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filterPrivacy="1" codeName="DieseArbeitsmappe"/>
  <xr:revisionPtr revIDLastSave="0" documentId="8_{021C6502-3F76-46AD-9AE6-970F4FB96C67}" xr6:coauthVersionLast="36" xr6:coauthVersionMax="36" xr10:uidLastSave="{00000000-0000-0000-0000-000000000000}"/>
  <bookViews>
    <workbookView xWindow="0" yWindow="0" windowWidth="22260" windowHeight="12156" tabRatio="850" xr2:uid="{00000000-000D-0000-FFFF-FFFF00000000}"/>
  </bookViews>
  <sheets>
    <sheet name="Titel" sheetId="22" r:id="rId1"/>
    <sheet name="Inhaltsübersicht" sheetId="23" r:id="rId2"/>
    <sheet name="GENESIS-Online" sheetId="24" r:id="rId3"/>
    <sheet name="Impressum" sheetId="25" r:id="rId4"/>
    <sheet name="Informationen zur Statistik" sheetId="3" r:id="rId5"/>
    <sheet name="85111-01" sheetId="50" r:id="rId6"/>
    <sheet name="85111-02" sheetId="51" r:id="rId7"/>
    <sheet name="85111-03" sheetId="52" r:id="rId8"/>
    <sheet name="85112-04" sheetId="53" r:id="rId9"/>
    <sheet name="85121-05" sheetId="54" r:id="rId10"/>
    <sheet name="85121-06" sheetId="55" r:id="rId11"/>
    <sheet name="85121-07" sheetId="56" r:id="rId12"/>
    <sheet name="85122-08" sheetId="57" r:id="rId13"/>
    <sheet name="85131-09" sheetId="58" r:id="rId14"/>
    <sheet name="85131-10" sheetId="59" r:id="rId15"/>
    <sheet name="85132-11" sheetId="60" r:id="rId16"/>
    <sheet name="85132-12" sheetId="61" r:id="rId17"/>
    <sheet name="85132-13" sheetId="62" r:id="rId18"/>
    <sheet name="85141-14" sheetId="63" r:id="rId19"/>
    <sheet name="85141-15" sheetId="64" r:id="rId20"/>
    <sheet name="85221-16" sheetId="26" r:id="rId21"/>
    <sheet name="85321-17" sheetId="27" r:id="rId22"/>
    <sheet name="85411-18" sheetId="92" r:id="rId23"/>
    <sheet name="85411-19" sheetId="13" r:id="rId24"/>
    <sheet name="85411-20" sheetId="14" r:id="rId25"/>
    <sheet name="85421-21" sheetId="93" r:id="rId26"/>
    <sheet name="85421-22" sheetId="94" r:id="rId27"/>
    <sheet name="85421-23" sheetId="95" r:id="rId28"/>
    <sheet name="85421-24" sheetId="20" r:id="rId29"/>
    <sheet name="85511-25" sheetId="96" r:id="rId30"/>
    <sheet name="85511-26" sheetId="19" r:id="rId31"/>
    <sheet name="85521-27" sheetId="65" r:id="rId32"/>
    <sheet name="85521-28" sheetId="66" r:id="rId33"/>
    <sheet name="85531-29" sheetId="67" r:id="rId34"/>
    <sheet name="85531-30" sheetId="68" r:id="rId35"/>
    <sheet name="85541-31" sheetId="69" r:id="rId36"/>
    <sheet name="85541-32" sheetId="70" r:id="rId37"/>
    <sheet name="Erläuterung zu CSV-Tabellen" sheetId="29" r:id="rId38"/>
    <sheet name="csv-85111-01" sheetId="73" r:id="rId39"/>
    <sheet name="csv-85111-02" sheetId="74" r:id="rId40"/>
    <sheet name="csv-85111-03" sheetId="75" r:id="rId41"/>
    <sheet name="csv-85112-04" sheetId="76" r:id="rId42"/>
    <sheet name="csv-85121-05" sheetId="77" r:id="rId43"/>
    <sheet name="csv-85121-06" sheetId="78" r:id="rId44"/>
    <sheet name="csv-85121-07" sheetId="79" r:id="rId45"/>
    <sheet name="csv-85122-08" sheetId="80" r:id="rId46"/>
    <sheet name="csv-85131-09" sheetId="81" r:id="rId47"/>
    <sheet name="csv-85131-10" sheetId="82" r:id="rId48"/>
    <sheet name="csv-85132-11" sheetId="83" r:id="rId49"/>
    <sheet name="csv-85132-12" sheetId="84" r:id="rId50"/>
    <sheet name="csv-85132-13" sheetId="85" r:id="rId51"/>
    <sheet name="csv-85141-14" sheetId="86" r:id="rId52"/>
    <sheet name="csv-85141-15" sheetId="87" r:id="rId53"/>
    <sheet name="csv-85221-16" sheetId="40" r:id="rId54"/>
    <sheet name="csv-85321-17" sheetId="39" r:id="rId55"/>
    <sheet name="csv-85411-18" sheetId="30" r:id="rId56"/>
    <sheet name="csv-85411-19" sheetId="43" r:id="rId57"/>
    <sheet name="csv-85411-20" sheetId="44" r:id="rId58"/>
    <sheet name="csv-85421-21" sheetId="35" r:id="rId59"/>
    <sheet name="csv-85421-22" sheetId="36" r:id="rId60"/>
    <sheet name="csv-85421-23" sheetId="46" r:id="rId61"/>
    <sheet name="csv-85421-24" sheetId="47" r:id="rId62"/>
    <sheet name="csv-85511-25" sheetId="41" r:id="rId63"/>
    <sheet name="csv-85511-26" sheetId="42" r:id="rId64"/>
    <sheet name="csv-85521-27" sheetId="88" r:id="rId65"/>
    <sheet name="csv-85521-28" sheetId="89" r:id="rId66"/>
    <sheet name="csv-85531-29" sheetId="90" r:id="rId67"/>
    <sheet name="csv-85531-30" sheetId="91" r:id="rId68"/>
    <sheet name="csv-85541-31" sheetId="72" r:id="rId69"/>
    <sheet name="csv-85541-32" sheetId="71" r:id="rId70"/>
  </sheets>
  <externalReferences>
    <externalReference r:id="rId71"/>
    <externalReference r:id="rId72"/>
    <externalReference r:id="rId73"/>
    <externalReference r:id="rId74"/>
    <externalReference r:id="rId75"/>
    <externalReference r:id="rId76"/>
  </externalReferences>
  <definedNames>
    <definedName name="\A" localSheetId="11">#REF!</definedName>
    <definedName name="\A" localSheetId="13">#REF!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5">#REF!</definedName>
    <definedName name="\A" localSheetId="26">#REF!</definedName>
    <definedName name="\A" localSheetId="27">#REF!</definedName>
    <definedName name="\A" localSheetId="29">#REF!</definedName>
    <definedName name="\A" localSheetId="34">#REF!</definedName>
    <definedName name="\A" localSheetId="38">#REF!</definedName>
    <definedName name="\A" localSheetId="39">#REF!</definedName>
    <definedName name="\A" localSheetId="40">#REF!</definedName>
    <definedName name="\A" localSheetId="41">#REF!</definedName>
    <definedName name="\A" localSheetId="42">#REF!</definedName>
    <definedName name="\A" localSheetId="43">#REF!</definedName>
    <definedName name="\A" localSheetId="44">#REF!</definedName>
    <definedName name="\A" localSheetId="45">#REF!</definedName>
    <definedName name="\A" localSheetId="60">#REF!</definedName>
    <definedName name="\A" localSheetId="61">#REF!</definedName>
    <definedName name="\A" localSheetId="68">#REF!</definedName>
    <definedName name="\A" localSheetId="69">#REF!</definedName>
    <definedName name="\A" localSheetId="37">#REF!</definedName>
    <definedName name="\A" localSheetId="2">#REF!</definedName>
    <definedName name="\A" localSheetId="3">#REF!</definedName>
    <definedName name="\A">#REF!</definedName>
    <definedName name="\B" localSheetId="11">#REF!</definedName>
    <definedName name="\B" localSheetId="13">#REF!</definedName>
    <definedName name="\B" localSheetId="20">#REF!</definedName>
    <definedName name="\B" localSheetId="21">#REF!</definedName>
    <definedName name="\B" localSheetId="22">#REF!</definedName>
    <definedName name="\B" localSheetId="25">#REF!</definedName>
    <definedName name="\B" localSheetId="26">#REF!</definedName>
    <definedName name="\B" localSheetId="27">#REF!</definedName>
    <definedName name="\B" localSheetId="29">#REF!</definedName>
    <definedName name="\B" localSheetId="60">#REF!</definedName>
    <definedName name="\B" localSheetId="61">#REF!</definedName>
    <definedName name="\B" localSheetId="37">#REF!</definedName>
    <definedName name="\B" localSheetId="2">#REF!</definedName>
    <definedName name="\B" localSheetId="3">#REF!</definedName>
    <definedName name="\B">#REF!</definedName>
    <definedName name="\C" localSheetId="11">#REF!</definedName>
    <definedName name="\C" localSheetId="13">#REF!</definedName>
    <definedName name="\C" localSheetId="20">#REF!</definedName>
    <definedName name="\C" localSheetId="21">#REF!</definedName>
    <definedName name="\C" localSheetId="60">#REF!</definedName>
    <definedName name="\C" localSheetId="61">#REF!</definedName>
    <definedName name="\C" localSheetId="37">#REF!</definedName>
    <definedName name="\C" localSheetId="2">#REF!</definedName>
    <definedName name="\C" localSheetId="3">#REF!</definedName>
    <definedName name="\C">#REF!</definedName>
    <definedName name="\D" localSheetId="11">#REF!</definedName>
    <definedName name="\D" localSheetId="13">#REF!</definedName>
    <definedName name="\D" localSheetId="20">#REF!</definedName>
    <definedName name="\D" localSheetId="21">#REF!</definedName>
    <definedName name="\D" localSheetId="60">#REF!</definedName>
    <definedName name="\D" localSheetId="61">#REF!</definedName>
    <definedName name="\D" localSheetId="37">#REF!</definedName>
    <definedName name="\D" localSheetId="2">#REF!</definedName>
    <definedName name="\D" localSheetId="3">#REF!</definedName>
    <definedName name="\D">#REF!</definedName>
    <definedName name="\E" localSheetId="11">#REF!</definedName>
    <definedName name="\E" localSheetId="13">#REF!</definedName>
    <definedName name="\E" localSheetId="20">#REF!</definedName>
    <definedName name="\E" localSheetId="21">#REF!</definedName>
    <definedName name="\E" localSheetId="60">#REF!</definedName>
    <definedName name="\E" localSheetId="61">#REF!</definedName>
    <definedName name="\E" localSheetId="37">#REF!</definedName>
    <definedName name="\E" localSheetId="2">#REF!</definedName>
    <definedName name="\E" localSheetId="3">#REF!</definedName>
    <definedName name="\E">#REF!</definedName>
    <definedName name="\F" localSheetId="11">#REF!</definedName>
    <definedName name="\F" localSheetId="13">#REF!</definedName>
    <definedName name="\F" localSheetId="20">#REF!</definedName>
    <definedName name="\F" localSheetId="21">#REF!</definedName>
    <definedName name="\F" localSheetId="60">#REF!</definedName>
    <definedName name="\F" localSheetId="61">#REF!</definedName>
    <definedName name="\F" localSheetId="37">#REF!</definedName>
    <definedName name="\F" localSheetId="2">#REF!</definedName>
    <definedName name="\F" localSheetId="3">#REF!</definedName>
    <definedName name="\F">#REF!</definedName>
    <definedName name="\G" localSheetId="11">#REF!</definedName>
    <definedName name="\G" localSheetId="13">#REF!</definedName>
    <definedName name="\G" localSheetId="20">#REF!</definedName>
    <definedName name="\G" localSheetId="21">#REF!</definedName>
    <definedName name="\G" localSheetId="60">#REF!</definedName>
    <definedName name="\G" localSheetId="61">#REF!</definedName>
    <definedName name="\G" localSheetId="37">#REF!</definedName>
    <definedName name="\G" localSheetId="2">#REF!</definedName>
    <definedName name="\G" localSheetId="3">#REF!</definedName>
    <definedName name="\G">#REF!</definedName>
    <definedName name="\H" localSheetId="11">#REF!</definedName>
    <definedName name="\H" localSheetId="13">#REF!</definedName>
    <definedName name="\H" localSheetId="20">#REF!</definedName>
    <definedName name="\H" localSheetId="21">#REF!</definedName>
    <definedName name="\H" localSheetId="60">#REF!</definedName>
    <definedName name="\H" localSheetId="61">#REF!</definedName>
    <definedName name="\H" localSheetId="37">#REF!</definedName>
    <definedName name="\H" localSheetId="2">#REF!</definedName>
    <definedName name="\H" localSheetId="3">#REF!</definedName>
    <definedName name="\H">#REF!</definedName>
    <definedName name="\I" localSheetId="11">#REF!</definedName>
    <definedName name="\I" localSheetId="13">#REF!</definedName>
    <definedName name="\I" localSheetId="20">#REF!</definedName>
    <definedName name="\I" localSheetId="21">#REF!</definedName>
    <definedName name="\I" localSheetId="60">#REF!</definedName>
    <definedName name="\I" localSheetId="61">#REF!</definedName>
    <definedName name="\I" localSheetId="37">#REF!</definedName>
    <definedName name="\I" localSheetId="2">#REF!</definedName>
    <definedName name="\I" localSheetId="3">#REF!</definedName>
    <definedName name="\I">#REF!</definedName>
    <definedName name="\J" localSheetId="11">#REF!</definedName>
    <definedName name="\J" localSheetId="13">#REF!</definedName>
    <definedName name="\J" localSheetId="20">#REF!</definedName>
    <definedName name="\J" localSheetId="21">#REF!</definedName>
    <definedName name="\J" localSheetId="60">#REF!</definedName>
    <definedName name="\J" localSheetId="61">#REF!</definedName>
    <definedName name="\J" localSheetId="37">#REF!</definedName>
    <definedName name="\J" localSheetId="2">#REF!</definedName>
    <definedName name="\J" localSheetId="3">#REF!</definedName>
    <definedName name="\J">#REF!</definedName>
    <definedName name="\K" localSheetId="11">#REF!</definedName>
    <definedName name="\K" localSheetId="13">#REF!</definedName>
    <definedName name="\K" localSheetId="20">#REF!</definedName>
    <definedName name="\K" localSheetId="21">#REF!</definedName>
    <definedName name="\K" localSheetId="60">#REF!</definedName>
    <definedName name="\K" localSheetId="61">#REF!</definedName>
    <definedName name="\K" localSheetId="37">#REF!</definedName>
    <definedName name="\K" localSheetId="2">#REF!</definedName>
    <definedName name="\K" localSheetId="3">#REF!</definedName>
    <definedName name="\K">#REF!</definedName>
    <definedName name="\L" localSheetId="11">#REF!</definedName>
    <definedName name="\L" localSheetId="13">#REF!</definedName>
    <definedName name="\L" localSheetId="20">#REF!</definedName>
    <definedName name="\L" localSheetId="21">#REF!</definedName>
    <definedName name="\L" localSheetId="60">#REF!</definedName>
    <definedName name="\L" localSheetId="61">#REF!</definedName>
    <definedName name="\L" localSheetId="37">#REF!</definedName>
    <definedName name="\L" localSheetId="2">#REF!</definedName>
    <definedName name="\L" localSheetId="3">#REF!</definedName>
    <definedName name="\L">#REF!</definedName>
    <definedName name="\M" localSheetId="11">#REF!</definedName>
    <definedName name="\M" localSheetId="13">#REF!</definedName>
    <definedName name="\M" localSheetId="20">#REF!</definedName>
    <definedName name="\M" localSheetId="21">#REF!</definedName>
    <definedName name="\M" localSheetId="60">#REF!</definedName>
    <definedName name="\M" localSheetId="61">#REF!</definedName>
    <definedName name="\M" localSheetId="37">#REF!</definedName>
    <definedName name="\M" localSheetId="2">#REF!</definedName>
    <definedName name="\M" localSheetId="3">#REF!</definedName>
    <definedName name="\M">#REF!</definedName>
    <definedName name="\N" localSheetId="11">#REF!</definedName>
    <definedName name="\N" localSheetId="13">#REF!</definedName>
    <definedName name="\N" localSheetId="20">#REF!</definedName>
    <definedName name="\N" localSheetId="21">#REF!</definedName>
    <definedName name="\N" localSheetId="60">#REF!</definedName>
    <definedName name="\N" localSheetId="61">#REF!</definedName>
    <definedName name="\N" localSheetId="37">#REF!</definedName>
    <definedName name="\N" localSheetId="2">#REF!</definedName>
    <definedName name="\N" localSheetId="3">#REF!</definedName>
    <definedName name="\N">#REF!</definedName>
    <definedName name="\neu" localSheetId="60">#REF!</definedName>
    <definedName name="\neu" localSheetId="61">#REF!</definedName>
    <definedName name="\neu" localSheetId="37">#REF!</definedName>
    <definedName name="\neu">#REF!</definedName>
    <definedName name="\O" localSheetId="11">#REF!</definedName>
    <definedName name="\O" localSheetId="13">#REF!</definedName>
    <definedName name="\O" localSheetId="20">#REF!</definedName>
    <definedName name="\O" localSheetId="21">#REF!</definedName>
    <definedName name="\O" localSheetId="60">#REF!</definedName>
    <definedName name="\O" localSheetId="61">#REF!</definedName>
    <definedName name="\O" localSheetId="37">#REF!</definedName>
    <definedName name="\O" localSheetId="2">#REF!</definedName>
    <definedName name="\O" localSheetId="3">#REF!</definedName>
    <definedName name="\O">#REF!</definedName>
    <definedName name="\P" localSheetId="11">#REF!</definedName>
    <definedName name="\P" localSheetId="13">#REF!</definedName>
    <definedName name="\P" localSheetId="20">#REF!</definedName>
    <definedName name="\P" localSheetId="21">#REF!</definedName>
    <definedName name="\P" localSheetId="60">#REF!</definedName>
    <definedName name="\P" localSheetId="61">#REF!</definedName>
    <definedName name="\P" localSheetId="37">#REF!</definedName>
    <definedName name="\P" localSheetId="2">#REF!</definedName>
    <definedName name="\P" localSheetId="3">#REF!</definedName>
    <definedName name="\P">#REF!</definedName>
    <definedName name="\Q" localSheetId="11">#REF!</definedName>
    <definedName name="\Q" localSheetId="13">#REF!</definedName>
    <definedName name="\Q" localSheetId="20">#REF!</definedName>
    <definedName name="\Q" localSheetId="21">#REF!</definedName>
    <definedName name="\Q" localSheetId="60">#REF!</definedName>
    <definedName name="\Q" localSheetId="61">#REF!</definedName>
    <definedName name="\Q" localSheetId="37">#REF!</definedName>
    <definedName name="\Q" localSheetId="2">#REF!</definedName>
    <definedName name="\Q" localSheetId="3">#REF!</definedName>
    <definedName name="\Q">#REF!</definedName>
    <definedName name="\R" localSheetId="11">#REF!</definedName>
    <definedName name="\R" localSheetId="13">#REF!</definedName>
    <definedName name="\R" localSheetId="20">#REF!</definedName>
    <definedName name="\R" localSheetId="21">#REF!</definedName>
    <definedName name="\R" localSheetId="60">#REF!</definedName>
    <definedName name="\R" localSheetId="61">#REF!</definedName>
    <definedName name="\R" localSheetId="37">#REF!</definedName>
    <definedName name="\R" localSheetId="2">#REF!</definedName>
    <definedName name="\R" localSheetId="3">#REF!</definedName>
    <definedName name="\R">#REF!</definedName>
    <definedName name="\S" localSheetId="11">#REF!</definedName>
    <definedName name="\S" localSheetId="13">#REF!</definedName>
    <definedName name="\S" localSheetId="20">#REF!</definedName>
    <definedName name="\S" localSheetId="21">#REF!</definedName>
    <definedName name="\S" localSheetId="60">#REF!</definedName>
    <definedName name="\S" localSheetId="61">#REF!</definedName>
    <definedName name="\S" localSheetId="37">#REF!</definedName>
    <definedName name="\S" localSheetId="2">#REF!</definedName>
    <definedName name="\S" localSheetId="3">#REF!</definedName>
    <definedName name="\S">#REF!</definedName>
    <definedName name="\T" localSheetId="11">#REF!</definedName>
    <definedName name="\T" localSheetId="13">#REF!</definedName>
    <definedName name="\T" localSheetId="20">#REF!</definedName>
    <definedName name="\T" localSheetId="21">#REF!</definedName>
    <definedName name="\T" localSheetId="60">#REF!</definedName>
    <definedName name="\T" localSheetId="61">#REF!</definedName>
    <definedName name="\T" localSheetId="37">#REF!</definedName>
    <definedName name="\T" localSheetId="2">#REF!</definedName>
    <definedName name="\T" localSheetId="3">#REF!</definedName>
    <definedName name="\T">#REF!</definedName>
    <definedName name="\U" localSheetId="11">#REF!</definedName>
    <definedName name="\U" localSheetId="13">#REF!</definedName>
    <definedName name="\U" localSheetId="20">#REF!</definedName>
    <definedName name="\U" localSheetId="21">#REF!</definedName>
    <definedName name="\U" localSheetId="60">#REF!</definedName>
    <definedName name="\U" localSheetId="61">#REF!</definedName>
    <definedName name="\U" localSheetId="37">#REF!</definedName>
    <definedName name="\U" localSheetId="2">#REF!</definedName>
    <definedName name="\U" localSheetId="3">#REF!</definedName>
    <definedName name="\U">#REF!</definedName>
    <definedName name="\W" localSheetId="11">#REF!</definedName>
    <definedName name="\W" localSheetId="13">#REF!</definedName>
    <definedName name="\W" localSheetId="20">#REF!</definedName>
    <definedName name="\W" localSheetId="21">#REF!</definedName>
    <definedName name="\W" localSheetId="60">#REF!</definedName>
    <definedName name="\W" localSheetId="61">#REF!</definedName>
    <definedName name="\W" localSheetId="37">#REF!</definedName>
    <definedName name="\W" localSheetId="2">#REF!</definedName>
    <definedName name="\W" localSheetId="3">#REF!</definedName>
    <definedName name="\W">#REF!</definedName>
    <definedName name="\Y" localSheetId="11">#REF!</definedName>
    <definedName name="\Y" localSheetId="13">#REF!</definedName>
    <definedName name="\Y" localSheetId="20">#REF!</definedName>
    <definedName name="\Y" localSheetId="21">#REF!</definedName>
    <definedName name="\Y" localSheetId="60">#REF!</definedName>
    <definedName name="\Y" localSheetId="61">#REF!</definedName>
    <definedName name="\Y" localSheetId="37">#REF!</definedName>
    <definedName name="\Y" localSheetId="2">#REF!</definedName>
    <definedName name="\Y" localSheetId="3">#REF!</definedName>
    <definedName name="\Y">#REF!</definedName>
    <definedName name="\Z" localSheetId="11">#REF!</definedName>
    <definedName name="\Z" localSheetId="13">#REF!</definedName>
    <definedName name="\Z" localSheetId="20">#REF!</definedName>
    <definedName name="\Z" localSheetId="21">#REF!</definedName>
    <definedName name="\Z" localSheetId="60">#REF!</definedName>
    <definedName name="\Z" localSheetId="61">#REF!</definedName>
    <definedName name="\Z" localSheetId="37">#REF!</definedName>
    <definedName name="\Z" localSheetId="2">#REF!</definedName>
    <definedName name="\Z" localSheetId="3">#REF!</definedName>
    <definedName name="\Z">#REF!</definedName>
    <definedName name="_Fill" localSheetId="11" hidden="1">#REF!</definedName>
    <definedName name="_Fill" localSheetId="13" hidden="1">#REF!</definedName>
    <definedName name="_Fill" localSheetId="20" hidden="1">#REF!</definedName>
    <definedName name="_Fill" localSheetId="21" hidden="1">#REF!</definedName>
    <definedName name="_Fill" localSheetId="60" hidden="1">#REF!</definedName>
    <definedName name="_Fill" localSheetId="61" hidden="1">#REF!</definedName>
    <definedName name="_Fill" localSheetId="37" hidden="1">#REF!</definedName>
    <definedName name="_Fill" localSheetId="2" hidden="1">#REF!</definedName>
    <definedName name="_Fill" localSheetId="1" hidden="1">#REF!</definedName>
    <definedName name="_Fill" hidden="1">#REF!</definedName>
    <definedName name="_xlnm._FilterDatabase" localSheetId="6" hidden="1">'85111-02'!$A$4:$J$85</definedName>
    <definedName name="_xlnm._FilterDatabase" localSheetId="15" hidden="1">'85132-11'!$B$8:$I$32</definedName>
    <definedName name="_xlnm._FilterDatabase" localSheetId="36" hidden="1">'85541-32'!$A$1:$J$21</definedName>
    <definedName name="_xlnm._FilterDatabase" localSheetId="38" hidden="1">'csv-85111-01'!$G$1:$G$1065</definedName>
    <definedName name="_xlnm._FilterDatabase" localSheetId="41" hidden="1">'csv-85112-04'!$G$1:$G$265</definedName>
    <definedName name="_xlnm._FilterDatabase" localSheetId="45" hidden="1">'csv-85122-08'!$G$1:$G$281</definedName>
    <definedName name="_xlnm._FilterDatabase" localSheetId="48" hidden="1">'csv-85132-11'!$J$1:$J$193</definedName>
    <definedName name="_xlnm._FilterDatabase" localSheetId="49" hidden="1">'csv-85132-12'!$J$1:$J$901</definedName>
    <definedName name="_xlnm._FilterDatabase" localSheetId="50" hidden="1">'csv-85132-13'!$J$1:$J$931</definedName>
    <definedName name="_xlnm._FilterDatabase" localSheetId="51" hidden="1">'csv-85141-14'!$F$1:$F$875</definedName>
    <definedName name="_xlnm._FilterDatabase" localSheetId="61" hidden="1">'csv-85421-24'!$I$1:$I$55</definedName>
    <definedName name="_xlnm._FilterDatabase" localSheetId="65" hidden="1">'csv-85521-28'!$G$1:$G$439</definedName>
    <definedName name="_xlnm._FilterDatabase" localSheetId="68" hidden="1">'csv-85541-31'!$F$1:$I$316</definedName>
    <definedName name="_xlnm._FilterDatabase" localSheetId="69" hidden="1">'csv-85541-32'!$J$1:$K$121</definedName>
    <definedName name="a" localSheetId="22">#REF!</definedName>
    <definedName name="a" localSheetId="25">#REF!</definedName>
    <definedName name="a" localSheetId="26">#REF!</definedName>
    <definedName name="a" localSheetId="27">#REF!</definedName>
    <definedName name="a" localSheetId="29">#REF!</definedName>
    <definedName name="a" localSheetId="60">#REF!</definedName>
    <definedName name="a" localSheetId="61">#REF!</definedName>
    <definedName name="a" localSheetId="37">#REF!</definedName>
    <definedName name="a">#REF!</definedName>
    <definedName name="AFebruar" localSheetId="11">'[1]Eintrag Gesamtentwicklung'!#REF!</definedName>
    <definedName name="AFebruar" localSheetId="13">'[1]Eintrag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5">'[1]Eintrag Gesamtentwicklung'!#REF!</definedName>
    <definedName name="AFebruar" localSheetId="26">'[1]Eintrag Gesamtentwicklung'!#REF!</definedName>
    <definedName name="AFebruar" localSheetId="27">'[1]Eintrag Gesamtentwicklung'!#REF!</definedName>
    <definedName name="AFebruar" localSheetId="29">'[1]Eintrag Gesamtentwicklung'!#REF!</definedName>
    <definedName name="AFebruar" localSheetId="34">'[1]Eintrag Gesamtentwicklung'!#REF!</definedName>
    <definedName name="AFebruar" localSheetId="38">'[1]Eintrag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 localSheetId="42">'[1]Eintrag Gesamtentwicklung'!#REF!</definedName>
    <definedName name="AFebruar" localSheetId="43">'[1]Eintrag Gesamtentwicklung'!#REF!</definedName>
    <definedName name="AFebruar" localSheetId="44">'[1]Eintrag Gesamtentwicklung'!#REF!</definedName>
    <definedName name="AFebruar" localSheetId="45">'[1]Eintrag Gesamtentwicklung'!#REF!</definedName>
    <definedName name="AFebruar" localSheetId="47">'[1]Eintrag Gesamtentwicklung'!#REF!</definedName>
    <definedName name="AFebruar" localSheetId="48">'[1]Eintrag Gesamtentwicklung'!#REF!</definedName>
    <definedName name="AFebruar" localSheetId="49">'[1]Eintrag Gesamtentwicklung'!#REF!</definedName>
    <definedName name="AFebruar" localSheetId="50">'[1]Eintrag Gesamtentwicklung'!#REF!</definedName>
    <definedName name="AFebruar" localSheetId="51">'[1]Eintrag Gesamtentwicklung'!#REF!</definedName>
    <definedName name="AFebruar" localSheetId="52">'[1]Eintrag Gesamtentwicklung'!#REF!</definedName>
    <definedName name="AFebruar" localSheetId="60">'[1]Eintrag Gesamtentwicklung'!#REF!</definedName>
    <definedName name="AFebruar" localSheetId="61">'[1]Eintrag Gesamtentwicklung'!#REF!</definedName>
    <definedName name="AFebruar" localSheetId="65">'[1]Eintrag Gesamtentwicklung'!#REF!</definedName>
    <definedName name="AFebruar" localSheetId="66">'[1]Eintrag Gesamtentwicklung'!#REF!</definedName>
    <definedName name="AFebruar" localSheetId="67">'[1]Eintrag Gesamtentwicklung'!#REF!</definedName>
    <definedName name="AFebruar" localSheetId="68">'[1]Eintrag Gesamtentwicklung'!#REF!</definedName>
    <definedName name="AFebruar" localSheetId="69">'[1]Eintrag Gesamtentwicklung'!#REF!</definedName>
    <definedName name="AFebruar" localSheetId="37">'[1]Eintrag Gesamtentwicklung'!#REF!</definedName>
    <definedName name="AFebruar">'[1]Eintrag Gesamtentwicklung'!#REF!</definedName>
    <definedName name="AJanuar" localSheetId="11">'[1]Eintrag Gesamtentwicklung'!#REF!</definedName>
    <definedName name="AJanuar" localSheetId="13">'[1]Eintrag Gesamtentwicklung'!#REF!</definedName>
    <definedName name="AJanuar" localSheetId="20">'[1]Eintrag Gesamtentwicklung'!#REF!</definedName>
    <definedName name="AJanuar" localSheetId="21">'[1]Eintrag Gesamtentwicklung'!#REF!</definedName>
    <definedName name="AJanuar" localSheetId="38">'[1]Eintrag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 localSheetId="42">'[1]Eintrag Gesamtentwicklung'!#REF!</definedName>
    <definedName name="AJanuar" localSheetId="43">'[1]Eintrag Gesamtentwicklung'!#REF!</definedName>
    <definedName name="AJanuar" localSheetId="44">'[1]Eintrag Gesamtentwicklung'!#REF!</definedName>
    <definedName name="AJanuar" localSheetId="45">'[1]Eintrag Gesamtentwicklung'!#REF!</definedName>
    <definedName name="AJanuar" localSheetId="47">'[1]Eintrag Gesamtentwicklung'!#REF!</definedName>
    <definedName name="AJanuar" localSheetId="48">'[1]Eintrag Gesamtentwicklung'!#REF!</definedName>
    <definedName name="AJanuar" localSheetId="49">'[1]Eintrag Gesamtentwicklung'!#REF!</definedName>
    <definedName name="AJanuar" localSheetId="50">'[1]Eintrag Gesamtentwicklung'!#REF!</definedName>
    <definedName name="AJanuar" localSheetId="51">'[1]Eintrag Gesamtentwicklung'!#REF!</definedName>
    <definedName name="AJanuar" localSheetId="52">'[1]Eintrag Gesamtentwicklung'!#REF!</definedName>
    <definedName name="AJanuar" localSheetId="60">'[1]Eintrag Gesamtentwicklung'!#REF!</definedName>
    <definedName name="AJanuar" localSheetId="61">'[1]Eintrag Gesamtentwicklung'!#REF!</definedName>
    <definedName name="AJanuar" localSheetId="65">'[1]Eintrag Gesamtentwicklung'!#REF!</definedName>
    <definedName name="AJanuar" localSheetId="66">'[1]Eintrag Gesamtentwicklung'!#REF!</definedName>
    <definedName name="AJanuar" localSheetId="67">'[1]Eintrag Gesamtentwicklung'!#REF!</definedName>
    <definedName name="AJanuar" localSheetId="68">'[1]Eintrag Gesamtentwicklung'!#REF!</definedName>
    <definedName name="AJanuar" localSheetId="69">'[1]Eintrag Gesamtentwicklung'!#REF!</definedName>
    <definedName name="AJanuar" localSheetId="37">'[1]Eintrag Gesamtentwicklung'!#REF!</definedName>
    <definedName name="AJanuar">'[1]Eintrag Gesamtentwicklung'!#REF!</definedName>
    <definedName name="alles" localSheetId="11">#REF!</definedName>
    <definedName name="alles" localSheetId="17">#REF!</definedName>
    <definedName name="alles" localSheetId="18">#REF!</definedName>
    <definedName name="alles" localSheetId="19">#REF!</definedName>
    <definedName name="alles" localSheetId="22">#REF!</definedName>
    <definedName name="alles" localSheetId="25">#REF!</definedName>
    <definedName name="alles" localSheetId="26">#REF!</definedName>
    <definedName name="alles" localSheetId="27">#REF!</definedName>
    <definedName name="alles" localSheetId="29">#REF!</definedName>
    <definedName name="alles">#REF!</definedName>
    <definedName name="Alten.Monat.2.kopieren" localSheetId="11">#REF!</definedName>
    <definedName name="Alten.Monat.2.kopieren" localSheetId="13">#REF!</definedName>
    <definedName name="Alten.Monat.2.kopieren" localSheetId="20">#REF!</definedName>
    <definedName name="Alten.Monat.2.kopieren" localSheetId="21">#REF!</definedName>
    <definedName name="Alten.Monat.2.kopieren" localSheetId="34">#REF!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 localSheetId="42">#REF!</definedName>
    <definedName name="Alten.Monat.2.kopieren" localSheetId="43">#REF!</definedName>
    <definedName name="Alten.Monat.2.kopieren" localSheetId="44">#REF!</definedName>
    <definedName name="Alten.Monat.2.kopieren" localSheetId="45">#REF!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60">#REF!</definedName>
    <definedName name="Alten.Monat.2.kopieren" localSheetId="61">#REF!</definedName>
    <definedName name="Alten.Monat.2.kopieren" localSheetId="65">#REF!</definedName>
    <definedName name="Alten.Monat.2.kopieren" localSheetId="66">#REF!</definedName>
    <definedName name="Alten.Monat.2.kopieren" localSheetId="67">#REF!</definedName>
    <definedName name="Alten.Monat.2.kopieren" localSheetId="68">#REF!</definedName>
    <definedName name="Alten.Monat.2.kopieren" localSheetId="69">#REF!</definedName>
    <definedName name="Alten.Monat.2.kopieren" localSheetId="37">#REF!</definedName>
    <definedName name="Alten.Monat.2.kopieren" localSheetId="2">#REF!</definedName>
    <definedName name="Alten.Monat.2.kopieren" localSheetId="3">#REF!</definedName>
    <definedName name="Alten.Monat.2.kopieren">#REF!</definedName>
    <definedName name="AMärz" localSheetId="11">#REF!</definedName>
    <definedName name="AMärz" localSheetId="13">#REF!</definedName>
    <definedName name="AMärz" localSheetId="20">#REF!</definedName>
    <definedName name="AMärz" localSheetId="21">#REF!</definedName>
    <definedName name="AMärz" localSheetId="60">#REF!</definedName>
    <definedName name="AMärz" localSheetId="61">#REF!</definedName>
    <definedName name="AMärz" localSheetId="37">#REF!</definedName>
    <definedName name="AMärz" localSheetId="2">#REF!</definedName>
    <definedName name="AMärz" localSheetId="3">#REF!</definedName>
    <definedName name="AMärz">#REF!</definedName>
    <definedName name="Anh" localSheetId="11">#REF!</definedName>
    <definedName name="Anh" localSheetId="13">#REF!</definedName>
    <definedName name="Anh" localSheetId="20">#REF!</definedName>
    <definedName name="Anh" localSheetId="21">#REF!</definedName>
    <definedName name="Anh" localSheetId="60">#REF!</definedName>
    <definedName name="Anh" localSheetId="61">#REF!</definedName>
    <definedName name="Anh" localSheetId="37">#REF!</definedName>
    <definedName name="Anh" localSheetId="2">#REF!</definedName>
    <definedName name="Anh" localSheetId="3">#REF!</definedName>
    <definedName name="Anh">#REF!</definedName>
    <definedName name="April" localSheetId="11">#REF!</definedName>
    <definedName name="April" localSheetId="13">#REF!</definedName>
    <definedName name="April" localSheetId="20">#REF!</definedName>
    <definedName name="April" localSheetId="21">#REF!</definedName>
    <definedName name="April" localSheetId="60">#REF!</definedName>
    <definedName name="April" localSheetId="61">#REF!</definedName>
    <definedName name="April" localSheetId="37">#REF!</definedName>
    <definedName name="April" localSheetId="2">#REF!</definedName>
    <definedName name="April" localSheetId="3">#REF!</definedName>
    <definedName name="April">#REF!</definedName>
    <definedName name="asd" localSheetId="11">#REF!</definedName>
    <definedName name="asd" localSheetId="13">#REF!</definedName>
    <definedName name="asd" localSheetId="20">#REF!</definedName>
    <definedName name="asd" localSheetId="21">#REF!</definedName>
    <definedName name="asd" localSheetId="60">#REF!</definedName>
    <definedName name="asd" localSheetId="61">#REF!</definedName>
    <definedName name="asd" localSheetId="37">#REF!</definedName>
    <definedName name="asd" localSheetId="2">#REF!</definedName>
    <definedName name="asd" localSheetId="3">#REF!</definedName>
    <definedName name="asd">#REF!</definedName>
    <definedName name="AugBMtAHA1">'[2]1'!$B$31</definedName>
    <definedName name="AugBMtAHE1">'[2]1'!$C$31</definedName>
    <definedName name="AusfÜbertrag" localSheetId="11">#REF!</definedName>
    <definedName name="AusfÜbertrag" localSheetId="13">#REF!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5">#REF!</definedName>
    <definedName name="AusfÜbertrag" localSheetId="26">#REF!</definedName>
    <definedName name="AusfÜbertrag" localSheetId="27">#REF!</definedName>
    <definedName name="AusfÜbertrag" localSheetId="29">#REF!</definedName>
    <definedName name="AusfÜbertrag" localSheetId="34">#REF!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 localSheetId="42">#REF!</definedName>
    <definedName name="AusfÜbertrag" localSheetId="43">#REF!</definedName>
    <definedName name="AusfÜbertrag" localSheetId="44">#REF!</definedName>
    <definedName name="AusfÜbertrag" localSheetId="45">#REF!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60">#REF!</definedName>
    <definedName name="AusfÜbertrag" localSheetId="61">#REF!</definedName>
    <definedName name="AusfÜbertrag" localSheetId="65">#REF!</definedName>
    <definedName name="AusfÜbertrag" localSheetId="66">#REF!</definedName>
    <definedName name="AusfÜbertrag" localSheetId="67">#REF!</definedName>
    <definedName name="AusfÜbertrag" localSheetId="68">#REF!</definedName>
    <definedName name="AusfÜbertrag" localSheetId="69">#REF!</definedName>
    <definedName name="AusfÜbertrag" localSheetId="37">#REF!</definedName>
    <definedName name="AusfÜbertrag" localSheetId="2">#REF!</definedName>
    <definedName name="AusfÜbertrag" localSheetId="3">#REF!</definedName>
    <definedName name="AusfÜbertrag">#REF!</definedName>
    <definedName name="AusfVolÜbertrag" localSheetId="11">#REF!</definedName>
    <definedName name="AusfVolÜbertrag" localSheetId="13">#REF!</definedName>
    <definedName name="AusfVolÜbertrag" localSheetId="20">#REF!</definedName>
    <definedName name="AusfVolÜbertrag" localSheetId="21">#REF!</definedName>
    <definedName name="AusfVolÜbertrag" localSheetId="60">#REF!</definedName>
    <definedName name="AusfVolÜbertrag" localSheetId="61">#REF!</definedName>
    <definedName name="AusfVolÜbertrag" localSheetId="37">#REF!</definedName>
    <definedName name="AusfVolÜbertrag" localSheetId="2">#REF!</definedName>
    <definedName name="AusfVolÜbertrag" localSheetId="3">#REF!</definedName>
    <definedName name="AusfVolÜbertrag">#REF!</definedName>
    <definedName name="BAprA" localSheetId="11">#REF!</definedName>
    <definedName name="BAprA" localSheetId="13">#REF!</definedName>
    <definedName name="BAprA" localSheetId="20">#REF!</definedName>
    <definedName name="BAprA" localSheetId="21">#REF!</definedName>
    <definedName name="BAprA" localSheetId="60">#REF!</definedName>
    <definedName name="BAprA" localSheetId="61">#REF!</definedName>
    <definedName name="BAprA" localSheetId="37">#REF!</definedName>
    <definedName name="BAprA" localSheetId="2">#REF!</definedName>
    <definedName name="BAprA" localSheetId="3">#REF!</definedName>
    <definedName name="BAprA">#REF!</definedName>
    <definedName name="BAprE" localSheetId="11">#REF!</definedName>
    <definedName name="BAprE" localSheetId="13">#REF!</definedName>
    <definedName name="BAprE" localSheetId="20">#REF!</definedName>
    <definedName name="BAprE" localSheetId="21">#REF!</definedName>
    <definedName name="BAprE" localSheetId="60">#REF!</definedName>
    <definedName name="BAprE" localSheetId="61">#REF!</definedName>
    <definedName name="BAprE" localSheetId="37">#REF!</definedName>
    <definedName name="BAprE" localSheetId="2">#REF!</definedName>
    <definedName name="BAprE" localSheetId="3">#REF!</definedName>
    <definedName name="BAprE">#REF!</definedName>
    <definedName name="BAprS" localSheetId="11">#REF!</definedName>
    <definedName name="BAprS" localSheetId="13">#REF!</definedName>
    <definedName name="BAprS" localSheetId="20">#REF!</definedName>
    <definedName name="BAprS" localSheetId="21">#REF!</definedName>
    <definedName name="BAprS" localSheetId="60">#REF!</definedName>
    <definedName name="BAprS" localSheetId="61">#REF!</definedName>
    <definedName name="BAprS" localSheetId="37">#REF!</definedName>
    <definedName name="BAprS" localSheetId="2">#REF!</definedName>
    <definedName name="BAprS" localSheetId="3">#REF!</definedName>
    <definedName name="BAprS">#REF!</definedName>
    <definedName name="BAugA" localSheetId="11">#REF!</definedName>
    <definedName name="BAugA" localSheetId="13">#REF!</definedName>
    <definedName name="BAugA" localSheetId="20">#REF!</definedName>
    <definedName name="BAugA" localSheetId="21">#REF!</definedName>
    <definedName name="BAugA" localSheetId="60">#REF!</definedName>
    <definedName name="BAugA" localSheetId="61">#REF!</definedName>
    <definedName name="BAugA" localSheetId="37">#REF!</definedName>
    <definedName name="BAugA" localSheetId="2">#REF!</definedName>
    <definedName name="BAugA" localSheetId="3">#REF!</definedName>
    <definedName name="BAugA">#REF!</definedName>
    <definedName name="BAugE" localSheetId="11">#REF!</definedName>
    <definedName name="BAugE" localSheetId="13">#REF!</definedName>
    <definedName name="BAugE" localSheetId="20">#REF!</definedName>
    <definedName name="BAugE" localSheetId="21">#REF!</definedName>
    <definedName name="BAugE" localSheetId="60">#REF!</definedName>
    <definedName name="BAugE" localSheetId="61">#REF!</definedName>
    <definedName name="BAugE" localSheetId="37">#REF!</definedName>
    <definedName name="BAugE" localSheetId="2">#REF!</definedName>
    <definedName name="BAugE" localSheetId="3">#REF!</definedName>
    <definedName name="BAugE">#REF!</definedName>
    <definedName name="BAugS" localSheetId="11">#REF!</definedName>
    <definedName name="BAugS" localSheetId="13">#REF!</definedName>
    <definedName name="BAugS" localSheetId="20">#REF!</definedName>
    <definedName name="BAugS" localSheetId="21">#REF!</definedName>
    <definedName name="BAugS" localSheetId="60">#REF!</definedName>
    <definedName name="BAugS" localSheetId="61">#REF!</definedName>
    <definedName name="BAugS" localSheetId="37">#REF!</definedName>
    <definedName name="BAugS" localSheetId="2">#REF!</definedName>
    <definedName name="BAugS" localSheetId="3">#REF!</definedName>
    <definedName name="BAugS">#REF!</definedName>
    <definedName name="BDezA" localSheetId="11">#REF!</definedName>
    <definedName name="BDezA" localSheetId="13">#REF!</definedName>
    <definedName name="BDezA" localSheetId="20">#REF!</definedName>
    <definedName name="BDezA" localSheetId="21">#REF!</definedName>
    <definedName name="BDezA" localSheetId="60">#REF!</definedName>
    <definedName name="BDezA" localSheetId="61">#REF!</definedName>
    <definedName name="BDezA" localSheetId="37">#REF!</definedName>
    <definedName name="BDezA" localSheetId="2">#REF!</definedName>
    <definedName name="BDezA" localSheetId="3">#REF!</definedName>
    <definedName name="BDezA">#REF!</definedName>
    <definedName name="BDezE" localSheetId="11">#REF!</definedName>
    <definedName name="BDezE" localSheetId="13">#REF!</definedName>
    <definedName name="BDezE" localSheetId="20">#REF!</definedName>
    <definedName name="BDezE" localSheetId="21">#REF!</definedName>
    <definedName name="BDezE" localSheetId="60">#REF!</definedName>
    <definedName name="BDezE" localSheetId="61">#REF!</definedName>
    <definedName name="BDezE" localSheetId="37">#REF!</definedName>
    <definedName name="BDezE" localSheetId="2">#REF!</definedName>
    <definedName name="BDezE" localSheetId="3">#REF!</definedName>
    <definedName name="BDezE">#REF!</definedName>
    <definedName name="BDezS" localSheetId="11">#REF!</definedName>
    <definedName name="BDezS" localSheetId="13">#REF!</definedName>
    <definedName name="BDezS" localSheetId="20">#REF!</definedName>
    <definedName name="BDezS" localSheetId="21">#REF!</definedName>
    <definedName name="BDezS" localSheetId="60">#REF!</definedName>
    <definedName name="BDezS" localSheetId="61">#REF!</definedName>
    <definedName name="BDezS" localSheetId="37">#REF!</definedName>
    <definedName name="BDezS" localSheetId="2">#REF!</definedName>
    <definedName name="BDezS" localSheetId="3">#REF!</definedName>
    <definedName name="BDezS">#REF!</definedName>
    <definedName name="BFebA" localSheetId="11">'[1]Eintrag Gesamtentwicklung'!#REF!</definedName>
    <definedName name="BFebA" localSheetId="13">'[1]Eintrag Gesamtentwicklung'!#REF!</definedName>
    <definedName name="BFebA" localSheetId="20">'[1]Eintrag Gesamtentwicklung'!#REF!</definedName>
    <definedName name="BFebA" localSheetId="21">'[1]Eintrag Gesamtentwicklung'!#REF!</definedName>
    <definedName name="BFebA" localSheetId="60">'[1]Eintrag Gesamtentwicklung'!#REF!</definedName>
    <definedName name="BFebA" localSheetId="61">'[1]Eintrag Gesamtentwicklung'!#REF!</definedName>
    <definedName name="BFebA" localSheetId="37">'[1]Eintrag Gesamtentwicklung'!#REF!</definedName>
    <definedName name="BFebA">'[1]Eintrag Gesamtentwicklung'!#REF!</definedName>
    <definedName name="BFebE" localSheetId="11">'[1]Eintrag Gesamtentwicklung'!#REF!</definedName>
    <definedName name="BFebE" localSheetId="13">'[1]Eintrag Gesamtentwicklung'!#REF!</definedName>
    <definedName name="BFebE" localSheetId="20">'[1]Eintrag Gesamtentwicklung'!#REF!</definedName>
    <definedName name="BFebE" localSheetId="21">'[1]Eintrag Gesamtentwicklung'!#REF!</definedName>
    <definedName name="BFebE" localSheetId="60">'[1]Eintrag Gesamtentwicklung'!#REF!</definedName>
    <definedName name="BFebE" localSheetId="61">'[1]Eintrag Gesamtentwicklung'!#REF!</definedName>
    <definedName name="BFebE" localSheetId="37">'[1]Eintrag Gesamtentwicklung'!#REF!</definedName>
    <definedName name="BFebE">'[1]Eintrag Gesamtentwicklung'!#REF!</definedName>
    <definedName name="BFebruar" localSheetId="11">'[1]Eintrag Gesamtentwicklung'!#REF!</definedName>
    <definedName name="BFebruar" localSheetId="13">'[1]Eintrag Gesamtentwicklung'!#REF!</definedName>
    <definedName name="BFebruar" localSheetId="20">'[1]Eintrag Gesamtentwicklung'!#REF!</definedName>
    <definedName name="BFebruar" localSheetId="21">'[1]Eintrag Gesamtentwicklung'!#REF!</definedName>
    <definedName name="BFebruar" localSheetId="60">'[1]Eintrag Gesamtentwicklung'!#REF!</definedName>
    <definedName name="BFebruar" localSheetId="61">'[1]Eintrag Gesamtentwicklung'!#REF!</definedName>
    <definedName name="BFebruar" localSheetId="37">'[1]Eintrag Gesamtentwicklung'!#REF!</definedName>
    <definedName name="BFebruar">'[1]Eintrag Gesamtentwicklung'!#REF!</definedName>
    <definedName name="BFebS" localSheetId="11">'[1]Eintrag Gesamtentwicklung'!#REF!</definedName>
    <definedName name="BFebS" localSheetId="13">'[1]Eintrag Gesamtentwicklung'!#REF!</definedName>
    <definedName name="BFebS" localSheetId="20">'[1]Eintrag Gesamtentwicklung'!#REF!</definedName>
    <definedName name="BFebS" localSheetId="21">'[1]Eintrag Gesamtentwicklung'!#REF!</definedName>
    <definedName name="BFebS" localSheetId="60">'[1]Eintrag Gesamtentwicklung'!#REF!</definedName>
    <definedName name="BFebS" localSheetId="61">'[1]Eintrag Gesamtentwicklung'!#REF!</definedName>
    <definedName name="BFebS" localSheetId="37">'[1]Eintrag Gesamtentwicklung'!#REF!</definedName>
    <definedName name="BFebS">'[1]Eintrag Gesamtentwicklung'!#REF!</definedName>
    <definedName name="BJanA" localSheetId="11">'[1]Eintrag Gesamtentwicklung'!#REF!</definedName>
    <definedName name="BJanA" localSheetId="13">'[1]Eintrag Gesamtentwicklung'!#REF!</definedName>
    <definedName name="BJanA" localSheetId="20">'[1]Eintrag Gesamtentwicklung'!#REF!</definedName>
    <definedName name="BJanA" localSheetId="21">'[1]Eintrag Gesamtentwicklung'!#REF!</definedName>
    <definedName name="BJanA" localSheetId="60">'[1]Eintrag Gesamtentwicklung'!#REF!</definedName>
    <definedName name="BJanA" localSheetId="61">'[1]Eintrag Gesamtentwicklung'!#REF!</definedName>
    <definedName name="BJanA" localSheetId="37">'[1]Eintrag Gesamtentwicklung'!#REF!</definedName>
    <definedName name="BJanA">'[1]Eintrag Gesamtentwicklung'!#REF!</definedName>
    <definedName name="BJanE" localSheetId="11">'[1]Eintrag Gesamtentwicklung'!#REF!</definedName>
    <definedName name="BJanE" localSheetId="13">'[1]Eintrag Gesamtentwicklung'!#REF!</definedName>
    <definedName name="BJanE" localSheetId="20">'[1]Eintrag Gesamtentwicklung'!#REF!</definedName>
    <definedName name="BJanE" localSheetId="21">'[1]Eintrag Gesamtentwicklung'!#REF!</definedName>
    <definedName name="BJanE" localSheetId="60">'[1]Eintrag Gesamtentwicklung'!#REF!</definedName>
    <definedName name="BJanE" localSheetId="61">'[1]Eintrag Gesamtentwicklung'!#REF!</definedName>
    <definedName name="BJanE" localSheetId="37">'[1]Eintrag Gesamtentwicklung'!#REF!</definedName>
    <definedName name="BJanE">'[1]Eintrag Gesamtentwicklung'!#REF!</definedName>
    <definedName name="BJanS" localSheetId="11">'[1]Eintrag Gesamtentwicklung'!#REF!</definedName>
    <definedName name="BJanS" localSheetId="13">'[1]Eintrag Gesamtentwicklung'!#REF!</definedName>
    <definedName name="BJanS" localSheetId="20">'[1]Eintrag Gesamtentwicklung'!#REF!</definedName>
    <definedName name="BJanS" localSheetId="21">'[1]Eintrag Gesamtentwicklung'!#REF!</definedName>
    <definedName name="BJanS" localSheetId="60">'[1]Eintrag Gesamtentwicklung'!#REF!</definedName>
    <definedName name="BJanS" localSheetId="61">'[1]Eintrag Gesamtentwicklung'!#REF!</definedName>
    <definedName name="BJanS" localSheetId="37">'[1]Eintrag Gesamtentwicklung'!#REF!</definedName>
    <definedName name="BJanS">'[1]Eintrag Gesamtentwicklung'!#REF!</definedName>
    <definedName name="BJanuar" localSheetId="11">'[1]Eintrag Gesamtentwicklung'!#REF!</definedName>
    <definedName name="BJanuar" localSheetId="13">'[1]Eintrag Gesamtentwicklung'!#REF!</definedName>
    <definedName name="BJanuar" localSheetId="20">'[1]Eintrag Gesamtentwicklung'!#REF!</definedName>
    <definedName name="BJanuar" localSheetId="21">'[1]Eintrag Gesamtentwicklung'!#REF!</definedName>
    <definedName name="BJanuar" localSheetId="60">'[1]Eintrag Gesamtentwicklung'!#REF!</definedName>
    <definedName name="BJanuar" localSheetId="61">'[1]Eintrag Gesamtentwicklung'!#REF!</definedName>
    <definedName name="BJanuar" localSheetId="37">'[1]Eintrag Gesamtentwicklung'!#REF!</definedName>
    <definedName name="BJanuar">'[1]Eintrag Gesamtentwicklung'!#REF!</definedName>
    <definedName name="BJulA" localSheetId="11">#REF!</definedName>
    <definedName name="BJulA" localSheetId="13">#REF!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5">#REF!</definedName>
    <definedName name="BJulA" localSheetId="26">#REF!</definedName>
    <definedName name="BJulA" localSheetId="27">#REF!</definedName>
    <definedName name="BJulA" localSheetId="29">#REF!</definedName>
    <definedName name="BJulA" localSheetId="34">#REF!</definedName>
    <definedName name="BJulA" localSheetId="38">#REF!</definedName>
    <definedName name="BJulA" localSheetId="39">#REF!</definedName>
    <definedName name="BJulA" localSheetId="40">#REF!</definedName>
    <definedName name="BJulA" localSheetId="41">#REF!</definedName>
    <definedName name="BJulA" localSheetId="42">#REF!</definedName>
    <definedName name="BJulA" localSheetId="43">#REF!</definedName>
    <definedName name="BJulA" localSheetId="44">#REF!</definedName>
    <definedName name="BJulA" localSheetId="45">#REF!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60">#REF!</definedName>
    <definedName name="BJulA" localSheetId="61">#REF!</definedName>
    <definedName name="BJulA" localSheetId="65">#REF!</definedName>
    <definedName name="BJulA" localSheetId="66">#REF!</definedName>
    <definedName name="BJulA" localSheetId="67">#REF!</definedName>
    <definedName name="BJulA" localSheetId="68">#REF!</definedName>
    <definedName name="BJulA" localSheetId="69">#REF!</definedName>
    <definedName name="BJulA" localSheetId="37">#REF!</definedName>
    <definedName name="BJulA" localSheetId="2">#REF!</definedName>
    <definedName name="BJulA" localSheetId="3">#REF!</definedName>
    <definedName name="BJulA">#REF!</definedName>
    <definedName name="BJulE" localSheetId="11">#REF!</definedName>
    <definedName name="BJulE" localSheetId="13">#REF!</definedName>
    <definedName name="BJulE" localSheetId="20">#REF!</definedName>
    <definedName name="BJulE" localSheetId="21">#REF!</definedName>
    <definedName name="BJulE" localSheetId="60">#REF!</definedName>
    <definedName name="BJulE" localSheetId="61">#REF!</definedName>
    <definedName name="BJulE" localSheetId="37">#REF!</definedName>
    <definedName name="BJulE" localSheetId="2">#REF!</definedName>
    <definedName name="BJulE" localSheetId="3">#REF!</definedName>
    <definedName name="BJulE">#REF!</definedName>
    <definedName name="BJulS" localSheetId="11">#REF!</definedName>
    <definedName name="BJulS" localSheetId="13">#REF!</definedName>
    <definedName name="BJulS" localSheetId="20">#REF!</definedName>
    <definedName name="BJulS" localSheetId="21">#REF!</definedName>
    <definedName name="BJulS" localSheetId="60">#REF!</definedName>
    <definedName name="BJulS" localSheetId="61">#REF!</definedName>
    <definedName name="BJulS" localSheetId="37">#REF!</definedName>
    <definedName name="BJulS" localSheetId="2">#REF!</definedName>
    <definedName name="BJulS" localSheetId="3">#REF!</definedName>
    <definedName name="BJulS">#REF!</definedName>
    <definedName name="BJunA" localSheetId="11">#REF!</definedName>
    <definedName name="BJunA" localSheetId="13">#REF!</definedName>
    <definedName name="BJunA" localSheetId="20">#REF!</definedName>
    <definedName name="BJunA" localSheetId="21">#REF!</definedName>
    <definedName name="BJunA" localSheetId="60">#REF!</definedName>
    <definedName name="BJunA" localSheetId="61">#REF!</definedName>
    <definedName name="BJunA" localSheetId="37">#REF!</definedName>
    <definedName name="BJunA" localSheetId="2">#REF!</definedName>
    <definedName name="BJunA" localSheetId="3">#REF!</definedName>
    <definedName name="BJunA">#REF!</definedName>
    <definedName name="BJunE" localSheetId="11">#REF!</definedName>
    <definedName name="BJunE" localSheetId="13">#REF!</definedName>
    <definedName name="BJunE" localSheetId="20">#REF!</definedName>
    <definedName name="BJunE" localSheetId="21">#REF!</definedName>
    <definedName name="BJunE" localSheetId="60">#REF!</definedName>
    <definedName name="BJunE" localSheetId="61">#REF!</definedName>
    <definedName name="BJunE" localSheetId="37">#REF!</definedName>
    <definedName name="BJunE" localSheetId="2">#REF!</definedName>
    <definedName name="BJunE" localSheetId="3">#REF!</definedName>
    <definedName name="BJunE">#REF!</definedName>
    <definedName name="BJunS" localSheetId="11">#REF!</definedName>
    <definedName name="BJunS" localSheetId="13">#REF!</definedName>
    <definedName name="BJunS" localSheetId="20">#REF!</definedName>
    <definedName name="BJunS" localSheetId="21">#REF!</definedName>
    <definedName name="BJunS" localSheetId="60">#REF!</definedName>
    <definedName name="BJunS" localSheetId="61">#REF!</definedName>
    <definedName name="BJunS" localSheetId="37">#REF!</definedName>
    <definedName name="BJunS" localSheetId="2">#REF!</definedName>
    <definedName name="BJunS" localSheetId="3">#REF!</definedName>
    <definedName name="BJunS">#REF!</definedName>
    <definedName name="BMaiA" localSheetId="11">#REF!</definedName>
    <definedName name="BMaiA" localSheetId="13">#REF!</definedName>
    <definedName name="BMaiA" localSheetId="20">#REF!</definedName>
    <definedName name="BMaiA" localSheetId="21">#REF!</definedName>
    <definedName name="BMaiA" localSheetId="60">#REF!</definedName>
    <definedName name="BMaiA" localSheetId="61">#REF!</definedName>
    <definedName name="BMaiA" localSheetId="37">#REF!</definedName>
    <definedName name="BMaiA" localSheetId="2">#REF!</definedName>
    <definedName name="BMaiA" localSheetId="3">#REF!</definedName>
    <definedName name="BMaiA">#REF!</definedName>
    <definedName name="BMaiE" localSheetId="11">#REF!</definedName>
    <definedName name="BMaiE" localSheetId="13">#REF!</definedName>
    <definedName name="BMaiE" localSheetId="20">#REF!</definedName>
    <definedName name="BMaiE" localSheetId="21">#REF!</definedName>
    <definedName name="BMaiE" localSheetId="60">#REF!</definedName>
    <definedName name="BMaiE" localSheetId="61">#REF!</definedName>
    <definedName name="BMaiE" localSheetId="37">#REF!</definedName>
    <definedName name="BMaiE" localSheetId="2">#REF!</definedName>
    <definedName name="BMaiE" localSheetId="3">#REF!</definedName>
    <definedName name="BMaiE">#REF!</definedName>
    <definedName name="BMaiS" localSheetId="11">#REF!</definedName>
    <definedName name="BMaiS" localSheetId="13">#REF!</definedName>
    <definedName name="BMaiS" localSheetId="20">#REF!</definedName>
    <definedName name="BMaiS" localSheetId="21">#REF!</definedName>
    <definedName name="BMaiS" localSheetId="60">#REF!</definedName>
    <definedName name="BMaiS" localSheetId="61">#REF!</definedName>
    <definedName name="BMaiS" localSheetId="37">#REF!</definedName>
    <definedName name="BMaiS" localSheetId="2">#REF!</definedName>
    <definedName name="BMaiS" localSheetId="3">#REF!</definedName>
    <definedName name="BMaiS">#REF!</definedName>
    <definedName name="BMrzA" localSheetId="11">#REF!</definedName>
    <definedName name="BMrzA" localSheetId="13">#REF!</definedName>
    <definedName name="BMrzA" localSheetId="20">#REF!</definedName>
    <definedName name="BMrzA" localSheetId="21">#REF!</definedName>
    <definedName name="BMrzA" localSheetId="60">#REF!</definedName>
    <definedName name="BMrzA" localSheetId="61">#REF!</definedName>
    <definedName name="BMrzA" localSheetId="37">#REF!</definedName>
    <definedName name="BMrzA" localSheetId="2">#REF!</definedName>
    <definedName name="BMrzA" localSheetId="3">#REF!</definedName>
    <definedName name="BMrzA">#REF!</definedName>
    <definedName name="BMrzE" localSheetId="11">#REF!</definedName>
    <definedName name="BMrzE" localSheetId="13">#REF!</definedName>
    <definedName name="BMrzE" localSheetId="20">#REF!</definedName>
    <definedName name="BMrzE" localSheetId="21">#REF!</definedName>
    <definedName name="BMrzE" localSheetId="60">#REF!</definedName>
    <definedName name="BMrzE" localSheetId="61">#REF!</definedName>
    <definedName name="BMrzE" localSheetId="37">#REF!</definedName>
    <definedName name="BMrzE" localSheetId="2">#REF!</definedName>
    <definedName name="BMrzE" localSheetId="3">#REF!</definedName>
    <definedName name="BMrzE">#REF!</definedName>
    <definedName name="BMrzS" localSheetId="11">#REF!</definedName>
    <definedName name="BMrzS" localSheetId="13">#REF!</definedName>
    <definedName name="BMrzS" localSheetId="20">#REF!</definedName>
    <definedName name="BMrzS" localSheetId="21">#REF!</definedName>
    <definedName name="BMrzS" localSheetId="60">#REF!</definedName>
    <definedName name="BMrzS" localSheetId="61">#REF!</definedName>
    <definedName name="BMrzS" localSheetId="37">#REF!</definedName>
    <definedName name="BMrzS" localSheetId="2">#REF!</definedName>
    <definedName name="BMrzS" localSheetId="3">#REF!</definedName>
    <definedName name="BMrzS">#REF!</definedName>
    <definedName name="BNovA" localSheetId="11">#REF!</definedName>
    <definedName name="BNovA" localSheetId="13">#REF!</definedName>
    <definedName name="BNovA" localSheetId="20">#REF!</definedName>
    <definedName name="BNovA" localSheetId="21">#REF!</definedName>
    <definedName name="BNovA" localSheetId="60">#REF!</definedName>
    <definedName name="BNovA" localSheetId="61">#REF!</definedName>
    <definedName name="BNovA" localSheetId="37">#REF!</definedName>
    <definedName name="BNovA" localSheetId="2">#REF!</definedName>
    <definedName name="BNovA" localSheetId="3">#REF!</definedName>
    <definedName name="BNovA">#REF!</definedName>
    <definedName name="BNovE" localSheetId="11">#REF!</definedName>
    <definedName name="BNovE" localSheetId="13">#REF!</definedName>
    <definedName name="BNovE" localSheetId="20">#REF!</definedName>
    <definedName name="BNovE" localSheetId="21">#REF!</definedName>
    <definedName name="BNovE" localSheetId="60">#REF!</definedName>
    <definedName name="BNovE" localSheetId="61">#REF!</definedName>
    <definedName name="BNovE" localSheetId="37">#REF!</definedName>
    <definedName name="BNovE" localSheetId="2">#REF!</definedName>
    <definedName name="BNovE" localSheetId="3">#REF!</definedName>
    <definedName name="BNovE">#REF!</definedName>
    <definedName name="BNovS" localSheetId="11">#REF!</definedName>
    <definedName name="BNovS" localSheetId="13">#REF!</definedName>
    <definedName name="BNovS" localSheetId="20">#REF!</definedName>
    <definedName name="BNovS" localSheetId="21">#REF!</definedName>
    <definedName name="BNovS" localSheetId="60">#REF!</definedName>
    <definedName name="BNovS" localSheetId="61">#REF!</definedName>
    <definedName name="BNovS" localSheetId="37">#REF!</definedName>
    <definedName name="BNovS" localSheetId="2">#REF!</definedName>
    <definedName name="BNovS" localSheetId="3">#REF!</definedName>
    <definedName name="BNovS">#REF!</definedName>
    <definedName name="BOktA" localSheetId="11">#REF!</definedName>
    <definedName name="BOktA" localSheetId="13">#REF!</definedName>
    <definedName name="BOktA" localSheetId="20">#REF!</definedName>
    <definedName name="BOktA" localSheetId="21">#REF!</definedName>
    <definedName name="BOktA" localSheetId="60">#REF!</definedName>
    <definedName name="BOktA" localSheetId="61">#REF!</definedName>
    <definedName name="BOktA" localSheetId="37">#REF!</definedName>
    <definedName name="BOktA" localSheetId="2">#REF!</definedName>
    <definedName name="BOktA" localSheetId="3">#REF!</definedName>
    <definedName name="BOktA">#REF!</definedName>
    <definedName name="BOktE" localSheetId="11">#REF!</definedName>
    <definedName name="BOktE" localSheetId="13">#REF!</definedName>
    <definedName name="BOktE" localSheetId="20">#REF!</definedName>
    <definedName name="BOktE" localSheetId="21">#REF!</definedName>
    <definedName name="BOktE" localSheetId="60">#REF!</definedName>
    <definedName name="BOktE" localSheetId="61">#REF!</definedName>
    <definedName name="BOktE" localSheetId="37">#REF!</definedName>
    <definedName name="BOktE" localSheetId="2">#REF!</definedName>
    <definedName name="BOktE" localSheetId="3">#REF!</definedName>
    <definedName name="BOktE">#REF!</definedName>
    <definedName name="BOktS" localSheetId="11">#REF!</definedName>
    <definedName name="BOktS" localSheetId="13">#REF!</definedName>
    <definedName name="BOktS" localSheetId="20">#REF!</definedName>
    <definedName name="BOktS" localSheetId="21">#REF!</definedName>
    <definedName name="BOktS" localSheetId="60">#REF!</definedName>
    <definedName name="BOktS" localSheetId="61">#REF!</definedName>
    <definedName name="BOktS" localSheetId="37">#REF!</definedName>
    <definedName name="BOktS" localSheetId="2">#REF!</definedName>
    <definedName name="BOktS" localSheetId="3">#REF!</definedName>
    <definedName name="BOktS">#REF!</definedName>
    <definedName name="BSepA" localSheetId="11">#REF!</definedName>
    <definedName name="BSepA" localSheetId="13">#REF!</definedName>
    <definedName name="BSepA" localSheetId="20">#REF!</definedName>
    <definedName name="BSepA" localSheetId="21">#REF!</definedName>
    <definedName name="BSepA" localSheetId="60">#REF!</definedName>
    <definedName name="BSepA" localSheetId="61">#REF!</definedName>
    <definedName name="BSepA" localSheetId="37">#REF!</definedName>
    <definedName name="BSepA" localSheetId="2">#REF!</definedName>
    <definedName name="BSepA" localSheetId="3">#REF!</definedName>
    <definedName name="BSepA">#REF!</definedName>
    <definedName name="BSepE" localSheetId="11">#REF!</definedName>
    <definedName name="BSepE" localSheetId="13">#REF!</definedName>
    <definedName name="BSepE" localSheetId="20">#REF!</definedName>
    <definedName name="BSepE" localSheetId="21">#REF!</definedName>
    <definedName name="BSepE" localSheetId="60">#REF!</definedName>
    <definedName name="BSepE" localSheetId="61">#REF!</definedName>
    <definedName name="BSepE" localSheetId="37">#REF!</definedName>
    <definedName name="BSepE" localSheetId="2">#REF!</definedName>
    <definedName name="BSepE" localSheetId="3">#REF!</definedName>
    <definedName name="BSepE">#REF!</definedName>
    <definedName name="BSepS" localSheetId="11">#REF!</definedName>
    <definedName name="BSepS" localSheetId="13">#REF!</definedName>
    <definedName name="BSepS" localSheetId="20">#REF!</definedName>
    <definedName name="BSepS" localSheetId="21">#REF!</definedName>
    <definedName name="BSepS" localSheetId="60">#REF!</definedName>
    <definedName name="BSepS" localSheetId="61">#REF!</definedName>
    <definedName name="BSepS" localSheetId="37">#REF!</definedName>
    <definedName name="BSepS" localSheetId="2">#REF!</definedName>
    <definedName name="BSepS" localSheetId="3">#REF!</definedName>
    <definedName name="BSepS">#REF!</definedName>
    <definedName name="dcf" localSheetId="11">#REF!</definedName>
    <definedName name="dcf" localSheetId="13">#REF!</definedName>
    <definedName name="dcf" localSheetId="20">#REF!</definedName>
    <definedName name="dcf" localSheetId="21">#REF!</definedName>
    <definedName name="dcf" localSheetId="60">#REF!</definedName>
    <definedName name="dcf" localSheetId="61">#REF!</definedName>
    <definedName name="dcf" localSheetId="37">#REF!</definedName>
    <definedName name="dcf" localSheetId="2">#REF!</definedName>
    <definedName name="dcf" localSheetId="3">#REF!</definedName>
    <definedName name="dcf">#REF!</definedName>
    <definedName name="DRUCK_01_JANUAR" localSheetId="11">#REF!</definedName>
    <definedName name="DRUCK_01_JANUAR" localSheetId="13">#REF!</definedName>
    <definedName name="DRUCK_01_JANUAR" localSheetId="20">#REF!</definedName>
    <definedName name="DRUCK_01_JANUAR" localSheetId="21">#REF!</definedName>
    <definedName name="DRUCK_01_JANUAR" localSheetId="60">#REF!</definedName>
    <definedName name="DRUCK_01_JANUAR" localSheetId="61">#REF!</definedName>
    <definedName name="DRUCK_01_JANUAR" localSheetId="37">#REF!</definedName>
    <definedName name="DRUCK_01_JANUAR" localSheetId="2">#REF!</definedName>
    <definedName name="DRUCK_01_JANUAR" localSheetId="3">#REF!</definedName>
    <definedName name="DRUCK_01_JANUAR">#REF!</definedName>
    <definedName name="DRUCK_02_FEBRUA" localSheetId="11">#REF!</definedName>
    <definedName name="DRUCK_02_FEBRUA" localSheetId="13">#REF!</definedName>
    <definedName name="DRUCK_02_FEBRUA" localSheetId="20">#REF!</definedName>
    <definedName name="DRUCK_02_FEBRUA" localSheetId="21">#REF!</definedName>
    <definedName name="DRUCK_02_FEBRUA" localSheetId="60">#REF!</definedName>
    <definedName name="DRUCK_02_FEBRUA" localSheetId="61">#REF!</definedName>
    <definedName name="DRUCK_02_FEBRUA" localSheetId="37">#REF!</definedName>
    <definedName name="DRUCK_02_FEBRUA" localSheetId="2">#REF!</definedName>
    <definedName name="DRUCK_02_FEBRUA" localSheetId="3">#REF!</definedName>
    <definedName name="DRUCK_02_FEBRUA">#REF!</definedName>
    <definedName name="DRUCK_03_MÄRZ" localSheetId="11">#REF!</definedName>
    <definedName name="DRUCK_03_MÄRZ" localSheetId="13">#REF!</definedName>
    <definedName name="DRUCK_03_MÄRZ" localSheetId="20">#REF!</definedName>
    <definedName name="DRUCK_03_MÄRZ" localSheetId="21">#REF!</definedName>
    <definedName name="DRUCK_03_MÄRZ" localSheetId="60">#REF!</definedName>
    <definedName name="DRUCK_03_MÄRZ" localSheetId="61">#REF!</definedName>
    <definedName name="DRUCK_03_MÄRZ" localSheetId="37">#REF!</definedName>
    <definedName name="DRUCK_03_MÄRZ" localSheetId="2">#REF!</definedName>
    <definedName name="DRUCK_03_MÄRZ" localSheetId="3">#REF!</definedName>
    <definedName name="DRUCK_03_MÄRZ">#REF!</definedName>
    <definedName name="DRUCK_04_APRIL" localSheetId="11">#REF!</definedName>
    <definedName name="DRUCK_04_APRIL" localSheetId="13">#REF!</definedName>
    <definedName name="DRUCK_04_APRIL" localSheetId="20">#REF!</definedName>
    <definedName name="DRUCK_04_APRIL" localSheetId="21">#REF!</definedName>
    <definedName name="DRUCK_04_APRIL" localSheetId="60">#REF!</definedName>
    <definedName name="DRUCK_04_APRIL" localSheetId="61">#REF!</definedName>
    <definedName name="DRUCK_04_APRIL" localSheetId="37">#REF!</definedName>
    <definedName name="DRUCK_04_APRIL" localSheetId="2">#REF!</definedName>
    <definedName name="DRUCK_04_APRIL" localSheetId="3">#REF!</definedName>
    <definedName name="DRUCK_04_APRIL">#REF!</definedName>
    <definedName name="DRUCK_05_MAI" localSheetId="11">#REF!</definedName>
    <definedName name="DRUCK_05_MAI" localSheetId="13">#REF!</definedName>
    <definedName name="DRUCK_05_MAI" localSheetId="20">#REF!</definedName>
    <definedName name="DRUCK_05_MAI" localSheetId="21">#REF!</definedName>
    <definedName name="DRUCK_05_MAI" localSheetId="60">#REF!</definedName>
    <definedName name="DRUCK_05_MAI" localSheetId="61">#REF!</definedName>
    <definedName name="DRUCK_05_MAI" localSheetId="37">#REF!</definedName>
    <definedName name="DRUCK_05_MAI" localSheetId="2">#REF!</definedName>
    <definedName name="DRUCK_05_MAI" localSheetId="3">#REF!</definedName>
    <definedName name="DRUCK_05_MAI">#REF!</definedName>
    <definedName name="DRUCK_06_JUNI" localSheetId="11">#REF!</definedName>
    <definedName name="DRUCK_06_JUNI" localSheetId="13">#REF!</definedName>
    <definedName name="DRUCK_06_JUNI" localSheetId="20">#REF!</definedName>
    <definedName name="DRUCK_06_JUNI" localSheetId="21">#REF!</definedName>
    <definedName name="DRUCK_06_JUNI" localSheetId="60">#REF!</definedName>
    <definedName name="DRUCK_06_JUNI" localSheetId="61">#REF!</definedName>
    <definedName name="DRUCK_06_JUNI" localSheetId="37">#REF!</definedName>
    <definedName name="DRUCK_06_JUNI" localSheetId="2">#REF!</definedName>
    <definedName name="DRUCK_06_JUNI" localSheetId="3">#REF!</definedName>
    <definedName name="DRUCK_06_JUNI">#REF!</definedName>
    <definedName name="DRUCK_07_JULI" localSheetId="11">#REF!</definedName>
    <definedName name="DRUCK_07_JULI" localSheetId="13">#REF!</definedName>
    <definedName name="DRUCK_07_JULI" localSheetId="20">#REF!</definedName>
    <definedName name="DRUCK_07_JULI" localSheetId="21">#REF!</definedName>
    <definedName name="DRUCK_07_JULI" localSheetId="60">#REF!</definedName>
    <definedName name="DRUCK_07_JULI" localSheetId="61">#REF!</definedName>
    <definedName name="DRUCK_07_JULI" localSheetId="37">#REF!</definedName>
    <definedName name="DRUCK_07_JULI" localSheetId="2">#REF!</definedName>
    <definedName name="DRUCK_07_JULI" localSheetId="3">#REF!</definedName>
    <definedName name="DRUCK_07_JULI">#REF!</definedName>
    <definedName name="DRUCK_08_AUGUST" localSheetId="11">#REF!</definedName>
    <definedName name="DRUCK_08_AUGUST" localSheetId="13">#REF!</definedName>
    <definedName name="DRUCK_08_AUGUST" localSheetId="20">#REF!</definedName>
    <definedName name="DRUCK_08_AUGUST" localSheetId="21">#REF!</definedName>
    <definedName name="DRUCK_08_AUGUST" localSheetId="60">#REF!</definedName>
    <definedName name="DRUCK_08_AUGUST" localSheetId="61">#REF!</definedName>
    <definedName name="DRUCK_08_AUGUST" localSheetId="37">#REF!</definedName>
    <definedName name="DRUCK_08_AUGUST" localSheetId="2">#REF!</definedName>
    <definedName name="DRUCK_08_AUGUST" localSheetId="3">#REF!</definedName>
    <definedName name="DRUCK_08_AUGUST">#REF!</definedName>
    <definedName name="DRUCK_09_SEPTEM" localSheetId="11">#REF!</definedName>
    <definedName name="DRUCK_09_SEPTEM" localSheetId="13">#REF!</definedName>
    <definedName name="DRUCK_09_SEPTEM" localSheetId="20">#REF!</definedName>
    <definedName name="DRUCK_09_SEPTEM" localSheetId="21">#REF!</definedName>
    <definedName name="DRUCK_09_SEPTEM" localSheetId="60">#REF!</definedName>
    <definedName name="DRUCK_09_SEPTEM" localSheetId="61">#REF!</definedName>
    <definedName name="DRUCK_09_SEPTEM" localSheetId="37">#REF!</definedName>
    <definedName name="DRUCK_09_SEPTEM" localSheetId="2">#REF!</definedName>
    <definedName name="DRUCK_09_SEPTEM" localSheetId="3">#REF!</definedName>
    <definedName name="DRUCK_09_SEPTEM">#REF!</definedName>
    <definedName name="DRUCK_10_OKTOBE" localSheetId="11">#REF!</definedName>
    <definedName name="DRUCK_10_OKTOBE" localSheetId="13">#REF!</definedName>
    <definedName name="DRUCK_10_OKTOBE" localSheetId="20">#REF!</definedName>
    <definedName name="DRUCK_10_OKTOBE" localSheetId="21">#REF!</definedName>
    <definedName name="DRUCK_10_OKTOBE" localSheetId="60">#REF!</definedName>
    <definedName name="DRUCK_10_OKTOBE" localSheetId="61">#REF!</definedName>
    <definedName name="DRUCK_10_OKTOBE" localSheetId="37">#REF!</definedName>
    <definedName name="DRUCK_10_OKTOBE" localSheetId="2">#REF!</definedName>
    <definedName name="DRUCK_10_OKTOBE" localSheetId="3">#REF!</definedName>
    <definedName name="DRUCK_10_OKTOBE">#REF!</definedName>
    <definedName name="DRUCK_11_NOVEME" localSheetId="11">#REF!</definedName>
    <definedName name="DRUCK_11_NOVEME" localSheetId="13">#REF!</definedName>
    <definedName name="DRUCK_11_NOVEME" localSheetId="20">#REF!</definedName>
    <definedName name="DRUCK_11_NOVEME" localSheetId="21">#REF!</definedName>
    <definedName name="DRUCK_11_NOVEME" localSheetId="60">#REF!</definedName>
    <definedName name="DRUCK_11_NOVEME" localSheetId="61">#REF!</definedName>
    <definedName name="DRUCK_11_NOVEME" localSheetId="37">#REF!</definedName>
    <definedName name="DRUCK_11_NOVEME" localSheetId="2">#REF!</definedName>
    <definedName name="DRUCK_11_NOVEME" localSheetId="3">#REF!</definedName>
    <definedName name="DRUCK_11_NOVEME">#REF!</definedName>
    <definedName name="DRUCK_12_DEZEME" localSheetId="11">#REF!</definedName>
    <definedName name="DRUCK_12_DEZEME" localSheetId="13">#REF!</definedName>
    <definedName name="DRUCK_12_DEZEME" localSheetId="20">#REF!</definedName>
    <definedName name="DRUCK_12_DEZEME" localSheetId="21">#REF!</definedName>
    <definedName name="DRUCK_12_DEZEME" localSheetId="60">#REF!</definedName>
    <definedName name="DRUCK_12_DEZEME" localSheetId="61">#REF!</definedName>
    <definedName name="DRUCK_12_DEZEME" localSheetId="37">#REF!</definedName>
    <definedName name="DRUCK_12_DEZEME" localSheetId="2">#REF!</definedName>
    <definedName name="DRUCK_12_DEZEME" localSheetId="3">#REF!</definedName>
    <definedName name="DRUCK_12_DEZEME">#REF!</definedName>
    <definedName name="DRUCK_ALLES" localSheetId="11">#REF!</definedName>
    <definedName name="DRUCK_ALLES" localSheetId="13">#REF!</definedName>
    <definedName name="DRUCK_ALLES" localSheetId="20">#REF!</definedName>
    <definedName name="DRUCK_ALLES" localSheetId="21">#REF!</definedName>
    <definedName name="DRUCK_ALLES" localSheetId="60">#REF!</definedName>
    <definedName name="DRUCK_ALLES" localSheetId="61">#REF!</definedName>
    <definedName name="DRUCK_ALLES" localSheetId="37">#REF!</definedName>
    <definedName name="DRUCK_ALLES" localSheetId="2">#REF!</definedName>
    <definedName name="DRUCK_ALLES" localSheetId="3">#REF!</definedName>
    <definedName name="DRUCK_ALLES">#REF!</definedName>
    <definedName name="DRUCK_GRUNDTAB" localSheetId="11">#REF!</definedName>
    <definedName name="DRUCK_GRUNDTAB" localSheetId="13">#REF!</definedName>
    <definedName name="DRUCK_GRUNDTAB" localSheetId="20">#REF!</definedName>
    <definedName name="DRUCK_GRUNDTAB" localSheetId="21">#REF!</definedName>
    <definedName name="DRUCK_GRUNDTAB" localSheetId="60">#REF!</definedName>
    <definedName name="DRUCK_GRUNDTAB" localSheetId="61">#REF!</definedName>
    <definedName name="DRUCK_GRUNDTAB" localSheetId="37">#REF!</definedName>
    <definedName name="DRUCK_GRUNDTAB" localSheetId="2">#REF!</definedName>
    <definedName name="DRUCK_GRUNDTAB" localSheetId="3">#REF!</definedName>
    <definedName name="DRUCK_GRUNDTAB">#REF!</definedName>
    <definedName name="DRUCK_TAB.02" localSheetId="11">#REF!</definedName>
    <definedName name="DRUCK_TAB.02" localSheetId="13">#REF!</definedName>
    <definedName name="DRUCK_TAB.02" localSheetId="20">#REF!</definedName>
    <definedName name="DRUCK_TAB.02" localSheetId="21">#REF!</definedName>
    <definedName name="DRUCK_TAB.02" localSheetId="60">#REF!</definedName>
    <definedName name="DRUCK_TAB.02" localSheetId="61">#REF!</definedName>
    <definedName name="DRUCK_TAB.02" localSheetId="37">#REF!</definedName>
    <definedName name="DRUCK_TAB.02" localSheetId="2">#REF!</definedName>
    <definedName name="DRUCK_TAB.02" localSheetId="3">#REF!</definedName>
    <definedName name="DRUCK_TAB.02">#REF!</definedName>
    <definedName name="DRUCK_TAB.02_13" localSheetId="11">#REF!</definedName>
    <definedName name="DRUCK_TAB.02_13" localSheetId="13">#REF!</definedName>
    <definedName name="DRUCK_TAB.02_13" localSheetId="20">#REF!</definedName>
    <definedName name="DRUCK_TAB.02_13" localSheetId="21">#REF!</definedName>
    <definedName name="DRUCK_TAB.02_13" localSheetId="60">#REF!</definedName>
    <definedName name="DRUCK_TAB.02_13" localSheetId="61">#REF!</definedName>
    <definedName name="DRUCK_TAB.02_13" localSheetId="37">#REF!</definedName>
    <definedName name="DRUCK_TAB.02_13" localSheetId="2">#REF!</definedName>
    <definedName name="DRUCK_TAB.02_13" localSheetId="3">#REF!</definedName>
    <definedName name="DRUCK_TAB.02_13">#REF!</definedName>
    <definedName name="DRUCK_TAB.03" localSheetId="11">#REF!</definedName>
    <definedName name="DRUCK_TAB.03" localSheetId="13">#REF!</definedName>
    <definedName name="DRUCK_TAB.03" localSheetId="20">#REF!</definedName>
    <definedName name="DRUCK_TAB.03" localSheetId="21">#REF!</definedName>
    <definedName name="DRUCK_TAB.03" localSheetId="60">#REF!</definedName>
    <definedName name="DRUCK_TAB.03" localSheetId="61">#REF!</definedName>
    <definedName name="DRUCK_TAB.03" localSheetId="37">#REF!</definedName>
    <definedName name="DRUCK_TAB.03" localSheetId="2">#REF!</definedName>
    <definedName name="DRUCK_TAB.03" localSheetId="3">#REF!</definedName>
    <definedName name="DRUCK_TAB.03">#REF!</definedName>
    <definedName name="DRUCK_TAB.04" localSheetId="11">#REF!</definedName>
    <definedName name="DRUCK_TAB.04" localSheetId="13">#REF!</definedName>
    <definedName name="DRUCK_TAB.04" localSheetId="20">#REF!</definedName>
    <definedName name="DRUCK_TAB.04" localSheetId="21">#REF!</definedName>
    <definedName name="DRUCK_TAB.04" localSheetId="60">#REF!</definedName>
    <definedName name="DRUCK_TAB.04" localSheetId="61">#REF!</definedName>
    <definedName name="DRUCK_TAB.04" localSheetId="37">#REF!</definedName>
    <definedName name="DRUCK_TAB.04" localSheetId="2">#REF!</definedName>
    <definedName name="DRUCK_TAB.04" localSheetId="3">#REF!</definedName>
    <definedName name="DRUCK_TAB.04">#REF!</definedName>
    <definedName name="DRUCK_TAB.05" localSheetId="11">#REF!</definedName>
    <definedName name="DRUCK_TAB.05" localSheetId="13">#REF!</definedName>
    <definedName name="DRUCK_TAB.05" localSheetId="20">#REF!</definedName>
    <definedName name="DRUCK_TAB.05" localSheetId="21">#REF!</definedName>
    <definedName name="DRUCK_TAB.05" localSheetId="60">#REF!</definedName>
    <definedName name="DRUCK_TAB.05" localSheetId="61">#REF!</definedName>
    <definedName name="DRUCK_TAB.05" localSheetId="37">#REF!</definedName>
    <definedName name="DRUCK_TAB.05" localSheetId="2">#REF!</definedName>
    <definedName name="DRUCK_TAB.05" localSheetId="3">#REF!</definedName>
    <definedName name="DRUCK_TAB.05">#REF!</definedName>
    <definedName name="DRUCK_TAB.06" localSheetId="11">#REF!</definedName>
    <definedName name="DRUCK_TAB.06" localSheetId="13">#REF!</definedName>
    <definedName name="DRUCK_TAB.06" localSheetId="20">#REF!</definedName>
    <definedName name="DRUCK_TAB.06" localSheetId="21">#REF!</definedName>
    <definedName name="DRUCK_TAB.06" localSheetId="60">#REF!</definedName>
    <definedName name="DRUCK_TAB.06" localSheetId="61">#REF!</definedName>
    <definedName name="DRUCK_TAB.06" localSheetId="37">#REF!</definedName>
    <definedName name="DRUCK_TAB.06" localSheetId="2">#REF!</definedName>
    <definedName name="DRUCK_TAB.06" localSheetId="3">#REF!</definedName>
    <definedName name="DRUCK_TAB.06">#REF!</definedName>
    <definedName name="DRUCK_TAB.07" localSheetId="11">#REF!</definedName>
    <definedName name="DRUCK_TAB.07" localSheetId="13">#REF!</definedName>
    <definedName name="DRUCK_TAB.07" localSheetId="20">#REF!</definedName>
    <definedName name="DRUCK_TAB.07" localSheetId="21">#REF!</definedName>
    <definedName name="DRUCK_TAB.07" localSheetId="60">#REF!</definedName>
    <definedName name="DRUCK_TAB.07" localSheetId="61">#REF!</definedName>
    <definedName name="DRUCK_TAB.07" localSheetId="37">#REF!</definedName>
    <definedName name="DRUCK_TAB.07" localSheetId="2">#REF!</definedName>
    <definedName name="DRUCK_TAB.07" localSheetId="3">#REF!</definedName>
    <definedName name="DRUCK_TAB.07">#REF!</definedName>
    <definedName name="DRUCK_TAB.08" localSheetId="11">#REF!</definedName>
    <definedName name="DRUCK_TAB.08" localSheetId="13">#REF!</definedName>
    <definedName name="DRUCK_TAB.08" localSheetId="20">#REF!</definedName>
    <definedName name="DRUCK_TAB.08" localSheetId="21">#REF!</definedName>
    <definedName name="DRUCK_TAB.08" localSheetId="60">#REF!</definedName>
    <definedName name="DRUCK_TAB.08" localSheetId="61">#REF!</definedName>
    <definedName name="DRUCK_TAB.08" localSheetId="37">#REF!</definedName>
    <definedName name="DRUCK_TAB.08" localSheetId="2">#REF!</definedName>
    <definedName name="DRUCK_TAB.08" localSheetId="3">#REF!</definedName>
    <definedName name="DRUCK_TAB.08">#REF!</definedName>
    <definedName name="DRUCK_TAB.09" localSheetId="11">#REF!</definedName>
    <definedName name="DRUCK_TAB.09" localSheetId="13">#REF!</definedName>
    <definedName name="DRUCK_TAB.09" localSheetId="20">#REF!</definedName>
    <definedName name="DRUCK_TAB.09" localSheetId="21">#REF!</definedName>
    <definedName name="DRUCK_TAB.09" localSheetId="60">#REF!</definedName>
    <definedName name="DRUCK_TAB.09" localSheetId="61">#REF!</definedName>
    <definedName name="DRUCK_TAB.09" localSheetId="37">#REF!</definedName>
    <definedName name="DRUCK_TAB.09" localSheetId="2">#REF!</definedName>
    <definedName name="DRUCK_TAB.09" localSheetId="3">#REF!</definedName>
    <definedName name="DRUCK_TAB.09">#REF!</definedName>
    <definedName name="DRUCK_TAB.10" localSheetId="11">#REF!</definedName>
    <definedName name="DRUCK_TAB.10" localSheetId="13">#REF!</definedName>
    <definedName name="DRUCK_TAB.10" localSheetId="20">#REF!</definedName>
    <definedName name="DRUCK_TAB.10" localSheetId="21">#REF!</definedName>
    <definedName name="DRUCK_TAB.10" localSheetId="60">#REF!</definedName>
    <definedName name="DRUCK_TAB.10" localSheetId="61">#REF!</definedName>
    <definedName name="DRUCK_TAB.10" localSheetId="37">#REF!</definedName>
    <definedName name="DRUCK_TAB.10" localSheetId="2">#REF!</definedName>
    <definedName name="DRUCK_TAB.10" localSheetId="3">#REF!</definedName>
    <definedName name="DRUCK_TAB.10">#REF!</definedName>
    <definedName name="DRUCK_TAB.11" localSheetId="11">#REF!</definedName>
    <definedName name="DRUCK_TAB.11" localSheetId="13">#REF!</definedName>
    <definedName name="DRUCK_TAB.11" localSheetId="20">#REF!</definedName>
    <definedName name="DRUCK_TAB.11" localSheetId="21">#REF!</definedName>
    <definedName name="DRUCK_TAB.11" localSheetId="60">#REF!</definedName>
    <definedName name="DRUCK_TAB.11" localSheetId="61">#REF!</definedName>
    <definedName name="DRUCK_TAB.11" localSheetId="37">#REF!</definedName>
    <definedName name="DRUCK_TAB.11" localSheetId="2">#REF!</definedName>
    <definedName name="DRUCK_TAB.11" localSheetId="3">#REF!</definedName>
    <definedName name="DRUCK_TAB.11">#REF!</definedName>
    <definedName name="DRUCK_TAB.12" localSheetId="11">#REF!</definedName>
    <definedName name="DRUCK_TAB.12" localSheetId="13">#REF!</definedName>
    <definedName name="DRUCK_TAB.12" localSheetId="20">#REF!</definedName>
    <definedName name="DRUCK_TAB.12" localSheetId="21">#REF!</definedName>
    <definedName name="DRUCK_TAB.12" localSheetId="60">#REF!</definedName>
    <definedName name="DRUCK_TAB.12" localSheetId="61">#REF!</definedName>
    <definedName name="DRUCK_TAB.12" localSheetId="37">#REF!</definedName>
    <definedName name="DRUCK_TAB.12" localSheetId="2">#REF!</definedName>
    <definedName name="DRUCK_TAB.12" localSheetId="3">#REF!</definedName>
    <definedName name="DRUCK_TAB.12">#REF!</definedName>
    <definedName name="DRUCK_TAB.13" localSheetId="11">#REF!</definedName>
    <definedName name="DRUCK_TAB.13" localSheetId="13">#REF!</definedName>
    <definedName name="DRUCK_TAB.13" localSheetId="20">#REF!</definedName>
    <definedName name="DRUCK_TAB.13" localSheetId="21">#REF!</definedName>
    <definedName name="DRUCK_TAB.13" localSheetId="60">#REF!</definedName>
    <definedName name="DRUCK_TAB.13" localSheetId="61">#REF!</definedName>
    <definedName name="DRUCK_TAB.13" localSheetId="37">#REF!</definedName>
    <definedName name="DRUCK_TAB.13" localSheetId="2">#REF!</definedName>
    <definedName name="DRUCK_TAB.13" localSheetId="3">#REF!</definedName>
    <definedName name="DRUCK_TAB.13">#REF!</definedName>
    <definedName name="DRUCK_TAB.14_16" localSheetId="11">#REF!</definedName>
    <definedName name="DRUCK_TAB.14_16" localSheetId="13">#REF!</definedName>
    <definedName name="DRUCK_TAB.14_16" localSheetId="20">#REF!</definedName>
    <definedName name="DRUCK_TAB.14_16" localSheetId="21">#REF!</definedName>
    <definedName name="DRUCK_TAB.14_16" localSheetId="60">#REF!</definedName>
    <definedName name="DRUCK_TAB.14_16" localSheetId="61">#REF!</definedName>
    <definedName name="DRUCK_TAB.14_16" localSheetId="37">#REF!</definedName>
    <definedName name="DRUCK_TAB.14_16" localSheetId="2">#REF!</definedName>
    <definedName name="DRUCK_TAB.14_16" localSheetId="3">#REF!</definedName>
    <definedName name="DRUCK_TAB.14_16">#REF!</definedName>
    <definedName name="DRUCK_TAB.14_34" localSheetId="11">#REF!</definedName>
    <definedName name="DRUCK_TAB.14_34" localSheetId="13">#REF!</definedName>
    <definedName name="DRUCK_TAB.14_34" localSheetId="20">#REF!</definedName>
    <definedName name="DRUCK_TAB.14_34" localSheetId="21">#REF!</definedName>
    <definedName name="DRUCK_TAB.14_34" localSheetId="60">#REF!</definedName>
    <definedName name="DRUCK_TAB.14_34" localSheetId="61">#REF!</definedName>
    <definedName name="DRUCK_TAB.14_34" localSheetId="37">#REF!</definedName>
    <definedName name="DRUCK_TAB.14_34" localSheetId="2">#REF!</definedName>
    <definedName name="DRUCK_TAB.14_34" localSheetId="3">#REF!</definedName>
    <definedName name="DRUCK_TAB.14_34">#REF!</definedName>
    <definedName name="DRUCK_TAB.17_19" localSheetId="11">#REF!</definedName>
    <definedName name="DRUCK_TAB.17_19" localSheetId="13">#REF!</definedName>
    <definedName name="DRUCK_TAB.17_19" localSheetId="20">#REF!</definedName>
    <definedName name="DRUCK_TAB.17_19" localSheetId="21">#REF!</definedName>
    <definedName name="DRUCK_TAB.17_19" localSheetId="60">#REF!</definedName>
    <definedName name="DRUCK_TAB.17_19" localSheetId="61">#REF!</definedName>
    <definedName name="DRUCK_TAB.17_19" localSheetId="37">#REF!</definedName>
    <definedName name="DRUCK_TAB.17_19" localSheetId="2">#REF!</definedName>
    <definedName name="DRUCK_TAB.17_19" localSheetId="3">#REF!</definedName>
    <definedName name="DRUCK_TAB.17_19">#REF!</definedName>
    <definedName name="DRUCK_TAB.20_22" localSheetId="11">#REF!</definedName>
    <definedName name="DRUCK_TAB.20_22" localSheetId="13">#REF!</definedName>
    <definedName name="DRUCK_TAB.20_22" localSheetId="20">#REF!</definedName>
    <definedName name="DRUCK_TAB.20_22" localSheetId="21">#REF!</definedName>
    <definedName name="DRUCK_TAB.20_22" localSheetId="60">#REF!</definedName>
    <definedName name="DRUCK_TAB.20_22" localSheetId="61">#REF!</definedName>
    <definedName name="DRUCK_TAB.20_22" localSheetId="37">#REF!</definedName>
    <definedName name="DRUCK_TAB.20_22" localSheetId="2">#REF!</definedName>
    <definedName name="DRUCK_TAB.20_22" localSheetId="3">#REF!</definedName>
    <definedName name="DRUCK_TAB.20_22">#REF!</definedName>
    <definedName name="DRUCK_TAB.23_25" localSheetId="11">#REF!</definedName>
    <definedName name="DRUCK_TAB.23_25" localSheetId="13">#REF!</definedName>
    <definedName name="DRUCK_TAB.23_25" localSheetId="20">#REF!</definedName>
    <definedName name="DRUCK_TAB.23_25" localSheetId="21">#REF!</definedName>
    <definedName name="DRUCK_TAB.23_25" localSheetId="60">#REF!</definedName>
    <definedName name="DRUCK_TAB.23_25" localSheetId="61">#REF!</definedName>
    <definedName name="DRUCK_TAB.23_25" localSheetId="37">#REF!</definedName>
    <definedName name="DRUCK_TAB.23_25" localSheetId="2">#REF!</definedName>
    <definedName name="DRUCK_TAB.23_25" localSheetId="3">#REF!</definedName>
    <definedName name="DRUCK_TAB.23_25">#REF!</definedName>
    <definedName name="DRUCK_TAB.26_28" localSheetId="11">#REF!</definedName>
    <definedName name="DRUCK_TAB.26_28" localSheetId="13">#REF!</definedName>
    <definedName name="DRUCK_TAB.26_28" localSheetId="20">#REF!</definedName>
    <definedName name="DRUCK_TAB.26_28" localSheetId="21">#REF!</definedName>
    <definedName name="DRUCK_TAB.26_28" localSheetId="60">#REF!</definedName>
    <definedName name="DRUCK_TAB.26_28" localSheetId="61">#REF!</definedName>
    <definedName name="DRUCK_TAB.26_28" localSheetId="37">#REF!</definedName>
    <definedName name="DRUCK_TAB.26_28" localSheetId="2">#REF!</definedName>
    <definedName name="DRUCK_TAB.26_28" localSheetId="3">#REF!</definedName>
    <definedName name="DRUCK_TAB.26_28">#REF!</definedName>
    <definedName name="DRUCK_TAB.29_31" localSheetId="11">#REF!</definedName>
    <definedName name="DRUCK_TAB.29_31" localSheetId="13">#REF!</definedName>
    <definedName name="DRUCK_TAB.29_31" localSheetId="20">#REF!</definedName>
    <definedName name="DRUCK_TAB.29_31" localSheetId="21">#REF!</definedName>
    <definedName name="DRUCK_TAB.29_31" localSheetId="60">#REF!</definedName>
    <definedName name="DRUCK_TAB.29_31" localSheetId="61">#REF!</definedName>
    <definedName name="DRUCK_TAB.29_31" localSheetId="37">#REF!</definedName>
    <definedName name="DRUCK_TAB.29_31" localSheetId="2">#REF!</definedName>
    <definedName name="DRUCK_TAB.29_31" localSheetId="3">#REF!</definedName>
    <definedName name="DRUCK_TAB.29_31">#REF!</definedName>
    <definedName name="DRUCK_TAB.32_34" localSheetId="11">#REF!</definedName>
    <definedName name="DRUCK_TAB.32_34" localSheetId="13">#REF!</definedName>
    <definedName name="DRUCK_TAB.32_34" localSheetId="20">#REF!</definedName>
    <definedName name="DRUCK_TAB.32_34" localSheetId="21">#REF!</definedName>
    <definedName name="DRUCK_TAB.32_34" localSheetId="60">#REF!</definedName>
    <definedName name="DRUCK_TAB.32_34" localSheetId="61">#REF!</definedName>
    <definedName name="DRUCK_TAB.32_34" localSheetId="37">#REF!</definedName>
    <definedName name="DRUCK_TAB.32_34" localSheetId="2">#REF!</definedName>
    <definedName name="DRUCK_TAB.32_34" localSheetId="3">#REF!</definedName>
    <definedName name="DRUCK_TAB.32_34">#REF!</definedName>
    <definedName name="DuMJan" localSheetId="11">#REF!</definedName>
    <definedName name="DuMJan" localSheetId="13">#REF!</definedName>
    <definedName name="DuMJan" localSheetId="20">#REF!</definedName>
    <definedName name="DuMJan" localSheetId="21">#REF!</definedName>
    <definedName name="DuMJan" localSheetId="60">#REF!</definedName>
    <definedName name="DuMJan" localSheetId="61">#REF!</definedName>
    <definedName name="DuMJan" localSheetId="37">#REF!</definedName>
    <definedName name="DuMJan" localSheetId="2">#REF!</definedName>
    <definedName name="DuMJan" localSheetId="3">#REF!</definedName>
    <definedName name="DuMJan">#REF!</definedName>
    <definedName name="EFebruar" localSheetId="11">'[1]Eintrag Gesamtentwicklung'!#REF!</definedName>
    <definedName name="EFebruar" localSheetId="13">'[1]Eintrag Gesamtentwicklung'!#REF!</definedName>
    <definedName name="EFebruar" localSheetId="20">'[1]Eintrag Gesamtentwicklung'!#REF!</definedName>
    <definedName name="EFebruar" localSheetId="21">'[1]Eintrag Gesamtentwicklung'!#REF!</definedName>
    <definedName name="EFebruar" localSheetId="60">'[1]Eintrag Gesamtentwicklung'!#REF!</definedName>
    <definedName name="EFebruar" localSheetId="61">'[1]Eintrag Gesamtentwicklung'!#REF!</definedName>
    <definedName name="EFebruar" localSheetId="37">'[1]Eintrag Gesamtentwicklung'!#REF!</definedName>
    <definedName name="EFebruar">'[1]Eintrag Gesamtentwicklung'!#REF!</definedName>
    <definedName name="EinfÜbertrag" localSheetId="11">#REF!</definedName>
    <definedName name="EinfÜbertrag" localSheetId="13">#REF!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5">#REF!</definedName>
    <definedName name="EinfÜbertrag" localSheetId="26">#REF!</definedName>
    <definedName name="EinfÜbertrag" localSheetId="27">#REF!</definedName>
    <definedName name="EinfÜbertrag" localSheetId="29">#REF!</definedName>
    <definedName name="EinfÜbertrag" localSheetId="34">#REF!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 localSheetId="42">#REF!</definedName>
    <definedName name="EinfÜbertrag" localSheetId="43">#REF!</definedName>
    <definedName name="EinfÜbertrag" localSheetId="44">#REF!</definedName>
    <definedName name="EinfÜbertrag" localSheetId="45">#REF!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60">#REF!</definedName>
    <definedName name="EinfÜbertrag" localSheetId="61">#REF!</definedName>
    <definedName name="EinfÜbertrag" localSheetId="65">#REF!</definedName>
    <definedName name="EinfÜbertrag" localSheetId="66">#REF!</definedName>
    <definedName name="EinfÜbertrag" localSheetId="67">#REF!</definedName>
    <definedName name="EinfÜbertrag" localSheetId="68">#REF!</definedName>
    <definedName name="EinfÜbertrag" localSheetId="69">#REF!</definedName>
    <definedName name="EinfÜbertrag" localSheetId="37">#REF!</definedName>
    <definedName name="EinfÜbertrag" localSheetId="2">#REF!</definedName>
    <definedName name="EinfÜbertrag" localSheetId="3">#REF!</definedName>
    <definedName name="EinfÜbertrag">#REF!</definedName>
    <definedName name="EinfVolÜbertrag" localSheetId="11">#REF!</definedName>
    <definedName name="EinfVolÜbertrag" localSheetId="13">#REF!</definedName>
    <definedName name="EinfVolÜbertrag" localSheetId="20">#REF!</definedName>
    <definedName name="EinfVolÜbertrag" localSheetId="21">#REF!</definedName>
    <definedName name="EinfVolÜbertrag" localSheetId="60">#REF!</definedName>
    <definedName name="EinfVolÜbertrag" localSheetId="61">#REF!</definedName>
    <definedName name="EinfVolÜbertrag" localSheetId="37">#REF!</definedName>
    <definedName name="EinfVolÜbertrag" localSheetId="2">#REF!</definedName>
    <definedName name="EinfVolÜbertrag" localSheetId="3">#REF!</definedName>
    <definedName name="EinfVolÜbertrag">#REF!</definedName>
    <definedName name="EJanuar" localSheetId="11">'[1]Eintrag Gesamtentwicklung'!#REF!</definedName>
    <definedName name="EJanuar" localSheetId="13">'[1]Eintrag Gesamtentwicklung'!#REF!</definedName>
    <definedName name="EJanuar" localSheetId="20">'[1]Eintrag Gesamtentwicklung'!#REF!</definedName>
    <definedName name="EJanuar" localSheetId="21">'[1]Eintrag Gesamtentwicklung'!#REF!</definedName>
    <definedName name="EJanuar" localSheetId="60">'[1]Eintrag Gesamtentwicklung'!#REF!</definedName>
    <definedName name="EJanuar" localSheetId="61">'[1]Eintrag Gesamtentwicklung'!#REF!</definedName>
    <definedName name="EJanuar" localSheetId="37">'[1]Eintrag Gesamtentwicklung'!#REF!</definedName>
    <definedName name="EJanuar">'[1]Eintrag Gesamtentwicklung'!#REF!</definedName>
    <definedName name="EMärz" localSheetId="11">#REF!</definedName>
    <definedName name="EMärz" localSheetId="13">#REF!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5">#REF!</definedName>
    <definedName name="EMärz" localSheetId="26">#REF!</definedName>
    <definedName name="EMärz" localSheetId="27">#REF!</definedName>
    <definedName name="EMärz" localSheetId="29">#REF!</definedName>
    <definedName name="EMärz" localSheetId="34">#REF!</definedName>
    <definedName name="EMärz" localSheetId="38">#REF!</definedName>
    <definedName name="EMärz" localSheetId="39">#REF!</definedName>
    <definedName name="EMärz" localSheetId="40">#REF!</definedName>
    <definedName name="EMärz" localSheetId="41">#REF!</definedName>
    <definedName name="EMärz" localSheetId="42">#REF!</definedName>
    <definedName name="EMärz" localSheetId="43">#REF!</definedName>
    <definedName name="EMärz" localSheetId="44">#REF!</definedName>
    <definedName name="EMärz" localSheetId="45">#REF!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60">#REF!</definedName>
    <definedName name="EMärz" localSheetId="61">#REF!</definedName>
    <definedName name="EMärz" localSheetId="65">#REF!</definedName>
    <definedName name="EMärz" localSheetId="66">#REF!</definedName>
    <definedName name="EMärz" localSheetId="67">#REF!</definedName>
    <definedName name="EMärz" localSheetId="68">#REF!</definedName>
    <definedName name="EMärz" localSheetId="69">#REF!</definedName>
    <definedName name="EMärz" localSheetId="37">#REF!</definedName>
    <definedName name="EMärz" localSheetId="2">#REF!</definedName>
    <definedName name="EMärz" localSheetId="3">#REF!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1">'[1]Eintrag Gesamtentwicklung'!#REF!</definedName>
    <definedName name="Februar" localSheetId="13">'[1]Eintrag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5">'[1]Eintrag Gesamtentwicklung'!#REF!</definedName>
    <definedName name="Februar" localSheetId="26">'[1]Eintrag Gesamtentwicklung'!#REF!</definedName>
    <definedName name="Februar" localSheetId="27">'[1]Eintrag Gesamtentwicklung'!#REF!</definedName>
    <definedName name="Februar" localSheetId="29">'[1]Eintrag Gesamtentwicklung'!#REF!</definedName>
    <definedName name="Februar" localSheetId="31">'[1]Eintrag Gesamtentwicklung'!#REF!</definedName>
    <definedName name="Februar" localSheetId="34">'[1]Eintrag Gesamtentwicklung'!#REF!</definedName>
    <definedName name="Februar" localSheetId="38">'[1]Eintrag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 localSheetId="42">'[1]Eintrag Gesamtentwicklung'!#REF!</definedName>
    <definedName name="Februar" localSheetId="43">'[1]Eintrag Gesamtentwicklung'!#REF!</definedName>
    <definedName name="Februar" localSheetId="44">'[1]Eintrag Gesamtentwicklung'!#REF!</definedName>
    <definedName name="Februar" localSheetId="45">'[1]Eintrag Gesamtentwicklung'!#REF!</definedName>
    <definedName name="Februar" localSheetId="47">'[1]Eintrag Gesamtentwicklung'!#REF!</definedName>
    <definedName name="Februar" localSheetId="48">'[1]Eintrag Gesamtentwicklung'!#REF!</definedName>
    <definedName name="Februar" localSheetId="49">'[1]Eintrag Gesamtentwicklung'!#REF!</definedName>
    <definedName name="Februar" localSheetId="50">'[1]Eintrag Gesamtentwicklung'!#REF!</definedName>
    <definedName name="Februar" localSheetId="51">'[1]Eintrag Gesamtentwicklung'!#REF!</definedName>
    <definedName name="Februar" localSheetId="52">'[1]Eintrag Gesamtentwicklung'!#REF!</definedName>
    <definedName name="Februar" localSheetId="60">'[1]Eintrag Gesamtentwicklung'!#REF!</definedName>
    <definedName name="Februar" localSheetId="61">'[1]Eintrag Gesamtentwicklung'!#REF!</definedName>
    <definedName name="Februar" localSheetId="65">'[1]Eintrag Gesamtentwicklung'!#REF!</definedName>
    <definedName name="Februar" localSheetId="66">'[1]Eintrag Gesamtentwicklung'!#REF!</definedName>
    <definedName name="Februar" localSheetId="67">'[1]Eintrag Gesamtentwicklung'!#REF!</definedName>
    <definedName name="Februar" localSheetId="68">'[1]Eintrag Gesamtentwicklung'!#REF!</definedName>
    <definedName name="Februar" localSheetId="69">'[1]Eintrag Gesamtentwicklung'!#REF!</definedName>
    <definedName name="Februar" localSheetId="37">'[1]Eintrag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1">#REF!</definedName>
    <definedName name="GEHE_ZU_BLATT_A" localSheetId="13">#REF!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5">#REF!</definedName>
    <definedName name="GEHE_ZU_BLATT_A" localSheetId="26">#REF!</definedName>
    <definedName name="GEHE_ZU_BLATT_A" localSheetId="27">#REF!</definedName>
    <definedName name="GEHE_ZU_BLATT_A" localSheetId="29">#REF!</definedName>
    <definedName name="GEHE_ZU_BLATT_A" localSheetId="34">#REF!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 localSheetId="42">#REF!</definedName>
    <definedName name="GEHE_ZU_BLATT_A" localSheetId="43">#REF!</definedName>
    <definedName name="GEHE_ZU_BLATT_A" localSheetId="44">#REF!</definedName>
    <definedName name="GEHE_ZU_BLATT_A" localSheetId="45">#REF!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60">#REF!</definedName>
    <definedName name="GEHE_ZU_BLATT_A" localSheetId="61">#REF!</definedName>
    <definedName name="GEHE_ZU_BLATT_A" localSheetId="65">#REF!</definedName>
    <definedName name="GEHE_ZU_BLATT_A" localSheetId="66">#REF!</definedName>
    <definedName name="GEHE_ZU_BLATT_A" localSheetId="67">#REF!</definedName>
    <definedName name="GEHE_ZU_BLATT_A" localSheetId="68">#REF!</definedName>
    <definedName name="GEHE_ZU_BLATT_A" localSheetId="69">#REF!</definedName>
    <definedName name="GEHE_ZU_BLATT_A" localSheetId="37">#REF!</definedName>
    <definedName name="GEHE_ZU_BLATT_A" localSheetId="2">#REF!</definedName>
    <definedName name="GEHE_ZU_BLATT_A" localSheetId="3">#REF!</definedName>
    <definedName name="GEHE_ZU_BLATT_A">#REF!</definedName>
    <definedName name="GEHE_ZU_BLATT_N" localSheetId="11">#REF!</definedName>
    <definedName name="GEHE_ZU_BLATT_N" localSheetId="13">#REF!</definedName>
    <definedName name="GEHE_ZU_BLATT_N" localSheetId="20">#REF!</definedName>
    <definedName name="GEHE_ZU_BLATT_N" localSheetId="21">#REF!</definedName>
    <definedName name="GEHE_ZU_BLATT_N" localSheetId="60">#REF!</definedName>
    <definedName name="GEHE_ZU_BLATT_N" localSheetId="61">#REF!</definedName>
    <definedName name="GEHE_ZU_BLATT_N" localSheetId="37">#REF!</definedName>
    <definedName name="GEHE_ZU_BLATT_N" localSheetId="2">#REF!</definedName>
    <definedName name="GEHE_ZU_BLATT_N" localSheetId="3">#REF!</definedName>
    <definedName name="GEHE_ZU_BLATT_N">#REF!</definedName>
    <definedName name="gfgdsfg" localSheetId="11">#REF!</definedName>
    <definedName name="gfgdsfg" localSheetId="13">#REF!</definedName>
    <definedName name="gfgdsfg" localSheetId="20">#REF!</definedName>
    <definedName name="gfgdsfg" localSheetId="21">#REF!</definedName>
    <definedName name="gfgdsfg" localSheetId="60">#REF!</definedName>
    <definedName name="gfgdsfg" localSheetId="61">#REF!</definedName>
    <definedName name="gfgdsfg" localSheetId="37">#REF!</definedName>
    <definedName name="gfgdsfg" localSheetId="2">#REF!</definedName>
    <definedName name="gfgdsfg" localSheetId="3">#REF!</definedName>
    <definedName name="gfgdsfg">#REF!</definedName>
    <definedName name="Grafik_diek" localSheetId="11">#REF!</definedName>
    <definedName name="Grafik_diek" localSheetId="13">#REF!</definedName>
    <definedName name="Grafik_diek" localSheetId="20">#REF!</definedName>
    <definedName name="Grafik_diek" localSheetId="21">#REF!</definedName>
    <definedName name="Grafik_diek" localSheetId="60">#REF!</definedName>
    <definedName name="Grafik_diek" localSheetId="61">#REF!</definedName>
    <definedName name="Grafik_diek" localSheetId="37">#REF!</definedName>
    <definedName name="Grafik_diek" localSheetId="2">#REF!</definedName>
    <definedName name="Grafik_diek" localSheetId="3">#REF!</definedName>
    <definedName name="Grafik_diek">#REF!</definedName>
    <definedName name="Grafik2" localSheetId="11">#REF!</definedName>
    <definedName name="Grafik2" localSheetId="13">#REF!</definedName>
    <definedName name="Grafik2" localSheetId="20">#REF!</definedName>
    <definedName name="Grafik2" localSheetId="21">#REF!</definedName>
    <definedName name="Grafik2" localSheetId="60">#REF!</definedName>
    <definedName name="Grafik2" localSheetId="61">#REF!</definedName>
    <definedName name="Grafik2" localSheetId="37">#REF!</definedName>
    <definedName name="Grafik2" localSheetId="2">#REF!</definedName>
    <definedName name="Grafik2" localSheetId="3">#REF!</definedName>
    <definedName name="Grafik2">#REF!</definedName>
    <definedName name="Jahr" localSheetId="11">#REF!</definedName>
    <definedName name="Jahr" localSheetId="13">#REF!</definedName>
    <definedName name="Jahr" localSheetId="20">#REF!</definedName>
    <definedName name="Jahr" localSheetId="21">#REF!</definedName>
    <definedName name="Jahr" localSheetId="60">#REF!</definedName>
    <definedName name="Jahr" localSheetId="61">#REF!</definedName>
    <definedName name="Jahr" localSheetId="37">#REF!</definedName>
    <definedName name="Jahr" localSheetId="2">#REF!</definedName>
    <definedName name="Jahr" localSheetId="3">#REF!</definedName>
    <definedName name="Jahr">#REF!</definedName>
    <definedName name="JanBMtAHA1">'[2]1'!$B$24</definedName>
    <definedName name="JanBMtAHE1">'[2]1'!$C$24</definedName>
    <definedName name="Januar" localSheetId="11">'[1]Eintrag Gesamtentwicklung'!#REF!</definedName>
    <definedName name="Januar" localSheetId="13">'[1]Eintrag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5">'[1]Eintrag Gesamtentwicklung'!#REF!</definedName>
    <definedName name="Januar" localSheetId="26">'[1]Eintrag Gesamtentwicklung'!#REF!</definedName>
    <definedName name="Januar" localSheetId="27">'[1]Eintrag Gesamtentwicklung'!#REF!</definedName>
    <definedName name="Januar" localSheetId="29">'[1]Eintrag Gesamtentwicklung'!#REF!</definedName>
    <definedName name="Januar" localSheetId="31">'[1]Eintrag Gesamtentwicklung'!#REF!</definedName>
    <definedName name="Januar" localSheetId="34">'[1]Eintrag Gesamtentwicklung'!#REF!</definedName>
    <definedName name="Januar" localSheetId="38">'[1]Eintrag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 localSheetId="42">'[1]Eintrag Gesamtentwicklung'!#REF!</definedName>
    <definedName name="Januar" localSheetId="43">'[1]Eintrag Gesamtentwicklung'!#REF!</definedName>
    <definedName name="Januar" localSheetId="44">'[1]Eintrag Gesamtentwicklung'!#REF!</definedName>
    <definedName name="Januar" localSheetId="45">'[1]Eintrag Gesamtentwicklung'!#REF!</definedName>
    <definedName name="Januar" localSheetId="47">'[1]Eintrag Gesamtentwicklung'!#REF!</definedName>
    <definedName name="Januar" localSheetId="48">'[1]Eintrag Gesamtentwicklung'!#REF!</definedName>
    <definedName name="Januar" localSheetId="49">'[1]Eintrag Gesamtentwicklung'!#REF!</definedName>
    <definedName name="Januar" localSheetId="50">'[1]Eintrag Gesamtentwicklung'!#REF!</definedName>
    <definedName name="Januar" localSheetId="51">'[1]Eintrag Gesamtentwicklung'!#REF!</definedName>
    <definedName name="Januar" localSheetId="52">'[1]Eintrag Gesamtentwicklung'!#REF!</definedName>
    <definedName name="Januar" localSheetId="60">'[1]Eintrag Gesamtentwicklung'!#REF!</definedName>
    <definedName name="Januar" localSheetId="61">'[1]Eintrag Gesamtentwicklung'!#REF!</definedName>
    <definedName name="Januar" localSheetId="65">'[1]Eintrag Gesamtentwicklung'!#REF!</definedName>
    <definedName name="Januar" localSheetId="66">'[1]Eintrag Gesamtentwicklung'!#REF!</definedName>
    <definedName name="Januar" localSheetId="67">'[1]Eintrag Gesamtentwicklung'!#REF!</definedName>
    <definedName name="Januar" localSheetId="68">'[1]Eintrag Gesamtentwicklung'!#REF!</definedName>
    <definedName name="Januar" localSheetId="69">'[1]Eintrag Gesamtentwicklung'!#REF!</definedName>
    <definedName name="Januar" localSheetId="37">'[1]Eintrag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1">#REF!</definedName>
    <definedName name="März" localSheetId="13">#REF!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5">#REF!</definedName>
    <definedName name="März" localSheetId="26">#REF!</definedName>
    <definedName name="März" localSheetId="27">#REF!</definedName>
    <definedName name="März" localSheetId="29">#REF!</definedName>
    <definedName name="März" localSheetId="34">#REF!</definedName>
    <definedName name="März" localSheetId="38">#REF!</definedName>
    <definedName name="März" localSheetId="39">#REF!</definedName>
    <definedName name="März" localSheetId="40">#REF!</definedName>
    <definedName name="März" localSheetId="41">#REF!</definedName>
    <definedName name="März" localSheetId="42">#REF!</definedName>
    <definedName name="März" localSheetId="43">#REF!</definedName>
    <definedName name="März" localSheetId="44">#REF!</definedName>
    <definedName name="März" localSheetId="45">#REF!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60">#REF!</definedName>
    <definedName name="März" localSheetId="61">#REF!</definedName>
    <definedName name="März" localSheetId="65">#REF!</definedName>
    <definedName name="März" localSheetId="66">#REF!</definedName>
    <definedName name="März" localSheetId="67">#REF!</definedName>
    <definedName name="März" localSheetId="68">#REF!</definedName>
    <definedName name="März" localSheetId="69">#REF!</definedName>
    <definedName name="März" localSheetId="37">#REF!</definedName>
    <definedName name="März" localSheetId="2">#REF!</definedName>
    <definedName name="März" localSheetId="3">#REF!</definedName>
    <definedName name="März">#REF!</definedName>
    <definedName name="Monat.2.löschen" localSheetId="11">#REF!,#REF!,#REF!,#REF!</definedName>
    <definedName name="Monat.2.löschen" localSheetId="13">#REF!,#REF!,#REF!,#REF!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5">#REF!,#REF!,#REF!,#REF!</definedName>
    <definedName name="Monat.2.löschen" localSheetId="26">#REF!,#REF!,#REF!,#REF!</definedName>
    <definedName name="Monat.2.löschen" localSheetId="27">#REF!,#REF!,#REF!,#REF!</definedName>
    <definedName name="Monat.2.löschen" localSheetId="29">#REF!,#REF!,#REF!,#REF!</definedName>
    <definedName name="Monat.2.löschen" localSheetId="34">#REF!,#REF!,#REF!,#REF!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 localSheetId="42">#REF!,#REF!,#REF!,#REF!</definedName>
    <definedName name="Monat.2.löschen" localSheetId="43">#REF!,#REF!,#REF!,#REF!</definedName>
    <definedName name="Monat.2.löschen" localSheetId="44">#REF!,#REF!,#REF!,#REF!</definedName>
    <definedName name="Monat.2.löschen" localSheetId="45">#REF!,#REF!,#REF!,#REF!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60">#REF!,#REF!,#REF!,#REF!</definedName>
    <definedName name="Monat.2.löschen" localSheetId="61">#REF!,#REF!,#REF!,#REF!</definedName>
    <definedName name="Monat.2.löschen" localSheetId="65">#REF!,#REF!,#REF!,#REF!</definedName>
    <definedName name="Monat.2.löschen" localSheetId="66">#REF!,#REF!,#REF!,#REF!</definedName>
    <definedName name="Monat.2.löschen" localSheetId="67">#REF!,#REF!,#REF!,#REF!</definedName>
    <definedName name="Monat.2.löschen" localSheetId="68">#REF!,#REF!,#REF!,#REF!</definedName>
    <definedName name="Monat.2.löschen" localSheetId="69">#REF!,#REF!,#REF!,#REF!</definedName>
    <definedName name="Monat.2.löschen" localSheetId="37">#REF!,#REF!,#REF!,#REF!</definedName>
    <definedName name="Monat.2.löschen" localSheetId="2">#REF!,#REF!,#REF!,#REF!</definedName>
    <definedName name="Monat.2.löschen" localSheetId="3">#REF!,#REF!,#REF!,#REF!</definedName>
    <definedName name="Monat.2.löschen">#REF!,#REF!,#REF!,#REF!</definedName>
    <definedName name="Monat.3.löschen">'[4]Eintrag EGW (3)'!$D$9:$D$38,'[4]Eintrag EGW (3)'!$F$9:$F$38,'[4]Eintrag EGW (3)'!$J$9:$J$38,'[4]Eintrag EGW (3)'!$L$9:$L$38</definedName>
    <definedName name="MtFeb" localSheetId="11">'[1]Eintrag Gesamtentwicklung'!#REF!</definedName>
    <definedName name="MtFeb" localSheetId="13">'[1]Eintrag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5">'[1]Eintrag Gesamtentwicklung'!#REF!</definedName>
    <definedName name="MtFeb" localSheetId="26">'[1]Eintrag Gesamtentwicklung'!#REF!</definedName>
    <definedName name="MtFeb" localSheetId="27">'[1]Eintrag Gesamtentwicklung'!#REF!</definedName>
    <definedName name="MtFeb" localSheetId="29">'[1]Eintrag Gesamtentwicklung'!#REF!</definedName>
    <definedName name="MtFeb" localSheetId="34">'[1]Eintrag Gesamtentwicklung'!#REF!</definedName>
    <definedName name="MtFeb" localSheetId="38">'[1]Eintrag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 localSheetId="42">'[1]Eintrag Gesamtentwicklung'!#REF!</definedName>
    <definedName name="MtFeb" localSheetId="43">'[1]Eintrag Gesamtentwicklung'!#REF!</definedName>
    <definedName name="MtFeb" localSheetId="44">'[1]Eintrag Gesamtentwicklung'!#REF!</definedName>
    <definedName name="MtFeb" localSheetId="45">'[1]Eintrag Gesamtentwicklung'!#REF!</definedName>
    <definedName name="MtFeb" localSheetId="47">'[1]Eintrag Gesamtentwicklung'!#REF!</definedName>
    <definedName name="MtFeb" localSheetId="48">'[1]Eintrag Gesamtentwicklung'!#REF!</definedName>
    <definedName name="MtFeb" localSheetId="49">'[1]Eintrag Gesamtentwicklung'!#REF!</definedName>
    <definedName name="MtFeb" localSheetId="50">'[1]Eintrag Gesamtentwicklung'!#REF!</definedName>
    <definedName name="MtFeb" localSheetId="51">'[1]Eintrag Gesamtentwicklung'!#REF!</definedName>
    <definedName name="MtFeb" localSheetId="52">'[1]Eintrag Gesamtentwicklung'!#REF!</definedName>
    <definedName name="MtFeb" localSheetId="60">'[1]Eintrag Gesamtentwicklung'!#REF!</definedName>
    <definedName name="MtFeb" localSheetId="61">'[1]Eintrag Gesamtentwicklung'!#REF!</definedName>
    <definedName name="MtFeb" localSheetId="65">'[1]Eintrag Gesamtentwicklung'!#REF!</definedName>
    <definedName name="MtFeb" localSheetId="66">'[1]Eintrag Gesamtentwicklung'!#REF!</definedName>
    <definedName name="MtFeb" localSheetId="67">'[1]Eintrag Gesamtentwicklung'!#REF!</definedName>
    <definedName name="MtFeb" localSheetId="68">'[1]Eintrag Gesamtentwicklung'!#REF!</definedName>
    <definedName name="MtFeb" localSheetId="69">'[1]Eintrag Gesamtentwicklung'!#REF!</definedName>
    <definedName name="MtFeb" localSheetId="37">'[1]Eintrag Gesamtentwicklung'!#REF!</definedName>
    <definedName name="MtFeb">'[1]Eintrag Gesamtentwicklung'!#REF!</definedName>
    <definedName name="MtJan" localSheetId="11">'[1]Eintrag Gesamtentwicklung'!#REF!</definedName>
    <definedName name="MtJan" localSheetId="13">'[1]Eintrag Gesamtentwicklung'!#REF!</definedName>
    <definedName name="MtJan" localSheetId="20">'[1]Eintrag Gesamtentwicklung'!#REF!</definedName>
    <definedName name="MtJan" localSheetId="21">'[1]Eintrag Gesamtentwicklung'!#REF!</definedName>
    <definedName name="MtJan" localSheetId="60">'[1]Eintrag Gesamtentwicklung'!#REF!</definedName>
    <definedName name="MtJan" localSheetId="61">'[1]Eintrag Gesamtentwicklung'!#REF!</definedName>
    <definedName name="MtJan" localSheetId="37">'[1]Eintrag Gesamtentwicklung'!#REF!</definedName>
    <definedName name="MtJan">'[1]Eintrag Gesamtentwicklung'!#REF!</definedName>
    <definedName name="MtMrz" localSheetId="11">#REF!</definedName>
    <definedName name="MtMrz" localSheetId="13">#REF!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5">#REF!</definedName>
    <definedName name="MtMrz" localSheetId="26">#REF!</definedName>
    <definedName name="MtMrz" localSheetId="27">#REF!</definedName>
    <definedName name="MtMrz" localSheetId="29">#REF!</definedName>
    <definedName name="MtMrz" localSheetId="34">#REF!</definedName>
    <definedName name="MtMrz" localSheetId="38">#REF!</definedName>
    <definedName name="MtMrz" localSheetId="39">#REF!</definedName>
    <definedName name="MtMrz" localSheetId="40">#REF!</definedName>
    <definedName name="MtMrz" localSheetId="41">#REF!</definedName>
    <definedName name="MtMrz" localSheetId="42">#REF!</definedName>
    <definedName name="MtMrz" localSheetId="43">#REF!</definedName>
    <definedName name="MtMrz" localSheetId="44">#REF!</definedName>
    <definedName name="MtMrz" localSheetId="45">#REF!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60">#REF!</definedName>
    <definedName name="MtMrz" localSheetId="61">#REF!</definedName>
    <definedName name="MtMrz" localSheetId="65">#REF!</definedName>
    <definedName name="MtMrz" localSheetId="66">#REF!</definedName>
    <definedName name="MtMrz" localSheetId="67">#REF!</definedName>
    <definedName name="MtMrz" localSheetId="68">#REF!</definedName>
    <definedName name="MtMrz" localSheetId="69">#REF!</definedName>
    <definedName name="MtMrz" localSheetId="37">#REF!</definedName>
    <definedName name="MtMrz" localSheetId="2">#REF!</definedName>
    <definedName name="MtMrz" localSheetId="3">#REF!</definedName>
    <definedName name="MtMrz">#REF!</definedName>
    <definedName name="neu" localSheetId="60">#REF!</definedName>
    <definedName name="neu" localSheetId="61">#REF!</definedName>
    <definedName name="neu" localSheetId="37">#REF!</definedName>
    <definedName name="neu">#REF!</definedName>
    <definedName name="neuername" localSheetId="60">#REF!</definedName>
    <definedName name="neuername" localSheetId="61">#REF!</definedName>
    <definedName name="neuername" localSheetId="37">#REF!</definedName>
    <definedName name="neuername">#REF!</definedName>
    <definedName name="nn" localSheetId="11">#REF!</definedName>
    <definedName name="nn" localSheetId="13">#REF!</definedName>
    <definedName name="nn" localSheetId="20">#REF!</definedName>
    <definedName name="nn" localSheetId="21">#REF!</definedName>
    <definedName name="nn" localSheetId="60">#REF!</definedName>
    <definedName name="nn" localSheetId="61">#REF!</definedName>
    <definedName name="nn" localSheetId="37">#REF!</definedName>
    <definedName name="nn" localSheetId="2">#REF!</definedName>
    <definedName name="nn" localSheetId="3">#REF!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1">'[5]Eintrag Gesamtentwicklung'!#REF!</definedName>
    <definedName name="Quali1" localSheetId="13">'[5]Eintrag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5">'[5]Eintrag Gesamtentwicklung'!#REF!</definedName>
    <definedName name="Quali1" localSheetId="26">'[5]Eintrag Gesamtentwicklung'!#REF!</definedName>
    <definedName name="Quali1" localSheetId="27">'[5]Eintrag Gesamtentwicklung'!#REF!</definedName>
    <definedName name="Quali1" localSheetId="29">'[5]Eintrag Gesamtentwicklung'!#REF!</definedName>
    <definedName name="Quali1" localSheetId="31">'[5]Eintrag Gesamtentwicklung'!#REF!</definedName>
    <definedName name="Quali1" localSheetId="34">'[5]Eintrag Gesamtentwicklung'!#REF!</definedName>
    <definedName name="Quali1" localSheetId="38">'[5]Eintrag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 localSheetId="42">'[5]Eintrag Gesamtentwicklung'!#REF!</definedName>
    <definedName name="Quali1" localSheetId="43">'[5]Eintrag Gesamtentwicklung'!#REF!</definedName>
    <definedName name="Quali1" localSheetId="44">'[5]Eintrag Gesamtentwicklung'!#REF!</definedName>
    <definedName name="Quali1" localSheetId="45">'[5]Eintrag Gesamtentwicklung'!#REF!</definedName>
    <definedName name="Quali1" localSheetId="47">'[5]Eintrag Gesamtentwicklung'!#REF!</definedName>
    <definedName name="Quali1" localSheetId="48">'[5]Eintrag Gesamtentwicklung'!#REF!</definedName>
    <definedName name="Quali1" localSheetId="49">'[5]Eintrag Gesamtentwicklung'!#REF!</definedName>
    <definedName name="Quali1" localSheetId="50">'[5]Eintrag Gesamtentwicklung'!#REF!</definedName>
    <definedName name="Quali1" localSheetId="51">'[5]Eintrag Gesamtentwicklung'!#REF!</definedName>
    <definedName name="Quali1" localSheetId="52">'[5]Eintrag Gesamtentwicklung'!#REF!</definedName>
    <definedName name="Quali1" localSheetId="60">'[5]Eintrag Gesamtentwicklung'!#REF!</definedName>
    <definedName name="Quali1" localSheetId="61">'[5]Eintrag Gesamtentwicklung'!#REF!</definedName>
    <definedName name="Quali1" localSheetId="65">'[5]Eintrag Gesamtentwicklung'!#REF!</definedName>
    <definedName name="Quali1" localSheetId="66">'[5]Eintrag Gesamtentwicklung'!#REF!</definedName>
    <definedName name="Quali1" localSheetId="67">'[5]Eintrag Gesamtentwicklung'!#REF!</definedName>
    <definedName name="Quali1" localSheetId="68">'[5]Eintrag Gesamtentwicklung'!#REF!</definedName>
    <definedName name="Quali1" localSheetId="69">'[5]Eintrag Gesamtentwicklung'!#REF!</definedName>
    <definedName name="Quali1" localSheetId="37">'[5]Eintrag Gesamtentwicklung'!#REF!</definedName>
    <definedName name="Quali1">'[5]Eintrag Gesamtentwicklung'!#REF!</definedName>
    <definedName name="quali1111" localSheetId="11">#REF!</definedName>
    <definedName name="quali1111" localSheetId="13">#REF!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5">#REF!</definedName>
    <definedName name="quali1111" localSheetId="26">#REF!</definedName>
    <definedName name="quali1111" localSheetId="27">#REF!</definedName>
    <definedName name="quali1111" localSheetId="29">#REF!</definedName>
    <definedName name="quali1111" localSheetId="34">#REF!</definedName>
    <definedName name="quali1111" localSheetId="38">#REF!</definedName>
    <definedName name="quali1111" localSheetId="39">#REF!</definedName>
    <definedName name="quali1111" localSheetId="40">#REF!</definedName>
    <definedName name="quali1111" localSheetId="41">#REF!</definedName>
    <definedName name="quali1111" localSheetId="42">#REF!</definedName>
    <definedName name="quali1111" localSheetId="43">#REF!</definedName>
    <definedName name="quali1111" localSheetId="44">#REF!</definedName>
    <definedName name="quali1111" localSheetId="45">#REF!</definedName>
    <definedName name="quali1111" localSheetId="47">#REF!</definedName>
    <definedName name="quali1111" localSheetId="48">#REF!</definedName>
    <definedName name="quali1111" localSheetId="49">#REF!</definedName>
    <definedName name="quali1111" localSheetId="50">#REF!</definedName>
    <definedName name="quali1111" localSheetId="51">#REF!</definedName>
    <definedName name="quali1111" localSheetId="52">#REF!</definedName>
    <definedName name="quali1111" localSheetId="60">#REF!</definedName>
    <definedName name="quali1111" localSheetId="61">#REF!</definedName>
    <definedName name="quali1111" localSheetId="65">#REF!</definedName>
    <definedName name="quali1111" localSheetId="66">#REF!</definedName>
    <definedName name="quali1111" localSheetId="67">#REF!</definedName>
    <definedName name="quali1111" localSheetId="68">#REF!</definedName>
    <definedName name="quali1111" localSheetId="69">#REF!</definedName>
    <definedName name="quali1111" localSheetId="37">#REF!</definedName>
    <definedName name="quali1111" localSheetId="2">#REF!</definedName>
    <definedName name="quali1111" localSheetId="3">#REF!</definedName>
    <definedName name="quali1111">#REF!</definedName>
    <definedName name="Qualitätsbericht" localSheetId="11">#REF!</definedName>
    <definedName name="Qualitätsbericht" localSheetId="13">#REF!</definedName>
    <definedName name="Qualitätsbericht" localSheetId="20">#REF!</definedName>
    <definedName name="Qualitätsbericht" localSheetId="21">#REF!</definedName>
    <definedName name="Qualitätsbericht" localSheetId="60">#REF!</definedName>
    <definedName name="Qualitätsbericht" localSheetId="61">#REF!</definedName>
    <definedName name="Qualitätsbericht" localSheetId="37">#REF!</definedName>
    <definedName name="Qualitätsbericht" localSheetId="2">#REF!</definedName>
    <definedName name="Qualitätsbericht" localSheetId="3">#REF!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1">'[1]Eintrag Gesamtentwicklung'!#REF!</definedName>
    <definedName name="SFebruar" localSheetId="13">'[1]Eintrag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5">'[1]Eintrag Gesamtentwicklung'!#REF!</definedName>
    <definedName name="SFebruar" localSheetId="26">'[1]Eintrag Gesamtentwicklung'!#REF!</definedName>
    <definedName name="SFebruar" localSheetId="27">'[1]Eintrag Gesamtentwicklung'!#REF!</definedName>
    <definedName name="SFebruar" localSheetId="29">'[1]Eintrag Gesamtentwicklung'!#REF!</definedName>
    <definedName name="SFebruar" localSheetId="31">'[1]Eintrag Gesamtentwicklung'!#REF!</definedName>
    <definedName name="SFebruar" localSheetId="34">'[1]Eintrag Gesamtentwicklung'!#REF!</definedName>
    <definedName name="SFebruar" localSheetId="38">'[1]Eintrag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 localSheetId="42">'[1]Eintrag Gesamtentwicklung'!#REF!</definedName>
    <definedName name="SFebruar" localSheetId="43">'[1]Eintrag Gesamtentwicklung'!#REF!</definedName>
    <definedName name="SFebruar" localSheetId="44">'[1]Eintrag Gesamtentwicklung'!#REF!</definedName>
    <definedName name="SFebruar" localSheetId="45">'[1]Eintrag Gesamtentwicklung'!#REF!</definedName>
    <definedName name="SFebruar" localSheetId="47">'[1]Eintrag Gesamtentwicklung'!#REF!</definedName>
    <definedName name="SFebruar" localSheetId="48">'[1]Eintrag Gesamtentwicklung'!#REF!</definedName>
    <definedName name="SFebruar" localSheetId="49">'[1]Eintrag Gesamtentwicklung'!#REF!</definedName>
    <definedName name="SFebruar" localSheetId="50">'[1]Eintrag Gesamtentwicklung'!#REF!</definedName>
    <definedName name="SFebruar" localSheetId="51">'[1]Eintrag Gesamtentwicklung'!#REF!</definedName>
    <definedName name="SFebruar" localSheetId="52">'[1]Eintrag Gesamtentwicklung'!#REF!</definedName>
    <definedName name="SFebruar" localSheetId="60">'[1]Eintrag Gesamtentwicklung'!#REF!</definedName>
    <definedName name="SFebruar" localSheetId="61">'[1]Eintrag Gesamtentwicklung'!#REF!</definedName>
    <definedName name="SFebruar" localSheetId="65">'[1]Eintrag Gesamtentwicklung'!#REF!</definedName>
    <definedName name="SFebruar" localSheetId="66">'[1]Eintrag Gesamtentwicklung'!#REF!</definedName>
    <definedName name="SFebruar" localSheetId="67">'[1]Eintrag Gesamtentwicklung'!#REF!</definedName>
    <definedName name="SFebruar" localSheetId="68">'[1]Eintrag Gesamtentwicklung'!#REF!</definedName>
    <definedName name="SFebruar" localSheetId="69">'[1]Eintrag Gesamtentwicklung'!#REF!</definedName>
    <definedName name="SFebruar" localSheetId="37">'[1]Eintrag Gesamtentwicklung'!#REF!</definedName>
    <definedName name="SFebruar">'[1]Eintrag Gesamtentwicklung'!#REF!</definedName>
    <definedName name="SJanuar" localSheetId="11">'[1]Eintrag Gesamtentwicklung'!#REF!</definedName>
    <definedName name="SJanuar" localSheetId="13">'[1]Eintrag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34">'[1]Eintrag Gesamtentwicklung'!#REF!</definedName>
    <definedName name="SJanuar" localSheetId="60">'[1]Eintrag Gesamtentwicklung'!#REF!</definedName>
    <definedName name="SJanuar" localSheetId="61">'[1]Eintrag Gesamtentwicklung'!#REF!</definedName>
    <definedName name="SJanuar" localSheetId="37">'[1]Eintrag Gesamtentwicklung'!#REF!</definedName>
    <definedName name="SJanuar">'[1]Eintrag Gesamtentwicklung'!#REF!</definedName>
    <definedName name="SMärz" localSheetId="11">#REF!</definedName>
    <definedName name="SMärz" localSheetId="13">#REF!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5">#REF!</definedName>
    <definedName name="SMärz" localSheetId="26">#REF!</definedName>
    <definedName name="SMärz" localSheetId="27">#REF!</definedName>
    <definedName name="SMärz" localSheetId="29">#REF!</definedName>
    <definedName name="SMärz" localSheetId="34">#REF!</definedName>
    <definedName name="SMärz" localSheetId="38">#REF!</definedName>
    <definedName name="SMärz" localSheetId="39">#REF!</definedName>
    <definedName name="SMärz" localSheetId="40">#REF!</definedName>
    <definedName name="SMärz" localSheetId="41">#REF!</definedName>
    <definedName name="SMärz" localSheetId="42">#REF!</definedName>
    <definedName name="SMärz" localSheetId="43">#REF!</definedName>
    <definedName name="SMärz" localSheetId="44">#REF!</definedName>
    <definedName name="SMärz" localSheetId="45">#REF!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60">#REF!</definedName>
    <definedName name="SMärz" localSheetId="61">#REF!</definedName>
    <definedName name="SMärz" localSheetId="65">#REF!</definedName>
    <definedName name="SMärz" localSheetId="66">#REF!</definedName>
    <definedName name="SMärz" localSheetId="67">#REF!</definedName>
    <definedName name="SMärz" localSheetId="68">#REF!</definedName>
    <definedName name="SMärz" localSheetId="69">#REF!</definedName>
    <definedName name="SMärz" localSheetId="37">#REF!</definedName>
    <definedName name="SMärz" localSheetId="2">#REF!</definedName>
    <definedName name="SMärz" localSheetId="3">#REF!</definedName>
    <definedName name="SMärz">#REF!</definedName>
    <definedName name="Teil1" localSheetId="11">#REF!,#REF!,#REF!,#REF!,#REF!</definedName>
    <definedName name="Teil1" localSheetId="13">#REF!,#REF!,#REF!,#REF!,#REF!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5">#REF!,#REF!,#REF!,#REF!,#REF!</definedName>
    <definedName name="Teil1" localSheetId="26">#REF!,#REF!,#REF!,#REF!,#REF!</definedName>
    <definedName name="Teil1" localSheetId="27">#REF!,#REF!,#REF!,#REF!,#REF!</definedName>
    <definedName name="Teil1" localSheetId="29">#REF!,#REF!,#REF!,#REF!,#REF!</definedName>
    <definedName name="Teil1" localSheetId="34">#REF!,#REF!,#REF!,#REF!,#REF!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 localSheetId="42">#REF!,#REF!,#REF!,#REF!,#REF!</definedName>
    <definedName name="Teil1" localSheetId="43">#REF!,#REF!,#REF!,#REF!,#REF!</definedName>
    <definedName name="Teil1" localSheetId="44">#REF!,#REF!,#REF!,#REF!,#REF!</definedName>
    <definedName name="Teil1" localSheetId="45">#REF!,#REF!,#REF!,#REF!,#REF!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60">#REF!,#REF!,#REF!,#REF!,#REF!</definedName>
    <definedName name="Teil1" localSheetId="61">#REF!,#REF!,#REF!,#REF!,#REF!</definedName>
    <definedName name="Teil1" localSheetId="65">#REF!,#REF!,#REF!,#REF!,#REF!</definedName>
    <definedName name="Teil1" localSheetId="66">#REF!,#REF!,#REF!,#REF!,#REF!</definedName>
    <definedName name="Teil1" localSheetId="67">#REF!,#REF!,#REF!,#REF!,#REF!</definedName>
    <definedName name="Teil1" localSheetId="68">#REF!,#REF!,#REF!,#REF!,#REF!</definedName>
    <definedName name="Teil1" localSheetId="69">#REF!,#REF!,#REF!,#REF!,#REF!</definedName>
    <definedName name="Teil1" localSheetId="37">#REF!,#REF!,#REF!,#REF!,#REF!</definedName>
    <definedName name="Teil1" localSheetId="2">#REF!,#REF!,#REF!,#REF!,#REF!</definedName>
    <definedName name="Teil1" localSheetId="3">#REF!,#REF!,#REF!,#REF!,#REF!</definedName>
    <definedName name="Teil1">#REF!,#REF!,#REF!,#REF!,#REF!</definedName>
    <definedName name="Teil2" localSheetId="11">#REF!,#REF!,#REF!</definedName>
    <definedName name="Teil2" localSheetId="13">#REF!,#REF!,#REF!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5">#REF!,#REF!,#REF!</definedName>
    <definedName name="Teil2" localSheetId="26">#REF!,#REF!,#REF!</definedName>
    <definedName name="Teil2" localSheetId="27">#REF!,#REF!,#REF!</definedName>
    <definedName name="Teil2" localSheetId="29">#REF!,#REF!,#REF!</definedName>
    <definedName name="Teil2" localSheetId="34">#REF!,#REF!,#REF!</definedName>
    <definedName name="Teil2" localSheetId="38">#REF!,#REF!,#REF!</definedName>
    <definedName name="Teil2" localSheetId="39">#REF!,#REF!,#REF!</definedName>
    <definedName name="Teil2" localSheetId="40">#REF!,#REF!,#REF!</definedName>
    <definedName name="Teil2" localSheetId="41">#REF!,#REF!,#REF!</definedName>
    <definedName name="Teil2" localSheetId="42">#REF!,#REF!,#REF!</definedName>
    <definedName name="Teil2" localSheetId="43">#REF!,#REF!,#REF!</definedName>
    <definedName name="Teil2" localSheetId="44">#REF!,#REF!,#REF!</definedName>
    <definedName name="Teil2" localSheetId="45">#REF!,#REF!,#REF!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60">#REF!,#REF!,#REF!</definedName>
    <definedName name="Teil2" localSheetId="61">#REF!,#REF!,#REF!</definedName>
    <definedName name="Teil2" localSheetId="65">#REF!,#REF!,#REF!</definedName>
    <definedName name="Teil2" localSheetId="66">#REF!,#REF!,#REF!</definedName>
    <definedName name="Teil2" localSheetId="67">#REF!,#REF!,#REF!</definedName>
    <definedName name="Teil2" localSheetId="68">#REF!,#REF!,#REF!</definedName>
    <definedName name="Teil2" localSheetId="69">#REF!,#REF!,#REF!</definedName>
    <definedName name="Teil2" localSheetId="37">#REF!,#REF!,#REF!</definedName>
    <definedName name="Teil2" localSheetId="2">#REF!,#REF!,#REF!</definedName>
    <definedName name="Teil2" localSheetId="3">#REF!,#REF!,#REF!</definedName>
    <definedName name="Teil2">#REF!,#REF!,#REF!</definedName>
    <definedName name="TMJan" localSheetId="11">#REF!</definedName>
    <definedName name="TMJan" localSheetId="13">#REF!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5">#REF!</definedName>
    <definedName name="TMJan" localSheetId="26">#REF!</definedName>
    <definedName name="TMJan" localSheetId="27">#REF!</definedName>
    <definedName name="TMJan" localSheetId="29">#REF!</definedName>
    <definedName name="TMJan" localSheetId="34">#REF!</definedName>
    <definedName name="TMJan" localSheetId="38">#REF!</definedName>
    <definedName name="TMJan" localSheetId="39">#REF!</definedName>
    <definedName name="TMJan" localSheetId="40">#REF!</definedName>
    <definedName name="TMJan" localSheetId="41">#REF!</definedName>
    <definedName name="TMJan" localSheetId="42">#REF!</definedName>
    <definedName name="TMJan" localSheetId="43">#REF!</definedName>
    <definedName name="TMJan" localSheetId="44">#REF!</definedName>
    <definedName name="TMJan" localSheetId="45">#REF!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60">#REF!</definedName>
    <definedName name="TMJan" localSheetId="61">#REF!</definedName>
    <definedName name="TMJan" localSheetId="65">#REF!</definedName>
    <definedName name="TMJan" localSheetId="66">#REF!</definedName>
    <definedName name="TMJan" localSheetId="67">#REF!</definedName>
    <definedName name="TMJan" localSheetId="68">#REF!</definedName>
    <definedName name="TMJan" localSheetId="69">#REF!</definedName>
    <definedName name="TMJan" localSheetId="37">#REF!</definedName>
    <definedName name="TMJan" localSheetId="2">#REF!</definedName>
    <definedName name="TMJan" localSheetId="3">#REF!</definedName>
    <definedName name="TMJan">#REF!</definedName>
    <definedName name="VAprA" localSheetId="11">'[1]Eintrag Gesamtentwicklung'!#REF!</definedName>
    <definedName name="VAprA" localSheetId="13">'[1]Eintrag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5">'[1]Eintrag Gesamtentwicklung'!#REF!</definedName>
    <definedName name="VAprA" localSheetId="26">'[1]Eintrag Gesamtentwicklung'!#REF!</definedName>
    <definedName name="VAprA" localSheetId="27">'[1]Eintrag Gesamtentwicklung'!#REF!</definedName>
    <definedName name="VAprA" localSheetId="29">'[1]Eintrag Gesamtentwicklung'!#REF!</definedName>
    <definedName name="VAprA" localSheetId="34">'[1]Eintrag Gesamtentwicklung'!#REF!</definedName>
    <definedName name="VAprA" localSheetId="38">'[1]Eintrag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 localSheetId="42">'[1]Eintrag Gesamtentwicklung'!#REF!</definedName>
    <definedName name="VAprA" localSheetId="43">'[1]Eintrag Gesamtentwicklung'!#REF!</definedName>
    <definedName name="VAprA" localSheetId="44">'[1]Eintrag Gesamtentwicklung'!#REF!</definedName>
    <definedName name="VAprA" localSheetId="45">'[1]Eintrag Gesamtentwicklung'!#REF!</definedName>
    <definedName name="VAprA" localSheetId="47">'[1]Eintrag Gesamtentwicklung'!#REF!</definedName>
    <definedName name="VAprA" localSheetId="48">'[1]Eintrag Gesamtentwicklung'!#REF!</definedName>
    <definedName name="VAprA" localSheetId="49">'[1]Eintrag Gesamtentwicklung'!#REF!</definedName>
    <definedName name="VAprA" localSheetId="50">'[1]Eintrag Gesamtentwicklung'!#REF!</definedName>
    <definedName name="VAprA" localSheetId="51">'[1]Eintrag Gesamtentwicklung'!#REF!</definedName>
    <definedName name="VAprA" localSheetId="52">'[1]Eintrag Gesamtentwicklung'!#REF!</definedName>
    <definedName name="VAprA" localSheetId="60">'[1]Eintrag Gesamtentwicklung'!#REF!</definedName>
    <definedName name="VAprA" localSheetId="61">'[1]Eintrag Gesamtentwicklung'!#REF!</definedName>
    <definedName name="VAprA" localSheetId="65">'[1]Eintrag Gesamtentwicklung'!#REF!</definedName>
    <definedName name="VAprA" localSheetId="66">'[1]Eintrag Gesamtentwicklung'!#REF!</definedName>
    <definedName name="VAprA" localSheetId="67">'[1]Eintrag Gesamtentwicklung'!#REF!</definedName>
    <definedName name="VAprA" localSheetId="68">'[1]Eintrag Gesamtentwicklung'!#REF!</definedName>
    <definedName name="VAprA" localSheetId="69">'[1]Eintrag Gesamtentwicklung'!#REF!</definedName>
    <definedName name="VAprA" localSheetId="37">'[1]Eintrag Gesamtentwicklung'!#REF!</definedName>
    <definedName name="VAprA" localSheetId="2">'[1]Eintrag Gesamtentwicklung'!#REF!</definedName>
    <definedName name="VAprA" localSheetId="3">'[1]Eintrag Gesamtentwicklung'!#REF!</definedName>
    <definedName name="VAprA">'[1]Eintrag Gesamtentwicklung'!#REF!</definedName>
    <definedName name="VAprE" localSheetId="11">'[1]Eintrag Gesamtentwicklung'!#REF!</definedName>
    <definedName name="VAprE" localSheetId="13">'[1]Eintrag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34">'[1]Eintrag Gesamtentwicklung'!#REF!</definedName>
    <definedName name="VAprE" localSheetId="60">'[1]Eintrag Gesamtentwicklung'!#REF!</definedName>
    <definedName name="VAprE" localSheetId="61">'[1]Eintrag Gesamtentwicklung'!#REF!</definedName>
    <definedName name="VAprE" localSheetId="37">'[1]Eintrag Gesamtentwicklung'!#REF!</definedName>
    <definedName name="VAprE" localSheetId="2">'[1]Eintrag Gesamtentwicklung'!#REF!</definedName>
    <definedName name="VAprE" localSheetId="3">'[1]Eintrag Gesamtentwicklung'!#REF!</definedName>
    <definedName name="VAprE">'[1]Eintrag Gesamtentwicklung'!#REF!</definedName>
    <definedName name="VAprS" localSheetId="11">'[1]Eintrag Gesamtentwicklung'!#REF!</definedName>
    <definedName name="VAprS" localSheetId="13">'[1]Eintrag Gesamtentwicklung'!#REF!</definedName>
    <definedName name="VAprS" localSheetId="20">'[1]Eintrag Gesamtentwicklung'!#REF!</definedName>
    <definedName name="VAprS" localSheetId="21">'[1]Eintrag Gesamtentwicklung'!#REF!</definedName>
    <definedName name="VAprS" localSheetId="60">'[1]Eintrag Gesamtentwicklung'!#REF!</definedName>
    <definedName name="VAprS" localSheetId="61">'[1]Eintrag Gesamtentwicklung'!#REF!</definedName>
    <definedName name="VAprS" localSheetId="37">'[1]Eintrag Gesamtentwicklung'!#REF!</definedName>
    <definedName name="VAprS" localSheetId="2">'[1]Eintrag Gesamtentwicklung'!#REF!</definedName>
    <definedName name="VAprS" localSheetId="3">'[1]Eintrag Gesamtentwicklung'!#REF!</definedName>
    <definedName name="VAprS">'[1]Eintrag Gesamtentwicklung'!#REF!</definedName>
    <definedName name="VAugA" localSheetId="11">'[1]Eintrag Gesamtentwicklung'!#REF!</definedName>
    <definedName name="VAugA" localSheetId="13">'[1]Eintrag Gesamtentwicklung'!#REF!</definedName>
    <definedName name="VAugA" localSheetId="20">'[1]Eintrag Gesamtentwicklung'!#REF!</definedName>
    <definedName name="VAugA" localSheetId="21">'[1]Eintrag Gesamtentwicklung'!#REF!</definedName>
    <definedName name="VAugA" localSheetId="60">'[1]Eintrag Gesamtentwicklung'!#REF!</definedName>
    <definedName name="VAugA" localSheetId="61">'[1]Eintrag Gesamtentwicklung'!#REF!</definedName>
    <definedName name="VAugA" localSheetId="37">'[1]Eintrag Gesamtentwicklung'!#REF!</definedName>
    <definedName name="VAugA" localSheetId="2">'[1]Eintrag Gesamtentwicklung'!#REF!</definedName>
    <definedName name="VAugA" localSheetId="3">'[1]Eintrag Gesamtentwicklung'!#REF!</definedName>
    <definedName name="VAugA">'[1]Eintrag Gesamtentwicklung'!#REF!</definedName>
    <definedName name="VAugE" localSheetId="11">'[1]Eintrag Gesamtentwicklung'!#REF!</definedName>
    <definedName name="VAugE" localSheetId="13">'[1]Eintrag Gesamtentwicklung'!#REF!</definedName>
    <definedName name="VAugE" localSheetId="20">'[1]Eintrag Gesamtentwicklung'!#REF!</definedName>
    <definedName name="VAugE" localSheetId="21">'[1]Eintrag Gesamtentwicklung'!#REF!</definedName>
    <definedName name="VAugE" localSheetId="60">'[1]Eintrag Gesamtentwicklung'!#REF!</definedName>
    <definedName name="VAugE" localSheetId="61">'[1]Eintrag Gesamtentwicklung'!#REF!</definedName>
    <definedName name="VAugE" localSheetId="37">'[1]Eintrag Gesamtentwicklung'!#REF!</definedName>
    <definedName name="VAugE" localSheetId="2">'[1]Eintrag Gesamtentwicklung'!#REF!</definedName>
    <definedName name="VAugE" localSheetId="3">'[1]Eintrag Gesamtentwicklung'!#REF!</definedName>
    <definedName name="VAugE">'[1]Eintrag Gesamtentwicklung'!#REF!</definedName>
    <definedName name="VAugS" localSheetId="11">'[1]Eintrag Gesamtentwicklung'!#REF!</definedName>
    <definedName name="VAugS" localSheetId="13">'[1]Eintrag Gesamtentwicklung'!#REF!</definedName>
    <definedName name="VAugS" localSheetId="20">'[1]Eintrag Gesamtentwicklung'!#REF!</definedName>
    <definedName name="VAugS" localSheetId="21">'[1]Eintrag Gesamtentwicklung'!#REF!</definedName>
    <definedName name="VAugS" localSheetId="60">'[1]Eintrag Gesamtentwicklung'!#REF!</definedName>
    <definedName name="VAugS" localSheetId="61">'[1]Eintrag Gesamtentwicklung'!#REF!</definedName>
    <definedName name="VAugS" localSheetId="37">'[1]Eintrag Gesamtentwicklung'!#REF!</definedName>
    <definedName name="VAugS" localSheetId="2">'[1]Eintrag Gesamtentwicklung'!#REF!</definedName>
    <definedName name="VAugS" localSheetId="3">'[1]Eintrag Gesamtentwicklung'!#REF!</definedName>
    <definedName name="VAugS">'[1]Eintrag Gesamtentwicklung'!#REF!</definedName>
    <definedName name="VDezA" localSheetId="11">'[1]Eintrag Gesamtentwicklung'!#REF!</definedName>
    <definedName name="VDezA" localSheetId="13">'[1]Eintrag Gesamtentwicklung'!#REF!</definedName>
    <definedName name="VDezA" localSheetId="20">'[1]Eintrag Gesamtentwicklung'!#REF!</definedName>
    <definedName name="VDezA" localSheetId="21">'[1]Eintrag Gesamtentwicklung'!#REF!</definedName>
    <definedName name="VDezA" localSheetId="60">'[1]Eintrag Gesamtentwicklung'!#REF!</definedName>
    <definedName name="VDezA" localSheetId="61">'[1]Eintrag Gesamtentwicklung'!#REF!</definedName>
    <definedName name="VDezA" localSheetId="37">'[1]Eintrag Gesamtentwicklung'!#REF!</definedName>
    <definedName name="VDezA" localSheetId="2">'[1]Eintrag Gesamtentwicklung'!#REF!</definedName>
    <definedName name="VDezA" localSheetId="3">'[1]Eintrag Gesamtentwicklung'!#REF!</definedName>
    <definedName name="VDezA">'[1]Eintrag Gesamtentwicklung'!#REF!</definedName>
    <definedName name="VDezE" localSheetId="11">'[1]Eintrag Gesamtentwicklung'!#REF!</definedName>
    <definedName name="VDezE" localSheetId="13">'[1]Eintrag Gesamtentwicklung'!#REF!</definedName>
    <definedName name="VDezE" localSheetId="20">'[1]Eintrag Gesamtentwicklung'!#REF!</definedName>
    <definedName name="VDezE" localSheetId="21">'[1]Eintrag Gesamtentwicklung'!#REF!</definedName>
    <definedName name="VDezE" localSheetId="60">'[1]Eintrag Gesamtentwicklung'!#REF!</definedName>
    <definedName name="VDezE" localSheetId="61">'[1]Eintrag Gesamtentwicklung'!#REF!</definedName>
    <definedName name="VDezE" localSheetId="37">'[1]Eintrag Gesamtentwicklung'!#REF!</definedName>
    <definedName name="VDezE" localSheetId="2">'[1]Eintrag Gesamtentwicklung'!#REF!</definedName>
    <definedName name="VDezE" localSheetId="3">'[1]Eintrag Gesamtentwicklung'!#REF!</definedName>
    <definedName name="VDezE">'[1]Eintrag Gesamtentwicklung'!#REF!</definedName>
    <definedName name="VDezS" localSheetId="11">'[1]Eintrag Gesamtentwicklung'!#REF!</definedName>
    <definedName name="VDezS" localSheetId="13">'[1]Eintrag Gesamtentwicklung'!#REF!</definedName>
    <definedName name="VDezS" localSheetId="20">'[1]Eintrag Gesamtentwicklung'!#REF!</definedName>
    <definedName name="VDezS" localSheetId="21">'[1]Eintrag Gesamtentwicklung'!#REF!</definedName>
    <definedName name="VDezS" localSheetId="60">'[1]Eintrag Gesamtentwicklung'!#REF!</definedName>
    <definedName name="VDezS" localSheetId="61">'[1]Eintrag Gesamtentwicklung'!#REF!</definedName>
    <definedName name="VDezS" localSheetId="37">'[1]Eintrag Gesamtentwicklung'!#REF!</definedName>
    <definedName name="VDezS" localSheetId="2">'[1]Eintrag Gesamtentwicklung'!#REF!</definedName>
    <definedName name="VDezS" localSheetId="3">'[1]Eintrag Gesamtentwicklung'!#REF!</definedName>
    <definedName name="VDezS">'[1]Eintrag Gesamtentwicklung'!#REF!</definedName>
    <definedName name="VFebA" localSheetId="11">'[1]Eintrag Gesamtentwicklung'!#REF!</definedName>
    <definedName name="VFebA" localSheetId="13">'[1]Eintrag Gesamtentwicklung'!#REF!</definedName>
    <definedName name="VFebA" localSheetId="20">'[1]Eintrag Gesamtentwicklung'!#REF!</definedName>
    <definedName name="VFebA" localSheetId="21">'[1]Eintrag Gesamtentwicklung'!#REF!</definedName>
    <definedName name="VFebA" localSheetId="60">'[1]Eintrag Gesamtentwicklung'!#REF!</definedName>
    <definedName name="VFebA" localSheetId="61">'[1]Eintrag Gesamtentwicklung'!#REF!</definedName>
    <definedName name="VFebA" localSheetId="37">'[1]Eintrag Gesamtentwicklung'!#REF!</definedName>
    <definedName name="VFebA" localSheetId="2">'[1]Eintrag Gesamtentwicklung'!#REF!</definedName>
    <definedName name="VFebA" localSheetId="3">'[1]Eintrag Gesamtentwicklung'!#REF!</definedName>
    <definedName name="VFebA">'[1]Eintrag Gesamtentwicklung'!#REF!</definedName>
    <definedName name="VFebE" localSheetId="11">'[1]Eintrag Gesamtentwicklung'!#REF!</definedName>
    <definedName name="VFebE" localSheetId="13">'[1]Eintrag Gesamtentwicklung'!#REF!</definedName>
    <definedName name="VFebE" localSheetId="20">'[1]Eintrag Gesamtentwicklung'!#REF!</definedName>
    <definedName name="VFebE" localSheetId="21">'[1]Eintrag Gesamtentwicklung'!#REF!</definedName>
    <definedName name="VFebE" localSheetId="60">'[1]Eintrag Gesamtentwicklung'!#REF!</definedName>
    <definedName name="VFebE" localSheetId="61">'[1]Eintrag Gesamtentwicklung'!#REF!</definedName>
    <definedName name="VFebE" localSheetId="37">'[1]Eintrag Gesamtentwicklung'!#REF!</definedName>
    <definedName name="VFebE" localSheetId="2">'[1]Eintrag Gesamtentwicklung'!#REF!</definedName>
    <definedName name="VFebE" localSheetId="3">'[1]Eintrag Gesamtentwicklung'!#REF!</definedName>
    <definedName name="VFebE">'[1]Eintrag Gesamtentwicklung'!#REF!</definedName>
    <definedName name="VFebS" localSheetId="11">'[1]Eintrag Gesamtentwicklung'!#REF!</definedName>
    <definedName name="VFebS" localSheetId="13">'[1]Eintrag Gesamtentwicklung'!#REF!</definedName>
    <definedName name="VFebS" localSheetId="20">'[1]Eintrag Gesamtentwicklung'!#REF!</definedName>
    <definedName name="VFebS" localSheetId="21">'[1]Eintrag Gesamtentwicklung'!#REF!</definedName>
    <definedName name="VFebS" localSheetId="60">'[1]Eintrag Gesamtentwicklung'!#REF!</definedName>
    <definedName name="VFebS" localSheetId="61">'[1]Eintrag Gesamtentwicklung'!#REF!</definedName>
    <definedName name="VFebS" localSheetId="37">'[1]Eintrag Gesamtentwicklung'!#REF!</definedName>
    <definedName name="VFebS" localSheetId="2">'[1]Eintrag Gesamtentwicklung'!#REF!</definedName>
    <definedName name="VFebS" localSheetId="3">'[1]Eintrag Gesamtentwicklung'!#REF!</definedName>
    <definedName name="VFebS">'[1]Eintrag Gesamtentwicklung'!#REF!</definedName>
    <definedName name="VJanA" localSheetId="11">'[1]Eintrag Gesamtentwicklung'!#REF!</definedName>
    <definedName name="VJanA" localSheetId="13">'[1]Eintrag Gesamtentwicklung'!#REF!</definedName>
    <definedName name="VJanA" localSheetId="20">'[1]Eintrag Gesamtentwicklung'!#REF!</definedName>
    <definedName name="VJanA" localSheetId="21">'[1]Eintrag Gesamtentwicklung'!#REF!</definedName>
    <definedName name="VJanA" localSheetId="60">'[1]Eintrag Gesamtentwicklung'!#REF!</definedName>
    <definedName name="VJanA" localSheetId="61">'[1]Eintrag Gesamtentwicklung'!#REF!</definedName>
    <definedName name="VJanA" localSheetId="37">'[1]Eintrag Gesamtentwicklung'!#REF!</definedName>
    <definedName name="VJanA" localSheetId="2">'[1]Eintrag Gesamtentwicklung'!#REF!</definedName>
    <definedName name="VJanA" localSheetId="3">'[1]Eintrag Gesamtentwicklung'!#REF!</definedName>
    <definedName name="VJanA">'[1]Eintrag Gesamtentwicklung'!#REF!</definedName>
    <definedName name="VJanE" localSheetId="11">'[1]Eintrag Gesamtentwicklung'!#REF!</definedName>
    <definedName name="VJanE" localSheetId="13">'[1]Eintrag Gesamtentwicklung'!#REF!</definedName>
    <definedName name="VJanE" localSheetId="20">'[1]Eintrag Gesamtentwicklung'!#REF!</definedName>
    <definedName name="VJanE" localSheetId="21">'[1]Eintrag Gesamtentwicklung'!#REF!</definedName>
    <definedName name="VJanE" localSheetId="60">'[1]Eintrag Gesamtentwicklung'!#REF!</definedName>
    <definedName name="VJanE" localSheetId="61">'[1]Eintrag Gesamtentwicklung'!#REF!</definedName>
    <definedName name="VJanE" localSheetId="37">'[1]Eintrag Gesamtentwicklung'!#REF!</definedName>
    <definedName name="VJanE" localSheetId="2">'[1]Eintrag Gesamtentwicklung'!#REF!</definedName>
    <definedName name="VJanE" localSheetId="3">'[1]Eintrag Gesamtentwicklung'!#REF!</definedName>
    <definedName name="VJanE">'[1]Eintrag Gesamtentwicklung'!#REF!</definedName>
    <definedName name="VJanS" localSheetId="11">'[1]Eintrag Gesamtentwicklung'!#REF!</definedName>
    <definedName name="VJanS" localSheetId="13">'[1]Eintrag Gesamtentwicklung'!#REF!</definedName>
    <definedName name="VJanS" localSheetId="20">'[1]Eintrag Gesamtentwicklung'!#REF!</definedName>
    <definedName name="VJanS" localSheetId="21">'[1]Eintrag Gesamtentwicklung'!#REF!</definedName>
    <definedName name="VJanS" localSheetId="60">'[1]Eintrag Gesamtentwicklung'!#REF!</definedName>
    <definedName name="VJanS" localSheetId="61">'[1]Eintrag Gesamtentwicklung'!#REF!</definedName>
    <definedName name="VJanS" localSheetId="37">'[1]Eintrag Gesamtentwicklung'!#REF!</definedName>
    <definedName name="VJanS" localSheetId="2">'[1]Eintrag Gesamtentwicklung'!#REF!</definedName>
    <definedName name="VJanS" localSheetId="3">'[1]Eintrag Gesamtentwicklung'!#REF!</definedName>
    <definedName name="VJanS">'[1]Eintrag Gesamtentwicklung'!#REF!</definedName>
    <definedName name="VJulA" localSheetId="11">'[1]Eintrag Gesamtentwicklung'!#REF!</definedName>
    <definedName name="VJulA" localSheetId="13">'[1]Eintrag Gesamtentwicklung'!#REF!</definedName>
    <definedName name="VJulA" localSheetId="20">'[1]Eintrag Gesamtentwicklung'!#REF!</definedName>
    <definedName name="VJulA" localSheetId="21">'[1]Eintrag Gesamtentwicklung'!#REF!</definedName>
    <definedName name="VJulA" localSheetId="60">'[1]Eintrag Gesamtentwicklung'!#REF!</definedName>
    <definedName name="VJulA" localSheetId="61">'[1]Eintrag Gesamtentwicklung'!#REF!</definedName>
    <definedName name="VJulA" localSheetId="37">'[1]Eintrag Gesamtentwicklung'!#REF!</definedName>
    <definedName name="VJulA" localSheetId="2">'[1]Eintrag Gesamtentwicklung'!#REF!</definedName>
    <definedName name="VJulA" localSheetId="3">'[1]Eintrag Gesamtentwicklung'!#REF!</definedName>
    <definedName name="VJulA">'[1]Eintrag Gesamtentwicklung'!#REF!</definedName>
    <definedName name="VJulE" localSheetId="11">'[1]Eintrag Gesamtentwicklung'!#REF!</definedName>
    <definedName name="VJulE" localSheetId="13">'[1]Eintrag Gesamtentwicklung'!#REF!</definedName>
    <definedName name="VJulE" localSheetId="20">'[1]Eintrag Gesamtentwicklung'!#REF!</definedName>
    <definedName name="VJulE" localSheetId="21">'[1]Eintrag Gesamtentwicklung'!#REF!</definedName>
    <definedName name="VJulE" localSheetId="60">'[1]Eintrag Gesamtentwicklung'!#REF!</definedName>
    <definedName name="VJulE" localSheetId="61">'[1]Eintrag Gesamtentwicklung'!#REF!</definedName>
    <definedName name="VJulE" localSheetId="37">'[1]Eintrag Gesamtentwicklung'!#REF!</definedName>
    <definedName name="VJulE" localSheetId="2">'[1]Eintrag Gesamtentwicklung'!#REF!</definedName>
    <definedName name="VJulE" localSheetId="3">'[1]Eintrag Gesamtentwicklung'!#REF!</definedName>
    <definedName name="VJulE">'[1]Eintrag Gesamtentwicklung'!#REF!</definedName>
    <definedName name="VJulS" localSheetId="11">'[1]Eintrag Gesamtentwicklung'!#REF!</definedName>
    <definedName name="VJulS" localSheetId="13">'[1]Eintrag Gesamtentwicklung'!#REF!</definedName>
    <definedName name="VJulS" localSheetId="20">'[1]Eintrag Gesamtentwicklung'!#REF!</definedName>
    <definedName name="VJulS" localSheetId="21">'[1]Eintrag Gesamtentwicklung'!#REF!</definedName>
    <definedName name="VJulS" localSheetId="60">'[1]Eintrag Gesamtentwicklung'!#REF!</definedName>
    <definedName name="VJulS" localSheetId="61">'[1]Eintrag Gesamtentwicklung'!#REF!</definedName>
    <definedName name="VJulS" localSheetId="37">'[1]Eintrag Gesamtentwicklung'!#REF!</definedName>
    <definedName name="VJulS" localSheetId="2">'[1]Eintrag Gesamtentwicklung'!#REF!</definedName>
    <definedName name="VJulS" localSheetId="3">'[1]Eintrag Gesamtentwicklung'!#REF!</definedName>
    <definedName name="VJulS">'[1]Eintrag Gesamtentwicklung'!#REF!</definedName>
    <definedName name="VJunA" localSheetId="11">'[1]Eintrag Gesamtentwicklung'!#REF!</definedName>
    <definedName name="VJunA" localSheetId="13">'[1]Eintrag Gesamtentwicklung'!#REF!</definedName>
    <definedName name="VJunA" localSheetId="20">'[1]Eintrag Gesamtentwicklung'!#REF!</definedName>
    <definedName name="VJunA" localSheetId="21">'[1]Eintrag Gesamtentwicklung'!#REF!</definedName>
    <definedName name="VJunA" localSheetId="60">'[1]Eintrag Gesamtentwicklung'!#REF!</definedName>
    <definedName name="VJunA" localSheetId="61">'[1]Eintrag Gesamtentwicklung'!#REF!</definedName>
    <definedName name="VJunA" localSheetId="37">'[1]Eintrag Gesamtentwicklung'!#REF!</definedName>
    <definedName name="VJunA" localSheetId="2">'[1]Eintrag Gesamtentwicklung'!#REF!</definedName>
    <definedName name="VJunA" localSheetId="3">'[1]Eintrag Gesamtentwicklung'!#REF!</definedName>
    <definedName name="VJunA">'[1]Eintrag Gesamtentwicklung'!#REF!</definedName>
    <definedName name="VJunE" localSheetId="11">'[1]Eintrag Gesamtentwicklung'!#REF!</definedName>
    <definedName name="VJunE" localSheetId="13">'[1]Eintrag Gesamtentwicklung'!#REF!</definedName>
    <definedName name="VJunE" localSheetId="20">'[1]Eintrag Gesamtentwicklung'!#REF!</definedName>
    <definedName name="VJunE" localSheetId="21">'[1]Eintrag Gesamtentwicklung'!#REF!</definedName>
    <definedName name="VJunE" localSheetId="60">'[1]Eintrag Gesamtentwicklung'!#REF!</definedName>
    <definedName name="VJunE" localSheetId="61">'[1]Eintrag Gesamtentwicklung'!#REF!</definedName>
    <definedName name="VJunE" localSheetId="37">'[1]Eintrag Gesamtentwicklung'!#REF!</definedName>
    <definedName name="VJunE" localSheetId="2">'[1]Eintrag Gesamtentwicklung'!#REF!</definedName>
    <definedName name="VJunE" localSheetId="3">'[1]Eintrag Gesamtentwicklung'!#REF!</definedName>
    <definedName name="VJunE">'[1]Eintrag Gesamtentwicklung'!#REF!</definedName>
    <definedName name="VJunS" localSheetId="11">'[1]Eintrag Gesamtentwicklung'!#REF!</definedName>
    <definedName name="VJunS" localSheetId="13">'[1]Eintrag Gesamtentwicklung'!#REF!</definedName>
    <definedName name="VJunS" localSheetId="20">'[1]Eintrag Gesamtentwicklung'!#REF!</definedName>
    <definedName name="VJunS" localSheetId="21">'[1]Eintrag Gesamtentwicklung'!#REF!</definedName>
    <definedName name="VJunS" localSheetId="60">'[1]Eintrag Gesamtentwicklung'!#REF!</definedName>
    <definedName name="VJunS" localSheetId="61">'[1]Eintrag Gesamtentwicklung'!#REF!</definedName>
    <definedName name="VJunS" localSheetId="37">'[1]Eintrag Gesamtentwicklung'!#REF!</definedName>
    <definedName name="VJunS" localSheetId="2">'[1]Eintrag Gesamtentwicklung'!#REF!</definedName>
    <definedName name="VJunS" localSheetId="3">'[1]Eintrag Gesamtentwicklung'!#REF!</definedName>
    <definedName name="VJunS">'[1]Eintrag Gesamtentwicklung'!#REF!</definedName>
    <definedName name="VMaiA" localSheetId="11">'[1]Eintrag Gesamtentwicklung'!#REF!</definedName>
    <definedName name="VMaiA" localSheetId="13">'[1]Eintrag Gesamtentwicklung'!#REF!</definedName>
    <definedName name="VMaiA" localSheetId="20">'[1]Eintrag Gesamtentwicklung'!#REF!</definedName>
    <definedName name="VMaiA" localSheetId="21">'[1]Eintrag Gesamtentwicklung'!#REF!</definedName>
    <definedName name="VMaiA" localSheetId="60">'[1]Eintrag Gesamtentwicklung'!#REF!</definedName>
    <definedName name="VMaiA" localSheetId="61">'[1]Eintrag Gesamtentwicklung'!#REF!</definedName>
    <definedName name="VMaiA" localSheetId="37">'[1]Eintrag Gesamtentwicklung'!#REF!</definedName>
    <definedName name="VMaiA" localSheetId="2">'[1]Eintrag Gesamtentwicklung'!#REF!</definedName>
    <definedName name="VMaiA" localSheetId="3">'[1]Eintrag Gesamtentwicklung'!#REF!</definedName>
    <definedName name="VMaiA">'[1]Eintrag Gesamtentwicklung'!#REF!</definedName>
    <definedName name="VMaiE" localSheetId="11">'[1]Eintrag Gesamtentwicklung'!#REF!</definedName>
    <definedName name="VMaiE" localSheetId="13">'[1]Eintrag Gesamtentwicklung'!#REF!</definedName>
    <definedName name="VMaiE" localSheetId="20">'[1]Eintrag Gesamtentwicklung'!#REF!</definedName>
    <definedName name="VMaiE" localSheetId="21">'[1]Eintrag Gesamtentwicklung'!#REF!</definedName>
    <definedName name="VMaiE" localSheetId="60">'[1]Eintrag Gesamtentwicklung'!#REF!</definedName>
    <definedName name="VMaiE" localSheetId="61">'[1]Eintrag Gesamtentwicklung'!#REF!</definedName>
    <definedName name="VMaiE" localSheetId="37">'[1]Eintrag Gesamtentwicklung'!#REF!</definedName>
    <definedName name="VMaiE" localSheetId="2">'[1]Eintrag Gesamtentwicklung'!#REF!</definedName>
    <definedName name="VMaiE" localSheetId="3">'[1]Eintrag Gesamtentwicklung'!#REF!</definedName>
    <definedName name="VMaiE">'[1]Eintrag Gesamtentwicklung'!#REF!</definedName>
    <definedName name="VMaiS" localSheetId="11">'[1]Eintrag Gesamtentwicklung'!#REF!</definedName>
    <definedName name="VMaiS" localSheetId="13">'[1]Eintrag Gesamtentwicklung'!#REF!</definedName>
    <definedName name="VMaiS" localSheetId="20">'[1]Eintrag Gesamtentwicklung'!#REF!</definedName>
    <definedName name="VMaiS" localSheetId="21">'[1]Eintrag Gesamtentwicklung'!#REF!</definedName>
    <definedName name="VMaiS" localSheetId="60">'[1]Eintrag Gesamtentwicklung'!#REF!</definedName>
    <definedName name="VMaiS" localSheetId="61">'[1]Eintrag Gesamtentwicklung'!#REF!</definedName>
    <definedName name="VMaiS" localSheetId="37">'[1]Eintrag Gesamtentwicklung'!#REF!</definedName>
    <definedName name="VMaiS" localSheetId="2">'[1]Eintrag Gesamtentwicklung'!#REF!</definedName>
    <definedName name="VMaiS" localSheetId="3">'[1]Eintrag Gesamtentwicklung'!#REF!</definedName>
    <definedName name="VMaiS">'[1]Eintrag Gesamtentwicklung'!#REF!</definedName>
    <definedName name="VMJan" localSheetId="11">#REF!</definedName>
    <definedName name="VMJan" localSheetId="13">#REF!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5">#REF!</definedName>
    <definedName name="VMJan" localSheetId="26">#REF!</definedName>
    <definedName name="VMJan" localSheetId="27">#REF!</definedName>
    <definedName name="VMJan" localSheetId="29">#REF!</definedName>
    <definedName name="VMJan" localSheetId="34">#REF!</definedName>
    <definedName name="VMJan" localSheetId="38">#REF!</definedName>
    <definedName name="VMJan" localSheetId="39">#REF!</definedName>
    <definedName name="VMJan" localSheetId="40">#REF!</definedName>
    <definedName name="VMJan" localSheetId="41">#REF!</definedName>
    <definedName name="VMJan" localSheetId="42">#REF!</definedName>
    <definedName name="VMJan" localSheetId="43">#REF!</definedName>
    <definedName name="VMJan" localSheetId="44">#REF!</definedName>
    <definedName name="VMJan" localSheetId="45">#REF!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60">#REF!</definedName>
    <definedName name="VMJan" localSheetId="61">#REF!</definedName>
    <definedName name="VMJan" localSheetId="65">#REF!</definedName>
    <definedName name="VMJan" localSheetId="66">#REF!</definedName>
    <definedName name="VMJan" localSheetId="67">#REF!</definedName>
    <definedName name="VMJan" localSheetId="68">#REF!</definedName>
    <definedName name="VMJan" localSheetId="69">#REF!</definedName>
    <definedName name="VMJan" localSheetId="37">#REF!</definedName>
    <definedName name="VMJan" localSheetId="2">#REF!</definedName>
    <definedName name="VMJan" localSheetId="3">#REF!</definedName>
    <definedName name="VMJan">#REF!</definedName>
    <definedName name="VMrzA" localSheetId="11">'[1]Eintrag Gesamtentwicklung'!#REF!</definedName>
    <definedName name="VMrzA" localSheetId="13">'[1]Eintrag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5">'[1]Eintrag Gesamtentwicklung'!#REF!</definedName>
    <definedName name="VMrzA" localSheetId="26">'[1]Eintrag Gesamtentwicklung'!#REF!</definedName>
    <definedName name="VMrzA" localSheetId="27">'[1]Eintrag Gesamtentwicklung'!#REF!</definedName>
    <definedName name="VMrzA" localSheetId="29">'[1]Eintrag Gesamtentwicklung'!#REF!</definedName>
    <definedName name="VMrzA" localSheetId="34">'[1]Eintrag Gesamtentwicklung'!#REF!</definedName>
    <definedName name="VMrzA" localSheetId="38">'[1]Eintrag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 localSheetId="42">'[1]Eintrag Gesamtentwicklung'!#REF!</definedName>
    <definedName name="VMrzA" localSheetId="43">'[1]Eintrag Gesamtentwicklung'!#REF!</definedName>
    <definedName name="VMrzA" localSheetId="44">'[1]Eintrag Gesamtentwicklung'!#REF!</definedName>
    <definedName name="VMrzA" localSheetId="45">'[1]Eintrag Gesamtentwicklung'!#REF!</definedName>
    <definedName name="VMrzA" localSheetId="47">'[1]Eintrag Gesamtentwicklung'!#REF!</definedName>
    <definedName name="VMrzA" localSheetId="48">'[1]Eintrag Gesamtentwicklung'!#REF!</definedName>
    <definedName name="VMrzA" localSheetId="49">'[1]Eintrag Gesamtentwicklung'!#REF!</definedName>
    <definedName name="VMrzA" localSheetId="50">'[1]Eintrag Gesamtentwicklung'!#REF!</definedName>
    <definedName name="VMrzA" localSheetId="51">'[1]Eintrag Gesamtentwicklung'!#REF!</definedName>
    <definedName name="VMrzA" localSheetId="52">'[1]Eintrag Gesamtentwicklung'!#REF!</definedName>
    <definedName name="VMrzA" localSheetId="60">'[1]Eintrag Gesamtentwicklung'!#REF!</definedName>
    <definedName name="VMrzA" localSheetId="61">'[1]Eintrag Gesamtentwicklung'!#REF!</definedName>
    <definedName name="VMrzA" localSheetId="65">'[1]Eintrag Gesamtentwicklung'!#REF!</definedName>
    <definedName name="VMrzA" localSheetId="66">'[1]Eintrag Gesamtentwicklung'!#REF!</definedName>
    <definedName name="VMrzA" localSheetId="67">'[1]Eintrag Gesamtentwicklung'!#REF!</definedName>
    <definedName name="VMrzA" localSheetId="68">'[1]Eintrag Gesamtentwicklung'!#REF!</definedName>
    <definedName name="VMrzA" localSheetId="69">'[1]Eintrag Gesamtentwicklung'!#REF!</definedName>
    <definedName name="VMrzA" localSheetId="37">'[1]Eintrag Gesamtentwicklung'!#REF!</definedName>
    <definedName name="VMrzA" localSheetId="2">'[1]Eintrag Gesamtentwicklung'!#REF!</definedName>
    <definedName name="VMrzA" localSheetId="3">'[1]Eintrag Gesamtentwicklung'!#REF!</definedName>
    <definedName name="VMrzA">'[1]Eintrag Gesamtentwicklung'!#REF!</definedName>
    <definedName name="VMrzE" localSheetId="11">'[1]Eintrag Gesamtentwicklung'!#REF!</definedName>
    <definedName name="VMrzE" localSheetId="13">'[1]Eintrag Gesamtentwicklung'!#REF!</definedName>
    <definedName name="VMrzE" localSheetId="20">'[1]Eintrag Gesamtentwicklung'!#REF!</definedName>
    <definedName name="VMrzE" localSheetId="21">'[1]Eintrag Gesamtentwicklung'!#REF!</definedName>
    <definedName name="VMrzE" localSheetId="38">'[1]Eintrag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 localSheetId="42">'[1]Eintrag Gesamtentwicklung'!#REF!</definedName>
    <definedName name="VMrzE" localSheetId="43">'[1]Eintrag Gesamtentwicklung'!#REF!</definedName>
    <definedName name="VMrzE" localSheetId="44">'[1]Eintrag Gesamtentwicklung'!#REF!</definedName>
    <definedName name="VMrzE" localSheetId="45">'[1]Eintrag Gesamtentwicklung'!#REF!</definedName>
    <definedName name="VMrzE" localSheetId="47">'[1]Eintrag Gesamtentwicklung'!#REF!</definedName>
    <definedName name="VMrzE" localSheetId="48">'[1]Eintrag Gesamtentwicklung'!#REF!</definedName>
    <definedName name="VMrzE" localSheetId="49">'[1]Eintrag Gesamtentwicklung'!#REF!</definedName>
    <definedName name="VMrzE" localSheetId="50">'[1]Eintrag Gesamtentwicklung'!#REF!</definedName>
    <definedName name="VMrzE" localSheetId="51">'[1]Eintrag Gesamtentwicklung'!#REF!</definedName>
    <definedName name="VMrzE" localSheetId="52">'[1]Eintrag Gesamtentwicklung'!#REF!</definedName>
    <definedName name="VMrzE" localSheetId="60">'[1]Eintrag Gesamtentwicklung'!#REF!</definedName>
    <definedName name="VMrzE" localSheetId="61">'[1]Eintrag Gesamtentwicklung'!#REF!</definedName>
    <definedName name="VMrzE" localSheetId="65">'[1]Eintrag Gesamtentwicklung'!#REF!</definedName>
    <definedName name="VMrzE" localSheetId="66">'[1]Eintrag Gesamtentwicklung'!#REF!</definedName>
    <definedName name="VMrzE" localSheetId="67">'[1]Eintrag Gesamtentwicklung'!#REF!</definedName>
    <definedName name="VMrzE" localSheetId="68">'[1]Eintrag Gesamtentwicklung'!#REF!</definedName>
    <definedName name="VMrzE" localSheetId="69">'[1]Eintrag Gesamtentwicklung'!#REF!</definedName>
    <definedName name="VMrzE" localSheetId="37">'[1]Eintrag Gesamtentwicklung'!#REF!</definedName>
    <definedName name="VMrzE" localSheetId="2">'[1]Eintrag Gesamtentwicklung'!#REF!</definedName>
    <definedName name="VMrzE" localSheetId="3">'[1]Eintrag Gesamtentwicklung'!#REF!</definedName>
    <definedName name="VMrzE">'[1]Eintrag Gesamtentwicklung'!#REF!</definedName>
    <definedName name="VMrzS" localSheetId="11">'[1]Eintrag Gesamtentwicklung'!#REF!</definedName>
    <definedName name="VMrzS" localSheetId="13">'[1]Eintrag Gesamtentwicklung'!#REF!</definedName>
    <definedName name="VMrzS" localSheetId="20">'[1]Eintrag Gesamtentwicklung'!#REF!</definedName>
    <definedName name="VMrzS" localSheetId="21">'[1]Eintrag Gesamtentwicklung'!#REF!</definedName>
    <definedName name="VMrzS" localSheetId="60">'[1]Eintrag Gesamtentwicklung'!#REF!</definedName>
    <definedName name="VMrzS" localSheetId="61">'[1]Eintrag Gesamtentwicklung'!#REF!</definedName>
    <definedName name="VMrzS" localSheetId="37">'[1]Eintrag Gesamtentwicklung'!#REF!</definedName>
    <definedName name="VMrzS" localSheetId="2">'[1]Eintrag Gesamtentwicklung'!#REF!</definedName>
    <definedName name="VMrzS" localSheetId="3">'[1]Eintrag Gesamtentwicklung'!#REF!</definedName>
    <definedName name="VMrzS">'[1]Eintrag Gesamtentwicklung'!#REF!</definedName>
    <definedName name="VNovA" localSheetId="11">'[1]Eintrag Gesamtentwicklung'!#REF!</definedName>
    <definedName name="VNovA" localSheetId="13">'[1]Eintrag Gesamtentwicklung'!#REF!</definedName>
    <definedName name="VNovA" localSheetId="20">'[1]Eintrag Gesamtentwicklung'!#REF!</definedName>
    <definedName name="VNovA" localSheetId="21">'[1]Eintrag Gesamtentwicklung'!#REF!</definedName>
    <definedName name="VNovA" localSheetId="60">'[1]Eintrag Gesamtentwicklung'!#REF!</definedName>
    <definedName name="VNovA" localSheetId="61">'[1]Eintrag Gesamtentwicklung'!#REF!</definedName>
    <definedName name="VNovA" localSheetId="37">'[1]Eintrag Gesamtentwicklung'!#REF!</definedName>
    <definedName name="VNovA" localSheetId="2">'[1]Eintrag Gesamtentwicklung'!#REF!</definedName>
    <definedName name="VNovA" localSheetId="3">'[1]Eintrag Gesamtentwicklung'!#REF!</definedName>
    <definedName name="VNovA">'[1]Eintrag Gesamtentwicklung'!#REF!</definedName>
    <definedName name="VNovE" localSheetId="11">'[1]Eintrag Gesamtentwicklung'!#REF!</definedName>
    <definedName name="VNovE" localSheetId="13">'[1]Eintrag Gesamtentwicklung'!#REF!</definedName>
    <definedName name="VNovE" localSheetId="20">'[1]Eintrag Gesamtentwicklung'!#REF!</definedName>
    <definedName name="VNovE" localSheetId="21">'[1]Eintrag Gesamtentwicklung'!#REF!</definedName>
    <definedName name="VNovE" localSheetId="60">'[1]Eintrag Gesamtentwicklung'!#REF!</definedName>
    <definedName name="VNovE" localSheetId="61">'[1]Eintrag Gesamtentwicklung'!#REF!</definedName>
    <definedName name="VNovE" localSheetId="37">'[1]Eintrag Gesamtentwicklung'!#REF!</definedName>
    <definedName name="VNovE" localSheetId="2">'[1]Eintrag Gesamtentwicklung'!#REF!</definedName>
    <definedName name="VNovE" localSheetId="3">'[1]Eintrag Gesamtentwicklung'!#REF!</definedName>
    <definedName name="VNovE">'[1]Eintrag Gesamtentwicklung'!#REF!</definedName>
    <definedName name="VNovS" localSheetId="11">'[1]Eintrag Gesamtentwicklung'!#REF!</definedName>
    <definedName name="VNovS" localSheetId="13">'[1]Eintrag Gesamtentwicklung'!#REF!</definedName>
    <definedName name="VNovS" localSheetId="20">'[1]Eintrag Gesamtentwicklung'!#REF!</definedName>
    <definedName name="VNovS" localSheetId="21">'[1]Eintrag Gesamtentwicklung'!#REF!</definedName>
    <definedName name="VNovS" localSheetId="60">'[1]Eintrag Gesamtentwicklung'!#REF!</definedName>
    <definedName name="VNovS" localSheetId="61">'[1]Eintrag Gesamtentwicklung'!#REF!</definedName>
    <definedName name="VNovS" localSheetId="37">'[1]Eintrag Gesamtentwicklung'!#REF!</definedName>
    <definedName name="VNovS" localSheetId="2">'[1]Eintrag Gesamtentwicklung'!#REF!</definedName>
    <definedName name="VNovS" localSheetId="3">'[1]Eintrag Gesamtentwicklung'!#REF!</definedName>
    <definedName name="VNovS">'[1]Eintrag Gesamtentwicklung'!#REF!</definedName>
    <definedName name="VOktA" localSheetId="11">'[1]Eintrag Gesamtentwicklung'!#REF!</definedName>
    <definedName name="VOktA" localSheetId="13">'[1]Eintrag Gesamtentwicklung'!#REF!</definedName>
    <definedName name="VOktA" localSheetId="20">'[1]Eintrag Gesamtentwicklung'!#REF!</definedName>
    <definedName name="VOktA" localSheetId="21">'[1]Eintrag Gesamtentwicklung'!#REF!</definedName>
    <definedName name="VOktA" localSheetId="60">'[1]Eintrag Gesamtentwicklung'!#REF!</definedName>
    <definedName name="VOktA" localSheetId="61">'[1]Eintrag Gesamtentwicklung'!#REF!</definedName>
    <definedName name="VOktA" localSheetId="37">'[1]Eintrag Gesamtentwicklung'!#REF!</definedName>
    <definedName name="VOktA" localSheetId="2">'[1]Eintrag Gesamtentwicklung'!#REF!</definedName>
    <definedName name="VOktA" localSheetId="3">'[1]Eintrag Gesamtentwicklung'!#REF!</definedName>
    <definedName name="VOktA">'[1]Eintrag Gesamtentwicklung'!#REF!</definedName>
    <definedName name="VOktE" localSheetId="11">'[1]Eintrag Gesamtentwicklung'!#REF!</definedName>
    <definedName name="VOktE" localSheetId="13">'[1]Eintrag Gesamtentwicklung'!#REF!</definedName>
    <definedName name="VOktE" localSheetId="20">'[1]Eintrag Gesamtentwicklung'!#REF!</definedName>
    <definedName name="VOktE" localSheetId="21">'[1]Eintrag Gesamtentwicklung'!#REF!</definedName>
    <definedName name="VOktE" localSheetId="60">'[1]Eintrag Gesamtentwicklung'!#REF!</definedName>
    <definedName name="VOktE" localSheetId="61">'[1]Eintrag Gesamtentwicklung'!#REF!</definedName>
    <definedName name="VOktE" localSheetId="37">'[1]Eintrag Gesamtentwicklung'!#REF!</definedName>
    <definedName name="VOktE" localSheetId="2">'[1]Eintrag Gesamtentwicklung'!#REF!</definedName>
    <definedName name="VOktE" localSheetId="3">'[1]Eintrag Gesamtentwicklung'!#REF!</definedName>
    <definedName name="VOktE">'[1]Eintrag Gesamtentwicklung'!#REF!</definedName>
    <definedName name="VOktS" localSheetId="11">'[1]Eintrag Gesamtentwicklung'!#REF!</definedName>
    <definedName name="VOktS" localSheetId="13">'[1]Eintrag Gesamtentwicklung'!#REF!</definedName>
    <definedName name="VOktS" localSheetId="20">'[1]Eintrag Gesamtentwicklung'!#REF!</definedName>
    <definedName name="VOktS" localSheetId="21">'[1]Eintrag Gesamtentwicklung'!#REF!</definedName>
    <definedName name="VOktS" localSheetId="60">'[1]Eintrag Gesamtentwicklung'!#REF!</definedName>
    <definedName name="VOktS" localSheetId="61">'[1]Eintrag Gesamtentwicklung'!#REF!</definedName>
    <definedName name="VOktS" localSheetId="37">'[1]Eintrag Gesamtentwicklung'!#REF!</definedName>
    <definedName name="VOktS" localSheetId="2">'[1]Eintrag Gesamtentwicklung'!#REF!</definedName>
    <definedName name="VOktS" localSheetId="3">'[1]Eintrag Gesamtentwicklung'!#REF!</definedName>
    <definedName name="VOktS">'[1]Eintrag Gesamtentwicklung'!#REF!</definedName>
    <definedName name="Vorjahr" localSheetId="11">#REF!</definedName>
    <definedName name="Vorjahr" localSheetId="13">#REF!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5">#REF!</definedName>
    <definedName name="Vorjahr" localSheetId="26">#REF!</definedName>
    <definedName name="Vorjahr" localSheetId="27">#REF!</definedName>
    <definedName name="Vorjahr" localSheetId="29">#REF!</definedName>
    <definedName name="Vorjahr" localSheetId="34">#REF!</definedName>
    <definedName name="Vorjahr" localSheetId="38">#REF!</definedName>
    <definedName name="Vorjahr" localSheetId="39">#REF!</definedName>
    <definedName name="Vorjahr" localSheetId="40">#REF!</definedName>
    <definedName name="Vorjahr" localSheetId="41">#REF!</definedName>
    <definedName name="Vorjahr" localSheetId="42">#REF!</definedName>
    <definedName name="Vorjahr" localSheetId="43">#REF!</definedName>
    <definedName name="Vorjahr" localSheetId="44">#REF!</definedName>
    <definedName name="Vorjahr" localSheetId="45">#REF!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60">#REF!</definedName>
    <definedName name="Vorjahr" localSheetId="61">#REF!</definedName>
    <definedName name="Vorjahr" localSheetId="65">#REF!</definedName>
    <definedName name="Vorjahr" localSheetId="66">#REF!</definedName>
    <definedName name="Vorjahr" localSheetId="67">#REF!</definedName>
    <definedName name="Vorjahr" localSheetId="68">#REF!</definedName>
    <definedName name="Vorjahr" localSheetId="69">#REF!</definedName>
    <definedName name="Vorjahr" localSheetId="37">#REF!</definedName>
    <definedName name="Vorjahr" localSheetId="2">#REF!</definedName>
    <definedName name="Vorjahr" localSheetId="3">#REF!</definedName>
    <definedName name="Vorjahr">#REF!</definedName>
    <definedName name="Vorvorjahr" localSheetId="11">#REF!</definedName>
    <definedName name="Vorvorjahr" localSheetId="13">#REF!</definedName>
    <definedName name="Vorvorjahr" localSheetId="20">#REF!</definedName>
    <definedName name="Vorvorjahr" localSheetId="21">#REF!</definedName>
    <definedName name="Vorvorjahr" localSheetId="60">#REF!</definedName>
    <definedName name="Vorvorjahr" localSheetId="61">#REF!</definedName>
    <definedName name="Vorvorjahr" localSheetId="37">#REF!</definedName>
    <definedName name="Vorvorjahr" localSheetId="2">#REF!</definedName>
    <definedName name="Vorvorjahr" localSheetId="3">#REF!</definedName>
    <definedName name="Vorvorjahr">#REF!</definedName>
    <definedName name="VSepA" localSheetId="11">'[1]Eintrag Gesamtentwicklung'!#REF!</definedName>
    <definedName name="VSepA" localSheetId="13">'[1]Eintrag Gesamtentwicklung'!#REF!</definedName>
    <definedName name="VSepA" localSheetId="20">'[1]Eintrag Gesamtentwicklung'!#REF!</definedName>
    <definedName name="VSepA" localSheetId="21">'[1]Eintrag Gesamtentwicklung'!#REF!</definedName>
    <definedName name="VSepA" localSheetId="60">'[1]Eintrag Gesamtentwicklung'!#REF!</definedName>
    <definedName name="VSepA" localSheetId="61">'[1]Eintrag Gesamtentwicklung'!#REF!</definedName>
    <definedName name="VSepA" localSheetId="37">'[1]Eintrag Gesamtentwicklung'!#REF!</definedName>
    <definedName name="VSepA" localSheetId="2">'[1]Eintrag Gesamtentwicklung'!#REF!</definedName>
    <definedName name="VSepA" localSheetId="3">'[1]Eintrag Gesamtentwicklung'!#REF!</definedName>
    <definedName name="VSepA">'[1]Eintrag Gesamtentwicklung'!#REF!</definedName>
    <definedName name="VSepE" localSheetId="11">'[1]Eintrag Gesamtentwicklung'!#REF!</definedName>
    <definedName name="VSepE" localSheetId="13">'[1]Eintrag Gesamtentwicklung'!#REF!</definedName>
    <definedName name="VSepE" localSheetId="20">'[1]Eintrag Gesamtentwicklung'!#REF!</definedName>
    <definedName name="VSepE" localSheetId="21">'[1]Eintrag Gesamtentwicklung'!#REF!</definedName>
    <definedName name="VSepE" localSheetId="60">'[1]Eintrag Gesamtentwicklung'!#REF!</definedName>
    <definedName name="VSepE" localSheetId="61">'[1]Eintrag Gesamtentwicklung'!#REF!</definedName>
    <definedName name="VSepE" localSheetId="37">'[1]Eintrag Gesamtentwicklung'!#REF!</definedName>
    <definedName name="VSepE" localSheetId="2">'[1]Eintrag Gesamtentwicklung'!#REF!</definedName>
    <definedName name="VSepE" localSheetId="3">'[1]Eintrag Gesamtentwicklung'!#REF!</definedName>
    <definedName name="VSepE">'[1]Eintrag Gesamtentwicklung'!#REF!</definedName>
    <definedName name="VSepS" localSheetId="11">'[1]Eintrag Gesamtentwicklung'!#REF!</definedName>
    <definedName name="VSepS" localSheetId="13">'[1]Eintrag Gesamtentwicklung'!#REF!</definedName>
    <definedName name="VSepS" localSheetId="20">'[1]Eintrag Gesamtentwicklung'!#REF!</definedName>
    <definedName name="VSepS" localSheetId="21">'[1]Eintrag Gesamtentwicklung'!#REF!</definedName>
    <definedName name="VSepS" localSheetId="60">'[1]Eintrag Gesamtentwicklung'!#REF!</definedName>
    <definedName name="VSepS" localSheetId="61">'[1]Eintrag Gesamtentwicklung'!#REF!</definedName>
    <definedName name="VSepS" localSheetId="37">'[1]Eintrag Gesamtentwicklung'!#REF!</definedName>
    <definedName name="VSepS" localSheetId="2">'[1]Eintrag Gesamtentwicklung'!#REF!</definedName>
    <definedName name="VSepS" localSheetId="3">'[1]Eintrag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37" i="23" l="1"/>
  <c r="A36" i="23"/>
  <c r="A35" i="23"/>
  <c r="A34" i="23"/>
  <c r="A33" i="23"/>
  <c r="A32" i="23"/>
  <c r="A31" i="23"/>
  <c r="A30" i="23"/>
  <c r="A29" i="23"/>
  <c r="A28" i="23"/>
  <c r="A27" i="23"/>
  <c r="A26" i="23"/>
  <c r="A25" i="23"/>
  <c r="A24" i="23"/>
  <c r="A23" i="23"/>
  <c r="A22" i="23"/>
  <c r="A21" i="23"/>
  <c r="A20" i="23"/>
  <c r="A19" i="23"/>
  <c r="A18" i="23"/>
  <c r="A17" i="23"/>
  <c r="A16" i="23"/>
  <c r="A15" i="23"/>
  <c r="A14" i="23"/>
  <c r="A13" i="23"/>
  <c r="A12" i="23"/>
  <c r="A11" i="23"/>
  <c r="A10" i="23"/>
  <c r="A9" i="23"/>
  <c r="A8" i="23"/>
  <c r="A7" i="23"/>
  <c r="A6" i="23"/>
  <c r="A45" i="23"/>
  <c r="A71" i="23"/>
  <c r="A70" i="23"/>
  <c r="A69" i="23"/>
  <c r="A68" i="23"/>
  <c r="A67" i="23"/>
  <c r="A66" i="23"/>
  <c r="A65" i="23"/>
  <c r="A64" i="23"/>
  <c r="A63" i="23"/>
  <c r="A62" i="23"/>
  <c r="A61" i="23"/>
  <c r="A60" i="23"/>
  <c r="A59" i="23"/>
  <c r="A58" i="23"/>
  <c r="A57" i="23"/>
  <c r="A56" i="23"/>
  <c r="A55" i="23"/>
  <c r="A54" i="23"/>
  <c r="A53" i="23"/>
  <c r="A52" i="23"/>
  <c r="A51" i="23"/>
  <c r="A50" i="23"/>
  <c r="A49" i="23"/>
  <c r="A48" i="23"/>
  <c r="A47" i="23"/>
  <c r="A46" i="23"/>
  <c r="A44" i="23"/>
  <c r="A43" i="23"/>
  <c r="A42" i="23"/>
  <c r="A41" i="23"/>
  <c r="A40" i="23"/>
  <c r="A36" i="29"/>
  <c r="A35" i="29"/>
  <c r="A34" i="29"/>
  <c r="A33" i="29"/>
  <c r="A32" i="29"/>
  <c r="A31" i="29"/>
  <c r="A30" i="29"/>
  <c r="A29" i="29"/>
  <c r="A28" i="29"/>
  <c r="A27" i="29"/>
  <c r="A26" i="29"/>
  <c r="A25" i="29"/>
  <c r="A24" i="29"/>
  <c r="A23" i="29"/>
  <c r="A22" i="29"/>
  <c r="A21" i="29"/>
  <c r="A20" i="29"/>
  <c r="A19" i="29"/>
  <c r="A18" i="29"/>
  <c r="A17" i="29"/>
  <c r="A16" i="29"/>
  <c r="A15" i="29"/>
  <c r="A14" i="29"/>
  <c r="A13" i="29"/>
  <c r="A12" i="29"/>
  <c r="A11" i="29"/>
  <c r="A10" i="29"/>
  <c r="A9" i="29"/>
  <c r="A8" i="29"/>
  <c r="A6" i="29"/>
  <c r="A7" i="29"/>
  <c r="A5" i="29"/>
  <c r="B8" i="3"/>
  <c r="B18" i="3"/>
  <c r="B17" i="3"/>
  <c r="B16" i="3"/>
  <c r="B15" i="3"/>
  <c r="B14" i="3"/>
  <c r="B13" i="3"/>
  <c r="B12" i="3"/>
  <c r="B19" i="3"/>
  <c r="B20" i="3"/>
  <c r="B11" i="3"/>
  <c r="B10" i="3"/>
  <c r="B9" i="3"/>
  <c r="A20" i="3" l="1"/>
  <c r="A19" i="3"/>
  <c r="A18" i="3"/>
  <c r="A17" i="3" l="1"/>
  <c r="A16" i="3"/>
  <c r="A15" i="3"/>
  <c r="A14" i="3"/>
  <c r="A13" i="3"/>
  <c r="A12" i="3"/>
  <c r="A11" i="3"/>
  <c r="A10" i="3"/>
  <c r="A8" i="3"/>
  <c r="A7" i="3"/>
  <c r="B7" i="3"/>
  <c r="B6" i="3"/>
  <c r="A6" i="3"/>
  <c r="A9" i="3" l="1"/>
</calcChain>
</file>

<file path=xl/sharedStrings.xml><?xml version="1.0" encoding="utf-8"?>
<sst xmlns="http://schemas.openxmlformats.org/spreadsheetml/2006/main" count="186091" uniqueCount="2872">
  <si>
    <t>Anfangszustand (2015)</t>
  </si>
  <si>
    <t>Endzustand (2018)</t>
  </si>
  <si>
    <t>A01 Siedlungsflächen und Verkehrs-infrastruktur</t>
  </si>
  <si>
    <t>A01.1
Siedlungsflächen mit hoher Baudichte</t>
  </si>
  <si>
    <t>A01.2 
Siedlungsflächen mit niedriger Baudichte</t>
  </si>
  <si>
    <t>A01.4 
Abbauflächen, Deponien und Baustellen</t>
  </si>
  <si>
    <t>A01.5 
Freizeit- und urbane Grünflächen</t>
  </si>
  <si>
    <t>Anfangsbestand (2015)</t>
  </si>
  <si>
    <t>&lt; Mindestgröße</t>
  </si>
  <si>
    <t>Endbestand (2018)</t>
  </si>
  <si>
    <t>-</t>
  </si>
  <si>
    <t>A02 Agrarland</t>
  </si>
  <si>
    <t>A03 Wälder und Gehölz</t>
  </si>
  <si>
    <t>A04 Semi-natürliches Offenland</t>
  </si>
  <si>
    <t>B02 Meeresgewässer</t>
  </si>
  <si>
    <t>A02.1 
Ackerland</t>
  </si>
  <si>
    <t>A02.2 Dauerkulturen</t>
  </si>
  <si>
    <t>A02.3 
Grünland</t>
  </si>
  <si>
    <t>A02.4 
Feldhecken</t>
  </si>
  <si>
    <t>A03.1 
Laubwälder</t>
  </si>
  <si>
    <t>A03.2 
Nadelwälder</t>
  </si>
  <si>
    <t>A03.3 
Mischwälder</t>
  </si>
  <si>
    <t>A03.4 
Wald-Strauch-Übergangsflächen</t>
  </si>
  <si>
    <t>A04.1 
Natürliche und extensiv genutzte Grünflächen</t>
  </si>
  <si>
    <t>A04.2 
Feuchtgebiete</t>
  </si>
  <si>
    <t>A04.3 
Vegetationsarme Flächen</t>
  </si>
  <si>
    <t>B01.1 
Fließgewässer</t>
  </si>
  <si>
    <t>B01.2 
Standgewässer</t>
  </si>
  <si>
    <t>B02.1 
Watt</t>
  </si>
  <si>
    <t>B02.2 
Küstennahe Meeresgewässer</t>
  </si>
  <si>
    <t>B02.3 
Offene Meere</t>
  </si>
  <si>
    <t>Aufkommens- bzw. Verwendungsart</t>
  </si>
  <si>
    <t>Luftreinhaltung und Klimaschutz</t>
  </si>
  <si>
    <t>Abwasserwirtschaft</t>
  </si>
  <si>
    <t>Abfallwirtschaft</t>
  </si>
  <si>
    <t>Schutz und Sanierung von Boden, Grund- und Oberflächenwasser</t>
  </si>
  <si>
    <t>Lärm- und Erschütterungs-schutz</t>
  </si>
  <si>
    <t>Arten- und Landschaftsschutz</t>
  </si>
  <si>
    <t>Strahlenschutz</t>
  </si>
  <si>
    <t>Sonstige Umweltschutz-aktivitäten</t>
  </si>
  <si>
    <t>Verwendung inländischer Einheiten (zu Anschaffungspreisen)</t>
  </si>
  <si>
    <t>Vorleistungen</t>
  </si>
  <si>
    <t>Produzierende von Umweltschutzdienstleistungen</t>
  </si>
  <si>
    <t>Spezialisierte Produzierende und nicht-spezialisierte Produzierende mit Nebentätigkeit</t>
  </si>
  <si>
    <t>Nicht-spezialisierte Produzierende mit Hilfstätigkeit</t>
  </si>
  <si>
    <t>Sonstige Produzierende</t>
  </si>
  <si>
    <t>Konsum</t>
  </si>
  <si>
    <t>Staat</t>
  </si>
  <si>
    <t>Private Haushalte</t>
  </si>
  <si>
    <t>Bruttoanlageinvestitionen</t>
  </si>
  <si>
    <t>Exporte (zu Anschaffungspreisen)</t>
  </si>
  <si>
    <t>Produktionswert</t>
  </si>
  <si>
    <t>Importe (cif)</t>
  </si>
  <si>
    <t>Gütersteuern abzüglich Gütersubventionen</t>
  </si>
  <si>
    <t>Statistischer Bericht</t>
  </si>
  <si>
    <t>Ergänzung zur Datenbank
GENESIS-Online</t>
  </si>
  <si>
    <t>Inhaltsübersicht</t>
  </si>
  <si>
    <t>Impressum</t>
  </si>
  <si>
    <t>Informationen zur Statistik</t>
  </si>
  <si>
    <t>Tabellen</t>
  </si>
  <si>
    <t>zur Inhaltsübersicht</t>
  </si>
  <si>
    <t>Code</t>
  </si>
  <si>
    <t>Inhalt</t>
  </si>
  <si>
    <t>Zeitraum</t>
  </si>
  <si>
    <t>Statistisches Bundesamt</t>
  </si>
  <si>
    <t>Gustav-Stresemann-Ring 11</t>
  </si>
  <si>
    <t>65189 Wiesbaden</t>
  </si>
  <si>
    <t>Deutschland</t>
  </si>
  <si>
    <t>Ihr Kontakt zu uns:</t>
  </si>
  <si>
    <t>www.destatis.de/kontakt</t>
  </si>
  <si>
    <t>Vervielfältigung und Verbreitung, auch auszugsweise, mit Quellenangabe gestattet.</t>
  </si>
  <si>
    <t>Tätigkeitsart oder Güter- und Verteilungstransaktion</t>
  </si>
  <si>
    <t>Nicht marktbestimmt</t>
  </si>
  <si>
    <t>Marktbestimmt</t>
  </si>
  <si>
    <t>Hilfstätigkeit</t>
  </si>
  <si>
    <t>Haupttätigkeit</t>
  </si>
  <si>
    <t>Nebentätigkeit</t>
  </si>
  <si>
    <t>Nicht umweltschutzbezogene Nebentätigkeit</t>
  </si>
  <si>
    <t>Umweltschutzdienstleistungen</t>
  </si>
  <si>
    <t>Andere Vorleistungen</t>
  </si>
  <si>
    <t>Arbeitnehmerentgelt</t>
  </si>
  <si>
    <t>Abschreibungen</t>
  </si>
  <si>
    <t>Nicht-spezialisierte Produzierende mit Nebentätigkeit</t>
  </si>
  <si>
    <t>Produktionswert der Nebentätigkeit</t>
  </si>
  <si>
    <t>Konsum von Umweltschutzdienstleistungen</t>
  </si>
  <si>
    <t>Als Vorleistungen verwendete Umweltschutzdienstleistungen</t>
  </si>
  <si>
    <r>
      <t>Sonstige Produzierende</t>
    </r>
    <r>
      <rPr>
        <vertAlign val="superscript"/>
        <sz val="10"/>
        <rFont val="Arial"/>
        <family val="2"/>
      </rPr>
      <t>1</t>
    </r>
  </si>
  <si>
    <t>Bruttoanlageinvestitionen für Umweltschutzaktivitäten</t>
  </si>
  <si>
    <t>Transfers (inkl. Transfers an den Rest der Welt)</t>
  </si>
  <si>
    <t>Laufende Transfers (inkl. impliziter Subventionen)</t>
  </si>
  <si>
    <t>Vermögenstransfers</t>
  </si>
  <si>
    <t>Laufende Ausgaben</t>
  </si>
  <si>
    <t>Vermögenswirksame Ausgaben</t>
  </si>
  <si>
    <t>Finanzierung durch den Rest der Welt</t>
  </si>
  <si>
    <t>Insgesamt</t>
  </si>
  <si>
    <t>A</t>
  </si>
  <si>
    <t>Land- u. Forstwirtschaft, Fischerei</t>
  </si>
  <si>
    <t>01</t>
  </si>
  <si>
    <t>02</t>
  </si>
  <si>
    <t>Forstwirtschaft u. Holzeinschlag</t>
  </si>
  <si>
    <t>03</t>
  </si>
  <si>
    <t>B</t>
  </si>
  <si>
    <t>Bergbau u. Gewinnung v. Steinen u. Erden</t>
  </si>
  <si>
    <t>C</t>
  </si>
  <si>
    <t>Verarbeitendes Gewerbe</t>
  </si>
  <si>
    <t>10-12</t>
  </si>
  <si>
    <t>13-15</t>
  </si>
  <si>
    <t>16</t>
  </si>
  <si>
    <t>17</t>
  </si>
  <si>
    <t>18</t>
  </si>
  <si>
    <t>19</t>
  </si>
  <si>
    <t>20</t>
  </si>
  <si>
    <t>21</t>
  </si>
  <si>
    <t>22</t>
  </si>
  <si>
    <t>23</t>
  </si>
  <si>
    <t>24</t>
  </si>
  <si>
    <t>25</t>
  </si>
  <si>
    <t>26</t>
  </si>
  <si>
    <t>27</t>
  </si>
  <si>
    <t>28</t>
  </si>
  <si>
    <t>Maschinenbau</t>
  </si>
  <si>
    <t>29</t>
  </si>
  <si>
    <t>30</t>
  </si>
  <si>
    <t>31-32</t>
  </si>
  <si>
    <t>33</t>
  </si>
  <si>
    <t>D (35)</t>
  </si>
  <si>
    <t>Energieversorgung</t>
  </si>
  <si>
    <t>E</t>
  </si>
  <si>
    <t>36</t>
  </si>
  <si>
    <t>Wasserversorgung</t>
  </si>
  <si>
    <t>37-39</t>
  </si>
  <si>
    <t>F</t>
  </si>
  <si>
    <t>Baugewerbe</t>
  </si>
  <si>
    <t>G</t>
  </si>
  <si>
    <t>45</t>
  </si>
  <si>
    <t>46</t>
  </si>
  <si>
    <t>Großhandel (ohne Handel mit Kfz)</t>
  </si>
  <si>
    <t>47</t>
  </si>
  <si>
    <t>Einzelhandel (ohne Handel mit Kfz)</t>
  </si>
  <si>
    <t>H</t>
  </si>
  <si>
    <t>Verkehr u. Lagerei</t>
  </si>
  <si>
    <t>50</t>
  </si>
  <si>
    <t>Schifffahrt</t>
  </si>
  <si>
    <t>51</t>
  </si>
  <si>
    <t>Luftfahrt</t>
  </si>
  <si>
    <t>52</t>
  </si>
  <si>
    <t>53</t>
  </si>
  <si>
    <t>Post-, Kurier- u. Expressdienste</t>
  </si>
  <si>
    <t>I</t>
  </si>
  <si>
    <t>Gastgewerbe</t>
  </si>
  <si>
    <t>J</t>
  </si>
  <si>
    <t>Information u. Kommunikation</t>
  </si>
  <si>
    <t>K</t>
  </si>
  <si>
    <t>L</t>
  </si>
  <si>
    <t>M</t>
  </si>
  <si>
    <t>Freiberufliche, wissenschaftliche u. technische Dienstleistungen</t>
  </si>
  <si>
    <t>O</t>
  </si>
  <si>
    <t>P</t>
  </si>
  <si>
    <t>Q</t>
  </si>
  <si>
    <t>Gesundheits- u. Sozialwesen</t>
  </si>
  <si>
    <t>R-T</t>
  </si>
  <si>
    <t>Produkteinheit</t>
  </si>
  <si>
    <t>Verwendung</t>
  </si>
  <si>
    <t>Aufkommen</t>
  </si>
  <si>
    <t>Recycling</t>
  </si>
  <si>
    <t>Andere</t>
  </si>
  <si>
    <t>Export</t>
  </si>
  <si>
    <t>Import</t>
  </si>
  <si>
    <t>Stehendes Holz</t>
  </si>
  <si>
    <t>Stammholz</t>
  </si>
  <si>
    <t>Brennholz</t>
  </si>
  <si>
    <t>Faserholz</t>
  </si>
  <si>
    <t>Andere Holzprodukte</t>
  </si>
  <si>
    <t>Zellstoff</t>
  </si>
  <si>
    <t>Mill. t</t>
  </si>
  <si>
    <t>Papier</t>
  </si>
  <si>
    <t>Holzabfall als Produkt</t>
  </si>
  <si>
    <t>Altpapier als Produkt</t>
  </si>
  <si>
    <r>
      <t>Mill. m</t>
    </r>
    <r>
      <rPr>
        <vertAlign val="superscript"/>
        <sz val="10"/>
        <rFont val="Arial"/>
        <family val="2"/>
      </rPr>
      <t>3</t>
    </r>
  </si>
  <si>
    <t>Produktionswert für die Eigenverwendung</t>
  </si>
  <si>
    <t>Güter für Forstwirtschaft und Holzernte</t>
  </si>
  <si>
    <t>Sonstige Produkte aus Nebentätigkeiten der örtlich fachlichen Einheit (nicht trennbar)</t>
  </si>
  <si>
    <t>Sonstige Produkte</t>
  </si>
  <si>
    <t>Sonstige Waren und Dienstleistungen die als Vorleistung eingesetzt werden</t>
  </si>
  <si>
    <t xml:space="preserve">Sonstige Produktionsabgaben </t>
  </si>
  <si>
    <t>Sonstige Subventionen für die Erzeugung</t>
  </si>
  <si>
    <t>Faktoreinkommen</t>
  </si>
  <si>
    <t>Nettovermögenseinkommen</t>
  </si>
  <si>
    <t>Bauten und Bodenverbesserungen</t>
  </si>
  <si>
    <t>Maschinen und sonstige Ausrüstungsgüter</t>
  </si>
  <si>
    <t>Nutzpflanzungen</t>
  </si>
  <si>
    <t xml:space="preserve">Sonstige </t>
  </si>
  <si>
    <t>Unfertige Erzeugnisse aus Nutzpflanzen</t>
  </si>
  <si>
    <t>Sonstige Bestandsveränderungen</t>
  </si>
  <si>
    <t>Geleistete Arbeit (in 1 000 JAE)</t>
  </si>
  <si>
    <t>davon selbstständig erwerbstätig (in 1 000 JAE)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</si>
  <si>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</si>
  <si>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</si>
  <si>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</si>
  <si>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</si>
  <si>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</si>
  <si>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</si>
  <si>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</si>
  <si>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</si>
  <si>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</si>
  <si>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</si>
  <si>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</si>
  <si>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</si>
  <si>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</si>
  <si>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N</t>
  </si>
  <si>
    <t>Landwirtschaft, Jagd</t>
  </si>
  <si>
    <t>Fischerei u. Aquakultur</t>
  </si>
  <si>
    <t>H.v. Nahrungsmitteln u. Getränken; Tabakverarb.</t>
  </si>
  <si>
    <t>H.v. Textilien, Bekleidung u. Lederwaren, Schuhen</t>
  </si>
  <si>
    <t>H.v. Holz-, Flecht-, Korb- u. Korkwaren (ohne Möbel)</t>
  </si>
  <si>
    <t>H.v. Papier, Pappe u. Waren daraus</t>
  </si>
  <si>
    <t>H.v. Druckerzeugnissen, Vervielfält. v. Ton-, bild- u. Datenträgern</t>
  </si>
  <si>
    <t>Kokerei u. Mineralölverarbeitung</t>
  </si>
  <si>
    <t xml:space="preserve">H.v. chemischen Erzeugnissen </t>
  </si>
  <si>
    <t>H.v. pharmazeutischen Erzeugnissen</t>
  </si>
  <si>
    <t>H.v. Gummi- und Kunststoffwaren</t>
  </si>
  <si>
    <t>H.v. Glas, -waren, Keramik, Verarb. v. Steinen u. Erden</t>
  </si>
  <si>
    <t>Metallerzeugung und -bearbeitung</t>
  </si>
  <si>
    <t>H.v. Metallerzeugnissen</t>
  </si>
  <si>
    <t>H.v. DV-geräten, elektron. u. optischen Erzeugnissen</t>
  </si>
  <si>
    <t>H.v. elektrischen Ausrüstungen</t>
  </si>
  <si>
    <t>H.v. Kraftwagen und Kraftwagenteilen</t>
  </si>
  <si>
    <t>Sonst. Fahrzeugbau</t>
  </si>
  <si>
    <t>H.v. Möbeln, sonst. Waren</t>
  </si>
  <si>
    <t>Rep. u. Installation v. Maschinen u. Ausrüstungen</t>
  </si>
  <si>
    <t>Wasserversorgung, Entsorgung u.ä.</t>
  </si>
  <si>
    <t>Abwasser-, Abfallentsorgung; Rückgewinnung</t>
  </si>
  <si>
    <t>Handel, Instandhaltung u. Reparatur v. Kfz</t>
  </si>
  <si>
    <t>Handel mit Kfz, Instandh. u. Rep. v. Kfz</t>
  </si>
  <si>
    <t>49</t>
  </si>
  <si>
    <t>Eisenbahnverkehr, Sonst. Landverkehr; Transport in Rohrfernleitungen</t>
  </si>
  <si>
    <t>Lagerei u. sonst. Dienstleistungen f. d. Verkehr</t>
  </si>
  <si>
    <t>Erbr. v. Finanz- u. Versicherungsdienstleistungen</t>
  </si>
  <si>
    <t>Grundstücks- und Wohnungswesen</t>
  </si>
  <si>
    <t>Erbr. v. sonst. wirtschaftlichen Dienstleistungen</t>
  </si>
  <si>
    <t>Öffentliche Verwaltung, Verteidigung, Sozialversicherung</t>
  </si>
  <si>
    <t>Erziehung und Unterricht</t>
  </si>
  <si>
    <t>Sonst. Dienstleister</t>
  </si>
  <si>
    <t>Alle Wirtschaftsbereiche</t>
  </si>
  <si>
    <t xml:space="preserve">Private Haushalte </t>
  </si>
  <si>
    <t xml:space="preserve">Ausländer im Inland </t>
  </si>
  <si>
    <t>Alle Wirtschaftsbereiche und Private Haushalte (Territorialkonzept)</t>
  </si>
  <si>
    <t xml:space="preserve">  Beitrag zum Erdölbevorratungsverband</t>
  </si>
  <si>
    <t xml:space="preserve">  Kraftfahrzeugsteuer</t>
  </si>
  <si>
    <t>X</t>
  </si>
  <si>
    <t>dar. Emissionen der zertifikatepflichtigen Anlagen und Flugzeuge</t>
  </si>
  <si>
    <t>Saldo</t>
  </si>
  <si>
    <t>berichtigte Zahl</t>
  </si>
  <si>
    <t>r =</t>
  </si>
  <si>
    <t>Übersicht GENESIS-Online</t>
  </si>
  <si>
    <t>Spalte D minus 
Spalte F</t>
  </si>
  <si>
    <t>Spalte E minus 
Spalte G</t>
  </si>
  <si>
    <t>Spalte H minus 
Spalte J</t>
  </si>
  <si>
    <t>Spalte I minus 
Spalte K</t>
  </si>
  <si>
    <r>
      <t>Deutschland</t>
    </r>
    <r>
      <rPr>
        <vertAlign val="superscript"/>
        <sz val="10"/>
        <color theme="1"/>
        <rFont val="Arial"/>
        <family val="2"/>
      </rPr>
      <t>1</t>
    </r>
    <r>
      <rPr>
        <sz val="10"/>
        <color theme="1"/>
        <rFont val="Arial"/>
        <family val="2"/>
      </rPr>
      <t xml:space="preserve">
(Staatsgebiet)</t>
    </r>
  </si>
  <si>
    <r>
      <t>Nettoveränderung</t>
    </r>
    <r>
      <rPr>
        <vertAlign val="superscript"/>
        <sz val="10"/>
        <color theme="1"/>
        <rFont val="Arial"/>
        <family val="2"/>
      </rPr>
      <t>2</t>
    </r>
  </si>
  <si>
    <t>Management</t>
  </si>
  <si>
    <t>Zusatzdaten</t>
  </si>
  <si>
    <t>Feinstaub</t>
  </si>
  <si>
    <t>pH-Wert Boden</t>
  </si>
  <si>
    <t>Vegetationsindex NDVI</t>
  </si>
  <si>
    <t>Kronendichte</t>
  </si>
  <si>
    <t>Geschützte Fläche</t>
  </si>
  <si>
    <t>Niederschlag</t>
  </si>
  <si>
    <t>PM 2,5</t>
  </si>
  <si>
    <t>Dürre</t>
  </si>
  <si>
    <t>Mär-Apr-Mai</t>
  </si>
  <si>
    <t>Jun-Jul-Aug</t>
  </si>
  <si>
    <t>Sep-Okt-Nov</t>
  </si>
  <si>
    <t>Dez-Jan-Feb</t>
  </si>
  <si>
    <t>µg/m³</t>
  </si>
  <si>
    <t>t/ha</t>
  </si>
  <si>
    <t>pH-Wert</t>
  </si>
  <si>
    <t>Tage/Jahr</t>
  </si>
  <si>
    <t>Index (-1 bis 1)</t>
  </si>
  <si>
    <t>%</t>
  </si>
  <si>
    <t>ha</t>
  </si>
  <si>
    <t>°C</t>
  </si>
  <si>
    <t>mm</t>
  </si>
  <si>
    <t>Veränderung (2015–2018)</t>
  </si>
  <si>
    <t xml:space="preserve">Dienstleistungen für Forstwirtschaft und Holzernte </t>
  </si>
  <si>
    <t>Nichtholzprodukte</t>
  </si>
  <si>
    <t>Energieholz</t>
  </si>
  <si>
    <t>Rohholz von Nadel-, Laub- und Tropenholz</t>
  </si>
  <si>
    <t>Rohholz</t>
  </si>
  <si>
    <t>Waldbäume</t>
  </si>
  <si>
    <t>Lebende Forstbaumpflanzen und Forstsamen</t>
  </si>
  <si>
    <t>Bäume, Forstbaumpflanzen und Forstsamen</t>
  </si>
  <si>
    <t>Wareneingang</t>
  </si>
  <si>
    <t>Energie, Schmierstoffe</t>
  </si>
  <si>
    <t>Dünge- und Bodenverbesserungsmittel</t>
  </si>
  <si>
    <t>Dienstleistungen</t>
  </si>
  <si>
    <t>Pflanzenbehandlungs- und Schädlingsbekämpfungsmittel</t>
  </si>
  <si>
    <t>Forstliche Dienstleistungen</t>
  </si>
  <si>
    <t>Instandhaltung von Maschinen und Geräten</t>
  </si>
  <si>
    <t>Instandhaltung von Bauten</t>
  </si>
  <si>
    <t>unterstellte Bankdienstleistungen (FISIM)</t>
  </si>
  <si>
    <t>Nettounternehmensgewinn</t>
  </si>
  <si>
    <t>Holzgewerbe</t>
  </si>
  <si>
    <t>Forstwirtschaft</t>
  </si>
  <si>
    <t>Papierherstellung</t>
  </si>
  <si>
    <t>Druckindustrie</t>
  </si>
  <si>
    <t>Endverbrauch</t>
  </si>
  <si>
    <t>Herausgeber der Statistischen Berichte ist das Statistische Bundesamt, Wiesbaden, vertreten durch die Präsidentin</t>
  </si>
  <si>
    <t>Umsatzsteuer-Identifikationsnummer: DE 206511374</t>
  </si>
  <si>
    <t>Ausgabenarten</t>
  </si>
  <si>
    <t>Zellstoffherstellung</t>
  </si>
  <si>
    <t>Vermögensbildung</t>
  </si>
  <si>
    <t>Ökosystemtyp</t>
  </si>
  <si>
    <t>B01 Binnengewässer</t>
  </si>
  <si>
    <t>Ausschließliche
 Wirtschaftszone (AWZ)</t>
  </si>
  <si>
    <t>Organischer Bodenkohlenstoff</t>
  </si>
  <si>
    <t>Zustandstyp</t>
  </si>
  <si>
    <t>Einheit</t>
  </si>
  <si>
    <t>Schneebedeckung</t>
  </si>
  <si>
    <t>Energiebezogene Steuern</t>
  </si>
  <si>
    <t>Verkehrsbezogene Steuern</t>
  </si>
  <si>
    <t>Umweltbezogene Steuern insgesamt</t>
  </si>
  <si>
    <t>Vorleistungen nach Wirtschaftsbereichen</t>
  </si>
  <si>
    <t>Produktion nach Wirtschaftsbereichen</t>
  </si>
  <si>
    <t>Mill. EUR</t>
  </si>
  <si>
    <t>2 Die Aufgliederung der Steuereinnahmen richtet sich nicht danach, wer die Steuer abführt, sondern nach dem, der die jeweilige Bemessungsgrundlage letztlich nutzt oder die zu besteuernde Tätigkeit ausübt.</t>
  </si>
  <si>
    <t>in Mill. EUR</t>
  </si>
  <si>
    <t>2 Aufgliederung nach dem Wirtschaftszweig der Betreiber zertifikatepflichtiger Anlagen und Flugzeuge.</t>
  </si>
  <si>
    <t>Umweltbezogene Steuern insgesamt (periodengerechte Abgrenzung)</t>
  </si>
  <si>
    <r>
      <t xml:space="preserve">  Versteigerungserlöse für Emissionsberechtigungen des EU-ETS</t>
    </r>
    <r>
      <rPr>
        <vertAlign val="superscript"/>
        <sz val="10"/>
        <rFont val="Arial"/>
        <family val="2"/>
      </rPr>
      <t>2</t>
    </r>
  </si>
  <si>
    <r>
      <t xml:space="preserve">  Erlöse für Emissionsberechtigungen des nEHS</t>
    </r>
    <r>
      <rPr>
        <vertAlign val="superscript"/>
        <sz val="10"/>
        <rFont val="Arial"/>
        <family val="2"/>
      </rPr>
      <t>3</t>
    </r>
  </si>
  <si>
    <t>2 Ziel der Ausweisung der Nettoveränderung ist die Erfassung von realen Veränderungen. Deshalb werden Veränderungen unter einer Mindestgröße (bezogen auf Fläche und Kompaktheit) in der Zeile "&lt; Mindestgröße" gesammelt ausgewiesen und als technische Ungenauigkeit der Geodatenanalyse interpretiert.</t>
  </si>
  <si>
    <t>Zusammen</t>
  </si>
  <si>
    <t>Umweltökonomische Gesamtrechnungen: Zielsetzung und Aufbau</t>
  </si>
  <si>
    <t xml:space="preserve">Die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</si>
  <si>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</si>
  <si>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Abbildung 1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</si>
  <si>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</si>
  <si>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</si>
  <si>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</si>
  <si>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</si>
  <si>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</si>
  <si>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</si>
  <si>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</si>
  <si>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</si>
  <si>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Um die Vergleichbarkeit mit den ökonomischen Daten der Volkswirtschaftlichen Gesamtrechnungen (VGR) zu gewährleisten, folgt das SEEA weitgehend den Strukturen und Definitionen des „System of National Accounts (SNA)“, dem internationalen System der VGR.</t>
  </si>
  <si>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</si>
  <si>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</si>
  <si>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Ökosystemgesamtrechnungen</t>
  </si>
  <si>
    <t>85421-0001</t>
  </si>
  <si>
    <t>85421-0002</t>
  </si>
  <si>
    <t>Jahre ab 1995</t>
  </si>
  <si>
    <t>Jahre ab 2008</t>
  </si>
  <si>
    <t>Einnahmen umweltbezogener Steuern nach Steuerart</t>
  </si>
  <si>
    <t>Einnahmen umweltbezogener Steuern nach Steuerart und Wirtschaftsbereich</t>
  </si>
  <si>
    <t>Für den Bereich der Umweltökonomischen Gesamtrechnungen sind in 
GENESIS-Online folgende Abrufmöglichkeiten gegeben:</t>
  </si>
  <si>
    <t>3 Nationales Emissionshandelssystem.</t>
  </si>
  <si>
    <t>1 Klassifikation der Wirtschaftszweige, Ausgabe 2008 (WZ 2008).</t>
  </si>
  <si>
    <t>Umweltschutzausgabenrechnung</t>
  </si>
  <si>
    <t>Die Umweltschutzausgabenrechnung ist eine detaillierte Darstellung umweltschutzbezogener Zahlungsströme auf gesamtdeutscher Ebene. Umweltschutz umfasst alle Maßnahmen, die die Vermeidung, Verringerung und Beseitigung von Umweltbelastungen und allen anderen Formen von Umweltschädigungen zum Ziel haben. Im Rahmen der Umweltschutzausgabenrechnung geht es um Umweltschutzaktivitäten, die unmittelbar einem Umweltschutzzweck dienen. Aktivitäten, die nicht unmittelbar im Dienst des Umweltschutzes stehen, die aber zu Produkten führen, deren Verwendung einem Umweltschutzzweck förderlich ist, werden nicht betrachtet. 
Die Umweltschutzausgabenrechnung ist eine sogenannte Synthesestatistik, d. h. eine Statistik, die unterschiedliche Datenquellen zusammenführt. Die herangezogenen Daten werden auf systematische Weise miteinander verknüpft und den spezifischen Bedürfnissen der Statistik entsprechend aufbereitet. Bei den Ausgangsdaten der Umweltschutzausgabenrechnung handelt es sich zum einen um Ergebnisse der Volkswirtschaftlichen Gesamtrechnungen (VGR). Zum anderen sind hinsichtlich der Umweltschutzausgabenrechnung Daten aus einzelnen Erhebungen sowie aus Publikationen zu den öffentlichen Finanzen bzw. dem EU-Haushalt relevant.</t>
  </si>
  <si>
    <t>Waldgesamtrechnung</t>
  </si>
  <si>
    <t>Die Rechnungen zu den umweltbezogenen Steuern informieren u.a. darüber, wie hoch das Aufkommen an Energie- und Stromsteuer, für nationale und europäische Emissionsberechtigungen, Beiträge zum Erdölbevorratungsverband, Kernbrennstoffsteuer, Kfz- und Luftverkehrsteuer der Unternehmen je Wirtschaftsbereich, der privaten Haushalte und der Ausländer im Inland ist. Im Gegensatz zur Steuerstatistik, bei der der Termin der Steuerentrichtung an die Finanzbehörden entscheidend ist, wird in den UGR das Steueraufkommen bilanziert, welches dem Zeitpunkt des Bezuges des Gutes oder der Dienstleistung entspricht. Diese Methode folgt dem Europäischen System Volkswirtschaftlicher Gesamtrechnungen (ESVG 2010), wodurch es möglich ist, die Zahlen im Kontext mit weiteren umwelt- und gesamtwirtschaftlichen Daten zu analysieren. Darüber hinaus werden sonstige Abgaben, die definitorisch keine Steuern sind, aber auf umweltrelevante Güter und Dienstleistung wirken, abgebildet, wie z.B. die EEG- und KWK-Umlage oder die Förderabgabe.</t>
  </si>
  <si>
    <t>Ziel der Waldgesamtrechnung in den Umweltökonomischen Gesamtrechnungen ist es, den Wald sowohl aus der ökonomischen als auch aus der ökologischen Perspektive zu betrachten. Die Waldgesamtrechnung umfasst neben den ökonomischen Daten zu Aufkommen und Nutzen von Wäldern sowie zur Holzverwendung auch physische Daten zu Flächen und Beständen, zur Kohlenstoffbilanz sowie zu Nadel- und Blattverlusten.</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</si>
  <si>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</si>
  <si>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</si>
  <si>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</si>
  <si>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</si>
  <si>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</si>
  <si>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</si>
  <si>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</si>
  <si>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</si>
  <si>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Daten zur Weiterverarbeitung</t>
  </si>
  <si>
    <t>Statistik</t>
  </si>
  <si>
    <t>Jahr</t>
  </si>
  <si>
    <t>Transaktion</t>
  </si>
  <si>
    <t>Produktion von Umweltschutzdienstleistungen</t>
  </si>
  <si>
    <t>Produktionswert der Umweltschutzdienstleistungen</t>
  </si>
  <si>
    <t>Forschung und Entwicklung auf dem Gebiet des Umweltschutzes</t>
  </si>
  <si>
    <t>Lärm- und Erschütterungsschutz</t>
  </si>
  <si>
    <t>Sonstige Umweltschutzaktivitäten</t>
  </si>
  <si>
    <t>Nationale Ausgaben für den Umweltschutz</t>
  </si>
  <si>
    <t>Ausgaben inländischer Einheiten vor Finanzierung durch den Rest der Welt</t>
  </si>
  <si>
    <t>Ausgabenart</t>
  </si>
  <si>
    <t>Aufkommen und Verwendung von Umweltschutzdienstleistungen</t>
  </si>
  <si>
    <t>Aufkommens-/Verwendungsart</t>
  </si>
  <si>
    <t>Gesamtverwendung</t>
  </si>
  <si>
    <t>Wert_Anfangszustand_2015</t>
  </si>
  <si>
    <t>Wert_Veraenderung_2015_2018</t>
  </si>
  <si>
    <t>Wert_Endzustand_2018</t>
  </si>
  <si>
    <t>Abteilung</t>
  </si>
  <si>
    <t>A01</t>
  </si>
  <si>
    <t>Siedlungsflächen und Verkehrsinfrastruktur</t>
  </si>
  <si>
    <t>Abiotisch-Chemisch</t>
  </si>
  <si>
    <t>Bodennahes Ozon</t>
  </si>
  <si>
    <t>Apr-Sep</t>
  </si>
  <si>
    <t>Stickstoffdioxid</t>
  </si>
  <si>
    <t>Hitzetage</t>
  </si>
  <si>
    <t>Abiotisch-Physikalisch</t>
  </si>
  <si>
    <t>Lichtemissionen</t>
  </si>
  <si>
    <t>nW/cm²/sr</t>
  </si>
  <si>
    <t>Versiegelung</t>
  </si>
  <si>
    <t>.</t>
  </si>
  <si>
    <t>Biotisch-Funktional</t>
  </si>
  <si>
    <t>Charakteristische Vogelarten</t>
  </si>
  <si>
    <t>Biotisch-Kompositionell</t>
  </si>
  <si>
    <t>Index (0-100)</t>
  </si>
  <si>
    <t>Städtische Grünfläche</t>
  </si>
  <si>
    <t>Biotisch-Strukturell</t>
  </si>
  <si>
    <t>% der Gesamtfläche</t>
  </si>
  <si>
    <t xml:space="preserve">Lufttemperatur </t>
  </si>
  <si>
    <t>mm (Summe)</t>
  </si>
  <si>
    <t>A02</t>
  </si>
  <si>
    <t>Agrarland</t>
  </si>
  <si>
    <t>Nitrat im Grundwasser</t>
  </si>
  <si>
    <t>Anzahl der Messstellen</t>
  </si>
  <si>
    <t>Mineralische Böden</t>
  </si>
  <si>
    <t>g/kg</t>
  </si>
  <si>
    <t>Organische Böden</t>
  </si>
  <si>
    <t>Pflanzenverfügbares Wasser</t>
  </si>
  <si>
    <t>Landwirtschaftsflächen mit hohem Naturwert</t>
  </si>
  <si>
    <t>Diversität des Ackerlands</t>
  </si>
  <si>
    <t>Landschaft</t>
  </si>
  <si>
    <t>Index (0-1)</t>
  </si>
  <si>
    <t>Grünlandnutzungsintensität</t>
  </si>
  <si>
    <t>Anzahl Mahden/Jahr</t>
  </si>
  <si>
    <t>Stickstoffüberschuss</t>
  </si>
  <si>
    <t>Belastung</t>
  </si>
  <si>
    <t>kg/ha</t>
  </si>
  <si>
    <t>Evapotranspiration</t>
  </si>
  <si>
    <t>A03</t>
  </si>
  <si>
    <t>Wälder und Gehölz</t>
  </si>
  <si>
    <t>Bodenfeuchte</t>
  </si>
  <si>
    <t>Ungewöhnliche Trockenheit</t>
  </si>
  <si>
    <t>Vegetationsperiode</t>
  </si>
  <si>
    <t>Länge</t>
  </si>
  <si>
    <t>Tage</t>
  </si>
  <si>
    <t>Diversität der Hauptbaumarten</t>
  </si>
  <si>
    <t>Totholzvorrat</t>
  </si>
  <si>
    <t>m³/ha</t>
  </si>
  <si>
    <t>Feuergeschädigte Fläche</t>
  </si>
  <si>
    <t>A04</t>
  </si>
  <si>
    <t>Semi-natürliches Offenland</t>
  </si>
  <si>
    <t>Gletscherausmaß</t>
  </si>
  <si>
    <t>Volumen</t>
  </si>
  <si>
    <t>tsd. m³</t>
  </si>
  <si>
    <t>Fläche</t>
  </si>
  <si>
    <t>Charakteristische Alpine Arten</t>
  </si>
  <si>
    <t>Edelweiß</t>
  </si>
  <si>
    <t>Anteil Fläche mit Vorkommen</t>
  </si>
  <si>
    <t>Enzian</t>
  </si>
  <si>
    <t>Alpenrose</t>
  </si>
  <si>
    <t>Steinbock</t>
  </si>
  <si>
    <t>Gämse</t>
  </si>
  <si>
    <t>Murmeltier</t>
  </si>
  <si>
    <t>Küstenversiegelung</t>
  </si>
  <si>
    <t>% (3 km Küstenstreifen)</t>
  </si>
  <si>
    <t>B01</t>
  </si>
  <si>
    <t>Binnengewässer</t>
  </si>
  <si>
    <t>Nitrat-Stickstoff (Fließgewässer)</t>
  </si>
  <si>
    <t>Anteil der Messstellen in Güteklasse I</t>
  </si>
  <si>
    <t>Anteil der Messstellen in Güteklasse I-II</t>
  </si>
  <si>
    <t>Anteil der Messstellen in Güteklasse II</t>
  </si>
  <si>
    <t>Anteil der Messstellen in Güteklasse II-III</t>
  </si>
  <si>
    <t>Anteil der Messstellen in Güteklasse III</t>
  </si>
  <si>
    <t>Anteil der Messstellen in Güteklasse III-IV</t>
  </si>
  <si>
    <t>Anteil der Messstellen in Güteklasse IV</t>
  </si>
  <si>
    <t>Anteil der Messstellen in Güteklasse "nicht bewertet"</t>
  </si>
  <si>
    <t>Gesamtphosphor (Fließgewässer)</t>
  </si>
  <si>
    <t>Badewasserqualität (Fließgewässer)</t>
  </si>
  <si>
    <t>% der Badegewässer in Zustand "ausgezeichnet"</t>
  </si>
  <si>
    <t>% der Badegewässer in Zustand "gut oder ausreichend"</t>
  </si>
  <si>
    <t>% der Badegewässer in Zustand "mangelhaft"</t>
  </si>
  <si>
    <t>% der Badegewässer in Zustand "unbekannt"</t>
  </si>
  <si>
    <t>Badewasserqualität (Standgewässer)</t>
  </si>
  <si>
    <t>B02</t>
  </si>
  <si>
    <t>Meeresgewässer</t>
  </si>
  <si>
    <t>Oberflächentemperatur</t>
  </si>
  <si>
    <t>Salzgehalt</t>
  </si>
  <si>
    <t>PSU (g/kg)</t>
  </si>
  <si>
    <t>Seegang</t>
  </si>
  <si>
    <t>Wellenhöhe</t>
  </si>
  <si>
    <t>m</t>
  </si>
  <si>
    <t>Meeressäuger</t>
  </si>
  <si>
    <t>Kegelrobben</t>
  </si>
  <si>
    <t>Anzahl</t>
  </si>
  <si>
    <t>Seehunde</t>
  </si>
  <si>
    <t>Schweinswale (Frühjahr)</t>
  </si>
  <si>
    <t>Anzahl/km²</t>
  </si>
  <si>
    <t>Schweinswale (Sommer)</t>
  </si>
  <si>
    <t>Fischfangintensität</t>
  </si>
  <si>
    <t>Oberfläche</t>
  </si>
  <si>
    <t>Verhältnis befischter Fläche zu Gesamtfläche</t>
  </si>
  <si>
    <t>Meeresboden</t>
  </si>
  <si>
    <t>Lärm</t>
  </si>
  <si>
    <t>Dauerschall</t>
  </si>
  <si>
    <t>dB 5% der Zeit überschritten (125 Hz)</t>
  </si>
  <si>
    <t>dB 95% der Zeit überschritten (125 Hz)</t>
  </si>
  <si>
    <t>Impulsschall</t>
  </si>
  <si>
    <t>Anzahl Lärmereignisse</t>
  </si>
  <si>
    <t>Schifffahrtsdichte</t>
  </si>
  <si>
    <t>h/km²/Monat</t>
  </si>
  <si>
    <t>Wirtschaftliche Nutzung</t>
  </si>
  <si>
    <t>Plattformen</t>
  </si>
  <si>
    <t>Offshore-Windparks</t>
  </si>
  <si>
    <t>Gruppe</t>
  </si>
  <si>
    <t>A01.1</t>
  </si>
  <si>
    <t>Siedlungsflächen mit hoher Baudichte</t>
  </si>
  <si>
    <t>A01.2</t>
  </si>
  <si>
    <t>Siedlungsflächen mit niedriger Baudichte</t>
  </si>
  <si>
    <t>A01.3</t>
  </si>
  <si>
    <t>Verkehrsinfrastruktur</t>
  </si>
  <si>
    <t>A01.4</t>
  </si>
  <si>
    <t>Abbauflächen, Deponien und Baustellen</t>
  </si>
  <si>
    <t>A01.5</t>
  </si>
  <si>
    <t>Freizeit- und urbane Grünflächen</t>
  </si>
  <si>
    <t>A02.1</t>
  </si>
  <si>
    <t>Ackerland</t>
  </si>
  <si>
    <t>A02.2</t>
  </si>
  <si>
    <t>Dauerkulturen</t>
  </si>
  <si>
    <t>A02.3</t>
  </si>
  <si>
    <t>Grünland</t>
  </si>
  <si>
    <t>A02.4</t>
  </si>
  <si>
    <t>Feldhecken</t>
  </si>
  <si>
    <t>A03.1</t>
  </si>
  <si>
    <t>Laubwälder</t>
  </si>
  <si>
    <t>A03.2</t>
  </si>
  <si>
    <t>Nadelwälder</t>
  </si>
  <si>
    <t>A03.3</t>
  </si>
  <si>
    <t>Mischwälder</t>
  </si>
  <si>
    <t>A03.4</t>
  </si>
  <si>
    <t>Wald-Strauch-Übergangsflächen</t>
  </si>
  <si>
    <t>A04.1</t>
  </si>
  <si>
    <t>Natürliche und extensiv genutzte Grünflächen</t>
  </si>
  <si>
    <t>A04.2</t>
  </si>
  <si>
    <t>Feuchtgebiete</t>
  </si>
  <si>
    <t>A04.3</t>
  </si>
  <si>
    <t>Vegetationsarme Flächen</t>
  </si>
  <si>
    <t>B01.1</t>
  </si>
  <si>
    <t>Fließgewässer</t>
  </si>
  <si>
    <t>B01.2</t>
  </si>
  <si>
    <t>Standgewässer</t>
  </si>
  <si>
    <t>B02.1</t>
  </si>
  <si>
    <t>Watt</t>
  </si>
  <si>
    <t>B02.2</t>
  </si>
  <si>
    <t>Küstennahe Meeresgewässer</t>
  </si>
  <si>
    <t>B02.3</t>
  </si>
  <si>
    <t>Offene Meere</t>
  </si>
  <si>
    <t>Wert_Anfangsbestand_2015</t>
  </si>
  <si>
    <t>Wert_Endbestand_2018</t>
  </si>
  <si>
    <t>B02 Meeresgewässer (Nordsee)</t>
  </si>
  <si>
    <t>B02 Meeresgewässer (Ostsee)</t>
  </si>
  <si>
    <t>Ausschließliche Wirtschaftszone</t>
  </si>
  <si>
    <t>Feinstaub PM 2,5</t>
  </si>
  <si>
    <t>Nordsee</t>
  </si>
  <si>
    <t>Ostsee</t>
  </si>
  <si>
    <t>C16</t>
  </si>
  <si>
    <t>C17</t>
  </si>
  <si>
    <t>C18</t>
  </si>
  <si>
    <t>C19</t>
  </si>
  <si>
    <t>C20</t>
  </si>
  <si>
    <t>C21</t>
  </si>
  <si>
    <t>C22</t>
  </si>
  <si>
    <t>C23</t>
  </si>
  <si>
    <t>C24</t>
  </si>
  <si>
    <t>C25</t>
  </si>
  <si>
    <t>C26</t>
  </si>
  <si>
    <t>C27</t>
  </si>
  <si>
    <t>C28</t>
  </si>
  <si>
    <t>C29</t>
  </si>
  <si>
    <t>C30</t>
  </si>
  <si>
    <t>C31-32</t>
  </si>
  <si>
    <t>C33</t>
  </si>
  <si>
    <t>D35</t>
  </si>
  <si>
    <t>E36</t>
  </si>
  <si>
    <t>E37-39</t>
  </si>
  <si>
    <t>G45</t>
  </si>
  <si>
    <t>G46</t>
  </si>
  <si>
    <t>G47</t>
  </si>
  <si>
    <t>H49</t>
  </si>
  <si>
    <t>H50</t>
  </si>
  <si>
    <t>H51</t>
  </si>
  <si>
    <t>H52</t>
  </si>
  <si>
    <t>H53</t>
  </si>
  <si>
    <t>Energiebezogene Steuern insgesamt</t>
  </si>
  <si>
    <t>Verkehrsbezogene Steuern insgesamt</t>
  </si>
  <si>
    <t>Energiesteuer</t>
  </si>
  <si>
    <t>Stromsteuer</t>
  </si>
  <si>
    <t>Beitrag zum Erdölbevorratungsverband</t>
  </si>
  <si>
    <t>Kraftfahrzeugsteuer</t>
  </si>
  <si>
    <t>Luftverkehrsteuer</t>
  </si>
  <si>
    <t>Versteigerungserlöse EU-ETS</t>
  </si>
  <si>
    <t>Erlöse nEHS</t>
  </si>
  <si>
    <t>Merkmal</t>
  </si>
  <si>
    <t>Produktionswert der Umweltschutzdienstleistungen - Nicht marktbestimmt</t>
  </si>
  <si>
    <t>Produktionswert der Umweltschutzdienstleistungen - Marktbestimmt</t>
  </si>
  <si>
    <t>Produktionswert der Umweltschutzdienstleistungen - Hilfstätigkeit</t>
  </si>
  <si>
    <t>Spezialisierte Produzierende - Produktionswert</t>
  </si>
  <si>
    <t>Spezialisierte Produzierende - Produktionswert - Haupttätigkeit</t>
  </si>
  <si>
    <t>Spezialisierte Produzierende - Produktionswert - Nebentätigkeit</t>
  </si>
  <si>
    <t>Spezialisierte Produzierende - Produktionswert - Nicht umweltschutzbezogene Nebentätigkeit</t>
  </si>
  <si>
    <t>Spezialisierte Produzierende - Vorleistungen</t>
  </si>
  <si>
    <t>Spezialisierte Produzierende - Vorleistungen - Umweltschutzdienstleistungen</t>
  </si>
  <si>
    <t>Spezialisierte Produzierende - Vorleistungen - Andere Vorleistungen</t>
  </si>
  <si>
    <t>Spezialisierte Produzierende - Bruttowertschöpfung</t>
  </si>
  <si>
    <t>Spezialisierte Produzierende - Arbeitnehmerentgelt</t>
  </si>
  <si>
    <t>Spezialisierte Produzierende - Sonstige Produktionsabgaben abzüglich sonstiger Subventionen</t>
  </si>
  <si>
    <t>Spezialisierte Produzierende - Abschreibungen</t>
  </si>
  <si>
    <t>Spezialisierte Produzierende - Nettobetriebsüberschuss</t>
  </si>
  <si>
    <t>Spezialisierte Produzierende - Bruttoanlageinvestitionen</t>
  </si>
  <si>
    <t>Nicht-spezialisierte Produzierende mit Hilfstätigkeit - Produktionswert der Hilfstätigkeit</t>
  </si>
  <si>
    <t>Nicht-spezialisierte Produzierende mit Hilfstätigkeit - Vorleistungen</t>
  </si>
  <si>
    <t>Nicht-spezialisierte Produzierende mit Hilfstätigkeit - Vorleistungen - Umweltschutzdienstleistungen</t>
  </si>
  <si>
    <t>Nicht-spezialisierte Produzierende mit Hilfstätigkeit - Vorleistungen - Andere Vorleistungen</t>
  </si>
  <si>
    <t>Nicht-spezialisierte Produzierende mit Hilfstätigkeit - Bruttowertschöpfung</t>
  </si>
  <si>
    <t>Nicht-spezialisierte Produzierende mit Hilfstätigkeit - Arbeitnehmerentgelt</t>
  </si>
  <si>
    <t>Nicht-spezialisierte Produzierende mit Hilfstätigkeit - Sonstige Produktionsabgaben abzüglich sonstiger Subventionen</t>
  </si>
  <si>
    <t>Nicht-spezialisierte Produzierende mit Hilfstätigkeit - Abschreibungen</t>
  </si>
  <si>
    <t>Nicht-spezialisierte Produzierende mit Hilfstätigkeit - Nettobetriebsüberschuss</t>
  </si>
  <si>
    <t>Nicht-spezialisierte Produzierende mit Hilfstätigkeit - Bruttoanlageinvestitionen</t>
  </si>
  <si>
    <t>Nicht-spezialisierte Produzierende mit Nebentätigkeit - Produktionswert der Nebentätigkeit</t>
  </si>
  <si>
    <t>Konsum von Umweltschutzdienstleistungen - Staat</t>
  </si>
  <si>
    <t>Konsum von Umweltschutzdienstleistungen - Private Haushalte</t>
  </si>
  <si>
    <t>Als Vorleistungen verwendete Umweltschutzdienstleistungen - Nicht-spezialisierte Produzierende mit Hilfstätigkeit</t>
  </si>
  <si>
    <t>Als Vorleistungen verwendete Umweltschutzdienstleistungen - Sonstige Produzierende</t>
  </si>
  <si>
    <t>Transfers (inkl. Transfers an den Rest der Welt) - Laufende Transfers (inkl. impliziter Subventionen)</t>
  </si>
  <si>
    <t>Transfers (inkl. Transfers an den Rest der Welt) - Vermögenstransfers</t>
  </si>
  <si>
    <t>Ausgaben inländischer Einheiten vor Finanzierung durch den Rest der Welt - Laufende Ausgaben</t>
  </si>
  <si>
    <t>Ausgaben inländischer Einheiten vor Finanzierung durch den Rest der Welt - Vermögenswirksame Ausgaben</t>
  </si>
  <si>
    <t>Finanzierung durch den Rest der Welt - Laufende Ausgaben</t>
  </si>
  <si>
    <t>Finanzierung durch den Rest der Welt - Vermögenswirksame Ausgaben</t>
  </si>
  <si>
    <t>Nationale Ausgaben für den Umweltschutz - Laufende Ausgaben</t>
  </si>
  <si>
    <t>Nationale Ausgaben für den Umweltschutz - Vermögenswirksame Ausgaben</t>
  </si>
  <si>
    <t>Gesamtverwendung - Verwendung inländischer Einheiten</t>
  </si>
  <si>
    <t>Gesamtverwendung - Verwendung inländischer Einheiten - Vorleistungen</t>
  </si>
  <si>
    <t>Gesamtverwendung - Verwendung inländischer Einheiten - Vorleistungen - Produzierende von Umweltschutzdienstleistungen</t>
  </si>
  <si>
    <t>Gesamtverwendung - Verwendung inländischer Einheiten - Vorleistungen - Produzierende von Umweltschutzdienstleistungen - Spezialisierte Produzierende und nicht-spezialisierte Produzierende mit Nebentätigkeit</t>
  </si>
  <si>
    <t>Gesamtverwendung - Verwendung inländischer Einheiten - Vorleistungen - Produzierende von Umweltschutzdienstleistungen - Nicht-spezialisierte Produzierende mit Hilfstätigkeit</t>
  </si>
  <si>
    <t>Gesamtverwendung - Verwendung inländischer Einheiten - Vorleistungen - Sonstige Produzierende</t>
  </si>
  <si>
    <t>Gesamtverwendung - Verwendung inländischer Einheiten - Konsum</t>
  </si>
  <si>
    <t>Gesamtverwendung - Verwendung inländischer Einheiten - Konsum - Staat</t>
  </si>
  <si>
    <t>Gesamtverwendung - Verwendung inländischer Einheiten - Bruttoanlageinvestitionen</t>
  </si>
  <si>
    <t>Gesamtaufkommen - Produktionswert</t>
  </si>
  <si>
    <t>Gesamtaufkommen - Produktionswert - Spezialisierte Produzierende und nicht-spezialisierte Produzierende mit Nebentätigkeit</t>
  </si>
  <si>
    <t>Gesamtaufkommen - Produktionswert - Nicht-spezialisierte Produzierende mit Hilfstätigkeit</t>
  </si>
  <si>
    <t>Gesamtaufkommen - Importe</t>
  </si>
  <si>
    <t>Gesamtaufkommen - Gütersteuern abzüglich Gütersubventionen</t>
  </si>
  <si>
    <t>Gesamtverwendung - Verwendung inländischer Einheiten - Konsum - Private Haushalte</t>
  </si>
  <si>
    <t>Umweltbezogene Steuern und Gebühren</t>
  </si>
  <si>
    <t>Rechenstand</t>
  </si>
  <si>
    <t>Ausmaß der Ökosysteme</t>
  </si>
  <si>
    <t>Wert_Veraenderung_unter_Mindestgroesse_2015_2018</t>
  </si>
  <si>
    <r>
      <t>Gesamtverwendung (= Gesamtaufkommen)</t>
    </r>
    <r>
      <rPr>
        <b/>
        <vertAlign val="superscript"/>
        <sz val="10"/>
        <rFont val="Arial"/>
        <family val="2"/>
      </rPr>
      <t>1</t>
    </r>
  </si>
  <si>
    <r>
      <t>Gesamtaufkommen (= Gesamtverwendung)</t>
    </r>
    <r>
      <rPr>
        <b/>
        <vertAlign val="superscript"/>
        <sz val="10"/>
        <rFont val="Arial"/>
        <family val="2"/>
      </rPr>
      <t>2</t>
    </r>
  </si>
  <si>
    <r>
      <t>Nationale Ausgaben für den Umweltschutz</t>
    </r>
    <r>
      <rPr>
        <b/>
        <vertAlign val="superscript"/>
        <sz val="10"/>
        <rFont val="Arial"/>
        <family val="2"/>
      </rPr>
      <t>3</t>
    </r>
  </si>
  <si>
    <r>
      <t>Ausgaben inländischer Einheiten vor Finanzierung durch den Rest der Welt</t>
    </r>
    <r>
      <rPr>
        <b/>
        <vertAlign val="superscript"/>
        <sz val="10"/>
        <rFont val="Arial"/>
        <family val="2"/>
      </rPr>
      <t>2</t>
    </r>
  </si>
  <si>
    <t>Aufwendungen</t>
  </si>
  <si>
    <t>Wert</t>
  </si>
  <si>
    <t>10.2023</t>
  </si>
  <si>
    <t>Faktoreinkommen - Arbeitnehmerentgelt</t>
  </si>
  <si>
    <t>Geleistete Arbeit (in 1 000 JAE) - davon selbstständig erwerbstätig (in 1 000 JAE)</t>
  </si>
  <si>
    <t>Aufkommen - Produktion nach Wirtschaftsbereichen</t>
  </si>
  <si>
    <t>Aufkommen - Produktion nach Wirtschaftsbereichen - Forstwirtschaft</t>
  </si>
  <si>
    <t>Aufkommen - Produktion nach Wirtschaftsbereichen - Holzgewerbe</t>
  </si>
  <si>
    <t>Aufkommen - Produktion nach Wirtschaftsbereichen - Zellstoffherstellung</t>
  </si>
  <si>
    <t>Aufkommen - Produktion nach Wirtschaftsbereichen - Papierherstellung</t>
  </si>
  <si>
    <t>Aufkommen - Produktion nach Wirtschaftsbereichen - Druckindustrie</t>
  </si>
  <si>
    <t>Aufkommen - Produktion nach Wirtschaftsbereichen - Recycling</t>
  </si>
  <si>
    <t>Aufkommen - Produktion nach Wirtschaftsbereichen - Andere</t>
  </si>
  <si>
    <t>Aufkommen - Import</t>
  </si>
  <si>
    <t>Verwendung - Vorleistungen nach Wirtschaftsbereichen</t>
  </si>
  <si>
    <t>Verwendung - Vorleistungen nach Wirtschaftsbereichen - Forstwirtschaft</t>
  </si>
  <si>
    <t>Verwendung - Vorleistungen nach Wirtschaftsbereichen - Holzgewerbe</t>
  </si>
  <si>
    <t>Verwendung - Vorleistungen nach Wirtschaftsbereichen - Zellstoffherstellung</t>
  </si>
  <si>
    <t>Verwendung - Vorleistungen nach Wirtschaftsbereichen - Papierherstellung</t>
  </si>
  <si>
    <t>Verwendung - Vorleistungen nach Wirtschaftsbereichen - Druckindustrie</t>
  </si>
  <si>
    <t>Verwendung - Vorleistungen nach Wirtschaftsbereichen - Recycling</t>
  </si>
  <si>
    <t>Verwendung - Vorleistungen nach Wirtschaftsbereichen - Andere</t>
  </si>
  <si>
    <t>Verwendung - Endverbrauch</t>
  </si>
  <si>
    <t>Verwendung - Vermögensbildung</t>
  </si>
  <si>
    <t>Verwendung - Export</t>
  </si>
  <si>
    <t>Schnittholz und Holzwerkstoffe</t>
  </si>
  <si>
    <r>
      <t>Mill. m</t>
    </r>
    <r>
      <rPr>
        <vertAlign val="superscript"/>
        <sz val="10"/>
        <rFont val="Arial"/>
        <family val="2"/>
      </rPr>
      <t>3</t>
    </r>
    <r>
      <rPr>
        <sz val="10"/>
        <rFont val="Arial"/>
        <family val="2"/>
      </rPr>
      <t xml:space="preserve"> mit Rinde</t>
    </r>
  </si>
  <si>
    <t>Einleitung</t>
  </si>
  <si>
    <t>p</t>
  </si>
  <si>
    <t>Kernbrennstoffsteuer</t>
  </si>
  <si>
    <t>e</t>
  </si>
  <si>
    <t>Gebiet</t>
  </si>
  <si>
    <t>Tabelle</t>
  </si>
  <si>
    <t>Deutschland insgesamt</t>
  </si>
  <si>
    <t>Merkmal_1</t>
  </si>
  <si>
    <t>Merkmal_2</t>
  </si>
  <si>
    <t>Steueraufkommen</t>
  </si>
  <si>
    <t>C10-12</t>
  </si>
  <si>
    <t>C13-15</t>
  </si>
  <si>
    <t>Europäisches Emissionshandelssystem (EU-ETS)</t>
  </si>
  <si>
    <t>Nationales Emissionshandelssystem (nEHS)</t>
  </si>
  <si>
    <t>Merkmal_3</t>
  </si>
  <si>
    <t>Merkmal_4</t>
  </si>
  <si>
    <t>Merkmal_5</t>
  </si>
  <si>
    <t>Merkmal_6</t>
  </si>
  <si>
    <t>Aufkommen und Verwendung des Produktionswertes der Forstwirtschaft</t>
  </si>
  <si>
    <t>Holzaufkommens- und Holzverwendungsbilanz (physisch)</t>
  </si>
  <si>
    <t>- Jahr: Berichtsjahr.</t>
  </si>
  <si>
    <t>- Rechenstand: dargestellter Rechenstand der Statistik</t>
  </si>
  <si>
    <t>WZ2008</t>
  </si>
  <si>
    <t>Wirtschaftszweig</t>
  </si>
  <si>
    <t>- Merkmal: Ausprägung des Merkmals</t>
  </si>
  <si>
    <t>- WZ2008: Label für den jeweiligen Code der Wirtschaftszweige</t>
  </si>
  <si>
    <t>- Wirtschaftszweig: Gliederung gemäß WZ 2008 Klassifikation</t>
  </si>
  <si>
    <t>- Gebiet: Bezeichnung des Gebietsstands</t>
  </si>
  <si>
    <t>- Statistik: Bezeichnung der Statistik</t>
  </si>
  <si>
    <t>- Einheit: Einheit der jeweiligen Tabelle</t>
  </si>
  <si>
    <t>- Wert: Wert in jeweiliger Einheit</t>
  </si>
  <si>
    <t>Gesamtverwednung - Exporte</t>
  </si>
  <si>
    <t xml:space="preserve">Gesamtaufkommen </t>
  </si>
  <si>
    <t>Mill. m3 mit Rinde</t>
  </si>
  <si>
    <t>Mill. m3</t>
  </si>
  <si>
    <t>Rechenstand 06.2023</t>
  </si>
  <si>
    <t>Rechenstand 10.2023</t>
  </si>
  <si>
    <r>
      <t>WZ2008</t>
    </r>
    <r>
      <rPr>
        <vertAlign val="superscript"/>
        <sz val="10"/>
        <rFont val="Arial"/>
        <family val="2"/>
      </rPr>
      <t>1</t>
    </r>
  </si>
  <si>
    <r>
      <t>Wirtschaftszweige</t>
    </r>
    <r>
      <rPr>
        <vertAlign val="superscript"/>
        <sz val="10"/>
        <rFont val="Arial"/>
        <family val="2"/>
      </rPr>
      <t>2</t>
    </r>
  </si>
  <si>
    <t>Wirtschaftszweige</t>
  </si>
  <si>
    <t>EVAS_Nummer</t>
  </si>
  <si>
    <t>- Wert_Anfangsbestand_JJJJ: Anfangsbestand der Bilanz (Ökosystemgesamtrechnungen)</t>
  </si>
  <si>
    <t>- Wert_Veraenderung_JJJJ_JJJJ: Bruttoänderung in der Bilanz (Ökosystemgesamtrechnungen)</t>
  </si>
  <si>
    <t>- Wert_Veraenderung_unter_Mindestgroesse_JJJJ_JJJJ: gefilterte Änderung in der Bilanz (Ökosystemgesamtrechnungen)</t>
  </si>
  <si>
    <t>- Wert_Endbestand_JJJJ: Endbestand in der Bilanz (Ökosystemgesamtrechnungen)</t>
  </si>
  <si>
    <t>- EVAS_Nummer: Nummer der Statistik im Einheitlichen Verzeichnis aller Statistiken des Bundes und der Länder (EVAS)</t>
  </si>
  <si>
    <t>Feinstaub (10 µm)</t>
  </si>
  <si>
    <t>STAT_DIFF</t>
  </si>
  <si>
    <t>KYOTO_GES</t>
  </si>
  <si>
    <t>in Tonnen, Rechenstand 09.2023</t>
  </si>
  <si>
    <r>
      <t>NH</t>
    </r>
    <r>
      <rPr>
        <vertAlign val="subscript"/>
        <sz val="10"/>
        <color rgb="FF000000"/>
        <rFont val="Arial"/>
        <family val="2"/>
      </rPr>
      <t>3</t>
    </r>
  </si>
  <si>
    <r>
      <t>SO</t>
    </r>
    <r>
      <rPr>
        <vertAlign val="subscript"/>
        <sz val="10"/>
        <color rgb="FF000000"/>
        <rFont val="Arial"/>
        <family val="2"/>
      </rPr>
      <t>X</t>
    </r>
  </si>
  <si>
    <r>
      <t>NO</t>
    </r>
    <r>
      <rPr>
        <vertAlign val="subscript"/>
        <sz val="10"/>
        <color rgb="FF000000"/>
        <rFont val="Arial"/>
        <family val="2"/>
      </rPr>
      <t>X</t>
    </r>
  </si>
  <si>
    <t>NMVOC</t>
  </si>
  <si>
    <t>CO</t>
  </si>
  <si>
    <t>Landwirtschaft u. Jagd</t>
  </si>
  <si>
    <t>05</t>
  </si>
  <si>
    <t>Kohlenbergbau</t>
  </si>
  <si>
    <t>06</t>
  </si>
  <si>
    <t>Gewinnung von Erdöl u. Erdgas</t>
  </si>
  <si>
    <t>07-09</t>
  </si>
  <si>
    <t>Erzbergbau, Gewinnung v. Steinen und Erden</t>
  </si>
  <si>
    <t>H. v. Nahrungsmitteln u. Getränken, Tabakverarb.</t>
  </si>
  <si>
    <t>H. v. Textilien, Bekleidung, Leder u. Lederwaren, Schuhen</t>
  </si>
  <si>
    <t>H. v. Holz-, Flecht-, Korb- u. Korkwaren (ohne Möbel)</t>
  </si>
  <si>
    <t>H. v. Papier, Pappe u. Waren daraus</t>
  </si>
  <si>
    <t>H. v. Druckerzeugnissen, Vervielf. v. Ton-, Bild-, Datenträgern</t>
  </si>
  <si>
    <t>Kokerei- u. Mineralölverarbeitung</t>
  </si>
  <si>
    <t>19.1</t>
  </si>
  <si>
    <t>Kokerei</t>
  </si>
  <si>
    <t>19.2</t>
  </si>
  <si>
    <t>Mineralölverarbeitung</t>
  </si>
  <si>
    <t>H. v. chemischen Erzeugnissen</t>
  </si>
  <si>
    <t>H. v. pharmazeutischen Erzeugnissen</t>
  </si>
  <si>
    <t>H. v. Gummi- u. Kunststoffwaren</t>
  </si>
  <si>
    <t>H. v. Glas, -waren, Keramik, Verarb. v. Steinen u. Erden</t>
  </si>
  <si>
    <t>23.1</t>
  </si>
  <si>
    <t>H. v. Glas u. Glaswaren</t>
  </si>
  <si>
    <t>23.2-9</t>
  </si>
  <si>
    <t>H. v. Keramik, Verarb. v. Steinen u. Erden</t>
  </si>
  <si>
    <t>Metallerzeugung u. -bearbeitung</t>
  </si>
  <si>
    <t>24.1-3</t>
  </si>
  <si>
    <t>Erzeugung u. erste Berarbeitung v. Eisen, Stahl</t>
  </si>
  <si>
    <t>24.4</t>
  </si>
  <si>
    <t>Erzeugung u. erste Berarbeitung v. NE-Metallen</t>
  </si>
  <si>
    <t>24.5</t>
  </si>
  <si>
    <t>Gießereien</t>
  </si>
  <si>
    <t>H. v. Metallerzeugnissen</t>
  </si>
  <si>
    <t>H. v. DV-Geräten, elektron. u. optischen Erzeugnissen</t>
  </si>
  <si>
    <t>H. v. elektrischen Ausrüstungen</t>
  </si>
  <si>
    <t>H. v. Kraftwagen u. Kraftwagenteilen</t>
  </si>
  <si>
    <t>Sonstiger Fahrzeugbau</t>
  </si>
  <si>
    <t>H. v. Möbeln u. sonstigen Waren</t>
  </si>
  <si>
    <t>Reparatur u. Installation v. Maschinen u. Ausrüstungen</t>
  </si>
  <si>
    <t>D</t>
  </si>
  <si>
    <t>35.1/.3</t>
  </si>
  <si>
    <t>Elektrizitätsversorgung, Wärme- u. Kälteversorgung</t>
  </si>
  <si>
    <t>35.2</t>
  </si>
  <si>
    <t>Gasversorgung</t>
  </si>
  <si>
    <t>Wasserversorgung, Abwasser- u. Abfallentsorgung</t>
  </si>
  <si>
    <t>Abwasser-, Abfallentsorgung, Rückgewinnung</t>
  </si>
  <si>
    <t>37</t>
  </si>
  <si>
    <t>Abwasserentsorgung</t>
  </si>
  <si>
    <t>38-39</t>
  </si>
  <si>
    <t>Abfallentsorgung, Rückgewinnung, sonstige Entsorgung</t>
  </si>
  <si>
    <t>41-42</t>
  </si>
  <si>
    <t>Hoch- u. Tiefbau</t>
  </si>
  <si>
    <t>43</t>
  </si>
  <si>
    <t>Vorb. Baustellenarbeiten, Bauinstallation, sonstiger Ausbau</t>
  </si>
  <si>
    <t>Handel, Instandhaltung- u. Reparatur v. Kfz</t>
  </si>
  <si>
    <t>Kfz-Handel; Instandhaltung u. Reparatur v. Kfz</t>
  </si>
  <si>
    <t>49.1-2</t>
  </si>
  <si>
    <t>Personen- u. Güterbeförderung im Eisenbahnverkehr</t>
  </si>
  <si>
    <t>49.3-5</t>
  </si>
  <si>
    <t>Sonst. Landverkehr; Transport in Rohrfernleitungen</t>
  </si>
  <si>
    <t>Lagerei u. sonst. Dienstleistungen für den Verkehr</t>
  </si>
  <si>
    <t>Finanz- u. Versicherungsdienstleistungen</t>
  </si>
  <si>
    <t>Grundstücks- u. Wohnungswesen</t>
  </si>
  <si>
    <t>Sonstige wirtschaftliche Dienstleistungen</t>
  </si>
  <si>
    <t>Öffentliche Verwaltung, Verteidigung; Sozialversicherung</t>
  </si>
  <si>
    <t>Erziehung u. Unterricht</t>
  </si>
  <si>
    <t>Sonst. Dienstleistungen</t>
  </si>
  <si>
    <t>WZ_GES</t>
  </si>
  <si>
    <t>Alle Wirtschaftszweige</t>
  </si>
  <si>
    <t>PHH</t>
  </si>
  <si>
    <t>+ Private Haushalte</t>
  </si>
  <si>
    <t>INL_GES</t>
  </si>
  <si>
    <t>= Emissionen durch Inländer (Inländerkonzept)</t>
  </si>
  <si>
    <t>IA</t>
  </si>
  <si>
    <r>
      <t xml:space="preserve">- Emissionen der Inländer im Ausland </t>
    </r>
    <r>
      <rPr>
        <vertAlign val="superscript"/>
        <sz val="10"/>
        <rFont val="Arial"/>
        <family val="2"/>
      </rPr>
      <t>3</t>
    </r>
  </si>
  <si>
    <t>AI</t>
  </si>
  <si>
    <r>
      <t xml:space="preserve">+ Emissionen der Ausländer im Inland </t>
    </r>
    <r>
      <rPr>
        <vertAlign val="superscript"/>
        <sz val="10"/>
        <rFont val="Arial"/>
        <family val="2"/>
      </rPr>
      <t>3</t>
    </r>
  </si>
  <si>
    <t>TERR_GES</t>
  </si>
  <si>
    <r>
      <t xml:space="preserve">= Emissionen im Inland (Territorialkonzept) </t>
    </r>
    <r>
      <rPr>
        <b/>
        <vertAlign val="superscript"/>
        <sz val="10"/>
        <rFont val="Arial"/>
        <family val="2"/>
      </rPr>
      <t>3</t>
    </r>
  </si>
  <si>
    <r>
      <t xml:space="preserve">+ Statistische Differenz </t>
    </r>
    <r>
      <rPr>
        <vertAlign val="superscript"/>
        <sz val="10"/>
        <rFont val="Arial"/>
        <family val="2"/>
      </rPr>
      <t>3</t>
    </r>
  </si>
  <si>
    <t>= Emissionen insgesamt gemäß Kyoto-Protokoll</t>
  </si>
  <si>
    <t>1 Einschließlich Emissionen aus Biomasse.</t>
  </si>
  <si>
    <t>3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</si>
  <si>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Abweichungen in den Summen sind rundungsbedingt.</t>
  </si>
  <si>
    <r>
      <t>CO</t>
    </r>
    <r>
      <rPr>
        <vertAlign val="subscript"/>
        <sz val="10"/>
        <rFont val="Arial"/>
        <family val="2"/>
      </rPr>
      <t>2</t>
    </r>
    <r>
      <rPr>
        <sz val="10"/>
        <rFont val="Arial"/>
        <family val="2"/>
      </rPr>
      <t xml:space="preserve"> </t>
    </r>
    <r>
      <rPr>
        <vertAlign val="superscript"/>
        <sz val="10"/>
        <rFont val="Arial"/>
        <family val="2"/>
      </rPr>
      <t>1</t>
    </r>
  </si>
  <si>
    <r>
      <t>CH</t>
    </r>
    <r>
      <rPr>
        <vertAlign val="subscript"/>
        <sz val="10"/>
        <rFont val="Arial"/>
        <family val="2"/>
      </rPr>
      <t>4</t>
    </r>
  </si>
  <si>
    <r>
      <t>N</t>
    </r>
    <r>
      <rPr>
        <vertAlign val="subscript"/>
        <sz val="10"/>
        <rFont val="Arial"/>
        <family val="2"/>
      </rPr>
      <t>2</t>
    </r>
    <r>
      <rPr>
        <sz val="10"/>
        <rFont val="Arial"/>
        <family val="2"/>
      </rPr>
      <t>O</t>
    </r>
  </si>
  <si>
    <r>
      <t xml:space="preserve">F-Gase </t>
    </r>
    <r>
      <rPr>
        <vertAlign val="superscript"/>
        <sz val="10"/>
        <rFont val="Arial"/>
        <family val="2"/>
      </rPr>
      <t>2</t>
    </r>
  </si>
  <si>
    <r>
      <t>CO</t>
    </r>
    <r>
      <rPr>
        <vertAlign val="subscript"/>
        <sz val="10"/>
        <rFont val="Arial"/>
        <family val="2"/>
      </rPr>
      <t xml:space="preserve">2 </t>
    </r>
    <r>
      <rPr>
        <vertAlign val="superscript"/>
        <sz val="10"/>
        <rFont val="Arial"/>
        <family val="2"/>
      </rPr>
      <t>1</t>
    </r>
  </si>
  <si>
    <t>Energieverwendung</t>
  </si>
  <si>
    <t>Straßenverkehr</t>
  </si>
  <si>
    <t>Rechenstand 10.2021</t>
  </si>
  <si>
    <t>Gegenstand der Nachweisung</t>
  </si>
  <si>
    <t>Ergebnisse basierend auf VGR-Revision 2014</t>
  </si>
  <si>
    <t>Ergebnisse basierend auf VGR-Revision 2019</t>
  </si>
  <si>
    <r>
      <t>CO</t>
    </r>
    <r>
      <rPr>
        <b/>
        <vertAlign val="subscript"/>
        <sz val="10"/>
        <color theme="1"/>
        <rFont val="Arial"/>
        <family val="2"/>
      </rPr>
      <t>2</t>
    </r>
    <r>
      <rPr>
        <b/>
        <sz val="10"/>
        <color theme="1"/>
        <rFont val="Arial"/>
        <family val="2"/>
      </rPr>
      <t>-Emissionen (Angaben in Tonnen)</t>
    </r>
  </si>
  <si>
    <t>Entstehung im Inland</t>
  </si>
  <si>
    <t>+</t>
  </si>
  <si>
    <t>=</t>
  </si>
  <si>
    <t>Letzte Verwendung</t>
  </si>
  <si>
    <t>CO₂-Gehalt der Exportgüter</t>
  </si>
  <si>
    <t>Letzte inländische Verwendung</t>
  </si>
  <si>
    <t>Konsum privater Haushalte</t>
  </si>
  <si>
    <t>direkter CO₂-Ausstoß</t>
  </si>
  <si>
    <t>CO₂-Gehalt der Konsumgüter</t>
  </si>
  <si>
    <t>Konsumausgaben des Staates und privater Organisationen ohne Erwerbszweck</t>
  </si>
  <si>
    <t>Vorratsveränderungen</t>
  </si>
  <si>
    <t>Inländische Produktion</t>
  </si>
  <si>
    <t>Vorleistungsgüter</t>
  </si>
  <si>
    <t>Güterexporte</t>
  </si>
  <si>
    <t>Konsumausgaben privater Haushalte</t>
  </si>
  <si>
    <t xml:space="preserve">Letzte Verwendung </t>
  </si>
  <si>
    <t xml:space="preserve">Letzte inländischen Verwendung </t>
  </si>
  <si>
    <t>2 Bis einschließlich 2014 ohne Wiederausfuhren.</t>
  </si>
  <si>
    <t>3 Aufgrund methodischer Anpassungen werden die Verluste erst ab 2015 ausgewiesen.</t>
  </si>
  <si>
    <t>4 Zu Herstellungspreisen ohne Gütersteuern.</t>
  </si>
  <si>
    <t>in Terajoule, Rechenstand 08.2023</t>
  </si>
  <si>
    <t xml:space="preserve">Stein- und Braunkohle                                                                                                                                         </t>
  </si>
  <si>
    <t xml:space="preserve">Erdöl                                                                                                                                                         </t>
  </si>
  <si>
    <t xml:space="preserve">Naturgase (Erdgas, Grubengas)                                                                                                                                 </t>
  </si>
  <si>
    <t xml:space="preserve">Erneuerbare Energieträger                                                                                                                                     </t>
  </si>
  <si>
    <t xml:space="preserve">Sonstige Energieträger                                               </t>
  </si>
  <si>
    <t xml:space="preserve">Sekundäre Kohleerzeugnisse                                                                                                                                       </t>
  </si>
  <si>
    <t xml:space="preserve">Mineralölprodukte                                                                                                                                                </t>
  </si>
  <si>
    <t xml:space="preserve">Hergestellte Gase                                                                                                                                                </t>
  </si>
  <si>
    <t xml:space="preserve">Strom                                                                                                                                                            </t>
  </si>
  <si>
    <t xml:space="preserve">darunter: Strom aus Wasserkraft, Windkraft, Photovoltaik                                                                                                                           </t>
  </si>
  <si>
    <t xml:space="preserve">Fernwärme                                                                                                                                                        </t>
  </si>
  <si>
    <t xml:space="preserve">Inländische Produktion = Entnahme + Umwandlungsausstoß                                                                                                              </t>
  </si>
  <si>
    <t xml:space="preserve">Import                                                                                                                                                                           </t>
  </si>
  <si>
    <t>darunter:</t>
  </si>
  <si>
    <t xml:space="preserve">Steinkohle                                                                                                                                                                           </t>
  </si>
  <si>
    <t xml:space="preserve">Erdöl                                                                                                                                                                                </t>
  </si>
  <si>
    <t xml:space="preserve">Naturgase (Erdgas, Grubengas)                                                                                                                                                        </t>
  </si>
  <si>
    <t xml:space="preserve">Verbräuche der Inländer im Ausland                                                                                                                                                                    </t>
  </si>
  <si>
    <t xml:space="preserve">Aufkommen = Verwendung insgesamt                                                                                                                                                                      </t>
  </si>
  <si>
    <t xml:space="preserve">Fackel- und Leitungsverluste                                                                                                                                                                          </t>
  </si>
  <si>
    <t xml:space="preserve">Vorratsveränderungen                                                                                                                                                                                  </t>
  </si>
  <si>
    <t xml:space="preserve">Export                                                                                                                                                                                                </t>
  </si>
  <si>
    <t xml:space="preserve">Verbräuche der Ausländer im Inland                                                                                                                                                                    </t>
  </si>
  <si>
    <t xml:space="preserve">Statistische Differenz                                                                                                                                                                                </t>
  </si>
  <si>
    <t xml:space="preserve">Verwendung insgesamt (Inländerkonzept)                                                                                                                                                                </t>
  </si>
  <si>
    <t xml:space="preserve">Primärenergieverbrauch (Inländerkonzept)                                                                                                                                         </t>
  </si>
  <si>
    <t xml:space="preserve">Primärenergieverbrauch (Inländerkonzept) - Alle Wirtschaftszweige                                                                                                                                       </t>
  </si>
  <si>
    <t xml:space="preserve">Primärenergieverbrauch (Inländerkonzept) - Private Haushalte                                                                                                                                            </t>
  </si>
  <si>
    <t>Energieträger</t>
  </si>
  <si>
    <t>Wirtschaftszweige (WZ2008)</t>
  </si>
  <si>
    <t>INLP_TERR</t>
  </si>
  <si>
    <t>IM</t>
  </si>
  <si>
    <t>IM_IIA</t>
  </si>
  <si>
    <t>AUF_VW</t>
  </si>
  <si>
    <t>= Inländische Produktion</t>
  </si>
  <si>
    <t>+ Import</t>
  </si>
  <si>
    <t>+ Verbräuche der Inländer im Ausland</t>
  </si>
  <si>
    <t>= Aufkommen insgesamt</t>
  </si>
  <si>
    <t xml:space="preserve">Steinkohle                                           </t>
  </si>
  <si>
    <t xml:space="preserve">Braunkohle                                           </t>
  </si>
  <si>
    <t>Abgeleitete Gase (Kokereigas, Gichtgas, Konvertergas)</t>
  </si>
  <si>
    <t xml:space="preserve">Sekundäre Kohleerzeugnisse                           </t>
  </si>
  <si>
    <t xml:space="preserve">Erdöl                                                </t>
  </si>
  <si>
    <t xml:space="preserve">Naturgase (Erdgas, Grubengas)                        </t>
  </si>
  <si>
    <t xml:space="preserve">Ottokraftstoff                                       </t>
  </si>
  <si>
    <t xml:space="preserve">Flugturbinenkraftstoff                               </t>
  </si>
  <si>
    <t xml:space="preserve">Rohbenzin                                            </t>
  </si>
  <si>
    <t xml:space="preserve">Dieselkraftstoff                                     </t>
  </si>
  <si>
    <t xml:space="preserve">Heizöl leicht                                        </t>
  </si>
  <si>
    <t xml:space="preserve">Heizöl schwer                                        </t>
  </si>
  <si>
    <t xml:space="preserve">Raffineriegas, Flüssiggas                            </t>
  </si>
  <si>
    <t xml:space="preserve">Petrolkoks, Sonstige Mineralölprodukte               </t>
  </si>
  <si>
    <t xml:space="preserve">Kernenergie                                          </t>
  </si>
  <si>
    <t xml:space="preserve">Feste biogene Stoffe, Klärschlamm                    </t>
  </si>
  <si>
    <t xml:space="preserve">Biodiesel, Bioethanol                                </t>
  </si>
  <si>
    <t xml:space="preserve">Klärgas, Biogas, Biomethan                           </t>
  </si>
  <si>
    <t xml:space="preserve">Strom                                                </t>
  </si>
  <si>
    <t xml:space="preserve">Fernwärme                                            </t>
  </si>
  <si>
    <t xml:space="preserve">Wasserkraft, Windkraft, Photovoltaik                 </t>
  </si>
  <si>
    <t xml:space="preserve">Geothermie, Solarthermie, Umweltwärme                </t>
  </si>
  <si>
    <t xml:space="preserve">Erneuerbare Abfälle                                  </t>
  </si>
  <si>
    <t xml:space="preserve">Nicht erneuerbare Abfälle                            </t>
  </si>
  <si>
    <t xml:space="preserve">Insgesamt                                            </t>
  </si>
  <si>
    <t>VW_DOM</t>
  </si>
  <si>
    <t>FV</t>
  </si>
  <si>
    <t>VV</t>
  </si>
  <si>
    <t>EX</t>
  </si>
  <si>
    <t>EX_AII</t>
  </si>
  <si>
    <t>METH_DIFF</t>
  </si>
  <si>
    <t>= Verwendung insgesamt (Inländerkonzept)</t>
  </si>
  <si>
    <t>+ Fackel- und Leitungsverluste</t>
  </si>
  <si>
    <t>+ Vorratsveränderungen</t>
  </si>
  <si>
    <t>+ Export</t>
  </si>
  <si>
    <t>+ Verbräuche der Ausländer im Inland</t>
  </si>
  <si>
    <t>+ Statistische Differenz</t>
  </si>
  <si>
    <t>= Verwendung insgesamt</t>
  </si>
  <si>
    <t>Energieflüsse (Angaben in Terajoule)</t>
  </si>
  <si>
    <t>Gewinnung im Inland</t>
  </si>
  <si>
    <t>Importe</t>
  </si>
  <si>
    <t>Aufkommen an Energie</t>
  </si>
  <si>
    <t xml:space="preserve">Export </t>
  </si>
  <si>
    <t>Export von Energieträgern (direkte Energie)</t>
  </si>
  <si>
    <t>Energiegehalt der Exportgüter (indirekte Energie)</t>
  </si>
  <si>
    <t>Konsum der privaten Haushalte</t>
  </si>
  <si>
    <t>direkter Energieverbrauch</t>
  </si>
  <si>
    <t>Energiegehalt der Konsumgüter</t>
  </si>
  <si>
    <t>1 Bis einschließlich 2014 ohne Wiederausfuhren.</t>
  </si>
  <si>
    <t>2 Aufgrund methodischer Anpassungen werden die Verluste erst ab 2015 ausgewiesen.</t>
  </si>
  <si>
    <t>3 Einschließlich direktem Energieverbrauch.</t>
  </si>
  <si>
    <t>85131-01-01</t>
  </si>
  <si>
    <t>Verwertete inländische Entnahme von Rohstoffen aus der Umwelt</t>
  </si>
  <si>
    <t>85131-01-02</t>
  </si>
  <si>
    <t>Import von Rohstoffen, Halb- und Fertigwaren (Inländerkonzept)</t>
  </si>
  <si>
    <t>85131-01-03</t>
  </si>
  <si>
    <t>Rohstoffe</t>
  </si>
  <si>
    <t>85131-01-04</t>
  </si>
  <si>
    <t>Halbwaren</t>
  </si>
  <si>
    <t>85131-01-05</t>
  </si>
  <si>
    <t>Fertigwaren</t>
  </si>
  <si>
    <t>85131-01-06</t>
  </si>
  <si>
    <t>Sonstige Waren</t>
  </si>
  <si>
    <t>85131-01-07</t>
  </si>
  <si>
    <t>Treibstoffbunkerungen von Inländern im Ausland</t>
  </si>
  <si>
    <t>85131-01-08</t>
  </si>
  <si>
    <t>Direkter Materialeinsatz (Direct Material Input, DMI)</t>
  </si>
  <si>
    <t>85131-01-09</t>
  </si>
  <si>
    <t>Export von Rohstoffen, Halb- und Fertigwaren (Inländerkonzept)</t>
  </si>
  <si>
    <t>85131-01-10</t>
  </si>
  <si>
    <t>85131-01-11</t>
  </si>
  <si>
    <t>85131-01-12</t>
  </si>
  <si>
    <t>85131-01-13</t>
  </si>
  <si>
    <t>85131-01-14</t>
  </si>
  <si>
    <r>
      <t xml:space="preserve">Treibstoffbunkerungen von Ausländern im Inland </t>
    </r>
    <r>
      <rPr>
        <vertAlign val="superscript"/>
        <sz val="10"/>
        <rFont val="Arial"/>
        <family val="2"/>
      </rPr>
      <t>1</t>
    </r>
  </si>
  <si>
    <t>85131-01-15</t>
  </si>
  <si>
    <t>Inländische Materialverwendung (Domestic Material Consumption, DMC)</t>
  </si>
  <si>
    <t>85131-01-16</t>
  </si>
  <si>
    <t>Verwertete Abgabe von Material an die Umwelt</t>
  </si>
  <si>
    <t>...</t>
  </si>
  <si>
    <t>85131-01-17</t>
  </si>
  <si>
    <t>Abgabe an die Luft</t>
  </si>
  <si>
    <t>85131-01-18</t>
  </si>
  <si>
    <t>85131-01-19</t>
  </si>
  <si>
    <t>Verwertete Entnahme von Gasen aus der Umwelt: Ausgewählte zusätzliche Bilanzierungsposten</t>
  </si>
  <si>
    <t>85131-01-20</t>
  </si>
  <si>
    <t>Verwertete Abgabe von Gasen an die Umwelt: Ausgewählte zusätzliche Bilanzierungsposten</t>
  </si>
  <si>
    <t>85131-01-21</t>
  </si>
  <si>
    <t>Nichtverwertete inländische Entnahme aus der Umwelt</t>
  </si>
  <si>
    <t>85131-01-22</t>
  </si>
  <si>
    <t>Nichtverwertete inländische Abgabe an die Umwelt</t>
  </si>
  <si>
    <t>85131-01-23</t>
  </si>
  <si>
    <t xml:space="preserve">Verbleib von Material in der inländischen Wirtschaft </t>
  </si>
  <si>
    <t>85131-01-24</t>
  </si>
  <si>
    <t>darunter: Abfallentsorgung auf Deponien</t>
  </si>
  <si>
    <t>1 Bruch in der Zeitreihe zwischen 2013 und 2014 aufgrund einer Umstellung der Berechnungsgrundlage für das Inländerkonzept im Straßenverkehr.</t>
  </si>
  <si>
    <t>Verwertete Abgabe von Material an die Umwelt = Domestic Processed Output, DPO</t>
  </si>
  <si>
    <t>Rohstoff</t>
  </si>
  <si>
    <t>85131-02-01</t>
  </si>
  <si>
    <t>Fossile Energieträger</t>
  </si>
  <si>
    <t>85131-02-02</t>
  </si>
  <si>
    <t>Steinkohle</t>
  </si>
  <si>
    <t>85131-02-03</t>
  </si>
  <si>
    <t>Braunkohle</t>
  </si>
  <si>
    <t>85131-02-04</t>
  </si>
  <si>
    <t>Torf</t>
  </si>
  <si>
    <t>85131-02-05</t>
  </si>
  <si>
    <t>Erdöl</t>
  </si>
  <si>
    <t>85131-02-06</t>
  </si>
  <si>
    <t>Erdgas, Grubengas und Erdölgas</t>
  </si>
  <si>
    <t>85131-02-07</t>
  </si>
  <si>
    <t>Sonstige fossile Energieträger</t>
  </si>
  <si>
    <t>85131-02-08</t>
  </si>
  <si>
    <t>Erze</t>
  </si>
  <si>
    <t>85131-02-09</t>
  </si>
  <si>
    <t xml:space="preserve">Eisenerze </t>
  </si>
  <si>
    <t>85131-02-10</t>
  </si>
  <si>
    <t xml:space="preserve">Nicht-Eisenerze </t>
  </si>
  <si>
    <t>85131-02-11</t>
  </si>
  <si>
    <t>Aluminiumerze</t>
  </si>
  <si>
    <t>85131-02-12</t>
  </si>
  <si>
    <t>Kupfererze</t>
  </si>
  <si>
    <t>85131-02-13</t>
  </si>
  <si>
    <t>Sonstige Nicht-Eisenerze</t>
  </si>
  <si>
    <t>85131-02-14</t>
  </si>
  <si>
    <t>Steine, Erden und Industrieminerale</t>
  </si>
  <si>
    <t>85131-02-15</t>
  </si>
  <si>
    <t>Bausande und andere natürliche Sande</t>
  </si>
  <si>
    <t>85131-02-16</t>
  </si>
  <si>
    <t>Brechsande, Körnungen, Splitt, Mehl von Natursteinen</t>
  </si>
  <si>
    <t>85131-02-17</t>
  </si>
  <si>
    <t>Kieselsaure Sande und Quarzsande</t>
  </si>
  <si>
    <t>85131-02-18</t>
  </si>
  <si>
    <t>Kiese und Feldsteine</t>
  </si>
  <si>
    <t>85131-02-19</t>
  </si>
  <si>
    <t>Naturstein</t>
  </si>
  <si>
    <t>85131-02-20</t>
  </si>
  <si>
    <t>Kalk-, Gipsstein und Anhydrit</t>
  </si>
  <si>
    <t>85131-02-21</t>
  </si>
  <si>
    <t>Kreide und Dolomit</t>
  </si>
  <si>
    <t>85131-02-22</t>
  </si>
  <si>
    <t>Lehm (Ziegelton)</t>
  </si>
  <si>
    <t>85131-02-23</t>
  </si>
  <si>
    <t>Kaolin und andere Spezialtone</t>
  </si>
  <si>
    <t>85131-02-24</t>
  </si>
  <si>
    <t>Steinsalz, Siedesalz, Industriesole (in t NaCl)</t>
  </si>
  <si>
    <t>85131-02-25</t>
  </si>
  <si>
    <t>Kalisalze, Schwefel(-kies), Fluss-, Schwerspat, sonstige chemische und Düngemittelminerale</t>
  </si>
  <si>
    <t>85131-02-26</t>
  </si>
  <si>
    <t>Sonstige mineralische Rohstoffe</t>
  </si>
  <si>
    <t>85131-02-27</t>
  </si>
  <si>
    <t>Biotische Rohstoffe</t>
  </si>
  <si>
    <t>85131-02-28</t>
  </si>
  <si>
    <t>Pflanzliche Biomasse aus der Landwirtschaft</t>
  </si>
  <si>
    <t>85131-02-29</t>
  </si>
  <si>
    <t>Getreide</t>
  </si>
  <si>
    <t>85131-02-30</t>
  </si>
  <si>
    <t>Getreide zur Körnerernte (ohne Mais)</t>
  </si>
  <si>
    <t>85131-02-31</t>
  </si>
  <si>
    <t>Getreide zur Ganzpflanzenernte, Mais</t>
  </si>
  <si>
    <t>85131-02-32</t>
  </si>
  <si>
    <t>Zuckerrüben</t>
  </si>
  <si>
    <t>85131-02-33</t>
  </si>
  <si>
    <t>Kartoffeln und andere Hackfrüchte</t>
  </si>
  <si>
    <t>85131-02-34</t>
  </si>
  <si>
    <t>Gemüse</t>
  </si>
  <si>
    <t>85131-02-35</t>
  </si>
  <si>
    <t>Hülsenfrüchte</t>
  </si>
  <si>
    <t>85131-02-36</t>
  </si>
  <si>
    <t>Obst (einschl. Weinmost)</t>
  </si>
  <si>
    <t>85131-02-37</t>
  </si>
  <si>
    <t>Ölhaltige Früchte</t>
  </si>
  <si>
    <t>85131-02-38</t>
  </si>
  <si>
    <r>
      <t>Zwischenfrüchte, Grünland, Ernterückstände</t>
    </r>
    <r>
      <rPr>
        <vertAlign val="superscript"/>
        <sz val="10"/>
        <rFont val="Arial"/>
        <family val="2"/>
      </rPr>
      <t xml:space="preserve"> 1</t>
    </r>
  </si>
  <si>
    <t>85131-02-39</t>
  </si>
  <si>
    <t>Zierpflanzen, andere pflanzliche Biomasse</t>
  </si>
  <si>
    <t>85131-02-40</t>
  </si>
  <si>
    <r>
      <t xml:space="preserve">Pflanzliche Biomasse aus der Forstwirtschaft </t>
    </r>
    <r>
      <rPr>
        <vertAlign val="superscript"/>
        <sz val="10"/>
        <rFont val="Arial"/>
        <family val="2"/>
      </rPr>
      <t>2</t>
    </r>
  </si>
  <si>
    <t>85131-02-41</t>
  </si>
  <si>
    <t>Nadelholz</t>
  </si>
  <si>
    <t>85131-02-42</t>
  </si>
  <si>
    <t>Laubholz</t>
  </si>
  <si>
    <t>85131-02-43</t>
  </si>
  <si>
    <t>Biomasse von Tieren</t>
  </si>
  <si>
    <t>85131-02-44</t>
  </si>
  <si>
    <t>Fischerei</t>
  </si>
  <si>
    <t>85131-02-45</t>
  </si>
  <si>
    <r>
      <t xml:space="preserve">Fangmengen der Hochsee- und Küstenfischerei </t>
    </r>
    <r>
      <rPr>
        <vertAlign val="superscript"/>
        <sz val="10"/>
        <rFont val="Arial"/>
        <family val="2"/>
      </rPr>
      <t>3</t>
    </r>
  </si>
  <si>
    <t>85131-02-46</t>
  </si>
  <si>
    <t>Fisch</t>
  </si>
  <si>
    <t>85131-02-47</t>
  </si>
  <si>
    <t>Krabben, Muscheln und andere Krusten- und Weichtiere</t>
  </si>
  <si>
    <t>85131-02-48</t>
  </si>
  <si>
    <r>
      <t xml:space="preserve">Fangmengen der Binnenfischerei </t>
    </r>
    <r>
      <rPr>
        <vertAlign val="superscript"/>
        <sz val="10"/>
        <rFont val="Arial"/>
        <family val="2"/>
      </rPr>
      <t>4</t>
    </r>
  </si>
  <si>
    <t>85131-02-49</t>
  </si>
  <si>
    <t>Jagdstrecke</t>
  </si>
  <si>
    <t>85131-02-50</t>
  </si>
  <si>
    <t>1 Zu den Ernterückständen gehören zum Beispiel Stroh und Rübenblätter. Das Grünland umfasst Grasanbau, Wiesen, Weiden einschließlich Almen, Hutungen, Heiden und Streuwiesen. Hutungen sind unregelmäßig beweidete Flächen.</t>
  </si>
  <si>
    <t>2 Methodische Umstellung und dadurch bedingt revidierte Ergebnisse gegenüber früheren Publikationen.</t>
  </si>
  <si>
    <t>3 Dem Inländerkonzept folgend einschließlich Anlandungen deutscher Fischereifahrzeuge im Ausland.</t>
  </si>
  <si>
    <t>4 Ohne Aquakultur, da diese als Teil der Wirtschaft und nicht der Umwelt anzusehen ist. Vollständige Daten liegen ab dem Jahr 2000 vor.</t>
  </si>
  <si>
    <t>Erstmaliges Aufkommen (RMI) = letzte Verwendung</t>
  </si>
  <si>
    <t>Inländische
Entnahme</t>
  </si>
  <si>
    <t>inländisch (RMC)</t>
  </si>
  <si>
    <r>
      <t xml:space="preserve">Konsum </t>
    </r>
    <r>
      <rPr>
        <vertAlign val="superscript"/>
        <sz val="10"/>
        <color rgb="FF000000"/>
        <rFont val="Arial"/>
        <family val="2"/>
      </rPr>
      <t>1</t>
    </r>
  </si>
  <si>
    <t>Ausrüstungen
und sonstige Anlagen</t>
  </si>
  <si>
    <t>Bauten</t>
  </si>
  <si>
    <r>
      <t xml:space="preserve">Vorratsveränderungen 
und Nettozuwachs an Wertsachen </t>
    </r>
    <r>
      <rPr>
        <vertAlign val="superscript"/>
        <sz val="10"/>
        <color rgb="FF000000"/>
        <rFont val="Arial"/>
        <family val="2"/>
      </rPr>
      <t>2</t>
    </r>
  </si>
  <si>
    <r>
      <t xml:space="preserve">Fossile Energieträger </t>
    </r>
    <r>
      <rPr>
        <vertAlign val="superscript"/>
        <sz val="10"/>
        <color theme="1"/>
        <rFont val="Arial"/>
        <family val="2"/>
      </rPr>
      <t>3</t>
    </r>
  </si>
  <si>
    <r>
      <t xml:space="preserve">Braunkohle </t>
    </r>
    <r>
      <rPr>
        <vertAlign val="superscript"/>
        <sz val="10"/>
        <color theme="1"/>
        <rFont val="Arial"/>
        <family val="2"/>
      </rPr>
      <t>4</t>
    </r>
  </si>
  <si>
    <t>Erdöl, Erdgaskondensate, Flüssigerdgas</t>
  </si>
  <si>
    <t>Erdgase</t>
  </si>
  <si>
    <r>
      <t xml:space="preserve">Erze </t>
    </r>
    <r>
      <rPr>
        <vertAlign val="superscript"/>
        <sz val="10"/>
        <color theme="1"/>
        <rFont val="Arial"/>
        <family val="2"/>
      </rPr>
      <t>5</t>
    </r>
  </si>
  <si>
    <t>Eisen- und Manganerze</t>
  </si>
  <si>
    <t>Nichteisenerze</t>
  </si>
  <si>
    <t>Natriumchlorid</t>
  </si>
  <si>
    <t>Naturwerksteine</t>
  </si>
  <si>
    <t>1 Konsum der privaten Haushalte, der privaten Organisationen ohne Erwerbszweck und des Staates.</t>
  </si>
  <si>
    <t>3 Auch zur nichtenergetischen Verwendung.</t>
  </si>
  <si>
    <t>4 Einschl. Torf.</t>
  </si>
  <si>
    <t>5 Erze einschl. Gangart, aber ohne Begleitsande.</t>
  </si>
  <si>
    <t>6 Ohne Bodenaushub.</t>
  </si>
  <si>
    <t>14 Fische aus Wildfang und sonstige Meerestiere (einschl. Muscheln aus Aquakultur).</t>
  </si>
  <si>
    <t>Düngemittelmineralien</t>
  </si>
  <si>
    <t>Chemische Mineralien</t>
  </si>
  <si>
    <t>Quarzsande</t>
  </si>
  <si>
    <t>Kalkstein, Gips</t>
  </si>
  <si>
    <t>Sand, Kies, gebrochene Natursteine</t>
  </si>
  <si>
    <t>/</t>
  </si>
  <si>
    <t>Tone</t>
  </si>
  <si>
    <t>Insgesamt ("Gesamtrohstoffproduktivität")</t>
  </si>
  <si>
    <t>Wert der letzten Verwendung (preisbereinigt) pro letzter Verwendung nach Rohstoffgruppen</t>
  </si>
  <si>
    <t>Biomasse aus Fischerei und Jagd</t>
  </si>
  <si>
    <t>Erstmaliges Aufkommen oder letzte Verwendung in Rohstoffäquivalenten (RMI) nach Rohstoffgruppen</t>
  </si>
  <si>
    <t>Wert der letzten Verwendung (preisbereinigt)</t>
  </si>
  <si>
    <r>
      <t xml:space="preserve">Gegenstand der Nachweisung </t>
    </r>
    <r>
      <rPr>
        <vertAlign val="superscript"/>
        <sz val="10"/>
        <color rgb="FF000000"/>
        <rFont val="Arial"/>
        <family val="2"/>
      </rPr>
      <t>1</t>
    </r>
  </si>
  <si>
    <t>2002*</t>
  </si>
  <si>
    <t>2003*</t>
  </si>
  <si>
    <t>2005*</t>
  </si>
  <si>
    <t>2006*</t>
  </si>
  <si>
    <t>2008*</t>
  </si>
  <si>
    <t>2009*</t>
  </si>
  <si>
    <t>2011*</t>
  </si>
  <si>
    <t>2012*</t>
  </si>
  <si>
    <t>2014*</t>
  </si>
  <si>
    <t>2015*</t>
  </si>
  <si>
    <t>2017*</t>
  </si>
  <si>
    <t>2018*</t>
  </si>
  <si>
    <t>Wasserentnahme aus der Umwelt</t>
  </si>
  <si>
    <t>Oberflächenwasser</t>
  </si>
  <si>
    <t>Grundwasser</t>
  </si>
  <si>
    <r>
      <t xml:space="preserve">Bodenwasser </t>
    </r>
    <r>
      <rPr>
        <vertAlign val="superscript"/>
        <sz val="10"/>
        <color theme="1"/>
        <rFont val="Arial"/>
        <family val="2"/>
      </rPr>
      <t>2</t>
    </r>
  </si>
  <si>
    <t>Niederschlagswasser</t>
  </si>
  <si>
    <t>Meerwasser</t>
  </si>
  <si>
    <t>Verteilung von Wasser innerhalb der Wirtschaft</t>
  </si>
  <si>
    <t xml:space="preserve"> </t>
  </si>
  <si>
    <t xml:space="preserve">Abgabe von Wasser </t>
  </si>
  <si>
    <t xml:space="preserve">Fremdbezug von Wasser </t>
  </si>
  <si>
    <r>
      <t xml:space="preserve">Statistische Differenz </t>
    </r>
    <r>
      <rPr>
        <vertAlign val="superscript"/>
        <sz val="10"/>
        <color theme="1"/>
        <rFont val="Arial"/>
        <family val="2"/>
      </rPr>
      <t>3</t>
    </r>
  </si>
  <si>
    <t>Importe von Wasser aus der ausländischen Wirtschaft</t>
  </si>
  <si>
    <t>Fremdbezug von Wasser</t>
  </si>
  <si>
    <t>Wasserverbrauch von im Inland ansässigen Personen im Ausland</t>
  </si>
  <si>
    <t>Wassereinbau in Importgütern</t>
  </si>
  <si>
    <t>Wassereinsatz</t>
  </si>
  <si>
    <t>Kühlwasser</t>
  </si>
  <si>
    <t>Produktionswasser</t>
  </si>
  <si>
    <t>Bewässerungswasser</t>
  </si>
  <si>
    <t>Beschäftigtenwasser</t>
  </si>
  <si>
    <t>Ungenutztes Wasser</t>
  </si>
  <si>
    <t>Verteilung und Behandlung von Abwasser innerhalb der Wirtschaft</t>
  </si>
  <si>
    <t xml:space="preserve">Abgabe von Abwasser </t>
  </si>
  <si>
    <r>
      <t>Bezug von Abwasser</t>
    </r>
    <r>
      <rPr>
        <vertAlign val="superscript"/>
        <sz val="10"/>
        <color theme="1"/>
        <rFont val="Arial"/>
        <family val="2"/>
      </rPr>
      <t xml:space="preserve"> 4</t>
    </r>
  </si>
  <si>
    <r>
      <t xml:space="preserve">Statistische Differenz </t>
    </r>
    <r>
      <rPr>
        <vertAlign val="superscript"/>
        <sz val="10"/>
        <color theme="1"/>
        <rFont val="Arial"/>
        <family val="2"/>
      </rPr>
      <t>5</t>
    </r>
  </si>
  <si>
    <t xml:space="preserve">Behandeltes Abwasser </t>
  </si>
  <si>
    <t>Unbehandeltes Abwasser</t>
  </si>
  <si>
    <t>Exporte von Wasser an die ausländische Wirtschaft</t>
  </si>
  <si>
    <t>Abgabe von Wasser</t>
  </si>
  <si>
    <t>Wasserverbrauch von im Ausland ansässigen Personen im Inland</t>
  </si>
  <si>
    <t>Wassereinbau in Exportgütern</t>
  </si>
  <si>
    <t>Rückgabe von Wasser an die Umwelt</t>
  </si>
  <si>
    <t>Bodenwasser</t>
  </si>
  <si>
    <t>Verdunstung</t>
  </si>
  <si>
    <t>Transpiration</t>
  </si>
  <si>
    <r>
      <t xml:space="preserve">Wasserverluste bei der Verteilung </t>
    </r>
    <r>
      <rPr>
        <vertAlign val="superscript"/>
        <sz val="10"/>
        <color theme="1"/>
        <rFont val="Arial"/>
        <family val="2"/>
      </rPr>
      <t>6</t>
    </r>
  </si>
  <si>
    <t>1 Für Berichtsjahre 2001 bis 2009 nur Wirtschaftszweige A bis D, sowie E36 und E37 (ohne Wirtschaftszweige E38 und E39 und F bis T).</t>
  </si>
  <si>
    <t>2 Beinhaltet Entnahme von Bodenwasser durch den Anbau von Kulturpflanzen durch den Wirtschaftszweig A01.</t>
  </si>
  <si>
    <t>3 Entsteht dadurch, dass die 'Abgabe von Wasser' durch die einzelnen Wirtschaftszweige in der amtlichen Wasserstatistik nur nachrichtlich ausgewiesen wird, sowie durch die bis 2010 fehlenden Angaben zu den Wirtschaftszweigen E38 und E39 und F bis T.</t>
  </si>
  <si>
    <t>4 Beinhaltet ausschließlich den Bezug von Abwasser durch die öffentliche Abwasserentsorgung (Wirtschaftszweig E37)</t>
  </si>
  <si>
    <t>5 Entsteht in den Jahren vor 2010 durch die fehlenden Angaben zu den Wirtschaftszweigen E38 und E39 und F bis T</t>
  </si>
  <si>
    <t>6 Beinhaltet ausschließlich Wasserverluste bei der Verteilung durch die öffentliche Wasserversorgung (Wirtschaftszweig E36).</t>
  </si>
  <si>
    <t>* Werte zu den gekennzeichneten Berichtsjahren weisen eine geringere Genauigkeit auf, da sie auf zusätzlichen Schätzungen basieren. Hintergrund ist, dass zu diesen Berichtsjahren keine Angaben der amtlichen Wasserstatistik vorliegen.</t>
  </si>
  <si>
    <t>WE</t>
  </si>
  <si>
    <t>+ Wassereinbau</t>
  </si>
  <si>
    <t>= Insgesamt</t>
  </si>
  <si>
    <t>Wasseraufkommen insgesamt</t>
  </si>
  <si>
    <t xml:space="preserve">Wasserimporte </t>
  </si>
  <si>
    <t>Verwendung von Wasser insgesamt</t>
  </si>
  <si>
    <t>Verwendungszwecke</t>
  </si>
  <si>
    <t xml:space="preserve">Produktionswasser </t>
  </si>
  <si>
    <t xml:space="preserve">Bewässerungswasser </t>
  </si>
  <si>
    <t xml:space="preserve">ungenutztes Wasser </t>
  </si>
  <si>
    <t>Abgabe von Wasser an Dritte</t>
  </si>
  <si>
    <t xml:space="preserve">Wasserexporte </t>
  </si>
  <si>
    <t>Statistische Differenz</t>
  </si>
  <si>
    <t>in Terajoule, Rechenstand 10.2023</t>
  </si>
  <si>
    <t>Inländerverbrauch</t>
  </si>
  <si>
    <t>Ausländer im Inland</t>
  </si>
  <si>
    <t>Inländer im Ausland</t>
  </si>
  <si>
    <r>
      <t xml:space="preserve">Inlandsverbrauch insgesamt </t>
    </r>
    <r>
      <rPr>
        <b/>
        <vertAlign val="superscript"/>
        <sz val="10"/>
        <rFont val="Arial"/>
        <family val="2"/>
      </rPr>
      <t>1</t>
    </r>
  </si>
  <si>
    <r>
      <t xml:space="preserve">Methodische Differenz Inlandsverbrauch zu Inlandsabsatz </t>
    </r>
    <r>
      <rPr>
        <vertAlign val="superscript"/>
        <sz val="10"/>
        <rFont val="Arial"/>
        <family val="2"/>
      </rPr>
      <t>2</t>
    </r>
  </si>
  <si>
    <t>Inlandsabsatz (EB)</t>
  </si>
  <si>
    <t>Luftverkehr</t>
  </si>
  <si>
    <t>Inländerverbrauch (zivil)</t>
  </si>
  <si>
    <r>
      <t xml:space="preserve">Inlandsverbrauch insgesamt </t>
    </r>
    <r>
      <rPr>
        <b/>
        <vertAlign val="superscript"/>
        <sz val="10"/>
        <rFont val="Arial"/>
        <family val="2"/>
      </rPr>
      <t>3</t>
    </r>
  </si>
  <si>
    <t>Schienenverkehr</t>
  </si>
  <si>
    <t>Schienenverkehr (EB)</t>
  </si>
  <si>
    <t>Küsten- und Binnenschifffahrt</t>
  </si>
  <si>
    <t>Küsten- und Binnenschifffahrt Inland (EB)</t>
  </si>
  <si>
    <t>Hochseeschifffahrt</t>
  </si>
  <si>
    <t>Hochseeschifffahrt Inland (EB)</t>
  </si>
  <si>
    <t>Inländerverbrauch Verkehr insgesamt</t>
  </si>
  <si>
    <t>Inlandsabsatz Verkehr (EB)</t>
  </si>
  <si>
    <t>1 Bei der Straßenverkehrsberechnung entspricht der Inlandsverbrauch bis 2013 dem Inlandsabsatz. Ab 2014 werden im Straßenverkehr die Inlandsverbrauchsdaten aus der Emissionsdatenbank Tremod als Grundlage verwendet.</t>
  </si>
  <si>
    <t>2 Unterschied zwischen Inlandsverbrauch (unabhängig vom Ort der Betankung) und Inlandsabsatz (unabhängig von der Herkunft der Tankenden).</t>
  </si>
  <si>
    <t>3 Bei der Luftverkehrsberechnung wird der Inlandsverbrauch an Hand von Flugleistungen und spezifischen Verbräuchen gerechnet. Er entspricht nicht dem Inlandsabsatz.</t>
  </si>
  <si>
    <t>Fahrleistung
Kraftfahrzeuge
insgesamt</t>
  </si>
  <si>
    <t>Energieverbrauch
Kraftfahrzeuge
insgesamt</t>
  </si>
  <si>
    <r>
      <t>CO</t>
    </r>
    <r>
      <rPr>
        <vertAlign val="subscript"/>
        <sz val="10"/>
        <color rgb="FF000000"/>
        <rFont val="Arial"/>
        <family val="2"/>
      </rPr>
      <t>2</t>
    </r>
    <r>
      <rPr>
        <sz val="10"/>
        <color indexed="8"/>
        <rFont val="Arial"/>
        <family val="2"/>
      </rPr>
      <t>-Emissionen
Kraftfahrzeuge
insgesamt</t>
    </r>
  </si>
  <si>
    <t>= Inländer insgesamt</t>
  </si>
  <si>
    <t>+ Ausländer im Inland</t>
  </si>
  <si>
    <t>- Inländer im Ausland</t>
  </si>
  <si>
    <t>= Inland insgesamt</t>
  </si>
  <si>
    <t>Rechenstand 09.2023</t>
  </si>
  <si>
    <t>Allgemein</t>
  </si>
  <si>
    <r>
      <t>Haushalte insgesamt</t>
    </r>
    <r>
      <rPr>
        <vertAlign val="superscript"/>
        <sz val="10"/>
        <color rgb="FF000000"/>
        <rFont val="Arial"/>
        <family val="2"/>
      </rPr>
      <t>1</t>
    </r>
  </si>
  <si>
    <t>1 000</t>
  </si>
  <si>
    <r>
      <t>Personen in privaten Haushalten</t>
    </r>
    <r>
      <rPr>
        <vertAlign val="superscript"/>
        <sz val="10"/>
        <color rgb="FF000000"/>
        <rFont val="Arial"/>
        <family val="2"/>
      </rPr>
      <t>2</t>
    </r>
  </si>
  <si>
    <r>
      <t>Energieverbrauch der Haushalte für Wohnen insgesamt</t>
    </r>
    <r>
      <rPr>
        <vertAlign val="superscript"/>
        <sz val="10"/>
        <color theme="1"/>
        <rFont val="Arial"/>
        <family val="2"/>
      </rPr>
      <t>3</t>
    </r>
  </si>
  <si>
    <t>PJ</t>
  </si>
  <si>
    <t>Nach Anwendungsbereich</t>
  </si>
  <si>
    <t>Raumwärme</t>
  </si>
  <si>
    <t>Warmwasser⁴</t>
  </si>
  <si>
    <t>Sonstige Prozesswärme⁵</t>
  </si>
  <si>
    <t>Sonstiger Betrieb von Elektrogeräten⁶</t>
  </si>
  <si>
    <t>Beleuchtung</t>
  </si>
  <si>
    <t>Nach Energieträgern</t>
  </si>
  <si>
    <t>Mineralöl</t>
  </si>
  <si>
    <t>Gas</t>
  </si>
  <si>
    <t>Strom</t>
  </si>
  <si>
    <t>Fernwärme</t>
  </si>
  <si>
    <t>Kohle</t>
  </si>
  <si>
    <r>
      <t xml:space="preserve">Erneuerbare Energien </t>
    </r>
    <r>
      <rPr>
        <vertAlign val="superscript"/>
        <sz val="10"/>
        <color theme="1"/>
        <rFont val="Arial"/>
        <family val="2"/>
      </rPr>
      <t>7</t>
    </r>
  </si>
  <si>
    <t>Holz und andere Biomasse</t>
  </si>
  <si>
    <t>Solarthermie</t>
  </si>
  <si>
    <t>Geothermie und Umweltwärme</t>
  </si>
  <si>
    <r>
      <t>Energieverbrauch für Wohnen insgesamt je Haushalt</t>
    </r>
    <r>
      <rPr>
        <vertAlign val="superscript"/>
        <sz val="10"/>
        <color theme="1"/>
        <rFont val="Arial"/>
        <family val="2"/>
      </rPr>
      <t>3</t>
    </r>
  </si>
  <si>
    <t>kWh</t>
  </si>
  <si>
    <r>
      <t>Energieverbrauch für Wohnen insgesamt je Haushaltsmitglied</t>
    </r>
    <r>
      <rPr>
        <vertAlign val="superscript"/>
        <sz val="10"/>
        <color theme="1"/>
        <rFont val="Arial"/>
        <family val="2"/>
      </rPr>
      <t>3</t>
    </r>
  </si>
  <si>
    <r>
      <t>Energieverbrauch der Haushalte durch motorisierten Individualverkehr</t>
    </r>
    <r>
      <rPr>
        <vertAlign val="superscript"/>
        <sz val="10"/>
        <color theme="1"/>
        <rFont val="Arial"/>
        <family val="2"/>
      </rPr>
      <t>8 9</t>
    </r>
  </si>
  <si>
    <r>
      <t>Energieverbrauch durch motorisierten Individualverkehr je Haushalt</t>
    </r>
    <r>
      <rPr>
        <vertAlign val="superscript"/>
        <sz val="10"/>
        <color theme="1"/>
        <rFont val="Arial"/>
        <family val="2"/>
      </rPr>
      <t>8</t>
    </r>
  </si>
  <si>
    <r>
      <t>Energieverbrauch durch motorisierten Individualverkehr je Haushaltsmitglied</t>
    </r>
    <r>
      <rPr>
        <vertAlign val="superscript"/>
        <sz val="10"/>
        <color theme="1"/>
        <rFont val="Arial"/>
        <family val="2"/>
      </rPr>
      <t>8</t>
    </r>
  </si>
  <si>
    <t>Energieverbrauch der Haushalte insgesamt (Wohnen + Individualverkehr)</t>
  </si>
  <si>
    <t>Energieverbrauch der Haushalte insgesamt (Wohnen + Individualverkehr) je Haushalt</t>
  </si>
  <si>
    <t>Energieverbrauch der Haushalte insgesamt (Wohnen + Individualverkehr) je Haushaltsmitglied</t>
  </si>
  <si>
    <r>
      <t>CO₂-Emissionen durch Wohnen insgesamt</t>
    </r>
    <r>
      <rPr>
        <vertAlign val="superscript"/>
        <sz val="10"/>
        <color theme="1"/>
        <rFont val="Arial"/>
        <family val="2"/>
      </rPr>
      <t>10</t>
    </r>
  </si>
  <si>
    <r>
      <t>CO₂-Emissionen durch motorisierten Individualverkehr</t>
    </r>
    <r>
      <rPr>
        <vertAlign val="superscript"/>
        <sz val="10"/>
        <color theme="1"/>
        <rFont val="Arial"/>
        <family val="2"/>
      </rPr>
      <t>10</t>
    </r>
  </si>
  <si>
    <r>
      <t>CO₂-Emissionen der Haushalte insgesamt (Wohnen und Individualverkehr)</t>
    </r>
    <r>
      <rPr>
        <vertAlign val="superscript"/>
        <sz val="10"/>
        <color theme="1"/>
        <rFont val="Arial"/>
        <family val="2"/>
      </rPr>
      <t>10</t>
    </r>
  </si>
  <si>
    <t>1 Quelle: Mikrozensus (Hauptwohnsitzhaushalte). Die Vergleichbarkeit der Zeitreihe vor und nach 2011 ist wegen der Umstellung der Hochrechnung eingeschränkt. Die Angaben stellen eine Revision gegenüber vorherigen Ausgaben von "Private Haushalte und Umwelt" dar. Hierdurch wurden in dieser Publikation auch alle Angaben je Haushalt revidiert.</t>
  </si>
  <si>
    <t>2 Quelle der Haushaltsangaben: Mikrozensus (Haushaltsmitglieder in Hauptwohnsitzhaushalten). Die Vergleichbarkeit der Zeitreihe vor und nach 2011 ist wegen der Umstellung der Hochrechnung eingeschränkt. Die Angaben stellen eine Revision gegenüber vorherigen Ausgaben von "Private Haushalte und Umwelt" dar. Hierdurch wurden in dieser Publikation auch alle Angaben je Haushaltsmitglied revidiert.</t>
  </si>
  <si>
    <t>3 Energieverbrauch für Raumwärme temperaturbereinigt.</t>
  </si>
  <si>
    <t>4 Für Hygienezwecke (z. B. für Duschen).</t>
  </si>
  <si>
    <t xml:space="preserve">5 Insbesondere Kochen, einschließlich Warmwasser für Geschirrspüler und Waschmaschinen.  </t>
  </si>
  <si>
    <t xml:space="preserve">6 Elektrogeräte, einschließlich Kühlen und Gefrieren, Geräte für Kommunikation und Unterhaltung. </t>
  </si>
  <si>
    <t>7 Detaillierte Berechnungen für Solarthermie, Biomasse und Geothermie/Umweltwärme wurden erst ab dem Berichtsjahr 2014 durchgeführt. Werte vor 2014 sind daher nicht uneingeschränkt vergleichbar.</t>
  </si>
  <si>
    <t>8 Auf Grund von geänderten Quelldaten sind die Daten zum Straßenverkehr (motorisierter Individualverkehr) ab 2014 nicht mit den Vorjahren vergleichbar.</t>
  </si>
  <si>
    <t>9 Detaillierte Informationen zum Energieverbrauch der privaten Haushalte im Individualverkehr finden Sie auf www.destatis.de/ugr auf der Themenseite "Verkehr".</t>
  </si>
  <si>
    <r>
      <t>10 Nur direkte CO</t>
    </r>
    <r>
      <rPr>
        <vertAlign val="subscript"/>
        <sz val="9"/>
        <rFont val="Arial"/>
        <family val="2"/>
      </rPr>
      <t>2</t>
    </r>
    <r>
      <rPr>
        <sz val="9"/>
        <rFont val="Arial"/>
        <family val="2"/>
      </rPr>
      <t>-Emissionen. Indirekte Emissionen werden hier nicht aufgeführt.</t>
    </r>
  </si>
  <si>
    <t>in kWh, Rechenstand 09.2023</t>
  </si>
  <si>
    <t>Anwendungsbereich</t>
  </si>
  <si>
    <t>Haushaltsgrößen</t>
  </si>
  <si>
    <r>
      <t>Wohnen (Insgesamt)</t>
    </r>
    <r>
      <rPr>
        <vertAlign val="superscript"/>
        <sz val="10"/>
        <color theme="1"/>
        <rFont val="Arial"/>
        <family val="2"/>
      </rPr>
      <t>1</t>
    </r>
  </si>
  <si>
    <r>
      <t>je Haushalt (alle Haushaltsgrößen)</t>
    </r>
    <r>
      <rPr>
        <vertAlign val="superscript"/>
        <sz val="10"/>
        <color theme="1"/>
        <rFont val="Arial"/>
        <family val="2"/>
      </rPr>
      <t>2</t>
    </r>
  </si>
  <si>
    <t>je Haushalt (nur 1-Personen-Haushalte)</t>
  </si>
  <si>
    <t>je Haushalt (nur 2-Personen-Haushalte)</t>
  </si>
  <si>
    <t>je Haushalt (nur (&gt;=3)-Personen-Haushalte)</t>
  </si>
  <si>
    <r>
      <t>je Haushaltsmitglied (alle Haushaltsgrößen)</t>
    </r>
    <r>
      <rPr>
        <vertAlign val="superscript"/>
        <sz val="10"/>
        <color theme="1"/>
        <rFont val="Arial"/>
        <family val="2"/>
      </rPr>
      <t>3</t>
    </r>
  </si>
  <si>
    <t>je Haushaltsmitglied (nur 1-Personen-Haushalte)</t>
  </si>
  <si>
    <t>je Haushaltsmitglied (nur 2-Personen-Haushalte)</t>
  </si>
  <si>
    <t>je Haushaltsmitglied (nur (&gt;=3)-Personen-Haushalte)</t>
  </si>
  <si>
    <r>
      <t>Raumwärme</t>
    </r>
    <r>
      <rPr>
        <vertAlign val="superscript"/>
        <sz val="10"/>
        <color theme="1"/>
        <rFont val="Arial"/>
        <family val="2"/>
      </rPr>
      <t>1</t>
    </r>
  </si>
  <si>
    <r>
      <t>je m</t>
    </r>
    <r>
      <rPr>
        <vertAlign val="superscript"/>
        <sz val="10"/>
        <color theme="1"/>
        <rFont val="Arial"/>
        <family val="2"/>
      </rPr>
      <t>2</t>
    </r>
    <r>
      <rPr>
        <sz val="10"/>
        <color theme="1"/>
        <rFont val="Arial"/>
        <family val="2"/>
      </rPr>
      <t xml:space="preserve"> Wohnfläche (nur 1-Personen-Haushalte)</t>
    </r>
  </si>
  <si>
    <r>
      <t>je m</t>
    </r>
    <r>
      <rPr>
        <vertAlign val="superscript"/>
        <sz val="10"/>
        <color theme="1"/>
        <rFont val="Arial"/>
        <family val="2"/>
      </rPr>
      <t>2</t>
    </r>
    <r>
      <rPr>
        <sz val="10"/>
        <color theme="1"/>
        <rFont val="Arial"/>
        <family val="2"/>
      </rPr>
      <t xml:space="preserve"> Wohnfläche (nur 2-Personen-Haushalte)</t>
    </r>
  </si>
  <si>
    <r>
      <t>je m</t>
    </r>
    <r>
      <rPr>
        <vertAlign val="superscript"/>
        <sz val="10"/>
        <color theme="1"/>
        <rFont val="Arial"/>
        <family val="2"/>
      </rPr>
      <t>2</t>
    </r>
    <r>
      <rPr>
        <sz val="10"/>
        <color theme="1"/>
        <rFont val="Arial"/>
        <family val="2"/>
      </rPr>
      <t xml:space="preserve"> Wohnfläche (nur &gt;=3-Personen-Haushalte)</t>
    </r>
  </si>
  <si>
    <r>
      <t>Warmwasser</t>
    </r>
    <r>
      <rPr>
        <vertAlign val="superscript"/>
        <sz val="10"/>
        <color theme="1"/>
        <rFont val="Arial"/>
        <family val="2"/>
      </rPr>
      <t>4</t>
    </r>
  </si>
  <si>
    <r>
      <t>Sonstige Prozesswärme</t>
    </r>
    <r>
      <rPr>
        <vertAlign val="superscript"/>
        <sz val="10"/>
        <color theme="1"/>
        <rFont val="Arial"/>
        <family val="2"/>
      </rPr>
      <t>5</t>
    </r>
  </si>
  <si>
    <r>
      <t>Sonstiger Betrieb von Elektrogeräten</t>
    </r>
    <r>
      <rPr>
        <vertAlign val="superscript"/>
        <sz val="10"/>
        <color theme="1"/>
        <rFont val="Arial"/>
        <family val="2"/>
      </rPr>
      <t>6</t>
    </r>
  </si>
  <si>
    <t>1 Energieverbrauch für Raumwärme temperaturbereinigt.</t>
  </si>
  <si>
    <t>2 Quelle der Haushaltsangaben: Mikrozensus 2022 (Hauptwohnsitzhaushalte). Die Vergleichbarkeit der Zeitreihe vor und nach 2011 ist eingeschränkt.</t>
  </si>
  <si>
    <t>3 Quelle der Haushaltsangaben: Mikrozensus 2022 (Haushaltsmitglieder in Hauptwohnsitzhaushalten). Die Vergleichbarkeit der Zeitreihe vor und nach 2011 ist eingeschränkt.</t>
  </si>
  <si>
    <t>Touristische Produkte</t>
  </si>
  <si>
    <t xml:space="preserve">WZ55 </t>
  </si>
  <si>
    <t xml:space="preserve">WZ68 </t>
  </si>
  <si>
    <t xml:space="preserve">WZ56 </t>
  </si>
  <si>
    <t xml:space="preserve">WZ49.1-2 </t>
  </si>
  <si>
    <t xml:space="preserve">WZ49.3-5 
</t>
  </si>
  <si>
    <t xml:space="preserve">WZ50 
</t>
  </si>
  <si>
    <t xml:space="preserve">WZ51 
</t>
  </si>
  <si>
    <t xml:space="preserve">WZ77 
</t>
  </si>
  <si>
    <t xml:space="preserve">WZ79 
</t>
  </si>
  <si>
    <t xml:space="preserve">WZ90-93 
</t>
  </si>
  <si>
    <t xml:space="preserve">WZ82 
</t>
  </si>
  <si>
    <t xml:space="preserve">WZ86 
</t>
  </si>
  <si>
    <t>Beherbergungsgewerbe</t>
  </si>
  <si>
    <t>Gastronomiegewerbe</t>
  </si>
  <si>
    <t>Eisenbahnverkehr</t>
  </si>
  <si>
    <t>Straßen- und Nahverkehr</t>
  </si>
  <si>
    <t>Schiffsverkehr</t>
  </si>
  <si>
    <t>Vermietung von Kraftwagen bis 3,5 t</t>
  </si>
  <si>
    <t>Reisebüros und -veranstaltern</t>
  </si>
  <si>
    <t>Kultur-, Sport- und Freizeitdienstleistungen</t>
  </si>
  <si>
    <t>Erbringung von sonstigen wirtschaftlichen Dienstleistungen</t>
  </si>
  <si>
    <t>Gesundheitswesen</t>
  </si>
  <si>
    <t>Touristische Wirtschaftszweige insgesamt</t>
  </si>
  <si>
    <t>Sonstige Wirtschaftszweige</t>
  </si>
  <si>
    <t>Energieverbrauch insgesamt</t>
  </si>
  <si>
    <t>I) International definierte touristische Produkte</t>
  </si>
  <si>
    <t>Beherbergungsleistungen</t>
  </si>
  <si>
    <t>Imputierte Beherbergungsleistungen</t>
  </si>
  <si>
    <t>Gaststättenleistungen</t>
  </si>
  <si>
    <t>Eisenbahnleistungen</t>
  </si>
  <si>
    <t>Straßen- und Nahverkehrsleistungen</t>
  </si>
  <si>
    <t>Schifffahrtsleistungen</t>
  </si>
  <si>
    <t>Luftfahrtleistungen</t>
  </si>
  <si>
    <t>Leistungen für Mietfahrzeuge</t>
  </si>
  <si>
    <t>Reisebüros &amp; -veranstalter</t>
  </si>
  <si>
    <t>Sport, Erholung, Freizeit &amp; Kultur</t>
  </si>
  <si>
    <t>II) Sonstige touristische Produkte und Dienstleistungen</t>
  </si>
  <si>
    <t>Gesundheitsleistungen</t>
  </si>
  <si>
    <t>Lebensmittel</t>
  </si>
  <si>
    <t>Treibstoff</t>
  </si>
  <si>
    <t>III) Alle restlichen Güter und Dienstleistungen</t>
  </si>
  <si>
    <t>Restliche Güter</t>
  </si>
  <si>
    <t>Restliche Dienstleistungen</t>
  </si>
  <si>
    <t>Summenpositionen</t>
  </si>
  <si>
    <t>Tourismusbezogener Energieverbrauch insgesamt</t>
  </si>
  <si>
    <t>+ Nicht-tourismusbezogener Energieverbrauch</t>
  </si>
  <si>
    <t>+ Energieverbrauch Private Haushalte</t>
  </si>
  <si>
    <t>= Endenergieverbrauch (Inlandsverbrauchskonzept)</t>
  </si>
  <si>
    <t>= Endenergieverbrauch (Inlandsabsatzkonzept)</t>
  </si>
  <si>
    <t>Tourismusbezogener Energieverbrauch</t>
  </si>
  <si>
    <t>Tourismusbezogene Treibhausgasemissionen</t>
  </si>
  <si>
    <t>Tourismusbezogener Rohstoffeinsatz</t>
  </si>
  <si>
    <t>Umweltschutzausgaben</t>
  </si>
  <si>
    <t>in TJ</t>
  </si>
  <si>
    <t>in Mill. t Rohstoffäquivalente</t>
  </si>
  <si>
    <t xml:space="preserve">49.3-5 </t>
  </si>
  <si>
    <t xml:space="preserve">90-93 </t>
  </si>
  <si>
    <t>+ Sonstige Wirtschaftszweige</t>
  </si>
  <si>
    <t>= Alle Wirtschaftszweige</t>
  </si>
  <si>
    <t>Umweltwirkungen des Tourismus</t>
  </si>
  <si>
    <t>Umweltwirkungen des Tourismus im Überblick</t>
  </si>
  <si>
    <t>TJ</t>
  </si>
  <si>
    <t>T_WZ_GES</t>
  </si>
  <si>
    <t>S_WZ</t>
  </si>
  <si>
    <t>1 000 t</t>
  </si>
  <si>
    <t>Tourismusbezogene Inanspruchnahme von marktbestimmten Umweltschutzdienstleistungen</t>
  </si>
  <si>
    <t>International definierte touristische Produkte</t>
  </si>
  <si>
    <t>Herkömmliche Beherbergungsleistungen</t>
  </si>
  <si>
    <t>Sonstige touristische Produkte und Dienstleistungen</t>
  </si>
  <si>
    <t>Alle restlichen Güter und Dienstleistungen</t>
  </si>
  <si>
    <t>Nicht-tourismusbezogener Energieverbrauch</t>
  </si>
  <si>
    <t>Energieverbrauch Private Haushalte</t>
  </si>
  <si>
    <t>Endenergieverbrauch (Inlandsverbrauchskonzept)</t>
  </si>
  <si>
    <t>Endenergieverbrauch (Inlandsabsatzkonzept)</t>
  </si>
  <si>
    <t>Luftemissionsrechnung</t>
  </si>
  <si>
    <t>09.2023</t>
  </si>
  <si>
    <t xml:space="preserve">A        </t>
  </si>
  <si>
    <t xml:space="preserve">Land- u. Forstwirtschaft, Fischerei                             </t>
  </si>
  <si>
    <t xml:space="preserve">NH3          </t>
  </si>
  <si>
    <t>t</t>
  </si>
  <si>
    <t xml:space="preserve">SOX          </t>
  </si>
  <si>
    <t xml:space="preserve">NOX          </t>
  </si>
  <si>
    <t xml:space="preserve">NMVOC        </t>
  </si>
  <si>
    <t>Feinstaub (2,5 µm)</t>
  </si>
  <si>
    <t xml:space="preserve">CO           </t>
  </si>
  <si>
    <t xml:space="preserve">01       </t>
  </si>
  <si>
    <t xml:space="preserve">Landwirtschaft u. Jagd                                          </t>
  </si>
  <si>
    <t xml:space="preserve">02       </t>
  </si>
  <si>
    <t xml:space="preserve">Forstwirtschaft u. Holzeinschlag                                </t>
  </si>
  <si>
    <t xml:space="preserve">03       </t>
  </si>
  <si>
    <t xml:space="preserve">B        </t>
  </si>
  <si>
    <t xml:space="preserve">Bergbau u. Gewinnung v. Steinen u. Erden                        </t>
  </si>
  <si>
    <t xml:space="preserve">05       </t>
  </si>
  <si>
    <t xml:space="preserve">Kohlenbergbau                                                   </t>
  </si>
  <si>
    <t xml:space="preserve">06       </t>
  </si>
  <si>
    <t xml:space="preserve">Gewinnung von Erdöl u. Erdgas                                   </t>
  </si>
  <si>
    <t xml:space="preserve">07-09    </t>
  </si>
  <si>
    <t xml:space="preserve">Erzbergbau, Gewinnung v. Steinen und Erden                      </t>
  </si>
  <si>
    <t xml:space="preserve">C        </t>
  </si>
  <si>
    <t xml:space="preserve">Verarbeitendes Gewerbe                                          </t>
  </si>
  <si>
    <t xml:space="preserve">10-12    </t>
  </si>
  <si>
    <t xml:space="preserve">H. v. Nahrungsmitteln u. Getränken, Tabakverarb.                </t>
  </si>
  <si>
    <t xml:space="preserve">13-15    </t>
  </si>
  <si>
    <t xml:space="preserve">H. v. Textilien, Bekleidung, Leder u. Lederwaren, Schuhen       </t>
  </si>
  <si>
    <t xml:space="preserve">16       </t>
  </si>
  <si>
    <t xml:space="preserve">H. v. Holz-, Flecht-, Korb- u. Korkwaren (ohne Möbel)           </t>
  </si>
  <si>
    <t xml:space="preserve">17       </t>
  </si>
  <si>
    <t xml:space="preserve">H. v. Papier, Pappe u. Waren daraus                             </t>
  </si>
  <si>
    <t xml:space="preserve">18       </t>
  </si>
  <si>
    <t xml:space="preserve">H. v. Druckerzeugnissen, Vervielf. v. Ton-, Bild-, Datenträgern </t>
  </si>
  <si>
    <t xml:space="preserve">19       </t>
  </si>
  <si>
    <t xml:space="preserve">Kokerei- u. Mineralölverarbeitung                               </t>
  </si>
  <si>
    <t xml:space="preserve">19.1     </t>
  </si>
  <si>
    <t xml:space="preserve">Kokerei                                                         </t>
  </si>
  <si>
    <t xml:space="preserve">19.2     </t>
  </si>
  <si>
    <t xml:space="preserve">Mineralölverarbeitung                                           </t>
  </si>
  <si>
    <t xml:space="preserve">20       </t>
  </si>
  <si>
    <t xml:space="preserve">H. v. chemischen Erzeugnissen                                   </t>
  </si>
  <si>
    <t xml:space="preserve">21       </t>
  </si>
  <si>
    <t xml:space="preserve">H. v. pharmazeutischen Erzeugnissen                             </t>
  </si>
  <si>
    <t xml:space="preserve">22       </t>
  </si>
  <si>
    <t xml:space="preserve">H. v. Gummi- u. Kunststoffwaren                                 </t>
  </si>
  <si>
    <t xml:space="preserve">23       </t>
  </si>
  <si>
    <t xml:space="preserve">H. v. Glas, -waren, Keramik, Verarb. v. Steinen u. Erden        </t>
  </si>
  <si>
    <t xml:space="preserve">23.1     </t>
  </si>
  <si>
    <t xml:space="preserve">H. v. Glas u. Glaswaren                                         </t>
  </si>
  <si>
    <t xml:space="preserve">23.2-9   </t>
  </si>
  <si>
    <t xml:space="preserve">H. v. Keramik, Verarb. v. Steinen u. Erden                      </t>
  </si>
  <si>
    <t xml:space="preserve">24       </t>
  </si>
  <si>
    <t xml:space="preserve">Metallerzeugung u. -bearbeitung                                 </t>
  </si>
  <si>
    <t xml:space="preserve">24.1-3   </t>
  </si>
  <si>
    <t xml:space="preserve">Erzeugung u. erste Berarbeitung v. Eisen, Stahl                 </t>
  </si>
  <si>
    <t xml:space="preserve">24.4     </t>
  </si>
  <si>
    <t xml:space="preserve">Erzeugung u. erste Berarbeitung v. NE-Metallen                  </t>
  </si>
  <si>
    <t xml:space="preserve">24.5     </t>
  </si>
  <si>
    <t xml:space="preserve">Gießereien                                                      </t>
  </si>
  <si>
    <t xml:space="preserve">25       </t>
  </si>
  <si>
    <t xml:space="preserve">H. v. Metallerzeugnissen                                        </t>
  </si>
  <si>
    <t xml:space="preserve">26       </t>
  </si>
  <si>
    <t xml:space="preserve">H. v. DV-Geräten, elektron. u. optischen Erzeugnissen           </t>
  </si>
  <si>
    <t xml:space="preserve">27       </t>
  </si>
  <si>
    <t xml:space="preserve">H. v. elektrischen Ausrüstungen                                 </t>
  </si>
  <si>
    <t xml:space="preserve">28       </t>
  </si>
  <si>
    <t xml:space="preserve">Maschinenbau                                                    </t>
  </si>
  <si>
    <t xml:space="preserve">29       </t>
  </si>
  <si>
    <t xml:space="preserve">H. v. Kraftwagen u. Kraftwagenteilen                            </t>
  </si>
  <si>
    <t xml:space="preserve">30       </t>
  </si>
  <si>
    <t xml:space="preserve">Sonstiger Fahrzeugbau                                           </t>
  </si>
  <si>
    <t xml:space="preserve">31-32    </t>
  </si>
  <si>
    <t xml:space="preserve">H. v. Möbeln u. sonstigen Waren                                 </t>
  </si>
  <si>
    <t xml:space="preserve">33       </t>
  </si>
  <si>
    <t xml:space="preserve">Reparatur u. Installation v. Maschinen u. Ausrüstungen          </t>
  </si>
  <si>
    <t xml:space="preserve">D        </t>
  </si>
  <si>
    <t xml:space="preserve">Energieversorgung                                               </t>
  </si>
  <si>
    <t xml:space="preserve">35.1/.3  </t>
  </si>
  <si>
    <t xml:space="preserve">Elektrizitätsversorgung, Wärme- u. Kälteversorgung              </t>
  </si>
  <si>
    <t xml:space="preserve">35.2     </t>
  </si>
  <si>
    <t xml:space="preserve">Gasversorgung                                                   </t>
  </si>
  <si>
    <t xml:space="preserve">E        </t>
  </si>
  <si>
    <t xml:space="preserve">Wasserversorgung, Abwasser- u. Abfallentsorgung                 </t>
  </si>
  <si>
    <t xml:space="preserve">36       </t>
  </si>
  <si>
    <t xml:space="preserve">Wasserversorgung                                                </t>
  </si>
  <si>
    <t xml:space="preserve">37-39    </t>
  </si>
  <si>
    <t xml:space="preserve">Abwasser-, Abfallentsorgung, Rückgewinnung                      </t>
  </si>
  <si>
    <t xml:space="preserve">37       </t>
  </si>
  <si>
    <t xml:space="preserve">Abwasserentsorgung                                              </t>
  </si>
  <si>
    <t xml:space="preserve">38-39    </t>
  </si>
  <si>
    <t xml:space="preserve">Abfallentsorgung, Rückgewinnung, sonstige Entsorgung            </t>
  </si>
  <si>
    <t xml:space="preserve">F        </t>
  </si>
  <si>
    <t xml:space="preserve">Baugewerbe                                                      </t>
  </si>
  <si>
    <t xml:space="preserve">41-42    </t>
  </si>
  <si>
    <t xml:space="preserve">Hoch- u. Tiefbau                                                </t>
  </si>
  <si>
    <t xml:space="preserve">43       </t>
  </si>
  <si>
    <t xml:space="preserve">Vorb. Baustellenarbeiten, Bauinstallation, sonstiger Ausbau     </t>
  </si>
  <si>
    <t xml:space="preserve">G        </t>
  </si>
  <si>
    <t xml:space="preserve">Handel, Instandhaltung- u. Reparatur v. Kfz                     </t>
  </si>
  <si>
    <t xml:space="preserve">45       </t>
  </si>
  <si>
    <t xml:space="preserve">Kfz-Handel; Instandhaltung u. Reparatur v. Kfz                  </t>
  </si>
  <si>
    <t xml:space="preserve">46       </t>
  </si>
  <si>
    <t xml:space="preserve">Großhandel (ohne Handel mit Kfz)                                </t>
  </si>
  <si>
    <t xml:space="preserve">47       </t>
  </si>
  <si>
    <t xml:space="preserve">Einzelhandel (ohne Handel mit Kfz)                              </t>
  </si>
  <si>
    <t xml:space="preserve">H        </t>
  </si>
  <si>
    <t xml:space="preserve">Verkehr u. Lagerei                                              </t>
  </si>
  <si>
    <t xml:space="preserve">49.1-2   </t>
  </si>
  <si>
    <t xml:space="preserve">Personen- u. Güterbeförderung im Eisenbahnverkehr               </t>
  </si>
  <si>
    <t xml:space="preserve">49.3-5   </t>
  </si>
  <si>
    <t xml:space="preserve">Sonst. Landverkehr; Transport in Rohrfernleitungen              </t>
  </si>
  <si>
    <t xml:space="preserve">50       </t>
  </si>
  <si>
    <t xml:space="preserve">Schifffahrt                                                     </t>
  </si>
  <si>
    <t xml:space="preserve">51       </t>
  </si>
  <si>
    <t xml:space="preserve">Luftfahrt                                                       </t>
  </si>
  <si>
    <t xml:space="preserve">52       </t>
  </si>
  <si>
    <t xml:space="preserve">Lagerei u. sonst. Dienstleistungen für den Verkehr              </t>
  </si>
  <si>
    <t xml:space="preserve">53       </t>
  </si>
  <si>
    <t xml:space="preserve">Post-, Kurier- u. Expressdienste                                </t>
  </si>
  <si>
    <t xml:space="preserve">I        </t>
  </si>
  <si>
    <t xml:space="preserve">Gastgewerbe                                                     </t>
  </si>
  <si>
    <t xml:space="preserve">J        </t>
  </si>
  <si>
    <t xml:space="preserve">Information u. Kommunikation                                    </t>
  </si>
  <si>
    <t xml:space="preserve">K        </t>
  </si>
  <si>
    <t xml:space="preserve">Finanz- u. Versicherungsdienstleistungen                        </t>
  </si>
  <si>
    <t xml:space="preserve">L        </t>
  </si>
  <si>
    <t xml:space="preserve">Grundstücks- u. Wohnungswesen                                   </t>
  </si>
  <si>
    <t xml:space="preserve">M        </t>
  </si>
  <si>
    <t xml:space="preserve">N        </t>
  </si>
  <si>
    <t xml:space="preserve">Sonstige wirtschaftliche Dienstleistungen                       </t>
  </si>
  <si>
    <t xml:space="preserve">O        </t>
  </si>
  <si>
    <t xml:space="preserve">Öffentliche Verwaltung, Verteidigung; Sozialversicherung        </t>
  </si>
  <si>
    <t xml:space="preserve">P        </t>
  </si>
  <si>
    <t xml:space="preserve">Erziehung u. Unterricht                                         </t>
  </si>
  <si>
    <t xml:space="preserve">Q        </t>
  </si>
  <si>
    <t xml:space="preserve">Gesundheits- u. Sozialwesen                                     </t>
  </si>
  <si>
    <t xml:space="preserve">R-T      </t>
  </si>
  <si>
    <t xml:space="preserve">Sonst. Dienstleistungen                                         </t>
  </si>
  <si>
    <t xml:space="preserve">WZ_GES   </t>
  </si>
  <si>
    <t xml:space="preserve">Alle Wirtschaftszweige                                          </t>
  </si>
  <si>
    <t xml:space="preserve">PHH      </t>
  </si>
  <si>
    <t xml:space="preserve">Private Haushalte                                               </t>
  </si>
  <si>
    <t xml:space="preserve">INL_GES  </t>
  </si>
  <si>
    <t xml:space="preserve">Emissionen durch Inländer (Inländerkonzept)                     </t>
  </si>
  <si>
    <t xml:space="preserve">IA       </t>
  </si>
  <si>
    <t xml:space="preserve">Emissionen der Inländer im Ausland                              </t>
  </si>
  <si>
    <t xml:space="preserve">AI       </t>
  </si>
  <si>
    <t xml:space="preserve">Emissionen der Ausländer im Inland                              </t>
  </si>
  <si>
    <t xml:space="preserve">TERR_GES </t>
  </si>
  <si>
    <t xml:space="preserve">Emissionen im Inland (Territorialkonzept)                       </t>
  </si>
  <si>
    <t xml:space="preserve">LULUCF   </t>
  </si>
  <si>
    <t xml:space="preserve">Emissionen/Absorptionen aus LULUCF                              </t>
  </si>
  <si>
    <t xml:space="preserve">Statistische Differenz                                          </t>
  </si>
  <si>
    <t xml:space="preserve">Emissionen insgesamt gemäß Kyoto-Protokoll                      </t>
  </si>
  <si>
    <t xml:space="preserve">CO2      </t>
  </si>
  <si>
    <t>t CO2eq</t>
  </si>
  <si>
    <t xml:space="preserve">CH4      </t>
  </si>
  <si>
    <t xml:space="preserve">N2O      </t>
  </si>
  <si>
    <t>F-Gase</t>
  </si>
  <si>
    <t>Treibhausgas-Emissionen nach Gasen und Entstehungsart</t>
  </si>
  <si>
    <t xml:space="preserve">Sonstige Prozesse </t>
  </si>
  <si>
    <t xml:space="preserve">Insgesamt        </t>
  </si>
  <si>
    <t>Indirekte Emissionen</t>
  </si>
  <si>
    <t>10.2021</t>
  </si>
  <si>
    <t>Gesamtwirtschaftliche CO2-Emissionen</t>
  </si>
  <si>
    <t xml:space="preserve">CO2-Emissionen                    </t>
  </si>
  <si>
    <t xml:space="preserve">Entstehung im Inland                                                                                    </t>
  </si>
  <si>
    <t xml:space="preserve">t                             </t>
  </si>
  <si>
    <t xml:space="preserve">Entstehung im Inland - Produktion                                                                       </t>
  </si>
  <si>
    <t xml:space="preserve">Entstehung im Inland - Private Haushalte                                                                </t>
  </si>
  <si>
    <t xml:space="preserve">+ CO2-Gehalt der Importgüter                                                                            </t>
  </si>
  <si>
    <t xml:space="preserve">= Aufkommen                                                                                             </t>
  </si>
  <si>
    <t xml:space="preserve">= Letzte Verwendung                                                                                     </t>
  </si>
  <si>
    <t xml:space="preserve">- CO2-Gehalt der Exportgüter                                                                            </t>
  </si>
  <si>
    <t xml:space="preserve">= Letzte inländische Verwendung                                                                         </t>
  </si>
  <si>
    <t xml:space="preserve">Letzte inländische Verwendung - Konsum privater Haushalte                                               </t>
  </si>
  <si>
    <t xml:space="preserve">Letzte inländische Verwendung - Konsum privater Haushalte - direkter CO2-Ausstoß                        </t>
  </si>
  <si>
    <t xml:space="preserve">Letzte inländische Verwendung - Konsum privater Haushalte - CO2-Gehalt der Konsumgüter                  </t>
  </si>
  <si>
    <t>Letzte inländische Verwendung - Konsumausgaben des Staates und privater Organisationen ohne Erwerbszweck</t>
  </si>
  <si>
    <t xml:space="preserve">Letzte inländische Verwendung - Vorratsveränderungen                                                    </t>
  </si>
  <si>
    <t>Gesamtwirtschaftliche Bezugszahlen</t>
  </si>
  <si>
    <t xml:space="preserve">Inländische Produktion                                                                                  </t>
  </si>
  <si>
    <t>Mrd. EUR in jeweiligen Preisen</t>
  </si>
  <si>
    <t xml:space="preserve">+ Güterimporte                                                                                          </t>
  </si>
  <si>
    <t xml:space="preserve">- Vorleistungsgüter                                                                                     </t>
  </si>
  <si>
    <t xml:space="preserve">- Güterexporte                                                                                          </t>
  </si>
  <si>
    <t xml:space="preserve">Letzte inländische Verwendung - Konsumausgaben privater Haushalte                                       </t>
  </si>
  <si>
    <t xml:space="preserve">CO2 -Intensität                   </t>
  </si>
  <si>
    <t xml:space="preserve">Index 2010 = 100              </t>
  </si>
  <si>
    <t xml:space="preserve">Güterimporte                                                                                            </t>
  </si>
  <si>
    <t xml:space="preserve">-Güterexporte                                                                                           </t>
  </si>
  <si>
    <t>Energiegesamtrechnung</t>
  </si>
  <si>
    <t>Energiegesamtrechnung im Überblick</t>
  </si>
  <si>
    <t>08.2023</t>
  </si>
  <si>
    <t xml:space="preserve">darunter: Umwandlungsausstoß - Strom aus Wasserkraft, Windkraft, Photovoltaik                                                                                                                           </t>
  </si>
  <si>
    <t xml:space="preserve">= Inländische Produktion = Entnahme + Umwandlungsausstoß - Insgesamt                                                                                                                                    </t>
  </si>
  <si>
    <t xml:space="preserve">+ Import - Insgesamt                                                                                                                                                                                    </t>
  </si>
  <si>
    <t xml:space="preserve">darunter: Import - Steinkohle                                                                                                                                                                           </t>
  </si>
  <si>
    <t xml:space="preserve">darunter: Import - Erdöl                                                                                                                                                                                </t>
  </si>
  <si>
    <t xml:space="preserve">darunter: Import - Naturgase (Erdgas, Grubengas)                                                                                                                                                        </t>
  </si>
  <si>
    <t xml:space="preserve">+ Verbräuche der Inländer im Ausland                                                                                                                                                                    </t>
  </si>
  <si>
    <t xml:space="preserve">= Aufkommen = Verwendung insgesamt                                                                                                                                                                      </t>
  </si>
  <si>
    <t xml:space="preserve">- Fackel- und Leitungsverluste                                                                                                                                                                          </t>
  </si>
  <si>
    <t xml:space="preserve">- Vorratsveränderungen                                                                                                                                                                                  </t>
  </si>
  <si>
    <t xml:space="preserve">- Export                                                                                                                                                                                                </t>
  </si>
  <si>
    <t xml:space="preserve">- Verbräuche der Ausländer im Inland                                                                                                                                                                    </t>
  </si>
  <si>
    <t xml:space="preserve">- methodische Differenz Inlandsverbrauch zu Inlandsabsatz                                                                                                                                               </t>
  </si>
  <si>
    <t xml:space="preserve">- Statistische Differenz                                                                                                                                                                                </t>
  </si>
  <si>
    <t xml:space="preserve">= Verwendung insgesamt (Inländerkonzept)                                                                                                                                                                </t>
  </si>
  <si>
    <t xml:space="preserve">- Umwandlungsausstoß                                                                                                                                                                                    </t>
  </si>
  <si>
    <t xml:space="preserve">= Primärenergieverbrauch (Inländerkonzept) - Insgesamt                                                                                                                                                  </t>
  </si>
  <si>
    <t xml:space="preserve">Primärenergieverbrauch (Inländerkonzept) - Land- u. Forstwirtschaft, Fischerei (WZ A)                                                                                                                   </t>
  </si>
  <si>
    <t xml:space="preserve">Primärenergieverbrauch (Inländerkonzept) - Bergbau u. Gewinnung v. Steinen u. Erden (WZ B)                                                                                                              </t>
  </si>
  <si>
    <t xml:space="preserve">Primärenergieverbrauch (Inländerkonzept) - H. v. Nahrungsmitteln u. Getränken, Tabakverarb. (WZ 10-12)                                                                                                  </t>
  </si>
  <si>
    <t xml:space="preserve">Primärenergieverbrauch (Inländerkonzept) - H. v. Textilien, Bekleidung, Leder u. Lederwaren, Schuhen (WZ 13-15)                                                                                         </t>
  </si>
  <si>
    <t xml:space="preserve">Primärenergieverbrauch (Inländerkonzept) - H. v. Holz-, Flecht-, Korb- u. Korkwaren (ohne Möbel) (WZ 16)                                                                                                </t>
  </si>
  <si>
    <t xml:space="preserve">Primärenergieverbrauch (Inländerkonzept) - H. v. Papier, Pappe u. Waren daraus (WZ 17)                                                                                                                  </t>
  </si>
  <si>
    <t xml:space="preserve">Primärenergieverbrauch (Inländerkonzept) - H. v. Druckerzeugnissen, Vervielf. v. Ton-, Bild-, Datenträgern (WZ 18)                                                                                      </t>
  </si>
  <si>
    <t xml:space="preserve">Primärenergieverbrauch (Inländerkonzept) - Kokerei- u. Mineralölverarbeitung (WZ 19)                                                                                                                    </t>
  </si>
  <si>
    <t xml:space="preserve">Primärenergieverbrauch (Inländerkonzept) - H. v. chemischen Erzeugnissen (WZ 20)                                                                                                                        </t>
  </si>
  <si>
    <t xml:space="preserve">Primärenergieverbrauch (Inländerkonzept) - H. v. pharmazeutischen Erzeugnissen (WZ 21)                                                                                                                  </t>
  </si>
  <si>
    <t xml:space="preserve">Primärenergieverbrauch (Inländerkonzept) - H. v. Gummi- u. Kunststoffwaren (WZ 22)                                                                                                                      </t>
  </si>
  <si>
    <t xml:space="preserve">Primärenergieverbrauch (Inländerkonzept) - H. v. Glas, -waren, Keramik, Verarb. v. Steinen u. Erden (WZ 23)                                                                                             </t>
  </si>
  <si>
    <t xml:space="preserve">Primärenergieverbrauch (Inländerkonzept) - Metallerzeugung u. -bearbeitung (WZ 24)                                                                                                                      </t>
  </si>
  <si>
    <t xml:space="preserve">Primärenergieverbrauch (Inländerkonzept) - H. v. Metallerzeugnissen (WZ 25)                                                                                                                             </t>
  </si>
  <si>
    <t xml:space="preserve">Primärenergieverbrauch (Inländerkonzept) - H. v. DV-Geräten, elektron. u. optischen Erzeugnissen (WZ 26)                                                                                                </t>
  </si>
  <si>
    <t xml:space="preserve">Primärenergieverbrauch (Inländerkonzept) - H. v. elektrischen Ausrüstungen (WZ 27)                                                                                                                      </t>
  </si>
  <si>
    <t xml:space="preserve">Primärenergieverbrauch (Inländerkonzept) - Maschinenbau (WZ 28)                                                                                                                                         </t>
  </si>
  <si>
    <t xml:space="preserve">Primärenergieverbrauch (Inländerkonzept) - H. v. Kraftwagen u. Kraftwagenteilen (WZ 29)                                                                                                                 </t>
  </si>
  <si>
    <t xml:space="preserve">Primärenergieverbrauch (Inländerkonzept) - Sonstiger Fahrzeugbau (WZ 30)                                                                                                                                </t>
  </si>
  <si>
    <t xml:space="preserve">Primärenergieverbrauch (Inländerkonzept) - H. v. Möbeln u. sonstigen Waren (WZ 31-32)                                                                                                                   </t>
  </si>
  <si>
    <t xml:space="preserve">Primärenergieverbrauch (Inländerkonzept) - Reparatur u. Installation v. Maschinen u. Ausrüstungen (WZ 33)                                                                                               </t>
  </si>
  <si>
    <t xml:space="preserve">Primärenergieverbrauch (Inländerkonzept) - Energieversorgung (WZ D)                                                                                                                                     </t>
  </si>
  <si>
    <t xml:space="preserve">Primärenergieverbrauch (Inländerkonzept) - Wasserversorgung, Abwasser- u. Abfallentsorgung (WZ E)                                                                                                       </t>
  </si>
  <si>
    <t xml:space="preserve">Primärenergieverbrauch (Inländerkonzept) - Baugewerbe (WZ F)                                                                                                                                            </t>
  </si>
  <si>
    <t xml:space="preserve">Primärenergieverbrauch (Inländerkonzept) - Dienstleistungen insgesamt (WZ G-T)                                                                                                                          </t>
  </si>
  <si>
    <t xml:space="preserve">Deutschland insgesamt         </t>
  </si>
  <si>
    <t xml:space="preserve">Aufkommen von Energie                                                                     </t>
  </si>
  <si>
    <t xml:space="preserve">Steinkohle                                                                                </t>
  </si>
  <si>
    <t xml:space="preserve">A              </t>
  </si>
  <si>
    <t xml:space="preserve">Land- u. Forstwirtschaft, Fischerei                                                       </t>
  </si>
  <si>
    <t xml:space="preserve">TJ                            </t>
  </si>
  <si>
    <t xml:space="preserve">01             </t>
  </si>
  <si>
    <t xml:space="preserve">Landwirtschaft u. Jagd                                                                    </t>
  </si>
  <si>
    <t xml:space="preserve">02             </t>
  </si>
  <si>
    <t xml:space="preserve">Forstwirtschaft u. Holzeinschlag                                                          </t>
  </si>
  <si>
    <t xml:space="preserve">03             </t>
  </si>
  <si>
    <t xml:space="preserve">B              </t>
  </si>
  <si>
    <t xml:space="preserve">Bergbau u. Gewinnung v. Steinen u. Erden                                                  </t>
  </si>
  <si>
    <t xml:space="preserve">05             </t>
  </si>
  <si>
    <t xml:space="preserve">Kohlenbergbau                                                                             </t>
  </si>
  <si>
    <t xml:space="preserve">06             </t>
  </si>
  <si>
    <t xml:space="preserve">Gewinnung von Erdöl u. Erdgas                                                             </t>
  </si>
  <si>
    <t xml:space="preserve">07-09          </t>
  </si>
  <si>
    <t xml:space="preserve">Erzbergbau, Gewinnung v. Steinen und Erden                                                </t>
  </si>
  <si>
    <t xml:space="preserve">C              </t>
  </si>
  <si>
    <t xml:space="preserve">Verarbeitendes Gewerbe                                                                    </t>
  </si>
  <si>
    <t xml:space="preserve">10-12          </t>
  </si>
  <si>
    <t xml:space="preserve">H. v. Nahrungsmitteln u. Getränken, Tabakverarb.                                          </t>
  </si>
  <si>
    <t xml:space="preserve">13-15          </t>
  </si>
  <si>
    <t xml:space="preserve">H. v. Textilien, Bekleidung, Leder u. Lederwaren, Schuhen                                 </t>
  </si>
  <si>
    <t xml:space="preserve">16             </t>
  </si>
  <si>
    <t xml:space="preserve">H. v. Holz-, Flecht-, Korb- u. Korkwaren (ohne Möbel)                                     </t>
  </si>
  <si>
    <t xml:space="preserve">17             </t>
  </si>
  <si>
    <t xml:space="preserve">H. v. Papier, Pappe u. Waren daraus                                                       </t>
  </si>
  <si>
    <t xml:space="preserve">18             </t>
  </si>
  <si>
    <t xml:space="preserve">H. v. Druckerzeugnissen, Vervielf. v. Ton-, Bild-, Datenträgern                           </t>
  </si>
  <si>
    <t xml:space="preserve">19             </t>
  </si>
  <si>
    <t xml:space="preserve">Kokerei- u. Mineralölverarbeitung                                                         </t>
  </si>
  <si>
    <t xml:space="preserve">19.1           </t>
  </si>
  <si>
    <t xml:space="preserve">Kokerei                                                                                   </t>
  </si>
  <si>
    <t xml:space="preserve">19.2           </t>
  </si>
  <si>
    <t xml:space="preserve">Mineralölverarbeitung                                                                     </t>
  </si>
  <si>
    <t xml:space="preserve">20             </t>
  </si>
  <si>
    <t xml:space="preserve">H. v. chemischen Erzeugnissen                                                             </t>
  </si>
  <si>
    <t xml:space="preserve">21             </t>
  </si>
  <si>
    <t xml:space="preserve">H. v. pharmazeutischen Erzeugnissen                                                       </t>
  </si>
  <si>
    <t xml:space="preserve">22             </t>
  </si>
  <si>
    <t xml:space="preserve">H. v. Gummi- u. Kunststoffwaren                                                           </t>
  </si>
  <si>
    <t xml:space="preserve">23             </t>
  </si>
  <si>
    <t xml:space="preserve">H. v. Glas, -waren, Keramik, Verarb. v. Steinen u. Erden                                  </t>
  </si>
  <si>
    <t xml:space="preserve">23.1           </t>
  </si>
  <si>
    <t xml:space="preserve">H. v. Glas u. Glaswaren                                                                   </t>
  </si>
  <si>
    <t xml:space="preserve">23.2-9         </t>
  </si>
  <si>
    <t xml:space="preserve">H. v. Keramik, Verarb. v. Steinen u. Erden                                                </t>
  </si>
  <si>
    <t xml:space="preserve">24             </t>
  </si>
  <si>
    <t xml:space="preserve">Metallerzeugung u. -bearbeitung                                                           </t>
  </si>
  <si>
    <t xml:space="preserve">24.1-3         </t>
  </si>
  <si>
    <t xml:space="preserve">Erzeugung u. erste Berarbeitung v. Eisen, Stahl                                           </t>
  </si>
  <si>
    <t xml:space="preserve">24.4           </t>
  </si>
  <si>
    <t xml:space="preserve">Erzeugung u. erste Berarbeitung v. NE-Metallen                                            </t>
  </si>
  <si>
    <t xml:space="preserve">24.5           </t>
  </si>
  <si>
    <t xml:space="preserve">Gießereien                                                                                </t>
  </si>
  <si>
    <t xml:space="preserve">25             </t>
  </si>
  <si>
    <t xml:space="preserve">H. v. Metallerzeugnissen                                                                  </t>
  </si>
  <si>
    <t xml:space="preserve">26             </t>
  </si>
  <si>
    <t xml:space="preserve">H. v. DV-Geräten, elektron. u. optischen Erzeugnissen                                     </t>
  </si>
  <si>
    <t xml:space="preserve">27             </t>
  </si>
  <si>
    <t xml:space="preserve">H. v. elektrischen Ausrüstungen                                                           </t>
  </si>
  <si>
    <t xml:space="preserve">28             </t>
  </si>
  <si>
    <t xml:space="preserve">Maschinenbau                                                                              </t>
  </si>
  <si>
    <t xml:space="preserve">29             </t>
  </si>
  <si>
    <t xml:space="preserve">H. v. Kraftwagen u. Kraftwagenteilen                                                      </t>
  </si>
  <si>
    <t xml:space="preserve">30             </t>
  </si>
  <si>
    <t xml:space="preserve">Sonstiger Fahrzeugbau                                                                     </t>
  </si>
  <si>
    <t xml:space="preserve">31-32          </t>
  </si>
  <si>
    <t xml:space="preserve">H. v. Möbeln u. sonstigen Waren                                                           </t>
  </si>
  <si>
    <t xml:space="preserve">33             </t>
  </si>
  <si>
    <t xml:space="preserve">Reparatur u. Installation v. Maschinen u. Ausrüstungen                                    </t>
  </si>
  <si>
    <t xml:space="preserve">D              </t>
  </si>
  <si>
    <t xml:space="preserve">Energieversorgung                                                                         </t>
  </si>
  <si>
    <t xml:space="preserve">35.1/.3        </t>
  </si>
  <si>
    <t xml:space="preserve">Elektrizitätsversorgung, Wärme- u. Kälteversorgung                                        </t>
  </si>
  <si>
    <t xml:space="preserve">35.2           </t>
  </si>
  <si>
    <t xml:space="preserve">Gasversorgung                                                                             </t>
  </si>
  <si>
    <t xml:space="preserve">E              </t>
  </si>
  <si>
    <t xml:space="preserve">Wasserversorgung, Abwasser- u. Abfallentsorgung                                           </t>
  </si>
  <si>
    <t xml:space="preserve">36             </t>
  </si>
  <si>
    <t xml:space="preserve">Wasserversorgung                                                                          </t>
  </si>
  <si>
    <t xml:space="preserve">37-39          </t>
  </si>
  <si>
    <t xml:space="preserve">Abwasser-, Abfallentsorgung, Rückgewinnung                                                </t>
  </si>
  <si>
    <t xml:space="preserve">37             </t>
  </si>
  <si>
    <t xml:space="preserve">Abwasserentsorgung                                                                        </t>
  </si>
  <si>
    <t xml:space="preserve">38-39          </t>
  </si>
  <si>
    <t xml:space="preserve">Abfallentsorgung, Rückgewinnung, sonstige Entsorgung                                      </t>
  </si>
  <si>
    <t xml:space="preserve">F              </t>
  </si>
  <si>
    <t xml:space="preserve">Baugewerbe                                                                                </t>
  </si>
  <si>
    <t xml:space="preserve">41-42          </t>
  </si>
  <si>
    <t xml:space="preserve">Hoch- u. Tiefbau                                                                          </t>
  </si>
  <si>
    <t xml:space="preserve">43             </t>
  </si>
  <si>
    <t xml:space="preserve">Vorb. Baustellenarbeiten, Bauinstallation, sonstiger Ausbau                               </t>
  </si>
  <si>
    <t xml:space="preserve">G              </t>
  </si>
  <si>
    <t xml:space="preserve">Handel, Instandhaltung- u. Reparatur v. Kfz                                               </t>
  </si>
  <si>
    <t xml:space="preserve">45             </t>
  </si>
  <si>
    <t xml:space="preserve">Kfz-Handel; Instandhaltung u. Reparatur v. Kfz                                            </t>
  </si>
  <si>
    <t xml:space="preserve">46             </t>
  </si>
  <si>
    <t xml:space="preserve">Großhandel (ohne Handel mit Kfz)                                                          </t>
  </si>
  <si>
    <t xml:space="preserve">47             </t>
  </si>
  <si>
    <t xml:space="preserve">Einzelhandel (ohne Handel mit Kfz)                                                        </t>
  </si>
  <si>
    <t xml:space="preserve">H              </t>
  </si>
  <si>
    <t xml:space="preserve">Verkehr u. Lagerei                                                                        </t>
  </si>
  <si>
    <t xml:space="preserve">49.1-2         </t>
  </si>
  <si>
    <t xml:space="preserve">Personen- u. Güterbeförderung im Eisenbahnverkehr                                         </t>
  </si>
  <si>
    <t xml:space="preserve">49.3-5         </t>
  </si>
  <si>
    <t xml:space="preserve">Sonst. Landverkehr; Transport in Rohrfernleitungen                                        </t>
  </si>
  <si>
    <t xml:space="preserve">50             </t>
  </si>
  <si>
    <t xml:space="preserve">Schifffahrt                                                                               </t>
  </si>
  <si>
    <t xml:space="preserve">51             </t>
  </si>
  <si>
    <t xml:space="preserve">Luftfahrt                                                                                 </t>
  </si>
  <si>
    <t xml:space="preserve">52             </t>
  </si>
  <si>
    <t xml:space="preserve">Lagerei u. sonst. Dienstleistungen für den Verkehr                                        </t>
  </si>
  <si>
    <t xml:space="preserve">53             </t>
  </si>
  <si>
    <t xml:space="preserve">Post-, Kurier- u. Expressdienste                                                          </t>
  </si>
  <si>
    <t xml:space="preserve">I              </t>
  </si>
  <si>
    <t xml:space="preserve">Gastgewerbe                                                                               </t>
  </si>
  <si>
    <t xml:space="preserve">J              </t>
  </si>
  <si>
    <t xml:space="preserve">Information u. Kommunikation                                                              </t>
  </si>
  <si>
    <t xml:space="preserve">K              </t>
  </si>
  <si>
    <t xml:space="preserve">Finanz- u. Versicherungsdienstleistungen                                                  </t>
  </si>
  <si>
    <t xml:space="preserve">L              </t>
  </si>
  <si>
    <t xml:space="preserve">Grundstücks- u. Wohnungswesen                                                             </t>
  </si>
  <si>
    <t xml:space="preserve">M              </t>
  </si>
  <si>
    <t xml:space="preserve">Freiberufliche, wissenschaftliche u. technische Dienstleistungen                          </t>
  </si>
  <si>
    <t xml:space="preserve">N              </t>
  </si>
  <si>
    <t xml:space="preserve">Sonstige wirtschaftliche Dienstleistungen                                                 </t>
  </si>
  <si>
    <t xml:space="preserve">O              </t>
  </si>
  <si>
    <t xml:space="preserve">Öffentliche Verwaltung, Verteidigung; Sozialversicherung                                  </t>
  </si>
  <si>
    <t xml:space="preserve">P              </t>
  </si>
  <si>
    <t xml:space="preserve">Erziehung u. Unterricht                                                                   </t>
  </si>
  <si>
    <t xml:space="preserve">Q              </t>
  </si>
  <si>
    <t xml:space="preserve">Gesundheits- u. Sozialwesen                                                               </t>
  </si>
  <si>
    <t xml:space="preserve">R-T            </t>
  </si>
  <si>
    <t xml:space="preserve">Sonst. Dienstleistungen                                                                   </t>
  </si>
  <si>
    <t xml:space="preserve">WZ_GES                </t>
  </si>
  <si>
    <t xml:space="preserve">Alle Wirtschaftszweige                                                                    </t>
  </si>
  <si>
    <t xml:space="preserve">PHH                   </t>
  </si>
  <si>
    <t xml:space="preserve">+ Private Haushalte                                                                       </t>
  </si>
  <si>
    <t xml:space="preserve">INLP_TERR             </t>
  </si>
  <si>
    <t xml:space="preserve">= Inländische Produktion                                                                  </t>
  </si>
  <si>
    <t xml:space="preserve">IM                    </t>
  </si>
  <si>
    <t xml:space="preserve">+ Import                                                                                  </t>
  </si>
  <si>
    <t xml:space="preserve">IM_IIA                </t>
  </si>
  <si>
    <t xml:space="preserve">+ Verbräuche der Inländer im Ausland                                                      </t>
  </si>
  <si>
    <t xml:space="preserve">AUF_VW                </t>
  </si>
  <si>
    <t xml:space="preserve">= Aufkommen insgesamt                                                                     </t>
  </si>
  <si>
    <t xml:space="preserve">Braunkohle                                                                                </t>
  </si>
  <si>
    <t xml:space="preserve">Abgeleitete Gase (Kokereigas, Gichtgas, Konvertergas)                                     </t>
  </si>
  <si>
    <t xml:space="preserve">Sekundäre Kohleerzeugnisse                                                                </t>
  </si>
  <si>
    <t xml:space="preserve">Erdöl                                                                                     </t>
  </si>
  <si>
    <t xml:space="preserve">Naturgase (Erdgas, Grubengas)                                                             </t>
  </si>
  <si>
    <t xml:space="preserve">Ottokraftstoff                                                                            </t>
  </si>
  <si>
    <t xml:space="preserve">Flugturbinenkraftstoff                                                                    </t>
  </si>
  <si>
    <t xml:space="preserve">Rohbenzin                                                                                 </t>
  </si>
  <si>
    <t xml:space="preserve">Dieselkraftstoff                                                                          </t>
  </si>
  <si>
    <t xml:space="preserve">Heizöl leicht                                                                             </t>
  </si>
  <si>
    <t xml:space="preserve">Heizöl schwer                                                                             </t>
  </si>
  <si>
    <t xml:space="preserve">Raffineriegas, Flüssiggas                                                                 </t>
  </si>
  <si>
    <t xml:space="preserve">Petrolkoks, Sonstige Mineralölprodukte                                                    </t>
  </si>
  <si>
    <t xml:space="preserve">Kernenergie                                                                               </t>
  </si>
  <si>
    <t xml:space="preserve">Feste biogene Stoffe, Klärschlamm                                                         </t>
  </si>
  <si>
    <t xml:space="preserve">Biodiesel, Bioethanol                                                                     </t>
  </si>
  <si>
    <t xml:space="preserve">Klärgas, Biogas, Biomethan                                                                </t>
  </si>
  <si>
    <t xml:space="preserve">Strom                                                                                     </t>
  </si>
  <si>
    <t xml:space="preserve">Fernwärme                                                                                 </t>
  </si>
  <si>
    <t xml:space="preserve">Wasserkraft, Windkraft, Photovoltaik                                                      </t>
  </si>
  <si>
    <t xml:space="preserve">Geothermie, Solarthermie, Umweltwärme                                                     </t>
  </si>
  <si>
    <t xml:space="preserve">Erneuerbare Abfälle                                                                       </t>
  </si>
  <si>
    <t xml:space="preserve">Nicht erneuerbare Abfälle                                                                 </t>
  </si>
  <si>
    <t xml:space="preserve">Insgesamt                                                                                 </t>
  </si>
  <si>
    <t xml:space="preserve">Verwendung von Energie                                                                    </t>
  </si>
  <si>
    <t xml:space="preserve">VW_DOM                </t>
  </si>
  <si>
    <t xml:space="preserve">= Verwendung insgesamt (Inländerkonzept)                                                  </t>
  </si>
  <si>
    <t xml:space="preserve">FV                    </t>
  </si>
  <si>
    <t xml:space="preserve">+ Fackel- und Leitungsverluste                                                            </t>
  </si>
  <si>
    <t xml:space="preserve">VV                    </t>
  </si>
  <si>
    <t xml:space="preserve">+ Vorratsveränderungen                                                                    </t>
  </si>
  <si>
    <t xml:space="preserve">EX                    </t>
  </si>
  <si>
    <t xml:space="preserve">+ Export                                                                                  </t>
  </si>
  <si>
    <t xml:space="preserve">EX_AII                </t>
  </si>
  <si>
    <t xml:space="preserve">+ Verbräuche der Ausländer im Inland                                                      </t>
  </si>
  <si>
    <t xml:space="preserve">METH_DIFF             </t>
  </si>
  <si>
    <t xml:space="preserve">+ methodische Differenz Inlandsverbrauch zu Inlandsabsatz                                 </t>
  </si>
  <si>
    <t xml:space="preserve">STAT_DIFF             </t>
  </si>
  <si>
    <t xml:space="preserve">+ Statistische Differenz                                                                  </t>
  </si>
  <si>
    <t xml:space="preserve">= Verwendung insgesamt                                                                    </t>
  </si>
  <si>
    <t>Indirekte Energieflüsse</t>
  </si>
  <si>
    <t xml:space="preserve">Energieflüsse                     </t>
  </si>
  <si>
    <t xml:space="preserve">Energieträger                                                                                             </t>
  </si>
  <si>
    <t xml:space="preserve">Energieträger - Gewinnung im Inland                                                                       </t>
  </si>
  <si>
    <t xml:space="preserve">Energieträger - Importe                                                                                   </t>
  </si>
  <si>
    <t xml:space="preserve">+ Energiegehalt der Importgüter                                                                           </t>
  </si>
  <si>
    <t xml:space="preserve">= Aufkommen an Energie                                                                                    </t>
  </si>
  <si>
    <t xml:space="preserve">- Verluste und statistische Differenz                                                                     </t>
  </si>
  <si>
    <t xml:space="preserve">= Letzte Verwendung von Energie                                                                           </t>
  </si>
  <si>
    <t xml:space="preserve">- Export                                                                                                  </t>
  </si>
  <si>
    <t xml:space="preserve">Export - Export von Energieträgern (direkte Energie)                                                      </t>
  </si>
  <si>
    <t xml:space="preserve">Export - Energiegehalt der Exportgüter (indirekte Energie)                                                </t>
  </si>
  <si>
    <t xml:space="preserve">= Letzte inländische Verwendung                                                                           </t>
  </si>
  <si>
    <t xml:space="preserve">Letzte inländische Verwendung - Konsum der privaten Haushalte                                             </t>
  </si>
  <si>
    <t xml:space="preserve">Letzte inländische Verwendung - Konsum der privaten Haushalte - direkter Energieverbrauch                 </t>
  </si>
  <si>
    <t xml:space="preserve">Letzte inländische Verwendung - Konsum der privaten Haushalte - Energiegehalt der Konsumgüter             </t>
  </si>
  <si>
    <t xml:space="preserve">Letzte inländische Verwendung - Konsumausgaben des Staates und privater Organisationen ohne Erwerbszweck  </t>
  </si>
  <si>
    <t xml:space="preserve">Letzte inländische Verwendung - Vorratsveränderungen                                                      </t>
  </si>
  <si>
    <t xml:space="preserve">Inländische Produktion                                                                                    </t>
  </si>
  <si>
    <t xml:space="preserve">+ Güterimporte                                                                                            </t>
  </si>
  <si>
    <t xml:space="preserve">= Aufkommen                                                                                               </t>
  </si>
  <si>
    <t xml:space="preserve">- Vorleistungsgüter                                                                                       </t>
  </si>
  <si>
    <t xml:space="preserve">= Letzte Verwendung                                                                                       </t>
  </si>
  <si>
    <t xml:space="preserve">- Güterexporte                                                                                            </t>
  </si>
  <si>
    <t xml:space="preserve">Letzte inländische Verwendung - Konsumausgaben privater Haushalte                                         </t>
  </si>
  <si>
    <t xml:space="preserve">Energieintensität                 </t>
  </si>
  <si>
    <t xml:space="preserve">Güterimporte                                                                                              </t>
  </si>
  <si>
    <t xml:space="preserve">Letzte Verwendung                                                                                         </t>
  </si>
  <si>
    <t xml:space="preserve">Güterexporte                                                                                              </t>
  </si>
  <si>
    <t>Gesamtwirtschaftliches Materialkonto</t>
  </si>
  <si>
    <t>Gesamtwirtschaftliches Materialkonto im Überblick</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</si>
  <si>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</si>
  <si>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</si>
  <si>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</si>
  <si>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</si>
  <si>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</si>
  <si>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</si>
  <si>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</si>
  <si>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</si>
  <si>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</si>
  <si>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</si>
  <si>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</si>
  <si>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</si>
  <si>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</si>
  <si>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</si>
  <si>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</si>
  <si>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</si>
  <si>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</si>
  <si>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</si>
  <si>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</si>
  <si>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</si>
  <si>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</si>
  <si>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</si>
  <si>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</si>
  <si>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</si>
  <si>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</si>
  <si>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</si>
  <si>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</si>
  <si>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</si>
  <si>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 xml:space="preserve">Fossile Energieträger insgesamt                                                                                                                           </t>
  </si>
  <si>
    <t xml:space="preserve">Fossile Energieträger - Steinkohle                                                                                                                        </t>
  </si>
  <si>
    <t xml:space="preserve">Fossile Energieträger - Braunkohle                                                                                                                        </t>
  </si>
  <si>
    <t xml:space="preserve">Fossile Energieträger - Torf                                                                                                                              </t>
  </si>
  <si>
    <t xml:space="preserve">Fossile Energieträger - Erdöl                                                                                                                             </t>
  </si>
  <si>
    <t xml:space="preserve">Fossile Energieträger - Erdgas, Grubengas und Erdölgas                                                                                                    </t>
  </si>
  <si>
    <t xml:space="preserve">Fossile Energieträger - Sonstige fossile Energieträger                                                                                                    </t>
  </si>
  <si>
    <t xml:space="preserve">Erze insgesamt                                                                                                                                            </t>
  </si>
  <si>
    <t xml:space="preserve">Erze - Eisenerze                                                                                                                                          </t>
  </si>
  <si>
    <t xml:space="preserve">Erze - Nicht-Eisenerze  insgesamt                                                                                                                         </t>
  </si>
  <si>
    <t xml:space="preserve">Erze - Nicht-Eisenerze  - Aluminiumerze                                                                                                                   </t>
  </si>
  <si>
    <t xml:space="preserve">Erze - Nicht-Eisenerze  - Kupfererze                                                                                                                      </t>
  </si>
  <si>
    <t xml:space="preserve">Erze - Nicht-Eisenerze  - Sonstige Nicht-Eisenerze                                                                                                        </t>
  </si>
  <si>
    <t xml:space="preserve">Steine, Erden und Industrieminerale insgesamt                                                                                                             </t>
  </si>
  <si>
    <t xml:space="preserve">Steine, Erden und Industrieminerale - Bausande und andere natürliche Sande                                                                                </t>
  </si>
  <si>
    <t xml:space="preserve">Steine, Erden und Industrieminerale - Brechsande, Körnungen, Splitt, Mehl von Natursteinen                                                                </t>
  </si>
  <si>
    <t xml:space="preserve">Steine, Erden und Industrieminerale - Kieselsaure Sande und Quarzsande                                                                                    </t>
  </si>
  <si>
    <t xml:space="preserve">Steine, Erden und Industrieminerale - Kiese und Feldsteine                                                                                                </t>
  </si>
  <si>
    <t xml:space="preserve">Steine, Erden und Industrieminerale - Naturstein                                                                                                          </t>
  </si>
  <si>
    <t xml:space="preserve">Steine, Erden und Industrieminerale - Kalk-, Gipsstein und Anhydrit                                                                                       </t>
  </si>
  <si>
    <t xml:space="preserve">Steine, Erden und Industrieminerale - Kreide und Dolomit                                                                                                  </t>
  </si>
  <si>
    <t xml:space="preserve">Steine, Erden und Industrieminerale - Lehm (Ziegelton)                                                                                                    </t>
  </si>
  <si>
    <t xml:space="preserve">Steine, Erden und Industrieminerale - Kaolin und andere Spezialtone                                                                                       </t>
  </si>
  <si>
    <t xml:space="preserve">Steine, Erden und Industrieminerale - Steinsalz, Siedesalz, Industriesole (in t NaCl)                                                                     </t>
  </si>
  <si>
    <t xml:space="preserve">Steine, Erden und Industrieminerale - Kalisalze, Schwefel(-kies), Fluss-, Schwerspat, sonstige chemische und Düngemittelminerale                          </t>
  </si>
  <si>
    <t xml:space="preserve">Steine, Erden und Industrieminerale - Sonstige mineralische Rohstoffe                                                                                     </t>
  </si>
  <si>
    <t xml:space="preserve">Biotische Rohstoffe insgesamt                                                                                                                             </t>
  </si>
  <si>
    <t xml:space="preserve">Biotische Rohstoffe - Pflanzliche Biomasse aus der Landwirtschaft insgesamt                                                                               </t>
  </si>
  <si>
    <t xml:space="preserve">Biotische Rohstoffe - Pflanzliche Biomasse aus der Landwirtschaft - Getreide insgesamt                                                                    </t>
  </si>
  <si>
    <t xml:space="preserve">Biotische Rohstoffe - Pflanzliche Biomasse aus der Landwirtschaft - Getreide - Getreide zur Körnerernte (ohne Mais)                                       </t>
  </si>
  <si>
    <t xml:space="preserve">Biotische Rohstoffe - Pflanzliche Biomasse aus der Landwirtschaft - Getreide - Getreide zur Ganzpflanzenernte, Mais                                       </t>
  </si>
  <si>
    <t xml:space="preserve">Biotische Rohstoffe - Pflanzliche Biomasse aus der Landwirtschaft - Zuckerrüben                                                                           </t>
  </si>
  <si>
    <t xml:space="preserve">Biotische Rohstoffe - Pflanzliche Biomasse aus der Landwirtschaft - Kartoffeln und andere Hackfrüchte                                                     </t>
  </si>
  <si>
    <t xml:space="preserve">Biotische Rohstoffe - Pflanzliche Biomasse aus der Landwirtschaft - Gemüse                                                                                </t>
  </si>
  <si>
    <t xml:space="preserve">Biotische Rohstoffe - Pflanzliche Biomasse aus der Landwirtschaft - Hülsenfrüchte                                                                         </t>
  </si>
  <si>
    <t xml:space="preserve">Biotische Rohstoffe - Pflanzliche Biomasse aus der Landwirtschaft - Obst (einschl. Weinmost)                                                              </t>
  </si>
  <si>
    <t xml:space="preserve">Biotische Rohstoffe - Pflanzliche Biomasse aus der Landwirtschaft - Ölhaltige Früchte                                                                     </t>
  </si>
  <si>
    <t xml:space="preserve">Biotische Rohstoffe - Pflanzliche Biomasse aus der Landwirtschaft - Zwischenfrüchte, Grünland, Ernterückstände                                            </t>
  </si>
  <si>
    <t xml:space="preserve">Biotische Rohstoffe - Pflanzliche Biomasse aus der Landwirtschaft - Zierpflanzen, andere pflanzliche Biomasse                                             </t>
  </si>
  <si>
    <t xml:space="preserve">Biotische Rohstoffe - Pflanzliche Biomasse aus der Forstwirtschaft insgesamt                                                                              </t>
  </si>
  <si>
    <t xml:space="preserve">Biotische Rohstoffe - Pflanzliche Biomasse aus der Forstwirtschaft - Nadelholz                                                                            </t>
  </si>
  <si>
    <t xml:space="preserve">Biotische Rohstoffe - Pflanzliche Biomasse aus der Forstwirtschaft - Laubholz                                                                             </t>
  </si>
  <si>
    <t xml:space="preserve">Biotische Rohstoffe - Biomasse von Tieren insgesamt                                                                                                       </t>
  </si>
  <si>
    <t xml:space="preserve">Biotische Rohstoffe - Biomasse von Tieren - Fischerei insgesamt                                                                                           </t>
  </si>
  <si>
    <t xml:space="preserve">Biotische Rohstoffe - Biomasse von Tieren - Fischerei - Fangmengen der Hochsee- und Küstenfischerei insgesamt                                             </t>
  </si>
  <si>
    <t xml:space="preserve">Biotische Rohstoffe - Biomasse von Tieren - Fischerei - Fangmengen der Hochsee- und Küstenfischerei - Fisch                                               </t>
  </si>
  <si>
    <t>Biotische Rohstoffe - Biomasse von Tieren - Fischerei - Fangmengen der Hochsee- und Küstenfischerei - Krabben, Muscheln und andere Krusten- und Weichtiere</t>
  </si>
  <si>
    <t xml:space="preserve">Biotische Rohstoffe - Biomasse von Tieren - Fischerei - Fangmengen der Binnenfischerei                                                                    </t>
  </si>
  <si>
    <t xml:space="preserve">Biotische Rohstoffe - Biomasse von Tieren - Jagdstrecke                                                                                                   </t>
  </si>
  <si>
    <t>85132</t>
  </si>
  <si>
    <t>Rohstoffäquivalente</t>
  </si>
  <si>
    <t>Aufkommen und Verwendung in Rohstoffäquivalenten</t>
  </si>
  <si>
    <t xml:space="preserve">Erstmaliges Aufkommen - Inländische Entnahme                                              </t>
  </si>
  <si>
    <t xml:space="preserve">Letzte Verwendung - Inländisch (RMC) - Konsum                                             </t>
  </si>
  <si>
    <t xml:space="preserve">Letzte Verwendung - Inländisch (RMC) - Ausrüstungen und sonstige Anlagen                  </t>
  </si>
  <si>
    <t xml:space="preserve">Letzte Verwendung - Inländisch (RMC) - Bauten                                             </t>
  </si>
  <si>
    <t>Letzte Verwendung - Inländisch (RMC) - Vorratsveränderungen und Nettozuwachs an Wertsachen</t>
  </si>
  <si>
    <t xml:space="preserve">Erstmaliges Aufkommen (RMI) = letzte Verwendung, Insgesamt                                </t>
  </si>
  <si>
    <t>Produktivitätsindikatoren</t>
  </si>
  <si>
    <t>Index 2000=100</t>
  </si>
  <si>
    <t xml:space="preserve">Wert der Konsumausgaben (preisbereinigt) pro Konsum in Rohstoffäquivalenten                                          </t>
  </si>
  <si>
    <t xml:space="preserve">Wert der Anlageinvestitionen (preisbereinigt) pro Anlageinvestitionen in Rohstoffäquivalenten                        </t>
  </si>
  <si>
    <t>Wert der letzten Verwendung (preisbereinigt) pro letzter Verwendung nach Rohstoffgruppen und seine Komponenten</t>
  </si>
  <si>
    <t xml:space="preserve">Wert der letzten Verwendung (preisbereinigt) pro letzter Verwendung nach Rohstoffgruppen       </t>
  </si>
  <si>
    <t xml:space="preserve">Wert der letzten Verwendung (preisbereinigt)                                                   </t>
  </si>
  <si>
    <t>Wassergesamtrechnung</t>
  </si>
  <si>
    <t>Wasserflüsse im Überblick</t>
  </si>
  <si>
    <t xml:space="preserve">Wasserentnahme aus der Umwelt                                                                                                                                                                           </t>
  </si>
  <si>
    <t xml:space="preserve">2001    </t>
  </si>
  <si>
    <t xml:space="preserve">Wasserentnahme aus der Umwelt - Entnahme aus inländischen Ressourcen insgesamt                                                                                                                          </t>
  </si>
  <si>
    <t xml:space="preserve">Wasserentnahme aus der Umwelt - Entnahme aus inländischen Ressourcen - Oberflächenwasser                                                                                                                </t>
  </si>
  <si>
    <t xml:space="preserve">Wasserentnahme aus der Umwelt - Entnahme aus inländischen Ressourcen - Grundwasser                                                                                                                      </t>
  </si>
  <si>
    <t xml:space="preserve">Wasserentnahme aus der Umwelt - Entnahme aus inländischen Ressourcen - Bodenwasser                                                                                                                      </t>
  </si>
  <si>
    <t xml:space="preserve">Wasserentnahme aus der Umwelt - Entnahme aus anderen Wasserressourcen insgesamt                                                                                                                         </t>
  </si>
  <si>
    <t xml:space="preserve">Wasserentnahme aus der Umwelt - Entnahme aus anderen Wasserressourcen - Niederschlagswasser                                                                                                             </t>
  </si>
  <si>
    <t xml:space="preserve">Wasserentnahme aus der Umwelt - Entnahme aus anderen Wasserressourcen - Meerwasser                                                                                                                      </t>
  </si>
  <si>
    <t xml:space="preserve">Verteilung von Wasser innerhalb der Wirtschaft                                                                                                                                                          </t>
  </si>
  <si>
    <t xml:space="preserve">Verteilung von Wasser innerhalb der Wirtschaft - Abgabe von Wasser                                                                                                                                      </t>
  </si>
  <si>
    <t xml:space="preserve">Verteilung von Wasser innerhalb der Wirtschaft - Fremdbezug von Wasser                                                                                                                                  </t>
  </si>
  <si>
    <t xml:space="preserve">Verteilung von Wasser innerhalb der Wirtschaft - Statistische Differenz                                                                                                                                 </t>
  </si>
  <si>
    <t xml:space="preserve">Importe von Wasser aus der ausländischen Wirtschaft                                                                                                                                                     </t>
  </si>
  <si>
    <t xml:space="preserve">Importe von Wasser aus der ausländischen Wirtschaft - Fremdbezug von Wasser                                                                                                                             </t>
  </si>
  <si>
    <t xml:space="preserve">Importe von Wasser aus der ausländischen Wirtschaft - Wasserverbrauch von im Inland ansässigen Personen im Ausland                                                                                      </t>
  </si>
  <si>
    <t xml:space="preserve">Importe von Wasser aus der ausländischen Wirtschaft - Wassereinbau in Importgütern                                                                                                                      </t>
  </si>
  <si>
    <t xml:space="preserve">Wassereinsatz                                                                                                                                                                                           </t>
  </si>
  <si>
    <t xml:space="preserve">Wassereinsatz - Kühlwasser                                                                                                                                                                              </t>
  </si>
  <si>
    <t xml:space="preserve">Wassereinsatz - Produktionswasser                                                                                                                                                                       </t>
  </si>
  <si>
    <t xml:space="preserve">Wassereinsatz - Bewässerungswasser                                                                                                                                                                      </t>
  </si>
  <si>
    <t xml:space="preserve">Wassereinsatz - Beschäftigtenwasser                                                                                                                                                                     </t>
  </si>
  <si>
    <t xml:space="preserve">Wassereinsatz - Ungenutztes Wasser                                                                                                                                                                      </t>
  </si>
  <si>
    <t xml:space="preserve">Verteilung und Behandlung von Abwasser innerhalb der Wirtschaft                                                                                                                                         </t>
  </si>
  <si>
    <t xml:space="preserve">Verteilung und Behandlung von Abwasser innerhalb der Wirtschaft - Verteilung von Abwasser                                                                                                               </t>
  </si>
  <si>
    <t xml:space="preserve">Verteilung und Behandlung von Abwasser innerhalb der Wirtschaft - Verteilung von Abwasser - Abgabe von Abwasser                                                                                         </t>
  </si>
  <si>
    <t xml:space="preserve">Verteilung und Behandlung von Abwasser innerhalb der Wirtschaft - Verteilung von Abwasser - Bezug von Abwasser                                                                                          </t>
  </si>
  <si>
    <t xml:space="preserve">Verteilung und Behandlung von Abwasser innerhalb der Wirtschaft - Verteilung von Abwasser - Statistische Differenz                                                                                      </t>
  </si>
  <si>
    <t xml:space="preserve">Verteilung und Behandlung von Abwasser innerhalb der Wirtschaft - Behandlung von Abwasser                                                                                                               </t>
  </si>
  <si>
    <t xml:space="preserve">Verteilung und Behandlung von Abwasser innerhalb der Wirtschaft - Behandlung von Abwasser - Behandeltes Abwasser                                                                                        </t>
  </si>
  <si>
    <t xml:space="preserve">Verteilung und Behandlung von Abwasser innerhalb der Wirtschaft - Behandlung von Abwasser - Unbehandeltes Abwasser                                                                                      </t>
  </si>
  <si>
    <t xml:space="preserve">Exporte von Wasser an die ausländische Wirtschaft                                                                                                                                                       </t>
  </si>
  <si>
    <t xml:space="preserve">Exporte von Wasser an die ausländische Wirtschaft - Abgabe von Wasser                                                                                                                                   </t>
  </si>
  <si>
    <t xml:space="preserve">Exporte von Wasser an die ausländische Wirtschaft - Wasserverbauch von im Ausland ansässigen Personen im Inland                                                                                         </t>
  </si>
  <si>
    <t xml:space="preserve">Exporte von Wasser an die ausländische Wirtschaft - Wassereinbau in Exportgütern                                                                                                                        </t>
  </si>
  <si>
    <t xml:space="preserve">Rückgabe von Wasser an die Umwelt                                                                                                                                                                       </t>
  </si>
  <si>
    <t xml:space="preserve">Rückgabe von Wasser an die Umwelt - Rückgabe an inländische Wasserressourcen insgesamt                                                                                                                  </t>
  </si>
  <si>
    <t xml:space="preserve">Rückgabe von Wasser an die Umwelt - Rückgabe an inländische Wasserressourcen insgesamt - Oberflächenwasser                                                                                              </t>
  </si>
  <si>
    <t xml:space="preserve">Rückgabe von Wasser an die Umwelt - Rückgabe an inländische Wasserressourcen insgesamt - Grundwasser                                                                                                    </t>
  </si>
  <si>
    <t xml:space="preserve">Rückgabe von Wasser an die Umwelt - Rückgabe an inländische Wasserressourcen insgesamt - Bodenwasser                                                                                                    </t>
  </si>
  <si>
    <t xml:space="preserve">Rückgabe von Wasser an die Umwelt - Rückgabe an die Atmosphäre insgesamt                                                                                                                                </t>
  </si>
  <si>
    <t xml:space="preserve">Rückgabe von Wasser an die Umwelt - Rückgabe an die Atmosphäre insgesamt - Verdunstung                                                                                                                  </t>
  </si>
  <si>
    <t xml:space="preserve">Rückgabe von Wasser an die Umwelt - Rückgabe an die Atmosphäre insgesamt - Transpiration                                                                                                                </t>
  </si>
  <si>
    <t xml:space="preserve">Rückgabe von Wasser an die Umwelt - Sonstige Rückgaben insgesamt                                                                                                                                        </t>
  </si>
  <si>
    <t xml:space="preserve">2002    </t>
  </si>
  <si>
    <t>s</t>
  </si>
  <si>
    <t xml:space="preserve">2003    </t>
  </si>
  <si>
    <t xml:space="preserve">2004    </t>
  </si>
  <si>
    <t xml:space="preserve">2005    </t>
  </si>
  <si>
    <t xml:space="preserve">2006    </t>
  </si>
  <si>
    <t xml:space="preserve">2007    </t>
  </si>
  <si>
    <t xml:space="preserve">2008    </t>
  </si>
  <si>
    <t xml:space="preserve">2009    </t>
  </si>
  <si>
    <t xml:space="preserve">2010    </t>
  </si>
  <si>
    <t xml:space="preserve">2011    </t>
  </si>
  <si>
    <t xml:space="preserve">2012    </t>
  </si>
  <si>
    <t xml:space="preserve">2013    </t>
  </si>
  <si>
    <t xml:space="preserve">2014    </t>
  </si>
  <si>
    <t xml:space="preserve">2015    </t>
  </si>
  <si>
    <t xml:space="preserve">2016    </t>
  </si>
  <si>
    <t xml:space="preserve">2017    </t>
  </si>
  <si>
    <t xml:space="preserve">2018    </t>
  </si>
  <si>
    <t xml:space="preserve">2019    </t>
  </si>
  <si>
    <t>Wasseraufkommen- und Verwendung</t>
  </si>
  <si>
    <t xml:space="preserve">Land- u. Forstwirtschaft, Fischerei                                                                                                                                                                     </t>
  </si>
  <si>
    <t xml:space="preserve">Landwirtschaft u. Jagd                                                                                                                                                                                  </t>
  </si>
  <si>
    <t xml:space="preserve">Forstwirtschaft u. Holzeinschlag                                                                                                                                                                        </t>
  </si>
  <si>
    <t xml:space="preserve">Bergbau u. Gewinnung v. Steinen u. Erden                                                                                                                                                                </t>
  </si>
  <si>
    <t xml:space="preserve">Kohlenbergbau                                                                                                                                                                                           </t>
  </si>
  <si>
    <t xml:space="preserve">Gewinnung von Erdöl u. Erdgas                                                                                                                                                                           </t>
  </si>
  <si>
    <t xml:space="preserve">Erzbergbau, Gewinnung v. Steinen und Erden                                                                                                                                                              </t>
  </si>
  <si>
    <t xml:space="preserve">Verarbeitendes Gewerbe                                                                                                                                                                                  </t>
  </si>
  <si>
    <t xml:space="preserve">H. v. Nahrungsmitteln u. Getränken, Tabakverarb.                                                                                                                                                        </t>
  </si>
  <si>
    <t xml:space="preserve">H. v. Textilien, Bekleidung, Leder u. Lederwaren, Schuhen                                                                                                                                               </t>
  </si>
  <si>
    <t xml:space="preserve">H. v. Holz-, Flecht-, Korb- u. Korkwaren (ohne Möbel)                                                                                                                                                   </t>
  </si>
  <si>
    <t xml:space="preserve">H. v. Papier, Pappe u. Waren daraus                                                                                                                                                                     </t>
  </si>
  <si>
    <t xml:space="preserve">H. v. Druckerzeugnissen, Vervielf. v. Ton-, Bild-, Datenträgern                                                                                                                                         </t>
  </si>
  <si>
    <t xml:space="preserve">Kokerei- u. Mineralölverarbeitung                                                                                                                                                                       </t>
  </si>
  <si>
    <t xml:space="preserve">Kokerei                                                                                                                                                                                                 </t>
  </si>
  <si>
    <t xml:space="preserve">Mineralölverarbeitung                                                                                                                                                                                   </t>
  </si>
  <si>
    <t xml:space="preserve">H. v. chemischen Erzeugnissen                                                                                                                                                                           </t>
  </si>
  <si>
    <t xml:space="preserve">H. v. pharmazeutischen Erzeugnissen                                                                                                                                                                     </t>
  </si>
  <si>
    <t xml:space="preserve">H. v. Gummi- u. Kunststoffwaren                                                                                                                                                                         </t>
  </si>
  <si>
    <t xml:space="preserve">H. v. Glas, -waren, Keramik, Verarb. v. Steinen u. Erden                                                                                                                                                </t>
  </si>
  <si>
    <t xml:space="preserve">H. v. Glas u. Glaswaren                                                                                                                                                                                 </t>
  </si>
  <si>
    <t xml:space="preserve">H. v. Keramik, Verarb. v. Steinen u. Erden                                                                                                                                                              </t>
  </si>
  <si>
    <t xml:space="preserve">Metallerzeugung u. -bearbeitung                                                                                                                                                                         </t>
  </si>
  <si>
    <t xml:space="preserve">Erzeugung u. erste Berarbeitung v. Eisen, Stahl                                                                                                                                                         </t>
  </si>
  <si>
    <t xml:space="preserve">Erzeugung u. erste Berarbeitung v. NE-Metallen                                                                                                                                                          </t>
  </si>
  <si>
    <t xml:space="preserve">Gießereien                                                                                                                                                                                              </t>
  </si>
  <si>
    <t xml:space="preserve">H. v. Metallerzeugnissen                                                                                                                                                                                </t>
  </si>
  <si>
    <t xml:space="preserve">H. v. DV-Geräten, elektron. u. optischen Erzeugnissen                                                                                                                                                   </t>
  </si>
  <si>
    <t xml:space="preserve">H. v. elektrischen Ausrüstungen                                                                                                                                                                         </t>
  </si>
  <si>
    <t xml:space="preserve">Maschinenbau                                                                                                                                                                                            </t>
  </si>
  <si>
    <t xml:space="preserve">H. v. Kraftwagen u. Kraftwagenteilen                                                                                                                                                                    </t>
  </si>
  <si>
    <t xml:space="preserve">Sonstiger Fahrzeugbau                                                                                                                                                                                   </t>
  </si>
  <si>
    <t xml:space="preserve">H. v. Möbeln u. sonstigen Waren                                                                                                                                                                         </t>
  </si>
  <si>
    <t xml:space="preserve">Reparatur u. Installation v. Maschinen u. Ausrüstungen                                                                                                                                                  </t>
  </si>
  <si>
    <t xml:space="preserve">Energieversorgung                                                                                                                                                                                       </t>
  </si>
  <si>
    <t xml:space="preserve">Elektrizitätsversorgung, Wärme- u. Kälteversorgung                                                                                                                                                      </t>
  </si>
  <si>
    <t xml:space="preserve">Gasversorgung                                                                                                                                                                                           </t>
  </si>
  <si>
    <t xml:space="preserve">Wasserversorgung, Abwasser- u. Abfallentsorgung                                                                                                                                                         </t>
  </si>
  <si>
    <t xml:space="preserve">Wasserversorgung                                                                                                                                                                                        </t>
  </si>
  <si>
    <t xml:space="preserve">Abwasser-, Abfallentsorgung, Rückgewinnung                                                                                                                                                              </t>
  </si>
  <si>
    <t xml:space="preserve">Abwasserentsorgung                                                                                                                                                                                      </t>
  </si>
  <si>
    <t xml:space="preserve">Abfallentsorgung, Rückgewinnung, sonstige Entsorgung                                                                                                                                                    </t>
  </si>
  <si>
    <t xml:space="preserve">Baugewerbe                                                                                                                                                                                              </t>
  </si>
  <si>
    <t xml:space="preserve">Hoch- u. Tiefbau                                                                                                                                                                                        </t>
  </si>
  <si>
    <t xml:space="preserve">Vorb. Baustellenarbeiten, Bauinstallation, sonstiger Ausbau                                                                                                                                             </t>
  </si>
  <si>
    <t xml:space="preserve">Handel, Instandhaltung- u. Reparatur v. Kfz                                                                                                                                                             </t>
  </si>
  <si>
    <t xml:space="preserve">Kfz-Handel; Instandhaltung u. Reparatur v. Kfz                                                                                                                                                          </t>
  </si>
  <si>
    <t xml:space="preserve">Großhandel (ohne Handel mit Kfz)                                                                                                                                                                        </t>
  </si>
  <si>
    <t xml:space="preserve">Einzelhandel (ohne Handel mit Kfz)                                                                                                                                                                      </t>
  </si>
  <si>
    <t xml:space="preserve">Verkehr u. Lagerei                                                                                                                                                                                      </t>
  </si>
  <si>
    <t xml:space="preserve">Personen- u. Güterbeförderung im Eisenbahnverkehr                                                                                                                                                       </t>
  </si>
  <si>
    <t xml:space="preserve">Sonst. Landverkehr; Transport in Rohrfernleitungen                                                                                                                                                      </t>
  </si>
  <si>
    <t xml:space="preserve">Schifffahrt                                                                                                                                                                                             </t>
  </si>
  <si>
    <t xml:space="preserve">Luftfahrt                                                                                                                                                                                               </t>
  </si>
  <si>
    <t xml:space="preserve">Lagerei u. sonst. Dienstleistungen für den Verkehr                                                                                                                                                      </t>
  </si>
  <si>
    <t xml:space="preserve">Post-, Kurier- u. Expressdienste                                                                                                                                                                        </t>
  </si>
  <si>
    <t xml:space="preserve">Gastgewerbe                                                                                                                                                                                             </t>
  </si>
  <si>
    <t xml:space="preserve">Information u. Kommunikation                                                                                                                                                                            </t>
  </si>
  <si>
    <t xml:space="preserve">Finanz- u. Versicherungsdienstleistungen                                                                                                                                                                </t>
  </si>
  <si>
    <t xml:space="preserve">Grundstücks- u. Wohnungswesen                                                                                                                                                                           </t>
  </si>
  <si>
    <t xml:space="preserve">Freiberufliche, wissenschaftliche u. technische Dienstleistungen                                                                                                                                        </t>
  </si>
  <si>
    <t xml:space="preserve">Sonstige wirtschaftliche Dienstleistungen                                                                                                                                                               </t>
  </si>
  <si>
    <t xml:space="preserve">Öffentliche Verwaltung, Verteidigung; Sozialversicherung                                                                                                                                                </t>
  </si>
  <si>
    <t xml:space="preserve">Erziehung u. Unterricht                                                                                                                                                                                 </t>
  </si>
  <si>
    <t xml:space="preserve">Gesundheits- u. Sozialwesen                                                                                                                                                                             </t>
  </si>
  <si>
    <t xml:space="preserve">Sonst. Dienstleistungen                                                                                                                                                                                 </t>
  </si>
  <si>
    <t xml:space="preserve">WZ_GES         </t>
  </si>
  <si>
    <t xml:space="preserve">Alle Wirtschaftszweige                                                                                                                                                                                  </t>
  </si>
  <si>
    <t xml:space="preserve">PHH            </t>
  </si>
  <si>
    <t xml:space="preserve">+ Private Haushalte                                                                                                                                                                                     </t>
  </si>
  <si>
    <t>AUF_INS</t>
  </si>
  <si>
    <t>= Wasseraufkommen insgesamt</t>
  </si>
  <si>
    <t>Wasseraufkommen - Wasserentnahme aus der Umwelt insgesamt</t>
  </si>
  <si>
    <t>ENT_UMW_GES</t>
  </si>
  <si>
    <t>= Wasserentnahme aus der Umwelt insgesamt</t>
  </si>
  <si>
    <t>Wasseraufkommen - Wasserentnahme aus der Umwelt - Oberflächenwasser</t>
  </si>
  <si>
    <t>ENT_OW_GES</t>
  </si>
  <si>
    <t>= Entnahme von Oberflächenwasser insgesamt</t>
  </si>
  <si>
    <t>Wasseraufkommen - Wasserentnahme aus der Umwelt - Grundwasser</t>
  </si>
  <si>
    <t>ENT_GW_GES</t>
  </si>
  <si>
    <t>= Entnahme von Grundwasser insgesamt</t>
  </si>
  <si>
    <t>Wasseraufkommen - Wasserentnahme aus der Umwelt - Bodenwasser</t>
  </si>
  <si>
    <t>ENT_BODW_GES</t>
  </si>
  <si>
    <t>= Entnahme von Bodenwasser insgesamt</t>
  </si>
  <si>
    <t>Wasseraufkommen - Wasserentnahme aus der Umwelt - Niederschlagswasser</t>
  </si>
  <si>
    <t>ENT_NW_GES</t>
  </si>
  <si>
    <t>= Entnahme von Niederschlagswasser insgesamt</t>
  </si>
  <si>
    <t>Wasseraufkommen - Wasserentnahme aus der Umwelt - Meerwasser</t>
  </si>
  <si>
    <t>ENT_MW_GES</t>
  </si>
  <si>
    <t>= Entnahme von Meerwasser insgesamt</t>
  </si>
  <si>
    <t>Wasseraufkommen - Fremdbezug von Wasser insgesamt</t>
  </si>
  <si>
    <t>FB_GES</t>
  </si>
  <si>
    <t>= Fremdbezug von Wasser insgesamt</t>
  </si>
  <si>
    <t>Wasseraufkommen - Import von Wasser insgesamt</t>
  </si>
  <si>
    <t>IM_GES</t>
  </si>
  <si>
    <t>= Import von Wasser insgesamt</t>
  </si>
  <si>
    <t>VW_GES</t>
  </si>
  <si>
    <t>= Verwendung von Wasser insgesamt</t>
  </si>
  <si>
    <t>Verwendung von Wasser - Verwendungszwecke von Wasser insgesamt</t>
  </si>
  <si>
    <t>VWZ_GES</t>
  </si>
  <si>
    <t>= Verwendungszwecke von Wasser insgesamt</t>
  </si>
  <si>
    <t>Verwendung von Wasser - Verwendungszwecke von Wasser - Kühlwasser</t>
  </si>
  <si>
    <t>VW_KW_GES</t>
  </si>
  <si>
    <t>= Verwendung von Kühlwasser insgesamt</t>
  </si>
  <si>
    <t>Verwendung von Wasser - Verwendungszwecke von Wasser - Produktionswasser</t>
  </si>
  <si>
    <t>VW_PW_GES</t>
  </si>
  <si>
    <t>= Verwendung von Produktionswasser insgesamt</t>
  </si>
  <si>
    <t>Verwendung von Wasser - Verwendungszwecke von Wasser - Bewässerungswasser</t>
  </si>
  <si>
    <t>VW_BEW_GES</t>
  </si>
  <si>
    <t>= Verwendung von Bewässerungswasser insgesamt</t>
  </si>
  <si>
    <t>Verwendung von Wasser - Verwendungszwecke von Wasser - Beschäftigtenwasser</t>
  </si>
  <si>
    <t>VW_BESCH_GES</t>
  </si>
  <si>
    <t>= Verwendung von Beschäftigtenwasser insgesamt</t>
  </si>
  <si>
    <t>Verwendung von Wasser - Verwendungszwecke von Wasser - Ungenutztes Wasser</t>
  </si>
  <si>
    <t>UW_GES</t>
  </si>
  <si>
    <t>= Ungenutztes Wasser insgesamt</t>
  </si>
  <si>
    <t>ABG_GES</t>
  </si>
  <si>
    <t>= Abgabe von Wasser insgesamt</t>
  </si>
  <si>
    <t>VER_GES</t>
  </si>
  <si>
    <t>= Wasserverluste bei der Verteilung insgesamt</t>
  </si>
  <si>
    <t>EX_GES</t>
  </si>
  <si>
    <t>= Export von Wasser insgesamt</t>
  </si>
  <si>
    <t>Verwendung von Wasser - Statistische Differenz</t>
  </si>
  <si>
    <t>= Statistische Differenz</t>
  </si>
  <si>
    <t>Verkehr und Umwelt</t>
  </si>
  <si>
    <t>Direkter Energieverbrauch durch Verkehr</t>
  </si>
  <si>
    <t>Inlandsverbrauch insgesamt</t>
  </si>
  <si>
    <t>Methodische Differenz Inlandsverbrauch zu Inlandsabsatz</t>
  </si>
  <si>
    <t>Angaben zum Straßenverkehr</t>
  </si>
  <si>
    <t>Fahrleistung Kraftfahrzeuge insgesamt</t>
  </si>
  <si>
    <t xml:space="preserve">A      </t>
  </si>
  <si>
    <t>1 000 km</t>
  </si>
  <si>
    <t xml:space="preserve">01     </t>
  </si>
  <si>
    <t xml:space="preserve">02     </t>
  </si>
  <si>
    <t xml:space="preserve">03     </t>
  </si>
  <si>
    <t xml:space="preserve">B      </t>
  </si>
  <si>
    <t xml:space="preserve">05     </t>
  </si>
  <si>
    <t xml:space="preserve">06     </t>
  </si>
  <si>
    <t xml:space="preserve">07-09  </t>
  </si>
  <si>
    <t xml:space="preserve">C      </t>
  </si>
  <si>
    <t xml:space="preserve">10-12  </t>
  </si>
  <si>
    <t xml:space="preserve">13-15  </t>
  </si>
  <si>
    <t xml:space="preserve">16     </t>
  </si>
  <si>
    <t xml:space="preserve">17     </t>
  </si>
  <si>
    <t xml:space="preserve">18     </t>
  </si>
  <si>
    <t xml:space="preserve">19     </t>
  </si>
  <si>
    <t xml:space="preserve">19.1   </t>
  </si>
  <si>
    <t xml:space="preserve">19.2   </t>
  </si>
  <si>
    <t xml:space="preserve">20     </t>
  </si>
  <si>
    <t xml:space="preserve">21     </t>
  </si>
  <si>
    <t xml:space="preserve">22     </t>
  </si>
  <si>
    <t xml:space="preserve">23     </t>
  </si>
  <si>
    <t xml:space="preserve">23.1   </t>
  </si>
  <si>
    <t xml:space="preserve">23.2-9 </t>
  </si>
  <si>
    <t xml:space="preserve">24     </t>
  </si>
  <si>
    <t xml:space="preserve">24.1-3 </t>
  </si>
  <si>
    <t xml:space="preserve">24.4   </t>
  </si>
  <si>
    <t xml:space="preserve">24.5   </t>
  </si>
  <si>
    <t xml:space="preserve">25     </t>
  </si>
  <si>
    <t xml:space="preserve">26     </t>
  </si>
  <si>
    <t xml:space="preserve">27     </t>
  </si>
  <si>
    <t xml:space="preserve">28     </t>
  </si>
  <si>
    <t xml:space="preserve">29     </t>
  </si>
  <si>
    <t xml:space="preserve">30     </t>
  </si>
  <si>
    <t xml:space="preserve">31-32  </t>
  </si>
  <si>
    <t xml:space="preserve">33     </t>
  </si>
  <si>
    <t xml:space="preserve">D (35) </t>
  </si>
  <si>
    <t xml:space="preserve">35.1/3 </t>
  </si>
  <si>
    <t xml:space="preserve">35.2   </t>
  </si>
  <si>
    <t xml:space="preserve">E      </t>
  </si>
  <si>
    <t xml:space="preserve">36     </t>
  </si>
  <si>
    <t xml:space="preserve">37-39  </t>
  </si>
  <si>
    <t xml:space="preserve">37     </t>
  </si>
  <si>
    <t xml:space="preserve">38-39  </t>
  </si>
  <si>
    <t xml:space="preserve">F      </t>
  </si>
  <si>
    <t xml:space="preserve">41-42  </t>
  </si>
  <si>
    <t xml:space="preserve">43     </t>
  </si>
  <si>
    <t xml:space="preserve">G      </t>
  </si>
  <si>
    <t xml:space="preserve">45     </t>
  </si>
  <si>
    <t xml:space="preserve">46     </t>
  </si>
  <si>
    <t xml:space="preserve">47     </t>
  </si>
  <si>
    <t xml:space="preserve">H      </t>
  </si>
  <si>
    <t xml:space="preserve">49.1-2 </t>
  </si>
  <si>
    <t xml:space="preserve">50     </t>
  </si>
  <si>
    <t xml:space="preserve">51     </t>
  </si>
  <si>
    <t xml:space="preserve">52     </t>
  </si>
  <si>
    <t xml:space="preserve">53     </t>
  </si>
  <si>
    <t xml:space="preserve">I      </t>
  </si>
  <si>
    <t xml:space="preserve">J      </t>
  </si>
  <si>
    <t xml:space="preserve">K      </t>
  </si>
  <si>
    <t xml:space="preserve">L      </t>
  </si>
  <si>
    <t xml:space="preserve">M      </t>
  </si>
  <si>
    <t xml:space="preserve">N      </t>
  </si>
  <si>
    <t xml:space="preserve">O      </t>
  </si>
  <si>
    <t xml:space="preserve">P      </t>
  </si>
  <si>
    <t xml:space="preserve">Q      </t>
  </si>
  <si>
    <t xml:space="preserve">R-T    </t>
  </si>
  <si>
    <t xml:space="preserve">WZ_GES </t>
  </si>
  <si>
    <t xml:space="preserve">PHH    </t>
  </si>
  <si>
    <t xml:space="preserve">+ Private Haushalte                                             </t>
  </si>
  <si>
    <t xml:space="preserve">= Inländer insgesamt                           </t>
  </si>
  <si>
    <t xml:space="preserve">AI     </t>
  </si>
  <si>
    <t xml:space="preserve">IA     </t>
  </si>
  <si>
    <t xml:space="preserve">- Inländer im Ausland                      </t>
  </si>
  <si>
    <t xml:space="preserve">= Inland insgesamt                          </t>
  </si>
  <si>
    <t>Energieverbrauch Kraftfahrzeuge insgesamt</t>
  </si>
  <si>
    <t>35.1/3</t>
  </si>
  <si>
    <t>CO2-Emissionen Kraftfahrzeuge insgesamt</t>
  </si>
  <si>
    <t>Private Haushalte und Umwelt</t>
  </si>
  <si>
    <t>Haushalte insgesamt</t>
  </si>
  <si>
    <t>Personen in privaten Haushalten</t>
  </si>
  <si>
    <t>Energieverbrauch der Haushalte für Wohnen insgesamt</t>
  </si>
  <si>
    <t xml:space="preserve">Energieverbrauch der privaten Haushalte für Raumwärme                           </t>
  </si>
  <si>
    <t xml:space="preserve">Energieverbrauch der privaten Haushalte für Warmwasser                          </t>
  </si>
  <si>
    <t xml:space="preserve">Energieverbrauch der privaten Haushalte für sonstige Prozesswärme               </t>
  </si>
  <si>
    <t>Energieverbrauch der privaten Haushalte für sonstigen Betrieb von Elektrogeräten</t>
  </si>
  <si>
    <t xml:space="preserve">Energieverbrauch der privaten Haushalte für Beleuchtung                         </t>
  </si>
  <si>
    <t xml:space="preserve">Mineralöl                                        </t>
  </si>
  <si>
    <t xml:space="preserve">Gas                                              </t>
  </si>
  <si>
    <t xml:space="preserve">Strom                                            </t>
  </si>
  <si>
    <t xml:space="preserve">Fernwärme                                        </t>
  </si>
  <si>
    <t xml:space="preserve">Kohle                                            </t>
  </si>
  <si>
    <t xml:space="preserve">Erneuerbare Energien                             </t>
  </si>
  <si>
    <t xml:space="preserve">Erneuerbare Energien - Holz und andere Biomasse  </t>
  </si>
  <si>
    <t xml:space="preserve">Erneuerbare Energien - Solarthermie              </t>
  </si>
  <si>
    <t>Erneuerbare Energien - Geothermie und Umweltwärme</t>
  </si>
  <si>
    <t xml:space="preserve">Energieverbrauch für Wohnen insgesamt je Haushalt                                                   </t>
  </si>
  <si>
    <t xml:space="preserve">kWh    </t>
  </si>
  <si>
    <t xml:space="preserve">Energieverbrauch für Wohnen insgesamt je Haushaltsmitglied                                          </t>
  </si>
  <si>
    <t xml:space="preserve">Energieverbrauch der Haushalte durch motorisierten Individualverkehr                      </t>
  </si>
  <si>
    <t xml:space="preserve">PJ     </t>
  </si>
  <si>
    <t xml:space="preserve">Energieverbrauch durch motorisierten Individualverkehr je Haushalt                        </t>
  </si>
  <si>
    <t xml:space="preserve">Energieverbrauch durch motorisierten Individualverkehr je Haushaltsmitglied               </t>
  </si>
  <si>
    <t xml:space="preserve">Energieverbrauch der Haushalte insgesamt (Wohnen + Individualverkehr)                     </t>
  </si>
  <si>
    <t xml:space="preserve">Energieverbrauch der Haushalte insgesamt (Wohnen + Individualverkehr) je Haushalt         </t>
  </si>
  <si>
    <t xml:space="preserve">CO2-Emissionen durch Wohnen insgesamt                                                       </t>
  </si>
  <si>
    <t xml:space="preserve">CO2-Emissionen durch motorisierten Individualverkehr                                      </t>
  </si>
  <si>
    <t xml:space="preserve">CO2-Emissionen der Haushalte insgesamt (Wohnen und Individualverkehr)                     </t>
  </si>
  <si>
    <t xml:space="preserve">Energieverbrauch der privaten Haushalte für Wohnen (Insgesamt)                              </t>
  </si>
  <si>
    <t xml:space="preserve">je Haushalt (alle Haushaltsgrößen)                 </t>
  </si>
  <si>
    <t xml:space="preserve">je Haushalt (nur 1-Personen-Haushalte)             </t>
  </si>
  <si>
    <t xml:space="preserve">je Haushalt (nur 2-Personen-Haushalte)             </t>
  </si>
  <si>
    <t xml:space="preserve">je Haushalt (nur (&gt;=3)-Personen-Haushalte)         </t>
  </si>
  <si>
    <t xml:space="preserve">je Haushaltsmitglied (alle Haushaltsgrößen)        </t>
  </si>
  <si>
    <t xml:space="preserve">je Haushaltsmitglied (nur 1-Personen-Haushalte)    </t>
  </si>
  <si>
    <t xml:space="preserve">je Haushaltsmitglied (nur 2-Personen-Haushalte)    </t>
  </si>
  <si>
    <t xml:space="preserve">je m2 Wohnfläche (nur 1-Personen-Haushalte)        </t>
  </si>
  <si>
    <t xml:space="preserve">je m2 Wohnfläche (nur 2-Personen-Haushalte)        </t>
  </si>
  <si>
    <t xml:space="preserve">je m2 Wohnfläche (nur &gt;=3-Personen-Haushalte)      </t>
  </si>
  <si>
    <t>85111-0002</t>
  </si>
  <si>
    <t>Luftemissionen: Deutschland, Jahre, Luftemissionsarten, Wirtschaftszweige</t>
  </si>
  <si>
    <t>2000 bis 2021</t>
  </si>
  <si>
    <t>85111-0003</t>
  </si>
  <si>
    <t>Luftemissionen: Deutschland, Jahre, Entstehungsart der Emissionen, Luftemissionsarten, Wirtschaftszweige</t>
  </si>
  <si>
    <t>85111-0004</t>
  </si>
  <si>
    <t>Treibhausgasemissionen: Deutschland, Jahre, Treibhausgasarten, Wirtschaftszweige</t>
  </si>
  <si>
    <t>85111-0005</t>
  </si>
  <si>
    <t>Treibhausgasemissionen: Deutschland, Jahre, Entstehungsart der Emissionen, Treibhausgasarten, Wirtschaftszweige</t>
  </si>
  <si>
    <t>Die Luftemissionsrechnung gibt Auskunft darüber, in welchem Umfang welche inländischen wirtschaftlichen Akteure Emissionen von Treibhausgasen und Schadstoffen in die Luft verursachen.</t>
  </si>
  <si>
    <t xml:space="preserve">Die Daten zu Treibhausgas- und Schadstoffemissionen werden entsprechend dem Inländerkonzept dargestellt. Dementsprechend werden nur die Emissionen von im Inland ansässigen Wirtschaftseinheiten berücksichtigt, unabhängig davon, wo die Emissionen entstehen. </t>
  </si>
  <si>
    <t>Das konzeptionelle Rahmenwerk der Luftemissionsrechnung ist durch das System of Environmental-Economic Accounting Central Framework (SEEA – CF) festgelegt. Dieses ist der internationale statistische Standard der Vereinten Nationen für die UGR. Auf europäischer Ebene wurde diese Methodik im entsprechenden Handbuch (Manual for air emissions accounts, European Commission 2015) umgesetzt. Dabei ist die europäische Methodik in das SEEA eingebettet und mit diesem konsistent.</t>
  </si>
  <si>
    <t>Im Berechnungsmodell der UGR werden diese Energieverbräuche den Einheiten (Produktionsbereiche oder Endnachfragekategorien) zugeordnet, welche die produzierten Güter letztlich verwenden, also durch ihre Nachfrage die Verursacher für den Energieverbrauch bei der Herstellung des Gutes sind. Der direkte und indirekte Energieverbrauch durch den Konsum der privaten Haushalte kann auch als „Energiefußabdruck“ des Konsums der privaten Haushalte bezeichnet werden. Für die übrigen Nachfragekategorien gilt das Entsprechende.</t>
  </si>
  <si>
    <t>Grundlage für die Modellierung der Wertschöpfungsketten und für die Zuordnung von Energieverbräuchen zu Endnachfragenkategorien sind monetäre Input-Output-Tabellen der Volkswirtschaftlichen Gesamtrechnungen. Diese werden mit Angaben in physischen Einheiten, unter anderem aus der Luftemissionsrechnung und der Energiegesamtrechnung, zu einem hybriden Input-Output-Modell kombiniert.</t>
  </si>
  <si>
    <t>Zwischen den Input-Output-Tabellen für die Jahre 2010 bis 2014 und denjenigen für 2015 bis 2017 bestehen methodische Unterschiede, weshalb die Daten im Zeitverlauf teilweise nur eingeschränkt vergleichbar sind.</t>
  </si>
  <si>
    <t>Die Energiegesamtrechnung stellt als Teil der Umweltökonomischen Gesamtrechnungen (UGR) die Energieflüsse, die mit wirtschaftlichen Aktivitäten, Mobilität als auch Wohnen in Verbindung stehen, übersichtlich und zusammenhängend dar. Hierdurch lassen sich Energieverbräuche der Verursacherin oder dem Verursacher genau zurechnen und Potenziale für politisches Handeln identifizieren. Methodische Grundlage der Energiegesamtrechnung ist das System of Environmental-Economic Accounting – Central Framework (SEEA-CF) der Vereinten Nationen, das heißt das internationale methodische Rahmenwerk für Umweltökonomische Gesamtrechnungen.</t>
  </si>
  <si>
    <t xml:space="preserve">Die Energiegesamtrechnung bietet Ergebnisse zu Aufkommen und Verwendung von Energie gegliedert nach Energieträgern und Wirtschaftszweigen und privaten Haushalten. Die Daten sind nach dem Inländerkonzept abgegrenzt. Die Ergebnistabellen werden nach 24 Energieträgern und in der tiefsten Gliederung nach 67 Wirtschaftszweigen in WZ-08-Klassifikation (Klassifikation der Wirtschaftszweige (Revision 2008)) und privaten Haushalten gegliedert veröffentlicht. Die Daten sind in der Maßeinheit Terajoule angegeben.  </t>
  </si>
  <si>
    <t>Die Rohstoff- und Materialflussrechnung der UGR dient dazu, die Materialflüsse zwischen Umwelt, inländischer und ausländischer Wirtschaft in physischen Einheiten (Tonnen) abzubilden und zu bilanzieren. Zu den Materialflüssen gehören Rohstoffe, also natürlich vorkommendes Material mineralischer, pflanzlicher oder tierischer Art, das durch menschliche Aktivität direkt aus der inländischen Umwelt entnommen wird. Diese verschiedenen Rohstoffe werden entweder im wirtschaftlichen System verwendet oder, da sie nicht für den direkten Konsum oder für die Produktion von Gütern benötigt werden, unmittelbar wieder an die Umwelt abgegeben. Darüber hinaus enthält das Rechensystem Import- und Exportflüsse von Rohstoffen und daraus hergestellten Waren. Durch Verarbeitung und Nutzung dieser Materialien entstehen unterschiedliche Rest- und Schadstoffe wie Treibhausgase und Feinstaub, die wieder an die Umwelt abgegeben werden. Dies fällt unter die verwertete Abgabe von Material und wird ebenfalls im Rahmen der Materialflussrechnung bemessen. Im gesamtwirtschaftlichen Materialkonto werden die Materialströme mit ihrem jeweiligen Gewicht gemessen für Deutschland dargestellt.</t>
  </si>
  <si>
    <t>Das konzeptionelle Rahmenwerk der Rohstoff- und Materialflussrechnung basiert auf dem System of Environmental-Economic Accounting Central Framework (SEEA – CF) als internationaler statistischer Standard der Vereinten Nationen sowie dem vom Statistischen Amt der Europäischen Union (Eurostat) herausgegebene Economy-wide material flow accounts (EW-MFA) Handbook, Ausgabe 2018. Hierbei ist die europäische Methodik in das SEEA eingebettet und mit diesem konsistent.</t>
  </si>
  <si>
    <t>Der direkte Materialeinsatz (englisch Direct Material Input, DMI) beschreibt die gesamte Menge an Material, die in die inländische Wirtschaft einfließt. Dabei fasst er aus der inländischen Umwelt entnommene Rohstoffe sowie importierte Rohstoffe, Halb- und Fertigwaren zusammen. Die inländische Materialverwendung (Domestic Material Consumption, DMC) ergibt sich als Differenz von DMI und exportiertem Material. Sie beschreibt diejenige Materialmenge, die für die Befriedigung der gesamten inländischen Endnachfrage, also Konsum und Investitionen, genutzt wird. Der Materialverbleib in der inländischen Wirtschaft (Net Additions to Stock, NAS) wird als Saldo von Entnahme- und Abgabeseite des Materialkontos berechnet und gibt den jährlichen Zuwachs des physischen Bestandes innerhalb des wirtschaftlichen Systems an.</t>
  </si>
  <si>
    <t>Die Bestimmung der Angaben zu Aufkommen und Verwendung in Rohstoffäquivalenten ist so konzipiert, dass sich die Ergebnisse in Relation zu verschiedenen Aggregaten der Volkswirtschaftlichen Gesamtrechnungen (VGR) setzen lassen. So kann beispielsweise der mengenmäßige Rohstoffeinsatz für den inländischen Konsum direkt mit dem monetären Wert der Konsumausgaben verglichen werden. Die Ergebnisse gliedern sich in Aufkommen (aus inländischer Umwelt und Importen) und Verwendung (für Konsum, Investitionen und Exporte).</t>
  </si>
  <si>
    <t>Zu den Wasserflüssen zählen zunächst die Entnahmen aus verschiedenen natürlichen Wasserressourcen. Anschließend werden die Wassermengen von den Entnehmenden entweder selbst genutzt oder im wirtschaftlichen System für die Nutzung durch andere Akteure weiterverteilt. Dieses Wasser wird dann entweder direkt oder mittelbar als Abwasser oder in Form von Wasserdampf durch Evaporations- und Transpirationsprozesse wieder an die Umwelt und damit an die verschiedenen Wasserressourcen abgegeben. Teile des Wassers verbleiben jedoch im wirtschaftlichen System, beispielsweise durch den Einbau von Wasser in produzierte Güter. Zusätzlich werden in der Wassergesamtrechnung auch Im- und Exporte von Wasser ausgewiesen. Dabei werden vier Größen betrachtet, nämlich der Bezug bzw. die Abgabe von Wasser inländischer Unternehmen aus dem bzw. an das Ausland, das in Handelsgütern enthaltene Wasser und der Wasserverbrauch von internationalem Tourismus. Zur Abgrenzung des Informationsgehalts der Wassergesamtrechnung ist festzuhalten, dass diese keine Wasserflüsse innerhalb der Natur abbildet, also beispielsweise Übergänge von Flüssen in Seen oder Niederschlagsmengen in Gewässer oder Böden. Beim Einsatz von Wassermengen innerhalb der Wirtschaft wird nur die Einfachnutzung berücksichtigt, jedoch keine Mehrfach- und Kreislaufnutzung.</t>
  </si>
  <si>
    <t>Umweltbezogene Steuern und Abgaben</t>
  </si>
  <si>
    <t>Verkehr</t>
  </si>
  <si>
    <t xml:space="preserve">Private Haushalte und Umwelt </t>
  </si>
  <si>
    <t>Ausgangspunkt der Berechnungen sind die Angaben zum Endenergieverbrauch der privaten Haushalte aus der Nationalen Energiebilanz – jährlich veröffentlicht von der Arbeitsgemeinschaft Energiebilanzen (AGEB). Mit Hilfe verschiedener Quellen werden diese Werte auf fünf Anwendungsbereiche (Raumwärme, Warmwasser, Prozesswärme, sonstiger Betrieb von Elektrogeräten, Beleuchtung) verteilt. Die gängige physikalische Einheit der UGR für Energie ist Joule (J). Wo es sinnvoll ist, werden die Angaben in „Private Haushalte und Umwelt“ auch in Wattstunden (Wh) ausgewiesen. Eine Wattstunde entspricht 3.600 Joule.</t>
  </si>
  <si>
    <t>Da es sich beim Tourismussektor um eine Querschnittsbranche handelt, können die umweltbezogenen Effekte durch die Produktion von tourismusrelevanten Gütern und Dienstleistungen nicht vollständig einzelnen Wirtschaftszweigen (WZ) zugeordnet werden, sondern müssen über ihre jeweiligen Anteile am gesamten Produktionswert bzw. an der gesamten Bruttowertschöpfung geschätzt werden. Für die Schätzung dieser Anteile wird das Tourismussatellitenkonto (TSA) verwendet, das detaillierte Ergebnisse für den Produktionswert und die Bruttowertschöpfung je touristischem Produkt für alle tourismusrelevanten Wirtschaftszweige enthält. Hierbei wird angenommen, dass der Anteil eines touristischen Produkts an den gesamten umweltbezogenen Effekten eines Wirtschaftszweiges proportional zum Anteil der Produktion dieses Produktes im Verhältnis zur Gesamtproduktion des jeweiligen Wirtschaftszweiges ist.</t>
  </si>
  <si>
    <t>Abbildung 1: Wechselwirkungen zwischen Umwelt und Wirtschaft</t>
  </si>
  <si>
    <t>Abbildung 2: Aufbau der UGR in Deutschland</t>
  </si>
  <si>
    <t>85221-0002</t>
  </si>
  <si>
    <t>85221-0001</t>
  </si>
  <si>
    <t>Fläche: Deutschland, Jahre, Ökosysteme</t>
  </si>
  <si>
    <t>Fläche: Bundesländer, Jahre, Ökosysteme</t>
  </si>
  <si>
    <t>2015 bis 2018</t>
  </si>
  <si>
    <t>Bei der vorliegenden Veröffentlichung handelt es sich um den gemeinsamen Statistischen Bericht der "Physischen Umweltökonomischen Gesamtrechnungen" sowie der "Monetären Umweltökonomischen Gesamtrechnungen". Diese Veröffentlichung liefert einen umfassenden Einblick in die Rechensysteme und Module der Umweltökonomische Gesamtrechnungen und stellt ausgewählte Daten daraus vor. Zu den einzelnen Modulen gibt es häufig eigene Veröffentlichungen mit weiterführenden Informationen. Diese finden Sie auf der Internetseite des Statistischen Bundesamtes (www.destatis.de/ugr).</t>
  </si>
  <si>
    <t xml:space="preserve">Die Ökosystemgesamtrechnungen als Teil der Umweltökonomischen Gesamtrechnungen (UGR) sind ein ökonomisch-ökologisches Berichtssystem, dass die Interaktion zwischen Mensch und Umwelt in einem systemischen Ansatz erfasst. Aufbauend auf den Flächen- und Zustandsbilanzen der Ökosysteme erfassen die Konten der physischen und monetären Ökosystemleistungen, Leistungen von Ökosystemen für den Menschen , um diese Information in Abstimmung mit den übrigen Konten der UGR und den Volkswirtschaftlichen Gesamtrechnungen als zusätzliche Basis für politische, wirtschaftliche und gesellschaftliche Entscheidungen zur Seite zu stellen. </t>
  </si>
  <si>
    <t xml:space="preserve">Der Aufbau der Ökosystemgesamtrechnungen am Statistischen Bundesamt orientiert sich am Internationalen Rahmenwerk System of Environmental Economic Accounting Ecosystem Accounting (SEEA EA) der Vereinten Nationen. Ein Ökosystem bezeichnet dabei einen dynamischen Komplex von Gemeinschaften aus Pflanzen, Tieren und Mikroorganismen sowie deren nicht lebender Umwelt, die als funktionelle Einheit in Wechselwirkung stehen. </t>
  </si>
  <si>
    <t>1 Deutsches Staatsgebiet inklusive Kondominien.</t>
  </si>
  <si>
    <r>
      <t>Versiegelung</t>
    </r>
    <r>
      <rPr>
        <vertAlign val="superscript"/>
        <sz val="10"/>
        <color indexed="8"/>
        <rFont val="Arial"/>
        <family val="2"/>
      </rPr>
      <t>2</t>
    </r>
  </si>
  <si>
    <t>3 Werte beruhen auf Daten, die über längere Zeiträume erhoben werden. Veränderungen sind daher nur auf Änderungen im Ausmaß des betrachteten Ökosystems über die Zeit zurückzuführen, nicht auf Änderungen der georeferenzierten Datenquelle der betrachteten Zustandsvariable.</t>
  </si>
  <si>
    <r>
      <t>pH-Wert Boden</t>
    </r>
    <r>
      <rPr>
        <vertAlign val="superscript"/>
        <sz val="10"/>
        <color indexed="8"/>
        <rFont val="Arial"/>
        <family val="2"/>
      </rPr>
      <t>3</t>
    </r>
  </si>
  <si>
    <r>
      <t>Küstenversiegelung</t>
    </r>
    <r>
      <rPr>
        <vertAlign val="superscript"/>
        <sz val="10"/>
        <color indexed="8"/>
        <rFont val="Arial"/>
        <family val="2"/>
      </rPr>
      <t>2</t>
    </r>
  </si>
  <si>
    <t>2 Aufgrund einer methodischen Änderung in der zugrundeliegenden Datenquelle zwischen den betrachteten Zeitschritten ist die Veränderung nicht interpretierbar und wird daher nicht ausgewiesen.</t>
  </si>
  <si>
    <r>
      <t>Dauerschall</t>
    </r>
    <r>
      <rPr>
        <vertAlign val="superscript"/>
        <sz val="10"/>
        <color indexed="8"/>
        <rFont val="Arial"/>
        <family val="2"/>
      </rPr>
      <t>2</t>
    </r>
  </si>
  <si>
    <r>
      <t>Aufwendungen</t>
    </r>
    <r>
      <rPr>
        <vertAlign val="superscript"/>
        <sz val="10"/>
        <rFont val="Arial"/>
        <family val="2"/>
      </rPr>
      <t>2</t>
    </r>
  </si>
  <si>
    <t>2 Bewertung mit dem durchschnittlichen Marktpreis zum Emissionszeitpunkt.</t>
  </si>
  <si>
    <t>in Mill. EUR, Rechenstand 10.2023</t>
  </si>
  <si>
    <t>Millionen Kubikmeter</t>
  </si>
  <si>
    <t>t =</t>
  </si>
  <si>
    <t>Tonnen</t>
  </si>
  <si>
    <t>km =</t>
  </si>
  <si>
    <t>Kilometer</t>
  </si>
  <si>
    <t>Mill. =</t>
  </si>
  <si>
    <t>Millionen</t>
  </si>
  <si>
    <t>Mill. EUR =</t>
  </si>
  <si>
    <t>Millionen Euro</t>
  </si>
  <si>
    <r>
      <t>Mill. m</t>
    </r>
    <r>
      <rPr>
        <vertAlign val="superscript"/>
        <sz val="10"/>
        <rFont val="Arial"/>
        <family val="2"/>
      </rPr>
      <t>3</t>
    </r>
    <r>
      <rPr>
        <sz val="10"/>
        <rFont val="Arial"/>
        <family val="2"/>
      </rPr>
      <t xml:space="preserve"> =</t>
    </r>
  </si>
  <si>
    <t>Mill. t =</t>
  </si>
  <si>
    <t>Millionen Tonnen</t>
  </si>
  <si>
    <t>PJ =</t>
  </si>
  <si>
    <t>Petajoule</t>
  </si>
  <si>
    <t>kWh =</t>
  </si>
  <si>
    <t>Kilowattstunden</t>
  </si>
  <si>
    <t>THG =</t>
  </si>
  <si>
    <t>Treibhausgase</t>
  </si>
  <si>
    <t>TJ =</t>
  </si>
  <si>
    <t>Terajoule</t>
  </si>
  <si>
    <r>
      <t>in Tonnen CO</t>
    </r>
    <r>
      <rPr>
        <vertAlign val="subscript"/>
        <sz val="10"/>
        <color theme="1"/>
        <rFont val="Arial"/>
        <family val="2"/>
      </rPr>
      <t>2</t>
    </r>
    <r>
      <rPr>
        <sz val="10"/>
        <color theme="1"/>
        <rFont val="Arial"/>
        <family val="2"/>
      </rPr>
      <t>-Äquivalente, Rechenstand 09.2023</t>
    </r>
  </si>
  <si>
    <r>
      <t>in 1000 t CO</t>
    </r>
    <r>
      <rPr>
        <vertAlign val="subscript"/>
        <sz val="10"/>
        <color theme="1"/>
        <rFont val="Arial"/>
        <family val="2"/>
      </rPr>
      <t>2</t>
    </r>
    <r>
      <rPr>
        <sz val="10"/>
        <color theme="1"/>
        <rFont val="Arial"/>
        <family val="2"/>
      </rPr>
      <t>-Äquivalente</t>
    </r>
  </si>
  <si>
    <r>
      <t>in 1000 t CO</t>
    </r>
    <r>
      <rPr>
        <vertAlign val="subscript"/>
        <sz val="10"/>
        <rFont val="Arial"/>
        <family val="2"/>
      </rPr>
      <t>2</t>
    </r>
    <r>
      <rPr>
        <sz val="10"/>
        <rFont val="Arial"/>
        <family val="2"/>
      </rPr>
      <t>-Äquivalente</t>
    </r>
  </si>
  <si>
    <r>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t>
    </r>
    <r>
      <rPr>
        <vertAlign val="subscript"/>
        <sz val="10"/>
        <rFont val="Arial"/>
        <family val="2"/>
      </rPr>
      <t>2</t>
    </r>
    <r>
      <rPr>
        <sz val="10"/>
        <rFont val="Arial"/>
        <family val="2"/>
      </rPr>
      <t>-Emissionen und werden unter den Titeln „Rohstoffäquivalente“, „Indirekte Energieflüsse“ und „Indirekte Emissionen“ veröffentlicht.</t>
    </r>
  </si>
  <si>
    <r>
      <t>1 Aufgrund von Konzeptunterschieden (Bunkerungssaldo) Abweichung der Werte zu den Daten des Umweltbundesamtes. Einschließlich CO</t>
    </r>
    <r>
      <rPr>
        <vertAlign val="subscript"/>
        <sz val="9"/>
        <rFont val="Arial"/>
        <family val="2"/>
      </rPr>
      <t>2</t>
    </r>
    <r>
      <rPr>
        <sz val="9"/>
        <rFont val="Arial"/>
        <family val="2"/>
      </rPr>
      <t>-Emissionen aus Biomasse.</t>
    </r>
  </si>
  <si>
    <r>
      <t>5 Einschließlich direktem CO</t>
    </r>
    <r>
      <rPr>
        <vertAlign val="subscript"/>
        <sz val="9"/>
        <rFont val="Arial"/>
        <family val="2"/>
      </rPr>
      <t>2</t>
    </r>
    <r>
      <rPr>
        <sz val="9"/>
        <rFont val="Arial"/>
        <family val="2"/>
      </rPr>
      <t>-Ausstoß.</t>
    </r>
  </si>
  <si>
    <t>EB =</t>
  </si>
  <si>
    <t>Energiebilanz</t>
  </si>
  <si>
    <t xml:space="preserve">4 Treibhausgas-Emissionen durch Landnutzung, Landnutzungsänderung und Forstwirtschaft (Land Use, Land-Use Change and Forestry). </t>
  </si>
  <si>
    <r>
      <t xml:space="preserve">+ Emissionen/Absorptionen aus LULUCF </t>
    </r>
    <r>
      <rPr>
        <vertAlign val="superscript"/>
        <sz val="10"/>
        <rFont val="Arial"/>
        <family val="2"/>
      </rPr>
      <t>4</t>
    </r>
  </si>
  <si>
    <r>
      <t>in Mill. m</t>
    </r>
    <r>
      <rPr>
        <vertAlign val="superscript"/>
        <sz val="10"/>
        <color theme="1"/>
        <rFont val="Arial"/>
        <family val="2"/>
      </rPr>
      <t>3</t>
    </r>
    <r>
      <rPr>
        <sz val="10"/>
        <color theme="1"/>
        <rFont val="Arial"/>
        <family val="2"/>
      </rPr>
      <t>, Rechenstand 09.2023</t>
    </r>
  </si>
  <si>
    <t>in Hektar, Rechenstand 05.2022</t>
  </si>
  <si>
    <t xml:space="preserve">Land- u. Forstwirtschaft, Fischerei (WZ2008 A)                                                                                                                   </t>
  </si>
  <si>
    <t xml:space="preserve">Bergbau u. Gewinnung v. Steinen u. Erden (WZ2008 B)                                                                                                              </t>
  </si>
  <si>
    <t xml:space="preserve">H. v. Nahrungsmitteln u. Getränken, Tabakverarb. (WZ2008 10-12)                                                                                                  </t>
  </si>
  <si>
    <t xml:space="preserve">H. v. Textilien, Bekleidung, Leder u. Lederwaren, Schuhen (WZ2008 13-15)                                                                                         </t>
  </si>
  <si>
    <t xml:space="preserve">H. v. Holz-, Flecht-, Korb- u. Korkwaren (ohne Möbel) (WZ2008 16)                                                                                                </t>
  </si>
  <si>
    <t xml:space="preserve">H. v. Papier, Pappe u. Waren daraus (WZ2008 17)                                                                                                                  </t>
  </si>
  <si>
    <t xml:space="preserve">H. v. Druckerzeugnissen, Vervielf. v. Ton-, Bild-, Datenträgern (WZ2008 18)                                                                                      </t>
  </si>
  <si>
    <t xml:space="preserve">Kokerei- u. Mineralölverarbeitung (WZ2008 19)                                                                                                                    </t>
  </si>
  <si>
    <t xml:space="preserve">H. v. chemischen Erzeugnissen (WZ2008 20)                                                                                                                        </t>
  </si>
  <si>
    <t xml:space="preserve">H. v. pharmazeutischen Erzeugnissen (WZ2008 21)                                                                                                                  </t>
  </si>
  <si>
    <t xml:space="preserve">H. v. Gummi- u. Kunststoffwaren (WZ2008 22)                                                                                                                      </t>
  </si>
  <si>
    <t xml:space="preserve">H. v. Glas, -waren, Keramik, Verarb. v. Steinen u. Erden (WZ2008 23)                                                                                             </t>
  </si>
  <si>
    <t xml:space="preserve">Metallerzeugung u. -bearbeitung (WZ2008 24)                                                                                                                      </t>
  </si>
  <si>
    <t xml:space="preserve">H. v. Metallerzeugnissen (WZ2008 25)                                                                                                                             </t>
  </si>
  <si>
    <t xml:space="preserve">H. v. DV-Geräten, elektron. u. optischen Erzeugnissen (WZ2008 26)                                                                                                </t>
  </si>
  <si>
    <t xml:space="preserve">H. v. elektrischen Ausrüstungen (WZ2008 27)                                                                                                                      </t>
  </si>
  <si>
    <t xml:space="preserve">Maschinenbau (WZ2008 28)                                                                                                                                         </t>
  </si>
  <si>
    <t xml:space="preserve">H. v. Kraftwagen u. Kraftwagenteilen (WZ2008 29)                                                                                                                 </t>
  </si>
  <si>
    <t xml:space="preserve">Sonstiger Fahrzeugbau (WZ2008 30)                                                                                                                                </t>
  </si>
  <si>
    <t xml:space="preserve">H. v. Möbeln u. sonstigen Waren (WZ2008 31-32)                                                                                                                   </t>
  </si>
  <si>
    <t xml:space="preserve">Reparatur u. Installation v. Maschinen u. Ausrüstungen (WZ2008 33)                                                                                               </t>
  </si>
  <si>
    <t xml:space="preserve">Energieversorgung (WZ2008 D)                                                                                                                                     </t>
  </si>
  <si>
    <t xml:space="preserve">Wasserversorgung, Abwasser- u. Abfallentsorgung (WZ2008 E)                                                                                                       </t>
  </si>
  <si>
    <t xml:space="preserve">Baugewerbe (WZ2008 F)                                                                                                                                            </t>
  </si>
  <si>
    <t xml:space="preserve">Dienstleistungen insgesamt (WZ2008 G-T)                                                                                                                          </t>
  </si>
  <si>
    <t xml:space="preserve">Private Haushalte                                                                                                                                            </t>
  </si>
  <si>
    <t>1 Exkl. spezialisierter Produzierender und nicht-spezialisierter Produzierender mit Nebentätigkeit.</t>
  </si>
  <si>
    <t>2 Zeile 5 + Zeile 8 + Zeile 11 + Zeile 12.</t>
  </si>
  <si>
    <t>3 Zeile 15 - Zeile 18.</t>
  </si>
  <si>
    <t>1 Zeile 6 + Zeile 16.</t>
  </si>
  <si>
    <t>2 Zeile 18 + Zeile 21 + Zeile 22.</t>
  </si>
  <si>
    <t>+ methodische Differenz Inlandsverbrauch zu Inlandsabsatz</t>
  </si>
  <si>
    <r>
      <t xml:space="preserve">Konsum privater Haushalte </t>
    </r>
    <r>
      <rPr>
        <vertAlign val="superscript"/>
        <sz val="10"/>
        <color theme="1"/>
        <rFont val="Arial"/>
        <family val="2"/>
      </rPr>
      <t>3</t>
    </r>
  </si>
  <si>
    <r>
      <t xml:space="preserve">Güterimporte </t>
    </r>
    <r>
      <rPr>
        <vertAlign val="superscript"/>
        <sz val="10"/>
        <color theme="1"/>
        <rFont val="Arial"/>
        <family val="2"/>
      </rPr>
      <t>1</t>
    </r>
  </si>
  <si>
    <r>
      <t xml:space="preserve">Energiegehalt der Importgüter </t>
    </r>
    <r>
      <rPr>
        <vertAlign val="superscript"/>
        <sz val="10"/>
        <color theme="1"/>
        <rFont val="Arial"/>
        <family val="2"/>
      </rPr>
      <t>1</t>
    </r>
  </si>
  <si>
    <r>
      <t xml:space="preserve">Verluste und statistische Differenz </t>
    </r>
    <r>
      <rPr>
        <vertAlign val="superscript"/>
        <sz val="10"/>
        <color theme="1"/>
        <rFont val="Arial"/>
        <family val="2"/>
      </rPr>
      <t>2</t>
    </r>
  </si>
  <si>
    <r>
      <t xml:space="preserve">Letzte Verwendung von Energie </t>
    </r>
    <r>
      <rPr>
        <b/>
        <vertAlign val="superscript"/>
        <sz val="10"/>
        <color theme="1"/>
        <rFont val="Arial"/>
        <family val="2"/>
      </rPr>
      <t>3</t>
    </r>
  </si>
  <si>
    <t>LULUCF</t>
  </si>
  <si>
    <t>/ =</t>
  </si>
  <si>
    <t>Tabellenfach gesperrt, da Zahlenwert unsicher</t>
  </si>
  <si>
    <t>- Qualität: Qualitätskennzeichen ('p' vorläufig, 'e' endgültig, 's' geschätzt, 'r' berichtigt)</t>
  </si>
  <si>
    <t>05.2022</t>
  </si>
  <si>
    <t>06.2023</t>
  </si>
  <si>
    <t>Anteil an Steuereinnahmen insgesamt</t>
  </si>
  <si>
    <t>Anteil am BIP</t>
  </si>
  <si>
    <t>Alle Wirtschaftszweige und Private Haushalte (Territorialkonzept)</t>
  </si>
  <si>
    <t>1 Beinhaltet Entnahme von Bodenwasser durch den Anbau von Kulturpflanzen durch den Wirtschaftszweig A01.</t>
  </si>
  <si>
    <t>2 Beinhaltet ausschließlich Wasserverluste bei der Verteilung durch die öffentliche Wasserversorgung (Wirtschaftszweig E36).</t>
  </si>
  <si>
    <r>
      <t xml:space="preserve">Bodenwasser </t>
    </r>
    <r>
      <rPr>
        <vertAlign val="superscript"/>
        <sz val="10"/>
        <color theme="1"/>
        <rFont val="Arial"/>
        <family val="2"/>
      </rPr>
      <t>1</t>
    </r>
  </si>
  <si>
    <r>
      <t xml:space="preserve">Wasserverluste bei der Verteilung </t>
    </r>
    <r>
      <rPr>
        <vertAlign val="superscript"/>
        <sz val="10"/>
        <rFont val="Arial"/>
        <family val="2"/>
      </rPr>
      <t>2</t>
    </r>
  </si>
  <si>
    <t>ha =</t>
  </si>
  <si>
    <t>Hektar</t>
  </si>
  <si>
    <t>Nach Haushaltsgrößen</t>
  </si>
  <si>
    <t>CO2-Emissionen</t>
  </si>
  <si>
    <r>
      <t>CO</t>
    </r>
    <r>
      <rPr>
        <b/>
        <vertAlign val="subscript"/>
        <sz val="10"/>
        <color theme="1"/>
        <rFont val="Arial"/>
        <family val="2"/>
      </rPr>
      <t>2</t>
    </r>
    <r>
      <rPr>
        <b/>
        <sz val="10"/>
        <color theme="1"/>
        <rFont val="Arial"/>
        <family val="2"/>
      </rPr>
      <t>-Emissionen</t>
    </r>
  </si>
  <si>
    <r>
      <t xml:space="preserve">Methodische Differenz Inlandsverbrauch zu Inlandsabsatz </t>
    </r>
    <r>
      <rPr>
        <vertAlign val="superscript"/>
        <sz val="10"/>
        <rFont val="Arial"/>
        <family val="2"/>
      </rPr>
      <t>1</t>
    </r>
  </si>
  <si>
    <t>Umwandlungsausstoß</t>
  </si>
  <si>
    <t>- Tabelle: Name der dargestellten Tabelle</t>
  </si>
  <si>
    <t>Konsum des Staates und privater Organisationen ohne Erwerbszweck</t>
  </si>
  <si>
    <t>Letzte inländische Verwendung - Konsum des Staates und privater Organisationen ohne Erwerbszweck</t>
  </si>
  <si>
    <t xml:space="preserve">Letzte inländische Verwendung                                                                            </t>
  </si>
  <si>
    <t xml:space="preserve">Letzte inländische Verwendung  - Konsum privater Haushalte                                               </t>
  </si>
  <si>
    <t>= Letzte inländische Verwendung</t>
  </si>
  <si>
    <t xml:space="preserve">Letzte inländische Verwendung </t>
  </si>
  <si>
    <t>Im Rahmen des UGR-Moduls „Umweltwirkungen des Tourismus“ werden die umweltökonomischen Effekte der Tourismuswirtschaft in Deutschland dargestellt. Das Modul enthält detaillierte Ergebnisse zum Energieverbrauch, den Treibhausgas- und Luftschadstoffemissionen, dem Rohstoffeinsatz und der Inanspruchnahme von marktbestimmten Umweltschutzdienstleistungen durch Unternehmen des Tourismussektors.</t>
  </si>
  <si>
    <t>Reisebüros und -veranstalter</t>
  </si>
  <si>
    <t>- Code: Gibt die Reihenfolge der Werte an</t>
  </si>
  <si>
    <t>1 000 t CO2-Äquivalente</t>
  </si>
  <si>
    <t>Indirekte Emissionen und Indirekte Energieflüsse</t>
  </si>
  <si>
    <r>
      <t>2 F-Gase beinhaltet HFC, PFC, SF</t>
    </r>
    <r>
      <rPr>
        <vertAlign val="subscript"/>
        <sz val="9"/>
        <rFont val="Arial"/>
        <family val="2"/>
      </rPr>
      <t>6</t>
    </r>
    <r>
      <rPr>
        <sz val="9"/>
        <rFont val="Arial"/>
        <family val="2"/>
      </rPr>
      <t>, NF</t>
    </r>
    <r>
      <rPr>
        <vertAlign val="subscript"/>
        <sz val="9"/>
        <rFont val="Arial"/>
        <family val="2"/>
      </rPr>
      <t>3</t>
    </r>
    <r>
      <rPr>
        <sz val="9"/>
        <rFont val="Arial"/>
        <family val="2"/>
      </rPr>
      <t>.</t>
    </r>
  </si>
  <si>
    <t>Luftemissionen nach Emissionsart und Wirtschaftszweig</t>
  </si>
  <si>
    <t>Treibhausgas-Emissionen nach Emissionsart und Wirtschaftszweig</t>
  </si>
  <si>
    <t xml:space="preserve">Fischerei u. Aquakultur                                                                  </t>
  </si>
  <si>
    <t xml:space="preserve">Fischerei u. Aquakultur                                        </t>
  </si>
  <si>
    <t xml:space="preserve">Fischerei u. Aquakultur                                                                                                                                                                                </t>
  </si>
  <si>
    <t>Entnahme aus inländischen Wasserressourcen insgesamt</t>
  </si>
  <si>
    <t>Entnahme aus anderen Wasserressourcen insgesamt</t>
  </si>
  <si>
    <t>Verteilung von Abwasser insgesamt</t>
  </si>
  <si>
    <t>Behandlung von Abwasser insgesamt</t>
  </si>
  <si>
    <t>Rückgabe an inländische Wasserressourcen insgesamt</t>
  </si>
  <si>
    <t>Rückgabe an die Atmosphäre insgesamt</t>
  </si>
  <si>
    <t>Sonstige Rückgaben insgesamt</t>
  </si>
  <si>
    <t>darunter: Wassereinbau in Pflanzen</t>
  </si>
  <si>
    <t>darunter: Wassereinbau in Produkte</t>
  </si>
  <si>
    <t>Übersicht zu Energieverbrauch und CO2-Emissionen der privaten Haushalte</t>
  </si>
  <si>
    <t>Energieverbrauch für Wohnen je Haushalt nach Anwendungsbereichen</t>
  </si>
  <si>
    <r>
      <t xml:space="preserve">- Emissionen der Inländer im Ausland </t>
    </r>
    <r>
      <rPr>
        <vertAlign val="superscript"/>
        <sz val="10"/>
        <rFont val="Arial"/>
        <family val="2"/>
      </rPr>
      <t>1</t>
    </r>
  </si>
  <si>
    <r>
      <t xml:space="preserve">+ Emissionen der Ausländer im Inland </t>
    </r>
    <r>
      <rPr>
        <vertAlign val="superscript"/>
        <sz val="10"/>
        <rFont val="Arial"/>
        <family val="2"/>
      </rPr>
      <t>1</t>
    </r>
  </si>
  <si>
    <r>
      <t xml:space="preserve">+ Statistische Differenz </t>
    </r>
    <r>
      <rPr>
        <vertAlign val="superscript"/>
        <sz val="10"/>
        <rFont val="Arial"/>
        <family val="2"/>
      </rPr>
      <t>1</t>
    </r>
  </si>
  <si>
    <r>
      <t xml:space="preserve">= Emissionen im Inland (Territorialkonzept) </t>
    </r>
    <r>
      <rPr>
        <b/>
        <vertAlign val="superscript"/>
        <sz val="10"/>
        <rFont val="Arial"/>
        <family val="2"/>
      </rPr>
      <t>1</t>
    </r>
  </si>
  <si>
    <r>
      <t xml:space="preserve">+ Emissionen/Absorptionen aus LULUCF </t>
    </r>
    <r>
      <rPr>
        <vertAlign val="superscript"/>
        <sz val="10"/>
        <rFont val="Arial"/>
        <family val="2"/>
      </rPr>
      <t>2</t>
    </r>
  </si>
  <si>
    <t>1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</si>
  <si>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 xml:space="preserve">2 Treibhausgas-Emissionen durch Landnutzung, Landnutzungsänderung und Forstwirtschaft (Land Use, Land-Use Change and Forestry). </t>
  </si>
  <si>
    <r>
      <t xml:space="preserve">Sonstige Prozesse </t>
    </r>
    <r>
      <rPr>
        <vertAlign val="superscript"/>
        <sz val="10"/>
        <color rgb="FF000000"/>
        <rFont val="Arial"/>
        <family val="2"/>
      </rPr>
      <t>1</t>
    </r>
  </si>
  <si>
    <t>1 Unter die prozessbedingten Emissionen, hier als sonstige Prozesse bezeichnet, fallen alle Emissionen, die nicht durch die Verbrennung fossiler Energieträger verursacht werden. Prozessbedingte Emissionen können unter anderem durch chemische Reaktionen oder aber auch im Rahmen anderer Produktionsprozesse freigesetzt werden.</t>
  </si>
  <si>
    <r>
      <t xml:space="preserve">- Emissionen der Inländer im Ausland </t>
    </r>
    <r>
      <rPr>
        <vertAlign val="superscript"/>
        <sz val="10"/>
        <rFont val="Arial"/>
        <family val="2"/>
      </rPr>
      <t>2</t>
    </r>
  </si>
  <si>
    <r>
      <t xml:space="preserve">+ Emissionen/Absorptionen aus LULUCF </t>
    </r>
    <r>
      <rPr>
        <vertAlign val="superscript"/>
        <sz val="10"/>
        <rFont val="Arial"/>
        <family val="2"/>
      </rPr>
      <t>3</t>
    </r>
  </si>
  <si>
    <r>
      <t xml:space="preserve">+ Emissionen der Ausländer im Inland </t>
    </r>
    <r>
      <rPr>
        <vertAlign val="superscript"/>
        <sz val="10"/>
        <rFont val="Arial"/>
        <family val="2"/>
      </rPr>
      <t>2</t>
    </r>
  </si>
  <si>
    <r>
      <t xml:space="preserve">= Emissionen im Inland (Territorialkonzept) </t>
    </r>
    <r>
      <rPr>
        <b/>
        <vertAlign val="superscript"/>
        <sz val="10"/>
        <rFont val="Arial"/>
        <family val="2"/>
      </rPr>
      <t>2</t>
    </r>
  </si>
  <si>
    <r>
      <t xml:space="preserve">+ Statistische Differenz </t>
    </r>
    <r>
      <rPr>
        <vertAlign val="superscript"/>
        <sz val="10"/>
        <rFont val="Arial"/>
        <family val="2"/>
      </rPr>
      <t>2</t>
    </r>
  </si>
  <si>
    <t>2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</si>
  <si>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3 Treibhausgas-Emissionen durch Landnutzung, Landnutzungsänderung und Forstwirtschaft (Land Use, Land-Use Change and Forestry). Die Emissionen sind nicht Berichtsgegenstand der Luftemissionsrechnung und können daher nicht den Entstehungsarten (Energieverwendung, Straßenverkehr, Sonstige Prozesse) zugeordnet werden.</t>
  </si>
  <si>
    <r>
      <t xml:space="preserve">Produktion </t>
    </r>
    <r>
      <rPr>
        <vertAlign val="superscript"/>
        <sz val="10"/>
        <color theme="1"/>
        <rFont val="Arial"/>
        <family val="2"/>
      </rPr>
      <t>1</t>
    </r>
  </si>
  <si>
    <r>
      <t xml:space="preserve">CO₂-Gehalt der Importgüter </t>
    </r>
    <r>
      <rPr>
        <vertAlign val="superscript"/>
        <sz val="10"/>
        <color theme="1"/>
        <rFont val="Arial"/>
        <family val="2"/>
      </rPr>
      <t>2</t>
    </r>
  </si>
  <si>
    <r>
      <t xml:space="preserve">Güterimporte </t>
    </r>
    <r>
      <rPr>
        <vertAlign val="superscript"/>
        <sz val="10"/>
        <color theme="1"/>
        <rFont val="Arial"/>
        <family val="2"/>
      </rPr>
      <t>2</t>
    </r>
  </si>
  <si>
    <r>
      <t xml:space="preserve">Konsum privater Haushalte </t>
    </r>
    <r>
      <rPr>
        <vertAlign val="superscript"/>
        <sz val="10"/>
        <color theme="1"/>
        <rFont val="Arial"/>
        <family val="2"/>
      </rPr>
      <t>5</t>
    </r>
  </si>
  <si>
    <r>
      <t xml:space="preserve">CO₂-Emissionen im Zusammenhang mit Energieverlusten </t>
    </r>
    <r>
      <rPr>
        <vertAlign val="superscript"/>
        <sz val="10"/>
        <color theme="1"/>
        <rFont val="Arial"/>
        <family val="2"/>
      </rPr>
      <t>3</t>
    </r>
  </si>
  <si>
    <t xml:space="preserve">- CO2-Emissionen im Zusammenhang mit Energieverlusten                                                            </t>
  </si>
  <si>
    <t>Investitionen in Ausrüstungen und Bauten</t>
  </si>
  <si>
    <t xml:space="preserve">Letzte inländische Verwendung - Investitionen in Ausrüstungen und Bauten                                            </t>
  </si>
  <si>
    <t xml:space="preserve">Letzte inländische Verwendung - Investitionen in Ausrüstungen und Bauten                                 </t>
  </si>
  <si>
    <t xml:space="preserve">Letzte inländische Verwendung - Investitionen in Ausrüstungen und Bauten                                             </t>
  </si>
  <si>
    <t xml:space="preserve">Letzte inländische Verwendung - Investitionen in Ausrüstungen und Bauten                                              </t>
  </si>
  <si>
    <t xml:space="preserve">Letzte inländische Verwendung - Investitionen in Ausrüstungen und Bauten                                        </t>
  </si>
  <si>
    <t xml:space="preserve">Letzte inländische Verwendung  - Investitionen in Ausrüstungen und Bauten                                             </t>
  </si>
  <si>
    <r>
      <t>CO</t>
    </r>
    <r>
      <rPr>
        <b/>
        <vertAlign val="subscript"/>
        <sz val="10"/>
        <color theme="1"/>
        <rFont val="Arial"/>
        <family val="2"/>
      </rPr>
      <t>2</t>
    </r>
    <r>
      <rPr>
        <b/>
        <sz val="10"/>
        <color theme="1"/>
        <rFont val="Arial"/>
        <family val="2"/>
      </rPr>
      <t xml:space="preserve"> -Intensität (Angaben als Index 2010 = 100)</t>
    </r>
  </si>
  <si>
    <t>Energieintensität (Angaben als Index 2010 = 100)</t>
  </si>
  <si>
    <t xml:space="preserve">Entnahme aus der Umwelt, d. h. Primärenergie                                                                                                </t>
  </si>
  <si>
    <t>Umwandlungsausstoß, d. h. Sekundärenergie</t>
  </si>
  <si>
    <t xml:space="preserve">Entnahme aus der Umwelt, d. h. Primärenergie - Insgesamt                                                                                                                                                     </t>
  </si>
  <si>
    <t xml:space="preserve">Entnahme aus der Umwelt, d. h. Primärenergie - Stein- und Braunkohle                                                                                                                                         </t>
  </si>
  <si>
    <t xml:space="preserve">Entnahme aus der Umwelt, d. h. Primärenergie - Erdöl                                                                                                                                                         </t>
  </si>
  <si>
    <t xml:space="preserve">Entnahme aus der Umwelt, d. h. Primärenergie - Naturgase (Erdgas, Grubengas)                                                                                                                                 </t>
  </si>
  <si>
    <t xml:space="preserve">Entnahme aus der Umwelt, d. h. Primärenergie - Erneuerbare Energieträger                                                                                                                                     </t>
  </si>
  <si>
    <t xml:space="preserve">Entnahme aus der Umwelt, d. h. Primärenergie - Sonstige Energieträger                                                                                                                                        </t>
  </si>
  <si>
    <t xml:space="preserve">+ Umwandlungsausstoß, d. h. Sekundärenergie - Insgesamt                                                                                                                                                      </t>
  </si>
  <si>
    <t xml:space="preserve">Umwandlungsausstoß, d. h. Sekundärenergie - Sekundäre Kohleerzeugnisse                                                                                                                                       </t>
  </si>
  <si>
    <t xml:space="preserve">Umwandlungsausstoß, d. h. Sekundärenergie - Mineralölprodukte                                                                                                                                                </t>
  </si>
  <si>
    <t xml:space="preserve">Umwandlungsausstoß, d. h. Sekundärenergie - Hergestellte Gase                                                                                                                                                </t>
  </si>
  <si>
    <t xml:space="preserve">Umwandlungsausstoß, d. h. Sekundärenergie - Strom                                                                                                                                                            </t>
  </si>
  <si>
    <t xml:space="preserve">Umwandlungsausstoß, d. h. Sekundärenergie - Fernwärme                                                                                                                                                        </t>
  </si>
  <si>
    <t>Verwendung von Wasser - Verwendungszwecke von Wasser - Abgabe von Wasser an Dritte</t>
  </si>
  <si>
    <t>Verwendung von Wasser - Verwendungszwecke von Wasser - Wasserverluste bei der Verteilung insgesamt</t>
  </si>
  <si>
    <t>Verwendung von Wasser - Verwendungszwecke von Wasser - Export von Wasser insgesamt</t>
  </si>
  <si>
    <r>
      <t xml:space="preserve">Gesamtwirtschaftliche Bezugszahlen (Angaben in Mrd. EUR in jeweiligen Preisen) </t>
    </r>
    <r>
      <rPr>
        <b/>
        <vertAlign val="superscript"/>
        <sz val="10"/>
        <color theme="1"/>
        <rFont val="Arial"/>
        <family val="2"/>
      </rPr>
      <t>4</t>
    </r>
  </si>
  <si>
    <t xml:space="preserve">Wassereinsatz - Produktionswasser - Wassereinbau in Produkte                                                                                                                                  </t>
  </si>
  <si>
    <t xml:space="preserve">Wassereinsatz - Bewässerungswasser - Wassereinbau in Produkte                                                                                                                                 </t>
  </si>
  <si>
    <t>Umweltökonomische Gesamtrechnungen im Überblick</t>
  </si>
  <si>
    <t>Wert der Konsumausgaben (preisbereinigt)</t>
  </si>
  <si>
    <t>Das UGR-Modell „Rohstoffäquivalente“ hat das Ziel, über das direkte und indirekte Rohstoffaufkommen sowie den Rohstoffbedarf für Konsum, Investitionen und Exporte untergliedert nach Rohstoff- und Gütergruppen zu informieren. Hierzu wird das Konzept der Rohstoffäquivalente genutzt, das heißt alle Güter werden in den Rohstoffen ausgedrückt, die für ihre Produktion über die gesamte Wertschöpfungskette hinweg benötigt wurden.</t>
  </si>
  <si>
    <t>Die Berechnungen zum Verkehr im Rahmen der Umweltökonomischen Gesamtrechnungen stellen die Energieverbräuche, aber auch die Emissionen von Treibhausgasen und Luftschadstoffen, durch Mobilität, gegliedert nach wirtschaftlichen und privaten Aktivitäten, dar. Daneben wird über das Aufkommen von umweltbezogenen Steuern im Zusammenhang mit dem Verkehr berichtet. Betrachtet werden dabei vorrangig durch Inländer verursachte Umweltwirkungen. Als Inländer zählen hierbei alle Wirtschaftseinheiten, ob Institutionen oder Privatpersonen, die ihren ständigen Sitz bzw. Wohnsitz in Deutschland haben. Somit beziehen sich Inländerangaben auf Aktivitäten der genannten gebietsansässigen Einheiten sowohl im Inland als auch im Ausland, auch unabhängig vom Betankungsort der Fahrzeuge. Die Verbräuche von Gebietsfremden bleiben also unberücksichtigt.</t>
  </si>
  <si>
    <t xml:space="preserve">Fossile Energieträger - Insgesamt                                       </t>
  </si>
  <si>
    <t xml:space="preserve">Erstmaliges Aufkommen - Import                                                            </t>
  </si>
  <si>
    <t xml:space="preserve">Letzte Verwendung - Export                                                                </t>
  </si>
  <si>
    <t xml:space="preserve">Fossile Energieträger - Steinkohle                                      </t>
  </si>
  <si>
    <t xml:space="preserve">Fossile Energieträger - Braunkohle                                      </t>
  </si>
  <si>
    <t xml:space="preserve">Fossile Energieträger - Erdöl, Erdgaskondensate, Flüssigerdgas          </t>
  </si>
  <si>
    <t xml:space="preserve">Fossile Energieträger - Erdgase                                         </t>
  </si>
  <si>
    <t xml:space="preserve">Erze - Insgesamt                                                        </t>
  </si>
  <si>
    <t xml:space="preserve">Erze - Eisen- und Manganerze                                            </t>
  </si>
  <si>
    <t xml:space="preserve">Erze - Nichteisenerze - Insgesamt                                       </t>
  </si>
  <si>
    <t xml:space="preserve">Erze - Nichteisenerze - Aluminiumerze                                   </t>
  </si>
  <si>
    <t xml:space="preserve">Erze - Nichteisenerze - Kupfererze                                      </t>
  </si>
  <si>
    <t xml:space="preserve">Steine, Erden und Industrieminerale - Insgesamt                         </t>
  </si>
  <si>
    <t>Steine, Erden und Industrieminerale - Sand, Kies, gebrochene Natursteine</t>
  </si>
  <si>
    <t xml:space="preserve">Steine, Erden und Industrieminerale - Quarzsande                        </t>
  </si>
  <si>
    <t xml:space="preserve">Steine, Erden und Industrieminerale - Naturwerksteine                   </t>
  </si>
  <si>
    <t xml:space="preserve">Steine, Erden und Industrieminerale - Kalkstein, Gips                   </t>
  </si>
  <si>
    <t xml:space="preserve">Steine, Erden und Industrieminerale - Tone                              </t>
  </si>
  <si>
    <t xml:space="preserve">Steine, Erden und Industrieminerale - Natriumchlorid                    </t>
  </si>
  <si>
    <t xml:space="preserve">Steine, Erden und Industrieminerale - Chemische Mineralien              </t>
  </si>
  <si>
    <t xml:space="preserve">Steine, Erden und Industrieminerale - Düngemittelmineralien             </t>
  </si>
  <si>
    <t xml:space="preserve">Biotische Rohstoffe - Insgesamt                                         </t>
  </si>
  <si>
    <t xml:space="preserve">Biotische Rohstoffe - Pflanzliche Biomasse aus der Landwirtschaft       </t>
  </si>
  <si>
    <t xml:space="preserve">Biotische Rohstoffe - Pflanzliche Biomasse aus der Forstwirtschaft      </t>
  </si>
  <si>
    <t xml:space="preserve">Biotische Rohstoffe - Biomasse aus Fischerei und Jagd                   </t>
  </si>
  <si>
    <t xml:space="preserve">Insgesamt                                                               </t>
  </si>
  <si>
    <t>Index 2010=100</t>
  </si>
  <si>
    <t xml:space="preserve">Insgesamt ("Gesamtrohstoffproduktivität")                               </t>
  </si>
  <si>
    <t xml:space="preserve">Wert der letzten Verwendung (preisbereinigt)                            </t>
  </si>
  <si>
    <t xml:space="preserve">Wert der Konsumausgaben (preisbereinigt)                                </t>
  </si>
  <si>
    <t>1 Ab 2005 (Luftverkehr) bzw. ab 2014 (Straßenverkehr) werden im Territorialkonzept die tatsächlichen Verbräuche im Inland dargestellt. Diese sind nicht gleichzusetzen mit dem Inlandsabsatz der AGEB.</t>
  </si>
  <si>
    <r>
      <t xml:space="preserve">Steine, Erden und Industrieminerale </t>
    </r>
    <r>
      <rPr>
        <vertAlign val="superscript"/>
        <sz val="10"/>
        <color theme="1"/>
        <rFont val="Arial"/>
        <family val="2"/>
      </rPr>
      <t>6</t>
    </r>
  </si>
  <si>
    <t>7 Ohne Quarzsande und andere Spezialsande.</t>
  </si>
  <si>
    <t>8 Ohne schwere Sande zur Metallerzeugung (siehe Erze).</t>
  </si>
  <si>
    <t>9 Einschl. Dolomit.</t>
  </si>
  <si>
    <t>10 Einschl. Anhydrit und Kreide.</t>
  </si>
  <si>
    <t>11 Einschl. Betonit und Kaolin.</t>
  </si>
  <si>
    <t>12 Einschl. Schwefel und sonstige mineralische Rohstoffe, anderweitig nicht genannt.</t>
  </si>
  <si>
    <t>13 Phosphate, Kaliumsalze und Kieserit.</t>
  </si>
  <si>
    <r>
      <t xml:space="preserve">Sand </t>
    </r>
    <r>
      <rPr>
        <vertAlign val="superscript"/>
        <sz val="10"/>
        <color theme="1"/>
        <rFont val="Arial"/>
        <family val="2"/>
      </rPr>
      <t>7</t>
    </r>
    <r>
      <rPr>
        <sz val="10"/>
        <color theme="1"/>
        <rFont val="Arial"/>
        <family val="2"/>
      </rPr>
      <t>, Kies, gebrochene Natursteine</t>
    </r>
  </si>
  <si>
    <r>
      <t xml:space="preserve">Quarzsande </t>
    </r>
    <r>
      <rPr>
        <vertAlign val="superscript"/>
        <sz val="10"/>
        <color theme="1"/>
        <rFont val="Arial"/>
        <family val="2"/>
      </rPr>
      <t>8</t>
    </r>
  </si>
  <si>
    <r>
      <t xml:space="preserve">Kalkstein </t>
    </r>
    <r>
      <rPr>
        <vertAlign val="superscript"/>
        <sz val="10"/>
        <color theme="1"/>
        <rFont val="Arial"/>
        <family val="2"/>
      </rPr>
      <t>9</t>
    </r>
    <r>
      <rPr>
        <sz val="10"/>
        <color theme="1"/>
        <rFont val="Arial"/>
        <family val="2"/>
      </rPr>
      <t xml:space="preserve">, Gips </t>
    </r>
    <r>
      <rPr>
        <vertAlign val="superscript"/>
        <sz val="10"/>
        <color theme="1"/>
        <rFont val="Arial"/>
        <family val="2"/>
      </rPr>
      <t>10</t>
    </r>
  </si>
  <si>
    <r>
      <t xml:space="preserve">Tone </t>
    </r>
    <r>
      <rPr>
        <vertAlign val="superscript"/>
        <sz val="10"/>
        <color theme="1"/>
        <rFont val="Arial"/>
        <family val="2"/>
      </rPr>
      <t>11</t>
    </r>
  </si>
  <si>
    <r>
      <t xml:space="preserve">Chemische Mineralien </t>
    </r>
    <r>
      <rPr>
        <vertAlign val="superscript"/>
        <sz val="10"/>
        <color theme="1"/>
        <rFont val="Arial"/>
        <family val="2"/>
      </rPr>
      <t>12</t>
    </r>
  </si>
  <si>
    <r>
      <t xml:space="preserve">Düngemittelmineralien </t>
    </r>
    <r>
      <rPr>
        <vertAlign val="superscript"/>
        <sz val="10"/>
        <color theme="1"/>
        <rFont val="Arial"/>
        <family val="2"/>
      </rPr>
      <t>13</t>
    </r>
  </si>
  <si>
    <t>Pflanzliche Biomasse aus der Forstwirtschaft</t>
  </si>
  <si>
    <r>
      <t xml:space="preserve">Biomasse aus Fischerei </t>
    </r>
    <r>
      <rPr>
        <vertAlign val="superscript"/>
        <sz val="10"/>
        <color theme="1"/>
        <rFont val="Arial"/>
        <family val="2"/>
      </rPr>
      <t>14</t>
    </r>
    <r>
      <rPr>
        <sz val="10"/>
        <color theme="1"/>
        <rFont val="Arial"/>
        <family val="2"/>
      </rPr>
      <t xml:space="preserve"> und Jagd</t>
    </r>
  </si>
  <si>
    <t>3 Produzierende mit Haupttätigkeit in einem der Umweltbereiche. Evtl. mit Nebentätigkeit (nicht-spezialisiert) in weiteren Umweltbereichen oder mit nicht umweltschutzbezogener Nebentätigkeit.</t>
  </si>
  <si>
    <t>2 Zeile 11 + Zeile 24 + Zeile 35.</t>
  </si>
  <si>
    <t>1 Gemäß ESVG 2010</t>
  </si>
  <si>
    <t>Nettobetriebsüberschuss</t>
  </si>
  <si>
    <t>B.2n_H</t>
  </si>
  <si>
    <t xml:space="preserve"> =</t>
  </si>
  <si>
    <t>P.51c_H</t>
  </si>
  <si>
    <t xml:space="preserve"> -</t>
  </si>
  <si>
    <t xml:space="preserve">Sonstige Produktionsabgaben abzüglich sonstiger Subventionen </t>
  </si>
  <si>
    <t>(D.29_H - D.39_H)</t>
  </si>
  <si>
    <t>D.1_H</t>
  </si>
  <si>
    <t>Bruttowertschöpfung</t>
  </si>
  <si>
    <t>B.1g_H</t>
  </si>
  <si>
    <t xml:space="preserve">Vorleistungen </t>
  </si>
  <si>
    <t>P.2_H</t>
  </si>
  <si>
    <t xml:space="preserve">Produktionswert der Hilfstätigkeit </t>
  </si>
  <si>
    <t>P.1_H</t>
  </si>
  <si>
    <t>B.2n</t>
  </si>
  <si>
    <t>P.51c</t>
  </si>
  <si>
    <t>Sonstige Produktionsabgaben abzüglich sonstiger Subventionen</t>
  </si>
  <si>
    <t>(D.29 - D.39)</t>
  </si>
  <si>
    <t>D.1</t>
  </si>
  <si>
    <t>B.1g</t>
  </si>
  <si>
    <t>P.2</t>
  </si>
  <si>
    <t xml:space="preserve">Produktionswert </t>
  </si>
  <si>
    <t>P.1</t>
  </si>
  <si>
    <r>
      <t>Spezialisierte Produzierende</t>
    </r>
    <r>
      <rPr>
        <b/>
        <vertAlign val="superscript"/>
        <sz val="10"/>
        <rFont val="Arial"/>
        <family val="2"/>
      </rPr>
      <t>3</t>
    </r>
  </si>
  <si>
    <r>
      <t>Produktionswert der Umweltschutzdienstleistungen</t>
    </r>
    <r>
      <rPr>
        <b/>
        <vertAlign val="superscript"/>
        <sz val="10"/>
        <rFont val="Arial"/>
        <family val="2"/>
      </rPr>
      <t>2</t>
    </r>
  </si>
  <si>
    <r>
      <t>Code</t>
    </r>
    <r>
      <rPr>
        <vertAlign val="superscript"/>
        <sz val="10"/>
        <rFont val="Arial"/>
        <family val="2"/>
      </rPr>
      <t>1</t>
    </r>
  </si>
  <si>
    <t>Zertifikate</t>
  </si>
  <si>
    <t>Saldo (Sekundärmarkt)</t>
  </si>
  <si>
    <r>
      <t>Bewertung mit dem Marktpreis zum Zuteilungszeitpunkt</t>
    </r>
    <r>
      <rPr>
        <vertAlign val="superscript"/>
        <sz val="10"/>
        <color indexed="8"/>
        <rFont val="Arial"/>
        <family val="2"/>
      </rPr>
      <t>4</t>
    </r>
  </si>
  <si>
    <t>Gratiszuteilungen</t>
  </si>
  <si>
    <t>Kapitaltransfers</t>
  </si>
  <si>
    <t>D.9</t>
  </si>
  <si>
    <t>Bestandsveränderungen</t>
  </si>
  <si>
    <t>P.52</t>
  </si>
  <si>
    <t>Nettoanlageinvestitionen (ohne abziehbare Mehrwertsteuer)</t>
  </si>
  <si>
    <t>P.51n</t>
  </si>
  <si>
    <t>Bruttoanlageinvestitionen (ohne abziehbare Mehrwertsteuer)</t>
  </si>
  <si>
    <t>P.51g</t>
  </si>
  <si>
    <t>B.4n</t>
  </si>
  <si>
    <t>D.4</t>
  </si>
  <si>
    <t>Nettobetriebsüberschuss/Nettoselbständigeneinkommen</t>
  </si>
  <si>
    <t>B.2n, B.3n</t>
  </si>
  <si>
    <t>D.39</t>
  </si>
  <si>
    <t>D.29</t>
  </si>
  <si>
    <t>Nettowertschöpfung (Herstellungspreise)</t>
  </si>
  <si>
    <t>B.1n</t>
  </si>
  <si>
    <t>Bruttowertschöpfung (Herstellungspreise)</t>
  </si>
  <si>
    <t>P.12</t>
  </si>
  <si>
    <t>Produktionswert (Herstellungspreise)</t>
  </si>
  <si>
    <t>Emissionen - Emissionen insgesamt</t>
  </si>
  <si>
    <t>Emissionen - Zertifikatpflichtige Emissionen</t>
  </si>
  <si>
    <t>Emissionen - Bewertung benötigter Zertifikate</t>
  </si>
  <si>
    <t>Gratiszuteilungen - Zertifikate</t>
  </si>
  <si>
    <t>Gratiszuteilungen - Bewertung</t>
  </si>
  <si>
    <t>Produktionswert (Herstellungspreise) - Produktionswert für die Eigenverwendung</t>
  </si>
  <si>
    <t>Produktionswert (Herstellungspreise) - Güter für Forstwirtschaft und Holzernte</t>
  </si>
  <si>
    <t>Produktionswert (Herstellungspreise) - Güter für Forstwirtschaft und Holzernte - Bäume, Forstbaumpflanzen und Forstsamen</t>
  </si>
  <si>
    <t>Produktionswert (Herstellungspreise) - Güter für Forstwirtschaft und Holzernte - Bäume, Forstbaumpflanzen und Forstsamen - Lebende Forstbaumpflanzen und Forstsamen</t>
  </si>
  <si>
    <t>Produktionswert (Herstellungspreise) - Güter für Forstwirtschaft und Holzernte - Bäume, Forstbaumpflanzen und Forstsamen - Waldbäume</t>
  </si>
  <si>
    <t>Produktionswert (Herstellungspreise) - Güter für Forstwirtschaft und Holzernte - Rohholz</t>
  </si>
  <si>
    <t>Produktionswert (Herstellungspreise) - Güter für Forstwirtschaft und Holzernte - Rohholz - Rohholz von Nadel-, Laub- und Tropenholz</t>
  </si>
  <si>
    <t>Produktionswert (Herstellungspreise) - Güter für Forstwirtschaft und Holzernte - Rohholz - Energieholz</t>
  </si>
  <si>
    <t>Produktionswert (Herstellungspreise) - Güter für Forstwirtschaft und Holzernte - Nichtholzprodukte</t>
  </si>
  <si>
    <t xml:space="preserve">Produktionswert (Herstellungspreise) - Dienstleistungen für Forstwirtschaft und Holzernte </t>
  </si>
  <si>
    <t>Produktionswert (Herstellungspreise) - Sonstige Produkte aus Nebentätigkeiten der örtlich fachlichen Einheit (nicht trennbar)</t>
  </si>
  <si>
    <t>Produktionswert (Herstellungspreise) - Sonstige Produkte</t>
  </si>
  <si>
    <t>Vorleistungen - Wareneingang</t>
  </si>
  <si>
    <t>Vorleistungen - Wareneingang - Bäume, Forstbaumpflanzen und Forstsamen</t>
  </si>
  <si>
    <t>Vorleistungen - Wareneingang - Energie, Schmierstoffe</t>
  </si>
  <si>
    <t>Vorleistungen - Wareneingang - Dünge- und Bodenverbesserungsmittel</t>
  </si>
  <si>
    <t>Vorleistungen - Wareneingang - Pflanzenbehandlungs- und Schädlingsbekämpfungsmittel</t>
  </si>
  <si>
    <t>Vorleistungen - Dienstleistungen</t>
  </si>
  <si>
    <t>Vorleistungen - Dienstleistungen - Forstliche Dienstleistungen</t>
  </si>
  <si>
    <t>Vorleistungen - Dienstleistungen - Instandhaltung von Maschinen und Geräten</t>
  </si>
  <si>
    <t>Vorleistungen - Dienstleistungen - Instandhaltung von Bauten</t>
  </si>
  <si>
    <t>Vorleistungen - Dienstleistungen - unterstellte Bankdienstleistungen (FISIM)</t>
  </si>
  <si>
    <t>Vorleistungen - Sonstige Waren und Dienstleistungen die als Vorleistung eingesetzt werden</t>
  </si>
  <si>
    <t>Bruttowertschöpfung (Herstellungspreise) - Abschreibungen</t>
  </si>
  <si>
    <t>Bruttowertschöpfung (Herstellungspreise) - Nettowertschöpfung (Herstellungspreise)</t>
  </si>
  <si>
    <t xml:space="preserve">Bruttowertschöpfung (Herstellungspreise) - Nettowertschöpfung (Herstellungspreise) - Sonstige Produktionsabgaben </t>
  </si>
  <si>
    <t>Bruttowertschöpfung (Herstellungspreise) - Nettowertschöpfung (Herstellungspreise) - Sonstige Subventionen für die Erzeugung</t>
  </si>
  <si>
    <t>Nettobetriebsüberschuss/Nettoselbständigeneinkommen - Nettovermögenseinkommen</t>
  </si>
  <si>
    <t>Nettobetriebsüberschuss/Nettoselbständigeneinkommen - Nettounternehmensgewinn</t>
  </si>
  <si>
    <t>Bruttoanlageinvestitionen (ohne abziehbare Mehrwertsteuer) - Bauten und Bodenverbesserungen</t>
  </si>
  <si>
    <t>Bruttoanlageinvestitionen (ohne abziehbare Mehrwertsteuer) - Maschinen und sonstige Ausrüstungsgüter</t>
  </si>
  <si>
    <t>Bruttoanlageinvestitionen (ohne abziehbare Mehrwertsteuer) - Nutzpflanzungen</t>
  </si>
  <si>
    <t>Bruttoanlageinvestitionen (ohne abziehbare Mehrwertsteuer) - Sonstige</t>
  </si>
  <si>
    <t>Bestandsveränderungen - Unfertige Erzeugnisse aus Nutzpflanzen</t>
  </si>
  <si>
    <t>Bestandsveränderungen - Sonstige Bestandsveränderungen</t>
  </si>
  <si>
    <t>A01.3 
Verkehrsinfrastruktur</t>
  </si>
  <si>
    <t>Primärmarkt</t>
  </si>
  <si>
    <r>
      <t>Versteigerungserlöse des Staates</t>
    </r>
    <r>
      <rPr>
        <vertAlign val="superscript"/>
        <sz val="10"/>
        <rFont val="Arial"/>
        <family val="2"/>
      </rPr>
      <t>5</t>
    </r>
    <r>
      <rPr>
        <sz val="10"/>
        <rFont val="Arial"/>
        <family val="2"/>
      </rPr>
      <t xml:space="preserve"> </t>
    </r>
  </si>
  <si>
    <t>Treibhausgas-Emissionen</t>
  </si>
  <si>
    <t>Aufwendungen - Primärmarkt - Zertifikate</t>
  </si>
  <si>
    <r>
      <t>in 1 000 t CO</t>
    </r>
    <r>
      <rPr>
        <vertAlign val="subscript"/>
        <sz val="10"/>
        <color rgb="FF000000"/>
        <rFont val="Arial"/>
        <family val="2"/>
      </rPr>
      <t>2</t>
    </r>
    <r>
      <rPr>
        <sz val="10"/>
        <color indexed="8"/>
        <rFont val="Arial"/>
        <family val="2"/>
      </rPr>
      <t>-Äquivalente</t>
    </r>
  </si>
  <si>
    <t>1 000 t CO2eq</t>
  </si>
  <si>
    <t>5 Erlöse aus Versteigerungen zwischen dem 1. Mai eines Jahres und 30. April des Folgejahres (gesetzlicher Abgabetermin). Die Verteilung auf die Wirtschaftszweige erfolgt entsprechend der Struktur der Emissionen abzüglich Gratiszuteilungen.</t>
  </si>
  <si>
    <r>
      <t>Bei den Treibhausgasen wird zwischen Kohlendioxid (CO</t>
    </r>
    <r>
      <rPr>
        <vertAlign val="subscript"/>
        <sz val="10"/>
        <rFont val="Arial"/>
        <family val="2"/>
      </rPr>
      <t>2</t>
    </r>
    <r>
      <rPr>
        <sz val="10"/>
        <rFont val="Arial"/>
        <family val="2"/>
      </rPr>
      <t>), Methan (CH</t>
    </r>
    <r>
      <rPr>
        <vertAlign val="subscript"/>
        <sz val="10"/>
        <rFont val="Arial"/>
        <family val="2"/>
      </rPr>
      <t>4</t>
    </r>
    <r>
      <rPr>
        <sz val="10"/>
        <rFont val="Arial"/>
        <family val="2"/>
      </rPr>
      <t>), Lachgas (N</t>
    </r>
    <r>
      <rPr>
        <vertAlign val="subscript"/>
        <sz val="10"/>
        <rFont val="Arial"/>
        <family val="2"/>
      </rPr>
      <t>2</t>
    </r>
    <r>
      <rPr>
        <sz val="10"/>
        <rFont val="Arial"/>
        <family val="2"/>
      </rPr>
      <t>O) sowie den sogenannten F-Gasen unterschieden, zu denen die teilhalogenierten und perfluorierten Kohlenwasserstoffen (HFCs und PFCs), Schwefelhexafluorid (SF</t>
    </r>
    <r>
      <rPr>
        <vertAlign val="subscript"/>
        <sz val="10"/>
        <rFont val="Arial"/>
        <family val="2"/>
      </rPr>
      <t>6</t>
    </r>
    <r>
      <rPr>
        <sz val="10"/>
        <rFont val="Arial"/>
        <family val="2"/>
      </rPr>
      <t>) und Stickstofftrifluorid (NF3) gehören. Im Bereich der Luftschadstoffe werden Angaben zu Ammoniak (NH</t>
    </r>
    <r>
      <rPr>
        <vertAlign val="subscript"/>
        <sz val="10"/>
        <rFont val="Arial"/>
        <family val="2"/>
      </rPr>
      <t>3</t>
    </r>
    <r>
      <rPr>
        <sz val="10"/>
        <rFont val="Arial"/>
        <family val="2"/>
      </rPr>
      <t>), Schwefeldioxid (SO</t>
    </r>
    <r>
      <rPr>
        <vertAlign val="subscript"/>
        <sz val="10"/>
        <rFont val="Arial"/>
        <family val="2"/>
      </rPr>
      <t>2</t>
    </r>
    <r>
      <rPr>
        <sz val="10"/>
        <rFont val="Arial"/>
        <family val="2"/>
      </rPr>
      <t>), Stickoxiden (NOx), flüchtigen Kohlenwasserstoffen ohne Methan (NMVOC), Kohlenstoffmonoxid (CO) und Feinstaub (PM 10 µm und PM 2,5 µm) bereitgestellt. Die Emissionen werden jeweils in Tonnen gemessen. Verschiedene Treibhausgase lassen sich aber auch sinnvoll zusammenfassen, um ihre kumulierte Klimawirkung darzustellen. Hierzu werden die Treibhausgase in Tonnen CO</t>
    </r>
    <r>
      <rPr>
        <vertAlign val="subscript"/>
        <sz val="10"/>
        <rFont val="Arial"/>
        <family val="2"/>
      </rPr>
      <t>2</t>
    </r>
    <r>
      <rPr>
        <sz val="10"/>
        <rFont val="Arial"/>
        <family val="2"/>
      </rPr>
      <t>-Äquivalente umgerechnet. Die Umrechnung erfolgt anhand von Faktoren, die die Klimawirksamkeit des jeweiligen Treibhausgases im Vergleich zu CO</t>
    </r>
    <r>
      <rPr>
        <vertAlign val="subscript"/>
        <sz val="10"/>
        <rFont val="Arial"/>
        <family val="2"/>
      </rPr>
      <t>2</t>
    </r>
    <r>
      <rPr>
        <sz val="10"/>
        <rFont val="Arial"/>
        <family val="2"/>
      </rPr>
      <t xml:space="preserve"> wiederspiegeln.</t>
    </r>
  </si>
  <si>
    <r>
      <t>Die Berechnungen der UGR zu indirekten Energieflüssen und indirekten Emissionen haben das Ziel, den Energieverbrauch und die CO</t>
    </r>
    <r>
      <rPr>
        <vertAlign val="subscript"/>
        <sz val="10"/>
        <rFont val="Arial"/>
        <family val="2"/>
      </rPr>
      <t>2</t>
    </r>
    <r>
      <rPr>
        <sz val="10"/>
        <rFont val="Arial"/>
        <family val="2"/>
      </rPr>
      <t xml:space="preserve">-Emissionen, die mit deutschen Produktionsprozessen und der letzten Verwendung, d.h. der Endnachfrage zusammenhängen, umfassend darzustellen. Zu diesem Zweck werden dabei sowohl direkte als auch indirekte Verbräuche bzw. Emissionen quantifiziert und bei der letzten Verwendung zwischen Konsum- und Investitionsnachfrage im Inland und Exporten von Deutschland ins Ausland unterschieden. Der direkte Energieverbrauch umfasst den Verbrauch von beispielsweise Kohle, Gas oder Holz zum Heizen, Dieselkraftstoff im Straßenverkehr oder aber auch Strom für die Produktion von Gütern oder zur Beleuchtung von Häusern und Wohnungen. Der indirekte Energieverbrauch umfasst all diejenige Energie, die im Verlauf der Wertschöpfungskette zur Herstellung eines Gutes im In- und Ausland eingesetzt wurde. </t>
    </r>
  </si>
  <si>
    <r>
      <t>Emissionen entstehen, wo Energie verbraucht wird. Mithin gelten die Ausführungen zu indirekten Energieflüssen analog auch für indirekte Emissionen. Derzeit konzentriert sich die Berechnung der UGR auf die indirekten Emissionen von Kohlendioxid (CO</t>
    </r>
    <r>
      <rPr>
        <vertAlign val="subscript"/>
        <sz val="10"/>
        <rFont val="Arial"/>
        <family val="2"/>
      </rPr>
      <t>2</t>
    </r>
    <r>
      <rPr>
        <sz val="10"/>
        <rFont val="Arial"/>
        <family val="2"/>
      </rPr>
      <t>).</t>
    </r>
  </si>
  <si>
    <r>
      <t>Die Wassergesamtrechnung als Teil der Umweltökonomischen Gesamtrechnungen (UGR) dient schwerpunktmäßig dazu, die Wasserflüsse zwischen der Umwelt und der inländischen Wirtschaft (einschließlich privater Haushalte) sowie der ausländischen Wirtschaft übersichtlich abzubilden und zu bilanzieren. Darüber hinaus bietet die Wassergesamtrechnung auch einen kompakten Überblick über die wesentlichen Bestandsveränderungen der gesamten Wasserressourcen in Deutschland. In der Wassergesamtrechnung werden alle Angaben zu Wasserflüssen und Bestandsveränderungen mit ihrem jeweiligen Volumen in Millionen Kubikmeter (Mill. m</t>
    </r>
    <r>
      <rPr>
        <vertAlign val="superscript"/>
        <sz val="10"/>
        <rFont val="Arial"/>
        <family val="2"/>
      </rPr>
      <t>3</t>
    </r>
    <r>
      <rPr>
        <sz val="10"/>
        <rFont val="Arial"/>
        <family val="2"/>
      </rPr>
      <t>) dargestellt.</t>
    </r>
  </si>
  <si>
    <r>
      <t>Ziel des UGR-Moduls „Private Haushalte und Umwelt“ ist es, einen Überblick darüber zu geben, wie viel Energie private Haushalte für welche Zwecke (Heizung, Warmwasser, Elektrogeräte etc.) verbrauchen, welche Energieträger sie hierfür nutzen und wie sich der Verbrauch auf verschiedene Haushalts- und Gebäudegrößen verteilt. Ebenso werden die damit verbundenen CO</t>
    </r>
    <r>
      <rPr>
        <vertAlign val="subscript"/>
        <sz val="10"/>
        <rFont val="Arial"/>
        <family val="2"/>
      </rPr>
      <t>2</t>
    </r>
    <r>
      <rPr>
        <sz val="10"/>
        <rFont val="Arial"/>
        <family val="2"/>
      </rPr>
      <t>-Emissionen berechnet. Neben dem Wohnenergieverbrauch der privaten Haushalte ist auch die Energie, die Haushalte im motorisierten Individualverkehr verbrauchen, Teil des Moduls.</t>
    </r>
  </si>
  <si>
    <t>GES</t>
  </si>
  <si>
    <t>Luftemissionsrechnung: Luftemissionen nach Emissionsart und Wirtschaftszweigen, 2010 und 2021</t>
  </si>
  <si>
    <t>Luftemissionsrechnung: Treibhausgas-Emissionen nach Emissionsart und Wirtschaftszweigen, 2010 und 2021</t>
  </si>
  <si>
    <t>Luftemissionsrechnung: Treibhausgas-Emissionen nach Entstehungsart und Wirtschaftszweigen, 2010 und 2021</t>
  </si>
  <si>
    <t>Energiegesamtrechnung: Energiegesamtrechnung im Überblick, 2010 bis 2021</t>
  </si>
  <si>
    <t>Energiegesamtrechnung: Aufkommen von Energie nach Energieträgern und Wirtschaftszweigen, 2021</t>
  </si>
  <si>
    <t>Energiegesamtrechnung: Verwendung von Energie nach Energieträgern und Wirtschaftszweigen, 2021</t>
  </si>
  <si>
    <t>Indirekte Energieflüsse: Gesamtwirtschaftliche Energieflüsse, 2010 bis 2017</t>
  </si>
  <si>
    <t>Wassergesamtrechnung: Wasserflüsse im Überblick, 2001 bis 2019</t>
  </si>
  <si>
    <t>Wassergesamtrechnung: Wasseraufkommen und -verwendung, 2019</t>
  </si>
  <si>
    <t>Flächenbilanz der Ökosysteme nach Ökosystemtypen, 2015 bis 2018</t>
  </si>
  <si>
    <t>Zustandsbilanz der Ökosysteme nach Ökosystemtypen, 2015 bis 2018</t>
  </si>
  <si>
    <t>Waldgesamtrechnung: Aufkommen und Verwendung des Produktionswertes der Forstwirtschaft nach Arten, 2021</t>
  </si>
  <si>
    <t>Waldgesamtrechnung: Holzaufkommens- und Holzverwendungsbilanz (physisch) nach Produkteinheiten, 2021</t>
  </si>
  <si>
    <t>Verkehr und Umwelt: Direkter Energieverbrauch durch Verkehr nach Inländer- und Territorialkonzept, 2005 bis 2021</t>
  </si>
  <si>
    <t>Private Haushalte und Umwelt: Energieverbrauch für Wohnen je Haushalt nach Anwendungsbereichen, 2000 bis 2021</t>
  </si>
  <si>
    <r>
      <t>Indirekte Emissionen: Gesamtwirtschaftliche CO</t>
    </r>
    <r>
      <rPr>
        <vertAlign val="subscript"/>
        <sz val="10"/>
        <rFont val="Arial"/>
        <family val="2"/>
      </rPr>
      <t>2</t>
    </r>
    <r>
      <rPr>
        <sz val="10"/>
        <rFont val="Arial"/>
        <family val="2"/>
      </rPr>
      <t>-Emissionen, 2010 bis 2017</t>
    </r>
  </si>
  <si>
    <r>
      <t>Verkehr und Umwelt: Angaben zum Straßenverkehr (Fahrleistung, Energieverbrauch, CO</t>
    </r>
    <r>
      <rPr>
        <vertAlign val="subscript"/>
        <sz val="10"/>
        <rFont val="Arial"/>
        <family val="2"/>
      </rPr>
      <t>2</t>
    </r>
    <r>
      <rPr>
        <sz val="10"/>
        <rFont val="Arial"/>
        <family val="2"/>
      </rPr>
      <t>-Emissionen), 2014 und 2021</t>
    </r>
  </si>
  <si>
    <r>
      <t>Private Haushalte und Umwelt: Übersicht zu Energieverbrauch und CO</t>
    </r>
    <r>
      <rPr>
        <vertAlign val="subscript"/>
        <sz val="10"/>
        <rFont val="Arial"/>
        <family val="2"/>
      </rPr>
      <t>2</t>
    </r>
    <r>
      <rPr>
        <sz val="10"/>
        <rFont val="Arial"/>
        <family val="2"/>
      </rPr>
      <t>-Emissionen der privaten Haushalte, 2000 bis 2021</t>
    </r>
  </si>
  <si>
    <r>
      <t>Zustandsvariable</t>
    </r>
    <r>
      <rPr>
        <vertAlign val="superscript"/>
        <sz val="10"/>
        <rFont val="Arial"/>
        <family val="2"/>
      </rPr>
      <t>1</t>
    </r>
  </si>
  <si>
    <r>
      <t>Einheit</t>
    </r>
    <r>
      <rPr>
        <vertAlign val="superscript"/>
        <sz val="10"/>
        <rFont val="Arial"/>
        <family val="2"/>
      </rPr>
      <t>1</t>
    </r>
  </si>
  <si>
    <r>
      <t>Deutschland</t>
    </r>
    <r>
      <rPr>
        <vertAlign val="superscript"/>
        <sz val="10"/>
        <color indexed="8"/>
        <rFont val="Arial"/>
        <family val="2"/>
      </rPr>
      <t>4</t>
    </r>
  </si>
  <si>
    <t>Vegetations-index NDVI</t>
  </si>
  <si>
    <t>Charakteris-tische Vogelarten</t>
  </si>
  <si>
    <r>
      <t>Organischer Bodenkohlen-stoff</t>
    </r>
    <r>
      <rPr>
        <vertAlign val="superscript"/>
        <sz val="10"/>
        <color indexed="8"/>
        <rFont val="Arial"/>
        <family val="2"/>
      </rPr>
      <t>3</t>
    </r>
  </si>
  <si>
    <t>Vegetations-periode</t>
  </si>
  <si>
    <t>Gletscher-ausmaß</t>
  </si>
  <si>
    <t>Charakteris-tische Alpine Arten</t>
  </si>
  <si>
    <t>Fischfang-intensität</t>
  </si>
  <si>
    <t>1 Steckbriefe zu allen Variablen und ihren Maßeinheiten werden im Methodenbericht auf der Themenseite der Ökosystemgesamtrechnungen zur Verfügung gestellt.</t>
  </si>
  <si>
    <t>4 Deutsches Staatsgebiet inklusive Kondominien, Meeresökosysteme sind nach Nord- und Ostsee gegliedert (inklusive Ausschließlicher Wirtschaftszone).</t>
  </si>
  <si>
    <t>EVAS-Nummern
85111, 85112, 85121, 85122, 85131, 85132, 85141, 85221,
85321, 85411, 85421, 85511, 85521, 85531, 85541</t>
  </si>
  <si>
    <t>85111-01: Luftemissionsrechnung: Luftemissionen nach Emissionsart und Wirtschaftszweigen, 2010 und 2021</t>
  </si>
  <si>
    <t>85111-02: Luftemissionsrechnung: Treibhausgas-Emissionen nach Emissionsart und Wirtschaftszweigen, 2010 und 2021</t>
  </si>
  <si>
    <t>85111-03: Luftemissionsrechnung: Treibhausgas-Emissionen nach Entstehungsart und Wirtschaftszweigen, 2010 und 2021</t>
  </si>
  <si>
    <t>Tabelle 85111-01 gibt einen Überblick über die Luftemissionen der Luftschadstoffe nach Wirtschaftszweigen.</t>
  </si>
  <si>
    <t>Tabelle 85111-02 fasst die Emissionen der Treibhausgase nach Wirtschaftszweigen für die Jahre 2010 und 2021 zusammen.</t>
  </si>
  <si>
    <t>In Tabelle 85111-03 wird aufgezeigt, wie sich die Treibhausgasemissionen auf die unterschiedlichen Entstehungsarten (Energieverwendung, Straßenverkehr und Sonstige Prozesse) verteilen.</t>
  </si>
  <si>
    <t>zu Tabelle 85111-01 - Luftemissionsrechnung: Luftemissionen nach Emissionsart und Wirtschaftszweigen, 2010 und 2021</t>
  </si>
  <si>
    <r>
      <t>85112-04: Indirekte Emissionen: Gesamtwirtschaftliche CO</t>
    </r>
    <r>
      <rPr>
        <b/>
        <vertAlign val="subscript"/>
        <sz val="11"/>
        <color rgb="FF1E1E1E"/>
        <rFont val="Arial"/>
        <family val="2"/>
      </rPr>
      <t>2</t>
    </r>
    <r>
      <rPr>
        <b/>
        <sz val="11"/>
        <color rgb="FF1E1E1E"/>
        <rFont val="Arial"/>
        <family val="2"/>
      </rPr>
      <t>-Emissionen, 2010 bis 2017</t>
    </r>
  </si>
  <si>
    <t>85121-05: Energiegesamtrechnung: Energiegesamtrechnung im Überblick, 2010 bis 2021</t>
  </si>
  <si>
    <t>85121-06: Energiegesamtrechnung: Aufkommen von Energie nach Energieträgern und Wirtschaftszweigen, 2021</t>
  </si>
  <si>
    <t>85121-07: Energiegesamtrechnung: Verwendung von Energie nach Energieträgern und Wirtschaftszweigen, 2021</t>
  </si>
  <si>
    <t>85122-08: Indirekte Energieflüsse: Gesamtwirtschaftliche Energieflüsse, 2010 bis 2017</t>
  </si>
  <si>
    <t>85141-14: Wassergesamtrechnung: Wasserflüsse im Überblick, 2001 bis 2019</t>
  </si>
  <si>
    <t>85141-15: Wassergesamtrechnung: Wasseraufkommen und -verwendung, 2019</t>
  </si>
  <si>
    <t>85221-16: Flächenbilanz der Ökosysteme nach Ökosystemtypen, 2015 bis 2018</t>
  </si>
  <si>
    <t>85321-17: Zustandsbilanz der Ökosysteme nach Ökosystemtypen, 2015 bis 2018</t>
  </si>
  <si>
    <t>85521-27: Verkehr und Umwelt: Direkter Energieverbrauch durch Verkehr nach Inländer- und Territorialkonzept, 2005 bis 2021</t>
  </si>
  <si>
    <r>
      <t>85521-28: Verkehr und Umwelt: Angaben zum Straßenverkehr (Fahrleistung, Energieverbrauch, CO</t>
    </r>
    <r>
      <rPr>
        <b/>
        <vertAlign val="subscript"/>
        <sz val="11"/>
        <color rgb="FF1E1E1E"/>
        <rFont val="Arial"/>
        <family val="2"/>
      </rPr>
      <t>2</t>
    </r>
    <r>
      <rPr>
        <b/>
        <sz val="11"/>
        <color rgb="FF1E1E1E"/>
        <rFont val="Arial"/>
        <family val="2"/>
      </rPr>
      <t>-Emissionen), 2014 und 2021</t>
    </r>
  </si>
  <si>
    <r>
      <t>85531-29: Private Haushalte und Umwelt: Übersicht zu Energieverbrauch und CO</t>
    </r>
    <r>
      <rPr>
        <b/>
        <vertAlign val="subscript"/>
        <sz val="11"/>
        <color rgb="FF1E1E1E"/>
        <rFont val="Arial"/>
        <family val="2"/>
      </rPr>
      <t>2</t>
    </r>
    <r>
      <rPr>
        <b/>
        <sz val="11"/>
        <color rgb="FF1E1E1E"/>
        <rFont val="Arial"/>
        <family val="2"/>
      </rPr>
      <t>-Emissionen der privaten Haushalte, 2000 bis 2021</t>
    </r>
  </si>
  <si>
    <t>85531-30: Private Haushalte und Umwelt: Energieverbrauch für Wohnen je Haushalt nach Anwendungsbereichen, 2000 bis 2021</t>
  </si>
  <si>
    <r>
      <t>Die Tabellen 85112-04 und 85122-08 zeigen, in welchem Umfang direkt im Inland Energie verbraucht wird bzw. Emissionen entstehen und in welchem Umfang indirekte Flüsse durch den Import von Gütern aus dem Ausland hinzukommen. Im Anschluss werden die direkten und indirekten Flüsse den verschiedenen Nachfragekategorien zugeordnet. Tabelle 85112-04, Zeile 16, zeigt z.B. den CO</t>
    </r>
    <r>
      <rPr>
        <vertAlign val="subscript"/>
        <sz val="10"/>
        <rFont val="Arial"/>
        <family val="2"/>
      </rPr>
      <t>2</t>
    </r>
    <r>
      <rPr>
        <sz val="10"/>
        <rFont val="Arial"/>
        <family val="2"/>
      </rPr>
      <t>-Fußabdruck des Konsums der privaten Haushalte, Tabelle 85122-08, Zeile 14, den Energiefußabdruck der Exporte. Im unteren Teil der Tabelle sind CO</t>
    </r>
    <r>
      <rPr>
        <vertAlign val="subscript"/>
        <sz val="10"/>
        <rFont val="Arial"/>
        <family val="2"/>
      </rPr>
      <t>2</t>
    </r>
    <r>
      <rPr>
        <sz val="10"/>
        <rFont val="Arial"/>
        <family val="2"/>
      </rPr>
      <t>- bzw. Energieintensitäten angegeben. Sie zeigen z.B., wie sich der CO</t>
    </r>
    <r>
      <rPr>
        <vertAlign val="subscript"/>
        <sz val="10"/>
        <rFont val="Arial"/>
        <family val="2"/>
      </rPr>
      <t>2</t>
    </r>
    <r>
      <rPr>
        <sz val="10"/>
        <rFont val="Arial"/>
        <family val="2"/>
      </rPr>
      <t>-Fußabdruck des Konsums der privaten Haushalte im Vergleich zum Wert der Konsumgüter entwickelt.</t>
    </r>
  </si>
  <si>
    <t>Tabelle 85121-05 bietet einen Überblick über die Energieflüsse innerhalb der deutschen Wirtschaft. Sie verdeutlicht insbesondere die Zusammenhänge zwischen Aufkommen, Verwendung von Energie mit Doppelzählungen (Tabelle 85121-07) und dem Primärenergieverbrauch.</t>
  </si>
  <si>
    <t>In Tabelle 85121-06 wird das gesamte Aufkommen von Energie, differenziert nach Wirtschaftszweigen und Energieträgern, dargestellt. Es setzt sich zusammen aus der inländischen Produktion der Wirtschaftszweige und privaten Haushalte, den Importen und den Verbräuchen der Inländer im Ausland.</t>
  </si>
  <si>
    <t>Tabelle 85121-07 gibt die Verwendung von Energie, differenziert nach Wirtschaftszweigen und Energieträgern, wieder. Die gesamte Verwendung setzt sich zusammen aus dem Umwandlungseinsatz und dem Endenergieverbrauch. Demnach enthält die Verwendung von Energie Doppelzählungen. So wird z. B. sowohl der Umwandlungseinsatz von Erdöl zur Erzeugung von Dieselkraftstoff als auch der Endenergieverbrauch von Dieselkraftstoff für den Antrieb von Kraftfahrzeugen berücksichtigt.</t>
  </si>
  <si>
    <t>Tabelle 85131-09 bietet einen Überblick über das gesamtwirtschaftliche Materialkonto. Hier finden sich Zusammenfassungen zur inländischen Entnahme von Rohstoffen aus der Umwelt, der Abgabe von Material an die Umwelt sowie den Im- und Exporten von Rohstoffen und Waren. Darüber hinaus werden hier Indikatoren zu den gesamtwirtschaftlichen Rohstoff- und Materialflüssen dargelegt, die aus den verschiedenen Komponenten des Materialkontos gebildet werden.</t>
  </si>
  <si>
    <t xml:space="preserve">Tabelle 85131-10 zeigt die inländische Entnahme von Rohstoffen aus der Umwelt, also alle durch den Menschen verursachten Extraktionen oder Bewegungen von Material, das natürlich in der Umwelt vorkommt und ihr unmittelbar entnommen wird. Dabei werden die entsprechenden Mengen als verwertete inländische Entnahme bezeichnet, falls die Entnahme bezweckt, die Rohstoffe in der inländischen Volkswirtschaft zu verwenden oder sie zu exportieren. </t>
  </si>
  <si>
    <t>Tabelle 85141-14 gibt einen Überblick über die Wasserflüsse in den Jahren 2001 bis 2019. Eine wesentliche Datenquelle für diese Übersicht stellt die amtliche Wasserstatistik dar. Sie erhebt in einem dreijährigen Turnus nach Wirtschaftszweigen gegliederte Daten zur öffentlichen (Fachserie 19 Reihe 2.1.1) sowie nicht-öffentlichen Wasserversorgung und Abwasserentsorgung (Fachserie 19 Reihe 2.2). Diese Statistiken bieten für die Berichtsjahre, zu denen die amtliche Wasserstatistik Daten bereitstellt, eine wesentliche Datengrundlage für die Wassergesamtrechnung. Jedoch können bei weitem nicht alle Berichtsgegenstände der Wassergesamtrechnung allein basierend auf Angaben der Wasserstatistik ermittelt werden, sodass in die Wassergesamtrechnung weitere Datenquellen einbezogen und ergänzende Schätzungen vorgenommen werden.</t>
  </si>
  <si>
    <t>Tabelle 85141-15 stellt eine Beziehung zwischen Wasseraufkommen und -Verwendung, gegliedert nach Wirtschaftszweigen her. Dabei muss für jeden Wirtschaftszweig die eigene Wasserentnahme aus der Umwelt zuzüglich dem Fremdbezug sowie Importen, gleich der eigenen Wasserverwendung zuzüglich der Wasserabgabe an Dritte, den Wasserverlusten sowie den Exporten sein. Da dies nicht für alle Wirtschaftszweige gegeben ist, wird zudem eine Statistische Differenz ausgewiesen.</t>
  </si>
  <si>
    <t>Die Flächenbilanzierung der Ökosysteme in Tabelle 85221-16 erfasst das bundesweite Ausmaß der Ökosysteme. Die Basis der Flächenbilanz ist die nationale Ökosystemklassifikation, welche hierarchisch aufgebaut ist. Diese Klassifikation unterteilt Flächen anhand ökologischer und struktureller Eigenschaften und umfasst 74 Klassen, 21 Gruppen, 6 Abteilungen und vorerst 2 Abschnitte (terrestrisch und marin). Für jede Klasse wurden eindeutige und leicht nachvollziehbare Zuteilungskriterien definiert, die diese Eigenschaften widerspiegeln. Die Klassifikation ist anhand von Überführungstabellen kompatibel mit internationalen Typisierungen. Für die Flächenbilanz wird eine räumlich hochaufgelöste und kleingliedrige Datengrundlage aus einer Vielzahl von Datenquellen erstellt, die für jede Fläche Deutschlands inklusive der ausschließlichen Wirtschaftszone (AWZ) in Nord- und Ostsee eine ökologischstrukturelle Charakterisierung in Form eine Ökosystemklasse ausweist. Die Mindestkartierfläche liegt bei einem Hektar. Durch Aggregation auf Bundes- und Bundesländerebene sowie der Gegenüberstellung verschiedener Zeitschnitte wird die Flächenbilanz in Tabellenform erstellt.</t>
  </si>
  <si>
    <t xml:space="preserve">Die Zustandsbilanz der Ökosysteme in Tabelle 85321-17 beschreibt den bundesweiten Zustand der Ökosysteme. Der Zustand wird anhand von biotischen, abiotischen und landschaftlichen Eigenschaften sowie Informationen zu Belastung (Pressure), Management und ergänzenden Daten beschrieben und informiert über Leistungsfähigkeit, Stabilität, Integrität und Resilienz der Ökosysteme. Die Zustandsbilanz der Ökosysteme basiert auf einer Vielzahl von Datensätzen aus Fernerkundung, Modellierung und bestehenden Monitoringsystemen. Die biotischen, abiotischen und landschaftlichen Eigenschaften beschreiben die wichtigsten Komponenten eines Ökosystems anhand von konkreten Merkmalen. Die Zustandsbilanz hat nicht den Anspruch Ökosystemzustände vollumfassend zu dokumentieren. Vielmehr sollen die für das jeweilige Ökosystem und für die Erbringung von Ökosystemleistungen entscheidenden Charakteristiken abgebildet sowie deren Veränderungen im Zeitverlauf erfasst werden. Diese Informationen werden für alle Ökosystemtypen räumlich aggregiert und auf verschiedenen administrativen Ebenen in Konten zusammengefasst. Damit ist die Zustandsbilanz in der Lage, Zustandsinformation zu allen Ökosystemen Deutschlands auf verschiedenen administrativen Ebenen zu liefern. </t>
  </si>
  <si>
    <t>Tabelle 85411-18 ist der Produktion von Umweltschutzdienstleistungen gewidmet. Der Tabelle lassen sich Angaben zu Transaktionen wie dem Produktionswert, den Vorleistungen, dem Arbeitnehmerentgelt oder den Bruttoanlageinvestitionen entnehmen. Die Angaben beziehen sich auf die einzelnen, in der Klassifikation der Umweltschutzaktivitäten und -ausgaben (CEPA 2000) genannten „Umweltbereiche“. Drei Arten von Produzierenden sind relevant: Spezialisierte Produzierende – Produzierende, die ausschließlich oder überwiegend Umweltschutzdienstleistungen erbringen –; nicht-spezialisierte Produzierende mit Nebentätigkeit – Produzierende, bei denen die Erbringung von Umweltschutzdienstleistungen nur einen kleineren Teil ihrer Tätigkeit ausmacht –; und nicht-spezialisierte Produzierende mit Hilfstätigkeit – Produzierende, die lediglich noch in dem Sinne im Bereich des Umweltschutzes aktiv sind, als bei ihnen Umweltschutzeigenleistungen zu verzeichnen sind, die in Zusammenhang mit ihrer eigentlichen Tätigkeit (ihrer Haupt- oder Nebentätigkeit) erbracht werden und diese unterstützen, indem sie dafür notwendige Voraussetzungen schaffen (z. B. der Betrieb einer eigenen Kläranlage).</t>
  </si>
  <si>
    <t xml:space="preserve">Tabelle 85411-19 enthält u. a. Angaben zu den nationalen Ausgaben für den Umweltschutz (NEEP). Dieser Gesamtwert beziffert die gesamten wirtschaftlichen Ressourcen, die ein Land für den Umweltschutz aufwendet. Die NEEP setzen sich aus drei Strömen zusammen: der Verwendung von Umweltschutzdienstleistungen durch gebietsansässige Einheiten (Konsum und Vorleistungen), den Bruttoanlageinvestitionen für Umweltschutzaktivitäten und den umweltschutzbezogenen Transfers an die übrige Welt abzüglich derartiger aus der übrigen Welt empfangener Transfers. Die Tabelle nimmt bezüglich dieser Ausgabenströme weitere Untergliederungen vor und hält im Übrigen Ergebnisse auf Ebene der einzelnen Umweltbereiche bereit. </t>
  </si>
  <si>
    <t>In Tabelle 85411-20 wird das Aufkommen von Umweltschutzdienstleistungen der Verwendung von Umweltschutzdienstleistungen gegenübergestellt. Die Tabelle steht gewissermaßen in der Mitte zwischen der produktionszentrierten und der auf Ausgaben ausgerichteten Betrachtung der beiden vorangehenden Tabellen. Sie enthält auf diese Weise u. a. Angaben zum Export und zum Import von Umweltschutzdienstleistungen. Während Letzterer Teil des Aufkommens ist, bildet Ersterer Bestandteil der Verwendung. Für die Bewertung des Aufkommens und die Bewertung der Verwendung gelten des Weiteren unterschiedliche Regeln. In Tabelle 85411-20 findet sich dementsprechend auf der Aufkommensseite auch eine Angabe zur Differenz zwischen den Gütersteuern und den Gütersubventionen. Auch diese Tabelle stellt im Übrigen Ergebnisse betreffend die einzelnen Umweltbereiche zur Verfügung.</t>
  </si>
  <si>
    <t>In Tabelle 85421-21 werden umweltbezogene Steuern und Abgaben nach Arten ausgewiesen sowie der Anteil des Aufkommens am Gesamtsteueraufkommen und am Bruttoinlandsprodukt angegeben. In Tabelle 85421-22 wird das Steueraufkommen der energie- und verkehrsbezogenen Steuern nach Wirtschaftszweigen ausgewiesen.</t>
  </si>
  <si>
    <r>
      <t>In Tabelle 85421-23 werden Zuteilungen und Erlöse des Europäischen Emissionshandelssystem (EU-ETS) in physischen (CO</t>
    </r>
    <r>
      <rPr>
        <vertAlign val="subscript"/>
        <sz val="10"/>
        <rFont val="Arial"/>
        <family val="2"/>
      </rPr>
      <t>2</t>
    </r>
    <r>
      <rPr>
        <sz val="10"/>
        <rFont val="Arial"/>
        <family val="2"/>
      </rPr>
      <t>-Äquivalente) und monetären Einheiten nach Wirtschaftszweigen ausgewiesen sowie den zugrundeliegenden Treibhausgasemissionen gegenübergestellt. In Tabelle 85421-24 werden Aufwendungen im Nationalen Emissionshandelssystem (nEHS) nach Wirtschaftszweigen dargestellt.</t>
    </r>
  </si>
  <si>
    <t>In Tabelle 85511-25 werden Aufkommen und Verwendung des Produktionswertes aus der Forstwirtschaft nach Arten gegliedert dargestellt. Produktionswert, Vorleistungen, Wertschöpfung, Einkommen, Investitionen, Bestandsveränderungen, Kapitaltransfers sowie zur geleisteten Arbeit werden gelistet.</t>
  </si>
  <si>
    <t>Tabelle 85511-26 stellt die Holzaufkommens- und Holzverwendungsbilanz nach Produktionseinheiten (Stehendes Holz, Brennholz, Faserholz, Zellstoff, Papier etc.) dar. Aufkommen und Verwendung dieser Produktionseinheiten sind nach Wirtschaftsbereichen gegliedert. Importe wie auch Exporte werden ebenfalls gelistet.</t>
  </si>
  <si>
    <t>Die Tabelle 85521-27 stellt den Energieverbrauch des Verkehrs insgesamt und der einzelnen Verkehrsträger (Straße, Schiene, Luft und Wasser) dar.</t>
  </si>
  <si>
    <r>
      <t>In Tabelle 85521-28 wird gegliedert nach Wirtschaftszweigen aufgezeigt, wieviel Fahrleistung, Energieverbrauch sowie CO</t>
    </r>
    <r>
      <rPr>
        <vertAlign val="subscript"/>
        <sz val="10"/>
        <rFont val="Arial"/>
        <family val="2"/>
      </rPr>
      <t>2</t>
    </r>
    <r>
      <rPr>
        <sz val="10"/>
        <rFont val="Arial"/>
        <family val="2"/>
      </rPr>
      <t>-Emissionen von Kraftfahrzeugen erbracht werden.</t>
    </r>
  </si>
  <si>
    <r>
      <t>Tabelle 85531-29 liefert eine Übersicht der wichtigsten Kennzahlen zum Energieverbrauch der privaten Haushalte, darunter die Anzahl der Haushalte, der Energieverbrauch für Wohnen und motorisierten Individualverkehr sowie die dabei entstehenden CO</t>
    </r>
    <r>
      <rPr>
        <vertAlign val="subscript"/>
        <sz val="10"/>
        <rFont val="Arial"/>
        <family val="2"/>
      </rPr>
      <t>2</t>
    </r>
    <r>
      <rPr>
        <sz val="10"/>
        <rFont val="Arial"/>
        <family val="2"/>
      </rPr>
      <t>-Emissionen.</t>
    </r>
  </si>
  <si>
    <t>In Tabelle 85531-30 wird der Energieverbrauch der privaten Haushalte je Haushalt und je Haushaltsmitglied gegliedert nach Anwendungsbereichen ausgewiesen.</t>
  </si>
  <si>
    <t>zu Tabelle 85112-04 - Indirekte Emissionen: Gesamtwirtschaftliche CO2-Emissionen, 2010 bis 2017</t>
  </si>
  <si>
    <t>zu Tabelle 85121-05 - Energiegesamtrechnung: Energiegesamtrechnung im Überblick, 2010 bis 2021</t>
  </si>
  <si>
    <t>zu Tabelle 85121-06 - Energiegesamtrechnung: Aufkommen von Energie nach Energieträgern und Wirtschaftszweigen, 2021</t>
  </si>
  <si>
    <t>zu Tabelle 85121-07 - Energiegesamtrechnung: Verwendung von Energie nach Energieträgern und Wirtschaftszweigen, 2021</t>
  </si>
  <si>
    <t>zu Tabelle 85122-08 - Indirekte Energieflüsse: Gesamtwirtschaftliche Energieflüsse, 2010 bis 2017</t>
  </si>
  <si>
    <t>zu Tabelle 85141-14 - Wassergesamtrechnung: Wasserflüsse im Überblick, 2001 bis 2019</t>
  </si>
  <si>
    <t>zu Tabelle 85141-15 - Wassergesamtrechnung: Wasseraufkommen und -verwendung, 2019</t>
  </si>
  <si>
    <t>zu Tabelle 85221-16 - Flächenbilanz der Ökosysteme nach Ökosystemtypen, 2015 bis 2018</t>
  </si>
  <si>
    <t>zu Tabelle 85321-17 - Zustandsbilanz der Ökosysteme nach Ökosystemtypen, 2015 bis 2018</t>
  </si>
  <si>
    <t>zu Tabelle 85411-18 - Umweltschutzausgabenrechnung: Produktion von Umweltschutzdienstleistungen nach Transaktionen und Umweltbereichen, 2020</t>
  </si>
  <si>
    <t>zu Tabelle 85411-19 - Umweltschutzausgabenrechnung: Nationale Ausgaben für den Umweltschutz nach Ausgabenarten und Umweltbereichen, 2020</t>
  </si>
  <si>
    <t>zu Tabelle 85411-20 - Umweltschutzausgabenrechnung: Aufkommen und Verwendung von Umweltschutzdienstleistungen nach Umweltbereichen, 2020</t>
  </si>
  <si>
    <t>zu Tabelle 85511-25 - Waldgesamtrechnung: Aufkommen und Verwendung des Produktionswertes der Forstwirtschaft nach Arten, 2021</t>
  </si>
  <si>
    <t>zu Tabelle 85511-26 - Waldgesamtrechnung: Holzaufkommens- und Holzverwendungsbilanz (physisch) nach Produkteinheiten, 2021</t>
  </si>
  <si>
    <t>zu Tabelle 85521-27 - Verkehr und Umwelt: Direkter Energieverbrauch durch Verkehr nach Inländer- und Territorialkonzept, 2005 bis 2021</t>
  </si>
  <si>
    <t>zu Tabelle 85521-28 - Verkehr und Umwelt: Angaben zum Straßenverkehr (Fahrleistung, Energieverbrauch, CO2-Emissionen), 2014 und 2021</t>
  </si>
  <si>
    <t>zu Tabelle 85531-29 - Private Haushalte und Umwelt: Übersicht zu Energieverbrauch und CO2-Emissionen der privaten Haushalte, 2000 bis 2021</t>
  </si>
  <si>
    <t>zu Tabelle 85531-30 - Private Haushalte und Umwelt: Energieverbrauch für Wohnen je Haushalt nach Anwendungsbereichen, 2000 bis 2021</t>
  </si>
  <si>
    <r>
      <t>85511-26: Waldgesamtrechnung: Holzaufkommens- und Holzverwendungsbilanz (physisch) nach Produkteinheiten</t>
    </r>
    <r>
      <rPr>
        <b/>
        <vertAlign val="superscript"/>
        <sz val="11"/>
        <color rgb="FF1E1E1E"/>
        <rFont val="Arial"/>
        <family val="2"/>
      </rPr>
      <t>1</t>
    </r>
    <r>
      <rPr>
        <b/>
        <sz val="11"/>
        <color rgb="FF1E1E1E"/>
        <rFont val="Arial"/>
        <family val="2"/>
      </rPr>
      <t>, 2021</t>
    </r>
  </si>
  <si>
    <r>
      <t>Schnittholz und Holzwerkstoffe</t>
    </r>
    <r>
      <rPr>
        <vertAlign val="superscript"/>
        <sz val="10"/>
        <rFont val="Arial"/>
        <family val="2"/>
      </rPr>
      <t>2</t>
    </r>
  </si>
  <si>
    <t>2 Keine belastbaren Zahlen für die Vorleistungen verfügbar.</t>
  </si>
  <si>
    <t>1 Ergebnisse des Thünen-Instituts im Auftrag des Statistischen Bundesamtes.</t>
  </si>
  <si>
    <t>2 Gemäß ESVG 2010.</t>
  </si>
  <si>
    <t>3 Vorläufige Ergebnisse.</t>
  </si>
  <si>
    <r>
      <t>85511-25: Waldgesamtrechnung: Aufkommen und Verwendung des Produktionswertes der Forstwirtschaft nach Arten</t>
    </r>
    <r>
      <rPr>
        <b/>
        <vertAlign val="superscript"/>
        <sz val="11"/>
        <color rgb="FF1E1E1E"/>
        <rFont val="Arial"/>
        <family val="2"/>
      </rPr>
      <t>1</t>
    </r>
    <r>
      <rPr>
        <b/>
        <sz val="11"/>
        <color rgb="FF1E1E1E"/>
        <rFont val="Arial"/>
        <family val="2"/>
      </rPr>
      <t>, 2021</t>
    </r>
  </si>
  <si>
    <r>
      <t>Code</t>
    </r>
    <r>
      <rPr>
        <vertAlign val="superscript"/>
        <sz val="10"/>
        <color theme="1"/>
        <rFont val="Arial"/>
        <family val="2"/>
      </rPr>
      <t>2</t>
    </r>
  </si>
  <si>
    <r>
      <t>Wert</t>
    </r>
    <r>
      <rPr>
        <vertAlign val="superscript"/>
        <sz val="10"/>
        <rFont val="Arial"/>
        <family val="2"/>
      </rPr>
      <t>3</t>
    </r>
  </si>
  <si>
    <t>zu Tabelle 85111-02 - Luftemissionsrechnung: Treibhausgas-Emissionen nach Emissionsart und Wirtschaftszweigen, 2010 und 2021</t>
  </si>
  <si>
    <t>zu Tabelle 85111-03 - Luftemissionsrechnung: Treibhausgas-Emissionen nach Entstehungsart und Wirtschaftszweigen, 2010 und 2021</t>
  </si>
  <si>
    <t>Zustand der Ökosysteme</t>
  </si>
  <si>
    <t>Aufwendungen - Primärmarkt - Versteigerungserlöse des Staates</t>
  </si>
  <si>
    <t>Erscheinungsfolge: unregelmäßig</t>
  </si>
  <si>
    <t>.13,173</t>
  </si>
  <si>
    <t>Qualitaet</t>
  </si>
  <si>
    <t>Umweltschutzausgabenrechnung: Produktion von Umweltschutzdienstleistungen nach Transaktionen und Umweltbereichen, 2021</t>
  </si>
  <si>
    <t>Umweltschutzausgabenrechnung: Nationale Ausgaben für den Umweltschutz nach Ausgabenarten und Umweltbereichen, 2021</t>
  </si>
  <si>
    <t>Umweltschutzausgabenrechnung: Aufkommen und Verwendung von Umweltschutzdienstleistungen nach Umweltbereichen, 2021</t>
  </si>
  <si>
    <t>85411-18: Umweltschutzausgabenrechnung: Produktion von Umweltschutzdienstleistungen nach Transaktionen und Umweltbereichen, 2021</t>
  </si>
  <si>
    <t>85411-19: Umweltschutzausgabenrechnung: Nationale Ausgaben für den Umweltschutz nach Ausgabenarten und Umweltbereichen, 2021</t>
  </si>
  <si>
    <t>85411-20: Umweltschutzausgabenrechnung: Aufkommen und Verwendung von Umweltschutzdienstleistungen nach Umweltbereichen, 2021</t>
  </si>
  <si>
    <t>in Mill. EUR, Rechenstand 01.2024, vorläufige Daten</t>
  </si>
  <si>
    <t>zu Tabelle 85411-18 - Umweltschutzausgabenrechnung: Produktion von Umweltschutzdienstleistungen nach Transaktionen und Umweltbereichen, 2021</t>
  </si>
  <si>
    <t>zu Tabelle 85411-19 - Umweltschutzausgabenrechnung: Nationale Ausgaben für den Umweltschutz nach Ausgabenarten und Umweltbereichen, 2021</t>
  </si>
  <si>
    <t>zu Tabelle 85411-20 - Umweltschutzausgabenrechnung: Aufkommen und Verwendung von Umweltschutzdienstleistungen nach Umweltbereichen, 2021</t>
  </si>
  <si>
    <t>01.2024</t>
  </si>
  <si>
    <t>85132-11: Rohstoffäquivalente: Aufkommen und Verwendung in Rohstoffäquivalenten nach Rohstoffgruppen, 2021</t>
  </si>
  <si>
    <t>2 Einschl. Sekundärrohstoffe.</t>
  </si>
  <si>
    <t>12.2023</t>
  </si>
  <si>
    <t>in Mill. Tonnen, Rechenstand 12.2023, vorläufige Daten</t>
  </si>
  <si>
    <t>in Terajoule, Rechenstand 12.2023</t>
  </si>
  <si>
    <t>85541-31: Umweltwirkungen des Tourismus: Tourismusbezogener Energieverbrauch nach Produktgruppen und Wirtschaftszweigen, 2020</t>
  </si>
  <si>
    <t>1 Die Differenz beinhaltet den Unterschied zwischen tatsächlichem Verbrauch von Kraftstoffen im Inland und den Kraftstoffverkäufen im Inland.</t>
  </si>
  <si>
    <t>85541-32: Umweltwirkungen des Tourismus: Umweltwirkungen des Tourismus im Überblick nach Wirtschaftszweigen, 2016 und 2020</t>
  </si>
  <si>
    <t>Rechenstand 12.2023</t>
  </si>
  <si>
    <t>Index 2010=100, Rechenstand 12.2023</t>
  </si>
  <si>
    <t>85132-12: Rohstoffäquivalente: Produktivitätsindikatoren nach Rohstoffgruppen, 2010 bis 2021</t>
  </si>
  <si>
    <t>2021 *</t>
  </si>
  <si>
    <t>In Tabelle 85541-31 wird der tourismusbezogene Energieverbrauch gegliedert nach Produktgruppen und Wirtschaftszweigen in TJ für das Berichtsjahr 2020 dargestellt. Die touristischen Produkte werden entsprechend der „International Recommendations for Tourism Statistics 2008“ (IRTS 2008) definiert, wobei im Abschnitt II länderspezifische Produkte und Dienstleistungen aufgeführt werden, welche eine besondere Bedeutung für die deutsche Tourismuswirtschaft haben. Touristische Produkte und Dienstleistungen werden zum Teil auch für nicht-touristische Zwecke verwendet. In den Tabellen werden jedoch ausschließlich die umweltökonomischen Effekte durch die Verwendung für touristische Zwecke dargestellt. Dies gilt auch für die Werte zu allen restlichen Gütern und Dienstleistungen in Abschnitt III sowie für die Daten zu den sonstigen Wirtschaftszweigen. Abweichend zu den Ergebnissen der anderen Rechensysteme der UGR werden die Ergebnisse hier nicht nach dem Inländerkonzept, sondern nach dem Territorialkonzept berechnet, um eine konsistente Darstellung der umweltökonomischen Effekte innerhalb des deutschen Bundesgebietes auf Grundlage der TSA-Ergebnisse zu ermöglichen.</t>
  </si>
  <si>
    <t>In Tabelle 85541-32 werden die Umweltwirkungen des Tourismus nach Wirtschaftszweigen für alle vier bisher verfügbaren UGR-Module (Energieverbrauch, Emissionen, Rohstoffeinsatz sowie Umweltschutzausgaben) für die Berichtsjahre 2016 und 2020 dargestellt, um einen Überblick über die gesamte Bandbreite der Daten zu geben. Auch in dieser Tabelle wird nur der touristische Anteil an den gesamten Umweltwirkungen des jeweiligen Wirtschaftszweiges dargestellt.</t>
  </si>
  <si>
    <r>
      <t xml:space="preserve">+ Statistische Differenz </t>
    </r>
    <r>
      <rPr>
        <vertAlign val="superscript"/>
        <sz val="10"/>
        <color theme="1"/>
        <rFont val="Arial"/>
        <family val="2"/>
      </rPr>
      <t>1</t>
    </r>
  </si>
  <si>
    <t>Index 2000=100, Rechenstand 12.2023</t>
  </si>
  <si>
    <r>
      <t xml:space="preserve">Fossile Energieträger </t>
    </r>
    <r>
      <rPr>
        <vertAlign val="superscript"/>
        <sz val="10"/>
        <color theme="1"/>
        <rFont val="Arial"/>
        <family val="2"/>
      </rPr>
      <t>1</t>
    </r>
  </si>
  <si>
    <r>
      <t xml:space="preserve">Braunkohle </t>
    </r>
    <r>
      <rPr>
        <vertAlign val="superscript"/>
        <sz val="10"/>
        <color theme="1"/>
        <rFont val="Arial"/>
        <family val="2"/>
      </rPr>
      <t>2</t>
    </r>
  </si>
  <si>
    <r>
      <t xml:space="preserve">Erze </t>
    </r>
    <r>
      <rPr>
        <vertAlign val="superscript"/>
        <sz val="10"/>
        <color theme="1"/>
        <rFont val="Arial"/>
        <family val="2"/>
      </rPr>
      <t>3</t>
    </r>
  </si>
  <si>
    <r>
      <t xml:space="preserve">Steine, Erden und Industrieminerale </t>
    </r>
    <r>
      <rPr>
        <vertAlign val="superscript"/>
        <sz val="10"/>
        <color theme="1"/>
        <rFont val="Arial"/>
        <family val="2"/>
      </rPr>
      <t>4</t>
    </r>
  </si>
  <si>
    <r>
      <t xml:space="preserve">Sand </t>
    </r>
    <r>
      <rPr>
        <vertAlign val="superscript"/>
        <sz val="10"/>
        <color theme="1"/>
        <rFont val="Arial"/>
        <family val="2"/>
      </rPr>
      <t>5</t>
    </r>
    <r>
      <rPr>
        <sz val="10"/>
        <color theme="1"/>
        <rFont val="Arial"/>
        <family val="2"/>
      </rPr>
      <t>, Kies, gebrochene Natursteine</t>
    </r>
  </si>
  <si>
    <r>
      <t xml:space="preserve">Quarzsande </t>
    </r>
    <r>
      <rPr>
        <vertAlign val="superscript"/>
        <sz val="10"/>
        <color theme="1"/>
        <rFont val="Arial"/>
        <family val="2"/>
      </rPr>
      <t>6</t>
    </r>
  </si>
  <si>
    <r>
      <t xml:space="preserve">Kalkstein </t>
    </r>
    <r>
      <rPr>
        <vertAlign val="superscript"/>
        <sz val="10"/>
        <color theme="1"/>
        <rFont val="Arial"/>
        <family val="2"/>
      </rPr>
      <t>7</t>
    </r>
    <r>
      <rPr>
        <sz val="10"/>
        <color theme="1"/>
        <rFont val="Arial"/>
        <family val="2"/>
      </rPr>
      <t xml:space="preserve">, Gips </t>
    </r>
    <r>
      <rPr>
        <vertAlign val="superscript"/>
        <sz val="10"/>
        <color theme="1"/>
        <rFont val="Arial"/>
        <family val="2"/>
      </rPr>
      <t>8</t>
    </r>
  </si>
  <si>
    <r>
      <t xml:space="preserve">Tone </t>
    </r>
    <r>
      <rPr>
        <vertAlign val="superscript"/>
        <sz val="10"/>
        <color theme="1"/>
        <rFont val="Arial"/>
        <family val="2"/>
      </rPr>
      <t>9</t>
    </r>
  </si>
  <si>
    <r>
      <t xml:space="preserve">Chemische Mineralien </t>
    </r>
    <r>
      <rPr>
        <vertAlign val="superscript"/>
        <sz val="10"/>
        <color theme="1"/>
        <rFont val="Arial"/>
        <family val="2"/>
      </rPr>
      <t>10</t>
    </r>
  </si>
  <si>
    <r>
      <t xml:space="preserve">Düngemittelmineralien </t>
    </r>
    <r>
      <rPr>
        <vertAlign val="superscript"/>
        <sz val="10"/>
        <color theme="1"/>
        <rFont val="Arial"/>
        <family val="2"/>
      </rPr>
      <t>11</t>
    </r>
  </si>
  <si>
    <r>
      <t xml:space="preserve">Biomasse aus Fischerei </t>
    </r>
    <r>
      <rPr>
        <vertAlign val="superscript"/>
        <sz val="10"/>
        <color theme="1"/>
        <rFont val="Arial"/>
        <family val="2"/>
      </rPr>
      <t>12</t>
    </r>
    <r>
      <rPr>
        <sz val="10"/>
        <color theme="1"/>
        <rFont val="Arial"/>
        <family val="2"/>
      </rPr>
      <t xml:space="preserve"> und Jagd</t>
    </r>
  </si>
  <si>
    <t>1 Auch zur nichtenergetischen Verwendung.</t>
  </si>
  <si>
    <t>2 Einschl. Torf.</t>
  </si>
  <si>
    <t>3 Erze einschl. Gangart, aber ohne Begleitsande.</t>
  </si>
  <si>
    <t>4 Ohne Bodenaushub.</t>
  </si>
  <si>
    <t>5 Ohne Quarzsande und andere Spezialsande.</t>
  </si>
  <si>
    <t>6 Ohne schwere Sande zur Metallerzeugung (siehe Erze).</t>
  </si>
  <si>
    <t>7 Einschl. Dolomit.</t>
  </si>
  <si>
    <t>8 Einschl. Anhydrit und Kreide.</t>
  </si>
  <si>
    <t>9 Einschl. Betonit und Kaolin.</t>
  </si>
  <si>
    <t>10 Einschl. Schwefel und sonstige mineralische Rohstoffe, anderweitig nicht genannt.</t>
  </si>
  <si>
    <t>11 Phosphate, Kaliumsalze und Kieserit.</t>
  </si>
  <si>
    <t>12 Fische aus Wildfang und sonstige Meerestiere (einschl. Muscheln aus Aquakultur).</t>
  </si>
  <si>
    <t>13 Konsum der privaten Haushalte, der privaten Organisationen ohne Erwerbszweck und des Staates.</t>
  </si>
  <si>
    <t>14 Investionen in Ausrüstungen und sonstige Anlagen, Investitionen in Bauten</t>
  </si>
  <si>
    <t>* Vorläufige Ergebnisse.</t>
  </si>
  <si>
    <r>
      <t>Insgesamt ("Gesamtrohstoffproduktivität")</t>
    </r>
    <r>
      <rPr>
        <b/>
        <vertAlign val="superscript"/>
        <sz val="10"/>
        <color theme="1"/>
        <rFont val="Arial"/>
        <family val="2"/>
      </rPr>
      <t>13</t>
    </r>
  </si>
  <si>
    <r>
      <t>Insgesamt</t>
    </r>
    <r>
      <rPr>
        <b/>
        <vertAlign val="superscript"/>
        <sz val="10"/>
        <color theme="1"/>
        <rFont val="Arial"/>
        <family val="2"/>
      </rPr>
      <t>14</t>
    </r>
  </si>
  <si>
    <t>13 Gesamtrohstoffproduktivität: 2001 bis 2007 ermittelt auf Grundlage interpolierter Daten zum RMI.</t>
  </si>
  <si>
    <t>14 Erstmaliges Aufkommen oder letzte Verwendung in Rohstoffäquivalenten (RMI): 2001 bis 2007 interpolierte Daten.</t>
  </si>
  <si>
    <t>85132-13: Rohstoffäquivalente: Wert der letzten Verwendung (preisbereinigt) pro letzter Verwendung nach Rohstoffgruppen und seine Komponenten, 2000 bis 2021</t>
  </si>
  <si>
    <t>Wert der Anlageinvestitionen (preisbereinigt)</t>
  </si>
  <si>
    <r>
      <t>Die Tabelle 85132-11 zeigt detaillierte Aufkommens- und Verwendungsinformationen nach Rohstoffgruppen gegliedert für das aktuellste Berichtsjahr 2021. Das erstmalige Aufkommen in Rohstoffäquivalenten (Raw Material Input, RMI) ist hierbei die Summe der inländischen Entnahme sowie der Importe in Rohstoffäquivalenten. Die Rohstoffäquivalente inländischer Vorleistungen gehen hierbei nicht erneut in diese Summenbildung ein. Die letzte inländische Verwendung in Rohstoffäquivalenten (Raw Material Consumption, RMC) ist, soweit nicht nach Gütergruppen bzw. Produktionsbereichen disaggregiert wird, rechnerisch der Raw Material Input abzüglich des Exportes in Rohstoffäquivalenten. Sie umfasst somit alle Rohstoffe, die für den inländischen Konsum und die inländischen Investitionen (Ausrüstungen und sonstige Anlagen, Bauten, Vorratsveränderungen und Nettozugang an Wertsachen) benötigt werden. Der Import in Rohstoffäquivalenten (Import</t>
    </r>
    <r>
      <rPr>
        <vertAlign val="subscript"/>
        <sz val="10"/>
        <rFont val="Arial"/>
        <family val="2"/>
      </rPr>
      <t>RME</t>
    </r>
    <r>
      <rPr>
        <sz val="10"/>
        <rFont val="Arial"/>
        <family val="2"/>
      </rPr>
      <t>) umfasst den Import aller Güter, umgerechnet in das Gewicht der Rohstoffe, die zu ihrer Erstellung notwendig sind. Analog hierzu umfasst der Export in Rohstoffäquivalenten (Export</t>
    </r>
    <r>
      <rPr>
        <vertAlign val="subscript"/>
        <sz val="10"/>
        <rFont val="Arial"/>
        <family val="2"/>
      </rPr>
      <t>RME</t>
    </r>
    <r>
      <rPr>
        <sz val="10"/>
        <rFont val="Arial"/>
        <family val="2"/>
      </rPr>
      <t>) den Export aller Güter, umgerechnet in das Gewicht der Rohstoffe, die zu ihrer Erstellung notwendig sind. Hierbei wird das Herstellungsland nicht berücksichtigt, sondern für wenig verarbeitete Güter ein internationaler Durchschnitt zu Grunde gelegt.</t>
    </r>
  </si>
  <si>
    <t>Tabelle 85132-12 bietet einen Überblick über verschiedene Produktivitätsindikatoren gegliedert nach Rohstoffgruppen für den Zeitraum von 2010 bis 2021. Sie stellen jeweils die Entwicklung des monetären Werts verschiedener Kategorien der gesamten letzten Verwendung (preisbereinigt) ins Verhältnis zu dem für ihre Herstellung erforderlichen Rohstoffeinsatz in Rohstoffäquivalenten. Der erste Produktivitätsindikator spiegelt die Entwicklung des monetären Werts der an die letzte Verwendung im Inland und den Export abgegebenen Güter (rechnerisch identisch mit dem Bruttoinlandsprodukt zuzüglich des Werts der Importe) im Verhältnis zur letzten Verwendung in Rohstoffäquivalenten wider. Der ausgewiesene Insgesamt-Wert entspricht dem Indikator „Gesamtrohstoffproduktivität“, der in der deutschen Nachhaltigkeitsstrategie als Indikator 8.1 enthalten ist. Die weiteren Produktivitätsindikatoren stellen analog je das Verhältnis des monetären Werts (preisbereinigt) und dem für die Produktion erforderlichen Rohstoffeinsatz in Rohstoffäquivalenten der letzten inländischen Verwendung, des Konsums und der Anlageinvestitionen dar.</t>
  </si>
  <si>
    <t>Tabelle 85132-13 stellt den Wert der letzten Verwendung (preisbereinigt) pro letzter Verwendung nach Rohstoffgruppen und die für die Berechnung dieses Verhältnisses betrachteten Komponenten nach Rohstoffgruppen für den Zeitraum von 2000 bis 2021 dar. Zunächst wird die Produktivität für verschiedene Rohstoffgruppen dargelegt. Dabei zeigt der Insgesamt-Wert den Indikator der „Gesamtrohstoffproduktivität“ für die Jahre 2000 bis 2000. Dann wird das erstmalige Aufkommen beziehungsweise die letzte Verwendung in Rohstoffäquivalenten (RMI) nach Rohstoffgruppen dargelegt. Zuletzt wird die Entwicklung des monetären Werts der gesamten letzten Verwendung gezeigt.</t>
  </si>
  <si>
    <t>Umweltökonomische Gesamtrechnungen</t>
  </si>
  <si>
    <t>Wert der Konsumausgaben und Investitionen (preisbereinigt) pro Konsum und Investitionen in Rohstoffäquivalenten (RMC)</t>
  </si>
  <si>
    <t>Wert der Konsumausgaben und Investitionen (preisbereinigt)</t>
  </si>
  <si>
    <r>
      <t>Wert der Konsumausgaben</t>
    </r>
    <r>
      <rPr>
        <b/>
        <vertAlign val="superscript"/>
        <sz val="10"/>
        <color theme="1"/>
        <rFont val="Arial"/>
        <family val="2"/>
      </rPr>
      <t>13</t>
    </r>
    <r>
      <rPr>
        <b/>
        <sz val="10"/>
        <color theme="1"/>
        <rFont val="Arial"/>
        <family val="2"/>
      </rPr>
      <t xml:space="preserve"> (preisbereinigt) pro Konsum in Rohstoffäquivalenten</t>
    </r>
  </si>
  <si>
    <r>
      <t>Wert der Anlageinvestitionen</t>
    </r>
    <r>
      <rPr>
        <b/>
        <vertAlign val="superscript"/>
        <sz val="10"/>
        <color theme="1"/>
        <rFont val="Arial"/>
        <family val="2"/>
      </rPr>
      <t>14</t>
    </r>
    <r>
      <rPr>
        <b/>
        <sz val="10"/>
        <color theme="1"/>
        <rFont val="Arial"/>
        <family val="2"/>
      </rPr>
      <t xml:space="preserve"> (preisbereinigt) pro Anlageinvestitionen in Rohstoffäquivalenten</t>
    </r>
  </si>
  <si>
    <t xml:space="preserve">Wert der letzten Verwendung (preisbereinigt) pro letzter Verwendung in Rohstoffäquivalenten (RMI)                          </t>
  </si>
  <si>
    <t>Wert der letzten Verwendung (preisbereinigt) pro letzter Verwendung in Rohstoffäquivalenten (RMI)</t>
  </si>
  <si>
    <t>© Statistisches Bundesamt (Destatis), 2024</t>
  </si>
  <si>
    <t>Rechenstand:</t>
  </si>
  <si>
    <r>
      <t>85421-21: Umweltbezogene Steuern in Deutschland nach Arten, 2022</t>
    </r>
    <r>
      <rPr>
        <b/>
        <vertAlign val="superscript"/>
        <sz val="11"/>
        <color rgb="FF1E1E1E"/>
        <rFont val="Arial"/>
        <family val="2"/>
      </rPr>
      <t>1</t>
    </r>
  </si>
  <si>
    <t>85421-24: Nationales Emissionshandelssystem (nEHS): Aufwendungen nach Wirtschaftszweigen der Emittenten, 2022</t>
  </si>
  <si>
    <t>in Mill. EUR, Rechenstand 04.2024, vorläufige Daten</t>
  </si>
  <si>
    <t>85421-23: Europäisches Emissionshandelssystem (EU-ETS): Emissionen, Zuteilungen und Aufwendungen nach Wirtschaftszweigen der Emittenten in Deutschland, 2022</t>
  </si>
  <si>
    <t>Rechenstand 04.2024, vorläufige Daten</t>
  </si>
  <si>
    <r>
      <t>Bewertung der benötigten Emissionszertifikate mit dem Marktpreis zum Emissionszeitpunkt</t>
    </r>
    <r>
      <rPr>
        <vertAlign val="superscript"/>
        <sz val="10"/>
        <color indexed="8"/>
        <rFont val="Arial"/>
        <family val="2"/>
      </rPr>
      <t>3</t>
    </r>
    <r>
      <rPr>
        <sz val="10"/>
        <color indexed="8"/>
        <rFont val="Arial"/>
        <family val="2"/>
      </rPr>
      <t xml:space="preserve"> </t>
    </r>
  </si>
  <si>
    <t>4 Versteigerungspreis am 25.02.2022: 86,90 EUR.</t>
  </si>
  <si>
    <t>3 Gewichteter Durchschnittspreis 2022: 80,32 EUR.</t>
  </si>
  <si>
    <t>…</t>
  </si>
  <si>
    <r>
      <t>Anteil an den 
Steuereinnahmen insgesamt</t>
    </r>
    <r>
      <rPr>
        <vertAlign val="superscript"/>
        <sz val="10"/>
        <rFont val="Arial"/>
        <family val="2"/>
      </rPr>
      <t>1</t>
    </r>
  </si>
  <si>
    <r>
      <t xml:space="preserve">  Energiesteuer</t>
    </r>
    <r>
      <rPr>
        <vertAlign val="superscript"/>
        <sz val="10"/>
        <rFont val="Arial"/>
        <family val="2"/>
      </rPr>
      <t>1</t>
    </r>
  </si>
  <si>
    <t>Art der Steuer</t>
  </si>
  <si>
    <r>
      <t xml:space="preserve">  Luftverkehrsteuer</t>
    </r>
    <r>
      <rPr>
        <vertAlign val="superscript"/>
        <sz val="10"/>
        <rFont val="Arial"/>
        <family val="2"/>
      </rPr>
      <t>1</t>
    </r>
  </si>
  <si>
    <r>
      <t xml:space="preserve">  Stromsteuer</t>
    </r>
    <r>
      <rPr>
        <vertAlign val="superscript"/>
        <sz val="10"/>
        <rFont val="Arial"/>
        <family val="2"/>
      </rPr>
      <t>1</t>
    </r>
  </si>
  <si>
    <t>Anteil am Bruttoinlandsprodukt 
(BIP)</t>
  </si>
  <si>
    <t>Rechenstand 06.2024, vorläufige Daten</t>
  </si>
  <si>
    <t xml:space="preserve">1 Gemäß nationaler Steuerliste (National Tax List, NTL) der Volkswirtschaftlichen Gesamtrechnungen des Bundes. Verbucht zum Zeitpunkt der Steuerentstehung anstelle der kassenmäßigen Buchung. </t>
  </si>
  <si>
    <t>2 Europäisches Emissionshandelssystem. Erlöse aus Versteigerungen zwischen dem 1. Mai eines Jahres und 30. April des Folgejahres (gesetzlicher Abgabetermin).</t>
  </si>
  <si>
    <t>85421-22: Umweltbezogene Steuern in Deutschland nach Territorialkonzept, Steuerkategorien und Wirtschaftszweigen, 2022</t>
  </si>
  <si>
    <t>Umweltbezogene Steuern in Deutschland nach Arten, 2022</t>
  </si>
  <si>
    <t>Umweltbezogene Steuern in Deutschland nach Territorialkonzept, Steuerkategorien und Wirtschaftszweigen, 2022</t>
  </si>
  <si>
    <t>Europäisches Emissionshandelssystem (EU-ETS): Emissionen, Zuteilungen und Aufwendungen nach Wirtschaftszweigen der Emittenten in Deutschland, 2022</t>
  </si>
  <si>
    <t>Nationales Emissionshandelssystem (nEHS): Aufwendungen nach Wirtschaftszweigen der Emittenten, 2022</t>
  </si>
  <si>
    <t>04.2024</t>
  </si>
  <si>
    <t>06.2024</t>
  </si>
  <si>
    <t>zu Tabelle 85421-21 - Umweltbezogene Steuern in Deutschland nach Arten, 2022</t>
  </si>
  <si>
    <t>zu Tabelle 85421-22 - Umweltbezogene Steuern in Deutschland nach Territorialkonzept, Steuerkategorien und Wirtschaftszweigen, 2022</t>
  </si>
  <si>
    <t>zu Tabelle 85421-23 - Europäisches Emissionshandelssystem (EU-ETS): Emissionen, Zuteilungen und Aufwendungen nach Wirtschaftszweigen der Emittenten in Deutschland, 2022</t>
  </si>
  <si>
    <t>zu Tabelle 85421-24- Nationales Emissionshandelssystem (nEHS): Aufwendungen nach Wirtschaftszweigen der Emittenten, 2022</t>
  </si>
  <si>
    <t>85131-09: Gesamtwirtschaftliches Materialkonto: Gesamtwirtschaftliches Materialkonto im Überblick, 1994 bis 2022</t>
  </si>
  <si>
    <t>in 1 000 Tonnen, Rechenstand 03.2024</t>
  </si>
  <si>
    <t>Emissionen im Abwasser</t>
  </si>
  <si>
    <t>Dissipativer Gebrauch von Produkten und dissipative Verluste</t>
  </si>
  <si>
    <t>Verbleib von Material in der inländischen Wirtschaft = Net Additions to Stock, NAS</t>
  </si>
  <si>
    <t>85131-10: Gesamtwirtschaftliches Materialkonto: Verwertete inländische Entnahme von Rohstoffen aus der Umwelt, 1994 bis 2022</t>
  </si>
  <si>
    <t>Verwertete inländische Entnahme insgesamt</t>
  </si>
  <si>
    <t>03.2024</t>
  </si>
  <si>
    <t xml:space="preserve">Verwertete inländische Entnahme von Rohstoffen aus der Umwelt                                                  </t>
  </si>
  <si>
    <t xml:space="preserve">Import von Rohstoffen, Halb- und Fertigwaren (Inländerkonzept) insgesamt                                       </t>
  </si>
  <si>
    <t xml:space="preserve">Import von Rohstoffen, Halb- und Fertigwaren (Inländerkonzept) - Rohstoffe                                     </t>
  </si>
  <si>
    <t xml:space="preserve">Import von Rohstoffen, Halb- und Fertigwaren (Inländerkonzept) - Halbwaren                                     </t>
  </si>
  <si>
    <t xml:space="preserve">Import von Rohstoffen, Halb- und Fertigwaren (Inländerkonzept) - Fertigwaren                                   </t>
  </si>
  <si>
    <t xml:space="preserve">Import von Rohstoffen, Halb- und Fertigwaren (Inländerkonzept) - Sonstige Waren                                </t>
  </si>
  <si>
    <t>Import von Rohstoffen, Halb- und Fertigwaren (Inländerkonzept) - Treibstoffbunkerungen von Inländern im Ausland</t>
  </si>
  <si>
    <t xml:space="preserve">Direkter Materialeinsatz (Direct Material Input, DMI)                                                          </t>
  </si>
  <si>
    <t xml:space="preserve">Export von Rohstoffen, Halb- und Fertigwaren (Inländerkonzept) insgesamt                                       </t>
  </si>
  <si>
    <t xml:space="preserve">Export von Rohstoffen, Halb- und Fertigwaren (Inländerkonzept) - Rohstoffe                                     </t>
  </si>
  <si>
    <t xml:space="preserve">Export von Rohstoffen, Halb- und Fertigwaren (Inländerkonzept) - Halbwaren                                     </t>
  </si>
  <si>
    <t xml:space="preserve">Export von Rohstoffen, Halb- und Fertigwaren (Inländerkonzept) - Fertigwaren                                   </t>
  </si>
  <si>
    <t xml:space="preserve">Export von Rohstoffen, Halb- und Fertigwaren (Inländerkonzept) - Sonstige Waren                                </t>
  </si>
  <si>
    <t>Export von Rohstoffen, Halb- und Fertigwaren (Inländerkonzept) - Treibstoffbunkerungen von Ausländern im Inland</t>
  </si>
  <si>
    <t xml:space="preserve">Inländische Materialverwendung (Domestic Material Consumption, DMC)                                            </t>
  </si>
  <si>
    <t xml:space="preserve">Verwertete Abgabe von Material an die Umwelt insgesamt                                                         </t>
  </si>
  <si>
    <t xml:space="preserve">Verwertete Abgabe von Material an die Umwelt - Abgabe an die Luft                                              </t>
  </si>
  <si>
    <t xml:space="preserve">Verwertete Abgabe von Material an die Umwelt - Emissionen im Abwasser                                          </t>
  </si>
  <si>
    <t xml:space="preserve">Verwertete Abgabe von Material an die Umwelt - Dissipativer Gebrauch von Produkten, dissipative Verluste       </t>
  </si>
  <si>
    <t xml:space="preserve">Verwertete Entnahme von Gasen aus der Umwelt: Ausgewählte zusätzliche Bilanzierungsposten                      </t>
  </si>
  <si>
    <t xml:space="preserve">Verwertete Abgabe von Gasen an die Umwelt: Ausgewählte zusätzliche Bilanzierungsposten                         </t>
  </si>
  <si>
    <t xml:space="preserve">Nichtverwertete inländische Entnahme aus der Umwelt                                                            </t>
  </si>
  <si>
    <t xml:space="preserve">Nichtverwertete inländische Abgabe an die Umwelt                                                               </t>
  </si>
  <si>
    <t xml:space="preserve">Verbleib von Material in der inländischen Wirtschaft  insgesamt                                                </t>
  </si>
  <si>
    <t>85131-01-25</t>
  </si>
  <si>
    <t xml:space="preserve">Verbleib von Material in der inländischen Wirtschaft  - Abfallentsorgung auf Deponien                          </t>
  </si>
  <si>
    <t>2022</t>
  </si>
  <si>
    <t xml:space="preserve">Verwertete inländische Entnahme insgesamt                                                                                                                 </t>
  </si>
  <si>
    <t>zu Tabelle 85131-09 - Gesamtwirtschaftliches Materialkonto: Gesamtwirtschaftliches Materialkonto im Überblick, 1994 bis 2022</t>
  </si>
  <si>
    <t>zu Tabelle 85131-10 - Gesamtwirtschaftliches Materialkonto: Verwertete inländische Entnahme von Rohstoffen aus der Umwelt, 1994 bis 2022</t>
  </si>
  <si>
    <t>Gesamtwirtschaftliches Materialkonto: Gesamtwirtschaftliches Materialkonto im Überblick, 1994 bis 2022</t>
  </si>
  <si>
    <t>Gesamtwirtschaftliches Materialkonto: Verwertete inländische Entnahme von Rohstoffen aus der Umwelt, 1994 bis 2022</t>
  </si>
  <si>
    <t>Rohstoffäquivalente: Aufkommen und Verwendung in Rohstoffäquivalenten nach Rohstoffgruppen, 2021</t>
  </si>
  <si>
    <t>Rohstoffäquivalente: Produktivitätsindikatoren nach Rohstoffgruppen, 2010 bis 2021</t>
  </si>
  <si>
    <t>Rohstoffäquivalente: Wert der letzten Verwendung (preisbereinigt) pro letzter Verwendung nach Rohstoffgruppen und seine Komponenten, 2000 bis 2021</t>
  </si>
  <si>
    <t>zu Tabelle 85132-11 - Rohstoffäquivalente: Aufkommen und Verwendung in Rohstoffäquivalenten nach Rohstoffgruppen, 2021</t>
  </si>
  <si>
    <t>zu Tabelle 85132-12 - Rohstoffäquivalente: Produktivitätsindikatoren nach Rohstoffgruppen, 2010 bis 2021</t>
  </si>
  <si>
    <t>zu Tabelle 85132-13 - Rohstoffäquivalente: Wert der letzten Verwendung (preisbereinigt) pro letzter Verwendung nach Rohstoffgruppen und seine Komponenten, 2000 bis 2021</t>
  </si>
  <si>
    <t>Umweltwirkungen des Tourismus: Tourismusbezogener Energieverbrauch nach Produktgruppen und Wirtschaftszweigen, 2020</t>
  </si>
  <si>
    <t>Umweltwirkungen des Tourismus: Umweltwirkungen des Tourismus im Überblick nach Wirtschaftszweigen, 2016 und 2020</t>
  </si>
  <si>
    <t>zu Tabelle 85541-31 - Umweltwirkungen des Tourismus: Tourismusbezogener Energieverbrauch nach Produktgruppen und Wirtschaftszweigen, 2020</t>
  </si>
  <si>
    <t>zu Tabelle 85541-32 - Umweltwirkungen des Tourismus: Umweltwirkungen des Tourismus im Überblick nach Wirtschaftszweigen, 2016 und 2020</t>
  </si>
  <si>
    <t>85131-0001</t>
  </si>
  <si>
    <t>Gesamtwirtschaftliches Materialkonto: Deutschland, Jahre</t>
  </si>
  <si>
    <t>1994 bis 2022</t>
  </si>
  <si>
    <r>
      <t>Wohnfläche (Mill. m</t>
    </r>
    <r>
      <rPr>
        <vertAlign val="superscript"/>
        <sz val="10"/>
        <color theme="1"/>
        <rFont val="Arial"/>
        <family val="2"/>
      </rPr>
      <t>2</t>
    </r>
    <r>
      <rPr>
        <sz val="10"/>
        <color theme="1"/>
        <rFont val="Arial"/>
        <family val="2"/>
      </rPr>
      <t>)</t>
    </r>
  </si>
  <si>
    <t>Wohnfläche (Mill. m2)</t>
  </si>
  <si>
    <t>zu Tabelle 85421-24 - Nationales Emissionshandelssystem (nEHS): Aufwendungen nach Wirtschaftszweigen der Emittenten, 2022</t>
  </si>
  <si>
    <t>Erschienen am 24.06.2024</t>
  </si>
  <si>
    <t>2024</t>
  </si>
  <si>
    <t>Artikelnummer: 5850026249005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</si>
</sst>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43" formatCode="_-* #,##0.00\ _€_-;\-* #,##0.00\ _€_-;_-* &quot;-&quot;??\ _€_-;_-@_-"/>
    <numFmt numFmtId="164" formatCode="###\ ###\ ##0"/>
    <numFmt numFmtId="165" formatCode="###\ ###\ ##0;[Red]\-###\ ###\ ##0;\-"/>
    <numFmt numFmtId="166" formatCode="#\ ##0_ ;\-#\ ##0\ "/>
    <numFmt numFmtId="167" formatCode="#\ ###\ ##0"/>
    <numFmt numFmtId="168" formatCode="0.0"/>
    <numFmt numFmtId="169" formatCode="@\ *."/>
    <numFmt numFmtId="170" formatCode="\ \ \ @"/>
    <numFmt numFmtId="171" formatCode="\ @\ *."/>
    <numFmt numFmtId="172" formatCode="0.000"/>
    <numFmt numFmtId="173" formatCode="0.00000"/>
    <numFmt numFmtId="174" formatCode="mm/yyyy"/>
    <numFmt numFmtId="175" formatCode="###\ ##0.0;[Red]\-###\ ##0.0;\-"/>
    <numFmt numFmtId="176" formatCode="###\ ###\ ###\ ##0;\-###\ ###\ ###\ ##0;\-"/>
    <numFmt numFmtId="177" formatCode="###\ ###\ ###\ ##0;\-###\ ###\ ##0;\-"/>
    <numFmt numFmtId="178" formatCode="###\ ###\ ##0;\-###\ ###\ ##0;\-"/>
    <numFmt numFmtId="179" formatCode="###\ ###\ ###\ ##0;\-###\ ###\ ###\ ##0;0"/>
    <numFmt numFmtId="180" formatCode="00000"/>
    <numFmt numFmtId="181" formatCode="0.0000"/>
    <numFmt numFmtId="182" formatCode="###\ ###\ ###\ ##0;\-###\ ###\ ###\ ##0"/>
    <numFmt numFmtId="183" formatCode="#\ ###\ ###\ ##0"/>
  </numFmts>
  <fonts count="57" x14ac:knownFonts="1">
    <font>
      <sz val="11"/>
      <color theme="1"/>
      <name val="Calibri"/>
      <family val="2"/>
      <scheme val="minor"/>
    </font>
    <font>
      <sz val="10"/>
      <name val="Arial"/>
      <family val="2"/>
    </font>
    <font>
      <sz val="10"/>
      <name val="MetaNormalLF-Roman"/>
      <family val="2"/>
    </font>
    <font>
      <sz val="10"/>
      <color theme="1"/>
      <name val="MetaNormalLF-Roman"/>
      <family val="2"/>
    </font>
    <font>
      <b/>
      <sz val="10"/>
      <color theme="1"/>
      <name val="Arial"/>
      <family val="2"/>
    </font>
    <font>
      <sz val="10"/>
      <color theme="1"/>
      <name val="Arial"/>
      <family val="2"/>
    </font>
    <font>
      <b/>
      <sz val="10"/>
      <name val="Arial"/>
      <family val="2"/>
    </font>
    <font>
      <vertAlign val="superscript"/>
      <sz val="10"/>
      <color theme="1"/>
      <name val="Arial"/>
      <family val="2"/>
    </font>
    <font>
      <u/>
      <sz val="11"/>
      <color theme="10"/>
      <name val="Calibri"/>
      <family val="2"/>
      <scheme val="minor"/>
    </font>
    <font>
      <sz val="44"/>
      <color rgb="FF2C74B5"/>
      <name val="Arial"/>
      <family val="2"/>
    </font>
    <font>
      <b/>
      <sz val="24"/>
      <color theme="1"/>
      <name val="Arial"/>
      <family val="2"/>
    </font>
    <font>
      <u/>
      <sz val="10"/>
      <color rgb="FF2C74B5"/>
      <name val="Arial"/>
      <family val="2"/>
    </font>
    <font>
      <sz val="9"/>
      <color rgb="FF2C74B5"/>
      <name val="Arial"/>
      <family val="2"/>
    </font>
    <font>
      <sz val="9"/>
      <name val="Arial"/>
      <family val="2"/>
    </font>
    <font>
      <b/>
      <sz val="10"/>
      <color rgb="FF1E1E1E"/>
      <name val="Arial"/>
      <family val="2"/>
    </font>
    <font>
      <vertAlign val="superscript"/>
      <sz val="10"/>
      <name val="Arial"/>
      <family val="2"/>
    </font>
    <font>
      <sz val="11"/>
      <color theme="1"/>
      <name val="Calibri"/>
      <family val="2"/>
      <scheme val="minor"/>
    </font>
    <font>
      <b/>
      <sz val="12"/>
      <color rgb="FF1E1E1E"/>
      <name val="Arial"/>
      <family val="2"/>
    </font>
    <font>
      <u/>
      <sz val="10"/>
      <color theme="10"/>
      <name val="Arial"/>
      <family val="2"/>
    </font>
    <font>
      <sz val="10"/>
      <color rgb="FFFF0000"/>
      <name val="Arial"/>
      <family val="2"/>
    </font>
    <font>
      <sz val="10"/>
      <color indexed="8"/>
      <name val="Arial"/>
      <family val="2"/>
    </font>
    <font>
      <b/>
      <sz val="24"/>
      <color rgb="FF1E1E1E"/>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vertAlign val="superscript"/>
      <sz val="10"/>
      <color indexed="8"/>
      <name val="Arial"/>
      <family val="2"/>
    </font>
    <font>
      <strike/>
      <sz val="10"/>
      <color rgb="FFFF0000"/>
      <name val="Arial"/>
      <family val="2"/>
    </font>
    <font>
      <sz val="11"/>
      <name val="Calibri"/>
      <family val="2"/>
      <scheme val="minor"/>
    </font>
    <font>
      <sz val="11"/>
      <color theme="1"/>
      <name val="MetaNormalLF-Roman"/>
      <family val="2"/>
    </font>
    <font>
      <sz val="8"/>
      <name val="Arial"/>
      <family val="2"/>
    </font>
    <font>
      <sz val="11"/>
      <name val="MetaNormalLF-Roman"/>
      <family val="2"/>
    </font>
    <font>
      <sz val="9"/>
      <color theme="1"/>
      <name val="Arial"/>
      <family val="2"/>
    </font>
    <font>
      <b/>
      <vertAlign val="superscript"/>
      <sz val="10"/>
      <name val="Arial"/>
      <family val="2"/>
    </font>
    <font>
      <b/>
      <sz val="10"/>
      <color indexed="8"/>
      <name val="Arial"/>
      <family val="2"/>
    </font>
    <font>
      <sz val="10"/>
      <color indexed="8"/>
      <name val="Calibri"/>
      <family val="2"/>
      <scheme val="minor"/>
    </font>
    <font>
      <sz val="10"/>
      <name val="Arial"/>
      <family val="2"/>
    </font>
    <font>
      <sz val="9"/>
      <name val="MetaNormalLF-Roman"/>
      <family val="2"/>
    </font>
    <font>
      <u/>
      <sz val="7.5"/>
      <color indexed="12"/>
      <name val="Arial"/>
      <family val="2"/>
    </font>
    <font>
      <u/>
      <sz val="10"/>
      <color indexed="12"/>
      <name val="Arial"/>
      <family val="2"/>
    </font>
    <font>
      <b/>
      <sz val="11"/>
      <color rgb="FF1E1E1E"/>
      <name val="Arial"/>
      <family val="2"/>
    </font>
    <font>
      <vertAlign val="subscript"/>
      <sz val="10"/>
      <color rgb="FF000000"/>
      <name val="Arial"/>
      <family val="2"/>
    </font>
    <font>
      <vertAlign val="subscript"/>
      <sz val="9"/>
      <name val="Arial"/>
      <family val="2"/>
    </font>
    <font>
      <vertAlign val="subscript"/>
      <sz val="10"/>
      <name val="Arial"/>
      <family val="2"/>
    </font>
    <font>
      <vertAlign val="superscript"/>
      <sz val="10"/>
      <color rgb="FF000000"/>
      <name val="Arial"/>
      <family val="2"/>
    </font>
    <font>
      <b/>
      <vertAlign val="subscript"/>
      <sz val="11"/>
      <color rgb="FF1E1E1E"/>
      <name val="Arial"/>
      <family val="2"/>
    </font>
    <font>
      <b/>
      <vertAlign val="subscript"/>
      <sz val="10"/>
      <color theme="1"/>
      <name val="Arial"/>
      <family val="2"/>
    </font>
    <font>
      <b/>
      <vertAlign val="superscript"/>
      <sz val="10"/>
      <color theme="1"/>
      <name val="Arial"/>
      <family val="2"/>
    </font>
    <font>
      <sz val="11"/>
      <color theme="1"/>
      <name val="Arial"/>
      <family val="2"/>
    </font>
    <font>
      <b/>
      <sz val="11"/>
      <name val="Arial"/>
      <family val="2"/>
    </font>
    <font>
      <sz val="8"/>
      <name val="MetaNormalLF-Roman"/>
      <family val="2"/>
    </font>
    <font>
      <vertAlign val="subscript"/>
      <sz val="10"/>
      <color theme="1"/>
      <name val="Arial"/>
      <family val="2"/>
    </font>
    <font>
      <i/>
      <sz val="10"/>
      <name val="Arial"/>
      <family val="2"/>
    </font>
    <font>
      <b/>
      <vertAlign val="superscript"/>
      <sz val="11"/>
      <color rgb="FF1E1E1E"/>
      <name val="Arial"/>
      <family val="2"/>
    </font>
    <font>
      <sz val="10"/>
      <color rgb="FF2C74B5"/>
      <name val="Arial"/>
      <family val="2"/>
    </font>
    <font>
      <u/>
      <sz val="10"/>
      <color rgb="FF2D73B4"/>
      <name val="Arial"/>
      <family val="2"/>
    </font>
  </fonts>
  <fills count="5">
    <fill>
      <patternFill patternType="none"/>
    </fill>
    <fill>
      <patternFill patternType="gray125"/>
    </fill>
    <fill>
      <patternFill patternType="solid">
        <fgColor theme="0"/>
        <bgColor indexed="64"/>
      </patternFill>
    </fill>
    <fill>
      <patternFill patternType="solid">
        <fgColor rgb="FFD7E1F0"/>
        <bgColor indexed="64"/>
      </patternFill>
    </fill>
    <fill>
      <patternFill patternType="solid">
        <fgColor rgb="FF82DCDC"/>
        <bgColor indexed="64"/>
      </patternFill>
    </fill>
  </fills>
  <borders count="23">
    <border>
      <left/>
      <right/>
      <top/>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style="thin">
        <color theme="0"/>
      </right>
      <top style="thin">
        <color theme="0"/>
      </top>
      <bottom/>
      <diagonal/>
    </border>
    <border>
      <left style="thin">
        <color theme="0"/>
      </left>
      <right/>
      <top style="thin">
        <color theme="0"/>
      </top>
      <bottom/>
      <diagonal/>
    </border>
    <border>
      <left style="thin">
        <color theme="0"/>
      </left>
      <right/>
      <top/>
      <bottom style="thin">
        <color theme="0"/>
      </bottom>
      <diagonal/>
    </border>
    <border>
      <left/>
      <right style="thin">
        <color theme="0"/>
      </right>
      <top/>
      <bottom style="thin">
        <color theme="0"/>
      </bottom>
      <diagonal/>
    </border>
    <border>
      <left/>
      <right/>
      <top/>
      <bottom style="thin">
        <color theme="1"/>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diagonal/>
    </border>
    <border>
      <left/>
      <right/>
      <top style="thin">
        <color theme="0"/>
      </top>
      <bottom style="thin">
        <color theme="0"/>
      </bottom>
      <diagonal/>
    </border>
  </borders>
  <cellStyleXfs count="39">
    <xf numFmtId="0" fontId="0" fillId="0" borderId="0"/>
    <xf numFmtId="0" fontId="1" fillId="0" borderId="0"/>
    <xf numFmtId="0" fontId="8" fillId="0" borderId="0" applyNumberFormat="0" applyFill="0" applyBorder="0" applyAlignment="0" applyProtection="0"/>
    <xf numFmtId="0" fontId="5" fillId="0" borderId="0"/>
    <xf numFmtId="0" fontId="1" fillId="0" borderId="0"/>
    <xf numFmtId="0" fontId="2" fillId="0" borderId="0"/>
    <xf numFmtId="0" fontId="3" fillId="0" borderId="0"/>
    <xf numFmtId="0" fontId="1" fillId="0" borderId="0"/>
    <xf numFmtId="0" fontId="2" fillId="0" borderId="0"/>
    <xf numFmtId="9" fontId="16" fillId="0" borderId="0" applyFont="0" applyFill="0" applyBorder="0" applyAlignment="0" applyProtection="0"/>
    <xf numFmtId="165" fontId="2" fillId="0" borderId="0">
      <alignment horizontal="right" indent="1"/>
    </xf>
    <xf numFmtId="0" fontId="18" fillId="0" borderId="0" applyNumberFormat="0" applyFill="0" applyBorder="0" applyAlignment="0" applyProtection="0"/>
    <xf numFmtId="0" fontId="1" fillId="0" borderId="0"/>
    <xf numFmtId="170" fontId="31" fillId="0" borderId="0"/>
    <xf numFmtId="169" fontId="31" fillId="0" borderId="0"/>
    <xf numFmtId="169" fontId="31" fillId="0" borderId="0"/>
    <xf numFmtId="49" fontId="31" fillId="0" borderId="0"/>
    <xf numFmtId="171" fontId="31" fillId="0" borderId="0"/>
    <xf numFmtId="171" fontId="31" fillId="0" borderId="0"/>
    <xf numFmtId="0" fontId="32" fillId="0" borderId="0"/>
    <xf numFmtId="0" fontId="30" fillId="0" borderId="0"/>
    <xf numFmtId="0" fontId="1" fillId="0" borderId="0"/>
    <xf numFmtId="0" fontId="30" fillId="0" borderId="0"/>
    <xf numFmtId="0" fontId="5" fillId="0" borderId="0"/>
    <xf numFmtId="0" fontId="1" fillId="0" borderId="0"/>
    <xf numFmtId="0" fontId="30" fillId="0" borderId="0"/>
    <xf numFmtId="0" fontId="5" fillId="0" borderId="0"/>
    <xf numFmtId="0" fontId="36" fillId="0" borderId="0"/>
    <xf numFmtId="0" fontId="37" fillId="0" borderId="0"/>
    <xf numFmtId="175" fontId="38" fillId="0" borderId="21" applyFill="0" applyBorder="0">
      <alignment horizontal="right" indent="1"/>
    </xf>
    <xf numFmtId="0" fontId="39" fillId="0" borderId="0" applyNumberFormat="0" applyFill="0" applyBorder="0" applyAlignment="0" applyProtection="0">
      <alignment vertical="top"/>
      <protection locked="0"/>
    </xf>
    <xf numFmtId="0" fontId="13" fillId="0" borderId="0"/>
    <xf numFmtId="0" fontId="1" fillId="0" borderId="0"/>
    <xf numFmtId="0" fontId="40"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43" fontId="16" fillId="0" borderId="0" applyFont="0" applyFill="0" applyBorder="0" applyAlignment="0" applyProtection="0"/>
    <xf numFmtId="0" fontId="1" fillId="0" borderId="0"/>
    <xf numFmtId="0" fontId="32" fillId="0" borderId="0"/>
    <xf numFmtId="0" fontId="13" fillId="0" borderId="0"/>
  </cellStyleXfs>
  <cellXfs count="553">
    <xf numFmtId="0" fontId="0" fillId="0" borderId="0" xfId="0"/>
    <xf numFmtId="0" fontId="1" fillId="3" borderId="3" xfId="0" applyFont="1" applyFill="1" applyBorder="1" applyAlignment="1">
      <alignment horizontal="center" vertical="center" wrapText="1"/>
    </xf>
    <xf numFmtId="0" fontId="1" fillId="3" borderId="4" xfId="0" applyFont="1" applyFill="1" applyBorder="1" applyAlignment="1">
      <alignment horizontal="center" vertical="center" wrapText="1"/>
    </xf>
    <xf numFmtId="0" fontId="4" fillId="0" borderId="0" xfId="0" applyFont="1"/>
    <xf numFmtId="0" fontId="5" fillId="0" borderId="0" xfId="0" applyFont="1"/>
    <xf numFmtId="0" fontId="5" fillId="0" borderId="0" xfId="0" applyFont="1" applyBorder="1"/>
    <xf numFmtId="0" fontId="1" fillId="3" borderId="5" xfId="5" applyFont="1" applyFill="1" applyBorder="1" applyAlignment="1">
      <alignment horizontal="center" vertical="center"/>
    </xf>
    <xf numFmtId="0" fontId="1" fillId="0" borderId="0" xfId="0" applyFont="1"/>
    <xf numFmtId="0" fontId="5" fillId="3" borderId="6" xfId="0" applyFont="1" applyFill="1" applyBorder="1" applyAlignment="1">
      <alignment horizontal="center" vertical="center"/>
    </xf>
    <xf numFmtId="49" fontId="1" fillId="0" borderId="0" xfId="0" applyNumberFormat="1" applyFont="1" applyFill="1" applyBorder="1" applyAlignment="1">
      <alignment horizontal="left" vertical="top" indent="1"/>
    </xf>
    <xf numFmtId="49" fontId="1" fillId="0" borderId="0" xfId="0" applyNumberFormat="1" applyFont="1" applyFill="1" applyBorder="1" applyAlignment="1">
      <alignment horizontal="left" vertical="top" indent="2"/>
    </xf>
    <xf numFmtId="49" fontId="1" fillId="0" borderId="0" xfId="0" applyNumberFormat="1" applyFont="1" applyFill="1" applyBorder="1" applyAlignment="1">
      <alignment horizontal="left" vertical="top" indent="3"/>
    </xf>
    <xf numFmtId="49" fontId="1" fillId="0" borderId="0" xfId="0" applyNumberFormat="1" applyFont="1" applyFill="1" applyBorder="1" applyAlignment="1">
      <alignment horizontal="left" vertical="top" indent="4"/>
    </xf>
    <xf numFmtId="0" fontId="1" fillId="3" borderId="0" xfId="0" applyFont="1" applyFill="1" applyAlignment="1">
      <alignment horizontal="center" vertical="center"/>
    </xf>
    <xf numFmtId="49" fontId="1" fillId="0" borderId="0" xfId="0" applyNumberFormat="1" applyFont="1" applyBorder="1" applyAlignment="1">
      <alignment horizontal="left" vertical="top" indent="2"/>
    </xf>
    <xf numFmtId="0" fontId="5" fillId="0" borderId="0" xfId="0" applyFont="1" applyAlignment="1">
      <alignment horizontal="left"/>
    </xf>
    <xf numFmtId="0" fontId="5" fillId="0" borderId="0" xfId="0" applyFont="1" applyAlignment="1">
      <alignment horizontal="left" indent="1"/>
    </xf>
    <xf numFmtId="0" fontId="1" fillId="0" borderId="0" xfId="1" applyFont="1"/>
    <xf numFmtId="0" fontId="1" fillId="3" borderId="6" xfId="1" applyFont="1" applyFill="1" applyBorder="1" applyAlignment="1">
      <alignment horizontal="center" vertical="center" wrapText="1"/>
    </xf>
    <xf numFmtId="9" fontId="1" fillId="0" borderId="0" xfId="9" applyFont="1" applyFill="1"/>
    <xf numFmtId="0" fontId="1" fillId="0" borderId="0" xfId="1" applyFont="1" applyFill="1"/>
    <xf numFmtId="0" fontId="19" fillId="0" borderId="0" xfId="0" applyFont="1" applyAlignment="1">
      <alignment horizontal="center" vertical="center"/>
    </xf>
    <xf numFmtId="0" fontId="19" fillId="0" borderId="0" xfId="0" applyFont="1" applyAlignment="1">
      <alignment vertical="center"/>
    </xf>
    <xf numFmtId="167" fontId="20" fillId="0" borderId="0" xfId="0" applyNumberFormat="1" applyFont="1" applyAlignment="1">
      <alignment horizontal="right" indent="1"/>
    </xf>
    <xf numFmtId="167" fontId="1" fillId="0" borderId="0" xfId="1" applyNumberFormat="1" applyFont="1" applyBorder="1" applyAlignment="1">
      <alignment horizontal="right" indent="1"/>
    </xf>
    <xf numFmtId="49" fontId="1" fillId="0" borderId="0" xfId="0" applyNumberFormat="1" applyFont="1" applyBorder="1" applyAlignment="1">
      <alignment horizontal="left" vertical="top" indent="1"/>
    </xf>
    <xf numFmtId="0" fontId="20" fillId="3" borderId="8" xfId="0" applyFont="1" applyFill="1" applyBorder="1" applyAlignment="1">
      <alignment horizontal="center" vertical="center" wrapText="1"/>
    </xf>
    <xf numFmtId="0" fontId="5" fillId="4" borderId="0" xfId="3" applyFont="1" applyFill="1" applyBorder="1" applyAlignment="1">
      <alignment horizontal="left" indent="5"/>
    </xf>
    <xf numFmtId="0" fontId="1" fillId="3" borderId="5" xfId="0" applyFont="1" applyFill="1" applyBorder="1" applyAlignment="1">
      <alignment horizontal="center" vertical="center" wrapText="1"/>
    </xf>
    <xf numFmtId="0" fontId="5" fillId="0" borderId="5" xfId="3" applyBorder="1"/>
    <xf numFmtId="0" fontId="5" fillId="0" borderId="9" xfId="3" applyFill="1" applyBorder="1"/>
    <xf numFmtId="0" fontId="5" fillId="0" borderId="5" xfId="3" applyFill="1" applyBorder="1"/>
    <xf numFmtId="14" fontId="26" fillId="4" borderId="0" xfId="3" applyNumberFormat="1" applyFont="1" applyFill="1" applyBorder="1" applyAlignment="1">
      <alignment horizontal="left" vertical="top" indent="5"/>
    </xf>
    <xf numFmtId="0" fontId="5" fillId="0" borderId="10" xfId="3" applyBorder="1"/>
    <xf numFmtId="0" fontId="5" fillId="0" borderId="5" xfId="0" applyFont="1" applyBorder="1"/>
    <xf numFmtId="0" fontId="1" fillId="0" borderId="0" xfId="4" applyNumberFormat="1" applyFont="1" applyFill="1" applyAlignment="1">
      <alignment vertical="top"/>
    </xf>
    <xf numFmtId="0" fontId="1" fillId="0" borderId="0" xfId="4" applyNumberFormat="1" applyFont="1" applyFill="1" applyAlignment="1">
      <alignment horizontal="right" vertical="top"/>
    </xf>
    <xf numFmtId="49" fontId="1" fillId="0" borderId="0" xfId="4" applyNumberFormat="1" applyFont="1" applyAlignment="1">
      <alignment horizontal="left" vertical="top"/>
    </xf>
    <xf numFmtId="0" fontId="17" fillId="0" borderId="0" xfId="4" applyNumberFormat="1" applyFont="1" applyFill="1" applyAlignment="1">
      <alignment vertical="top"/>
    </xf>
    <xf numFmtId="0" fontId="5" fillId="0" borderId="0" xfId="0" applyFont="1" applyAlignment="1">
      <alignment vertical="center"/>
    </xf>
    <xf numFmtId="0" fontId="5" fillId="0" borderId="16" xfId="0" applyFont="1" applyBorder="1"/>
    <xf numFmtId="0" fontId="5" fillId="0" borderId="16" xfId="0" applyFont="1" applyBorder="1" applyAlignment="1"/>
    <xf numFmtId="0" fontId="5" fillId="0" borderId="1" xfId="0" applyFont="1" applyBorder="1"/>
    <xf numFmtId="49" fontId="1" fillId="0" borderId="0" xfId="0" applyNumberFormat="1" applyFont="1" applyBorder="1" applyAlignment="1">
      <alignment horizontal="left" indent="1"/>
    </xf>
    <xf numFmtId="49" fontId="1" fillId="0" borderId="0" xfId="0" applyNumberFormat="1" applyFont="1" applyBorder="1" applyAlignment="1">
      <alignment horizontal="left" vertical="center" indent="1"/>
    </xf>
    <xf numFmtId="49" fontId="1" fillId="0" borderId="0" xfId="0" applyNumberFormat="1" applyFont="1" applyFill="1" applyBorder="1" applyAlignment="1">
      <alignment horizontal="left" vertical="top" wrapText="1" indent="2"/>
    </xf>
    <xf numFmtId="49" fontId="1" fillId="0" borderId="0" xfId="0" applyNumberFormat="1" applyFont="1" applyBorder="1" applyAlignment="1">
      <alignment horizontal="left" vertical="center"/>
    </xf>
    <xf numFmtId="0" fontId="5" fillId="0" borderId="16" xfId="0" quotePrefix="1" applyFont="1" applyBorder="1"/>
    <xf numFmtId="167" fontId="1" fillId="0" borderId="0" xfId="0" applyNumberFormat="1" applyFont="1" applyBorder="1" applyAlignment="1">
      <alignment horizontal="right" indent="1"/>
    </xf>
    <xf numFmtId="0" fontId="1" fillId="0" borderId="16" xfId="1" applyFont="1" applyBorder="1"/>
    <xf numFmtId="49" fontId="12" fillId="2" borderId="0" xfId="4" applyNumberFormat="1" applyFont="1" applyFill="1" applyAlignment="1">
      <alignment horizontal="left" vertical="center"/>
    </xf>
    <xf numFmtId="49" fontId="12" fillId="2" borderId="0" xfId="4" applyNumberFormat="1" applyFont="1" applyFill="1" applyAlignment="1">
      <alignment horizontal="left"/>
    </xf>
    <xf numFmtId="0" fontId="1" fillId="2" borderId="0" xfId="5" applyFont="1" applyFill="1"/>
    <xf numFmtId="0" fontId="13" fillId="2" borderId="0" xfId="5" applyFont="1" applyFill="1"/>
    <xf numFmtId="0" fontId="13" fillId="0" borderId="0" xfId="4" applyFont="1" applyFill="1"/>
    <xf numFmtId="0" fontId="6" fillId="0" borderId="0" xfId="4" applyFont="1"/>
    <xf numFmtId="0" fontId="1" fillId="0" borderId="0" xfId="4" applyFont="1"/>
    <xf numFmtId="0" fontId="1" fillId="0" borderId="0" xfId="4" applyFont="1" applyAlignment="1">
      <alignment horizontal="left" indent="1"/>
    </xf>
    <xf numFmtId="0" fontId="1" fillId="0" borderId="0" xfId="4" applyFont="1" applyFill="1" applyAlignment="1">
      <alignment horizontal="left" indent="1"/>
    </xf>
    <xf numFmtId="0" fontId="1" fillId="0" borderId="0" xfId="4" applyFont="1" applyProtection="1">
      <protection locked="0"/>
    </xf>
    <xf numFmtId="0" fontId="1" fillId="0" borderId="0" xfId="4" applyFont="1" applyAlignment="1" applyProtection="1">
      <alignment horizontal="left" indent="1"/>
      <protection locked="0"/>
    </xf>
    <xf numFmtId="167" fontId="5" fillId="0" borderId="0" xfId="0" applyNumberFormat="1" applyFont="1"/>
    <xf numFmtId="166" fontId="5" fillId="0" borderId="0" xfId="0" applyNumberFormat="1" applyFont="1"/>
    <xf numFmtId="166" fontId="1" fillId="3" borderId="5" xfId="0" applyNumberFormat="1" applyFont="1" applyFill="1" applyBorder="1" applyAlignment="1">
      <alignment horizontal="center" vertical="center" wrapText="1"/>
    </xf>
    <xf numFmtId="166" fontId="20" fillId="0" borderId="0" xfId="0" applyNumberFormat="1" applyFont="1" applyAlignment="1">
      <alignment horizontal="right" indent="1"/>
    </xf>
    <xf numFmtId="0" fontId="1" fillId="3" borderId="6" xfId="1" applyFont="1" applyFill="1" applyBorder="1" applyAlignment="1">
      <alignment horizontal="center" vertical="center"/>
    </xf>
    <xf numFmtId="0" fontId="5" fillId="3" borderId="5" xfId="0" applyFont="1" applyFill="1" applyBorder="1" applyAlignment="1">
      <alignment horizontal="center" vertical="center" wrapText="1"/>
    </xf>
    <xf numFmtId="0" fontId="5" fillId="0" borderId="0" xfId="0" applyFont="1" applyAlignment="1">
      <alignment horizontal="left" indent="2"/>
    </xf>
    <xf numFmtId="0" fontId="5" fillId="0" borderId="0" xfId="0" applyFont="1"/>
    <xf numFmtId="0" fontId="19" fillId="0" borderId="0" xfId="0" applyFont="1" applyBorder="1" applyAlignment="1">
      <alignment horizontal="center" vertical="center"/>
    </xf>
    <xf numFmtId="0" fontId="20" fillId="3" borderId="5" xfId="0" applyFont="1" applyFill="1" applyBorder="1" applyAlignment="1">
      <alignment horizontal="center" vertical="center" wrapText="1"/>
    </xf>
    <xf numFmtId="0" fontId="28" fillId="0" borderId="0" xfId="0" applyFont="1"/>
    <xf numFmtId="0" fontId="1" fillId="3" borderId="5" xfId="0" applyFont="1" applyFill="1" applyBorder="1" applyAlignment="1">
      <alignment horizontal="center" vertical="center"/>
    </xf>
    <xf numFmtId="0" fontId="1" fillId="3" borderId="6" xfId="0" applyFont="1" applyFill="1" applyBorder="1" applyAlignment="1">
      <alignment horizontal="center" vertical="center"/>
    </xf>
    <xf numFmtId="49" fontId="1" fillId="0" borderId="0" xfId="0" applyNumberFormat="1" applyFont="1" applyBorder="1" applyAlignment="1">
      <alignment horizontal="left"/>
    </xf>
    <xf numFmtId="49" fontId="1" fillId="0" borderId="0" xfId="0" applyNumberFormat="1" applyFont="1" applyBorder="1" applyAlignment="1">
      <alignment horizontal="left" indent="2"/>
    </xf>
    <xf numFmtId="49" fontId="1" fillId="0" borderId="0" xfId="0" applyNumberFormat="1" applyFont="1" applyFill="1" applyBorder="1" applyAlignment="1">
      <alignment horizontal="left" indent="2"/>
    </xf>
    <xf numFmtId="0" fontId="1" fillId="0" borderId="16" xfId="0" applyFont="1" applyBorder="1"/>
    <xf numFmtId="0" fontId="14" fillId="2" borderId="0" xfId="8" applyFont="1" applyFill="1" applyAlignment="1">
      <alignment horizontal="center"/>
    </xf>
    <xf numFmtId="0" fontId="6" fillId="2" borderId="0" xfId="8" applyFont="1" applyFill="1" applyAlignment="1">
      <alignment horizontal="center"/>
    </xf>
    <xf numFmtId="0" fontId="14" fillId="2" borderId="5" xfId="8" applyFont="1" applyFill="1" applyBorder="1" applyAlignment="1">
      <alignment horizontal="center"/>
    </xf>
    <xf numFmtId="0" fontId="6" fillId="2" borderId="5" xfId="8" applyFont="1" applyFill="1" applyBorder="1" applyAlignment="1">
      <alignment horizontal="center"/>
    </xf>
    <xf numFmtId="0" fontId="1" fillId="0" borderId="5" xfId="0" applyFont="1" applyBorder="1"/>
    <xf numFmtId="0" fontId="6" fillId="0" borderId="8" xfId="0" applyFont="1" applyBorder="1" applyAlignment="1">
      <alignment horizontal="left"/>
    </xf>
    <xf numFmtId="49" fontId="6" fillId="0" borderId="5" xfId="4" applyNumberFormat="1" applyFont="1" applyBorder="1" applyAlignment="1">
      <alignment horizontal="justify" vertical="center"/>
    </xf>
    <xf numFmtId="49" fontId="1" fillId="0" borderId="5" xfId="4" applyNumberFormat="1" applyFont="1" applyBorder="1" applyAlignment="1">
      <alignment horizontal="justify"/>
    </xf>
    <xf numFmtId="0" fontId="5" fillId="0" borderId="8" xfId="0" applyFont="1" applyBorder="1"/>
    <xf numFmtId="49" fontId="1" fillId="0" borderId="5" xfId="4" applyNumberFormat="1" applyFont="1" applyBorder="1" applyAlignment="1">
      <alignment horizontal="justify" vertical="top"/>
    </xf>
    <xf numFmtId="0" fontId="1" fillId="0" borderId="5" xfId="4" applyFont="1" applyFill="1" applyBorder="1" applyAlignment="1">
      <alignment horizontal="justify" vertical="top"/>
    </xf>
    <xf numFmtId="0" fontId="1" fillId="2" borderId="17" xfId="5" applyFont="1" applyFill="1" applyBorder="1" applyAlignment="1">
      <alignment vertical="top" wrapText="1"/>
    </xf>
    <xf numFmtId="0" fontId="1" fillId="2" borderId="18" xfId="5" applyFont="1" applyFill="1" applyBorder="1" applyAlignment="1">
      <alignment vertical="top" wrapText="1"/>
    </xf>
    <xf numFmtId="0" fontId="1" fillId="2" borderId="19" xfId="5" applyFont="1" applyFill="1" applyBorder="1" applyAlignment="1">
      <alignment vertical="top" wrapText="1"/>
    </xf>
    <xf numFmtId="0" fontId="5" fillId="0" borderId="0" xfId="0" applyFont="1"/>
    <xf numFmtId="0" fontId="4" fillId="0" borderId="8" xfId="0" applyFont="1" applyBorder="1" applyAlignment="1">
      <alignment horizontal="left"/>
    </xf>
    <xf numFmtId="0" fontId="5" fillId="0" borderId="0" xfId="0" applyFont="1"/>
    <xf numFmtId="0" fontId="19" fillId="0" borderId="0" xfId="0" applyFont="1"/>
    <xf numFmtId="0" fontId="5" fillId="0" borderId="0" xfId="26" applyFont="1"/>
    <xf numFmtId="0" fontId="14" fillId="4" borderId="0" xfId="8" applyFont="1" applyFill="1" applyAlignment="1">
      <alignment horizontal="centerContinuous"/>
    </xf>
    <xf numFmtId="0" fontId="6" fillId="4" borderId="0" xfId="8" applyFont="1" applyFill="1" applyAlignment="1">
      <alignment horizontal="centerContinuous"/>
    </xf>
    <xf numFmtId="0" fontId="5" fillId="0" borderId="0" xfId="26" applyFont="1" applyAlignment="1">
      <alignment wrapText="1"/>
    </xf>
    <xf numFmtId="49" fontId="1" fillId="0" borderId="0" xfId="4" applyNumberFormat="1" applyFont="1" applyFill="1" applyAlignment="1">
      <alignment horizontal="left" vertical="top"/>
    </xf>
    <xf numFmtId="0" fontId="20" fillId="0" borderId="0" xfId="0" applyNumberFormat="1" applyFont="1" applyFill="1" applyBorder="1" applyAlignment="1" applyProtection="1">
      <alignment vertical="top"/>
    </xf>
    <xf numFmtId="0" fontId="20" fillId="0" borderId="0" xfId="0" applyNumberFormat="1" applyFont="1" applyFill="1" applyBorder="1" applyAlignment="1" applyProtection="1">
      <alignment vertical="top" wrapText="1"/>
    </xf>
    <xf numFmtId="172" fontId="5" fillId="0" borderId="0" xfId="0" applyNumberFormat="1" applyFont="1" applyAlignment="1">
      <alignment horizontal="right" indent="1"/>
    </xf>
    <xf numFmtId="173" fontId="5" fillId="0" borderId="0" xfId="0" applyNumberFormat="1" applyFont="1" applyAlignment="1">
      <alignment horizontal="right" indent="1"/>
    </xf>
    <xf numFmtId="0" fontId="33" fillId="0" borderId="0" xfId="0" applyFont="1"/>
    <xf numFmtId="0" fontId="28" fillId="0" borderId="0" xfId="0" applyFont="1" applyAlignment="1">
      <alignment horizontal="left"/>
    </xf>
    <xf numFmtId="49" fontId="1" fillId="0" borderId="0" xfId="0" applyNumberFormat="1" applyFont="1" applyFill="1" applyBorder="1" applyAlignment="1">
      <alignment horizontal="left"/>
    </xf>
    <xf numFmtId="49" fontId="6" fillId="0" borderId="0" xfId="0" applyNumberFormat="1" applyFont="1" applyFill="1" applyBorder="1" applyAlignment="1">
      <alignment horizontal="left" vertical="top"/>
    </xf>
    <xf numFmtId="49" fontId="6" fillId="0" borderId="0" xfId="0" applyNumberFormat="1" applyFont="1" applyFill="1" applyBorder="1" applyAlignment="1">
      <alignment vertical="top"/>
    </xf>
    <xf numFmtId="49" fontId="6" fillId="0" borderId="0" xfId="0" applyNumberFormat="1" applyFont="1" applyFill="1" applyBorder="1" applyAlignment="1"/>
    <xf numFmtId="49" fontId="6" fillId="0" borderId="0" xfId="0" applyNumberFormat="1" applyFont="1" applyFill="1" applyBorder="1" applyAlignment="1">
      <alignment wrapText="1"/>
    </xf>
    <xf numFmtId="49" fontId="6" fillId="0" borderId="0" xfId="0" applyNumberFormat="1" applyFont="1" applyBorder="1" applyAlignment="1">
      <alignment horizontal="left" vertical="top"/>
    </xf>
    <xf numFmtId="0" fontId="4" fillId="0" borderId="0" xfId="0" applyFont="1" applyAlignment="1">
      <alignment horizontal="left"/>
    </xf>
    <xf numFmtId="49" fontId="6" fillId="0" borderId="0" xfId="0" applyNumberFormat="1" applyFont="1" applyBorder="1" applyAlignment="1">
      <alignment horizontal="left"/>
    </xf>
    <xf numFmtId="0" fontId="5" fillId="0" borderId="0" xfId="0" applyNumberFormat="1" applyFont="1"/>
    <xf numFmtId="0" fontId="33" fillId="0" borderId="0" xfId="0" applyFont="1" applyAlignment="1">
      <alignment vertical="top"/>
    </xf>
    <xf numFmtId="0" fontId="1" fillId="0" borderId="8" xfId="0" applyFont="1" applyBorder="1"/>
    <xf numFmtId="172" fontId="1" fillId="0" borderId="0" xfId="0" applyNumberFormat="1" applyFont="1" applyFill="1" applyBorder="1" applyAlignment="1">
      <alignment horizontal="right" indent="1"/>
    </xf>
    <xf numFmtId="0" fontId="5" fillId="0" borderId="0" xfId="23" quotePrefix="1" applyFont="1" applyAlignment="1">
      <alignment horizontal="left" vertical="top" wrapText="1" indent="1"/>
    </xf>
    <xf numFmtId="49" fontId="5" fillId="0" borderId="0" xfId="23" quotePrefix="1" applyNumberFormat="1" applyFont="1" applyAlignment="1">
      <alignment horizontal="left" vertical="top" indent="1"/>
    </xf>
    <xf numFmtId="0" fontId="5" fillId="0" borderId="0" xfId="23" quotePrefix="1" applyFont="1" applyAlignment="1">
      <alignment horizontal="left" vertical="top" indent="1"/>
    </xf>
    <xf numFmtId="0" fontId="5" fillId="0" borderId="0" xfId="0" applyNumberFormat="1" applyFont="1" applyAlignment="1">
      <alignment horizontal="left"/>
    </xf>
    <xf numFmtId="0" fontId="5" fillId="0" borderId="0" xfId="0" quotePrefix="1" applyFont="1" applyAlignment="1">
      <alignment horizontal="left"/>
    </xf>
    <xf numFmtId="0" fontId="5" fillId="2" borderId="0" xfId="0" applyFont="1" applyFill="1" applyAlignment="1">
      <alignment horizontal="left"/>
    </xf>
    <xf numFmtId="0" fontId="5" fillId="0" borderId="0" xfId="3" applyNumberFormat="1" applyFont="1" applyAlignment="1">
      <alignment horizontal="left"/>
    </xf>
    <xf numFmtId="0" fontId="5" fillId="0" borderId="0" xfId="0" applyNumberFormat="1" applyFont="1" applyFill="1" applyBorder="1" applyAlignment="1">
      <alignment horizontal="left" vertical="top"/>
    </xf>
    <xf numFmtId="174" fontId="5" fillId="0" borderId="0" xfId="0" applyNumberFormat="1" applyFont="1" applyFill="1" applyBorder="1" applyAlignment="1">
      <alignment horizontal="left" vertical="top"/>
    </xf>
    <xf numFmtId="172" fontId="20" fillId="0" borderId="0" xfId="0" applyNumberFormat="1" applyFont="1" applyFill="1" applyBorder="1" applyAlignment="1" applyProtection="1">
      <alignment horizontal="left" vertical="top" indent="1"/>
    </xf>
    <xf numFmtId="0" fontId="5" fillId="0" borderId="0" xfId="0" applyFont="1" applyAlignment="1">
      <alignment horizontal="right"/>
    </xf>
    <xf numFmtId="0" fontId="1" fillId="0" borderId="0" xfId="0" applyNumberFormat="1" applyFont="1" applyFill="1" applyBorder="1" applyAlignment="1">
      <alignment horizontal="right" vertical="top"/>
    </xf>
    <xf numFmtId="0" fontId="1" fillId="0" borderId="0" xfId="0" applyNumberFormat="1" applyFont="1" applyBorder="1" applyAlignment="1">
      <alignment horizontal="right" vertical="top"/>
    </xf>
    <xf numFmtId="0" fontId="1" fillId="0" borderId="0" xfId="0" applyNumberFormat="1" applyFont="1" applyBorder="1" applyAlignment="1">
      <alignment horizontal="right"/>
    </xf>
    <xf numFmtId="0" fontId="5" fillId="0" borderId="0" xfId="0" applyNumberFormat="1" applyFont="1" applyBorder="1" applyAlignment="1">
      <alignment horizontal="right" vertical="top"/>
    </xf>
    <xf numFmtId="0" fontId="5" fillId="0" borderId="0" xfId="0" applyNumberFormat="1" applyFont="1" applyAlignment="1">
      <alignment horizontal="right"/>
    </xf>
    <xf numFmtId="0" fontId="1" fillId="0" borderId="0" xfId="12" applyNumberFormat="1" applyFont="1" applyFill="1" applyAlignment="1">
      <alignment horizontal="right"/>
    </xf>
    <xf numFmtId="0" fontId="5" fillId="0" borderId="0" xfId="0" applyNumberFormat="1" applyFont="1" applyFill="1" applyAlignment="1">
      <alignment horizontal="right"/>
    </xf>
    <xf numFmtId="0" fontId="1" fillId="0" borderId="0" xfId="1" applyNumberFormat="1" applyFont="1" applyBorder="1" applyAlignment="1">
      <alignment horizontal="right" indent="1"/>
    </xf>
    <xf numFmtId="0" fontId="20" fillId="0" borderId="0" xfId="0" applyNumberFormat="1" applyFont="1" applyFill="1" applyBorder="1" applyAlignment="1" applyProtection="1">
      <alignment horizontal="right" vertical="top"/>
    </xf>
    <xf numFmtId="0" fontId="5" fillId="0" borderId="0" xfId="0" applyNumberFormat="1" applyFont="1" applyFill="1" applyBorder="1" applyAlignment="1">
      <alignment horizontal="right" vertical="top"/>
    </xf>
    <xf numFmtId="0" fontId="5" fillId="0" borderId="0" xfId="0" applyFont="1" applyAlignment="1">
      <alignment horizontal="right" wrapText="1"/>
    </xf>
    <xf numFmtId="176" fontId="5" fillId="0" borderId="0" xfId="0" applyNumberFormat="1" applyFont="1" applyFill="1" applyBorder="1" applyAlignment="1">
      <alignment horizontal="right"/>
    </xf>
    <xf numFmtId="172" fontId="1" fillId="0" borderId="0" xfId="1" applyNumberFormat="1" applyFont="1" applyBorder="1" applyAlignment="1">
      <alignment horizontal="right" indent="1"/>
    </xf>
    <xf numFmtId="0" fontId="4" fillId="4" borderId="0" xfId="4" applyFont="1" applyFill="1" applyAlignment="1">
      <alignment horizontal="left" vertical="top" wrapText="1"/>
    </xf>
    <xf numFmtId="0" fontId="5" fillId="0" borderId="0" xfId="26" applyFont="1" applyAlignment="1">
      <alignment horizontal="left" vertical="top" wrapText="1" indent="1"/>
    </xf>
    <xf numFmtId="0" fontId="5" fillId="0" borderId="0" xfId="26" quotePrefix="1" applyFont="1" applyAlignment="1">
      <alignment horizontal="left" vertical="top" wrapText="1" indent="1"/>
    </xf>
    <xf numFmtId="49" fontId="5" fillId="0" borderId="0" xfId="23" applyNumberFormat="1" applyFont="1" applyAlignment="1">
      <alignment horizontal="left" vertical="top" wrapText="1" indent="1"/>
    </xf>
    <xf numFmtId="0" fontId="4" fillId="0" borderId="0" xfId="0" applyFont="1" applyAlignment="1">
      <alignment horizontal="left" vertical="top"/>
    </xf>
    <xf numFmtId="0" fontId="5" fillId="0" borderId="0" xfId="0" applyFont="1" applyFill="1"/>
    <xf numFmtId="0" fontId="1" fillId="0" borderId="0" xfId="36" applyFont="1" applyFill="1"/>
    <xf numFmtId="0" fontId="20" fillId="3" borderId="5" xfId="0" applyFont="1" applyFill="1" applyBorder="1" applyAlignment="1">
      <alignment horizontal="center" vertical="center"/>
    </xf>
    <xf numFmtId="0" fontId="5" fillId="0" borderId="0" xfId="0" applyFont="1" applyAlignment="1">
      <alignment vertical="top"/>
    </xf>
    <xf numFmtId="177" fontId="5" fillId="0" borderId="0" xfId="0" applyNumberFormat="1" applyFont="1" applyBorder="1" applyAlignment="1">
      <alignment horizontal="right"/>
    </xf>
    <xf numFmtId="0" fontId="5" fillId="0" borderId="0" xfId="0" applyFont="1" applyAlignment="1">
      <alignment horizontal="left" vertical="top" indent="1"/>
    </xf>
    <xf numFmtId="0" fontId="5" fillId="0" borderId="0" xfId="0" applyFont="1" applyAlignment="1">
      <alignment horizontal="left" vertical="top" indent="2"/>
    </xf>
    <xf numFmtId="1" fontId="1" fillId="0" borderId="0" xfId="36" applyNumberFormat="1" applyFont="1" applyFill="1"/>
    <xf numFmtId="0" fontId="1" fillId="0" borderId="0" xfId="36" applyFont="1" applyFill="1" applyBorder="1"/>
    <xf numFmtId="0" fontId="1" fillId="0" borderId="0" xfId="36" applyFont="1" applyFill="1" applyBorder="1" applyAlignment="1"/>
    <xf numFmtId="0" fontId="6" fillId="0" borderId="0" xfId="36" applyNumberFormat="1" applyFont="1" applyFill="1" applyAlignment="1">
      <alignment vertical="center"/>
    </xf>
    <xf numFmtId="165" fontId="6" fillId="0" borderId="0" xfId="36" applyNumberFormat="1" applyFont="1" applyFill="1"/>
    <xf numFmtId="0" fontId="6" fillId="0" borderId="0" xfId="36" applyFont="1" applyFill="1"/>
    <xf numFmtId="0" fontId="1" fillId="0" borderId="0" xfId="36" quotePrefix="1" applyNumberFormat="1" applyFont="1" applyFill="1" applyAlignment="1">
      <alignment vertical="center"/>
    </xf>
    <xf numFmtId="0" fontId="6" fillId="0" borderId="0" xfId="36" quotePrefix="1" applyNumberFormat="1" applyFont="1" applyFill="1" applyAlignment="1">
      <alignment vertical="center"/>
    </xf>
    <xf numFmtId="0" fontId="1" fillId="0" borderId="0" xfId="36" applyNumberFormat="1" applyFont="1" applyFill="1" applyAlignment="1">
      <alignment vertical="center"/>
    </xf>
    <xf numFmtId="0" fontId="1" fillId="0" borderId="1" xfId="36" applyNumberFormat="1" applyFont="1" applyFill="1" applyBorder="1" applyAlignment="1">
      <alignment vertical="center"/>
    </xf>
    <xf numFmtId="0" fontId="13" fillId="0" borderId="0" xfId="36" applyNumberFormat="1" applyFont="1" applyFill="1" applyAlignment="1">
      <alignment vertical="center"/>
    </xf>
    <xf numFmtId="0" fontId="13" fillId="0" borderId="0" xfId="36" applyNumberFormat="1" applyFont="1" applyFill="1" applyAlignment="1">
      <alignment vertical="top"/>
    </xf>
    <xf numFmtId="0" fontId="13" fillId="0" borderId="0" xfId="37" applyFont="1" applyFill="1" applyAlignment="1">
      <alignment vertical="top"/>
    </xf>
    <xf numFmtId="0" fontId="1" fillId="0" borderId="0" xfId="36" applyNumberFormat="1" applyFont="1" applyFill="1"/>
    <xf numFmtId="176" fontId="1" fillId="0" borderId="0" xfId="36" applyNumberFormat="1" applyFont="1" applyFill="1"/>
    <xf numFmtId="0" fontId="5" fillId="0" borderId="0" xfId="0" applyFont="1" applyFill="1" applyAlignment="1">
      <alignment vertical="top"/>
    </xf>
    <xf numFmtId="176" fontId="1" fillId="0" borderId="0" xfId="36" applyNumberFormat="1" applyFont="1" applyFill="1" applyAlignment="1">
      <alignment vertical="center"/>
    </xf>
    <xf numFmtId="0" fontId="5" fillId="0" borderId="0" xfId="0" applyFont="1" applyFill="1" applyAlignment="1">
      <alignment horizontal="left" vertical="top" indent="1"/>
    </xf>
    <xf numFmtId="3" fontId="1" fillId="0" borderId="0" xfId="36" applyNumberFormat="1" applyFont="1" applyFill="1"/>
    <xf numFmtId="0" fontId="5" fillId="0" borderId="0" xfId="0" applyFont="1" applyFill="1" applyAlignment="1">
      <alignment horizontal="left" vertical="top" indent="2"/>
    </xf>
    <xf numFmtId="3" fontId="6" fillId="0" borderId="0" xfId="36" applyNumberFormat="1" applyFont="1" applyFill="1"/>
    <xf numFmtId="0" fontId="5" fillId="0" borderId="0" xfId="0" applyFont="1" applyBorder="1" applyAlignment="1">
      <alignment horizontal="right"/>
    </xf>
    <xf numFmtId="0" fontId="4" fillId="0" borderId="0" xfId="0" applyFont="1" applyAlignment="1">
      <alignment vertical="top"/>
    </xf>
    <xf numFmtId="0" fontId="20" fillId="0" borderId="0" xfId="0" applyFont="1"/>
    <xf numFmtId="0" fontId="49" fillId="0" borderId="0" xfId="0" applyFont="1"/>
    <xf numFmtId="0" fontId="41" fillId="0" borderId="0" xfId="4" applyFont="1" applyBorder="1" applyAlignment="1">
      <alignment vertical="center" wrapText="1"/>
    </xf>
    <xf numFmtId="0" fontId="20" fillId="3" borderId="6" xfId="0" applyFont="1" applyFill="1" applyBorder="1" applyAlignment="1">
      <alignment horizontal="center" vertical="center"/>
    </xf>
    <xf numFmtId="0" fontId="1" fillId="0" borderId="0" xfId="0" applyNumberFormat="1" applyFont="1" applyBorder="1" applyAlignment="1">
      <alignment horizontal="left" wrapText="1"/>
    </xf>
    <xf numFmtId="0" fontId="6" fillId="0" borderId="0" xfId="0" applyNumberFormat="1" applyFont="1" applyBorder="1" applyAlignment="1">
      <alignment horizontal="left" wrapText="1"/>
    </xf>
    <xf numFmtId="178" fontId="5" fillId="0" borderId="0" xfId="0" applyNumberFormat="1" applyFont="1" applyBorder="1" applyAlignment="1">
      <alignment horizontal="right"/>
    </xf>
    <xf numFmtId="0" fontId="1" fillId="0" borderId="0" xfId="0" quotePrefix="1" applyNumberFormat="1" applyFont="1" applyBorder="1" applyAlignment="1">
      <alignment horizontal="left" wrapText="1"/>
    </xf>
    <xf numFmtId="0" fontId="1" fillId="0" borderId="0" xfId="0" applyNumberFormat="1" applyFont="1" applyBorder="1" applyAlignment="1">
      <alignment horizontal="left" wrapText="1" indent="1"/>
    </xf>
    <xf numFmtId="0" fontId="1" fillId="0" borderId="0" xfId="0" applyNumberFormat="1" applyFont="1" applyBorder="1" applyAlignment="1">
      <alignment horizontal="left" wrapText="1" indent="2"/>
    </xf>
    <xf numFmtId="178" fontId="1" fillId="0" borderId="0" xfId="0" applyNumberFormat="1" applyFont="1" applyBorder="1" applyAlignment="1">
      <alignment horizontal="left" wrapText="1"/>
    </xf>
    <xf numFmtId="0" fontId="1" fillId="0" borderId="0" xfId="0" applyNumberFormat="1" applyFont="1" applyBorder="1" applyAlignment="1">
      <alignment horizontal="left"/>
    </xf>
    <xf numFmtId="0" fontId="1" fillId="0" borderId="0" xfId="0" applyNumberFormat="1" applyFont="1" applyBorder="1" applyAlignment="1">
      <alignment horizontal="left" indent="1"/>
    </xf>
    <xf numFmtId="0" fontId="49" fillId="0" borderId="20" xfId="0" applyFont="1" applyBorder="1"/>
    <xf numFmtId="0" fontId="5" fillId="0" borderId="11" xfId="0" applyFont="1" applyBorder="1" applyAlignment="1">
      <alignment vertical="center"/>
    </xf>
    <xf numFmtId="0" fontId="0" fillId="0" borderId="11" xfId="0" applyBorder="1" applyAlignment="1">
      <alignment vertical="center"/>
    </xf>
    <xf numFmtId="0" fontId="20" fillId="3" borderId="8" xfId="0" applyFont="1" applyFill="1" applyBorder="1" applyAlignment="1">
      <alignment horizontal="center" vertical="center"/>
    </xf>
    <xf numFmtId="0" fontId="1" fillId="0" borderId="0" xfId="36" applyFont="1" applyFill="1" applyAlignment="1">
      <alignment horizontal="left"/>
    </xf>
    <xf numFmtId="0" fontId="1" fillId="0" borderId="0" xfId="36" applyFont="1" applyFill="1" applyAlignment="1">
      <alignment horizontal="left" wrapText="1"/>
    </xf>
    <xf numFmtId="0" fontId="1" fillId="0" borderId="0" xfId="36" applyFont="1" applyFill="1" applyAlignment="1">
      <alignment wrapText="1"/>
    </xf>
    <xf numFmtId="0" fontId="5" fillId="0" borderId="0" xfId="0" applyFont="1" applyAlignment="1">
      <alignment horizontal="left" vertical="top"/>
    </xf>
    <xf numFmtId="0" fontId="35" fillId="0" borderId="0" xfId="0" applyFont="1" applyAlignment="1">
      <alignment horizontal="center"/>
    </xf>
    <xf numFmtId="0" fontId="20" fillId="0" borderId="0" xfId="0" applyFont="1" applyAlignment="1">
      <alignment horizontal="center"/>
    </xf>
    <xf numFmtId="0" fontId="1" fillId="0" borderId="20" xfId="0" applyNumberFormat="1" applyFont="1" applyBorder="1" applyAlignment="1">
      <alignment horizontal="left" wrapText="1"/>
    </xf>
    <xf numFmtId="0" fontId="1" fillId="0" borderId="0" xfId="0" applyNumberFormat="1" applyFont="1" applyFill="1" applyBorder="1" applyAlignment="1">
      <alignment horizontal="left" wrapText="1" indent="1"/>
    </xf>
    <xf numFmtId="0" fontId="6" fillId="0" borderId="0" xfId="0" applyNumberFormat="1" applyFont="1" applyBorder="1" applyAlignment="1">
      <alignment horizontal="left"/>
    </xf>
    <xf numFmtId="178" fontId="5" fillId="0" borderId="0" xfId="0" applyNumberFormat="1" applyFont="1" applyFill="1" applyBorder="1" applyAlignment="1">
      <alignment horizontal="right"/>
    </xf>
    <xf numFmtId="0" fontId="13" fillId="0" borderId="0" xfId="0" applyNumberFormat="1" applyFont="1" applyFill="1" applyBorder="1" applyAlignment="1">
      <alignment horizontal="left" wrapText="1"/>
    </xf>
    <xf numFmtId="0" fontId="41" fillId="0" borderId="0" xfId="4" applyFont="1" applyFill="1" applyBorder="1" applyAlignment="1">
      <alignment horizontal="left" vertical="center" wrapText="1"/>
    </xf>
    <xf numFmtId="0" fontId="20" fillId="3" borderId="6" xfId="0" applyFont="1" applyFill="1" applyBorder="1" applyAlignment="1">
      <alignment horizontal="center" vertical="center" wrapText="1"/>
    </xf>
    <xf numFmtId="0" fontId="49" fillId="0" borderId="1" xfId="0" applyFont="1" applyBorder="1"/>
    <xf numFmtId="0" fontId="49" fillId="0" borderId="0" xfId="0" applyFont="1" applyFill="1"/>
    <xf numFmtId="0" fontId="41" fillId="0" borderId="0" xfId="4" applyFont="1" applyBorder="1" applyAlignment="1">
      <alignment horizontal="left" vertical="center" wrapText="1"/>
    </xf>
    <xf numFmtId="0" fontId="5" fillId="0" borderId="0" xfId="0" applyFont="1" applyFill="1" applyBorder="1" applyAlignment="1">
      <alignment wrapText="1"/>
    </xf>
    <xf numFmtId="0" fontId="19" fillId="0" borderId="0" xfId="0" applyFont="1" applyFill="1"/>
    <xf numFmtId="0" fontId="1" fillId="0" borderId="0" xfId="36" applyNumberFormat="1" applyFont="1" applyFill="1" applyAlignment="1">
      <alignment horizontal="left" vertical="center" indent="1"/>
    </xf>
    <xf numFmtId="0" fontId="1" fillId="0" borderId="0" xfId="36" applyNumberFormat="1" applyFont="1" applyFill="1" applyAlignment="1">
      <alignment horizontal="left" vertical="center" indent="2"/>
    </xf>
    <xf numFmtId="0" fontId="1" fillId="0" borderId="0" xfId="0" applyFont="1" applyFill="1" applyAlignment="1">
      <alignment vertical="center"/>
    </xf>
    <xf numFmtId="0" fontId="1" fillId="0" borderId="0" xfId="0" applyFont="1" applyFill="1"/>
    <xf numFmtId="0" fontId="6" fillId="0" borderId="0" xfId="0" applyFont="1" applyFill="1"/>
    <xf numFmtId="176" fontId="1" fillId="0" borderId="0" xfId="0" applyNumberFormat="1" applyFont="1" applyFill="1" applyBorder="1" applyAlignment="1">
      <alignment horizontal="right"/>
    </xf>
    <xf numFmtId="0" fontId="1" fillId="0" borderId="0" xfId="0" applyFont="1" applyFill="1" applyAlignment="1">
      <alignment vertical="top"/>
    </xf>
    <xf numFmtId="0" fontId="6" fillId="0" borderId="0" xfId="0" applyFont="1" applyFill="1" applyAlignment="1">
      <alignment vertical="top"/>
    </xf>
    <xf numFmtId="0" fontId="1" fillId="0" borderId="1" xfId="0" applyFont="1" applyFill="1" applyBorder="1"/>
    <xf numFmtId="0" fontId="13" fillId="0" borderId="0" xfId="0" applyFont="1" applyFill="1"/>
    <xf numFmtId="0" fontId="1" fillId="0" borderId="0" xfId="0" quotePrefix="1" applyFont="1" applyFill="1"/>
    <xf numFmtId="0" fontId="6" fillId="0" borderId="0" xfId="0" quotePrefix="1" applyFont="1" applyFill="1"/>
    <xf numFmtId="0" fontId="5" fillId="0" borderId="0" xfId="0" applyFont="1" applyFill="1" applyAlignment="1">
      <alignment horizontal="left" vertical="center"/>
    </xf>
    <xf numFmtId="0" fontId="20" fillId="0" borderId="0" xfId="0" applyFont="1" applyFill="1" applyBorder="1" applyAlignment="1">
      <alignment horizontal="left" vertical="top"/>
    </xf>
    <xf numFmtId="0" fontId="5" fillId="0" borderId="0" xfId="0" applyFont="1" applyFill="1" applyAlignment="1"/>
    <xf numFmtId="0" fontId="0" fillId="0" borderId="0" xfId="0" applyFill="1"/>
    <xf numFmtId="176" fontId="5" fillId="0" borderId="0" xfId="0" applyNumberFormat="1" applyFont="1" applyFill="1" applyBorder="1" applyAlignment="1"/>
    <xf numFmtId="0" fontId="4" fillId="0" borderId="0" xfId="0" applyFont="1" applyFill="1" applyAlignment="1">
      <alignment vertical="center"/>
    </xf>
    <xf numFmtId="0" fontId="5" fillId="0" borderId="0" xfId="0" applyFont="1" applyFill="1" applyAlignment="1">
      <alignment horizontal="left"/>
    </xf>
    <xf numFmtId="0" fontId="5" fillId="0" borderId="0" xfId="0" applyFont="1" applyFill="1" applyAlignment="1">
      <alignment horizontal="left" indent="1"/>
    </xf>
    <xf numFmtId="0" fontId="5" fillId="0" borderId="0" xfId="0" applyFont="1" applyFill="1" applyAlignment="1">
      <alignment horizontal="left" indent="2"/>
    </xf>
    <xf numFmtId="0" fontId="5" fillId="0" borderId="0" xfId="0" applyFont="1" applyFill="1" applyBorder="1"/>
    <xf numFmtId="0" fontId="5" fillId="0" borderId="0" xfId="0" applyFont="1" applyAlignment="1"/>
    <xf numFmtId="0" fontId="5" fillId="0" borderId="0" xfId="0" applyFont="1" applyBorder="1" applyAlignment="1"/>
    <xf numFmtId="0" fontId="13" fillId="0" borderId="0" xfId="12" applyFont="1" applyFill="1" applyAlignment="1">
      <alignment vertical="top"/>
    </xf>
    <xf numFmtId="43" fontId="5" fillId="0" borderId="0" xfId="35" applyFont="1"/>
    <xf numFmtId="0" fontId="51" fillId="0" borderId="0" xfId="12" applyFont="1" applyFill="1"/>
    <xf numFmtId="0" fontId="20" fillId="3" borderId="5" xfId="0" applyFont="1" applyFill="1" applyBorder="1" applyAlignment="1">
      <alignment horizontal="center" wrapText="1"/>
    </xf>
    <xf numFmtId="0" fontId="20" fillId="3" borderId="9" xfId="0" applyFont="1" applyFill="1" applyBorder="1" applyAlignment="1">
      <alignment horizontal="center" vertical="center"/>
    </xf>
    <xf numFmtId="0" fontId="20" fillId="3" borderId="5" xfId="0" applyFont="1" applyFill="1" applyBorder="1" applyAlignment="1">
      <alignment horizontal="center"/>
    </xf>
    <xf numFmtId="0" fontId="20" fillId="3" borderId="9" xfId="0" applyFont="1" applyFill="1" applyBorder="1" applyAlignment="1">
      <alignment horizontal="center" vertical="center" wrapText="1"/>
    </xf>
    <xf numFmtId="0" fontId="4" fillId="0" borderId="0" xfId="0" applyFont="1" applyAlignment="1"/>
    <xf numFmtId="49" fontId="5" fillId="0" borderId="0" xfId="0" applyNumberFormat="1" applyFont="1" applyAlignment="1"/>
    <xf numFmtId="49" fontId="4" fillId="0" borderId="0" xfId="0" applyNumberFormat="1" applyFont="1" applyAlignment="1"/>
    <xf numFmtId="0" fontId="5" fillId="0" borderId="0" xfId="0" applyFont="1" applyAlignment="1">
      <alignment horizontal="left"/>
    </xf>
    <xf numFmtId="0" fontId="5" fillId="0" borderId="0" xfId="0" applyFont="1" applyAlignment="1">
      <alignment horizontal="left"/>
    </xf>
    <xf numFmtId="0" fontId="5" fillId="0" borderId="0" xfId="0" applyFont="1" applyAlignment="1">
      <alignment horizontal="left"/>
    </xf>
    <xf numFmtId="0" fontId="5" fillId="0" borderId="0" xfId="0" quotePrefix="1" applyFont="1"/>
    <xf numFmtId="0" fontId="5" fillId="0" borderId="0" xfId="0" applyFont="1" applyAlignment="1">
      <alignment horizontal="left"/>
    </xf>
    <xf numFmtId="0" fontId="5" fillId="0" borderId="0" xfId="0" applyFont="1" applyAlignment="1">
      <alignment horizontal="left"/>
    </xf>
    <xf numFmtId="0" fontId="5" fillId="0" borderId="0" xfId="0" applyFont="1" applyFill="1" applyAlignment="1">
      <alignment horizontal="left"/>
    </xf>
    <xf numFmtId="0" fontId="5" fillId="0" borderId="0" xfId="0" applyFont="1" applyAlignment="1">
      <alignment horizontal="left"/>
    </xf>
    <xf numFmtId="49" fontId="1" fillId="0" borderId="0" xfId="0" applyNumberFormat="1" applyFont="1" applyAlignment="1">
      <alignment horizontal="left"/>
    </xf>
    <xf numFmtId="49" fontId="1" fillId="0" borderId="0" xfId="0" quotePrefix="1" applyNumberFormat="1" applyFont="1" applyAlignment="1">
      <alignment horizontal="left"/>
    </xf>
    <xf numFmtId="0" fontId="1" fillId="0" borderId="0" xfId="0" applyFont="1" applyAlignment="1">
      <alignment horizontal="left"/>
    </xf>
    <xf numFmtId="0" fontId="1" fillId="0" borderId="0" xfId="0" applyFont="1" applyFill="1" applyAlignment="1">
      <alignment horizontal="left"/>
    </xf>
    <xf numFmtId="0" fontId="5" fillId="0" borderId="5" xfId="0" applyFont="1" applyBorder="1" applyAlignment="1">
      <alignment vertical="top"/>
    </xf>
    <xf numFmtId="0" fontId="5" fillId="0" borderId="0" xfId="26" applyFont="1" applyAlignment="1">
      <alignment vertical="top"/>
    </xf>
    <xf numFmtId="0" fontId="1" fillId="2" borderId="17" xfId="5" applyFont="1" applyFill="1" applyBorder="1" applyAlignment="1">
      <alignment vertical="top"/>
    </xf>
    <xf numFmtId="0" fontId="1" fillId="2" borderId="19" xfId="5" applyFont="1" applyFill="1" applyBorder="1" applyAlignment="1">
      <alignment vertical="top"/>
    </xf>
    <xf numFmtId="49" fontId="1" fillId="2" borderId="13" xfId="4" applyNumberFormat="1" applyFont="1" applyFill="1" applyBorder="1" applyAlignment="1">
      <alignment horizontal="left"/>
    </xf>
    <xf numFmtId="49" fontId="6" fillId="2" borderId="5" xfId="4" applyNumberFormat="1" applyFont="1" applyFill="1" applyBorder="1" applyAlignment="1">
      <alignment horizontal="center"/>
    </xf>
    <xf numFmtId="0" fontId="5" fillId="2" borderId="5" xfId="0" applyFont="1" applyFill="1" applyBorder="1"/>
    <xf numFmtId="0" fontId="18" fillId="2" borderId="0" xfId="2" applyFont="1" applyFill="1"/>
    <xf numFmtId="0" fontId="5" fillId="2" borderId="0" xfId="0" applyFont="1" applyFill="1"/>
    <xf numFmtId="0" fontId="18" fillId="2" borderId="5" xfId="2" applyFont="1" applyFill="1" applyBorder="1"/>
    <xf numFmtId="0" fontId="18" fillId="0" borderId="5" xfId="2" applyFont="1" applyBorder="1" applyAlignment="1">
      <alignment horizontal="left"/>
    </xf>
    <xf numFmtId="0" fontId="18" fillId="0" borderId="5" xfId="2" applyFont="1" applyBorder="1"/>
    <xf numFmtId="49" fontId="53" fillId="0" borderId="5" xfId="4" applyNumberFormat="1" applyFont="1" applyBorder="1" applyAlignment="1">
      <alignment horizontal="justify" vertical="top"/>
    </xf>
    <xf numFmtId="49" fontId="1" fillId="0" borderId="5" xfId="4" applyNumberFormat="1" applyFont="1" applyFill="1" applyBorder="1" applyAlignment="1">
      <alignment horizontal="justify" vertical="top"/>
    </xf>
    <xf numFmtId="0" fontId="6" fillId="0" borderId="8" xfId="0" applyFont="1" applyFill="1" applyBorder="1" applyAlignment="1">
      <alignment horizontal="left"/>
    </xf>
    <xf numFmtId="49" fontId="6" fillId="0" borderId="5" xfId="4" applyNumberFormat="1" applyFont="1" applyFill="1" applyBorder="1" applyAlignment="1">
      <alignment horizontal="justify" vertical="center"/>
    </xf>
    <xf numFmtId="0" fontId="5" fillId="0" borderId="0" xfId="0" applyFont="1" applyAlignment="1">
      <alignment wrapText="1"/>
    </xf>
    <xf numFmtId="0" fontId="1" fillId="0" borderId="0" xfId="4" applyNumberFormat="1" applyFont="1" applyFill="1" applyAlignment="1">
      <alignment horizontal="left" vertical="top"/>
    </xf>
    <xf numFmtId="164" fontId="5" fillId="0" borderId="0" xfId="0" applyNumberFormat="1" applyFont="1" applyAlignment="1">
      <alignment horizontal="right"/>
    </xf>
    <xf numFmtId="172" fontId="20" fillId="0" borderId="0" xfId="0" applyNumberFormat="1" applyFont="1" applyFill="1" applyBorder="1" applyAlignment="1" applyProtection="1">
      <alignment horizontal="right" vertical="top"/>
    </xf>
    <xf numFmtId="167" fontId="1" fillId="0" borderId="0" xfId="0" applyNumberFormat="1" applyFont="1" applyFill="1" applyBorder="1" applyAlignment="1">
      <alignment horizontal="right" vertical="top"/>
    </xf>
    <xf numFmtId="167" fontId="1" fillId="0" borderId="0" xfId="0" applyNumberFormat="1" applyFont="1" applyBorder="1" applyAlignment="1">
      <alignment horizontal="right" vertical="top"/>
    </xf>
    <xf numFmtId="167" fontId="1" fillId="0" borderId="0" xfId="0" applyNumberFormat="1" applyFont="1" applyFill="1" applyBorder="1" applyAlignment="1">
      <alignment horizontal="right"/>
    </xf>
    <xf numFmtId="167" fontId="1" fillId="0" borderId="0" xfId="0" applyNumberFormat="1" applyFont="1" applyBorder="1" applyAlignment="1">
      <alignment horizontal="right"/>
    </xf>
    <xf numFmtId="166" fontId="1" fillId="0" borderId="0" xfId="1" applyNumberFormat="1" applyFont="1" applyFill="1" applyBorder="1" applyAlignment="1">
      <alignment horizontal="right"/>
    </xf>
    <xf numFmtId="0" fontId="13" fillId="0" borderId="0" xfId="12" applyFont="1" applyFill="1" applyAlignment="1">
      <alignment horizontal="left" vertical="top" wrapText="1"/>
    </xf>
    <xf numFmtId="0" fontId="1" fillId="0" borderId="0" xfId="36" applyNumberFormat="1" applyFont="1" applyFill="1" applyAlignment="1">
      <alignment vertical="top"/>
    </xf>
    <xf numFmtId="0" fontId="33" fillId="0" borderId="20" xfId="0" applyFont="1" applyBorder="1" applyAlignment="1">
      <alignment vertical="top"/>
    </xf>
    <xf numFmtId="0" fontId="49" fillId="0" borderId="0" xfId="0" applyFont="1" applyAlignment="1">
      <alignment vertical="top"/>
    </xf>
    <xf numFmtId="0" fontId="33" fillId="0" borderId="0" xfId="0" applyFont="1" applyFill="1" applyAlignment="1">
      <alignment vertical="top"/>
    </xf>
    <xf numFmtId="0" fontId="13" fillId="0" borderId="0" xfId="4" applyFont="1" applyBorder="1" applyAlignment="1">
      <alignment vertical="top"/>
    </xf>
    <xf numFmtId="0" fontId="13" fillId="0" borderId="0" xfId="0" applyFont="1" applyAlignment="1">
      <alignment vertical="top"/>
    </xf>
    <xf numFmtId="0" fontId="13" fillId="0" borderId="0" xfId="1" applyFont="1" applyBorder="1" applyAlignment="1">
      <alignment vertical="top"/>
    </xf>
    <xf numFmtId="0" fontId="13" fillId="0" borderId="0" xfId="0" applyFont="1" applyFill="1" applyAlignment="1">
      <alignment vertical="top"/>
    </xf>
    <xf numFmtId="0" fontId="13" fillId="0" borderId="0" xfId="37" applyFont="1" applyFill="1" applyAlignment="1"/>
    <xf numFmtId="0" fontId="1" fillId="0" borderId="20" xfId="36" applyNumberFormat="1" applyFont="1" applyFill="1" applyBorder="1" applyAlignment="1">
      <alignment vertical="center"/>
    </xf>
    <xf numFmtId="0" fontId="1" fillId="0" borderId="20" xfId="36" applyNumberFormat="1" applyFont="1" applyFill="1" applyBorder="1" applyAlignment="1">
      <alignment vertical="top"/>
    </xf>
    <xf numFmtId="0" fontId="5" fillId="0" borderId="0" xfId="4" applyFont="1" applyFill="1" applyAlignment="1" applyProtection="1">
      <alignment horizontal="left"/>
      <protection locked="0"/>
    </xf>
    <xf numFmtId="0" fontId="5" fillId="0" borderId="0" xfId="4" applyFont="1" applyFill="1" applyAlignment="1">
      <alignment horizontal="left" indent="1"/>
    </xf>
    <xf numFmtId="49" fontId="5" fillId="0" borderId="0" xfId="4" applyNumberFormat="1" applyFont="1" applyFill="1" applyAlignment="1"/>
    <xf numFmtId="0" fontId="4" fillId="0" borderId="0" xfId="0" applyFont="1" applyFill="1" applyAlignment="1">
      <alignment horizontal="left"/>
    </xf>
    <xf numFmtId="0" fontId="5" fillId="0" borderId="0" xfId="0" applyFont="1" applyAlignment="1">
      <alignment horizontal="left"/>
    </xf>
    <xf numFmtId="0" fontId="4" fillId="0" borderId="0" xfId="0" applyFont="1" applyAlignment="1"/>
    <xf numFmtId="1" fontId="20" fillId="0" borderId="0" xfId="0" applyNumberFormat="1" applyFont="1" applyFill="1" applyBorder="1" applyAlignment="1" applyProtection="1">
      <alignment horizontal="right" vertical="top"/>
    </xf>
    <xf numFmtId="168" fontId="20" fillId="0" borderId="0" xfId="0" applyNumberFormat="1" applyFont="1" applyFill="1" applyBorder="1" applyAlignment="1" applyProtection="1">
      <alignment horizontal="right" vertical="top"/>
    </xf>
    <xf numFmtId="49" fontId="5" fillId="0" borderId="0" xfId="0" applyNumberFormat="1" applyFont="1" applyAlignment="1">
      <alignment horizontal="left"/>
    </xf>
    <xf numFmtId="1" fontId="4" fillId="0" borderId="0" xfId="0" applyNumberFormat="1" applyFont="1" applyAlignment="1"/>
    <xf numFmtId="1" fontId="1" fillId="0" borderId="0" xfId="1" applyNumberFormat="1" applyFont="1" applyFill="1" applyBorder="1" applyAlignment="1">
      <alignment horizontal="right"/>
    </xf>
    <xf numFmtId="1" fontId="5" fillId="0" borderId="0" xfId="0" applyNumberFormat="1" applyFont="1" applyBorder="1" applyAlignment="1">
      <alignment horizontal="right" vertical="top"/>
    </xf>
    <xf numFmtId="1" fontId="5" fillId="0" borderId="0" xfId="0" applyNumberFormat="1" applyFont="1" applyAlignment="1">
      <alignment horizontal="right"/>
    </xf>
    <xf numFmtId="1" fontId="5" fillId="0" borderId="0" xfId="0" applyNumberFormat="1" applyFont="1" applyFill="1" applyAlignment="1">
      <alignment horizontal="right"/>
    </xf>
    <xf numFmtId="0" fontId="5" fillId="0" borderId="0" xfId="0" applyFont="1" applyAlignment="1">
      <alignment horizontal="left"/>
    </xf>
    <xf numFmtId="0" fontId="1" fillId="0" borderId="0" xfId="0" applyNumberFormat="1" applyFont="1" applyBorder="1" applyAlignment="1">
      <alignment horizontal="left" wrapText="1"/>
    </xf>
    <xf numFmtId="0" fontId="5" fillId="0" borderId="0" xfId="0" applyFont="1" applyAlignment="1">
      <alignment horizontal="left"/>
    </xf>
    <xf numFmtId="0" fontId="5" fillId="0" borderId="0" xfId="0" applyFont="1" applyAlignment="1">
      <alignment horizontal="left"/>
    </xf>
    <xf numFmtId="0" fontId="20" fillId="0" borderId="0" xfId="0" applyNumberFormat="1" applyFont="1" applyFill="1" applyBorder="1" applyAlignment="1" applyProtection="1">
      <alignment horizontal="left" vertical="top"/>
    </xf>
    <xf numFmtId="0" fontId="20" fillId="0" borderId="0" xfId="0" applyNumberFormat="1" applyFont="1" applyFill="1" applyBorder="1" applyAlignment="1" applyProtection="1">
      <alignment horizontal="left" vertical="top" wrapText="1"/>
    </xf>
    <xf numFmtId="0" fontId="5" fillId="0" borderId="0" xfId="0" quotePrefix="1" applyNumberFormat="1" applyFont="1"/>
    <xf numFmtId="49" fontId="5" fillId="0" borderId="0" xfId="23" quotePrefix="1" applyNumberFormat="1" applyFont="1" applyFill="1" applyAlignment="1">
      <alignment horizontal="left" vertical="top" indent="1"/>
    </xf>
    <xf numFmtId="49" fontId="5" fillId="0" borderId="0" xfId="23" applyNumberFormat="1" applyFont="1" applyFill="1" applyAlignment="1">
      <alignment horizontal="left" vertical="top" wrapText="1" indent="1"/>
    </xf>
    <xf numFmtId="0" fontId="1" fillId="0" borderId="0" xfId="0" quotePrefix="1" applyNumberFormat="1" applyFont="1" applyAlignment="1">
      <alignment horizontal="left"/>
    </xf>
    <xf numFmtId="0" fontId="1" fillId="0" borderId="0" xfId="0" applyNumberFormat="1" applyFont="1" applyFill="1"/>
    <xf numFmtId="0" fontId="1" fillId="0" borderId="0" xfId="0" applyNumberFormat="1" applyFont="1"/>
    <xf numFmtId="0" fontId="5" fillId="0" borderId="0" xfId="0" applyFont="1" applyAlignment="1">
      <alignment horizontal="left"/>
    </xf>
    <xf numFmtId="0" fontId="5" fillId="0" borderId="0" xfId="0" applyFont="1" applyAlignment="1">
      <alignment horizontal="left" indent="1"/>
    </xf>
    <xf numFmtId="0" fontId="5" fillId="0" borderId="0" xfId="0" applyFont="1" applyAlignment="1">
      <alignment horizontal="left"/>
    </xf>
    <xf numFmtId="0" fontId="5" fillId="0" borderId="0" xfId="0" applyFont="1" applyFill="1" applyAlignment="1">
      <alignment horizontal="left"/>
    </xf>
    <xf numFmtId="0" fontId="1" fillId="3" borderId="5" xfId="1" applyFont="1" applyFill="1" applyBorder="1" applyAlignment="1">
      <alignment horizontal="center" vertical="center" wrapText="1"/>
    </xf>
    <xf numFmtId="0" fontId="5" fillId="0" borderId="0" xfId="0" applyFont="1" applyFill="1" applyAlignment="1">
      <alignment horizontal="left" vertical="top"/>
    </xf>
    <xf numFmtId="180" fontId="5" fillId="0" borderId="0" xfId="0" applyNumberFormat="1" applyFont="1" applyAlignment="1">
      <alignment horizontal="center" vertical="center"/>
    </xf>
    <xf numFmtId="180" fontId="1" fillId="3" borderId="3" xfId="0" applyNumberFormat="1" applyFont="1" applyFill="1" applyBorder="1" applyAlignment="1">
      <alignment horizontal="center" vertical="center" wrapText="1"/>
    </xf>
    <xf numFmtId="0" fontId="41" fillId="0" borderId="0" xfId="4" applyFont="1" applyFill="1" applyBorder="1" applyAlignment="1">
      <alignment vertical="center" wrapText="1"/>
    </xf>
    <xf numFmtId="0" fontId="13" fillId="0" borderId="0" xfId="0" applyFont="1" applyFill="1" applyAlignment="1">
      <alignment horizontal="left" vertical="top"/>
    </xf>
    <xf numFmtId="49" fontId="1" fillId="0" borderId="0" xfId="27" applyNumberFormat="1" applyFont="1" applyAlignment="1">
      <alignment horizontal="left"/>
    </xf>
    <xf numFmtId="0" fontId="5" fillId="0" borderId="0" xfId="3" applyFont="1" applyFill="1" applyAlignment="1">
      <alignment horizontal="left" indent="1"/>
    </xf>
    <xf numFmtId="0" fontId="4" fillId="0" borderId="0" xfId="3" applyFont="1" applyFill="1"/>
    <xf numFmtId="0" fontId="4" fillId="0" borderId="0" xfId="3" applyFont="1" applyFill="1" applyAlignment="1"/>
    <xf numFmtId="0" fontId="5" fillId="0" borderId="0" xfId="0" applyFont="1" applyFill="1" applyAlignment="1">
      <alignment horizontal="center"/>
    </xf>
    <xf numFmtId="0" fontId="5" fillId="0" borderId="0" xfId="3" applyFont="1" applyFill="1" applyAlignment="1">
      <alignment horizontal="left" indent="2"/>
    </xf>
    <xf numFmtId="0" fontId="5" fillId="0" borderId="0" xfId="3" applyFont="1" applyFill="1" applyAlignment="1">
      <alignment horizontal="left" indent="3"/>
    </xf>
    <xf numFmtId="0" fontId="5" fillId="3" borderId="5" xfId="0" applyFont="1" applyFill="1" applyBorder="1" applyAlignment="1">
      <alignment horizontal="center" vertical="center"/>
    </xf>
    <xf numFmtId="0" fontId="5" fillId="3" borderId="5" xfId="0" applyFont="1" applyFill="1" applyBorder="1" applyAlignment="1">
      <alignment vertical="center"/>
    </xf>
    <xf numFmtId="0" fontId="5" fillId="0" borderId="13" xfId="0" applyFont="1" applyFill="1" applyBorder="1" applyAlignment="1">
      <alignment horizontal="center" vertical="center"/>
    </xf>
    <xf numFmtId="167" fontId="1" fillId="0" borderId="0" xfId="0" applyNumberFormat="1" applyFont="1" applyFill="1"/>
    <xf numFmtId="0" fontId="13" fillId="0" borderId="0" xfId="1" quotePrefix="1" applyFont="1" applyAlignment="1">
      <alignment vertical="top"/>
    </xf>
    <xf numFmtId="0" fontId="5" fillId="0" borderId="0" xfId="0" applyFont="1" applyFill="1" applyAlignment="1">
      <alignment horizontal="center"/>
    </xf>
    <xf numFmtId="0" fontId="13" fillId="0" borderId="20" xfId="36" applyFont="1" applyFill="1" applyBorder="1"/>
    <xf numFmtId="0" fontId="13" fillId="0" borderId="0" xfId="36" applyFont="1" applyFill="1"/>
    <xf numFmtId="0" fontId="5" fillId="0" borderId="0" xfId="0" applyFont="1" applyAlignment="1">
      <alignment horizontal="left" wrapText="1" indent="1"/>
    </xf>
    <xf numFmtId="166" fontId="5" fillId="0" borderId="0" xfId="0" applyNumberFormat="1" applyFont="1" applyFill="1"/>
    <xf numFmtId="0" fontId="33" fillId="0" borderId="0" xfId="0" applyFont="1" applyAlignment="1">
      <alignment horizontal="left"/>
    </xf>
    <xf numFmtId="0" fontId="5" fillId="0" borderId="0" xfId="0" applyNumberFormat="1" applyFont="1" applyFill="1" applyBorder="1" applyAlignment="1">
      <alignment horizontal="right"/>
    </xf>
    <xf numFmtId="0" fontId="20" fillId="3" borderId="6" xfId="0" applyFont="1" applyFill="1" applyBorder="1" applyAlignment="1">
      <alignment horizontal="center" vertical="center"/>
    </xf>
    <xf numFmtId="0" fontId="4" fillId="0" borderId="0" xfId="0" applyFont="1" applyAlignment="1"/>
    <xf numFmtId="0" fontId="6" fillId="0" borderId="5" xfId="0" applyFont="1" applyBorder="1" applyAlignment="1">
      <alignment horizontal="justify" vertical="center"/>
    </xf>
    <xf numFmtId="0" fontId="1" fillId="0" borderId="5" xfId="0" applyFont="1" applyBorder="1" applyAlignment="1">
      <alignment horizontal="justify" vertical="top" wrapText="1"/>
    </xf>
    <xf numFmtId="0" fontId="1" fillId="0" borderId="5" xfId="0" applyFont="1" applyBorder="1" applyAlignment="1">
      <alignment horizontal="justify" vertical="center"/>
    </xf>
    <xf numFmtId="0" fontId="1" fillId="0" borderId="5" xfId="0" applyFont="1" applyBorder="1" applyAlignment="1">
      <alignment horizontal="justify" wrapText="1"/>
    </xf>
    <xf numFmtId="0" fontId="1" fillId="0" borderId="5" xfId="0" applyFont="1" applyBorder="1" applyAlignment="1">
      <alignment horizontal="justify" vertical="center" wrapText="1"/>
    </xf>
    <xf numFmtId="0" fontId="35" fillId="3" borderId="5" xfId="0" quotePrefix="1" applyFont="1" applyFill="1" applyBorder="1" applyAlignment="1">
      <alignment horizontal="center" vertical="center" wrapText="1"/>
    </xf>
    <xf numFmtId="0" fontId="20" fillId="3" borderId="5" xfId="0" quotePrefix="1" applyFont="1" applyFill="1" applyBorder="1" applyAlignment="1">
      <alignment horizontal="center" vertical="center" wrapText="1"/>
    </xf>
    <xf numFmtId="0" fontId="35" fillId="3" borderId="5" xfId="0" applyFont="1" applyFill="1" applyBorder="1" applyAlignment="1">
      <alignment horizontal="center" vertical="center"/>
    </xf>
    <xf numFmtId="0" fontId="35" fillId="3" borderId="5" xfId="0" applyFont="1" applyFill="1" applyBorder="1" applyAlignment="1">
      <alignment horizontal="center" vertical="center" wrapText="1"/>
    </xf>
    <xf numFmtId="0" fontId="5" fillId="0" borderId="0" xfId="0" applyNumberFormat="1" applyFont="1" applyFill="1"/>
    <xf numFmtId="0" fontId="5" fillId="0" borderId="5" xfId="0" applyFont="1" applyFill="1" applyBorder="1"/>
    <xf numFmtId="49" fontId="5" fillId="0" borderId="5" xfId="0" applyNumberFormat="1" applyFont="1" applyFill="1" applyBorder="1"/>
    <xf numFmtId="0" fontId="5" fillId="0" borderId="0" xfId="0" applyFont="1" applyAlignment="1">
      <alignment horizontal="left"/>
    </xf>
    <xf numFmtId="0" fontId="20" fillId="3" borderId="5" xfId="0" applyFont="1" applyFill="1" applyBorder="1" applyAlignment="1" applyProtection="1">
      <alignment horizontal="center" vertical="center" wrapText="1"/>
    </xf>
    <xf numFmtId="0" fontId="5" fillId="0" borderId="1" xfId="0" applyFont="1" applyBorder="1" applyAlignment="1">
      <alignment wrapText="1"/>
    </xf>
    <xf numFmtId="0" fontId="33" fillId="0" borderId="0" xfId="0" applyFont="1" applyBorder="1" applyAlignment="1">
      <alignment vertical="top"/>
    </xf>
    <xf numFmtId="0" fontId="13" fillId="0" borderId="0" xfId="1" quotePrefix="1" applyFont="1" applyAlignment="1">
      <alignment horizontal="left" vertical="top"/>
    </xf>
    <xf numFmtId="0" fontId="1" fillId="0" borderId="0" xfId="4" applyFont="1" applyFill="1" applyAlignment="1" applyProtection="1">
      <alignment horizontal="left"/>
      <protection locked="0"/>
    </xf>
    <xf numFmtId="0" fontId="5" fillId="0" borderId="0" xfId="0" applyFont="1" applyAlignment="1">
      <alignment horizontal="left"/>
    </xf>
    <xf numFmtId="1" fontId="5" fillId="0" borderId="0" xfId="0" applyNumberFormat="1" applyFont="1"/>
    <xf numFmtId="181" fontId="5" fillId="0" borderId="0" xfId="0" applyNumberFormat="1" applyFont="1"/>
    <xf numFmtId="0" fontId="5" fillId="0" borderId="0" xfId="0" applyFont="1" applyAlignment="1">
      <alignment horizontal="left"/>
    </xf>
    <xf numFmtId="182" fontId="5" fillId="0" borderId="0" xfId="0" applyNumberFormat="1" applyFont="1" applyFill="1" applyBorder="1" applyAlignment="1">
      <alignment horizontal="right"/>
    </xf>
    <xf numFmtId="0" fontId="5" fillId="0" borderId="0" xfId="0" applyFont="1" applyAlignment="1">
      <alignment horizontal="left" indent="2"/>
    </xf>
    <xf numFmtId="0" fontId="20" fillId="3" borderId="6" xfId="0" applyFont="1" applyFill="1" applyBorder="1" applyAlignment="1">
      <alignment horizontal="center" vertical="center"/>
    </xf>
    <xf numFmtId="0" fontId="41" fillId="0" borderId="0" xfId="4" applyFont="1" applyFill="1" applyBorder="1" applyAlignment="1">
      <alignment horizontal="left" vertical="center" wrapText="1"/>
    </xf>
    <xf numFmtId="0" fontId="55" fillId="0" borderId="0" xfId="0" applyFont="1"/>
    <xf numFmtId="0" fontId="41" fillId="0" borderId="0" xfId="4" applyFont="1" applyFill="1" applyBorder="1" applyAlignment="1">
      <alignment horizontal="left" vertical="center" wrapText="1"/>
    </xf>
    <xf numFmtId="0" fontId="5" fillId="0" borderId="0" xfId="0" applyFont="1" applyFill="1" applyAlignment="1">
      <alignment horizontal="left"/>
    </xf>
    <xf numFmtId="0" fontId="5" fillId="0" borderId="0" xfId="0" applyFont="1" applyFill="1" applyAlignment="1">
      <alignment horizontal="left" vertical="top"/>
    </xf>
    <xf numFmtId="0" fontId="5" fillId="0" borderId="11" xfId="0" applyFont="1" applyFill="1" applyBorder="1" applyAlignment="1">
      <alignment vertical="center"/>
    </xf>
    <xf numFmtId="0" fontId="4" fillId="0" borderId="0" xfId="0" applyFont="1" applyFill="1"/>
    <xf numFmtId="0" fontId="33" fillId="0" borderId="20" xfId="0" applyFont="1" applyFill="1" applyBorder="1" applyAlignment="1">
      <alignment vertical="top"/>
    </xf>
    <xf numFmtId="179" fontId="5" fillId="0" borderId="0" xfId="0" applyNumberFormat="1" applyFont="1" applyFill="1" applyBorder="1" applyAlignment="1">
      <alignment horizontal="right"/>
    </xf>
    <xf numFmtId="179" fontId="1" fillId="0" borderId="0" xfId="6" applyNumberFormat="1" applyFont="1" applyFill="1" applyAlignment="1">
      <alignment horizontal="right"/>
    </xf>
    <xf numFmtId="179" fontId="5" fillId="0" borderId="0" xfId="0" applyNumberFormat="1" applyFont="1" applyFill="1" applyAlignment="1">
      <alignment horizontal="right"/>
    </xf>
    <xf numFmtId="49" fontId="4" fillId="0" borderId="0" xfId="0" applyNumberFormat="1" applyFont="1" applyFill="1" applyAlignment="1">
      <alignment horizontal="left" vertical="top"/>
    </xf>
    <xf numFmtId="49" fontId="5" fillId="0" borderId="0" xfId="0" applyNumberFormat="1" applyFont="1" applyFill="1" applyAlignment="1">
      <alignment horizontal="left" vertical="top"/>
    </xf>
    <xf numFmtId="49" fontId="5" fillId="0" borderId="0" xfId="0" quotePrefix="1" applyNumberFormat="1" applyFont="1" applyFill="1" applyAlignment="1">
      <alignment horizontal="left" vertical="top"/>
    </xf>
    <xf numFmtId="0" fontId="5" fillId="0" borderId="0" xfId="0" quotePrefix="1" applyFont="1" applyFill="1"/>
    <xf numFmtId="0" fontId="5" fillId="0" borderId="0" xfId="0" quotePrefix="1" applyNumberFormat="1" applyFont="1" applyFill="1" applyAlignment="1">
      <alignment horizontal="left"/>
    </xf>
    <xf numFmtId="0" fontId="5" fillId="0" borderId="0" xfId="0" applyNumberFormat="1" applyFont="1" applyFill="1" applyBorder="1" applyAlignment="1">
      <alignment horizontal="left"/>
    </xf>
    <xf numFmtId="3" fontId="5" fillId="0" borderId="0" xfId="0" quotePrefix="1" applyNumberFormat="1" applyFont="1" applyFill="1" applyAlignment="1">
      <alignment horizontal="left"/>
    </xf>
    <xf numFmtId="49" fontId="5" fillId="0" borderId="0" xfId="0" applyNumberFormat="1" applyFont="1"/>
    <xf numFmtId="0" fontId="1" fillId="0" borderId="5" xfId="0" applyFont="1" applyFill="1" applyBorder="1" applyAlignment="1">
      <alignment horizontal="justify" vertical="top" wrapText="1"/>
    </xf>
    <xf numFmtId="0" fontId="56" fillId="0" borderId="0" xfId="11" applyNumberFormat="1" applyFont="1" applyFill="1" applyAlignment="1" applyProtection="1">
      <alignment vertical="top"/>
    </xf>
    <xf numFmtId="0" fontId="56" fillId="2" borderId="0" xfId="2" applyFont="1" applyFill="1"/>
    <xf numFmtId="49" fontId="56" fillId="0" borderId="0" xfId="2" applyNumberFormat="1" applyFont="1" applyAlignment="1">
      <alignment vertical="center"/>
    </xf>
    <xf numFmtId="49" fontId="56" fillId="0" borderId="0" xfId="11" applyNumberFormat="1" applyFont="1" applyBorder="1" applyAlignment="1">
      <alignment horizontal="left" vertical="center"/>
    </xf>
    <xf numFmtId="49" fontId="56" fillId="0" borderId="0" xfId="11" applyNumberFormat="1" applyFont="1" applyAlignment="1">
      <alignment horizontal="left" vertical="center"/>
    </xf>
    <xf numFmtId="0" fontId="56" fillId="0" borderId="0" xfId="2" applyFont="1" applyAlignment="1">
      <alignment vertical="center"/>
    </xf>
    <xf numFmtId="0" fontId="56" fillId="0" borderId="0" xfId="2" applyFont="1"/>
    <xf numFmtId="0" fontId="56" fillId="0" borderId="0" xfId="2" applyFont="1" applyAlignment="1">
      <alignment vertical="top"/>
    </xf>
    <xf numFmtId="0" fontId="4" fillId="4" borderId="0" xfId="4" applyFont="1" applyFill="1" applyAlignment="1">
      <alignment vertical="top" wrapText="1"/>
    </xf>
    <xf numFmtId="0" fontId="4" fillId="0" borderId="0" xfId="4" applyFont="1" applyFill="1" applyAlignment="1">
      <alignment vertical="top" wrapText="1"/>
    </xf>
    <xf numFmtId="3" fontId="1" fillId="0" borderId="0" xfId="4" applyNumberFormat="1" applyFont="1" applyFill="1" applyAlignment="1">
      <alignment vertical="top"/>
    </xf>
    <xf numFmtId="14" fontId="1" fillId="0" borderId="0" xfId="4" applyNumberFormat="1" applyFont="1" applyFill="1" applyAlignment="1">
      <alignment vertical="top"/>
    </xf>
    <xf numFmtId="14" fontId="1" fillId="0" borderId="0" xfId="4" applyNumberFormat="1" applyFont="1" applyFill="1" applyAlignment="1">
      <alignment horizontal="right" vertical="top"/>
    </xf>
    <xf numFmtId="16" fontId="1" fillId="0" borderId="0" xfId="4" applyNumberFormat="1" applyFont="1" applyFill="1" applyAlignment="1">
      <alignment horizontal="right" vertical="top"/>
    </xf>
    <xf numFmtId="49" fontId="1" fillId="0" borderId="0" xfId="4" applyNumberFormat="1" applyFont="1" applyFill="1" applyAlignment="1">
      <alignment horizontal="right" vertical="top"/>
    </xf>
    <xf numFmtId="0" fontId="0" fillId="0" borderId="0" xfId="0"/>
    <xf numFmtId="183" fontId="1" fillId="0" borderId="0" xfId="1" applyNumberFormat="1" applyFont="1" applyFill="1" applyBorder="1" applyAlignment="1">
      <alignment horizontal="right"/>
    </xf>
    <xf numFmtId="183" fontId="5" fillId="0" borderId="0" xfId="0" applyNumberFormat="1" applyFont="1" applyFill="1"/>
    <xf numFmtId="183" fontId="5" fillId="0" borderId="0" xfId="0" applyNumberFormat="1" applyFont="1" applyFill="1" applyAlignment="1">
      <alignment horizontal="right"/>
    </xf>
    <xf numFmtId="168" fontId="1" fillId="0" borderId="0" xfId="0" applyNumberFormat="1" applyFont="1" applyBorder="1" applyAlignment="1">
      <alignment horizontal="right"/>
    </xf>
    <xf numFmtId="0" fontId="5" fillId="0" borderId="0" xfId="0" applyFont="1" applyAlignment="1">
      <alignment horizontal="left"/>
    </xf>
    <xf numFmtId="0" fontId="20" fillId="3" borderId="8" xfId="0" applyFont="1" applyFill="1" applyBorder="1" applyAlignment="1">
      <alignment horizontal="center" vertical="center"/>
    </xf>
    <xf numFmtId="0" fontId="20" fillId="3" borderId="6" xfId="0" applyFont="1" applyFill="1" applyBorder="1" applyAlignment="1">
      <alignment horizontal="center" vertical="center"/>
    </xf>
    <xf numFmtId="0" fontId="1" fillId="0" borderId="0" xfId="0" applyNumberFormat="1" applyFont="1" applyBorder="1" applyAlignment="1">
      <alignment horizontal="left" wrapText="1"/>
    </xf>
    <xf numFmtId="49" fontId="56" fillId="0" borderId="0" xfId="11" applyNumberFormat="1" applyFont="1" applyBorder="1" applyAlignment="1">
      <alignment horizontal="left" vertical="center"/>
    </xf>
    <xf numFmtId="0" fontId="5" fillId="0" borderId="0" xfId="0" applyFont="1" applyAlignment="1">
      <alignment horizontal="left"/>
    </xf>
    <xf numFmtId="49" fontId="56" fillId="0" borderId="0" xfId="11" applyNumberFormat="1" applyFont="1" applyAlignment="1">
      <alignment horizontal="left" vertical="center"/>
    </xf>
    <xf numFmtId="0" fontId="20" fillId="3" borderId="12" xfId="0" applyFont="1" applyFill="1" applyBorder="1" applyAlignment="1">
      <alignment horizontal="center" vertical="center"/>
    </xf>
    <xf numFmtId="0" fontId="1" fillId="0" borderId="0" xfId="0" applyFont="1" applyAlignment="1">
      <alignment horizontal="right"/>
    </xf>
    <xf numFmtId="172" fontId="1" fillId="0" borderId="0" xfId="0" applyNumberFormat="1" applyFont="1" applyAlignment="1"/>
    <xf numFmtId="3" fontId="5" fillId="0" borderId="0" xfId="0" quotePrefix="1" applyNumberFormat="1" applyFont="1" applyAlignment="1">
      <alignment horizontal="left"/>
    </xf>
    <xf numFmtId="0" fontId="1" fillId="0" borderId="0" xfId="0" applyNumberFormat="1" applyFont="1" applyAlignment="1">
      <alignment horizontal="right" indent="1"/>
    </xf>
    <xf numFmtId="172" fontId="1" fillId="0" borderId="0" xfId="0" applyNumberFormat="1" applyFont="1" applyAlignment="1">
      <alignment horizontal="right"/>
    </xf>
    <xf numFmtId="0" fontId="33" fillId="0" borderId="20" xfId="0" applyFont="1" applyBorder="1"/>
    <xf numFmtId="0" fontId="13" fillId="0" borderId="0" xfId="19" applyFont="1" applyFill="1" applyAlignment="1">
      <alignment vertical="top"/>
    </xf>
    <xf numFmtId="0" fontId="49" fillId="0" borderId="0" xfId="0" applyFont="1" applyAlignment="1"/>
    <xf numFmtId="0" fontId="1" fillId="0" borderId="0" xfId="0" applyNumberFormat="1" applyFont="1" applyFill="1" applyBorder="1" applyAlignment="1">
      <alignment horizontal="left" wrapText="1"/>
    </xf>
    <xf numFmtId="0" fontId="1" fillId="0" borderId="0" xfId="0" applyNumberFormat="1" applyFont="1" applyFill="1" applyBorder="1" applyAlignment="1">
      <alignment horizontal="left" wrapText="1" indent="2"/>
    </xf>
    <xf numFmtId="0" fontId="1" fillId="0" borderId="0" xfId="0" applyNumberFormat="1" applyFont="1" applyFill="1" applyBorder="1" applyAlignment="1">
      <alignment horizontal="left" indent="1"/>
    </xf>
    <xf numFmtId="0" fontId="1" fillId="0" borderId="0" xfId="0" applyNumberFormat="1" applyFont="1" applyFill="1" applyBorder="1" applyAlignment="1">
      <alignment horizontal="left" wrapText="1" indent="3"/>
    </xf>
    <xf numFmtId="0" fontId="1" fillId="0" borderId="0" xfId="0" applyNumberFormat="1" applyFont="1" applyFill="1" applyBorder="1" applyAlignment="1">
      <alignment horizontal="left" wrapText="1" indent="4"/>
    </xf>
    <xf numFmtId="0" fontId="6" fillId="0" borderId="0" xfId="0" applyNumberFormat="1" applyFont="1" applyFill="1" applyBorder="1" applyAlignment="1">
      <alignment horizontal="left" wrapText="1"/>
    </xf>
    <xf numFmtId="0" fontId="13" fillId="0" borderId="1" xfId="19" applyFont="1" applyFill="1" applyBorder="1" applyAlignment="1"/>
    <xf numFmtId="0" fontId="56" fillId="0" borderId="0" xfId="2" applyFont="1"/>
    <xf numFmtId="49" fontId="24" fillId="4" borderId="0" xfId="3" applyNumberFormat="1" applyFont="1" applyFill="1" applyBorder="1" applyAlignment="1">
      <alignment horizontal="left" wrapText="1" indent="5"/>
    </xf>
    <xf numFmtId="0" fontId="25" fillId="4" borderId="0" xfId="3" applyFont="1" applyFill="1" applyBorder="1" applyAlignment="1">
      <alignment horizontal="left" wrapText="1" indent="5"/>
    </xf>
    <xf numFmtId="0" fontId="9" fillId="0" borderId="5" xfId="3" applyFont="1" applyBorder="1" applyAlignment="1">
      <alignment horizontal="left" wrapText="1" indent="5"/>
    </xf>
    <xf numFmtId="0" fontId="9" fillId="0" borderId="5" xfId="3" applyFont="1" applyBorder="1" applyAlignment="1">
      <alignment horizontal="left" indent="5"/>
    </xf>
    <xf numFmtId="0" fontId="9" fillId="0" borderId="6" xfId="3" applyFont="1" applyBorder="1" applyAlignment="1">
      <alignment horizontal="left" wrapText="1" indent="5"/>
    </xf>
    <xf numFmtId="0" fontId="5" fillId="0" borderId="6" xfId="3" applyBorder="1" applyAlignment="1">
      <alignment horizontal="left" indent="5"/>
    </xf>
    <xf numFmtId="49" fontId="21" fillId="4" borderId="0" xfId="3" applyNumberFormat="1" applyFont="1" applyFill="1" applyBorder="1" applyAlignment="1">
      <alignment horizontal="left" wrapText="1" indent="5"/>
    </xf>
    <xf numFmtId="0" fontId="10" fillId="4" borderId="0" xfId="3" applyFont="1" applyFill="1" applyBorder="1" applyAlignment="1">
      <alignment horizontal="left" indent="5"/>
    </xf>
    <xf numFmtId="49" fontId="22" fillId="4" borderId="0" xfId="3" applyNumberFormat="1" applyFont="1" applyFill="1" applyBorder="1" applyAlignment="1">
      <alignment horizontal="left" indent="5"/>
    </xf>
    <xf numFmtId="49" fontId="23" fillId="4" borderId="0" xfId="3" applyNumberFormat="1" applyFont="1" applyFill="1" applyBorder="1" applyAlignment="1">
      <alignment horizontal="left" wrapText="1" indent="5"/>
    </xf>
    <xf numFmtId="0" fontId="5" fillId="4" borderId="0" xfId="3" applyFont="1" applyFill="1" applyBorder="1" applyAlignment="1">
      <alignment horizontal="left" indent="5"/>
    </xf>
    <xf numFmtId="0" fontId="5" fillId="4" borderId="0" xfId="3" applyFont="1" applyFill="1" applyBorder="1" applyAlignment="1">
      <alignment horizontal="left" wrapText="1" indent="5"/>
    </xf>
    <xf numFmtId="0" fontId="4" fillId="4" borderId="0" xfId="4" applyFont="1" applyFill="1" applyAlignment="1">
      <alignment horizontal="left" vertical="top" wrapText="1"/>
    </xf>
    <xf numFmtId="49" fontId="56" fillId="2" borderId="0" xfId="11" applyNumberFormat="1" applyFont="1" applyFill="1" applyAlignment="1">
      <alignment horizontal="left" vertical="center"/>
    </xf>
    <xf numFmtId="0" fontId="6" fillId="2" borderId="0" xfId="5" applyFont="1" applyFill="1" applyAlignment="1">
      <alignment horizontal="left" vertical="center" wrapText="1"/>
    </xf>
    <xf numFmtId="0" fontId="6" fillId="2" borderId="0" xfId="5" applyFont="1" applyFill="1" applyAlignment="1">
      <alignment horizontal="left" vertical="center"/>
    </xf>
    <xf numFmtId="0" fontId="14" fillId="4" borderId="0" xfId="8" applyFont="1" applyFill="1" applyAlignment="1">
      <alignment horizontal="center"/>
    </xf>
    <xf numFmtId="0" fontId="6" fillId="4" borderId="0" xfId="8" applyFont="1" applyFill="1" applyAlignment="1">
      <alignment horizontal="center"/>
    </xf>
    <xf numFmtId="0" fontId="56" fillId="0" borderId="0" xfId="2" applyFont="1"/>
    <xf numFmtId="0" fontId="20" fillId="3" borderId="8" xfId="0" applyFont="1" applyFill="1" applyBorder="1" applyAlignment="1">
      <alignment horizontal="center" vertical="center"/>
    </xf>
    <xf numFmtId="0" fontId="20" fillId="3" borderId="22" xfId="0" applyFont="1" applyFill="1" applyBorder="1" applyAlignment="1">
      <alignment horizontal="center" vertical="center"/>
    </xf>
    <xf numFmtId="49" fontId="56" fillId="0" borderId="0" xfId="2" applyNumberFormat="1" applyFont="1" applyAlignment="1">
      <alignment horizontal="left" vertical="center"/>
    </xf>
    <xf numFmtId="0" fontId="41" fillId="0" borderId="0" xfId="4" applyFont="1" applyBorder="1" applyAlignment="1">
      <alignment horizontal="left" vertical="center" wrapText="1"/>
    </xf>
    <xf numFmtId="0" fontId="5" fillId="0" borderId="11" xfId="0" applyFont="1" applyBorder="1" applyAlignment="1">
      <alignment horizontal="left" vertical="center"/>
    </xf>
    <xf numFmtId="0" fontId="20" fillId="3" borderId="6" xfId="0" applyFont="1" applyFill="1" applyBorder="1" applyAlignment="1">
      <alignment horizontal="center" vertical="center"/>
    </xf>
    <xf numFmtId="0" fontId="20" fillId="3" borderId="10" xfId="0" applyFont="1" applyFill="1" applyBorder="1" applyAlignment="1">
      <alignment horizontal="center" vertical="center"/>
    </xf>
    <xf numFmtId="0" fontId="20" fillId="3" borderId="9" xfId="0" applyFont="1" applyFill="1" applyBorder="1" applyAlignment="1">
      <alignment horizontal="center" vertical="center"/>
    </xf>
    <xf numFmtId="0" fontId="4" fillId="0" borderId="7" xfId="0" applyFont="1" applyBorder="1" applyAlignment="1">
      <alignment horizontal="left" vertical="center"/>
    </xf>
    <xf numFmtId="0" fontId="4" fillId="0" borderId="0" xfId="0" applyFont="1" applyAlignment="1">
      <alignment horizontal="left" vertical="center"/>
    </xf>
    <xf numFmtId="49" fontId="11" fillId="0" borderId="0" xfId="2" applyNumberFormat="1" applyFont="1" applyAlignment="1">
      <alignment horizontal="left" vertical="center"/>
    </xf>
    <xf numFmtId="0" fontId="1" fillId="0" borderId="0" xfId="0" applyNumberFormat="1" applyFont="1" applyBorder="1" applyAlignment="1">
      <alignment horizontal="left" wrapText="1"/>
    </xf>
    <xf numFmtId="49" fontId="56" fillId="0" borderId="0" xfId="11" applyNumberFormat="1" applyFont="1" applyBorder="1" applyAlignment="1">
      <alignment horizontal="left" vertical="center"/>
    </xf>
    <xf numFmtId="0" fontId="20" fillId="3" borderId="3" xfId="0" applyFont="1" applyFill="1" applyBorder="1" applyAlignment="1">
      <alignment horizontal="center" vertical="center"/>
    </xf>
    <xf numFmtId="0" fontId="41" fillId="0" borderId="0" xfId="4" applyFont="1" applyFill="1" applyBorder="1" applyAlignment="1">
      <alignment horizontal="left" vertical="center" wrapText="1"/>
    </xf>
    <xf numFmtId="0" fontId="5" fillId="0" borderId="11" xfId="0" applyFont="1" applyBorder="1" applyAlignment="1">
      <alignment horizontal="left"/>
    </xf>
    <xf numFmtId="0" fontId="5" fillId="0" borderId="0" xfId="0" applyFont="1" applyFill="1" applyAlignment="1">
      <alignment horizontal="left" indent="2"/>
    </xf>
    <xf numFmtId="0" fontId="20" fillId="3" borderId="8" xfId="0" applyFont="1" applyFill="1" applyBorder="1" applyAlignment="1">
      <alignment horizontal="center" vertical="center" wrapText="1"/>
    </xf>
    <xf numFmtId="0" fontId="20" fillId="3" borderId="9" xfId="0" applyFont="1" applyFill="1" applyBorder="1" applyAlignment="1">
      <alignment horizontal="center" vertical="center" wrapText="1"/>
    </xf>
    <xf numFmtId="0" fontId="20" fillId="3" borderId="22" xfId="0" applyFont="1" applyFill="1" applyBorder="1" applyAlignment="1">
      <alignment horizontal="center" vertical="center" wrapText="1"/>
    </xf>
    <xf numFmtId="0" fontId="20" fillId="3" borderId="6" xfId="0" applyFont="1" applyFill="1" applyBorder="1" applyAlignment="1">
      <alignment horizontal="center" vertical="center" wrapText="1"/>
    </xf>
    <xf numFmtId="0" fontId="20" fillId="3" borderId="3" xfId="0" applyFont="1" applyFill="1" applyBorder="1" applyAlignment="1">
      <alignment horizontal="center" vertical="center" wrapText="1"/>
    </xf>
    <xf numFmtId="0" fontId="4" fillId="0" borderId="0" xfId="0" applyFont="1" applyFill="1" applyAlignment="1">
      <alignment horizontal="left" vertical="center"/>
    </xf>
    <xf numFmtId="0" fontId="5" fillId="0" borderId="0" xfId="0" applyFont="1" applyAlignment="1">
      <alignment horizontal="left" indent="2"/>
    </xf>
    <xf numFmtId="0" fontId="4" fillId="0" borderId="0" xfId="0" applyFont="1" applyAlignment="1">
      <alignment horizontal="left" vertical="center" wrapText="1"/>
    </xf>
    <xf numFmtId="0" fontId="5" fillId="0" borderId="0" xfId="0" applyFont="1" applyAlignment="1">
      <alignment horizontal="left"/>
    </xf>
    <xf numFmtId="0" fontId="5" fillId="0" borderId="0" xfId="0" applyFont="1" applyFill="1" applyAlignment="1">
      <alignment horizontal="left"/>
    </xf>
    <xf numFmtId="0" fontId="5" fillId="3" borderId="13" xfId="0" applyFont="1" applyFill="1" applyBorder="1" applyAlignment="1">
      <alignment horizontal="center" vertical="center"/>
    </xf>
    <xf numFmtId="0" fontId="5" fillId="3" borderId="14" xfId="0" applyFont="1" applyFill="1" applyBorder="1" applyAlignment="1">
      <alignment horizontal="center" vertical="center"/>
    </xf>
    <xf numFmtId="0" fontId="5" fillId="3" borderId="7" xfId="0" applyFont="1" applyFill="1" applyBorder="1" applyAlignment="1">
      <alignment horizontal="center" vertical="center"/>
    </xf>
    <xf numFmtId="0" fontId="5" fillId="3" borderId="12" xfId="0" applyFont="1" applyFill="1" applyBorder="1" applyAlignment="1">
      <alignment horizontal="center" vertical="center"/>
    </xf>
    <xf numFmtId="0" fontId="56" fillId="0" borderId="0" xfId="2" applyFont="1" applyAlignment="1">
      <alignment horizontal="left" vertical="center"/>
    </xf>
    <xf numFmtId="0" fontId="4" fillId="0" borderId="0" xfId="0" applyFont="1" applyAlignment="1">
      <alignment horizontal="left" vertical="top" wrapText="1"/>
    </xf>
    <xf numFmtId="0" fontId="20" fillId="0" borderId="0" xfId="0" applyNumberFormat="1" applyFont="1" applyFill="1" applyBorder="1" applyAlignment="1" applyProtection="1">
      <alignment horizontal="left" vertical="top" wrapText="1"/>
    </xf>
    <xf numFmtId="0" fontId="20" fillId="0" borderId="0" xfId="0" applyNumberFormat="1" applyFont="1" applyFill="1" applyBorder="1" applyAlignment="1" applyProtection="1">
      <alignment horizontal="left" vertical="top"/>
    </xf>
    <xf numFmtId="0" fontId="1" fillId="3" borderId="5" xfId="4" applyNumberFormat="1" applyFont="1" applyFill="1" applyBorder="1" applyAlignment="1">
      <alignment horizontal="center" vertical="center" wrapText="1"/>
    </xf>
    <xf numFmtId="0" fontId="20" fillId="0" borderId="7" xfId="0" applyNumberFormat="1" applyFont="1" applyFill="1" applyBorder="1" applyAlignment="1" applyProtection="1">
      <alignment horizontal="left" vertical="top" wrapText="1"/>
    </xf>
    <xf numFmtId="0" fontId="35" fillId="0" borderId="7" xfId="0" applyNumberFormat="1" applyFont="1" applyFill="1" applyBorder="1" applyAlignment="1" applyProtection="1">
      <alignment horizontal="left" vertical="top" wrapText="1"/>
    </xf>
    <xf numFmtId="0" fontId="35" fillId="0" borderId="0" xfId="0" applyNumberFormat="1" applyFont="1" applyFill="1" applyBorder="1" applyAlignment="1" applyProtection="1">
      <alignment horizontal="left" vertical="top" wrapText="1"/>
    </xf>
    <xf numFmtId="0" fontId="1" fillId="3" borderId="9" xfId="0" applyFont="1" applyFill="1" applyBorder="1" applyAlignment="1">
      <alignment horizontal="center" vertical="center" wrapText="1"/>
    </xf>
    <xf numFmtId="0" fontId="29" fillId="0" borderId="12" xfId="0" applyFont="1" applyBorder="1" applyAlignment="1">
      <alignment horizontal="center" vertical="center" wrapText="1"/>
    </xf>
    <xf numFmtId="0" fontId="1" fillId="3" borderId="6" xfId="0" applyFont="1" applyFill="1" applyBorder="1" applyAlignment="1">
      <alignment horizontal="center" vertical="center" wrapText="1"/>
    </xf>
    <xf numFmtId="0" fontId="29" fillId="0" borderId="6" xfId="0" applyFont="1" applyBorder="1" applyAlignment="1">
      <alignment horizontal="center" vertical="center" wrapText="1"/>
    </xf>
    <xf numFmtId="0" fontId="50" fillId="0" borderId="0" xfId="0" applyFont="1" applyFill="1" applyAlignment="1">
      <alignment vertical="center" wrapText="1"/>
    </xf>
    <xf numFmtId="0" fontId="1" fillId="0" borderId="11" xfId="0" applyFont="1" applyBorder="1" applyAlignment="1">
      <alignment horizontal="left"/>
    </xf>
    <xf numFmtId="0" fontId="1" fillId="3" borderId="5" xfId="1" applyFont="1" applyFill="1" applyBorder="1" applyAlignment="1">
      <alignment horizontal="center" vertical="center" wrapText="1"/>
    </xf>
    <xf numFmtId="0" fontId="1" fillId="3" borderId="5" xfId="1" applyFont="1" applyFill="1" applyBorder="1" applyAlignment="1">
      <alignment horizontal="center" vertical="center"/>
    </xf>
    <xf numFmtId="0" fontId="1" fillId="3" borderId="6" xfId="1" applyFont="1" applyFill="1" applyBorder="1" applyAlignment="1">
      <alignment horizontal="center" vertical="center"/>
    </xf>
    <xf numFmtId="0" fontId="1" fillId="3" borderId="14" xfId="1" applyFont="1" applyFill="1" applyBorder="1" applyAlignment="1">
      <alignment horizontal="center" vertical="center" wrapText="1"/>
    </xf>
    <xf numFmtId="0" fontId="5" fillId="0" borderId="11" xfId="0" applyFont="1" applyBorder="1" applyAlignment="1">
      <alignment horizontal="center" wrapText="1"/>
    </xf>
    <xf numFmtId="0" fontId="5" fillId="0" borderId="15" xfId="0" applyFont="1" applyBorder="1" applyAlignment="1">
      <alignment horizontal="center" wrapText="1"/>
    </xf>
    <xf numFmtId="0" fontId="5" fillId="0" borderId="12" xfId="0" applyFont="1" applyBorder="1" applyAlignment="1">
      <alignment horizontal="center" vertical="center"/>
    </xf>
    <xf numFmtId="0" fontId="1" fillId="3" borderId="10" xfId="0" applyFont="1" applyFill="1" applyBorder="1" applyAlignment="1">
      <alignment horizontal="center" vertical="center" wrapText="1"/>
    </xf>
    <xf numFmtId="166" fontId="20" fillId="3" borderId="12" xfId="0" applyNumberFormat="1" applyFont="1" applyFill="1" applyBorder="1" applyAlignment="1">
      <alignment horizontal="center" vertical="center" wrapText="1"/>
    </xf>
    <xf numFmtId="166" fontId="20" fillId="3" borderId="15" xfId="0" applyNumberFormat="1" applyFont="1" applyFill="1" applyBorder="1" applyAlignment="1">
      <alignment horizontal="center" vertical="center" wrapText="1"/>
    </xf>
    <xf numFmtId="0" fontId="1" fillId="3" borderId="8" xfId="1" applyFont="1" applyFill="1" applyBorder="1" applyAlignment="1">
      <alignment horizontal="center" vertical="center" wrapText="1"/>
    </xf>
    <xf numFmtId="0" fontId="1" fillId="3" borderId="9" xfId="1" applyFont="1" applyFill="1" applyBorder="1" applyAlignment="1">
      <alignment horizontal="center" vertical="center" wrapText="1"/>
    </xf>
    <xf numFmtId="0" fontId="1" fillId="3" borderId="22" xfId="1" applyFont="1" applyFill="1" applyBorder="1" applyAlignment="1">
      <alignment horizontal="center" vertical="center" wrapText="1"/>
    </xf>
    <xf numFmtId="0" fontId="1" fillId="3" borderId="12" xfId="1" applyFont="1" applyFill="1" applyBorder="1" applyAlignment="1">
      <alignment horizontal="center" vertical="center" wrapText="1"/>
    </xf>
    <xf numFmtId="0" fontId="1" fillId="3" borderId="15" xfId="1" applyFont="1" applyFill="1" applyBorder="1" applyAlignment="1">
      <alignment horizontal="center" vertical="center" wrapText="1"/>
    </xf>
    <xf numFmtId="0" fontId="1" fillId="3" borderId="6" xfId="1" applyFont="1" applyFill="1" applyBorder="1" applyAlignment="1">
      <alignment horizontal="center" vertical="center" wrapText="1"/>
    </xf>
    <xf numFmtId="0" fontId="29" fillId="0" borderId="10" xfId="0" applyFont="1" applyBorder="1" applyAlignment="1">
      <alignment horizontal="center" vertical="center" wrapText="1"/>
    </xf>
    <xf numFmtId="0" fontId="50" fillId="0" borderId="0" xfId="0" applyFont="1" applyAlignment="1">
      <alignment vertical="center" wrapText="1"/>
    </xf>
    <xf numFmtId="0" fontId="1" fillId="0" borderId="0" xfId="1" applyFont="1" applyAlignment="1">
      <alignment horizontal="left"/>
    </xf>
    <xf numFmtId="0" fontId="5" fillId="0" borderId="0" xfId="0" applyFont="1" applyFill="1" applyAlignment="1">
      <alignment horizontal="center"/>
    </xf>
    <xf numFmtId="0" fontId="13" fillId="0" borderId="0" xfId="1" quotePrefix="1" applyFont="1" applyAlignment="1">
      <alignment horizontal="left" vertical="top"/>
    </xf>
    <xf numFmtId="0" fontId="1" fillId="3" borderId="3" xfId="1" applyFont="1" applyFill="1" applyBorder="1" applyAlignment="1">
      <alignment horizontal="center" vertical="center"/>
    </xf>
    <xf numFmtId="0" fontId="6" fillId="0" borderId="0" xfId="0" applyFont="1" applyFill="1" applyAlignment="1">
      <alignment horizontal="left" vertical="center"/>
    </xf>
    <xf numFmtId="49" fontId="56" fillId="0" borderId="0" xfId="11" applyNumberFormat="1" applyFont="1" applyAlignment="1">
      <alignment horizontal="left" vertical="center"/>
    </xf>
    <xf numFmtId="0" fontId="50" fillId="0" borderId="0" xfId="4" applyFont="1" applyBorder="1" applyAlignment="1">
      <alignment horizontal="left" vertical="center" wrapText="1"/>
    </xf>
    <xf numFmtId="0" fontId="41" fillId="0" borderId="4" xfId="4" applyFont="1" applyBorder="1" applyAlignment="1">
      <alignment horizontal="left" vertical="center" wrapText="1"/>
    </xf>
    <xf numFmtId="0" fontId="20" fillId="3" borderId="13" xfId="0" applyFont="1" applyFill="1" applyBorder="1" applyAlignment="1">
      <alignment horizontal="center" vertical="center"/>
    </xf>
    <xf numFmtId="0" fontId="20" fillId="3" borderId="4" xfId="0" applyFont="1" applyFill="1" applyBorder="1" applyAlignment="1">
      <alignment horizontal="center" vertical="center"/>
    </xf>
    <xf numFmtId="0" fontId="13" fillId="0" borderId="0" xfId="12" applyFont="1" applyFill="1" applyAlignment="1">
      <alignment horizontal="left" vertical="top" wrapText="1"/>
    </xf>
    <xf numFmtId="0" fontId="13" fillId="0" borderId="0" xfId="38" applyFont="1" applyFill="1" applyAlignment="1">
      <alignment horizontal="left" vertical="top" wrapText="1"/>
    </xf>
    <xf numFmtId="0" fontId="5" fillId="0" borderId="0" xfId="0" applyFont="1" applyFill="1" applyAlignment="1">
      <alignment horizontal="left" vertical="top"/>
    </xf>
    <xf numFmtId="0" fontId="5" fillId="0" borderId="0" xfId="0" applyFont="1" applyAlignment="1">
      <alignment horizontal="left" vertical="top"/>
    </xf>
    <xf numFmtId="0" fontId="4" fillId="0" borderId="0" xfId="0" applyFont="1" applyFill="1" applyAlignment="1"/>
    <xf numFmtId="0" fontId="20" fillId="3" borderId="12" xfId="0" applyFont="1" applyFill="1" applyBorder="1" applyAlignment="1">
      <alignment horizontal="center" vertical="center"/>
    </xf>
    <xf numFmtId="0" fontId="20" fillId="3" borderId="2" xfId="0" applyFont="1" applyFill="1" applyBorder="1" applyAlignment="1">
      <alignment horizontal="center" vertical="center"/>
    </xf>
    <xf numFmtId="0" fontId="20" fillId="3" borderId="11" xfId="0" applyFont="1" applyFill="1" applyBorder="1" applyAlignment="1">
      <alignment horizontal="center" vertical="center"/>
    </xf>
    <xf numFmtId="0" fontId="4" fillId="0" borderId="0" xfId="0" applyFont="1" applyFill="1" applyAlignment="1">
      <alignment horizontal="left"/>
    </xf>
    <xf numFmtId="0" fontId="4" fillId="0" borderId="7" xfId="0" applyFont="1" applyBorder="1" applyAlignment="1">
      <alignment horizontal="center"/>
    </xf>
    <xf numFmtId="0" fontId="5" fillId="0" borderId="11" xfId="0" applyFont="1" applyFill="1" applyBorder="1" applyAlignment="1">
      <alignment horizontal="left" vertical="center"/>
    </xf>
    <xf numFmtId="0" fontId="20" fillId="3" borderId="15" xfId="0" applyFont="1" applyFill="1" applyBorder="1" applyAlignment="1">
      <alignment horizontal="center" vertical="center"/>
    </xf>
    <xf numFmtId="0" fontId="5" fillId="0" borderId="0" xfId="26" applyFont="1" applyAlignment="1">
      <alignment horizontal="left" vertical="top" wrapText="1" indent="1"/>
    </xf>
    <xf numFmtId="0" fontId="5" fillId="0" borderId="0" xfId="26" quotePrefix="1" applyFont="1" applyAlignment="1">
      <alignment horizontal="left" vertical="top" wrapText="1" indent="1"/>
    </xf>
    <xf numFmtId="0" fontId="1" fillId="0" borderId="0" xfId="26" applyFont="1" applyAlignment="1">
      <alignment horizontal="left" vertical="top" wrapText="1"/>
    </xf>
    <xf numFmtId="49" fontId="5" fillId="0" borderId="0" xfId="23" quotePrefix="1" applyNumberFormat="1" applyFont="1" applyAlignment="1">
      <alignment horizontal="left" vertical="top" wrapText="1" indent="1"/>
    </xf>
    <xf numFmtId="49" fontId="5" fillId="0" borderId="0" xfId="23" applyNumberFormat="1" applyFont="1" applyAlignment="1">
      <alignment horizontal="left" vertical="top" wrapText="1" indent="1"/>
    </xf>
    <xf numFmtId="0" fontId="4" fillId="0" borderId="0" xfId="26" applyFont="1" applyAlignment="1">
      <alignment horizontal="left" vertical="top" wrapText="1"/>
    </xf>
    <xf numFmtId="0" fontId="4" fillId="0" borderId="0" xfId="26" applyFont="1" applyAlignment="1">
      <alignment horizontal="left" wrapText="1"/>
    </xf>
  </cellXfs>
  <cellStyles count="39">
    <cellStyle name="0mitP" xfId="14" xr:uid="{00000000-0005-0000-0000-000000000000}"/>
    <cellStyle name="0mitP 2" xfId="15" xr:uid="{00000000-0005-0000-0000-000001000000}"/>
    <cellStyle name="0ohneP 2" xfId="16" xr:uid="{00000000-0005-0000-0000-000002000000}"/>
    <cellStyle name="1mitP 2" xfId="17" xr:uid="{00000000-0005-0000-0000-000003000000}"/>
    <cellStyle name="1mitP_R14_J33" xfId="18" xr:uid="{00000000-0005-0000-0000-000004000000}"/>
    <cellStyle name="3ohneP" xfId="13" xr:uid="{00000000-0005-0000-0000-000005000000}"/>
    <cellStyle name="Eine_Nachkommastelle" xfId="29" xr:uid="{00000000-0005-0000-0000-000006000000}"/>
    <cellStyle name="Hyperlink 2" xfId="33" xr:uid="{00000000-0005-0000-0000-000007000000}"/>
    <cellStyle name="Komma" xfId="35" builtinId="3"/>
    <cellStyle name="Link" xfId="2" builtinId="8"/>
    <cellStyle name="Link 2" xfId="11" xr:uid="{00000000-0005-0000-0000-00000A000000}"/>
    <cellStyle name="Link 2 2" xfId="34" xr:uid="{00000000-0005-0000-0000-00000B000000}"/>
    <cellStyle name="Link 3" xfId="30" xr:uid="{00000000-0005-0000-0000-00000C000000}"/>
    <cellStyle name="Ohne_Nachkomma" xfId="10" xr:uid="{00000000-0005-0000-0000-00000D000000}"/>
    <cellStyle name="Prozent" xfId="9" builtinId="5"/>
    <cellStyle name="Standard" xfId="0" builtinId="0"/>
    <cellStyle name="Standard 10" xfId="28" xr:uid="{00000000-0005-0000-0000-000010000000}"/>
    <cellStyle name="Standard 11" xfId="4" xr:uid="{00000000-0005-0000-0000-000011000000}"/>
    <cellStyle name="Standard 2" xfId="12" xr:uid="{00000000-0005-0000-0000-000012000000}"/>
    <cellStyle name="Standard 2 2" xfId="19" xr:uid="{00000000-0005-0000-0000-000013000000}"/>
    <cellStyle name="Standard 2 2 2" xfId="32" xr:uid="{00000000-0005-0000-0000-000014000000}"/>
    <cellStyle name="Standard 2 2 3" xfId="31" xr:uid="{00000000-0005-0000-0000-000015000000}"/>
    <cellStyle name="Standard 2 2 3 2" xfId="37" xr:uid="{00000000-0005-0000-0000-000016000000}"/>
    <cellStyle name="Standard 2 3" xfId="1" xr:uid="{00000000-0005-0000-0000-000017000000}"/>
    <cellStyle name="Standard 2 3 3" xfId="38" xr:uid="{00000000-0005-0000-0000-000018000000}"/>
    <cellStyle name="Standard 20" xfId="3" xr:uid="{00000000-0005-0000-0000-000019000000}"/>
    <cellStyle name="Standard 21" xfId="23" xr:uid="{00000000-0005-0000-0000-00001A000000}"/>
    <cellStyle name="Standard 21 2" xfId="26" xr:uid="{00000000-0005-0000-0000-00001B000000}"/>
    <cellStyle name="Standard 3" xfId="20" xr:uid="{00000000-0005-0000-0000-00001C000000}"/>
    <cellStyle name="Standard 3 2" xfId="21" xr:uid="{00000000-0005-0000-0000-00001D000000}"/>
    <cellStyle name="Standard 4" xfId="6" xr:uid="{00000000-0005-0000-0000-00001E000000}"/>
    <cellStyle name="Standard 4 2" xfId="36" xr:uid="{00000000-0005-0000-0000-00001F000000}"/>
    <cellStyle name="Standard 5" xfId="7" xr:uid="{00000000-0005-0000-0000-000020000000}"/>
    <cellStyle name="Standard 6" xfId="22" xr:uid="{00000000-0005-0000-0000-000021000000}"/>
    <cellStyle name="Standard 7" xfId="24" xr:uid="{00000000-0005-0000-0000-000022000000}"/>
    <cellStyle name="Standard 8" xfId="25" xr:uid="{00000000-0005-0000-0000-000023000000}"/>
    <cellStyle name="Standard 9" xfId="27" xr:uid="{00000000-0005-0000-0000-000024000000}"/>
    <cellStyle name="Standard_2070100097005 2" xfId="5" xr:uid="{00000000-0005-0000-0000-000025000000}"/>
    <cellStyle name="Standard_Vorbemerkung" xfId="8" xr:uid="{00000000-0005-0000-0000-000026000000}"/>
  </cellStyles>
  <dxfs count="1">
    <dxf>
      <fill>
        <patternFill>
          <bgColor theme="5"/>
        </patternFill>
      </fill>
    </dxf>
  </dxfs>
  <tableStyles count="0" defaultTableStyle="TableStyleMedium2" defaultPivotStyle="PivotStyleLight16"/>
  <colors>
    <mruColors>
      <color rgb="FF2D73B4"/>
      <color rgb="FFD7E1F0"/>
      <color rgb="FF2C74B5"/>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4.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3.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2.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3071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83985" y="287845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11161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14</xdr:row>
      <xdr:rowOff>64770</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58890" y="1203960"/>
          <a:ext cx="5624942" cy="2956560"/>
        </a:xfrm>
        <a:prstGeom prst="rect">
          <a:avLst/>
        </a:prstGeom>
      </xdr:spPr>
    </xdr:pic>
    <xdr:clientData/>
  </xdr:twoCellAnchor>
  <xdr:twoCellAnchor>
    <xdr:from>
      <xdr:col>5</xdr:col>
      <xdr:colOff>123826</xdr:colOff>
      <xdr:row>16</xdr:row>
      <xdr:rowOff>142874</xdr:rowOff>
    </xdr:from>
    <xdr:to>
      <xdr:col>7</xdr:col>
      <xdr:colOff>552450</xdr:colOff>
      <xdr:row>18</xdr:row>
      <xdr:rowOff>95249</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995286" y="4791074"/>
          <a:ext cx="1998344" cy="7524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85111-0002)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14</xdr:row>
      <xdr:rowOff>12885</xdr:rowOff>
    </xdr:from>
    <xdr:to>
      <xdr:col>6</xdr:col>
      <xdr:colOff>542925</xdr:colOff>
      <xdr:row>16</xdr:row>
      <xdr:rowOff>202824</xdr:rowOff>
    </xdr:to>
    <xdr:sp macro="" textlink="">
      <xdr:nvSpPr>
        <xdr:cNvPr id="4" name="Pfeil nach oben 3">
          <a:extLst>
            <a:ext uri="{FF2B5EF4-FFF2-40B4-BE49-F238E27FC236}">
              <a16:creationId xmlns:a16="http://schemas.microsoft.com/office/drawing/2014/main" id="{00000000-0008-0000-0200-000006000000}"/>
            </a:ext>
          </a:extLst>
        </xdr:cNvPr>
        <xdr:cNvSpPr/>
      </xdr:nvSpPr>
      <xdr:spPr bwMode="auto">
        <a:xfrm>
          <a:off x="8780145" y="4021005"/>
          <a:ext cx="419100" cy="83001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16</xdr:row>
      <xdr:rowOff>165288</xdr:rowOff>
    </xdr:from>
    <xdr:to>
      <xdr:col>6</xdr:col>
      <xdr:colOff>452158</xdr:colOff>
      <xdr:row>16</xdr:row>
      <xdr:rowOff>216835</xdr:rowOff>
    </xdr:to>
    <xdr:sp macro="" textlink="">
      <xdr:nvSpPr>
        <xdr:cNvPr id="5" name="Rechteck 4">
          <a:extLst>
            <a:ext uri="{FF2B5EF4-FFF2-40B4-BE49-F238E27FC236}">
              <a16:creationId xmlns:a16="http://schemas.microsoft.com/office/drawing/2014/main" id="{00000000-0008-0000-0200-000007000000}"/>
            </a:ext>
          </a:extLst>
        </xdr:cNvPr>
        <xdr:cNvSpPr/>
      </xdr:nvSpPr>
      <xdr:spPr bwMode="auto">
        <a:xfrm>
          <a:off x="8878756" y="481348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723900</xdr:colOff>
      <xdr:row>37</xdr:row>
      <xdr:rowOff>152400</xdr:rowOff>
    </xdr:from>
    <xdr:to>
      <xdr:col>1</xdr:col>
      <xdr:colOff>5715000</xdr:colOff>
      <xdr:row>57</xdr:row>
      <xdr:rowOff>55245</xdr:rowOff>
    </xdr:to>
    <xdr:pic>
      <xdr:nvPicPr>
        <xdr:cNvPr id="8" name="Grafik 7">
          <a:extLst>
            <a:ext uri="{FF2B5EF4-FFF2-40B4-BE49-F238E27FC236}">
              <a16:creationId xmlns:a16="http://schemas.microsoft.com/office/drawing/2014/main" id="{DDD19A5F-7B60-4C7C-A86C-0275245380C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23900" y="9867900"/>
          <a:ext cx="5935980" cy="3339465"/>
        </a:xfrm>
        <a:prstGeom prst="rect">
          <a:avLst/>
        </a:prstGeom>
      </xdr:spPr>
    </xdr:pic>
    <xdr:clientData/>
  </xdr:twoCellAnchor>
  <xdr:twoCellAnchor editAs="oneCell">
    <xdr:from>
      <xdr:col>1</xdr:col>
      <xdr:colOff>0</xdr:colOff>
      <xdr:row>64</xdr:row>
      <xdr:rowOff>114300</xdr:rowOff>
    </xdr:from>
    <xdr:to>
      <xdr:col>1</xdr:col>
      <xdr:colOff>5661483</xdr:colOff>
      <xdr:row>84</xdr:row>
      <xdr:rowOff>131445</xdr:rowOff>
    </xdr:to>
    <xdr:pic>
      <xdr:nvPicPr>
        <xdr:cNvPr id="9" name="Grafik 8">
          <a:extLst>
            <a:ext uri="{FF2B5EF4-FFF2-40B4-BE49-F238E27FC236}">
              <a16:creationId xmlns:a16="http://schemas.microsoft.com/office/drawing/2014/main" id="{905A0BE4-27CB-4A94-A219-B9CDADB33CC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790575" y="15954375"/>
          <a:ext cx="5661483" cy="3446145"/>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topLeftCell="A4" zoomScaleNormal="100" workbookViewId="0">
      <selection sqref="A1:N1"/>
    </sheetView>
  </sheetViews>
  <sheetFormatPr baseColWidth="10" defaultColWidth="11.44140625" defaultRowHeight="13.2" x14ac:dyDescent="0.25"/>
  <cols>
    <col min="1" max="1" width="25.5546875" style="29" bestFit="1" customWidth="1" collapsed="1"/>
    <col min="2" max="16384" width="11.44140625" style="29" collapsed="1"/>
  </cols>
  <sheetData>
    <row r="1" spans="1:15" ht="129.75" customHeight="1" x14ac:dyDescent="0.85">
      <c r="A1" s="444" t="s">
        <v>54</v>
      </c>
      <c r="B1" s="445"/>
      <c r="C1" s="445"/>
      <c r="D1" s="445"/>
      <c r="E1" s="445"/>
      <c r="F1" s="445"/>
      <c r="G1" s="445"/>
      <c r="H1" s="445"/>
      <c r="I1" s="445"/>
      <c r="J1" s="445"/>
      <c r="K1" s="445"/>
      <c r="L1" s="445"/>
      <c r="M1" s="445"/>
      <c r="N1" s="445"/>
    </row>
    <row r="2" spans="1:15" ht="24" customHeight="1" x14ac:dyDescent="0.85">
      <c r="A2" s="446"/>
      <c r="B2" s="447"/>
      <c r="C2" s="447"/>
      <c r="D2" s="447"/>
      <c r="E2" s="447"/>
      <c r="F2" s="447"/>
      <c r="G2" s="447"/>
      <c r="H2" s="447"/>
      <c r="I2" s="447"/>
      <c r="J2" s="447"/>
      <c r="K2" s="447"/>
      <c r="L2" s="447"/>
      <c r="M2" s="447"/>
      <c r="N2" s="447"/>
    </row>
    <row r="3" spans="1:15" s="31" customFormat="1" ht="68.25" customHeight="1" x14ac:dyDescent="0.5">
      <c r="A3" s="448" t="s">
        <v>2450</v>
      </c>
      <c r="B3" s="449"/>
      <c r="C3" s="449"/>
      <c r="D3" s="449"/>
      <c r="E3" s="449"/>
      <c r="F3" s="449"/>
      <c r="G3" s="449"/>
      <c r="H3" s="449"/>
      <c r="I3" s="449"/>
      <c r="J3" s="449"/>
      <c r="K3" s="449"/>
      <c r="L3" s="449"/>
      <c r="M3" s="449"/>
      <c r="N3" s="449"/>
      <c r="O3" s="30"/>
    </row>
    <row r="4" spans="1:15" s="31" customFormat="1" ht="30" x14ac:dyDescent="0.5">
      <c r="A4" s="450" t="s">
        <v>2870</v>
      </c>
      <c r="B4" s="449"/>
      <c r="C4" s="449"/>
      <c r="D4" s="449"/>
      <c r="E4" s="449"/>
      <c r="F4" s="449"/>
      <c r="G4" s="449"/>
      <c r="H4" s="449"/>
      <c r="I4" s="449"/>
      <c r="J4" s="449"/>
      <c r="K4" s="449"/>
      <c r="L4" s="449"/>
      <c r="M4" s="449"/>
      <c r="N4" s="449"/>
      <c r="O4" s="30"/>
    </row>
    <row r="5" spans="1:15" s="31" customFormat="1" ht="90.75" customHeight="1" x14ac:dyDescent="0.35">
      <c r="A5" s="451" t="s">
        <v>2637</v>
      </c>
      <c r="B5" s="452"/>
      <c r="C5" s="452"/>
      <c r="D5" s="452"/>
      <c r="E5" s="452"/>
      <c r="F5" s="452"/>
      <c r="G5" s="452"/>
      <c r="H5" s="452"/>
      <c r="I5" s="452"/>
      <c r="J5" s="452"/>
      <c r="K5" s="452"/>
      <c r="L5" s="452"/>
      <c r="M5" s="452"/>
      <c r="N5" s="452"/>
      <c r="O5" s="30"/>
    </row>
    <row r="6" spans="1:15" s="31" customFormat="1" ht="90.75" customHeight="1" x14ac:dyDescent="0.35">
      <c r="A6" s="451" t="s">
        <v>55</v>
      </c>
      <c r="B6" s="453"/>
      <c r="C6" s="453"/>
      <c r="D6" s="453"/>
      <c r="E6" s="453"/>
      <c r="F6" s="453"/>
      <c r="G6" s="453"/>
      <c r="H6" s="453"/>
      <c r="I6" s="453"/>
      <c r="J6" s="453"/>
      <c r="K6" s="453"/>
      <c r="L6" s="453"/>
      <c r="M6" s="453"/>
      <c r="N6" s="453"/>
      <c r="O6" s="30"/>
    </row>
    <row r="7" spans="1:15" s="31" customFormat="1" ht="116.25" customHeight="1" x14ac:dyDescent="0.25">
      <c r="A7" s="442"/>
      <c r="B7" s="443"/>
      <c r="C7" s="443"/>
      <c r="D7" s="443"/>
      <c r="E7" s="443"/>
      <c r="F7" s="443"/>
      <c r="G7" s="443"/>
      <c r="H7" s="443"/>
      <c r="I7" s="443"/>
      <c r="J7" s="443"/>
      <c r="K7" s="443"/>
      <c r="L7" s="443"/>
      <c r="M7" s="443"/>
      <c r="N7" s="443"/>
      <c r="O7" s="30"/>
    </row>
    <row r="8" spans="1:15" s="31" customFormat="1" ht="42" customHeight="1" x14ac:dyDescent="0.25">
      <c r="A8" s="32" t="s">
        <v>2869</v>
      </c>
      <c r="B8" s="27"/>
      <c r="C8" s="27"/>
      <c r="D8" s="27"/>
      <c r="E8" s="27"/>
      <c r="F8" s="27"/>
      <c r="G8" s="27"/>
      <c r="H8" s="27"/>
      <c r="I8" s="27"/>
      <c r="J8" s="27"/>
      <c r="K8" s="27"/>
      <c r="L8" s="27"/>
      <c r="M8" s="27"/>
      <c r="N8" s="27"/>
      <c r="O8" s="30"/>
    </row>
    <row r="9" spans="1:15" s="31" customFormat="1" x14ac:dyDescent="0.25">
      <c r="A9" s="33"/>
      <c r="B9" s="33"/>
      <c r="C9" s="33"/>
      <c r="D9" s="33"/>
      <c r="E9" s="33"/>
      <c r="F9" s="33"/>
      <c r="G9" s="33"/>
      <c r="H9" s="33"/>
      <c r="I9" s="33"/>
      <c r="J9" s="33"/>
      <c r="K9" s="33"/>
      <c r="L9" s="33"/>
      <c r="M9" s="33"/>
      <c r="N9" s="33"/>
    </row>
    <row r="10" spans="1:15" s="31" customFormat="1" x14ac:dyDescent="0.25">
      <c r="A10" s="29"/>
      <c r="B10" s="29"/>
      <c r="C10" s="29"/>
      <c r="D10" s="29"/>
      <c r="E10" s="29"/>
      <c r="F10" s="29"/>
      <c r="G10" s="29"/>
      <c r="H10" s="29"/>
      <c r="I10" s="29"/>
      <c r="J10" s="29"/>
      <c r="K10" s="29"/>
      <c r="L10" s="29"/>
      <c r="M10" s="29"/>
      <c r="N10" s="29"/>
    </row>
    <row r="11" spans="1:15" s="31" customFormat="1" x14ac:dyDescent="0.25">
      <c r="A11" s="29"/>
      <c r="B11" s="29"/>
      <c r="C11" s="29"/>
      <c r="D11" s="29"/>
      <c r="E11" s="29"/>
      <c r="F11" s="29"/>
      <c r="G11" s="29"/>
      <c r="H11" s="29"/>
      <c r="I11" s="29"/>
      <c r="J11" s="29"/>
      <c r="K11" s="29"/>
      <c r="L11" s="29"/>
      <c r="M11" s="29"/>
      <c r="N11" s="29"/>
    </row>
    <row r="12" spans="1:15" s="31" customFormat="1" x14ac:dyDescent="0.25">
      <c r="A12" s="29"/>
      <c r="B12" s="29"/>
      <c r="C12" s="29"/>
      <c r="D12" s="29"/>
      <c r="E12" s="29"/>
      <c r="F12" s="29"/>
      <c r="G12" s="29"/>
      <c r="H12" s="29"/>
      <c r="I12" s="29"/>
      <c r="J12" s="29"/>
      <c r="K12" s="29"/>
      <c r="L12" s="29"/>
      <c r="M12" s="29"/>
      <c r="N12" s="29"/>
    </row>
    <row r="13" spans="1:15" s="31" customFormat="1" x14ac:dyDescent="0.25">
      <c r="A13" s="29"/>
      <c r="B13" s="29"/>
      <c r="C13" s="29"/>
      <c r="D13" s="29"/>
      <c r="E13" s="29"/>
      <c r="F13" s="29"/>
      <c r="G13" s="29"/>
      <c r="H13" s="29"/>
      <c r="I13" s="29"/>
      <c r="J13" s="29"/>
      <c r="K13" s="29"/>
      <c r="L13" s="29"/>
      <c r="M13" s="29"/>
      <c r="N13" s="29"/>
    </row>
    <row r="14" spans="1:15" s="31" customFormat="1" x14ac:dyDescent="0.25">
      <c r="A14" s="29"/>
      <c r="B14" s="29"/>
      <c r="C14" s="29"/>
      <c r="D14" s="29"/>
      <c r="E14" s="29"/>
      <c r="F14" s="29"/>
      <c r="G14" s="29"/>
      <c r="H14" s="29"/>
      <c r="I14" s="29"/>
      <c r="J14" s="29"/>
      <c r="K14" s="29"/>
      <c r="L14" s="29"/>
      <c r="M14" s="29"/>
      <c r="N14" s="29"/>
    </row>
    <row r="15" spans="1:15" s="31" customFormat="1" x14ac:dyDescent="0.25">
      <c r="A15" s="29"/>
      <c r="B15" s="29"/>
      <c r="C15" s="29"/>
      <c r="D15" s="29"/>
      <c r="E15" s="29"/>
      <c r="F15" s="29"/>
      <c r="G15" s="29"/>
      <c r="H15" s="29"/>
      <c r="I15" s="29"/>
      <c r="J15" s="29"/>
      <c r="K15" s="29"/>
      <c r="L15" s="29"/>
      <c r="M15" s="29"/>
      <c r="N15" s="29"/>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D92"/>
  <sheetViews>
    <sheetView showGridLines="0" showRuler="0" zoomScaleNormal="100" workbookViewId="0">
      <pane ySplit="1" topLeftCell="A2" activePane="bottomLeft" state="frozen"/>
      <selection activeCell="A29" sqref="A29:L29"/>
      <selection pane="bottomLeft"/>
    </sheetView>
  </sheetViews>
  <sheetFormatPr baseColWidth="10" defaultColWidth="11.44140625" defaultRowHeight="12.75" customHeight="1" x14ac:dyDescent="0.3"/>
  <cols>
    <col min="1" max="1" width="19.109375" style="37" customWidth="1" collapsed="1"/>
    <col min="2" max="2" width="147" style="35" customWidth="1" collapsed="1"/>
    <col min="3" max="3" width="13.33203125" style="35" customWidth="1" collapsed="1"/>
    <col min="4" max="16384" width="11.44140625" style="35" collapsed="1"/>
  </cols>
  <sheetData>
    <row r="1" spans="1:4" ht="30.75" customHeight="1" x14ac:dyDescent="0.3">
      <c r="A1" s="38" t="s">
        <v>56</v>
      </c>
    </row>
    <row r="2" spans="1:4" ht="12.75" customHeight="1" x14ac:dyDescent="0.3">
      <c r="B2" s="398" t="s">
        <v>254</v>
      </c>
    </row>
    <row r="3" spans="1:4" ht="12.75" customHeight="1" x14ac:dyDescent="0.3">
      <c r="B3" s="398" t="s">
        <v>57</v>
      </c>
    </row>
    <row r="4" spans="1:4" ht="12.75" customHeight="1" x14ac:dyDescent="0.3">
      <c r="B4" s="398" t="s">
        <v>58</v>
      </c>
    </row>
    <row r="5" spans="1:4" ht="12.75" customHeight="1" x14ac:dyDescent="0.3">
      <c r="A5" s="454" t="s">
        <v>59</v>
      </c>
      <c r="B5" s="454"/>
      <c r="C5" s="406" t="s">
        <v>2783</v>
      </c>
      <c r="D5" s="407"/>
    </row>
    <row r="6" spans="1:4" ht="12.75" customHeight="1" x14ac:dyDescent="0.3">
      <c r="A6" s="398" t="str">
        <f>HYPERLINK("#'85111-0"&amp;ROW()-5&amp;"'!A1","85111-0"&amp;ROW()-5)</f>
        <v>85111-01</v>
      </c>
      <c r="B6" s="35" t="s">
        <v>2607</v>
      </c>
      <c r="C6" s="411" t="s">
        <v>1368</v>
      </c>
    </row>
    <row r="7" spans="1:4" ht="12.75" customHeight="1" x14ac:dyDescent="0.3">
      <c r="A7" s="398" t="str">
        <f>HYPERLINK("#'85111-0"&amp;ROW()-5&amp;"'!A1","85111-0"&amp;ROW()-5)</f>
        <v>85111-02</v>
      </c>
      <c r="B7" s="35" t="s">
        <v>2608</v>
      </c>
      <c r="C7" s="410" t="s">
        <v>1368</v>
      </c>
    </row>
    <row r="8" spans="1:4" ht="13.2" x14ac:dyDescent="0.3">
      <c r="A8" s="398" t="str">
        <f>HYPERLINK("#'85111-0"&amp;ROW()-5&amp;"'!A1","85111-0"&amp;ROW()-5)</f>
        <v>85111-03</v>
      </c>
      <c r="B8" s="35" t="s">
        <v>2609</v>
      </c>
      <c r="C8" s="410" t="s">
        <v>1368</v>
      </c>
    </row>
    <row r="9" spans="1:4" ht="15.6" x14ac:dyDescent="0.3">
      <c r="A9" s="398" t="str">
        <f>HYPERLINK("#'85112-0"&amp;ROW()-5&amp;"'!A1","85112-0"&amp;ROW()-5)</f>
        <v>85112-04</v>
      </c>
      <c r="B9" s="35" t="s">
        <v>2622</v>
      </c>
      <c r="C9" s="412" t="s">
        <v>1533</v>
      </c>
      <c r="D9" s="408"/>
    </row>
    <row r="10" spans="1:4" ht="13.2" x14ac:dyDescent="0.3">
      <c r="A10" s="398" t="str">
        <f>HYPERLINK("#'85121-0"&amp;ROW()-5&amp;"'!A1","85121-0"&amp;ROW()-5)</f>
        <v>85121-05</v>
      </c>
      <c r="B10" s="35" t="s">
        <v>2610</v>
      </c>
      <c r="C10" s="412" t="s">
        <v>1563</v>
      </c>
    </row>
    <row r="11" spans="1:4" ht="12.75" customHeight="1" x14ac:dyDescent="0.3">
      <c r="A11" s="398" t="str">
        <f>HYPERLINK("#'85121-0"&amp;ROW()-5&amp;"'!A1","85121-0"&amp;ROW()-5)</f>
        <v>85121-06</v>
      </c>
      <c r="B11" s="35" t="s">
        <v>2611</v>
      </c>
      <c r="C11" s="412" t="s">
        <v>1563</v>
      </c>
    </row>
    <row r="12" spans="1:4" ht="12.75" customHeight="1" x14ac:dyDescent="0.3">
      <c r="A12" s="398" t="str">
        <f>HYPERLINK("#'85121-0"&amp;ROW()-5&amp;"'!A1","85121-0"&amp;ROW()-5)</f>
        <v>85121-07</v>
      </c>
      <c r="B12" s="35" t="s">
        <v>2612</v>
      </c>
      <c r="C12" s="412" t="s">
        <v>1563</v>
      </c>
    </row>
    <row r="13" spans="1:4" ht="12.75" customHeight="1" x14ac:dyDescent="0.3">
      <c r="A13" s="398" t="str">
        <f>HYPERLINK("#'85122-0"&amp;ROW()-5&amp;"'!A1","85122-0"&amp;ROW()-5)</f>
        <v>85122-08</v>
      </c>
      <c r="B13" s="35" t="s">
        <v>2613</v>
      </c>
      <c r="C13" s="412" t="s">
        <v>1533</v>
      </c>
    </row>
    <row r="14" spans="1:4" ht="12.75" customHeight="1" x14ac:dyDescent="0.3">
      <c r="A14" s="398" t="str">
        <f>HYPERLINK("#'85131-0"&amp;ROW()-5&amp;"'!A1","85131-0"&amp;ROW()-5)</f>
        <v>85131-09</v>
      </c>
      <c r="B14" s="35" t="s">
        <v>2851</v>
      </c>
      <c r="C14" s="412" t="s">
        <v>2820</v>
      </c>
    </row>
    <row r="15" spans="1:4" ht="12.75" customHeight="1" x14ac:dyDescent="0.3">
      <c r="A15" s="398" t="str">
        <f>HYPERLINK("#'85131-"&amp;ROW()-5&amp;"'!A1","85131-"&amp;ROW()-5)</f>
        <v>85131-10</v>
      </c>
      <c r="B15" s="35" t="s">
        <v>2852</v>
      </c>
      <c r="C15" s="412" t="s">
        <v>2820</v>
      </c>
    </row>
    <row r="16" spans="1:4" ht="12.75" customHeight="1" x14ac:dyDescent="0.3">
      <c r="A16" s="398" t="str">
        <f>HYPERLINK("#'85132-"&amp;ROW()-5&amp;"'!A1","85132-"&amp;ROW()-5)</f>
        <v>85132-11</v>
      </c>
      <c r="B16" s="35" t="s">
        <v>2853</v>
      </c>
      <c r="C16" s="412" t="s">
        <v>2726</v>
      </c>
    </row>
    <row r="17" spans="1:3" ht="12.75" customHeight="1" x14ac:dyDescent="0.3">
      <c r="A17" s="398" t="str">
        <f>HYPERLINK("#'85132-"&amp;ROW()-5&amp;"'!A1","85132-"&amp;ROW()-5)</f>
        <v>85132-12</v>
      </c>
      <c r="B17" s="35" t="s">
        <v>2854</v>
      </c>
      <c r="C17" s="412" t="s">
        <v>2726</v>
      </c>
    </row>
    <row r="18" spans="1:3" ht="12.75" customHeight="1" x14ac:dyDescent="0.3">
      <c r="A18" s="398" t="str">
        <f>HYPERLINK("#'85132-"&amp;ROW()-5&amp;"'!A1","85132-"&amp;ROW()-5)</f>
        <v>85132-13</v>
      </c>
      <c r="B18" s="35" t="s">
        <v>2855</v>
      </c>
      <c r="C18" s="412" t="s">
        <v>2726</v>
      </c>
    </row>
    <row r="19" spans="1:3" ht="12.75" customHeight="1" x14ac:dyDescent="0.3">
      <c r="A19" s="398" t="str">
        <f>HYPERLINK("#'85141-"&amp;ROW()-5&amp;"'!A1","85141-"&amp;ROW()-5)</f>
        <v>85141-14</v>
      </c>
      <c r="B19" s="35" t="s">
        <v>2614</v>
      </c>
      <c r="C19" s="412" t="s">
        <v>1368</v>
      </c>
    </row>
    <row r="20" spans="1:3" ht="12.75" customHeight="1" x14ac:dyDescent="0.3">
      <c r="A20" s="398" t="str">
        <f>HYPERLINK("#'85141-"&amp;ROW()-5&amp;"'!A1","85141-"&amp;ROW()-5)</f>
        <v>85141-15</v>
      </c>
      <c r="B20" s="35" t="s">
        <v>2615</v>
      </c>
      <c r="C20" s="412" t="s">
        <v>1368</v>
      </c>
    </row>
    <row r="21" spans="1:3" ht="12.75" customHeight="1" x14ac:dyDescent="0.25">
      <c r="A21" s="398" t="str">
        <f>HYPERLINK("#'85221-"&amp;ROW()-5&amp;"'!A1","85221-"&amp;ROW()-5)</f>
        <v>85221-16</v>
      </c>
      <c r="B21" s="363" t="s">
        <v>2616</v>
      </c>
      <c r="C21" s="412" t="s">
        <v>2354</v>
      </c>
    </row>
    <row r="22" spans="1:3" ht="12.75" customHeight="1" x14ac:dyDescent="0.25">
      <c r="A22" s="398" t="str">
        <f>HYPERLINK("#'85321-"&amp;ROW()-5&amp;"'!A1","85321-"&amp;ROW()-5)</f>
        <v>85321-17</v>
      </c>
      <c r="B22" s="363" t="s">
        <v>2617</v>
      </c>
      <c r="C22" s="412" t="s">
        <v>2355</v>
      </c>
    </row>
    <row r="23" spans="1:3" ht="12.75" customHeight="1" x14ac:dyDescent="0.25">
      <c r="A23" s="398" t="str">
        <f>HYPERLINK("#'85411-"&amp;ROW()-5&amp;"'!A1","85411-"&amp;ROW()-5)</f>
        <v>85411-18</v>
      </c>
      <c r="B23" s="363" t="s">
        <v>2713</v>
      </c>
      <c r="C23" s="412" t="s">
        <v>2723</v>
      </c>
    </row>
    <row r="24" spans="1:3" ht="12.75" customHeight="1" x14ac:dyDescent="0.25">
      <c r="A24" s="398" t="str">
        <f>HYPERLINK("#'85411-"&amp;ROW()-5&amp;"'!A1","85411-"&amp;ROW()-5)</f>
        <v>85411-19</v>
      </c>
      <c r="B24" s="363" t="s">
        <v>2714</v>
      </c>
      <c r="C24" s="412" t="s">
        <v>2723</v>
      </c>
    </row>
    <row r="25" spans="1:3" ht="12.75" customHeight="1" x14ac:dyDescent="0.25">
      <c r="A25" s="398" t="str">
        <f>HYPERLINK("#'85411-"&amp;ROW()-5&amp;"'!A1","85411-"&amp;ROW()-5)</f>
        <v>85411-20</v>
      </c>
      <c r="B25" s="363" t="s">
        <v>2715</v>
      </c>
      <c r="C25" s="412" t="s">
        <v>2723</v>
      </c>
    </row>
    <row r="26" spans="1:3" ht="12.75" customHeight="1" x14ac:dyDescent="0.25">
      <c r="A26" s="398" t="str">
        <f>HYPERLINK("#'85421-"&amp;ROW()-5&amp;"'!A1","85421-"&amp;ROW()-5)</f>
        <v>85421-21</v>
      </c>
      <c r="B26" s="363" t="s">
        <v>2803</v>
      </c>
      <c r="C26" s="412" t="s">
        <v>2808</v>
      </c>
    </row>
    <row r="27" spans="1:3" ht="12.75" customHeight="1" x14ac:dyDescent="0.25">
      <c r="A27" s="398" t="str">
        <f>HYPERLINK("#'85421-"&amp;ROW()-5&amp;"'!A1","85421-"&amp;ROW()-5)</f>
        <v>85421-22</v>
      </c>
      <c r="B27" s="363" t="s">
        <v>2804</v>
      </c>
      <c r="C27" s="412" t="s">
        <v>2808</v>
      </c>
    </row>
    <row r="28" spans="1:3" ht="12.75" customHeight="1" x14ac:dyDescent="0.25">
      <c r="A28" s="398" t="str">
        <f>HYPERLINK("#'85421-"&amp;ROW()-5&amp;"'!A1","85421-"&amp;ROW()-5)</f>
        <v>85421-23</v>
      </c>
      <c r="B28" s="363" t="s">
        <v>2805</v>
      </c>
      <c r="C28" s="412" t="s">
        <v>2807</v>
      </c>
    </row>
    <row r="29" spans="1:3" ht="12.75" customHeight="1" x14ac:dyDescent="0.25">
      <c r="A29" s="398" t="str">
        <f>HYPERLINK("#'85421-"&amp;ROW()-5&amp;"'!A1","85421-"&amp;ROW()-5)</f>
        <v>85421-24</v>
      </c>
      <c r="B29" s="363" t="s">
        <v>2806</v>
      </c>
      <c r="C29" s="412" t="s">
        <v>2807</v>
      </c>
    </row>
    <row r="30" spans="1:3" ht="12.75" customHeight="1" x14ac:dyDescent="0.25">
      <c r="A30" s="398" t="str">
        <f>HYPERLINK("#'85511-"&amp;ROW()-5&amp;"'!A1","85511-"&amp;ROW()-5)</f>
        <v>85511-25</v>
      </c>
      <c r="B30" s="363" t="s">
        <v>2618</v>
      </c>
      <c r="C30" s="412" t="s">
        <v>658</v>
      </c>
    </row>
    <row r="31" spans="1:3" ht="12.75" customHeight="1" x14ac:dyDescent="0.25">
      <c r="A31" s="398" t="str">
        <f>HYPERLINK("#'85511-"&amp;ROW()-5&amp;"'!A1","85511-"&amp;ROW()-5)</f>
        <v>85511-26</v>
      </c>
      <c r="B31" s="364" t="s">
        <v>2619</v>
      </c>
      <c r="C31" s="412" t="s">
        <v>658</v>
      </c>
    </row>
    <row r="32" spans="1:3" ht="12.75" customHeight="1" x14ac:dyDescent="0.3">
      <c r="A32" s="398" t="str">
        <f>HYPERLINK("#'85521-"&amp;ROW()-5&amp;"'!A1","85521-"&amp;ROW()-5)</f>
        <v>85521-27</v>
      </c>
      <c r="B32" s="35" t="s">
        <v>2620</v>
      </c>
      <c r="C32" s="412" t="s">
        <v>658</v>
      </c>
    </row>
    <row r="33" spans="1:3" ht="15.6" x14ac:dyDescent="0.3">
      <c r="A33" s="398" t="str">
        <f>HYPERLINK("#'85521-"&amp;ROW()-5&amp;"'!A1","85521-"&amp;ROW()-5)</f>
        <v>85521-28</v>
      </c>
      <c r="B33" s="35" t="s">
        <v>2623</v>
      </c>
      <c r="C33" s="412" t="s">
        <v>658</v>
      </c>
    </row>
    <row r="34" spans="1:3" ht="15.6" x14ac:dyDescent="0.3">
      <c r="A34" s="398" t="str">
        <f>HYPERLINK("#'85531-"&amp;ROW()-5&amp;"'!A1","85531-"&amp;ROW()-5)</f>
        <v>85531-29</v>
      </c>
      <c r="B34" s="35" t="s">
        <v>2624</v>
      </c>
      <c r="C34" s="412" t="s">
        <v>1368</v>
      </c>
    </row>
    <row r="35" spans="1:3" ht="12.75" customHeight="1" x14ac:dyDescent="0.3">
      <c r="A35" s="398" t="str">
        <f>HYPERLINK("#'85531-"&amp;ROW()-5&amp;"'!A1","85531-"&amp;ROW()-5)</f>
        <v>85531-30</v>
      </c>
      <c r="B35" s="35" t="s">
        <v>2621</v>
      </c>
      <c r="C35" s="412" t="s">
        <v>1368</v>
      </c>
    </row>
    <row r="36" spans="1:3" ht="12.75" customHeight="1" x14ac:dyDescent="0.3">
      <c r="A36" s="398" t="str">
        <f>HYPERLINK("#'85541-"&amp;ROW()-5&amp;"'!A1","85541-"&amp;ROW()-5)</f>
        <v>85541-31</v>
      </c>
      <c r="B36" s="35" t="s">
        <v>2859</v>
      </c>
      <c r="C36" s="412" t="s">
        <v>2726</v>
      </c>
    </row>
    <row r="37" spans="1:3" ht="19.5" customHeight="1" x14ac:dyDescent="0.3">
      <c r="A37" s="398" t="str">
        <f>HYPERLINK("#'85541-"&amp;ROW()-5&amp;"'!A1","85541-"&amp;ROW()-5)</f>
        <v>85541-32</v>
      </c>
      <c r="B37" s="35" t="s">
        <v>2860</v>
      </c>
      <c r="C37" s="412" t="s">
        <v>2726</v>
      </c>
    </row>
    <row r="38" spans="1:3" ht="12.75" customHeight="1" x14ac:dyDescent="0.3">
      <c r="A38" s="454" t="s">
        <v>372</v>
      </c>
      <c r="B38" s="454"/>
      <c r="C38" s="409"/>
    </row>
    <row r="39" spans="1:3" ht="12.75" customHeight="1" x14ac:dyDescent="0.3">
      <c r="A39" s="100"/>
      <c r="B39" s="398" t="s">
        <v>364</v>
      </c>
      <c r="C39" s="409"/>
    </row>
    <row r="40" spans="1:3" ht="12.75" customHeight="1" x14ac:dyDescent="0.25">
      <c r="A40" s="398" t="str">
        <f>HYPERLINK("#'csv-85111-0"&amp;ROW()-39&amp;"'!A1","csv-85111-0"&amp;ROW()-39)</f>
        <v>csv-85111-01</v>
      </c>
      <c r="B40" s="34" t="s">
        <v>2644</v>
      </c>
      <c r="C40" s="409"/>
    </row>
    <row r="41" spans="1:3" ht="12.75" customHeight="1" x14ac:dyDescent="0.25">
      <c r="A41" s="398" t="str">
        <f>HYPERLINK("#'csv-85111-0"&amp;ROW()-39&amp;"'!A1","csv-85111-0"&amp;ROW()-39)</f>
        <v>csv-85111-02</v>
      </c>
      <c r="B41" s="34" t="s">
        <v>2706</v>
      </c>
      <c r="C41" s="409"/>
    </row>
    <row r="42" spans="1:3" ht="12.75" customHeight="1" x14ac:dyDescent="0.25">
      <c r="A42" s="398" t="str">
        <f>HYPERLINK("#'csv-85111-0"&amp;ROW()-39&amp;"'!A1","csv-85111-0"&amp;ROW()-39)</f>
        <v>csv-85111-03</v>
      </c>
      <c r="B42" s="34" t="s">
        <v>2707</v>
      </c>
      <c r="C42" s="409"/>
    </row>
    <row r="43" spans="1:3" ht="12.75" customHeight="1" x14ac:dyDescent="0.25">
      <c r="A43" s="398" t="str">
        <f>HYPERLINK("#'csv-85112-0"&amp;ROW()-39&amp;"'!A1","csv-85112-0"&amp;ROW()-39)</f>
        <v>csv-85112-04</v>
      </c>
      <c r="B43" s="34" t="s">
        <v>2679</v>
      </c>
      <c r="C43" s="409"/>
    </row>
    <row r="44" spans="1:3" ht="12.75" customHeight="1" x14ac:dyDescent="0.25">
      <c r="A44" s="398" t="str">
        <f>HYPERLINK("#'csv-85121-0"&amp;ROW()-39&amp;"'!A1","csv-85121-0"&amp;ROW()-39)</f>
        <v>csv-85121-05</v>
      </c>
      <c r="B44" s="34" t="s">
        <v>2680</v>
      </c>
      <c r="C44" s="409"/>
    </row>
    <row r="45" spans="1:3" ht="12.75" customHeight="1" x14ac:dyDescent="0.25">
      <c r="A45" s="398" t="str">
        <f>HYPERLINK("#'csv-85121-0"&amp;ROW()-39&amp;"'!A1","csv-85121-0"&amp;ROW()-39)</f>
        <v>csv-85121-06</v>
      </c>
      <c r="B45" s="34" t="s">
        <v>2681</v>
      </c>
      <c r="C45" s="409"/>
    </row>
    <row r="46" spans="1:3" ht="12.75" customHeight="1" x14ac:dyDescent="0.25">
      <c r="A46" s="398" t="str">
        <f>HYPERLINK("#'csv-85121-0"&amp;ROW()-39&amp;"'!A1","csv-85121-0"&amp;ROW()-39)</f>
        <v>csv-85121-07</v>
      </c>
      <c r="B46" s="34" t="s">
        <v>2682</v>
      </c>
      <c r="C46" s="409"/>
    </row>
    <row r="47" spans="1:3" ht="12.75" customHeight="1" x14ac:dyDescent="0.25">
      <c r="A47" s="398" t="str">
        <f>HYPERLINK("#'csv-85122-0"&amp;ROW()-39&amp;"'!A1","csv-85122-0"&amp;ROW()-39)</f>
        <v>csv-85122-08</v>
      </c>
      <c r="B47" s="34" t="s">
        <v>2683</v>
      </c>
      <c r="C47" s="409"/>
    </row>
    <row r="48" spans="1:3" ht="12.75" customHeight="1" x14ac:dyDescent="0.25">
      <c r="A48" s="398" t="str">
        <f>HYPERLINK("#'csv-85131-0"&amp;ROW()-39&amp;"'!A1","csv-85131-0"&amp;ROW()-39)</f>
        <v>csv-85131-09</v>
      </c>
      <c r="B48" s="34" t="s">
        <v>2849</v>
      </c>
      <c r="C48" s="409"/>
    </row>
    <row r="49" spans="1:3" ht="12.75" customHeight="1" x14ac:dyDescent="0.25">
      <c r="A49" s="398" t="str">
        <f>HYPERLINK("#'csv-85131-"&amp;ROW()-39&amp;"'!A1","csv-85131-"&amp;ROW()-39)</f>
        <v>csv-85131-10</v>
      </c>
      <c r="B49" s="34" t="s">
        <v>2850</v>
      </c>
      <c r="C49" s="409"/>
    </row>
    <row r="50" spans="1:3" ht="12.75" customHeight="1" x14ac:dyDescent="0.25">
      <c r="A50" s="398" t="str">
        <f>HYPERLINK("#'csv-85132-"&amp;ROW()-39&amp;"'!A1","csv-85132-"&amp;ROW()-39)</f>
        <v>csv-85132-11</v>
      </c>
      <c r="B50" s="34" t="s">
        <v>2856</v>
      </c>
      <c r="C50" s="409"/>
    </row>
    <row r="51" spans="1:3" ht="12.75" customHeight="1" x14ac:dyDescent="0.25">
      <c r="A51" s="398" t="str">
        <f>HYPERLINK("#'csv-85132-"&amp;ROW()-39&amp;"'!A1","csv-85132-"&amp;ROW()-39)</f>
        <v>csv-85132-12</v>
      </c>
      <c r="B51" s="34" t="s">
        <v>2857</v>
      </c>
      <c r="C51" s="409"/>
    </row>
    <row r="52" spans="1:3" ht="12.75" customHeight="1" x14ac:dyDescent="0.25">
      <c r="A52" s="398" t="str">
        <f>HYPERLINK("#'csv-85132-"&amp;ROW()-39&amp;"'!A1","csv-85132-"&amp;ROW()-39)</f>
        <v>csv-85132-13</v>
      </c>
      <c r="B52" s="34" t="s">
        <v>2858</v>
      </c>
      <c r="C52" s="409"/>
    </row>
    <row r="53" spans="1:3" ht="12.75" customHeight="1" x14ac:dyDescent="0.25">
      <c r="A53" s="398" t="str">
        <f>HYPERLINK("#'csv-85141-"&amp;ROW()-39&amp;"'!A1","csv-85141-"&amp;ROW()-39)</f>
        <v>csv-85141-14</v>
      </c>
      <c r="B53" s="34" t="s">
        <v>2684</v>
      </c>
      <c r="C53" s="409"/>
    </row>
    <row r="54" spans="1:3" ht="12.75" customHeight="1" x14ac:dyDescent="0.25">
      <c r="A54" s="398" t="str">
        <f>HYPERLINK("#'csv-85141-"&amp;ROW()-39&amp;"'!A1","csv-85141-"&amp;ROW()-39)</f>
        <v>csv-85141-15</v>
      </c>
      <c r="B54" s="34" t="s">
        <v>2685</v>
      </c>
      <c r="C54" s="409"/>
    </row>
    <row r="55" spans="1:3" ht="12.75" customHeight="1" x14ac:dyDescent="0.25">
      <c r="A55" s="398" t="str">
        <f>HYPERLINK("#'csv-85221-"&amp;ROW()-39&amp;"'!A1","csv-85221-"&amp;ROW()-39)</f>
        <v>csv-85221-16</v>
      </c>
      <c r="B55" s="34" t="s">
        <v>2686</v>
      </c>
      <c r="C55" s="409"/>
    </row>
    <row r="56" spans="1:3" ht="12.75" customHeight="1" x14ac:dyDescent="0.25">
      <c r="A56" s="398" t="str">
        <f>HYPERLINK("#'csv-85321-"&amp;ROW()-39&amp;"'!A1","csv-85321-"&amp;ROW()-39)</f>
        <v>csv-85321-17</v>
      </c>
      <c r="B56" s="34" t="s">
        <v>2687</v>
      </c>
      <c r="C56" s="409"/>
    </row>
    <row r="57" spans="1:3" ht="12.75" customHeight="1" x14ac:dyDescent="0.25">
      <c r="A57" s="398" t="str">
        <f>HYPERLINK("#'csv-85411-"&amp;ROW()-39&amp;"'!A1","csv-85411-"&amp;ROW()-39)</f>
        <v>csv-85411-18</v>
      </c>
      <c r="B57" s="34" t="s">
        <v>2720</v>
      </c>
      <c r="C57" s="409"/>
    </row>
    <row r="58" spans="1:3" ht="12.75" customHeight="1" x14ac:dyDescent="0.25">
      <c r="A58" s="398" t="str">
        <f>HYPERLINK("#'csv-85411-"&amp;ROW()-39&amp;"'!A1","csv-85411-"&amp;ROW()-39)</f>
        <v>csv-85411-19</v>
      </c>
      <c r="B58" s="34" t="s">
        <v>2721</v>
      </c>
      <c r="C58" s="409"/>
    </row>
    <row r="59" spans="1:3" ht="12.75" customHeight="1" x14ac:dyDescent="0.25">
      <c r="A59" s="398" t="str">
        <f>HYPERLINK("#'csv-85411-"&amp;ROW()-39&amp;"'!A1","csv-85411-"&amp;ROW()-39)</f>
        <v>csv-85411-20</v>
      </c>
      <c r="B59" s="34" t="s">
        <v>2722</v>
      </c>
      <c r="C59" s="409"/>
    </row>
    <row r="60" spans="1:3" ht="12.75" customHeight="1" x14ac:dyDescent="0.25">
      <c r="A60" s="398" t="str">
        <f>HYPERLINK("#'csv-85421-"&amp;ROW()-39&amp;"'!A1","csv-85421-"&amp;ROW()-39)</f>
        <v>csv-85421-21</v>
      </c>
      <c r="B60" s="34" t="s">
        <v>2809</v>
      </c>
      <c r="C60" s="409"/>
    </row>
    <row r="61" spans="1:3" ht="12.75" customHeight="1" x14ac:dyDescent="0.25">
      <c r="A61" s="398" t="str">
        <f>HYPERLINK("#'csv-85421-"&amp;ROW()-39&amp;"'!A1","csv-85421-"&amp;ROW()-39)</f>
        <v>csv-85421-22</v>
      </c>
      <c r="B61" s="34" t="s">
        <v>2810</v>
      </c>
      <c r="C61" s="409"/>
    </row>
    <row r="62" spans="1:3" ht="12.75" customHeight="1" x14ac:dyDescent="0.25">
      <c r="A62" s="398" t="str">
        <f>HYPERLINK("#'csv-85421-"&amp;ROW()-39&amp;"'!A1","csv-85421-"&amp;ROW()-39)</f>
        <v>csv-85421-23</v>
      </c>
      <c r="B62" s="34" t="s">
        <v>2811</v>
      </c>
      <c r="C62" s="409"/>
    </row>
    <row r="63" spans="1:3" ht="12.75" customHeight="1" x14ac:dyDescent="0.25">
      <c r="A63" s="398" t="str">
        <f>HYPERLINK("#'csv-85421-"&amp;ROW()-39&amp;"'!A1","csv-85421-"&amp;ROW()-39)</f>
        <v>csv-85421-24</v>
      </c>
      <c r="B63" s="34" t="s">
        <v>2868</v>
      </c>
      <c r="C63" s="409"/>
    </row>
    <row r="64" spans="1:3" ht="12.75" customHeight="1" x14ac:dyDescent="0.25">
      <c r="A64" s="398" t="str">
        <f>HYPERLINK("#'csv-85511-"&amp;ROW()-39&amp;"'!A1","csv-85511-"&amp;ROW()-39)</f>
        <v>csv-85511-25</v>
      </c>
      <c r="B64" s="34" t="s">
        <v>2691</v>
      </c>
      <c r="C64" s="409"/>
    </row>
    <row r="65" spans="1:3" ht="12.75" customHeight="1" x14ac:dyDescent="0.25">
      <c r="A65" s="398" t="str">
        <f>HYPERLINK("#'csv-85511-"&amp;ROW()-39&amp;"'!A1","csv-85511-"&amp;ROW()-39)</f>
        <v>csv-85511-26</v>
      </c>
      <c r="B65" s="34" t="s">
        <v>2692</v>
      </c>
      <c r="C65" s="409"/>
    </row>
    <row r="66" spans="1:3" ht="12.75" customHeight="1" x14ac:dyDescent="0.25">
      <c r="A66" s="398" t="str">
        <f>HYPERLINK("#'csv-85521-"&amp;ROW()-39&amp;"'!A1","csv-85521-"&amp;ROW()-39)</f>
        <v>csv-85521-27</v>
      </c>
      <c r="B66" s="34" t="s">
        <v>2693</v>
      </c>
      <c r="C66" s="409"/>
    </row>
    <row r="67" spans="1:3" ht="12.75" customHeight="1" x14ac:dyDescent="0.25">
      <c r="A67" s="398" t="str">
        <f>HYPERLINK("#'csv-85521-"&amp;ROW()-39&amp;"'!A1","csv-85521-"&amp;ROW()-39)</f>
        <v>csv-85521-28</v>
      </c>
      <c r="B67" s="34" t="s">
        <v>2694</v>
      </c>
      <c r="C67" s="409"/>
    </row>
    <row r="68" spans="1:3" ht="12.75" customHeight="1" x14ac:dyDescent="0.25">
      <c r="A68" s="398" t="str">
        <f>HYPERLINK("#'csv-85531-"&amp;ROW()-39&amp;"'!A1","csv-85531-"&amp;ROW()-39)</f>
        <v>csv-85531-29</v>
      </c>
      <c r="B68" s="34" t="s">
        <v>2695</v>
      </c>
      <c r="C68" s="409"/>
    </row>
    <row r="69" spans="1:3" ht="12.75" customHeight="1" x14ac:dyDescent="0.25">
      <c r="A69" s="398" t="str">
        <f>HYPERLINK("#'csv-85531-"&amp;ROW()-39&amp;"'!A1","csv-85531-"&amp;ROW()-39)</f>
        <v>csv-85531-30</v>
      </c>
      <c r="B69" s="34" t="s">
        <v>2696</v>
      </c>
      <c r="C69" s="409"/>
    </row>
    <row r="70" spans="1:3" ht="12.75" customHeight="1" x14ac:dyDescent="0.25">
      <c r="A70" s="398" t="str">
        <f>HYPERLINK("#'csv-85541-"&amp;ROW()-39&amp;"'!A1","csv-85541-"&amp;ROW()-39)</f>
        <v>csv-85541-31</v>
      </c>
      <c r="B70" s="34" t="s">
        <v>2861</v>
      </c>
      <c r="C70" s="409"/>
    </row>
    <row r="71" spans="1:3" ht="19.5" customHeight="1" x14ac:dyDescent="0.3">
      <c r="A71" s="398" t="str">
        <f>HYPERLINK("#'csv-85541-"&amp;ROW()-39&amp;"'!A1","csv-85541-"&amp;ROW()-39)</f>
        <v>csv-85541-32</v>
      </c>
      <c r="B71" s="259" t="s">
        <v>2862</v>
      </c>
      <c r="C71" s="409"/>
    </row>
    <row r="72" spans="1:3" ht="12.75" customHeight="1" x14ac:dyDescent="0.3">
      <c r="A72" s="143" t="s">
        <v>196</v>
      </c>
      <c r="B72" s="143"/>
    </row>
    <row r="73" spans="1:3" ht="12.75" customHeight="1" x14ac:dyDescent="0.3">
      <c r="A73" s="36" t="s">
        <v>253</v>
      </c>
      <c r="B73" s="35" t="s">
        <v>252</v>
      </c>
    </row>
    <row r="74" spans="1:3" ht="12.75" customHeight="1" x14ac:dyDescent="0.3">
      <c r="A74" s="36" t="s">
        <v>197</v>
      </c>
      <c r="B74" s="35" t="s">
        <v>198</v>
      </c>
    </row>
    <row r="75" spans="1:3" ht="12.75" customHeight="1" x14ac:dyDescent="0.3">
      <c r="A75" s="36" t="s">
        <v>199</v>
      </c>
      <c r="B75" s="35" t="s">
        <v>200</v>
      </c>
    </row>
    <row r="76" spans="1:3" ht="12.75" customHeight="1" x14ac:dyDescent="0.3">
      <c r="A76" s="36" t="s">
        <v>201</v>
      </c>
      <c r="B76" s="35" t="s">
        <v>202</v>
      </c>
    </row>
    <row r="77" spans="1:3" ht="12.75" customHeight="1" x14ac:dyDescent="0.3">
      <c r="A77" s="36" t="s">
        <v>203</v>
      </c>
      <c r="B77" s="35" t="s">
        <v>204</v>
      </c>
    </row>
    <row r="78" spans="1:3" ht="12.75" customHeight="1" x14ac:dyDescent="0.3">
      <c r="A78" s="36" t="s">
        <v>205</v>
      </c>
      <c r="B78" s="35" t="s">
        <v>206</v>
      </c>
    </row>
    <row r="79" spans="1:3" ht="12.75" customHeight="1" x14ac:dyDescent="0.3">
      <c r="A79" s="36" t="s">
        <v>2351</v>
      </c>
      <c r="B79" s="35" t="s">
        <v>2352</v>
      </c>
    </row>
    <row r="80" spans="1:3" ht="12.75" customHeight="1" x14ac:dyDescent="0.3">
      <c r="A80" s="36" t="s">
        <v>207</v>
      </c>
      <c r="B80" s="35" t="s">
        <v>208</v>
      </c>
    </row>
    <row r="81" spans="1:2" ht="12.75" customHeight="1" x14ac:dyDescent="0.3">
      <c r="A81" s="36" t="s">
        <v>2282</v>
      </c>
      <c r="B81" s="276" t="s">
        <v>2283</v>
      </c>
    </row>
    <row r="82" spans="1:2" ht="12.75" customHeight="1" x14ac:dyDescent="0.3">
      <c r="A82" s="36" t="s">
        <v>2284</v>
      </c>
      <c r="B82" s="276" t="s">
        <v>2285</v>
      </c>
    </row>
    <row r="83" spans="1:2" ht="13.2" x14ac:dyDescent="0.3">
      <c r="A83" s="36" t="s">
        <v>2286</v>
      </c>
      <c r="B83" s="276" t="s">
        <v>2287</v>
      </c>
    </row>
    <row r="84" spans="1:2" ht="13.2" x14ac:dyDescent="0.3">
      <c r="A84" s="36" t="s">
        <v>2288</v>
      </c>
      <c r="B84" s="276" t="s">
        <v>2289</v>
      </c>
    </row>
    <row r="85" spans="1:2" ht="15.6" x14ac:dyDescent="0.3">
      <c r="A85" s="36" t="s">
        <v>2290</v>
      </c>
      <c r="B85" s="276" t="s">
        <v>2281</v>
      </c>
    </row>
    <row r="86" spans="1:2" ht="13.2" x14ac:dyDescent="0.3">
      <c r="A86" s="36" t="s">
        <v>2291</v>
      </c>
      <c r="B86" s="276" t="s">
        <v>2292</v>
      </c>
    </row>
    <row r="87" spans="1:2" ht="13.2" x14ac:dyDescent="0.3">
      <c r="A87" s="36" t="s">
        <v>2293</v>
      </c>
      <c r="B87" s="276" t="s">
        <v>2294</v>
      </c>
    </row>
    <row r="88" spans="1:2" ht="13.2" x14ac:dyDescent="0.3">
      <c r="A88" s="36" t="s">
        <v>2299</v>
      </c>
      <c r="B88" s="276" t="s">
        <v>2300</v>
      </c>
    </row>
    <row r="89" spans="1:2" ht="13.2" x14ac:dyDescent="0.3">
      <c r="A89" s="36" t="s">
        <v>2295</v>
      </c>
      <c r="B89" s="276" t="s">
        <v>2296</v>
      </c>
    </row>
    <row r="90" spans="1:2" ht="13.2" x14ac:dyDescent="0.3">
      <c r="A90" s="36" t="s">
        <v>2297</v>
      </c>
      <c r="B90" s="276" t="s">
        <v>2298</v>
      </c>
    </row>
    <row r="91" spans="1:2" ht="13.2" x14ac:dyDescent="0.3">
      <c r="A91" s="36" t="s">
        <v>2307</v>
      </c>
      <c r="B91" s="276" t="s">
        <v>2308</v>
      </c>
    </row>
    <row r="92" spans="1:2" ht="13.2" x14ac:dyDescent="0.3">
      <c r="A92" s="36" t="s">
        <v>2363</v>
      </c>
      <c r="B92" s="276" t="s">
        <v>2364</v>
      </c>
    </row>
  </sheetData>
  <mergeCells count="2">
    <mergeCell ref="A5:B5"/>
    <mergeCell ref="A38:B38"/>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39" location="'Erläuterung zu CSV-Tabellen'!A1" display="Erläuterung zu CSV-Tabellen" xr:uid="{00000000-0004-0000-0100-000003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ignoredErrors>
    <ignoredError sqref="C6:C29 C30:C37"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FD21"/>
  <sheetViews>
    <sheetView zoomScaleNormal="100" workbookViewId="0">
      <pane ySplit="3" topLeftCell="A4" activePane="bottomLeft" state="frozen"/>
      <selection activeCell="A29" sqref="A29:L29"/>
      <selection pane="bottomLeft" sqref="A1:B1"/>
    </sheetView>
  </sheetViews>
  <sheetFormatPr baseColWidth="10" defaultColWidth="11.44140625" defaultRowHeight="13.2" x14ac:dyDescent="0.25"/>
  <cols>
    <col min="1" max="1" width="12.44140625" style="52" customWidth="1" collapsed="1"/>
    <col min="2" max="2" width="55.5546875" style="52" bestFit="1" customWidth="1" collapsed="1"/>
    <col min="3" max="3" width="23.88671875" style="52" customWidth="1" collapsed="1"/>
    <col min="4" max="16384" width="11.44140625" style="52" collapsed="1"/>
  </cols>
  <sheetData>
    <row r="1" spans="1:16384" ht="20.25" customHeight="1" x14ac:dyDescent="0.25">
      <c r="A1" s="455" t="s">
        <v>60</v>
      </c>
      <c r="B1" s="455"/>
      <c r="C1" s="50"/>
      <c r="D1" s="51"/>
      <c r="E1" s="51"/>
      <c r="F1" s="51"/>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51"/>
      <c r="EW1" s="51"/>
      <c r="EX1" s="51"/>
      <c r="EY1" s="51"/>
      <c r="EZ1" s="51"/>
      <c r="FA1" s="51"/>
      <c r="FB1" s="51"/>
      <c r="FC1" s="51"/>
      <c r="FD1" s="51"/>
      <c r="FE1" s="51"/>
      <c r="FF1" s="51"/>
      <c r="FG1" s="51"/>
      <c r="FH1" s="51"/>
      <c r="FI1" s="51"/>
      <c r="FJ1" s="51"/>
      <c r="FK1" s="51"/>
      <c r="FL1" s="51"/>
      <c r="FM1" s="51"/>
      <c r="FN1" s="51"/>
      <c r="FO1" s="51"/>
      <c r="FP1" s="51"/>
      <c r="FQ1" s="51"/>
      <c r="FR1" s="51"/>
      <c r="FS1" s="51"/>
      <c r="FT1" s="51"/>
      <c r="FU1" s="51"/>
      <c r="FV1" s="51"/>
      <c r="FW1" s="51"/>
      <c r="FX1" s="51"/>
      <c r="FY1" s="51"/>
      <c r="FZ1" s="51"/>
      <c r="GA1" s="51"/>
      <c r="GB1" s="51"/>
      <c r="GC1" s="51"/>
      <c r="GD1" s="51"/>
      <c r="GE1" s="51"/>
      <c r="GF1" s="51"/>
      <c r="GG1" s="51"/>
      <c r="GH1" s="51"/>
      <c r="GI1" s="51"/>
      <c r="GJ1" s="51"/>
      <c r="GK1" s="51"/>
      <c r="GL1" s="51"/>
      <c r="GM1" s="51"/>
      <c r="GN1" s="51"/>
      <c r="GO1" s="51"/>
      <c r="GP1" s="51"/>
      <c r="GQ1" s="51"/>
      <c r="GR1" s="51"/>
      <c r="GS1" s="51"/>
      <c r="GT1" s="51"/>
      <c r="GU1" s="51"/>
      <c r="GV1" s="51"/>
      <c r="GW1" s="51"/>
      <c r="GX1" s="51"/>
      <c r="GY1" s="51"/>
      <c r="GZ1" s="51"/>
      <c r="HA1" s="51"/>
      <c r="HB1" s="51"/>
      <c r="HC1" s="51"/>
      <c r="HD1" s="51"/>
      <c r="HE1" s="51"/>
      <c r="HF1" s="51"/>
      <c r="HG1" s="51"/>
      <c r="HH1" s="51"/>
      <c r="HI1" s="51"/>
      <c r="HJ1" s="51"/>
      <c r="HK1" s="51"/>
      <c r="HL1" s="51"/>
      <c r="HM1" s="51"/>
      <c r="HN1" s="51"/>
      <c r="HO1" s="51"/>
      <c r="HP1" s="51"/>
      <c r="HQ1" s="51"/>
      <c r="HR1" s="51"/>
      <c r="HS1" s="51"/>
      <c r="HT1" s="51"/>
      <c r="HU1" s="51"/>
      <c r="HV1" s="51"/>
      <c r="HW1" s="51"/>
      <c r="HX1" s="51"/>
      <c r="HY1" s="51"/>
      <c r="HZ1" s="51"/>
      <c r="IA1" s="51"/>
      <c r="IB1" s="51"/>
      <c r="IC1" s="51"/>
      <c r="ID1" s="51"/>
      <c r="IE1" s="51"/>
      <c r="IF1" s="51"/>
      <c r="IG1" s="51"/>
      <c r="IH1" s="51"/>
      <c r="II1" s="51"/>
      <c r="IJ1" s="51"/>
      <c r="IK1" s="51"/>
      <c r="IL1" s="51"/>
      <c r="IM1" s="51"/>
      <c r="IN1" s="51"/>
      <c r="IO1" s="51"/>
      <c r="IP1" s="51"/>
      <c r="IQ1" s="51"/>
      <c r="IR1" s="51"/>
      <c r="IS1" s="51"/>
      <c r="IT1" s="51"/>
      <c r="IU1" s="51"/>
      <c r="IV1" s="51"/>
      <c r="IW1" s="51"/>
      <c r="IX1" s="51"/>
      <c r="IY1" s="51"/>
      <c r="IZ1" s="51"/>
      <c r="JA1" s="51"/>
      <c r="JB1" s="51"/>
      <c r="JC1" s="51"/>
      <c r="JD1" s="51"/>
      <c r="JE1" s="51"/>
      <c r="JF1" s="51"/>
      <c r="JG1" s="51"/>
      <c r="JH1" s="51"/>
      <c r="JI1" s="51"/>
      <c r="JJ1" s="51"/>
      <c r="JK1" s="51"/>
      <c r="JL1" s="51"/>
      <c r="JM1" s="51"/>
      <c r="JN1" s="51"/>
      <c r="JO1" s="51"/>
      <c r="JP1" s="51"/>
      <c r="JQ1" s="51"/>
      <c r="JR1" s="51"/>
      <c r="JS1" s="51"/>
      <c r="JT1" s="51"/>
      <c r="JU1" s="51"/>
      <c r="JV1" s="51"/>
      <c r="JW1" s="51"/>
      <c r="JX1" s="51"/>
      <c r="JY1" s="51"/>
      <c r="JZ1" s="51"/>
      <c r="KA1" s="51"/>
      <c r="KB1" s="51"/>
      <c r="KC1" s="51"/>
      <c r="KD1" s="51"/>
      <c r="KE1" s="51"/>
      <c r="KF1" s="51"/>
      <c r="KG1" s="51"/>
      <c r="KH1" s="51"/>
      <c r="KI1" s="51"/>
      <c r="KJ1" s="51"/>
      <c r="KK1" s="51"/>
      <c r="KL1" s="51"/>
      <c r="KM1" s="51"/>
      <c r="KN1" s="51"/>
      <c r="KO1" s="51"/>
      <c r="KP1" s="51"/>
      <c r="KQ1" s="51"/>
      <c r="KR1" s="51"/>
      <c r="KS1" s="51"/>
      <c r="KT1" s="51"/>
      <c r="KU1" s="51"/>
      <c r="KV1" s="51"/>
      <c r="KW1" s="51"/>
      <c r="KX1" s="51"/>
      <c r="KY1" s="51"/>
      <c r="KZ1" s="51"/>
      <c r="LA1" s="51"/>
      <c r="LB1" s="51"/>
      <c r="LC1" s="51"/>
      <c r="LD1" s="51"/>
      <c r="LE1" s="51"/>
      <c r="LF1" s="51"/>
      <c r="LG1" s="51"/>
      <c r="LH1" s="51"/>
      <c r="LI1" s="51"/>
      <c r="LJ1" s="51"/>
      <c r="LK1" s="51"/>
      <c r="LL1" s="51"/>
      <c r="LM1" s="51"/>
      <c r="LN1" s="51"/>
      <c r="LO1" s="51"/>
      <c r="LP1" s="51"/>
      <c r="LQ1" s="51"/>
      <c r="LR1" s="51"/>
      <c r="LS1" s="51"/>
      <c r="LT1" s="51"/>
      <c r="LU1" s="51"/>
      <c r="LV1" s="51"/>
      <c r="LW1" s="51"/>
      <c r="LX1" s="51"/>
      <c r="LY1" s="51"/>
      <c r="LZ1" s="51"/>
      <c r="MA1" s="51"/>
      <c r="MB1" s="51"/>
      <c r="MC1" s="51"/>
      <c r="MD1" s="51"/>
      <c r="ME1" s="51"/>
      <c r="MF1" s="51"/>
      <c r="MG1" s="51"/>
      <c r="MH1" s="51"/>
      <c r="MI1" s="51"/>
      <c r="MJ1" s="51"/>
      <c r="MK1" s="51"/>
      <c r="ML1" s="51"/>
      <c r="MM1" s="51"/>
      <c r="MN1" s="51"/>
      <c r="MO1" s="51"/>
      <c r="MP1" s="51"/>
      <c r="MQ1" s="51"/>
      <c r="MR1" s="51"/>
      <c r="MS1" s="51"/>
      <c r="MT1" s="51"/>
      <c r="MU1" s="51"/>
      <c r="MV1" s="51"/>
      <c r="MW1" s="51"/>
      <c r="MX1" s="51"/>
      <c r="MY1" s="51"/>
      <c r="MZ1" s="51"/>
      <c r="NA1" s="51"/>
      <c r="NB1" s="51"/>
      <c r="NC1" s="51"/>
      <c r="ND1" s="51"/>
      <c r="NE1" s="51"/>
      <c r="NF1" s="51"/>
      <c r="NG1" s="51"/>
      <c r="NH1" s="51"/>
      <c r="NI1" s="51"/>
      <c r="NJ1" s="51"/>
      <c r="NK1" s="51"/>
      <c r="NL1" s="51"/>
      <c r="NM1" s="51"/>
      <c r="NN1" s="51"/>
      <c r="NO1" s="51"/>
      <c r="NP1" s="51"/>
      <c r="NQ1" s="51"/>
      <c r="NR1" s="51"/>
      <c r="NS1" s="51"/>
      <c r="NT1" s="51"/>
      <c r="NU1" s="51"/>
      <c r="NV1" s="51"/>
      <c r="NW1" s="51"/>
      <c r="NX1" s="51"/>
      <c r="NY1" s="51"/>
      <c r="NZ1" s="51"/>
      <c r="OA1" s="51"/>
      <c r="OB1" s="51"/>
      <c r="OC1" s="51"/>
      <c r="OD1" s="51"/>
      <c r="OE1" s="51"/>
      <c r="OF1" s="51"/>
      <c r="OG1" s="51"/>
      <c r="OH1" s="51"/>
      <c r="OI1" s="51"/>
      <c r="OJ1" s="51"/>
      <c r="OK1" s="51"/>
      <c r="OL1" s="51"/>
      <c r="OM1" s="51"/>
      <c r="ON1" s="51"/>
      <c r="OO1" s="51"/>
      <c r="OP1" s="51"/>
      <c r="OQ1" s="51"/>
      <c r="OR1" s="51"/>
      <c r="OS1" s="51"/>
      <c r="OT1" s="51"/>
      <c r="OU1" s="51"/>
      <c r="OV1" s="51"/>
      <c r="OW1" s="51"/>
      <c r="OX1" s="51"/>
      <c r="OY1" s="51"/>
      <c r="OZ1" s="51"/>
      <c r="PA1" s="51"/>
      <c r="PB1" s="51"/>
      <c r="PC1" s="51"/>
      <c r="PD1" s="51"/>
      <c r="PE1" s="51"/>
      <c r="PF1" s="51"/>
      <c r="PG1" s="51"/>
      <c r="PH1" s="51"/>
      <c r="PI1" s="51"/>
      <c r="PJ1" s="51"/>
      <c r="PK1" s="51"/>
      <c r="PL1" s="51"/>
      <c r="PM1" s="51"/>
      <c r="PN1" s="51"/>
      <c r="PO1" s="51"/>
      <c r="PP1" s="51"/>
      <c r="PQ1" s="51"/>
      <c r="PR1" s="51"/>
      <c r="PS1" s="51"/>
      <c r="PT1" s="51"/>
      <c r="PU1" s="51"/>
      <c r="PV1" s="51"/>
      <c r="PW1" s="51"/>
      <c r="PX1" s="51"/>
      <c r="PY1" s="51"/>
      <c r="PZ1" s="51"/>
      <c r="QA1" s="51"/>
      <c r="QB1" s="51"/>
      <c r="QC1" s="51"/>
      <c r="QD1" s="51"/>
      <c r="QE1" s="51"/>
      <c r="QF1" s="51"/>
      <c r="QG1" s="51"/>
      <c r="QH1" s="51"/>
      <c r="QI1" s="51"/>
      <c r="QJ1" s="51"/>
      <c r="QK1" s="51"/>
      <c r="QL1" s="51"/>
      <c r="QM1" s="51"/>
      <c r="QN1" s="51"/>
      <c r="QO1" s="51"/>
      <c r="QP1" s="51"/>
      <c r="QQ1" s="51"/>
      <c r="QR1" s="51"/>
      <c r="QS1" s="51"/>
      <c r="QT1" s="51"/>
      <c r="QU1" s="51"/>
      <c r="QV1" s="51"/>
      <c r="QW1" s="51"/>
      <c r="QX1" s="51"/>
      <c r="QY1" s="51"/>
      <c r="QZ1" s="51"/>
      <c r="RA1" s="51"/>
      <c r="RB1" s="51"/>
      <c r="RC1" s="51"/>
      <c r="RD1" s="51"/>
      <c r="RE1" s="51"/>
      <c r="RF1" s="51"/>
      <c r="RG1" s="51"/>
      <c r="RH1" s="51"/>
      <c r="RI1" s="51"/>
      <c r="RJ1" s="51"/>
      <c r="RK1" s="51"/>
      <c r="RL1" s="51"/>
      <c r="RM1" s="51"/>
      <c r="RN1" s="51"/>
      <c r="RO1" s="51"/>
      <c r="RP1" s="51"/>
      <c r="RQ1" s="51"/>
      <c r="RR1" s="51"/>
      <c r="RS1" s="51"/>
      <c r="RT1" s="51"/>
      <c r="RU1" s="51"/>
      <c r="RV1" s="51"/>
      <c r="RW1" s="51"/>
      <c r="RX1" s="51"/>
      <c r="RY1" s="51"/>
      <c r="RZ1" s="51"/>
      <c r="SA1" s="51"/>
      <c r="SB1" s="51"/>
      <c r="SC1" s="51"/>
      <c r="SD1" s="51"/>
      <c r="SE1" s="51"/>
      <c r="SF1" s="51"/>
      <c r="SG1" s="51"/>
      <c r="SH1" s="51"/>
      <c r="SI1" s="51"/>
      <c r="SJ1" s="51"/>
      <c r="SK1" s="51"/>
      <c r="SL1" s="51"/>
      <c r="SM1" s="51"/>
      <c r="SN1" s="51"/>
      <c r="SO1" s="51"/>
      <c r="SP1" s="51"/>
      <c r="SQ1" s="51"/>
      <c r="SR1" s="51"/>
      <c r="SS1" s="51"/>
      <c r="ST1" s="51"/>
      <c r="SU1" s="51"/>
      <c r="SV1" s="51"/>
      <c r="SW1" s="51"/>
      <c r="SX1" s="51"/>
      <c r="SY1" s="51"/>
      <c r="SZ1" s="51"/>
      <c r="TA1" s="51"/>
      <c r="TB1" s="51"/>
      <c r="TC1" s="51"/>
      <c r="TD1" s="51"/>
      <c r="TE1" s="51"/>
      <c r="TF1" s="51"/>
      <c r="TG1" s="51"/>
      <c r="TH1" s="51"/>
      <c r="TI1" s="51"/>
      <c r="TJ1" s="51"/>
      <c r="TK1" s="51"/>
      <c r="TL1" s="51"/>
      <c r="TM1" s="51"/>
      <c r="TN1" s="51"/>
      <c r="TO1" s="51"/>
      <c r="TP1" s="51"/>
      <c r="TQ1" s="51"/>
      <c r="TR1" s="51"/>
      <c r="TS1" s="51"/>
      <c r="TT1" s="51"/>
      <c r="TU1" s="51"/>
      <c r="TV1" s="51"/>
      <c r="TW1" s="51"/>
      <c r="TX1" s="51"/>
      <c r="TY1" s="51"/>
      <c r="TZ1" s="51"/>
      <c r="UA1" s="51"/>
      <c r="UB1" s="51"/>
      <c r="UC1" s="51"/>
      <c r="UD1" s="51"/>
      <c r="UE1" s="51"/>
      <c r="UF1" s="51"/>
      <c r="UG1" s="51"/>
      <c r="UH1" s="51"/>
      <c r="UI1" s="51"/>
      <c r="UJ1" s="51"/>
      <c r="UK1" s="51"/>
      <c r="UL1" s="51"/>
      <c r="UM1" s="51"/>
      <c r="UN1" s="51"/>
      <c r="UO1" s="51"/>
      <c r="UP1" s="51"/>
      <c r="UQ1" s="51"/>
      <c r="UR1" s="51"/>
      <c r="US1" s="51"/>
      <c r="UT1" s="51"/>
      <c r="UU1" s="51"/>
      <c r="UV1" s="51"/>
      <c r="UW1" s="51"/>
      <c r="UX1" s="51"/>
      <c r="UY1" s="51"/>
      <c r="UZ1" s="51"/>
      <c r="VA1" s="51"/>
      <c r="VB1" s="51"/>
      <c r="VC1" s="51"/>
      <c r="VD1" s="51"/>
      <c r="VE1" s="51"/>
      <c r="VF1" s="51"/>
      <c r="VG1" s="51"/>
      <c r="VH1" s="51"/>
      <c r="VI1" s="51"/>
      <c r="VJ1" s="51"/>
      <c r="VK1" s="51"/>
      <c r="VL1" s="51"/>
      <c r="VM1" s="51"/>
      <c r="VN1" s="51"/>
      <c r="VO1" s="51"/>
      <c r="VP1" s="51"/>
      <c r="VQ1" s="51"/>
      <c r="VR1" s="51"/>
      <c r="VS1" s="51"/>
      <c r="VT1" s="51"/>
      <c r="VU1" s="51"/>
      <c r="VV1" s="51"/>
      <c r="VW1" s="51"/>
      <c r="VX1" s="51"/>
      <c r="VY1" s="51"/>
      <c r="VZ1" s="51"/>
      <c r="WA1" s="51"/>
      <c r="WB1" s="51"/>
      <c r="WC1" s="51"/>
      <c r="WD1" s="51"/>
      <c r="WE1" s="51"/>
      <c r="WF1" s="51"/>
      <c r="WG1" s="51"/>
      <c r="WH1" s="51"/>
      <c r="WI1" s="51"/>
      <c r="WJ1" s="51"/>
      <c r="WK1" s="51"/>
      <c r="WL1" s="51"/>
      <c r="WM1" s="51"/>
      <c r="WN1" s="51"/>
      <c r="WO1" s="51"/>
      <c r="WP1" s="51"/>
      <c r="WQ1" s="51"/>
      <c r="WR1" s="51"/>
      <c r="WS1" s="51"/>
      <c r="WT1" s="51"/>
      <c r="WU1" s="51"/>
      <c r="WV1" s="51"/>
      <c r="WW1" s="51"/>
      <c r="WX1" s="51"/>
      <c r="WY1" s="51"/>
      <c r="WZ1" s="51"/>
      <c r="XA1" s="51"/>
      <c r="XB1" s="51"/>
      <c r="XC1" s="51"/>
      <c r="XD1" s="51"/>
      <c r="XE1" s="51"/>
      <c r="XF1" s="51"/>
      <c r="XG1" s="51"/>
      <c r="XH1" s="51"/>
      <c r="XI1" s="51"/>
      <c r="XJ1" s="51"/>
      <c r="XK1" s="51"/>
      <c r="XL1" s="51"/>
      <c r="XM1" s="51"/>
      <c r="XN1" s="51"/>
      <c r="XO1" s="51"/>
      <c r="XP1" s="51"/>
      <c r="XQ1" s="51"/>
      <c r="XR1" s="51"/>
      <c r="XS1" s="51"/>
      <c r="XT1" s="51"/>
      <c r="XU1" s="51"/>
      <c r="XV1" s="51"/>
      <c r="XW1" s="51"/>
      <c r="XX1" s="51"/>
      <c r="XY1" s="51"/>
      <c r="XZ1" s="51"/>
      <c r="YA1" s="51"/>
      <c r="YB1" s="51"/>
      <c r="YC1" s="51"/>
      <c r="YD1" s="51"/>
      <c r="YE1" s="51"/>
      <c r="YF1" s="51"/>
      <c r="YG1" s="51"/>
      <c r="YH1" s="51"/>
      <c r="YI1" s="51"/>
      <c r="YJ1" s="51"/>
      <c r="YK1" s="51"/>
      <c r="YL1" s="51"/>
      <c r="YM1" s="51"/>
      <c r="YN1" s="51"/>
      <c r="YO1" s="51"/>
      <c r="YP1" s="51"/>
      <c r="YQ1" s="51"/>
      <c r="YR1" s="51"/>
      <c r="YS1" s="51"/>
      <c r="YT1" s="51"/>
      <c r="YU1" s="51"/>
      <c r="YV1" s="51"/>
      <c r="YW1" s="51"/>
      <c r="YX1" s="51"/>
      <c r="YY1" s="51"/>
      <c r="YZ1" s="51"/>
      <c r="ZA1" s="51"/>
      <c r="ZB1" s="51"/>
      <c r="ZC1" s="51"/>
      <c r="ZD1" s="51"/>
      <c r="ZE1" s="51"/>
      <c r="ZF1" s="51"/>
      <c r="ZG1" s="51"/>
      <c r="ZH1" s="51"/>
      <c r="ZI1" s="51"/>
      <c r="ZJ1" s="51"/>
      <c r="ZK1" s="51"/>
      <c r="ZL1" s="51"/>
      <c r="ZM1" s="51"/>
      <c r="ZN1" s="51"/>
      <c r="ZO1" s="51"/>
      <c r="ZP1" s="51"/>
      <c r="ZQ1" s="51"/>
      <c r="ZR1" s="51"/>
      <c r="ZS1" s="51"/>
      <c r="ZT1" s="51"/>
      <c r="ZU1" s="51"/>
      <c r="ZV1" s="51"/>
      <c r="ZW1" s="51"/>
      <c r="ZX1" s="51"/>
      <c r="ZY1" s="51"/>
      <c r="ZZ1" s="51"/>
      <c r="AAA1" s="51"/>
      <c r="AAB1" s="51"/>
      <c r="AAC1" s="51"/>
      <c r="AAD1" s="51"/>
      <c r="AAE1" s="51"/>
      <c r="AAF1" s="51"/>
      <c r="AAG1" s="51"/>
      <c r="AAH1" s="51"/>
      <c r="AAI1" s="51"/>
      <c r="AAJ1" s="51"/>
      <c r="AAK1" s="51"/>
      <c r="AAL1" s="51"/>
      <c r="AAM1" s="51"/>
      <c r="AAN1" s="51"/>
      <c r="AAO1" s="51"/>
      <c r="AAP1" s="51"/>
      <c r="AAQ1" s="51"/>
      <c r="AAR1" s="51"/>
      <c r="AAS1" s="51"/>
      <c r="AAT1" s="51"/>
      <c r="AAU1" s="51"/>
      <c r="AAV1" s="51"/>
      <c r="AAW1" s="51"/>
      <c r="AAX1" s="51"/>
      <c r="AAY1" s="51"/>
      <c r="AAZ1" s="51"/>
      <c r="ABA1" s="51"/>
      <c r="ABB1" s="51"/>
      <c r="ABC1" s="51"/>
      <c r="ABD1" s="51"/>
      <c r="ABE1" s="51"/>
      <c r="ABF1" s="51"/>
      <c r="ABG1" s="51"/>
      <c r="ABH1" s="51"/>
      <c r="ABI1" s="51"/>
      <c r="ABJ1" s="51"/>
      <c r="ABK1" s="51"/>
      <c r="ABL1" s="51"/>
      <c r="ABM1" s="51"/>
      <c r="ABN1" s="51"/>
      <c r="ABO1" s="51"/>
      <c r="ABP1" s="51"/>
      <c r="ABQ1" s="51"/>
      <c r="ABR1" s="51"/>
      <c r="ABS1" s="51"/>
      <c r="ABT1" s="51"/>
      <c r="ABU1" s="51"/>
      <c r="ABV1" s="51"/>
      <c r="ABW1" s="51"/>
      <c r="ABX1" s="51"/>
      <c r="ABY1" s="51"/>
      <c r="ABZ1" s="51"/>
      <c r="ACA1" s="51"/>
      <c r="ACB1" s="51"/>
      <c r="ACC1" s="51"/>
      <c r="ACD1" s="51"/>
      <c r="ACE1" s="51"/>
      <c r="ACF1" s="51"/>
      <c r="ACG1" s="51"/>
      <c r="ACH1" s="51"/>
      <c r="ACI1" s="51"/>
      <c r="ACJ1" s="51"/>
      <c r="ACK1" s="51"/>
      <c r="ACL1" s="51"/>
      <c r="ACM1" s="51"/>
      <c r="ACN1" s="51"/>
      <c r="ACO1" s="51"/>
      <c r="ACP1" s="51"/>
      <c r="ACQ1" s="51"/>
      <c r="ACR1" s="51"/>
      <c r="ACS1" s="51"/>
      <c r="ACT1" s="51"/>
      <c r="ACU1" s="51"/>
      <c r="ACV1" s="51"/>
      <c r="ACW1" s="51"/>
      <c r="ACX1" s="51"/>
      <c r="ACY1" s="51"/>
      <c r="ACZ1" s="51"/>
      <c r="ADA1" s="51"/>
      <c r="ADB1" s="51"/>
      <c r="ADC1" s="51"/>
      <c r="ADD1" s="51"/>
      <c r="ADE1" s="51"/>
      <c r="ADF1" s="51"/>
      <c r="ADG1" s="51"/>
      <c r="ADH1" s="51"/>
      <c r="ADI1" s="51"/>
      <c r="ADJ1" s="51"/>
      <c r="ADK1" s="51"/>
      <c r="ADL1" s="51"/>
      <c r="ADM1" s="51"/>
      <c r="ADN1" s="51"/>
      <c r="ADO1" s="51"/>
      <c r="ADP1" s="51"/>
      <c r="ADQ1" s="51"/>
      <c r="ADR1" s="51"/>
      <c r="ADS1" s="51"/>
      <c r="ADT1" s="51"/>
      <c r="ADU1" s="51"/>
      <c r="ADV1" s="51"/>
      <c r="ADW1" s="51"/>
      <c r="ADX1" s="51"/>
      <c r="ADY1" s="51"/>
      <c r="ADZ1" s="51"/>
      <c r="AEA1" s="51"/>
      <c r="AEB1" s="51"/>
      <c r="AEC1" s="51"/>
      <c r="AED1" s="51"/>
      <c r="AEE1" s="51"/>
      <c r="AEF1" s="51"/>
      <c r="AEG1" s="51"/>
      <c r="AEH1" s="51"/>
      <c r="AEI1" s="51"/>
      <c r="AEJ1" s="51"/>
      <c r="AEK1" s="51"/>
      <c r="AEL1" s="51"/>
      <c r="AEM1" s="51"/>
      <c r="AEN1" s="51"/>
      <c r="AEO1" s="51"/>
      <c r="AEP1" s="51"/>
      <c r="AEQ1" s="51"/>
      <c r="AER1" s="51"/>
      <c r="AES1" s="51"/>
      <c r="AET1" s="51"/>
      <c r="AEU1" s="51"/>
      <c r="AEV1" s="51"/>
      <c r="AEW1" s="51"/>
      <c r="AEX1" s="51"/>
      <c r="AEY1" s="51"/>
      <c r="AEZ1" s="51"/>
      <c r="AFA1" s="51"/>
      <c r="AFB1" s="51"/>
      <c r="AFC1" s="51"/>
      <c r="AFD1" s="51"/>
      <c r="AFE1" s="51"/>
      <c r="AFF1" s="51"/>
      <c r="AFG1" s="51"/>
      <c r="AFH1" s="51"/>
      <c r="AFI1" s="51"/>
      <c r="AFJ1" s="51"/>
      <c r="AFK1" s="51"/>
      <c r="AFL1" s="51"/>
      <c r="AFM1" s="51"/>
      <c r="AFN1" s="51"/>
      <c r="AFO1" s="51"/>
      <c r="AFP1" s="51"/>
      <c r="AFQ1" s="51"/>
      <c r="AFR1" s="51"/>
      <c r="AFS1" s="51"/>
      <c r="AFT1" s="51"/>
      <c r="AFU1" s="51"/>
      <c r="AFV1" s="51"/>
      <c r="AFW1" s="51"/>
      <c r="AFX1" s="51"/>
      <c r="AFY1" s="51"/>
      <c r="AFZ1" s="51"/>
      <c r="AGA1" s="51"/>
      <c r="AGB1" s="51"/>
      <c r="AGC1" s="51"/>
      <c r="AGD1" s="51"/>
      <c r="AGE1" s="51"/>
      <c r="AGF1" s="51"/>
      <c r="AGG1" s="51"/>
      <c r="AGH1" s="51"/>
      <c r="AGI1" s="51"/>
      <c r="AGJ1" s="51"/>
      <c r="AGK1" s="51"/>
      <c r="AGL1" s="51"/>
      <c r="AGM1" s="51"/>
      <c r="AGN1" s="51"/>
      <c r="AGO1" s="51"/>
      <c r="AGP1" s="51"/>
      <c r="AGQ1" s="51"/>
      <c r="AGR1" s="51"/>
      <c r="AGS1" s="51"/>
      <c r="AGT1" s="51"/>
      <c r="AGU1" s="51"/>
      <c r="AGV1" s="51"/>
      <c r="AGW1" s="51"/>
      <c r="AGX1" s="51"/>
      <c r="AGY1" s="51"/>
      <c r="AGZ1" s="51"/>
      <c r="AHA1" s="51"/>
      <c r="AHB1" s="51"/>
      <c r="AHC1" s="51"/>
      <c r="AHD1" s="51"/>
      <c r="AHE1" s="51"/>
      <c r="AHF1" s="51"/>
      <c r="AHG1" s="51"/>
      <c r="AHH1" s="51"/>
      <c r="AHI1" s="51"/>
      <c r="AHJ1" s="51"/>
      <c r="AHK1" s="51"/>
      <c r="AHL1" s="51"/>
      <c r="AHM1" s="51"/>
      <c r="AHN1" s="51"/>
      <c r="AHO1" s="51"/>
      <c r="AHP1" s="51"/>
      <c r="AHQ1" s="51"/>
      <c r="AHR1" s="51"/>
      <c r="AHS1" s="51"/>
      <c r="AHT1" s="51"/>
      <c r="AHU1" s="51"/>
      <c r="AHV1" s="51"/>
      <c r="AHW1" s="51"/>
      <c r="AHX1" s="51"/>
      <c r="AHY1" s="51"/>
      <c r="AHZ1" s="51"/>
      <c r="AIA1" s="51"/>
      <c r="AIB1" s="51"/>
      <c r="AIC1" s="51"/>
      <c r="AID1" s="51"/>
      <c r="AIE1" s="51"/>
      <c r="AIF1" s="51"/>
      <c r="AIG1" s="51"/>
      <c r="AIH1" s="51"/>
      <c r="AII1" s="51"/>
      <c r="AIJ1" s="51"/>
      <c r="AIK1" s="51"/>
      <c r="AIL1" s="51"/>
      <c r="AIM1" s="51"/>
      <c r="AIN1" s="51"/>
      <c r="AIO1" s="51"/>
      <c r="AIP1" s="51"/>
      <c r="AIQ1" s="51"/>
      <c r="AIR1" s="51"/>
      <c r="AIS1" s="51"/>
      <c r="AIT1" s="51"/>
      <c r="AIU1" s="51"/>
      <c r="AIV1" s="51"/>
      <c r="AIW1" s="51"/>
      <c r="AIX1" s="51"/>
      <c r="AIY1" s="51"/>
      <c r="AIZ1" s="51"/>
      <c r="AJA1" s="51"/>
      <c r="AJB1" s="51"/>
      <c r="AJC1" s="51"/>
      <c r="AJD1" s="51"/>
      <c r="AJE1" s="51"/>
      <c r="AJF1" s="51"/>
      <c r="AJG1" s="51"/>
      <c r="AJH1" s="51"/>
      <c r="AJI1" s="51"/>
      <c r="AJJ1" s="51"/>
      <c r="AJK1" s="51"/>
      <c r="AJL1" s="51"/>
      <c r="AJM1" s="51"/>
      <c r="AJN1" s="51"/>
      <c r="AJO1" s="51"/>
      <c r="AJP1" s="51"/>
      <c r="AJQ1" s="51"/>
      <c r="AJR1" s="51"/>
      <c r="AJS1" s="51"/>
      <c r="AJT1" s="51"/>
      <c r="AJU1" s="51"/>
      <c r="AJV1" s="51"/>
      <c r="AJW1" s="51"/>
      <c r="AJX1" s="51"/>
      <c r="AJY1" s="51"/>
      <c r="AJZ1" s="51"/>
      <c r="AKA1" s="51"/>
      <c r="AKB1" s="51"/>
      <c r="AKC1" s="51"/>
      <c r="AKD1" s="51"/>
      <c r="AKE1" s="51"/>
      <c r="AKF1" s="51"/>
      <c r="AKG1" s="51"/>
      <c r="AKH1" s="51"/>
      <c r="AKI1" s="51"/>
      <c r="AKJ1" s="51"/>
      <c r="AKK1" s="51"/>
      <c r="AKL1" s="51"/>
      <c r="AKM1" s="51"/>
      <c r="AKN1" s="51"/>
      <c r="AKO1" s="51"/>
      <c r="AKP1" s="51"/>
      <c r="AKQ1" s="51"/>
      <c r="AKR1" s="51"/>
      <c r="AKS1" s="51"/>
      <c r="AKT1" s="51"/>
      <c r="AKU1" s="51"/>
      <c r="AKV1" s="51"/>
      <c r="AKW1" s="51"/>
      <c r="AKX1" s="51"/>
      <c r="AKY1" s="51"/>
      <c r="AKZ1" s="51"/>
      <c r="ALA1" s="51"/>
      <c r="ALB1" s="51"/>
      <c r="ALC1" s="51"/>
      <c r="ALD1" s="51"/>
      <c r="ALE1" s="51"/>
      <c r="ALF1" s="51"/>
      <c r="ALG1" s="51"/>
      <c r="ALH1" s="51"/>
      <c r="ALI1" s="51"/>
      <c r="ALJ1" s="51"/>
      <c r="ALK1" s="51"/>
      <c r="ALL1" s="51"/>
      <c r="ALM1" s="51"/>
      <c r="ALN1" s="51"/>
      <c r="ALO1" s="51"/>
      <c r="ALP1" s="51"/>
      <c r="ALQ1" s="51"/>
      <c r="ALR1" s="51"/>
      <c r="ALS1" s="51"/>
      <c r="ALT1" s="51"/>
      <c r="ALU1" s="51"/>
      <c r="ALV1" s="51"/>
      <c r="ALW1" s="51"/>
      <c r="ALX1" s="51"/>
      <c r="ALY1" s="51"/>
      <c r="ALZ1" s="51"/>
      <c r="AMA1" s="51"/>
      <c r="AMB1" s="51"/>
      <c r="AMC1" s="51"/>
      <c r="AMD1" s="51"/>
      <c r="AME1" s="51"/>
      <c r="AMF1" s="51"/>
      <c r="AMG1" s="51"/>
      <c r="AMH1" s="51"/>
      <c r="AMI1" s="51"/>
      <c r="AMJ1" s="51"/>
      <c r="AMK1" s="51"/>
      <c r="AML1" s="51"/>
      <c r="AMM1" s="51"/>
      <c r="AMN1" s="51"/>
      <c r="AMO1" s="51"/>
      <c r="AMP1" s="51"/>
      <c r="AMQ1" s="51"/>
      <c r="AMR1" s="51"/>
      <c r="AMS1" s="51"/>
      <c r="AMT1" s="51"/>
      <c r="AMU1" s="51"/>
      <c r="AMV1" s="51"/>
      <c r="AMW1" s="51"/>
      <c r="AMX1" s="51"/>
      <c r="AMY1" s="51"/>
      <c r="AMZ1" s="51"/>
      <c r="ANA1" s="51"/>
      <c r="ANB1" s="51"/>
      <c r="ANC1" s="51"/>
      <c r="AND1" s="51"/>
      <c r="ANE1" s="51"/>
      <c r="ANF1" s="51"/>
      <c r="ANG1" s="51"/>
      <c r="ANH1" s="51"/>
      <c r="ANI1" s="51"/>
      <c r="ANJ1" s="51"/>
      <c r="ANK1" s="51"/>
      <c r="ANL1" s="51"/>
      <c r="ANM1" s="51"/>
      <c r="ANN1" s="51"/>
      <c r="ANO1" s="51"/>
      <c r="ANP1" s="51"/>
      <c r="ANQ1" s="51"/>
      <c r="ANR1" s="51"/>
      <c r="ANS1" s="51"/>
      <c r="ANT1" s="51"/>
      <c r="ANU1" s="51"/>
      <c r="ANV1" s="51"/>
      <c r="ANW1" s="51"/>
      <c r="ANX1" s="51"/>
      <c r="ANY1" s="51"/>
      <c r="ANZ1" s="51"/>
      <c r="AOA1" s="51"/>
      <c r="AOB1" s="51"/>
      <c r="AOC1" s="51"/>
      <c r="AOD1" s="51"/>
      <c r="AOE1" s="51"/>
      <c r="AOF1" s="51"/>
      <c r="AOG1" s="51"/>
      <c r="AOH1" s="51"/>
      <c r="AOI1" s="51"/>
      <c r="AOJ1" s="51"/>
      <c r="AOK1" s="51"/>
      <c r="AOL1" s="51"/>
      <c r="AOM1" s="51"/>
      <c r="AON1" s="51"/>
      <c r="AOO1" s="51"/>
      <c r="AOP1" s="51"/>
      <c r="AOQ1" s="51"/>
      <c r="AOR1" s="51"/>
      <c r="AOS1" s="51"/>
      <c r="AOT1" s="51"/>
      <c r="AOU1" s="51"/>
      <c r="AOV1" s="51"/>
      <c r="AOW1" s="51"/>
      <c r="AOX1" s="51"/>
      <c r="AOY1" s="51"/>
      <c r="AOZ1" s="51"/>
      <c r="APA1" s="51"/>
      <c r="APB1" s="51"/>
      <c r="APC1" s="51"/>
      <c r="APD1" s="51"/>
      <c r="APE1" s="51"/>
      <c r="APF1" s="51"/>
      <c r="APG1" s="51"/>
      <c r="APH1" s="51"/>
      <c r="API1" s="51"/>
      <c r="APJ1" s="51"/>
      <c r="APK1" s="51"/>
      <c r="APL1" s="51"/>
      <c r="APM1" s="51"/>
      <c r="APN1" s="51"/>
      <c r="APO1" s="51"/>
      <c r="APP1" s="51"/>
      <c r="APQ1" s="51"/>
      <c r="APR1" s="51"/>
      <c r="APS1" s="51"/>
      <c r="APT1" s="51"/>
      <c r="APU1" s="51"/>
      <c r="APV1" s="51"/>
      <c r="APW1" s="51"/>
      <c r="APX1" s="51"/>
      <c r="APY1" s="51"/>
      <c r="APZ1" s="51"/>
      <c r="AQA1" s="51"/>
      <c r="AQB1" s="51"/>
      <c r="AQC1" s="51"/>
      <c r="AQD1" s="51"/>
      <c r="AQE1" s="51"/>
      <c r="AQF1" s="51"/>
      <c r="AQG1" s="51"/>
      <c r="AQH1" s="51"/>
      <c r="AQI1" s="51"/>
      <c r="AQJ1" s="51"/>
      <c r="AQK1" s="51"/>
      <c r="AQL1" s="51"/>
      <c r="AQM1" s="51"/>
      <c r="AQN1" s="51"/>
      <c r="AQO1" s="51"/>
      <c r="AQP1" s="51"/>
      <c r="AQQ1" s="51"/>
      <c r="AQR1" s="51"/>
      <c r="AQS1" s="51"/>
      <c r="AQT1" s="51"/>
      <c r="AQU1" s="51"/>
      <c r="AQV1" s="51"/>
      <c r="AQW1" s="51"/>
      <c r="AQX1" s="51"/>
      <c r="AQY1" s="51"/>
      <c r="AQZ1" s="51"/>
      <c r="ARA1" s="51"/>
      <c r="ARB1" s="51"/>
      <c r="ARC1" s="51"/>
      <c r="ARD1" s="51"/>
      <c r="ARE1" s="51"/>
      <c r="ARF1" s="51"/>
      <c r="ARG1" s="51"/>
      <c r="ARH1" s="51"/>
      <c r="ARI1" s="51"/>
      <c r="ARJ1" s="51"/>
      <c r="ARK1" s="51"/>
      <c r="ARL1" s="51"/>
      <c r="ARM1" s="51"/>
      <c r="ARN1" s="51"/>
      <c r="ARO1" s="51"/>
      <c r="ARP1" s="51"/>
      <c r="ARQ1" s="51"/>
      <c r="ARR1" s="51"/>
      <c r="ARS1" s="51"/>
      <c r="ART1" s="51"/>
      <c r="ARU1" s="51"/>
      <c r="ARV1" s="51"/>
      <c r="ARW1" s="51"/>
      <c r="ARX1" s="51"/>
      <c r="ARY1" s="51"/>
      <c r="ARZ1" s="51"/>
      <c r="ASA1" s="51"/>
      <c r="ASB1" s="51"/>
      <c r="ASC1" s="51"/>
      <c r="ASD1" s="51"/>
      <c r="ASE1" s="51"/>
      <c r="ASF1" s="51"/>
      <c r="ASG1" s="51"/>
      <c r="ASH1" s="51"/>
      <c r="ASI1" s="51"/>
      <c r="ASJ1" s="51"/>
      <c r="ASK1" s="51"/>
      <c r="ASL1" s="51"/>
      <c r="ASM1" s="51"/>
      <c r="ASN1" s="51"/>
      <c r="ASO1" s="51"/>
      <c r="ASP1" s="51"/>
      <c r="ASQ1" s="51"/>
      <c r="ASR1" s="51"/>
      <c r="ASS1" s="51"/>
      <c r="AST1" s="51"/>
      <c r="ASU1" s="51"/>
      <c r="ASV1" s="51"/>
      <c r="ASW1" s="51"/>
      <c r="ASX1" s="51"/>
      <c r="ASY1" s="51"/>
      <c r="ASZ1" s="51"/>
      <c r="ATA1" s="51"/>
      <c r="ATB1" s="51"/>
      <c r="ATC1" s="51"/>
      <c r="ATD1" s="51"/>
      <c r="ATE1" s="51"/>
      <c r="ATF1" s="51"/>
      <c r="ATG1" s="51"/>
      <c r="ATH1" s="51"/>
      <c r="ATI1" s="51"/>
      <c r="ATJ1" s="51"/>
      <c r="ATK1" s="51"/>
      <c r="ATL1" s="51"/>
      <c r="ATM1" s="51"/>
      <c r="ATN1" s="51"/>
      <c r="ATO1" s="51"/>
      <c r="ATP1" s="51"/>
      <c r="ATQ1" s="51"/>
      <c r="ATR1" s="51"/>
      <c r="ATS1" s="51"/>
      <c r="ATT1" s="51"/>
      <c r="ATU1" s="51"/>
      <c r="ATV1" s="51"/>
      <c r="ATW1" s="51"/>
      <c r="ATX1" s="51"/>
      <c r="ATY1" s="51"/>
      <c r="ATZ1" s="51"/>
      <c r="AUA1" s="51"/>
      <c r="AUB1" s="51"/>
      <c r="AUC1" s="51"/>
      <c r="AUD1" s="51"/>
      <c r="AUE1" s="51"/>
      <c r="AUF1" s="51"/>
      <c r="AUG1" s="51"/>
      <c r="AUH1" s="51"/>
      <c r="AUI1" s="51"/>
      <c r="AUJ1" s="51"/>
      <c r="AUK1" s="51"/>
      <c r="AUL1" s="51"/>
      <c r="AUM1" s="51"/>
      <c r="AUN1" s="51"/>
      <c r="AUO1" s="51"/>
      <c r="AUP1" s="51"/>
      <c r="AUQ1" s="51"/>
      <c r="AUR1" s="51"/>
      <c r="AUS1" s="51"/>
      <c r="AUT1" s="51"/>
      <c r="AUU1" s="51"/>
      <c r="AUV1" s="51"/>
      <c r="AUW1" s="51"/>
      <c r="AUX1" s="51"/>
      <c r="AUY1" s="51"/>
      <c r="AUZ1" s="51"/>
      <c r="AVA1" s="51"/>
      <c r="AVB1" s="51"/>
      <c r="AVC1" s="51"/>
      <c r="AVD1" s="51"/>
      <c r="AVE1" s="51"/>
      <c r="AVF1" s="51"/>
      <c r="AVG1" s="51"/>
      <c r="AVH1" s="51"/>
      <c r="AVI1" s="51"/>
      <c r="AVJ1" s="51"/>
      <c r="AVK1" s="51"/>
      <c r="AVL1" s="51"/>
      <c r="AVM1" s="51"/>
      <c r="AVN1" s="51"/>
      <c r="AVO1" s="51"/>
      <c r="AVP1" s="51"/>
      <c r="AVQ1" s="51"/>
      <c r="AVR1" s="51"/>
      <c r="AVS1" s="51"/>
      <c r="AVT1" s="51"/>
      <c r="AVU1" s="51"/>
      <c r="AVV1" s="51"/>
      <c r="AVW1" s="51"/>
      <c r="AVX1" s="51"/>
      <c r="AVY1" s="51"/>
      <c r="AVZ1" s="51"/>
      <c r="AWA1" s="51"/>
      <c r="AWB1" s="51"/>
      <c r="AWC1" s="51"/>
      <c r="AWD1" s="51"/>
      <c r="AWE1" s="51"/>
      <c r="AWF1" s="51"/>
      <c r="AWG1" s="51"/>
      <c r="AWH1" s="51"/>
      <c r="AWI1" s="51"/>
      <c r="AWJ1" s="51"/>
      <c r="AWK1" s="51"/>
      <c r="AWL1" s="51"/>
      <c r="AWM1" s="51"/>
      <c r="AWN1" s="51"/>
      <c r="AWO1" s="51"/>
      <c r="AWP1" s="51"/>
      <c r="AWQ1" s="51"/>
      <c r="AWR1" s="51"/>
      <c r="AWS1" s="51"/>
      <c r="AWT1" s="51"/>
      <c r="AWU1" s="51"/>
      <c r="AWV1" s="51"/>
      <c r="AWW1" s="51"/>
      <c r="AWX1" s="51"/>
      <c r="AWY1" s="51"/>
      <c r="AWZ1" s="51"/>
      <c r="AXA1" s="51"/>
      <c r="AXB1" s="51"/>
      <c r="AXC1" s="51"/>
      <c r="AXD1" s="51"/>
      <c r="AXE1" s="51"/>
      <c r="AXF1" s="51"/>
      <c r="AXG1" s="51"/>
      <c r="AXH1" s="51"/>
      <c r="AXI1" s="51"/>
      <c r="AXJ1" s="51"/>
      <c r="AXK1" s="51"/>
      <c r="AXL1" s="51"/>
      <c r="AXM1" s="51"/>
      <c r="AXN1" s="51"/>
      <c r="AXO1" s="51"/>
      <c r="AXP1" s="51"/>
      <c r="AXQ1" s="51"/>
      <c r="AXR1" s="51"/>
      <c r="AXS1" s="51"/>
      <c r="AXT1" s="51"/>
      <c r="AXU1" s="51"/>
      <c r="AXV1" s="51"/>
      <c r="AXW1" s="51"/>
      <c r="AXX1" s="51"/>
      <c r="AXY1" s="51"/>
      <c r="AXZ1" s="51"/>
      <c r="AYA1" s="51"/>
      <c r="AYB1" s="51"/>
      <c r="AYC1" s="51"/>
      <c r="AYD1" s="51"/>
      <c r="AYE1" s="51"/>
      <c r="AYF1" s="51"/>
      <c r="AYG1" s="51"/>
      <c r="AYH1" s="51"/>
      <c r="AYI1" s="51"/>
      <c r="AYJ1" s="51"/>
      <c r="AYK1" s="51"/>
      <c r="AYL1" s="51"/>
      <c r="AYM1" s="51"/>
      <c r="AYN1" s="51"/>
      <c r="AYO1" s="51"/>
      <c r="AYP1" s="51"/>
      <c r="AYQ1" s="51"/>
      <c r="AYR1" s="51"/>
      <c r="AYS1" s="51"/>
      <c r="AYT1" s="51"/>
      <c r="AYU1" s="51"/>
      <c r="AYV1" s="51"/>
      <c r="AYW1" s="51"/>
      <c r="AYX1" s="51"/>
      <c r="AYY1" s="51"/>
      <c r="AYZ1" s="51"/>
      <c r="AZA1" s="51"/>
      <c r="AZB1" s="51"/>
      <c r="AZC1" s="51"/>
      <c r="AZD1" s="51"/>
      <c r="AZE1" s="51"/>
      <c r="AZF1" s="51"/>
      <c r="AZG1" s="51"/>
      <c r="AZH1" s="51"/>
      <c r="AZI1" s="51"/>
      <c r="AZJ1" s="51"/>
      <c r="AZK1" s="51"/>
      <c r="AZL1" s="51"/>
      <c r="AZM1" s="51"/>
      <c r="AZN1" s="51"/>
      <c r="AZO1" s="51"/>
      <c r="AZP1" s="51"/>
      <c r="AZQ1" s="51"/>
      <c r="AZR1" s="51"/>
      <c r="AZS1" s="51"/>
      <c r="AZT1" s="51"/>
      <c r="AZU1" s="51"/>
      <c r="AZV1" s="51"/>
      <c r="AZW1" s="51"/>
      <c r="AZX1" s="51"/>
      <c r="AZY1" s="51"/>
      <c r="AZZ1" s="51"/>
      <c r="BAA1" s="51"/>
      <c r="BAB1" s="51"/>
      <c r="BAC1" s="51"/>
      <c r="BAD1" s="51"/>
      <c r="BAE1" s="51"/>
      <c r="BAF1" s="51"/>
      <c r="BAG1" s="51"/>
      <c r="BAH1" s="51"/>
      <c r="BAI1" s="51"/>
      <c r="BAJ1" s="51"/>
      <c r="BAK1" s="51"/>
      <c r="BAL1" s="51"/>
      <c r="BAM1" s="51"/>
      <c r="BAN1" s="51"/>
      <c r="BAO1" s="51"/>
      <c r="BAP1" s="51"/>
      <c r="BAQ1" s="51"/>
      <c r="BAR1" s="51"/>
      <c r="BAS1" s="51"/>
      <c r="BAT1" s="51"/>
      <c r="BAU1" s="51"/>
      <c r="BAV1" s="51"/>
      <c r="BAW1" s="51"/>
      <c r="BAX1" s="51"/>
      <c r="BAY1" s="51"/>
      <c r="BAZ1" s="51"/>
      <c r="BBA1" s="51"/>
      <c r="BBB1" s="51"/>
      <c r="BBC1" s="51"/>
      <c r="BBD1" s="51"/>
      <c r="BBE1" s="51"/>
      <c r="BBF1" s="51"/>
      <c r="BBG1" s="51"/>
      <c r="BBH1" s="51"/>
      <c r="BBI1" s="51"/>
      <c r="BBJ1" s="51"/>
      <c r="BBK1" s="51"/>
      <c r="BBL1" s="51"/>
      <c r="BBM1" s="51"/>
      <c r="BBN1" s="51"/>
      <c r="BBO1" s="51"/>
      <c r="BBP1" s="51"/>
      <c r="BBQ1" s="51"/>
      <c r="BBR1" s="51"/>
      <c r="BBS1" s="51"/>
      <c r="BBT1" s="51"/>
      <c r="BBU1" s="51"/>
      <c r="BBV1" s="51"/>
      <c r="BBW1" s="51"/>
      <c r="BBX1" s="51"/>
      <c r="BBY1" s="51"/>
      <c r="BBZ1" s="51"/>
      <c r="BCA1" s="51"/>
      <c r="BCB1" s="51"/>
      <c r="BCC1" s="51"/>
      <c r="BCD1" s="51"/>
      <c r="BCE1" s="51"/>
      <c r="BCF1" s="51"/>
      <c r="BCG1" s="51"/>
      <c r="BCH1" s="51"/>
      <c r="BCI1" s="51"/>
      <c r="BCJ1" s="51"/>
      <c r="BCK1" s="51"/>
      <c r="BCL1" s="51"/>
      <c r="BCM1" s="51"/>
      <c r="BCN1" s="51"/>
      <c r="BCO1" s="51"/>
      <c r="BCP1" s="51"/>
      <c r="BCQ1" s="51"/>
      <c r="BCR1" s="51"/>
      <c r="BCS1" s="51"/>
      <c r="BCT1" s="51"/>
      <c r="BCU1" s="51"/>
      <c r="BCV1" s="51"/>
      <c r="BCW1" s="51"/>
      <c r="BCX1" s="51"/>
      <c r="BCY1" s="51"/>
      <c r="BCZ1" s="51"/>
      <c r="BDA1" s="51"/>
      <c r="BDB1" s="51"/>
      <c r="BDC1" s="51"/>
      <c r="BDD1" s="51"/>
      <c r="BDE1" s="51"/>
      <c r="BDF1" s="51"/>
      <c r="BDG1" s="51"/>
      <c r="BDH1" s="51"/>
      <c r="BDI1" s="51"/>
      <c r="BDJ1" s="51"/>
      <c r="BDK1" s="51"/>
      <c r="BDL1" s="51"/>
      <c r="BDM1" s="51"/>
      <c r="BDN1" s="51"/>
      <c r="BDO1" s="51"/>
      <c r="BDP1" s="51"/>
      <c r="BDQ1" s="51"/>
      <c r="BDR1" s="51"/>
      <c r="BDS1" s="51"/>
      <c r="BDT1" s="51"/>
      <c r="BDU1" s="51"/>
      <c r="BDV1" s="51"/>
      <c r="BDW1" s="51"/>
      <c r="BDX1" s="51"/>
      <c r="BDY1" s="51"/>
      <c r="BDZ1" s="51"/>
      <c r="BEA1" s="51"/>
      <c r="BEB1" s="51"/>
      <c r="BEC1" s="51"/>
      <c r="BED1" s="51"/>
      <c r="BEE1" s="51"/>
      <c r="BEF1" s="51"/>
      <c r="BEG1" s="51"/>
      <c r="BEH1" s="51"/>
      <c r="BEI1" s="51"/>
      <c r="BEJ1" s="51"/>
      <c r="BEK1" s="51"/>
      <c r="BEL1" s="51"/>
      <c r="BEM1" s="51"/>
      <c r="BEN1" s="51"/>
      <c r="BEO1" s="51"/>
      <c r="BEP1" s="51"/>
      <c r="BEQ1" s="51"/>
      <c r="BER1" s="51"/>
      <c r="BES1" s="51"/>
      <c r="BET1" s="51"/>
      <c r="BEU1" s="51"/>
      <c r="BEV1" s="51"/>
      <c r="BEW1" s="51"/>
      <c r="BEX1" s="51"/>
      <c r="BEY1" s="51"/>
      <c r="BEZ1" s="51"/>
      <c r="BFA1" s="51"/>
      <c r="BFB1" s="51"/>
      <c r="BFC1" s="51"/>
      <c r="BFD1" s="51"/>
      <c r="BFE1" s="51"/>
      <c r="BFF1" s="51"/>
      <c r="BFG1" s="51"/>
      <c r="BFH1" s="51"/>
      <c r="BFI1" s="51"/>
      <c r="BFJ1" s="51"/>
      <c r="BFK1" s="51"/>
      <c r="BFL1" s="51"/>
      <c r="BFM1" s="51"/>
      <c r="BFN1" s="51"/>
      <c r="BFO1" s="51"/>
      <c r="BFP1" s="51"/>
      <c r="BFQ1" s="51"/>
      <c r="BFR1" s="51"/>
      <c r="BFS1" s="51"/>
      <c r="BFT1" s="51"/>
      <c r="BFU1" s="51"/>
      <c r="BFV1" s="51"/>
      <c r="BFW1" s="51"/>
      <c r="BFX1" s="51"/>
      <c r="BFY1" s="51"/>
      <c r="BFZ1" s="51"/>
      <c r="BGA1" s="51"/>
      <c r="BGB1" s="51"/>
      <c r="BGC1" s="51"/>
      <c r="BGD1" s="51"/>
      <c r="BGE1" s="51"/>
      <c r="BGF1" s="51"/>
      <c r="BGG1" s="51"/>
      <c r="BGH1" s="51"/>
      <c r="BGI1" s="51"/>
      <c r="BGJ1" s="51"/>
      <c r="BGK1" s="51"/>
      <c r="BGL1" s="51"/>
      <c r="BGM1" s="51"/>
      <c r="BGN1" s="51"/>
      <c r="BGO1" s="51"/>
      <c r="BGP1" s="51"/>
      <c r="BGQ1" s="51"/>
      <c r="BGR1" s="51"/>
      <c r="BGS1" s="51"/>
      <c r="BGT1" s="51"/>
      <c r="BGU1" s="51"/>
      <c r="BGV1" s="51"/>
      <c r="BGW1" s="51"/>
      <c r="BGX1" s="51"/>
      <c r="BGY1" s="51"/>
      <c r="BGZ1" s="51"/>
      <c r="BHA1" s="51"/>
      <c r="BHB1" s="51"/>
      <c r="BHC1" s="51"/>
      <c r="BHD1" s="51"/>
      <c r="BHE1" s="51"/>
      <c r="BHF1" s="51"/>
      <c r="BHG1" s="51"/>
      <c r="BHH1" s="51"/>
      <c r="BHI1" s="51"/>
      <c r="BHJ1" s="51"/>
      <c r="BHK1" s="51"/>
      <c r="BHL1" s="51"/>
      <c r="BHM1" s="51"/>
      <c r="BHN1" s="51"/>
      <c r="BHO1" s="51"/>
      <c r="BHP1" s="51"/>
      <c r="BHQ1" s="51"/>
      <c r="BHR1" s="51"/>
      <c r="BHS1" s="51"/>
      <c r="BHT1" s="51"/>
      <c r="BHU1" s="51"/>
      <c r="BHV1" s="51"/>
      <c r="BHW1" s="51"/>
      <c r="BHX1" s="51"/>
      <c r="BHY1" s="51"/>
      <c r="BHZ1" s="51"/>
      <c r="BIA1" s="51"/>
      <c r="BIB1" s="51"/>
      <c r="BIC1" s="51"/>
      <c r="BID1" s="51"/>
      <c r="BIE1" s="51"/>
      <c r="BIF1" s="51"/>
      <c r="BIG1" s="51"/>
      <c r="BIH1" s="51"/>
      <c r="BII1" s="51"/>
      <c r="BIJ1" s="51"/>
      <c r="BIK1" s="51"/>
      <c r="BIL1" s="51"/>
      <c r="BIM1" s="51"/>
      <c r="BIN1" s="51"/>
      <c r="BIO1" s="51"/>
      <c r="BIP1" s="51"/>
      <c r="BIQ1" s="51"/>
      <c r="BIR1" s="51"/>
      <c r="BIS1" s="51"/>
      <c r="BIT1" s="51"/>
      <c r="BIU1" s="51"/>
      <c r="BIV1" s="51"/>
      <c r="BIW1" s="51"/>
      <c r="BIX1" s="51"/>
      <c r="BIY1" s="51"/>
      <c r="BIZ1" s="51"/>
      <c r="BJA1" s="51"/>
      <c r="BJB1" s="51"/>
      <c r="BJC1" s="51"/>
      <c r="BJD1" s="51"/>
      <c r="BJE1" s="51"/>
      <c r="BJF1" s="51"/>
      <c r="BJG1" s="51"/>
      <c r="BJH1" s="51"/>
      <c r="BJI1" s="51"/>
      <c r="BJJ1" s="51"/>
      <c r="BJK1" s="51"/>
      <c r="BJL1" s="51"/>
      <c r="BJM1" s="51"/>
      <c r="BJN1" s="51"/>
      <c r="BJO1" s="51"/>
      <c r="BJP1" s="51"/>
      <c r="BJQ1" s="51"/>
      <c r="BJR1" s="51"/>
      <c r="BJS1" s="51"/>
      <c r="BJT1" s="51"/>
      <c r="BJU1" s="51"/>
      <c r="BJV1" s="51"/>
      <c r="BJW1" s="51"/>
      <c r="BJX1" s="51"/>
      <c r="BJY1" s="51"/>
      <c r="BJZ1" s="51"/>
      <c r="BKA1" s="51"/>
      <c r="BKB1" s="51"/>
      <c r="BKC1" s="51"/>
      <c r="BKD1" s="51"/>
      <c r="BKE1" s="51"/>
      <c r="BKF1" s="51"/>
      <c r="BKG1" s="51"/>
      <c r="BKH1" s="51"/>
      <c r="BKI1" s="51"/>
      <c r="BKJ1" s="51"/>
      <c r="BKK1" s="51"/>
      <c r="BKL1" s="51"/>
      <c r="BKM1" s="51"/>
      <c r="BKN1" s="51"/>
      <c r="BKO1" s="51"/>
      <c r="BKP1" s="51"/>
      <c r="BKQ1" s="51"/>
      <c r="BKR1" s="51"/>
      <c r="BKS1" s="51"/>
      <c r="BKT1" s="51"/>
      <c r="BKU1" s="51"/>
      <c r="BKV1" s="51"/>
      <c r="BKW1" s="51"/>
      <c r="BKX1" s="51"/>
      <c r="BKY1" s="51"/>
      <c r="BKZ1" s="51"/>
      <c r="BLA1" s="51"/>
      <c r="BLB1" s="51"/>
      <c r="BLC1" s="51"/>
      <c r="BLD1" s="51"/>
      <c r="BLE1" s="51"/>
      <c r="BLF1" s="51"/>
      <c r="BLG1" s="51"/>
      <c r="BLH1" s="51"/>
      <c r="BLI1" s="51"/>
      <c r="BLJ1" s="51"/>
      <c r="BLK1" s="51"/>
      <c r="BLL1" s="51"/>
      <c r="BLM1" s="51"/>
      <c r="BLN1" s="51"/>
      <c r="BLO1" s="51"/>
      <c r="BLP1" s="51"/>
      <c r="BLQ1" s="51"/>
      <c r="BLR1" s="51"/>
      <c r="BLS1" s="51"/>
      <c r="BLT1" s="51"/>
      <c r="BLU1" s="51"/>
      <c r="BLV1" s="51"/>
      <c r="BLW1" s="51"/>
      <c r="BLX1" s="51"/>
      <c r="BLY1" s="51"/>
      <c r="BLZ1" s="51"/>
      <c r="BMA1" s="51"/>
      <c r="BMB1" s="51"/>
      <c r="BMC1" s="51"/>
      <c r="BMD1" s="51"/>
      <c r="BME1" s="51"/>
      <c r="BMF1" s="51"/>
      <c r="BMG1" s="51"/>
      <c r="BMH1" s="51"/>
      <c r="BMI1" s="51"/>
      <c r="BMJ1" s="51"/>
      <c r="BMK1" s="51"/>
      <c r="BML1" s="51"/>
      <c r="BMM1" s="51"/>
      <c r="BMN1" s="51"/>
      <c r="BMO1" s="51"/>
      <c r="BMP1" s="51"/>
      <c r="BMQ1" s="51"/>
      <c r="BMR1" s="51"/>
      <c r="BMS1" s="51"/>
      <c r="BMT1" s="51"/>
      <c r="BMU1" s="51"/>
      <c r="BMV1" s="51"/>
      <c r="BMW1" s="51"/>
      <c r="BMX1" s="51"/>
      <c r="BMY1" s="51"/>
      <c r="BMZ1" s="51"/>
      <c r="BNA1" s="51"/>
      <c r="BNB1" s="51"/>
      <c r="BNC1" s="51"/>
      <c r="BND1" s="51"/>
      <c r="BNE1" s="51"/>
      <c r="BNF1" s="51"/>
      <c r="BNG1" s="51"/>
      <c r="BNH1" s="51"/>
      <c r="BNI1" s="51"/>
      <c r="BNJ1" s="51"/>
      <c r="BNK1" s="51"/>
      <c r="BNL1" s="51"/>
      <c r="BNM1" s="51"/>
      <c r="BNN1" s="51"/>
      <c r="BNO1" s="51"/>
      <c r="BNP1" s="51"/>
      <c r="BNQ1" s="51"/>
      <c r="BNR1" s="51"/>
      <c r="BNS1" s="51"/>
      <c r="BNT1" s="51"/>
      <c r="BNU1" s="51"/>
      <c r="BNV1" s="51"/>
      <c r="BNW1" s="51"/>
      <c r="BNX1" s="51"/>
      <c r="BNY1" s="51"/>
      <c r="BNZ1" s="51"/>
      <c r="BOA1" s="51"/>
      <c r="BOB1" s="51"/>
      <c r="BOC1" s="51"/>
      <c r="BOD1" s="51"/>
      <c r="BOE1" s="51"/>
      <c r="BOF1" s="51"/>
      <c r="BOG1" s="51"/>
      <c r="BOH1" s="51"/>
      <c r="BOI1" s="51"/>
      <c r="BOJ1" s="51"/>
      <c r="BOK1" s="51"/>
      <c r="BOL1" s="51"/>
      <c r="BOM1" s="51"/>
      <c r="BON1" s="51"/>
      <c r="BOO1" s="51"/>
      <c r="BOP1" s="51"/>
      <c r="BOQ1" s="51"/>
      <c r="BOR1" s="51"/>
      <c r="BOS1" s="51"/>
      <c r="BOT1" s="51"/>
      <c r="BOU1" s="51"/>
      <c r="BOV1" s="51"/>
      <c r="BOW1" s="51"/>
      <c r="BOX1" s="51"/>
      <c r="BOY1" s="51"/>
      <c r="BOZ1" s="51"/>
      <c r="BPA1" s="51"/>
      <c r="BPB1" s="51"/>
      <c r="BPC1" s="51"/>
      <c r="BPD1" s="51"/>
      <c r="BPE1" s="51"/>
      <c r="BPF1" s="51"/>
      <c r="BPG1" s="51"/>
      <c r="BPH1" s="51"/>
      <c r="BPI1" s="51"/>
      <c r="BPJ1" s="51"/>
      <c r="BPK1" s="51"/>
      <c r="BPL1" s="51"/>
      <c r="BPM1" s="51"/>
      <c r="BPN1" s="51"/>
      <c r="BPO1" s="51"/>
      <c r="BPP1" s="51"/>
      <c r="BPQ1" s="51"/>
      <c r="BPR1" s="51"/>
      <c r="BPS1" s="51"/>
      <c r="BPT1" s="51"/>
      <c r="BPU1" s="51"/>
      <c r="BPV1" s="51"/>
      <c r="BPW1" s="51"/>
      <c r="BPX1" s="51"/>
      <c r="BPY1" s="51"/>
      <c r="BPZ1" s="51"/>
      <c r="BQA1" s="51"/>
      <c r="BQB1" s="51"/>
      <c r="BQC1" s="51"/>
      <c r="BQD1" s="51"/>
      <c r="BQE1" s="51"/>
      <c r="BQF1" s="51"/>
      <c r="BQG1" s="51"/>
      <c r="BQH1" s="51"/>
      <c r="BQI1" s="51"/>
      <c r="BQJ1" s="51"/>
      <c r="BQK1" s="51"/>
      <c r="BQL1" s="51"/>
      <c r="BQM1" s="51"/>
      <c r="BQN1" s="51"/>
      <c r="BQO1" s="51"/>
      <c r="BQP1" s="51"/>
      <c r="BQQ1" s="51"/>
      <c r="BQR1" s="51"/>
      <c r="BQS1" s="51"/>
      <c r="BQT1" s="51"/>
      <c r="BQU1" s="51"/>
      <c r="BQV1" s="51"/>
      <c r="BQW1" s="51"/>
      <c r="BQX1" s="51"/>
      <c r="BQY1" s="51"/>
      <c r="BQZ1" s="51"/>
      <c r="BRA1" s="51"/>
      <c r="BRB1" s="51"/>
      <c r="BRC1" s="51"/>
      <c r="BRD1" s="51"/>
      <c r="BRE1" s="51"/>
      <c r="BRF1" s="51"/>
      <c r="BRG1" s="51"/>
      <c r="BRH1" s="51"/>
      <c r="BRI1" s="51"/>
      <c r="BRJ1" s="51"/>
      <c r="BRK1" s="51"/>
      <c r="BRL1" s="51"/>
      <c r="BRM1" s="51"/>
      <c r="BRN1" s="51"/>
      <c r="BRO1" s="51"/>
      <c r="BRP1" s="51"/>
      <c r="BRQ1" s="51"/>
      <c r="BRR1" s="51"/>
      <c r="BRS1" s="51"/>
      <c r="BRT1" s="51"/>
      <c r="BRU1" s="51"/>
      <c r="BRV1" s="51"/>
      <c r="BRW1" s="51"/>
      <c r="BRX1" s="51"/>
      <c r="BRY1" s="51"/>
      <c r="BRZ1" s="51"/>
      <c r="BSA1" s="51"/>
      <c r="BSB1" s="51"/>
      <c r="BSC1" s="51"/>
      <c r="BSD1" s="51"/>
      <c r="BSE1" s="51"/>
      <c r="BSF1" s="51"/>
      <c r="BSG1" s="51"/>
      <c r="BSH1" s="51"/>
      <c r="BSI1" s="51"/>
      <c r="BSJ1" s="51"/>
      <c r="BSK1" s="51"/>
      <c r="BSL1" s="51"/>
      <c r="BSM1" s="51"/>
      <c r="BSN1" s="51"/>
      <c r="BSO1" s="51"/>
      <c r="BSP1" s="51"/>
      <c r="BSQ1" s="51"/>
      <c r="BSR1" s="51"/>
      <c r="BSS1" s="51"/>
      <c r="BST1" s="51"/>
      <c r="BSU1" s="51"/>
      <c r="BSV1" s="51"/>
      <c r="BSW1" s="51"/>
      <c r="BSX1" s="51"/>
      <c r="BSY1" s="51"/>
      <c r="BSZ1" s="51"/>
      <c r="BTA1" s="51"/>
      <c r="BTB1" s="51"/>
      <c r="BTC1" s="51"/>
      <c r="BTD1" s="51"/>
      <c r="BTE1" s="51"/>
      <c r="BTF1" s="51"/>
      <c r="BTG1" s="51"/>
      <c r="BTH1" s="51"/>
      <c r="BTI1" s="51"/>
      <c r="BTJ1" s="51"/>
      <c r="BTK1" s="51"/>
      <c r="BTL1" s="51"/>
      <c r="BTM1" s="51"/>
      <c r="BTN1" s="51"/>
      <c r="BTO1" s="51"/>
      <c r="BTP1" s="51"/>
      <c r="BTQ1" s="51"/>
      <c r="BTR1" s="51"/>
      <c r="BTS1" s="51"/>
      <c r="BTT1" s="51"/>
      <c r="BTU1" s="51"/>
      <c r="BTV1" s="51"/>
      <c r="BTW1" s="51"/>
      <c r="BTX1" s="51"/>
      <c r="BTY1" s="51"/>
      <c r="BTZ1" s="51"/>
      <c r="BUA1" s="51"/>
      <c r="BUB1" s="51"/>
      <c r="BUC1" s="51"/>
      <c r="BUD1" s="51"/>
      <c r="BUE1" s="51"/>
      <c r="BUF1" s="51"/>
      <c r="BUG1" s="51"/>
      <c r="BUH1" s="51"/>
      <c r="BUI1" s="51"/>
      <c r="BUJ1" s="51"/>
      <c r="BUK1" s="51"/>
      <c r="BUL1" s="51"/>
      <c r="BUM1" s="51"/>
      <c r="BUN1" s="51"/>
      <c r="BUO1" s="51"/>
      <c r="BUP1" s="51"/>
      <c r="BUQ1" s="51"/>
      <c r="BUR1" s="51"/>
      <c r="BUS1" s="51"/>
      <c r="BUT1" s="51"/>
      <c r="BUU1" s="51"/>
      <c r="BUV1" s="51"/>
      <c r="BUW1" s="51"/>
      <c r="BUX1" s="51"/>
      <c r="BUY1" s="51"/>
      <c r="BUZ1" s="51"/>
      <c r="BVA1" s="51"/>
      <c r="BVB1" s="51"/>
      <c r="BVC1" s="51"/>
      <c r="BVD1" s="51"/>
      <c r="BVE1" s="51"/>
      <c r="BVF1" s="51"/>
      <c r="BVG1" s="51"/>
      <c r="BVH1" s="51"/>
      <c r="BVI1" s="51"/>
      <c r="BVJ1" s="51"/>
      <c r="BVK1" s="51"/>
      <c r="BVL1" s="51"/>
      <c r="BVM1" s="51"/>
      <c r="BVN1" s="51"/>
      <c r="BVO1" s="51"/>
      <c r="BVP1" s="51"/>
      <c r="BVQ1" s="51"/>
      <c r="BVR1" s="51"/>
      <c r="BVS1" s="51"/>
      <c r="BVT1" s="51"/>
      <c r="BVU1" s="51"/>
      <c r="BVV1" s="51"/>
      <c r="BVW1" s="51"/>
      <c r="BVX1" s="51"/>
      <c r="BVY1" s="51"/>
      <c r="BVZ1" s="51"/>
      <c r="BWA1" s="51"/>
      <c r="BWB1" s="51"/>
      <c r="BWC1" s="51"/>
      <c r="BWD1" s="51"/>
      <c r="BWE1" s="51"/>
      <c r="BWF1" s="51"/>
      <c r="BWG1" s="51"/>
      <c r="BWH1" s="51"/>
      <c r="BWI1" s="51"/>
      <c r="BWJ1" s="51"/>
      <c r="BWK1" s="51"/>
      <c r="BWL1" s="51"/>
      <c r="BWM1" s="51"/>
      <c r="BWN1" s="51"/>
      <c r="BWO1" s="51"/>
      <c r="BWP1" s="51"/>
      <c r="BWQ1" s="51"/>
      <c r="BWR1" s="51"/>
      <c r="BWS1" s="51"/>
      <c r="BWT1" s="51"/>
      <c r="BWU1" s="51"/>
      <c r="BWV1" s="51"/>
      <c r="BWW1" s="51"/>
      <c r="BWX1" s="51"/>
      <c r="BWY1" s="51"/>
      <c r="BWZ1" s="51"/>
      <c r="BXA1" s="51"/>
      <c r="BXB1" s="51"/>
      <c r="BXC1" s="51"/>
      <c r="BXD1" s="51"/>
      <c r="BXE1" s="51"/>
      <c r="BXF1" s="51"/>
      <c r="BXG1" s="51"/>
      <c r="BXH1" s="51"/>
      <c r="BXI1" s="51"/>
      <c r="BXJ1" s="51"/>
      <c r="BXK1" s="51"/>
      <c r="BXL1" s="51"/>
      <c r="BXM1" s="51"/>
      <c r="BXN1" s="51"/>
      <c r="BXO1" s="51"/>
      <c r="BXP1" s="51"/>
      <c r="BXQ1" s="51"/>
      <c r="BXR1" s="51"/>
      <c r="BXS1" s="51"/>
      <c r="BXT1" s="51"/>
      <c r="BXU1" s="51"/>
      <c r="BXV1" s="51"/>
      <c r="BXW1" s="51"/>
      <c r="BXX1" s="51"/>
      <c r="BXY1" s="51"/>
      <c r="BXZ1" s="51"/>
      <c r="BYA1" s="51"/>
      <c r="BYB1" s="51"/>
      <c r="BYC1" s="51"/>
      <c r="BYD1" s="51"/>
      <c r="BYE1" s="51"/>
      <c r="BYF1" s="51"/>
      <c r="BYG1" s="51"/>
      <c r="BYH1" s="51"/>
      <c r="BYI1" s="51"/>
      <c r="BYJ1" s="51"/>
      <c r="BYK1" s="51"/>
      <c r="BYL1" s="51"/>
      <c r="BYM1" s="51"/>
      <c r="BYN1" s="51"/>
      <c r="BYO1" s="51"/>
      <c r="BYP1" s="51"/>
      <c r="BYQ1" s="51"/>
      <c r="BYR1" s="51"/>
      <c r="BYS1" s="51"/>
      <c r="BYT1" s="51"/>
      <c r="BYU1" s="51"/>
      <c r="BYV1" s="51"/>
      <c r="BYW1" s="51"/>
      <c r="BYX1" s="51"/>
      <c r="BYY1" s="51"/>
      <c r="BYZ1" s="51"/>
      <c r="BZA1" s="51"/>
      <c r="BZB1" s="51"/>
      <c r="BZC1" s="51"/>
      <c r="BZD1" s="51"/>
      <c r="BZE1" s="51"/>
      <c r="BZF1" s="51"/>
      <c r="BZG1" s="51"/>
      <c r="BZH1" s="51"/>
      <c r="BZI1" s="51"/>
      <c r="BZJ1" s="51"/>
      <c r="BZK1" s="51"/>
      <c r="BZL1" s="51"/>
      <c r="BZM1" s="51"/>
      <c r="BZN1" s="51"/>
      <c r="BZO1" s="51"/>
      <c r="BZP1" s="51"/>
      <c r="BZQ1" s="51"/>
      <c r="BZR1" s="51"/>
      <c r="BZS1" s="51"/>
      <c r="BZT1" s="51"/>
      <c r="BZU1" s="51"/>
      <c r="BZV1" s="51"/>
      <c r="BZW1" s="51"/>
      <c r="BZX1" s="51"/>
      <c r="BZY1" s="51"/>
      <c r="BZZ1" s="51"/>
      <c r="CAA1" s="51"/>
      <c r="CAB1" s="51"/>
      <c r="CAC1" s="51"/>
      <c r="CAD1" s="51"/>
      <c r="CAE1" s="51"/>
      <c r="CAF1" s="51"/>
      <c r="CAG1" s="51"/>
      <c r="CAH1" s="51"/>
      <c r="CAI1" s="51"/>
      <c r="CAJ1" s="51"/>
      <c r="CAK1" s="51"/>
      <c r="CAL1" s="51"/>
      <c r="CAM1" s="51"/>
      <c r="CAN1" s="51"/>
      <c r="CAO1" s="51"/>
      <c r="CAP1" s="51"/>
      <c r="CAQ1" s="51"/>
      <c r="CAR1" s="51"/>
      <c r="CAS1" s="51"/>
      <c r="CAT1" s="51"/>
      <c r="CAU1" s="51"/>
      <c r="CAV1" s="51"/>
      <c r="CAW1" s="51"/>
      <c r="CAX1" s="51"/>
      <c r="CAY1" s="51"/>
      <c r="CAZ1" s="51"/>
      <c r="CBA1" s="51"/>
      <c r="CBB1" s="51"/>
      <c r="CBC1" s="51"/>
      <c r="CBD1" s="51"/>
      <c r="CBE1" s="51"/>
      <c r="CBF1" s="51"/>
      <c r="CBG1" s="51"/>
      <c r="CBH1" s="51"/>
      <c r="CBI1" s="51"/>
      <c r="CBJ1" s="51"/>
      <c r="CBK1" s="51"/>
      <c r="CBL1" s="51"/>
      <c r="CBM1" s="51"/>
      <c r="CBN1" s="51"/>
      <c r="CBO1" s="51"/>
      <c r="CBP1" s="51"/>
      <c r="CBQ1" s="51"/>
      <c r="CBR1" s="51"/>
      <c r="CBS1" s="51"/>
      <c r="CBT1" s="51"/>
      <c r="CBU1" s="51"/>
      <c r="CBV1" s="51"/>
      <c r="CBW1" s="51"/>
      <c r="CBX1" s="51"/>
      <c r="CBY1" s="51"/>
      <c r="CBZ1" s="51"/>
      <c r="CCA1" s="51"/>
      <c r="CCB1" s="51"/>
      <c r="CCC1" s="51"/>
      <c r="CCD1" s="51"/>
      <c r="CCE1" s="51"/>
      <c r="CCF1" s="51"/>
      <c r="CCG1" s="51"/>
      <c r="CCH1" s="51"/>
      <c r="CCI1" s="51"/>
      <c r="CCJ1" s="51"/>
      <c r="CCK1" s="51"/>
      <c r="CCL1" s="51"/>
      <c r="CCM1" s="51"/>
      <c r="CCN1" s="51"/>
      <c r="CCO1" s="51"/>
      <c r="CCP1" s="51"/>
      <c r="CCQ1" s="51"/>
      <c r="CCR1" s="51"/>
      <c r="CCS1" s="51"/>
      <c r="CCT1" s="51"/>
      <c r="CCU1" s="51"/>
      <c r="CCV1" s="51"/>
      <c r="CCW1" s="51"/>
      <c r="CCX1" s="51"/>
      <c r="CCY1" s="51"/>
      <c r="CCZ1" s="51"/>
      <c r="CDA1" s="51"/>
      <c r="CDB1" s="51"/>
      <c r="CDC1" s="51"/>
      <c r="CDD1" s="51"/>
      <c r="CDE1" s="51"/>
      <c r="CDF1" s="51"/>
      <c r="CDG1" s="51"/>
      <c r="CDH1" s="51"/>
      <c r="CDI1" s="51"/>
      <c r="CDJ1" s="51"/>
      <c r="CDK1" s="51"/>
      <c r="CDL1" s="51"/>
      <c r="CDM1" s="51"/>
      <c r="CDN1" s="51"/>
      <c r="CDO1" s="51"/>
      <c r="CDP1" s="51"/>
      <c r="CDQ1" s="51"/>
      <c r="CDR1" s="51"/>
      <c r="CDS1" s="51"/>
      <c r="CDT1" s="51"/>
      <c r="CDU1" s="51"/>
      <c r="CDV1" s="51"/>
      <c r="CDW1" s="51"/>
      <c r="CDX1" s="51"/>
      <c r="CDY1" s="51"/>
      <c r="CDZ1" s="51"/>
      <c r="CEA1" s="51"/>
      <c r="CEB1" s="51"/>
      <c r="CEC1" s="51"/>
      <c r="CED1" s="51"/>
      <c r="CEE1" s="51"/>
      <c r="CEF1" s="51"/>
      <c r="CEG1" s="51"/>
      <c r="CEH1" s="51"/>
      <c r="CEI1" s="51"/>
      <c r="CEJ1" s="51"/>
      <c r="CEK1" s="51"/>
      <c r="CEL1" s="51"/>
      <c r="CEM1" s="51"/>
      <c r="CEN1" s="51"/>
      <c r="CEO1" s="51"/>
      <c r="CEP1" s="51"/>
      <c r="CEQ1" s="51"/>
      <c r="CER1" s="51"/>
      <c r="CES1" s="51"/>
      <c r="CET1" s="51"/>
      <c r="CEU1" s="51"/>
      <c r="CEV1" s="51"/>
      <c r="CEW1" s="51"/>
      <c r="CEX1" s="51"/>
      <c r="CEY1" s="51"/>
      <c r="CEZ1" s="51"/>
      <c r="CFA1" s="51"/>
      <c r="CFB1" s="51"/>
      <c r="CFC1" s="51"/>
      <c r="CFD1" s="51"/>
      <c r="CFE1" s="51"/>
      <c r="CFF1" s="51"/>
      <c r="CFG1" s="51"/>
      <c r="CFH1" s="51"/>
      <c r="CFI1" s="51"/>
      <c r="CFJ1" s="51"/>
      <c r="CFK1" s="51"/>
      <c r="CFL1" s="51"/>
      <c r="CFM1" s="51"/>
      <c r="CFN1" s="51"/>
      <c r="CFO1" s="51"/>
      <c r="CFP1" s="51"/>
      <c r="CFQ1" s="51"/>
      <c r="CFR1" s="51"/>
      <c r="CFS1" s="51"/>
      <c r="CFT1" s="51"/>
      <c r="CFU1" s="51"/>
      <c r="CFV1" s="51"/>
      <c r="CFW1" s="51"/>
      <c r="CFX1" s="51"/>
      <c r="CFY1" s="51"/>
      <c r="CFZ1" s="51"/>
      <c r="CGA1" s="51"/>
      <c r="CGB1" s="51"/>
      <c r="CGC1" s="51"/>
      <c r="CGD1" s="51"/>
      <c r="CGE1" s="51"/>
      <c r="CGF1" s="51"/>
      <c r="CGG1" s="51"/>
      <c r="CGH1" s="51"/>
      <c r="CGI1" s="51"/>
      <c r="CGJ1" s="51"/>
      <c r="CGK1" s="51"/>
      <c r="CGL1" s="51"/>
      <c r="CGM1" s="51"/>
      <c r="CGN1" s="51"/>
      <c r="CGO1" s="51"/>
      <c r="CGP1" s="51"/>
      <c r="CGQ1" s="51"/>
      <c r="CGR1" s="51"/>
      <c r="CGS1" s="51"/>
      <c r="CGT1" s="51"/>
      <c r="CGU1" s="51"/>
      <c r="CGV1" s="51"/>
      <c r="CGW1" s="51"/>
      <c r="CGX1" s="51"/>
      <c r="CGY1" s="51"/>
      <c r="CGZ1" s="51"/>
      <c r="CHA1" s="51"/>
      <c r="CHB1" s="51"/>
      <c r="CHC1" s="51"/>
      <c r="CHD1" s="51"/>
      <c r="CHE1" s="51"/>
      <c r="CHF1" s="51"/>
      <c r="CHG1" s="51"/>
      <c r="CHH1" s="51"/>
      <c r="CHI1" s="51"/>
      <c r="CHJ1" s="51"/>
      <c r="CHK1" s="51"/>
      <c r="CHL1" s="51"/>
      <c r="CHM1" s="51"/>
      <c r="CHN1" s="51"/>
      <c r="CHO1" s="51"/>
      <c r="CHP1" s="51"/>
      <c r="CHQ1" s="51"/>
      <c r="CHR1" s="51"/>
      <c r="CHS1" s="51"/>
      <c r="CHT1" s="51"/>
      <c r="CHU1" s="51"/>
      <c r="CHV1" s="51"/>
      <c r="CHW1" s="51"/>
      <c r="CHX1" s="51"/>
      <c r="CHY1" s="51"/>
      <c r="CHZ1" s="51"/>
      <c r="CIA1" s="51"/>
      <c r="CIB1" s="51"/>
      <c r="CIC1" s="51"/>
      <c r="CID1" s="51"/>
      <c r="CIE1" s="51"/>
      <c r="CIF1" s="51"/>
      <c r="CIG1" s="51"/>
      <c r="CIH1" s="51"/>
      <c r="CII1" s="51"/>
      <c r="CIJ1" s="51"/>
      <c r="CIK1" s="51"/>
      <c r="CIL1" s="51"/>
      <c r="CIM1" s="51"/>
      <c r="CIN1" s="51"/>
      <c r="CIO1" s="51"/>
      <c r="CIP1" s="51"/>
      <c r="CIQ1" s="51"/>
      <c r="CIR1" s="51"/>
      <c r="CIS1" s="51"/>
      <c r="CIT1" s="51"/>
      <c r="CIU1" s="51"/>
      <c r="CIV1" s="51"/>
      <c r="CIW1" s="51"/>
      <c r="CIX1" s="51"/>
      <c r="CIY1" s="51"/>
      <c r="CIZ1" s="51"/>
      <c r="CJA1" s="51"/>
      <c r="CJB1" s="51"/>
      <c r="CJC1" s="51"/>
      <c r="CJD1" s="51"/>
      <c r="CJE1" s="51"/>
      <c r="CJF1" s="51"/>
      <c r="CJG1" s="51"/>
      <c r="CJH1" s="51"/>
      <c r="CJI1" s="51"/>
      <c r="CJJ1" s="51"/>
      <c r="CJK1" s="51"/>
      <c r="CJL1" s="51"/>
      <c r="CJM1" s="51"/>
      <c r="CJN1" s="51"/>
      <c r="CJO1" s="51"/>
      <c r="CJP1" s="51"/>
      <c r="CJQ1" s="51"/>
      <c r="CJR1" s="51"/>
      <c r="CJS1" s="51"/>
      <c r="CJT1" s="51"/>
      <c r="CJU1" s="51"/>
      <c r="CJV1" s="51"/>
      <c r="CJW1" s="51"/>
      <c r="CJX1" s="51"/>
      <c r="CJY1" s="51"/>
      <c r="CJZ1" s="51"/>
      <c r="CKA1" s="51"/>
      <c r="CKB1" s="51"/>
      <c r="CKC1" s="51"/>
      <c r="CKD1" s="51"/>
      <c r="CKE1" s="51"/>
      <c r="CKF1" s="51"/>
      <c r="CKG1" s="51"/>
      <c r="CKH1" s="51"/>
      <c r="CKI1" s="51"/>
      <c r="CKJ1" s="51"/>
      <c r="CKK1" s="51"/>
      <c r="CKL1" s="51"/>
      <c r="CKM1" s="51"/>
      <c r="CKN1" s="51"/>
      <c r="CKO1" s="51"/>
      <c r="CKP1" s="51"/>
      <c r="CKQ1" s="51"/>
      <c r="CKR1" s="51"/>
      <c r="CKS1" s="51"/>
      <c r="CKT1" s="51"/>
      <c r="CKU1" s="51"/>
      <c r="CKV1" s="51"/>
      <c r="CKW1" s="51"/>
      <c r="CKX1" s="51"/>
      <c r="CKY1" s="51"/>
      <c r="CKZ1" s="51"/>
      <c r="CLA1" s="51"/>
      <c r="CLB1" s="51"/>
      <c r="CLC1" s="51"/>
      <c r="CLD1" s="51"/>
      <c r="CLE1" s="51"/>
      <c r="CLF1" s="51"/>
      <c r="CLG1" s="51"/>
      <c r="CLH1" s="51"/>
      <c r="CLI1" s="51"/>
      <c r="CLJ1" s="51"/>
      <c r="CLK1" s="51"/>
      <c r="CLL1" s="51"/>
      <c r="CLM1" s="51"/>
      <c r="CLN1" s="51"/>
      <c r="CLO1" s="51"/>
      <c r="CLP1" s="51"/>
      <c r="CLQ1" s="51"/>
      <c r="CLR1" s="51"/>
      <c r="CLS1" s="51"/>
      <c r="CLT1" s="51"/>
      <c r="CLU1" s="51"/>
      <c r="CLV1" s="51"/>
      <c r="CLW1" s="51"/>
      <c r="CLX1" s="51"/>
      <c r="CLY1" s="51"/>
      <c r="CLZ1" s="51"/>
      <c r="CMA1" s="51"/>
      <c r="CMB1" s="51"/>
      <c r="CMC1" s="51"/>
      <c r="CMD1" s="51"/>
      <c r="CME1" s="51"/>
      <c r="CMF1" s="51"/>
      <c r="CMG1" s="51"/>
      <c r="CMH1" s="51"/>
      <c r="CMI1" s="51"/>
      <c r="CMJ1" s="51"/>
      <c r="CMK1" s="51"/>
      <c r="CML1" s="51"/>
      <c r="CMM1" s="51"/>
      <c r="CMN1" s="51"/>
      <c r="CMO1" s="51"/>
      <c r="CMP1" s="51"/>
      <c r="CMQ1" s="51"/>
      <c r="CMR1" s="51"/>
      <c r="CMS1" s="51"/>
      <c r="CMT1" s="51"/>
      <c r="CMU1" s="51"/>
      <c r="CMV1" s="51"/>
      <c r="CMW1" s="51"/>
      <c r="CMX1" s="51"/>
      <c r="CMY1" s="51"/>
      <c r="CMZ1" s="51"/>
      <c r="CNA1" s="51"/>
      <c r="CNB1" s="51"/>
      <c r="CNC1" s="51"/>
      <c r="CND1" s="51"/>
      <c r="CNE1" s="51"/>
      <c r="CNF1" s="51"/>
      <c r="CNG1" s="51"/>
      <c r="CNH1" s="51"/>
      <c r="CNI1" s="51"/>
      <c r="CNJ1" s="51"/>
      <c r="CNK1" s="51"/>
      <c r="CNL1" s="51"/>
      <c r="CNM1" s="51"/>
      <c r="CNN1" s="51"/>
      <c r="CNO1" s="51"/>
      <c r="CNP1" s="51"/>
      <c r="CNQ1" s="51"/>
      <c r="CNR1" s="51"/>
      <c r="CNS1" s="51"/>
      <c r="CNT1" s="51"/>
      <c r="CNU1" s="51"/>
      <c r="CNV1" s="51"/>
      <c r="CNW1" s="51"/>
      <c r="CNX1" s="51"/>
      <c r="CNY1" s="51"/>
      <c r="CNZ1" s="51"/>
      <c r="COA1" s="51"/>
      <c r="COB1" s="51"/>
      <c r="COC1" s="51"/>
      <c r="COD1" s="51"/>
      <c r="COE1" s="51"/>
      <c r="COF1" s="51"/>
      <c r="COG1" s="51"/>
      <c r="COH1" s="51"/>
      <c r="COI1" s="51"/>
      <c r="COJ1" s="51"/>
      <c r="COK1" s="51"/>
      <c r="COL1" s="51"/>
      <c r="COM1" s="51"/>
      <c r="CON1" s="51"/>
      <c r="COO1" s="51"/>
      <c r="COP1" s="51"/>
      <c r="COQ1" s="51"/>
      <c r="COR1" s="51"/>
      <c r="COS1" s="51"/>
      <c r="COT1" s="51"/>
      <c r="COU1" s="51"/>
      <c r="COV1" s="51"/>
      <c r="COW1" s="51"/>
      <c r="COX1" s="51"/>
      <c r="COY1" s="51"/>
      <c r="COZ1" s="51"/>
      <c r="CPA1" s="51"/>
      <c r="CPB1" s="51"/>
      <c r="CPC1" s="51"/>
      <c r="CPD1" s="51"/>
      <c r="CPE1" s="51"/>
      <c r="CPF1" s="51"/>
      <c r="CPG1" s="51"/>
      <c r="CPH1" s="51"/>
      <c r="CPI1" s="51"/>
      <c r="CPJ1" s="51"/>
      <c r="CPK1" s="51"/>
      <c r="CPL1" s="51"/>
      <c r="CPM1" s="51"/>
      <c r="CPN1" s="51"/>
      <c r="CPO1" s="51"/>
      <c r="CPP1" s="51"/>
      <c r="CPQ1" s="51"/>
      <c r="CPR1" s="51"/>
      <c r="CPS1" s="51"/>
      <c r="CPT1" s="51"/>
      <c r="CPU1" s="51"/>
      <c r="CPV1" s="51"/>
      <c r="CPW1" s="51"/>
      <c r="CPX1" s="51"/>
      <c r="CPY1" s="51"/>
      <c r="CPZ1" s="51"/>
      <c r="CQA1" s="51"/>
      <c r="CQB1" s="51"/>
      <c r="CQC1" s="51"/>
      <c r="CQD1" s="51"/>
      <c r="CQE1" s="51"/>
      <c r="CQF1" s="51"/>
      <c r="CQG1" s="51"/>
      <c r="CQH1" s="51"/>
      <c r="CQI1" s="51"/>
      <c r="CQJ1" s="51"/>
      <c r="CQK1" s="51"/>
      <c r="CQL1" s="51"/>
      <c r="CQM1" s="51"/>
      <c r="CQN1" s="51"/>
      <c r="CQO1" s="51"/>
      <c r="CQP1" s="51"/>
      <c r="CQQ1" s="51"/>
      <c r="CQR1" s="51"/>
      <c r="CQS1" s="51"/>
      <c r="CQT1" s="51"/>
      <c r="CQU1" s="51"/>
      <c r="CQV1" s="51"/>
      <c r="CQW1" s="51"/>
      <c r="CQX1" s="51"/>
      <c r="CQY1" s="51"/>
      <c r="CQZ1" s="51"/>
      <c r="CRA1" s="51"/>
      <c r="CRB1" s="51"/>
      <c r="CRC1" s="51"/>
      <c r="CRD1" s="51"/>
      <c r="CRE1" s="51"/>
      <c r="CRF1" s="51"/>
      <c r="CRG1" s="51"/>
      <c r="CRH1" s="51"/>
      <c r="CRI1" s="51"/>
      <c r="CRJ1" s="51"/>
      <c r="CRK1" s="51"/>
      <c r="CRL1" s="51"/>
      <c r="CRM1" s="51"/>
      <c r="CRN1" s="51"/>
      <c r="CRO1" s="51"/>
      <c r="CRP1" s="51"/>
      <c r="CRQ1" s="51"/>
      <c r="CRR1" s="51"/>
      <c r="CRS1" s="51"/>
      <c r="CRT1" s="51"/>
      <c r="CRU1" s="51"/>
      <c r="CRV1" s="51"/>
      <c r="CRW1" s="51"/>
      <c r="CRX1" s="51"/>
      <c r="CRY1" s="51"/>
      <c r="CRZ1" s="51"/>
      <c r="CSA1" s="51"/>
      <c r="CSB1" s="51"/>
      <c r="CSC1" s="51"/>
      <c r="CSD1" s="51"/>
      <c r="CSE1" s="51"/>
      <c r="CSF1" s="51"/>
      <c r="CSG1" s="51"/>
      <c r="CSH1" s="51"/>
      <c r="CSI1" s="51"/>
      <c r="CSJ1" s="51"/>
      <c r="CSK1" s="51"/>
      <c r="CSL1" s="51"/>
      <c r="CSM1" s="51"/>
      <c r="CSN1" s="51"/>
      <c r="CSO1" s="51"/>
      <c r="CSP1" s="51"/>
      <c r="CSQ1" s="51"/>
      <c r="CSR1" s="51"/>
      <c r="CSS1" s="51"/>
      <c r="CST1" s="51"/>
      <c r="CSU1" s="51"/>
      <c r="CSV1" s="51"/>
      <c r="CSW1" s="51"/>
      <c r="CSX1" s="51"/>
      <c r="CSY1" s="51"/>
      <c r="CSZ1" s="51"/>
      <c r="CTA1" s="51"/>
      <c r="CTB1" s="51"/>
      <c r="CTC1" s="51"/>
      <c r="CTD1" s="51"/>
      <c r="CTE1" s="51"/>
      <c r="CTF1" s="51"/>
      <c r="CTG1" s="51"/>
      <c r="CTH1" s="51"/>
      <c r="CTI1" s="51"/>
      <c r="CTJ1" s="51"/>
      <c r="CTK1" s="51"/>
      <c r="CTL1" s="51"/>
      <c r="CTM1" s="51"/>
      <c r="CTN1" s="51"/>
      <c r="CTO1" s="51"/>
      <c r="CTP1" s="51"/>
      <c r="CTQ1" s="51"/>
      <c r="CTR1" s="51"/>
      <c r="CTS1" s="51"/>
      <c r="CTT1" s="51"/>
      <c r="CTU1" s="51"/>
      <c r="CTV1" s="51"/>
      <c r="CTW1" s="51"/>
      <c r="CTX1" s="51"/>
      <c r="CTY1" s="51"/>
      <c r="CTZ1" s="51"/>
      <c r="CUA1" s="51"/>
      <c r="CUB1" s="51"/>
      <c r="CUC1" s="51"/>
      <c r="CUD1" s="51"/>
      <c r="CUE1" s="51"/>
      <c r="CUF1" s="51"/>
      <c r="CUG1" s="51"/>
      <c r="CUH1" s="51"/>
      <c r="CUI1" s="51"/>
      <c r="CUJ1" s="51"/>
      <c r="CUK1" s="51"/>
      <c r="CUL1" s="51"/>
      <c r="CUM1" s="51"/>
      <c r="CUN1" s="51"/>
      <c r="CUO1" s="51"/>
      <c r="CUP1" s="51"/>
      <c r="CUQ1" s="51"/>
      <c r="CUR1" s="51"/>
      <c r="CUS1" s="51"/>
      <c r="CUT1" s="51"/>
      <c r="CUU1" s="51"/>
      <c r="CUV1" s="51"/>
      <c r="CUW1" s="51"/>
      <c r="CUX1" s="51"/>
      <c r="CUY1" s="51"/>
      <c r="CUZ1" s="51"/>
      <c r="CVA1" s="51"/>
      <c r="CVB1" s="51"/>
      <c r="CVC1" s="51"/>
      <c r="CVD1" s="51"/>
      <c r="CVE1" s="51"/>
      <c r="CVF1" s="51"/>
      <c r="CVG1" s="51"/>
      <c r="CVH1" s="51"/>
      <c r="CVI1" s="51"/>
      <c r="CVJ1" s="51"/>
      <c r="CVK1" s="51"/>
      <c r="CVL1" s="51"/>
      <c r="CVM1" s="51"/>
      <c r="CVN1" s="51"/>
      <c r="CVO1" s="51"/>
      <c r="CVP1" s="51"/>
      <c r="CVQ1" s="51"/>
      <c r="CVR1" s="51"/>
      <c r="CVS1" s="51"/>
      <c r="CVT1" s="51"/>
      <c r="CVU1" s="51"/>
      <c r="CVV1" s="51"/>
      <c r="CVW1" s="51"/>
      <c r="CVX1" s="51"/>
      <c r="CVY1" s="51"/>
      <c r="CVZ1" s="51"/>
      <c r="CWA1" s="51"/>
      <c r="CWB1" s="51"/>
      <c r="CWC1" s="51"/>
      <c r="CWD1" s="51"/>
      <c r="CWE1" s="51"/>
      <c r="CWF1" s="51"/>
      <c r="CWG1" s="51"/>
      <c r="CWH1" s="51"/>
      <c r="CWI1" s="51"/>
      <c r="CWJ1" s="51"/>
      <c r="CWK1" s="51"/>
      <c r="CWL1" s="51"/>
      <c r="CWM1" s="51"/>
      <c r="CWN1" s="51"/>
      <c r="CWO1" s="51"/>
      <c r="CWP1" s="51"/>
      <c r="CWQ1" s="51"/>
      <c r="CWR1" s="51"/>
      <c r="CWS1" s="51"/>
      <c r="CWT1" s="51"/>
      <c r="CWU1" s="51"/>
      <c r="CWV1" s="51"/>
      <c r="CWW1" s="51"/>
      <c r="CWX1" s="51"/>
      <c r="CWY1" s="51"/>
      <c r="CWZ1" s="51"/>
      <c r="CXA1" s="51"/>
      <c r="CXB1" s="51"/>
      <c r="CXC1" s="51"/>
      <c r="CXD1" s="51"/>
      <c r="CXE1" s="51"/>
      <c r="CXF1" s="51"/>
      <c r="CXG1" s="51"/>
      <c r="CXH1" s="51"/>
      <c r="CXI1" s="51"/>
      <c r="CXJ1" s="51"/>
      <c r="CXK1" s="51"/>
      <c r="CXL1" s="51"/>
      <c r="CXM1" s="51"/>
      <c r="CXN1" s="51"/>
      <c r="CXO1" s="51"/>
      <c r="CXP1" s="51"/>
      <c r="CXQ1" s="51"/>
      <c r="CXR1" s="51"/>
      <c r="CXS1" s="51"/>
      <c r="CXT1" s="51"/>
      <c r="CXU1" s="51"/>
      <c r="CXV1" s="51"/>
      <c r="CXW1" s="51"/>
      <c r="CXX1" s="51"/>
      <c r="CXY1" s="51"/>
      <c r="CXZ1" s="51"/>
      <c r="CYA1" s="51"/>
      <c r="CYB1" s="51"/>
      <c r="CYC1" s="51"/>
      <c r="CYD1" s="51"/>
      <c r="CYE1" s="51"/>
      <c r="CYF1" s="51"/>
      <c r="CYG1" s="51"/>
      <c r="CYH1" s="51"/>
      <c r="CYI1" s="51"/>
      <c r="CYJ1" s="51"/>
      <c r="CYK1" s="51"/>
      <c r="CYL1" s="51"/>
      <c r="CYM1" s="51"/>
      <c r="CYN1" s="51"/>
      <c r="CYO1" s="51"/>
      <c r="CYP1" s="51"/>
      <c r="CYQ1" s="51"/>
      <c r="CYR1" s="51"/>
      <c r="CYS1" s="51"/>
      <c r="CYT1" s="51"/>
      <c r="CYU1" s="51"/>
      <c r="CYV1" s="51"/>
      <c r="CYW1" s="51"/>
      <c r="CYX1" s="51"/>
      <c r="CYY1" s="51"/>
      <c r="CYZ1" s="51"/>
      <c r="CZA1" s="51"/>
      <c r="CZB1" s="51"/>
      <c r="CZC1" s="51"/>
      <c r="CZD1" s="51"/>
      <c r="CZE1" s="51"/>
      <c r="CZF1" s="51"/>
      <c r="CZG1" s="51"/>
      <c r="CZH1" s="51"/>
      <c r="CZI1" s="51"/>
      <c r="CZJ1" s="51"/>
      <c r="CZK1" s="51"/>
      <c r="CZL1" s="51"/>
      <c r="CZM1" s="51"/>
      <c r="CZN1" s="51"/>
      <c r="CZO1" s="51"/>
      <c r="CZP1" s="51"/>
      <c r="CZQ1" s="51"/>
      <c r="CZR1" s="51"/>
      <c r="CZS1" s="51"/>
      <c r="CZT1" s="51"/>
      <c r="CZU1" s="51"/>
      <c r="CZV1" s="51"/>
      <c r="CZW1" s="51"/>
      <c r="CZX1" s="51"/>
      <c r="CZY1" s="51"/>
      <c r="CZZ1" s="51"/>
      <c r="DAA1" s="51"/>
      <c r="DAB1" s="51"/>
      <c r="DAC1" s="51"/>
      <c r="DAD1" s="51"/>
      <c r="DAE1" s="51"/>
      <c r="DAF1" s="51"/>
      <c r="DAG1" s="51"/>
      <c r="DAH1" s="51"/>
      <c r="DAI1" s="51"/>
      <c r="DAJ1" s="51"/>
      <c r="DAK1" s="51"/>
      <c r="DAL1" s="51"/>
      <c r="DAM1" s="51"/>
      <c r="DAN1" s="51"/>
      <c r="DAO1" s="51"/>
      <c r="DAP1" s="51"/>
      <c r="DAQ1" s="51"/>
      <c r="DAR1" s="51"/>
      <c r="DAS1" s="51"/>
      <c r="DAT1" s="51"/>
      <c r="DAU1" s="51"/>
      <c r="DAV1" s="51"/>
      <c r="DAW1" s="51"/>
      <c r="DAX1" s="51"/>
      <c r="DAY1" s="51"/>
      <c r="DAZ1" s="51"/>
      <c r="DBA1" s="51"/>
      <c r="DBB1" s="51"/>
      <c r="DBC1" s="51"/>
      <c r="DBD1" s="51"/>
      <c r="DBE1" s="51"/>
      <c r="DBF1" s="51"/>
      <c r="DBG1" s="51"/>
      <c r="DBH1" s="51"/>
      <c r="DBI1" s="51"/>
      <c r="DBJ1" s="51"/>
      <c r="DBK1" s="51"/>
      <c r="DBL1" s="51"/>
      <c r="DBM1" s="51"/>
      <c r="DBN1" s="51"/>
      <c r="DBO1" s="51"/>
      <c r="DBP1" s="51"/>
      <c r="DBQ1" s="51"/>
      <c r="DBR1" s="51"/>
      <c r="DBS1" s="51"/>
      <c r="DBT1" s="51"/>
      <c r="DBU1" s="51"/>
      <c r="DBV1" s="51"/>
      <c r="DBW1" s="51"/>
      <c r="DBX1" s="51"/>
      <c r="DBY1" s="51"/>
      <c r="DBZ1" s="51"/>
      <c r="DCA1" s="51"/>
      <c r="DCB1" s="51"/>
      <c r="DCC1" s="51"/>
      <c r="DCD1" s="51"/>
      <c r="DCE1" s="51"/>
      <c r="DCF1" s="51"/>
      <c r="DCG1" s="51"/>
      <c r="DCH1" s="51"/>
      <c r="DCI1" s="51"/>
      <c r="DCJ1" s="51"/>
      <c r="DCK1" s="51"/>
      <c r="DCL1" s="51"/>
      <c r="DCM1" s="51"/>
      <c r="DCN1" s="51"/>
      <c r="DCO1" s="51"/>
      <c r="DCP1" s="51"/>
      <c r="DCQ1" s="51"/>
      <c r="DCR1" s="51"/>
      <c r="DCS1" s="51"/>
      <c r="DCT1" s="51"/>
      <c r="DCU1" s="51"/>
      <c r="DCV1" s="51"/>
      <c r="DCW1" s="51"/>
      <c r="DCX1" s="51"/>
      <c r="DCY1" s="51"/>
      <c r="DCZ1" s="51"/>
      <c r="DDA1" s="51"/>
      <c r="DDB1" s="51"/>
      <c r="DDC1" s="51"/>
      <c r="DDD1" s="51"/>
      <c r="DDE1" s="51"/>
      <c r="DDF1" s="51"/>
      <c r="DDG1" s="51"/>
      <c r="DDH1" s="51"/>
      <c r="DDI1" s="51"/>
      <c r="DDJ1" s="51"/>
      <c r="DDK1" s="51"/>
      <c r="DDL1" s="51"/>
      <c r="DDM1" s="51"/>
      <c r="DDN1" s="51"/>
      <c r="DDO1" s="51"/>
      <c r="DDP1" s="51"/>
      <c r="DDQ1" s="51"/>
      <c r="DDR1" s="51"/>
      <c r="DDS1" s="51"/>
      <c r="DDT1" s="51"/>
      <c r="DDU1" s="51"/>
      <c r="DDV1" s="51"/>
      <c r="DDW1" s="51"/>
      <c r="DDX1" s="51"/>
      <c r="DDY1" s="51"/>
      <c r="DDZ1" s="51"/>
      <c r="DEA1" s="51"/>
      <c r="DEB1" s="51"/>
      <c r="DEC1" s="51"/>
      <c r="DED1" s="51"/>
      <c r="DEE1" s="51"/>
      <c r="DEF1" s="51"/>
      <c r="DEG1" s="51"/>
      <c r="DEH1" s="51"/>
      <c r="DEI1" s="51"/>
      <c r="DEJ1" s="51"/>
      <c r="DEK1" s="51"/>
      <c r="DEL1" s="51"/>
      <c r="DEM1" s="51"/>
      <c r="DEN1" s="51"/>
      <c r="DEO1" s="51"/>
      <c r="DEP1" s="51"/>
      <c r="DEQ1" s="51"/>
      <c r="DER1" s="51"/>
      <c r="DES1" s="51"/>
      <c r="DET1" s="51"/>
      <c r="DEU1" s="51"/>
      <c r="DEV1" s="51"/>
      <c r="DEW1" s="51"/>
      <c r="DEX1" s="51"/>
      <c r="DEY1" s="51"/>
      <c r="DEZ1" s="51"/>
      <c r="DFA1" s="51"/>
      <c r="DFB1" s="51"/>
      <c r="DFC1" s="51"/>
      <c r="DFD1" s="51"/>
      <c r="DFE1" s="51"/>
      <c r="DFF1" s="51"/>
      <c r="DFG1" s="51"/>
      <c r="DFH1" s="51"/>
      <c r="DFI1" s="51"/>
      <c r="DFJ1" s="51"/>
      <c r="DFK1" s="51"/>
      <c r="DFL1" s="51"/>
      <c r="DFM1" s="51"/>
      <c r="DFN1" s="51"/>
      <c r="DFO1" s="51"/>
      <c r="DFP1" s="51"/>
      <c r="DFQ1" s="51"/>
      <c r="DFR1" s="51"/>
      <c r="DFS1" s="51"/>
      <c r="DFT1" s="51"/>
      <c r="DFU1" s="51"/>
      <c r="DFV1" s="51"/>
      <c r="DFW1" s="51"/>
      <c r="DFX1" s="51"/>
      <c r="DFY1" s="51"/>
      <c r="DFZ1" s="51"/>
      <c r="DGA1" s="51"/>
      <c r="DGB1" s="51"/>
      <c r="DGC1" s="51"/>
      <c r="DGD1" s="51"/>
      <c r="DGE1" s="51"/>
      <c r="DGF1" s="51"/>
      <c r="DGG1" s="51"/>
      <c r="DGH1" s="51"/>
      <c r="DGI1" s="51"/>
      <c r="DGJ1" s="51"/>
      <c r="DGK1" s="51"/>
      <c r="DGL1" s="51"/>
      <c r="DGM1" s="51"/>
      <c r="DGN1" s="51"/>
      <c r="DGO1" s="51"/>
      <c r="DGP1" s="51"/>
      <c r="DGQ1" s="51"/>
      <c r="DGR1" s="51"/>
      <c r="DGS1" s="51"/>
      <c r="DGT1" s="51"/>
      <c r="DGU1" s="51"/>
      <c r="DGV1" s="51"/>
      <c r="DGW1" s="51"/>
      <c r="DGX1" s="51"/>
      <c r="DGY1" s="51"/>
      <c r="DGZ1" s="51"/>
      <c r="DHA1" s="51"/>
      <c r="DHB1" s="51"/>
      <c r="DHC1" s="51"/>
      <c r="DHD1" s="51"/>
      <c r="DHE1" s="51"/>
      <c r="DHF1" s="51"/>
      <c r="DHG1" s="51"/>
      <c r="DHH1" s="51"/>
      <c r="DHI1" s="51"/>
      <c r="DHJ1" s="51"/>
      <c r="DHK1" s="51"/>
      <c r="DHL1" s="51"/>
      <c r="DHM1" s="51"/>
      <c r="DHN1" s="51"/>
      <c r="DHO1" s="51"/>
      <c r="DHP1" s="51"/>
      <c r="DHQ1" s="51"/>
      <c r="DHR1" s="51"/>
      <c r="DHS1" s="51"/>
      <c r="DHT1" s="51"/>
      <c r="DHU1" s="51"/>
      <c r="DHV1" s="51"/>
      <c r="DHW1" s="51"/>
      <c r="DHX1" s="51"/>
      <c r="DHY1" s="51"/>
      <c r="DHZ1" s="51"/>
      <c r="DIA1" s="51"/>
      <c r="DIB1" s="51"/>
      <c r="DIC1" s="51"/>
      <c r="DID1" s="51"/>
      <c r="DIE1" s="51"/>
      <c r="DIF1" s="51"/>
      <c r="DIG1" s="51"/>
      <c r="DIH1" s="51"/>
      <c r="DII1" s="51"/>
      <c r="DIJ1" s="51"/>
      <c r="DIK1" s="51"/>
      <c r="DIL1" s="51"/>
      <c r="DIM1" s="51"/>
      <c r="DIN1" s="51"/>
      <c r="DIO1" s="51"/>
      <c r="DIP1" s="51"/>
      <c r="DIQ1" s="51"/>
      <c r="DIR1" s="51"/>
      <c r="DIS1" s="51"/>
      <c r="DIT1" s="51"/>
      <c r="DIU1" s="51"/>
      <c r="DIV1" s="51"/>
      <c r="DIW1" s="51"/>
      <c r="DIX1" s="51"/>
      <c r="DIY1" s="51"/>
      <c r="DIZ1" s="51"/>
      <c r="DJA1" s="51"/>
      <c r="DJB1" s="51"/>
      <c r="DJC1" s="51"/>
      <c r="DJD1" s="51"/>
      <c r="DJE1" s="51"/>
      <c r="DJF1" s="51"/>
      <c r="DJG1" s="51"/>
      <c r="DJH1" s="51"/>
      <c r="DJI1" s="51"/>
      <c r="DJJ1" s="51"/>
      <c r="DJK1" s="51"/>
      <c r="DJL1" s="51"/>
      <c r="DJM1" s="51"/>
      <c r="DJN1" s="51"/>
      <c r="DJO1" s="51"/>
      <c r="DJP1" s="51"/>
      <c r="DJQ1" s="51"/>
      <c r="DJR1" s="51"/>
      <c r="DJS1" s="51"/>
      <c r="DJT1" s="51"/>
      <c r="DJU1" s="51"/>
      <c r="DJV1" s="51"/>
      <c r="DJW1" s="51"/>
      <c r="DJX1" s="51"/>
      <c r="DJY1" s="51"/>
      <c r="DJZ1" s="51"/>
      <c r="DKA1" s="51"/>
      <c r="DKB1" s="51"/>
      <c r="DKC1" s="51"/>
      <c r="DKD1" s="51"/>
      <c r="DKE1" s="51"/>
      <c r="DKF1" s="51"/>
      <c r="DKG1" s="51"/>
      <c r="DKH1" s="51"/>
      <c r="DKI1" s="51"/>
      <c r="DKJ1" s="51"/>
      <c r="DKK1" s="51"/>
      <c r="DKL1" s="51"/>
      <c r="DKM1" s="51"/>
      <c r="DKN1" s="51"/>
      <c r="DKO1" s="51"/>
      <c r="DKP1" s="51"/>
      <c r="DKQ1" s="51"/>
      <c r="DKR1" s="51"/>
      <c r="DKS1" s="51"/>
      <c r="DKT1" s="51"/>
      <c r="DKU1" s="51"/>
      <c r="DKV1" s="51"/>
      <c r="DKW1" s="51"/>
      <c r="DKX1" s="51"/>
      <c r="DKY1" s="51"/>
      <c r="DKZ1" s="51"/>
      <c r="DLA1" s="51"/>
      <c r="DLB1" s="51"/>
      <c r="DLC1" s="51"/>
      <c r="DLD1" s="51"/>
      <c r="DLE1" s="51"/>
      <c r="DLF1" s="51"/>
      <c r="DLG1" s="51"/>
      <c r="DLH1" s="51"/>
      <c r="DLI1" s="51"/>
      <c r="DLJ1" s="51"/>
      <c r="DLK1" s="51"/>
      <c r="DLL1" s="51"/>
      <c r="DLM1" s="51"/>
      <c r="DLN1" s="51"/>
      <c r="DLO1" s="51"/>
      <c r="DLP1" s="51"/>
      <c r="DLQ1" s="51"/>
      <c r="DLR1" s="51"/>
      <c r="DLS1" s="51"/>
      <c r="DLT1" s="51"/>
      <c r="DLU1" s="51"/>
      <c r="DLV1" s="51"/>
      <c r="DLW1" s="51"/>
      <c r="DLX1" s="51"/>
      <c r="DLY1" s="51"/>
      <c r="DLZ1" s="51"/>
      <c r="DMA1" s="51"/>
      <c r="DMB1" s="51"/>
      <c r="DMC1" s="51"/>
      <c r="DMD1" s="51"/>
      <c r="DME1" s="51"/>
      <c r="DMF1" s="51"/>
      <c r="DMG1" s="51"/>
      <c r="DMH1" s="51"/>
      <c r="DMI1" s="51"/>
      <c r="DMJ1" s="51"/>
      <c r="DMK1" s="51"/>
      <c r="DML1" s="51"/>
      <c r="DMM1" s="51"/>
      <c r="DMN1" s="51"/>
      <c r="DMO1" s="51"/>
      <c r="DMP1" s="51"/>
      <c r="DMQ1" s="51"/>
      <c r="DMR1" s="51"/>
      <c r="DMS1" s="51"/>
      <c r="DMT1" s="51"/>
      <c r="DMU1" s="51"/>
      <c r="DMV1" s="51"/>
      <c r="DMW1" s="51"/>
      <c r="DMX1" s="51"/>
      <c r="DMY1" s="51"/>
      <c r="DMZ1" s="51"/>
      <c r="DNA1" s="51"/>
      <c r="DNB1" s="51"/>
      <c r="DNC1" s="51"/>
      <c r="DND1" s="51"/>
      <c r="DNE1" s="51"/>
      <c r="DNF1" s="51"/>
      <c r="DNG1" s="51"/>
      <c r="DNH1" s="51"/>
      <c r="DNI1" s="51"/>
      <c r="DNJ1" s="51"/>
      <c r="DNK1" s="51"/>
      <c r="DNL1" s="51"/>
      <c r="DNM1" s="51"/>
      <c r="DNN1" s="51"/>
      <c r="DNO1" s="51"/>
      <c r="DNP1" s="51"/>
      <c r="DNQ1" s="51"/>
      <c r="DNR1" s="51"/>
      <c r="DNS1" s="51"/>
      <c r="DNT1" s="51"/>
      <c r="DNU1" s="51"/>
      <c r="DNV1" s="51"/>
      <c r="DNW1" s="51"/>
      <c r="DNX1" s="51"/>
      <c r="DNY1" s="51"/>
      <c r="DNZ1" s="51"/>
      <c r="DOA1" s="51"/>
      <c r="DOB1" s="51"/>
      <c r="DOC1" s="51"/>
      <c r="DOD1" s="51"/>
      <c r="DOE1" s="51"/>
      <c r="DOF1" s="51"/>
      <c r="DOG1" s="51"/>
      <c r="DOH1" s="51"/>
      <c r="DOI1" s="51"/>
      <c r="DOJ1" s="51"/>
      <c r="DOK1" s="51"/>
      <c r="DOL1" s="51"/>
      <c r="DOM1" s="51"/>
      <c r="DON1" s="51"/>
      <c r="DOO1" s="51"/>
      <c r="DOP1" s="51"/>
      <c r="DOQ1" s="51"/>
      <c r="DOR1" s="51"/>
      <c r="DOS1" s="51"/>
      <c r="DOT1" s="51"/>
      <c r="DOU1" s="51"/>
      <c r="DOV1" s="51"/>
      <c r="DOW1" s="51"/>
      <c r="DOX1" s="51"/>
      <c r="DOY1" s="51"/>
      <c r="DOZ1" s="51"/>
      <c r="DPA1" s="51"/>
      <c r="DPB1" s="51"/>
      <c r="DPC1" s="51"/>
      <c r="DPD1" s="51"/>
      <c r="DPE1" s="51"/>
      <c r="DPF1" s="51"/>
      <c r="DPG1" s="51"/>
      <c r="DPH1" s="51"/>
      <c r="DPI1" s="51"/>
      <c r="DPJ1" s="51"/>
      <c r="DPK1" s="51"/>
      <c r="DPL1" s="51"/>
      <c r="DPM1" s="51"/>
      <c r="DPN1" s="51"/>
      <c r="DPO1" s="51"/>
      <c r="DPP1" s="51"/>
      <c r="DPQ1" s="51"/>
      <c r="DPR1" s="51"/>
      <c r="DPS1" s="51"/>
      <c r="DPT1" s="51"/>
      <c r="DPU1" s="51"/>
      <c r="DPV1" s="51"/>
      <c r="DPW1" s="51"/>
      <c r="DPX1" s="51"/>
      <c r="DPY1" s="51"/>
      <c r="DPZ1" s="51"/>
      <c r="DQA1" s="51"/>
      <c r="DQB1" s="51"/>
      <c r="DQC1" s="51"/>
      <c r="DQD1" s="51"/>
      <c r="DQE1" s="51"/>
      <c r="DQF1" s="51"/>
      <c r="DQG1" s="51"/>
      <c r="DQH1" s="51"/>
      <c r="DQI1" s="51"/>
      <c r="DQJ1" s="51"/>
      <c r="DQK1" s="51"/>
      <c r="DQL1" s="51"/>
      <c r="DQM1" s="51"/>
      <c r="DQN1" s="51"/>
      <c r="DQO1" s="51"/>
      <c r="DQP1" s="51"/>
      <c r="DQQ1" s="51"/>
      <c r="DQR1" s="51"/>
      <c r="DQS1" s="51"/>
      <c r="DQT1" s="51"/>
      <c r="DQU1" s="51"/>
      <c r="DQV1" s="51"/>
      <c r="DQW1" s="51"/>
      <c r="DQX1" s="51"/>
      <c r="DQY1" s="51"/>
      <c r="DQZ1" s="51"/>
      <c r="DRA1" s="51"/>
      <c r="DRB1" s="51"/>
      <c r="DRC1" s="51"/>
      <c r="DRD1" s="51"/>
      <c r="DRE1" s="51"/>
      <c r="DRF1" s="51"/>
      <c r="DRG1" s="51"/>
      <c r="DRH1" s="51"/>
      <c r="DRI1" s="51"/>
      <c r="DRJ1" s="51"/>
      <c r="DRK1" s="51"/>
      <c r="DRL1" s="51"/>
      <c r="DRM1" s="51"/>
      <c r="DRN1" s="51"/>
      <c r="DRO1" s="51"/>
      <c r="DRP1" s="51"/>
      <c r="DRQ1" s="51"/>
      <c r="DRR1" s="51"/>
      <c r="DRS1" s="51"/>
      <c r="DRT1" s="51"/>
      <c r="DRU1" s="51"/>
      <c r="DRV1" s="51"/>
      <c r="DRW1" s="51"/>
      <c r="DRX1" s="51"/>
      <c r="DRY1" s="51"/>
      <c r="DRZ1" s="51"/>
      <c r="DSA1" s="51"/>
      <c r="DSB1" s="51"/>
      <c r="DSC1" s="51"/>
      <c r="DSD1" s="51"/>
      <c r="DSE1" s="51"/>
      <c r="DSF1" s="51"/>
      <c r="DSG1" s="51"/>
      <c r="DSH1" s="51"/>
      <c r="DSI1" s="51"/>
      <c r="DSJ1" s="51"/>
      <c r="DSK1" s="51"/>
      <c r="DSL1" s="51"/>
      <c r="DSM1" s="51"/>
      <c r="DSN1" s="51"/>
      <c r="DSO1" s="51"/>
      <c r="DSP1" s="51"/>
      <c r="DSQ1" s="51"/>
      <c r="DSR1" s="51"/>
      <c r="DSS1" s="51"/>
      <c r="DST1" s="51"/>
      <c r="DSU1" s="51"/>
      <c r="DSV1" s="51"/>
      <c r="DSW1" s="51"/>
      <c r="DSX1" s="51"/>
      <c r="DSY1" s="51"/>
      <c r="DSZ1" s="51"/>
      <c r="DTA1" s="51"/>
      <c r="DTB1" s="51"/>
      <c r="DTC1" s="51"/>
      <c r="DTD1" s="51"/>
      <c r="DTE1" s="51"/>
      <c r="DTF1" s="51"/>
      <c r="DTG1" s="51"/>
      <c r="DTH1" s="51"/>
      <c r="DTI1" s="51"/>
      <c r="DTJ1" s="51"/>
      <c r="DTK1" s="51"/>
      <c r="DTL1" s="51"/>
      <c r="DTM1" s="51"/>
      <c r="DTN1" s="51"/>
      <c r="DTO1" s="51"/>
      <c r="DTP1" s="51"/>
      <c r="DTQ1" s="51"/>
      <c r="DTR1" s="51"/>
      <c r="DTS1" s="51"/>
      <c r="DTT1" s="51"/>
      <c r="DTU1" s="51"/>
      <c r="DTV1" s="51"/>
      <c r="DTW1" s="51"/>
      <c r="DTX1" s="51"/>
      <c r="DTY1" s="51"/>
      <c r="DTZ1" s="51"/>
      <c r="DUA1" s="51"/>
      <c r="DUB1" s="51"/>
      <c r="DUC1" s="51"/>
      <c r="DUD1" s="51"/>
      <c r="DUE1" s="51"/>
      <c r="DUF1" s="51"/>
      <c r="DUG1" s="51"/>
      <c r="DUH1" s="51"/>
      <c r="DUI1" s="51"/>
      <c r="DUJ1" s="51"/>
      <c r="DUK1" s="51"/>
      <c r="DUL1" s="51"/>
      <c r="DUM1" s="51"/>
      <c r="DUN1" s="51"/>
      <c r="DUO1" s="51"/>
      <c r="DUP1" s="51"/>
      <c r="DUQ1" s="51"/>
      <c r="DUR1" s="51"/>
      <c r="DUS1" s="51"/>
      <c r="DUT1" s="51"/>
      <c r="DUU1" s="51"/>
      <c r="DUV1" s="51"/>
      <c r="DUW1" s="51"/>
      <c r="DUX1" s="51"/>
      <c r="DUY1" s="51"/>
      <c r="DUZ1" s="51"/>
      <c r="DVA1" s="51"/>
      <c r="DVB1" s="51"/>
      <c r="DVC1" s="51"/>
      <c r="DVD1" s="51"/>
      <c r="DVE1" s="51"/>
      <c r="DVF1" s="51"/>
      <c r="DVG1" s="51"/>
      <c r="DVH1" s="51"/>
      <c r="DVI1" s="51"/>
      <c r="DVJ1" s="51"/>
      <c r="DVK1" s="51"/>
      <c r="DVL1" s="51"/>
      <c r="DVM1" s="51"/>
      <c r="DVN1" s="51"/>
      <c r="DVO1" s="51"/>
      <c r="DVP1" s="51"/>
      <c r="DVQ1" s="51"/>
      <c r="DVR1" s="51"/>
      <c r="DVS1" s="51"/>
      <c r="DVT1" s="51"/>
      <c r="DVU1" s="51"/>
      <c r="DVV1" s="51"/>
      <c r="DVW1" s="51"/>
      <c r="DVX1" s="51"/>
      <c r="DVY1" s="51"/>
      <c r="DVZ1" s="51"/>
      <c r="DWA1" s="51"/>
      <c r="DWB1" s="51"/>
      <c r="DWC1" s="51"/>
      <c r="DWD1" s="51"/>
      <c r="DWE1" s="51"/>
      <c r="DWF1" s="51"/>
      <c r="DWG1" s="51"/>
      <c r="DWH1" s="51"/>
      <c r="DWI1" s="51"/>
      <c r="DWJ1" s="51"/>
      <c r="DWK1" s="51"/>
      <c r="DWL1" s="51"/>
      <c r="DWM1" s="51"/>
      <c r="DWN1" s="51"/>
      <c r="DWO1" s="51"/>
      <c r="DWP1" s="51"/>
      <c r="DWQ1" s="51"/>
      <c r="DWR1" s="51"/>
      <c r="DWS1" s="51"/>
      <c r="DWT1" s="51"/>
      <c r="DWU1" s="51"/>
      <c r="DWV1" s="51"/>
      <c r="DWW1" s="51"/>
      <c r="DWX1" s="51"/>
      <c r="DWY1" s="51"/>
      <c r="DWZ1" s="51"/>
      <c r="DXA1" s="51"/>
      <c r="DXB1" s="51"/>
      <c r="DXC1" s="51"/>
      <c r="DXD1" s="51"/>
      <c r="DXE1" s="51"/>
      <c r="DXF1" s="51"/>
      <c r="DXG1" s="51"/>
      <c r="DXH1" s="51"/>
      <c r="DXI1" s="51"/>
      <c r="DXJ1" s="51"/>
      <c r="DXK1" s="51"/>
      <c r="DXL1" s="51"/>
      <c r="DXM1" s="51"/>
      <c r="DXN1" s="51"/>
      <c r="DXO1" s="51"/>
      <c r="DXP1" s="51"/>
      <c r="DXQ1" s="51"/>
      <c r="DXR1" s="51"/>
      <c r="DXS1" s="51"/>
      <c r="DXT1" s="51"/>
      <c r="DXU1" s="51"/>
      <c r="DXV1" s="51"/>
      <c r="DXW1" s="51"/>
      <c r="DXX1" s="51"/>
      <c r="DXY1" s="51"/>
      <c r="DXZ1" s="51"/>
      <c r="DYA1" s="51"/>
      <c r="DYB1" s="51"/>
      <c r="DYC1" s="51"/>
      <c r="DYD1" s="51"/>
      <c r="DYE1" s="51"/>
      <c r="DYF1" s="51"/>
      <c r="DYG1" s="51"/>
      <c r="DYH1" s="51"/>
      <c r="DYI1" s="51"/>
      <c r="DYJ1" s="51"/>
      <c r="DYK1" s="51"/>
      <c r="DYL1" s="51"/>
      <c r="DYM1" s="51"/>
      <c r="DYN1" s="51"/>
      <c r="DYO1" s="51"/>
      <c r="DYP1" s="51"/>
      <c r="DYQ1" s="51"/>
      <c r="DYR1" s="51"/>
      <c r="DYS1" s="51"/>
      <c r="DYT1" s="51"/>
      <c r="DYU1" s="51"/>
      <c r="DYV1" s="51"/>
      <c r="DYW1" s="51"/>
      <c r="DYX1" s="51"/>
      <c r="DYY1" s="51"/>
      <c r="DYZ1" s="51"/>
      <c r="DZA1" s="51"/>
      <c r="DZB1" s="51"/>
      <c r="DZC1" s="51"/>
      <c r="DZD1" s="51"/>
      <c r="DZE1" s="51"/>
      <c r="DZF1" s="51"/>
      <c r="DZG1" s="51"/>
      <c r="DZH1" s="51"/>
      <c r="DZI1" s="51"/>
      <c r="DZJ1" s="51"/>
      <c r="DZK1" s="51"/>
      <c r="DZL1" s="51"/>
      <c r="DZM1" s="51"/>
      <c r="DZN1" s="51"/>
      <c r="DZO1" s="51"/>
      <c r="DZP1" s="51"/>
      <c r="DZQ1" s="51"/>
      <c r="DZR1" s="51"/>
      <c r="DZS1" s="51"/>
      <c r="DZT1" s="51"/>
      <c r="DZU1" s="51"/>
      <c r="DZV1" s="51"/>
      <c r="DZW1" s="51"/>
      <c r="DZX1" s="51"/>
      <c r="DZY1" s="51"/>
      <c r="DZZ1" s="51"/>
      <c r="EAA1" s="51"/>
      <c r="EAB1" s="51"/>
      <c r="EAC1" s="51"/>
      <c r="EAD1" s="51"/>
      <c r="EAE1" s="51"/>
      <c r="EAF1" s="51"/>
      <c r="EAG1" s="51"/>
      <c r="EAH1" s="51"/>
      <c r="EAI1" s="51"/>
      <c r="EAJ1" s="51"/>
      <c r="EAK1" s="51"/>
      <c r="EAL1" s="51"/>
      <c r="EAM1" s="51"/>
      <c r="EAN1" s="51"/>
      <c r="EAO1" s="51"/>
      <c r="EAP1" s="51"/>
      <c r="EAQ1" s="51"/>
      <c r="EAR1" s="51"/>
      <c r="EAS1" s="51"/>
      <c r="EAT1" s="51"/>
      <c r="EAU1" s="51"/>
      <c r="EAV1" s="51"/>
      <c r="EAW1" s="51"/>
      <c r="EAX1" s="51"/>
      <c r="EAY1" s="51"/>
      <c r="EAZ1" s="51"/>
      <c r="EBA1" s="51"/>
      <c r="EBB1" s="51"/>
      <c r="EBC1" s="51"/>
      <c r="EBD1" s="51"/>
      <c r="EBE1" s="51"/>
      <c r="EBF1" s="51"/>
      <c r="EBG1" s="51"/>
      <c r="EBH1" s="51"/>
      <c r="EBI1" s="51"/>
      <c r="EBJ1" s="51"/>
      <c r="EBK1" s="51"/>
      <c r="EBL1" s="51"/>
      <c r="EBM1" s="51"/>
      <c r="EBN1" s="51"/>
      <c r="EBO1" s="51"/>
      <c r="EBP1" s="51"/>
      <c r="EBQ1" s="51"/>
      <c r="EBR1" s="51"/>
      <c r="EBS1" s="51"/>
      <c r="EBT1" s="51"/>
      <c r="EBU1" s="51"/>
      <c r="EBV1" s="51"/>
      <c r="EBW1" s="51"/>
      <c r="EBX1" s="51"/>
      <c r="EBY1" s="51"/>
      <c r="EBZ1" s="51"/>
      <c r="ECA1" s="51"/>
      <c r="ECB1" s="51"/>
      <c r="ECC1" s="51"/>
      <c r="ECD1" s="51"/>
      <c r="ECE1" s="51"/>
      <c r="ECF1" s="51"/>
      <c r="ECG1" s="51"/>
      <c r="ECH1" s="51"/>
      <c r="ECI1" s="51"/>
      <c r="ECJ1" s="51"/>
      <c r="ECK1" s="51"/>
      <c r="ECL1" s="51"/>
      <c r="ECM1" s="51"/>
      <c r="ECN1" s="51"/>
      <c r="ECO1" s="51"/>
      <c r="ECP1" s="51"/>
      <c r="ECQ1" s="51"/>
      <c r="ECR1" s="51"/>
      <c r="ECS1" s="51"/>
      <c r="ECT1" s="51"/>
      <c r="ECU1" s="51"/>
      <c r="ECV1" s="51"/>
      <c r="ECW1" s="51"/>
      <c r="ECX1" s="51"/>
      <c r="ECY1" s="51"/>
      <c r="ECZ1" s="51"/>
      <c r="EDA1" s="51"/>
      <c r="EDB1" s="51"/>
      <c r="EDC1" s="51"/>
      <c r="EDD1" s="51"/>
      <c r="EDE1" s="51"/>
      <c r="EDF1" s="51"/>
      <c r="EDG1" s="51"/>
      <c r="EDH1" s="51"/>
      <c r="EDI1" s="51"/>
      <c r="EDJ1" s="51"/>
      <c r="EDK1" s="51"/>
      <c r="EDL1" s="51"/>
      <c r="EDM1" s="51"/>
      <c r="EDN1" s="51"/>
      <c r="EDO1" s="51"/>
      <c r="EDP1" s="51"/>
      <c r="EDQ1" s="51"/>
      <c r="EDR1" s="51"/>
      <c r="EDS1" s="51"/>
      <c r="EDT1" s="51"/>
      <c r="EDU1" s="51"/>
      <c r="EDV1" s="51"/>
      <c r="EDW1" s="51"/>
      <c r="EDX1" s="51"/>
      <c r="EDY1" s="51"/>
      <c r="EDZ1" s="51"/>
      <c r="EEA1" s="51"/>
      <c r="EEB1" s="51"/>
      <c r="EEC1" s="51"/>
      <c r="EED1" s="51"/>
      <c r="EEE1" s="51"/>
      <c r="EEF1" s="51"/>
      <c r="EEG1" s="51"/>
      <c r="EEH1" s="51"/>
      <c r="EEI1" s="51"/>
      <c r="EEJ1" s="51"/>
      <c r="EEK1" s="51"/>
      <c r="EEL1" s="51"/>
      <c r="EEM1" s="51"/>
      <c r="EEN1" s="51"/>
      <c r="EEO1" s="51"/>
      <c r="EEP1" s="51"/>
      <c r="EEQ1" s="51"/>
      <c r="EER1" s="51"/>
      <c r="EES1" s="51"/>
      <c r="EET1" s="51"/>
      <c r="EEU1" s="51"/>
      <c r="EEV1" s="51"/>
      <c r="EEW1" s="51"/>
      <c r="EEX1" s="51"/>
      <c r="EEY1" s="51"/>
      <c r="EEZ1" s="51"/>
      <c r="EFA1" s="51"/>
      <c r="EFB1" s="51"/>
      <c r="EFC1" s="51"/>
      <c r="EFD1" s="51"/>
      <c r="EFE1" s="51"/>
      <c r="EFF1" s="51"/>
      <c r="EFG1" s="51"/>
      <c r="EFH1" s="51"/>
      <c r="EFI1" s="51"/>
      <c r="EFJ1" s="51"/>
      <c r="EFK1" s="51"/>
      <c r="EFL1" s="51"/>
      <c r="EFM1" s="51"/>
      <c r="EFN1" s="51"/>
      <c r="EFO1" s="51"/>
      <c r="EFP1" s="51"/>
      <c r="EFQ1" s="51"/>
      <c r="EFR1" s="51"/>
      <c r="EFS1" s="51"/>
      <c r="EFT1" s="51"/>
      <c r="EFU1" s="51"/>
      <c r="EFV1" s="51"/>
      <c r="EFW1" s="51"/>
      <c r="EFX1" s="51"/>
      <c r="EFY1" s="51"/>
      <c r="EFZ1" s="51"/>
      <c r="EGA1" s="51"/>
      <c r="EGB1" s="51"/>
      <c r="EGC1" s="51"/>
      <c r="EGD1" s="51"/>
      <c r="EGE1" s="51"/>
      <c r="EGF1" s="51"/>
      <c r="EGG1" s="51"/>
      <c r="EGH1" s="51"/>
      <c r="EGI1" s="51"/>
      <c r="EGJ1" s="51"/>
      <c r="EGK1" s="51"/>
      <c r="EGL1" s="51"/>
      <c r="EGM1" s="51"/>
      <c r="EGN1" s="51"/>
      <c r="EGO1" s="51"/>
      <c r="EGP1" s="51"/>
      <c r="EGQ1" s="51"/>
      <c r="EGR1" s="51"/>
      <c r="EGS1" s="51"/>
      <c r="EGT1" s="51"/>
      <c r="EGU1" s="51"/>
      <c r="EGV1" s="51"/>
      <c r="EGW1" s="51"/>
      <c r="EGX1" s="51"/>
      <c r="EGY1" s="51"/>
      <c r="EGZ1" s="51"/>
      <c r="EHA1" s="51"/>
      <c r="EHB1" s="51"/>
      <c r="EHC1" s="51"/>
      <c r="EHD1" s="51"/>
      <c r="EHE1" s="51"/>
      <c r="EHF1" s="51"/>
      <c r="EHG1" s="51"/>
      <c r="EHH1" s="51"/>
      <c r="EHI1" s="51"/>
      <c r="EHJ1" s="51"/>
      <c r="EHK1" s="51"/>
      <c r="EHL1" s="51"/>
      <c r="EHM1" s="51"/>
      <c r="EHN1" s="51"/>
      <c r="EHO1" s="51"/>
      <c r="EHP1" s="51"/>
      <c r="EHQ1" s="51"/>
      <c r="EHR1" s="51"/>
      <c r="EHS1" s="51"/>
      <c r="EHT1" s="51"/>
      <c r="EHU1" s="51"/>
      <c r="EHV1" s="51"/>
      <c r="EHW1" s="51"/>
      <c r="EHX1" s="51"/>
      <c r="EHY1" s="51"/>
      <c r="EHZ1" s="51"/>
      <c r="EIA1" s="51"/>
      <c r="EIB1" s="51"/>
      <c r="EIC1" s="51"/>
      <c r="EID1" s="51"/>
      <c r="EIE1" s="51"/>
      <c r="EIF1" s="51"/>
      <c r="EIG1" s="51"/>
      <c r="EIH1" s="51"/>
      <c r="EII1" s="51"/>
      <c r="EIJ1" s="51"/>
      <c r="EIK1" s="51"/>
      <c r="EIL1" s="51"/>
      <c r="EIM1" s="51"/>
      <c r="EIN1" s="51"/>
      <c r="EIO1" s="51"/>
      <c r="EIP1" s="51"/>
      <c r="EIQ1" s="51"/>
      <c r="EIR1" s="51"/>
      <c r="EIS1" s="51"/>
      <c r="EIT1" s="51"/>
      <c r="EIU1" s="51"/>
      <c r="EIV1" s="51"/>
      <c r="EIW1" s="51"/>
      <c r="EIX1" s="51"/>
      <c r="EIY1" s="51"/>
      <c r="EIZ1" s="51"/>
      <c r="EJA1" s="51"/>
      <c r="EJB1" s="51"/>
      <c r="EJC1" s="51"/>
      <c r="EJD1" s="51"/>
      <c r="EJE1" s="51"/>
      <c r="EJF1" s="51"/>
      <c r="EJG1" s="51"/>
      <c r="EJH1" s="51"/>
      <c r="EJI1" s="51"/>
      <c r="EJJ1" s="51"/>
      <c r="EJK1" s="51"/>
      <c r="EJL1" s="51"/>
      <c r="EJM1" s="51"/>
      <c r="EJN1" s="51"/>
      <c r="EJO1" s="51"/>
      <c r="EJP1" s="51"/>
      <c r="EJQ1" s="51"/>
      <c r="EJR1" s="51"/>
      <c r="EJS1" s="51"/>
      <c r="EJT1" s="51"/>
      <c r="EJU1" s="51"/>
      <c r="EJV1" s="51"/>
      <c r="EJW1" s="51"/>
      <c r="EJX1" s="51"/>
      <c r="EJY1" s="51"/>
      <c r="EJZ1" s="51"/>
      <c r="EKA1" s="51"/>
      <c r="EKB1" s="51"/>
      <c r="EKC1" s="51"/>
      <c r="EKD1" s="51"/>
      <c r="EKE1" s="51"/>
      <c r="EKF1" s="51"/>
      <c r="EKG1" s="51"/>
      <c r="EKH1" s="51"/>
      <c r="EKI1" s="51"/>
      <c r="EKJ1" s="51"/>
      <c r="EKK1" s="51"/>
      <c r="EKL1" s="51"/>
      <c r="EKM1" s="51"/>
      <c r="EKN1" s="51"/>
      <c r="EKO1" s="51"/>
      <c r="EKP1" s="51"/>
      <c r="EKQ1" s="51"/>
      <c r="EKR1" s="51"/>
      <c r="EKS1" s="51"/>
      <c r="EKT1" s="51"/>
      <c r="EKU1" s="51"/>
      <c r="EKV1" s="51"/>
      <c r="EKW1" s="51"/>
      <c r="EKX1" s="51"/>
      <c r="EKY1" s="51"/>
      <c r="EKZ1" s="51"/>
      <c r="ELA1" s="51"/>
      <c r="ELB1" s="51"/>
      <c r="ELC1" s="51"/>
      <c r="ELD1" s="51"/>
      <c r="ELE1" s="51"/>
      <c r="ELF1" s="51"/>
      <c r="ELG1" s="51"/>
      <c r="ELH1" s="51"/>
      <c r="ELI1" s="51"/>
      <c r="ELJ1" s="51"/>
      <c r="ELK1" s="51"/>
      <c r="ELL1" s="51"/>
      <c r="ELM1" s="51"/>
      <c r="ELN1" s="51"/>
      <c r="ELO1" s="51"/>
      <c r="ELP1" s="51"/>
      <c r="ELQ1" s="51"/>
      <c r="ELR1" s="51"/>
      <c r="ELS1" s="51"/>
      <c r="ELT1" s="51"/>
      <c r="ELU1" s="51"/>
      <c r="ELV1" s="51"/>
      <c r="ELW1" s="51"/>
      <c r="ELX1" s="51"/>
      <c r="ELY1" s="51"/>
      <c r="ELZ1" s="51"/>
      <c r="EMA1" s="51"/>
      <c r="EMB1" s="51"/>
      <c r="EMC1" s="51"/>
      <c r="EMD1" s="51"/>
      <c r="EME1" s="51"/>
      <c r="EMF1" s="51"/>
      <c r="EMG1" s="51"/>
      <c r="EMH1" s="51"/>
      <c r="EMI1" s="51"/>
      <c r="EMJ1" s="51"/>
      <c r="EMK1" s="51"/>
      <c r="EML1" s="51"/>
      <c r="EMM1" s="51"/>
      <c r="EMN1" s="51"/>
      <c r="EMO1" s="51"/>
      <c r="EMP1" s="51"/>
      <c r="EMQ1" s="51"/>
      <c r="EMR1" s="51"/>
      <c r="EMS1" s="51"/>
      <c r="EMT1" s="51"/>
      <c r="EMU1" s="51"/>
      <c r="EMV1" s="51"/>
      <c r="EMW1" s="51"/>
      <c r="EMX1" s="51"/>
      <c r="EMY1" s="51"/>
      <c r="EMZ1" s="51"/>
      <c r="ENA1" s="51"/>
      <c r="ENB1" s="51"/>
      <c r="ENC1" s="51"/>
      <c r="END1" s="51"/>
      <c r="ENE1" s="51"/>
      <c r="ENF1" s="51"/>
      <c r="ENG1" s="51"/>
      <c r="ENH1" s="51"/>
      <c r="ENI1" s="51"/>
      <c r="ENJ1" s="51"/>
      <c r="ENK1" s="51"/>
      <c r="ENL1" s="51"/>
      <c r="ENM1" s="51"/>
      <c r="ENN1" s="51"/>
      <c r="ENO1" s="51"/>
      <c r="ENP1" s="51"/>
      <c r="ENQ1" s="51"/>
      <c r="ENR1" s="51"/>
      <c r="ENS1" s="51"/>
      <c r="ENT1" s="51"/>
      <c r="ENU1" s="51"/>
      <c r="ENV1" s="51"/>
      <c r="ENW1" s="51"/>
      <c r="ENX1" s="51"/>
      <c r="ENY1" s="51"/>
      <c r="ENZ1" s="51"/>
      <c r="EOA1" s="51"/>
      <c r="EOB1" s="51"/>
      <c r="EOC1" s="51"/>
      <c r="EOD1" s="51"/>
      <c r="EOE1" s="51"/>
      <c r="EOF1" s="51"/>
      <c r="EOG1" s="51"/>
      <c r="EOH1" s="51"/>
      <c r="EOI1" s="51"/>
      <c r="EOJ1" s="51"/>
      <c r="EOK1" s="51"/>
      <c r="EOL1" s="51"/>
      <c r="EOM1" s="51"/>
      <c r="EON1" s="51"/>
      <c r="EOO1" s="51"/>
      <c r="EOP1" s="51"/>
      <c r="EOQ1" s="51"/>
      <c r="EOR1" s="51"/>
      <c r="EOS1" s="51"/>
      <c r="EOT1" s="51"/>
      <c r="EOU1" s="51"/>
      <c r="EOV1" s="51"/>
      <c r="EOW1" s="51"/>
      <c r="EOX1" s="51"/>
      <c r="EOY1" s="51"/>
      <c r="EOZ1" s="51"/>
      <c r="EPA1" s="51"/>
      <c r="EPB1" s="51"/>
      <c r="EPC1" s="51"/>
      <c r="EPD1" s="51"/>
      <c r="EPE1" s="51"/>
      <c r="EPF1" s="51"/>
      <c r="EPG1" s="51"/>
      <c r="EPH1" s="51"/>
      <c r="EPI1" s="51"/>
      <c r="EPJ1" s="51"/>
      <c r="EPK1" s="51"/>
      <c r="EPL1" s="51"/>
      <c r="EPM1" s="51"/>
      <c r="EPN1" s="51"/>
      <c r="EPO1" s="51"/>
      <c r="EPP1" s="51"/>
      <c r="EPQ1" s="51"/>
      <c r="EPR1" s="51"/>
      <c r="EPS1" s="51"/>
      <c r="EPT1" s="51"/>
      <c r="EPU1" s="51"/>
      <c r="EPV1" s="51"/>
      <c r="EPW1" s="51"/>
      <c r="EPX1" s="51"/>
      <c r="EPY1" s="51"/>
      <c r="EPZ1" s="51"/>
      <c r="EQA1" s="51"/>
      <c r="EQB1" s="51"/>
      <c r="EQC1" s="51"/>
      <c r="EQD1" s="51"/>
      <c r="EQE1" s="51"/>
      <c r="EQF1" s="51"/>
      <c r="EQG1" s="51"/>
      <c r="EQH1" s="51"/>
      <c r="EQI1" s="51"/>
      <c r="EQJ1" s="51"/>
      <c r="EQK1" s="51"/>
      <c r="EQL1" s="51"/>
      <c r="EQM1" s="51"/>
      <c r="EQN1" s="51"/>
      <c r="EQO1" s="51"/>
      <c r="EQP1" s="51"/>
      <c r="EQQ1" s="51"/>
      <c r="EQR1" s="51"/>
      <c r="EQS1" s="51"/>
      <c r="EQT1" s="51"/>
      <c r="EQU1" s="51"/>
      <c r="EQV1" s="51"/>
      <c r="EQW1" s="51"/>
      <c r="EQX1" s="51"/>
      <c r="EQY1" s="51"/>
      <c r="EQZ1" s="51"/>
      <c r="ERA1" s="51"/>
      <c r="ERB1" s="51"/>
      <c r="ERC1" s="51"/>
      <c r="ERD1" s="51"/>
      <c r="ERE1" s="51"/>
      <c r="ERF1" s="51"/>
      <c r="ERG1" s="51"/>
      <c r="ERH1" s="51"/>
      <c r="ERI1" s="51"/>
      <c r="ERJ1" s="51"/>
      <c r="ERK1" s="51"/>
      <c r="ERL1" s="51"/>
      <c r="ERM1" s="51"/>
      <c r="ERN1" s="51"/>
      <c r="ERO1" s="51"/>
      <c r="ERP1" s="51"/>
      <c r="ERQ1" s="51"/>
      <c r="ERR1" s="51"/>
      <c r="ERS1" s="51"/>
      <c r="ERT1" s="51"/>
      <c r="ERU1" s="51"/>
      <c r="ERV1" s="51"/>
      <c r="ERW1" s="51"/>
      <c r="ERX1" s="51"/>
      <c r="ERY1" s="51"/>
      <c r="ERZ1" s="51"/>
      <c r="ESA1" s="51"/>
      <c r="ESB1" s="51"/>
      <c r="ESC1" s="51"/>
      <c r="ESD1" s="51"/>
      <c r="ESE1" s="51"/>
      <c r="ESF1" s="51"/>
      <c r="ESG1" s="51"/>
      <c r="ESH1" s="51"/>
      <c r="ESI1" s="51"/>
      <c r="ESJ1" s="51"/>
      <c r="ESK1" s="51"/>
      <c r="ESL1" s="51"/>
      <c r="ESM1" s="51"/>
      <c r="ESN1" s="51"/>
      <c r="ESO1" s="51"/>
      <c r="ESP1" s="51"/>
      <c r="ESQ1" s="51"/>
      <c r="ESR1" s="51"/>
      <c r="ESS1" s="51"/>
      <c r="EST1" s="51"/>
      <c r="ESU1" s="51"/>
      <c r="ESV1" s="51"/>
      <c r="ESW1" s="51"/>
      <c r="ESX1" s="51"/>
      <c r="ESY1" s="51"/>
      <c r="ESZ1" s="51"/>
      <c r="ETA1" s="51"/>
      <c r="ETB1" s="51"/>
      <c r="ETC1" s="51"/>
      <c r="ETD1" s="51"/>
      <c r="ETE1" s="51"/>
      <c r="ETF1" s="51"/>
      <c r="ETG1" s="51"/>
      <c r="ETH1" s="51"/>
      <c r="ETI1" s="51"/>
      <c r="ETJ1" s="51"/>
      <c r="ETK1" s="51"/>
      <c r="ETL1" s="51"/>
      <c r="ETM1" s="51"/>
      <c r="ETN1" s="51"/>
      <c r="ETO1" s="51"/>
      <c r="ETP1" s="51"/>
      <c r="ETQ1" s="51"/>
      <c r="ETR1" s="51"/>
      <c r="ETS1" s="51"/>
      <c r="ETT1" s="51"/>
      <c r="ETU1" s="51"/>
      <c r="ETV1" s="51"/>
      <c r="ETW1" s="51"/>
      <c r="ETX1" s="51"/>
      <c r="ETY1" s="51"/>
      <c r="ETZ1" s="51"/>
      <c r="EUA1" s="51"/>
      <c r="EUB1" s="51"/>
      <c r="EUC1" s="51"/>
      <c r="EUD1" s="51"/>
      <c r="EUE1" s="51"/>
      <c r="EUF1" s="51"/>
      <c r="EUG1" s="51"/>
      <c r="EUH1" s="51"/>
      <c r="EUI1" s="51"/>
      <c r="EUJ1" s="51"/>
      <c r="EUK1" s="51"/>
      <c r="EUL1" s="51"/>
      <c r="EUM1" s="51"/>
      <c r="EUN1" s="51"/>
      <c r="EUO1" s="51"/>
      <c r="EUP1" s="51"/>
      <c r="EUQ1" s="51"/>
      <c r="EUR1" s="51"/>
      <c r="EUS1" s="51"/>
      <c r="EUT1" s="51"/>
      <c r="EUU1" s="51"/>
      <c r="EUV1" s="51"/>
      <c r="EUW1" s="51"/>
      <c r="EUX1" s="51"/>
      <c r="EUY1" s="51"/>
      <c r="EUZ1" s="51"/>
      <c r="EVA1" s="51"/>
      <c r="EVB1" s="51"/>
      <c r="EVC1" s="51"/>
      <c r="EVD1" s="51"/>
      <c r="EVE1" s="51"/>
      <c r="EVF1" s="51"/>
      <c r="EVG1" s="51"/>
      <c r="EVH1" s="51"/>
      <c r="EVI1" s="51"/>
      <c r="EVJ1" s="51"/>
      <c r="EVK1" s="51"/>
      <c r="EVL1" s="51"/>
      <c r="EVM1" s="51"/>
      <c r="EVN1" s="51"/>
      <c r="EVO1" s="51"/>
      <c r="EVP1" s="51"/>
      <c r="EVQ1" s="51"/>
      <c r="EVR1" s="51"/>
      <c r="EVS1" s="51"/>
      <c r="EVT1" s="51"/>
      <c r="EVU1" s="51"/>
      <c r="EVV1" s="51"/>
      <c r="EVW1" s="51"/>
      <c r="EVX1" s="51"/>
      <c r="EVY1" s="51"/>
      <c r="EVZ1" s="51"/>
      <c r="EWA1" s="51"/>
      <c r="EWB1" s="51"/>
      <c r="EWC1" s="51"/>
      <c r="EWD1" s="51"/>
      <c r="EWE1" s="51"/>
      <c r="EWF1" s="51"/>
      <c r="EWG1" s="51"/>
      <c r="EWH1" s="51"/>
      <c r="EWI1" s="51"/>
      <c r="EWJ1" s="51"/>
      <c r="EWK1" s="51"/>
      <c r="EWL1" s="51"/>
      <c r="EWM1" s="51"/>
      <c r="EWN1" s="51"/>
      <c r="EWO1" s="51"/>
      <c r="EWP1" s="51"/>
      <c r="EWQ1" s="51"/>
      <c r="EWR1" s="51"/>
      <c r="EWS1" s="51"/>
      <c r="EWT1" s="51"/>
      <c r="EWU1" s="51"/>
      <c r="EWV1" s="51"/>
      <c r="EWW1" s="51"/>
      <c r="EWX1" s="51"/>
      <c r="EWY1" s="51"/>
      <c r="EWZ1" s="51"/>
      <c r="EXA1" s="51"/>
      <c r="EXB1" s="51"/>
      <c r="EXC1" s="51"/>
      <c r="EXD1" s="51"/>
      <c r="EXE1" s="51"/>
      <c r="EXF1" s="51"/>
      <c r="EXG1" s="51"/>
      <c r="EXH1" s="51"/>
      <c r="EXI1" s="51"/>
      <c r="EXJ1" s="51"/>
      <c r="EXK1" s="51"/>
      <c r="EXL1" s="51"/>
      <c r="EXM1" s="51"/>
      <c r="EXN1" s="51"/>
      <c r="EXO1" s="51"/>
      <c r="EXP1" s="51"/>
      <c r="EXQ1" s="51"/>
      <c r="EXR1" s="51"/>
      <c r="EXS1" s="51"/>
      <c r="EXT1" s="51"/>
      <c r="EXU1" s="51"/>
      <c r="EXV1" s="51"/>
      <c r="EXW1" s="51"/>
      <c r="EXX1" s="51"/>
      <c r="EXY1" s="51"/>
      <c r="EXZ1" s="51"/>
      <c r="EYA1" s="51"/>
      <c r="EYB1" s="51"/>
      <c r="EYC1" s="51"/>
      <c r="EYD1" s="51"/>
      <c r="EYE1" s="51"/>
      <c r="EYF1" s="51"/>
      <c r="EYG1" s="51"/>
      <c r="EYH1" s="51"/>
      <c r="EYI1" s="51"/>
      <c r="EYJ1" s="51"/>
      <c r="EYK1" s="51"/>
      <c r="EYL1" s="51"/>
      <c r="EYM1" s="51"/>
      <c r="EYN1" s="51"/>
      <c r="EYO1" s="51"/>
      <c r="EYP1" s="51"/>
      <c r="EYQ1" s="51"/>
      <c r="EYR1" s="51"/>
      <c r="EYS1" s="51"/>
      <c r="EYT1" s="51"/>
      <c r="EYU1" s="51"/>
      <c r="EYV1" s="51"/>
      <c r="EYW1" s="51"/>
      <c r="EYX1" s="51"/>
      <c r="EYY1" s="51"/>
      <c r="EYZ1" s="51"/>
      <c r="EZA1" s="51"/>
      <c r="EZB1" s="51"/>
      <c r="EZC1" s="51"/>
      <c r="EZD1" s="51"/>
      <c r="EZE1" s="51"/>
      <c r="EZF1" s="51"/>
      <c r="EZG1" s="51"/>
      <c r="EZH1" s="51"/>
      <c r="EZI1" s="51"/>
      <c r="EZJ1" s="51"/>
      <c r="EZK1" s="51"/>
      <c r="EZL1" s="51"/>
      <c r="EZM1" s="51"/>
      <c r="EZN1" s="51"/>
      <c r="EZO1" s="51"/>
      <c r="EZP1" s="51"/>
      <c r="EZQ1" s="51"/>
      <c r="EZR1" s="51"/>
      <c r="EZS1" s="51"/>
      <c r="EZT1" s="51"/>
      <c r="EZU1" s="51"/>
      <c r="EZV1" s="51"/>
      <c r="EZW1" s="51"/>
      <c r="EZX1" s="51"/>
      <c r="EZY1" s="51"/>
      <c r="EZZ1" s="51"/>
      <c r="FAA1" s="51"/>
      <c r="FAB1" s="51"/>
      <c r="FAC1" s="51"/>
      <c r="FAD1" s="51"/>
      <c r="FAE1" s="51"/>
      <c r="FAF1" s="51"/>
      <c r="FAG1" s="51"/>
      <c r="FAH1" s="51"/>
      <c r="FAI1" s="51"/>
      <c r="FAJ1" s="51"/>
      <c r="FAK1" s="51"/>
      <c r="FAL1" s="51"/>
      <c r="FAM1" s="51"/>
      <c r="FAN1" s="51"/>
      <c r="FAO1" s="51"/>
      <c r="FAP1" s="51"/>
      <c r="FAQ1" s="51"/>
      <c r="FAR1" s="51"/>
      <c r="FAS1" s="51"/>
      <c r="FAT1" s="51"/>
      <c r="FAU1" s="51"/>
      <c r="FAV1" s="51"/>
      <c r="FAW1" s="51"/>
      <c r="FAX1" s="51"/>
      <c r="FAY1" s="51"/>
      <c r="FAZ1" s="51"/>
      <c r="FBA1" s="51"/>
      <c r="FBB1" s="51"/>
      <c r="FBC1" s="51"/>
      <c r="FBD1" s="51"/>
      <c r="FBE1" s="51"/>
      <c r="FBF1" s="51"/>
      <c r="FBG1" s="51"/>
      <c r="FBH1" s="51"/>
      <c r="FBI1" s="51"/>
      <c r="FBJ1" s="51"/>
      <c r="FBK1" s="51"/>
      <c r="FBL1" s="51"/>
      <c r="FBM1" s="51"/>
      <c r="FBN1" s="51"/>
      <c r="FBO1" s="51"/>
      <c r="FBP1" s="51"/>
      <c r="FBQ1" s="51"/>
      <c r="FBR1" s="51"/>
      <c r="FBS1" s="51"/>
      <c r="FBT1" s="51"/>
      <c r="FBU1" s="51"/>
      <c r="FBV1" s="51"/>
      <c r="FBW1" s="51"/>
      <c r="FBX1" s="51"/>
      <c r="FBY1" s="51"/>
      <c r="FBZ1" s="51"/>
      <c r="FCA1" s="51"/>
      <c r="FCB1" s="51"/>
      <c r="FCC1" s="51"/>
      <c r="FCD1" s="51"/>
      <c r="FCE1" s="51"/>
      <c r="FCF1" s="51"/>
      <c r="FCG1" s="51"/>
      <c r="FCH1" s="51"/>
      <c r="FCI1" s="51"/>
      <c r="FCJ1" s="51"/>
      <c r="FCK1" s="51"/>
      <c r="FCL1" s="51"/>
      <c r="FCM1" s="51"/>
      <c r="FCN1" s="51"/>
      <c r="FCO1" s="51"/>
      <c r="FCP1" s="51"/>
      <c r="FCQ1" s="51"/>
      <c r="FCR1" s="51"/>
      <c r="FCS1" s="51"/>
      <c r="FCT1" s="51"/>
      <c r="FCU1" s="51"/>
      <c r="FCV1" s="51"/>
      <c r="FCW1" s="51"/>
      <c r="FCX1" s="51"/>
      <c r="FCY1" s="51"/>
      <c r="FCZ1" s="51"/>
      <c r="FDA1" s="51"/>
      <c r="FDB1" s="51"/>
      <c r="FDC1" s="51"/>
      <c r="FDD1" s="51"/>
      <c r="FDE1" s="51"/>
      <c r="FDF1" s="51"/>
      <c r="FDG1" s="51"/>
      <c r="FDH1" s="51"/>
      <c r="FDI1" s="51"/>
      <c r="FDJ1" s="51"/>
      <c r="FDK1" s="51"/>
      <c r="FDL1" s="51"/>
      <c r="FDM1" s="51"/>
      <c r="FDN1" s="51"/>
      <c r="FDO1" s="51"/>
      <c r="FDP1" s="51"/>
      <c r="FDQ1" s="51"/>
      <c r="FDR1" s="51"/>
      <c r="FDS1" s="51"/>
      <c r="FDT1" s="51"/>
      <c r="FDU1" s="51"/>
      <c r="FDV1" s="51"/>
      <c r="FDW1" s="51"/>
      <c r="FDX1" s="51"/>
      <c r="FDY1" s="51"/>
      <c r="FDZ1" s="51"/>
      <c r="FEA1" s="51"/>
      <c r="FEB1" s="51"/>
      <c r="FEC1" s="51"/>
      <c r="FED1" s="51"/>
      <c r="FEE1" s="51"/>
      <c r="FEF1" s="51"/>
      <c r="FEG1" s="51"/>
      <c r="FEH1" s="51"/>
      <c r="FEI1" s="51"/>
      <c r="FEJ1" s="51"/>
      <c r="FEK1" s="51"/>
      <c r="FEL1" s="51"/>
      <c r="FEM1" s="51"/>
      <c r="FEN1" s="51"/>
      <c r="FEO1" s="51"/>
      <c r="FEP1" s="51"/>
      <c r="FEQ1" s="51"/>
      <c r="FER1" s="51"/>
      <c r="FES1" s="51"/>
      <c r="FET1" s="51"/>
      <c r="FEU1" s="51"/>
      <c r="FEV1" s="51"/>
      <c r="FEW1" s="51"/>
      <c r="FEX1" s="51"/>
      <c r="FEY1" s="51"/>
      <c r="FEZ1" s="51"/>
      <c r="FFA1" s="51"/>
      <c r="FFB1" s="51"/>
      <c r="FFC1" s="51"/>
      <c r="FFD1" s="51"/>
      <c r="FFE1" s="51"/>
      <c r="FFF1" s="51"/>
      <c r="FFG1" s="51"/>
      <c r="FFH1" s="51"/>
      <c r="FFI1" s="51"/>
      <c r="FFJ1" s="51"/>
      <c r="FFK1" s="51"/>
      <c r="FFL1" s="51"/>
      <c r="FFM1" s="51"/>
      <c r="FFN1" s="51"/>
      <c r="FFO1" s="51"/>
      <c r="FFP1" s="51"/>
      <c r="FFQ1" s="51"/>
      <c r="FFR1" s="51"/>
      <c r="FFS1" s="51"/>
      <c r="FFT1" s="51"/>
      <c r="FFU1" s="51"/>
      <c r="FFV1" s="51"/>
      <c r="FFW1" s="51"/>
      <c r="FFX1" s="51"/>
      <c r="FFY1" s="51"/>
      <c r="FFZ1" s="51"/>
      <c r="FGA1" s="51"/>
      <c r="FGB1" s="51"/>
      <c r="FGC1" s="51"/>
      <c r="FGD1" s="51"/>
      <c r="FGE1" s="51"/>
      <c r="FGF1" s="51"/>
      <c r="FGG1" s="51"/>
      <c r="FGH1" s="51"/>
      <c r="FGI1" s="51"/>
      <c r="FGJ1" s="51"/>
      <c r="FGK1" s="51"/>
      <c r="FGL1" s="51"/>
      <c r="FGM1" s="51"/>
      <c r="FGN1" s="51"/>
      <c r="FGO1" s="51"/>
      <c r="FGP1" s="51"/>
      <c r="FGQ1" s="51"/>
      <c r="FGR1" s="51"/>
      <c r="FGS1" s="51"/>
      <c r="FGT1" s="51"/>
      <c r="FGU1" s="51"/>
      <c r="FGV1" s="51"/>
      <c r="FGW1" s="51"/>
      <c r="FGX1" s="51"/>
      <c r="FGY1" s="51"/>
      <c r="FGZ1" s="51"/>
      <c r="FHA1" s="51"/>
      <c r="FHB1" s="51"/>
      <c r="FHC1" s="51"/>
      <c r="FHD1" s="51"/>
      <c r="FHE1" s="51"/>
      <c r="FHF1" s="51"/>
      <c r="FHG1" s="51"/>
      <c r="FHH1" s="51"/>
      <c r="FHI1" s="51"/>
      <c r="FHJ1" s="51"/>
      <c r="FHK1" s="51"/>
      <c r="FHL1" s="51"/>
      <c r="FHM1" s="51"/>
      <c r="FHN1" s="51"/>
      <c r="FHO1" s="51"/>
      <c r="FHP1" s="51"/>
      <c r="FHQ1" s="51"/>
      <c r="FHR1" s="51"/>
      <c r="FHS1" s="51"/>
      <c r="FHT1" s="51"/>
      <c r="FHU1" s="51"/>
      <c r="FHV1" s="51"/>
      <c r="FHW1" s="51"/>
      <c r="FHX1" s="51"/>
      <c r="FHY1" s="51"/>
      <c r="FHZ1" s="51"/>
      <c r="FIA1" s="51"/>
      <c r="FIB1" s="51"/>
      <c r="FIC1" s="51"/>
      <c r="FID1" s="51"/>
      <c r="FIE1" s="51"/>
      <c r="FIF1" s="51"/>
      <c r="FIG1" s="51"/>
      <c r="FIH1" s="51"/>
      <c r="FII1" s="51"/>
      <c r="FIJ1" s="51"/>
      <c r="FIK1" s="51"/>
      <c r="FIL1" s="51"/>
      <c r="FIM1" s="51"/>
      <c r="FIN1" s="51"/>
      <c r="FIO1" s="51"/>
      <c r="FIP1" s="51"/>
      <c r="FIQ1" s="51"/>
      <c r="FIR1" s="51"/>
      <c r="FIS1" s="51"/>
      <c r="FIT1" s="51"/>
      <c r="FIU1" s="51"/>
      <c r="FIV1" s="51"/>
      <c r="FIW1" s="51"/>
      <c r="FIX1" s="51"/>
      <c r="FIY1" s="51"/>
      <c r="FIZ1" s="51"/>
      <c r="FJA1" s="51"/>
      <c r="FJB1" s="51"/>
      <c r="FJC1" s="51"/>
      <c r="FJD1" s="51"/>
      <c r="FJE1" s="51"/>
      <c r="FJF1" s="51"/>
      <c r="FJG1" s="51"/>
      <c r="FJH1" s="51"/>
      <c r="FJI1" s="51"/>
      <c r="FJJ1" s="51"/>
      <c r="FJK1" s="51"/>
      <c r="FJL1" s="51"/>
      <c r="FJM1" s="51"/>
      <c r="FJN1" s="51"/>
      <c r="FJO1" s="51"/>
      <c r="FJP1" s="51"/>
      <c r="FJQ1" s="51"/>
      <c r="FJR1" s="51"/>
      <c r="FJS1" s="51"/>
      <c r="FJT1" s="51"/>
      <c r="FJU1" s="51"/>
      <c r="FJV1" s="51"/>
      <c r="FJW1" s="51"/>
      <c r="FJX1" s="51"/>
      <c r="FJY1" s="51"/>
      <c r="FJZ1" s="51"/>
      <c r="FKA1" s="51"/>
      <c r="FKB1" s="51"/>
      <c r="FKC1" s="51"/>
      <c r="FKD1" s="51"/>
      <c r="FKE1" s="51"/>
      <c r="FKF1" s="51"/>
      <c r="FKG1" s="51"/>
      <c r="FKH1" s="51"/>
      <c r="FKI1" s="51"/>
      <c r="FKJ1" s="51"/>
      <c r="FKK1" s="51"/>
      <c r="FKL1" s="51"/>
      <c r="FKM1" s="51"/>
      <c r="FKN1" s="51"/>
      <c r="FKO1" s="51"/>
      <c r="FKP1" s="51"/>
      <c r="FKQ1" s="51"/>
      <c r="FKR1" s="51"/>
      <c r="FKS1" s="51"/>
      <c r="FKT1" s="51"/>
      <c r="FKU1" s="51"/>
      <c r="FKV1" s="51"/>
      <c r="FKW1" s="51"/>
      <c r="FKX1" s="51"/>
      <c r="FKY1" s="51"/>
      <c r="FKZ1" s="51"/>
      <c r="FLA1" s="51"/>
      <c r="FLB1" s="51"/>
      <c r="FLC1" s="51"/>
      <c r="FLD1" s="51"/>
      <c r="FLE1" s="51"/>
      <c r="FLF1" s="51"/>
      <c r="FLG1" s="51"/>
      <c r="FLH1" s="51"/>
      <c r="FLI1" s="51"/>
      <c r="FLJ1" s="51"/>
      <c r="FLK1" s="51"/>
      <c r="FLL1" s="51"/>
      <c r="FLM1" s="51"/>
      <c r="FLN1" s="51"/>
      <c r="FLO1" s="51"/>
      <c r="FLP1" s="51"/>
      <c r="FLQ1" s="51"/>
      <c r="FLR1" s="51"/>
      <c r="FLS1" s="51"/>
      <c r="FLT1" s="51"/>
      <c r="FLU1" s="51"/>
      <c r="FLV1" s="51"/>
      <c r="FLW1" s="51"/>
      <c r="FLX1" s="51"/>
      <c r="FLY1" s="51"/>
      <c r="FLZ1" s="51"/>
      <c r="FMA1" s="51"/>
      <c r="FMB1" s="51"/>
      <c r="FMC1" s="51"/>
      <c r="FMD1" s="51"/>
      <c r="FME1" s="51"/>
      <c r="FMF1" s="51"/>
      <c r="FMG1" s="51"/>
      <c r="FMH1" s="51"/>
      <c r="FMI1" s="51"/>
      <c r="FMJ1" s="51"/>
      <c r="FMK1" s="51"/>
      <c r="FML1" s="51"/>
      <c r="FMM1" s="51"/>
      <c r="FMN1" s="51"/>
      <c r="FMO1" s="51"/>
      <c r="FMP1" s="51"/>
      <c r="FMQ1" s="51"/>
      <c r="FMR1" s="51"/>
      <c r="FMS1" s="51"/>
      <c r="FMT1" s="51"/>
      <c r="FMU1" s="51"/>
      <c r="FMV1" s="51"/>
      <c r="FMW1" s="51"/>
      <c r="FMX1" s="51"/>
      <c r="FMY1" s="51"/>
      <c r="FMZ1" s="51"/>
      <c r="FNA1" s="51"/>
      <c r="FNB1" s="51"/>
      <c r="FNC1" s="51"/>
      <c r="FND1" s="51"/>
      <c r="FNE1" s="51"/>
      <c r="FNF1" s="51"/>
      <c r="FNG1" s="51"/>
      <c r="FNH1" s="51"/>
      <c r="FNI1" s="51"/>
      <c r="FNJ1" s="51"/>
      <c r="FNK1" s="51"/>
      <c r="FNL1" s="51"/>
      <c r="FNM1" s="51"/>
      <c r="FNN1" s="51"/>
      <c r="FNO1" s="51"/>
      <c r="FNP1" s="51"/>
      <c r="FNQ1" s="51"/>
      <c r="FNR1" s="51"/>
      <c r="FNS1" s="51"/>
      <c r="FNT1" s="51"/>
      <c r="FNU1" s="51"/>
      <c r="FNV1" s="51"/>
      <c r="FNW1" s="51"/>
      <c r="FNX1" s="51"/>
      <c r="FNY1" s="51"/>
      <c r="FNZ1" s="51"/>
      <c r="FOA1" s="51"/>
      <c r="FOB1" s="51"/>
      <c r="FOC1" s="51"/>
      <c r="FOD1" s="51"/>
      <c r="FOE1" s="51"/>
      <c r="FOF1" s="51"/>
      <c r="FOG1" s="51"/>
      <c r="FOH1" s="51"/>
      <c r="FOI1" s="51"/>
      <c r="FOJ1" s="51"/>
      <c r="FOK1" s="51"/>
      <c r="FOL1" s="51"/>
      <c r="FOM1" s="51"/>
      <c r="FON1" s="51"/>
      <c r="FOO1" s="51"/>
      <c r="FOP1" s="51"/>
      <c r="FOQ1" s="51"/>
      <c r="FOR1" s="51"/>
      <c r="FOS1" s="51"/>
      <c r="FOT1" s="51"/>
      <c r="FOU1" s="51"/>
      <c r="FOV1" s="51"/>
      <c r="FOW1" s="51"/>
      <c r="FOX1" s="51"/>
      <c r="FOY1" s="51"/>
      <c r="FOZ1" s="51"/>
      <c r="FPA1" s="51"/>
      <c r="FPB1" s="51"/>
      <c r="FPC1" s="51"/>
      <c r="FPD1" s="51"/>
      <c r="FPE1" s="51"/>
      <c r="FPF1" s="51"/>
      <c r="FPG1" s="51"/>
      <c r="FPH1" s="51"/>
      <c r="FPI1" s="51"/>
      <c r="FPJ1" s="51"/>
      <c r="FPK1" s="51"/>
      <c r="FPL1" s="51"/>
      <c r="FPM1" s="51"/>
      <c r="FPN1" s="51"/>
      <c r="FPO1" s="51"/>
      <c r="FPP1" s="51"/>
      <c r="FPQ1" s="51"/>
      <c r="FPR1" s="51"/>
      <c r="FPS1" s="51"/>
      <c r="FPT1" s="51"/>
      <c r="FPU1" s="51"/>
      <c r="FPV1" s="51"/>
      <c r="FPW1" s="51"/>
      <c r="FPX1" s="51"/>
      <c r="FPY1" s="51"/>
      <c r="FPZ1" s="51"/>
      <c r="FQA1" s="51"/>
      <c r="FQB1" s="51"/>
      <c r="FQC1" s="51"/>
      <c r="FQD1" s="51"/>
      <c r="FQE1" s="51"/>
      <c r="FQF1" s="51"/>
      <c r="FQG1" s="51"/>
      <c r="FQH1" s="51"/>
      <c r="FQI1" s="51"/>
      <c r="FQJ1" s="51"/>
      <c r="FQK1" s="51"/>
      <c r="FQL1" s="51"/>
      <c r="FQM1" s="51"/>
      <c r="FQN1" s="51"/>
      <c r="FQO1" s="51"/>
      <c r="FQP1" s="51"/>
      <c r="FQQ1" s="51"/>
      <c r="FQR1" s="51"/>
      <c r="FQS1" s="51"/>
      <c r="FQT1" s="51"/>
      <c r="FQU1" s="51"/>
      <c r="FQV1" s="51"/>
      <c r="FQW1" s="51"/>
      <c r="FQX1" s="51"/>
      <c r="FQY1" s="51"/>
      <c r="FQZ1" s="51"/>
      <c r="FRA1" s="51"/>
      <c r="FRB1" s="51"/>
      <c r="FRC1" s="51"/>
      <c r="FRD1" s="51"/>
      <c r="FRE1" s="51"/>
      <c r="FRF1" s="51"/>
      <c r="FRG1" s="51"/>
      <c r="FRH1" s="51"/>
      <c r="FRI1" s="51"/>
      <c r="FRJ1" s="51"/>
      <c r="FRK1" s="51"/>
      <c r="FRL1" s="51"/>
      <c r="FRM1" s="51"/>
      <c r="FRN1" s="51"/>
      <c r="FRO1" s="51"/>
      <c r="FRP1" s="51"/>
      <c r="FRQ1" s="51"/>
      <c r="FRR1" s="51"/>
      <c r="FRS1" s="51"/>
      <c r="FRT1" s="51"/>
      <c r="FRU1" s="51"/>
      <c r="FRV1" s="51"/>
      <c r="FRW1" s="51"/>
      <c r="FRX1" s="51"/>
      <c r="FRY1" s="51"/>
      <c r="FRZ1" s="51"/>
      <c r="FSA1" s="51"/>
      <c r="FSB1" s="51"/>
      <c r="FSC1" s="51"/>
      <c r="FSD1" s="51"/>
      <c r="FSE1" s="51"/>
      <c r="FSF1" s="51"/>
      <c r="FSG1" s="51"/>
      <c r="FSH1" s="51"/>
      <c r="FSI1" s="51"/>
      <c r="FSJ1" s="51"/>
      <c r="FSK1" s="51"/>
      <c r="FSL1" s="51"/>
      <c r="FSM1" s="51"/>
      <c r="FSN1" s="51"/>
      <c r="FSO1" s="51"/>
      <c r="FSP1" s="51"/>
      <c r="FSQ1" s="51"/>
      <c r="FSR1" s="51"/>
      <c r="FSS1" s="51"/>
      <c r="FST1" s="51"/>
      <c r="FSU1" s="51"/>
      <c r="FSV1" s="51"/>
      <c r="FSW1" s="51"/>
      <c r="FSX1" s="51"/>
      <c r="FSY1" s="51"/>
      <c r="FSZ1" s="51"/>
      <c r="FTA1" s="51"/>
      <c r="FTB1" s="51"/>
      <c r="FTC1" s="51"/>
      <c r="FTD1" s="51"/>
      <c r="FTE1" s="51"/>
      <c r="FTF1" s="51"/>
      <c r="FTG1" s="51"/>
      <c r="FTH1" s="51"/>
      <c r="FTI1" s="51"/>
      <c r="FTJ1" s="51"/>
      <c r="FTK1" s="51"/>
      <c r="FTL1" s="51"/>
      <c r="FTM1" s="51"/>
      <c r="FTN1" s="51"/>
      <c r="FTO1" s="51"/>
      <c r="FTP1" s="51"/>
      <c r="FTQ1" s="51"/>
      <c r="FTR1" s="51"/>
      <c r="FTS1" s="51"/>
      <c r="FTT1" s="51"/>
      <c r="FTU1" s="51"/>
      <c r="FTV1" s="51"/>
      <c r="FTW1" s="51"/>
      <c r="FTX1" s="51"/>
      <c r="FTY1" s="51"/>
      <c r="FTZ1" s="51"/>
      <c r="FUA1" s="51"/>
      <c r="FUB1" s="51"/>
      <c r="FUC1" s="51"/>
      <c r="FUD1" s="51"/>
      <c r="FUE1" s="51"/>
      <c r="FUF1" s="51"/>
      <c r="FUG1" s="51"/>
      <c r="FUH1" s="51"/>
      <c r="FUI1" s="51"/>
      <c r="FUJ1" s="51"/>
      <c r="FUK1" s="51"/>
      <c r="FUL1" s="51"/>
      <c r="FUM1" s="51"/>
      <c r="FUN1" s="51"/>
      <c r="FUO1" s="51"/>
      <c r="FUP1" s="51"/>
      <c r="FUQ1" s="51"/>
      <c r="FUR1" s="51"/>
      <c r="FUS1" s="51"/>
      <c r="FUT1" s="51"/>
      <c r="FUU1" s="51"/>
      <c r="FUV1" s="51"/>
      <c r="FUW1" s="51"/>
      <c r="FUX1" s="51"/>
      <c r="FUY1" s="51"/>
      <c r="FUZ1" s="51"/>
      <c r="FVA1" s="51"/>
      <c r="FVB1" s="51"/>
      <c r="FVC1" s="51"/>
      <c r="FVD1" s="51"/>
      <c r="FVE1" s="51"/>
      <c r="FVF1" s="51"/>
      <c r="FVG1" s="51"/>
      <c r="FVH1" s="51"/>
      <c r="FVI1" s="51"/>
      <c r="FVJ1" s="51"/>
      <c r="FVK1" s="51"/>
      <c r="FVL1" s="51"/>
      <c r="FVM1" s="51"/>
      <c r="FVN1" s="51"/>
      <c r="FVO1" s="51"/>
      <c r="FVP1" s="51"/>
      <c r="FVQ1" s="51"/>
      <c r="FVR1" s="51"/>
      <c r="FVS1" s="51"/>
      <c r="FVT1" s="51"/>
      <c r="FVU1" s="51"/>
      <c r="FVV1" s="51"/>
      <c r="FVW1" s="51"/>
      <c r="FVX1" s="51"/>
      <c r="FVY1" s="51"/>
      <c r="FVZ1" s="51"/>
      <c r="FWA1" s="51"/>
      <c r="FWB1" s="51"/>
      <c r="FWC1" s="51"/>
      <c r="FWD1" s="51"/>
      <c r="FWE1" s="51"/>
      <c r="FWF1" s="51"/>
      <c r="FWG1" s="51"/>
      <c r="FWH1" s="51"/>
      <c r="FWI1" s="51"/>
      <c r="FWJ1" s="51"/>
      <c r="FWK1" s="51"/>
      <c r="FWL1" s="51"/>
      <c r="FWM1" s="51"/>
      <c r="FWN1" s="51"/>
      <c r="FWO1" s="51"/>
      <c r="FWP1" s="51"/>
      <c r="FWQ1" s="51"/>
      <c r="FWR1" s="51"/>
      <c r="FWS1" s="51"/>
      <c r="FWT1" s="51"/>
      <c r="FWU1" s="51"/>
      <c r="FWV1" s="51"/>
      <c r="FWW1" s="51"/>
      <c r="FWX1" s="51"/>
      <c r="FWY1" s="51"/>
      <c r="FWZ1" s="51"/>
      <c r="FXA1" s="51"/>
      <c r="FXB1" s="51"/>
      <c r="FXC1" s="51"/>
      <c r="FXD1" s="51"/>
      <c r="FXE1" s="51"/>
      <c r="FXF1" s="51"/>
      <c r="FXG1" s="51"/>
      <c r="FXH1" s="51"/>
      <c r="FXI1" s="51"/>
      <c r="FXJ1" s="51"/>
      <c r="FXK1" s="51"/>
      <c r="FXL1" s="51"/>
      <c r="FXM1" s="51"/>
      <c r="FXN1" s="51"/>
      <c r="FXO1" s="51"/>
      <c r="FXP1" s="51"/>
      <c r="FXQ1" s="51"/>
      <c r="FXR1" s="51"/>
      <c r="FXS1" s="51"/>
      <c r="FXT1" s="51"/>
      <c r="FXU1" s="51"/>
      <c r="FXV1" s="51"/>
      <c r="FXW1" s="51"/>
      <c r="FXX1" s="51"/>
      <c r="FXY1" s="51"/>
      <c r="FXZ1" s="51"/>
      <c r="FYA1" s="51"/>
      <c r="FYB1" s="51"/>
      <c r="FYC1" s="51"/>
      <c r="FYD1" s="51"/>
      <c r="FYE1" s="51"/>
      <c r="FYF1" s="51"/>
      <c r="FYG1" s="51"/>
      <c r="FYH1" s="51"/>
      <c r="FYI1" s="51"/>
      <c r="FYJ1" s="51"/>
      <c r="FYK1" s="51"/>
      <c r="FYL1" s="51"/>
      <c r="FYM1" s="51"/>
      <c r="FYN1" s="51"/>
      <c r="FYO1" s="51"/>
      <c r="FYP1" s="51"/>
      <c r="FYQ1" s="51"/>
      <c r="FYR1" s="51"/>
      <c r="FYS1" s="51"/>
      <c r="FYT1" s="51"/>
      <c r="FYU1" s="51"/>
      <c r="FYV1" s="51"/>
      <c r="FYW1" s="51"/>
      <c r="FYX1" s="51"/>
      <c r="FYY1" s="51"/>
      <c r="FYZ1" s="51"/>
      <c r="FZA1" s="51"/>
      <c r="FZB1" s="51"/>
      <c r="FZC1" s="51"/>
      <c r="FZD1" s="51"/>
      <c r="FZE1" s="51"/>
      <c r="FZF1" s="51"/>
      <c r="FZG1" s="51"/>
      <c r="FZH1" s="51"/>
      <c r="FZI1" s="51"/>
      <c r="FZJ1" s="51"/>
      <c r="FZK1" s="51"/>
      <c r="FZL1" s="51"/>
      <c r="FZM1" s="51"/>
      <c r="FZN1" s="51"/>
      <c r="FZO1" s="51"/>
      <c r="FZP1" s="51"/>
      <c r="FZQ1" s="51"/>
      <c r="FZR1" s="51"/>
      <c r="FZS1" s="51"/>
      <c r="FZT1" s="51"/>
      <c r="FZU1" s="51"/>
      <c r="FZV1" s="51"/>
      <c r="FZW1" s="51"/>
      <c r="FZX1" s="51"/>
      <c r="FZY1" s="51"/>
      <c r="FZZ1" s="51"/>
      <c r="GAA1" s="51"/>
      <c r="GAB1" s="51"/>
      <c r="GAC1" s="51"/>
      <c r="GAD1" s="51"/>
      <c r="GAE1" s="51"/>
      <c r="GAF1" s="51"/>
      <c r="GAG1" s="51"/>
      <c r="GAH1" s="51"/>
      <c r="GAI1" s="51"/>
      <c r="GAJ1" s="51"/>
      <c r="GAK1" s="51"/>
      <c r="GAL1" s="51"/>
      <c r="GAM1" s="51"/>
      <c r="GAN1" s="51"/>
      <c r="GAO1" s="51"/>
      <c r="GAP1" s="51"/>
      <c r="GAQ1" s="51"/>
      <c r="GAR1" s="51"/>
      <c r="GAS1" s="51"/>
      <c r="GAT1" s="51"/>
      <c r="GAU1" s="51"/>
      <c r="GAV1" s="51"/>
      <c r="GAW1" s="51"/>
      <c r="GAX1" s="51"/>
      <c r="GAY1" s="51"/>
      <c r="GAZ1" s="51"/>
      <c r="GBA1" s="51"/>
      <c r="GBB1" s="51"/>
      <c r="GBC1" s="51"/>
      <c r="GBD1" s="51"/>
      <c r="GBE1" s="51"/>
      <c r="GBF1" s="51"/>
      <c r="GBG1" s="51"/>
      <c r="GBH1" s="51"/>
      <c r="GBI1" s="51"/>
      <c r="GBJ1" s="51"/>
      <c r="GBK1" s="51"/>
      <c r="GBL1" s="51"/>
      <c r="GBM1" s="51"/>
      <c r="GBN1" s="51"/>
      <c r="GBO1" s="51"/>
      <c r="GBP1" s="51"/>
      <c r="GBQ1" s="51"/>
      <c r="GBR1" s="51"/>
      <c r="GBS1" s="51"/>
      <c r="GBT1" s="51"/>
      <c r="GBU1" s="51"/>
      <c r="GBV1" s="51"/>
      <c r="GBW1" s="51"/>
      <c r="GBX1" s="51"/>
      <c r="GBY1" s="51"/>
      <c r="GBZ1" s="51"/>
      <c r="GCA1" s="51"/>
      <c r="GCB1" s="51"/>
      <c r="GCC1" s="51"/>
      <c r="GCD1" s="51"/>
      <c r="GCE1" s="51"/>
      <c r="GCF1" s="51"/>
      <c r="GCG1" s="51"/>
      <c r="GCH1" s="51"/>
      <c r="GCI1" s="51"/>
      <c r="GCJ1" s="51"/>
      <c r="GCK1" s="51"/>
      <c r="GCL1" s="51"/>
      <c r="GCM1" s="51"/>
      <c r="GCN1" s="51"/>
      <c r="GCO1" s="51"/>
      <c r="GCP1" s="51"/>
      <c r="GCQ1" s="51"/>
      <c r="GCR1" s="51"/>
      <c r="GCS1" s="51"/>
      <c r="GCT1" s="51"/>
      <c r="GCU1" s="51"/>
      <c r="GCV1" s="51"/>
      <c r="GCW1" s="51"/>
      <c r="GCX1" s="51"/>
      <c r="GCY1" s="51"/>
      <c r="GCZ1" s="51"/>
      <c r="GDA1" s="51"/>
      <c r="GDB1" s="51"/>
      <c r="GDC1" s="51"/>
      <c r="GDD1" s="51"/>
      <c r="GDE1" s="51"/>
      <c r="GDF1" s="51"/>
      <c r="GDG1" s="51"/>
      <c r="GDH1" s="51"/>
      <c r="GDI1" s="51"/>
      <c r="GDJ1" s="51"/>
      <c r="GDK1" s="51"/>
      <c r="GDL1" s="51"/>
      <c r="GDM1" s="51"/>
      <c r="GDN1" s="51"/>
      <c r="GDO1" s="51"/>
      <c r="GDP1" s="51"/>
      <c r="GDQ1" s="51"/>
      <c r="GDR1" s="51"/>
      <c r="GDS1" s="51"/>
      <c r="GDT1" s="51"/>
      <c r="GDU1" s="51"/>
      <c r="GDV1" s="51"/>
      <c r="GDW1" s="51"/>
      <c r="GDX1" s="51"/>
      <c r="GDY1" s="51"/>
      <c r="GDZ1" s="51"/>
      <c r="GEA1" s="51"/>
      <c r="GEB1" s="51"/>
      <c r="GEC1" s="51"/>
      <c r="GED1" s="51"/>
      <c r="GEE1" s="51"/>
      <c r="GEF1" s="51"/>
      <c r="GEG1" s="51"/>
      <c r="GEH1" s="51"/>
      <c r="GEI1" s="51"/>
      <c r="GEJ1" s="51"/>
      <c r="GEK1" s="51"/>
      <c r="GEL1" s="51"/>
      <c r="GEM1" s="51"/>
      <c r="GEN1" s="51"/>
      <c r="GEO1" s="51"/>
      <c r="GEP1" s="51"/>
      <c r="GEQ1" s="51"/>
      <c r="GER1" s="51"/>
      <c r="GES1" s="51"/>
      <c r="GET1" s="51"/>
      <c r="GEU1" s="51"/>
      <c r="GEV1" s="51"/>
      <c r="GEW1" s="51"/>
      <c r="GEX1" s="51"/>
      <c r="GEY1" s="51"/>
      <c r="GEZ1" s="51"/>
      <c r="GFA1" s="51"/>
      <c r="GFB1" s="51"/>
      <c r="GFC1" s="51"/>
      <c r="GFD1" s="51"/>
      <c r="GFE1" s="51"/>
      <c r="GFF1" s="51"/>
      <c r="GFG1" s="51"/>
      <c r="GFH1" s="51"/>
      <c r="GFI1" s="51"/>
      <c r="GFJ1" s="51"/>
      <c r="GFK1" s="51"/>
      <c r="GFL1" s="51"/>
      <c r="GFM1" s="51"/>
      <c r="GFN1" s="51"/>
      <c r="GFO1" s="51"/>
      <c r="GFP1" s="51"/>
      <c r="GFQ1" s="51"/>
      <c r="GFR1" s="51"/>
      <c r="GFS1" s="51"/>
      <c r="GFT1" s="51"/>
      <c r="GFU1" s="51"/>
      <c r="GFV1" s="51"/>
      <c r="GFW1" s="51"/>
      <c r="GFX1" s="51"/>
      <c r="GFY1" s="51"/>
      <c r="GFZ1" s="51"/>
      <c r="GGA1" s="51"/>
      <c r="GGB1" s="51"/>
      <c r="GGC1" s="51"/>
      <c r="GGD1" s="51"/>
      <c r="GGE1" s="51"/>
      <c r="GGF1" s="51"/>
      <c r="GGG1" s="51"/>
      <c r="GGH1" s="51"/>
      <c r="GGI1" s="51"/>
      <c r="GGJ1" s="51"/>
      <c r="GGK1" s="51"/>
      <c r="GGL1" s="51"/>
      <c r="GGM1" s="51"/>
      <c r="GGN1" s="51"/>
      <c r="GGO1" s="51"/>
      <c r="GGP1" s="51"/>
      <c r="GGQ1" s="51"/>
      <c r="GGR1" s="51"/>
      <c r="GGS1" s="51"/>
      <c r="GGT1" s="51"/>
      <c r="GGU1" s="51"/>
      <c r="GGV1" s="51"/>
      <c r="GGW1" s="51"/>
      <c r="GGX1" s="51"/>
      <c r="GGY1" s="51"/>
      <c r="GGZ1" s="51"/>
      <c r="GHA1" s="51"/>
      <c r="GHB1" s="51"/>
      <c r="GHC1" s="51"/>
      <c r="GHD1" s="51"/>
      <c r="GHE1" s="51"/>
      <c r="GHF1" s="51"/>
      <c r="GHG1" s="51"/>
      <c r="GHH1" s="51"/>
      <c r="GHI1" s="51"/>
      <c r="GHJ1" s="51"/>
      <c r="GHK1" s="51"/>
      <c r="GHL1" s="51"/>
      <c r="GHM1" s="51"/>
      <c r="GHN1" s="51"/>
      <c r="GHO1" s="51"/>
      <c r="GHP1" s="51"/>
      <c r="GHQ1" s="51"/>
      <c r="GHR1" s="51"/>
      <c r="GHS1" s="51"/>
      <c r="GHT1" s="51"/>
      <c r="GHU1" s="51"/>
      <c r="GHV1" s="51"/>
      <c r="GHW1" s="51"/>
      <c r="GHX1" s="51"/>
      <c r="GHY1" s="51"/>
      <c r="GHZ1" s="51"/>
      <c r="GIA1" s="51"/>
      <c r="GIB1" s="51"/>
      <c r="GIC1" s="51"/>
      <c r="GID1" s="51"/>
      <c r="GIE1" s="51"/>
      <c r="GIF1" s="51"/>
      <c r="GIG1" s="51"/>
      <c r="GIH1" s="51"/>
      <c r="GII1" s="51"/>
      <c r="GIJ1" s="51"/>
      <c r="GIK1" s="51"/>
      <c r="GIL1" s="51"/>
      <c r="GIM1" s="51"/>
      <c r="GIN1" s="51"/>
      <c r="GIO1" s="51"/>
      <c r="GIP1" s="51"/>
      <c r="GIQ1" s="51"/>
      <c r="GIR1" s="51"/>
      <c r="GIS1" s="51"/>
      <c r="GIT1" s="51"/>
      <c r="GIU1" s="51"/>
      <c r="GIV1" s="51"/>
      <c r="GIW1" s="51"/>
      <c r="GIX1" s="51"/>
      <c r="GIY1" s="51"/>
      <c r="GIZ1" s="51"/>
      <c r="GJA1" s="51"/>
      <c r="GJB1" s="51"/>
      <c r="GJC1" s="51"/>
      <c r="GJD1" s="51"/>
      <c r="GJE1" s="51"/>
      <c r="GJF1" s="51"/>
      <c r="GJG1" s="51"/>
      <c r="GJH1" s="51"/>
      <c r="GJI1" s="51"/>
      <c r="GJJ1" s="51"/>
      <c r="GJK1" s="51"/>
      <c r="GJL1" s="51"/>
      <c r="GJM1" s="51"/>
      <c r="GJN1" s="51"/>
      <c r="GJO1" s="51"/>
      <c r="GJP1" s="51"/>
      <c r="GJQ1" s="51"/>
      <c r="GJR1" s="51"/>
      <c r="GJS1" s="51"/>
      <c r="GJT1" s="51"/>
      <c r="GJU1" s="51"/>
      <c r="GJV1" s="51"/>
      <c r="GJW1" s="51"/>
      <c r="GJX1" s="51"/>
      <c r="GJY1" s="51"/>
      <c r="GJZ1" s="51"/>
      <c r="GKA1" s="51"/>
      <c r="GKB1" s="51"/>
      <c r="GKC1" s="51"/>
      <c r="GKD1" s="51"/>
      <c r="GKE1" s="51"/>
      <c r="GKF1" s="51"/>
      <c r="GKG1" s="51"/>
      <c r="GKH1" s="51"/>
      <c r="GKI1" s="51"/>
      <c r="GKJ1" s="51"/>
      <c r="GKK1" s="51"/>
      <c r="GKL1" s="51"/>
      <c r="GKM1" s="51"/>
      <c r="GKN1" s="51"/>
      <c r="GKO1" s="51"/>
      <c r="GKP1" s="51"/>
      <c r="GKQ1" s="51"/>
      <c r="GKR1" s="51"/>
      <c r="GKS1" s="51"/>
      <c r="GKT1" s="51"/>
      <c r="GKU1" s="51"/>
      <c r="GKV1" s="51"/>
      <c r="GKW1" s="51"/>
      <c r="GKX1" s="51"/>
      <c r="GKY1" s="51"/>
      <c r="GKZ1" s="51"/>
      <c r="GLA1" s="51"/>
      <c r="GLB1" s="51"/>
      <c r="GLC1" s="51"/>
      <c r="GLD1" s="51"/>
      <c r="GLE1" s="51"/>
      <c r="GLF1" s="51"/>
      <c r="GLG1" s="51"/>
      <c r="GLH1" s="51"/>
      <c r="GLI1" s="51"/>
      <c r="GLJ1" s="51"/>
      <c r="GLK1" s="51"/>
      <c r="GLL1" s="51"/>
      <c r="GLM1" s="51"/>
      <c r="GLN1" s="51"/>
      <c r="GLO1" s="51"/>
      <c r="GLP1" s="51"/>
      <c r="GLQ1" s="51"/>
      <c r="GLR1" s="51"/>
      <c r="GLS1" s="51"/>
      <c r="GLT1" s="51"/>
      <c r="GLU1" s="51"/>
      <c r="GLV1" s="51"/>
      <c r="GLW1" s="51"/>
      <c r="GLX1" s="51"/>
      <c r="GLY1" s="51"/>
      <c r="GLZ1" s="51"/>
      <c r="GMA1" s="51"/>
      <c r="GMB1" s="51"/>
      <c r="GMC1" s="51"/>
      <c r="GMD1" s="51"/>
      <c r="GME1" s="51"/>
      <c r="GMF1" s="51"/>
      <c r="GMG1" s="51"/>
      <c r="GMH1" s="51"/>
      <c r="GMI1" s="51"/>
      <c r="GMJ1" s="51"/>
      <c r="GMK1" s="51"/>
      <c r="GML1" s="51"/>
      <c r="GMM1" s="51"/>
      <c r="GMN1" s="51"/>
      <c r="GMO1" s="51"/>
      <c r="GMP1" s="51"/>
      <c r="GMQ1" s="51"/>
      <c r="GMR1" s="51"/>
      <c r="GMS1" s="51"/>
      <c r="GMT1" s="51"/>
      <c r="GMU1" s="51"/>
      <c r="GMV1" s="51"/>
      <c r="GMW1" s="51"/>
      <c r="GMX1" s="51"/>
      <c r="GMY1" s="51"/>
      <c r="GMZ1" s="51"/>
      <c r="GNA1" s="51"/>
      <c r="GNB1" s="51"/>
      <c r="GNC1" s="51"/>
      <c r="GND1" s="51"/>
      <c r="GNE1" s="51"/>
      <c r="GNF1" s="51"/>
      <c r="GNG1" s="51"/>
      <c r="GNH1" s="51"/>
      <c r="GNI1" s="51"/>
      <c r="GNJ1" s="51"/>
      <c r="GNK1" s="51"/>
      <c r="GNL1" s="51"/>
      <c r="GNM1" s="51"/>
      <c r="GNN1" s="51"/>
      <c r="GNO1" s="51"/>
      <c r="GNP1" s="51"/>
      <c r="GNQ1" s="51"/>
      <c r="GNR1" s="51"/>
      <c r="GNS1" s="51"/>
      <c r="GNT1" s="51"/>
      <c r="GNU1" s="51"/>
      <c r="GNV1" s="51"/>
      <c r="GNW1" s="51"/>
      <c r="GNX1" s="51"/>
      <c r="GNY1" s="51"/>
      <c r="GNZ1" s="51"/>
      <c r="GOA1" s="51"/>
      <c r="GOB1" s="51"/>
      <c r="GOC1" s="51"/>
      <c r="GOD1" s="51"/>
      <c r="GOE1" s="51"/>
      <c r="GOF1" s="51"/>
      <c r="GOG1" s="51"/>
      <c r="GOH1" s="51"/>
      <c r="GOI1" s="51"/>
      <c r="GOJ1" s="51"/>
      <c r="GOK1" s="51"/>
      <c r="GOL1" s="51"/>
      <c r="GOM1" s="51"/>
      <c r="GON1" s="51"/>
      <c r="GOO1" s="51"/>
      <c r="GOP1" s="51"/>
      <c r="GOQ1" s="51"/>
      <c r="GOR1" s="51"/>
      <c r="GOS1" s="51"/>
      <c r="GOT1" s="51"/>
      <c r="GOU1" s="51"/>
      <c r="GOV1" s="51"/>
      <c r="GOW1" s="51"/>
      <c r="GOX1" s="51"/>
      <c r="GOY1" s="51"/>
      <c r="GOZ1" s="51"/>
      <c r="GPA1" s="51"/>
      <c r="GPB1" s="51"/>
      <c r="GPC1" s="51"/>
      <c r="GPD1" s="51"/>
      <c r="GPE1" s="51"/>
      <c r="GPF1" s="51"/>
      <c r="GPG1" s="51"/>
      <c r="GPH1" s="51"/>
      <c r="GPI1" s="51"/>
      <c r="GPJ1" s="51"/>
      <c r="GPK1" s="51"/>
      <c r="GPL1" s="51"/>
      <c r="GPM1" s="51"/>
      <c r="GPN1" s="51"/>
      <c r="GPO1" s="51"/>
      <c r="GPP1" s="51"/>
      <c r="GPQ1" s="51"/>
      <c r="GPR1" s="51"/>
      <c r="GPS1" s="51"/>
      <c r="GPT1" s="51"/>
      <c r="GPU1" s="51"/>
      <c r="GPV1" s="51"/>
      <c r="GPW1" s="51"/>
      <c r="GPX1" s="51"/>
      <c r="GPY1" s="51"/>
      <c r="GPZ1" s="51"/>
      <c r="GQA1" s="51"/>
      <c r="GQB1" s="51"/>
      <c r="GQC1" s="51"/>
      <c r="GQD1" s="51"/>
      <c r="GQE1" s="51"/>
      <c r="GQF1" s="51"/>
      <c r="GQG1" s="51"/>
      <c r="GQH1" s="51"/>
      <c r="GQI1" s="51"/>
      <c r="GQJ1" s="51"/>
      <c r="GQK1" s="51"/>
      <c r="GQL1" s="51"/>
      <c r="GQM1" s="51"/>
      <c r="GQN1" s="51"/>
      <c r="GQO1" s="51"/>
      <c r="GQP1" s="51"/>
      <c r="GQQ1" s="51"/>
      <c r="GQR1" s="51"/>
      <c r="GQS1" s="51"/>
      <c r="GQT1" s="51"/>
      <c r="GQU1" s="51"/>
      <c r="GQV1" s="51"/>
      <c r="GQW1" s="51"/>
      <c r="GQX1" s="51"/>
      <c r="GQY1" s="51"/>
      <c r="GQZ1" s="51"/>
      <c r="GRA1" s="51"/>
      <c r="GRB1" s="51"/>
      <c r="GRC1" s="51"/>
      <c r="GRD1" s="51"/>
      <c r="GRE1" s="51"/>
      <c r="GRF1" s="51"/>
      <c r="GRG1" s="51"/>
      <c r="GRH1" s="51"/>
      <c r="GRI1" s="51"/>
      <c r="GRJ1" s="51"/>
      <c r="GRK1" s="51"/>
      <c r="GRL1" s="51"/>
      <c r="GRM1" s="51"/>
      <c r="GRN1" s="51"/>
      <c r="GRO1" s="51"/>
      <c r="GRP1" s="51"/>
      <c r="GRQ1" s="51"/>
      <c r="GRR1" s="51"/>
      <c r="GRS1" s="51"/>
      <c r="GRT1" s="51"/>
      <c r="GRU1" s="51"/>
      <c r="GRV1" s="51"/>
      <c r="GRW1" s="51"/>
      <c r="GRX1" s="51"/>
      <c r="GRY1" s="51"/>
      <c r="GRZ1" s="51"/>
      <c r="GSA1" s="51"/>
      <c r="GSB1" s="51"/>
      <c r="GSC1" s="51"/>
      <c r="GSD1" s="51"/>
      <c r="GSE1" s="51"/>
      <c r="GSF1" s="51"/>
      <c r="GSG1" s="51"/>
      <c r="GSH1" s="51"/>
      <c r="GSI1" s="51"/>
      <c r="GSJ1" s="51"/>
      <c r="GSK1" s="51"/>
      <c r="GSL1" s="51"/>
      <c r="GSM1" s="51"/>
      <c r="GSN1" s="51"/>
      <c r="GSO1" s="51"/>
      <c r="GSP1" s="51"/>
      <c r="GSQ1" s="51"/>
      <c r="GSR1" s="51"/>
      <c r="GSS1" s="51"/>
      <c r="GST1" s="51"/>
      <c r="GSU1" s="51"/>
      <c r="GSV1" s="51"/>
      <c r="GSW1" s="51"/>
      <c r="GSX1" s="51"/>
      <c r="GSY1" s="51"/>
      <c r="GSZ1" s="51"/>
      <c r="GTA1" s="51"/>
      <c r="GTB1" s="51"/>
      <c r="GTC1" s="51"/>
      <c r="GTD1" s="51"/>
      <c r="GTE1" s="51"/>
      <c r="GTF1" s="51"/>
      <c r="GTG1" s="51"/>
      <c r="GTH1" s="51"/>
      <c r="GTI1" s="51"/>
      <c r="GTJ1" s="51"/>
      <c r="GTK1" s="51"/>
      <c r="GTL1" s="51"/>
      <c r="GTM1" s="51"/>
      <c r="GTN1" s="51"/>
      <c r="GTO1" s="51"/>
      <c r="GTP1" s="51"/>
      <c r="GTQ1" s="51"/>
      <c r="GTR1" s="51"/>
      <c r="GTS1" s="51"/>
      <c r="GTT1" s="51"/>
      <c r="GTU1" s="51"/>
      <c r="GTV1" s="51"/>
      <c r="GTW1" s="51"/>
      <c r="GTX1" s="51"/>
      <c r="GTY1" s="51"/>
      <c r="GTZ1" s="51"/>
      <c r="GUA1" s="51"/>
      <c r="GUB1" s="51"/>
      <c r="GUC1" s="51"/>
      <c r="GUD1" s="51"/>
      <c r="GUE1" s="51"/>
      <c r="GUF1" s="51"/>
      <c r="GUG1" s="51"/>
      <c r="GUH1" s="51"/>
      <c r="GUI1" s="51"/>
      <c r="GUJ1" s="51"/>
      <c r="GUK1" s="51"/>
      <c r="GUL1" s="51"/>
      <c r="GUM1" s="51"/>
      <c r="GUN1" s="51"/>
      <c r="GUO1" s="51"/>
      <c r="GUP1" s="51"/>
      <c r="GUQ1" s="51"/>
      <c r="GUR1" s="51"/>
      <c r="GUS1" s="51"/>
      <c r="GUT1" s="51"/>
      <c r="GUU1" s="51"/>
      <c r="GUV1" s="51"/>
      <c r="GUW1" s="51"/>
      <c r="GUX1" s="51"/>
      <c r="GUY1" s="51"/>
      <c r="GUZ1" s="51"/>
      <c r="GVA1" s="51"/>
      <c r="GVB1" s="51"/>
      <c r="GVC1" s="51"/>
      <c r="GVD1" s="51"/>
      <c r="GVE1" s="51"/>
      <c r="GVF1" s="51"/>
      <c r="GVG1" s="51"/>
      <c r="GVH1" s="51"/>
      <c r="GVI1" s="51"/>
      <c r="GVJ1" s="51"/>
      <c r="GVK1" s="51"/>
      <c r="GVL1" s="51"/>
      <c r="GVM1" s="51"/>
      <c r="GVN1" s="51"/>
      <c r="GVO1" s="51"/>
      <c r="GVP1" s="51"/>
      <c r="GVQ1" s="51"/>
      <c r="GVR1" s="51"/>
      <c r="GVS1" s="51"/>
      <c r="GVT1" s="51"/>
      <c r="GVU1" s="51"/>
      <c r="GVV1" s="51"/>
      <c r="GVW1" s="51"/>
      <c r="GVX1" s="51"/>
      <c r="GVY1" s="51"/>
      <c r="GVZ1" s="51"/>
      <c r="GWA1" s="51"/>
      <c r="GWB1" s="51"/>
      <c r="GWC1" s="51"/>
      <c r="GWD1" s="51"/>
      <c r="GWE1" s="51"/>
      <c r="GWF1" s="51"/>
      <c r="GWG1" s="51"/>
      <c r="GWH1" s="51"/>
      <c r="GWI1" s="51"/>
      <c r="GWJ1" s="51"/>
      <c r="GWK1" s="51"/>
      <c r="GWL1" s="51"/>
      <c r="GWM1" s="51"/>
      <c r="GWN1" s="51"/>
      <c r="GWO1" s="51"/>
      <c r="GWP1" s="51"/>
      <c r="GWQ1" s="51"/>
      <c r="GWR1" s="51"/>
      <c r="GWS1" s="51"/>
      <c r="GWT1" s="51"/>
      <c r="GWU1" s="51"/>
      <c r="GWV1" s="51"/>
      <c r="GWW1" s="51"/>
      <c r="GWX1" s="51"/>
      <c r="GWY1" s="51"/>
      <c r="GWZ1" s="51"/>
      <c r="GXA1" s="51"/>
      <c r="GXB1" s="51"/>
      <c r="GXC1" s="51"/>
      <c r="GXD1" s="51"/>
      <c r="GXE1" s="51"/>
      <c r="GXF1" s="51"/>
      <c r="GXG1" s="51"/>
      <c r="GXH1" s="51"/>
      <c r="GXI1" s="51"/>
      <c r="GXJ1" s="51"/>
      <c r="GXK1" s="51"/>
      <c r="GXL1" s="51"/>
      <c r="GXM1" s="51"/>
      <c r="GXN1" s="51"/>
      <c r="GXO1" s="51"/>
      <c r="GXP1" s="51"/>
      <c r="GXQ1" s="51"/>
      <c r="GXR1" s="51"/>
      <c r="GXS1" s="51"/>
      <c r="GXT1" s="51"/>
      <c r="GXU1" s="51"/>
      <c r="GXV1" s="51"/>
      <c r="GXW1" s="51"/>
      <c r="GXX1" s="51"/>
      <c r="GXY1" s="51"/>
      <c r="GXZ1" s="51"/>
      <c r="GYA1" s="51"/>
      <c r="GYB1" s="51"/>
      <c r="GYC1" s="51"/>
      <c r="GYD1" s="51"/>
      <c r="GYE1" s="51"/>
      <c r="GYF1" s="51"/>
      <c r="GYG1" s="51"/>
      <c r="GYH1" s="51"/>
      <c r="GYI1" s="51"/>
      <c r="GYJ1" s="51"/>
      <c r="GYK1" s="51"/>
      <c r="GYL1" s="51"/>
      <c r="GYM1" s="51"/>
      <c r="GYN1" s="51"/>
      <c r="GYO1" s="51"/>
      <c r="GYP1" s="51"/>
      <c r="GYQ1" s="51"/>
      <c r="GYR1" s="51"/>
      <c r="GYS1" s="51"/>
      <c r="GYT1" s="51"/>
      <c r="GYU1" s="51"/>
      <c r="GYV1" s="51"/>
      <c r="GYW1" s="51"/>
      <c r="GYX1" s="51"/>
      <c r="GYY1" s="51"/>
      <c r="GYZ1" s="51"/>
      <c r="GZA1" s="51"/>
      <c r="GZB1" s="51"/>
      <c r="GZC1" s="51"/>
      <c r="GZD1" s="51"/>
      <c r="GZE1" s="51"/>
      <c r="GZF1" s="51"/>
      <c r="GZG1" s="51"/>
      <c r="GZH1" s="51"/>
      <c r="GZI1" s="51"/>
      <c r="GZJ1" s="51"/>
      <c r="GZK1" s="51"/>
      <c r="GZL1" s="51"/>
      <c r="GZM1" s="51"/>
      <c r="GZN1" s="51"/>
      <c r="GZO1" s="51"/>
      <c r="GZP1" s="51"/>
      <c r="GZQ1" s="51"/>
      <c r="GZR1" s="51"/>
      <c r="GZS1" s="51"/>
      <c r="GZT1" s="51"/>
      <c r="GZU1" s="51"/>
      <c r="GZV1" s="51"/>
      <c r="GZW1" s="51"/>
      <c r="GZX1" s="51"/>
      <c r="GZY1" s="51"/>
      <c r="GZZ1" s="51"/>
      <c r="HAA1" s="51"/>
      <c r="HAB1" s="51"/>
      <c r="HAC1" s="51"/>
      <c r="HAD1" s="51"/>
      <c r="HAE1" s="51"/>
      <c r="HAF1" s="51"/>
      <c r="HAG1" s="51"/>
      <c r="HAH1" s="51"/>
      <c r="HAI1" s="51"/>
      <c r="HAJ1" s="51"/>
      <c r="HAK1" s="51"/>
      <c r="HAL1" s="51"/>
      <c r="HAM1" s="51"/>
      <c r="HAN1" s="51"/>
      <c r="HAO1" s="51"/>
      <c r="HAP1" s="51"/>
      <c r="HAQ1" s="51"/>
      <c r="HAR1" s="51"/>
      <c r="HAS1" s="51"/>
      <c r="HAT1" s="51"/>
      <c r="HAU1" s="51"/>
      <c r="HAV1" s="51"/>
      <c r="HAW1" s="51"/>
      <c r="HAX1" s="51"/>
      <c r="HAY1" s="51"/>
      <c r="HAZ1" s="51"/>
      <c r="HBA1" s="51"/>
      <c r="HBB1" s="51"/>
      <c r="HBC1" s="51"/>
      <c r="HBD1" s="51"/>
      <c r="HBE1" s="51"/>
      <c r="HBF1" s="51"/>
      <c r="HBG1" s="51"/>
      <c r="HBH1" s="51"/>
      <c r="HBI1" s="51"/>
      <c r="HBJ1" s="51"/>
      <c r="HBK1" s="51"/>
      <c r="HBL1" s="51"/>
      <c r="HBM1" s="51"/>
      <c r="HBN1" s="51"/>
      <c r="HBO1" s="51"/>
      <c r="HBP1" s="51"/>
      <c r="HBQ1" s="51"/>
      <c r="HBR1" s="51"/>
      <c r="HBS1" s="51"/>
      <c r="HBT1" s="51"/>
      <c r="HBU1" s="51"/>
      <c r="HBV1" s="51"/>
      <c r="HBW1" s="51"/>
      <c r="HBX1" s="51"/>
      <c r="HBY1" s="51"/>
      <c r="HBZ1" s="51"/>
      <c r="HCA1" s="51"/>
      <c r="HCB1" s="51"/>
      <c r="HCC1" s="51"/>
      <c r="HCD1" s="51"/>
      <c r="HCE1" s="51"/>
      <c r="HCF1" s="51"/>
      <c r="HCG1" s="51"/>
      <c r="HCH1" s="51"/>
      <c r="HCI1" s="51"/>
      <c r="HCJ1" s="51"/>
      <c r="HCK1" s="51"/>
      <c r="HCL1" s="51"/>
      <c r="HCM1" s="51"/>
      <c r="HCN1" s="51"/>
      <c r="HCO1" s="51"/>
      <c r="HCP1" s="51"/>
      <c r="HCQ1" s="51"/>
      <c r="HCR1" s="51"/>
      <c r="HCS1" s="51"/>
      <c r="HCT1" s="51"/>
      <c r="HCU1" s="51"/>
      <c r="HCV1" s="51"/>
      <c r="HCW1" s="51"/>
      <c r="HCX1" s="51"/>
      <c r="HCY1" s="51"/>
      <c r="HCZ1" s="51"/>
      <c r="HDA1" s="51"/>
      <c r="HDB1" s="51"/>
      <c r="HDC1" s="51"/>
      <c r="HDD1" s="51"/>
      <c r="HDE1" s="51"/>
      <c r="HDF1" s="51"/>
      <c r="HDG1" s="51"/>
      <c r="HDH1" s="51"/>
      <c r="HDI1" s="51"/>
      <c r="HDJ1" s="51"/>
      <c r="HDK1" s="51"/>
      <c r="HDL1" s="51"/>
      <c r="HDM1" s="51"/>
      <c r="HDN1" s="51"/>
      <c r="HDO1" s="51"/>
      <c r="HDP1" s="51"/>
      <c r="HDQ1" s="51"/>
      <c r="HDR1" s="51"/>
      <c r="HDS1" s="51"/>
      <c r="HDT1" s="51"/>
      <c r="HDU1" s="51"/>
      <c r="HDV1" s="51"/>
      <c r="HDW1" s="51"/>
      <c r="HDX1" s="51"/>
      <c r="HDY1" s="51"/>
      <c r="HDZ1" s="51"/>
      <c r="HEA1" s="51"/>
      <c r="HEB1" s="51"/>
      <c r="HEC1" s="51"/>
      <c r="HED1" s="51"/>
      <c r="HEE1" s="51"/>
      <c r="HEF1" s="51"/>
      <c r="HEG1" s="51"/>
      <c r="HEH1" s="51"/>
      <c r="HEI1" s="51"/>
      <c r="HEJ1" s="51"/>
      <c r="HEK1" s="51"/>
      <c r="HEL1" s="51"/>
      <c r="HEM1" s="51"/>
      <c r="HEN1" s="51"/>
      <c r="HEO1" s="51"/>
      <c r="HEP1" s="51"/>
      <c r="HEQ1" s="51"/>
      <c r="HER1" s="51"/>
      <c r="HES1" s="51"/>
      <c r="HET1" s="51"/>
      <c r="HEU1" s="51"/>
      <c r="HEV1" s="51"/>
      <c r="HEW1" s="51"/>
      <c r="HEX1" s="51"/>
      <c r="HEY1" s="51"/>
      <c r="HEZ1" s="51"/>
      <c r="HFA1" s="51"/>
      <c r="HFB1" s="51"/>
      <c r="HFC1" s="51"/>
      <c r="HFD1" s="51"/>
      <c r="HFE1" s="51"/>
      <c r="HFF1" s="51"/>
      <c r="HFG1" s="51"/>
      <c r="HFH1" s="51"/>
      <c r="HFI1" s="51"/>
      <c r="HFJ1" s="51"/>
      <c r="HFK1" s="51"/>
      <c r="HFL1" s="51"/>
      <c r="HFM1" s="51"/>
      <c r="HFN1" s="51"/>
      <c r="HFO1" s="51"/>
      <c r="HFP1" s="51"/>
      <c r="HFQ1" s="51"/>
      <c r="HFR1" s="51"/>
      <c r="HFS1" s="51"/>
      <c r="HFT1" s="51"/>
      <c r="HFU1" s="51"/>
      <c r="HFV1" s="51"/>
      <c r="HFW1" s="51"/>
      <c r="HFX1" s="51"/>
      <c r="HFY1" s="51"/>
      <c r="HFZ1" s="51"/>
      <c r="HGA1" s="51"/>
      <c r="HGB1" s="51"/>
      <c r="HGC1" s="51"/>
      <c r="HGD1" s="51"/>
      <c r="HGE1" s="51"/>
      <c r="HGF1" s="51"/>
      <c r="HGG1" s="51"/>
      <c r="HGH1" s="51"/>
      <c r="HGI1" s="51"/>
      <c r="HGJ1" s="51"/>
      <c r="HGK1" s="51"/>
      <c r="HGL1" s="51"/>
      <c r="HGM1" s="51"/>
      <c r="HGN1" s="51"/>
      <c r="HGO1" s="51"/>
      <c r="HGP1" s="51"/>
      <c r="HGQ1" s="51"/>
      <c r="HGR1" s="51"/>
      <c r="HGS1" s="51"/>
      <c r="HGT1" s="51"/>
      <c r="HGU1" s="51"/>
      <c r="HGV1" s="51"/>
      <c r="HGW1" s="51"/>
      <c r="HGX1" s="51"/>
      <c r="HGY1" s="51"/>
      <c r="HGZ1" s="51"/>
      <c r="HHA1" s="51"/>
      <c r="HHB1" s="51"/>
      <c r="HHC1" s="51"/>
      <c r="HHD1" s="51"/>
      <c r="HHE1" s="51"/>
      <c r="HHF1" s="51"/>
      <c r="HHG1" s="51"/>
      <c r="HHH1" s="51"/>
      <c r="HHI1" s="51"/>
      <c r="HHJ1" s="51"/>
      <c r="HHK1" s="51"/>
      <c r="HHL1" s="51"/>
      <c r="HHM1" s="51"/>
      <c r="HHN1" s="51"/>
      <c r="HHO1" s="51"/>
      <c r="HHP1" s="51"/>
      <c r="HHQ1" s="51"/>
      <c r="HHR1" s="51"/>
      <c r="HHS1" s="51"/>
      <c r="HHT1" s="51"/>
      <c r="HHU1" s="51"/>
      <c r="HHV1" s="51"/>
      <c r="HHW1" s="51"/>
      <c r="HHX1" s="51"/>
      <c r="HHY1" s="51"/>
      <c r="HHZ1" s="51"/>
      <c r="HIA1" s="51"/>
      <c r="HIB1" s="51"/>
      <c r="HIC1" s="51"/>
      <c r="HID1" s="51"/>
      <c r="HIE1" s="51"/>
      <c r="HIF1" s="51"/>
      <c r="HIG1" s="51"/>
      <c r="HIH1" s="51"/>
      <c r="HII1" s="51"/>
      <c r="HIJ1" s="51"/>
      <c r="HIK1" s="51"/>
      <c r="HIL1" s="51"/>
      <c r="HIM1" s="51"/>
      <c r="HIN1" s="51"/>
      <c r="HIO1" s="51"/>
      <c r="HIP1" s="51"/>
      <c r="HIQ1" s="51"/>
      <c r="HIR1" s="51"/>
      <c r="HIS1" s="51"/>
      <c r="HIT1" s="51"/>
      <c r="HIU1" s="51"/>
      <c r="HIV1" s="51"/>
      <c r="HIW1" s="51"/>
      <c r="HIX1" s="51"/>
      <c r="HIY1" s="51"/>
      <c r="HIZ1" s="51"/>
      <c r="HJA1" s="51"/>
      <c r="HJB1" s="51"/>
      <c r="HJC1" s="51"/>
      <c r="HJD1" s="51"/>
      <c r="HJE1" s="51"/>
      <c r="HJF1" s="51"/>
      <c r="HJG1" s="51"/>
      <c r="HJH1" s="51"/>
      <c r="HJI1" s="51"/>
      <c r="HJJ1" s="51"/>
      <c r="HJK1" s="51"/>
      <c r="HJL1" s="51"/>
      <c r="HJM1" s="51"/>
      <c r="HJN1" s="51"/>
      <c r="HJO1" s="51"/>
      <c r="HJP1" s="51"/>
      <c r="HJQ1" s="51"/>
      <c r="HJR1" s="51"/>
      <c r="HJS1" s="51"/>
      <c r="HJT1" s="51"/>
      <c r="HJU1" s="51"/>
      <c r="HJV1" s="51"/>
      <c r="HJW1" s="51"/>
      <c r="HJX1" s="51"/>
      <c r="HJY1" s="51"/>
      <c r="HJZ1" s="51"/>
      <c r="HKA1" s="51"/>
      <c r="HKB1" s="51"/>
      <c r="HKC1" s="51"/>
      <c r="HKD1" s="51"/>
      <c r="HKE1" s="51"/>
      <c r="HKF1" s="51"/>
      <c r="HKG1" s="51"/>
      <c r="HKH1" s="51"/>
      <c r="HKI1" s="51"/>
      <c r="HKJ1" s="51"/>
      <c r="HKK1" s="51"/>
      <c r="HKL1" s="51"/>
      <c r="HKM1" s="51"/>
      <c r="HKN1" s="51"/>
      <c r="HKO1" s="51"/>
      <c r="HKP1" s="51"/>
      <c r="HKQ1" s="51"/>
      <c r="HKR1" s="51"/>
      <c r="HKS1" s="51"/>
      <c r="HKT1" s="51"/>
      <c r="HKU1" s="51"/>
      <c r="HKV1" s="51"/>
      <c r="HKW1" s="51"/>
      <c r="HKX1" s="51"/>
      <c r="HKY1" s="51"/>
      <c r="HKZ1" s="51"/>
      <c r="HLA1" s="51"/>
      <c r="HLB1" s="51"/>
      <c r="HLC1" s="51"/>
      <c r="HLD1" s="51"/>
      <c r="HLE1" s="51"/>
      <c r="HLF1" s="51"/>
      <c r="HLG1" s="51"/>
      <c r="HLH1" s="51"/>
      <c r="HLI1" s="51"/>
      <c r="HLJ1" s="51"/>
      <c r="HLK1" s="51"/>
      <c r="HLL1" s="51"/>
      <c r="HLM1" s="51"/>
      <c r="HLN1" s="51"/>
      <c r="HLO1" s="51"/>
      <c r="HLP1" s="51"/>
      <c r="HLQ1" s="51"/>
      <c r="HLR1" s="51"/>
      <c r="HLS1" s="51"/>
      <c r="HLT1" s="51"/>
      <c r="HLU1" s="51"/>
      <c r="HLV1" s="51"/>
      <c r="HLW1" s="51"/>
      <c r="HLX1" s="51"/>
      <c r="HLY1" s="51"/>
      <c r="HLZ1" s="51"/>
      <c r="HMA1" s="51"/>
      <c r="HMB1" s="51"/>
      <c r="HMC1" s="51"/>
      <c r="HMD1" s="51"/>
      <c r="HME1" s="51"/>
      <c r="HMF1" s="51"/>
      <c r="HMG1" s="51"/>
      <c r="HMH1" s="51"/>
      <c r="HMI1" s="51"/>
      <c r="HMJ1" s="51"/>
      <c r="HMK1" s="51"/>
      <c r="HML1" s="51"/>
      <c r="HMM1" s="51"/>
      <c r="HMN1" s="51"/>
      <c r="HMO1" s="51"/>
      <c r="HMP1" s="51"/>
      <c r="HMQ1" s="51"/>
      <c r="HMR1" s="51"/>
      <c r="HMS1" s="51"/>
      <c r="HMT1" s="51"/>
      <c r="HMU1" s="51"/>
      <c r="HMV1" s="51"/>
      <c r="HMW1" s="51"/>
      <c r="HMX1" s="51"/>
      <c r="HMY1" s="51"/>
      <c r="HMZ1" s="51"/>
      <c r="HNA1" s="51"/>
      <c r="HNB1" s="51"/>
      <c r="HNC1" s="51"/>
      <c r="HND1" s="51"/>
      <c r="HNE1" s="51"/>
      <c r="HNF1" s="51"/>
      <c r="HNG1" s="51"/>
      <c r="HNH1" s="51"/>
      <c r="HNI1" s="51"/>
      <c r="HNJ1" s="51"/>
      <c r="HNK1" s="51"/>
      <c r="HNL1" s="51"/>
      <c r="HNM1" s="51"/>
      <c r="HNN1" s="51"/>
      <c r="HNO1" s="51"/>
      <c r="HNP1" s="51"/>
      <c r="HNQ1" s="51"/>
      <c r="HNR1" s="51"/>
      <c r="HNS1" s="51"/>
      <c r="HNT1" s="51"/>
      <c r="HNU1" s="51"/>
      <c r="HNV1" s="51"/>
      <c r="HNW1" s="51"/>
      <c r="HNX1" s="51"/>
      <c r="HNY1" s="51"/>
      <c r="HNZ1" s="51"/>
      <c r="HOA1" s="51"/>
      <c r="HOB1" s="51"/>
      <c r="HOC1" s="51"/>
      <c r="HOD1" s="51"/>
      <c r="HOE1" s="51"/>
      <c r="HOF1" s="51"/>
      <c r="HOG1" s="51"/>
      <c r="HOH1" s="51"/>
      <c r="HOI1" s="51"/>
      <c r="HOJ1" s="51"/>
      <c r="HOK1" s="51"/>
      <c r="HOL1" s="51"/>
      <c r="HOM1" s="51"/>
      <c r="HON1" s="51"/>
      <c r="HOO1" s="51"/>
      <c r="HOP1" s="51"/>
      <c r="HOQ1" s="51"/>
      <c r="HOR1" s="51"/>
      <c r="HOS1" s="51"/>
      <c r="HOT1" s="51"/>
      <c r="HOU1" s="51"/>
      <c r="HOV1" s="51"/>
      <c r="HOW1" s="51"/>
      <c r="HOX1" s="51"/>
      <c r="HOY1" s="51"/>
      <c r="HOZ1" s="51"/>
      <c r="HPA1" s="51"/>
      <c r="HPB1" s="51"/>
      <c r="HPC1" s="51"/>
      <c r="HPD1" s="51"/>
      <c r="HPE1" s="51"/>
      <c r="HPF1" s="51"/>
      <c r="HPG1" s="51"/>
      <c r="HPH1" s="51"/>
      <c r="HPI1" s="51"/>
      <c r="HPJ1" s="51"/>
      <c r="HPK1" s="51"/>
      <c r="HPL1" s="51"/>
      <c r="HPM1" s="51"/>
      <c r="HPN1" s="51"/>
      <c r="HPO1" s="51"/>
      <c r="HPP1" s="51"/>
      <c r="HPQ1" s="51"/>
      <c r="HPR1" s="51"/>
      <c r="HPS1" s="51"/>
      <c r="HPT1" s="51"/>
      <c r="HPU1" s="51"/>
      <c r="HPV1" s="51"/>
      <c r="HPW1" s="51"/>
      <c r="HPX1" s="51"/>
      <c r="HPY1" s="51"/>
      <c r="HPZ1" s="51"/>
      <c r="HQA1" s="51"/>
      <c r="HQB1" s="51"/>
      <c r="HQC1" s="51"/>
      <c r="HQD1" s="51"/>
      <c r="HQE1" s="51"/>
      <c r="HQF1" s="51"/>
      <c r="HQG1" s="51"/>
      <c r="HQH1" s="51"/>
      <c r="HQI1" s="51"/>
      <c r="HQJ1" s="51"/>
      <c r="HQK1" s="51"/>
      <c r="HQL1" s="51"/>
      <c r="HQM1" s="51"/>
      <c r="HQN1" s="51"/>
      <c r="HQO1" s="51"/>
      <c r="HQP1" s="51"/>
      <c r="HQQ1" s="51"/>
      <c r="HQR1" s="51"/>
      <c r="HQS1" s="51"/>
      <c r="HQT1" s="51"/>
      <c r="HQU1" s="51"/>
      <c r="HQV1" s="51"/>
      <c r="HQW1" s="51"/>
      <c r="HQX1" s="51"/>
      <c r="HQY1" s="51"/>
      <c r="HQZ1" s="51"/>
      <c r="HRA1" s="51"/>
      <c r="HRB1" s="51"/>
      <c r="HRC1" s="51"/>
      <c r="HRD1" s="51"/>
      <c r="HRE1" s="51"/>
      <c r="HRF1" s="51"/>
      <c r="HRG1" s="51"/>
      <c r="HRH1" s="51"/>
      <c r="HRI1" s="51"/>
      <c r="HRJ1" s="51"/>
      <c r="HRK1" s="51"/>
      <c r="HRL1" s="51"/>
      <c r="HRM1" s="51"/>
      <c r="HRN1" s="51"/>
      <c r="HRO1" s="51"/>
      <c r="HRP1" s="51"/>
      <c r="HRQ1" s="51"/>
      <c r="HRR1" s="51"/>
      <c r="HRS1" s="51"/>
      <c r="HRT1" s="51"/>
      <c r="HRU1" s="51"/>
      <c r="HRV1" s="51"/>
      <c r="HRW1" s="51"/>
      <c r="HRX1" s="51"/>
      <c r="HRY1" s="51"/>
      <c r="HRZ1" s="51"/>
      <c r="HSA1" s="51"/>
      <c r="HSB1" s="51"/>
      <c r="HSC1" s="51"/>
      <c r="HSD1" s="51"/>
      <c r="HSE1" s="51"/>
      <c r="HSF1" s="51"/>
      <c r="HSG1" s="51"/>
      <c r="HSH1" s="51"/>
      <c r="HSI1" s="51"/>
      <c r="HSJ1" s="51"/>
      <c r="HSK1" s="51"/>
      <c r="HSL1" s="51"/>
      <c r="HSM1" s="51"/>
      <c r="HSN1" s="51"/>
      <c r="HSO1" s="51"/>
      <c r="HSP1" s="51"/>
      <c r="HSQ1" s="51"/>
      <c r="HSR1" s="51"/>
      <c r="HSS1" s="51"/>
      <c r="HST1" s="51"/>
      <c r="HSU1" s="51"/>
      <c r="HSV1" s="51"/>
      <c r="HSW1" s="51"/>
      <c r="HSX1" s="51"/>
      <c r="HSY1" s="51"/>
      <c r="HSZ1" s="51"/>
      <c r="HTA1" s="51"/>
      <c r="HTB1" s="51"/>
      <c r="HTC1" s="51"/>
      <c r="HTD1" s="51"/>
      <c r="HTE1" s="51"/>
      <c r="HTF1" s="51"/>
      <c r="HTG1" s="51"/>
      <c r="HTH1" s="51"/>
      <c r="HTI1" s="51"/>
      <c r="HTJ1" s="51"/>
      <c r="HTK1" s="51"/>
      <c r="HTL1" s="51"/>
      <c r="HTM1" s="51"/>
      <c r="HTN1" s="51"/>
      <c r="HTO1" s="51"/>
      <c r="HTP1" s="51"/>
      <c r="HTQ1" s="51"/>
      <c r="HTR1" s="51"/>
      <c r="HTS1" s="51"/>
      <c r="HTT1" s="51"/>
      <c r="HTU1" s="51"/>
      <c r="HTV1" s="51"/>
      <c r="HTW1" s="51"/>
      <c r="HTX1" s="51"/>
      <c r="HTY1" s="51"/>
      <c r="HTZ1" s="51"/>
      <c r="HUA1" s="51"/>
      <c r="HUB1" s="51"/>
      <c r="HUC1" s="51"/>
      <c r="HUD1" s="51"/>
      <c r="HUE1" s="51"/>
      <c r="HUF1" s="51"/>
      <c r="HUG1" s="51"/>
      <c r="HUH1" s="51"/>
      <c r="HUI1" s="51"/>
      <c r="HUJ1" s="51"/>
      <c r="HUK1" s="51"/>
      <c r="HUL1" s="51"/>
      <c r="HUM1" s="51"/>
      <c r="HUN1" s="51"/>
      <c r="HUO1" s="51"/>
      <c r="HUP1" s="51"/>
      <c r="HUQ1" s="51"/>
      <c r="HUR1" s="51"/>
      <c r="HUS1" s="51"/>
      <c r="HUT1" s="51"/>
      <c r="HUU1" s="51"/>
      <c r="HUV1" s="51"/>
      <c r="HUW1" s="51"/>
      <c r="HUX1" s="51"/>
      <c r="HUY1" s="51"/>
      <c r="HUZ1" s="51"/>
      <c r="HVA1" s="51"/>
      <c r="HVB1" s="51"/>
      <c r="HVC1" s="51"/>
      <c r="HVD1" s="51"/>
      <c r="HVE1" s="51"/>
      <c r="HVF1" s="51"/>
      <c r="HVG1" s="51"/>
      <c r="HVH1" s="51"/>
      <c r="HVI1" s="51"/>
      <c r="HVJ1" s="51"/>
      <c r="HVK1" s="51"/>
      <c r="HVL1" s="51"/>
      <c r="HVM1" s="51"/>
      <c r="HVN1" s="51"/>
      <c r="HVO1" s="51"/>
      <c r="HVP1" s="51"/>
      <c r="HVQ1" s="51"/>
      <c r="HVR1" s="51"/>
      <c r="HVS1" s="51"/>
      <c r="HVT1" s="51"/>
      <c r="HVU1" s="51"/>
      <c r="HVV1" s="51"/>
      <c r="HVW1" s="51"/>
      <c r="HVX1" s="51"/>
      <c r="HVY1" s="51"/>
      <c r="HVZ1" s="51"/>
      <c r="HWA1" s="51"/>
      <c r="HWB1" s="51"/>
      <c r="HWC1" s="51"/>
      <c r="HWD1" s="51"/>
      <c r="HWE1" s="51"/>
      <c r="HWF1" s="51"/>
      <c r="HWG1" s="51"/>
      <c r="HWH1" s="51"/>
      <c r="HWI1" s="51"/>
      <c r="HWJ1" s="51"/>
      <c r="HWK1" s="51"/>
      <c r="HWL1" s="51"/>
      <c r="HWM1" s="51"/>
      <c r="HWN1" s="51"/>
      <c r="HWO1" s="51"/>
      <c r="HWP1" s="51"/>
      <c r="HWQ1" s="51"/>
      <c r="HWR1" s="51"/>
      <c r="HWS1" s="51"/>
      <c r="HWT1" s="51"/>
      <c r="HWU1" s="51"/>
      <c r="HWV1" s="51"/>
      <c r="HWW1" s="51"/>
      <c r="HWX1" s="51"/>
      <c r="HWY1" s="51"/>
      <c r="HWZ1" s="51"/>
      <c r="HXA1" s="51"/>
      <c r="HXB1" s="51"/>
      <c r="HXC1" s="51"/>
      <c r="HXD1" s="51"/>
      <c r="HXE1" s="51"/>
      <c r="HXF1" s="51"/>
      <c r="HXG1" s="51"/>
      <c r="HXH1" s="51"/>
      <c r="HXI1" s="51"/>
      <c r="HXJ1" s="51"/>
      <c r="HXK1" s="51"/>
      <c r="HXL1" s="51"/>
      <c r="HXM1" s="51"/>
      <c r="HXN1" s="51"/>
      <c r="HXO1" s="51"/>
      <c r="HXP1" s="51"/>
      <c r="HXQ1" s="51"/>
      <c r="HXR1" s="51"/>
      <c r="HXS1" s="51"/>
      <c r="HXT1" s="51"/>
      <c r="HXU1" s="51"/>
      <c r="HXV1" s="51"/>
      <c r="HXW1" s="51"/>
      <c r="HXX1" s="51"/>
      <c r="HXY1" s="51"/>
      <c r="HXZ1" s="51"/>
      <c r="HYA1" s="51"/>
      <c r="HYB1" s="51"/>
      <c r="HYC1" s="51"/>
      <c r="HYD1" s="51"/>
      <c r="HYE1" s="51"/>
      <c r="HYF1" s="51"/>
      <c r="HYG1" s="51"/>
      <c r="HYH1" s="51"/>
      <c r="HYI1" s="51"/>
      <c r="HYJ1" s="51"/>
      <c r="HYK1" s="51"/>
      <c r="HYL1" s="51"/>
      <c r="HYM1" s="51"/>
      <c r="HYN1" s="51"/>
      <c r="HYO1" s="51"/>
      <c r="HYP1" s="51"/>
      <c r="HYQ1" s="51"/>
      <c r="HYR1" s="51"/>
      <c r="HYS1" s="51"/>
      <c r="HYT1" s="51"/>
      <c r="HYU1" s="51"/>
      <c r="HYV1" s="51"/>
      <c r="HYW1" s="51"/>
      <c r="HYX1" s="51"/>
      <c r="HYY1" s="51"/>
      <c r="HYZ1" s="51"/>
      <c r="HZA1" s="51"/>
      <c r="HZB1" s="51"/>
      <c r="HZC1" s="51"/>
      <c r="HZD1" s="51"/>
      <c r="HZE1" s="51"/>
      <c r="HZF1" s="51"/>
      <c r="HZG1" s="51"/>
      <c r="HZH1" s="51"/>
      <c r="HZI1" s="51"/>
      <c r="HZJ1" s="51"/>
      <c r="HZK1" s="51"/>
      <c r="HZL1" s="51"/>
      <c r="HZM1" s="51"/>
      <c r="HZN1" s="51"/>
      <c r="HZO1" s="51"/>
      <c r="HZP1" s="51"/>
      <c r="HZQ1" s="51"/>
      <c r="HZR1" s="51"/>
      <c r="HZS1" s="51"/>
      <c r="HZT1" s="51"/>
      <c r="HZU1" s="51"/>
      <c r="HZV1" s="51"/>
      <c r="HZW1" s="51"/>
      <c r="HZX1" s="51"/>
      <c r="HZY1" s="51"/>
      <c r="HZZ1" s="51"/>
      <c r="IAA1" s="51"/>
      <c r="IAB1" s="51"/>
      <c r="IAC1" s="51"/>
      <c r="IAD1" s="51"/>
      <c r="IAE1" s="51"/>
      <c r="IAF1" s="51"/>
      <c r="IAG1" s="51"/>
      <c r="IAH1" s="51"/>
      <c r="IAI1" s="51"/>
      <c r="IAJ1" s="51"/>
      <c r="IAK1" s="51"/>
      <c r="IAL1" s="51"/>
      <c r="IAM1" s="51"/>
      <c r="IAN1" s="51"/>
      <c r="IAO1" s="51"/>
      <c r="IAP1" s="51"/>
      <c r="IAQ1" s="51"/>
      <c r="IAR1" s="51"/>
      <c r="IAS1" s="51"/>
      <c r="IAT1" s="51"/>
      <c r="IAU1" s="51"/>
      <c r="IAV1" s="51"/>
      <c r="IAW1" s="51"/>
      <c r="IAX1" s="51"/>
      <c r="IAY1" s="51"/>
      <c r="IAZ1" s="51"/>
      <c r="IBA1" s="51"/>
      <c r="IBB1" s="51"/>
      <c r="IBC1" s="51"/>
      <c r="IBD1" s="51"/>
      <c r="IBE1" s="51"/>
      <c r="IBF1" s="51"/>
      <c r="IBG1" s="51"/>
      <c r="IBH1" s="51"/>
      <c r="IBI1" s="51"/>
      <c r="IBJ1" s="51"/>
      <c r="IBK1" s="51"/>
      <c r="IBL1" s="51"/>
      <c r="IBM1" s="51"/>
      <c r="IBN1" s="51"/>
      <c r="IBO1" s="51"/>
      <c r="IBP1" s="51"/>
      <c r="IBQ1" s="51"/>
      <c r="IBR1" s="51"/>
      <c r="IBS1" s="51"/>
      <c r="IBT1" s="51"/>
      <c r="IBU1" s="51"/>
      <c r="IBV1" s="51"/>
      <c r="IBW1" s="51"/>
      <c r="IBX1" s="51"/>
      <c r="IBY1" s="51"/>
      <c r="IBZ1" s="51"/>
      <c r="ICA1" s="51"/>
      <c r="ICB1" s="51"/>
      <c r="ICC1" s="51"/>
      <c r="ICD1" s="51"/>
      <c r="ICE1" s="51"/>
      <c r="ICF1" s="51"/>
      <c r="ICG1" s="51"/>
      <c r="ICH1" s="51"/>
      <c r="ICI1" s="51"/>
      <c r="ICJ1" s="51"/>
      <c r="ICK1" s="51"/>
      <c r="ICL1" s="51"/>
      <c r="ICM1" s="51"/>
      <c r="ICN1" s="51"/>
      <c r="ICO1" s="51"/>
      <c r="ICP1" s="51"/>
      <c r="ICQ1" s="51"/>
      <c r="ICR1" s="51"/>
      <c r="ICS1" s="51"/>
      <c r="ICT1" s="51"/>
      <c r="ICU1" s="51"/>
      <c r="ICV1" s="51"/>
      <c r="ICW1" s="51"/>
      <c r="ICX1" s="51"/>
      <c r="ICY1" s="51"/>
      <c r="ICZ1" s="51"/>
      <c r="IDA1" s="51"/>
      <c r="IDB1" s="51"/>
      <c r="IDC1" s="51"/>
      <c r="IDD1" s="51"/>
      <c r="IDE1" s="51"/>
      <c r="IDF1" s="51"/>
      <c r="IDG1" s="51"/>
      <c r="IDH1" s="51"/>
      <c r="IDI1" s="51"/>
      <c r="IDJ1" s="51"/>
      <c r="IDK1" s="51"/>
      <c r="IDL1" s="51"/>
      <c r="IDM1" s="51"/>
      <c r="IDN1" s="51"/>
      <c r="IDO1" s="51"/>
      <c r="IDP1" s="51"/>
      <c r="IDQ1" s="51"/>
      <c r="IDR1" s="51"/>
      <c r="IDS1" s="51"/>
      <c r="IDT1" s="51"/>
      <c r="IDU1" s="51"/>
      <c r="IDV1" s="51"/>
      <c r="IDW1" s="51"/>
      <c r="IDX1" s="51"/>
      <c r="IDY1" s="51"/>
      <c r="IDZ1" s="51"/>
      <c r="IEA1" s="51"/>
      <c r="IEB1" s="51"/>
      <c r="IEC1" s="51"/>
      <c r="IED1" s="51"/>
      <c r="IEE1" s="51"/>
      <c r="IEF1" s="51"/>
      <c r="IEG1" s="51"/>
      <c r="IEH1" s="51"/>
      <c r="IEI1" s="51"/>
      <c r="IEJ1" s="51"/>
      <c r="IEK1" s="51"/>
      <c r="IEL1" s="51"/>
      <c r="IEM1" s="51"/>
      <c r="IEN1" s="51"/>
      <c r="IEO1" s="51"/>
      <c r="IEP1" s="51"/>
      <c r="IEQ1" s="51"/>
      <c r="IER1" s="51"/>
      <c r="IES1" s="51"/>
      <c r="IET1" s="51"/>
      <c r="IEU1" s="51"/>
      <c r="IEV1" s="51"/>
      <c r="IEW1" s="51"/>
      <c r="IEX1" s="51"/>
      <c r="IEY1" s="51"/>
      <c r="IEZ1" s="51"/>
      <c r="IFA1" s="51"/>
      <c r="IFB1" s="51"/>
      <c r="IFC1" s="51"/>
      <c r="IFD1" s="51"/>
      <c r="IFE1" s="51"/>
      <c r="IFF1" s="51"/>
      <c r="IFG1" s="51"/>
      <c r="IFH1" s="51"/>
      <c r="IFI1" s="51"/>
      <c r="IFJ1" s="51"/>
      <c r="IFK1" s="51"/>
      <c r="IFL1" s="51"/>
      <c r="IFM1" s="51"/>
      <c r="IFN1" s="51"/>
      <c r="IFO1" s="51"/>
      <c r="IFP1" s="51"/>
      <c r="IFQ1" s="51"/>
      <c r="IFR1" s="51"/>
      <c r="IFS1" s="51"/>
      <c r="IFT1" s="51"/>
      <c r="IFU1" s="51"/>
      <c r="IFV1" s="51"/>
      <c r="IFW1" s="51"/>
      <c r="IFX1" s="51"/>
      <c r="IFY1" s="51"/>
      <c r="IFZ1" s="51"/>
      <c r="IGA1" s="51"/>
      <c r="IGB1" s="51"/>
      <c r="IGC1" s="51"/>
      <c r="IGD1" s="51"/>
      <c r="IGE1" s="51"/>
      <c r="IGF1" s="51"/>
      <c r="IGG1" s="51"/>
      <c r="IGH1" s="51"/>
      <c r="IGI1" s="51"/>
      <c r="IGJ1" s="51"/>
      <c r="IGK1" s="51"/>
      <c r="IGL1" s="51"/>
      <c r="IGM1" s="51"/>
      <c r="IGN1" s="51"/>
      <c r="IGO1" s="51"/>
      <c r="IGP1" s="51"/>
      <c r="IGQ1" s="51"/>
      <c r="IGR1" s="51"/>
      <c r="IGS1" s="51"/>
      <c r="IGT1" s="51"/>
      <c r="IGU1" s="51"/>
      <c r="IGV1" s="51"/>
      <c r="IGW1" s="51"/>
      <c r="IGX1" s="51"/>
      <c r="IGY1" s="51"/>
      <c r="IGZ1" s="51"/>
      <c r="IHA1" s="51"/>
      <c r="IHB1" s="51"/>
      <c r="IHC1" s="51"/>
      <c r="IHD1" s="51"/>
      <c r="IHE1" s="51"/>
      <c r="IHF1" s="51"/>
      <c r="IHG1" s="51"/>
      <c r="IHH1" s="51"/>
      <c r="IHI1" s="51"/>
      <c r="IHJ1" s="51"/>
      <c r="IHK1" s="51"/>
      <c r="IHL1" s="51"/>
      <c r="IHM1" s="51"/>
      <c r="IHN1" s="51"/>
      <c r="IHO1" s="51"/>
      <c r="IHP1" s="51"/>
      <c r="IHQ1" s="51"/>
      <c r="IHR1" s="51"/>
      <c r="IHS1" s="51"/>
      <c r="IHT1" s="51"/>
      <c r="IHU1" s="51"/>
      <c r="IHV1" s="51"/>
      <c r="IHW1" s="51"/>
      <c r="IHX1" s="51"/>
      <c r="IHY1" s="51"/>
      <c r="IHZ1" s="51"/>
      <c r="IIA1" s="51"/>
      <c r="IIB1" s="51"/>
      <c r="IIC1" s="51"/>
      <c r="IID1" s="51"/>
      <c r="IIE1" s="51"/>
      <c r="IIF1" s="51"/>
      <c r="IIG1" s="51"/>
      <c r="IIH1" s="51"/>
      <c r="III1" s="51"/>
      <c r="IIJ1" s="51"/>
      <c r="IIK1" s="51"/>
      <c r="IIL1" s="51"/>
      <c r="IIM1" s="51"/>
      <c r="IIN1" s="51"/>
      <c r="IIO1" s="51"/>
      <c r="IIP1" s="51"/>
      <c r="IIQ1" s="51"/>
      <c r="IIR1" s="51"/>
      <c r="IIS1" s="51"/>
      <c r="IIT1" s="51"/>
      <c r="IIU1" s="51"/>
      <c r="IIV1" s="51"/>
      <c r="IIW1" s="51"/>
      <c r="IIX1" s="51"/>
      <c r="IIY1" s="51"/>
      <c r="IIZ1" s="51"/>
      <c r="IJA1" s="51"/>
      <c r="IJB1" s="51"/>
      <c r="IJC1" s="51"/>
      <c r="IJD1" s="51"/>
      <c r="IJE1" s="51"/>
      <c r="IJF1" s="51"/>
      <c r="IJG1" s="51"/>
      <c r="IJH1" s="51"/>
      <c r="IJI1" s="51"/>
      <c r="IJJ1" s="51"/>
      <c r="IJK1" s="51"/>
      <c r="IJL1" s="51"/>
      <c r="IJM1" s="51"/>
      <c r="IJN1" s="51"/>
      <c r="IJO1" s="51"/>
      <c r="IJP1" s="51"/>
      <c r="IJQ1" s="51"/>
      <c r="IJR1" s="51"/>
      <c r="IJS1" s="51"/>
      <c r="IJT1" s="51"/>
      <c r="IJU1" s="51"/>
      <c r="IJV1" s="51"/>
      <c r="IJW1" s="51"/>
      <c r="IJX1" s="51"/>
      <c r="IJY1" s="51"/>
      <c r="IJZ1" s="51"/>
      <c r="IKA1" s="51"/>
      <c r="IKB1" s="51"/>
      <c r="IKC1" s="51"/>
      <c r="IKD1" s="51"/>
      <c r="IKE1" s="51"/>
      <c r="IKF1" s="51"/>
      <c r="IKG1" s="51"/>
      <c r="IKH1" s="51"/>
      <c r="IKI1" s="51"/>
      <c r="IKJ1" s="51"/>
      <c r="IKK1" s="51"/>
      <c r="IKL1" s="51"/>
      <c r="IKM1" s="51"/>
      <c r="IKN1" s="51"/>
      <c r="IKO1" s="51"/>
      <c r="IKP1" s="51"/>
      <c r="IKQ1" s="51"/>
      <c r="IKR1" s="51"/>
      <c r="IKS1" s="51"/>
      <c r="IKT1" s="51"/>
      <c r="IKU1" s="51"/>
      <c r="IKV1" s="51"/>
      <c r="IKW1" s="51"/>
      <c r="IKX1" s="51"/>
      <c r="IKY1" s="51"/>
      <c r="IKZ1" s="51"/>
      <c r="ILA1" s="51"/>
      <c r="ILB1" s="51"/>
      <c r="ILC1" s="51"/>
      <c r="ILD1" s="51"/>
      <c r="ILE1" s="51"/>
      <c r="ILF1" s="51"/>
      <c r="ILG1" s="51"/>
      <c r="ILH1" s="51"/>
      <c r="ILI1" s="51"/>
      <c r="ILJ1" s="51"/>
      <c r="ILK1" s="51"/>
      <c r="ILL1" s="51"/>
      <c r="ILM1" s="51"/>
      <c r="ILN1" s="51"/>
      <c r="ILO1" s="51"/>
      <c r="ILP1" s="51"/>
      <c r="ILQ1" s="51"/>
      <c r="ILR1" s="51"/>
      <c r="ILS1" s="51"/>
      <c r="ILT1" s="51"/>
      <c r="ILU1" s="51"/>
      <c r="ILV1" s="51"/>
      <c r="ILW1" s="51"/>
      <c r="ILX1" s="51"/>
      <c r="ILY1" s="51"/>
      <c r="ILZ1" s="51"/>
      <c r="IMA1" s="51"/>
      <c r="IMB1" s="51"/>
      <c r="IMC1" s="51"/>
      <c r="IMD1" s="51"/>
      <c r="IME1" s="51"/>
      <c r="IMF1" s="51"/>
      <c r="IMG1" s="51"/>
      <c r="IMH1" s="51"/>
      <c r="IMI1" s="51"/>
      <c r="IMJ1" s="51"/>
      <c r="IMK1" s="51"/>
      <c r="IML1" s="51"/>
      <c r="IMM1" s="51"/>
      <c r="IMN1" s="51"/>
      <c r="IMO1" s="51"/>
      <c r="IMP1" s="51"/>
      <c r="IMQ1" s="51"/>
      <c r="IMR1" s="51"/>
      <c r="IMS1" s="51"/>
      <c r="IMT1" s="51"/>
      <c r="IMU1" s="51"/>
      <c r="IMV1" s="51"/>
      <c r="IMW1" s="51"/>
      <c r="IMX1" s="51"/>
      <c r="IMY1" s="51"/>
      <c r="IMZ1" s="51"/>
      <c r="INA1" s="51"/>
      <c r="INB1" s="51"/>
      <c r="INC1" s="51"/>
      <c r="IND1" s="51"/>
      <c r="INE1" s="51"/>
      <c r="INF1" s="51"/>
      <c r="ING1" s="51"/>
      <c r="INH1" s="51"/>
      <c r="INI1" s="51"/>
      <c r="INJ1" s="51"/>
      <c r="INK1" s="51"/>
      <c r="INL1" s="51"/>
      <c r="INM1" s="51"/>
      <c r="INN1" s="51"/>
      <c r="INO1" s="51"/>
      <c r="INP1" s="51"/>
      <c r="INQ1" s="51"/>
      <c r="INR1" s="51"/>
      <c r="INS1" s="51"/>
      <c r="INT1" s="51"/>
      <c r="INU1" s="51"/>
      <c r="INV1" s="51"/>
      <c r="INW1" s="51"/>
      <c r="INX1" s="51"/>
      <c r="INY1" s="51"/>
      <c r="INZ1" s="51"/>
      <c r="IOA1" s="51"/>
      <c r="IOB1" s="51"/>
      <c r="IOC1" s="51"/>
      <c r="IOD1" s="51"/>
      <c r="IOE1" s="51"/>
      <c r="IOF1" s="51"/>
      <c r="IOG1" s="51"/>
      <c r="IOH1" s="51"/>
      <c r="IOI1" s="51"/>
      <c r="IOJ1" s="51"/>
      <c r="IOK1" s="51"/>
      <c r="IOL1" s="51"/>
      <c r="IOM1" s="51"/>
      <c r="ION1" s="51"/>
      <c r="IOO1" s="51"/>
      <c r="IOP1" s="51"/>
      <c r="IOQ1" s="51"/>
      <c r="IOR1" s="51"/>
      <c r="IOS1" s="51"/>
      <c r="IOT1" s="51"/>
      <c r="IOU1" s="51"/>
      <c r="IOV1" s="51"/>
      <c r="IOW1" s="51"/>
      <c r="IOX1" s="51"/>
      <c r="IOY1" s="51"/>
      <c r="IOZ1" s="51"/>
      <c r="IPA1" s="51"/>
      <c r="IPB1" s="51"/>
      <c r="IPC1" s="51"/>
      <c r="IPD1" s="51"/>
      <c r="IPE1" s="51"/>
      <c r="IPF1" s="51"/>
      <c r="IPG1" s="51"/>
      <c r="IPH1" s="51"/>
      <c r="IPI1" s="51"/>
      <c r="IPJ1" s="51"/>
      <c r="IPK1" s="51"/>
      <c r="IPL1" s="51"/>
      <c r="IPM1" s="51"/>
      <c r="IPN1" s="51"/>
      <c r="IPO1" s="51"/>
      <c r="IPP1" s="51"/>
      <c r="IPQ1" s="51"/>
      <c r="IPR1" s="51"/>
      <c r="IPS1" s="51"/>
      <c r="IPT1" s="51"/>
      <c r="IPU1" s="51"/>
      <c r="IPV1" s="51"/>
      <c r="IPW1" s="51"/>
      <c r="IPX1" s="51"/>
      <c r="IPY1" s="51"/>
      <c r="IPZ1" s="51"/>
      <c r="IQA1" s="51"/>
      <c r="IQB1" s="51"/>
      <c r="IQC1" s="51"/>
      <c r="IQD1" s="51"/>
      <c r="IQE1" s="51"/>
      <c r="IQF1" s="51"/>
      <c r="IQG1" s="51"/>
      <c r="IQH1" s="51"/>
      <c r="IQI1" s="51"/>
      <c r="IQJ1" s="51"/>
      <c r="IQK1" s="51"/>
      <c r="IQL1" s="51"/>
      <c r="IQM1" s="51"/>
      <c r="IQN1" s="51"/>
      <c r="IQO1" s="51"/>
      <c r="IQP1" s="51"/>
      <c r="IQQ1" s="51"/>
      <c r="IQR1" s="51"/>
      <c r="IQS1" s="51"/>
      <c r="IQT1" s="51"/>
      <c r="IQU1" s="51"/>
      <c r="IQV1" s="51"/>
      <c r="IQW1" s="51"/>
      <c r="IQX1" s="51"/>
      <c r="IQY1" s="51"/>
      <c r="IQZ1" s="51"/>
      <c r="IRA1" s="51"/>
      <c r="IRB1" s="51"/>
      <c r="IRC1" s="51"/>
      <c r="IRD1" s="51"/>
      <c r="IRE1" s="51"/>
      <c r="IRF1" s="51"/>
      <c r="IRG1" s="51"/>
      <c r="IRH1" s="51"/>
      <c r="IRI1" s="51"/>
      <c r="IRJ1" s="51"/>
      <c r="IRK1" s="51"/>
      <c r="IRL1" s="51"/>
      <c r="IRM1" s="51"/>
      <c r="IRN1" s="51"/>
      <c r="IRO1" s="51"/>
      <c r="IRP1" s="51"/>
      <c r="IRQ1" s="51"/>
      <c r="IRR1" s="51"/>
      <c r="IRS1" s="51"/>
      <c r="IRT1" s="51"/>
      <c r="IRU1" s="51"/>
      <c r="IRV1" s="51"/>
      <c r="IRW1" s="51"/>
      <c r="IRX1" s="51"/>
      <c r="IRY1" s="51"/>
      <c r="IRZ1" s="51"/>
      <c r="ISA1" s="51"/>
      <c r="ISB1" s="51"/>
      <c r="ISC1" s="51"/>
      <c r="ISD1" s="51"/>
      <c r="ISE1" s="51"/>
      <c r="ISF1" s="51"/>
      <c r="ISG1" s="51"/>
      <c r="ISH1" s="51"/>
      <c r="ISI1" s="51"/>
      <c r="ISJ1" s="51"/>
      <c r="ISK1" s="51"/>
      <c r="ISL1" s="51"/>
      <c r="ISM1" s="51"/>
      <c r="ISN1" s="51"/>
      <c r="ISO1" s="51"/>
      <c r="ISP1" s="51"/>
      <c r="ISQ1" s="51"/>
      <c r="ISR1" s="51"/>
      <c r="ISS1" s="51"/>
      <c r="IST1" s="51"/>
      <c r="ISU1" s="51"/>
      <c r="ISV1" s="51"/>
      <c r="ISW1" s="51"/>
      <c r="ISX1" s="51"/>
      <c r="ISY1" s="51"/>
      <c r="ISZ1" s="51"/>
      <c r="ITA1" s="51"/>
      <c r="ITB1" s="51"/>
      <c r="ITC1" s="51"/>
      <c r="ITD1" s="51"/>
      <c r="ITE1" s="51"/>
      <c r="ITF1" s="51"/>
      <c r="ITG1" s="51"/>
      <c r="ITH1" s="51"/>
      <c r="ITI1" s="51"/>
      <c r="ITJ1" s="51"/>
      <c r="ITK1" s="51"/>
      <c r="ITL1" s="51"/>
      <c r="ITM1" s="51"/>
      <c r="ITN1" s="51"/>
      <c r="ITO1" s="51"/>
      <c r="ITP1" s="51"/>
      <c r="ITQ1" s="51"/>
      <c r="ITR1" s="51"/>
      <c r="ITS1" s="51"/>
      <c r="ITT1" s="51"/>
      <c r="ITU1" s="51"/>
      <c r="ITV1" s="51"/>
      <c r="ITW1" s="51"/>
      <c r="ITX1" s="51"/>
      <c r="ITY1" s="51"/>
      <c r="ITZ1" s="51"/>
      <c r="IUA1" s="51"/>
      <c r="IUB1" s="51"/>
      <c r="IUC1" s="51"/>
      <c r="IUD1" s="51"/>
      <c r="IUE1" s="51"/>
      <c r="IUF1" s="51"/>
      <c r="IUG1" s="51"/>
      <c r="IUH1" s="51"/>
      <c r="IUI1" s="51"/>
      <c r="IUJ1" s="51"/>
      <c r="IUK1" s="51"/>
      <c r="IUL1" s="51"/>
      <c r="IUM1" s="51"/>
      <c r="IUN1" s="51"/>
      <c r="IUO1" s="51"/>
      <c r="IUP1" s="51"/>
      <c r="IUQ1" s="51"/>
      <c r="IUR1" s="51"/>
      <c r="IUS1" s="51"/>
      <c r="IUT1" s="51"/>
      <c r="IUU1" s="51"/>
      <c r="IUV1" s="51"/>
      <c r="IUW1" s="51"/>
      <c r="IUX1" s="51"/>
      <c r="IUY1" s="51"/>
      <c r="IUZ1" s="51"/>
      <c r="IVA1" s="51"/>
      <c r="IVB1" s="51"/>
      <c r="IVC1" s="51"/>
      <c r="IVD1" s="51"/>
      <c r="IVE1" s="51"/>
      <c r="IVF1" s="51"/>
      <c r="IVG1" s="51"/>
      <c r="IVH1" s="51"/>
      <c r="IVI1" s="51"/>
      <c r="IVJ1" s="51"/>
      <c r="IVK1" s="51"/>
      <c r="IVL1" s="51"/>
      <c r="IVM1" s="51"/>
      <c r="IVN1" s="51"/>
      <c r="IVO1" s="51"/>
      <c r="IVP1" s="51"/>
      <c r="IVQ1" s="51"/>
      <c r="IVR1" s="51"/>
      <c r="IVS1" s="51"/>
      <c r="IVT1" s="51"/>
      <c r="IVU1" s="51"/>
      <c r="IVV1" s="51"/>
      <c r="IVW1" s="51"/>
      <c r="IVX1" s="51"/>
      <c r="IVY1" s="51"/>
      <c r="IVZ1" s="51"/>
      <c r="IWA1" s="51"/>
      <c r="IWB1" s="51"/>
      <c r="IWC1" s="51"/>
      <c r="IWD1" s="51"/>
      <c r="IWE1" s="51"/>
      <c r="IWF1" s="51"/>
      <c r="IWG1" s="51"/>
      <c r="IWH1" s="51"/>
      <c r="IWI1" s="51"/>
      <c r="IWJ1" s="51"/>
      <c r="IWK1" s="51"/>
      <c r="IWL1" s="51"/>
      <c r="IWM1" s="51"/>
      <c r="IWN1" s="51"/>
      <c r="IWO1" s="51"/>
      <c r="IWP1" s="51"/>
      <c r="IWQ1" s="51"/>
      <c r="IWR1" s="51"/>
      <c r="IWS1" s="51"/>
      <c r="IWT1" s="51"/>
      <c r="IWU1" s="51"/>
      <c r="IWV1" s="51"/>
      <c r="IWW1" s="51"/>
      <c r="IWX1" s="51"/>
      <c r="IWY1" s="51"/>
      <c r="IWZ1" s="51"/>
      <c r="IXA1" s="51"/>
      <c r="IXB1" s="51"/>
      <c r="IXC1" s="51"/>
      <c r="IXD1" s="51"/>
      <c r="IXE1" s="51"/>
      <c r="IXF1" s="51"/>
      <c r="IXG1" s="51"/>
      <c r="IXH1" s="51"/>
      <c r="IXI1" s="51"/>
      <c r="IXJ1" s="51"/>
      <c r="IXK1" s="51"/>
      <c r="IXL1" s="51"/>
      <c r="IXM1" s="51"/>
      <c r="IXN1" s="51"/>
      <c r="IXO1" s="51"/>
      <c r="IXP1" s="51"/>
      <c r="IXQ1" s="51"/>
      <c r="IXR1" s="51"/>
      <c r="IXS1" s="51"/>
      <c r="IXT1" s="51"/>
      <c r="IXU1" s="51"/>
      <c r="IXV1" s="51"/>
      <c r="IXW1" s="51"/>
      <c r="IXX1" s="51"/>
      <c r="IXY1" s="51"/>
      <c r="IXZ1" s="51"/>
      <c r="IYA1" s="51"/>
      <c r="IYB1" s="51"/>
      <c r="IYC1" s="51"/>
      <c r="IYD1" s="51"/>
      <c r="IYE1" s="51"/>
      <c r="IYF1" s="51"/>
      <c r="IYG1" s="51"/>
      <c r="IYH1" s="51"/>
      <c r="IYI1" s="51"/>
      <c r="IYJ1" s="51"/>
      <c r="IYK1" s="51"/>
      <c r="IYL1" s="51"/>
      <c r="IYM1" s="51"/>
      <c r="IYN1" s="51"/>
      <c r="IYO1" s="51"/>
      <c r="IYP1" s="51"/>
      <c r="IYQ1" s="51"/>
      <c r="IYR1" s="51"/>
      <c r="IYS1" s="51"/>
      <c r="IYT1" s="51"/>
      <c r="IYU1" s="51"/>
      <c r="IYV1" s="51"/>
      <c r="IYW1" s="51"/>
      <c r="IYX1" s="51"/>
      <c r="IYY1" s="51"/>
      <c r="IYZ1" s="51"/>
      <c r="IZA1" s="51"/>
      <c r="IZB1" s="51"/>
      <c r="IZC1" s="51"/>
      <c r="IZD1" s="51"/>
      <c r="IZE1" s="51"/>
      <c r="IZF1" s="51"/>
      <c r="IZG1" s="51"/>
      <c r="IZH1" s="51"/>
      <c r="IZI1" s="51"/>
      <c r="IZJ1" s="51"/>
      <c r="IZK1" s="51"/>
      <c r="IZL1" s="51"/>
      <c r="IZM1" s="51"/>
      <c r="IZN1" s="51"/>
      <c r="IZO1" s="51"/>
      <c r="IZP1" s="51"/>
      <c r="IZQ1" s="51"/>
      <c r="IZR1" s="51"/>
      <c r="IZS1" s="51"/>
      <c r="IZT1" s="51"/>
      <c r="IZU1" s="51"/>
      <c r="IZV1" s="51"/>
      <c r="IZW1" s="51"/>
      <c r="IZX1" s="51"/>
      <c r="IZY1" s="51"/>
      <c r="IZZ1" s="51"/>
      <c r="JAA1" s="51"/>
      <c r="JAB1" s="51"/>
      <c r="JAC1" s="51"/>
      <c r="JAD1" s="51"/>
      <c r="JAE1" s="51"/>
      <c r="JAF1" s="51"/>
      <c r="JAG1" s="51"/>
      <c r="JAH1" s="51"/>
      <c r="JAI1" s="51"/>
      <c r="JAJ1" s="51"/>
      <c r="JAK1" s="51"/>
      <c r="JAL1" s="51"/>
      <c r="JAM1" s="51"/>
      <c r="JAN1" s="51"/>
      <c r="JAO1" s="51"/>
      <c r="JAP1" s="51"/>
      <c r="JAQ1" s="51"/>
      <c r="JAR1" s="51"/>
      <c r="JAS1" s="51"/>
      <c r="JAT1" s="51"/>
      <c r="JAU1" s="51"/>
      <c r="JAV1" s="51"/>
      <c r="JAW1" s="51"/>
      <c r="JAX1" s="51"/>
      <c r="JAY1" s="51"/>
      <c r="JAZ1" s="51"/>
      <c r="JBA1" s="51"/>
      <c r="JBB1" s="51"/>
      <c r="JBC1" s="51"/>
      <c r="JBD1" s="51"/>
      <c r="JBE1" s="51"/>
      <c r="JBF1" s="51"/>
      <c r="JBG1" s="51"/>
      <c r="JBH1" s="51"/>
      <c r="JBI1" s="51"/>
      <c r="JBJ1" s="51"/>
      <c r="JBK1" s="51"/>
      <c r="JBL1" s="51"/>
      <c r="JBM1" s="51"/>
      <c r="JBN1" s="51"/>
      <c r="JBO1" s="51"/>
      <c r="JBP1" s="51"/>
      <c r="JBQ1" s="51"/>
      <c r="JBR1" s="51"/>
      <c r="JBS1" s="51"/>
      <c r="JBT1" s="51"/>
      <c r="JBU1" s="51"/>
      <c r="JBV1" s="51"/>
      <c r="JBW1" s="51"/>
      <c r="JBX1" s="51"/>
      <c r="JBY1" s="51"/>
      <c r="JBZ1" s="51"/>
      <c r="JCA1" s="51"/>
      <c r="JCB1" s="51"/>
      <c r="JCC1" s="51"/>
      <c r="JCD1" s="51"/>
      <c r="JCE1" s="51"/>
      <c r="JCF1" s="51"/>
      <c r="JCG1" s="51"/>
      <c r="JCH1" s="51"/>
      <c r="JCI1" s="51"/>
      <c r="JCJ1" s="51"/>
      <c r="JCK1" s="51"/>
      <c r="JCL1" s="51"/>
      <c r="JCM1" s="51"/>
      <c r="JCN1" s="51"/>
      <c r="JCO1" s="51"/>
      <c r="JCP1" s="51"/>
      <c r="JCQ1" s="51"/>
      <c r="JCR1" s="51"/>
      <c r="JCS1" s="51"/>
      <c r="JCT1" s="51"/>
      <c r="JCU1" s="51"/>
      <c r="JCV1" s="51"/>
      <c r="JCW1" s="51"/>
      <c r="JCX1" s="51"/>
      <c r="JCY1" s="51"/>
      <c r="JCZ1" s="51"/>
      <c r="JDA1" s="51"/>
      <c r="JDB1" s="51"/>
      <c r="JDC1" s="51"/>
      <c r="JDD1" s="51"/>
      <c r="JDE1" s="51"/>
      <c r="JDF1" s="51"/>
      <c r="JDG1" s="51"/>
      <c r="JDH1" s="51"/>
      <c r="JDI1" s="51"/>
      <c r="JDJ1" s="51"/>
      <c r="JDK1" s="51"/>
      <c r="JDL1" s="51"/>
      <c r="JDM1" s="51"/>
      <c r="JDN1" s="51"/>
      <c r="JDO1" s="51"/>
      <c r="JDP1" s="51"/>
      <c r="JDQ1" s="51"/>
      <c r="JDR1" s="51"/>
      <c r="JDS1" s="51"/>
      <c r="JDT1" s="51"/>
      <c r="JDU1" s="51"/>
      <c r="JDV1" s="51"/>
      <c r="JDW1" s="51"/>
      <c r="JDX1" s="51"/>
      <c r="JDY1" s="51"/>
      <c r="JDZ1" s="51"/>
      <c r="JEA1" s="51"/>
      <c r="JEB1" s="51"/>
      <c r="JEC1" s="51"/>
      <c r="JED1" s="51"/>
      <c r="JEE1" s="51"/>
      <c r="JEF1" s="51"/>
      <c r="JEG1" s="51"/>
      <c r="JEH1" s="51"/>
      <c r="JEI1" s="51"/>
      <c r="JEJ1" s="51"/>
      <c r="JEK1" s="51"/>
      <c r="JEL1" s="51"/>
      <c r="JEM1" s="51"/>
      <c r="JEN1" s="51"/>
      <c r="JEO1" s="51"/>
      <c r="JEP1" s="51"/>
      <c r="JEQ1" s="51"/>
      <c r="JER1" s="51"/>
      <c r="JES1" s="51"/>
      <c r="JET1" s="51"/>
      <c r="JEU1" s="51"/>
      <c r="JEV1" s="51"/>
      <c r="JEW1" s="51"/>
      <c r="JEX1" s="51"/>
      <c r="JEY1" s="51"/>
      <c r="JEZ1" s="51"/>
      <c r="JFA1" s="51"/>
      <c r="JFB1" s="51"/>
      <c r="JFC1" s="51"/>
      <c r="JFD1" s="51"/>
      <c r="JFE1" s="51"/>
      <c r="JFF1" s="51"/>
      <c r="JFG1" s="51"/>
      <c r="JFH1" s="51"/>
      <c r="JFI1" s="51"/>
      <c r="JFJ1" s="51"/>
      <c r="JFK1" s="51"/>
      <c r="JFL1" s="51"/>
      <c r="JFM1" s="51"/>
      <c r="JFN1" s="51"/>
      <c r="JFO1" s="51"/>
      <c r="JFP1" s="51"/>
      <c r="JFQ1" s="51"/>
      <c r="JFR1" s="51"/>
      <c r="JFS1" s="51"/>
      <c r="JFT1" s="51"/>
      <c r="JFU1" s="51"/>
      <c r="JFV1" s="51"/>
      <c r="JFW1" s="51"/>
      <c r="JFX1" s="51"/>
      <c r="JFY1" s="51"/>
      <c r="JFZ1" s="51"/>
      <c r="JGA1" s="51"/>
      <c r="JGB1" s="51"/>
      <c r="JGC1" s="51"/>
      <c r="JGD1" s="51"/>
      <c r="JGE1" s="51"/>
      <c r="JGF1" s="51"/>
      <c r="JGG1" s="51"/>
      <c r="JGH1" s="51"/>
      <c r="JGI1" s="51"/>
      <c r="JGJ1" s="51"/>
      <c r="JGK1" s="51"/>
      <c r="JGL1" s="51"/>
      <c r="JGM1" s="51"/>
      <c r="JGN1" s="51"/>
      <c r="JGO1" s="51"/>
      <c r="JGP1" s="51"/>
      <c r="JGQ1" s="51"/>
      <c r="JGR1" s="51"/>
      <c r="JGS1" s="51"/>
      <c r="JGT1" s="51"/>
      <c r="JGU1" s="51"/>
      <c r="JGV1" s="51"/>
      <c r="JGW1" s="51"/>
      <c r="JGX1" s="51"/>
      <c r="JGY1" s="51"/>
      <c r="JGZ1" s="51"/>
      <c r="JHA1" s="51"/>
      <c r="JHB1" s="51"/>
      <c r="JHC1" s="51"/>
      <c r="JHD1" s="51"/>
      <c r="JHE1" s="51"/>
      <c r="JHF1" s="51"/>
      <c r="JHG1" s="51"/>
      <c r="JHH1" s="51"/>
      <c r="JHI1" s="51"/>
      <c r="JHJ1" s="51"/>
      <c r="JHK1" s="51"/>
      <c r="JHL1" s="51"/>
      <c r="JHM1" s="51"/>
      <c r="JHN1" s="51"/>
      <c r="JHO1" s="51"/>
      <c r="JHP1" s="51"/>
      <c r="JHQ1" s="51"/>
      <c r="JHR1" s="51"/>
      <c r="JHS1" s="51"/>
      <c r="JHT1" s="51"/>
      <c r="JHU1" s="51"/>
      <c r="JHV1" s="51"/>
      <c r="JHW1" s="51"/>
      <c r="JHX1" s="51"/>
      <c r="JHY1" s="51"/>
      <c r="JHZ1" s="51"/>
      <c r="JIA1" s="51"/>
      <c r="JIB1" s="51"/>
      <c r="JIC1" s="51"/>
      <c r="JID1" s="51"/>
      <c r="JIE1" s="51"/>
      <c r="JIF1" s="51"/>
      <c r="JIG1" s="51"/>
      <c r="JIH1" s="51"/>
      <c r="JII1" s="51"/>
      <c r="JIJ1" s="51"/>
      <c r="JIK1" s="51"/>
      <c r="JIL1" s="51"/>
      <c r="JIM1" s="51"/>
      <c r="JIN1" s="51"/>
      <c r="JIO1" s="51"/>
      <c r="JIP1" s="51"/>
      <c r="JIQ1" s="51"/>
      <c r="JIR1" s="51"/>
      <c r="JIS1" s="51"/>
      <c r="JIT1" s="51"/>
      <c r="JIU1" s="51"/>
      <c r="JIV1" s="51"/>
      <c r="JIW1" s="51"/>
      <c r="JIX1" s="51"/>
      <c r="JIY1" s="51"/>
      <c r="JIZ1" s="51"/>
      <c r="JJA1" s="51"/>
      <c r="JJB1" s="51"/>
      <c r="JJC1" s="51"/>
      <c r="JJD1" s="51"/>
      <c r="JJE1" s="51"/>
      <c r="JJF1" s="51"/>
      <c r="JJG1" s="51"/>
      <c r="JJH1" s="51"/>
      <c r="JJI1" s="51"/>
      <c r="JJJ1" s="51"/>
      <c r="JJK1" s="51"/>
      <c r="JJL1" s="51"/>
      <c r="JJM1" s="51"/>
      <c r="JJN1" s="51"/>
      <c r="JJO1" s="51"/>
      <c r="JJP1" s="51"/>
      <c r="JJQ1" s="51"/>
      <c r="JJR1" s="51"/>
      <c r="JJS1" s="51"/>
      <c r="JJT1" s="51"/>
      <c r="JJU1" s="51"/>
      <c r="JJV1" s="51"/>
      <c r="JJW1" s="51"/>
      <c r="JJX1" s="51"/>
      <c r="JJY1" s="51"/>
      <c r="JJZ1" s="51"/>
      <c r="JKA1" s="51"/>
      <c r="JKB1" s="51"/>
      <c r="JKC1" s="51"/>
      <c r="JKD1" s="51"/>
      <c r="JKE1" s="51"/>
      <c r="JKF1" s="51"/>
      <c r="JKG1" s="51"/>
      <c r="JKH1" s="51"/>
      <c r="JKI1" s="51"/>
      <c r="JKJ1" s="51"/>
      <c r="JKK1" s="51"/>
      <c r="JKL1" s="51"/>
      <c r="JKM1" s="51"/>
      <c r="JKN1" s="51"/>
      <c r="JKO1" s="51"/>
      <c r="JKP1" s="51"/>
      <c r="JKQ1" s="51"/>
      <c r="JKR1" s="51"/>
      <c r="JKS1" s="51"/>
      <c r="JKT1" s="51"/>
      <c r="JKU1" s="51"/>
      <c r="JKV1" s="51"/>
      <c r="JKW1" s="51"/>
      <c r="JKX1" s="51"/>
      <c r="JKY1" s="51"/>
      <c r="JKZ1" s="51"/>
      <c r="JLA1" s="51"/>
      <c r="JLB1" s="51"/>
      <c r="JLC1" s="51"/>
      <c r="JLD1" s="51"/>
      <c r="JLE1" s="51"/>
      <c r="JLF1" s="51"/>
      <c r="JLG1" s="51"/>
      <c r="JLH1" s="51"/>
      <c r="JLI1" s="51"/>
      <c r="JLJ1" s="51"/>
      <c r="JLK1" s="51"/>
      <c r="JLL1" s="51"/>
      <c r="JLM1" s="51"/>
      <c r="JLN1" s="51"/>
      <c r="JLO1" s="51"/>
      <c r="JLP1" s="51"/>
      <c r="JLQ1" s="51"/>
      <c r="JLR1" s="51"/>
      <c r="JLS1" s="51"/>
      <c r="JLT1" s="51"/>
      <c r="JLU1" s="51"/>
      <c r="JLV1" s="51"/>
      <c r="JLW1" s="51"/>
      <c r="JLX1" s="51"/>
      <c r="JLY1" s="51"/>
      <c r="JLZ1" s="51"/>
      <c r="JMA1" s="51"/>
      <c r="JMB1" s="51"/>
      <c r="JMC1" s="51"/>
      <c r="JMD1" s="51"/>
      <c r="JME1" s="51"/>
      <c r="JMF1" s="51"/>
      <c r="JMG1" s="51"/>
      <c r="JMH1" s="51"/>
      <c r="JMI1" s="51"/>
      <c r="JMJ1" s="51"/>
      <c r="JMK1" s="51"/>
      <c r="JML1" s="51"/>
      <c r="JMM1" s="51"/>
      <c r="JMN1" s="51"/>
      <c r="JMO1" s="51"/>
      <c r="JMP1" s="51"/>
      <c r="JMQ1" s="51"/>
      <c r="JMR1" s="51"/>
      <c r="JMS1" s="51"/>
      <c r="JMT1" s="51"/>
      <c r="JMU1" s="51"/>
      <c r="JMV1" s="51"/>
      <c r="JMW1" s="51"/>
      <c r="JMX1" s="51"/>
      <c r="JMY1" s="51"/>
      <c r="JMZ1" s="51"/>
      <c r="JNA1" s="51"/>
      <c r="JNB1" s="51"/>
      <c r="JNC1" s="51"/>
      <c r="JND1" s="51"/>
      <c r="JNE1" s="51"/>
      <c r="JNF1" s="51"/>
      <c r="JNG1" s="51"/>
      <c r="JNH1" s="51"/>
      <c r="JNI1" s="51"/>
      <c r="JNJ1" s="51"/>
      <c r="JNK1" s="51"/>
      <c r="JNL1" s="51"/>
      <c r="JNM1" s="51"/>
      <c r="JNN1" s="51"/>
      <c r="JNO1" s="51"/>
      <c r="JNP1" s="51"/>
      <c r="JNQ1" s="51"/>
      <c r="JNR1" s="51"/>
      <c r="JNS1" s="51"/>
      <c r="JNT1" s="51"/>
      <c r="JNU1" s="51"/>
      <c r="JNV1" s="51"/>
      <c r="JNW1" s="51"/>
      <c r="JNX1" s="51"/>
      <c r="JNY1" s="51"/>
      <c r="JNZ1" s="51"/>
      <c r="JOA1" s="51"/>
      <c r="JOB1" s="51"/>
      <c r="JOC1" s="51"/>
      <c r="JOD1" s="51"/>
      <c r="JOE1" s="51"/>
      <c r="JOF1" s="51"/>
      <c r="JOG1" s="51"/>
      <c r="JOH1" s="51"/>
      <c r="JOI1" s="51"/>
      <c r="JOJ1" s="51"/>
      <c r="JOK1" s="51"/>
      <c r="JOL1" s="51"/>
      <c r="JOM1" s="51"/>
      <c r="JON1" s="51"/>
      <c r="JOO1" s="51"/>
      <c r="JOP1" s="51"/>
      <c r="JOQ1" s="51"/>
      <c r="JOR1" s="51"/>
      <c r="JOS1" s="51"/>
      <c r="JOT1" s="51"/>
      <c r="JOU1" s="51"/>
      <c r="JOV1" s="51"/>
      <c r="JOW1" s="51"/>
      <c r="JOX1" s="51"/>
      <c r="JOY1" s="51"/>
      <c r="JOZ1" s="51"/>
      <c r="JPA1" s="51"/>
      <c r="JPB1" s="51"/>
      <c r="JPC1" s="51"/>
      <c r="JPD1" s="51"/>
      <c r="JPE1" s="51"/>
      <c r="JPF1" s="51"/>
      <c r="JPG1" s="51"/>
      <c r="JPH1" s="51"/>
      <c r="JPI1" s="51"/>
      <c r="JPJ1" s="51"/>
      <c r="JPK1" s="51"/>
      <c r="JPL1" s="51"/>
      <c r="JPM1" s="51"/>
      <c r="JPN1" s="51"/>
      <c r="JPO1" s="51"/>
      <c r="JPP1" s="51"/>
      <c r="JPQ1" s="51"/>
      <c r="JPR1" s="51"/>
      <c r="JPS1" s="51"/>
      <c r="JPT1" s="51"/>
      <c r="JPU1" s="51"/>
      <c r="JPV1" s="51"/>
      <c r="JPW1" s="51"/>
      <c r="JPX1" s="51"/>
      <c r="JPY1" s="51"/>
      <c r="JPZ1" s="51"/>
      <c r="JQA1" s="51"/>
      <c r="JQB1" s="51"/>
      <c r="JQC1" s="51"/>
      <c r="JQD1" s="51"/>
      <c r="JQE1" s="51"/>
      <c r="JQF1" s="51"/>
      <c r="JQG1" s="51"/>
      <c r="JQH1" s="51"/>
      <c r="JQI1" s="51"/>
      <c r="JQJ1" s="51"/>
      <c r="JQK1" s="51"/>
      <c r="JQL1" s="51"/>
      <c r="JQM1" s="51"/>
      <c r="JQN1" s="51"/>
      <c r="JQO1" s="51"/>
      <c r="JQP1" s="51"/>
      <c r="JQQ1" s="51"/>
      <c r="JQR1" s="51"/>
      <c r="JQS1" s="51"/>
      <c r="JQT1" s="51"/>
      <c r="JQU1" s="51"/>
      <c r="JQV1" s="51"/>
      <c r="JQW1" s="51"/>
      <c r="JQX1" s="51"/>
      <c r="JQY1" s="51"/>
      <c r="JQZ1" s="51"/>
      <c r="JRA1" s="51"/>
      <c r="JRB1" s="51"/>
      <c r="JRC1" s="51"/>
      <c r="JRD1" s="51"/>
      <c r="JRE1" s="51"/>
      <c r="JRF1" s="51"/>
      <c r="JRG1" s="51"/>
      <c r="JRH1" s="51"/>
      <c r="JRI1" s="51"/>
      <c r="JRJ1" s="51"/>
      <c r="JRK1" s="51"/>
      <c r="JRL1" s="51"/>
      <c r="JRM1" s="51"/>
      <c r="JRN1" s="51"/>
      <c r="JRO1" s="51"/>
      <c r="JRP1" s="51"/>
      <c r="JRQ1" s="51"/>
      <c r="JRR1" s="51"/>
      <c r="JRS1" s="51"/>
      <c r="JRT1" s="51"/>
      <c r="JRU1" s="51"/>
      <c r="JRV1" s="51"/>
      <c r="JRW1" s="51"/>
      <c r="JRX1" s="51"/>
      <c r="JRY1" s="51"/>
      <c r="JRZ1" s="51"/>
      <c r="JSA1" s="51"/>
      <c r="JSB1" s="51"/>
      <c r="JSC1" s="51"/>
      <c r="JSD1" s="51"/>
      <c r="JSE1" s="51"/>
      <c r="JSF1" s="51"/>
      <c r="JSG1" s="51"/>
      <c r="JSH1" s="51"/>
      <c r="JSI1" s="51"/>
      <c r="JSJ1" s="51"/>
      <c r="JSK1" s="51"/>
      <c r="JSL1" s="51"/>
      <c r="JSM1" s="51"/>
      <c r="JSN1" s="51"/>
      <c r="JSO1" s="51"/>
      <c r="JSP1" s="51"/>
      <c r="JSQ1" s="51"/>
      <c r="JSR1" s="51"/>
      <c r="JSS1" s="51"/>
      <c r="JST1" s="51"/>
      <c r="JSU1" s="51"/>
      <c r="JSV1" s="51"/>
      <c r="JSW1" s="51"/>
      <c r="JSX1" s="51"/>
      <c r="JSY1" s="51"/>
      <c r="JSZ1" s="51"/>
      <c r="JTA1" s="51"/>
      <c r="JTB1" s="51"/>
      <c r="JTC1" s="51"/>
      <c r="JTD1" s="51"/>
      <c r="JTE1" s="51"/>
      <c r="JTF1" s="51"/>
      <c r="JTG1" s="51"/>
      <c r="JTH1" s="51"/>
      <c r="JTI1" s="51"/>
      <c r="JTJ1" s="51"/>
      <c r="JTK1" s="51"/>
      <c r="JTL1" s="51"/>
      <c r="JTM1" s="51"/>
      <c r="JTN1" s="51"/>
      <c r="JTO1" s="51"/>
      <c r="JTP1" s="51"/>
      <c r="JTQ1" s="51"/>
      <c r="JTR1" s="51"/>
      <c r="JTS1" s="51"/>
      <c r="JTT1" s="51"/>
      <c r="JTU1" s="51"/>
      <c r="JTV1" s="51"/>
      <c r="JTW1" s="51"/>
      <c r="JTX1" s="51"/>
      <c r="JTY1" s="51"/>
      <c r="JTZ1" s="51"/>
      <c r="JUA1" s="51"/>
      <c r="JUB1" s="51"/>
      <c r="JUC1" s="51"/>
      <c r="JUD1" s="51"/>
      <c r="JUE1" s="51"/>
      <c r="JUF1" s="51"/>
      <c r="JUG1" s="51"/>
      <c r="JUH1" s="51"/>
      <c r="JUI1" s="51"/>
      <c r="JUJ1" s="51"/>
      <c r="JUK1" s="51"/>
      <c r="JUL1" s="51"/>
      <c r="JUM1" s="51"/>
      <c r="JUN1" s="51"/>
      <c r="JUO1" s="51"/>
      <c r="JUP1" s="51"/>
      <c r="JUQ1" s="51"/>
      <c r="JUR1" s="51"/>
      <c r="JUS1" s="51"/>
      <c r="JUT1" s="51"/>
      <c r="JUU1" s="51"/>
      <c r="JUV1" s="51"/>
      <c r="JUW1" s="51"/>
      <c r="JUX1" s="51"/>
      <c r="JUY1" s="51"/>
      <c r="JUZ1" s="51"/>
      <c r="JVA1" s="51"/>
      <c r="JVB1" s="51"/>
      <c r="JVC1" s="51"/>
      <c r="JVD1" s="51"/>
      <c r="JVE1" s="51"/>
      <c r="JVF1" s="51"/>
      <c r="JVG1" s="51"/>
      <c r="JVH1" s="51"/>
      <c r="JVI1" s="51"/>
      <c r="JVJ1" s="51"/>
      <c r="JVK1" s="51"/>
      <c r="JVL1" s="51"/>
      <c r="JVM1" s="51"/>
      <c r="JVN1" s="51"/>
      <c r="JVO1" s="51"/>
      <c r="JVP1" s="51"/>
      <c r="JVQ1" s="51"/>
      <c r="JVR1" s="51"/>
      <c r="JVS1" s="51"/>
      <c r="JVT1" s="51"/>
      <c r="JVU1" s="51"/>
      <c r="JVV1" s="51"/>
      <c r="JVW1" s="51"/>
      <c r="JVX1" s="51"/>
      <c r="JVY1" s="51"/>
      <c r="JVZ1" s="51"/>
      <c r="JWA1" s="51"/>
      <c r="JWB1" s="51"/>
      <c r="JWC1" s="51"/>
      <c r="JWD1" s="51"/>
      <c r="JWE1" s="51"/>
      <c r="JWF1" s="51"/>
      <c r="JWG1" s="51"/>
      <c r="JWH1" s="51"/>
      <c r="JWI1" s="51"/>
      <c r="JWJ1" s="51"/>
      <c r="JWK1" s="51"/>
      <c r="JWL1" s="51"/>
      <c r="JWM1" s="51"/>
      <c r="JWN1" s="51"/>
      <c r="JWO1" s="51"/>
      <c r="JWP1" s="51"/>
      <c r="JWQ1" s="51"/>
      <c r="JWR1" s="51"/>
      <c r="JWS1" s="51"/>
      <c r="JWT1" s="51"/>
      <c r="JWU1" s="51"/>
      <c r="JWV1" s="51"/>
      <c r="JWW1" s="51"/>
      <c r="JWX1" s="51"/>
      <c r="JWY1" s="51"/>
      <c r="JWZ1" s="51"/>
      <c r="JXA1" s="51"/>
      <c r="JXB1" s="51"/>
      <c r="JXC1" s="51"/>
      <c r="JXD1" s="51"/>
      <c r="JXE1" s="51"/>
      <c r="JXF1" s="51"/>
      <c r="JXG1" s="51"/>
      <c r="JXH1" s="51"/>
      <c r="JXI1" s="51"/>
      <c r="JXJ1" s="51"/>
      <c r="JXK1" s="51"/>
      <c r="JXL1" s="51"/>
      <c r="JXM1" s="51"/>
      <c r="JXN1" s="51"/>
      <c r="JXO1" s="51"/>
      <c r="JXP1" s="51"/>
      <c r="JXQ1" s="51"/>
      <c r="JXR1" s="51"/>
      <c r="JXS1" s="51"/>
      <c r="JXT1" s="51"/>
      <c r="JXU1" s="51"/>
      <c r="JXV1" s="51"/>
      <c r="JXW1" s="51"/>
      <c r="JXX1" s="51"/>
      <c r="JXY1" s="51"/>
      <c r="JXZ1" s="51"/>
      <c r="JYA1" s="51"/>
      <c r="JYB1" s="51"/>
      <c r="JYC1" s="51"/>
      <c r="JYD1" s="51"/>
      <c r="JYE1" s="51"/>
      <c r="JYF1" s="51"/>
      <c r="JYG1" s="51"/>
      <c r="JYH1" s="51"/>
      <c r="JYI1" s="51"/>
      <c r="JYJ1" s="51"/>
      <c r="JYK1" s="51"/>
      <c r="JYL1" s="51"/>
      <c r="JYM1" s="51"/>
      <c r="JYN1" s="51"/>
      <c r="JYO1" s="51"/>
      <c r="JYP1" s="51"/>
      <c r="JYQ1" s="51"/>
      <c r="JYR1" s="51"/>
      <c r="JYS1" s="51"/>
      <c r="JYT1" s="51"/>
      <c r="JYU1" s="51"/>
      <c r="JYV1" s="51"/>
      <c r="JYW1" s="51"/>
      <c r="JYX1" s="51"/>
      <c r="JYY1" s="51"/>
      <c r="JYZ1" s="51"/>
      <c r="JZA1" s="51"/>
      <c r="JZB1" s="51"/>
      <c r="JZC1" s="51"/>
      <c r="JZD1" s="51"/>
      <c r="JZE1" s="51"/>
      <c r="JZF1" s="51"/>
      <c r="JZG1" s="51"/>
      <c r="JZH1" s="51"/>
      <c r="JZI1" s="51"/>
      <c r="JZJ1" s="51"/>
      <c r="JZK1" s="51"/>
      <c r="JZL1" s="51"/>
      <c r="JZM1" s="51"/>
      <c r="JZN1" s="51"/>
      <c r="JZO1" s="51"/>
      <c r="JZP1" s="51"/>
      <c r="JZQ1" s="51"/>
      <c r="JZR1" s="51"/>
      <c r="JZS1" s="51"/>
      <c r="JZT1" s="51"/>
      <c r="JZU1" s="51"/>
      <c r="JZV1" s="51"/>
      <c r="JZW1" s="51"/>
      <c r="JZX1" s="51"/>
      <c r="JZY1" s="51"/>
      <c r="JZZ1" s="51"/>
      <c r="KAA1" s="51"/>
      <c r="KAB1" s="51"/>
      <c r="KAC1" s="51"/>
      <c r="KAD1" s="51"/>
      <c r="KAE1" s="51"/>
      <c r="KAF1" s="51"/>
      <c r="KAG1" s="51"/>
      <c r="KAH1" s="51"/>
      <c r="KAI1" s="51"/>
      <c r="KAJ1" s="51"/>
      <c r="KAK1" s="51"/>
      <c r="KAL1" s="51"/>
      <c r="KAM1" s="51"/>
      <c r="KAN1" s="51"/>
      <c r="KAO1" s="51"/>
      <c r="KAP1" s="51"/>
      <c r="KAQ1" s="51"/>
      <c r="KAR1" s="51"/>
      <c r="KAS1" s="51"/>
      <c r="KAT1" s="51"/>
      <c r="KAU1" s="51"/>
      <c r="KAV1" s="51"/>
      <c r="KAW1" s="51"/>
      <c r="KAX1" s="51"/>
      <c r="KAY1" s="51"/>
      <c r="KAZ1" s="51"/>
      <c r="KBA1" s="51"/>
      <c r="KBB1" s="51"/>
      <c r="KBC1" s="51"/>
      <c r="KBD1" s="51"/>
      <c r="KBE1" s="51"/>
      <c r="KBF1" s="51"/>
      <c r="KBG1" s="51"/>
      <c r="KBH1" s="51"/>
      <c r="KBI1" s="51"/>
      <c r="KBJ1" s="51"/>
      <c r="KBK1" s="51"/>
      <c r="KBL1" s="51"/>
      <c r="KBM1" s="51"/>
      <c r="KBN1" s="51"/>
      <c r="KBO1" s="51"/>
      <c r="KBP1" s="51"/>
      <c r="KBQ1" s="51"/>
      <c r="KBR1" s="51"/>
      <c r="KBS1" s="51"/>
      <c r="KBT1" s="51"/>
      <c r="KBU1" s="51"/>
      <c r="KBV1" s="51"/>
      <c r="KBW1" s="51"/>
      <c r="KBX1" s="51"/>
      <c r="KBY1" s="51"/>
      <c r="KBZ1" s="51"/>
      <c r="KCA1" s="51"/>
      <c r="KCB1" s="51"/>
      <c r="KCC1" s="51"/>
      <c r="KCD1" s="51"/>
      <c r="KCE1" s="51"/>
      <c r="KCF1" s="51"/>
      <c r="KCG1" s="51"/>
      <c r="KCH1" s="51"/>
      <c r="KCI1" s="51"/>
      <c r="KCJ1" s="51"/>
      <c r="KCK1" s="51"/>
      <c r="KCL1" s="51"/>
      <c r="KCM1" s="51"/>
      <c r="KCN1" s="51"/>
      <c r="KCO1" s="51"/>
      <c r="KCP1" s="51"/>
      <c r="KCQ1" s="51"/>
      <c r="KCR1" s="51"/>
      <c r="KCS1" s="51"/>
      <c r="KCT1" s="51"/>
      <c r="KCU1" s="51"/>
      <c r="KCV1" s="51"/>
      <c r="KCW1" s="51"/>
      <c r="KCX1" s="51"/>
      <c r="KCY1" s="51"/>
      <c r="KCZ1" s="51"/>
      <c r="KDA1" s="51"/>
      <c r="KDB1" s="51"/>
      <c r="KDC1" s="51"/>
      <c r="KDD1" s="51"/>
      <c r="KDE1" s="51"/>
      <c r="KDF1" s="51"/>
      <c r="KDG1" s="51"/>
      <c r="KDH1" s="51"/>
      <c r="KDI1" s="51"/>
      <c r="KDJ1" s="51"/>
      <c r="KDK1" s="51"/>
      <c r="KDL1" s="51"/>
      <c r="KDM1" s="51"/>
      <c r="KDN1" s="51"/>
      <c r="KDO1" s="51"/>
      <c r="KDP1" s="51"/>
      <c r="KDQ1" s="51"/>
      <c r="KDR1" s="51"/>
      <c r="KDS1" s="51"/>
      <c r="KDT1" s="51"/>
      <c r="KDU1" s="51"/>
      <c r="KDV1" s="51"/>
      <c r="KDW1" s="51"/>
      <c r="KDX1" s="51"/>
      <c r="KDY1" s="51"/>
      <c r="KDZ1" s="51"/>
      <c r="KEA1" s="51"/>
      <c r="KEB1" s="51"/>
      <c r="KEC1" s="51"/>
      <c r="KED1" s="51"/>
      <c r="KEE1" s="51"/>
      <c r="KEF1" s="51"/>
      <c r="KEG1" s="51"/>
      <c r="KEH1" s="51"/>
      <c r="KEI1" s="51"/>
      <c r="KEJ1" s="51"/>
      <c r="KEK1" s="51"/>
      <c r="KEL1" s="51"/>
      <c r="KEM1" s="51"/>
      <c r="KEN1" s="51"/>
      <c r="KEO1" s="51"/>
      <c r="KEP1" s="51"/>
      <c r="KEQ1" s="51"/>
      <c r="KER1" s="51"/>
      <c r="KES1" s="51"/>
      <c r="KET1" s="51"/>
      <c r="KEU1" s="51"/>
      <c r="KEV1" s="51"/>
      <c r="KEW1" s="51"/>
      <c r="KEX1" s="51"/>
      <c r="KEY1" s="51"/>
      <c r="KEZ1" s="51"/>
      <c r="KFA1" s="51"/>
      <c r="KFB1" s="51"/>
      <c r="KFC1" s="51"/>
      <c r="KFD1" s="51"/>
      <c r="KFE1" s="51"/>
      <c r="KFF1" s="51"/>
      <c r="KFG1" s="51"/>
      <c r="KFH1" s="51"/>
      <c r="KFI1" s="51"/>
      <c r="KFJ1" s="51"/>
      <c r="KFK1" s="51"/>
      <c r="KFL1" s="51"/>
      <c r="KFM1" s="51"/>
      <c r="KFN1" s="51"/>
      <c r="KFO1" s="51"/>
      <c r="KFP1" s="51"/>
      <c r="KFQ1" s="51"/>
      <c r="KFR1" s="51"/>
      <c r="KFS1" s="51"/>
      <c r="KFT1" s="51"/>
      <c r="KFU1" s="51"/>
      <c r="KFV1" s="51"/>
      <c r="KFW1" s="51"/>
      <c r="KFX1" s="51"/>
      <c r="KFY1" s="51"/>
      <c r="KFZ1" s="51"/>
      <c r="KGA1" s="51"/>
      <c r="KGB1" s="51"/>
      <c r="KGC1" s="51"/>
      <c r="KGD1" s="51"/>
      <c r="KGE1" s="51"/>
      <c r="KGF1" s="51"/>
      <c r="KGG1" s="51"/>
      <c r="KGH1" s="51"/>
      <c r="KGI1" s="51"/>
      <c r="KGJ1" s="51"/>
      <c r="KGK1" s="51"/>
      <c r="KGL1" s="51"/>
      <c r="KGM1" s="51"/>
      <c r="KGN1" s="51"/>
      <c r="KGO1" s="51"/>
      <c r="KGP1" s="51"/>
      <c r="KGQ1" s="51"/>
      <c r="KGR1" s="51"/>
      <c r="KGS1" s="51"/>
      <c r="KGT1" s="51"/>
      <c r="KGU1" s="51"/>
      <c r="KGV1" s="51"/>
      <c r="KGW1" s="51"/>
      <c r="KGX1" s="51"/>
      <c r="KGY1" s="51"/>
      <c r="KGZ1" s="51"/>
      <c r="KHA1" s="51"/>
      <c r="KHB1" s="51"/>
      <c r="KHC1" s="51"/>
      <c r="KHD1" s="51"/>
      <c r="KHE1" s="51"/>
      <c r="KHF1" s="51"/>
      <c r="KHG1" s="51"/>
      <c r="KHH1" s="51"/>
      <c r="KHI1" s="51"/>
      <c r="KHJ1" s="51"/>
      <c r="KHK1" s="51"/>
      <c r="KHL1" s="51"/>
      <c r="KHM1" s="51"/>
      <c r="KHN1" s="51"/>
      <c r="KHO1" s="51"/>
      <c r="KHP1" s="51"/>
      <c r="KHQ1" s="51"/>
      <c r="KHR1" s="51"/>
      <c r="KHS1" s="51"/>
      <c r="KHT1" s="51"/>
      <c r="KHU1" s="51"/>
      <c r="KHV1" s="51"/>
      <c r="KHW1" s="51"/>
      <c r="KHX1" s="51"/>
      <c r="KHY1" s="51"/>
      <c r="KHZ1" s="51"/>
      <c r="KIA1" s="51"/>
      <c r="KIB1" s="51"/>
      <c r="KIC1" s="51"/>
      <c r="KID1" s="51"/>
      <c r="KIE1" s="51"/>
      <c r="KIF1" s="51"/>
      <c r="KIG1" s="51"/>
      <c r="KIH1" s="51"/>
      <c r="KII1" s="51"/>
      <c r="KIJ1" s="51"/>
      <c r="KIK1" s="51"/>
      <c r="KIL1" s="51"/>
      <c r="KIM1" s="51"/>
      <c r="KIN1" s="51"/>
      <c r="KIO1" s="51"/>
      <c r="KIP1" s="51"/>
      <c r="KIQ1" s="51"/>
      <c r="KIR1" s="51"/>
      <c r="KIS1" s="51"/>
      <c r="KIT1" s="51"/>
      <c r="KIU1" s="51"/>
      <c r="KIV1" s="51"/>
      <c r="KIW1" s="51"/>
      <c r="KIX1" s="51"/>
      <c r="KIY1" s="51"/>
      <c r="KIZ1" s="51"/>
      <c r="KJA1" s="51"/>
      <c r="KJB1" s="51"/>
      <c r="KJC1" s="51"/>
      <c r="KJD1" s="51"/>
      <c r="KJE1" s="51"/>
      <c r="KJF1" s="51"/>
      <c r="KJG1" s="51"/>
      <c r="KJH1" s="51"/>
      <c r="KJI1" s="51"/>
      <c r="KJJ1" s="51"/>
      <c r="KJK1" s="51"/>
      <c r="KJL1" s="51"/>
      <c r="KJM1" s="51"/>
      <c r="KJN1" s="51"/>
      <c r="KJO1" s="51"/>
      <c r="KJP1" s="51"/>
      <c r="KJQ1" s="51"/>
      <c r="KJR1" s="51"/>
      <c r="KJS1" s="51"/>
      <c r="KJT1" s="51"/>
      <c r="KJU1" s="51"/>
      <c r="KJV1" s="51"/>
      <c r="KJW1" s="51"/>
      <c r="KJX1" s="51"/>
      <c r="KJY1" s="51"/>
      <c r="KJZ1" s="51"/>
      <c r="KKA1" s="51"/>
      <c r="KKB1" s="51"/>
      <c r="KKC1" s="51"/>
      <c r="KKD1" s="51"/>
      <c r="KKE1" s="51"/>
      <c r="KKF1" s="51"/>
      <c r="KKG1" s="51"/>
      <c r="KKH1" s="51"/>
      <c r="KKI1" s="51"/>
      <c r="KKJ1" s="51"/>
      <c r="KKK1" s="51"/>
      <c r="KKL1" s="51"/>
      <c r="KKM1" s="51"/>
      <c r="KKN1" s="51"/>
      <c r="KKO1" s="51"/>
      <c r="KKP1" s="51"/>
      <c r="KKQ1" s="51"/>
      <c r="KKR1" s="51"/>
      <c r="KKS1" s="51"/>
      <c r="KKT1" s="51"/>
      <c r="KKU1" s="51"/>
      <c r="KKV1" s="51"/>
      <c r="KKW1" s="51"/>
      <c r="KKX1" s="51"/>
      <c r="KKY1" s="51"/>
      <c r="KKZ1" s="51"/>
      <c r="KLA1" s="51"/>
      <c r="KLB1" s="51"/>
      <c r="KLC1" s="51"/>
      <c r="KLD1" s="51"/>
      <c r="KLE1" s="51"/>
      <c r="KLF1" s="51"/>
      <c r="KLG1" s="51"/>
      <c r="KLH1" s="51"/>
      <c r="KLI1" s="51"/>
      <c r="KLJ1" s="51"/>
      <c r="KLK1" s="51"/>
      <c r="KLL1" s="51"/>
      <c r="KLM1" s="51"/>
      <c r="KLN1" s="51"/>
      <c r="KLO1" s="51"/>
      <c r="KLP1" s="51"/>
      <c r="KLQ1" s="51"/>
      <c r="KLR1" s="51"/>
      <c r="KLS1" s="51"/>
      <c r="KLT1" s="51"/>
      <c r="KLU1" s="51"/>
      <c r="KLV1" s="51"/>
      <c r="KLW1" s="51"/>
      <c r="KLX1" s="51"/>
      <c r="KLY1" s="51"/>
      <c r="KLZ1" s="51"/>
      <c r="KMA1" s="51"/>
      <c r="KMB1" s="51"/>
      <c r="KMC1" s="51"/>
      <c r="KMD1" s="51"/>
      <c r="KME1" s="51"/>
      <c r="KMF1" s="51"/>
      <c r="KMG1" s="51"/>
      <c r="KMH1" s="51"/>
      <c r="KMI1" s="51"/>
      <c r="KMJ1" s="51"/>
      <c r="KMK1" s="51"/>
      <c r="KML1" s="51"/>
      <c r="KMM1" s="51"/>
      <c r="KMN1" s="51"/>
      <c r="KMO1" s="51"/>
      <c r="KMP1" s="51"/>
      <c r="KMQ1" s="51"/>
      <c r="KMR1" s="51"/>
      <c r="KMS1" s="51"/>
      <c r="KMT1" s="51"/>
      <c r="KMU1" s="51"/>
      <c r="KMV1" s="51"/>
      <c r="KMW1" s="51"/>
      <c r="KMX1" s="51"/>
      <c r="KMY1" s="51"/>
      <c r="KMZ1" s="51"/>
      <c r="KNA1" s="51"/>
      <c r="KNB1" s="51"/>
      <c r="KNC1" s="51"/>
      <c r="KND1" s="51"/>
      <c r="KNE1" s="51"/>
      <c r="KNF1" s="51"/>
      <c r="KNG1" s="51"/>
      <c r="KNH1" s="51"/>
      <c r="KNI1" s="51"/>
      <c r="KNJ1" s="51"/>
      <c r="KNK1" s="51"/>
      <c r="KNL1" s="51"/>
      <c r="KNM1" s="51"/>
      <c r="KNN1" s="51"/>
      <c r="KNO1" s="51"/>
      <c r="KNP1" s="51"/>
      <c r="KNQ1" s="51"/>
      <c r="KNR1" s="51"/>
      <c r="KNS1" s="51"/>
      <c r="KNT1" s="51"/>
      <c r="KNU1" s="51"/>
      <c r="KNV1" s="51"/>
      <c r="KNW1" s="51"/>
      <c r="KNX1" s="51"/>
      <c r="KNY1" s="51"/>
      <c r="KNZ1" s="51"/>
      <c r="KOA1" s="51"/>
      <c r="KOB1" s="51"/>
      <c r="KOC1" s="51"/>
      <c r="KOD1" s="51"/>
      <c r="KOE1" s="51"/>
      <c r="KOF1" s="51"/>
      <c r="KOG1" s="51"/>
      <c r="KOH1" s="51"/>
      <c r="KOI1" s="51"/>
      <c r="KOJ1" s="51"/>
      <c r="KOK1" s="51"/>
      <c r="KOL1" s="51"/>
      <c r="KOM1" s="51"/>
      <c r="KON1" s="51"/>
      <c r="KOO1" s="51"/>
      <c r="KOP1" s="51"/>
      <c r="KOQ1" s="51"/>
      <c r="KOR1" s="51"/>
      <c r="KOS1" s="51"/>
      <c r="KOT1" s="51"/>
      <c r="KOU1" s="51"/>
      <c r="KOV1" s="51"/>
      <c r="KOW1" s="51"/>
      <c r="KOX1" s="51"/>
      <c r="KOY1" s="51"/>
      <c r="KOZ1" s="51"/>
      <c r="KPA1" s="51"/>
      <c r="KPB1" s="51"/>
      <c r="KPC1" s="51"/>
      <c r="KPD1" s="51"/>
      <c r="KPE1" s="51"/>
      <c r="KPF1" s="51"/>
      <c r="KPG1" s="51"/>
      <c r="KPH1" s="51"/>
      <c r="KPI1" s="51"/>
      <c r="KPJ1" s="51"/>
      <c r="KPK1" s="51"/>
      <c r="KPL1" s="51"/>
      <c r="KPM1" s="51"/>
      <c r="KPN1" s="51"/>
      <c r="KPO1" s="51"/>
      <c r="KPP1" s="51"/>
      <c r="KPQ1" s="51"/>
      <c r="KPR1" s="51"/>
      <c r="KPS1" s="51"/>
      <c r="KPT1" s="51"/>
      <c r="KPU1" s="51"/>
      <c r="KPV1" s="51"/>
      <c r="KPW1" s="51"/>
      <c r="KPX1" s="51"/>
      <c r="KPY1" s="51"/>
      <c r="KPZ1" s="51"/>
      <c r="KQA1" s="51"/>
      <c r="KQB1" s="51"/>
      <c r="KQC1" s="51"/>
      <c r="KQD1" s="51"/>
      <c r="KQE1" s="51"/>
      <c r="KQF1" s="51"/>
      <c r="KQG1" s="51"/>
      <c r="KQH1" s="51"/>
      <c r="KQI1" s="51"/>
      <c r="KQJ1" s="51"/>
      <c r="KQK1" s="51"/>
      <c r="KQL1" s="51"/>
      <c r="KQM1" s="51"/>
      <c r="KQN1" s="51"/>
      <c r="KQO1" s="51"/>
      <c r="KQP1" s="51"/>
      <c r="KQQ1" s="51"/>
      <c r="KQR1" s="51"/>
      <c r="KQS1" s="51"/>
      <c r="KQT1" s="51"/>
      <c r="KQU1" s="51"/>
      <c r="KQV1" s="51"/>
      <c r="KQW1" s="51"/>
      <c r="KQX1" s="51"/>
      <c r="KQY1" s="51"/>
      <c r="KQZ1" s="51"/>
      <c r="KRA1" s="51"/>
      <c r="KRB1" s="51"/>
      <c r="KRC1" s="51"/>
      <c r="KRD1" s="51"/>
      <c r="KRE1" s="51"/>
      <c r="KRF1" s="51"/>
      <c r="KRG1" s="51"/>
      <c r="KRH1" s="51"/>
      <c r="KRI1" s="51"/>
      <c r="KRJ1" s="51"/>
      <c r="KRK1" s="51"/>
      <c r="KRL1" s="51"/>
      <c r="KRM1" s="51"/>
      <c r="KRN1" s="51"/>
      <c r="KRO1" s="51"/>
      <c r="KRP1" s="51"/>
      <c r="KRQ1" s="51"/>
      <c r="KRR1" s="51"/>
      <c r="KRS1" s="51"/>
      <c r="KRT1" s="51"/>
      <c r="KRU1" s="51"/>
      <c r="KRV1" s="51"/>
      <c r="KRW1" s="51"/>
      <c r="KRX1" s="51"/>
      <c r="KRY1" s="51"/>
      <c r="KRZ1" s="51"/>
      <c r="KSA1" s="51"/>
      <c r="KSB1" s="51"/>
      <c r="KSC1" s="51"/>
      <c r="KSD1" s="51"/>
      <c r="KSE1" s="51"/>
      <c r="KSF1" s="51"/>
      <c r="KSG1" s="51"/>
      <c r="KSH1" s="51"/>
      <c r="KSI1" s="51"/>
      <c r="KSJ1" s="51"/>
      <c r="KSK1" s="51"/>
      <c r="KSL1" s="51"/>
      <c r="KSM1" s="51"/>
      <c r="KSN1" s="51"/>
      <c r="KSO1" s="51"/>
      <c r="KSP1" s="51"/>
      <c r="KSQ1" s="51"/>
      <c r="KSR1" s="51"/>
      <c r="KSS1" s="51"/>
      <c r="KST1" s="51"/>
      <c r="KSU1" s="51"/>
      <c r="KSV1" s="51"/>
      <c r="KSW1" s="51"/>
      <c r="KSX1" s="51"/>
      <c r="KSY1" s="51"/>
      <c r="KSZ1" s="51"/>
      <c r="KTA1" s="51"/>
      <c r="KTB1" s="51"/>
      <c r="KTC1" s="51"/>
      <c r="KTD1" s="51"/>
      <c r="KTE1" s="51"/>
      <c r="KTF1" s="51"/>
      <c r="KTG1" s="51"/>
      <c r="KTH1" s="51"/>
      <c r="KTI1" s="51"/>
      <c r="KTJ1" s="51"/>
      <c r="KTK1" s="51"/>
      <c r="KTL1" s="51"/>
      <c r="KTM1" s="51"/>
      <c r="KTN1" s="51"/>
      <c r="KTO1" s="51"/>
      <c r="KTP1" s="51"/>
      <c r="KTQ1" s="51"/>
      <c r="KTR1" s="51"/>
      <c r="KTS1" s="51"/>
      <c r="KTT1" s="51"/>
      <c r="KTU1" s="51"/>
      <c r="KTV1" s="51"/>
      <c r="KTW1" s="51"/>
      <c r="KTX1" s="51"/>
      <c r="KTY1" s="51"/>
      <c r="KTZ1" s="51"/>
      <c r="KUA1" s="51"/>
      <c r="KUB1" s="51"/>
      <c r="KUC1" s="51"/>
      <c r="KUD1" s="51"/>
      <c r="KUE1" s="51"/>
      <c r="KUF1" s="51"/>
      <c r="KUG1" s="51"/>
      <c r="KUH1" s="51"/>
      <c r="KUI1" s="51"/>
      <c r="KUJ1" s="51"/>
      <c r="KUK1" s="51"/>
      <c r="KUL1" s="51"/>
      <c r="KUM1" s="51"/>
      <c r="KUN1" s="51"/>
      <c r="KUO1" s="51"/>
      <c r="KUP1" s="51"/>
      <c r="KUQ1" s="51"/>
      <c r="KUR1" s="51"/>
      <c r="KUS1" s="51"/>
      <c r="KUT1" s="51"/>
      <c r="KUU1" s="51"/>
      <c r="KUV1" s="51"/>
      <c r="KUW1" s="51"/>
      <c r="KUX1" s="51"/>
      <c r="KUY1" s="51"/>
      <c r="KUZ1" s="51"/>
      <c r="KVA1" s="51"/>
      <c r="KVB1" s="51"/>
      <c r="KVC1" s="51"/>
      <c r="KVD1" s="51"/>
      <c r="KVE1" s="51"/>
      <c r="KVF1" s="51"/>
      <c r="KVG1" s="51"/>
      <c r="KVH1" s="51"/>
      <c r="KVI1" s="51"/>
      <c r="KVJ1" s="51"/>
      <c r="KVK1" s="51"/>
      <c r="KVL1" s="51"/>
      <c r="KVM1" s="51"/>
      <c r="KVN1" s="51"/>
      <c r="KVO1" s="51"/>
      <c r="KVP1" s="51"/>
      <c r="KVQ1" s="51"/>
      <c r="KVR1" s="51"/>
      <c r="KVS1" s="51"/>
      <c r="KVT1" s="51"/>
      <c r="KVU1" s="51"/>
      <c r="KVV1" s="51"/>
      <c r="KVW1" s="51"/>
      <c r="KVX1" s="51"/>
      <c r="KVY1" s="51"/>
      <c r="KVZ1" s="51"/>
      <c r="KWA1" s="51"/>
      <c r="KWB1" s="51"/>
      <c r="KWC1" s="51"/>
      <c r="KWD1" s="51"/>
      <c r="KWE1" s="51"/>
      <c r="KWF1" s="51"/>
      <c r="KWG1" s="51"/>
      <c r="KWH1" s="51"/>
      <c r="KWI1" s="51"/>
      <c r="KWJ1" s="51"/>
      <c r="KWK1" s="51"/>
      <c r="KWL1" s="51"/>
      <c r="KWM1" s="51"/>
      <c r="KWN1" s="51"/>
      <c r="KWO1" s="51"/>
      <c r="KWP1" s="51"/>
      <c r="KWQ1" s="51"/>
      <c r="KWR1" s="51"/>
      <c r="KWS1" s="51"/>
      <c r="KWT1" s="51"/>
      <c r="KWU1" s="51"/>
      <c r="KWV1" s="51"/>
      <c r="KWW1" s="51"/>
      <c r="KWX1" s="51"/>
      <c r="KWY1" s="51"/>
      <c r="KWZ1" s="51"/>
      <c r="KXA1" s="51"/>
      <c r="KXB1" s="51"/>
      <c r="KXC1" s="51"/>
      <c r="KXD1" s="51"/>
      <c r="KXE1" s="51"/>
      <c r="KXF1" s="51"/>
      <c r="KXG1" s="51"/>
      <c r="KXH1" s="51"/>
      <c r="KXI1" s="51"/>
      <c r="KXJ1" s="51"/>
      <c r="KXK1" s="51"/>
      <c r="KXL1" s="51"/>
      <c r="KXM1" s="51"/>
      <c r="KXN1" s="51"/>
      <c r="KXO1" s="51"/>
      <c r="KXP1" s="51"/>
      <c r="KXQ1" s="51"/>
      <c r="KXR1" s="51"/>
      <c r="KXS1" s="51"/>
      <c r="KXT1" s="51"/>
      <c r="KXU1" s="51"/>
      <c r="KXV1" s="51"/>
      <c r="KXW1" s="51"/>
      <c r="KXX1" s="51"/>
      <c r="KXY1" s="51"/>
      <c r="KXZ1" s="51"/>
      <c r="KYA1" s="51"/>
      <c r="KYB1" s="51"/>
      <c r="KYC1" s="51"/>
      <c r="KYD1" s="51"/>
      <c r="KYE1" s="51"/>
      <c r="KYF1" s="51"/>
      <c r="KYG1" s="51"/>
      <c r="KYH1" s="51"/>
      <c r="KYI1" s="51"/>
      <c r="KYJ1" s="51"/>
      <c r="KYK1" s="51"/>
      <c r="KYL1" s="51"/>
      <c r="KYM1" s="51"/>
      <c r="KYN1" s="51"/>
      <c r="KYO1" s="51"/>
      <c r="KYP1" s="51"/>
      <c r="KYQ1" s="51"/>
      <c r="KYR1" s="51"/>
      <c r="KYS1" s="51"/>
      <c r="KYT1" s="51"/>
      <c r="KYU1" s="51"/>
      <c r="KYV1" s="51"/>
      <c r="KYW1" s="51"/>
      <c r="KYX1" s="51"/>
      <c r="KYY1" s="51"/>
      <c r="KYZ1" s="51"/>
      <c r="KZA1" s="51"/>
      <c r="KZB1" s="51"/>
      <c r="KZC1" s="51"/>
      <c r="KZD1" s="51"/>
      <c r="KZE1" s="51"/>
      <c r="KZF1" s="51"/>
      <c r="KZG1" s="51"/>
      <c r="KZH1" s="51"/>
      <c r="KZI1" s="51"/>
      <c r="KZJ1" s="51"/>
      <c r="KZK1" s="51"/>
      <c r="KZL1" s="51"/>
      <c r="KZM1" s="51"/>
      <c r="KZN1" s="51"/>
      <c r="KZO1" s="51"/>
      <c r="KZP1" s="51"/>
      <c r="KZQ1" s="51"/>
      <c r="KZR1" s="51"/>
      <c r="KZS1" s="51"/>
      <c r="KZT1" s="51"/>
      <c r="KZU1" s="51"/>
      <c r="KZV1" s="51"/>
      <c r="KZW1" s="51"/>
      <c r="KZX1" s="51"/>
      <c r="KZY1" s="51"/>
      <c r="KZZ1" s="51"/>
      <c r="LAA1" s="51"/>
      <c r="LAB1" s="51"/>
      <c r="LAC1" s="51"/>
      <c r="LAD1" s="51"/>
      <c r="LAE1" s="51"/>
      <c r="LAF1" s="51"/>
      <c r="LAG1" s="51"/>
      <c r="LAH1" s="51"/>
      <c r="LAI1" s="51"/>
      <c r="LAJ1" s="51"/>
      <c r="LAK1" s="51"/>
      <c r="LAL1" s="51"/>
      <c r="LAM1" s="51"/>
      <c r="LAN1" s="51"/>
      <c r="LAO1" s="51"/>
      <c r="LAP1" s="51"/>
      <c r="LAQ1" s="51"/>
      <c r="LAR1" s="51"/>
      <c r="LAS1" s="51"/>
      <c r="LAT1" s="51"/>
      <c r="LAU1" s="51"/>
      <c r="LAV1" s="51"/>
      <c r="LAW1" s="51"/>
      <c r="LAX1" s="51"/>
      <c r="LAY1" s="51"/>
      <c r="LAZ1" s="51"/>
      <c r="LBA1" s="51"/>
      <c r="LBB1" s="51"/>
      <c r="LBC1" s="51"/>
      <c r="LBD1" s="51"/>
      <c r="LBE1" s="51"/>
      <c r="LBF1" s="51"/>
      <c r="LBG1" s="51"/>
      <c r="LBH1" s="51"/>
      <c r="LBI1" s="51"/>
      <c r="LBJ1" s="51"/>
      <c r="LBK1" s="51"/>
      <c r="LBL1" s="51"/>
      <c r="LBM1" s="51"/>
      <c r="LBN1" s="51"/>
      <c r="LBO1" s="51"/>
      <c r="LBP1" s="51"/>
      <c r="LBQ1" s="51"/>
      <c r="LBR1" s="51"/>
      <c r="LBS1" s="51"/>
      <c r="LBT1" s="51"/>
      <c r="LBU1" s="51"/>
      <c r="LBV1" s="51"/>
      <c r="LBW1" s="51"/>
      <c r="LBX1" s="51"/>
      <c r="LBY1" s="51"/>
      <c r="LBZ1" s="51"/>
      <c r="LCA1" s="51"/>
      <c r="LCB1" s="51"/>
      <c r="LCC1" s="51"/>
      <c r="LCD1" s="51"/>
      <c r="LCE1" s="51"/>
      <c r="LCF1" s="51"/>
      <c r="LCG1" s="51"/>
      <c r="LCH1" s="51"/>
      <c r="LCI1" s="51"/>
      <c r="LCJ1" s="51"/>
      <c r="LCK1" s="51"/>
      <c r="LCL1" s="51"/>
      <c r="LCM1" s="51"/>
      <c r="LCN1" s="51"/>
      <c r="LCO1" s="51"/>
      <c r="LCP1" s="51"/>
      <c r="LCQ1" s="51"/>
      <c r="LCR1" s="51"/>
      <c r="LCS1" s="51"/>
      <c r="LCT1" s="51"/>
      <c r="LCU1" s="51"/>
      <c r="LCV1" s="51"/>
      <c r="LCW1" s="51"/>
      <c r="LCX1" s="51"/>
      <c r="LCY1" s="51"/>
      <c r="LCZ1" s="51"/>
      <c r="LDA1" s="51"/>
      <c r="LDB1" s="51"/>
      <c r="LDC1" s="51"/>
      <c r="LDD1" s="51"/>
      <c r="LDE1" s="51"/>
      <c r="LDF1" s="51"/>
      <c r="LDG1" s="51"/>
      <c r="LDH1" s="51"/>
      <c r="LDI1" s="51"/>
      <c r="LDJ1" s="51"/>
      <c r="LDK1" s="51"/>
      <c r="LDL1" s="51"/>
      <c r="LDM1" s="51"/>
      <c r="LDN1" s="51"/>
      <c r="LDO1" s="51"/>
      <c r="LDP1" s="51"/>
      <c r="LDQ1" s="51"/>
      <c r="LDR1" s="51"/>
      <c r="LDS1" s="51"/>
      <c r="LDT1" s="51"/>
      <c r="LDU1" s="51"/>
      <c r="LDV1" s="51"/>
      <c r="LDW1" s="51"/>
      <c r="LDX1" s="51"/>
      <c r="LDY1" s="51"/>
      <c r="LDZ1" s="51"/>
      <c r="LEA1" s="51"/>
      <c r="LEB1" s="51"/>
      <c r="LEC1" s="51"/>
      <c r="LED1" s="51"/>
      <c r="LEE1" s="51"/>
      <c r="LEF1" s="51"/>
      <c r="LEG1" s="51"/>
      <c r="LEH1" s="51"/>
      <c r="LEI1" s="51"/>
      <c r="LEJ1" s="51"/>
      <c r="LEK1" s="51"/>
      <c r="LEL1" s="51"/>
      <c r="LEM1" s="51"/>
      <c r="LEN1" s="51"/>
      <c r="LEO1" s="51"/>
      <c r="LEP1" s="51"/>
      <c r="LEQ1" s="51"/>
      <c r="LER1" s="51"/>
      <c r="LES1" s="51"/>
      <c r="LET1" s="51"/>
      <c r="LEU1" s="51"/>
      <c r="LEV1" s="51"/>
      <c r="LEW1" s="51"/>
      <c r="LEX1" s="51"/>
      <c r="LEY1" s="51"/>
      <c r="LEZ1" s="51"/>
      <c r="LFA1" s="51"/>
      <c r="LFB1" s="51"/>
      <c r="LFC1" s="51"/>
      <c r="LFD1" s="51"/>
      <c r="LFE1" s="51"/>
      <c r="LFF1" s="51"/>
      <c r="LFG1" s="51"/>
      <c r="LFH1" s="51"/>
      <c r="LFI1" s="51"/>
      <c r="LFJ1" s="51"/>
      <c r="LFK1" s="51"/>
      <c r="LFL1" s="51"/>
      <c r="LFM1" s="51"/>
      <c r="LFN1" s="51"/>
      <c r="LFO1" s="51"/>
      <c r="LFP1" s="51"/>
      <c r="LFQ1" s="51"/>
      <c r="LFR1" s="51"/>
      <c r="LFS1" s="51"/>
      <c r="LFT1" s="51"/>
      <c r="LFU1" s="51"/>
      <c r="LFV1" s="51"/>
      <c r="LFW1" s="51"/>
      <c r="LFX1" s="51"/>
      <c r="LFY1" s="51"/>
      <c r="LFZ1" s="51"/>
      <c r="LGA1" s="51"/>
      <c r="LGB1" s="51"/>
      <c r="LGC1" s="51"/>
      <c r="LGD1" s="51"/>
      <c r="LGE1" s="51"/>
      <c r="LGF1" s="51"/>
      <c r="LGG1" s="51"/>
      <c r="LGH1" s="51"/>
      <c r="LGI1" s="51"/>
      <c r="LGJ1" s="51"/>
      <c r="LGK1" s="51"/>
      <c r="LGL1" s="51"/>
      <c r="LGM1" s="51"/>
      <c r="LGN1" s="51"/>
      <c r="LGO1" s="51"/>
      <c r="LGP1" s="51"/>
      <c r="LGQ1" s="51"/>
      <c r="LGR1" s="51"/>
      <c r="LGS1" s="51"/>
      <c r="LGT1" s="51"/>
      <c r="LGU1" s="51"/>
      <c r="LGV1" s="51"/>
      <c r="LGW1" s="51"/>
      <c r="LGX1" s="51"/>
      <c r="LGY1" s="51"/>
      <c r="LGZ1" s="51"/>
      <c r="LHA1" s="51"/>
      <c r="LHB1" s="51"/>
      <c r="LHC1" s="51"/>
      <c r="LHD1" s="51"/>
      <c r="LHE1" s="51"/>
      <c r="LHF1" s="51"/>
      <c r="LHG1" s="51"/>
      <c r="LHH1" s="51"/>
      <c r="LHI1" s="51"/>
      <c r="LHJ1" s="51"/>
      <c r="LHK1" s="51"/>
      <c r="LHL1" s="51"/>
      <c r="LHM1" s="51"/>
      <c r="LHN1" s="51"/>
      <c r="LHO1" s="51"/>
      <c r="LHP1" s="51"/>
      <c r="LHQ1" s="51"/>
      <c r="LHR1" s="51"/>
      <c r="LHS1" s="51"/>
      <c r="LHT1" s="51"/>
      <c r="LHU1" s="51"/>
      <c r="LHV1" s="51"/>
      <c r="LHW1" s="51"/>
      <c r="LHX1" s="51"/>
      <c r="LHY1" s="51"/>
      <c r="LHZ1" s="51"/>
      <c r="LIA1" s="51"/>
      <c r="LIB1" s="51"/>
      <c r="LIC1" s="51"/>
      <c r="LID1" s="51"/>
      <c r="LIE1" s="51"/>
      <c r="LIF1" s="51"/>
      <c r="LIG1" s="51"/>
      <c r="LIH1" s="51"/>
      <c r="LII1" s="51"/>
      <c r="LIJ1" s="51"/>
      <c r="LIK1" s="51"/>
      <c r="LIL1" s="51"/>
      <c r="LIM1" s="51"/>
      <c r="LIN1" s="51"/>
      <c r="LIO1" s="51"/>
      <c r="LIP1" s="51"/>
      <c r="LIQ1" s="51"/>
      <c r="LIR1" s="51"/>
      <c r="LIS1" s="51"/>
      <c r="LIT1" s="51"/>
      <c r="LIU1" s="51"/>
      <c r="LIV1" s="51"/>
      <c r="LIW1" s="51"/>
      <c r="LIX1" s="51"/>
      <c r="LIY1" s="51"/>
      <c r="LIZ1" s="51"/>
      <c r="LJA1" s="51"/>
      <c r="LJB1" s="51"/>
      <c r="LJC1" s="51"/>
      <c r="LJD1" s="51"/>
      <c r="LJE1" s="51"/>
      <c r="LJF1" s="51"/>
      <c r="LJG1" s="51"/>
      <c r="LJH1" s="51"/>
      <c r="LJI1" s="51"/>
      <c r="LJJ1" s="51"/>
      <c r="LJK1" s="51"/>
      <c r="LJL1" s="51"/>
      <c r="LJM1" s="51"/>
      <c r="LJN1" s="51"/>
      <c r="LJO1" s="51"/>
      <c r="LJP1" s="51"/>
      <c r="LJQ1" s="51"/>
      <c r="LJR1" s="51"/>
      <c r="LJS1" s="51"/>
      <c r="LJT1" s="51"/>
      <c r="LJU1" s="51"/>
      <c r="LJV1" s="51"/>
      <c r="LJW1" s="51"/>
      <c r="LJX1" s="51"/>
      <c r="LJY1" s="51"/>
      <c r="LJZ1" s="51"/>
      <c r="LKA1" s="51"/>
      <c r="LKB1" s="51"/>
      <c r="LKC1" s="51"/>
      <c r="LKD1" s="51"/>
      <c r="LKE1" s="51"/>
      <c r="LKF1" s="51"/>
      <c r="LKG1" s="51"/>
      <c r="LKH1" s="51"/>
      <c r="LKI1" s="51"/>
      <c r="LKJ1" s="51"/>
      <c r="LKK1" s="51"/>
      <c r="LKL1" s="51"/>
      <c r="LKM1" s="51"/>
      <c r="LKN1" s="51"/>
      <c r="LKO1" s="51"/>
      <c r="LKP1" s="51"/>
      <c r="LKQ1" s="51"/>
      <c r="LKR1" s="51"/>
      <c r="LKS1" s="51"/>
      <c r="LKT1" s="51"/>
      <c r="LKU1" s="51"/>
      <c r="LKV1" s="51"/>
      <c r="LKW1" s="51"/>
      <c r="LKX1" s="51"/>
      <c r="LKY1" s="51"/>
      <c r="LKZ1" s="51"/>
      <c r="LLA1" s="51"/>
      <c r="LLB1" s="51"/>
      <c r="LLC1" s="51"/>
      <c r="LLD1" s="51"/>
      <c r="LLE1" s="51"/>
      <c r="LLF1" s="51"/>
      <c r="LLG1" s="51"/>
      <c r="LLH1" s="51"/>
      <c r="LLI1" s="51"/>
      <c r="LLJ1" s="51"/>
      <c r="LLK1" s="51"/>
      <c r="LLL1" s="51"/>
      <c r="LLM1" s="51"/>
      <c r="LLN1" s="51"/>
      <c r="LLO1" s="51"/>
      <c r="LLP1" s="51"/>
      <c r="LLQ1" s="51"/>
      <c r="LLR1" s="51"/>
      <c r="LLS1" s="51"/>
      <c r="LLT1" s="51"/>
      <c r="LLU1" s="51"/>
      <c r="LLV1" s="51"/>
      <c r="LLW1" s="51"/>
      <c r="LLX1" s="51"/>
      <c r="LLY1" s="51"/>
      <c r="LLZ1" s="51"/>
      <c r="LMA1" s="51"/>
      <c r="LMB1" s="51"/>
      <c r="LMC1" s="51"/>
      <c r="LMD1" s="51"/>
      <c r="LME1" s="51"/>
      <c r="LMF1" s="51"/>
      <c r="LMG1" s="51"/>
      <c r="LMH1" s="51"/>
      <c r="LMI1" s="51"/>
      <c r="LMJ1" s="51"/>
      <c r="LMK1" s="51"/>
      <c r="LML1" s="51"/>
      <c r="LMM1" s="51"/>
      <c r="LMN1" s="51"/>
      <c r="LMO1" s="51"/>
      <c r="LMP1" s="51"/>
      <c r="LMQ1" s="51"/>
      <c r="LMR1" s="51"/>
      <c r="LMS1" s="51"/>
      <c r="LMT1" s="51"/>
      <c r="LMU1" s="51"/>
      <c r="LMV1" s="51"/>
      <c r="LMW1" s="51"/>
      <c r="LMX1" s="51"/>
      <c r="LMY1" s="51"/>
      <c r="LMZ1" s="51"/>
      <c r="LNA1" s="51"/>
      <c r="LNB1" s="51"/>
      <c r="LNC1" s="51"/>
      <c r="LND1" s="51"/>
      <c r="LNE1" s="51"/>
      <c r="LNF1" s="51"/>
      <c r="LNG1" s="51"/>
      <c r="LNH1" s="51"/>
      <c r="LNI1" s="51"/>
      <c r="LNJ1" s="51"/>
      <c r="LNK1" s="51"/>
      <c r="LNL1" s="51"/>
      <c r="LNM1" s="51"/>
      <c r="LNN1" s="51"/>
      <c r="LNO1" s="51"/>
      <c r="LNP1" s="51"/>
      <c r="LNQ1" s="51"/>
      <c r="LNR1" s="51"/>
      <c r="LNS1" s="51"/>
      <c r="LNT1" s="51"/>
      <c r="LNU1" s="51"/>
      <c r="LNV1" s="51"/>
      <c r="LNW1" s="51"/>
      <c r="LNX1" s="51"/>
      <c r="LNY1" s="51"/>
      <c r="LNZ1" s="51"/>
      <c r="LOA1" s="51"/>
      <c r="LOB1" s="51"/>
      <c r="LOC1" s="51"/>
      <c r="LOD1" s="51"/>
      <c r="LOE1" s="51"/>
      <c r="LOF1" s="51"/>
      <c r="LOG1" s="51"/>
      <c r="LOH1" s="51"/>
      <c r="LOI1" s="51"/>
      <c r="LOJ1" s="51"/>
      <c r="LOK1" s="51"/>
      <c r="LOL1" s="51"/>
      <c r="LOM1" s="51"/>
      <c r="LON1" s="51"/>
      <c r="LOO1" s="51"/>
      <c r="LOP1" s="51"/>
      <c r="LOQ1" s="51"/>
      <c r="LOR1" s="51"/>
      <c r="LOS1" s="51"/>
      <c r="LOT1" s="51"/>
      <c r="LOU1" s="51"/>
      <c r="LOV1" s="51"/>
      <c r="LOW1" s="51"/>
      <c r="LOX1" s="51"/>
      <c r="LOY1" s="51"/>
      <c r="LOZ1" s="51"/>
      <c r="LPA1" s="51"/>
      <c r="LPB1" s="51"/>
      <c r="LPC1" s="51"/>
      <c r="LPD1" s="51"/>
      <c r="LPE1" s="51"/>
      <c r="LPF1" s="51"/>
      <c r="LPG1" s="51"/>
      <c r="LPH1" s="51"/>
      <c r="LPI1" s="51"/>
      <c r="LPJ1" s="51"/>
      <c r="LPK1" s="51"/>
      <c r="LPL1" s="51"/>
      <c r="LPM1" s="51"/>
      <c r="LPN1" s="51"/>
      <c r="LPO1" s="51"/>
      <c r="LPP1" s="51"/>
      <c r="LPQ1" s="51"/>
      <c r="LPR1" s="51"/>
      <c r="LPS1" s="51"/>
      <c r="LPT1" s="51"/>
      <c r="LPU1" s="51"/>
      <c r="LPV1" s="51"/>
      <c r="LPW1" s="51"/>
      <c r="LPX1" s="51"/>
      <c r="LPY1" s="51"/>
      <c r="LPZ1" s="51"/>
      <c r="LQA1" s="51"/>
      <c r="LQB1" s="51"/>
      <c r="LQC1" s="51"/>
      <c r="LQD1" s="51"/>
      <c r="LQE1" s="51"/>
      <c r="LQF1" s="51"/>
      <c r="LQG1" s="51"/>
      <c r="LQH1" s="51"/>
      <c r="LQI1" s="51"/>
      <c r="LQJ1" s="51"/>
      <c r="LQK1" s="51"/>
      <c r="LQL1" s="51"/>
      <c r="LQM1" s="51"/>
      <c r="LQN1" s="51"/>
      <c r="LQO1" s="51"/>
      <c r="LQP1" s="51"/>
      <c r="LQQ1" s="51"/>
      <c r="LQR1" s="51"/>
      <c r="LQS1" s="51"/>
      <c r="LQT1" s="51"/>
      <c r="LQU1" s="51"/>
      <c r="LQV1" s="51"/>
      <c r="LQW1" s="51"/>
      <c r="LQX1" s="51"/>
      <c r="LQY1" s="51"/>
      <c r="LQZ1" s="51"/>
      <c r="LRA1" s="51"/>
      <c r="LRB1" s="51"/>
      <c r="LRC1" s="51"/>
      <c r="LRD1" s="51"/>
      <c r="LRE1" s="51"/>
      <c r="LRF1" s="51"/>
      <c r="LRG1" s="51"/>
      <c r="LRH1" s="51"/>
      <c r="LRI1" s="51"/>
      <c r="LRJ1" s="51"/>
      <c r="LRK1" s="51"/>
      <c r="LRL1" s="51"/>
      <c r="LRM1" s="51"/>
      <c r="LRN1" s="51"/>
      <c r="LRO1" s="51"/>
      <c r="LRP1" s="51"/>
      <c r="LRQ1" s="51"/>
      <c r="LRR1" s="51"/>
      <c r="LRS1" s="51"/>
      <c r="LRT1" s="51"/>
      <c r="LRU1" s="51"/>
      <c r="LRV1" s="51"/>
      <c r="LRW1" s="51"/>
      <c r="LRX1" s="51"/>
      <c r="LRY1" s="51"/>
      <c r="LRZ1" s="51"/>
      <c r="LSA1" s="51"/>
      <c r="LSB1" s="51"/>
      <c r="LSC1" s="51"/>
      <c r="LSD1" s="51"/>
      <c r="LSE1" s="51"/>
      <c r="LSF1" s="51"/>
      <c r="LSG1" s="51"/>
      <c r="LSH1" s="51"/>
      <c r="LSI1" s="51"/>
      <c r="LSJ1" s="51"/>
      <c r="LSK1" s="51"/>
      <c r="LSL1" s="51"/>
      <c r="LSM1" s="51"/>
      <c r="LSN1" s="51"/>
      <c r="LSO1" s="51"/>
      <c r="LSP1" s="51"/>
      <c r="LSQ1" s="51"/>
      <c r="LSR1" s="51"/>
      <c r="LSS1" s="51"/>
      <c r="LST1" s="51"/>
      <c r="LSU1" s="51"/>
      <c r="LSV1" s="51"/>
      <c r="LSW1" s="51"/>
      <c r="LSX1" s="51"/>
      <c r="LSY1" s="51"/>
      <c r="LSZ1" s="51"/>
      <c r="LTA1" s="51"/>
      <c r="LTB1" s="51"/>
      <c r="LTC1" s="51"/>
      <c r="LTD1" s="51"/>
      <c r="LTE1" s="51"/>
      <c r="LTF1" s="51"/>
      <c r="LTG1" s="51"/>
      <c r="LTH1" s="51"/>
      <c r="LTI1" s="51"/>
      <c r="LTJ1" s="51"/>
      <c r="LTK1" s="51"/>
      <c r="LTL1" s="51"/>
      <c r="LTM1" s="51"/>
      <c r="LTN1" s="51"/>
      <c r="LTO1" s="51"/>
      <c r="LTP1" s="51"/>
      <c r="LTQ1" s="51"/>
      <c r="LTR1" s="51"/>
      <c r="LTS1" s="51"/>
      <c r="LTT1" s="51"/>
      <c r="LTU1" s="51"/>
      <c r="LTV1" s="51"/>
      <c r="LTW1" s="51"/>
      <c r="LTX1" s="51"/>
      <c r="LTY1" s="51"/>
      <c r="LTZ1" s="51"/>
      <c r="LUA1" s="51"/>
      <c r="LUB1" s="51"/>
      <c r="LUC1" s="51"/>
      <c r="LUD1" s="51"/>
      <c r="LUE1" s="51"/>
      <c r="LUF1" s="51"/>
      <c r="LUG1" s="51"/>
      <c r="LUH1" s="51"/>
      <c r="LUI1" s="51"/>
      <c r="LUJ1" s="51"/>
      <c r="LUK1" s="51"/>
      <c r="LUL1" s="51"/>
      <c r="LUM1" s="51"/>
      <c r="LUN1" s="51"/>
      <c r="LUO1" s="51"/>
      <c r="LUP1" s="51"/>
      <c r="LUQ1" s="51"/>
      <c r="LUR1" s="51"/>
      <c r="LUS1" s="51"/>
      <c r="LUT1" s="51"/>
      <c r="LUU1" s="51"/>
      <c r="LUV1" s="51"/>
      <c r="LUW1" s="51"/>
      <c r="LUX1" s="51"/>
      <c r="LUY1" s="51"/>
      <c r="LUZ1" s="51"/>
      <c r="LVA1" s="51"/>
      <c r="LVB1" s="51"/>
      <c r="LVC1" s="51"/>
      <c r="LVD1" s="51"/>
      <c r="LVE1" s="51"/>
      <c r="LVF1" s="51"/>
      <c r="LVG1" s="51"/>
      <c r="LVH1" s="51"/>
      <c r="LVI1" s="51"/>
      <c r="LVJ1" s="51"/>
      <c r="LVK1" s="51"/>
      <c r="LVL1" s="51"/>
      <c r="LVM1" s="51"/>
      <c r="LVN1" s="51"/>
      <c r="LVO1" s="51"/>
      <c r="LVP1" s="51"/>
      <c r="LVQ1" s="51"/>
      <c r="LVR1" s="51"/>
      <c r="LVS1" s="51"/>
      <c r="LVT1" s="51"/>
      <c r="LVU1" s="51"/>
      <c r="LVV1" s="51"/>
      <c r="LVW1" s="51"/>
      <c r="LVX1" s="51"/>
      <c r="LVY1" s="51"/>
      <c r="LVZ1" s="51"/>
      <c r="LWA1" s="51"/>
      <c r="LWB1" s="51"/>
      <c r="LWC1" s="51"/>
      <c r="LWD1" s="51"/>
      <c r="LWE1" s="51"/>
      <c r="LWF1" s="51"/>
      <c r="LWG1" s="51"/>
      <c r="LWH1" s="51"/>
      <c r="LWI1" s="51"/>
      <c r="LWJ1" s="51"/>
      <c r="LWK1" s="51"/>
      <c r="LWL1" s="51"/>
      <c r="LWM1" s="51"/>
      <c r="LWN1" s="51"/>
      <c r="LWO1" s="51"/>
      <c r="LWP1" s="51"/>
      <c r="LWQ1" s="51"/>
      <c r="LWR1" s="51"/>
      <c r="LWS1" s="51"/>
      <c r="LWT1" s="51"/>
      <c r="LWU1" s="51"/>
      <c r="LWV1" s="51"/>
      <c r="LWW1" s="51"/>
      <c r="LWX1" s="51"/>
      <c r="LWY1" s="51"/>
      <c r="LWZ1" s="51"/>
      <c r="LXA1" s="51"/>
      <c r="LXB1" s="51"/>
      <c r="LXC1" s="51"/>
      <c r="LXD1" s="51"/>
      <c r="LXE1" s="51"/>
      <c r="LXF1" s="51"/>
      <c r="LXG1" s="51"/>
      <c r="LXH1" s="51"/>
      <c r="LXI1" s="51"/>
      <c r="LXJ1" s="51"/>
      <c r="LXK1" s="51"/>
      <c r="LXL1" s="51"/>
      <c r="LXM1" s="51"/>
      <c r="LXN1" s="51"/>
      <c r="LXO1" s="51"/>
      <c r="LXP1" s="51"/>
      <c r="LXQ1" s="51"/>
      <c r="LXR1" s="51"/>
      <c r="LXS1" s="51"/>
      <c r="LXT1" s="51"/>
      <c r="LXU1" s="51"/>
      <c r="LXV1" s="51"/>
      <c r="LXW1" s="51"/>
      <c r="LXX1" s="51"/>
      <c r="LXY1" s="51"/>
      <c r="LXZ1" s="51"/>
      <c r="LYA1" s="51"/>
      <c r="LYB1" s="51"/>
      <c r="LYC1" s="51"/>
      <c r="LYD1" s="51"/>
      <c r="LYE1" s="51"/>
      <c r="LYF1" s="51"/>
      <c r="LYG1" s="51"/>
      <c r="LYH1" s="51"/>
      <c r="LYI1" s="51"/>
      <c r="LYJ1" s="51"/>
      <c r="LYK1" s="51"/>
      <c r="LYL1" s="51"/>
      <c r="LYM1" s="51"/>
      <c r="LYN1" s="51"/>
      <c r="LYO1" s="51"/>
      <c r="LYP1" s="51"/>
      <c r="LYQ1" s="51"/>
      <c r="LYR1" s="51"/>
      <c r="LYS1" s="51"/>
      <c r="LYT1" s="51"/>
      <c r="LYU1" s="51"/>
      <c r="LYV1" s="51"/>
      <c r="LYW1" s="51"/>
      <c r="LYX1" s="51"/>
      <c r="LYY1" s="51"/>
      <c r="LYZ1" s="51"/>
      <c r="LZA1" s="51"/>
      <c r="LZB1" s="51"/>
      <c r="LZC1" s="51"/>
      <c r="LZD1" s="51"/>
      <c r="LZE1" s="51"/>
      <c r="LZF1" s="51"/>
      <c r="LZG1" s="51"/>
      <c r="LZH1" s="51"/>
      <c r="LZI1" s="51"/>
      <c r="LZJ1" s="51"/>
      <c r="LZK1" s="51"/>
      <c r="LZL1" s="51"/>
      <c r="LZM1" s="51"/>
      <c r="LZN1" s="51"/>
      <c r="LZO1" s="51"/>
      <c r="LZP1" s="51"/>
      <c r="LZQ1" s="51"/>
      <c r="LZR1" s="51"/>
      <c r="LZS1" s="51"/>
      <c r="LZT1" s="51"/>
      <c r="LZU1" s="51"/>
      <c r="LZV1" s="51"/>
      <c r="LZW1" s="51"/>
      <c r="LZX1" s="51"/>
      <c r="LZY1" s="51"/>
      <c r="LZZ1" s="51"/>
      <c r="MAA1" s="51"/>
      <c r="MAB1" s="51"/>
      <c r="MAC1" s="51"/>
      <c r="MAD1" s="51"/>
      <c r="MAE1" s="51"/>
      <c r="MAF1" s="51"/>
      <c r="MAG1" s="51"/>
      <c r="MAH1" s="51"/>
      <c r="MAI1" s="51"/>
      <c r="MAJ1" s="51"/>
      <c r="MAK1" s="51"/>
      <c r="MAL1" s="51"/>
      <c r="MAM1" s="51"/>
      <c r="MAN1" s="51"/>
      <c r="MAO1" s="51"/>
      <c r="MAP1" s="51"/>
      <c r="MAQ1" s="51"/>
      <c r="MAR1" s="51"/>
      <c r="MAS1" s="51"/>
      <c r="MAT1" s="51"/>
      <c r="MAU1" s="51"/>
      <c r="MAV1" s="51"/>
      <c r="MAW1" s="51"/>
      <c r="MAX1" s="51"/>
      <c r="MAY1" s="51"/>
      <c r="MAZ1" s="51"/>
      <c r="MBA1" s="51"/>
      <c r="MBB1" s="51"/>
      <c r="MBC1" s="51"/>
      <c r="MBD1" s="51"/>
      <c r="MBE1" s="51"/>
      <c r="MBF1" s="51"/>
      <c r="MBG1" s="51"/>
      <c r="MBH1" s="51"/>
      <c r="MBI1" s="51"/>
      <c r="MBJ1" s="51"/>
      <c r="MBK1" s="51"/>
      <c r="MBL1" s="51"/>
      <c r="MBM1" s="51"/>
      <c r="MBN1" s="51"/>
      <c r="MBO1" s="51"/>
      <c r="MBP1" s="51"/>
      <c r="MBQ1" s="51"/>
      <c r="MBR1" s="51"/>
      <c r="MBS1" s="51"/>
      <c r="MBT1" s="51"/>
      <c r="MBU1" s="51"/>
      <c r="MBV1" s="51"/>
      <c r="MBW1" s="51"/>
      <c r="MBX1" s="51"/>
      <c r="MBY1" s="51"/>
      <c r="MBZ1" s="51"/>
      <c r="MCA1" s="51"/>
      <c r="MCB1" s="51"/>
      <c r="MCC1" s="51"/>
      <c r="MCD1" s="51"/>
      <c r="MCE1" s="51"/>
      <c r="MCF1" s="51"/>
      <c r="MCG1" s="51"/>
      <c r="MCH1" s="51"/>
      <c r="MCI1" s="51"/>
      <c r="MCJ1" s="51"/>
      <c r="MCK1" s="51"/>
      <c r="MCL1" s="51"/>
      <c r="MCM1" s="51"/>
      <c r="MCN1" s="51"/>
      <c r="MCO1" s="51"/>
      <c r="MCP1" s="51"/>
      <c r="MCQ1" s="51"/>
      <c r="MCR1" s="51"/>
      <c r="MCS1" s="51"/>
      <c r="MCT1" s="51"/>
      <c r="MCU1" s="51"/>
      <c r="MCV1" s="51"/>
      <c r="MCW1" s="51"/>
      <c r="MCX1" s="51"/>
      <c r="MCY1" s="51"/>
      <c r="MCZ1" s="51"/>
      <c r="MDA1" s="51"/>
      <c r="MDB1" s="51"/>
      <c r="MDC1" s="51"/>
      <c r="MDD1" s="51"/>
      <c r="MDE1" s="51"/>
      <c r="MDF1" s="51"/>
      <c r="MDG1" s="51"/>
      <c r="MDH1" s="51"/>
      <c r="MDI1" s="51"/>
      <c r="MDJ1" s="51"/>
      <c r="MDK1" s="51"/>
      <c r="MDL1" s="51"/>
      <c r="MDM1" s="51"/>
      <c r="MDN1" s="51"/>
      <c r="MDO1" s="51"/>
      <c r="MDP1" s="51"/>
      <c r="MDQ1" s="51"/>
      <c r="MDR1" s="51"/>
      <c r="MDS1" s="51"/>
      <c r="MDT1" s="51"/>
      <c r="MDU1" s="51"/>
      <c r="MDV1" s="51"/>
      <c r="MDW1" s="51"/>
      <c r="MDX1" s="51"/>
      <c r="MDY1" s="51"/>
      <c r="MDZ1" s="51"/>
      <c r="MEA1" s="51"/>
      <c r="MEB1" s="51"/>
      <c r="MEC1" s="51"/>
      <c r="MED1" s="51"/>
      <c r="MEE1" s="51"/>
      <c r="MEF1" s="51"/>
      <c r="MEG1" s="51"/>
      <c r="MEH1" s="51"/>
      <c r="MEI1" s="51"/>
      <c r="MEJ1" s="51"/>
      <c r="MEK1" s="51"/>
      <c r="MEL1" s="51"/>
      <c r="MEM1" s="51"/>
      <c r="MEN1" s="51"/>
      <c r="MEO1" s="51"/>
      <c r="MEP1" s="51"/>
      <c r="MEQ1" s="51"/>
      <c r="MER1" s="51"/>
      <c r="MES1" s="51"/>
      <c r="MET1" s="51"/>
      <c r="MEU1" s="51"/>
      <c r="MEV1" s="51"/>
      <c r="MEW1" s="51"/>
      <c r="MEX1" s="51"/>
      <c r="MEY1" s="51"/>
      <c r="MEZ1" s="51"/>
      <c r="MFA1" s="51"/>
      <c r="MFB1" s="51"/>
      <c r="MFC1" s="51"/>
      <c r="MFD1" s="51"/>
      <c r="MFE1" s="51"/>
      <c r="MFF1" s="51"/>
      <c r="MFG1" s="51"/>
      <c r="MFH1" s="51"/>
      <c r="MFI1" s="51"/>
      <c r="MFJ1" s="51"/>
      <c r="MFK1" s="51"/>
      <c r="MFL1" s="51"/>
      <c r="MFM1" s="51"/>
      <c r="MFN1" s="51"/>
      <c r="MFO1" s="51"/>
      <c r="MFP1" s="51"/>
      <c r="MFQ1" s="51"/>
      <c r="MFR1" s="51"/>
      <c r="MFS1" s="51"/>
      <c r="MFT1" s="51"/>
      <c r="MFU1" s="51"/>
      <c r="MFV1" s="51"/>
      <c r="MFW1" s="51"/>
      <c r="MFX1" s="51"/>
      <c r="MFY1" s="51"/>
      <c r="MFZ1" s="51"/>
      <c r="MGA1" s="51"/>
      <c r="MGB1" s="51"/>
      <c r="MGC1" s="51"/>
      <c r="MGD1" s="51"/>
      <c r="MGE1" s="51"/>
      <c r="MGF1" s="51"/>
      <c r="MGG1" s="51"/>
      <c r="MGH1" s="51"/>
      <c r="MGI1" s="51"/>
      <c r="MGJ1" s="51"/>
      <c r="MGK1" s="51"/>
      <c r="MGL1" s="51"/>
      <c r="MGM1" s="51"/>
      <c r="MGN1" s="51"/>
      <c r="MGO1" s="51"/>
      <c r="MGP1" s="51"/>
      <c r="MGQ1" s="51"/>
      <c r="MGR1" s="51"/>
      <c r="MGS1" s="51"/>
      <c r="MGT1" s="51"/>
      <c r="MGU1" s="51"/>
      <c r="MGV1" s="51"/>
      <c r="MGW1" s="51"/>
      <c r="MGX1" s="51"/>
      <c r="MGY1" s="51"/>
      <c r="MGZ1" s="51"/>
      <c r="MHA1" s="51"/>
      <c r="MHB1" s="51"/>
      <c r="MHC1" s="51"/>
      <c r="MHD1" s="51"/>
      <c r="MHE1" s="51"/>
      <c r="MHF1" s="51"/>
      <c r="MHG1" s="51"/>
      <c r="MHH1" s="51"/>
      <c r="MHI1" s="51"/>
      <c r="MHJ1" s="51"/>
      <c r="MHK1" s="51"/>
      <c r="MHL1" s="51"/>
      <c r="MHM1" s="51"/>
      <c r="MHN1" s="51"/>
      <c r="MHO1" s="51"/>
      <c r="MHP1" s="51"/>
      <c r="MHQ1" s="51"/>
      <c r="MHR1" s="51"/>
      <c r="MHS1" s="51"/>
      <c r="MHT1" s="51"/>
      <c r="MHU1" s="51"/>
      <c r="MHV1" s="51"/>
      <c r="MHW1" s="51"/>
      <c r="MHX1" s="51"/>
      <c r="MHY1" s="51"/>
      <c r="MHZ1" s="51"/>
      <c r="MIA1" s="51"/>
      <c r="MIB1" s="51"/>
      <c r="MIC1" s="51"/>
      <c r="MID1" s="51"/>
      <c r="MIE1" s="51"/>
      <c r="MIF1" s="51"/>
      <c r="MIG1" s="51"/>
      <c r="MIH1" s="51"/>
      <c r="MII1" s="51"/>
      <c r="MIJ1" s="51"/>
      <c r="MIK1" s="51"/>
      <c r="MIL1" s="51"/>
      <c r="MIM1" s="51"/>
      <c r="MIN1" s="51"/>
      <c r="MIO1" s="51"/>
      <c r="MIP1" s="51"/>
      <c r="MIQ1" s="51"/>
      <c r="MIR1" s="51"/>
      <c r="MIS1" s="51"/>
      <c r="MIT1" s="51"/>
      <c r="MIU1" s="51"/>
      <c r="MIV1" s="51"/>
      <c r="MIW1" s="51"/>
      <c r="MIX1" s="51"/>
      <c r="MIY1" s="51"/>
      <c r="MIZ1" s="51"/>
      <c r="MJA1" s="51"/>
      <c r="MJB1" s="51"/>
      <c r="MJC1" s="51"/>
      <c r="MJD1" s="51"/>
      <c r="MJE1" s="51"/>
      <c r="MJF1" s="51"/>
      <c r="MJG1" s="51"/>
      <c r="MJH1" s="51"/>
      <c r="MJI1" s="51"/>
      <c r="MJJ1" s="51"/>
      <c r="MJK1" s="51"/>
      <c r="MJL1" s="51"/>
      <c r="MJM1" s="51"/>
      <c r="MJN1" s="51"/>
      <c r="MJO1" s="51"/>
      <c r="MJP1" s="51"/>
      <c r="MJQ1" s="51"/>
      <c r="MJR1" s="51"/>
      <c r="MJS1" s="51"/>
      <c r="MJT1" s="51"/>
      <c r="MJU1" s="51"/>
      <c r="MJV1" s="51"/>
      <c r="MJW1" s="51"/>
      <c r="MJX1" s="51"/>
      <c r="MJY1" s="51"/>
      <c r="MJZ1" s="51"/>
      <c r="MKA1" s="51"/>
      <c r="MKB1" s="51"/>
      <c r="MKC1" s="51"/>
      <c r="MKD1" s="51"/>
      <c r="MKE1" s="51"/>
      <c r="MKF1" s="51"/>
      <c r="MKG1" s="51"/>
      <c r="MKH1" s="51"/>
      <c r="MKI1" s="51"/>
      <c r="MKJ1" s="51"/>
      <c r="MKK1" s="51"/>
      <c r="MKL1" s="51"/>
      <c r="MKM1" s="51"/>
      <c r="MKN1" s="51"/>
      <c r="MKO1" s="51"/>
      <c r="MKP1" s="51"/>
      <c r="MKQ1" s="51"/>
      <c r="MKR1" s="51"/>
      <c r="MKS1" s="51"/>
      <c r="MKT1" s="51"/>
      <c r="MKU1" s="51"/>
      <c r="MKV1" s="51"/>
      <c r="MKW1" s="51"/>
      <c r="MKX1" s="51"/>
      <c r="MKY1" s="51"/>
      <c r="MKZ1" s="51"/>
      <c r="MLA1" s="51"/>
      <c r="MLB1" s="51"/>
      <c r="MLC1" s="51"/>
      <c r="MLD1" s="51"/>
      <c r="MLE1" s="51"/>
      <c r="MLF1" s="51"/>
      <c r="MLG1" s="51"/>
      <c r="MLH1" s="51"/>
      <c r="MLI1" s="51"/>
      <c r="MLJ1" s="51"/>
      <c r="MLK1" s="51"/>
      <c r="MLL1" s="51"/>
      <c r="MLM1" s="51"/>
      <c r="MLN1" s="51"/>
      <c r="MLO1" s="51"/>
      <c r="MLP1" s="51"/>
      <c r="MLQ1" s="51"/>
      <c r="MLR1" s="51"/>
      <c r="MLS1" s="51"/>
      <c r="MLT1" s="51"/>
      <c r="MLU1" s="51"/>
      <c r="MLV1" s="51"/>
      <c r="MLW1" s="51"/>
      <c r="MLX1" s="51"/>
      <c r="MLY1" s="51"/>
      <c r="MLZ1" s="51"/>
      <c r="MMA1" s="51"/>
      <c r="MMB1" s="51"/>
      <c r="MMC1" s="51"/>
      <c r="MMD1" s="51"/>
      <c r="MME1" s="51"/>
      <c r="MMF1" s="51"/>
      <c r="MMG1" s="51"/>
      <c r="MMH1" s="51"/>
      <c r="MMI1" s="51"/>
      <c r="MMJ1" s="51"/>
      <c r="MMK1" s="51"/>
      <c r="MML1" s="51"/>
      <c r="MMM1" s="51"/>
      <c r="MMN1" s="51"/>
      <c r="MMO1" s="51"/>
      <c r="MMP1" s="51"/>
      <c r="MMQ1" s="51"/>
      <c r="MMR1" s="51"/>
      <c r="MMS1" s="51"/>
      <c r="MMT1" s="51"/>
      <c r="MMU1" s="51"/>
      <c r="MMV1" s="51"/>
      <c r="MMW1" s="51"/>
      <c r="MMX1" s="51"/>
      <c r="MMY1" s="51"/>
      <c r="MMZ1" s="51"/>
      <c r="MNA1" s="51"/>
      <c r="MNB1" s="51"/>
      <c r="MNC1" s="51"/>
      <c r="MND1" s="51"/>
      <c r="MNE1" s="51"/>
      <c r="MNF1" s="51"/>
      <c r="MNG1" s="51"/>
      <c r="MNH1" s="51"/>
      <c r="MNI1" s="51"/>
      <c r="MNJ1" s="51"/>
      <c r="MNK1" s="51"/>
      <c r="MNL1" s="51"/>
      <c r="MNM1" s="51"/>
      <c r="MNN1" s="51"/>
      <c r="MNO1" s="51"/>
      <c r="MNP1" s="51"/>
      <c r="MNQ1" s="51"/>
      <c r="MNR1" s="51"/>
      <c r="MNS1" s="51"/>
      <c r="MNT1" s="51"/>
      <c r="MNU1" s="51"/>
      <c r="MNV1" s="51"/>
      <c r="MNW1" s="51"/>
      <c r="MNX1" s="51"/>
      <c r="MNY1" s="51"/>
      <c r="MNZ1" s="51"/>
      <c r="MOA1" s="51"/>
      <c r="MOB1" s="51"/>
      <c r="MOC1" s="51"/>
      <c r="MOD1" s="51"/>
      <c r="MOE1" s="51"/>
      <c r="MOF1" s="51"/>
      <c r="MOG1" s="51"/>
      <c r="MOH1" s="51"/>
      <c r="MOI1" s="51"/>
      <c r="MOJ1" s="51"/>
      <c r="MOK1" s="51"/>
      <c r="MOL1" s="51"/>
      <c r="MOM1" s="51"/>
      <c r="MON1" s="51"/>
      <c r="MOO1" s="51"/>
      <c r="MOP1" s="51"/>
      <c r="MOQ1" s="51"/>
      <c r="MOR1" s="51"/>
      <c r="MOS1" s="51"/>
      <c r="MOT1" s="51"/>
      <c r="MOU1" s="51"/>
      <c r="MOV1" s="51"/>
      <c r="MOW1" s="51"/>
      <c r="MOX1" s="51"/>
      <c r="MOY1" s="51"/>
      <c r="MOZ1" s="51"/>
      <c r="MPA1" s="51"/>
      <c r="MPB1" s="51"/>
      <c r="MPC1" s="51"/>
      <c r="MPD1" s="51"/>
      <c r="MPE1" s="51"/>
      <c r="MPF1" s="51"/>
      <c r="MPG1" s="51"/>
      <c r="MPH1" s="51"/>
      <c r="MPI1" s="51"/>
      <c r="MPJ1" s="51"/>
      <c r="MPK1" s="51"/>
      <c r="MPL1" s="51"/>
      <c r="MPM1" s="51"/>
      <c r="MPN1" s="51"/>
      <c r="MPO1" s="51"/>
      <c r="MPP1" s="51"/>
      <c r="MPQ1" s="51"/>
      <c r="MPR1" s="51"/>
      <c r="MPS1" s="51"/>
      <c r="MPT1" s="51"/>
      <c r="MPU1" s="51"/>
      <c r="MPV1" s="51"/>
      <c r="MPW1" s="51"/>
      <c r="MPX1" s="51"/>
      <c r="MPY1" s="51"/>
      <c r="MPZ1" s="51"/>
      <c r="MQA1" s="51"/>
      <c r="MQB1" s="51"/>
      <c r="MQC1" s="51"/>
      <c r="MQD1" s="51"/>
      <c r="MQE1" s="51"/>
      <c r="MQF1" s="51"/>
      <c r="MQG1" s="51"/>
      <c r="MQH1" s="51"/>
      <c r="MQI1" s="51"/>
      <c r="MQJ1" s="51"/>
      <c r="MQK1" s="51"/>
      <c r="MQL1" s="51"/>
      <c r="MQM1" s="51"/>
      <c r="MQN1" s="51"/>
      <c r="MQO1" s="51"/>
      <c r="MQP1" s="51"/>
      <c r="MQQ1" s="51"/>
      <c r="MQR1" s="51"/>
      <c r="MQS1" s="51"/>
      <c r="MQT1" s="51"/>
      <c r="MQU1" s="51"/>
      <c r="MQV1" s="51"/>
      <c r="MQW1" s="51"/>
      <c r="MQX1" s="51"/>
      <c r="MQY1" s="51"/>
      <c r="MQZ1" s="51"/>
      <c r="MRA1" s="51"/>
      <c r="MRB1" s="51"/>
      <c r="MRC1" s="51"/>
      <c r="MRD1" s="51"/>
      <c r="MRE1" s="51"/>
      <c r="MRF1" s="51"/>
      <c r="MRG1" s="51"/>
      <c r="MRH1" s="51"/>
      <c r="MRI1" s="51"/>
      <c r="MRJ1" s="51"/>
      <c r="MRK1" s="51"/>
      <c r="MRL1" s="51"/>
      <c r="MRM1" s="51"/>
      <c r="MRN1" s="51"/>
      <c r="MRO1" s="51"/>
      <c r="MRP1" s="51"/>
      <c r="MRQ1" s="51"/>
      <c r="MRR1" s="51"/>
      <c r="MRS1" s="51"/>
      <c r="MRT1" s="51"/>
      <c r="MRU1" s="51"/>
      <c r="MRV1" s="51"/>
      <c r="MRW1" s="51"/>
      <c r="MRX1" s="51"/>
      <c r="MRY1" s="51"/>
      <c r="MRZ1" s="51"/>
      <c r="MSA1" s="51"/>
      <c r="MSB1" s="51"/>
      <c r="MSC1" s="51"/>
      <c r="MSD1" s="51"/>
      <c r="MSE1" s="51"/>
      <c r="MSF1" s="51"/>
      <c r="MSG1" s="51"/>
      <c r="MSH1" s="51"/>
      <c r="MSI1" s="51"/>
      <c r="MSJ1" s="51"/>
      <c r="MSK1" s="51"/>
      <c r="MSL1" s="51"/>
      <c r="MSM1" s="51"/>
      <c r="MSN1" s="51"/>
      <c r="MSO1" s="51"/>
      <c r="MSP1" s="51"/>
      <c r="MSQ1" s="51"/>
      <c r="MSR1" s="51"/>
      <c r="MSS1" s="51"/>
      <c r="MST1" s="51"/>
      <c r="MSU1" s="51"/>
      <c r="MSV1" s="51"/>
      <c r="MSW1" s="51"/>
      <c r="MSX1" s="51"/>
      <c r="MSY1" s="51"/>
      <c r="MSZ1" s="51"/>
      <c r="MTA1" s="51"/>
      <c r="MTB1" s="51"/>
      <c r="MTC1" s="51"/>
      <c r="MTD1" s="51"/>
      <c r="MTE1" s="51"/>
      <c r="MTF1" s="51"/>
      <c r="MTG1" s="51"/>
      <c r="MTH1" s="51"/>
      <c r="MTI1" s="51"/>
      <c r="MTJ1" s="51"/>
      <c r="MTK1" s="51"/>
      <c r="MTL1" s="51"/>
      <c r="MTM1" s="51"/>
      <c r="MTN1" s="51"/>
      <c r="MTO1" s="51"/>
      <c r="MTP1" s="51"/>
      <c r="MTQ1" s="51"/>
      <c r="MTR1" s="51"/>
      <c r="MTS1" s="51"/>
      <c r="MTT1" s="51"/>
      <c r="MTU1" s="51"/>
      <c r="MTV1" s="51"/>
      <c r="MTW1" s="51"/>
      <c r="MTX1" s="51"/>
      <c r="MTY1" s="51"/>
      <c r="MTZ1" s="51"/>
      <c r="MUA1" s="51"/>
      <c r="MUB1" s="51"/>
      <c r="MUC1" s="51"/>
      <c r="MUD1" s="51"/>
      <c r="MUE1" s="51"/>
      <c r="MUF1" s="51"/>
      <c r="MUG1" s="51"/>
      <c r="MUH1" s="51"/>
      <c r="MUI1" s="51"/>
      <c r="MUJ1" s="51"/>
      <c r="MUK1" s="51"/>
      <c r="MUL1" s="51"/>
      <c r="MUM1" s="51"/>
      <c r="MUN1" s="51"/>
      <c r="MUO1" s="51"/>
      <c r="MUP1" s="51"/>
      <c r="MUQ1" s="51"/>
      <c r="MUR1" s="51"/>
      <c r="MUS1" s="51"/>
      <c r="MUT1" s="51"/>
      <c r="MUU1" s="51"/>
      <c r="MUV1" s="51"/>
      <c r="MUW1" s="51"/>
      <c r="MUX1" s="51"/>
      <c r="MUY1" s="51"/>
      <c r="MUZ1" s="51"/>
      <c r="MVA1" s="51"/>
      <c r="MVB1" s="51"/>
      <c r="MVC1" s="51"/>
      <c r="MVD1" s="51"/>
      <c r="MVE1" s="51"/>
      <c r="MVF1" s="51"/>
      <c r="MVG1" s="51"/>
      <c r="MVH1" s="51"/>
      <c r="MVI1" s="51"/>
      <c r="MVJ1" s="51"/>
      <c r="MVK1" s="51"/>
      <c r="MVL1" s="51"/>
      <c r="MVM1" s="51"/>
      <c r="MVN1" s="51"/>
      <c r="MVO1" s="51"/>
      <c r="MVP1" s="51"/>
      <c r="MVQ1" s="51"/>
      <c r="MVR1" s="51"/>
      <c r="MVS1" s="51"/>
      <c r="MVT1" s="51"/>
      <c r="MVU1" s="51"/>
      <c r="MVV1" s="51"/>
      <c r="MVW1" s="51"/>
      <c r="MVX1" s="51"/>
      <c r="MVY1" s="51"/>
      <c r="MVZ1" s="51"/>
      <c r="MWA1" s="51"/>
      <c r="MWB1" s="51"/>
      <c r="MWC1" s="51"/>
      <c r="MWD1" s="51"/>
      <c r="MWE1" s="51"/>
      <c r="MWF1" s="51"/>
      <c r="MWG1" s="51"/>
      <c r="MWH1" s="51"/>
      <c r="MWI1" s="51"/>
      <c r="MWJ1" s="51"/>
      <c r="MWK1" s="51"/>
      <c r="MWL1" s="51"/>
      <c r="MWM1" s="51"/>
      <c r="MWN1" s="51"/>
      <c r="MWO1" s="51"/>
      <c r="MWP1" s="51"/>
      <c r="MWQ1" s="51"/>
      <c r="MWR1" s="51"/>
      <c r="MWS1" s="51"/>
      <c r="MWT1" s="51"/>
      <c r="MWU1" s="51"/>
      <c r="MWV1" s="51"/>
      <c r="MWW1" s="51"/>
      <c r="MWX1" s="51"/>
      <c r="MWY1" s="51"/>
      <c r="MWZ1" s="51"/>
      <c r="MXA1" s="51"/>
      <c r="MXB1" s="51"/>
      <c r="MXC1" s="51"/>
      <c r="MXD1" s="51"/>
      <c r="MXE1" s="51"/>
      <c r="MXF1" s="51"/>
      <c r="MXG1" s="51"/>
      <c r="MXH1" s="51"/>
      <c r="MXI1" s="51"/>
      <c r="MXJ1" s="51"/>
      <c r="MXK1" s="51"/>
      <c r="MXL1" s="51"/>
      <c r="MXM1" s="51"/>
      <c r="MXN1" s="51"/>
      <c r="MXO1" s="51"/>
      <c r="MXP1" s="51"/>
      <c r="MXQ1" s="51"/>
      <c r="MXR1" s="51"/>
      <c r="MXS1" s="51"/>
      <c r="MXT1" s="51"/>
      <c r="MXU1" s="51"/>
      <c r="MXV1" s="51"/>
      <c r="MXW1" s="51"/>
      <c r="MXX1" s="51"/>
      <c r="MXY1" s="51"/>
      <c r="MXZ1" s="51"/>
      <c r="MYA1" s="51"/>
      <c r="MYB1" s="51"/>
      <c r="MYC1" s="51"/>
      <c r="MYD1" s="51"/>
      <c r="MYE1" s="51"/>
      <c r="MYF1" s="51"/>
      <c r="MYG1" s="51"/>
      <c r="MYH1" s="51"/>
      <c r="MYI1" s="51"/>
      <c r="MYJ1" s="51"/>
      <c r="MYK1" s="51"/>
      <c r="MYL1" s="51"/>
      <c r="MYM1" s="51"/>
      <c r="MYN1" s="51"/>
      <c r="MYO1" s="51"/>
      <c r="MYP1" s="51"/>
      <c r="MYQ1" s="51"/>
      <c r="MYR1" s="51"/>
      <c r="MYS1" s="51"/>
      <c r="MYT1" s="51"/>
      <c r="MYU1" s="51"/>
      <c r="MYV1" s="51"/>
      <c r="MYW1" s="51"/>
      <c r="MYX1" s="51"/>
      <c r="MYY1" s="51"/>
      <c r="MYZ1" s="51"/>
      <c r="MZA1" s="51"/>
      <c r="MZB1" s="51"/>
      <c r="MZC1" s="51"/>
      <c r="MZD1" s="51"/>
      <c r="MZE1" s="51"/>
      <c r="MZF1" s="51"/>
      <c r="MZG1" s="51"/>
      <c r="MZH1" s="51"/>
      <c r="MZI1" s="51"/>
      <c r="MZJ1" s="51"/>
      <c r="MZK1" s="51"/>
      <c r="MZL1" s="51"/>
      <c r="MZM1" s="51"/>
      <c r="MZN1" s="51"/>
      <c r="MZO1" s="51"/>
      <c r="MZP1" s="51"/>
      <c r="MZQ1" s="51"/>
      <c r="MZR1" s="51"/>
      <c r="MZS1" s="51"/>
      <c r="MZT1" s="51"/>
      <c r="MZU1" s="51"/>
      <c r="MZV1" s="51"/>
      <c r="MZW1" s="51"/>
      <c r="MZX1" s="51"/>
      <c r="MZY1" s="51"/>
      <c r="MZZ1" s="51"/>
      <c r="NAA1" s="51"/>
      <c r="NAB1" s="51"/>
      <c r="NAC1" s="51"/>
      <c r="NAD1" s="51"/>
      <c r="NAE1" s="51"/>
      <c r="NAF1" s="51"/>
      <c r="NAG1" s="51"/>
      <c r="NAH1" s="51"/>
      <c r="NAI1" s="51"/>
      <c r="NAJ1" s="51"/>
      <c r="NAK1" s="51"/>
      <c r="NAL1" s="51"/>
      <c r="NAM1" s="51"/>
      <c r="NAN1" s="51"/>
      <c r="NAO1" s="51"/>
      <c r="NAP1" s="51"/>
      <c r="NAQ1" s="51"/>
      <c r="NAR1" s="51"/>
      <c r="NAS1" s="51"/>
      <c r="NAT1" s="51"/>
      <c r="NAU1" s="51"/>
      <c r="NAV1" s="51"/>
      <c r="NAW1" s="51"/>
      <c r="NAX1" s="51"/>
      <c r="NAY1" s="51"/>
      <c r="NAZ1" s="51"/>
      <c r="NBA1" s="51"/>
      <c r="NBB1" s="51"/>
      <c r="NBC1" s="51"/>
      <c r="NBD1" s="51"/>
      <c r="NBE1" s="51"/>
      <c r="NBF1" s="51"/>
      <c r="NBG1" s="51"/>
      <c r="NBH1" s="51"/>
      <c r="NBI1" s="51"/>
      <c r="NBJ1" s="51"/>
      <c r="NBK1" s="51"/>
      <c r="NBL1" s="51"/>
      <c r="NBM1" s="51"/>
      <c r="NBN1" s="51"/>
      <c r="NBO1" s="51"/>
      <c r="NBP1" s="51"/>
      <c r="NBQ1" s="51"/>
      <c r="NBR1" s="51"/>
      <c r="NBS1" s="51"/>
      <c r="NBT1" s="51"/>
      <c r="NBU1" s="51"/>
      <c r="NBV1" s="51"/>
      <c r="NBW1" s="51"/>
      <c r="NBX1" s="51"/>
      <c r="NBY1" s="51"/>
      <c r="NBZ1" s="51"/>
      <c r="NCA1" s="51"/>
      <c r="NCB1" s="51"/>
      <c r="NCC1" s="51"/>
      <c r="NCD1" s="51"/>
      <c r="NCE1" s="51"/>
      <c r="NCF1" s="51"/>
      <c r="NCG1" s="51"/>
      <c r="NCH1" s="51"/>
      <c r="NCI1" s="51"/>
      <c r="NCJ1" s="51"/>
      <c r="NCK1" s="51"/>
      <c r="NCL1" s="51"/>
      <c r="NCM1" s="51"/>
      <c r="NCN1" s="51"/>
      <c r="NCO1" s="51"/>
      <c r="NCP1" s="51"/>
      <c r="NCQ1" s="51"/>
      <c r="NCR1" s="51"/>
      <c r="NCS1" s="51"/>
      <c r="NCT1" s="51"/>
      <c r="NCU1" s="51"/>
      <c r="NCV1" s="51"/>
      <c r="NCW1" s="51"/>
      <c r="NCX1" s="51"/>
      <c r="NCY1" s="51"/>
      <c r="NCZ1" s="51"/>
      <c r="NDA1" s="51"/>
      <c r="NDB1" s="51"/>
      <c r="NDC1" s="51"/>
      <c r="NDD1" s="51"/>
      <c r="NDE1" s="51"/>
      <c r="NDF1" s="51"/>
      <c r="NDG1" s="51"/>
      <c r="NDH1" s="51"/>
      <c r="NDI1" s="51"/>
      <c r="NDJ1" s="51"/>
      <c r="NDK1" s="51"/>
      <c r="NDL1" s="51"/>
      <c r="NDM1" s="51"/>
      <c r="NDN1" s="51"/>
      <c r="NDO1" s="51"/>
      <c r="NDP1" s="51"/>
      <c r="NDQ1" s="51"/>
      <c r="NDR1" s="51"/>
      <c r="NDS1" s="51"/>
      <c r="NDT1" s="51"/>
      <c r="NDU1" s="51"/>
      <c r="NDV1" s="51"/>
      <c r="NDW1" s="51"/>
      <c r="NDX1" s="51"/>
      <c r="NDY1" s="51"/>
      <c r="NDZ1" s="51"/>
      <c r="NEA1" s="51"/>
      <c r="NEB1" s="51"/>
      <c r="NEC1" s="51"/>
      <c r="NED1" s="51"/>
      <c r="NEE1" s="51"/>
      <c r="NEF1" s="51"/>
      <c r="NEG1" s="51"/>
      <c r="NEH1" s="51"/>
      <c r="NEI1" s="51"/>
      <c r="NEJ1" s="51"/>
      <c r="NEK1" s="51"/>
      <c r="NEL1" s="51"/>
      <c r="NEM1" s="51"/>
      <c r="NEN1" s="51"/>
      <c r="NEO1" s="51"/>
      <c r="NEP1" s="51"/>
      <c r="NEQ1" s="51"/>
      <c r="NER1" s="51"/>
      <c r="NES1" s="51"/>
      <c r="NET1" s="51"/>
      <c r="NEU1" s="51"/>
      <c r="NEV1" s="51"/>
      <c r="NEW1" s="51"/>
      <c r="NEX1" s="51"/>
      <c r="NEY1" s="51"/>
      <c r="NEZ1" s="51"/>
      <c r="NFA1" s="51"/>
      <c r="NFB1" s="51"/>
      <c r="NFC1" s="51"/>
      <c r="NFD1" s="51"/>
      <c r="NFE1" s="51"/>
      <c r="NFF1" s="51"/>
      <c r="NFG1" s="51"/>
      <c r="NFH1" s="51"/>
      <c r="NFI1" s="51"/>
      <c r="NFJ1" s="51"/>
      <c r="NFK1" s="51"/>
      <c r="NFL1" s="51"/>
      <c r="NFM1" s="51"/>
      <c r="NFN1" s="51"/>
      <c r="NFO1" s="51"/>
      <c r="NFP1" s="51"/>
      <c r="NFQ1" s="51"/>
      <c r="NFR1" s="51"/>
      <c r="NFS1" s="51"/>
      <c r="NFT1" s="51"/>
      <c r="NFU1" s="51"/>
      <c r="NFV1" s="51"/>
      <c r="NFW1" s="51"/>
      <c r="NFX1" s="51"/>
      <c r="NFY1" s="51"/>
      <c r="NFZ1" s="51"/>
      <c r="NGA1" s="51"/>
      <c r="NGB1" s="51"/>
      <c r="NGC1" s="51"/>
      <c r="NGD1" s="51"/>
      <c r="NGE1" s="51"/>
      <c r="NGF1" s="51"/>
      <c r="NGG1" s="51"/>
      <c r="NGH1" s="51"/>
      <c r="NGI1" s="51"/>
      <c r="NGJ1" s="51"/>
      <c r="NGK1" s="51"/>
      <c r="NGL1" s="51"/>
      <c r="NGM1" s="51"/>
      <c r="NGN1" s="51"/>
      <c r="NGO1" s="51"/>
      <c r="NGP1" s="51"/>
      <c r="NGQ1" s="51"/>
      <c r="NGR1" s="51"/>
      <c r="NGS1" s="51"/>
      <c r="NGT1" s="51"/>
      <c r="NGU1" s="51"/>
      <c r="NGV1" s="51"/>
      <c r="NGW1" s="51"/>
      <c r="NGX1" s="51"/>
      <c r="NGY1" s="51"/>
      <c r="NGZ1" s="51"/>
      <c r="NHA1" s="51"/>
      <c r="NHB1" s="51"/>
      <c r="NHC1" s="51"/>
      <c r="NHD1" s="51"/>
      <c r="NHE1" s="51"/>
      <c r="NHF1" s="51"/>
      <c r="NHG1" s="51"/>
      <c r="NHH1" s="51"/>
      <c r="NHI1" s="51"/>
      <c r="NHJ1" s="51"/>
      <c r="NHK1" s="51"/>
      <c r="NHL1" s="51"/>
      <c r="NHM1" s="51"/>
      <c r="NHN1" s="51"/>
      <c r="NHO1" s="51"/>
      <c r="NHP1" s="51"/>
      <c r="NHQ1" s="51"/>
      <c r="NHR1" s="51"/>
      <c r="NHS1" s="51"/>
      <c r="NHT1" s="51"/>
      <c r="NHU1" s="51"/>
      <c r="NHV1" s="51"/>
      <c r="NHW1" s="51"/>
      <c r="NHX1" s="51"/>
      <c r="NHY1" s="51"/>
      <c r="NHZ1" s="51"/>
      <c r="NIA1" s="51"/>
      <c r="NIB1" s="51"/>
      <c r="NIC1" s="51"/>
      <c r="NID1" s="51"/>
      <c r="NIE1" s="51"/>
      <c r="NIF1" s="51"/>
      <c r="NIG1" s="51"/>
      <c r="NIH1" s="51"/>
      <c r="NII1" s="51"/>
      <c r="NIJ1" s="51"/>
      <c r="NIK1" s="51"/>
      <c r="NIL1" s="51"/>
      <c r="NIM1" s="51"/>
      <c r="NIN1" s="51"/>
      <c r="NIO1" s="51"/>
      <c r="NIP1" s="51"/>
      <c r="NIQ1" s="51"/>
      <c r="NIR1" s="51"/>
      <c r="NIS1" s="51"/>
      <c r="NIT1" s="51"/>
      <c r="NIU1" s="51"/>
      <c r="NIV1" s="51"/>
      <c r="NIW1" s="51"/>
      <c r="NIX1" s="51"/>
      <c r="NIY1" s="51"/>
      <c r="NIZ1" s="51"/>
      <c r="NJA1" s="51"/>
      <c r="NJB1" s="51"/>
      <c r="NJC1" s="51"/>
      <c r="NJD1" s="51"/>
      <c r="NJE1" s="51"/>
      <c r="NJF1" s="51"/>
      <c r="NJG1" s="51"/>
      <c r="NJH1" s="51"/>
      <c r="NJI1" s="51"/>
      <c r="NJJ1" s="51"/>
      <c r="NJK1" s="51"/>
      <c r="NJL1" s="51"/>
      <c r="NJM1" s="51"/>
      <c r="NJN1" s="51"/>
      <c r="NJO1" s="51"/>
      <c r="NJP1" s="51"/>
      <c r="NJQ1" s="51"/>
      <c r="NJR1" s="51"/>
      <c r="NJS1" s="51"/>
      <c r="NJT1" s="51"/>
      <c r="NJU1" s="51"/>
      <c r="NJV1" s="51"/>
      <c r="NJW1" s="51"/>
      <c r="NJX1" s="51"/>
      <c r="NJY1" s="51"/>
      <c r="NJZ1" s="51"/>
      <c r="NKA1" s="51"/>
      <c r="NKB1" s="51"/>
      <c r="NKC1" s="51"/>
      <c r="NKD1" s="51"/>
      <c r="NKE1" s="51"/>
      <c r="NKF1" s="51"/>
      <c r="NKG1" s="51"/>
      <c r="NKH1" s="51"/>
      <c r="NKI1" s="51"/>
      <c r="NKJ1" s="51"/>
      <c r="NKK1" s="51"/>
      <c r="NKL1" s="51"/>
      <c r="NKM1" s="51"/>
      <c r="NKN1" s="51"/>
      <c r="NKO1" s="51"/>
      <c r="NKP1" s="51"/>
      <c r="NKQ1" s="51"/>
      <c r="NKR1" s="51"/>
      <c r="NKS1" s="51"/>
      <c r="NKT1" s="51"/>
      <c r="NKU1" s="51"/>
      <c r="NKV1" s="51"/>
      <c r="NKW1" s="51"/>
      <c r="NKX1" s="51"/>
      <c r="NKY1" s="51"/>
      <c r="NKZ1" s="51"/>
      <c r="NLA1" s="51"/>
      <c r="NLB1" s="51"/>
      <c r="NLC1" s="51"/>
      <c r="NLD1" s="51"/>
      <c r="NLE1" s="51"/>
      <c r="NLF1" s="51"/>
      <c r="NLG1" s="51"/>
      <c r="NLH1" s="51"/>
      <c r="NLI1" s="51"/>
      <c r="NLJ1" s="51"/>
      <c r="NLK1" s="51"/>
      <c r="NLL1" s="51"/>
      <c r="NLM1" s="51"/>
      <c r="NLN1" s="51"/>
      <c r="NLO1" s="51"/>
      <c r="NLP1" s="51"/>
      <c r="NLQ1" s="51"/>
      <c r="NLR1" s="51"/>
      <c r="NLS1" s="51"/>
      <c r="NLT1" s="51"/>
      <c r="NLU1" s="51"/>
      <c r="NLV1" s="51"/>
      <c r="NLW1" s="51"/>
      <c r="NLX1" s="51"/>
      <c r="NLY1" s="51"/>
      <c r="NLZ1" s="51"/>
      <c r="NMA1" s="51"/>
      <c r="NMB1" s="51"/>
      <c r="NMC1" s="51"/>
      <c r="NMD1" s="51"/>
      <c r="NME1" s="51"/>
      <c r="NMF1" s="51"/>
      <c r="NMG1" s="51"/>
      <c r="NMH1" s="51"/>
      <c r="NMI1" s="51"/>
      <c r="NMJ1" s="51"/>
      <c r="NMK1" s="51"/>
      <c r="NML1" s="51"/>
      <c r="NMM1" s="51"/>
      <c r="NMN1" s="51"/>
      <c r="NMO1" s="51"/>
      <c r="NMP1" s="51"/>
      <c r="NMQ1" s="51"/>
      <c r="NMR1" s="51"/>
      <c r="NMS1" s="51"/>
      <c r="NMT1" s="51"/>
      <c r="NMU1" s="51"/>
      <c r="NMV1" s="51"/>
      <c r="NMW1" s="51"/>
      <c r="NMX1" s="51"/>
      <c r="NMY1" s="51"/>
      <c r="NMZ1" s="51"/>
      <c r="NNA1" s="51"/>
      <c r="NNB1" s="51"/>
      <c r="NNC1" s="51"/>
      <c r="NND1" s="51"/>
      <c r="NNE1" s="51"/>
      <c r="NNF1" s="51"/>
      <c r="NNG1" s="51"/>
      <c r="NNH1" s="51"/>
      <c r="NNI1" s="51"/>
      <c r="NNJ1" s="51"/>
      <c r="NNK1" s="51"/>
      <c r="NNL1" s="51"/>
      <c r="NNM1" s="51"/>
      <c r="NNN1" s="51"/>
      <c r="NNO1" s="51"/>
      <c r="NNP1" s="51"/>
      <c r="NNQ1" s="51"/>
      <c r="NNR1" s="51"/>
      <c r="NNS1" s="51"/>
      <c r="NNT1" s="51"/>
      <c r="NNU1" s="51"/>
      <c r="NNV1" s="51"/>
      <c r="NNW1" s="51"/>
      <c r="NNX1" s="51"/>
      <c r="NNY1" s="51"/>
      <c r="NNZ1" s="51"/>
      <c r="NOA1" s="51"/>
      <c r="NOB1" s="51"/>
      <c r="NOC1" s="51"/>
      <c r="NOD1" s="51"/>
      <c r="NOE1" s="51"/>
      <c r="NOF1" s="51"/>
      <c r="NOG1" s="51"/>
      <c r="NOH1" s="51"/>
      <c r="NOI1" s="51"/>
      <c r="NOJ1" s="51"/>
      <c r="NOK1" s="51"/>
      <c r="NOL1" s="51"/>
      <c r="NOM1" s="51"/>
      <c r="NON1" s="51"/>
      <c r="NOO1" s="51"/>
      <c r="NOP1" s="51"/>
      <c r="NOQ1" s="51"/>
      <c r="NOR1" s="51"/>
      <c r="NOS1" s="51"/>
      <c r="NOT1" s="51"/>
      <c r="NOU1" s="51"/>
      <c r="NOV1" s="51"/>
      <c r="NOW1" s="51"/>
      <c r="NOX1" s="51"/>
      <c r="NOY1" s="51"/>
      <c r="NOZ1" s="51"/>
      <c r="NPA1" s="51"/>
      <c r="NPB1" s="51"/>
      <c r="NPC1" s="51"/>
      <c r="NPD1" s="51"/>
      <c r="NPE1" s="51"/>
      <c r="NPF1" s="51"/>
      <c r="NPG1" s="51"/>
      <c r="NPH1" s="51"/>
      <c r="NPI1" s="51"/>
      <c r="NPJ1" s="51"/>
      <c r="NPK1" s="51"/>
      <c r="NPL1" s="51"/>
      <c r="NPM1" s="51"/>
      <c r="NPN1" s="51"/>
      <c r="NPO1" s="51"/>
      <c r="NPP1" s="51"/>
      <c r="NPQ1" s="51"/>
      <c r="NPR1" s="51"/>
      <c r="NPS1" s="51"/>
      <c r="NPT1" s="51"/>
      <c r="NPU1" s="51"/>
      <c r="NPV1" s="51"/>
      <c r="NPW1" s="51"/>
      <c r="NPX1" s="51"/>
      <c r="NPY1" s="51"/>
      <c r="NPZ1" s="51"/>
      <c r="NQA1" s="51"/>
      <c r="NQB1" s="51"/>
      <c r="NQC1" s="51"/>
      <c r="NQD1" s="51"/>
      <c r="NQE1" s="51"/>
      <c r="NQF1" s="51"/>
      <c r="NQG1" s="51"/>
      <c r="NQH1" s="51"/>
      <c r="NQI1" s="51"/>
      <c r="NQJ1" s="51"/>
      <c r="NQK1" s="51"/>
      <c r="NQL1" s="51"/>
      <c r="NQM1" s="51"/>
      <c r="NQN1" s="51"/>
      <c r="NQO1" s="51"/>
      <c r="NQP1" s="51"/>
      <c r="NQQ1" s="51"/>
      <c r="NQR1" s="51"/>
      <c r="NQS1" s="51"/>
      <c r="NQT1" s="51"/>
      <c r="NQU1" s="51"/>
      <c r="NQV1" s="51"/>
      <c r="NQW1" s="51"/>
      <c r="NQX1" s="51"/>
      <c r="NQY1" s="51"/>
      <c r="NQZ1" s="51"/>
      <c r="NRA1" s="51"/>
      <c r="NRB1" s="51"/>
      <c r="NRC1" s="51"/>
      <c r="NRD1" s="51"/>
      <c r="NRE1" s="51"/>
      <c r="NRF1" s="51"/>
      <c r="NRG1" s="51"/>
      <c r="NRH1" s="51"/>
      <c r="NRI1" s="51"/>
      <c r="NRJ1" s="51"/>
      <c r="NRK1" s="51"/>
      <c r="NRL1" s="51"/>
      <c r="NRM1" s="51"/>
      <c r="NRN1" s="51"/>
      <c r="NRO1" s="51"/>
      <c r="NRP1" s="51"/>
      <c r="NRQ1" s="51"/>
      <c r="NRR1" s="51"/>
      <c r="NRS1" s="51"/>
      <c r="NRT1" s="51"/>
      <c r="NRU1" s="51"/>
      <c r="NRV1" s="51"/>
      <c r="NRW1" s="51"/>
      <c r="NRX1" s="51"/>
      <c r="NRY1" s="51"/>
      <c r="NRZ1" s="51"/>
      <c r="NSA1" s="51"/>
      <c r="NSB1" s="51"/>
      <c r="NSC1" s="51"/>
      <c r="NSD1" s="51"/>
      <c r="NSE1" s="51"/>
      <c r="NSF1" s="51"/>
      <c r="NSG1" s="51"/>
      <c r="NSH1" s="51"/>
      <c r="NSI1" s="51"/>
      <c r="NSJ1" s="51"/>
      <c r="NSK1" s="51"/>
      <c r="NSL1" s="51"/>
      <c r="NSM1" s="51"/>
      <c r="NSN1" s="51"/>
      <c r="NSO1" s="51"/>
      <c r="NSP1" s="51"/>
      <c r="NSQ1" s="51"/>
      <c r="NSR1" s="51"/>
      <c r="NSS1" s="51"/>
      <c r="NST1" s="51"/>
      <c r="NSU1" s="51"/>
      <c r="NSV1" s="51"/>
      <c r="NSW1" s="51"/>
      <c r="NSX1" s="51"/>
      <c r="NSY1" s="51"/>
      <c r="NSZ1" s="51"/>
      <c r="NTA1" s="51"/>
      <c r="NTB1" s="51"/>
      <c r="NTC1" s="51"/>
      <c r="NTD1" s="51"/>
      <c r="NTE1" s="51"/>
      <c r="NTF1" s="51"/>
      <c r="NTG1" s="51"/>
      <c r="NTH1" s="51"/>
      <c r="NTI1" s="51"/>
      <c r="NTJ1" s="51"/>
      <c r="NTK1" s="51"/>
      <c r="NTL1" s="51"/>
      <c r="NTM1" s="51"/>
      <c r="NTN1" s="51"/>
      <c r="NTO1" s="51"/>
      <c r="NTP1" s="51"/>
      <c r="NTQ1" s="51"/>
      <c r="NTR1" s="51"/>
      <c r="NTS1" s="51"/>
      <c r="NTT1" s="51"/>
      <c r="NTU1" s="51"/>
      <c r="NTV1" s="51"/>
      <c r="NTW1" s="51"/>
      <c r="NTX1" s="51"/>
      <c r="NTY1" s="51"/>
      <c r="NTZ1" s="51"/>
      <c r="NUA1" s="51"/>
      <c r="NUB1" s="51"/>
      <c r="NUC1" s="51"/>
      <c r="NUD1" s="51"/>
      <c r="NUE1" s="51"/>
      <c r="NUF1" s="51"/>
      <c r="NUG1" s="51"/>
      <c r="NUH1" s="51"/>
      <c r="NUI1" s="51"/>
      <c r="NUJ1" s="51"/>
      <c r="NUK1" s="51"/>
      <c r="NUL1" s="51"/>
      <c r="NUM1" s="51"/>
      <c r="NUN1" s="51"/>
      <c r="NUO1" s="51"/>
      <c r="NUP1" s="51"/>
      <c r="NUQ1" s="51"/>
      <c r="NUR1" s="51"/>
      <c r="NUS1" s="51"/>
      <c r="NUT1" s="51"/>
      <c r="NUU1" s="51"/>
      <c r="NUV1" s="51"/>
      <c r="NUW1" s="51"/>
      <c r="NUX1" s="51"/>
      <c r="NUY1" s="51"/>
      <c r="NUZ1" s="51"/>
      <c r="NVA1" s="51"/>
      <c r="NVB1" s="51"/>
      <c r="NVC1" s="51"/>
      <c r="NVD1" s="51"/>
      <c r="NVE1" s="51"/>
      <c r="NVF1" s="51"/>
      <c r="NVG1" s="51"/>
      <c r="NVH1" s="51"/>
      <c r="NVI1" s="51"/>
      <c r="NVJ1" s="51"/>
      <c r="NVK1" s="51"/>
      <c r="NVL1" s="51"/>
      <c r="NVM1" s="51"/>
      <c r="NVN1" s="51"/>
      <c r="NVO1" s="51"/>
      <c r="NVP1" s="51"/>
      <c r="NVQ1" s="51"/>
      <c r="NVR1" s="51"/>
      <c r="NVS1" s="51"/>
      <c r="NVT1" s="51"/>
      <c r="NVU1" s="51"/>
      <c r="NVV1" s="51"/>
      <c r="NVW1" s="51"/>
      <c r="NVX1" s="51"/>
      <c r="NVY1" s="51"/>
      <c r="NVZ1" s="51"/>
      <c r="NWA1" s="51"/>
      <c r="NWB1" s="51"/>
      <c r="NWC1" s="51"/>
      <c r="NWD1" s="51"/>
      <c r="NWE1" s="51"/>
      <c r="NWF1" s="51"/>
      <c r="NWG1" s="51"/>
      <c r="NWH1" s="51"/>
      <c r="NWI1" s="51"/>
      <c r="NWJ1" s="51"/>
      <c r="NWK1" s="51"/>
      <c r="NWL1" s="51"/>
      <c r="NWM1" s="51"/>
      <c r="NWN1" s="51"/>
      <c r="NWO1" s="51"/>
      <c r="NWP1" s="51"/>
      <c r="NWQ1" s="51"/>
      <c r="NWR1" s="51"/>
      <c r="NWS1" s="51"/>
      <c r="NWT1" s="51"/>
      <c r="NWU1" s="51"/>
      <c r="NWV1" s="51"/>
      <c r="NWW1" s="51"/>
      <c r="NWX1" s="51"/>
      <c r="NWY1" s="51"/>
      <c r="NWZ1" s="51"/>
      <c r="NXA1" s="51"/>
      <c r="NXB1" s="51"/>
      <c r="NXC1" s="51"/>
      <c r="NXD1" s="51"/>
      <c r="NXE1" s="51"/>
      <c r="NXF1" s="51"/>
      <c r="NXG1" s="51"/>
      <c r="NXH1" s="51"/>
      <c r="NXI1" s="51"/>
      <c r="NXJ1" s="51"/>
      <c r="NXK1" s="51"/>
      <c r="NXL1" s="51"/>
      <c r="NXM1" s="51"/>
      <c r="NXN1" s="51"/>
      <c r="NXO1" s="51"/>
      <c r="NXP1" s="51"/>
      <c r="NXQ1" s="51"/>
      <c r="NXR1" s="51"/>
      <c r="NXS1" s="51"/>
      <c r="NXT1" s="51"/>
      <c r="NXU1" s="51"/>
      <c r="NXV1" s="51"/>
      <c r="NXW1" s="51"/>
      <c r="NXX1" s="51"/>
      <c r="NXY1" s="51"/>
      <c r="NXZ1" s="51"/>
      <c r="NYA1" s="51"/>
      <c r="NYB1" s="51"/>
      <c r="NYC1" s="51"/>
      <c r="NYD1" s="51"/>
      <c r="NYE1" s="51"/>
      <c r="NYF1" s="51"/>
      <c r="NYG1" s="51"/>
      <c r="NYH1" s="51"/>
      <c r="NYI1" s="51"/>
      <c r="NYJ1" s="51"/>
      <c r="NYK1" s="51"/>
      <c r="NYL1" s="51"/>
      <c r="NYM1" s="51"/>
      <c r="NYN1" s="51"/>
      <c r="NYO1" s="51"/>
      <c r="NYP1" s="51"/>
      <c r="NYQ1" s="51"/>
      <c r="NYR1" s="51"/>
      <c r="NYS1" s="51"/>
      <c r="NYT1" s="51"/>
      <c r="NYU1" s="51"/>
      <c r="NYV1" s="51"/>
      <c r="NYW1" s="51"/>
      <c r="NYX1" s="51"/>
      <c r="NYY1" s="51"/>
      <c r="NYZ1" s="51"/>
      <c r="NZA1" s="51"/>
      <c r="NZB1" s="51"/>
      <c r="NZC1" s="51"/>
      <c r="NZD1" s="51"/>
      <c r="NZE1" s="51"/>
      <c r="NZF1" s="51"/>
      <c r="NZG1" s="51"/>
      <c r="NZH1" s="51"/>
      <c r="NZI1" s="51"/>
      <c r="NZJ1" s="51"/>
      <c r="NZK1" s="51"/>
      <c r="NZL1" s="51"/>
      <c r="NZM1" s="51"/>
      <c r="NZN1" s="51"/>
      <c r="NZO1" s="51"/>
      <c r="NZP1" s="51"/>
      <c r="NZQ1" s="51"/>
      <c r="NZR1" s="51"/>
      <c r="NZS1" s="51"/>
      <c r="NZT1" s="51"/>
      <c r="NZU1" s="51"/>
      <c r="NZV1" s="51"/>
      <c r="NZW1" s="51"/>
      <c r="NZX1" s="51"/>
      <c r="NZY1" s="51"/>
      <c r="NZZ1" s="51"/>
      <c r="OAA1" s="51"/>
      <c r="OAB1" s="51"/>
      <c r="OAC1" s="51"/>
      <c r="OAD1" s="51"/>
      <c r="OAE1" s="51"/>
      <c r="OAF1" s="51"/>
      <c r="OAG1" s="51"/>
      <c r="OAH1" s="51"/>
      <c r="OAI1" s="51"/>
      <c r="OAJ1" s="51"/>
      <c r="OAK1" s="51"/>
      <c r="OAL1" s="51"/>
      <c r="OAM1" s="51"/>
      <c r="OAN1" s="51"/>
      <c r="OAO1" s="51"/>
      <c r="OAP1" s="51"/>
      <c r="OAQ1" s="51"/>
      <c r="OAR1" s="51"/>
      <c r="OAS1" s="51"/>
      <c r="OAT1" s="51"/>
      <c r="OAU1" s="51"/>
      <c r="OAV1" s="51"/>
      <c r="OAW1" s="51"/>
      <c r="OAX1" s="51"/>
      <c r="OAY1" s="51"/>
      <c r="OAZ1" s="51"/>
      <c r="OBA1" s="51"/>
      <c r="OBB1" s="51"/>
      <c r="OBC1" s="51"/>
      <c r="OBD1" s="51"/>
      <c r="OBE1" s="51"/>
      <c r="OBF1" s="51"/>
      <c r="OBG1" s="51"/>
      <c r="OBH1" s="51"/>
      <c r="OBI1" s="51"/>
      <c r="OBJ1" s="51"/>
      <c r="OBK1" s="51"/>
      <c r="OBL1" s="51"/>
      <c r="OBM1" s="51"/>
      <c r="OBN1" s="51"/>
      <c r="OBO1" s="51"/>
      <c r="OBP1" s="51"/>
      <c r="OBQ1" s="51"/>
      <c r="OBR1" s="51"/>
      <c r="OBS1" s="51"/>
      <c r="OBT1" s="51"/>
      <c r="OBU1" s="51"/>
      <c r="OBV1" s="51"/>
      <c r="OBW1" s="51"/>
      <c r="OBX1" s="51"/>
      <c r="OBY1" s="51"/>
      <c r="OBZ1" s="51"/>
      <c r="OCA1" s="51"/>
      <c r="OCB1" s="51"/>
      <c r="OCC1" s="51"/>
      <c r="OCD1" s="51"/>
      <c r="OCE1" s="51"/>
      <c r="OCF1" s="51"/>
      <c r="OCG1" s="51"/>
      <c r="OCH1" s="51"/>
      <c r="OCI1" s="51"/>
      <c r="OCJ1" s="51"/>
      <c r="OCK1" s="51"/>
      <c r="OCL1" s="51"/>
      <c r="OCM1" s="51"/>
      <c r="OCN1" s="51"/>
      <c r="OCO1" s="51"/>
      <c r="OCP1" s="51"/>
      <c r="OCQ1" s="51"/>
      <c r="OCR1" s="51"/>
      <c r="OCS1" s="51"/>
      <c r="OCT1" s="51"/>
      <c r="OCU1" s="51"/>
      <c r="OCV1" s="51"/>
      <c r="OCW1" s="51"/>
      <c r="OCX1" s="51"/>
      <c r="OCY1" s="51"/>
      <c r="OCZ1" s="51"/>
      <c r="ODA1" s="51"/>
      <c r="ODB1" s="51"/>
      <c r="ODC1" s="51"/>
      <c r="ODD1" s="51"/>
      <c r="ODE1" s="51"/>
      <c r="ODF1" s="51"/>
      <c r="ODG1" s="51"/>
      <c r="ODH1" s="51"/>
      <c r="ODI1" s="51"/>
      <c r="ODJ1" s="51"/>
      <c r="ODK1" s="51"/>
      <c r="ODL1" s="51"/>
      <c r="ODM1" s="51"/>
      <c r="ODN1" s="51"/>
      <c r="ODO1" s="51"/>
      <c r="ODP1" s="51"/>
      <c r="ODQ1" s="51"/>
      <c r="ODR1" s="51"/>
      <c r="ODS1" s="51"/>
      <c r="ODT1" s="51"/>
      <c r="ODU1" s="51"/>
      <c r="ODV1" s="51"/>
      <c r="ODW1" s="51"/>
      <c r="ODX1" s="51"/>
      <c r="ODY1" s="51"/>
      <c r="ODZ1" s="51"/>
      <c r="OEA1" s="51"/>
      <c r="OEB1" s="51"/>
      <c r="OEC1" s="51"/>
      <c r="OED1" s="51"/>
      <c r="OEE1" s="51"/>
      <c r="OEF1" s="51"/>
      <c r="OEG1" s="51"/>
      <c r="OEH1" s="51"/>
      <c r="OEI1" s="51"/>
      <c r="OEJ1" s="51"/>
      <c r="OEK1" s="51"/>
      <c r="OEL1" s="51"/>
      <c r="OEM1" s="51"/>
      <c r="OEN1" s="51"/>
      <c r="OEO1" s="51"/>
      <c r="OEP1" s="51"/>
      <c r="OEQ1" s="51"/>
      <c r="OER1" s="51"/>
      <c r="OES1" s="51"/>
      <c r="OET1" s="51"/>
      <c r="OEU1" s="51"/>
      <c r="OEV1" s="51"/>
      <c r="OEW1" s="51"/>
      <c r="OEX1" s="51"/>
      <c r="OEY1" s="51"/>
      <c r="OEZ1" s="51"/>
      <c r="OFA1" s="51"/>
      <c r="OFB1" s="51"/>
      <c r="OFC1" s="51"/>
      <c r="OFD1" s="51"/>
      <c r="OFE1" s="51"/>
      <c r="OFF1" s="51"/>
      <c r="OFG1" s="51"/>
      <c r="OFH1" s="51"/>
      <c r="OFI1" s="51"/>
      <c r="OFJ1" s="51"/>
      <c r="OFK1" s="51"/>
      <c r="OFL1" s="51"/>
      <c r="OFM1" s="51"/>
      <c r="OFN1" s="51"/>
      <c r="OFO1" s="51"/>
      <c r="OFP1" s="51"/>
      <c r="OFQ1" s="51"/>
      <c r="OFR1" s="51"/>
      <c r="OFS1" s="51"/>
      <c r="OFT1" s="51"/>
      <c r="OFU1" s="51"/>
      <c r="OFV1" s="51"/>
      <c r="OFW1" s="51"/>
      <c r="OFX1" s="51"/>
      <c r="OFY1" s="51"/>
      <c r="OFZ1" s="51"/>
      <c r="OGA1" s="51"/>
      <c r="OGB1" s="51"/>
      <c r="OGC1" s="51"/>
      <c r="OGD1" s="51"/>
      <c r="OGE1" s="51"/>
      <c r="OGF1" s="51"/>
      <c r="OGG1" s="51"/>
      <c r="OGH1" s="51"/>
      <c r="OGI1" s="51"/>
      <c r="OGJ1" s="51"/>
      <c r="OGK1" s="51"/>
      <c r="OGL1" s="51"/>
      <c r="OGM1" s="51"/>
      <c r="OGN1" s="51"/>
      <c r="OGO1" s="51"/>
      <c r="OGP1" s="51"/>
      <c r="OGQ1" s="51"/>
      <c r="OGR1" s="51"/>
      <c r="OGS1" s="51"/>
      <c r="OGT1" s="51"/>
      <c r="OGU1" s="51"/>
      <c r="OGV1" s="51"/>
      <c r="OGW1" s="51"/>
      <c r="OGX1" s="51"/>
      <c r="OGY1" s="51"/>
      <c r="OGZ1" s="51"/>
      <c r="OHA1" s="51"/>
      <c r="OHB1" s="51"/>
      <c r="OHC1" s="51"/>
      <c r="OHD1" s="51"/>
      <c r="OHE1" s="51"/>
      <c r="OHF1" s="51"/>
      <c r="OHG1" s="51"/>
      <c r="OHH1" s="51"/>
      <c r="OHI1" s="51"/>
      <c r="OHJ1" s="51"/>
      <c r="OHK1" s="51"/>
      <c r="OHL1" s="51"/>
      <c r="OHM1" s="51"/>
      <c r="OHN1" s="51"/>
      <c r="OHO1" s="51"/>
      <c r="OHP1" s="51"/>
      <c r="OHQ1" s="51"/>
      <c r="OHR1" s="51"/>
      <c r="OHS1" s="51"/>
      <c r="OHT1" s="51"/>
      <c r="OHU1" s="51"/>
      <c r="OHV1" s="51"/>
      <c r="OHW1" s="51"/>
      <c r="OHX1" s="51"/>
      <c r="OHY1" s="51"/>
      <c r="OHZ1" s="51"/>
      <c r="OIA1" s="51"/>
      <c r="OIB1" s="51"/>
      <c r="OIC1" s="51"/>
      <c r="OID1" s="51"/>
      <c r="OIE1" s="51"/>
      <c r="OIF1" s="51"/>
      <c r="OIG1" s="51"/>
      <c r="OIH1" s="51"/>
      <c r="OII1" s="51"/>
      <c r="OIJ1" s="51"/>
      <c r="OIK1" s="51"/>
      <c r="OIL1" s="51"/>
      <c r="OIM1" s="51"/>
      <c r="OIN1" s="51"/>
      <c r="OIO1" s="51"/>
      <c r="OIP1" s="51"/>
      <c r="OIQ1" s="51"/>
      <c r="OIR1" s="51"/>
      <c r="OIS1" s="51"/>
      <c r="OIT1" s="51"/>
      <c r="OIU1" s="51"/>
      <c r="OIV1" s="51"/>
      <c r="OIW1" s="51"/>
      <c r="OIX1" s="51"/>
      <c r="OIY1" s="51"/>
      <c r="OIZ1" s="51"/>
      <c r="OJA1" s="51"/>
      <c r="OJB1" s="51"/>
      <c r="OJC1" s="51"/>
      <c r="OJD1" s="51"/>
      <c r="OJE1" s="51"/>
      <c r="OJF1" s="51"/>
      <c r="OJG1" s="51"/>
      <c r="OJH1" s="51"/>
      <c r="OJI1" s="51"/>
      <c r="OJJ1" s="51"/>
      <c r="OJK1" s="51"/>
      <c r="OJL1" s="51"/>
      <c r="OJM1" s="51"/>
      <c r="OJN1" s="51"/>
      <c r="OJO1" s="51"/>
      <c r="OJP1" s="51"/>
      <c r="OJQ1" s="51"/>
      <c r="OJR1" s="51"/>
      <c r="OJS1" s="51"/>
      <c r="OJT1" s="51"/>
      <c r="OJU1" s="51"/>
      <c r="OJV1" s="51"/>
      <c r="OJW1" s="51"/>
      <c r="OJX1" s="51"/>
      <c r="OJY1" s="51"/>
      <c r="OJZ1" s="51"/>
      <c r="OKA1" s="51"/>
      <c r="OKB1" s="51"/>
      <c r="OKC1" s="51"/>
      <c r="OKD1" s="51"/>
      <c r="OKE1" s="51"/>
      <c r="OKF1" s="51"/>
      <c r="OKG1" s="51"/>
      <c r="OKH1" s="51"/>
      <c r="OKI1" s="51"/>
      <c r="OKJ1" s="51"/>
      <c r="OKK1" s="51"/>
      <c r="OKL1" s="51"/>
      <c r="OKM1" s="51"/>
      <c r="OKN1" s="51"/>
      <c r="OKO1" s="51"/>
      <c r="OKP1" s="51"/>
      <c r="OKQ1" s="51"/>
      <c r="OKR1" s="51"/>
      <c r="OKS1" s="51"/>
      <c r="OKT1" s="51"/>
      <c r="OKU1" s="51"/>
      <c r="OKV1" s="51"/>
      <c r="OKW1" s="51"/>
      <c r="OKX1" s="51"/>
      <c r="OKY1" s="51"/>
      <c r="OKZ1" s="51"/>
      <c r="OLA1" s="51"/>
      <c r="OLB1" s="51"/>
      <c r="OLC1" s="51"/>
      <c r="OLD1" s="51"/>
      <c r="OLE1" s="51"/>
      <c r="OLF1" s="51"/>
      <c r="OLG1" s="51"/>
      <c r="OLH1" s="51"/>
      <c r="OLI1" s="51"/>
      <c r="OLJ1" s="51"/>
      <c r="OLK1" s="51"/>
      <c r="OLL1" s="51"/>
      <c r="OLM1" s="51"/>
      <c r="OLN1" s="51"/>
      <c r="OLO1" s="51"/>
      <c r="OLP1" s="51"/>
      <c r="OLQ1" s="51"/>
      <c r="OLR1" s="51"/>
      <c r="OLS1" s="51"/>
      <c r="OLT1" s="51"/>
      <c r="OLU1" s="51"/>
      <c r="OLV1" s="51"/>
      <c r="OLW1" s="51"/>
      <c r="OLX1" s="51"/>
      <c r="OLY1" s="51"/>
      <c r="OLZ1" s="51"/>
      <c r="OMA1" s="51"/>
      <c r="OMB1" s="51"/>
      <c r="OMC1" s="51"/>
      <c r="OMD1" s="51"/>
      <c r="OME1" s="51"/>
      <c r="OMF1" s="51"/>
      <c r="OMG1" s="51"/>
      <c r="OMH1" s="51"/>
      <c r="OMI1" s="51"/>
      <c r="OMJ1" s="51"/>
      <c r="OMK1" s="51"/>
      <c r="OML1" s="51"/>
      <c r="OMM1" s="51"/>
      <c r="OMN1" s="51"/>
      <c r="OMO1" s="51"/>
      <c r="OMP1" s="51"/>
      <c r="OMQ1" s="51"/>
      <c r="OMR1" s="51"/>
      <c r="OMS1" s="51"/>
      <c r="OMT1" s="51"/>
      <c r="OMU1" s="51"/>
      <c r="OMV1" s="51"/>
      <c r="OMW1" s="51"/>
      <c r="OMX1" s="51"/>
      <c r="OMY1" s="51"/>
      <c r="OMZ1" s="51"/>
      <c r="ONA1" s="51"/>
      <c r="ONB1" s="51"/>
      <c r="ONC1" s="51"/>
      <c r="OND1" s="51"/>
      <c r="ONE1" s="51"/>
      <c r="ONF1" s="51"/>
      <c r="ONG1" s="51"/>
      <c r="ONH1" s="51"/>
      <c r="ONI1" s="51"/>
      <c r="ONJ1" s="51"/>
      <c r="ONK1" s="51"/>
      <c r="ONL1" s="51"/>
      <c r="ONM1" s="51"/>
      <c r="ONN1" s="51"/>
      <c r="ONO1" s="51"/>
      <c r="ONP1" s="51"/>
      <c r="ONQ1" s="51"/>
      <c r="ONR1" s="51"/>
      <c r="ONS1" s="51"/>
      <c r="ONT1" s="51"/>
      <c r="ONU1" s="51"/>
      <c r="ONV1" s="51"/>
      <c r="ONW1" s="51"/>
      <c r="ONX1" s="51"/>
      <c r="ONY1" s="51"/>
      <c r="ONZ1" s="51"/>
      <c r="OOA1" s="51"/>
      <c r="OOB1" s="51"/>
      <c r="OOC1" s="51"/>
      <c r="OOD1" s="51"/>
      <c r="OOE1" s="51"/>
      <c r="OOF1" s="51"/>
      <c r="OOG1" s="51"/>
      <c r="OOH1" s="51"/>
      <c r="OOI1" s="51"/>
      <c r="OOJ1" s="51"/>
      <c r="OOK1" s="51"/>
      <c r="OOL1" s="51"/>
      <c r="OOM1" s="51"/>
      <c r="OON1" s="51"/>
      <c r="OOO1" s="51"/>
      <c r="OOP1" s="51"/>
      <c r="OOQ1" s="51"/>
      <c r="OOR1" s="51"/>
      <c r="OOS1" s="51"/>
      <c r="OOT1" s="51"/>
      <c r="OOU1" s="51"/>
      <c r="OOV1" s="51"/>
      <c r="OOW1" s="51"/>
      <c r="OOX1" s="51"/>
      <c r="OOY1" s="51"/>
      <c r="OOZ1" s="51"/>
      <c r="OPA1" s="51"/>
      <c r="OPB1" s="51"/>
      <c r="OPC1" s="51"/>
      <c r="OPD1" s="51"/>
      <c r="OPE1" s="51"/>
      <c r="OPF1" s="51"/>
      <c r="OPG1" s="51"/>
      <c r="OPH1" s="51"/>
      <c r="OPI1" s="51"/>
      <c r="OPJ1" s="51"/>
      <c r="OPK1" s="51"/>
      <c r="OPL1" s="51"/>
      <c r="OPM1" s="51"/>
      <c r="OPN1" s="51"/>
      <c r="OPO1" s="51"/>
      <c r="OPP1" s="51"/>
      <c r="OPQ1" s="51"/>
      <c r="OPR1" s="51"/>
      <c r="OPS1" s="51"/>
      <c r="OPT1" s="51"/>
      <c r="OPU1" s="51"/>
      <c r="OPV1" s="51"/>
      <c r="OPW1" s="51"/>
      <c r="OPX1" s="51"/>
      <c r="OPY1" s="51"/>
      <c r="OPZ1" s="51"/>
      <c r="OQA1" s="51"/>
      <c r="OQB1" s="51"/>
      <c r="OQC1" s="51"/>
      <c r="OQD1" s="51"/>
      <c r="OQE1" s="51"/>
      <c r="OQF1" s="51"/>
      <c r="OQG1" s="51"/>
      <c r="OQH1" s="51"/>
      <c r="OQI1" s="51"/>
      <c r="OQJ1" s="51"/>
      <c r="OQK1" s="51"/>
      <c r="OQL1" s="51"/>
      <c r="OQM1" s="51"/>
      <c r="OQN1" s="51"/>
      <c r="OQO1" s="51"/>
      <c r="OQP1" s="51"/>
      <c r="OQQ1" s="51"/>
      <c r="OQR1" s="51"/>
      <c r="OQS1" s="51"/>
      <c r="OQT1" s="51"/>
      <c r="OQU1" s="51"/>
      <c r="OQV1" s="51"/>
      <c r="OQW1" s="51"/>
      <c r="OQX1" s="51"/>
      <c r="OQY1" s="51"/>
      <c r="OQZ1" s="51"/>
      <c r="ORA1" s="51"/>
      <c r="ORB1" s="51"/>
      <c r="ORC1" s="51"/>
      <c r="ORD1" s="51"/>
      <c r="ORE1" s="51"/>
      <c r="ORF1" s="51"/>
      <c r="ORG1" s="51"/>
      <c r="ORH1" s="51"/>
      <c r="ORI1" s="51"/>
      <c r="ORJ1" s="51"/>
      <c r="ORK1" s="51"/>
      <c r="ORL1" s="51"/>
      <c r="ORM1" s="51"/>
      <c r="ORN1" s="51"/>
      <c r="ORO1" s="51"/>
      <c r="ORP1" s="51"/>
      <c r="ORQ1" s="51"/>
      <c r="ORR1" s="51"/>
      <c r="ORS1" s="51"/>
      <c r="ORT1" s="51"/>
      <c r="ORU1" s="51"/>
      <c r="ORV1" s="51"/>
      <c r="ORW1" s="51"/>
      <c r="ORX1" s="51"/>
      <c r="ORY1" s="51"/>
      <c r="ORZ1" s="51"/>
      <c r="OSA1" s="51"/>
      <c r="OSB1" s="51"/>
      <c r="OSC1" s="51"/>
      <c r="OSD1" s="51"/>
      <c r="OSE1" s="51"/>
      <c r="OSF1" s="51"/>
      <c r="OSG1" s="51"/>
      <c r="OSH1" s="51"/>
      <c r="OSI1" s="51"/>
      <c r="OSJ1" s="51"/>
      <c r="OSK1" s="51"/>
      <c r="OSL1" s="51"/>
      <c r="OSM1" s="51"/>
      <c r="OSN1" s="51"/>
      <c r="OSO1" s="51"/>
      <c r="OSP1" s="51"/>
      <c r="OSQ1" s="51"/>
      <c r="OSR1" s="51"/>
      <c r="OSS1" s="51"/>
      <c r="OST1" s="51"/>
      <c r="OSU1" s="51"/>
      <c r="OSV1" s="51"/>
      <c r="OSW1" s="51"/>
      <c r="OSX1" s="51"/>
      <c r="OSY1" s="51"/>
      <c r="OSZ1" s="51"/>
      <c r="OTA1" s="51"/>
      <c r="OTB1" s="51"/>
      <c r="OTC1" s="51"/>
      <c r="OTD1" s="51"/>
      <c r="OTE1" s="51"/>
      <c r="OTF1" s="51"/>
      <c r="OTG1" s="51"/>
      <c r="OTH1" s="51"/>
      <c r="OTI1" s="51"/>
      <c r="OTJ1" s="51"/>
      <c r="OTK1" s="51"/>
      <c r="OTL1" s="51"/>
      <c r="OTM1" s="51"/>
      <c r="OTN1" s="51"/>
      <c r="OTO1" s="51"/>
      <c r="OTP1" s="51"/>
      <c r="OTQ1" s="51"/>
      <c r="OTR1" s="51"/>
      <c r="OTS1" s="51"/>
      <c r="OTT1" s="51"/>
      <c r="OTU1" s="51"/>
      <c r="OTV1" s="51"/>
      <c r="OTW1" s="51"/>
      <c r="OTX1" s="51"/>
      <c r="OTY1" s="51"/>
      <c r="OTZ1" s="51"/>
      <c r="OUA1" s="51"/>
      <c r="OUB1" s="51"/>
      <c r="OUC1" s="51"/>
      <c r="OUD1" s="51"/>
      <c r="OUE1" s="51"/>
      <c r="OUF1" s="51"/>
      <c r="OUG1" s="51"/>
      <c r="OUH1" s="51"/>
      <c r="OUI1" s="51"/>
      <c r="OUJ1" s="51"/>
      <c r="OUK1" s="51"/>
      <c r="OUL1" s="51"/>
      <c r="OUM1" s="51"/>
      <c r="OUN1" s="51"/>
      <c r="OUO1" s="51"/>
      <c r="OUP1" s="51"/>
      <c r="OUQ1" s="51"/>
      <c r="OUR1" s="51"/>
      <c r="OUS1" s="51"/>
      <c r="OUT1" s="51"/>
      <c r="OUU1" s="51"/>
      <c r="OUV1" s="51"/>
      <c r="OUW1" s="51"/>
      <c r="OUX1" s="51"/>
      <c r="OUY1" s="51"/>
      <c r="OUZ1" s="51"/>
      <c r="OVA1" s="51"/>
      <c r="OVB1" s="51"/>
      <c r="OVC1" s="51"/>
      <c r="OVD1" s="51"/>
      <c r="OVE1" s="51"/>
      <c r="OVF1" s="51"/>
      <c r="OVG1" s="51"/>
      <c r="OVH1" s="51"/>
      <c r="OVI1" s="51"/>
      <c r="OVJ1" s="51"/>
      <c r="OVK1" s="51"/>
      <c r="OVL1" s="51"/>
      <c r="OVM1" s="51"/>
      <c r="OVN1" s="51"/>
      <c r="OVO1" s="51"/>
      <c r="OVP1" s="51"/>
      <c r="OVQ1" s="51"/>
      <c r="OVR1" s="51"/>
      <c r="OVS1" s="51"/>
      <c r="OVT1" s="51"/>
      <c r="OVU1" s="51"/>
      <c r="OVV1" s="51"/>
      <c r="OVW1" s="51"/>
      <c r="OVX1" s="51"/>
      <c r="OVY1" s="51"/>
      <c r="OVZ1" s="51"/>
      <c r="OWA1" s="51"/>
      <c r="OWB1" s="51"/>
      <c r="OWC1" s="51"/>
      <c r="OWD1" s="51"/>
      <c r="OWE1" s="51"/>
      <c r="OWF1" s="51"/>
      <c r="OWG1" s="51"/>
      <c r="OWH1" s="51"/>
      <c r="OWI1" s="51"/>
      <c r="OWJ1" s="51"/>
      <c r="OWK1" s="51"/>
      <c r="OWL1" s="51"/>
      <c r="OWM1" s="51"/>
      <c r="OWN1" s="51"/>
      <c r="OWO1" s="51"/>
      <c r="OWP1" s="51"/>
      <c r="OWQ1" s="51"/>
      <c r="OWR1" s="51"/>
      <c r="OWS1" s="51"/>
      <c r="OWT1" s="51"/>
      <c r="OWU1" s="51"/>
      <c r="OWV1" s="51"/>
      <c r="OWW1" s="51"/>
      <c r="OWX1" s="51"/>
      <c r="OWY1" s="51"/>
      <c r="OWZ1" s="51"/>
      <c r="OXA1" s="51"/>
      <c r="OXB1" s="51"/>
      <c r="OXC1" s="51"/>
      <c r="OXD1" s="51"/>
      <c r="OXE1" s="51"/>
      <c r="OXF1" s="51"/>
      <c r="OXG1" s="51"/>
      <c r="OXH1" s="51"/>
      <c r="OXI1" s="51"/>
      <c r="OXJ1" s="51"/>
      <c r="OXK1" s="51"/>
      <c r="OXL1" s="51"/>
      <c r="OXM1" s="51"/>
      <c r="OXN1" s="51"/>
      <c r="OXO1" s="51"/>
      <c r="OXP1" s="51"/>
      <c r="OXQ1" s="51"/>
      <c r="OXR1" s="51"/>
      <c r="OXS1" s="51"/>
      <c r="OXT1" s="51"/>
      <c r="OXU1" s="51"/>
      <c r="OXV1" s="51"/>
      <c r="OXW1" s="51"/>
      <c r="OXX1" s="51"/>
      <c r="OXY1" s="51"/>
      <c r="OXZ1" s="51"/>
      <c r="OYA1" s="51"/>
      <c r="OYB1" s="51"/>
      <c r="OYC1" s="51"/>
      <c r="OYD1" s="51"/>
      <c r="OYE1" s="51"/>
      <c r="OYF1" s="51"/>
      <c r="OYG1" s="51"/>
      <c r="OYH1" s="51"/>
      <c r="OYI1" s="51"/>
      <c r="OYJ1" s="51"/>
      <c r="OYK1" s="51"/>
      <c r="OYL1" s="51"/>
      <c r="OYM1" s="51"/>
      <c r="OYN1" s="51"/>
      <c r="OYO1" s="51"/>
      <c r="OYP1" s="51"/>
      <c r="OYQ1" s="51"/>
      <c r="OYR1" s="51"/>
      <c r="OYS1" s="51"/>
      <c r="OYT1" s="51"/>
      <c r="OYU1" s="51"/>
      <c r="OYV1" s="51"/>
      <c r="OYW1" s="51"/>
      <c r="OYX1" s="51"/>
      <c r="OYY1" s="51"/>
      <c r="OYZ1" s="51"/>
      <c r="OZA1" s="51"/>
      <c r="OZB1" s="51"/>
      <c r="OZC1" s="51"/>
      <c r="OZD1" s="51"/>
      <c r="OZE1" s="51"/>
      <c r="OZF1" s="51"/>
      <c r="OZG1" s="51"/>
      <c r="OZH1" s="51"/>
      <c r="OZI1" s="51"/>
      <c r="OZJ1" s="51"/>
      <c r="OZK1" s="51"/>
      <c r="OZL1" s="51"/>
      <c r="OZM1" s="51"/>
      <c r="OZN1" s="51"/>
      <c r="OZO1" s="51"/>
      <c r="OZP1" s="51"/>
      <c r="OZQ1" s="51"/>
      <c r="OZR1" s="51"/>
      <c r="OZS1" s="51"/>
      <c r="OZT1" s="51"/>
      <c r="OZU1" s="51"/>
      <c r="OZV1" s="51"/>
      <c r="OZW1" s="51"/>
      <c r="OZX1" s="51"/>
      <c r="OZY1" s="51"/>
      <c r="OZZ1" s="51"/>
      <c r="PAA1" s="51"/>
      <c r="PAB1" s="51"/>
      <c r="PAC1" s="51"/>
      <c r="PAD1" s="51"/>
      <c r="PAE1" s="51"/>
      <c r="PAF1" s="51"/>
      <c r="PAG1" s="51"/>
      <c r="PAH1" s="51"/>
      <c r="PAI1" s="51"/>
      <c r="PAJ1" s="51"/>
      <c r="PAK1" s="51"/>
      <c r="PAL1" s="51"/>
      <c r="PAM1" s="51"/>
      <c r="PAN1" s="51"/>
      <c r="PAO1" s="51"/>
      <c r="PAP1" s="51"/>
      <c r="PAQ1" s="51"/>
      <c r="PAR1" s="51"/>
      <c r="PAS1" s="51"/>
      <c r="PAT1" s="51"/>
      <c r="PAU1" s="51"/>
      <c r="PAV1" s="51"/>
      <c r="PAW1" s="51"/>
      <c r="PAX1" s="51"/>
      <c r="PAY1" s="51"/>
      <c r="PAZ1" s="51"/>
      <c r="PBA1" s="51"/>
      <c r="PBB1" s="51"/>
      <c r="PBC1" s="51"/>
      <c r="PBD1" s="51"/>
      <c r="PBE1" s="51"/>
      <c r="PBF1" s="51"/>
      <c r="PBG1" s="51"/>
      <c r="PBH1" s="51"/>
      <c r="PBI1" s="51"/>
      <c r="PBJ1" s="51"/>
      <c r="PBK1" s="51"/>
      <c r="PBL1" s="51"/>
      <c r="PBM1" s="51"/>
      <c r="PBN1" s="51"/>
      <c r="PBO1" s="51"/>
      <c r="PBP1" s="51"/>
      <c r="PBQ1" s="51"/>
      <c r="PBR1" s="51"/>
      <c r="PBS1" s="51"/>
      <c r="PBT1" s="51"/>
      <c r="PBU1" s="51"/>
      <c r="PBV1" s="51"/>
      <c r="PBW1" s="51"/>
      <c r="PBX1" s="51"/>
      <c r="PBY1" s="51"/>
      <c r="PBZ1" s="51"/>
      <c r="PCA1" s="51"/>
      <c r="PCB1" s="51"/>
      <c r="PCC1" s="51"/>
      <c r="PCD1" s="51"/>
      <c r="PCE1" s="51"/>
      <c r="PCF1" s="51"/>
      <c r="PCG1" s="51"/>
      <c r="PCH1" s="51"/>
      <c r="PCI1" s="51"/>
      <c r="PCJ1" s="51"/>
      <c r="PCK1" s="51"/>
      <c r="PCL1" s="51"/>
      <c r="PCM1" s="51"/>
      <c r="PCN1" s="51"/>
      <c r="PCO1" s="51"/>
      <c r="PCP1" s="51"/>
      <c r="PCQ1" s="51"/>
      <c r="PCR1" s="51"/>
      <c r="PCS1" s="51"/>
      <c r="PCT1" s="51"/>
      <c r="PCU1" s="51"/>
      <c r="PCV1" s="51"/>
      <c r="PCW1" s="51"/>
      <c r="PCX1" s="51"/>
      <c r="PCY1" s="51"/>
      <c r="PCZ1" s="51"/>
      <c r="PDA1" s="51"/>
      <c r="PDB1" s="51"/>
      <c r="PDC1" s="51"/>
      <c r="PDD1" s="51"/>
      <c r="PDE1" s="51"/>
      <c r="PDF1" s="51"/>
      <c r="PDG1" s="51"/>
      <c r="PDH1" s="51"/>
      <c r="PDI1" s="51"/>
      <c r="PDJ1" s="51"/>
      <c r="PDK1" s="51"/>
      <c r="PDL1" s="51"/>
      <c r="PDM1" s="51"/>
      <c r="PDN1" s="51"/>
      <c r="PDO1" s="51"/>
      <c r="PDP1" s="51"/>
      <c r="PDQ1" s="51"/>
      <c r="PDR1" s="51"/>
      <c r="PDS1" s="51"/>
      <c r="PDT1" s="51"/>
      <c r="PDU1" s="51"/>
      <c r="PDV1" s="51"/>
      <c r="PDW1" s="51"/>
      <c r="PDX1" s="51"/>
      <c r="PDY1" s="51"/>
      <c r="PDZ1" s="51"/>
      <c r="PEA1" s="51"/>
      <c r="PEB1" s="51"/>
      <c r="PEC1" s="51"/>
      <c r="PED1" s="51"/>
      <c r="PEE1" s="51"/>
      <c r="PEF1" s="51"/>
      <c r="PEG1" s="51"/>
      <c r="PEH1" s="51"/>
      <c r="PEI1" s="51"/>
      <c r="PEJ1" s="51"/>
      <c r="PEK1" s="51"/>
      <c r="PEL1" s="51"/>
      <c r="PEM1" s="51"/>
      <c r="PEN1" s="51"/>
      <c r="PEO1" s="51"/>
      <c r="PEP1" s="51"/>
      <c r="PEQ1" s="51"/>
      <c r="PER1" s="51"/>
      <c r="PES1" s="51"/>
      <c r="PET1" s="51"/>
      <c r="PEU1" s="51"/>
      <c r="PEV1" s="51"/>
      <c r="PEW1" s="51"/>
      <c r="PEX1" s="51"/>
      <c r="PEY1" s="51"/>
      <c r="PEZ1" s="51"/>
      <c r="PFA1" s="51"/>
      <c r="PFB1" s="51"/>
      <c r="PFC1" s="51"/>
      <c r="PFD1" s="51"/>
      <c r="PFE1" s="51"/>
      <c r="PFF1" s="51"/>
      <c r="PFG1" s="51"/>
      <c r="PFH1" s="51"/>
      <c r="PFI1" s="51"/>
      <c r="PFJ1" s="51"/>
      <c r="PFK1" s="51"/>
      <c r="PFL1" s="51"/>
      <c r="PFM1" s="51"/>
      <c r="PFN1" s="51"/>
      <c r="PFO1" s="51"/>
      <c r="PFP1" s="51"/>
      <c r="PFQ1" s="51"/>
      <c r="PFR1" s="51"/>
      <c r="PFS1" s="51"/>
      <c r="PFT1" s="51"/>
      <c r="PFU1" s="51"/>
      <c r="PFV1" s="51"/>
      <c r="PFW1" s="51"/>
      <c r="PFX1" s="51"/>
      <c r="PFY1" s="51"/>
      <c r="PFZ1" s="51"/>
      <c r="PGA1" s="51"/>
      <c r="PGB1" s="51"/>
      <c r="PGC1" s="51"/>
      <c r="PGD1" s="51"/>
      <c r="PGE1" s="51"/>
      <c r="PGF1" s="51"/>
      <c r="PGG1" s="51"/>
      <c r="PGH1" s="51"/>
      <c r="PGI1" s="51"/>
      <c r="PGJ1" s="51"/>
      <c r="PGK1" s="51"/>
      <c r="PGL1" s="51"/>
      <c r="PGM1" s="51"/>
      <c r="PGN1" s="51"/>
      <c r="PGO1" s="51"/>
      <c r="PGP1" s="51"/>
      <c r="PGQ1" s="51"/>
      <c r="PGR1" s="51"/>
      <c r="PGS1" s="51"/>
      <c r="PGT1" s="51"/>
      <c r="PGU1" s="51"/>
      <c r="PGV1" s="51"/>
      <c r="PGW1" s="51"/>
      <c r="PGX1" s="51"/>
      <c r="PGY1" s="51"/>
      <c r="PGZ1" s="51"/>
      <c r="PHA1" s="51"/>
      <c r="PHB1" s="51"/>
      <c r="PHC1" s="51"/>
      <c r="PHD1" s="51"/>
      <c r="PHE1" s="51"/>
      <c r="PHF1" s="51"/>
      <c r="PHG1" s="51"/>
      <c r="PHH1" s="51"/>
      <c r="PHI1" s="51"/>
      <c r="PHJ1" s="51"/>
      <c r="PHK1" s="51"/>
      <c r="PHL1" s="51"/>
      <c r="PHM1" s="51"/>
      <c r="PHN1" s="51"/>
      <c r="PHO1" s="51"/>
      <c r="PHP1" s="51"/>
      <c r="PHQ1" s="51"/>
      <c r="PHR1" s="51"/>
      <c r="PHS1" s="51"/>
      <c r="PHT1" s="51"/>
      <c r="PHU1" s="51"/>
      <c r="PHV1" s="51"/>
      <c r="PHW1" s="51"/>
      <c r="PHX1" s="51"/>
      <c r="PHY1" s="51"/>
      <c r="PHZ1" s="51"/>
      <c r="PIA1" s="51"/>
      <c r="PIB1" s="51"/>
      <c r="PIC1" s="51"/>
      <c r="PID1" s="51"/>
      <c r="PIE1" s="51"/>
      <c r="PIF1" s="51"/>
      <c r="PIG1" s="51"/>
      <c r="PIH1" s="51"/>
      <c r="PII1" s="51"/>
      <c r="PIJ1" s="51"/>
      <c r="PIK1" s="51"/>
      <c r="PIL1" s="51"/>
      <c r="PIM1" s="51"/>
      <c r="PIN1" s="51"/>
      <c r="PIO1" s="51"/>
      <c r="PIP1" s="51"/>
      <c r="PIQ1" s="51"/>
      <c r="PIR1" s="51"/>
      <c r="PIS1" s="51"/>
      <c r="PIT1" s="51"/>
      <c r="PIU1" s="51"/>
      <c r="PIV1" s="51"/>
      <c r="PIW1" s="51"/>
      <c r="PIX1" s="51"/>
      <c r="PIY1" s="51"/>
      <c r="PIZ1" s="51"/>
      <c r="PJA1" s="51"/>
      <c r="PJB1" s="51"/>
      <c r="PJC1" s="51"/>
      <c r="PJD1" s="51"/>
      <c r="PJE1" s="51"/>
      <c r="PJF1" s="51"/>
      <c r="PJG1" s="51"/>
      <c r="PJH1" s="51"/>
      <c r="PJI1" s="51"/>
      <c r="PJJ1" s="51"/>
      <c r="PJK1" s="51"/>
      <c r="PJL1" s="51"/>
      <c r="PJM1" s="51"/>
      <c r="PJN1" s="51"/>
      <c r="PJO1" s="51"/>
      <c r="PJP1" s="51"/>
      <c r="PJQ1" s="51"/>
      <c r="PJR1" s="51"/>
      <c r="PJS1" s="51"/>
      <c r="PJT1" s="51"/>
      <c r="PJU1" s="51"/>
      <c r="PJV1" s="51"/>
      <c r="PJW1" s="51"/>
      <c r="PJX1" s="51"/>
      <c r="PJY1" s="51"/>
      <c r="PJZ1" s="51"/>
      <c r="PKA1" s="51"/>
      <c r="PKB1" s="51"/>
      <c r="PKC1" s="51"/>
      <c r="PKD1" s="51"/>
      <c r="PKE1" s="51"/>
      <c r="PKF1" s="51"/>
      <c r="PKG1" s="51"/>
      <c r="PKH1" s="51"/>
      <c r="PKI1" s="51"/>
      <c r="PKJ1" s="51"/>
      <c r="PKK1" s="51"/>
      <c r="PKL1" s="51"/>
      <c r="PKM1" s="51"/>
      <c r="PKN1" s="51"/>
      <c r="PKO1" s="51"/>
      <c r="PKP1" s="51"/>
      <c r="PKQ1" s="51"/>
      <c r="PKR1" s="51"/>
      <c r="PKS1" s="51"/>
      <c r="PKT1" s="51"/>
      <c r="PKU1" s="51"/>
      <c r="PKV1" s="51"/>
      <c r="PKW1" s="51"/>
      <c r="PKX1" s="51"/>
      <c r="PKY1" s="51"/>
      <c r="PKZ1" s="51"/>
      <c r="PLA1" s="51"/>
      <c r="PLB1" s="51"/>
      <c r="PLC1" s="51"/>
      <c r="PLD1" s="51"/>
      <c r="PLE1" s="51"/>
      <c r="PLF1" s="51"/>
      <c r="PLG1" s="51"/>
      <c r="PLH1" s="51"/>
      <c r="PLI1" s="51"/>
      <c r="PLJ1" s="51"/>
      <c r="PLK1" s="51"/>
      <c r="PLL1" s="51"/>
      <c r="PLM1" s="51"/>
      <c r="PLN1" s="51"/>
      <c r="PLO1" s="51"/>
      <c r="PLP1" s="51"/>
      <c r="PLQ1" s="51"/>
      <c r="PLR1" s="51"/>
      <c r="PLS1" s="51"/>
      <c r="PLT1" s="51"/>
      <c r="PLU1" s="51"/>
      <c r="PLV1" s="51"/>
      <c r="PLW1" s="51"/>
      <c r="PLX1" s="51"/>
      <c r="PLY1" s="51"/>
      <c r="PLZ1" s="51"/>
      <c r="PMA1" s="51"/>
      <c r="PMB1" s="51"/>
      <c r="PMC1" s="51"/>
      <c r="PMD1" s="51"/>
      <c r="PME1" s="51"/>
      <c r="PMF1" s="51"/>
      <c r="PMG1" s="51"/>
      <c r="PMH1" s="51"/>
      <c r="PMI1" s="51"/>
      <c r="PMJ1" s="51"/>
      <c r="PMK1" s="51"/>
      <c r="PML1" s="51"/>
      <c r="PMM1" s="51"/>
      <c r="PMN1" s="51"/>
      <c r="PMO1" s="51"/>
      <c r="PMP1" s="51"/>
      <c r="PMQ1" s="51"/>
      <c r="PMR1" s="51"/>
      <c r="PMS1" s="51"/>
      <c r="PMT1" s="51"/>
      <c r="PMU1" s="51"/>
      <c r="PMV1" s="51"/>
      <c r="PMW1" s="51"/>
      <c r="PMX1" s="51"/>
      <c r="PMY1" s="51"/>
      <c r="PMZ1" s="51"/>
      <c r="PNA1" s="51"/>
      <c r="PNB1" s="51"/>
      <c r="PNC1" s="51"/>
      <c r="PND1" s="51"/>
      <c r="PNE1" s="51"/>
      <c r="PNF1" s="51"/>
      <c r="PNG1" s="51"/>
      <c r="PNH1" s="51"/>
      <c r="PNI1" s="51"/>
      <c r="PNJ1" s="51"/>
      <c r="PNK1" s="51"/>
      <c r="PNL1" s="51"/>
      <c r="PNM1" s="51"/>
      <c r="PNN1" s="51"/>
      <c r="PNO1" s="51"/>
      <c r="PNP1" s="51"/>
      <c r="PNQ1" s="51"/>
      <c r="PNR1" s="51"/>
      <c r="PNS1" s="51"/>
      <c r="PNT1" s="51"/>
      <c r="PNU1" s="51"/>
      <c r="PNV1" s="51"/>
      <c r="PNW1" s="51"/>
      <c r="PNX1" s="51"/>
      <c r="PNY1" s="51"/>
      <c r="PNZ1" s="51"/>
      <c r="POA1" s="51"/>
      <c r="POB1" s="51"/>
      <c r="POC1" s="51"/>
      <c r="POD1" s="51"/>
      <c r="POE1" s="51"/>
      <c r="POF1" s="51"/>
      <c r="POG1" s="51"/>
      <c r="POH1" s="51"/>
      <c r="POI1" s="51"/>
      <c r="POJ1" s="51"/>
      <c r="POK1" s="51"/>
      <c r="POL1" s="51"/>
      <c r="POM1" s="51"/>
      <c r="PON1" s="51"/>
      <c r="POO1" s="51"/>
      <c r="POP1" s="51"/>
      <c r="POQ1" s="51"/>
      <c r="POR1" s="51"/>
      <c r="POS1" s="51"/>
      <c r="POT1" s="51"/>
      <c r="POU1" s="51"/>
      <c r="POV1" s="51"/>
      <c r="POW1" s="51"/>
      <c r="POX1" s="51"/>
      <c r="POY1" s="51"/>
      <c r="POZ1" s="51"/>
      <c r="PPA1" s="51"/>
      <c r="PPB1" s="51"/>
      <c r="PPC1" s="51"/>
      <c r="PPD1" s="51"/>
      <c r="PPE1" s="51"/>
      <c r="PPF1" s="51"/>
      <c r="PPG1" s="51"/>
      <c r="PPH1" s="51"/>
      <c r="PPI1" s="51"/>
      <c r="PPJ1" s="51"/>
      <c r="PPK1" s="51"/>
      <c r="PPL1" s="51"/>
      <c r="PPM1" s="51"/>
      <c r="PPN1" s="51"/>
      <c r="PPO1" s="51"/>
      <c r="PPP1" s="51"/>
      <c r="PPQ1" s="51"/>
      <c r="PPR1" s="51"/>
      <c r="PPS1" s="51"/>
      <c r="PPT1" s="51"/>
      <c r="PPU1" s="51"/>
      <c r="PPV1" s="51"/>
      <c r="PPW1" s="51"/>
      <c r="PPX1" s="51"/>
      <c r="PPY1" s="51"/>
      <c r="PPZ1" s="51"/>
      <c r="PQA1" s="51"/>
      <c r="PQB1" s="51"/>
      <c r="PQC1" s="51"/>
      <c r="PQD1" s="51"/>
      <c r="PQE1" s="51"/>
      <c r="PQF1" s="51"/>
      <c r="PQG1" s="51"/>
      <c r="PQH1" s="51"/>
      <c r="PQI1" s="51"/>
      <c r="PQJ1" s="51"/>
      <c r="PQK1" s="51"/>
      <c r="PQL1" s="51"/>
      <c r="PQM1" s="51"/>
      <c r="PQN1" s="51"/>
      <c r="PQO1" s="51"/>
      <c r="PQP1" s="51"/>
      <c r="PQQ1" s="51"/>
      <c r="PQR1" s="51"/>
      <c r="PQS1" s="51"/>
      <c r="PQT1" s="51"/>
      <c r="PQU1" s="51"/>
      <c r="PQV1" s="51"/>
      <c r="PQW1" s="51"/>
      <c r="PQX1" s="51"/>
      <c r="PQY1" s="51"/>
      <c r="PQZ1" s="51"/>
      <c r="PRA1" s="51"/>
      <c r="PRB1" s="51"/>
      <c r="PRC1" s="51"/>
      <c r="PRD1" s="51"/>
      <c r="PRE1" s="51"/>
      <c r="PRF1" s="51"/>
      <c r="PRG1" s="51"/>
      <c r="PRH1" s="51"/>
      <c r="PRI1" s="51"/>
      <c r="PRJ1" s="51"/>
      <c r="PRK1" s="51"/>
      <c r="PRL1" s="51"/>
      <c r="PRM1" s="51"/>
      <c r="PRN1" s="51"/>
      <c r="PRO1" s="51"/>
      <c r="PRP1" s="51"/>
      <c r="PRQ1" s="51"/>
      <c r="PRR1" s="51"/>
      <c r="PRS1" s="51"/>
      <c r="PRT1" s="51"/>
      <c r="PRU1" s="51"/>
      <c r="PRV1" s="51"/>
      <c r="PRW1" s="51"/>
      <c r="PRX1" s="51"/>
      <c r="PRY1" s="51"/>
      <c r="PRZ1" s="51"/>
      <c r="PSA1" s="51"/>
      <c r="PSB1" s="51"/>
      <c r="PSC1" s="51"/>
      <c r="PSD1" s="51"/>
      <c r="PSE1" s="51"/>
      <c r="PSF1" s="51"/>
      <c r="PSG1" s="51"/>
      <c r="PSH1" s="51"/>
      <c r="PSI1" s="51"/>
      <c r="PSJ1" s="51"/>
      <c r="PSK1" s="51"/>
      <c r="PSL1" s="51"/>
      <c r="PSM1" s="51"/>
      <c r="PSN1" s="51"/>
      <c r="PSO1" s="51"/>
      <c r="PSP1" s="51"/>
      <c r="PSQ1" s="51"/>
      <c r="PSR1" s="51"/>
      <c r="PSS1" s="51"/>
      <c r="PST1" s="51"/>
      <c r="PSU1" s="51"/>
      <c r="PSV1" s="51"/>
      <c r="PSW1" s="51"/>
      <c r="PSX1" s="51"/>
      <c r="PSY1" s="51"/>
      <c r="PSZ1" s="51"/>
      <c r="PTA1" s="51"/>
      <c r="PTB1" s="51"/>
      <c r="PTC1" s="51"/>
      <c r="PTD1" s="51"/>
      <c r="PTE1" s="51"/>
      <c r="PTF1" s="51"/>
      <c r="PTG1" s="51"/>
      <c r="PTH1" s="51"/>
      <c r="PTI1" s="51"/>
      <c r="PTJ1" s="51"/>
      <c r="PTK1" s="51"/>
      <c r="PTL1" s="51"/>
      <c r="PTM1" s="51"/>
      <c r="PTN1" s="51"/>
      <c r="PTO1" s="51"/>
      <c r="PTP1" s="51"/>
      <c r="PTQ1" s="51"/>
      <c r="PTR1" s="51"/>
      <c r="PTS1" s="51"/>
      <c r="PTT1" s="51"/>
      <c r="PTU1" s="51"/>
      <c r="PTV1" s="51"/>
      <c r="PTW1" s="51"/>
      <c r="PTX1" s="51"/>
      <c r="PTY1" s="51"/>
      <c r="PTZ1" s="51"/>
      <c r="PUA1" s="51"/>
      <c r="PUB1" s="51"/>
      <c r="PUC1" s="51"/>
      <c r="PUD1" s="51"/>
      <c r="PUE1" s="51"/>
      <c r="PUF1" s="51"/>
      <c r="PUG1" s="51"/>
      <c r="PUH1" s="51"/>
      <c r="PUI1" s="51"/>
      <c r="PUJ1" s="51"/>
      <c r="PUK1" s="51"/>
      <c r="PUL1" s="51"/>
      <c r="PUM1" s="51"/>
      <c r="PUN1" s="51"/>
      <c r="PUO1" s="51"/>
      <c r="PUP1" s="51"/>
      <c r="PUQ1" s="51"/>
      <c r="PUR1" s="51"/>
      <c r="PUS1" s="51"/>
      <c r="PUT1" s="51"/>
      <c r="PUU1" s="51"/>
      <c r="PUV1" s="51"/>
      <c r="PUW1" s="51"/>
      <c r="PUX1" s="51"/>
      <c r="PUY1" s="51"/>
      <c r="PUZ1" s="51"/>
      <c r="PVA1" s="51"/>
      <c r="PVB1" s="51"/>
      <c r="PVC1" s="51"/>
      <c r="PVD1" s="51"/>
      <c r="PVE1" s="51"/>
      <c r="PVF1" s="51"/>
      <c r="PVG1" s="51"/>
      <c r="PVH1" s="51"/>
      <c r="PVI1" s="51"/>
      <c r="PVJ1" s="51"/>
      <c r="PVK1" s="51"/>
      <c r="PVL1" s="51"/>
      <c r="PVM1" s="51"/>
      <c r="PVN1" s="51"/>
      <c r="PVO1" s="51"/>
      <c r="PVP1" s="51"/>
      <c r="PVQ1" s="51"/>
      <c r="PVR1" s="51"/>
      <c r="PVS1" s="51"/>
      <c r="PVT1" s="51"/>
      <c r="PVU1" s="51"/>
      <c r="PVV1" s="51"/>
      <c r="PVW1" s="51"/>
      <c r="PVX1" s="51"/>
      <c r="PVY1" s="51"/>
      <c r="PVZ1" s="51"/>
      <c r="PWA1" s="51"/>
      <c r="PWB1" s="51"/>
      <c r="PWC1" s="51"/>
      <c r="PWD1" s="51"/>
      <c r="PWE1" s="51"/>
      <c r="PWF1" s="51"/>
      <c r="PWG1" s="51"/>
      <c r="PWH1" s="51"/>
      <c r="PWI1" s="51"/>
      <c r="PWJ1" s="51"/>
      <c r="PWK1" s="51"/>
      <c r="PWL1" s="51"/>
      <c r="PWM1" s="51"/>
      <c r="PWN1" s="51"/>
      <c r="PWO1" s="51"/>
      <c r="PWP1" s="51"/>
      <c r="PWQ1" s="51"/>
      <c r="PWR1" s="51"/>
      <c r="PWS1" s="51"/>
      <c r="PWT1" s="51"/>
      <c r="PWU1" s="51"/>
      <c r="PWV1" s="51"/>
      <c r="PWW1" s="51"/>
      <c r="PWX1" s="51"/>
      <c r="PWY1" s="51"/>
      <c r="PWZ1" s="51"/>
      <c r="PXA1" s="51"/>
      <c r="PXB1" s="51"/>
      <c r="PXC1" s="51"/>
      <c r="PXD1" s="51"/>
      <c r="PXE1" s="51"/>
      <c r="PXF1" s="51"/>
      <c r="PXG1" s="51"/>
      <c r="PXH1" s="51"/>
      <c r="PXI1" s="51"/>
      <c r="PXJ1" s="51"/>
      <c r="PXK1" s="51"/>
      <c r="PXL1" s="51"/>
      <c r="PXM1" s="51"/>
      <c r="PXN1" s="51"/>
      <c r="PXO1" s="51"/>
      <c r="PXP1" s="51"/>
      <c r="PXQ1" s="51"/>
      <c r="PXR1" s="51"/>
      <c r="PXS1" s="51"/>
      <c r="PXT1" s="51"/>
      <c r="PXU1" s="51"/>
      <c r="PXV1" s="51"/>
      <c r="PXW1" s="51"/>
      <c r="PXX1" s="51"/>
      <c r="PXY1" s="51"/>
      <c r="PXZ1" s="51"/>
      <c r="PYA1" s="51"/>
      <c r="PYB1" s="51"/>
      <c r="PYC1" s="51"/>
      <c r="PYD1" s="51"/>
      <c r="PYE1" s="51"/>
      <c r="PYF1" s="51"/>
      <c r="PYG1" s="51"/>
      <c r="PYH1" s="51"/>
      <c r="PYI1" s="51"/>
      <c r="PYJ1" s="51"/>
      <c r="PYK1" s="51"/>
      <c r="PYL1" s="51"/>
      <c r="PYM1" s="51"/>
      <c r="PYN1" s="51"/>
      <c r="PYO1" s="51"/>
      <c r="PYP1" s="51"/>
      <c r="PYQ1" s="51"/>
      <c r="PYR1" s="51"/>
      <c r="PYS1" s="51"/>
      <c r="PYT1" s="51"/>
      <c r="PYU1" s="51"/>
      <c r="PYV1" s="51"/>
      <c r="PYW1" s="51"/>
      <c r="PYX1" s="51"/>
      <c r="PYY1" s="51"/>
      <c r="PYZ1" s="51"/>
      <c r="PZA1" s="51"/>
      <c r="PZB1" s="51"/>
      <c r="PZC1" s="51"/>
      <c r="PZD1" s="51"/>
      <c r="PZE1" s="51"/>
      <c r="PZF1" s="51"/>
      <c r="PZG1" s="51"/>
      <c r="PZH1" s="51"/>
      <c r="PZI1" s="51"/>
      <c r="PZJ1" s="51"/>
      <c r="PZK1" s="51"/>
      <c r="PZL1" s="51"/>
      <c r="PZM1" s="51"/>
      <c r="PZN1" s="51"/>
      <c r="PZO1" s="51"/>
      <c r="PZP1" s="51"/>
      <c r="PZQ1" s="51"/>
      <c r="PZR1" s="51"/>
      <c r="PZS1" s="51"/>
      <c r="PZT1" s="51"/>
      <c r="PZU1" s="51"/>
      <c r="PZV1" s="51"/>
      <c r="PZW1" s="51"/>
      <c r="PZX1" s="51"/>
      <c r="PZY1" s="51"/>
      <c r="PZZ1" s="51"/>
      <c r="QAA1" s="51"/>
      <c r="QAB1" s="51"/>
      <c r="QAC1" s="51"/>
      <c r="QAD1" s="51"/>
      <c r="QAE1" s="51"/>
      <c r="QAF1" s="51"/>
      <c r="QAG1" s="51"/>
      <c r="QAH1" s="51"/>
      <c r="QAI1" s="51"/>
      <c r="QAJ1" s="51"/>
      <c r="QAK1" s="51"/>
      <c r="QAL1" s="51"/>
      <c r="QAM1" s="51"/>
      <c r="QAN1" s="51"/>
      <c r="QAO1" s="51"/>
      <c r="QAP1" s="51"/>
      <c r="QAQ1" s="51"/>
      <c r="QAR1" s="51"/>
      <c r="QAS1" s="51"/>
      <c r="QAT1" s="51"/>
      <c r="QAU1" s="51"/>
      <c r="QAV1" s="51"/>
      <c r="QAW1" s="51"/>
      <c r="QAX1" s="51"/>
      <c r="QAY1" s="51"/>
      <c r="QAZ1" s="51"/>
      <c r="QBA1" s="51"/>
      <c r="QBB1" s="51"/>
      <c r="QBC1" s="51"/>
      <c r="QBD1" s="51"/>
      <c r="QBE1" s="51"/>
      <c r="QBF1" s="51"/>
      <c r="QBG1" s="51"/>
      <c r="QBH1" s="51"/>
      <c r="QBI1" s="51"/>
      <c r="QBJ1" s="51"/>
      <c r="QBK1" s="51"/>
      <c r="QBL1" s="51"/>
      <c r="QBM1" s="51"/>
      <c r="QBN1" s="51"/>
      <c r="QBO1" s="51"/>
      <c r="QBP1" s="51"/>
      <c r="QBQ1" s="51"/>
      <c r="QBR1" s="51"/>
      <c r="QBS1" s="51"/>
      <c r="QBT1" s="51"/>
      <c r="QBU1" s="51"/>
      <c r="QBV1" s="51"/>
      <c r="QBW1" s="51"/>
      <c r="QBX1" s="51"/>
      <c r="QBY1" s="51"/>
      <c r="QBZ1" s="51"/>
      <c r="QCA1" s="51"/>
      <c r="QCB1" s="51"/>
      <c r="QCC1" s="51"/>
      <c r="QCD1" s="51"/>
      <c r="QCE1" s="51"/>
      <c r="QCF1" s="51"/>
      <c r="QCG1" s="51"/>
      <c r="QCH1" s="51"/>
      <c r="QCI1" s="51"/>
      <c r="QCJ1" s="51"/>
      <c r="QCK1" s="51"/>
      <c r="QCL1" s="51"/>
      <c r="QCM1" s="51"/>
      <c r="QCN1" s="51"/>
      <c r="QCO1" s="51"/>
      <c r="QCP1" s="51"/>
      <c r="QCQ1" s="51"/>
      <c r="QCR1" s="51"/>
      <c r="QCS1" s="51"/>
      <c r="QCT1" s="51"/>
      <c r="QCU1" s="51"/>
      <c r="QCV1" s="51"/>
      <c r="QCW1" s="51"/>
      <c r="QCX1" s="51"/>
      <c r="QCY1" s="51"/>
      <c r="QCZ1" s="51"/>
      <c r="QDA1" s="51"/>
      <c r="QDB1" s="51"/>
      <c r="QDC1" s="51"/>
      <c r="QDD1" s="51"/>
      <c r="QDE1" s="51"/>
      <c r="QDF1" s="51"/>
      <c r="QDG1" s="51"/>
      <c r="QDH1" s="51"/>
      <c r="QDI1" s="51"/>
      <c r="QDJ1" s="51"/>
      <c r="QDK1" s="51"/>
      <c r="QDL1" s="51"/>
      <c r="QDM1" s="51"/>
      <c r="QDN1" s="51"/>
      <c r="QDO1" s="51"/>
      <c r="QDP1" s="51"/>
      <c r="QDQ1" s="51"/>
      <c r="QDR1" s="51"/>
      <c r="QDS1" s="51"/>
      <c r="QDT1" s="51"/>
      <c r="QDU1" s="51"/>
      <c r="QDV1" s="51"/>
      <c r="QDW1" s="51"/>
      <c r="QDX1" s="51"/>
      <c r="QDY1" s="51"/>
      <c r="QDZ1" s="51"/>
      <c r="QEA1" s="51"/>
      <c r="QEB1" s="51"/>
      <c r="QEC1" s="51"/>
      <c r="QED1" s="51"/>
      <c r="QEE1" s="51"/>
      <c r="QEF1" s="51"/>
      <c r="QEG1" s="51"/>
      <c r="QEH1" s="51"/>
      <c r="QEI1" s="51"/>
      <c r="QEJ1" s="51"/>
      <c r="QEK1" s="51"/>
      <c r="QEL1" s="51"/>
      <c r="QEM1" s="51"/>
      <c r="QEN1" s="51"/>
      <c r="QEO1" s="51"/>
      <c r="QEP1" s="51"/>
      <c r="QEQ1" s="51"/>
      <c r="QER1" s="51"/>
      <c r="QES1" s="51"/>
      <c r="QET1" s="51"/>
      <c r="QEU1" s="51"/>
      <c r="QEV1" s="51"/>
      <c r="QEW1" s="51"/>
      <c r="QEX1" s="51"/>
      <c r="QEY1" s="51"/>
      <c r="QEZ1" s="51"/>
      <c r="QFA1" s="51"/>
      <c r="QFB1" s="51"/>
      <c r="QFC1" s="51"/>
      <c r="QFD1" s="51"/>
      <c r="QFE1" s="51"/>
      <c r="QFF1" s="51"/>
      <c r="QFG1" s="51"/>
      <c r="QFH1" s="51"/>
      <c r="QFI1" s="51"/>
      <c r="QFJ1" s="51"/>
      <c r="QFK1" s="51"/>
      <c r="QFL1" s="51"/>
      <c r="QFM1" s="51"/>
      <c r="QFN1" s="51"/>
      <c r="QFO1" s="51"/>
      <c r="QFP1" s="51"/>
      <c r="QFQ1" s="51"/>
      <c r="QFR1" s="51"/>
      <c r="QFS1" s="51"/>
      <c r="QFT1" s="51"/>
      <c r="QFU1" s="51"/>
      <c r="QFV1" s="51"/>
      <c r="QFW1" s="51"/>
      <c r="QFX1" s="51"/>
      <c r="QFY1" s="51"/>
      <c r="QFZ1" s="51"/>
      <c r="QGA1" s="51"/>
      <c r="QGB1" s="51"/>
      <c r="QGC1" s="51"/>
      <c r="QGD1" s="51"/>
      <c r="QGE1" s="51"/>
      <c r="QGF1" s="51"/>
      <c r="QGG1" s="51"/>
      <c r="QGH1" s="51"/>
      <c r="QGI1" s="51"/>
      <c r="QGJ1" s="51"/>
      <c r="QGK1" s="51"/>
      <c r="QGL1" s="51"/>
      <c r="QGM1" s="51"/>
      <c r="QGN1" s="51"/>
      <c r="QGO1" s="51"/>
      <c r="QGP1" s="51"/>
      <c r="QGQ1" s="51"/>
      <c r="QGR1" s="51"/>
      <c r="QGS1" s="51"/>
      <c r="QGT1" s="51"/>
      <c r="QGU1" s="51"/>
      <c r="QGV1" s="51"/>
      <c r="QGW1" s="51"/>
      <c r="QGX1" s="51"/>
      <c r="QGY1" s="51"/>
      <c r="QGZ1" s="51"/>
      <c r="QHA1" s="51"/>
      <c r="QHB1" s="51"/>
      <c r="QHC1" s="51"/>
      <c r="QHD1" s="51"/>
      <c r="QHE1" s="51"/>
      <c r="QHF1" s="51"/>
      <c r="QHG1" s="51"/>
      <c r="QHH1" s="51"/>
      <c r="QHI1" s="51"/>
      <c r="QHJ1" s="51"/>
      <c r="QHK1" s="51"/>
      <c r="QHL1" s="51"/>
      <c r="QHM1" s="51"/>
      <c r="QHN1" s="51"/>
      <c r="QHO1" s="51"/>
      <c r="QHP1" s="51"/>
      <c r="QHQ1" s="51"/>
      <c r="QHR1" s="51"/>
      <c r="QHS1" s="51"/>
      <c r="QHT1" s="51"/>
      <c r="QHU1" s="51"/>
      <c r="QHV1" s="51"/>
      <c r="QHW1" s="51"/>
      <c r="QHX1" s="51"/>
      <c r="QHY1" s="51"/>
      <c r="QHZ1" s="51"/>
      <c r="QIA1" s="51"/>
      <c r="QIB1" s="51"/>
      <c r="QIC1" s="51"/>
      <c r="QID1" s="51"/>
      <c r="QIE1" s="51"/>
      <c r="QIF1" s="51"/>
      <c r="QIG1" s="51"/>
      <c r="QIH1" s="51"/>
      <c r="QII1" s="51"/>
      <c r="QIJ1" s="51"/>
      <c r="QIK1" s="51"/>
      <c r="QIL1" s="51"/>
      <c r="QIM1" s="51"/>
      <c r="QIN1" s="51"/>
      <c r="QIO1" s="51"/>
      <c r="QIP1" s="51"/>
      <c r="QIQ1" s="51"/>
      <c r="QIR1" s="51"/>
      <c r="QIS1" s="51"/>
      <c r="QIT1" s="51"/>
      <c r="QIU1" s="51"/>
      <c r="QIV1" s="51"/>
      <c r="QIW1" s="51"/>
      <c r="QIX1" s="51"/>
      <c r="QIY1" s="51"/>
      <c r="QIZ1" s="51"/>
      <c r="QJA1" s="51"/>
      <c r="QJB1" s="51"/>
      <c r="QJC1" s="51"/>
      <c r="QJD1" s="51"/>
      <c r="QJE1" s="51"/>
      <c r="QJF1" s="51"/>
      <c r="QJG1" s="51"/>
      <c r="QJH1" s="51"/>
      <c r="QJI1" s="51"/>
      <c r="QJJ1" s="51"/>
      <c r="QJK1" s="51"/>
      <c r="QJL1" s="51"/>
      <c r="QJM1" s="51"/>
      <c r="QJN1" s="51"/>
      <c r="QJO1" s="51"/>
      <c r="QJP1" s="51"/>
      <c r="QJQ1" s="51"/>
      <c r="QJR1" s="51"/>
      <c r="QJS1" s="51"/>
      <c r="QJT1" s="51"/>
      <c r="QJU1" s="51"/>
      <c r="QJV1" s="51"/>
      <c r="QJW1" s="51"/>
      <c r="QJX1" s="51"/>
      <c r="QJY1" s="51"/>
      <c r="QJZ1" s="51"/>
      <c r="QKA1" s="51"/>
      <c r="QKB1" s="51"/>
      <c r="QKC1" s="51"/>
      <c r="QKD1" s="51"/>
      <c r="QKE1" s="51"/>
      <c r="QKF1" s="51"/>
      <c r="QKG1" s="51"/>
      <c r="QKH1" s="51"/>
      <c r="QKI1" s="51"/>
      <c r="QKJ1" s="51"/>
      <c r="QKK1" s="51"/>
      <c r="QKL1" s="51"/>
      <c r="QKM1" s="51"/>
      <c r="QKN1" s="51"/>
      <c r="QKO1" s="51"/>
      <c r="QKP1" s="51"/>
      <c r="QKQ1" s="51"/>
      <c r="QKR1" s="51"/>
      <c r="QKS1" s="51"/>
      <c r="QKT1" s="51"/>
      <c r="QKU1" s="51"/>
      <c r="QKV1" s="51"/>
      <c r="QKW1" s="51"/>
      <c r="QKX1" s="51"/>
      <c r="QKY1" s="51"/>
      <c r="QKZ1" s="51"/>
      <c r="QLA1" s="51"/>
      <c r="QLB1" s="51"/>
      <c r="QLC1" s="51"/>
      <c r="QLD1" s="51"/>
      <c r="QLE1" s="51"/>
      <c r="QLF1" s="51"/>
      <c r="QLG1" s="51"/>
      <c r="QLH1" s="51"/>
      <c r="QLI1" s="51"/>
      <c r="QLJ1" s="51"/>
      <c r="QLK1" s="51"/>
      <c r="QLL1" s="51"/>
      <c r="QLM1" s="51"/>
      <c r="QLN1" s="51"/>
      <c r="QLO1" s="51"/>
      <c r="QLP1" s="51"/>
      <c r="QLQ1" s="51"/>
      <c r="QLR1" s="51"/>
      <c r="QLS1" s="51"/>
      <c r="QLT1" s="51"/>
      <c r="QLU1" s="51"/>
      <c r="QLV1" s="51"/>
      <c r="QLW1" s="51"/>
      <c r="QLX1" s="51"/>
      <c r="QLY1" s="51"/>
      <c r="QLZ1" s="51"/>
      <c r="QMA1" s="51"/>
      <c r="QMB1" s="51"/>
      <c r="QMC1" s="51"/>
      <c r="QMD1" s="51"/>
      <c r="QME1" s="51"/>
      <c r="QMF1" s="51"/>
      <c r="QMG1" s="51"/>
      <c r="QMH1" s="51"/>
      <c r="QMI1" s="51"/>
      <c r="QMJ1" s="51"/>
      <c r="QMK1" s="51"/>
      <c r="QML1" s="51"/>
      <c r="QMM1" s="51"/>
      <c r="QMN1" s="51"/>
      <c r="QMO1" s="51"/>
      <c r="QMP1" s="51"/>
      <c r="QMQ1" s="51"/>
      <c r="QMR1" s="51"/>
      <c r="QMS1" s="51"/>
      <c r="QMT1" s="51"/>
      <c r="QMU1" s="51"/>
      <c r="QMV1" s="51"/>
      <c r="QMW1" s="51"/>
      <c r="QMX1" s="51"/>
      <c r="QMY1" s="51"/>
      <c r="QMZ1" s="51"/>
      <c r="QNA1" s="51"/>
      <c r="QNB1" s="51"/>
      <c r="QNC1" s="51"/>
      <c r="QND1" s="51"/>
      <c r="QNE1" s="51"/>
      <c r="QNF1" s="51"/>
      <c r="QNG1" s="51"/>
      <c r="QNH1" s="51"/>
      <c r="QNI1" s="51"/>
      <c r="QNJ1" s="51"/>
      <c r="QNK1" s="51"/>
      <c r="QNL1" s="51"/>
      <c r="QNM1" s="51"/>
      <c r="QNN1" s="51"/>
      <c r="QNO1" s="51"/>
      <c r="QNP1" s="51"/>
      <c r="QNQ1" s="51"/>
      <c r="QNR1" s="51"/>
      <c r="QNS1" s="51"/>
      <c r="QNT1" s="51"/>
      <c r="QNU1" s="51"/>
      <c r="QNV1" s="51"/>
      <c r="QNW1" s="51"/>
      <c r="QNX1" s="51"/>
      <c r="QNY1" s="51"/>
      <c r="QNZ1" s="51"/>
      <c r="QOA1" s="51"/>
      <c r="QOB1" s="51"/>
      <c r="QOC1" s="51"/>
      <c r="QOD1" s="51"/>
      <c r="QOE1" s="51"/>
      <c r="QOF1" s="51"/>
      <c r="QOG1" s="51"/>
      <c r="QOH1" s="51"/>
      <c r="QOI1" s="51"/>
      <c r="QOJ1" s="51"/>
      <c r="QOK1" s="51"/>
      <c r="QOL1" s="51"/>
      <c r="QOM1" s="51"/>
      <c r="QON1" s="51"/>
      <c r="QOO1" s="51"/>
      <c r="QOP1" s="51"/>
      <c r="QOQ1" s="51"/>
      <c r="QOR1" s="51"/>
      <c r="QOS1" s="51"/>
      <c r="QOT1" s="51"/>
      <c r="QOU1" s="51"/>
      <c r="QOV1" s="51"/>
      <c r="QOW1" s="51"/>
      <c r="QOX1" s="51"/>
      <c r="QOY1" s="51"/>
      <c r="QOZ1" s="51"/>
      <c r="QPA1" s="51"/>
      <c r="QPB1" s="51"/>
      <c r="QPC1" s="51"/>
      <c r="QPD1" s="51"/>
      <c r="QPE1" s="51"/>
      <c r="QPF1" s="51"/>
      <c r="QPG1" s="51"/>
      <c r="QPH1" s="51"/>
      <c r="QPI1" s="51"/>
      <c r="QPJ1" s="51"/>
      <c r="QPK1" s="51"/>
      <c r="QPL1" s="51"/>
      <c r="QPM1" s="51"/>
      <c r="QPN1" s="51"/>
      <c r="QPO1" s="51"/>
      <c r="QPP1" s="51"/>
      <c r="QPQ1" s="51"/>
      <c r="QPR1" s="51"/>
      <c r="QPS1" s="51"/>
      <c r="QPT1" s="51"/>
      <c r="QPU1" s="51"/>
      <c r="QPV1" s="51"/>
      <c r="QPW1" s="51"/>
      <c r="QPX1" s="51"/>
      <c r="QPY1" s="51"/>
      <c r="QPZ1" s="51"/>
      <c r="QQA1" s="51"/>
      <c r="QQB1" s="51"/>
      <c r="QQC1" s="51"/>
      <c r="QQD1" s="51"/>
      <c r="QQE1" s="51"/>
      <c r="QQF1" s="51"/>
      <c r="QQG1" s="51"/>
      <c r="QQH1" s="51"/>
      <c r="QQI1" s="51"/>
      <c r="QQJ1" s="51"/>
      <c r="QQK1" s="51"/>
      <c r="QQL1" s="51"/>
      <c r="QQM1" s="51"/>
      <c r="QQN1" s="51"/>
      <c r="QQO1" s="51"/>
      <c r="QQP1" s="51"/>
      <c r="QQQ1" s="51"/>
      <c r="QQR1" s="51"/>
      <c r="QQS1" s="51"/>
      <c r="QQT1" s="51"/>
      <c r="QQU1" s="51"/>
      <c r="QQV1" s="51"/>
      <c r="QQW1" s="51"/>
      <c r="QQX1" s="51"/>
      <c r="QQY1" s="51"/>
      <c r="QQZ1" s="51"/>
      <c r="QRA1" s="51"/>
      <c r="QRB1" s="51"/>
      <c r="QRC1" s="51"/>
      <c r="QRD1" s="51"/>
      <c r="QRE1" s="51"/>
      <c r="QRF1" s="51"/>
      <c r="QRG1" s="51"/>
      <c r="QRH1" s="51"/>
      <c r="QRI1" s="51"/>
      <c r="QRJ1" s="51"/>
      <c r="QRK1" s="51"/>
      <c r="QRL1" s="51"/>
      <c r="QRM1" s="51"/>
      <c r="QRN1" s="51"/>
      <c r="QRO1" s="51"/>
      <c r="QRP1" s="51"/>
      <c r="QRQ1" s="51"/>
      <c r="QRR1" s="51"/>
      <c r="QRS1" s="51"/>
      <c r="QRT1" s="51"/>
      <c r="QRU1" s="51"/>
      <c r="QRV1" s="51"/>
      <c r="QRW1" s="51"/>
      <c r="QRX1" s="51"/>
      <c r="QRY1" s="51"/>
      <c r="QRZ1" s="51"/>
      <c r="QSA1" s="51"/>
      <c r="QSB1" s="51"/>
      <c r="QSC1" s="51"/>
      <c r="QSD1" s="51"/>
      <c r="QSE1" s="51"/>
      <c r="QSF1" s="51"/>
      <c r="QSG1" s="51"/>
      <c r="QSH1" s="51"/>
      <c r="QSI1" s="51"/>
      <c r="QSJ1" s="51"/>
      <c r="QSK1" s="51"/>
      <c r="QSL1" s="51"/>
      <c r="QSM1" s="51"/>
      <c r="QSN1" s="51"/>
      <c r="QSO1" s="51"/>
      <c r="QSP1" s="51"/>
      <c r="QSQ1" s="51"/>
      <c r="QSR1" s="51"/>
      <c r="QSS1" s="51"/>
      <c r="QST1" s="51"/>
      <c r="QSU1" s="51"/>
      <c r="QSV1" s="51"/>
      <c r="QSW1" s="51"/>
      <c r="QSX1" s="51"/>
      <c r="QSY1" s="51"/>
      <c r="QSZ1" s="51"/>
      <c r="QTA1" s="51"/>
      <c r="QTB1" s="51"/>
      <c r="QTC1" s="51"/>
      <c r="QTD1" s="51"/>
      <c r="QTE1" s="51"/>
      <c r="QTF1" s="51"/>
      <c r="QTG1" s="51"/>
      <c r="QTH1" s="51"/>
      <c r="QTI1" s="51"/>
      <c r="QTJ1" s="51"/>
      <c r="QTK1" s="51"/>
      <c r="QTL1" s="51"/>
      <c r="QTM1" s="51"/>
      <c r="QTN1" s="51"/>
      <c r="QTO1" s="51"/>
      <c r="QTP1" s="51"/>
      <c r="QTQ1" s="51"/>
      <c r="QTR1" s="51"/>
      <c r="QTS1" s="51"/>
      <c r="QTT1" s="51"/>
      <c r="QTU1" s="51"/>
      <c r="QTV1" s="51"/>
      <c r="QTW1" s="51"/>
      <c r="QTX1" s="51"/>
      <c r="QTY1" s="51"/>
      <c r="QTZ1" s="51"/>
      <c r="QUA1" s="51"/>
      <c r="QUB1" s="51"/>
      <c r="QUC1" s="51"/>
      <c r="QUD1" s="51"/>
      <c r="QUE1" s="51"/>
      <c r="QUF1" s="51"/>
      <c r="QUG1" s="51"/>
      <c r="QUH1" s="51"/>
      <c r="QUI1" s="51"/>
      <c r="QUJ1" s="51"/>
      <c r="QUK1" s="51"/>
      <c r="QUL1" s="51"/>
      <c r="QUM1" s="51"/>
      <c r="QUN1" s="51"/>
      <c r="QUO1" s="51"/>
      <c r="QUP1" s="51"/>
      <c r="QUQ1" s="51"/>
      <c r="QUR1" s="51"/>
      <c r="QUS1" s="51"/>
      <c r="QUT1" s="51"/>
      <c r="QUU1" s="51"/>
      <c r="QUV1" s="51"/>
      <c r="QUW1" s="51"/>
      <c r="QUX1" s="51"/>
      <c r="QUY1" s="51"/>
      <c r="QUZ1" s="51"/>
      <c r="QVA1" s="51"/>
      <c r="QVB1" s="51"/>
      <c r="QVC1" s="51"/>
      <c r="QVD1" s="51"/>
      <c r="QVE1" s="51"/>
      <c r="QVF1" s="51"/>
      <c r="QVG1" s="51"/>
      <c r="QVH1" s="51"/>
      <c r="QVI1" s="51"/>
      <c r="QVJ1" s="51"/>
      <c r="QVK1" s="51"/>
      <c r="QVL1" s="51"/>
      <c r="QVM1" s="51"/>
      <c r="QVN1" s="51"/>
      <c r="QVO1" s="51"/>
      <c r="QVP1" s="51"/>
      <c r="QVQ1" s="51"/>
      <c r="QVR1" s="51"/>
      <c r="QVS1" s="51"/>
      <c r="QVT1" s="51"/>
      <c r="QVU1" s="51"/>
      <c r="QVV1" s="51"/>
      <c r="QVW1" s="51"/>
      <c r="QVX1" s="51"/>
      <c r="QVY1" s="51"/>
      <c r="QVZ1" s="51"/>
      <c r="QWA1" s="51"/>
      <c r="QWB1" s="51"/>
      <c r="QWC1" s="51"/>
      <c r="QWD1" s="51"/>
      <c r="QWE1" s="51"/>
      <c r="QWF1" s="51"/>
      <c r="QWG1" s="51"/>
      <c r="QWH1" s="51"/>
      <c r="QWI1" s="51"/>
      <c r="QWJ1" s="51"/>
      <c r="QWK1" s="51"/>
      <c r="QWL1" s="51"/>
      <c r="QWM1" s="51"/>
      <c r="QWN1" s="51"/>
      <c r="QWO1" s="51"/>
      <c r="QWP1" s="51"/>
      <c r="QWQ1" s="51"/>
      <c r="QWR1" s="51"/>
      <c r="QWS1" s="51"/>
      <c r="QWT1" s="51"/>
      <c r="QWU1" s="51"/>
      <c r="QWV1" s="51"/>
      <c r="QWW1" s="51"/>
      <c r="QWX1" s="51"/>
      <c r="QWY1" s="51"/>
      <c r="QWZ1" s="51"/>
      <c r="QXA1" s="51"/>
      <c r="QXB1" s="51"/>
      <c r="QXC1" s="51"/>
      <c r="QXD1" s="51"/>
      <c r="QXE1" s="51"/>
      <c r="QXF1" s="51"/>
      <c r="QXG1" s="51"/>
      <c r="QXH1" s="51"/>
      <c r="QXI1" s="51"/>
      <c r="QXJ1" s="51"/>
      <c r="QXK1" s="51"/>
      <c r="QXL1" s="51"/>
      <c r="QXM1" s="51"/>
      <c r="QXN1" s="51"/>
      <c r="QXO1" s="51"/>
      <c r="QXP1" s="51"/>
      <c r="QXQ1" s="51"/>
      <c r="QXR1" s="51"/>
      <c r="QXS1" s="51"/>
      <c r="QXT1" s="51"/>
      <c r="QXU1" s="51"/>
      <c r="QXV1" s="51"/>
      <c r="QXW1" s="51"/>
      <c r="QXX1" s="51"/>
      <c r="QXY1" s="51"/>
      <c r="QXZ1" s="51"/>
      <c r="QYA1" s="51"/>
      <c r="QYB1" s="51"/>
      <c r="QYC1" s="51"/>
      <c r="QYD1" s="51"/>
      <c r="QYE1" s="51"/>
      <c r="QYF1" s="51"/>
      <c r="QYG1" s="51"/>
      <c r="QYH1" s="51"/>
      <c r="QYI1" s="51"/>
      <c r="QYJ1" s="51"/>
      <c r="QYK1" s="51"/>
      <c r="QYL1" s="51"/>
      <c r="QYM1" s="51"/>
      <c r="QYN1" s="51"/>
      <c r="QYO1" s="51"/>
      <c r="QYP1" s="51"/>
      <c r="QYQ1" s="51"/>
      <c r="QYR1" s="51"/>
      <c r="QYS1" s="51"/>
      <c r="QYT1" s="51"/>
      <c r="QYU1" s="51"/>
      <c r="QYV1" s="51"/>
      <c r="QYW1" s="51"/>
      <c r="QYX1" s="51"/>
      <c r="QYY1" s="51"/>
      <c r="QYZ1" s="51"/>
      <c r="QZA1" s="51"/>
      <c r="QZB1" s="51"/>
      <c r="QZC1" s="51"/>
      <c r="QZD1" s="51"/>
      <c r="QZE1" s="51"/>
      <c r="QZF1" s="51"/>
      <c r="QZG1" s="51"/>
      <c r="QZH1" s="51"/>
      <c r="QZI1" s="51"/>
      <c r="QZJ1" s="51"/>
      <c r="QZK1" s="51"/>
      <c r="QZL1" s="51"/>
      <c r="QZM1" s="51"/>
      <c r="QZN1" s="51"/>
      <c r="QZO1" s="51"/>
      <c r="QZP1" s="51"/>
      <c r="QZQ1" s="51"/>
      <c r="QZR1" s="51"/>
      <c r="QZS1" s="51"/>
      <c r="QZT1" s="51"/>
      <c r="QZU1" s="51"/>
      <c r="QZV1" s="51"/>
      <c r="QZW1" s="51"/>
      <c r="QZX1" s="51"/>
      <c r="QZY1" s="51"/>
      <c r="QZZ1" s="51"/>
      <c r="RAA1" s="51"/>
      <c r="RAB1" s="51"/>
      <c r="RAC1" s="51"/>
      <c r="RAD1" s="51"/>
      <c r="RAE1" s="51"/>
      <c r="RAF1" s="51"/>
      <c r="RAG1" s="51"/>
      <c r="RAH1" s="51"/>
      <c r="RAI1" s="51"/>
      <c r="RAJ1" s="51"/>
      <c r="RAK1" s="51"/>
      <c r="RAL1" s="51"/>
      <c r="RAM1" s="51"/>
      <c r="RAN1" s="51"/>
      <c r="RAO1" s="51"/>
      <c r="RAP1" s="51"/>
      <c r="RAQ1" s="51"/>
      <c r="RAR1" s="51"/>
      <c r="RAS1" s="51"/>
      <c r="RAT1" s="51"/>
      <c r="RAU1" s="51"/>
      <c r="RAV1" s="51"/>
      <c r="RAW1" s="51"/>
      <c r="RAX1" s="51"/>
      <c r="RAY1" s="51"/>
      <c r="RAZ1" s="51"/>
      <c r="RBA1" s="51"/>
      <c r="RBB1" s="51"/>
      <c r="RBC1" s="51"/>
      <c r="RBD1" s="51"/>
      <c r="RBE1" s="51"/>
      <c r="RBF1" s="51"/>
      <c r="RBG1" s="51"/>
      <c r="RBH1" s="51"/>
      <c r="RBI1" s="51"/>
      <c r="RBJ1" s="51"/>
      <c r="RBK1" s="51"/>
      <c r="RBL1" s="51"/>
      <c r="RBM1" s="51"/>
      <c r="RBN1" s="51"/>
      <c r="RBO1" s="51"/>
      <c r="RBP1" s="51"/>
      <c r="RBQ1" s="51"/>
      <c r="RBR1" s="51"/>
      <c r="RBS1" s="51"/>
      <c r="RBT1" s="51"/>
      <c r="RBU1" s="51"/>
      <c r="RBV1" s="51"/>
      <c r="RBW1" s="51"/>
      <c r="RBX1" s="51"/>
      <c r="RBY1" s="51"/>
      <c r="RBZ1" s="51"/>
      <c r="RCA1" s="51"/>
      <c r="RCB1" s="51"/>
      <c r="RCC1" s="51"/>
      <c r="RCD1" s="51"/>
      <c r="RCE1" s="51"/>
      <c r="RCF1" s="51"/>
      <c r="RCG1" s="51"/>
      <c r="RCH1" s="51"/>
      <c r="RCI1" s="51"/>
      <c r="RCJ1" s="51"/>
      <c r="RCK1" s="51"/>
      <c r="RCL1" s="51"/>
      <c r="RCM1" s="51"/>
      <c r="RCN1" s="51"/>
      <c r="RCO1" s="51"/>
      <c r="RCP1" s="51"/>
      <c r="RCQ1" s="51"/>
      <c r="RCR1" s="51"/>
      <c r="RCS1" s="51"/>
      <c r="RCT1" s="51"/>
      <c r="RCU1" s="51"/>
      <c r="RCV1" s="51"/>
      <c r="RCW1" s="51"/>
      <c r="RCX1" s="51"/>
      <c r="RCY1" s="51"/>
      <c r="RCZ1" s="51"/>
      <c r="RDA1" s="51"/>
      <c r="RDB1" s="51"/>
      <c r="RDC1" s="51"/>
      <c r="RDD1" s="51"/>
      <c r="RDE1" s="51"/>
      <c r="RDF1" s="51"/>
      <c r="RDG1" s="51"/>
      <c r="RDH1" s="51"/>
      <c r="RDI1" s="51"/>
      <c r="RDJ1" s="51"/>
      <c r="RDK1" s="51"/>
      <c r="RDL1" s="51"/>
      <c r="RDM1" s="51"/>
      <c r="RDN1" s="51"/>
      <c r="RDO1" s="51"/>
      <c r="RDP1" s="51"/>
      <c r="RDQ1" s="51"/>
      <c r="RDR1" s="51"/>
      <c r="RDS1" s="51"/>
      <c r="RDT1" s="51"/>
      <c r="RDU1" s="51"/>
      <c r="RDV1" s="51"/>
      <c r="RDW1" s="51"/>
      <c r="RDX1" s="51"/>
      <c r="RDY1" s="51"/>
      <c r="RDZ1" s="51"/>
      <c r="REA1" s="51"/>
      <c r="REB1" s="51"/>
      <c r="REC1" s="51"/>
      <c r="RED1" s="51"/>
      <c r="REE1" s="51"/>
      <c r="REF1" s="51"/>
      <c r="REG1" s="51"/>
      <c r="REH1" s="51"/>
      <c r="REI1" s="51"/>
      <c r="REJ1" s="51"/>
      <c r="REK1" s="51"/>
      <c r="REL1" s="51"/>
      <c r="REM1" s="51"/>
      <c r="REN1" s="51"/>
      <c r="REO1" s="51"/>
      <c r="REP1" s="51"/>
      <c r="REQ1" s="51"/>
      <c r="RER1" s="51"/>
      <c r="RES1" s="51"/>
      <c r="RET1" s="51"/>
      <c r="REU1" s="51"/>
      <c r="REV1" s="51"/>
      <c r="REW1" s="51"/>
      <c r="REX1" s="51"/>
      <c r="REY1" s="51"/>
      <c r="REZ1" s="51"/>
      <c r="RFA1" s="51"/>
      <c r="RFB1" s="51"/>
      <c r="RFC1" s="51"/>
      <c r="RFD1" s="51"/>
      <c r="RFE1" s="51"/>
      <c r="RFF1" s="51"/>
      <c r="RFG1" s="51"/>
      <c r="RFH1" s="51"/>
      <c r="RFI1" s="51"/>
      <c r="RFJ1" s="51"/>
      <c r="RFK1" s="51"/>
      <c r="RFL1" s="51"/>
      <c r="RFM1" s="51"/>
      <c r="RFN1" s="51"/>
      <c r="RFO1" s="51"/>
      <c r="RFP1" s="51"/>
      <c r="RFQ1" s="51"/>
      <c r="RFR1" s="51"/>
      <c r="RFS1" s="51"/>
      <c r="RFT1" s="51"/>
      <c r="RFU1" s="51"/>
      <c r="RFV1" s="51"/>
      <c r="RFW1" s="51"/>
      <c r="RFX1" s="51"/>
      <c r="RFY1" s="51"/>
      <c r="RFZ1" s="51"/>
      <c r="RGA1" s="51"/>
      <c r="RGB1" s="51"/>
      <c r="RGC1" s="51"/>
      <c r="RGD1" s="51"/>
      <c r="RGE1" s="51"/>
      <c r="RGF1" s="51"/>
      <c r="RGG1" s="51"/>
      <c r="RGH1" s="51"/>
      <c r="RGI1" s="51"/>
      <c r="RGJ1" s="51"/>
      <c r="RGK1" s="51"/>
      <c r="RGL1" s="51"/>
      <c r="RGM1" s="51"/>
      <c r="RGN1" s="51"/>
      <c r="RGO1" s="51"/>
      <c r="RGP1" s="51"/>
      <c r="RGQ1" s="51"/>
      <c r="RGR1" s="51"/>
      <c r="RGS1" s="51"/>
      <c r="RGT1" s="51"/>
      <c r="RGU1" s="51"/>
      <c r="RGV1" s="51"/>
      <c r="RGW1" s="51"/>
      <c r="RGX1" s="51"/>
      <c r="RGY1" s="51"/>
      <c r="RGZ1" s="51"/>
      <c r="RHA1" s="51"/>
      <c r="RHB1" s="51"/>
      <c r="RHC1" s="51"/>
      <c r="RHD1" s="51"/>
      <c r="RHE1" s="51"/>
      <c r="RHF1" s="51"/>
      <c r="RHG1" s="51"/>
      <c r="RHH1" s="51"/>
      <c r="RHI1" s="51"/>
      <c r="RHJ1" s="51"/>
      <c r="RHK1" s="51"/>
      <c r="RHL1" s="51"/>
      <c r="RHM1" s="51"/>
      <c r="RHN1" s="51"/>
      <c r="RHO1" s="51"/>
      <c r="RHP1" s="51"/>
      <c r="RHQ1" s="51"/>
      <c r="RHR1" s="51"/>
      <c r="RHS1" s="51"/>
      <c r="RHT1" s="51"/>
      <c r="RHU1" s="51"/>
      <c r="RHV1" s="51"/>
      <c r="RHW1" s="51"/>
      <c r="RHX1" s="51"/>
      <c r="RHY1" s="51"/>
      <c r="RHZ1" s="51"/>
      <c r="RIA1" s="51"/>
      <c r="RIB1" s="51"/>
      <c r="RIC1" s="51"/>
      <c r="RID1" s="51"/>
      <c r="RIE1" s="51"/>
      <c r="RIF1" s="51"/>
      <c r="RIG1" s="51"/>
      <c r="RIH1" s="51"/>
      <c r="RII1" s="51"/>
      <c r="RIJ1" s="51"/>
      <c r="RIK1" s="51"/>
      <c r="RIL1" s="51"/>
      <c r="RIM1" s="51"/>
      <c r="RIN1" s="51"/>
      <c r="RIO1" s="51"/>
      <c r="RIP1" s="51"/>
      <c r="RIQ1" s="51"/>
      <c r="RIR1" s="51"/>
      <c r="RIS1" s="51"/>
      <c r="RIT1" s="51"/>
      <c r="RIU1" s="51"/>
      <c r="RIV1" s="51"/>
      <c r="RIW1" s="51"/>
      <c r="RIX1" s="51"/>
      <c r="RIY1" s="51"/>
      <c r="RIZ1" s="51"/>
      <c r="RJA1" s="51"/>
      <c r="RJB1" s="51"/>
      <c r="RJC1" s="51"/>
      <c r="RJD1" s="51"/>
      <c r="RJE1" s="51"/>
      <c r="RJF1" s="51"/>
      <c r="RJG1" s="51"/>
      <c r="RJH1" s="51"/>
      <c r="RJI1" s="51"/>
      <c r="RJJ1" s="51"/>
      <c r="RJK1" s="51"/>
      <c r="RJL1" s="51"/>
      <c r="RJM1" s="51"/>
      <c r="RJN1" s="51"/>
      <c r="RJO1" s="51"/>
      <c r="RJP1" s="51"/>
      <c r="RJQ1" s="51"/>
      <c r="RJR1" s="51"/>
      <c r="RJS1" s="51"/>
      <c r="RJT1" s="51"/>
      <c r="RJU1" s="51"/>
      <c r="RJV1" s="51"/>
      <c r="RJW1" s="51"/>
      <c r="RJX1" s="51"/>
      <c r="RJY1" s="51"/>
      <c r="RJZ1" s="51"/>
      <c r="RKA1" s="51"/>
      <c r="RKB1" s="51"/>
      <c r="RKC1" s="51"/>
      <c r="RKD1" s="51"/>
      <c r="RKE1" s="51"/>
      <c r="RKF1" s="51"/>
      <c r="RKG1" s="51"/>
      <c r="RKH1" s="51"/>
      <c r="RKI1" s="51"/>
      <c r="RKJ1" s="51"/>
      <c r="RKK1" s="51"/>
      <c r="RKL1" s="51"/>
      <c r="RKM1" s="51"/>
      <c r="RKN1" s="51"/>
      <c r="RKO1" s="51"/>
      <c r="RKP1" s="51"/>
      <c r="RKQ1" s="51"/>
      <c r="RKR1" s="51"/>
      <c r="RKS1" s="51"/>
      <c r="RKT1" s="51"/>
      <c r="RKU1" s="51"/>
      <c r="RKV1" s="51"/>
      <c r="RKW1" s="51"/>
      <c r="RKX1" s="51"/>
      <c r="RKY1" s="51"/>
      <c r="RKZ1" s="51"/>
      <c r="RLA1" s="51"/>
      <c r="RLB1" s="51"/>
      <c r="RLC1" s="51"/>
      <c r="RLD1" s="51"/>
      <c r="RLE1" s="51"/>
      <c r="RLF1" s="51"/>
      <c r="RLG1" s="51"/>
      <c r="RLH1" s="51"/>
      <c r="RLI1" s="51"/>
      <c r="RLJ1" s="51"/>
      <c r="RLK1" s="51"/>
      <c r="RLL1" s="51"/>
      <c r="RLM1" s="51"/>
      <c r="RLN1" s="51"/>
      <c r="RLO1" s="51"/>
      <c r="RLP1" s="51"/>
      <c r="RLQ1" s="51"/>
      <c r="RLR1" s="51"/>
      <c r="RLS1" s="51"/>
      <c r="RLT1" s="51"/>
      <c r="RLU1" s="51"/>
      <c r="RLV1" s="51"/>
      <c r="RLW1" s="51"/>
      <c r="RLX1" s="51"/>
      <c r="RLY1" s="51"/>
      <c r="RLZ1" s="51"/>
      <c r="RMA1" s="51"/>
      <c r="RMB1" s="51"/>
      <c r="RMC1" s="51"/>
      <c r="RMD1" s="51"/>
      <c r="RME1" s="51"/>
      <c r="RMF1" s="51"/>
      <c r="RMG1" s="51"/>
      <c r="RMH1" s="51"/>
      <c r="RMI1" s="51"/>
      <c r="RMJ1" s="51"/>
      <c r="RMK1" s="51"/>
      <c r="RML1" s="51"/>
      <c r="RMM1" s="51"/>
      <c r="RMN1" s="51"/>
      <c r="RMO1" s="51"/>
      <c r="RMP1" s="51"/>
      <c r="RMQ1" s="51"/>
      <c r="RMR1" s="51"/>
      <c r="RMS1" s="51"/>
      <c r="RMT1" s="51"/>
      <c r="RMU1" s="51"/>
      <c r="RMV1" s="51"/>
      <c r="RMW1" s="51"/>
      <c r="RMX1" s="51"/>
      <c r="RMY1" s="51"/>
      <c r="RMZ1" s="51"/>
      <c r="RNA1" s="51"/>
      <c r="RNB1" s="51"/>
      <c r="RNC1" s="51"/>
      <c r="RND1" s="51"/>
      <c r="RNE1" s="51"/>
      <c r="RNF1" s="51"/>
      <c r="RNG1" s="51"/>
      <c r="RNH1" s="51"/>
      <c r="RNI1" s="51"/>
      <c r="RNJ1" s="51"/>
      <c r="RNK1" s="51"/>
      <c r="RNL1" s="51"/>
      <c r="RNM1" s="51"/>
      <c r="RNN1" s="51"/>
      <c r="RNO1" s="51"/>
      <c r="RNP1" s="51"/>
      <c r="RNQ1" s="51"/>
      <c r="RNR1" s="51"/>
      <c r="RNS1" s="51"/>
      <c r="RNT1" s="51"/>
      <c r="RNU1" s="51"/>
      <c r="RNV1" s="51"/>
      <c r="RNW1" s="51"/>
      <c r="RNX1" s="51"/>
      <c r="RNY1" s="51"/>
      <c r="RNZ1" s="51"/>
      <c r="ROA1" s="51"/>
      <c r="ROB1" s="51"/>
      <c r="ROC1" s="51"/>
      <c r="ROD1" s="51"/>
      <c r="ROE1" s="51"/>
      <c r="ROF1" s="51"/>
      <c r="ROG1" s="51"/>
      <c r="ROH1" s="51"/>
      <c r="ROI1" s="51"/>
      <c r="ROJ1" s="51"/>
      <c r="ROK1" s="51"/>
      <c r="ROL1" s="51"/>
      <c r="ROM1" s="51"/>
      <c r="RON1" s="51"/>
      <c r="ROO1" s="51"/>
      <c r="ROP1" s="51"/>
      <c r="ROQ1" s="51"/>
      <c r="ROR1" s="51"/>
      <c r="ROS1" s="51"/>
      <c r="ROT1" s="51"/>
      <c r="ROU1" s="51"/>
      <c r="ROV1" s="51"/>
      <c r="ROW1" s="51"/>
      <c r="ROX1" s="51"/>
      <c r="ROY1" s="51"/>
      <c r="ROZ1" s="51"/>
      <c r="RPA1" s="51"/>
      <c r="RPB1" s="51"/>
      <c r="RPC1" s="51"/>
      <c r="RPD1" s="51"/>
      <c r="RPE1" s="51"/>
      <c r="RPF1" s="51"/>
      <c r="RPG1" s="51"/>
      <c r="RPH1" s="51"/>
      <c r="RPI1" s="51"/>
      <c r="RPJ1" s="51"/>
      <c r="RPK1" s="51"/>
      <c r="RPL1" s="51"/>
      <c r="RPM1" s="51"/>
      <c r="RPN1" s="51"/>
      <c r="RPO1" s="51"/>
      <c r="RPP1" s="51"/>
      <c r="RPQ1" s="51"/>
      <c r="RPR1" s="51"/>
      <c r="RPS1" s="51"/>
      <c r="RPT1" s="51"/>
      <c r="RPU1" s="51"/>
      <c r="RPV1" s="51"/>
      <c r="RPW1" s="51"/>
      <c r="RPX1" s="51"/>
      <c r="RPY1" s="51"/>
      <c r="RPZ1" s="51"/>
      <c r="RQA1" s="51"/>
      <c r="RQB1" s="51"/>
      <c r="RQC1" s="51"/>
      <c r="RQD1" s="51"/>
      <c r="RQE1" s="51"/>
      <c r="RQF1" s="51"/>
      <c r="RQG1" s="51"/>
      <c r="RQH1" s="51"/>
      <c r="RQI1" s="51"/>
      <c r="RQJ1" s="51"/>
      <c r="RQK1" s="51"/>
      <c r="RQL1" s="51"/>
      <c r="RQM1" s="51"/>
      <c r="RQN1" s="51"/>
      <c r="RQO1" s="51"/>
      <c r="RQP1" s="51"/>
      <c r="RQQ1" s="51"/>
      <c r="RQR1" s="51"/>
      <c r="RQS1" s="51"/>
      <c r="RQT1" s="51"/>
      <c r="RQU1" s="51"/>
      <c r="RQV1" s="51"/>
      <c r="RQW1" s="51"/>
      <c r="RQX1" s="51"/>
      <c r="RQY1" s="51"/>
      <c r="RQZ1" s="51"/>
      <c r="RRA1" s="51"/>
      <c r="RRB1" s="51"/>
      <c r="RRC1" s="51"/>
      <c r="RRD1" s="51"/>
      <c r="RRE1" s="51"/>
      <c r="RRF1" s="51"/>
      <c r="RRG1" s="51"/>
      <c r="RRH1" s="51"/>
      <c r="RRI1" s="51"/>
      <c r="RRJ1" s="51"/>
      <c r="RRK1" s="51"/>
      <c r="RRL1" s="51"/>
      <c r="RRM1" s="51"/>
      <c r="RRN1" s="51"/>
      <c r="RRO1" s="51"/>
      <c r="RRP1" s="51"/>
      <c r="RRQ1" s="51"/>
      <c r="RRR1" s="51"/>
      <c r="RRS1" s="51"/>
      <c r="RRT1" s="51"/>
      <c r="RRU1" s="51"/>
      <c r="RRV1" s="51"/>
      <c r="RRW1" s="51"/>
      <c r="RRX1" s="51"/>
      <c r="RRY1" s="51"/>
      <c r="RRZ1" s="51"/>
      <c r="RSA1" s="51"/>
      <c r="RSB1" s="51"/>
      <c r="RSC1" s="51"/>
      <c r="RSD1" s="51"/>
      <c r="RSE1" s="51"/>
      <c r="RSF1" s="51"/>
      <c r="RSG1" s="51"/>
      <c r="RSH1" s="51"/>
      <c r="RSI1" s="51"/>
      <c r="RSJ1" s="51"/>
      <c r="RSK1" s="51"/>
      <c r="RSL1" s="51"/>
      <c r="RSM1" s="51"/>
      <c r="RSN1" s="51"/>
      <c r="RSO1" s="51"/>
      <c r="RSP1" s="51"/>
      <c r="RSQ1" s="51"/>
      <c r="RSR1" s="51"/>
      <c r="RSS1" s="51"/>
      <c r="RST1" s="51"/>
      <c r="RSU1" s="51"/>
      <c r="RSV1" s="51"/>
      <c r="RSW1" s="51"/>
      <c r="RSX1" s="51"/>
      <c r="RSY1" s="51"/>
      <c r="RSZ1" s="51"/>
      <c r="RTA1" s="51"/>
      <c r="RTB1" s="51"/>
      <c r="RTC1" s="51"/>
      <c r="RTD1" s="51"/>
      <c r="RTE1" s="51"/>
      <c r="RTF1" s="51"/>
      <c r="RTG1" s="51"/>
      <c r="RTH1" s="51"/>
      <c r="RTI1" s="51"/>
      <c r="RTJ1" s="51"/>
      <c r="RTK1" s="51"/>
      <c r="RTL1" s="51"/>
      <c r="RTM1" s="51"/>
      <c r="RTN1" s="51"/>
      <c r="RTO1" s="51"/>
      <c r="RTP1" s="51"/>
      <c r="RTQ1" s="51"/>
      <c r="RTR1" s="51"/>
      <c r="RTS1" s="51"/>
      <c r="RTT1" s="51"/>
      <c r="RTU1" s="51"/>
      <c r="RTV1" s="51"/>
      <c r="RTW1" s="51"/>
      <c r="RTX1" s="51"/>
      <c r="RTY1" s="51"/>
      <c r="RTZ1" s="51"/>
      <c r="RUA1" s="51"/>
      <c r="RUB1" s="51"/>
      <c r="RUC1" s="51"/>
      <c r="RUD1" s="51"/>
      <c r="RUE1" s="51"/>
      <c r="RUF1" s="51"/>
      <c r="RUG1" s="51"/>
      <c r="RUH1" s="51"/>
      <c r="RUI1" s="51"/>
      <c r="RUJ1" s="51"/>
      <c r="RUK1" s="51"/>
      <c r="RUL1" s="51"/>
      <c r="RUM1" s="51"/>
      <c r="RUN1" s="51"/>
      <c r="RUO1" s="51"/>
      <c r="RUP1" s="51"/>
      <c r="RUQ1" s="51"/>
      <c r="RUR1" s="51"/>
      <c r="RUS1" s="51"/>
      <c r="RUT1" s="51"/>
      <c r="RUU1" s="51"/>
      <c r="RUV1" s="51"/>
      <c r="RUW1" s="51"/>
      <c r="RUX1" s="51"/>
      <c r="RUY1" s="51"/>
      <c r="RUZ1" s="51"/>
      <c r="RVA1" s="51"/>
      <c r="RVB1" s="51"/>
      <c r="RVC1" s="51"/>
      <c r="RVD1" s="51"/>
      <c r="RVE1" s="51"/>
      <c r="RVF1" s="51"/>
      <c r="RVG1" s="51"/>
      <c r="RVH1" s="51"/>
      <c r="RVI1" s="51"/>
      <c r="RVJ1" s="51"/>
      <c r="RVK1" s="51"/>
      <c r="RVL1" s="51"/>
      <c r="RVM1" s="51"/>
      <c r="RVN1" s="51"/>
      <c r="RVO1" s="51"/>
      <c r="RVP1" s="51"/>
      <c r="RVQ1" s="51"/>
      <c r="RVR1" s="51"/>
      <c r="RVS1" s="51"/>
      <c r="RVT1" s="51"/>
      <c r="RVU1" s="51"/>
      <c r="RVV1" s="51"/>
      <c r="RVW1" s="51"/>
      <c r="RVX1" s="51"/>
      <c r="RVY1" s="51"/>
      <c r="RVZ1" s="51"/>
      <c r="RWA1" s="51"/>
      <c r="RWB1" s="51"/>
      <c r="RWC1" s="51"/>
      <c r="RWD1" s="51"/>
      <c r="RWE1" s="51"/>
      <c r="RWF1" s="51"/>
      <c r="RWG1" s="51"/>
      <c r="RWH1" s="51"/>
      <c r="RWI1" s="51"/>
      <c r="RWJ1" s="51"/>
      <c r="RWK1" s="51"/>
      <c r="RWL1" s="51"/>
      <c r="RWM1" s="51"/>
      <c r="RWN1" s="51"/>
      <c r="RWO1" s="51"/>
      <c r="RWP1" s="51"/>
      <c r="RWQ1" s="51"/>
      <c r="RWR1" s="51"/>
      <c r="RWS1" s="51"/>
      <c r="RWT1" s="51"/>
      <c r="RWU1" s="51"/>
      <c r="RWV1" s="51"/>
      <c r="RWW1" s="51"/>
      <c r="RWX1" s="51"/>
      <c r="RWY1" s="51"/>
      <c r="RWZ1" s="51"/>
      <c r="RXA1" s="51"/>
      <c r="RXB1" s="51"/>
      <c r="RXC1" s="51"/>
      <c r="RXD1" s="51"/>
      <c r="RXE1" s="51"/>
      <c r="RXF1" s="51"/>
      <c r="RXG1" s="51"/>
      <c r="RXH1" s="51"/>
      <c r="RXI1" s="51"/>
      <c r="RXJ1" s="51"/>
      <c r="RXK1" s="51"/>
      <c r="RXL1" s="51"/>
      <c r="RXM1" s="51"/>
      <c r="RXN1" s="51"/>
      <c r="RXO1" s="51"/>
      <c r="RXP1" s="51"/>
      <c r="RXQ1" s="51"/>
      <c r="RXR1" s="51"/>
      <c r="RXS1" s="51"/>
      <c r="RXT1" s="51"/>
      <c r="RXU1" s="51"/>
      <c r="RXV1" s="51"/>
      <c r="RXW1" s="51"/>
      <c r="RXX1" s="51"/>
      <c r="RXY1" s="51"/>
      <c r="RXZ1" s="51"/>
      <c r="RYA1" s="51"/>
      <c r="RYB1" s="51"/>
      <c r="RYC1" s="51"/>
      <c r="RYD1" s="51"/>
      <c r="RYE1" s="51"/>
      <c r="RYF1" s="51"/>
      <c r="RYG1" s="51"/>
      <c r="RYH1" s="51"/>
      <c r="RYI1" s="51"/>
      <c r="RYJ1" s="51"/>
      <c r="RYK1" s="51"/>
      <c r="RYL1" s="51"/>
      <c r="RYM1" s="51"/>
      <c r="RYN1" s="51"/>
      <c r="RYO1" s="51"/>
      <c r="RYP1" s="51"/>
      <c r="RYQ1" s="51"/>
      <c r="RYR1" s="51"/>
      <c r="RYS1" s="51"/>
      <c r="RYT1" s="51"/>
      <c r="RYU1" s="51"/>
      <c r="RYV1" s="51"/>
      <c r="RYW1" s="51"/>
      <c r="RYX1" s="51"/>
      <c r="RYY1" s="51"/>
      <c r="RYZ1" s="51"/>
      <c r="RZA1" s="51"/>
      <c r="RZB1" s="51"/>
      <c r="RZC1" s="51"/>
      <c r="RZD1" s="51"/>
      <c r="RZE1" s="51"/>
      <c r="RZF1" s="51"/>
      <c r="RZG1" s="51"/>
      <c r="RZH1" s="51"/>
      <c r="RZI1" s="51"/>
      <c r="RZJ1" s="51"/>
      <c r="RZK1" s="51"/>
      <c r="RZL1" s="51"/>
      <c r="RZM1" s="51"/>
      <c r="RZN1" s="51"/>
      <c r="RZO1" s="51"/>
      <c r="RZP1" s="51"/>
      <c r="RZQ1" s="51"/>
      <c r="RZR1" s="51"/>
      <c r="RZS1" s="51"/>
      <c r="RZT1" s="51"/>
      <c r="RZU1" s="51"/>
      <c r="RZV1" s="51"/>
      <c r="RZW1" s="51"/>
      <c r="RZX1" s="51"/>
      <c r="RZY1" s="51"/>
      <c r="RZZ1" s="51"/>
      <c r="SAA1" s="51"/>
      <c r="SAB1" s="51"/>
      <c r="SAC1" s="51"/>
      <c r="SAD1" s="51"/>
      <c r="SAE1" s="51"/>
      <c r="SAF1" s="51"/>
      <c r="SAG1" s="51"/>
      <c r="SAH1" s="51"/>
      <c r="SAI1" s="51"/>
      <c r="SAJ1" s="51"/>
      <c r="SAK1" s="51"/>
      <c r="SAL1" s="51"/>
      <c r="SAM1" s="51"/>
      <c r="SAN1" s="51"/>
      <c r="SAO1" s="51"/>
      <c r="SAP1" s="51"/>
      <c r="SAQ1" s="51"/>
      <c r="SAR1" s="51"/>
      <c r="SAS1" s="51"/>
      <c r="SAT1" s="51"/>
      <c r="SAU1" s="51"/>
      <c r="SAV1" s="51"/>
      <c r="SAW1" s="51"/>
      <c r="SAX1" s="51"/>
      <c r="SAY1" s="51"/>
      <c r="SAZ1" s="51"/>
      <c r="SBA1" s="51"/>
      <c r="SBB1" s="51"/>
      <c r="SBC1" s="51"/>
      <c r="SBD1" s="51"/>
      <c r="SBE1" s="51"/>
      <c r="SBF1" s="51"/>
      <c r="SBG1" s="51"/>
      <c r="SBH1" s="51"/>
      <c r="SBI1" s="51"/>
      <c r="SBJ1" s="51"/>
      <c r="SBK1" s="51"/>
      <c r="SBL1" s="51"/>
      <c r="SBM1" s="51"/>
      <c r="SBN1" s="51"/>
      <c r="SBO1" s="51"/>
      <c r="SBP1" s="51"/>
      <c r="SBQ1" s="51"/>
      <c r="SBR1" s="51"/>
      <c r="SBS1" s="51"/>
      <c r="SBT1" s="51"/>
      <c r="SBU1" s="51"/>
      <c r="SBV1" s="51"/>
      <c r="SBW1" s="51"/>
      <c r="SBX1" s="51"/>
      <c r="SBY1" s="51"/>
      <c r="SBZ1" s="51"/>
      <c r="SCA1" s="51"/>
      <c r="SCB1" s="51"/>
      <c r="SCC1" s="51"/>
      <c r="SCD1" s="51"/>
      <c r="SCE1" s="51"/>
      <c r="SCF1" s="51"/>
      <c r="SCG1" s="51"/>
      <c r="SCH1" s="51"/>
      <c r="SCI1" s="51"/>
      <c r="SCJ1" s="51"/>
      <c r="SCK1" s="51"/>
      <c r="SCL1" s="51"/>
      <c r="SCM1" s="51"/>
      <c r="SCN1" s="51"/>
      <c r="SCO1" s="51"/>
      <c r="SCP1" s="51"/>
      <c r="SCQ1" s="51"/>
      <c r="SCR1" s="51"/>
      <c r="SCS1" s="51"/>
      <c r="SCT1" s="51"/>
      <c r="SCU1" s="51"/>
      <c r="SCV1" s="51"/>
      <c r="SCW1" s="51"/>
      <c r="SCX1" s="51"/>
      <c r="SCY1" s="51"/>
      <c r="SCZ1" s="51"/>
      <c r="SDA1" s="51"/>
      <c r="SDB1" s="51"/>
      <c r="SDC1" s="51"/>
      <c r="SDD1" s="51"/>
      <c r="SDE1" s="51"/>
      <c r="SDF1" s="51"/>
      <c r="SDG1" s="51"/>
      <c r="SDH1" s="51"/>
      <c r="SDI1" s="51"/>
      <c r="SDJ1" s="51"/>
      <c r="SDK1" s="51"/>
      <c r="SDL1" s="51"/>
      <c r="SDM1" s="51"/>
      <c r="SDN1" s="51"/>
      <c r="SDO1" s="51"/>
      <c r="SDP1" s="51"/>
      <c r="SDQ1" s="51"/>
      <c r="SDR1" s="51"/>
      <c r="SDS1" s="51"/>
      <c r="SDT1" s="51"/>
      <c r="SDU1" s="51"/>
      <c r="SDV1" s="51"/>
      <c r="SDW1" s="51"/>
      <c r="SDX1" s="51"/>
      <c r="SDY1" s="51"/>
      <c r="SDZ1" s="51"/>
      <c r="SEA1" s="51"/>
      <c r="SEB1" s="51"/>
      <c r="SEC1" s="51"/>
      <c r="SED1" s="51"/>
      <c r="SEE1" s="51"/>
      <c r="SEF1" s="51"/>
      <c r="SEG1" s="51"/>
      <c r="SEH1" s="51"/>
      <c r="SEI1" s="51"/>
      <c r="SEJ1" s="51"/>
      <c r="SEK1" s="51"/>
      <c r="SEL1" s="51"/>
      <c r="SEM1" s="51"/>
      <c r="SEN1" s="51"/>
      <c r="SEO1" s="51"/>
      <c r="SEP1" s="51"/>
      <c r="SEQ1" s="51"/>
      <c r="SER1" s="51"/>
      <c r="SES1" s="51"/>
      <c r="SET1" s="51"/>
      <c r="SEU1" s="51"/>
      <c r="SEV1" s="51"/>
      <c r="SEW1" s="51"/>
      <c r="SEX1" s="51"/>
      <c r="SEY1" s="51"/>
      <c r="SEZ1" s="51"/>
      <c r="SFA1" s="51"/>
      <c r="SFB1" s="51"/>
      <c r="SFC1" s="51"/>
      <c r="SFD1" s="51"/>
      <c r="SFE1" s="51"/>
      <c r="SFF1" s="51"/>
      <c r="SFG1" s="51"/>
      <c r="SFH1" s="51"/>
      <c r="SFI1" s="51"/>
      <c r="SFJ1" s="51"/>
      <c r="SFK1" s="51"/>
      <c r="SFL1" s="51"/>
      <c r="SFM1" s="51"/>
      <c r="SFN1" s="51"/>
      <c r="SFO1" s="51"/>
      <c r="SFP1" s="51"/>
      <c r="SFQ1" s="51"/>
      <c r="SFR1" s="51"/>
      <c r="SFS1" s="51"/>
      <c r="SFT1" s="51"/>
      <c r="SFU1" s="51"/>
      <c r="SFV1" s="51"/>
      <c r="SFW1" s="51"/>
      <c r="SFX1" s="51"/>
      <c r="SFY1" s="51"/>
      <c r="SFZ1" s="51"/>
      <c r="SGA1" s="51"/>
      <c r="SGB1" s="51"/>
      <c r="SGC1" s="51"/>
      <c r="SGD1" s="51"/>
      <c r="SGE1" s="51"/>
      <c r="SGF1" s="51"/>
      <c r="SGG1" s="51"/>
      <c r="SGH1" s="51"/>
      <c r="SGI1" s="51"/>
      <c r="SGJ1" s="51"/>
      <c r="SGK1" s="51"/>
      <c r="SGL1" s="51"/>
      <c r="SGM1" s="51"/>
      <c r="SGN1" s="51"/>
      <c r="SGO1" s="51"/>
      <c r="SGP1" s="51"/>
      <c r="SGQ1" s="51"/>
      <c r="SGR1" s="51"/>
      <c r="SGS1" s="51"/>
      <c r="SGT1" s="51"/>
      <c r="SGU1" s="51"/>
      <c r="SGV1" s="51"/>
      <c r="SGW1" s="51"/>
      <c r="SGX1" s="51"/>
      <c r="SGY1" s="51"/>
      <c r="SGZ1" s="51"/>
      <c r="SHA1" s="51"/>
      <c r="SHB1" s="51"/>
      <c r="SHC1" s="51"/>
      <c r="SHD1" s="51"/>
      <c r="SHE1" s="51"/>
      <c r="SHF1" s="51"/>
      <c r="SHG1" s="51"/>
      <c r="SHH1" s="51"/>
      <c r="SHI1" s="51"/>
      <c r="SHJ1" s="51"/>
      <c r="SHK1" s="51"/>
      <c r="SHL1" s="51"/>
      <c r="SHM1" s="51"/>
      <c r="SHN1" s="51"/>
      <c r="SHO1" s="51"/>
      <c r="SHP1" s="51"/>
      <c r="SHQ1" s="51"/>
      <c r="SHR1" s="51"/>
      <c r="SHS1" s="51"/>
      <c r="SHT1" s="51"/>
      <c r="SHU1" s="51"/>
      <c r="SHV1" s="51"/>
      <c r="SHW1" s="51"/>
      <c r="SHX1" s="51"/>
      <c r="SHY1" s="51"/>
      <c r="SHZ1" s="51"/>
      <c r="SIA1" s="51"/>
      <c r="SIB1" s="51"/>
      <c r="SIC1" s="51"/>
      <c r="SID1" s="51"/>
      <c r="SIE1" s="51"/>
      <c r="SIF1" s="51"/>
      <c r="SIG1" s="51"/>
      <c r="SIH1" s="51"/>
      <c r="SII1" s="51"/>
      <c r="SIJ1" s="51"/>
      <c r="SIK1" s="51"/>
      <c r="SIL1" s="51"/>
      <c r="SIM1" s="51"/>
      <c r="SIN1" s="51"/>
      <c r="SIO1" s="51"/>
      <c r="SIP1" s="51"/>
      <c r="SIQ1" s="51"/>
      <c r="SIR1" s="51"/>
      <c r="SIS1" s="51"/>
      <c r="SIT1" s="51"/>
      <c r="SIU1" s="51"/>
      <c r="SIV1" s="51"/>
      <c r="SIW1" s="51"/>
      <c r="SIX1" s="51"/>
      <c r="SIY1" s="51"/>
      <c r="SIZ1" s="51"/>
      <c r="SJA1" s="51"/>
      <c r="SJB1" s="51"/>
      <c r="SJC1" s="51"/>
      <c r="SJD1" s="51"/>
      <c r="SJE1" s="51"/>
      <c r="SJF1" s="51"/>
      <c r="SJG1" s="51"/>
      <c r="SJH1" s="51"/>
      <c r="SJI1" s="51"/>
      <c r="SJJ1" s="51"/>
      <c r="SJK1" s="51"/>
      <c r="SJL1" s="51"/>
      <c r="SJM1" s="51"/>
      <c r="SJN1" s="51"/>
      <c r="SJO1" s="51"/>
      <c r="SJP1" s="51"/>
      <c r="SJQ1" s="51"/>
      <c r="SJR1" s="51"/>
      <c r="SJS1" s="51"/>
      <c r="SJT1" s="51"/>
      <c r="SJU1" s="51"/>
      <c r="SJV1" s="51"/>
      <c r="SJW1" s="51"/>
      <c r="SJX1" s="51"/>
      <c r="SJY1" s="51"/>
      <c r="SJZ1" s="51"/>
      <c r="SKA1" s="51"/>
      <c r="SKB1" s="51"/>
      <c r="SKC1" s="51"/>
      <c r="SKD1" s="51"/>
      <c r="SKE1" s="51"/>
      <c r="SKF1" s="51"/>
      <c r="SKG1" s="51"/>
      <c r="SKH1" s="51"/>
      <c r="SKI1" s="51"/>
      <c r="SKJ1" s="51"/>
      <c r="SKK1" s="51"/>
      <c r="SKL1" s="51"/>
      <c r="SKM1" s="51"/>
      <c r="SKN1" s="51"/>
      <c r="SKO1" s="51"/>
      <c r="SKP1" s="51"/>
      <c r="SKQ1" s="51"/>
      <c r="SKR1" s="51"/>
      <c r="SKS1" s="51"/>
      <c r="SKT1" s="51"/>
      <c r="SKU1" s="51"/>
      <c r="SKV1" s="51"/>
      <c r="SKW1" s="51"/>
      <c r="SKX1" s="51"/>
      <c r="SKY1" s="51"/>
      <c r="SKZ1" s="51"/>
      <c r="SLA1" s="51"/>
      <c r="SLB1" s="51"/>
      <c r="SLC1" s="51"/>
      <c r="SLD1" s="51"/>
      <c r="SLE1" s="51"/>
      <c r="SLF1" s="51"/>
      <c r="SLG1" s="51"/>
      <c r="SLH1" s="51"/>
      <c r="SLI1" s="51"/>
      <c r="SLJ1" s="51"/>
      <c r="SLK1" s="51"/>
      <c r="SLL1" s="51"/>
      <c r="SLM1" s="51"/>
      <c r="SLN1" s="51"/>
      <c r="SLO1" s="51"/>
      <c r="SLP1" s="51"/>
      <c r="SLQ1" s="51"/>
      <c r="SLR1" s="51"/>
      <c r="SLS1" s="51"/>
      <c r="SLT1" s="51"/>
      <c r="SLU1" s="51"/>
      <c r="SLV1" s="51"/>
      <c r="SLW1" s="51"/>
      <c r="SLX1" s="51"/>
      <c r="SLY1" s="51"/>
      <c r="SLZ1" s="51"/>
      <c r="SMA1" s="51"/>
      <c r="SMB1" s="51"/>
      <c r="SMC1" s="51"/>
      <c r="SMD1" s="51"/>
      <c r="SME1" s="51"/>
      <c r="SMF1" s="51"/>
      <c r="SMG1" s="51"/>
      <c r="SMH1" s="51"/>
      <c r="SMI1" s="51"/>
      <c r="SMJ1" s="51"/>
      <c r="SMK1" s="51"/>
      <c r="SML1" s="51"/>
      <c r="SMM1" s="51"/>
      <c r="SMN1" s="51"/>
      <c r="SMO1" s="51"/>
      <c r="SMP1" s="51"/>
      <c r="SMQ1" s="51"/>
      <c r="SMR1" s="51"/>
      <c r="SMS1" s="51"/>
      <c r="SMT1" s="51"/>
      <c r="SMU1" s="51"/>
      <c r="SMV1" s="51"/>
      <c r="SMW1" s="51"/>
      <c r="SMX1" s="51"/>
      <c r="SMY1" s="51"/>
      <c r="SMZ1" s="51"/>
      <c r="SNA1" s="51"/>
      <c r="SNB1" s="51"/>
      <c r="SNC1" s="51"/>
      <c r="SND1" s="51"/>
      <c r="SNE1" s="51"/>
      <c r="SNF1" s="51"/>
      <c r="SNG1" s="51"/>
      <c r="SNH1" s="51"/>
      <c r="SNI1" s="51"/>
      <c r="SNJ1" s="51"/>
      <c r="SNK1" s="51"/>
      <c r="SNL1" s="51"/>
      <c r="SNM1" s="51"/>
      <c r="SNN1" s="51"/>
      <c r="SNO1" s="51"/>
      <c r="SNP1" s="51"/>
      <c r="SNQ1" s="51"/>
      <c r="SNR1" s="51"/>
      <c r="SNS1" s="51"/>
      <c r="SNT1" s="51"/>
      <c r="SNU1" s="51"/>
      <c r="SNV1" s="51"/>
      <c r="SNW1" s="51"/>
      <c r="SNX1" s="51"/>
      <c r="SNY1" s="51"/>
      <c r="SNZ1" s="51"/>
      <c r="SOA1" s="51"/>
      <c r="SOB1" s="51"/>
      <c r="SOC1" s="51"/>
      <c r="SOD1" s="51"/>
      <c r="SOE1" s="51"/>
      <c r="SOF1" s="51"/>
      <c r="SOG1" s="51"/>
      <c r="SOH1" s="51"/>
      <c r="SOI1" s="51"/>
      <c r="SOJ1" s="51"/>
      <c r="SOK1" s="51"/>
      <c r="SOL1" s="51"/>
      <c r="SOM1" s="51"/>
      <c r="SON1" s="51"/>
      <c r="SOO1" s="51"/>
      <c r="SOP1" s="51"/>
      <c r="SOQ1" s="51"/>
      <c r="SOR1" s="51"/>
      <c r="SOS1" s="51"/>
      <c r="SOT1" s="51"/>
      <c r="SOU1" s="51"/>
      <c r="SOV1" s="51"/>
      <c r="SOW1" s="51"/>
      <c r="SOX1" s="51"/>
      <c r="SOY1" s="51"/>
      <c r="SOZ1" s="51"/>
      <c r="SPA1" s="51"/>
      <c r="SPB1" s="51"/>
      <c r="SPC1" s="51"/>
      <c r="SPD1" s="51"/>
      <c r="SPE1" s="51"/>
      <c r="SPF1" s="51"/>
      <c r="SPG1" s="51"/>
      <c r="SPH1" s="51"/>
      <c r="SPI1" s="51"/>
      <c r="SPJ1" s="51"/>
      <c r="SPK1" s="51"/>
      <c r="SPL1" s="51"/>
      <c r="SPM1" s="51"/>
      <c r="SPN1" s="51"/>
      <c r="SPO1" s="51"/>
      <c r="SPP1" s="51"/>
      <c r="SPQ1" s="51"/>
      <c r="SPR1" s="51"/>
      <c r="SPS1" s="51"/>
      <c r="SPT1" s="51"/>
      <c r="SPU1" s="51"/>
      <c r="SPV1" s="51"/>
      <c r="SPW1" s="51"/>
      <c r="SPX1" s="51"/>
      <c r="SPY1" s="51"/>
      <c r="SPZ1" s="51"/>
      <c r="SQA1" s="51"/>
      <c r="SQB1" s="51"/>
      <c r="SQC1" s="51"/>
      <c r="SQD1" s="51"/>
      <c r="SQE1" s="51"/>
      <c r="SQF1" s="51"/>
      <c r="SQG1" s="51"/>
      <c r="SQH1" s="51"/>
      <c r="SQI1" s="51"/>
      <c r="SQJ1" s="51"/>
      <c r="SQK1" s="51"/>
      <c r="SQL1" s="51"/>
      <c r="SQM1" s="51"/>
      <c r="SQN1" s="51"/>
      <c r="SQO1" s="51"/>
      <c r="SQP1" s="51"/>
      <c r="SQQ1" s="51"/>
      <c r="SQR1" s="51"/>
      <c r="SQS1" s="51"/>
      <c r="SQT1" s="51"/>
      <c r="SQU1" s="51"/>
      <c r="SQV1" s="51"/>
      <c r="SQW1" s="51"/>
      <c r="SQX1" s="51"/>
      <c r="SQY1" s="51"/>
      <c r="SQZ1" s="51"/>
      <c r="SRA1" s="51"/>
      <c r="SRB1" s="51"/>
      <c r="SRC1" s="51"/>
      <c r="SRD1" s="51"/>
      <c r="SRE1" s="51"/>
      <c r="SRF1" s="51"/>
      <c r="SRG1" s="51"/>
      <c r="SRH1" s="51"/>
      <c r="SRI1" s="51"/>
      <c r="SRJ1" s="51"/>
      <c r="SRK1" s="51"/>
      <c r="SRL1" s="51"/>
      <c r="SRM1" s="51"/>
      <c r="SRN1" s="51"/>
      <c r="SRO1" s="51"/>
      <c r="SRP1" s="51"/>
      <c r="SRQ1" s="51"/>
      <c r="SRR1" s="51"/>
      <c r="SRS1" s="51"/>
      <c r="SRT1" s="51"/>
      <c r="SRU1" s="51"/>
      <c r="SRV1" s="51"/>
      <c r="SRW1" s="51"/>
      <c r="SRX1" s="51"/>
      <c r="SRY1" s="51"/>
      <c r="SRZ1" s="51"/>
      <c r="SSA1" s="51"/>
      <c r="SSB1" s="51"/>
      <c r="SSC1" s="51"/>
      <c r="SSD1" s="51"/>
      <c r="SSE1" s="51"/>
      <c r="SSF1" s="51"/>
      <c r="SSG1" s="51"/>
      <c r="SSH1" s="51"/>
      <c r="SSI1" s="51"/>
      <c r="SSJ1" s="51"/>
      <c r="SSK1" s="51"/>
      <c r="SSL1" s="51"/>
      <c r="SSM1" s="51"/>
      <c r="SSN1" s="51"/>
      <c r="SSO1" s="51"/>
      <c r="SSP1" s="51"/>
      <c r="SSQ1" s="51"/>
      <c r="SSR1" s="51"/>
      <c r="SSS1" s="51"/>
      <c r="SST1" s="51"/>
      <c r="SSU1" s="51"/>
      <c r="SSV1" s="51"/>
      <c r="SSW1" s="51"/>
      <c r="SSX1" s="51"/>
      <c r="SSY1" s="51"/>
      <c r="SSZ1" s="51"/>
      <c r="STA1" s="51"/>
      <c r="STB1" s="51"/>
      <c r="STC1" s="51"/>
      <c r="STD1" s="51"/>
      <c r="STE1" s="51"/>
      <c r="STF1" s="51"/>
      <c r="STG1" s="51"/>
      <c r="STH1" s="51"/>
      <c r="STI1" s="51"/>
      <c r="STJ1" s="51"/>
      <c r="STK1" s="51"/>
      <c r="STL1" s="51"/>
      <c r="STM1" s="51"/>
      <c r="STN1" s="51"/>
      <c r="STO1" s="51"/>
      <c r="STP1" s="51"/>
      <c r="STQ1" s="51"/>
      <c r="STR1" s="51"/>
      <c r="STS1" s="51"/>
      <c r="STT1" s="51"/>
      <c r="STU1" s="51"/>
      <c r="STV1" s="51"/>
      <c r="STW1" s="51"/>
      <c r="STX1" s="51"/>
      <c r="STY1" s="51"/>
      <c r="STZ1" s="51"/>
      <c r="SUA1" s="51"/>
      <c r="SUB1" s="51"/>
      <c r="SUC1" s="51"/>
      <c r="SUD1" s="51"/>
      <c r="SUE1" s="51"/>
      <c r="SUF1" s="51"/>
      <c r="SUG1" s="51"/>
      <c r="SUH1" s="51"/>
      <c r="SUI1" s="51"/>
      <c r="SUJ1" s="51"/>
      <c r="SUK1" s="51"/>
      <c r="SUL1" s="51"/>
      <c r="SUM1" s="51"/>
      <c r="SUN1" s="51"/>
      <c r="SUO1" s="51"/>
      <c r="SUP1" s="51"/>
      <c r="SUQ1" s="51"/>
      <c r="SUR1" s="51"/>
      <c r="SUS1" s="51"/>
      <c r="SUT1" s="51"/>
      <c r="SUU1" s="51"/>
      <c r="SUV1" s="51"/>
      <c r="SUW1" s="51"/>
      <c r="SUX1" s="51"/>
      <c r="SUY1" s="51"/>
      <c r="SUZ1" s="51"/>
      <c r="SVA1" s="51"/>
      <c r="SVB1" s="51"/>
      <c r="SVC1" s="51"/>
      <c r="SVD1" s="51"/>
      <c r="SVE1" s="51"/>
      <c r="SVF1" s="51"/>
      <c r="SVG1" s="51"/>
      <c r="SVH1" s="51"/>
      <c r="SVI1" s="51"/>
      <c r="SVJ1" s="51"/>
      <c r="SVK1" s="51"/>
      <c r="SVL1" s="51"/>
      <c r="SVM1" s="51"/>
      <c r="SVN1" s="51"/>
      <c r="SVO1" s="51"/>
      <c r="SVP1" s="51"/>
      <c r="SVQ1" s="51"/>
      <c r="SVR1" s="51"/>
      <c r="SVS1" s="51"/>
      <c r="SVT1" s="51"/>
      <c r="SVU1" s="51"/>
      <c r="SVV1" s="51"/>
      <c r="SVW1" s="51"/>
      <c r="SVX1" s="51"/>
      <c r="SVY1" s="51"/>
      <c r="SVZ1" s="51"/>
      <c r="SWA1" s="51"/>
      <c r="SWB1" s="51"/>
      <c r="SWC1" s="51"/>
      <c r="SWD1" s="51"/>
      <c r="SWE1" s="51"/>
      <c r="SWF1" s="51"/>
      <c r="SWG1" s="51"/>
      <c r="SWH1" s="51"/>
      <c r="SWI1" s="51"/>
      <c r="SWJ1" s="51"/>
      <c r="SWK1" s="51"/>
      <c r="SWL1" s="51"/>
      <c r="SWM1" s="51"/>
      <c r="SWN1" s="51"/>
      <c r="SWO1" s="51"/>
      <c r="SWP1" s="51"/>
      <c r="SWQ1" s="51"/>
      <c r="SWR1" s="51"/>
      <c r="SWS1" s="51"/>
      <c r="SWT1" s="51"/>
      <c r="SWU1" s="51"/>
      <c r="SWV1" s="51"/>
      <c r="SWW1" s="51"/>
      <c r="SWX1" s="51"/>
      <c r="SWY1" s="51"/>
      <c r="SWZ1" s="51"/>
      <c r="SXA1" s="51"/>
      <c r="SXB1" s="51"/>
      <c r="SXC1" s="51"/>
      <c r="SXD1" s="51"/>
      <c r="SXE1" s="51"/>
      <c r="SXF1" s="51"/>
      <c r="SXG1" s="51"/>
      <c r="SXH1" s="51"/>
      <c r="SXI1" s="51"/>
      <c r="SXJ1" s="51"/>
      <c r="SXK1" s="51"/>
      <c r="SXL1" s="51"/>
      <c r="SXM1" s="51"/>
      <c r="SXN1" s="51"/>
      <c r="SXO1" s="51"/>
      <c r="SXP1" s="51"/>
      <c r="SXQ1" s="51"/>
      <c r="SXR1" s="51"/>
      <c r="SXS1" s="51"/>
      <c r="SXT1" s="51"/>
      <c r="SXU1" s="51"/>
      <c r="SXV1" s="51"/>
      <c r="SXW1" s="51"/>
      <c r="SXX1" s="51"/>
      <c r="SXY1" s="51"/>
      <c r="SXZ1" s="51"/>
      <c r="SYA1" s="51"/>
      <c r="SYB1" s="51"/>
      <c r="SYC1" s="51"/>
      <c r="SYD1" s="51"/>
      <c r="SYE1" s="51"/>
      <c r="SYF1" s="51"/>
      <c r="SYG1" s="51"/>
      <c r="SYH1" s="51"/>
      <c r="SYI1" s="51"/>
      <c r="SYJ1" s="51"/>
      <c r="SYK1" s="51"/>
      <c r="SYL1" s="51"/>
      <c r="SYM1" s="51"/>
      <c r="SYN1" s="51"/>
      <c r="SYO1" s="51"/>
      <c r="SYP1" s="51"/>
      <c r="SYQ1" s="51"/>
      <c r="SYR1" s="51"/>
      <c r="SYS1" s="51"/>
      <c r="SYT1" s="51"/>
      <c r="SYU1" s="51"/>
      <c r="SYV1" s="51"/>
      <c r="SYW1" s="51"/>
      <c r="SYX1" s="51"/>
      <c r="SYY1" s="51"/>
      <c r="SYZ1" s="51"/>
      <c r="SZA1" s="51"/>
      <c r="SZB1" s="51"/>
      <c r="SZC1" s="51"/>
      <c r="SZD1" s="51"/>
      <c r="SZE1" s="51"/>
      <c r="SZF1" s="51"/>
      <c r="SZG1" s="51"/>
      <c r="SZH1" s="51"/>
      <c r="SZI1" s="51"/>
      <c r="SZJ1" s="51"/>
      <c r="SZK1" s="51"/>
      <c r="SZL1" s="51"/>
      <c r="SZM1" s="51"/>
      <c r="SZN1" s="51"/>
      <c r="SZO1" s="51"/>
      <c r="SZP1" s="51"/>
      <c r="SZQ1" s="51"/>
      <c r="SZR1" s="51"/>
      <c r="SZS1" s="51"/>
      <c r="SZT1" s="51"/>
      <c r="SZU1" s="51"/>
      <c r="SZV1" s="51"/>
      <c r="SZW1" s="51"/>
      <c r="SZX1" s="51"/>
      <c r="SZY1" s="51"/>
      <c r="SZZ1" s="51"/>
      <c r="TAA1" s="51"/>
      <c r="TAB1" s="51"/>
      <c r="TAC1" s="51"/>
      <c r="TAD1" s="51"/>
      <c r="TAE1" s="51"/>
      <c r="TAF1" s="51"/>
      <c r="TAG1" s="51"/>
      <c r="TAH1" s="51"/>
      <c r="TAI1" s="51"/>
      <c r="TAJ1" s="51"/>
      <c r="TAK1" s="51"/>
      <c r="TAL1" s="51"/>
      <c r="TAM1" s="51"/>
      <c r="TAN1" s="51"/>
      <c r="TAO1" s="51"/>
      <c r="TAP1" s="51"/>
      <c r="TAQ1" s="51"/>
      <c r="TAR1" s="51"/>
      <c r="TAS1" s="51"/>
      <c r="TAT1" s="51"/>
      <c r="TAU1" s="51"/>
      <c r="TAV1" s="51"/>
      <c r="TAW1" s="51"/>
      <c r="TAX1" s="51"/>
      <c r="TAY1" s="51"/>
      <c r="TAZ1" s="51"/>
      <c r="TBA1" s="51"/>
      <c r="TBB1" s="51"/>
      <c r="TBC1" s="51"/>
      <c r="TBD1" s="51"/>
      <c r="TBE1" s="51"/>
      <c r="TBF1" s="51"/>
      <c r="TBG1" s="51"/>
      <c r="TBH1" s="51"/>
      <c r="TBI1" s="51"/>
      <c r="TBJ1" s="51"/>
      <c r="TBK1" s="51"/>
      <c r="TBL1" s="51"/>
      <c r="TBM1" s="51"/>
      <c r="TBN1" s="51"/>
      <c r="TBO1" s="51"/>
      <c r="TBP1" s="51"/>
      <c r="TBQ1" s="51"/>
      <c r="TBR1" s="51"/>
      <c r="TBS1" s="51"/>
      <c r="TBT1" s="51"/>
      <c r="TBU1" s="51"/>
      <c r="TBV1" s="51"/>
      <c r="TBW1" s="51"/>
      <c r="TBX1" s="51"/>
      <c r="TBY1" s="51"/>
      <c r="TBZ1" s="51"/>
      <c r="TCA1" s="51"/>
      <c r="TCB1" s="51"/>
      <c r="TCC1" s="51"/>
      <c r="TCD1" s="51"/>
      <c r="TCE1" s="51"/>
      <c r="TCF1" s="51"/>
      <c r="TCG1" s="51"/>
      <c r="TCH1" s="51"/>
      <c r="TCI1" s="51"/>
      <c r="TCJ1" s="51"/>
      <c r="TCK1" s="51"/>
      <c r="TCL1" s="51"/>
      <c r="TCM1" s="51"/>
      <c r="TCN1" s="51"/>
      <c r="TCO1" s="51"/>
      <c r="TCP1" s="51"/>
      <c r="TCQ1" s="51"/>
      <c r="TCR1" s="51"/>
      <c r="TCS1" s="51"/>
      <c r="TCT1" s="51"/>
      <c r="TCU1" s="51"/>
      <c r="TCV1" s="51"/>
      <c r="TCW1" s="51"/>
      <c r="TCX1" s="51"/>
      <c r="TCY1" s="51"/>
      <c r="TCZ1" s="51"/>
      <c r="TDA1" s="51"/>
      <c r="TDB1" s="51"/>
      <c r="TDC1" s="51"/>
      <c r="TDD1" s="51"/>
      <c r="TDE1" s="51"/>
      <c r="TDF1" s="51"/>
      <c r="TDG1" s="51"/>
      <c r="TDH1" s="51"/>
      <c r="TDI1" s="51"/>
      <c r="TDJ1" s="51"/>
      <c r="TDK1" s="51"/>
      <c r="TDL1" s="51"/>
      <c r="TDM1" s="51"/>
      <c r="TDN1" s="51"/>
      <c r="TDO1" s="51"/>
      <c r="TDP1" s="51"/>
      <c r="TDQ1" s="51"/>
      <c r="TDR1" s="51"/>
      <c r="TDS1" s="51"/>
      <c r="TDT1" s="51"/>
      <c r="TDU1" s="51"/>
      <c r="TDV1" s="51"/>
      <c r="TDW1" s="51"/>
      <c r="TDX1" s="51"/>
      <c r="TDY1" s="51"/>
      <c r="TDZ1" s="51"/>
      <c r="TEA1" s="51"/>
      <c r="TEB1" s="51"/>
      <c r="TEC1" s="51"/>
      <c r="TED1" s="51"/>
      <c r="TEE1" s="51"/>
      <c r="TEF1" s="51"/>
      <c r="TEG1" s="51"/>
      <c r="TEH1" s="51"/>
      <c r="TEI1" s="51"/>
      <c r="TEJ1" s="51"/>
      <c r="TEK1" s="51"/>
      <c r="TEL1" s="51"/>
      <c r="TEM1" s="51"/>
      <c r="TEN1" s="51"/>
      <c r="TEO1" s="51"/>
      <c r="TEP1" s="51"/>
      <c r="TEQ1" s="51"/>
      <c r="TER1" s="51"/>
      <c r="TES1" s="51"/>
      <c r="TET1" s="51"/>
      <c r="TEU1" s="51"/>
      <c r="TEV1" s="51"/>
      <c r="TEW1" s="51"/>
      <c r="TEX1" s="51"/>
      <c r="TEY1" s="51"/>
      <c r="TEZ1" s="51"/>
      <c r="TFA1" s="51"/>
      <c r="TFB1" s="51"/>
      <c r="TFC1" s="51"/>
      <c r="TFD1" s="51"/>
      <c r="TFE1" s="51"/>
      <c r="TFF1" s="51"/>
      <c r="TFG1" s="51"/>
      <c r="TFH1" s="51"/>
      <c r="TFI1" s="51"/>
      <c r="TFJ1" s="51"/>
      <c r="TFK1" s="51"/>
      <c r="TFL1" s="51"/>
      <c r="TFM1" s="51"/>
      <c r="TFN1" s="51"/>
      <c r="TFO1" s="51"/>
      <c r="TFP1" s="51"/>
      <c r="TFQ1" s="51"/>
      <c r="TFR1" s="51"/>
      <c r="TFS1" s="51"/>
      <c r="TFT1" s="51"/>
      <c r="TFU1" s="51"/>
      <c r="TFV1" s="51"/>
      <c r="TFW1" s="51"/>
      <c r="TFX1" s="51"/>
      <c r="TFY1" s="51"/>
      <c r="TFZ1" s="51"/>
      <c r="TGA1" s="51"/>
      <c r="TGB1" s="51"/>
      <c r="TGC1" s="51"/>
      <c r="TGD1" s="51"/>
      <c r="TGE1" s="51"/>
      <c r="TGF1" s="51"/>
      <c r="TGG1" s="51"/>
      <c r="TGH1" s="51"/>
      <c r="TGI1" s="51"/>
      <c r="TGJ1" s="51"/>
      <c r="TGK1" s="51"/>
      <c r="TGL1" s="51"/>
      <c r="TGM1" s="51"/>
      <c r="TGN1" s="51"/>
      <c r="TGO1" s="51"/>
      <c r="TGP1" s="51"/>
      <c r="TGQ1" s="51"/>
      <c r="TGR1" s="51"/>
      <c r="TGS1" s="51"/>
      <c r="TGT1" s="51"/>
      <c r="TGU1" s="51"/>
      <c r="TGV1" s="51"/>
      <c r="TGW1" s="51"/>
      <c r="TGX1" s="51"/>
      <c r="TGY1" s="51"/>
      <c r="TGZ1" s="51"/>
      <c r="THA1" s="51"/>
      <c r="THB1" s="51"/>
      <c r="THC1" s="51"/>
      <c r="THD1" s="51"/>
      <c r="THE1" s="51"/>
      <c r="THF1" s="51"/>
      <c r="THG1" s="51"/>
      <c r="THH1" s="51"/>
      <c r="THI1" s="51"/>
      <c r="THJ1" s="51"/>
      <c r="THK1" s="51"/>
      <c r="THL1" s="51"/>
      <c r="THM1" s="51"/>
      <c r="THN1" s="51"/>
      <c r="THO1" s="51"/>
      <c r="THP1" s="51"/>
      <c r="THQ1" s="51"/>
      <c r="THR1" s="51"/>
      <c r="THS1" s="51"/>
      <c r="THT1" s="51"/>
      <c r="THU1" s="51"/>
      <c r="THV1" s="51"/>
      <c r="THW1" s="51"/>
      <c r="THX1" s="51"/>
      <c r="THY1" s="51"/>
      <c r="THZ1" s="51"/>
      <c r="TIA1" s="51"/>
      <c r="TIB1" s="51"/>
      <c r="TIC1" s="51"/>
      <c r="TID1" s="51"/>
      <c r="TIE1" s="51"/>
      <c r="TIF1" s="51"/>
      <c r="TIG1" s="51"/>
      <c r="TIH1" s="51"/>
      <c r="TII1" s="51"/>
      <c r="TIJ1" s="51"/>
      <c r="TIK1" s="51"/>
      <c r="TIL1" s="51"/>
      <c r="TIM1" s="51"/>
      <c r="TIN1" s="51"/>
      <c r="TIO1" s="51"/>
      <c r="TIP1" s="51"/>
      <c r="TIQ1" s="51"/>
      <c r="TIR1" s="51"/>
      <c r="TIS1" s="51"/>
      <c r="TIT1" s="51"/>
      <c r="TIU1" s="51"/>
      <c r="TIV1" s="51"/>
      <c r="TIW1" s="51"/>
      <c r="TIX1" s="51"/>
      <c r="TIY1" s="51"/>
      <c r="TIZ1" s="51"/>
      <c r="TJA1" s="51"/>
      <c r="TJB1" s="51"/>
      <c r="TJC1" s="51"/>
      <c r="TJD1" s="51"/>
      <c r="TJE1" s="51"/>
      <c r="TJF1" s="51"/>
      <c r="TJG1" s="51"/>
      <c r="TJH1" s="51"/>
      <c r="TJI1" s="51"/>
      <c r="TJJ1" s="51"/>
      <c r="TJK1" s="51"/>
      <c r="TJL1" s="51"/>
      <c r="TJM1" s="51"/>
      <c r="TJN1" s="51"/>
      <c r="TJO1" s="51"/>
      <c r="TJP1" s="51"/>
      <c r="TJQ1" s="51"/>
      <c r="TJR1" s="51"/>
      <c r="TJS1" s="51"/>
      <c r="TJT1" s="51"/>
      <c r="TJU1" s="51"/>
      <c r="TJV1" s="51"/>
      <c r="TJW1" s="51"/>
      <c r="TJX1" s="51"/>
      <c r="TJY1" s="51"/>
      <c r="TJZ1" s="51"/>
      <c r="TKA1" s="51"/>
      <c r="TKB1" s="51"/>
      <c r="TKC1" s="51"/>
      <c r="TKD1" s="51"/>
      <c r="TKE1" s="51"/>
      <c r="TKF1" s="51"/>
      <c r="TKG1" s="51"/>
      <c r="TKH1" s="51"/>
      <c r="TKI1" s="51"/>
      <c r="TKJ1" s="51"/>
      <c r="TKK1" s="51"/>
      <c r="TKL1" s="51"/>
      <c r="TKM1" s="51"/>
      <c r="TKN1" s="51"/>
      <c r="TKO1" s="51"/>
      <c r="TKP1" s="51"/>
      <c r="TKQ1" s="51"/>
      <c r="TKR1" s="51"/>
      <c r="TKS1" s="51"/>
      <c r="TKT1" s="51"/>
      <c r="TKU1" s="51"/>
      <c r="TKV1" s="51"/>
      <c r="TKW1" s="51"/>
      <c r="TKX1" s="51"/>
      <c r="TKY1" s="51"/>
      <c r="TKZ1" s="51"/>
      <c r="TLA1" s="51"/>
      <c r="TLB1" s="51"/>
      <c r="TLC1" s="51"/>
      <c r="TLD1" s="51"/>
      <c r="TLE1" s="51"/>
      <c r="TLF1" s="51"/>
      <c r="TLG1" s="51"/>
      <c r="TLH1" s="51"/>
      <c r="TLI1" s="51"/>
      <c r="TLJ1" s="51"/>
      <c r="TLK1" s="51"/>
      <c r="TLL1" s="51"/>
      <c r="TLM1" s="51"/>
      <c r="TLN1" s="51"/>
      <c r="TLO1" s="51"/>
      <c r="TLP1" s="51"/>
      <c r="TLQ1" s="51"/>
      <c r="TLR1" s="51"/>
      <c r="TLS1" s="51"/>
      <c r="TLT1" s="51"/>
      <c r="TLU1" s="51"/>
      <c r="TLV1" s="51"/>
      <c r="TLW1" s="51"/>
      <c r="TLX1" s="51"/>
      <c r="TLY1" s="51"/>
      <c r="TLZ1" s="51"/>
      <c r="TMA1" s="51"/>
      <c r="TMB1" s="51"/>
      <c r="TMC1" s="51"/>
      <c r="TMD1" s="51"/>
      <c r="TME1" s="51"/>
      <c r="TMF1" s="51"/>
      <c r="TMG1" s="51"/>
      <c r="TMH1" s="51"/>
      <c r="TMI1" s="51"/>
      <c r="TMJ1" s="51"/>
      <c r="TMK1" s="51"/>
      <c r="TML1" s="51"/>
      <c r="TMM1" s="51"/>
      <c r="TMN1" s="51"/>
      <c r="TMO1" s="51"/>
      <c r="TMP1" s="51"/>
      <c r="TMQ1" s="51"/>
      <c r="TMR1" s="51"/>
      <c r="TMS1" s="51"/>
      <c r="TMT1" s="51"/>
      <c r="TMU1" s="51"/>
      <c r="TMV1" s="51"/>
      <c r="TMW1" s="51"/>
      <c r="TMX1" s="51"/>
      <c r="TMY1" s="51"/>
      <c r="TMZ1" s="51"/>
      <c r="TNA1" s="51"/>
      <c r="TNB1" s="51"/>
      <c r="TNC1" s="51"/>
      <c r="TND1" s="51"/>
      <c r="TNE1" s="51"/>
      <c r="TNF1" s="51"/>
      <c r="TNG1" s="51"/>
      <c r="TNH1" s="51"/>
      <c r="TNI1" s="51"/>
      <c r="TNJ1" s="51"/>
      <c r="TNK1" s="51"/>
      <c r="TNL1" s="51"/>
      <c r="TNM1" s="51"/>
      <c r="TNN1" s="51"/>
      <c r="TNO1" s="51"/>
      <c r="TNP1" s="51"/>
      <c r="TNQ1" s="51"/>
      <c r="TNR1" s="51"/>
      <c r="TNS1" s="51"/>
      <c r="TNT1" s="51"/>
      <c r="TNU1" s="51"/>
      <c r="TNV1" s="51"/>
      <c r="TNW1" s="51"/>
      <c r="TNX1" s="51"/>
      <c r="TNY1" s="51"/>
      <c r="TNZ1" s="51"/>
      <c r="TOA1" s="51"/>
      <c r="TOB1" s="51"/>
      <c r="TOC1" s="51"/>
      <c r="TOD1" s="51"/>
      <c r="TOE1" s="51"/>
      <c r="TOF1" s="51"/>
      <c r="TOG1" s="51"/>
      <c r="TOH1" s="51"/>
      <c r="TOI1" s="51"/>
      <c r="TOJ1" s="51"/>
      <c r="TOK1" s="51"/>
      <c r="TOL1" s="51"/>
      <c r="TOM1" s="51"/>
      <c r="TON1" s="51"/>
      <c r="TOO1" s="51"/>
      <c r="TOP1" s="51"/>
      <c r="TOQ1" s="51"/>
      <c r="TOR1" s="51"/>
      <c r="TOS1" s="51"/>
      <c r="TOT1" s="51"/>
      <c r="TOU1" s="51"/>
      <c r="TOV1" s="51"/>
      <c r="TOW1" s="51"/>
      <c r="TOX1" s="51"/>
      <c r="TOY1" s="51"/>
      <c r="TOZ1" s="51"/>
      <c r="TPA1" s="51"/>
      <c r="TPB1" s="51"/>
      <c r="TPC1" s="51"/>
      <c r="TPD1" s="51"/>
      <c r="TPE1" s="51"/>
      <c r="TPF1" s="51"/>
      <c r="TPG1" s="51"/>
      <c r="TPH1" s="51"/>
      <c r="TPI1" s="51"/>
      <c r="TPJ1" s="51"/>
      <c r="TPK1" s="51"/>
      <c r="TPL1" s="51"/>
      <c r="TPM1" s="51"/>
      <c r="TPN1" s="51"/>
      <c r="TPO1" s="51"/>
      <c r="TPP1" s="51"/>
      <c r="TPQ1" s="51"/>
      <c r="TPR1" s="51"/>
      <c r="TPS1" s="51"/>
      <c r="TPT1" s="51"/>
      <c r="TPU1" s="51"/>
      <c r="TPV1" s="51"/>
      <c r="TPW1" s="51"/>
      <c r="TPX1" s="51"/>
      <c r="TPY1" s="51"/>
      <c r="TPZ1" s="51"/>
      <c r="TQA1" s="51"/>
      <c r="TQB1" s="51"/>
      <c r="TQC1" s="51"/>
      <c r="TQD1" s="51"/>
      <c r="TQE1" s="51"/>
      <c r="TQF1" s="51"/>
      <c r="TQG1" s="51"/>
      <c r="TQH1" s="51"/>
      <c r="TQI1" s="51"/>
      <c r="TQJ1" s="51"/>
      <c r="TQK1" s="51"/>
      <c r="TQL1" s="51"/>
      <c r="TQM1" s="51"/>
      <c r="TQN1" s="51"/>
      <c r="TQO1" s="51"/>
      <c r="TQP1" s="51"/>
      <c r="TQQ1" s="51"/>
      <c r="TQR1" s="51"/>
      <c r="TQS1" s="51"/>
      <c r="TQT1" s="51"/>
      <c r="TQU1" s="51"/>
      <c r="TQV1" s="51"/>
      <c r="TQW1" s="51"/>
      <c r="TQX1" s="51"/>
      <c r="TQY1" s="51"/>
      <c r="TQZ1" s="51"/>
      <c r="TRA1" s="51"/>
      <c r="TRB1" s="51"/>
      <c r="TRC1" s="51"/>
      <c r="TRD1" s="51"/>
      <c r="TRE1" s="51"/>
      <c r="TRF1" s="51"/>
      <c r="TRG1" s="51"/>
      <c r="TRH1" s="51"/>
      <c r="TRI1" s="51"/>
      <c r="TRJ1" s="51"/>
      <c r="TRK1" s="51"/>
      <c r="TRL1" s="51"/>
      <c r="TRM1" s="51"/>
      <c r="TRN1" s="51"/>
      <c r="TRO1" s="51"/>
      <c r="TRP1" s="51"/>
      <c r="TRQ1" s="51"/>
      <c r="TRR1" s="51"/>
      <c r="TRS1" s="51"/>
      <c r="TRT1" s="51"/>
      <c r="TRU1" s="51"/>
      <c r="TRV1" s="51"/>
      <c r="TRW1" s="51"/>
      <c r="TRX1" s="51"/>
      <c r="TRY1" s="51"/>
      <c r="TRZ1" s="51"/>
      <c r="TSA1" s="51"/>
      <c r="TSB1" s="51"/>
      <c r="TSC1" s="51"/>
      <c r="TSD1" s="51"/>
      <c r="TSE1" s="51"/>
      <c r="TSF1" s="51"/>
      <c r="TSG1" s="51"/>
      <c r="TSH1" s="51"/>
      <c r="TSI1" s="51"/>
      <c r="TSJ1" s="51"/>
      <c r="TSK1" s="51"/>
      <c r="TSL1" s="51"/>
      <c r="TSM1" s="51"/>
      <c r="TSN1" s="51"/>
      <c r="TSO1" s="51"/>
      <c r="TSP1" s="51"/>
      <c r="TSQ1" s="51"/>
      <c r="TSR1" s="51"/>
      <c r="TSS1" s="51"/>
      <c r="TST1" s="51"/>
      <c r="TSU1" s="51"/>
      <c r="TSV1" s="51"/>
      <c r="TSW1" s="51"/>
      <c r="TSX1" s="51"/>
      <c r="TSY1" s="51"/>
      <c r="TSZ1" s="51"/>
      <c r="TTA1" s="51"/>
      <c r="TTB1" s="51"/>
      <c r="TTC1" s="51"/>
      <c r="TTD1" s="51"/>
      <c r="TTE1" s="51"/>
      <c r="TTF1" s="51"/>
      <c r="TTG1" s="51"/>
      <c r="TTH1" s="51"/>
      <c r="TTI1" s="51"/>
      <c r="TTJ1" s="51"/>
      <c r="TTK1" s="51"/>
      <c r="TTL1" s="51"/>
      <c r="TTM1" s="51"/>
      <c r="TTN1" s="51"/>
      <c r="TTO1" s="51"/>
      <c r="TTP1" s="51"/>
      <c r="TTQ1" s="51"/>
      <c r="TTR1" s="51"/>
      <c r="TTS1" s="51"/>
      <c r="TTT1" s="51"/>
      <c r="TTU1" s="51"/>
      <c r="TTV1" s="51"/>
      <c r="TTW1" s="51"/>
      <c r="TTX1" s="51"/>
      <c r="TTY1" s="51"/>
      <c r="TTZ1" s="51"/>
      <c r="TUA1" s="51"/>
      <c r="TUB1" s="51"/>
      <c r="TUC1" s="51"/>
      <c r="TUD1" s="51"/>
      <c r="TUE1" s="51"/>
      <c r="TUF1" s="51"/>
      <c r="TUG1" s="51"/>
      <c r="TUH1" s="51"/>
      <c r="TUI1" s="51"/>
      <c r="TUJ1" s="51"/>
      <c r="TUK1" s="51"/>
      <c r="TUL1" s="51"/>
      <c r="TUM1" s="51"/>
      <c r="TUN1" s="51"/>
      <c r="TUO1" s="51"/>
      <c r="TUP1" s="51"/>
      <c r="TUQ1" s="51"/>
      <c r="TUR1" s="51"/>
      <c r="TUS1" s="51"/>
      <c r="TUT1" s="51"/>
      <c r="TUU1" s="51"/>
      <c r="TUV1" s="51"/>
      <c r="TUW1" s="51"/>
      <c r="TUX1" s="51"/>
      <c r="TUY1" s="51"/>
      <c r="TUZ1" s="51"/>
      <c r="TVA1" s="51"/>
      <c r="TVB1" s="51"/>
      <c r="TVC1" s="51"/>
      <c r="TVD1" s="51"/>
      <c r="TVE1" s="51"/>
      <c r="TVF1" s="51"/>
      <c r="TVG1" s="51"/>
      <c r="TVH1" s="51"/>
      <c r="TVI1" s="51"/>
      <c r="TVJ1" s="51"/>
      <c r="TVK1" s="51"/>
      <c r="TVL1" s="51"/>
      <c r="TVM1" s="51"/>
      <c r="TVN1" s="51"/>
      <c r="TVO1" s="51"/>
      <c r="TVP1" s="51"/>
      <c r="TVQ1" s="51"/>
      <c r="TVR1" s="51"/>
      <c r="TVS1" s="51"/>
      <c r="TVT1" s="51"/>
      <c r="TVU1" s="51"/>
      <c r="TVV1" s="51"/>
      <c r="TVW1" s="51"/>
      <c r="TVX1" s="51"/>
      <c r="TVY1" s="51"/>
      <c r="TVZ1" s="51"/>
      <c r="TWA1" s="51"/>
      <c r="TWB1" s="51"/>
      <c r="TWC1" s="51"/>
      <c r="TWD1" s="51"/>
      <c r="TWE1" s="51"/>
      <c r="TWF1" s="51"/>
      <c r="TWG1" s="51"/>
      <c r="TWH1" s="51"/>
      <c r="TWI1" s="51"/>
      <c r="TWJ1" s="51"/>
      <c r="TWK1" s="51"/>
      <c r="TWL1" s="51"/>
      <c r="TWM1" s="51"/>
      <c r="TWN1" s="51"/>
      <c r="TWO1" s="51"/>
      <c r="TWP1" s="51"/>
      <c r="TWQ1" s="51"/>
      <c r="TWR1" s="51"/>
      <c r="TWS1" s="51"/>
      <c r="TWT1" s="51"/>
      <c r="TWU1" s="51"/>
      <c r="TWV1" s="51"/>
      <c r="TWW1" s="51"/>
      <c r="TWX1" s="51"/>
      <c r="TWY1" s="51"/>
      <c r="TWZ1" s="51"/>
      <c r="TXA1" s="51"/>
      <c r="TXB1" s="51"/>
      <c r="TXC1" s="51"/>
      <c r="TXD1" s="51"/>
      <c r="TXE1" s="51"/>
      <c r="TXF1" s="51"/>
      <c r="TXG1" s="51"/>
      <c r="TXH1" s="51"/>
      <c r="TXI1" s="51"/>
      <c r="TXJ1" s="51"/>
      <c r="TXK1" s="51"/>
      <c r="TXL1" s="51"/>
      <c r="TXM1" s="51"/>
      <c r="TXN1" s="51"/>
      <c r="TXO1" s="51"/>
      <c r="TXP1" s="51"/>
      <c r="TXQ1" s="51"/>
      <c r="TXR1" s="51"/>
      <c r="TXS1" s="51"/>
      <c r="TXT1" s="51"/>
      <c r="TXU1" s="51"/>
      <c r="TXV1" s="51"/>
      <c r="TXW1" s="51"/>
      <c r="TXX1" s="51"/>
      <c r="TXY1" s="51"/>
      <c r="TXZ1" s="51"/>
      <c r="TYA1" s="51"/>
      <c r="TYB1" s="51"/>
      <c r="TYC1" s="51"/>
      <c r="TYD1" s="51"/>
      <c r="TYE1" s="51"/>
      <c r="TYF1" s="51"/>
      <c r="TYG1" s="51"/>
      <c r="TYH1" s="51"/>
      <c r="TYI1" s="51"/>
      <c r="TYJ1" s="51"/>
      <c r="TYK1" s="51"/>
      <c r="TYL1" s="51"/>
      <c r="TYM1" s="51"/>
      <c r="TYN1" s="51"/>
      <c r="TYO1" s="51"/>
      <c r="TYP1" s="51"/>
      <c r="TYQ1" s="51"/>
      <c r="TYR1" s="51"/>
      <c r="TYS1" s="51"/>
      <c r="TYT1" s="51"/>
      <c r="TYU1" s="51"/>
      <c r="TYV1" s="51"/>
      <c r="TYW1" s="51"/>
      <c r="TYX1" s="51"/>
      <c r="TYY1" s="51"/>
      <c r="TYZ1" s="51"/>
      <c r="TZA1" s="51"/>
      <c r="TZB1" s="51"/>
      <c r="TZC1" s="51"/>
      <c r="TZD1" s="51"/>
      <c r="TZE1" s="51"/>
      <c r="TZF1" s="51"/>
      <c r="TZG1" s="51"/>
      <c r="TZH1" s="51"/>
      <c r="TZI1" s="51"/>
      <c r="TZJ1" s="51"/>
      <c r="TZK1" s="51"/>
      <c r="TZL1" s="51"/>
      <c r="TZM1" s="51"/>
      <c r="TZN1" s="51"/>
      <c r="TZO1" s="51"/>
      <c r="TZP1" s="51"/>
      <c r="TZQ1" s="51"/>
      <c r="TZR1" s="51"/>
      <c r="TZS1" s="51"/>
      <c r="TZT1" s="51"/>
      <c r="TZU1" s="51"/>
      <c r="TZV1" s="51"/>
      <c r="TZW1" s="51"/>
      <c r="TZX1" s="51"/>
      <c r="TZY1" s="51"/>
      <c r="TZZ1" s="51"/>
      <c r="UAA1" s="51"/>
      <c r="UAB1" s="51"/>
      <c r="UAC1" s="51"/>
      <c r="UAD1" s="51"/>
      <c r="UAE1" s="51"/>
      <c r="UAF1" s="51"/>
      <c r="UAG1" s="51"/>
      <c r="UAH1" s="51"/>
      <c r="UAI1" s="51"/>
      <c r="UAJ1" s="51"/>
      <c r="UAK1" s="51"/>
      <c r="UAL1" s="51"/>
      <c r="UAM1" s="51"/>
      <c r="UAN1" s="51"/>
      <c r="UAO1" s="51"/>
      <c r="UAP1" s="51"/>
      <c r="UAQ1" s="51"/>
      <c r="UAR1" s="51"/>
      <c r="UAS1" s="51"/>
      <c r="UAT1" s="51"/>
      <c r="UAU1" s="51"/>
      <c r="UAV1" s="51"/>
      <c r="UAW1" s="51"/>
      <c r="UAX1" s="51"/>
      <c r="UAY1" s="51"/>
      <c r="UAZ1" s="51"/>
      <c r="UBA1" s="51"/>
      <c r="UBB1" s="51"/>
      <c r="UBC1" s="51"/>
      <c r="UBD1" s="51"/>
      <c r="UBE1" s="51"/>
      <c r="UBF1" s="51"/>
      <c r="UBG1" s="51"/>
      <c r="UBH1" s="51"/>
      <c r="UBI1" s="51"/>
      <c r="UBJ1" s="51"/>
      <c r="UBK1" s="51"/>
      <c r="UBL1" s="51"/>
      <c r="UBM1" s="51"/>
      <c r="UBN1" s="51"/>
      <c r="UBO1" s="51"/>
      <c r="UBP1" s="51"/>
      <c r="UBQ1" s="51"/>
      <c r="UBR1" s="51"/>
      <c r="UBS1" s="51"/>
      <c r="UBT1" s="51"/>
      <c r="UBU1" s="51"/>
      <c r="UBV1" s="51"/>
      <c r="UBW1" s="51"/>
      <c r="UBX1" s="51"/>
      <c r="UBY1" s="51"/>
      <c r="UBZ1" s="51"/>
      <c r="UCA1" s="51"/>
      <c r="UCB1" s="51"/>
      <c r="UCC1" s="51"/>
      <c r="UCD1" s="51"/>
      <c r="UCE1" s="51"/>
      <c r="UCF1" s="51"/>
      <c r="UCG1" s="51"/>
      <c r="UCH1" s="51"/>
      <c r="UCI1" s="51"/>
      <c r="UCJ1" s="51"/>
      <c r="UCK1" s="51"/>
      <c r="UCL1" s="51"/>
      <c r="UCM1" s="51"/>
      <c r="UCN1" s="51"/>
      <c r="UCO1" s="51"/>
      <c r="UCP1" s="51"/>
      <c r="UCQ1" s="51"/>
      <c r="UCR1" s="51"/>
      <c r="UCS1" s="51"/>
      <c r="UCT1" s="51"/>
      <c r="UCU1" s="51"/>
      <c r="UCV1" s="51"/>
      <c r="UCW1" s="51"/>
      <c r="UCX1" s="51"/>
      <c r="UCY1" s="51"/>
      <c r="UCZ1" s="51"/>
      <c r="UDA1" s="51"/>
      <c r="UDB1" s="51"/>
      <c r="UDC1" s="51"/>
      <c r="UDD1" s="51"/>
      <c r="UDE1" s="51"/>
      <c r="UDF1" s="51"/>
      <c r="UDG1" s="51"/>
      <c r="UDH1" s="51"/>
      <c r="UDI1" s="51"/>
      <c r="UDJ1" s="51"/>
      <c r="UDK1" s="51"/>
      <c r="UDL1" s="51"/>
      <c r="UDM1" s="51"/>
      <c r="UDN1" s="51"/>
      <c r="UDO1" s="51"/>
      <c r="UDP1" s="51"/>
      <c r="UDQ1" s="51"/>
      <c r="UDR1" s="51"/>
      <c r="UDS1" s="51"/>
      <c r="UDT1" s="51"/>
      <c r="UDU1" s="51"/>
      <c r="UDV1" s="51"/>
      <c r="UDW1" s="51"/>
      <c r="UDX1" s="51"/>
      <c r="UDY1" s="51"/>
      <c r="UDZ1" s="51"/>
      <c r="UEA1" s="51"/>
      <c r="UEB1" s="51"/>
      <c r="UEC1" s="51"/>
      <c r="UED1" s="51"/>
      <c r="UEE1" s="51"/>
      <c r="UEF1" s="51"/>
      <c r="UEG1" s="51"/>
      <c r="UEH1" s="51"/>
      <c r="UEI1" s="51"/>
      <c r="UEJ1" s="51"/>
      <c r="UEK1" s="51"/>
      <c r="UEL1" s="51"/>
      <c r="UEM1" s="51"/>
      <c r="UEN1" s="51"/>
      <c r="UEO1" s="51"/>
      <c r="UEP1" s="51"/>
      <c r="UEQ1" s="51"/>
      <c r="UER1" s="51"/>
      <c r="UES1" s="51"/>
      <c r="UET1" s="51"/>
      <c r="UEU1" s="51"/>
      <c r="UEV1" s="51"/>
      <c r="UEW1" s="51"/>
      <c r="UEX1" s="51"/>
      <c r="UEY1" s="51"/>
      <c r="UEZ1" s="51"/>
      <c r="UFA1" s="51"/>
      <c r="UFB1" s="51"/>
      <c r="UFC1" s="51"/>
      <c r="UFD1" s="51"/>
      <c r="UFE1" s="51"/>
      <c r="UFF1" s="51"/>
      <c r="UFG1" s="51"/>
      <c r="UFH1" s="51"/>
      <c r="UFI1" s="51"/>
      <c r="UFJ1" s="51"/>
      <c r="UFK1" s="51"/>
      <c r="UFL1" s="51"/>
      <c r="UFM1" s="51"/>
      <c r="UFN1" s="51"/>
      <c r="UFO1" s="51"/>
      <c r="UFP1" s="51"/>
      <c r="UFQ1" s="51"/>
      <c r="UFR1" s="51"/>
      <c r="UFS1" s="51"/>
      <c r="UFT1" s="51"/>
      <c r="UFU1" s="51"/>
      <c r="UFV1" s="51"/>
      <c r="UFW1" s="51"/>
      <c r="UFX1" s="51"/>
      <c r="UFY1" s="51"/>
      <c r="UFZ1" s="51"/>
      <c r="UGA1" s="51"/>
      <c r="UGB1" s="51"/>
      <c r="UGC1" s="51"/>
      <c r="UGD1" s="51"/>
      <c r="UGE1" s="51"/>
      <c r="UGF1" s="51"/>
      <c r="UGG1" s="51"/>
      <c r="UGH1" s="51"/>
      <c r="UGI1" s="51"/>
      <c r="UGJ1" s="51"/>
      <c r="UGK1" s="51"/>
      <c r="UGL1" s="51"/>
      <c r="UGM1" s="51"/>
      <c r="UGN1" s="51"/>
      <c r="UGO1" s="51"/>
      <c r="UGP1" s="51"/>
      <c r="UGQ1" s="51"/>
      <c r="UGR1" s="51"/>
      <c r="UGS1" s="51"/>
      <c r="UGT1" s="51"/>
      <c r="UGU1" s="51"/>
      <c r="UGV1" s="51"/>
      <c r="UGW1" s="51"/>
      <c r="UGX1" s="51"/>
      <c r="UGY1" s="51"/>
      <c r="UGZ1" s="51"/>
      <c r="UHA1" s="51"/>
      <c r="UHB1" s="51"/>
      <c r="UHC1" s="51"/>
      <c r="UHD1" s="51"/>
      <c r="UHE1" s="51"/>
      <c r="UHF1" s="51"/>
      <c r="UHG1" s="51"/>
      <c r="UHH1" s="51"/>
      <c r="UHI1" s="51"/>
      <c r="UHJ1" s="51"/>
      <c r="UHK1" s="51"/>
      <c r="UHL1" s="51"/>
      <c r="UHM1" s="51"/>
      <c r="UHN1" s="51"/>
      <c r="UHO1" s="51"/>
      <c r="UHP1" s="51"/>
      <c r="UHQ1" s="51"/>
      <c r="UHR1" s="51"/>
      <c r="UHS1" s="51"/>
      <c r="UHT1" s="51"/>
      <c r="UHU1" s="51"/>
      <c r="UHV1" s="51"/>
      <c r="UHW1" s="51"/>
      <c r="UHX1" s="51"/>
      <c r="UHY1" s="51"/>
      <c r="UHZ1" s="51"/>
      <c r="UIA1" s="51"/>
      <c r="UIB1" s="51"/>
      <c r="UIC1" s="51"/>
      <c r="UID1" s="51"/>
      <c r="UIE1" s="51"/>
      <c r="UIF1" s="51"/>
      <c r="UIG1" s="51"/>
      <c r="UIH1" s="51"/>
      <c r="UII1" s="51"/>
      <c r="UIJ1" s="51"/>
      <c r="UIK1" s="51"/>
      <c r="UIL1" s="51"/>
      <c r="UIM1" s="51"/>
      <c r="UIN1" s="51"/>
      <c r="UIO1" s="51"/>
      <c r="UIP1" s="51"/>
      <c r="UIQ1" s="51"/>
      <c r="UIR1" s="51"/>
      <c r="UIS1" s="51"/>
      <c r="UIT1" s="51"/>
      <c r="UIU1" s="51"/>
      <c r="UIV1" s="51"/>
      <c r="UIW1" s="51"/>
      <c r="UIX1" s="51"/>
      <c r="UIY1" s="51"/>
      <c r="UIZ1" s="51"/>
      <c r="UJA1" s="51"/>
      <c r="UJB1" s="51"/>
      <c r="UJC1" s="51"/>
      <c r="UJD1" s="51"/>
      <c r="UJE1" s="51"/>
      <c r="UJF1" s="51"/>
      <c r="UJG1" s="51"/>
      <c r="UJH1" s="51"/>
      <c r="UJI1" s="51"/>
      <c r="UJJ1" s="51"/>
      <c r="UJK1" s="51"/>
      <c r="UJL1" s="51"/>
      <c r="UJM1" s="51"/>
      <c r="UJN1" s="51"/>
      <c r="UJO1" s="51"/>
      <c r="UJP1" s="51"/>
      <c r="UJQ1" s="51"/>
      <c r="UJR1" s="51"/>
      <c r="UJS1" s="51"/>
      <c r="UJT1" s="51"/>
      <c r="UJU1" s="51"/>
      <c r="UJV1" s="51"/>
      <c r="UJW1" s="51"/>
      <c r="UJX1" s="51"/>
      <c r="UJY1" s="51"/>
      <c r="UJZ1" s="51"/>
      <c r="UKA1" s="51"/>
      <c r="UKB1" s="51"/>
      <c r="UKC1" s="51"/>
      <c r="UKD1" s="51"/>
      <c r="UKE1" s="51"/>
      <c r="UKF1" s="51"/>
      <c r="UKG1" s="51"/>
      <c r="UKH1" s="51"/>
      <c r="UKI1" s="51"/>
      <c r="UKJ1" s="51"/>
      <c r="UKK1" s="51"/>
      <c r="UKL1" s="51"/>
      <c r="UKM1" s="51"/>
      <c r="UKN1" s="51"/>
      <c r="UKO1" s="51"/>
      <c r="UKP1" s="51"/>
      <c r="UKQ1" s="51"/>
      <c r="UKR1" s="51"/>
      <c r="UKS1" s="51"/>
      <c r="UKT1" s="51"/>
      <c r="UKU1" s="51"/>
      <c r="UKV1" s="51"/>
      <c r="UKW1" s="51"/>
      <c r="UKX1" s="51"/>
      <c r="UKY1" s="51"/>
      <c r="UKZ1" s="51"/>
      <c r="ULA1" s="51"/>
      <c r="ULB1" s="51"/>
      <c r="ULC1" s="51"/>
      <c r="ULD1" s="51"/>
      <c r="ULE1" s="51"/>
      <c r="ULF1" s="51"/>
      <c r="ULG1" s="51"/>
      <c r="ULH1" s="51"/>
      <c r="ULI1" s="51"/>
      <c r="ULJ1" s="51"/>
      <c r="ULK1" s="51"/>
      <c r="ULL1" s="51"/>
      <c r="ULM1" s="51"/>
      <c r="ULN1" s="51"/>
      <c r="ULO1" s="51"/>
      <c r="ULP1" s="51"/>
      <c r="ULQ1" s="51"/>
      <c r="ULR1" s="51"/>
      <c r="ULS1" s="51"/>
      <c r="ULT1" s="51"/>
      <c r="ULU1" s="51"/>
      <c r="ULV1" s="51"/>
      <c r="ULW1" s="51"/>
      <c r="ULX1" s="51"/>
      <c r="ULY1" s="51"/>
      <c r="ULZ1" s="51"/>
      <c r="UMA1" s="51"/>
      <c r="UMB1" s="51"/>
      <c r="UMC1" s="51"/>
      <c r="UMD1" s="51"/>
      <c r="UME1" s="51"/>
      <c r="UMF1" s="51"/>
      <c r="UMG1" s="51"/>
      <c r="UMH1" s="51"/>
      <c r="UMI1" s="51"/>
      <c r="UMJ1" s="51"/>
      <c r="UMK1" s="51"/>
      <c r="UML1" s="51"/>
      <c r="UMM1" s="51"/>
      <c r="UMN1" s="51"/>
      <c r="UMO1" s="51"/>
      <c r="UMP1" s="51"/>
      <c r="UMQ1" s="51"/>
      <c r="UMR1" s="51"/>
      <c r="UMS1" s="51"/>
      <c r="UMT1" s="51"/>
      <c r="UMU1" s="51"/>
      <c r="UMV1" s="51"/>
      <c r="UMW1" s="51"/>
      <c r="UMX1" s="51"/>
      <c r="UMY1" s="51"/>
      <c r="UMZ1" s="51"/>
      <c r="UNA1" s="51"/>
      <c r="UNB1" s="51"/>
      <c r="UNC1" s="51"/>
      <c r="UND1" s="51"/>
      <c r="UNE1" s="51"/>
      <c r="UNF1" s="51"/>
      <c r="UNG1" s="51"/>
      <c r="UNH1" s="51"/>
      <c r="UNI1" s="51"/>
      <c r="UNJ1" s="51"/>
      <c r="UNK1" s="51"/>
      <c r="UNL1" s="51"/>
      <c r="UNM1" s="51"/>
      <c r="UNN1" s="51"/>
      <c r="UNO1" s="51"/>
      <c r="UNP1" s="51"/>
      <c r="UNQ1" s="51"/>
      <c r="UNR1" s="51"/>
      <c r="UNS1" s="51"/>
      <c r="UNT1" s="51"/>
      <c r="UNU1" s="51"/>
      <c r="UNV1" s="51"/>
      <c r="UNW1" s="51"/>
      <c r="UNX1" s="51"/>
      <c r="UNY1" s="51"/>
      <c r="UNZ1" s="51"/>
      <c r="UOA1" s="51"/>
      <c r="UOB1" s="51"/>
      <c r="UOC1" s="51"/>
      <c r="UOD1" s="51"/>
      <c r="UOE1" s="51"/>
      <c r="UOF1" s="51"/>
      <c r="UOG1" s="51"/>
      <c r="UOH1" s="51"/>
      <c r="UOI1" s="51"/>
      <c r="UOJ1" s="51"/>
      <c r="UOK1" s="51"/>
      <c r="UOL1" s="51"/>
      <c r="UOM1" s="51"/>
      <c r="UON1" s="51"/>
      <c r="UOO1" s="51"/>
      <c r="UOP1" s="51"/>
      <c r="UOQ1" s="51"/>
      <c r="UOR1" s="51"/>
      <c r="UOS1" s="51"/>
      <c r="UOT1" s="51"/>
      <c r="UOU1" s="51"/>
      <c r="UOV1" s="51"/>
      <c r="UOW1" s="51"/>
      <c r="UOX1" s="51"/>
      <c r="UOY1" s="51"/>
      <c r="UOZ1" s="51"/>
      <c r="UPA1" s="51"/>
      <c r="UPB1" s="51"/>
      <c r="UPC1" s="51"/>
      <c r="UPD1" s="51"/>
      <c r="UPE1" s="51"/>
      <c r="UPF1" s="51"/>
      <c r="UPG1" s="51"/>
      <c r="UPH1" s="51"/>
      <c r="UPI1" s="51"/>
      <c r="UPJ1" s="51"/>
      <c r="UPK1" s="51"/>
      <c r="UPL1" s="51"/>
      <c r="UPM1" s="51"/>
      <c r="UPN1" s="51"/>
      <c r="UPO1" s="51"/>
      <c r="UPP1" s="51"/>
      <c r="UPQ1" s="51"/>
      <c r="UPR1" s="51"/>
      <c r="UPS1" s="51"/>
      <c r="UPT1" s="51"/>
      <c r="UPU1" s="51"/>
      <c r="UPV1" s="51"/>
      <c r="UPW1" s="51"/>
      <c r="UPX1" s="51"/>
      <c r="UPY1" s="51"/>
      <c r="UPZ1" s="51"/>
      <c r="UQA1" s="51"/>
      <c r="UQB1" s="51"/>
      <c r="UQC1" s="51"/>
      <c r="UQD1" s="51"/>
      <c r="UQE1" s="51"/>
      <c r="UQF1" s="51"/>
      <c r="UQG1" s="51"/>
      <c r="UQH1" s="51"/>
      <c r="UQI1" s="51"/>
      <c r="UQJ1" s="51"/>
      <c r="UQK1" s="51"/>
      <c r="UQL1" s="51"/>
      <c r="UQM1" s="51"/>
      <c r="UQN1" s="51"/>
      <c r="UQO1" s="51"/>
      <c r="UQP1" s="51"/>
      <c r="UQQ1" s="51"/>
      <c r="UQR1" s="51"/>
      <c r="UQS1" s="51"/>
      <c r="UQT1" s="51"/>
      <c r="UQU1" s="51"/>
      <c r="UQV1" s="51"/>
      <c r="UQW1" s="51"/>
      <c r="UQX1" s="51"/>
      <c r="UQY1" s="51"/>
      <c r="UQZ1" s="51"/>
      <c r="URA1" s="51"/>
      <c r="URB1" s="51"/>
      <c r="URC1" s="51"/>
      <c r="URD1" s="51"/>
      <c r="URE1" s="51"/>
      <c r="URF1" s="51"/>
      <c r="URG1" s="51"/>
      <c r="URH1" s="51"/>
      <c r="URI1" s="51"/>
      <c r="URJ1" s="51"/>
      <c r="URK1" s="51"/>
      <c r="URL1" s="51"/>
      <c r="URM1" s="51"/>
      <c r="URN1" s="51"/>
      <c r="URO1" s="51"/>
      <c r="URP1" s="51"/>
      <c r="URQ1" s="51"/>
      <c r="URR1" s="51"/>
      <c r="URS1" s="51"/>
      <c r="URT1" s="51"/>
      <c r="URU1" s="51"/>
      <c r="URV1" s="51"/>
      <c r="URW1" s="51"/>
      <c r="URX1" s="51"/>
      <c r="URY1" s="51"/>
      <c r="URZ1" s="51"/>
      <c r="USA1" s="51"/>
      <c r="USB1" s="51"/>
      <c r="USC1" s="51"/>
      <c r="USD1" s="51"/>
      <c r="USE1" s="51"/>
      <c r="USF1" s="51"/>
      <c r="USG1" s="51"/>
      <c r="USH1" s="51"/>
      <c r="USI1" s="51"/>
      <c r="USJ1" s="51"/>
      <c r="USK1" s="51"/>
      <c r="USL1" s="51"/>
      <c r="USM1" s="51"/>
      <c r="USN1" s="51"/>
      <c r="USO1" s="51"/>
      <c r="USP1" s="51"/>
      <c r="USQ1" s="51"/>
      <c r="USR1" s="51"/>
      <c r="USS1" s="51"/>
      <c r="UST1" s="51"/>
      <c r="USU1" s="51"/>
      <c r="USV1" s="51"/>
      <c r="USW1" s="51"/>
      <c r="USX1" s="51"/>
      <c r="USY1" s="51"/>
      <c r="USZ1" s="51"/>
      <c r="UTA1" s="51"/>
      <c r="UTB1" s="51"/>
      <c r="UTC1" s="51"/>
      <c r="UTD1" s="51"/>
      <c r="UTE1" s="51"/>
      <c r="UTF1" s="51"/>
      <c r="UTG1" s="51"/>
      <c r="UTH1" s="51"/>
      <c r="UTI1" s="51"/>
      <c r="UTJ1" s="51"/>
      <c r="UTK1" s="51"/>
      <c r="UTL1" s="51"/>
      <c r="UTM1" s="51"/>
      <c r="UTN1" s="51"/>
      <c r="UTO1" s="51"/>
      <c r="UTP1" s="51"/>
      <c r="UTQ1" s="51"/>
      <c r="UTR1" s="51"/>
      <c r="UTS1" s="51"/>
      <c r="UTT1" s="51"/>
      <c r="UTU1" s="51"/>
      <c r="UTV1" s="51"/>
      <c r="UTW1" s="51"/>
      <c r="UTX1" s="51"/>
      <c r="UTY1" s="51"/>
      <c r="UTZ1" s="51"/>
      <c r="UUA1" s="51"/>
      <c r="UUB1" s="51"/>
      <c r="UUC1" s="51"/>
      <c r="UUD1" s="51"/>
      <c r="UUE1" s="51"/>
      <c r="UUF1" s="51"/>
      <c r="UUG1" s="51"/>
      <c r="UUH1" s="51"/>
      <c r="UUI1" s="51"/>
      <c r="UUJ1" s="51"/>
      <c r="UUK1" s="51"/>
      <c r="UUL1" s="51"/>
      <c r="UUM1" s="51"/>
      <c r="UUN1" s="51"/>
      <c r="UUO1" s="51"/>
      <c r="UUP1" s="51"/>
      <c r="UUQ1" s="51"/>
      <c r="UUR1" s="51"/>
      <c r="UUS1" s="51"/>
      <c r="UUT1" s="51"/>
      <c r="UUU1" s="51"/>
      <c r="UUV1" s="51"/>
      <c r="UUW1" s="51"/>
      <c r="UUX1" s="51"/>
      <c r="UUY1" s="51"/>
      <c r="UUZ1" s="51"/>
      <c r="UVA1" s="51"/>
      <c r="UVB1" s="51"/>
      <c r="UVC1" s="51"/>
      <c r="UVD1" s="51"/>
      <c r="UVE1" s="51"/>
      <c r="UVF1" s="51"/>
      <c r="UVG1" s="51"/>
      <c r="UVH1" s="51"/>
      <c r="UVI1" s="51"/>
      <c r="UVJ1" s="51"/>
      <c r="UVK1" s="51"/>
      <c r="UVL1" s="51"/>
      <c r="UVM1" s="51"/>
      <c r="UVN1" s="51"/>
      <c r="UVO1" s="51"/>
      <c r="UVP1" s="51"/>
      <c r="UVQ1" s="51"/>
      <c r="UVR1" s="51"/>
      <c r="UVS1" s="51"/>
      <c r="UVT1" s="51"/>
      <c r="UVU1" s="51"/>
      <c r="UVV1" s="51"/>
      <c r="UVW1" s="51"/>
      <c r="UVX1" s="51"/>
      <c r="UVY1" s="51"/>
      <c r="UVZ1" s="51"/>
      <c r="UWA1" s="51"/>
      <c r="UWB1" s="51"/>
      <c r="UWC1" s="51"/>
      <c r="UWD1" s="51"/>
      <c r="UWE1" s="51"/>
      <c r="UWF1" s="51"/>
      <c r="UWG1" s="51"/>
      <c r="UWH1" s="51"/>
      <c r="UWI1" s="51"/>
      <c r="UWJ1" s="51"/>
      <c r="UWK1" s="51"/>
      <c r="UWL1" s="51"/>
      <c r="UWM1" s="51"/>
      <c r="UWN1" s="51"/>
      <c r="UWO1" s="51"/>
      <c r="UWP1" s="51"/>
      <c r="UWQ1" s="51"/>
      <c r="UWR1" s="51"/>
      <c r="UWS1" s="51"/>
      <c r="UWT1" s="51"/>
      <c r="UWU1" s="51"/>
      <c r="UWV1" s="51"/>
      <c r="UWW1" s="51"/>
      <c r="UWX1" s="51"/>
      <c r="UWY1" s="51"/>
      <c r="UWZ1" s="51"/>
      <c r="UXA1" s="51"/>
      <c r="UXB1" s="51"/>
      <c r="UXC1" s="51"/>
      <c r="UXD1" s="51"/>
      <c r="UXE1" s="51"/>
      <c r="UXF1" s="51"/>
      <c r="UXG1" s="51"/>
      <c r="UXH1" s="51"/>
      <c r="UXI1" s="51"/>
      <c r="UXJ1" s="51"/>
      <c r="UXK1" s="51"/>
      <c r="UXL1" s="51"/>
      <c r="UXM1" s="51"/>
      <c r="UXN1" s="51"/>
      <c r="UXO1" s="51"/>
      <c r="UXP1" s="51"/>
      <c r="UXQ1" s="51"/>
      <c r="UXR1" s="51"/>
      <c r="UXS1" s="51"/>
      <c r="UXT1" s="51"/>
      <c r="UXU1" s="51"/>
      <c r="UXV1" s="51"/>
      <c r="UXW1" s="51"/>
      <c r="UXX1" s="51"/>
      <c r="UXY1" s="51"/>
      <c r="UXZ1" s="51"/>
      <c r="UYA1" s="51"/>
      <c r="UYB1" s="51"/>
      <c r="UYC1" s="51"/>
      <c r="UYD1" s="51"/>
      <c r="UYE1" s="51"/>
      <c r="UYF1" s="51"/>
      <c r="UYG1" s="51"/>
      <c r="UYH1" s="51"/>
      <c r="UYI1" s="51"/>
      <c r="UYJ1" s="51"/>
      <c r="UYK1" s="51"/>
      <c r="UYL1" s="51"/>
      <c r="UYM1" s="51"/>
      <c r="UYN1" s="51"/>
      <c r="UYO1" s="51"/>
      <c r="UYP1" s="51"/>
      <c r="UYQ1" s="51"/>
      <c r="UYR1" s="51"/>
      <c r="UYS1" s="51"/>
      <c r="UYT1" s="51"/>
      <c r="UYU1" s="51"/>
      <c r="UYV1" s="51"/>
      <c r="UYW1" s="51"/>
      <c r="UYX1" s="51"/>
      <c r="UYY1" s="51"/>
      <c r="UYZ1" s="51"/>
      <c r="UZA1" s="51"/>
      <c r="UZB1" s="51"/>
      <c r="UZC1" s="51"/>
      <c r="UZD1" s="51"/>
      <c r="UZE1" s="51"/>
      <c r="UZF1" s="51"/>
      <c r="UZG1" s="51"/>
      <c r="UZH1" s="51"/>
      <c r="UZI1" s="51"/>
      <c r="UZJ1" s="51"/>
      <c r="UZK1" s="51"/>
      <c r="UZL1" s="51"/>
      <c r="UZM1" s="51"/>
      <c r="UZN1" s="51"/>
      <c r="UZO1" s="51"/>
      <c r="UZP1" s="51"/>
      <c r="UZQ1" s="51"/>
      <c r="UZR1" s="51"/>
      <c r="UZS1" s="51"/>
      <c r="UZT1" s="51"/>
      <c r="UZU1" s="51"/>
      <c r="UZV1" s="51"/>
      <c r="UZW1" s="51"/>
      <c r="UZX1" s="51"/>
      <c r="UZY1" s="51"/>
      <c r="UZZ1" s="51"/>
      <c r="VAA1" s="51"/>
      <c r="VAB1" s="51"/>
      <c r="VAC1" s="51"/>
      <c r="VAD1" s="51"/>
      <c r="VAE1" s="51"/>
      <c r="VAF1" s="51"/>
      <c r="VAG1" s="51"/>
      <c r="VAH1" s="51"/>
      <c r="VAI1" s="51"/>
      <c r="VAJ1" s="51"/>
      <c r="VAK1" s="51"/>
      <c r="VAL1" s="51"/>
      <c r="VAM1" s="51"/>
      <c r="VAN1" s="51"/>
      <c r="VAO1" s="51"/>
      <c r="VAP1" s="51"/>
      <c r="VAQ1" s="51"/>
      <c r="VAR1" s="51"/>
      <c r="VAS1" s="51"/>
      <c r="VAT1" s="51"/>
      <c r="VAU1" s="51"/>
      <c r="VAV1" s="51"/>
      <c r="VAW1" s="51"/>
      <c r="VAX1" s="51"/>
      <c r="VAY1" s="51"/>
      <c r="VAZ1" s="51"/>
      <c r="VBA1" s="51"/>
      <c r="VBB1" s="51"/>
      <c r="VBC1" s="51"/>
      <c r="VBD1" s="51"/>
      <c r="VBE1" s="51"/>
      <c r="VBF1" s="51"/>
      <c r="VBG1" s="51"/>
      <c r="VBH1" s="51"/>
      <c r="VBI1" s="51"/>
      <c r="VBJ1" s="51"/>
      <c r="VBK1" s="51"/>
      <c r="VBL1" s="51"/>
      <c r="VBM1" s="51"/>
      <c r="VBN1" s="51"/>
      <c r="VBO1" s="51"/>
      <c r="VBP1" s="51"/>
      <c r="VBQ1" s="51"/>
      <c r="VBR1" s="51"/>
      <c r="VBS1" s="51"/>
      <c r="VBT1" s="51"/>
      <c r="VBU1" s="51"/>
      <c r="VBV1" s="51"/>
      <c r="VBW1" s="51"/>
      <c r="VBX1" s="51"/>
      <c r="VBY1" s="51"/>
      <c r="VBZ1" s="51"/>
      <c r="VCA1" s="51"/>
      <c r="VCB1" s="51"/>
      <c r="VCC1" s="51"/>
      <c r="VCD1" s="51"/>
      <c r="VCE1" s="51"/>
      <c r="VCF1" s="51"/>
      <c r="VCG1" s="51"/>
      <c r="VCH1" s="51"/>
      <c r="VCI1" s="51"/>
      <c r="VCJ1" s="51"/>
      <c r="VCK1" s="51"/>
      <c r="VCL1" s="51"/>
      <c r="VCM1" s="51"/>
      <c r="VCN1" s="51"/>
      <c r="VCO1" s="51"/>
      <c r="VCP1" s="51"/>
      <c r="VCQ1" s="51"/>
      <c r="VCR1" s="51"/>
      <c r="VCS1" s="51"/>
      <c r="VCT1" s="51"/>
      <c r="VCU1" s="51"/>
      <c r="VCV1" s="51"/>
      <c r="VCW1" s="51"/>
      <c r="VCX1" s="51"/>
      <c r="VCY1" s="51"/>
      <c r="VCZ1" s="51"/>
      <c r="VDA1" s="51"/>
      <c r="VDB1" s="51"/>
      <c r="VDC1" s="51"/>
      <c r="VDD1" s="51"/>
      <c r="VDE1" s="51"/>
      <c r="VDF1" s="51"/>
      <c r="VDG1" s="51"/>
      <c r="VDH1" s="51"/>
      <c r="VDI1" s="51"/>
      <c r="VDJ1" s="51"/>
      <c r="VDK1" s="51"/>
      <c r="VDL1" s="51"/>
      <c r="VDM1" s="51"/>
      <c r="VDN1" s="51"/>
      <c r="VDO1" s="51"/>
      <c r="VDP1" s="51"/>
      <c r="VDQ1" s="51"/>
      <c r="VDR1" s="51"/>
      <c r="VDS1" s="51"/>
      <c r="VDT1" s="51"/>
      <c r="VDU1" s="51"/>
      <c r="VDV1" s="51"/>
      <c r="VDW1" s="51"/>
      <c r="VDX1" s="51"/>
      <c r="VDY1" s="51"/>
      <c r="VDZ1" s="51"/>
      <c r="VEA1" s="51"/>
      <c r="VEB1" s="51"/>
      <c r="VEC1" s="51"/>
      <c r="VED1" s="51"/>
      <c r="VEE1" s="51"/>
      <c r="VEF1" s="51"/>
      <c r="VEG1" s="51"/>
      <c r="VEH1" s="51"/>
      <c r="VEI1" s="51"/>
      <c r="VEJ1" s="51"/>
      <c r="VEK1" s="51"/>
      <c r="VEL1" s="51"/>
      <c r="VEM1" s="51"/>
      <c r="VEN1" s="51"/>
      <c r="VEO1" s="51"/>
      <c r="VEP1" s="51"/>
      <c r="VEQ1" s="51"/>
      <c r="VER1" s="51"/>
      <c r="VES1" s="51"/>
      <c r="VET1" s="51"/>
      <c r="VEU1" s="51"/>
      <c r="VEV1" s="51"/>
      <c r="VEW1" s="51"/>
      <c r="VEX1" s="51"/>
      <c r="VEY1" s="51"/>
      <c r="VEZ1" s="51"/>
      <c r="VFA1" s="51"/>
      <c r="VFB1" s="51"/>
      <c r="VFC1" s="51"/>
      <c r="VFD1" s="51"/>
      <c r="VFE1" s="51"/>
      <c r="VFF1" s="51"/>
      <c r="VFG1" s="51"/>
      <c r="VFH1" s="51"/>
      <c r="VFI1" s="51"/>
      <c r="VFJ1" s="51"/>
      <c r="VFK1" s="51"/>
      <c r="VFL1" s="51"/>
      <c r="VFM1" s="51"/>
      <c r="VFN1" s="51"/>
      <c r="VFO1" s="51"/>
      <c r="VFP1" s="51"/>
      <c r="VFQ1" s="51"/>
      <c r="VFR1" s="51"/>
      <c r="VFS1" s="51"/>
      <c r="VFT1" s="51"/>
      <c r="VFU1" s="51"/>
      <c r="VFV1" s="51"/>
      <c r="VFW1" s="51"/>
      <c r="VFX1" s="51"/>
      <c r="VFY1" s="51"/>
      <c r="VFZ1" s="51"/>
      <c r="VGA1" s="51"/>
      <c r="VGB1" s="51"/>
      <c r="VGC1" s="51"/>
      <c r="VGD1" s="51"/>
      <c r="VGE1" s="51"/>
      <c r="VGF1" s="51"/>
      <c r="VGG1" s="51"/>
      <c r="VGH1" s="51"/>
      <c r="VGI1" s="51"/>
      <c r="VGJ1" s="51"/>
      <c r="VGK1" s="51"/>
      <c r="VGL1" s="51"/>
      <c r="VGM1" s="51"/>
      <c r="VGN1" s="51"/>
      <c r="VGO1" s="51"/>
      <c r="VGP1" s="51"/>
      <c r="VGQ1" s="51"/>
      <c r="VGR1" s="51"/>
      <c r="VGS1" s="51"/>
      <c r="VGT1" s="51"/>
      <c r="VGU1" s="51"/>
      <c r="VGV1" s="51"/>
      <c r="VGW1" s="51"/>
      <c r="VGX1" s="51"/>
      <c r="VGY1" s="51"/>
      <c r="VGZ1" s="51"/>
      <c r="VHA1" s="51"/>
      <c r="VHB1" s="51"/>
      <c r="VHC1" s="51"/>
      <c r="VHD1" s="51"/>
      <c r="VHE1" s="51"/>
      <c r="VHF1" s="51"/>
      <c r="VHG1" s="51"/>
      <c r="VHH1" s="51"/>
      <c r="VHI1" s="51"/>
      <c r="VHJ1" s="51"/>
      <c r="VHK1" s="51"/>
      <c r="VHL1" s="51"/>
      <c r="VHM1" s="51"/>
      <c r="VHN1" s="51"/>
      <c r="VHO1" s="51"/>
      <c r="VHP1" s="51"/>
      <c r="VHQ1" s="51"/>
      <c r="VHR1" s="51"/>
      <c r="VHS1" s="51"/>
      <c r="VHT1" s="51"/>
      <c r="VHU1" s="51"/>
      <c r="VHV1" s="51"/>
      <c r="VHW1" s="51"/>
      <c r="VHX1" s="51"/>
      <c r="VHY1" s="51"/>
      <c r="VHZ1" s="51"/>
      <c r="VIA1" s="51"/>
      <c r="VIB1" s="51"/>
      <c r="VIC1" s="51"/>
      <c r="VID1" s="51"/>
      <c r="VIE1" s="51"/>
      <c r="VIF1" s="51"/>
      <c r="VIG1" s="51"/>
      <c r="VIH1" s="51"/>
      <c r="VII1" s="51"/>
      <c r="VIJ1" s="51"/>
      <c r="VIK1" s="51"/>
      <c r="VIL1" s="51"/>
      <c r="VIM1" s="51"/>
      <c r="VIN1" s="51"/>
      <c r="VIO1" s="51"/>
      <c r="VIP1" s="51"/>
      <c r="VIQ1" s="51"/>
      <c r="VIR1" s="51"/>
      <c r="VIS1" s="51"/>
      <c r="VIT1" s="51"/>
      <c r="VIU1" s="51"/>
      <c r="VIV1" s="51"/>
      <c r="VIW1" s="51"/>
      <c r="VIX1" s="51"/>
      <c r="VIY1" s="51"/>
      <c r="VIZ1" s="51"/>
      <c r="VJA1" s="51"/>
      <c r="VJB1" s="51"/>
      <c r="VJC1" s="51"/>
      <c r="VJD1" s="51"/>
      <c r="VJE1" s="51"/>
      <c r="VJF1" s="51"/>
      <c r="VJG1" s="51"/>
      <c r="VJH1" s="51"/>
      <c r="VJI1" s="51"/>
      <c r="VJJ1" s="51"/>
      <c r="VJK1" s="51"/>
      <c r="VJL1" s="51"/>
      <c r="VJM1" s="51"/>
      <c r="VJN1" s="51"/>
      <c r="VJO1" s="51"/>
      <c r="VJP1" s="51"/>
      <c r="VJQ1" s="51"/>
      <c r="VJR1" s="51"/>
      <c r="VJS1" s="51"/>
      <c r="VJT1" s="51"/>
      <c r="VJU1" s="51"/>
      <c r="VJV1" s="51"/>
      <c r="VJW1" s="51"/>
      <c r="VJX1" s="51"/>
      <c r="VJY1" s="51"/>
      <c r="VJZ1" s="51"/>
      <c r="VKA1" s="51"/>
      <c r="VKB1" s="51"/>
      <c r="VKC1" s="51"/>
      <c r="VKD1" s="51"/>
      <c r="VKE1" s="51"/>
      <c r="VKF1" s="51"/>
      <c r="VKG1" s="51"/>
      <c r="VKH1" s="51"/>
      <c r="VKI1" s="51"/>
      <c r="VKJ1" s="51"/>
      <c r="VKK1" s="51"/>
      <c r="VKL1" s="51"/>
      <c r="VKM1" s="51"/>
      <c r="VKN1" s="51"/>
      <c r="VKO1" s="51"/>
      <c r="VKP1" s="51"/>
      <c r="VKQ1" s="51"/>
      <c r="VKR1" s="51"/>
      <c r="VKS1" s="51"/>
      <c r="VKT1" s="51"/>
      <c r="VKU1" s="51"/>
      <c r="VKV1" s="51"/>
      <c r="VKW1" s="51"/>
      <c r="VKX1" s="51"/>
      <c r="VKY1" s="51"/>
      <c r="VKZ1" s="51"/>
      <c r="VLA1" s="51"/>
      <c r="VLB1" s="51"/>
      <c r="VLC1" s="51"/>
      <c r="VLD1" s="51"/>
      <c r="VLE1" s="51"/>
      <c r="VLF1" s="51"/>
      <c r="VLG1" s="51"/>
      <c r="VLH1" s="51"/>
      <c r="VLI1" s="51"/>
      <c r="VLJ1" s="51"/>
      <c r="VLK1" s="51"/>
      <c r="VLL1" s="51"/>
      <c r="VLM1" s="51"/>
      <c r="VLN1" s="51"/>
      <c r="VLO1" s="51"/>
      <c r="VLP1" s="51"/>
      <c r="VLQ1" s="51"/>
      <c r="VLR1" s="51"/>
      <c r="VLS1" s="51"/>
      <c r="VLT1" s="51"/>
      <c r="VLU1" s="51"/>
      <c r="VLV1" s="51"/>
      <c r="VLW1" s="51"/>
      <c r="VLX1" s="51"/>
      <c r="VLY1" s="51"/>
      <c r="VLZ1" s="51"/>
      <c r="VMA1" s="51"/>
      <c r="VMB1" s="51"/>
      <c r="VMC1" s="51"/>
      <c r="VMD1" s="51"/>
      <c r="VME1" s="51"/>
      <c r="VMF1" s="51"/>
      <c r="VMG1" s="51"/>
      <c r="VMH1" s="51"/>
      <c r="VMI1" s="51"/>
      <c r="VMJ1" s="51"/>
      <c r="VMK1" s="51"/>
      <c r="VML1" s="51"/>
      <c r="VMM1" s="51"/>
      <c r="VMN1" s="51"/>
      <c r="VMO1" s="51"/>
      <c r="VMP1" s="51"/>
      <c r="VMQ1" s="51"/>
      <c r="VMR1" s="51"/>
      <c r="VMS1" s="51"/>
      <c r="VMT1" s="51"/>
      <c r="VMU1" s="51"/>
      <c r="VMV1" s="51"/>
      <c r="VMW1" s="51"/>
      <c r="VMX1" s="51"/>
      <c r="VMY1" s="51"/>
      <c r="VMZ1" s="51"/>
      <c r="VNA1" s="51"/>
      <c r="VNB1" s="51"/>
      <c r="VNC1" s="51"/>
      <c r="VND1" s="51"/>
      <c r="VNE1" s="51"/>
      <c r="VNF1" s="51"/>
      <c r="VNG1" s="51"/>
      <c r="VNH1" s="51"/>
      <c r="VNI1" s="51"/>
      <c r="VNJ1" s="51"/>
      <c r="VNK1" s="51"/>
      <c r="VNL1" s="51"/>
      <c r="VNM1" s="51"/>
      <c r="VNN1" s="51"/>
      <c r="VNO1" s="51"/>
      <c r="VNP1" s="51"/>
      <c r="VNQ1" s="51"/>
      <c r="VNR1" s="51"/>
      <c r="VNS1" s="51"/>
      <c r="VNT1" s="51"/>
      <c r="VNU1" s="51"/>
      <c r="VNV1" s="51"/>
      <c r="VNW1" s="51"/>
      <c r="VNX1" s="51"/>
      <c r="VNY1" s="51"/>
      <c r="VNZ1" s="51"/>
      <c r="VOA1" s="51"/>
      <c r="VOB1" s="51"/>
      <c r="VOC1" s="51"/>
      <c r="VOD1" s="51"/>
      <c r="VOE1" s="51"/>
      <c r="VOF1" s="51"/>
      <c r="VOG1" s="51"/>
      <c r="VOH1" s="51"/>
      <c r="VOI1" s="51"/>
      <c r="VOJ1" s="51"/>
      <c r="VOK1" s="51"/>
      <c r="VOL1" s="51"/>
      <c r="VOM1" s="51"/>
      <c r="VON1" s="51"/>
      <c r="VOO1" s="51"/>
      <c r="VOP1" s="51"/>
      <c r="VOQ1" s="51"/>
      <c r="VOR1" s="51"/>
      <c r="VOS1" s="51"/>
      <c r="VOT1" s="51"/>
      <c r="VOU1" s="51"/>
      <c r="VOV1" s="51"/>
      <c r="VOW1" s="51"/>
      <c r="VOX1" s="51"/>
      <c r="VOY1" s="51"/>
      <c r="VOZ1" s="51"/>
      <c r="VPA1" s="51"/>
      <c r="VPB1" s="51"/>
      <c r="VPC1" s="51"/>
      <c r="VPD1" s="51"/>
      <c r="VPE1" s="51"/>
      <c r="VPF1" s="51"/>
      <c r="VPG1" s="51"/>
      <c r="VPH1" s="51"/>
      <c r="VPI1" s="51"/>
      <c r="VPJ1" s="51"/>
      <c r="VPK1" s="51"/>
      <c r="VPL1" s="51"/>
      <c r="VPM1" s="51"/>
      <c r="VPN1" s="51"/>
      <c r="VPO1" s="51"/>
      <c r="VPP1" s="51"/>
      <c r="VPQ1" s="51"/>
      <c r="VPR1" s="51"/>
      <c r="VPS1" s="51"/>
      <c r="VPT1" s="51"/>
      <c r="VPU1" s="51"/>
      <c r="VPV1" s="51"/>
      <c r="VPW1" s="51"/>
      <c r="VPX1" s="51"/>
      <c r="VPY1" s="51"/>
      <c r="VPZ1" s="51"/>
      <c r="VQA1" s="51"/>
      <c r="VQB1" s="51"/>
      <c r="VQC1" s="51"/>
      <c r="VQD1" s="51"/>
      <c r="VQE1" s="51"/>
      <c r="VQF1" s="51"/>
      <c r="VQG1" s="51"/>
      <c r="VQH1" s="51"/>
      <c r="VQI1" s="51"/>
      <c r="VQJ1" s="51"/>
      <c r="VQK1" s="51"/>
      <c r="VQL1" s="51"/>
      <c r="VQM1" s="51"/>
      <c r="VQN1" s="51"/>
      <c r="VQO1" s="51"/>
      <c r="VQP1" s="51"/>
      <c r="VQQ1" s="51"/>
      <c r="VQR1" s="51"/>
      <c r="VQS1" s="51"/>
      <c r="VQT1" s="51"/>
      <c r="VQU1" s="51"/>
      <c r="VQV1" s="51"/>
      <c r="VQW1" s="51"/>
      <c r="VQX1" s="51"/>
      <c r="VQY1" s="51"/>
      <c r="VQZ1" s="51"/>
      <c r="VRA1" s="51"/>
      <c r="VRB1" s="51"/>
      <c r="VRC1" s="51"/>
      <c r="VRD1" s="51"/>
      <c r="VRE1" s="51"/>
      <c r="VRF1" s="51"/>
      <c r="VRG1" s="51"/>
      <c r="VRH1" s="51"/>
      <c r="VRI1" s="51"/>
      <c r="VRJ1" s="51"/>
      <c r="VRK1" s="51"/>
      <c r="VRL1" s="51"/>
      <c r="VRM1" s="51"/>
      <c r="VRN1" s="51"/>
      <c r="VRO1" s="51"/>
      <c r="VRP1" s="51"/>
      <c r="VRQ1" s="51"/>
      <c r="VRR1" s="51"/>
      <c r="VRS1" s="51"/>
      <c r="VRT1" s="51"/>
      <c r="VRU1" s="51"/>
      <c r="VRV1" s="51"/>
      <c r="VRW1" s="51"/>
      <c r="VRX1" s="51"/>
      <c r="VRY1" s="51"/>
      <c r="VRZ1" s="51"/>
      <c r="VSA1" s="51"/>
      <c r="VSB1" s="51"/>
      <c r="VSC1" s="51"/>
      <c r="VSD1" s="51"/>
      <c r="VSE1" s="51"/>
      <c r="VSF1" s="51"/>
      <c r="VSG1" s="51"/>
      <c r="VSH1" s="51"/>
      <c r="VSI1" s="51"/>
      <c r="VSJ1" s="51"/>
      <c r="VSK1" s="51"/>
      <c r="VSL1" s="51"/>
      <c r="VSM1" s="51"/>
      <c r="VSN1" s="51"/>
      <c r="VSO1" s="51"/>
      <c r="VSP1" s="51"/>
      <c r="VSQ1" s="51"/>
      <c r="VSR1" s="51"/>
      <c r="VSS1" s="51"/>
      <c r="VST1" s="51"/>
      <c r="VSU1" s="51"/>
      <c r="VSV1" s="51"/>
      <c r="VSW1" s="51"/>
      <c r="VSX1" s="51"/>
      <c r="VSY1" s="51"/>
      <c r="VSZ1" s="51"/>
      <c r="VTA1" s="51"/>
      <c r="VTB1" s="51"/>
      <c r="VTC1" s="51"/>
      <c r="VTD1" s="51"/>
      <c r="VTE1" s="51"/>
      <c r="VTF1" s="51"/>
      <c r="VTG1" s="51"/>
      <c r="VTH1" s="51"/>
      <c r="VTI1" s="51"/>
      <c r="VTJ1" s="51"/>
      <c r="VTK1" s="51"/>
      <c r="VTL1" s="51"/>
      <c r="VTM1" s="51"/>
      <c r="VTN1" s="51"/>
      <c r="VTO1" s="51"/>
      <c r="VTP1" s="51"/>
      <c r="VTQ1" s="51"/>
      <c r="VTR1" s="51"/>
      <c r="VTS1" s="51"/>
      <c r="VTT1" s="51"/>
      <c r="VTU1" s="51"/>
      <c r="VTV1" s="51"/>
      <c r="VTW1" s="51"/>
      <c r="VTX1" s="51"/>
      <c r="VTY1" s="51"/>
      <c r="VTZ1" s="51"/>
      <c r="VUA1" s="51"/>
      <c r="VUB1" s="51"/>
      <c r="VUC1" s="51"/>
      <c r="VUD1" s="51"/>
      <c r="VUE1" s="51"/>
      <c r="VUF1" s="51"/>
      <c r="VUG1" s="51"/>
      <c r="VUH1" s="51"/>
      <c r="VUI1" s="51"/>
      <c r="VUJ1" s="51"/>
      <c r="VUK1" s="51"/>
      <c r="VUL1" s="51"/>
      <c r="VUM1" s="51"/>
      <c r="VUN1" s="51"/>
      <c r="VUO1" s="51"/>
      <c r="VUP1" s="51"/>
      <c r="VUQ1" s="51"/>
      <c r="VUR1" s="51"/>
      <c r="VUS1" s="51"/>
      <c r="VUT1" s="51"/>
      <c r="VUU1" s="51"/>
      <c r="VUV1" s="51"/>
      <c r="VUW1" s="51"/>
      <c r="VUX1" s="51"/>
      <c r="VUY1" s="51"/>
      <c r="VUZ1" s="51"/>
      <c r="VVA1" s="51"/>
      <c r="VVB1" s="51"/>
      <c r="VVC1" s="51"/>
      <c r="VVD1" s="51"/>
      <c r="VVE1" s="51"/>
      <c r="VVF1" s="51"/>
      <c r="VVG1" s="51"/>
      <c r="VVH1" s="51"/>
      <c r="VVI1" s="51"/>
      <c r="VVJ1" s="51"/>
      <c r="VVK1" s="51"/>
      <c r="VVL1" s="51"/>
      <c r="VVM1" s="51"/>
      <c r="VVN1" s="51"/>
      <c r="VVO1" s="51"/>
      <c r="VVP1" s="51"/>
      <c r="VVQ1" s="51"/>
      <c r="VVR1" s="51"/>
      <c r="VVS1" s="51"/>
      <c r="VVT1" s="51"/>
      <c r="VVU1" s="51"/>
      <c r="VVV1" s="51"/>
      <c r="VVW1" s="51"/>
      <c r="VVX1" s="51"/>
      <c r="VVY1" s="51"/>
      <c r="VVZ1" s="51"/>
      <c r="VWA1" s="51"/>
      <c r="VWB1" s="51"/>
      <c r="VWC1" s="51"/>
      <c r="VWD1" s="51"/>
      <c r="VWE1" s="51"/>
      <c r="VWF1" s="51"/>
      <c r="VWG1" s="51"/>
      <c r="VWH1" s="51"/>
      <c r="VWI1" s="51"/>
      <c r="VWJ1" s="51"/>
      <c r="VWK1" s="51"/>
      <c r="VWL1" s="51"/>
      <c r="VWM1" s="51"/>
      <c r="VWN1" s="51"/>
      <c r="VWO1" s="51"/>
      <c r="VWP1" s="51"/>
      <c r="VWQ1" s="51"/>
      <c r="VWR1" s="51"/>
      <c r="VWS1" s="51"/>
      <c r="VWT1" s="51"/>
      <c r="VWU1" s="51"/>
      <c r="VWV1" s="51"/>
      <c r="VWW1" s="51"/>
      <c r="VWX1" s="51"/>
      <c r="VWY1" s="51"/>
      <c r="VWZ1" s="51"/>
      <c r="VXA1" s="51"/>
      <c r="VXB1" s="51"/>
      <c r="VXC1" s="51"/>
      <c r="VXD1" s="51"/>
      <c r="VXE1" s="51"/>
      <c r="VXF1" s="51"/>
      <c r="VXG1" s="51"/>
      <c r="VXH1" s="51"/>
      <c r="VXI1" s="51"/>
      <c r="VXJ1" s="51"/>
      <c r="VXK1" s="51"/>
      <c r="VXL1" s="51"/>
      <c r="VXM1" s="51"/>
      <c r="VXN1" s="51"/>
      <c r="VXO1" s="51"/>
      <c r="VXP1" s="51"/>
      <c r="VXQ1" s="51"/>
      <c r="VXR1" s="51"/>
      <c r="VXS1" s="51"/>
      <c r="VXT1" s="51"/>
      <c r="VXU1" s="51"/>
      <c r="VXV1" s="51"/>
      <c r="VXW1" s="51"/>
      <c r="VXX1" s="51"/>
      <c r="VXY1" s="51"/>
      <c r="VXZ1" s="51"/>
      <c r="VYA1" s="51"/>
      <c r="VYB1" s="51"/>
      <c r="VYC1" s="51"/>
      <c r="VYD1" s="51"/>
      <c r="VYE1" s="51"/>
      <c r="VYF1" s="51"/>
      <c r="VYG1" s="51"/>
      <c r="VYH1" s="51"/>
      <c r="VYI1" s="51"/>
      <c r="VYJ1" s="51"/>
      <c r="VYK1" s="51"/>
      <c r="VYL1" s="51"/>
      <c r="VYM1" s="51"/>
      <c r="VYN1" s="51"/>
      <c r="VYO1" s="51"/>
      <c r="VYP1" s="51"/>
      <c r="VYQ1" s="51"/>
      <c r="VYR1" s="51"/>
      <c r="VYS1" s="51"/>
      <c r="VYT1" s="51"/>
      <c r="VYU1" s="51"/>
      <c r="VYV1" s="51"/>
      <c r="VYW1" s="51"/>
      <c r="VYX1" s="51"/>
      <c r="VYY1" s="51"/>
      <c r="VYZ1" s="51"/>
      <c r="VZA1" s="51"/>
      <c r="VZB1" s="51"/>
      <c r="VZC1" s="51"/>
      <c r="VZD1" s="51"/>
      <c r="VZE1" s="51"/>
      <c r="VZF1" s="51"/>
      <c r="VZG1" s="51"/>
      <c r="VZH1" s="51"/>
      <c r="VZI1" s="51"/>
      <c r="VZJ1" s="51"/>
      <c r="VZK1" s="51"/>
      <c r="VZL1" s="51"/>
      <c r="VZM1" s="51"/>
      <c r="VZN1" s="51"/>
      <c r="VZO1" s="51"/>
      <c r="VZP1" s="51"/>
      <c r="VZQ1" s="51"/>
      <c r="VZR1" s="51"/>
      <c r="VZS1" s="51"/>
      <c r="VZT1" s="51"/>
      <c r="VZU1" s="51"/>
      <c r="VZV1" s="51"/>
      <c r="VZW1" s="51"/>
      <c r="VZX1" s="51"/>
      <c r="VZY1" s="51"/>
      <c r="VZZ1" s="51"/>
      <c r="WAA1" s="51"/>
      <c r="WAB1" s="51"/>
      <c r="WAC1" s="51"/>
      <c r="WAD1" s="51"/>
      <c r="WAE1" s="51"/>
      <c r="WAF1" s="51"/>
      <c r="WAG1" s="51"/>
      <c r="WAH1" s="51"/>
      <c r="WAI1" s="51"/>
      <c r="WAJ1" s="51"/>
      <c r="WAK1" s="51"/>
      <c r="WAL1" s="51"/>
      <c r="WAM1" s="51"/>
      <c r="WAN1" s="51"/>
      <c r="WAO1" s="51"/>
      <c r="WAP1" s="51"/>
      <c r="WAQ1" s="51"/>
      <c r="WAR1" s="51"/>
      <c r="WAS1" s="51"/>
      <c r="WAT1" s="51"/>
      <c r="WAU1" s="51"/>
      <c r="WAV1" s="51"/>
      <c r="WAW1" s="51"/>
      <c r="WAX1" s="51"/>
      <c r="WAY1" s="51"/>
      <c r="WAZ1" s="51"/>
      <c r="WBA1" s="51"/>
      <c r="WBB1" s="51"/>
      <c r="WBC1" s="51"/>
      <c r="WBD1" s="51"/>
      <c r="WBE1" s="51"/>
      <c r="WBF1" s="51"/>
      <c r="WBG1" s="51"/>
      <c r="WBH1" s="51"/>
      <c r="WBI1" s="51"/>
      <c r="WBJ1" s="51"/>
      <c r="WBK1" s="51"/>
      <c r="WBL1" s="51"/>
      <c r="WBM1" s="51"/>
      <c r="WBN1" s="51"/>
      <c r="WBO1" s="51"/>
      <c r="WBP1" s="51"/>
      <c r="WBQ1" s="51"/>
      <c r="WBR1" s="51"/>
      <c r="WBS1" s="51"/>
      <c r="WBT1" s="51"/>
      <c r="WBU1" s="51"/>
      <c r="WBV1" s="51"/>
      <c r="WBW1" s="51"/>
      <c r="WBX1" s="51"/>
      <c r="WBY1" s="51"/>
      <c r="WBZ1" s="51"/>
      <c r="WCA1" s="51"/>
      <c r="WCB1" s="51"/>
      <c r="WCC1" s="51"/>
      <c r="WCD1" s="51"/>
      <c r="WCE1" s="51"/>
      <c r="WCF1" s="51"/>
      <c r="WCG1" s="51"/>
      <c r="WCH1" s="51"/>
      <c r="WCI1" s="51"/>
      <c r="WCJ1" s="51"/>
      <c r="WCK1" s="51"/>
      <c r="WCL1" s="51"/>
      <c r="WCM1" s="51"/>
      <c r="WCN1" s="51"/>
      <c r="WCO1" s="51"/>
      <c r="WCP1" s="51"/>
      <c r="WCQ1" s="51"/>
      <c r="WCR1" s="51"/>
      <c r="WCS1" s="51"/>
      <c r="WCT1" s="51"/>
      <c r="WCU1" s="51"/>
      <c r="WCV1" s="51"/>
      <c r="WCW1" s="51"/>
      <c r="WCX1" s="51"/>
      <c r="WCY1" s="51"/>
      <c r="WCZ1" s="51"/>
      <c r="WDA1" s="51"/>
      <c r="WDB1" s="51"/>
      <c r="WDC1" s="51"/>
      <c r="WDD1" s="51"/>
      <c r="WDE1" s="51"/>
      <c r="WDF1" s="51"/>
      <c r="WDG1" s="51"/>
      <c r="WDH1" s="51"/>
      <c r="WDI1" s="51"/>
      <c r="WDJ1" s="51"/>
      <c r="WDK1" s="51"/>
      <c r="WDL1" s="51"/>
      <c r="WDM1" s="51"/>
      <c r="WDN1" s="51"/>
      <c r="WDO1" s="51"/>
      <c r="WDP1" s="51"/>
      <c r="WDQ1" s="51"/>
      <c r="WDR1" s="51"/>
      <c r="WDS1" s="51"/>
      <c r="WDT1" s="51"/>
      <c r="WDU1" s="51"/>
      <c r="WDV1" s="51"/>
      <c r="WDW1" s="51"/>
      <c r="WDX1" s="51"/>
      <c r="WDY1" s="51"/>
      <c r="WDZ1" s="51"/>
      <c r="WEA1" s="51"/>
      <c r="WEB1" s="51"/>
      <c r="WEC1" s="51"/>
      <c r="WED1" s="51"/>
      <c r="WEE1" s="51"/>
      <c r="WEF1" s="51"/>
      <c r="WEG1" s="51"/>
      <c r="WEH1" s="51"/>
      <c r="WEI1" s="51"/>
      <c r="WEJ1" s="51"/>
      <c r="WEK1" s="51"/>
      <c r="WEL1" s="51"/>
      <c r="WEM1" s="51"/>
      <c r="WEN1" s="51"/>
      <c r="WEO1" s="51"/>
      <c r="WEP1" s="51"/>
      <c r="WEQ1" s="51"/>
      <c r="WER1" s="51"/>
      <c r="WES1" s="51"/>
      <c r="WET1" s="51"/>
      <c r="WEU1" s="51"/>
      <c r="WEV1" s="51"/>
      <c r="WEW1" s="51"/>
      <c r="WEX1" s="51"/>
      <c r="WEY1" s="51"/>
      <c r="WEZ1" s="51"/>
      <c r="WFA1" s="51"/>
      <c r="WFB1" s="51"/>
      <c r="WFC1" s="51"/>
      <c r="WFD1" s="51"/>
      <c r="WFE1" s="51"/>
      <c r="WFF1" s="51"/>
      <c r="WFG1" s="51"/>
      <c r="WFH1" s="51"/>
      <c r="WFI1" s="51"/>
      <c r="WFJ1" s="51"/>
      <c r="WFK1" s="51"/>
      <c r="WFL1" s="51"/>
      <c r="WFM1" s="51"/>
      <c r="WFN1" s="51"/>
      <c r="WFO1" s="51"/>
      <c r="WFP1" s="51"/>
      <c r="WFQ1" s="51"/>
      <c r="WFR1" s="51"/>
      <c r="WFS1" s="51"/>
      <c r="WFT1" s="51"/>
      <c r="WFU1" s="51"/>
      <c r="WFV1" s="51"/>
      <c r="WFW1" s="51"/>
      <c r="WFX1" s="51"/>
      <c r="WFY1" s="51"/>
      <c r="WFZ1" s="51"/>
      <c r="WGA1" s="51"/>
      <c r="WGB1" s="51"/>
      <c r="WGC1" s="51"/>
      <c r="WGD1" s="51"/>
      <c r="WGE1" s="51"/>
      <c r="WGF1" s="51"/>
      <c r="WGG1" s="51"/>
      <c r="WGH1" s="51"/>
      <c r="WGI1" s="51"/>
      <c r="WGJ1" s="51"/>
      <c r="WGK1" s="51"/>
      <c r="WGL1" s="51"/>
      <c r="WGM1" s="51"/>
      <c r="WGN1" s="51"/>
      <c r="WGO1" s="51"/>
      <c r="WGP1" s="51"/>
      <c r="WGQ1" s="51"/>
      <c r="WGR1" s="51"/>
      <c r="WGS1" s="51"/>
      <c r="WGT1" s="51"/>
      <c r="WGU1" s="51"/>
      <c r="WGV1" s="51"/>
      <c r="WGW1" s="51"/>
      <c r="WGX1" s="51"/>
      <c r="WGY1" s="51"/>
      <c r="WGZ1" s="51"/>
      <c r="WHA1" s="51"/>
      <c r="WHB1" s="51"/>
      <c r="WHC1" s="51"/>
      <c r="WHD1" s="51"/>
      <c r="WHE1" s="51"/>
      <c r="WHF1" s="51"/>
      <c r="WHG1" s="51"/>
      <c r="WHH1" s="51"/>
      <c r="WHI1" s="51"/>
      <c r="WHJ1" s="51"/>
      <c r="WHK1" s="51"/>
      <c r="WHL1" s="51"/>
      <c r="WHM1" s="51"/>
      <c r="WHN1" s="51"/>
      <c r="WHO1" s="51"/>
      <c r="WHP1" s="51"/>
      <c r="WHQ1" s="51"/>
      <c r="WHR1" s="51"/>
      <c r="WHS1" s="51"/>
      <c r="WHT1" s="51"/>
      <c r="WHU1" s="51"/>
      <c r="WHV1" s="51"/>
      <c r="WHW1" s="51"/>
      <c r="WHX1" s="51"/>
      <c r="WHY1" s="51"/>
      <c r="WHZ1" s="51"/>
      <c r="WIA1" s="51"/>
      <c r="WIB1" s="51"/>
      <c r="WIC1" s="51"/>
      <c r="WID1" s="51"/>
      <c r="WIE1" s="51"/>
      <c r="WIF1" s="51"/>
      <c r="WIG1" s="51"/>
      <c r="WIH1" s="51"/>
      <c r="WII1" s="51"/>
      <c r="WIJ1" s="51"/>
      <c r="WIK1" s="51"/>
      <c r="WIL1" s="51"/>
      <c r="WIM1" s="51"/>
      <c r="WIN1" s="51"/>
      <c r="WIO1" s="51"/>
      <c r="WIP1" s="51"/>
      <c r="WIQ1" s="51"/>
      <c r="WIR1" s="51"/>
      <c r="WIS1" s="51"/>
      <c r="WIT1" s="51"/>
      <c r="WIU1" s="51"/>
      <c r="WIV1" s="51"/>
      <c r="WIW1" s="51"/>
      <c r="WIX1" s="51"/>
      <c r="WIY1" s="51"/>
      <c r="WIZ1" s="51"/>
      <c r="WJA1" s="51"/>
      <c r="WJB1" s="51"/>
      <c r="WJC1" s="51"/>
      <c r="WJD1" s="51"/>
      <c r="WJE1" s="51"/>
      <c r="WJF1" s="51"/>
      <c r="WJG1" s="51"/>
      <c r="WJH1" s="51"/>
      <c r="WJI1" s="51"/>
      <c r="WJJ1" s="51"/>
      <c r="WJK1" s="51"/>
      <c r="WJL1" s="51"/>
      <c r="WJM1" s="51"/>
      <c r="WJN1" s="51"/>
      <c r="WJO1" s="51"/>
      <c r="WJP1" s="51"/>
      <c r="WJQ1" s="51"/>
      <c r="WJR1" s="51"/>
      <c r="WJS1" s="51"/>
      <c r="WJT1" s="51"/>
      <c r="WJU1" s="51"/>
      <c r="WJV1" s="51"/>
      <c r="WJW1" s="51"/>
      <c r="WJX1" s="51"/>
      <c r="WJY1" s="51"/>
      <c r="WJZ1" s="51"/>
      <c r="WKA1" s="51"/>
      <c r="WKB1" s="51"/>
      <c r="WKC1" s="51"/>
      <c r="WKD1" s="51"/>
      <c r="WKE1" s="51"/>
      <c r="WKF1" s="51"/>
      <c r="WKG1" s="51"/>
      <c r="WKH1" s="51"/>
      <c r="WKI1" s="51"/>
      <c r="WKJ1" s="51"/>
      <c r="WKK1" s="51"/>
      <c r="WKL1" s="51"/>
      <c r="WKM1" s="51"/>
      <c r="WKN1" s="51"/>
      <c r="WKO1" s="51"/>
      <c r="WKP1" s="51"/>
      <c r="WKQ1" s="51"/>
      <c r="WKR1" s="51"/>
      <c r="WKS1" s="51"/>
      <c r="WKT1" s="51"/>
      <c r="WKU1" s="51"/>
      <c r="WKV1" s="51"/>
      <c r="WKW1" s="51"/>
      <c r="WKX1" s="51"/>
      <c r="WKY1" s="51"/>
      <c r="WKZ1" s="51"/>
      <c r="WLA1" s="51"/>
      <c r="WLB1" s="51"/>
      <c r="WLC1" s="51"/>
      <c r="WLD1" s="51"/>
      <c r="WLE1" s="51"/>
      <c r="WLF1" s="51"/>
      <c r="WLG1" s="51"/>
      <c r="WLH1" s="51"/>
      <c r="WLI1" s="51"/>
      <c r="WLJ1" s="51"/>
      <c r="WLK1" s="51"/>
      <c r="WLL1" s="51"/>
      <c r="WLM1" s="51"/>
      <c r="WLN1" s="51"/>
      <c r="WLO1" s="51"/>
      <c r="WLP1" s="51"/>
      <c r="WLQ1" s="51"/>
      <c r="WLR1" s="51"/>
      <c r="WLS1" s="51"/>
      <c r="WLT1" s="51"/>
      <c r="WLU1" s="51"/>
      <c r="WLV1" s="51"/>
      <c r="WLW1" s="51"/>
      <c r="WLX1" s="51"/>
      <c r="WLY1" s="51"/>
      <c r="WLZ1" s="51"/>
      <c r="WMA1" s="51"/>
      <c r="WMB1" s="51"/>
      <c r="WMC1" s="51"/>
      <c r="WMD1" s="51"/>
      <c r="WME1" s="51"/>
      <c r="WMF1" s="51"/>
      <c r="WMG1" s="51"/>
      <c r="WMH1" s="51"/>
      <c r="WMI1" s="51"/>
      <c r="WMJ1" s="51"/>
      <c r="WMK1" s="51"/>
      <c r="WML1" s="51"/>
      <c r="WMM1" s="51"/>
      <c r="WMN1" s="51"/>
      <c r="WMO1" s="51"/>
      <c r="WMP1" s="51"/>
      <c r="WMQ1" s="51"/>
      <c r="WMR1" s="51"/>
      <c r="WMS1" s="51"/>
      <c r="WMT1" s="51"/>
      <c r="WMU1" s="51"/>
      <c r="WMV1" s="51"/>
      <c r="WMW1" s="51"/>
      <c r="WMX1" s="51"/>
      <c r="WMY1" s="51"/>
      <c r="WMZ1" s="51"/>
      <c r="WNA1" s="51"/>
      <c r="WNB1" s="51"/>
      <c r="WNC1" s="51"/>
      <c r="WND1" s="51"/>
      <c r="WNE1" s="51"/>
      <c r="WNF1" s="51"/>
      <c r="WNG1" s="51"/>
      <c r="WNH1" s="51"/>
      <c r="WNI1" s="51"/>
      <c r="WNJ1" s="51"/>
      <c r="WNK1" s="51"/>
      <c r="WNL1" s="51"/>
      <c r="WNM1" s="51"/>
      <c r="WNN1" s="51"/>
      <c r="WNO1" s="51"/>
      <c r="WNP1" s="51"/>
      <c r="WNQ1" s="51"/>
      <c r="WNR1" s="51"/>
      <c r="WNS1" s="51"/>
      <c r="WNT1" s="51"/>
      <c r="WNU1" s="51"/>
      <c r="WNV1" s="51"/>
      <c r="WNW1" s="51"/>
      <c r="WNX1" s="51"/>
      <c r="WNY1" s="51"/>
      <c r="WNZ1" s="51"/>
      <c r="WOA1" s="51"/>
      <c r="WOB1" s="51"/>
      <c r="WOC1" s="51"/>
      <c r="WOD1" s="51"/>
      <c r="WOE1" s="51"/>
      <c r="WOF1" s="51"/>
      <c r="WOG1" s="51"/>
      <c r="WOH1" s="51"/>
      <c r="WOI1" s="51"/>
      <c r="WOJ1" s="51"/>
      <c r="WOK1" s="51"/>
      <c r="WOL1" s="51"/>
      <c r="WOM1" s="51"/>
      <c r="WON1" s="51"/>
      <c r="WOO1" s="51"/>
      <c r="WOP1" s="51"/>
      <c r="WOQ1" s="51"/>
      <c r="WOR1" s="51"/>
      <c r="WOS1" s="51"/>
      <c r="WOT1" s="51"/>
      <c r="WOU1" s="51"/>
      <c r="WOV1" s="51"/>
      <c r="WOW1" s="51"/>
      <c r="WOX1" s="51"/>
      <c r="WOY1" s="51"/>
      <c r="WOZ1" s="51"/>
      <c r="WPA1" s="51"/>
      <c r="WPB1" s="51"/>
      <c r="WPC1" s="51"/>
      <c r="WPD1" s="51"/>
      <c r="WPE1" s="51"/>
      <c r="WPF1" s="51"/>
      <c r="WPG1" s="51"/>
      <c r="WPH1" s="51"/>
      <c r="WPI1" s="51"/>
      <c r="WPJ1" s="51"/>
      <c r="WPK1" s="51"/>
      <c r="WPL1" s="51"/>
      <c r="WPM1" s="51"/>
      <c r="WPN1" s="51"/>
      <c r="WPO1" s="51"/>
      <c r="WPP1" s="51"/>
      <c r="WPQ1" s="51"/>
      <c r="WPR1" s="51"/>
      <c r="WPS1" s="51"/>
      <c r="WPT1" s="51"/>
      <c r="WPU1" s="51"/>
      <c r="WPV1" s="51"/>
      <c r="WPW1" s="51"/>
      <c r="WPX1" s="51"/>
      <c r="WPY1" s="51"/>
      <c r="WPZ1" s="51"/>
      <c r="WQA1" s="51"/>
      <c r="WQB1" s="51"/>
      <c r="WQC1" s="51"/>
      <c r="WQD1" s="51"/>
      <c r="WQE1" s="51"/>
      <c r="WQF1" s="51"/>
      <c r="WQG1" s="51"/>
      <c r="WQH1" s="51"/>
      <c r="WQI1" s="51"/>
      <c r="WQJ1" s="51"/>
      <c r="WQK1" s="51"/>
      <c r="WQL1" s="51"/>
      <c r="WQM1" s="51"/>
      <c r="WQN1" s="51"/>
      <c r="WQO1" s="51"/>
      <c r="WQP1" s="51"/>
      <c r="WQQ1" s="51"/>
      <c r="WQR1" s="51"/>
      <c r="WQS1" s="51"/>
      <c r="WQT1" s="51"/>
      <c r="WQU1" s="51"/>
      <c r="WQV1" s="51"/>
      <c r="WQW1" s="51"/>
      <c r="WQX1" s="51"/>
      <c r="WQY1" s="51"/>
      <c r="WQZ1" s="51"/>
      <c r="WRA1" s="51"/>
      <c r="WRB1" s="51"/>
      <c r="WRC1" s="51"/>
      <c r="WRD1" s="51"/>
      <c r="WRE1" s="51"/>
      <c r="WRF1" s="51"/>
      <c r="WRG1" s="51"/>
      <c r="WRH1" s="51"/>
      <c r="WRI1" s="51"/>
      <c r="WRJ1" s="51"/>
      <c r="WRK1" s="51"/>
      <c r="WRL1" s="51"/>
      <c r="WRM1" s="51"/>
      <c r="WRN1" s="51"/>
      <c r="WRO1" s="51"/>
      <c r="WRP1" s="51"/>
      <c r="WRQ1" s="51"/>
      <c r="WRR1" s="51"/>
      <c r="WRS1" s="51"/>
      <c r="WRT1" s="51"/>
      <c r="WRU1" s="51"/>
      <c r="WRV1" s="51"/>
      <c r="WRW1" s="51"/>
      <c r="WRX1" s="51"/>
      <c r="WRY1" s="51"/>
      <c r="WRZ1" s="51"/>
      <c r="WSA1" s="51"/>
      <c r="WSB1" s="51"/>
      <c r="WSC1" s="51"/>
      <c r="WSD1" s="51"/>
      <c r="WSE1" s="51"/>
      <c r="WSF1" s="51"/>
      <c r="WSG1" s="51"/>
      <c r="WSH1" s="51"/>
      <c r="WSI1" s="51"/>
      <c r="WSJ1" s="51"/>
      <c r="WSK1" s="51"/>
      <c r="WSL1" s="51"/>
      <c r="WSM1" s="51"/>
      <c r="WSN1" s="51"/>
      <c r="WSO1" s="51"/>
      <c r="WSP1" s="51"/>
      <c r="WSQ1" s="51"/>
      <c r="WSR1" s="51"/>
      <c r="WSS1" s="51"/>
      <c r="WST1" s="51"/>
      <c r="WSU1" s="51"/>
      <c r="WSV1" s="51"/>
      <c r="WSW1" s="51"/>
      <c r="WSX1" s="51"/>
      <c r="WSY1" s="51"/>
      <c r="WSZ1" s="51"/>
      <c r="WTA1" s="51"/>
      <c r="WTB1" s="51"/>
      <c r="WTC1" s="51"/>
      <c r="WTD1" s="51"/>
      <c r="WTE1" s="51"/>
      <c r="WTF1" s="51"/>
      <c r="WTG1" s="51"/>
      <c r="WTH1" s="51"/>
      <c r="WTI1" s="51"/>
      <c r="WTJ1" s="51"/>
      <c r="WTK1" s="51"/>
      <c r="WTL1" s="51"/>
      <c r="WTM1" s="51"/>
      <c r="WTN1" s="51"/>
      <c r="WTO1" s="51"/>
      <c r="WTP1" s="51"/>
      <c r="WTQ1" s="51"/>
      <c r="WTR1" s="51"/>
      <c r="WTS1" s="51"/>
      <c r="WTT1" s="51"/>
      <c r="WTU1" s="51"/>
      <c r="WTV1" s="51"/>
      <c r="WTW1" s="51"/>
      <c r="WTX1" s="51"/>
      <c r="WTY1" s="51"/>
      <c r="WTZ1" s="51"/>
      <c r="WUA1" s="51"/>
      <c r="WUB1" s="51"/>
      <c r="WUC1" s="51"/>
      <c r="WUD1" s="51"/>
      <c r="WUE1" s="51"/>
      <c r="WUF1" s="51"/>
      <c r="WUG1" s="51"/>
      <c r="WUH1" s="51"/>
      <c r="WUI1" s="51"/>
      <c r="WUJ1" s="51"/>
      <c r="WUK1" s="51"/>
      <c r="WUL1" s="51"/>
      <c r="WUM1" s="51"/>
      <c r="WUN1" s="51"/>
      <c r="WUO1" s="51"/>
      <c r="WUP1" s="51"/>
      <c r="WUQ1" s="51"/>
      <c r="WUR1" s="51"/>
      <c r="WUS1" s="51"/>
      <c r="WUT1" s="51"/>
      <c r="WUU1" s="51"/>
      <c r="WUV1" s="51"/>
      <c r="WUW1" s="51"/>
      <c r="WUX1" s="51"/>
      <c r="WUY1" s="51"/>
      <c r="WUZ1" s="51"/>
      <c r="WVA1" s="51"/>
      <c r="WVB1" s="51"/>
      <c r="WVC1" s="51"/>
      <c r="WVD1" s="51"/>
      <c r="WVE1" s="51"/>
      <c r="WVF1" s="51"/>
      <c r="WVG1" s="51"/>
      <c r="WVH1" s="51"/>
      <c r="WVI1" s="51"/>
      <c r="WVJ1" s="51"/>
      <c r="WVK1" s="51"/>
      <c r="WVL1" s="51"/>
      <c r="WVM1" s="51"/>
      <c r="WVN1" s="51"/>
      <c r="WVO1" s="51"/>
      <c r="WVP1" s="51"/>
      <c r="WVQ1" s="51"/>
      <c r="WVR1" s="51"/>
      <c r="WVS1" s="51"/>
      <c r="WVT1" s="51"/>
      <c r="WVU1" s="51"/>
      <c r="WVV1" s="51"/>
      <c r="WVW1" s="51"/>
      <c r="WVX1" s="51"/>
      <c r="WVY1" s="51"/>
      <c r="WVZ1" s="51"/>
      <c r="WWA1" s="51"/>
      <c r="WWB1" s="51"/>
      <c r="WWC1" s="51"/>
      <c r="WWD1" s="51"/>
      <c r="WWE1" s="51"/>
      <c r="WWF1" s="51"/>
      <c r="WWG1" s="51"/>
      <c r="WWH1" s="51"/>
      <c r="WWI1" s="51"/>
      <c r="WWJ1" s="51"/>
      <c r="WWK1" s="51"/>
      <c r="WWL1" s="51"/>
      <c r="WWM1" s="51"/>
      <c r="WWN1" s="51"/>
      <c r="WWO1" s="51"/>
      <c r="WWP1" s="51"/>
      <c r="WWQ1" s="51"/>
      <c r="WWR1" s="51"/>
      <c r="WWS1" s="51"/>
      <c r="WWT1" s="51"/>
      <c r="WWU1" s="51"/>
      <c r="WWV1" s="51"/>
      <c r="WWW1" s="51"/>
      <c r="WWX1" s="51"/>
      <c r="WWY1" s="51"/>
      <c r="WWZ1" s="51"/>
      <c r="WXA1" s="51"/>
      <c r="WXB1" s="51"/>
      <c r="WXC1" s="51"/>
      <c r="WXD1" s="51"/>
      <c r="WXE1" s="51"/>
      <c r="WXF1" s="51"/>
      <c r="WXG1" s="51"/>
      <c r="WXH1" s="51"/>
      <c r="WXI1" s="51"/>
      <c r="WXJ1" s="51"/>
      <c r="WXK1" s="51"/>
      <c r="WXL1" s="51"/>
      <c r="WXM1" s="51"/>
      <c r="WXN1" s="51"/>
      <c r="WXO1" s="51"/>
      <c r="WXP1" s="51"/>
      <c r="WXQ1" s="51"/>
      <c r="WXR1" s="51"/>
      <c r="WXS1" s="51"/>
      <c r="WXT1" s="51"/>
      <c r="WXU1" s="51"/>
      <c r="WXV1" s="51"/>
      <c r="WXW1" s="51"/>
      <c r="WXX1" s="51"/>
      <c r="WXY1" s="51"/>
      <c r="WXZ1" s="51"/>
      <c r="WYA1" s="51"/>
      <c r="WYB1" s="51"/>
      <c r="WYC1" s="51"/>
      <c r="WYD1" s="51"/>
      <c r="WYE1" s="51"/>
      <c r="WYF1" s="51"/>
      <c r="WYG1" s="51"/>
      <c r="WYH1" s="51"/>
      <c r="WYI1" s="51"/>
      <c r="WYJ1" s="51"/>
      <c r="WYK1" s="51"/>
      <c r="WYL1" s="51"/>
      <c r="WYM1" s="51"/>
      <c r="WYN1" s="51"/>
      <c r="WYO1" s="51"/>
      <c r="WYP1" s="51"/>
      <c r="WYQ1" s="51"/>
      <c r="WYR1" s="51"/>
      <c r="WYS1" s="51"/>
      <c r="WYT1" s="51"/>
      <c r="WYU1" s="51"/>
      <c r="WYV1" s="51"/>
      <c r="WYW1" s="51"/>
      <c r="WYX1" s="51"/>
      <c r="WYY1" s="51"/>
      <c r="WYZ1" s="51"/>
      <c r="WZA1" s="51"/>
      <c r="WZB1" s="51"/>
      <c r="WZC1" s="51"/>
      <c r="WZD1" s="51"/>
      <c r="WZE1" s="51"/>
      <c r="WZF1" s="51"/>
      <c r="WZG1" s="51"/>
      <c r="WZH1" s="51"/>
      <c r="WZI1" s="51"/>
      <c r="WZJ1" s="51"/>
      <c r="WZK1" s="51"/>
      <c r="WZL1" s="51"/>
      <c r="WZM1" s="51"/>
      <c r="WZN1" s="51"/>
      <c r="WZO1" s="51"/>
      <c r="WZP1" s="51"/>
      <c r="WZQ1" s="51"/>
      <c r="WZR1" s="51"/>
      <c r="WZS1" s="51"/>
      <c r="WZT1" s="51"/>
      <c r="WZU1" s="51"/>
      <c r="WZV1" s="51"/>
      <c r="WZW1" s="51"/>
      <c r="WZX1" s="51"/>
      <c r="WZY1" s="51"/>
      <c r="WZZ1" s="51"/>
      <c r="XAA1" s="51"/>
      <c r="XAB1" s="51"/>
      <c r="XAC1" s="51"/>
      <c r="XAD1" s="51"/>
      <c r="XAE1" s="51"/>
      <c r="XAF1" s="51"/>
      <c r="XAG1" s="51"/>
      <c r="XAH1" s="51"/>
      <c r="XAI1" s="51"/>
      <c r="XAJ1" s="51"/>
      <c r="XAK1" s="51"/>
      <c r="XAL1" s="51"/>
      <c r="XAM1" s="51"/>
      <c r="XAN1" s="51"/>
      <c r="XAO1" s="51"/>
      <c r="XAP1" s="51"/>
      <c r="XAQ1" s="51"/>
      <c r="XAR1" s="51"/>
      <c r="XAS1" s="51"/>
      <c r="XAT1" s="51"/>
      <c r="XAU1" s="51"/>
      <c r="XAV1" s="51"/>
      <c r="XAW1" s="51"/>
      <c r="XAX1" s="51"/>
      <c r="XAY1" s="51"/>
      <c r="XAZ1" s="51"/>
      <c r="XBA1" s="51"/>
      <c r="XBB1" s="51"/>
      <c r="XBC1" s="51"/>
      <c r="XBD1" s="51"/>
      <c r="XBE1" s="51"/>
      <c r="XBF1" s="51"/>
      <c r="XBG1" s="51"/>
      <c r="XBH1" s="51"/>
      <c r="XBI1" s="51"/>
      <c r="XBJ1" s="51"/>
      <c r="XBK1" s="51"/>
      <c r="XBL1" s="51"/>
      <c r="XBM1" s="51"/>
      <c r="XBN1" s="51"/>
      <c r="XBO1" s="51"/>
      <c r="XBP1" s="51"/>
      <c r="XBQ1" s="51"/>
      <c r="XBR1" s="51"/>
      <c r="XBS1" s="51"/>
      <c r="XBT1" s="51"/>
      <c r="XBU1" s="51"/>
      <c r="XBV1" s="51"/>
      <c r="XBW1" s="51"/>
      <c r="XBX1" s="51"/>
      <c r="XBY1" s="51"/>
      <c r="XBZ1" s="51"/>
      <c r="XCA1" s="51"/>
      <c r="XCB1" s="51"/>
      <c r="XCC1" s="51"/>
      <c r="XCD1" s="51"/>
      <c r="XCE1" s="51"/>
      <c r="XCF1" s="51"/>
      <c r="XCG1" s="51"/>
      <c r="XCH1" s="51"/>
      <c r="XCI1" s="51"/>
      <c r="XCJ1" s="51"/>
      <c r="XCK1" s="51"/>
      <c r="XCL1" s="51"/>
      <c r="XCM1" s="51"/>
      <c r="XCN1" s="51"/>
      <c r="XCO1" s="51"/>
      <c r="XCP1" s="51"/>
      <c r="XCQ1" s="51"/>
      <c r="XCR1" s="51"/>
      <c r="XCS1" s="51"/>
      <c r="XCT1" s="51"/>
      <c r="XCU1" s="51"/>
      <c r="XCV1" s="51"/>
      <c r="XCW1" s="51"/>
      <c r="XCX1" s="51"/>
      <c r="XCY1" s="51"/>
      <c r="XCZ1" s="51"/>
      <c r="XDA1" s="51"/>
      <c r="XDB1" s="51"/>
      <c r="XDC1" s="51"/>
      <c r="XDD1" s="51"/>
      <c r="XDE1" s="51"/>
      <c r="XDF1" s="51"/>
      <c r="XDG1" s="51"/>
      <c r="XDH1" s="51"/>
      <c r="XDI1" s="51"/>
      <c r="XDJ1" s="51"/>
      <c r="XDK1" s="51"/>
      <c r="XDL1" s="51"/>
      <c r="XDM1" s="51"/>
      <c r="XDN1" s="51"/>
      <c r="XDO1" s="51"/>
      <c r="XDP1" s="51"/>
      <c r="XDQ1" s="51"/>
      <c r="XDR1" s="51"/>
      <c r="XDS1" s="51"/>
      <c r="XDT1" s="51"/>
      <c r="XDU1" s="51"/>
      <c r="XDV1" s="51"/>
      <c r="XDW1" s="51"/>
      <c r="XDX1" s="51"/>
      <c r="XDY1" s="51"/>
      <c r="XDZ1" s="51"/>
      <c r="XEA1" s="51"/>
      <c r="XEB1" s="51"/>
      <c r="XEC1" s="51"/>
      <c r="XED1" s="51"/>
      <c r="XEE1" s="51"/>
      <c r="XEF1" s="51"/>
      <c r="XEG1" s="51"/>
      <c r="XEH1" s="51"/>
      <c r="XEI1" s="51"/>
      <c r="XEJ1" s="51"/>
      <c r="XEK1" s="51"/>
      <c r="XEL1" s="51"/>
      <c r="XEM1" s="51"/>
      <c r="XEN1" s="51"/>
      <c r="XEO1" s="51"/>
      <c r="XEP1" s="51"/>
      <c r="XEQ1" s="51"/>
      <c r="XER1" s="51"/>
      <c r="XES1" s="51"/>
      <c r="XET1" s="51"/>
      <c r="XEU1" s="51"/>
      <c r="XEV1" s="51"/>
      <c r="XEW1" s="51"/>
      <c r="XEX1" s="51"/>
      <c r="XEY1" s="51"/>
      <c r="XEZ1" s="51"/>
      <c r="XFA1" s="51"/>
      <c r="XFB1" s="51"/>
      <c r="XFC1" s="51"/>
      <c r="XFD1" s="51"/>
    </row>
    <row r="2" spans="1:16384" s="53" customFormat="1" ht="34.5" customHeight="1" x14ac:dyDescent="0.2">
      <c r="A2" s="456" t="s">
        <v>356</v>
      </c>
      <c r="B2" s="457"/>
      <c r="C2" s="457"/>
    </row>
    <row r="3" spans="1:16384" s="53" customFormat="1" ht="35.25" customHeight="1" x14ac:dyDescent="0.2">
      <c r="A3" s="6" t="s">
        <v>61</v>
      </c>
      <c r="B3" s="6" t="s">
        <v>62</v>
      </c>
      <c r="C3" s="6" t="s">
        <v>63</v>
      </c>
    </row>
    <row r="4" spans="1:16384" s="53" customFormat="1" ht="26.4" x14ac:dyDescent="0.2">
      <c r="A4" s="261" t="s">
        <v>2234</v>
      </c>
      <c r="B4" s="90" t="s">
        <v>2235</v>
      </c>
      <c r="C4" s="262" t="s">
        <v>2236</v>
      </c>
    </row>
    <row r="5" spans="1:16384" s="53" customFormat="1" ht="26.4" x14ac:dyDescent="0.2">
      <c r="A5" s="261" t="s">
        <v>2237</v>
      </c>
      <c r="B5" s="90" t="s">
        <v>2238</v>
      </c>
      <c r="C5" s="262" t="s">
        <v>2236</v>
      </c>
    </row>
    <row r="6" spans="1:16384" s="53" customFormat="1" ht="26.4" x14ac:dyDescent="0.2">
      <c r="A6" s="261" t="s">
        <v>2239</v>
      </c>
      <c r="B6" s="90" t="s">
        <v>2240</v>
      </c>
      <c r="C6" s="262" t="s">
        <v>2236</v>
      </c>
    </row>
    <row r="7" spans="1:16384" s="53" customFormat="1" ht="26.4" x14ac:dyDescent="0.2">
      <c r="A7" s="261" t="s">
        <v>2241</v>
      </c>
      <c r="B7" s="90" t="s">
        <v>2242</v>
      </c>
      <c r="C7" s="262" t="s">
        <v>2236</v>
      </c>
    </row>
    <row r="8" spans="1:16384" s="53" customFormat="1" x14ac:dyDescent="0.2">
      <c r="A8" s="261" t="s">
        <v>2863</v>
      </c>
      <c r="B8" s="90" t="s">
        <v>2864</v>
      </c>
      <c r="C8" s="262" t="s">
        <v>2865</v>
      </c>
    </row>
    <row r="9" spans="1:16384" s="53" customFormat="1" x14ac:dyDescent="0.2">
      <c r="A9" s="261" t="s">
        <v>2264</v>
      </c>
      <c r="B9" s="90" t="s">
        <v>2265</v>
      </c>
      <c r="C9" s="262" t="s">
        <v>2267</v>
      </c>
    </row>
    <row r="10" spans="1:16384" s="53" customFormat="1" x14ac:dyDescent="0.2">
      <c r="A10" s="261" t="s">
        <v>2263</v>
      </c>
      <c r="B10" s="90" t="s">
        <v>2266</v>
      </c>
      <c r="C10" s="262" t="s">
        <v>2267</v>
      </c>
    </row>
    <row r="11" spans="1:16384" s="53" customFormat="1" x14ac:dyDescent="0.2">
      <c r="A11" s="89" t="s">
        <v>350</v>
      </c>
      <c r="B11" s="90" t="s">
        <v>354</v>
      </c>
      <c r="C11" s="91" t="s">
        <v>352</v>
      </c>
    </row>
    <row r="12" spans="1:16384" s="53" customFormat="1" ht="26.4" x14ac:dyDescent="0.2">
      <c r="A12" s="89" t="s">
        <v>351</v>
      </c>
      <c r="B12" s="90" t="s">
        <v>355</v>
      </c>
      <c r="C12" s="91" t="s">
        <v>353</v>
      </c>
    </row>
    <row r="13" spans="1:16384" s="53" customFormat="1" ht="25.5" customHeight="1" x14ac:dyDescent="0.25">
      <c r="A13" s="52"/>
      <c r="B13" s="52"/>
      <c r="C13" s="52"/>
    </row>
    <row r="14" spans="1:16384" s="53" customFormat="1" ht="25.5" customHeight="1" x14ac:dyDescent="0.25">
      <c r="A14" s="52"/>
      <c r="B14" s="52"/>
      <c r="C14" s="52"/>
    </row>
    <row r="15" spans="1:16384" s="53" customFormat="1" ht="25.5" customHeight="1" x14ac:dyDescent="0.25">
      <c r="A15" s="52"/>
      <c r="B15" s="52"/>
      <c r="C15" s="52"/>
    </row>
    <row r="16" spans="1:16384" s="53" customFormat="1" ht="25.5" customHeight="1" x14ac:dyDescent="0.25">
      <c r="A16" s="52"/>
      <c r="B16" s="52"/>
      <c r="C16" s="52"/>
    </row>
    <row r="17" spans="1:3" s="53" customFormat="1" ht="25.5" customHeight="1" x14ac:dyDescent="0.25">
      <c r="A17" s="52"/>
      <c r="B17" s="52"/>
      <c r="C17" s="52"/>
    </row>
    <row r="18" spans="1:3" s="53" customFormat="1" ht="38.25" customHeight="1" x14ac:dyDescent="0.25">
      <c r="A18" s="52"/>
      <c r="B18" s="52"/>
      <c r="C18" s="52"/>
    </row>
    <row r="19" spans="1:3" s="53" customFormat="1" ht="38.25" customHeight="1" x14ac:dyDescent="0.25">
      <c r="A19" s="52"/>
      <c r="B19" s="52"/>
      <c r="C19" s="52"/>
    </row>
    <row r="20" spans="1:3" s="53" customFormat="1" ht="25.5" customHeight="1" x14ac:dyDescent="0.25">
      <c r="A20" s="52"/>
      <c r="B20" s="52"/>
      <c r="C20" s="52"/>
    </row>
    <row r="21" spans="1:3" s="53" customFormat="1" ht="25.5" customHeight="1" x14ac:dyDescent="0.25">
      <c r="A21" s="52"/>
      <c r="B21" s="52"/>
      <c r="C21" s="52"/>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5546875" style="56" customWidth="1" collapsed="1"/>
    <col min="2" max="2" width="11.44140625" style="56" collapsed="1"/>
    <col min="3" max="3" width="20" style="56" customWidth="1" collapsed="1"/>
    <col min="4" max="6" width="11.44140625" style="56" collapsed="1"/>
    <col min="7" max="7" width="9.88671875" style="56" customWidth="1" collapsed="1"/>
    <col min="8" max="8" width="38" style="56" customWidth="1" collapsed="1"/>
    <col min="9" max="16384" width="11.44140625" style="56" collapsed="1"/>
  </cols>
  <sheetData>
    <row r="1" spans="1:8" s="54" customFormat="1" ht="20.25" customHeight="1" x14ac:dyDescent="0.2">
      <c r="A1" s="455" t="s">
        <v>60</v>
      </c>
      <c r="B1" s="455"/>
    </row>
    <row r="2" spans="1:8" ht="20.25" customHeight="1" x14ac:dyDescent="0.25">
      <c r="A2" s="55" t="s">
        <v>54</v>
      </c>
    </row>
    <row r="3" spans="1:8" ht="20.25" customHeight="1" x14ac:dyDescent="0.25">
      <c r="A3" s="55" t="s">
        <v>2450</v>
      </c>
    </row>
    <row r="4" spans="1:8" ht="20.25" customHeight="1" x14ac:dyDescent="0.25">
      <c r="A4" s="370" t="s">
        <v>2710</v>
      </c>
      <c r="B4" s="58"/>
      <c r="C4" s="58"/>
      <c r="D4" s="57"/>
      <c r="E4" s="57"/>
      <c r="F4" s="57"/>
      <c r="G4" s="57"/>
    </row>
    <row r="5" spans="1:8" ht="20.25" customHeight="1" x14ac:dyDescent="0.25">
      <c r="A5" s="296" t="s">
        <v>2871</v>
      </c>
      <c r="B5" s="297"/>
      <c r="C5" s="298"/>
      <c r="D5" s="58"/>
      <c r="E5" s="57"/>
      <c r="F5" s="57"/>
      <c r="G5" s="57"/>
    </row>
    <row r="6" spans="1:8" s="59" customFormat="1" x14ac:dyDescent="0.25">
      <c r="B6" s="60"/>
      <c r="C6" s="60"/>
      <c r="D6" s="60"/>
      <c r="E6" s="60"/>
      <c r="F6" s="60"/>
      <c r="G6" s="60"/>
    </row>
    <row r="7" spans="1:8" ht="15" customHeight="1" x14ac:dyDescent="0.25">
      <c r="B7" s="57"/>
      <c r="C7" s="57"/>
      <c r="D7" s="57"/>
      <c r="E7" s="57"/>
      <c r="F7" s="57"/>
      <c r="G7" s="57"/>
    </row>
    <row r="8" spans="1:8" x14ac:dyDescent="0.25">
      <c r="A8" s="55" t="s">
        <v>57</v>
      </c>
      <c r="B8" s="57"/>
      <c r="C8" s="57"/>
      <c r="D8" s="57"/>
      <c r="E8" s="57"/>
      <c r="F8" s="57"/>
      <c r="G8" s="57"/>
    </row>
    <row r="9" spans="1:8" x14ac:dyDescent="0.25">
      <c r="A9" s="56" t="s">
        <v>308</v>
      </c>
      <c r="B9" s="57"/>
      <c r="C9" s="57"/>
      <c r="D9" s="57"/>
      <c r="E9" s="57"/>
      <c r="F9" s="57"/>
      <c r="G9" s="57"/>
    </row>
    <row r="10" spans="1:8" x14ac:dyDescent="0.25">
      <c r="B10" s="57"/>
      <c r="C10" s="57"/>
      <c r="D10" s="57"/>
      <c r="E10" s="57"/>
      <c r="F10" s="57"/>
      <c r="G10" s="57"/>
      <c r="H10" s="57"/>
    </row>
    <row r="11" spans="1:8" x14ac:dyDescent="0.25">
      <c r="A11" s="56" t="s">
        <v>64</v>
      </c>
    </row>
    <row r="12" spans="1:8" x14ac:dyDescent="0.25">
      <c r="A12" s="56" t="s">
        <v>65</v>
      </c>
    </row>
    <row r="13" spans="1:8" x14ac:dyDescent="0.25">
      <c r="A13" s="56" t="s">
        <v>66</v>
      </c>
    </row>
    <row r="14" spans="1:8" x14ac:dyDescent="0.25">
      <c r="A14" s="56" t="s">
        <v>67</v>
      </c>
    </row>
    <row r="16" spans="1:8" x14ac:dyDescent="0.25">
      <c r="A16" s="56" t="s">
        <v>68</v>
      </c>
    </row>
    <row r="17" spans="1:1" x14ac:dyDescent="0.25">
      <c r="A17" s="56" t="s">
        <v>69</v>
      </c>
    </row>
    <row r="19" spans="1:1" x14ac:dyDescent="0.25">
      <c r="A19" s="56" t="s">
        <v>309</v>
      </c>
    </row>
    <row r="22" spans="1:1" x14ac:dyDescent="0.25">
      <c r="A22" s="56" t="s">
        <v>2782</v>
      </c>
    </row>
    <row r="23" spans="1:1" x14ac:dyDescent="0.25">
      <c r="A23" s="56" t="s">
        <v>70</v>
      </c>
    </row>
  </sheetData>
  <sheetProtection selectLockedCells="1" selectUnlockedCells="1"/>
  <mergeCells count="1">
    <mergeCell ref="A1:B1"/>
  </mergeCells>
  <hyperlinks>
    <hyperlink ref="A1" location="Inhaltsübersicht!A1" display="zur Inhaltsübersicht" xr:uid="{00000000-0004-0000-0300-000000000000}"/>
    <hyperlink ref="H1" location="Inhaltsübersicht!A1" display="zur Inhaltsübersicht" xr:uid="{00000000-0004-0000-0300-000001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F272"/>
  <sheetViews>
    <sheetView zoomScaleNormal="100" workbookViewId="0">
      <selection sqref="A1:B1"/>
    </sheetView>
  </sheetViews>
  <sheetFormatPr baseColWidth="10" defaultColWidth="11.5546875" defaultRowHeight="13.2" x14ac:dyDescent="0.25"/>
  <cols>
    <col min="1" max="1" width="11.5546875" style="34"/>
    <col min="2" max="2" width="89.109375" style="34" bestFit="1" customWidth="1"/>
    <col min="3" max="16384" width="11.5546875" style="34"/>
  </cols>
  <sheetData>
    <row r="1" spans="1:6" x14ac:dyDescent="0.25">
      <c r="A1" s="460" t="s">
        <v>60</v>
      </c>
      <c r="B1" s="460"/>
    </row>
    <row r="2" spans="1:6" x14ac:dyDescent="0.25">
      <c r="A2" s="458" t="s">
        <v>58</v>
      </c>
      <c r="B2" s="459"/>
    </row>
    <row r="3" spans="1:6" x14ac:dyDescent="0.25">
      <c r="A3" s="78"/>
      <c r="B3" s="79"/>
    </row>
    <row r="4" spans="1:6" ht="16.350000000000001" customHeight="1" x14ac:dyDescent="0.25">
      <c r="A4" s="80"/>
      <c r="B4" s="81"/>
    </row>
    <row r="5" spans="1:6" x14ac:dyDescent="0.25">
      <c r="A5" s="263"/>
      <c r="B5" s="264"/>
      <c r="C5" s="265"/>
      <c r="D5" s="265"/>
      <c r="E5" s="265"/>
      <c r="F5" s="265"/>
    </row>
    <row r="6" spans="1:6" x14ac:dyDescent="0.25">
      <c r="A6" s="399">
        <f>HYPERLINK("#'Informationen zur Statistik'!A24",A24)</f>
        <v>0</v>
      </c>
      <c r="B6" s="399" t="str">
        <f>HYPERLINK("#'Informationen zur Statistik'!B24",B24)</f>
        <v>Einleitung</v>
      </c>
      <c r="C6" s="265"/>
      <c r="D6" s="265"/>
      <c r="E6" s="265"/>
      <c r="F6" s="265"/>
    </row>
    <row r="7" spans="1:6" x14ac:dyDescent="0.25">
      <c r="A7" s="399">
        <f>HYPERLINK("#'Informationen zur Statistik'!A30",A30)</f>
        <v>1</v>
      </c>
      <c r="B7" s="399" t="str">
        <f>HYPERLINK("#'Informationen zur Statistik'!B30",B30)</f>
        <v>Umweltökonomische Gesamtrechnungen: Zielsetzung und Aufbau</v>
      </c>
      <c r="C7" s="265"/>
      <c r="D7" s="265"/>
      <c r="E7" s="265"/>
      <c r="F7" s="265"/>
    </row>
    <row r="8" spans="1:6" x14ac:dyDescent="0.25">
      <c r="A8" s="399">
        <f>HYPERLINK("#'Informationen zur Statistik'!A110",A110)</f>
        <v>2</v>
      </c>
      <c r="B8" s="399" t="str">
        <f>HYPERLINK("#'Informationen zur Statistik'!B110",B110&amp;" (85111-01, 85111-02, 85111-03)")</f>
        <v>Luftemissionsrechnung (85111-01, 85111-02, 85111-03)</v>
      </c>
      <c r="C8" s="267"/>
      <c r="D8" s="265"/>
      <c r="E8" s="265"/>
      <c r="F8" s="265"/>
    </row>
    <row r="9" spans="1:6" x14ac:dyDescent="0.25">
      <c r="A9" s="399">
        <f>HYPERLINK("#'Informationen zur Statistik'!A129",A128)</f>
        <v>3</v>
      </c>
      <c r="B9" s="399" t="str">
        <f>HYPERLINK("#'Informationen zur Statistik'!B129",B128&amp;" (85112-04, 85122-08)")</f>
        <v>Indirekte Emissionen und Indirekte Energieflüsse (85112-04, 85122-08)</v>
      </c>
      <c r="C9" s="267"/>
      <c r="D9" s="265"/>
      <c r="E9" s="265"/>
      <c r="F9" s="265"/>
    </row>
    <row r="10" spans="1:6" x14ac:dyDescent="0.25">
      <c r="A10" s="399">
        <f>HYPERLINK("#'Informationen zur Statistik'!A144",A144)</f>
        <v>4</v>
      </c>
      <c r="B10" s="399" t="str">
        <f>HYPERLINK("#'Informationen zur Statistik'!B144",B144&amp;" (85121-05, 85121-06, 85121-07)")</f>
        <v>Energiegesamtrechnung (85121-05, 85121-06, 85121-07)</v>
      </c>
      <c r="C10" s="267"/>
      <c r="D10" s="265"/>
      <c r="E10" s="265"/>
      <c r="F10" s="265"/>
    </row>
    <row r="11" spans="1:6" x14ac:dyDescent="0.25">
      <c r="A11" s="399">
        <f>HYPERLINK("#'Informationen zur Statistik'!A158",A158)</f>
        <v>5</v>
      </c>
      <c r="B11" s="399" t="str">
        <f>HYPERLINK("#'Informationen zur Statistik'!B158",B158&amp;" (85131-09, 85131-10)")</f>
        <v>Gesamtwirtschaftliches Materialkonto (85131-09, 85131-10)</v>
      </c>
      <c r="C11" s="267"/>
      <c r="D11" s="265"/>
      <c r="E11" s="265"/>
      <c r="F11" s="265"/>
    </row>
    <row r="12" spans="1:6" x14ac:dyDescent="0.25">
      <c r="A12" s="399">
        <f>HYPERLINK("#'Informationen zur Statistik'!A172",A172)</f>
        <v>6</v>
      </c>
      <c r="B12" s="399" t="str">
        <f>HYPERLINK("#'Informationen zur Statistik'!B172",B172&amp;" (85132-11, 85132-12, 85132-13)")</f>
        <v>Rohstoffäquivalente (85132-11, 85132-12, 85132-13)</v>
      </c>
      <c r="C12" s="267"/>
      <c r="D12" s="265"/>
      <c r="E12" s="267"/>
      <c r="F12" s="265"/>
    </row>
    <row r="13" spans="1:6" x14ac:dyDescent="0.25">
      <c r="A13" s="399">
        <f>HYPERLINK("#'Informationen zur Statistik'!A188",A186)</f>
        <v>7</v>
      </c>
      <c r="B13" s="399" t="str">
        <f>HYPERLINK("#'Informationen zur Statistik'!B188",B186&amp;" (85141-14, 85141-15)")</f>
        <v>Wassergesamtrechnung (85141-14, 85141-15)</v>
      </c>
      <c r="C13" s="267"/>
      <c r="D13" s="265"/>
      <c r="E13" s="265"/>
      <c r="F13" s="265"/>
    </row>
    <row r="14" spans="1:6" x14ac:dyDescent="0.25">
      <c r="A14" s="399">
        <f>HYPERLINK("#'Informationen zur Statistik'!A200",A198)</f>
        <v>8</v>
      </c>
      <c r="B14" s="399" t="str">
        <f>HYPERLINK("#'Informationen zur Statistik'!B200",B198&amp;" (85221-16, 85321-17)")</f>
        <v>Ökosystemgesamtrechnungen (85221-16, 85321-17)</v>
      </c>
      <c r="C14" s="265"/>
      <c r="D14" s="265"/>
      <c r="E14" s="265"/>
      <c r="F14" s="265"/>
    </row>
    <row r="15" spans="1:6" x14ac:dyDescent="0.25">
      <c r="A15" s="399">
        <f>HYPERLINK("#'Informationen zur Statistik'!A212",A210)</f>
        <v>9</v>
      </c>
      <c r="B15" s="399" t="str">
        <f>HYPERLINK("#'Informationen zur Statistik'!B212",B210&amp;" (85411-18, 85411-19, 85411-20)")</f>
        <v>Umweltschutzausgabenrechnung (85411-18, 85411-19, 85411-20)</v>
      </c>
      <c r="C15" s="265"/>
      <c r="D15" s="265"/>
      <c r="E15" s="265"/>
      <c r="F15" s="265"/>
    </row>
    <row r="16" spans="1:6" x14ac:dyDescent="0.25">
      <c r="A16" s="399">
        <f>HYPERLINK("#'Informationen zur Statistik'!A224",A222)</f>
        <v>10</v>
      </c>
      <c r="B16" s="399" t="str">
        <f>HYPERLINK("#'Informationen zur Statistik'!B224",B222&amp;" (85421-21, 85421-22, 85421-23, 85421-24)")</f>
        <v>Umweltbezogene Steuern und Abgaben (85421-21, 85421-22, 85421-23, 85421-24)</v>
      </c>
      <c r="C16" s="265"/>
      <c r="D16" s="265"/>
      <c r="E16" s="265"/>
      <c r="F16" s="265"/>
    </row>
    <row r="17" spans="1:6" x14ac:dyDescent="0.25">
      <c r="A17" s="399">
        <f>HYPERLINK("#'Informationen zur Statistik'!A234",A232)</f>
        <v>11</v>
      </c>
      <c r="B17" s="399" t="str">
        <f>HYPERLINK("#'Informationen zur Statistik'!B234",B232&amp;" (85511-25, 85511-26)")</f>
        <v>Waldgesamtrechnung (85511-25, 85511-26)</v>
      </c>
      <c r="C17" s="267"/>
      <c r="D17" s="267"/>
      <c r="E17" s="265"/>
      <c r="F17" s="268"/>
    </row>
    <row r="18" spans="1:6" x14ac:dyDescent="0.25">
      <c r="A18" s="399">
        <f>HYPERLINK("#'Informationen zur Statistik'!A244",A242)</f>
        <v>12</v>
      </c>
      <c r="B18" s="399" t="str">
        <f>HYPERLINK("#'Informationen zur Statistik'!B244",B242&amp;" (85521-27, 85521-28)")</f>
        <v>Verkehr (85521-27, 85521-28)</v>
      </c>
      <c r="C18" s="267"/>
      <c r="D18" s="267"/>
      <c r="E18" s="265"/>
      <c r="F18" s="268"/>
    </row>
    <row r="19" spans="1:6" x14ac:dyDescent="0.25">
      <c r="A19" s="399">
        <f>HYPERLINK("#'Informationen zur Statistik'!A254",A252)</f>
        <v>13</v>
      </c>
      <c r="B19" s="399" t="str">
        <f>HYPERLINK("#'Informationen zur Statistik'!B254",B252&amp;" (85531-29, 85531-30)")</f>
        <v>Private Haushalte und Umwelt  (85531-29, 85531-30)</v>
      </c>
      <c r="C19" s="267"/>
      <c r="D19" s="267"/>
      <c r="E19" s="265"/>
      <c r="F19" s="268"/>
    </row>
    <row r="20" spans="1:6" x14ac:dyDescent="0.25">
      <c r="A20" s="399">
        <f>HYPERLINK("#'Informationen zur Statistik'!A266",A264)</f>
        <v>14</v>
      </c>
      <c r="B20" s="399" t="str">
        <f>HYPERLINK("#'Informationen zur Statistik'!B266",B264&amp;" (85541-31, 85541-32)")</f>
        <v>Umweltwirkungen des Tourismus (85541-31, 85541-32)</v>
      </c>
      <c r="C20" s="267"/>
      <c r="D20" s="265"/>
      <c r="E20" s="265"/>
      <c r="F20" s="268"/>
    </row>
    <row r="21" spans="1:6" x14ac:dyDescent="0.25">
      <c r="A21" s="266"/>
      <c r="B21" s="266"/>
      <c r="C21" s="267"/>
      <c r="D21" s="267"/>
      <c r="E21" s="265"/>
      <c r="F21" s="265"/>
    </row>
    <row r="22" spans="1:6" x14ac:dyDescent="0.25">
      <c r="A22" s="266"/>
      <c r="B22" s="266"/>
      <c r="C22" s="265"/>
      <c r="D22" s="265"/>
      <c r="E22" s="265"/>
      <c r="F22" s="265"/>
    </row>
    <row r="23" spans="1:6" x14ac:dyDescent="0.25">
      <c r="A23" s="269"/>
      <c r="B23" s="270"/>
    </row>
    <row r="24" spans="1:6" x14ac:dyDescent="0.25">
      <c r="A24" s="273">
        <v>0</v>
      </c>
      <c r="B24" s="274" t="s">
        <v>683</v>
      </c>
    </row>
    <row r="25" spans="1:6" x14ac:dyDescent="0.25">
      <c r="A25" s="117"/>
      <c r="B25" s="82"/>
    </row>
    <row r="26" spans="1:6" ht="79.2" x14ac:dyDescent="0.25">
      <c r="A26" s="117"/>
      <c r="B26" s="272" t="s">
        <v>2268</v>
      </c>
    </row>
    <row r="27" spans="1:6" x14ac:dyDescent="0.25">
      <c r="A27" s="117"/>
      <c r="B27" s="272"/>
    </row>
    <row r="28" spans="1:6" x14ac:dyDescent="0.25">
      <c r="A28" s="117"/>
      <c r="B28" s="272"/>
    </row>
    <row r="29" spans="1:6" x14ac:dyDescent="0.25">
      <c r="A29" s="117"/>
      <c r="B29" s="87"/>
    </row>
    <row r="30" spans="1:6" x14ac:dyDescent="0.25">
      <c r="A30" s="83">
        <v>1</v>
      </c>
      <c r="B30" s="84" t="s">
        <v>334</v>
      </c>
    </row>
    <row r="31" spans="1:6" x14ac:dyDescent="0.25">
      <c r="A31" s="83"/>
      <c r="B31" s="85"/>
    </row>
    <row r="32" spans="1:6" ht="52.8" x14ac:dyDescent="0.25">
      <c r="A32" s="83"/>
      <c r="B32" s="87" t="s">
        <v>335</v>
      </c>
    </row>
    <row r="33" spans="1:2" x14ac:dyDescent="0.25">
      <c r="A33" s="83"/>
      <c r="B33" s="87"/>
    </row>
    <row r="34" spans="1:2" ht="52.8" x14ac:dyDescent="0.25">
      <c r="A34" s="83"/>
      <c r="B34" s="87" t="s">
        <v>336</v>
      </c>
    </row>
    <row r="35" spans="1:2" x14ac:dyDescent="0.25">
      <c r="A35" s="83"/>
      <c r="B35" s="87"/>
    </row>
    <row r="36" spans="1:2" ht="132" x14ac:dyDescent="0.25">
      <c r="A36" s="83"/>
      <c r="B36" s="87" t="s">
        <v>337</v>
      </c>
    </row>
    <row r="37" spans="1:2" x14ac:dyDescent="0.25">
      <c r="A37" s="83"/>
      <c r="B37" s="88"/>
    </row>
    <row r="38" spans="1:2" x14ac:dyDescent="0.25">
      <c r="A38" s="83"/>
      <c r="B38" s="87"/>
    </row>
    <row r="39" spans="1:2" x14ac:dyDescent="0.25">
      <c r="A39" s="83"/>
      <c r="B39" s="87"/>
    </row>
    <row r="40" spans="1:2" x14ac:dyDescent="0.25">
      <c r="A40" s="86"/>
      <c r="B40" s="87"/>
    </row>
    <row r="41" spans="1:2" x14ac:dyDescent="0.25">
      <c r="A41" s="86"/>
      <c r="B41" s="87"/>
    </row>
    <row r="42" spans="1:2" x14ac:dyDescent="0.25">
      <c r="A42" s="86"/>
      <c r="B42" s="87"/>
    </row>
    <row r="43" spans="1:2" x14ac:dyDescent="0.25">
      <c r="A43" s="86"/>
      <c r="B43" s="87"/>
    </row>
    <row r="44" spans="1:2" x14ac:dyDescent="0.25">
      <c r="A44" s="86"/>
      <c r="B44" s="87"/>
    </row>
    <row r="45" spans="1:2" x14ac:dyDescent="0.25">
      <c r="A45" s="86"/>
      <c r="B45" s="87"/>
    </row>
    <row r="46" spans="1:2" x14ac:dyDescent="0.25">
      <c r="A46" s="86"/>
      <c r="B46" s="87"/>
    </row>
    <row r="47" spans="1:2" x14ac:dyDescent="0.25">
      <c r="A47" s="86"/>
      <c r="B47" s="87"/>
    </row>
    <row r="48" spans="1:2" x14ac:dyDescent="0.25">
      <c r="A48" s="86"/>
      <c r="B48" s="87"/>
    </row>
    <row r="49" spans="1:2" x14ac:dyDescent="0.25">
      <c r="A49" s="86"/>
      <c r="B49" s="87"/>
    </row>
    <row r="50" spans="1:2" x14ac:dyDescent="0.25">
      <c r="A50" s="86"/>
      <c r="B50" s="87"/>
    </row>
    <row r="51" spans="1:2" x14ac:dyDescent="0.25">
      <c r="A51" s="86"/>
      <c r="B51" s="87"/>
    </row>
    <row r="52" spans="1:2" x14ac:dyDescent="0.25">
      <c r="A52" s="86"/>
      <c r="B52" s="87"/>
    </row>
    <row r="53" spans="1:2" x14ac:dyDescent="0.25">
      <c r="A53" s="86"/>
      <c r="B53" s="87"/>
    </row>
    <row r="54" spans="1:2" x14ac:dyDescent="0.25">
      <c r="A54" s="86"/>
      <c r="B54" s="87"/>
    </row>
    <row r="55" spans="1:2" x14ac:dyDescent="0.25">
      <c r="A55" s="86"/>
      <c r="B55" s="87"/>
    </row>
    <row r="56" spans="1:2" x14ac:dyDescent="0.25">
      <c r="A56" s="86"/>
      <c r="B56" s="87"/>
    </row>
    <row r="57" spans="1:2" x14ac:dyDescent="0.25">
      <c r="A57" s="86"/>
      <c r="B57" s="87"/>
    </row>
    <row r="58" spans="1:2" x14ac:dyDescent="0.25">
      <c r="A58" s="86"/>
      <c r="B58" s="87"/>
    </row>
    <row r="59" spans="1:2" x14ac:dyDescent="0.25">
      <c r="A59" s="86"/>
      <c r="B59" s="87"/>
    </row>
    <row r="60" spans="1:2" x14ac:dyDescent="0.25">
      <c r="A60" s="86"/>
      <c r="B60" s="271" t="s">
        <v>2261</v>
      </c>
    </row>
    <row r="61" spans="1:2" x14ac:dyDescent="0.25">
      <c r="A61" s="86"/>
      <c r="B61" s="87"/>
    </row>
    <row r="62" spans="1:2" ht="105.6" x14ac:dyDescent="0.25">
      <c r="A62" s="86"/>
      <c r="B62" s="87" t="s">
        <v>338</v>
      </c>
    </row>
    <row r="63" spans="1:2" x14ac:dyDescent="0.25">
      <c r="A63" s="86"/>
      <c r="B63" s="87"/>
    </row>
    <row r="64" spans="1:2" ht="26.4" x14ac:dyDescent="0.25">
      <c r="A64" s="86"/>
      <c r="B64" s="87" t="s">
        <v>339</v>
      </c>
    </row>
    <row r="65" spans="1:2" x14ac:dyDescent="0.25">
      <c r="A65" s="86"/>
      <c r="B65" s="87"/>
    </row>
    <row r="66" spans="1:2" x14ac:dyDescent="0.25">
      <c r="A66" s="86"/>
      <c r="B66" s="87"/>
    </row>
    <row r="67" spans="1:2" x14ac:dyDescent="0.25">
      <c r="A67" s="86"/>
      <c r="B67" s="87"/>
    </row>
    <row r="68" spans="1:2" x14ac:dyDescent="0.25">
      <c r="A68" s="86"/>
      <c r="B68" s="87"/>
    </row>
    <row r="69" spans="1:2" x14ac:dyDescent="0.25">
      <c r="A69" s="86"/>
      <c r="B69" s="87"/>
    </row>
    <row r="70" spans="1:2" x14ac:dyDescent="0.25">
      <c r="A70" s="86"/>
      <c r="B70" s="87"/>
    </row>
    <row r="71" spans="1:2" x14ac:dyDescent="0.25">
      <c r="A71" s="86"/>
      <c r="B71" s="87"/>
    </row>
    <row r="72" spans="1:2" x14ac:dyDescent="0.25">
      <c r="A72" s="86"/>
      <c r="B72" s="87"/>
    </row>
    <row r="73" spans="1:2" x14ac:dyDescent="0.25">
      <c r="A73" s="86"/>
      <c r="B73" s="87"/>
    </row>
    <row r="74" spans="1:2" x14ac:dyDescent="0.25">
      <c r="A74" s="86"/>
      <c r="B74" s="87"/>
    </row>
    <row r="75" spans="1:2" x14ac:dyDescent="0.25">
      <c r="A75" s="86"/>
      <c r="B75" s="87"/>
    </row>
    <row r="76" spans="1:2" x14ac:dyDescent="0.25">
      <c r="A76" s="86"/>
      <c r="B76" s="87"/>
    </row>
    <row r="77" spans="1:2" x14ac:dyDescent="0.25">
      <c r="A77" s="86"/>
      <c r="B77" s="87"/>
    </row>
    <row r="78" spans="1:2" x14ac:dyDescent="0.25">
      <c r="A78" s="86"/>
      <c r="B78" s="87"/>
    </row>
    <row r="79" spans="1:2" x14ac:dyDescent="0.25">
      <c r="A79" s="86"/>
      <c r="B79" s="87"/>
    </row>
    <row r="80" spans="1:2" x14ac:dyDescent="0.25">
      <c r="A80" s="86"/>
      <c r="B80" s="87"/>
    </row>
    <row r="81" spans="1:2" x14ac:dyDescent="0.25">
      <c r="A81" s="86"/>
      <c r="B81" s="87"/>
    </row>
    <row r="82" spans="1:2" x14ac:dyDescent="0.25">
      <c r="A82" s="86"/>
      <c r="B82" s="87"/>
    </row>
    <row r="83" spans="1:2" x14ac:dyDescent="0.25">
      <c r="A83" s="86"/>
      <c r="B83" s="87"/>
    </row>
    <row r="84" spans="1:2" x14ac:dyDescent="0.25">
      <c r="A84" s="86"/>
      <c r="B84" s="87"/>
    </row>
    <row r="85" spans="1:2" x14ac:dyDescent="0.25">
      <c r="A85" s="86"/>
      <c r="B85" s="87"/>
    </row>
    <row r="86" spans="1:2" x14ac:dyDescent="0.25">
      <c r="A86" s="86"/>
      <c r="B86" s="271" t="s">
        <v>2262</v>
      </c>
    </row>
    <row r="87" spans="1:2" x14ac:dyDescent="0.25">
      <c r="A87" s="86"/>
      <c r="B87" s="87"/>
    </row>
    <row r="88" spans="1:2" ht="92.4" x14ac:dyDescent="0.25">
      <c r="A88" s="86"/>
      <c r="B88" s="87" t="s">
        <v>340</v>
      </c>
    </row>
    <row r="89" spans="1:2" x14ac:dyDescent="0.25">
      <c r="A89" s="86"/>
      <c r="B89" s="87"/>
    </row>
    <row r="90" spans="1:2" ht="81.599999999999994" x14ac:dyDescent="0.25">
      <c r="A90" s="86"/>
      <c r="B90" s="87" t="s">
        <v>2304</v>
      </c>
    </row>
    <row r="91" spans="1:2" x14ac:dyDescent="0.25">
      <c r="A91" s="86"/>
      <c r="B91" s="87"/>
    </row>
    <row r="92" spans="1:2" ht="92.4" x14ac:dyDescent="0.25">
      <c r="A92" s="86"/>
      <c r="B92" s="87" t="s">
        <v>341</v>
      </c>
    </row>
    <row r="93" spans="1:2" x14ac:dyDescent="0.25">
      <c r="A93" s="86"/>
      <c r="B93" s="87"/>
    </row>
    <row r="94" spans="1:2" ht="26.4" x14ac:dyDescent="0.25">
      <c r="A94" s="86"/>
      <c r="B94" s="87" t="s">
        <v>342</v>
      </c>
    </row>
    <row r="95" spans="1:2" x14ac:dyDescent="0.25">
      <c r="A95" s="86"/>
      <c r="B95" s="87"/>
    </row>
    <row r="96" spans="1:2" ht="105.6" x14ac:dyDescent="0.25">
      <c r="A96" s="86"/>
      <c r="B96" s="87" t="s">
        <v>343</v>
      </c>
    </row>
    <row r="97" spans="1:2" x14ac:dyDescent="0.25">
      <c r="A97" s="86"/>
      <c r="B97" s="87"/>
    </row>
    <row r="98" spans="1:2" ht="92.4" x14ac:dyDescent="0.25">
      <c r="A98" s="86"/>
      <c r="B98" s="87" t="s">
        <v>344</v>
      </c>
    </row>
    <row r="99" spans="1:2" x14ac:dyDescent="0.25">
      <c r="A99" s="86"/>
      <c r="B99" s="87"/>
    </row>
    <row r="100" spans="1:2" ht="66" x14ac:dyDescent="0.25">
      <c r="A100" s="86"/>
      <c r="B100" s="87" t="s">
        <v>345</v>
      </c>
    </row>
    <row r="101" spans="1:2" x14ac:dyDescent="0.25">
      <c r="A101" s="86"/>
      <c r="B101" s="87"/>
    </row>
    <row r="102" spans="1:2" ht="39.6" x14ac:dyDescent="0.25">
      <c r="A102" s="86"/>
      <c r="B102" s="87" t="s">
        <v>346</v>
      </c>
    </row>
    <row r="103" spans="1:2" x14ac:dyDescent="0.25">
      <c r="A103" s="86"/>
      <c r="B103" s="87"/>
    </row>
    <row r="104" spans="1:2" ht="66" x14ac:dyDescent="0.25">
      <c r="A104" s="86"/>
      <c r="B104" s="87" t="s">
        <v>347</v>
      </c>
    </row>
    <row r="105" spans="1:2" x14ac:dyDescent="0.25">
      <c r="A105" s="86"/>
      <c r="B105" s="87"/>
    </row>
    <row r="106" spans="1:2" ht="79.2" x14ac:dyDescent="0.25">
      <c r="A106" s="86"/>
      <c r="B106" s="87" t="s">
        <v>348</v>
      </c>
    </row>
    <row r="107" spans="1:2" x14ac:dyDescent="0.25">
      <c r="A107" s="86"/>
      <c r="B107" s="87"/>
    </row>
    <row r="108" spans="1:2" x14ac:dyDescent="0.25">
      <c r="A108" s="86"/>
      <c r="B108" s="87"/>
    </row>
    <row r="109" spans="1:2" x14ac:dyDescent="0.25">
      <c r="A109" s="86"/>
      <c r="B109" s="87"/>
    </row>
    <row r="110" spans="1:2" x14ac:dyDescent="0.25">
      <c r="A110" s="93">
        <v>2</v>
      </c>
      <c r="B110" s="353" t="s">
        <v>1367</v>
      </c>
    </row>
    <row r="111" spans="1:2" x14ac:dyDescent="0.25">
      <c r="A111" s="86"/>
      <c r="B111" s="353"/>
    </row>
    <row r="112" spans="1:2" ht="26.4" x14ac:dyDescent="0.25">
      <c r="A112" s="86"/>
      <c r="B112" s="354" t="s">
        <v>2243</v>
      </c>
    </row>
    <row r="113" spans="1:2" x14ac:dyDescent="0.25">
      <c r="A113" s="86"/>
      <c r="B113" s="354"/>
    </row>
    <row r="114" spans="1:2" ht="144" x14ac:dyDescent="0.25">
      <c r="A114" s="86"/>
      <c r="B114" s="354" t="s">
        <v>2601</v>
      </c>
    </row>
    <row r="115" spans="1:2" x14ac:dyDescent="0.25">
      <c r="A115" s="86"/>
      <c r="B115" s="354"/>
    </row>
    <row r="116" spans="1:2" ht="39.6" x14ac:dyDescent="0.25">
      <c r="A116" s="86"/>
      <c r="B116" s="354" t="s">
        <v>2244</v>
      </c>
    </row>
    <row r="117" spans="1:2" x14ac:dyDescent="0.25">
      <c r="A117" s="86"/>
      <c r="B117" s="354"/>
    </row>
    <row r="118" spans="1:2" ht="66" x14ac:dyDescent="0.25">
      <c r="A118" s="86"/>
      <c r="B118" s="354" t="s">
        <v>2245</v>
      </c>
    </row>
    <row r="119" spans="1:2" x14ac:dyDescent="0.25">
      <c r="A119" s="86"/>
      <c r="B119" s="354"/>
    </row>
    <row r="120" spans="1:2" ht="26.4" x14ac:dyDescent="0.25">
      <c r="A120" s="86"/>
      <c r="B120" s="354" t="s">
        <v>2641</v>
      </c>
    </row>
    <row r="121" spans="1:2" x14ac:dyDescent="0.25">
      <c r="A121" s="86"/>
      <c r="B121" s="354"/>
    </row>
    <row r="122" spans="1:2" ht="26.4" x14ac:dyDescent="0.25">
      <c r="A122" s="86"/>
      <c r="B122" s="354" t="s">
        <v>2642</v>
      </c>
    </row>
    <row r="123" spans="1:2" x14ac:dyDescent="0.25">
      <c r="A123" s="86"/>
      <c r="B123" s="354"/>
    </row>
    <row r="124" spans="1:2" ht="26.4" x14ac:dyDescent="0.25">
      <c r="A124" s="86"/>
      <c r="B124" s="354" t="s">
        <v>2643</v>
      </c>
    </row>
    <row r="125" spans="1:2" x14ac:dyDescent="0.25">
      <c r="A125" s="86"/>
      <c r="B125" s="354"/>
    </row>
    <row r="126" spans="1:2" x14ac:dyDescent="0.25">
      <c r="A126" s="86"/>
      <c r="B126" s="354"/>
    </row>
    <row r="127" spans="1:2" x14ac:dyDescent="0.25">
      <c r="A127" s="86"/>
      <c r="B127" s="87"/>
    </row>
    <row r="128" spans="1:2" x14ac:dyDescent="0.25">
      <c r="A128" s="93">
        <v>3</v>
      </c>
      <c r="B128" s="353" t="s">
        <v>2381</v>
      </c>
    </row>
    <row r="129" spans="1:2" x14ac:dyDescent="0.25">
      <c r="A129" s="86"/>
      <c r="B129" s="354"/>
    </row>
    <row r="130" spans="1:2" ht="134.4" x14ac:dyDescent="0.25">
      <c r="A130" s="86"/>
      <c r="B130" s="354" t="s">
        <v>2602</v>
      </c>
    </row>
    <row r="131" spans="1:2" x14ac:dyDescent="0.25">
      <c r="A131" s="86"/>
      <c r="B131" s="354"/>
    </row>
    <row r="132" spans="1:2" ht="79.2" x14ac:dyDescent="0.25">
      <c r="A132" s="86"/>
      <c r="B132" s="354" t="s">
        <v>2246</v>
      </c>
    </row>
    <row r="133" spans="1:2" x14ac:dyDescent="0.25">
      <c r="A133" s="86"/>
      <c r="B133" s="354"/>
    </row>
    <row r="134" spans="1:2" ht="66" x14ac:dyDescent="0.25">
      <c r="A134" s="86"/>
      <c r="B134" s="354" t="s">
        <v>2247</v>
      </c>
    </row>
    <row r="135" spans="1:2" x14ac:dyDescent="0.25">
      <c r="A135" s="86"/>
      <c r="B135" s="354"/>
    </row>
    <row r="136" spans="1:2" ht="42" x14ac:dyDescent="0.25">
      <c r="A136" s="86"/>
      <c r="B136" s="354" t="s">
        <v>2603</v>
      </c>
    </row>
    <row r="137" spans="1:2" x14ac:dyDescent="0.25">
      <c r="A137" s="86"/>
      <c r="B137" s="354"/>
    </row>
    <row r="138" spans="1:2" ht="97.2" x14ac:dyDescent="0.25">
      <c r="A138" s="86"/>
      <c r="B138" s="354" t="s">
        <v>2658</v>
      </c>
    </row>
    <row r="139" spans="1:2" x14ac:dyDescent="0.25">
      <c r="A139" s="86"/>
      <c r="B139" s="354"/>
    </row>
    <row r="140" spans="1:2" ht="39.6" x14ac:dyDescent="0.25">
      <c r="A140" s="86"/>
      <c r="B140" s="354" t="s">
        <v>2248</v>
      </c>
    </row>
    <row r="141" spans="1:2" x14ac:dyDescent="0.25">
      <c r="A141" s="86"/>
      <c r="B141" s="354"/>
    </row>
    <row r="142" spans="1:2" x14ac:dyDescent="0.25">
      <c r="A142" s="86"/>
      <c r="B142" s="354"/>
    </row>
    <row r="143" spans="1:2" x14ac:dyDescent="0.25">
      <c r="A143" s="86"/>
      <c r="B143" s="87"/>
    </row>
    <row r="144" spans="1:2" x14ac:dyDescent="0.25">
      <c r="A144" s="93">
        <v>4</v>
      </c>
      <c r="B144" s="353" t="s">
        <v>1561</v>
      </c>
    </row>
    <row r="145" spans="1:2" x14ac:dyDescent="0.25">
      <c r="A145" s="86"/>
      <c r="B145" s="353"/>
    </row>
    <row r="146" spans="1:2" ht="92.4" x14ac:dyDescent="0.25">
      <c r="A146" s="86"/>
      <c r="B146" s="354" t="s">
        <v>2249</v>
      </c>
    </row>
    <row r="147" spans="1:2" x14ac:dyDescent="0.25">
      <c r="A147" s="86"/>
      <c r="B147" s="354"/>
    </row>
    <row r="148" spans="1:2" ht="79.2" x14ac:dyDescent="0.25">
      <c r="A148" s="86"/>
      <c r="B148" s="354" t="s">
        <v>2250</v>
      </c>
    </row>
    <row r="149" spans="1:2" x14ac:dyDescent="0.25">
      <c r="A149" s="86"/>
      <c r="B149" s="354"/>
    </row>
    <row r="150" spans="1:2" ht="39.6" x14ac:dyDescent="0.25">
      <c r="A150" s="86"/>
      <c r="B150" s="354" t="s">
        <v>2659</v>
      </c>
    </row>
    <row r="151" spans="1:2" x14ac:dyDescent="0.25">
      <c r="A151" s="86"/>
      <c r="B151" s="354"/>
    </row>
    <row r="152" spans="1:2" ht="39.6" x14ac:dyDescent="0.25">
      <c r="A152" s="86"/>
      <c r="B152" s="354" t="s">
        <v>2660</v>
      </c>
    </row>
    <row r="153" spans="1:2" x14ac:dyDescent="0.25">
      <c r="A153" s="86"/>
      <c r="B153" s="354"/>
    </row>
    <row r="154" spans="1:2" ht="66" x14ac:dyDescent="0.25">
      <c r="A154" s="86"/>
      <c r="B154" s="354" t="s">
        <v>2661</v>
      </c>
    </row>
    <row r="155" spans="1:2" x14ac:dyDescent="0.25">
      <c r="A155" s="86"/>
      <c r="B155" s="354"/>
    </row>
    <row r="156" spans="1:2" x14ac:dyDescent="0.25">
      <c r="A156" s="86"/>
      <c r="B156" s="354"/>
    </row>
    <row r="157" spans="1:2" x14ac:dyDescent="0.25">
      <c r="A157" s="86"/>
      <c r="B157" s="354"/>
    </row>
    <row r="158" spans="1:2" x14ac:dyDescent="0.25">
      <c r="A158" s="93">
        <v>5</v>
      </c>
      <c r="B158" s="353" t="s">
        <v>1824</v>
      </c>
    </row>
    <row r="159" spans="1:2" x14ac:dyDescent="0.25">
      <c r="A159" s="86"/>
      <c r="B159" s="353"/>
    </row>
    <row r="160" spans="1:2" ht="158.4" x14ac:dyDescent="0.25">
      <c r="A160" s="86"/>
      <c r="B160" s="354" t="s">
        <v>2251</v>
      </c>
    </row>
    <row r="161" spans="1:2" x14ac:dyDescent="0.25">
      <c r="A161" s="86"/>
      <c r="B161" s="354"/>
    </row>
    <row r="162" spans="1:2" ht="66" x14ac:dyDescent="0.25">
      <c r="A162" s="86"/>
      <c r="B162" s="354" t="s">
        <v>2252</v>
      </c>
    </row>
    <row r="163" spans="1:2" x14ac:dyDescent="0.25">
      <c r="A163" s="86"/>
      <c r="B163" s="354"/>
    </row>
    <row r="164" spans="1:2" ht="66" x14ac:dyDescent="0.25">
      <c r="A164" s="86"/>
      <c r="B164" s="354" t="s">
        <v>2662</v>
      </c>
    </row>
    <row r="165" spans="1:2" x14ac:dyDescent="0.25">
      <c r="A165" s="86"/>
      <c r="B165" s="354"/>
    </row>
    <row r="166" spans="1:2" ht="118.8" x14ac:dyDescent="0.25">
      <c r="B166" s="354" t="s">
        <v>2253</v>
      </c>
    </row>
    <row r="167" spans="1:2" x14ac:dyDescent="0.25">
      <c r="B167" s="354"/>
    </row>
    <row r="168" spans="1:2" ht="66" x14ac:dyDescent="0.25">
      <c r="B168" s="354" t="s">
        <v>2663</v>
      </c>
    </row>
    <row r="169" spans="1:2" x14ac:dyDescent="0.25">
      <c r="A169" s="86"/>
      <c r="B169" s="354"/>
    </row>
    <row r="170" spans="1:2" x14ac:dyDescent="0.25">
      <c r="A170" s="86"/>
      <c r="B170" s="354"/>
    </row>
    <row r="171" spans="1:2" x14ac:dyDescent="0.25">
      <c r="A171" s="86"/>
      <c r="B171" s="354"/>
    </row>
    <row r="172" spans="1:2" x14ac:dyDescent="0.25">
      <c r="A172" s="93">
        <v>6</v>
      </c>
      <c r="B172" s="353" t="s">
        <v>1904</v>
      </c>
    </row>
    <row r="173" spans="1:2" x14ac:dyDescent="0.25">
      <c r="A173" s="86"/>
      <c r="B173" s="353"/>
    </row>
    <row r="174" spans="1:2" ht="66" x14ac:dyDescent="0.25">
      <c r="A174" s="86"/>
      <c r="B174" s="354" t="s">
        <v>2452</v>
      </c>
    </row>
    <row r="175" spans="1:2" x14ac:dyDescent="0.25">
      <c r="A175" s="86"/>
      <c r="B175" s="354"/>
    </row>
    <row r="176" spans="1:2" ht="79.2" x14ac:dyDescent="0.25">
      <c r="A176" s="86"/>
      <c r="B176" s="354" t="s">
        <v>2254</v>
      </c>
    </row>
    <row r="177" spans="1:2" x14ac:dyDescent="0.25">
      <c r="A177" s="86"/>
      <c r="B177" s="354"/>
    </row>
    <row r="178" spans="1:2" ht="189.6" x14ac:dyDescent="0.25">
      <c r="B178" s="354" t="s">
        <v>2772</v>
      </c>
    </row>
    <row r="179" spans="1:2" x14ac:dyDescent="0.25">
      <c r="B179" s="354"/>
    </row>
    <row r="180" spans="1:2" ht="145.19999999999999" x14ac:dyDescent="0.25">
      <c r="B180" s="354" t="s">
        <v>2773</v>
      </c>
    </row>
    <row r="181" spans="1:2" x14ac:dyDescent="0.25">
      <c r="B181" s="354"/>
    </row>
    <row r="182" spans="1:2" ht="92.4" x14ac:dyDescent="0.25">
      <c r="B182" s="397" t="s">
        <v>2774</v>
      </c>
    </row>
    <row r="183" spans="1:2" x14ac:dyDescent="0.25">
      <c r="A183" s="86"/>
      <c r="B183" s="354"/>
    </row>
    <row r="184" spans="1:2" x14ac:dyDescent="0.25">
      <c r="A184" s="86"/>
      <c r="B184" s="354"/>
    </row>
    <row r="185" spans="1:2" x14ac:dyDescent="0.25">
      <c r="A185" s="86"/>
      <c r="B185" s="354"/>
    </row>
    <row r="186" spans="1:2" x14ac:dyDescent="0.25">
      <c r="A186" s="93">
        <v>7</v>
      </c>
      <c r="B186" s="353" t="s">
        <v>1919</v>
      </c>
    </row>
    <row r="187" spans="1:2" x14ac:dyDescent="0.25">
      <c r="A187" s="86"/>
      <c r="B187" s="354"/>
    </row>
    <row r="188" spans="1:2" ht="94.8" x14ac:dyDescent="0.25">
      <c r="B188" s="354" t="s">
        <v>2604</v>
      </c>
    </row>
    <row r="189" spans="1:2" x14ac:dyDescent="0.25">
      <c r="B189" s="354"/>
    </row>
    <row r="190" spans="1:2" ht="184.8" x14ac:dyDescent="0.25">
      <c r="B190" s="354" t="s">
        <v>2255</v>
      </c>
    </row>
    <row r="191" spans="1:2" x14ac:dyDescent="0.25">
      <c r="B191" s="354"/>
    </row>
    <row r="192" spans="1:2" ht="118.8" x14ac:dyDescent="0.25">
      <c r="B192" s="354" t="s">
        <v>2664</v>
      </c>
    </row>
    <row r="193" spans="1:2" x14ac:dyDescent="0.25">
      <c r="B193" s="354"/>
    </row>
    <row r="194" spans="1:2" ht="66" x14ac:dyDescent="0.25">
      <c r="B194" s="354" t="s">
        <v>2665</v>
      </c>
    </row>
    <row r="195" spans="1:2" x14ac:dyDescent="0.25">
      <c r="A195" s="86"/>
      <c r="B195" s="354"/>
    </row>
    <row r="196" spans="1:2" x14ac:dyDescent="0.25">
      <c r="A196" s="86"/>
      <c r="B196" s="354"/>
    </row>
    <row r="197" spans="1:2" x14ac:dyDescent="0.25">
      <c r="A197" s="86"/>
      <c r="B197" s="354"/>
    </row>
    <row r="198" spans="1:2" x14ac:dyDescent="0.25">
      <c r="A198" s="93">
        <v>8</v>
      </c>
      <c r="B198" s="353" t="s">
        <v>349</v>
      </c>
    </row>
    <row r="199" spans="1:2" x14ac:dyDescent="0.25">
      <c r="A199" s="86"/>
      <c r="B199" s="353"/>
    </row>
    <row r="200" spans="1:2" ht="92.4" x14ac:dyDescent="0.25">
      <c r="A200" s="86"/>
      <c r="B200" s="355" t="s">
        <v>2269</v>
      </c>
    </row>
    <row r="201" spans="1:2" x14ac:dyDescent="0.25">
      <c r="A201" s="86"/>
      <c r="B201" s="355"/>
    </row>
    <row r="202" spans="1:2" ht="66" x14ac:dyDescent="0.25">
      <c r="A202" s="86"/>
      <c r="B202" s="355" t="s">
        <v>2270</v>
      </c>
    </row>
    <row r="203" spans="1:2" x14ac:dyDescent="0.25">
      <c r="A203" s="86"/>
      <c r="B203" s="356"/>
    </row>
    <row r="204" spans="1:2" ht="158.4" x14ac:dyDescent="0.25">
      <c r="A204" s="86"/>
      <c r="B204" s="354" t="s">
        <v>2666</v>
      </c>
    </row>
    <row r="205" spans="1:2" x14ac:dyDescent="0.25">
      <c r="A205" s="86"/>
      <c r="B205" s="355"/>
    </row>
    <row r="206" spans="1:2" ht="171.6" x14ac:dyDescent="0.25">
      <c r="A206" s="86"/>
      <c r="B206" s="354" t="s">
        <v>2667</v>
      </c>
    </row>
    <row r="207" spans="1:2" x14ac:dyDescent="0.25">
      <c r="A207" s="86"/>
      <c r="B207" s="354"/>
    </row>
    <row r="208" spans="1:2" x14ac:dyDescent="0.25">
      <c r="A208" s="86"/>
      <c r="B208" s="354"/>
    </row>
    <row r="209" spans="1:2" x14ac:dyDescent="0.25">
      <c r="A209" s="86"/>
      <c r="B209" s="87"/>
    </row>
    <row r="210" spans="1:2" x14ac:dyDescent="0.25">
      <c r="A210" s="93">
        <v>9</v>
      </c>
      <c r="B210" s="353" t="s">
        <v>359</v>
      </c>
    </row>
    <row r="211" spans="1:2" x14ac:dyDescent="0.25">
      <c r="A211" s="93"/>
      <c r="B211" s="353"/>
    </row>
    <row r="212" spans="1:2" ht="184.8" x14ac:dyDescent="0.25">
      <c r="A212" s="93"/>
      <c r="B212" s="357" t="s">
        <v>360</v>
      </c>
    </row>
    <row r="213" spans="1:2" x14ac:dyDescent="0.25">
      <c r="A213" s="93"/>
      <c r="B213" s="357"/>
    </row>
    <row r="214" spans="1:2" ht="158.4" x14ac:dyDescent="0.25">
      <c r="A214" s="93"/>
      <c r="B214" s="357" t="s">
        <v>2668</v>
      </c>
    </row>
    <row r="215" spans="1:2" x14ac:dyDescent="0.25">
      <c r="A215" s="93"/>
      <c r="B215" s="357"/>
    </row>
    <row r="216" spans="1:2" ht="105.6" x14ac:dyDescent="0.25">
      <c r="A216" s="93"/>
      <c r="B216" s="357" t="s">
        <v>2669</v>
      </c>
    </row>
    <row r="217" spans="1:2" x14ac:dyDescent="0.25">
      <c r="A217" s="93"/>
      <c r="B217" s="357"/>
    </row>
    <row r="218" spans="1:2" ht="118.8" x14ac:dyDescent="0.25">
      <c r="A218" s="93"/>
      <c r="B218" s="357" t="s">
        <v>2670</v>
      </c>
    </row>
    <row r="219" spans="1:2" x14ac:dyDescent="0.25">
      <c r="A219" s="93"/>
      <c r="B219" s="357"/>
    </row>
    <row r="220" spans="1:2" x14ac:dyDescent="0.25">
      <c r="A220" s="93"/>
      <c r="B220" s="357"/>
    </row>
    <row r="221" spans="1:2" x14ac:dyDescent="0.25">
      <c r="A221" s="86"/>
      <c r="B221" s="353"/>
    </row>
    <row r="222" spans="1:2" x14ac:dyDescent="0.25">
      <c r="A222" s="93">
        <v>10</v>
      </c>
      <c r="B222" s="353" t="s">
        <v>2256</v>
      </c>
    </row>
    <row r="223" spans="1:2" x14ac:dyDescent="0.25">
      <c r="A223" s="86"/>
      <c r="B223" s="353"/>
    </row>
    <row r="224" spans="1:2" ht="145.19999999999999" x14ac:dyDescent="0.25">
      <c r="A224" s="86"/>
      <c r="B224" s="354" t="s">
        <v>362</v>
      </c>
    </row>
    <row r="225" spans="1:2" x14ac:dyDescent="0.25">
      <c r="A225" s="86"/>
      <c r="B225" s="354"/>
    </row>
    <row r="226" spans="1:2" ht="52.8" x14ac:dyDescent="0.25">
      <c r="A226" s="86"/>
      <c r="B226" s="354" t="s">
        <v>2671</v>
      </c>
    </row>
    <row r="227" spans="1:2" x14ac:dyDescent="0.25">
      <c r="A227" s="86"/>
      <c r="B227" s="354"/>
    </row>
    <row r="228" spans="1:2" ht="55.2" x14ac:dyDescent="0.25">
      <c r="A228" s="86"/>
      <c r="B228" s="354" t="s">
        <v>2672</v>
      </c>
    </row>
    <row r="229" spans="1:2" x14ac:dyDescent="0.25">
      <c r="A229" s="93"/>
      <c r="B229" s="357"/>
    </row>
    <row r="230" spans="1:2" x14ac:dyDescent="0.25">
      <c r="A230" s="93"/>
      <c r="B230" s="357"/>
    </row>
    <row r="231" spans="1:2" x14ac:dyDescent="0.25">
      <c r="A231" s="93"/>
      <c r="B231" s="357"/>
    </row>
    <row r="232" spans="1:2" x14ac:dyDescent="0.25">
      <c r="A232" s="93">
        <v>11</v>
      </c>
      <c r="B232" s="353" t="s">
        <v>361</v>
      </c>
    </row>
    <row r="233" spans="1:2" x14ac:dyDescent="0.25">
      <c r="A233" s="86"/>
      <c r="B233" s="355"/>
    </row>
    <row r="234" spans="1:2" ht="66" x14ac:dyDescent="0.25">
      <c r="A234" s="86"/>
      <c r="B234" s="354" t="s">
        <v>363</v>
      </c>
    </row>
    <row r="235" spans="1:2" x14ac:dyDescent="0.25">
      <c r="A235" s="86"/>
      <c r="B235" s="354"/>
    </row>
    <row r="236" spans="1:2" ht="44.4" customHeight="1" x14ac:dyDescent="0.25">
      <c r="A236" s="86"/>
      <c r="B236" s="354" t="s">
        <v>2673</v>
      </c>
    </row>
    <row r="237" spans="1:2" x14ac:dyDescent="0.25">
      <c r="A237" s="86"/>
      <c r="B237" s="354"/>
    </row>
    <row r="238" spans="1:2" ht="52.8" x14ac:dyDescent="0.25">
      <c r="A238" s="86"/>
      <c r="B238" s="354" t="s">
        <v>2674</v>
      </c>
    </row>
    <row r="239" spans="1:2" x14ac:dyDescent="0.25">
      <c r="A239" s="93"/>
      <c r="B239" s="357"/>
    </row>
    <row r="240" spans="1:2" x14ac:dyDescent="0.25">
      <c r="A240" s="93"/>
      <c r="B240" s="357"/>
    </row>
    <row r="241" spans="1:2" x14ac:dyDescent="0.25">
      <c r="A241" s="86"/>
      <c r="B241" s="82"/>
    </row>
    <row r="242" spans="1:2" x14ac:dyDescent="0.25">
      <c r="A242" s="93">
        <v>12</v>
      </c>
      <c r="B242" s="353" t="s">
        <v>2257</v>
      </c>
    </row>
    <row r="243" spans="1:2" x14ac:dyDescent="0.25">
      <c r="B243" s="82"/>
    </row>
    <row r="244" spans="1:2" ht="118.8" x14ac:dyDescent="0.25">
      <c r="B244" s="354" t="s">
        <v>2453</v>
      </c>
    </row>
    <row r="245" spans="1:2" x14ac:dyDescent="0.25">
      <c r="B245" s="354"/>
    </row>
    <row r="246" spans="1:2" ht="26.4" x14ac:dyDescent="0.25">
      <c r="B246" s="354" t="s">
        <v>2675</v>
      </c>
    </row>
    <row r="247" spans="1:2" x14ac:dyDescent="0.25">
      <c r="B247" s="354"/>
    </row>
    <row r="248" spans="1:2" ht="28.8" x14ac:dyDescent="0.25">
      <c r="B248" s="354" t="s">
        <v>2676</v>
      </c>
    </row>
    <row r="249" spans="1:2" x14ac:dyDescent="0.25">
      <c r="B249" s="354"/>
    </row>
    <row r="250" spans="1:2" x14ac:dyDescent="0.25">
      <c r="B250" s="354"/>
    </row>
    <row r="251" spans="1:2" x14ac:dyDescent="0.25">
      <c r="B251" s="82"/>
    </row>
    <row r="252" spans="1:2" x14ac:dyDescent="0.25">
      <c r="A252" s="93">
        <v>13</v>
      </c>
      <c r="B252" s="353" t="s">
        <v>2258</v>
      </c>
    </row>
    <row r="253" spans="1:2" x14ac:dyDescent="0.25">
      <c r="B253" s="82"/>
    </row>
    <row r="254" spans="1:2" ht="81.599999999999994" x14ac:dyDescent="0.25">
      <c r="B254" s="354" t="s">
        <v>2605</v>
      </c>
    </row>
    <row r="255" spans="1:2" x14ac:dyDescent="0.25">
      <c r="B255" s="354"/>
    </row>
    <row r="256" spans="1:2" ht="79.2" x14ac:dyDescent="0.25">
      <c r="B256" s="354" t="s">
        <v>2259</v>
      </c>
    </row>
    <row r="257" spans="1:2" x14ac:dyDescent="0.25">
      <c r="B257" s="354"/>
    </row>
    <row r="258" spans="1:2" ht="42" x14ac:dyDescent="0.25">
      <c r="B258" s="354" t="s">
        <v>2677</v>
      </c>
    </row>
    <row r="259" spans="1:2" x14ac:dyDescent="0.25">
      <c r="B259" s="354"/>
    </row>
    <row r="260" spans="1:2" ht="26.4" x14ac:dyDescent="0.25">
      <c r="B260" s="354" t="s">
        <v>2678</v>
      </c>
    </row>
    <row r="261" spans="1:2" x14ac:dyDescent="0.25">
      <c r="B261" s="354"/>
    </row>
    <row r="262" spans="1:2" x14ac:dyDescent="0.25">
      <c r="B262" s="354"/>
    </row>
    <row r="263" spans="1:2" x14ac:dyDescent="0.25">
      <c r="B263" s="82"/>
    </row>
    <row r="264" spans="1:2" x14ac:dyDescent="0.25">
      <c r="A264" s="93">
        <v>14</v>
      </c>
      <c r="B264" s="353" t="s">
        <v>1352</v>
      </c>
    </row>
    <row r="265" spans="1:2" x14ac:dyDescent="0.25">
      <c r="B265" s="82"/>
    </row>
    <row r="266" spans="1:2" ht="66" x14ac:dyDescent="0.25">
      <c r="B266" s="354" t="s">
        <v>2377</v>
      </c>
    </row>
    <row r="267" spans="1:2" x14ac:dyDescent="0.25">
      <c r="B267" s="354"/>
    </row>
    <row r="268" spans="1:2" ht="118.8" x14ac:dyDescent="0.25">
      <c r="B268" s="354" t="s">
        <v>2260</v>
      </c>
    </row>
    <row r="269" spans="1:2" x14ac:dyDescent="0.25">
      <c r="B269" s="354"/>
    </row>
    <row r="270" spans="1:2" ht="163.19999999999999" customHeight="1" x14ac:dyDescent="0.25">
      <c r="B270" s="354" t="s">
        <v>2736</v>
      </c>
    </row>
    <row r="271" spans="1:2" x14ac:dyDescent="0.25">
      <c r="B271" s="354"/>
    </row>
    <row r="272" spans="1:2" ht="67.95" customHeight="1" x14ac:dyDescent="0.25">
      <c r="B272" s="354" t="s">
        <v>2737</v>
      </c>
    </row>
  </sheetData>
  <mergeCells count="2">
    <mergeCell ref="A2:B2"/>
    <mergeCell ref="A1:B1"/>
  </mergeCells>
  <hyperlinks>
    <hyperlink ref="A1:B1" location="Inhaltsübersicht!A1" display="zur Inhaltsübersicht" xr:uid="{00000000-0004-0000-0400-000000000000}"/>
  </hyperlinks>
  <pageMargins left="0.7" right="0.7" top="0.78740157499999996" bottom="0.78740157499999996"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Q86"/>
  <sheetViews>
    <sheetView zoomScaleNormal="100" workbookViewId="0">
      <pane xSplit="2" ySplit="5" topLeftCell="C6" activePane="bottomRight" state="frozen"/>
      <selection sqref="A1:B1"/>
      <selection pane="topRight" sqref="A1:B1"/>
      <selection pane="bottomLeft" sqref="A1:B1"/>
      <selection pane="bottomRight" sqref="A1:B1"/>
    </sheetView>
  </sheetViews>
  <sheetFormatPr baseColWidth="10" defaultColWidth="11.44140625" defaultRowHeight="13.2" x14ac:dyDescent="0.25"/>
  <cols>
    <col min="1" max="1" width="12.6640625" style="149" customWidth="1"/>
    <col min="2" max="2" width="57.6640625" style="168" customWidth="1"/>
    <col min="3" max="16" width="16.6640625" style="149" customWidth="1"/>
    <col min="17" max="16384" width="11.44140625" style="149"/>
  </cols>
  <sheetData>
    <row r="1" spans="1:16" s="94" customFormat="1" ht="20.25" customHeight="1" x14ac:dyDescent="0.25">
      <c r="A1" s="463" t="s">
        <v>60</v>
      </c>
      <c r="B1" s="463"/>
    </row>
    <row r="2" spans="1:16" s="94" customFormat="1" ht="61.2" customHeight="1" x14ac:dyDescent="0.25">
      <c r="A2" s="464" t="s">
        <v>2638</v>
      </c>
      <c r="B2" s="464"/>
      <c r="G2" s="148"/>
      <c r="H2" s="148"/>
      <c r="N2" s="148"/>
      <c r="O2" s="148"/>
    </row>
    <row r="3" spans="1:16" s="94" customFormat="1" ht="13.2" customHeight="1" x14ac:dyDescent="0.25">
      <c r="A3" s="465" t="s">
        <v>732</v>
      </c>
      <c r="B3" s="465"/>
    </row>
    <row r="4" spans="1:16" ht="15" customHeight="1" x14ac:dyDescent="0.25">
      <c r="A4" s="466" t="s">
        <v>705</v>
      </c>
      <c r="B4" s="466" t="s">
        <v>706</v>
      </c>
      <c r="C4" s="461">
        <v>2010</v>
      </c>
      <c r="D4" s="462"/>
      <c r="E4" s="462"/>
      <c r="F4" s="462"/>
      <c r="G4" s="462"/>
      <c r="H4" s="462"/>
      <c r="I4" s="468"/>
      <c r="J4" s="461">
        <v>2021</v>
      </c>
      <c r="K4" s="462"/>
      <c r="L4" s="462"/>
      <c r="M4" s="462"/>
      <c r="N4" s="462"/>
      <c r="O4" s="462"/>
      <c r="P4" s="462"/>
    </row>
    <row r="5" spans="1:16" ht="15" customHeight="1" x14ac:dyDescent="0.25">
      <c r="A5" s="467"/>
      <c r="B5" s="467"/>
      <c r="C5" s="150" t="s">
        <v>733</v>
      </c>
      <c r="D5" s="150" t="s">
        <v>734</v>
      </c>
      <c r="E5" s="150" t="s">
        <v>735</v>
      </c>
      <c r="F5" s="150" t="s">
        <v>736</v>
      </c>
      <c r="G5" s="150" t="s">
        <v>729</v>
      </c>
      <c r="H5" s="150" t="s">
        <v>1376</v>
      </c>
      <c r="I5" s="150" t="s">
        <v>737</v>
      </c>
      <c r="J5" s="150" t="s">
        <v>733</v>
      </c>
      <c r="K5" s="150" t="s">
        <v>734</v>
      </c>
      <c r="L5" s="150" t="s">
        <v>735</v>
      </c>
      <c r="M5" s="150" t="s">
        <v>736</v>
      </c>
      <c r="N5" s="150" t="s">
        <v>729</v>
      </c>
      <c r="O5" s="150" t="s">
        <v>1376</v>
      </c>
      <c r="P5" s="150" t="s">
        <v>737</v>
      </c>
    </row>
    <row r="6" spans="1:16" ht="15" customHeight="1" x14ac:dyDescent="0.25">
      <c r="A6" s="151" t="s">
        <v>95</v>
      </c>
      <c r="B6" s="151" t="s">
        <v>96</v>
      </c>
      <c r="C6" s="152">
        <v>580467.64500000002</v>
      </c>
      <c r="D6" s="152">
        <v>1755.095</v>
      </c>
      <c r="E6" s="152">
        <v>159713.97099999999</v>
      </c>
      <c r="F6" s="152">
        <v>340606.50699999998</v>
      </c>
      <c r="G6" s="152">
        <v>39665.904999999999</v>
      </c>
      <c r="H6" s="152">
        <v>10955.004999999999</v>
      </c>
      <c r="I6" s="152">
        <v>71127.790999999997</v>
      </c>
      <c r="J6" s="152">
        <v>482403.66200000001</v>
      </c>
      <c r="K6" s="152">
        <v>1444.6010000000001</v>
      </c>
      <c r="L6" s="152">
        <v>142127.89300000001</v>
      </c>
      <c r="M6" s="152">
        <v>306821.81</v>
      </c>
      <c r="N6" s="152">
        <v>36837.114000000001</v>
      </c>
      <c r="O6" s="152">
        <v>8751.5930000000008</v>
      </c>
      <c r="P6" s="152">
        <v>84575.142999999996</v>
      </c>
    </row>
    <row r="7" spans="1:16" ht="12.75" customHeight="1" x14ac:dyDescent="0.25">
      <c r="A7" s="151" t="s">
        <v>97</v>
      </c>
      <c r="B7" s="153" t="s">
        <v>738</v>
      </c>
      <c r="C7" s="152">
        <v>580465.90700000001</v>
      </c>
      <c r="D7" s="152">
        <v>1725.2439999999999</v>
      </c>
      <c r="E7" s="152">
        <v>157352.69200000001</v>
      </c>
      <c r="F7" s="152">
        <v>331606.86099999998</v>
      </c>
      <c r="G7" s="152">
        <v>39415.692999999999</v>
      </c>
      <c r="H7" s="152">
        <v>10711.007</v>
      </c>
      <c r="I7" s="152">
        <v>44741.66</v>
      </c>
      <c r="J7" s="152">
        <v>482401.31099999999</v>
      </c>
      <c r="K7" s="152">
        <v>1431.6010000000001</v>
      </c>
      <c r="L7" s="152">
        <v>140344.747</v>
      </c>
      <c r="M7" s="152">
        <v>298267.97899999999</v>
      </c>
      <c r="N7" s="152">
        <v>36531.671000000002</v>
      </c>
      <c r="O7" s="152">
        <v>8449.9789999999994</v>
      </c>
      <c r="P7" s="152">
        <v>35882.292000000001</v>
      </c>
    </row>
    <row r="8" spans="1:16" ht="12.75" customHeight="1" x14ac:dyDescent="0.25">
      <c r="A8" s="151" t="s">
        <v>98</v>
      </c>
      <c r="B8" s="153" t="s">
        <v>99</v>
      </c>
      <c r="C8" s="152">
        <v>1.5449999999999999</v>
      </c>
      <c r="D8" s="152">
        <v>1.877</v>
      </c>
      <c r="E8" s="152">
        <v>2025.2860000000001</v>
      </c>
      <c r="F8" s="152">
        <v>8985.4120000000003</v>
      </c>
      <c r="G8" s="152">
        <v>232.37299999999999</v>
      </c>
      <c r="H8" s="152">
        <v>227.851</v>
      </c>
      <c r="I8" s="152">
        <v>26340.797999999999</v>
      </c>
      <c r="J8" s="152">
        <v>2.177</v>
      </c>
      <c r="K8" s="152">
        <v>3.1150000000000002</v>
      </c>
      <c r="L8" s="152">
        <v>1458.0830000000001</v>
      </c>
      <c r="M8" s="152">
        <v>8540.0390000000007</v>
      </c>
      <c r="N8" s="152">
        <v>294.125</v>
      </c>
      <c r="O8" s="152">
        <v>291.23</v>
      </c>
      <c r="P8" s="152">
        <v>48658.38</v>
      </c>
    </row>
    <row r="9" spans="1:16" ht="12.75" customHeight="1" x14ac:dyDescent="0.25">
      <c r="A9" s="151" t="s">
        <v>100</v>
      </c>
      <c r="B9" s="153" t="s">
        <v>211</v>
      </c>
      <c r="C9" s="152">
        <v>0.193</v>
      </c>
      <c r="D9" s="152">
        <v>27.974</v>
      </c>
      <c r="E9" s="152">
        <v>335.99400000000003</v>
      </c>
      <c r="F9" s="152">
        <v>14.234</v>
      </c>
      <c r="G9" s="152">
        <v>17.838000000000001</v>
      </c>
      <c r="H9" s="152">
        <v>16.146999999999998</v>
      </c>
      <c r="I9" s="152">
        <v>45.334000000000003</v>
      </c>
      <c r="J9" s="152">
        <v>0.17399999999999999</v>
      </c>
      <c r="K9" s="152">
        <v>9.8840000000000003</v>
      </c>
      <c r="L9" s="152">
        <v>325.06299999999999</v>
      </c>
      <c r="M9" s="152">
        <v>13.792999999999999</v>
      </c>
      <c r="N9" s="152">
        <v>11.318</v>
      </c>
      <c r="O9" s="152">
        <v>10.384</v>
      </c>
      <c r="P9" s="152">
        <v>34.470999999999997</v>
      </c>
    </row>
    <row r="10" spans="1:16" ht="12.75" customHeight="1" x14ac:dyDescent="0.25">
      <c r="A10" s="151" t="s">
        <v>101</v>
      </c>
      <c r="B10" s="151" t="s">
        <v>102</v>
      </c>
      <c r="C10" s="152">
        <v>23.718</v>
      </c>
      <c r="D10" s="152">
        <v>11771.358</v>
      </c>
      <c r="E10" s="152">
        <v>12769.108</v>
      </c>
      <c r="F10" s="152">
        <v>1293.5640000000001</v>
      </c>
      <c r="G10" s="152">
        <v>16344.359</v>
      </c>
      <c r="H10" s="152">
        <v>2940.75</v>
      </c>
      <c r="I10" s="152">
        <v>3449.38</v>
      </c>
      <c r="J10" s="152">
        <v>6.1189999999999998</v>
      </c>
      <c r="K10" s="152">
        <v>2571.41</v>
      </c>
      <c r="L10" s="152">
        <v>3696.9059999999999</v>
      </c>
      <c r="M10" s="152">
        <v>721.01</v>
      </c>
      <c r="N10" s="152">
        <v>15614.6</v>
      </c>
      <c r="O10" s="152">
        <v>2626.7060000000001</v>
      </c>
      <c r="P10" s="152">
        <v>1004.491</v>
      </c>
    </row>
    <row r="11" spans="1:16" ht="12.75" customHeight="1" x14ac:dyDescent="0.25">
      <c r="A11" s="151" t="s">
        <v>739</v>
      </c>
      <c r="B11" s="153" t="s">
        <v>740</v>
      </c>
      <c r="C11" s="152">
        <v>21.027000000000001</v>
      </c>
      <c r="D11" s="152">
        <v>10877.683999999999</v>
      </c>
      <c r="E11" s="152">
        <v>9923.6489999999994</v>
      </c>
      <c r="F11" s="152">
        <v>435.84199999999998</v>
      </c>
      <c r="G11" s="152">
        <v>3471.183</v>
      </c>
      <c r="H11" s="152">
        <v>910.76400000000001</v>
      </c>
      <c r="I11" s="152">
        <v>2540.3069999999998</v>
      </c>
      <c r="J11" s="152">
        <v>2.84</v>
      </c>
      <c r="K11" s="152">
        <v>1581.73</v>
      </c>
      <c r="L11" s="152">
        <v>1798.4269999999999</v>
      </c>
      <c r="M11" s="152">
        <v>104.13800000000001</v>
      </c>
      <c r="N11" s="152">
        <v>2196.4839999999999</v>
      </c>
      <c r="O11" s="152">
        <v>501.49200000000002</v>
      </c>
      <c r="P11" s="152">
        <v>505.22899999999998</v>
      </c>
    </row>
    <row r="12" spans="1:16" ht="12.75" customHeight="1" x14ac:dyDescent="0.25">
      <c r="A12" s="151" t="s">
        <v>741</v>
      </c>
      <c r="B12" s="153" t="s">
        <v>742</v>
      </c>
      <c r="C12" s="152">
        <v>0.53700000000000003</v>
      </c>
      <c r="D12" s="152">
        <v>136.64599999999999</v>
      </c>
      <c r="E12" s="152">
        <v>1075.0350000000001</v>
      </c>
      <c r="F12" s="152">
        <v>308.798</v>
      </c>
      <c r="G12" s="152">
        <v>39.046999999999997</v>
      </c>
      <c r="H12" s="152">
        <v>36.465000000000003</v>
      </c>
      <c r="I12" s="152">
        <v>402.91</v>
      </c>
      <c r="J12" s="152">
        <v>0.28299999999999997</v>
      </c>
      <c r="K12" s="152">
        <v>122.059</v>
      </c>
      <c r="L12" s="152">
        <v>1024.46</v>
      </c>
      <c r="M12" s="152">
        <v>298.93200000000002</v>
      </c>
      <c r="N12" s="152">
        <v>25.364999999999998</v>
      </c>
      <c r="O12" s="152">
        <v>24.48</v>
      </c>
      <c r="P12" s="152">
        <v>182.26900000000001</v>
      </c>
    </row>
    <row r="13" spans="1:16" ht="12.75" customHeight="1" x14ac:dyDescent="0.25">
      <c r="A13" s="151" t="s">
        <v>743</v>
      </c>
      <c r="B13" s="153" t="s">
        <v>744</v>
      </c>
      <c r="C13" s="152">
        <v>2.1539999999999999</v>
      </c>
      <c r="D13" s="152">
        <v>757.029</v>
      </c>
      <c r="E13" s="152">
        <v>1770.424</v>
      </c>
      <c r="F13" s="152">
        <v>548.92399999999998</v>
      </c>
      <c r="G13" s="152">
        <v>12834.128000000001</v>
      </c>
      <c r="H13" s="152">
        <v>1993.52</v>
      </c>
      <c r="I13" s="152">
        <v>506.16300000000001</v>
      </c>
      <c r="J13" s="152">
        <v>2.996</v>
      </c>
      <c r="K13" s="152">
        <v>867.62099999999998</v>
      </c>
      <c r="L13" s="152">
        <v>874.02</v>
      </c>
      <c r="M13" s="152">
        <v>317.94</v>
      </c>
      <c r="N13" s="152">
        <v>13392.751</v>
      </c>
      <c r="O13" s="152">
        <v>2100.7350000000001</v>
      </c>
      <c r="P13" s="152">
        <v>316.99200000000002</v>
      </c>
    </row>
    <row r="14" spans="1:16" ht="12.75" customHeight="1" x14ac:dyDescent="0.25">
      <c r="A14" s="151" t="s">
        <v>103</v>
      </c>
      <c r="B14" s="151" t="s">
        <v>104</v>
      </c>
      <c r="C14" s="152">
        <v>13017.41</v>
      </c>
      <c r="D14" s="152">
        <v>164705.01199999999</v>
      </c>
      <c r="E14" s="152">
        <v>218269.92499999999</v>
      </c>
      <c r="F14" s="152">
        <v>435324.31599999999</v>
      </c>
      <c r="G14" s="152">
        <v>24645.200000000001</v>
      </c>
      <c r="H14" s="152">
        <v>14541.458000000001</v>
      </c>
      <c r="I14" s="152">
        <v>977638.09699999995</v>
      </c>
      <c r="J14" s="152">
        <v>9417.8799999999992</v>
      </c>
      <c r="K14" s="152">
        <v>139090.37599999999</v>
      </c>
      <c r="L14" s="152">
        <v>165757.49100000001</v>
      </c>
      <c r="M14" s="152">
        <v>350086.11099999998</v>
      </c>
      <c r="N14" s="152">
        <v>22882.397000000001</v>
      </c>
      <c r="O14" s="152">
        <v>13102.009</v>
      </c>
      <c r="P14" s="152">
        <v>913174.76</v>
      </c>
    </row>
    <row r="15" spans="1:16" ht="12.75" customHeight="1" x14ac:dyDescent="0.25">
      <c r="A15" s="151" t="s">
        <v>105</v>
      </c>
      <c r="B15" s="153" t="s">
        <v>745</v>
      </c>
      <c r="C15" s="152">
        <v>51.354999999999997</v>
      </c>
      <c r="D15" s="152">
        <v>3911.9810000000002</v>
      </c>
      <c r="E15" s="152">
        <v>13892.298000000001</v>
      </c>
      <c r="F15" s="152">
        <v>22087.82</v>
      </c>
      <c r="G15" s="152">
        <v>1495.8620000000001</v>
      </c>
      <c r="H15" s="152">
        <v>750.39099999999996</v>
      </c>
      <c r="I15" s="152">
        <v>3327.2379999999998</v>
      </c>
      <c r="J15" s="152">
        <v>20.257000000000001</v>
      </c>
      <c r="K15" s="152">
        <v>2319.7190000000001</v>
      </c>
      <c r="L15" s="152">
        <v>8820.6779999999999</v>
      </c>
      <c r="M15" s="152">
        <v>24808.221000000001</v>
      </c>
      <c r="N15" s="152">
        <v>1554.848</v>
      </c>
      <c r="O15" s="152">
        <v>727.90300000000002</v>
      </c>
      <c r="P15" s="152">
        <v>2856.2420000000002</v>
      </c>
    </row>
    <row r="16" spans="1:16" ht="12.75" customHeight="1" x14ac:dyDescent="0.25">
      <c r="A16" s="151" t="s">
        <v>106</v>
      </c>
      <c r="B16" s="153" t="s">
        <v>746</v>
      </c>
      <c r="C16" s="152">
        <v>2.4289999999999998</v>
      </c>
      <c r="D16" s="152">
        <v>274.39299999999997</v>
      </c>
      <c r="E16" s="152">
        <v>1311.0329999999999</v>
      </c>
      <c r="F16" s="152">
        <v>151.35599999999999</v>
      </c>
      <c r="G16" s="152">
        <v>189.70699999999999</v>
      </c>
      <c r="H16" s="152">
        <v>77.137</v>
      </c>
      <c r="I16" s="152">
        <v>306.19400000000002</v>
      </c>
      <c r="J16" s="152">
        <v>2.5339999999999998</v>
      </c>
      <c r="K16" s="152">
        <v>54.100999999999999</v>
      </c>
      <c r="L16" s="152">
        <v>571.08699999999999</v>
      </c>
      <c r="M16" s="152">
        <v>326.79599999999999</v>
      </c>
      <c r="N16" s="152">
        <v>146.65799999999999</v>
      </c>
      <c r="O16" s="152">
        <v>54.701000000000001</v>
      </c>
      <c r="P16" s="152">
        <v>190.18100000000001</v>
      </c>
    </row>
    <row r="17" spans="1:16" ht="12.75" customHeight="1" x14ac:dyDescent="0.25">
      <c r="A17" s="151" t="s">
        <v>107</v>
      </c>
      <c r="B17" s="153" t="s">
        <v>747</v>
      </c>
      <c r="C17" s="152">
        <v>100.56399999999999</v>
      </c>
      <c r="D17" s="152">
        <v>1124.2270000000001</v>
      </c>
      <c r="E17" s="152">
        <v>12496.324000000001</v>
      </c>
      <c r="F17" s="152">
        <v>7644.9889999999996</v>
      </c>
      <c r="G17" s="152">
        <v>2922.9580000000001</v>
      </c>
      <c r="H17" s="152">
        <v>2296.5030000000002</v>
      </c>
      <c r="I17" s="152">
        <v>21676.757000000001</v>
      </c>
      <c r="J17" s="152">
        <v>91.816000000000003</v>
      </c>
      <c r="K17" s="152">
        <v>921.02200000000005</v>
      </c>
      <c r="L17" s="152">
        <v>13030.494000000001</v>
      </c>
      <c r="M17" s="152">
        <v>8329.3359999999993</v>
      </c>
      <c r="N17" s="152">
        <v>3126.0279999999998</v>
      </c>
      <c r="O17" s="152">
        <v>2460.471</v>
      </c>
      <c r="P17" s="152">
        <v>16698.669999999998</v>
      </c>
    </row>
    <row r="18" spans="1:16" ht="12.75" customHeight="1" x14ac:dyDescent="0.25">
      <c r="A18" s="151" t="s">
        <v>108</v>
      </c>
      <c r="B18" s="153" t="s">
        <v>748</v>
      </c>
      <c r="C18" s="152">
        <v>29.018999999999998</v>
      </c>
      <c r="D18" s="152">
        <v>6535.268</v>
      </c>
      <c r="E18" s="152">
        <v>16098.062</v>
      </c>
      <c r="F18" s="152">
        <v>6142.9790000000003</v>
      </c>
      <c r="G18" s="152">
        <v>1254.5920000000001</v>
      </c>
      <c r="H18" s="152">
        <v>979.23599999999999</v>
      </c>
      <c r="I18" s="152">
        <v>21030.713</v>
      </c>
      <c r="J18" s="152">
        <v>28.811</v>
      </c>
      <c r="K18" s="152">
        <v>3881.9630000000002</v>
      </c>
      <c r="L18" s="152">
        <v>10550.703</v>
      </c>
      <c r="M18" s="152">
        <v>5313.5190000000002</v>
      </c>
      <c r="N18" s="152">
        <v>1122.903</v>
      </c>
      <c r="O18" s="152">
        <v>869.65700000000004</v>
      </c>
      <c r="P18" s="152">
        <v>15016.513999999999</v>
      </c>
    </row>
    <row r="19" spans="1:16" ht="12.75" customHeight="1" x14ac:dyDescent="0.25">
      <c r="A19" s="151" t="s">
        <v>109</v>
      </c>
      <c r="B19" s="153" t="s">
        <v>749</v>
      </c>
      <c r="C19" s="152">
        <v>3.6070000000000002</v>
      </c>
      <c r="D19" s="152">
        <v>35.162999999999997</v>
      </c>
      <c r="E19" s="152">
        <v>1012.946</v>
      </c>
      <c r="F19" s="152">
        <v>99429.14</v>
      </c>
      <c r="G19" s="152">
        <v>175.78200000000001</v>
      </c>
      <c r="H19" s="152">
        <v>68.182000000000002</v>
      </c>
      <c r="I19" s="152">
        <v>277.59199999999998</v>
      </c>
      <c r="J19" s="152">
        <v>2.9580000000000002</v>
      </c>
      <c r="K19" s="152">
        <v>17.451000000000001</v>
      </c>
      <c r="L19" s="152">
        <v>449.24</v>
      </c>
      <c r="M19" s="152">
        <v>42728.008999999998</v>
      </c>
      <c r="N19" s="152">
        <v>123.331</v>
      </c>
      <c r="O19" s="152">
        <v>45.292000000000002</v>
      </c>
      <c r="P19" s="152">
        <v>173.82900000000001</v>
      </c>
    </row>
    <row r="20" spans="1:16" ht="12.75" customHeight="1" x14ac:dyDescent="0.25">
      <c r="A20" s="151" t="s">
        <v>110</v>
      </c>
      <c r="B20" s="153" t="s">
        <v>750</v>
      </c>
      <c r="C20" s="152">
        <v>655.22</v>
      </c>
      <c r="D20" s="152">
        <v>56338.175000000003</v>
      </c>
      <c r="E20" s="152">
        <v>28924.936000000002</v>
      </c>
      <c r="F20" s="152">
        <v>9249.4529999999995</v>
      </c>
      <c r="G20" s="152">
        <v>1659.9760000000001</v>
      </c>
      <c r="H20" s="152">
        <v>1337.3969999999999</v>
      </c>
      <c r="I20" s="152">
        <v>10434.612999999999</v>
      </c>
      <c r="J20" s="152">
        <v>585.83199999999999</v>
      </c>
      <c r="K20" s="152">
        <v>44915.559000000001</v>
      </c>
      <c r="L20" s="152">
        <v>22153.713</v>
      </c>
      <c r="M20" s="152">
        <v>8739.7950000000001</v>
      </c>
      <c r="N20" s="152">
        <v>1067.425</v>
      </c>
      <c r="O20" s="152">
        <v>850.44500000000005</v>
      </c>
      <c r="P20" s="152">
        <v>9781.277</v>
      </c>
    </row>
    <row r="21" spans="1:16" ht="12.75" customHeight="1" x14ac:dyDescent="0.25">
      <c r="A21" s="151" t="s">
        <v>751</v>
      </c>
      <c r="B21" s="154" t="s">
        <v>752</v>
      </c>
      <c r="C21" s="152">
        <v>17.535</v>
      </c>
      <c r="D21" s="152">
        <v>3061.866</v>
      </c>
      <c r="E21" s="152">
        <v>5111.5910000000003</v>
      </c>
      <c r="F21" s="152">
        <v>817.17399999999998</v>
      </c>
      <c r="G21" s="152">
        <v>143.70599999999999</v>
      </c>
      <c r="H21" s="152">
        <v>123.488</v>
      </c>
      <c r="I21" s="152">
        <v>6897.991</v>
      </c>
      <c r="J21" s="152">
        <v>28.324000000000002</v>
      </c>
      <c r="K21" s="152">
        <v>2659.732</v>
      </c>
      <c r="L21" s="152">
        <v>5029.7219999999998</v>
      </c>
      <c r="M21" s="152">
        <v>885.45100000000002</v>
      </c>
      <c r="N21" s="152">
        <v>161.87299999999999</v>
      </c>
      <c r="O21" s="152">
        <v>141.00800000000001</v>
      </c>
      <c r="P21" s="152">
        <v>7106.8729999999996</v>
      </c>
    </row>
    <row r="22" spans="1:16" ht="12.75" customHeight="1" x14ac:dyDescent="0.25">
      <c r="A22" s="151" t="s">
        <v>753</v>
      </c>
      <c r="B22" s="154" t="s">
        <v>754</v>
      </c>
      <c r="C22" s="152">
        <v>637.68600000000004</v>
      </c>
      <c r="D22" s="152">
        <v>53276.309000000001</v>
      </c>
      <c r="E22" s="152">
        <v>23813.345000000001</v>
      </c>
      <c r="F22" s="152">
        <v>8432.2780000000002</v>
      </c>
      <c r="G22" s="152">
        <v>1516.27</v>
      </c>
      <c r="H22" s="152">
        <v>1213.9090000000001</v>
      </c>
      <c r="I22" s="152">
        <v>3536.6219999999998</v>
      </c>
      <c r="J22" s="152">
        <v>557.50800000000004</v>
      </c>
      <c r="K22" s="152">
        <v>42255.826000000001</v>
      </c>
      <c r="L22" s="152">
        <v>17123.991000000002</v>
      </c>
      <c r="M22" s="152">
        <v>7854.3440000000001</v>
      </c>
      <c r="N22" s="152">
        <v>905.55200000000002</v>
      </c>
      <c r="O22" s="152">
        <v>709.43700000000001</v>
      </c>
      <c r="P22" s="152">
        <v>2674.404</v>
      </c>
    </row>
    <row r="23" spans="1:16" ht="12.75" customHeight="1" x14ac:dyDescent="0.25">
      <c r="A23" s="151" t="s">
        <v>111</v>
      </c>
      <c r="B23" s="153" t="s">
        <v>755</v>
      </c>
      <c r="C23" s="152">
        <v>9081.6020000000008</v>
      </c>
      <c r="D23" s="152">
        <v>31478.903999999999</v>
      </c>
      <c r="E23" s="152">
        <v>35376.241999999998</v>
      </c>
      <c r="F23" s="152">
        <v>43049.381999999998</v>
      </c>
      <c r="G23" s="152">
        <v>1332.1790000000001</v>
      </c>
      <c r="H23" s="152">
        <v>831.01599999999996</v>
      </c>
      <c r="I23" s="152">
        <v>35446.756999999998</v>
      </c>
      <c r="J23" s="152">
        <v>5919.7939999999999</v>
      </c>
      <c r="K23" s="152">
        <v>16828.758000000002</v>
      </c>
      <c r="L23" s="152">
        <v>26021.647000000001</v>
      </c>
      <c r="M23" s="152">
        <v>39607.099000000002</v>
      </c>
      <c r="N23" s="152">
        <v>1188.3820000000001</v>
      </c>
      <c r="O23" s="152">
        <v>691.21600000000001</v>
      </c>
      <c r="P23" s="152">
        <v>30216.615000000002</v>
      </c>
    </row>
    <row r="24" spans="1:16" ht="12.75" customHeight="1" x14ac:dyDescent="0.25">
      <c r="A24" s="151" t="s">
        <v>112</v>
      </c>
      <c r="B24" s="153" t="s">
        <v>756</v>
      </c>
      <c r="C24" s="152">
        <v>11.36</v>
      </c>
      <c r="D24" s="152">
        <v>186.185</v>
      </c>
      <c r="E24" s="152">
        <v>1725.444</v>
      </c>
      <c r="F24" s="152">
        <v>1349.5940000000001</v>
      </c>
      <c r="G24" s="152">
        <v>205.81299999999999</v>
      </c>
      <c r="H24" s="152">
        <v>97.850999999999999</v>
      </c>
      <c r="I24" s="152">
        <v>436.387</v>
      </c>
      <c r="J24" s="152">
        <v>11.34</v>
      </c>
      <c r="K24" s="152">
        <v>32.459000000000003</v>
      </c>
      <c r="L24" s="152">
        <v>854.51400000000001</v>
      </c>
      <c r="M24" s="152">
        <v>1349.4069999999999</v>
      </c>
      <c r="N24" s="152">
        <v>192.47300000000001</v>
      </c>
      <c r="O24" s="152">
        <v>77.47</v>
      </c>
      <c r="P24" s="152">
        <v>249.99100000000001</v>
      </c>
    </row>
    <row r="25" spans="1:16" ht="12.75" customHeight="1" x14ac:dyDescent="0.25">
      <c r="A25" s="151" t="s">
        <v>113</v>
      </c>
      <c r="B25" s="153" t="s">
        <v>757</v>
      </c>
      <c r="C25" s="152">
        <v>8.734</v>
      </c>
      <c r="D25" s="152">
        <v>553.06500000000005</v>
      </c>
      <c r="E25" s="152">
        <v>3349.8620000000001</v>
      </c>
      <c r="F25" s="152">
        <v>18777.447</v>
      </c>
      <c r="G25" s="152">
        <v>592.54899999999998</v>
      </c>
      <c r="H25" s="152">
        <v>239.917</v>
      </c>
      <c r="I25" s="152">
        <v>849.39599999999996</v>
      </c>
      <c r="J25" s="152">
        <v>11.287000000000001</v>
      </c>
      <c r="K25" s="152">
        <v>93.087000000000003</v>
      </c>
      <c r="L25" s="152">
        <v>2219.3890000000001</v>
      </c>
      <c r="M25" s="152">
        <v>23321.728999999999</v>
      </c>
      <c r="N25" s="152">
        <v>628.48</v>
      </c>
      <c r="O25" s="152">
        <v>253.989</v>
      </c>
      <c r="P25" s="152">
        <v>796.75699999999995</v>
      </c>
    </row>
    <row r="26" spans="1:16" ht="12.75" customHeight="1" x14ac:dyDescent="0.25">
      <c r="A26" s="151" t="s">
        <v>114</v>
      </c>
      <c r="B26" s="153" t="s">
        <v>758</v>
      </c>
      <c r="C26" s="152">
        <v>2757.0390000000002</v>
      </c>
      <c r="D26" s="152">
        <v>20380.357</v>
      </c>
      <c r="E26" s="152">
        <v>42539.86</v>
      </c>
      <c r="F26" s="152">
        <v>4523.299</v>
      </c>
      <c r="G26" s="152">
        <v>3248.0520000000001</v>
      </c>
      <c r="H26" s="152">
        <v>2084.3049999999998</v>
      </c>
      <c r="I26" s="152">
        <v>16460.558000000001</v>
      </c>
      <c r="J26" s="152">
        <v>2406.88</v>
      </c>
      <c r="K26" s="152">
        <v>22879.208999999999</v>
      </c>
      <c r="L26" s="152">
        <v>35858.26</v>
      </c>
      <c r="M26" s="152">
        <v>5579.1880000000001</v>
      </c>
      <c r="N26" s="152">
        <v>2543.953</v>
      </c>
      <c r="O26" s="152">
        <v>1668.077</v>
      </c>
      <c r="P26" s="152">
        <v>14974.76</v>
      </c>
    </row>
    <row r="27" spans="1:16" ht="12.75" customHeight="1" x14ac:dyDescent="0.25">
      <c r="A27" s="151" t="s">
        <v>759</v>
      </c>
      <c r="B27" s="154" t="s">
        <v>760</v>
      </c>
      <c r="C27" s="152">
        <v>381.78300000000002</v>
      </c>
      <c r="D27" s="152">
        <v>6906.9740000000002</v>
      </c>
      <c r="E27" s="152">
        <v>10732.069</v>
      </c>
      <c r="F27" s="152">
        <v>1419.001</v>
      </c>
      <c r="G27" s="152">
        <v>193.96799999999999</v>
      </c>
      <c r="H27" s="152">
        <v>97.191000000000003</v>
      </c>
      <c r="I27" s="152">
        <v>1070.7</v>
      </c>
      <c r="J27" s="152">
        <v>426.28899999999999</v>
      </c>
      <c r="K27" s="152">
        <v>7051.77</v>
      </c>
      <c r="L27" s="152">
        <v>10393.951999999999</v>
      </c>
      <c r="M27" s="152">
        <v>1853.348</v>
      </c>
      <c r="N27" s="152">
        <v>157.76</v>
      </c>
      <c r="O27" s="152">
        <v>77.308000000000007</v>
      </c>
      <c r="P27" s="152">
        <v>531.49699999999996</v>
      </c>
    </row>
    <row r="28" spans="1:16" ht="12.75" customHeight="1" x14ac:dyDescent="0.25">
      <c r="A28" s="151" t="s">
        <v>761</v>
      </c>
      <c r="B28" s="154" t="s">
        <v>762</v>
      </c>
      <c r="C28" s="152">
        <v>2375.2570000000001</v>
      </c>
      <c r="D28" s="152">
        <v>13473.383</v>
      </c>
      <c r="E28" s="152">
        <v>31807.791000000001</v>
      </c>
      <c r="F28" s="152">
        <v>3104.2979999999998</v>
      </c>
      <c r="G28" s="152">
        <v>3054.0839999999998</v>
      </c>
      <c r="H28" s="152">
        <v>1987.114</v>
      </c>
      <c r="I28" s="152">
        <v>15389.858</v>
      </c>
      <c r="J28" s="152">
        <v>1980.59</v>
      </c>
      <c r="K28" s="152">
        <v>15827.439</v>
      </c>
      <c r="L28" s="152">
        <v>25464.308000000001</v>
      </c>
      <c r="M28" s="152">
        <v>3725.84</v>
      </c>
      <c r="N28" s="152">
        <v>2386.192</v>
      </c>
      <c r="O28" s="152">
        <v>1590.769</v>
      </c>
      <c r="P28" s="152">
        <v>14443.263999999999</v>
      </c>
    </row>
    <row r="29" spans="1:16" ht="12.75" customHeight="1" x14ac:dyDescent="0.25">
      <c r="A29" s="151" t="s">
        <v>115</v>
      </c>
      <c r="B29" s="153" t="s">
        <v>763</v>
      </c>
      <c r="C29" s="152">
        <v>208.10499999999999</v>
      </c>
      <c r="D29" s="152">
        <v>41780.142999999996</v>
      </c>
      <c r="E29" s="152">
        <v>30747.367999999999</v>
      </c>
      <c r="F29" s="152">
        <v>7687.3360000000002</v>
      </c>
      <c r="G29" s="152">
        <v>5359.1040000000003</v>
      </c>
      <c r="H29" s="152">
        <v>3079.0410000000002</v>
      </c>
      <c r="I29" s="152">
        <v>849244.97699999996</v>
      </c>
      <c r="J29" s="152">
        <v>203.483</v>
      </c>
      <c r="K29" s="152">
        <v>43022.635000000002</v>
      </c>
      <c r="L29" s="152">
        <v>28876.378000000001</v>
      </c>
      <c r="M29" s="152">
        <v>7953.6009999999997</v>
      </c>
      <c r="N29" s="152">
        <v>5044.1880000000001</v>
      </c>
      <c r="O29" s="152">
        <v>2931.2869999999998</v>
      </c>
      <c r="P29" s="152">
        <v>809589.65800000005</v>
      </c>
    </row>
    <row r="30" spans="1:16" ht="12.75" customHeight="1" x14ac:dyDescent="0.25">
      <c r="A30" s="151" t="s">
        <v>764</v>
      </c>
      <c r="B30" s="154" t="s">
        <v>765</v>
      </c>
      <c r="C30" s="152">
        <v>117.29300000000001</v>
      </c>
      <c r="D30" s="152">
        <v>32965.652000000002</v>
      </c>
      <c r="E30" s="152">
        <v>27137.091</v>
      </c>
      <c r="F30" s="152">
        <v>5320.527</v>
      </c>
      <c r="G30" s="152">
        <v>4545.4309999999996</v>
      </c>
      <c r="H30" s="152">
        <v>2543.8989999999999</v>
      </c>
      <c r="I30" s="152">
        <v>735630.99399999995</v>
      </c>
      <c r="J30" s="152">
        <v>129.44999999999999</v>
      </c>
      <c r="K30" s="152">
        <v>34150.748</v>
      </c>
      <c r="L30" s="152">
        <v>25825.649000000001</v>
      </c>
      <c r="M30" s="152">
        <v>5494.2340000000004</v>
      </c>
      <c r="N30" s="152">
        <v>4280.6629999999996</v>
      </c>
      <c r="O30" s="152">
        <v>2412.69</v>
      </c>
      <c r="P30" s="152">
        <v>690362.05500000005</v>
      </c>
    </row>
    <row r="31" spans="1:16" ht="12.75" customHeight="1" x14ac:dyDescent="0.25">
      <c r="A31" s="151" t="s">
        <v>766</v>
      </c>
      <c r="B31" s="154" t="s">
        <v>767</v>
      </c>
      <c r="C31" s="152">
        <v>12.528</v>
      </c>
      <c r="D31" s="152">
        <v>7816.7929999999997</v>
      </c>
      <c r="E31" s="152">
        <v>2170.7939999999999</v>
      </c>
      <c r="F31" s="152">
        <v>918.59799999999996</v>
      </c>
      <c r="G31" s="152">
        <v>496.78500000000003</v>
      </c>
      <c r="H31" s="152">
        <v>367.19099999999997</v>
      </c>
      <c r="I31" s="152">
        <v>72885.471000000005</v>
      </c>
      <c r="J31" s="152">
        <v>10.145</v>
      </c>
      <c r="K31" s="152">
        <v>8198.3070000000007</v>
      </c>
      <c r="L31" s="152">
        <v>1953.91</v>
      </c>
      <c r="M31" s="152">
        <v>1130.0350000000001</v>
      </c>
      <c r="N31" s="152">
        <v>553.86800000000005</v>
      </c>
      <c r="O31" s="152">
        <v>416.012</v>
      </c>
      <c r="P31" s="152">
        <v>91956.675000000003</v>
      </c>
    </row>
    <row r="32" spans="1:16" ht="12.75" customHeight="1" x14ac:dyDescent="0.25">
      <c r="A32" s="151" t="s">
        <v>768</v>
      </c>
      <c r="B32" s="154" t="s">
        <v>769</v>
      </c>
      <c r="C32" s="152">
        <v>78.284999999999997</v>
      </c>
      <c r="D32" s="152">
        <v>997.69899999999996</v>
      </c>
      <c r="E32" s="152">
        <v>1439.4839999999999</v>
      </c>
      <c r="F32" s="152">
        <v>1448.211</v>
      </c>
      <c r="G32" s="152">
        <v>316.88799999999998</v>
      </c>
      <c r="H32" s="152">
        <v>167.95099999999999</v>
      </c>
      <c r="I32" s="152">
        <v>40728.510999999999</v>
      </c>
      <c r="J32" s="152">
        <v>63.887999999999998</v>
      </c>
      <c r="K32" s="152">
        <v>673.58</v>
      </c>
      <c r="L32" s="152">
        <v>1096.82</v>
      </c>
      <c r="M32" s="152">
        <v>1329.3320000000001</v>
      </c>
      <c r="N32" s="152">
        <v>209.65700000000001</v>
      </c>
      <c r="O32" s="152">
        <v>102.58499999999999</v>
      </c>
      <c r="P32" s="152">
        <v>27270.928</v>
      </c>
    </row>
    <row r="33" spans="1:17" ht="12.75" customHeight="1" x14ac:dyDescent="0.25">
      <c r="A33" s="151" t="s">
        <v>116</v>
      </c>
      <c r="B33" s="153" t="s">
        <v>770</v>
      </c>
      <c r="C33" s="152">
        <v>17.766999999999999</v>
      </c>
      <c r="D33" s="152">
        <v>422.78300000000002</v>
      </c>
      <c r="E33" s="152">
        <v>5036.8440000000001</v>
      </c>
      <c r="F33" s="152">
        <v>130313.804</v>
      </c>
      <c r="G33" s="152">
        <v>978.91899999999998</v>
      </c>
      <c r="H33" s="152">
        <v>387.20400000000001</v>
      </c>
      <c r="I33" s="152">
        <v>1338.2470000000001</v>
      </c>
      <c r="J33" s="152">
        <v>17.372</v>
      </c>
      <c r="K33" s="152">
        <v>119.884</v>
      </c>
      <c r="L33" s="152">
        <v>2636.5430000000001</v>
      </c>
      <c r="M33" s="152">
        <v>106362.95299999999</v>
      </c>
      <c r="N33" s="152">
        <v>994.41800000000001</v>
      </c>
      <c r="O33" s="152">
        <v>371.30399999999997</v>
      </c>
      <c r="P33" s="152">
        <v>831.971</v>
      </c>
    </row>
    <row r="34" spans="1:17" ht="12.75" customHeight="1" x14ac:dyDescent="0.25">
      <c r="A34" s="151" t="s">
        <v>117</v>
      </c>
      <c r="B34" s="153" t="s">
        <v>771</v>
      </c>
      <c r="C34" s="152">
        <v>8.7050000000000001</v>
      </c>
      <c r="D34" s="152">
        <v>56.732999999999997</v>
      </c>
      <c r="E34" s="152">
        <v>2232.5120000000002</v>
      </c>
      <c r="F34" s="152">
        <v>18987.333999999999</v>
      </c>
      <c r="G34" s="152">
        <v>455.947</v>
      </c>
      <c r="H34" s="152">
        <v>187.32900000000001</v>
      </c>
      <c r="I34" s="152">
        <v>764.60599999999999</v>
      </c>
      <c r="J34" s="152">
        <v>9.5020000000000007</v>
      </c>
      <c r="K34" s="152">
        <v>25.977</v>
      </c>
      <c r="L34" s="152">
        <v>1049.681</v>
      </c>
      <c r="M34" s="152">
        <v>20658.071</v>
      </c>
      <c r="N34" s="152">
        <v>486.39</v>
      </c>
      <c r="O34" s="152">
        <v>177.86600000000001</v>
      </c>
      <c r="P34" s="152">
        <v>500.05399999999997</v>
      </c>
    </row>
    <row r="35" spans="1:17" ht="12.75" customHeight="1" x14ac:dyDescent="0.25">
      <c r="A35" s="151" t="s">
        <v>118</v>
      </c>
      <c r="B35" s="153" t="s">
        <v>772</v>
      </c>
      <c r="C35" s="152">
        <v>7.7869999999999999</v>
      </c>
      <c r="D35" s="152">
        <v>223.184</v>
      </c>
      <c r="E35" s="152">
        <v>2469.6210000000001</v>
      </c>
      <c r="F35" s="152">
        <v>852.94399999999996</v>
      </c>
      <c r="G35" s="152">
        <v>621.79200000000003</v>
      </c>
      <c r="H35" s="152">
        <v>241.04599999999999</v>
      </c>
      <c r="I35" s="152">
        <v>752.48800000000006</v>
      </c>
      <c r="J35" s="152">
        <v>6.6440000000000001</v>
      </c>
      <c r="K35" s="152">
        <v>33.951999999999998</v>
      </c>
      <c r="L35" s="152">
        <v>841.46600000000001</v>
      </c>
      <c r="M35" s="152">
        <v>1072.7429999999999</v>
      </c>
      <c r="N35" s="152">
        <v>590.62900000000002</v>
      </c>
      <c r="O35" s="152">
        <v>207.56299999999999</v>
      </c>
      <c r="P35" s="152">
        <v>347.73500000000001</v>
      </c>
    </row>
    <row r="36" spans="1:17" ht="12.75" customHeight="1" x14ac:dyDescent="0.25">
      <c r="A36" s="151" t="s">
        <v>119</v>
      </c>
      <c r="B36" s="153" t="s">
        <v>120</v>
      </c>
      <c r="C36" s="152">
        <v>18.853000000000002</v>
      </c>
      <c r="D36" s="152">
        <v>590.404</v>
      </c>
      <c r="E36" s="152">
        <v>6150.48</v>
      </c>
      <c r="F36" s="152">
        <v>2196.5770000000002</v>
      </c>
      <c r="G36" s="152">
        <v>1514.559</v>
      </c>
      <c r="H36" s="152">
        <v>590.57000000000005</v>
      </c>
      <c r="I36" s="152">
        <v>1830.874</v>
      </c>
      <c r="J36" s="152">
        <v>29.225999999999999</v>
      </c>
      <c r="K36" s="152">
        <v>1102.2950000000001</v>
      </c>
      <c r="L36" s="152">
        <v>3545.404</v>
      </c>
      <c r="M36" s="152">
        <v>2817.4009999999998</v>
      </c>
      <c r="N36" s="152">
        <v>1508.0609999999999</v>
      </c>
      <c r="O36" s="152">
        <v>550.56799999999998</v>
      </c>
      <c r="P36" s="152">
        <v>1191.3050000000001</v>
      </c>
    </row>
    <row r="37" spans="1:17" ht="12.75" customHeight="1" x14ac:dyDescent="0.25">
      <c r="A37" s="151" t="s">
        <v>121</v>
      </c>
      <c r="B37" s="153" t="s">
        <v>773</v>
      </c>
      <c r="C37" s="152">
        <v>26.536000000000001</v>
      </c>
      <c r="D37" s="152">
        <v>429.45499999999998</v>
      </c>
      <c r="E37" s="152">
        <v>9384.9719999999998</v>
      </c>
      <c r="F37" s="152">
        <v>14465.799000000001</v>
      </c>
      <c r="G37" s="152">
        <v>1312.751</v>
      </c>
      <c r="H37" s="152">
        <v>567.73199999999997</v>
      </c>
      <c r="I37" s="152">
        <v>2937.721</v>
      </c>
      <c r="J37" s="152">
        <v>39.566000000000003</v>
      </c>
      <c r="K37" s="152">
        <v>2645.1039999999998</v>
      </c>
      <c r="L37" s="152">
        <v>5036.12</v>
      </c>
      <c r="M37" s="152">
        <v>13716.634</v>
      </c>
      <c r="N37" s="152">
        <v>1276.2829999999999</v>
      </c>
      <c r="O37" s="152">
        <v>496.34500000000003</v>
      </c>
      <c r="P37" s="152">
        <v>2414.0239999999999</v>
      </c>
    </row>
    <row r="38" spans="1:17" ht="12.75" customHeight="1" x14ac:dyDescent="0.25">
      <c r="A38" s="151" t="s">
        <v>122</v>
      </c>
      <c r="B38" s="153" t="s">
        <v>774</v>
      </c>
      <c r="C38" s="152">
        <v>5.7320000000000002</v>
      </c>
      <c r="D38" s="152">
        <v>79.48</v>
      </c>
      <c r="E38" s="152">
        <v>1760.3979999999999</v>
      </c>
      <c r="F38" s="152">
        <v>11477.46</v>
      </c>
      <c r="G38" s="152">
        <v>204.2</v>
      </c>
      <c r="H38" s="152">
        <v>94.084999999999994</v>
      </c>
      <c r="I38" s="152">
        <v>568.721</v>
      </c>
      <c r="J38" s="152">
        <v>5.1970000000000001</v>
      </c>
      <c r="K38" s="152">
        <v>28.798999999999999</v>
      </c>
      <c r="L38" s="152">
        <v>395.71199999999999</v>
      </c>
      <c r="M38" s="152">
        <v>9418.4069999999992</v>
      </c>
      <c r="N38" s="152">
        <v>192.95099999999999</v>
      </c>
      <c r="O38" s="152">
        <v>70.343999999999994</v>
      </c>
      <c r="P38" s="152">
        <v>260.387</v>
      </c>
    </row>
    <row r="39" spans="1:17" s="156" customFormat="1" ht="12.75" customHeight="1" x14ac:dyDescent="0.25">
      <c r="A39" s="151" t="s">
        <v>123</v>
      </c>
      <c r="B39" s="153" t="s">
        <v>775</v>
      </c>
      <c r="C39" s="152">
        <v>18.373999999999999</v>
      </c>
      <c r="D39" s="152">
        <v>247.96700000000001</v>
      </c>
      <c r="E39" s="152">
        <v>2644.578</v>
      </c>
      <c r="F39" s="152">
        <v>35169.944000000003</v>
      </c>
      <c r="G39" s="152">
        <v>788.75400000000002</v>
      </c>
      <c r="H39" s="152">
        <v>505.73399999999998</v>
      </c>
      <c r="I39" s="152">
        <v>9583.5059999999994</v>
      </c>
      <c r="J39" s="152">
        <v>19.414999999999999</v>
      </c>
      <c r="K39" s="152">
        <v>147.88399999999999</v>
      </c>
      <c r="L39" s="152">
        <v>2234.4520000000002</v>
      </c>
      <c r="M39" s="152">
        <v>27872.677</v>
      </c>
      <c r="N39" s="152">
        <v>782.06399999999996</v>
      </c>
      <c r="O39" s="152">
        <v>484.18900000000002</v>
      </c>
      <c r="P39" s="152">
        <v>6790.7950000000001</v>
      </c>
      <c r="Q39" s="155"/>
    </row>
    <row r="40" spans="1:17" s="156" customFormat="1" ht="12.75" customHeight="1" x14ac:dyDescent="0.25">
      <c r="A40" s="151" t="s">
        <v>124</v>
      </c>
      <c r="B40" s="153" t="s">
        <v>776</v>
      </c>
      <c r="C40" s="152">
        <v>4.6219999999999999</v>
      </c>
      <c r="D40" s="152">
        <v>57.146999999999998</v>
      </c>
      <c r="E40" s="152">
        <v>1116.145</v>
      </c>
      <c r="F40" s="152">
        <v>1767.6590000000001</v>
      </c>
      <c r="G40" s="152">
        <v>331.70299999999997</v>
      </c>
      <c r="H40" s="152">
        <v>126.782</v>
      </c>
      <c r="I40" s="152">
        <v>370.75099999999998</v>
      </c>
      <c r="J40" s="152">
        <v>5.9660000000000002</v>
      </c>
      <c r="K40" s="152">
        <v>20.52</v>
      </c>
      <c r="L40" s="152">
        <v>612.00800000000004</v>
      </c>
      <c r="M40" s="152">
        <v>110.523</v>
      </c>
      <c r="N40" s="152">
        <v>312.93200000000002</v>
      </c>
      <c r="O40" s="152">
        <v>113.322</v>
      </c>
      <c r="P40" s="152">
        <v>293.99599999999998</v>
      </c>
    </row>
    <row r="41" spans="1:17" s="156" customFormat="1" ht="12.75" customHeight="1" x14ac:dyDescent="0.25">
      <c r="A41" s="151" t="s">
        <v>777</v>
      </c>
      <c r="B41" s="151" t="s">
        <v>126</v>
      </c>
      <c r="C41" s="152">
        <v>723.43799999999999</v>
      </c>
      <c r="D41" s="152">
        <v>173864.88399999999</v>
      </c>
      <c r="E41" s="152">
        <v>267175.489</v>
      </c>
      <c r="F41" s="152">
        <v>12924.728999999999</v>
      </c>
      <c r="G41" s="152">
        <v>7750.6120000000001</v>
      </c>
      <c r="H41" s="152">
        <v>6955.2460000000001</v>
      </c>
      <c r="I41" s="152">
        <v>113809.965</v>
      </c>
      <c r="J41" s="152">
        <v>643.65099999999995</v>
      </c>
      <c r="K41" s="152">
        <v>97771.346000000005</v>
      </c>
      <c r="L41" s="152">
        <v>209821.38399999999</v>
      </c>
      <c r="M41" s="152">
        <v>8631.8310000000001</v>
      </c>
      <c r="N41" s="152">
        <v>4433.5780000000004</v>
      </c>
      <c r="O41" s="152">
        <v>4070.768</v>
      </c>
      <c r="P41" s="152">
        <v>95678.671000000002</v>
      </c>
    </row>
    <row r="42" spans="1:17" s="156" customFormat="1" ht="12.75" customHeight="1" x14ac:dyDescent="0.25">
      <c r="A42" s="151" t="s">
        <v>778</v>
      </c>
      <c r="B42" s="153" t="s">
        <v>779</v>
      </c>
      <c r="C42" s="152">
        <v>719.76800000000003</v>
      </c>
      <c r="D42" s="152">
        <v>172927.27499999999</v>
      </c>
      <c r="E42" s="152">
        <v>264197.94400000002</v>
      </c>
      <c r="F42" s="152">
        <v>10629.531999999999</v>
      </c>
      <c r="G42" s="152">
        <v>7663.692</v>
      </c>
      <c r="H42" s="152">
        <v>6873.9719999999998</v>
      </c>
      <c r="I42" s="152">
        <v>111286.30899999999</v>
      </c>
      <c r="J42" s="152">
        <v>638.33399999999995</v>
      </c>
      <c r="K42" s="152">
        <v>96297.058000000005</v>
      </c>
      <c r="L42" s="152">
        <v>204951.19</v>
      </c>
      <c r="M42" s="152">
        <v>8233.3050000000003</v>
      </c>
      <c r="N42" s="152">
        <v>4322.0519999999997</v>
      </c>
      <c r="O42" s="152">
        <v>3961.2460000000001</v>
      </c>
      <c r="P42" s="152">
        <v>91094.672000000006</v>
      </c>
    </row>
    <row r="43" spans="1:17" s="156" customFormat="1" ht="12.75" customHeight="1" x14ac:dyDescent="0.25">
      <c r="A43" s="151" t="s">
        <v>780</v>
      </c>
      <c r="B43" s="153" t="s">
        <v>781</v>
      </c>
      <c r="C43" s="152">
        <v>3.67</v>
      </c>
      <c r="D43" s="152">
        <v>937.60900000000004</v>
      </c>
      <c r="E43" s="152">
        <v>2977.5450000000001</v>
      </c>
      <c r="F43" s="152">
        <v>2295.1979999999999</v>
      </c>
      <c r="G43" s="152">
        <v>86.921000000000006</v>
      </c>
      <c r="H43" s="152">
        <v>81.274000000000001</v>
      </c>
      <c r="I43" s="152">
        <v>2523.6570000000002</v>
      </c>
      <c r="J43" s="152">
        <v>5.3170000000000002</v>
      </c>
      <c r="K43" s="152">
        <v>1474.288</v>
      </c>
      <c r="L43" s="152">
        <v>4870.1940000000004</v>
      </c>
      <c r="M43" s="152">
        <v>398.52499999999998</v>
      </c>
      <c r="N43" s="152">
        <v>111.526</v>
      </c>
      <c r="O43" s="152">
        <v>109.52200000000001</v>
      </c>
      <c r="P43" s="152">
        <v>4583.9989999999998</v>
      </c>
    </row>
    <row r="44" spans="1:17" s="157" customFormat="1" ht="12.75" customHeight="1" x14ac:dyDescent="0.25">
      <c r="A44" s="151" t="s">
        <v>127</v>
      </c>
      <c r="B44" s="151" t="s">
        <v>782</v>
      </c>
      <c r="C44" s="152">
        <v>2997.5770000000002</v>
      </c>
      <c r="D44" s="152">
        <v>1219.298</v>
      </c>
      <c r="E44" s="152">
        <v>56011.923999999999</v>
      </c>
      <c r="F44" s="152">
        <v>24271.264999999999</v>
      </c>
      <c r="G44" s="152">
        <v>9072.2039999999997</v>
      </c>
      <c r="H44" s="152">
        <v>8142.6580000000004</v>
      </c>
      <c r="I44" s="152">
        <v>58146.631999999998</v>
      </c>
      <c r="J44" s="152">
        <v>3647.3290000000002</v>
      </c>
      <c r="K44" s="152">
        <v>808.34799999999996</v>
      </c>
      <c r="L44" s="152">
        <v>10477.531999999999</v>
      </c>
      <c r="M44" s="152">
        <v>9097.02</v>
      </c>
      <c r="N44" s="152">
        <v>5884.8959999999997</v>
      </c>
      <c r="O44" s="152">
        <v>5404.174</v>
      </c>
      <c r="P44" s="152">
        <v>24916.536</v>
      </c>
    </row>
    <row r="45" spans="1:17" s="156" customFormat="1" ht="12.75" customHeight="1" x14ac:dyDescent="0.25">
      <c r="A45" s="151" t="s">
        <v>128</v>
      </c>
      <c r="B45" s="153" t="s">
        <v>129</v>
      </c>
      <c r="C45" s="152">
        <v>1.383</v>
      </c>
      <c r="D45" s="152">
        <v>1.2430000000000001</v>
      </c>
      <c r="E45" s="152">
        <v>1023.19</v>
      </c>
      <c r="F45" s="152">
        <v>136.33699999999999</v>
      </c>
      <c r="G45" s="152">
        <v>32.095999999999997</v>
      </c>
      <c r="H45" s="152">
        <v>27.459</v>
      </c>
      <c r="I45" s="152">
        <v>333.94</v>
      </c>
      <c r="J45" s="152">
        <v>1.361</v>
      </c>
      <c r="K45" s="152">
        <v>0.39</v>
      </c>
      <c r="L45" s="152">
        <v>155.89400000000001</v>
      </c>
      <c r="M45" s="152">
        <v>115.429</v>
      </c>
      <c r="N45" s="152">
        <v>11.013</v>
      </c>
      <c r="O45" s="152">
        <v>6.992</v>
      </c>
      <c r="P45" s="152">
        <v>83.367999999999995</v>
      </c>
    </row>
    <row r="46" spans="1:17" ht="12.75" customHeight="1" x14ac:dyDescent="0.25">
      <c r="A46" s="151" t="s">
        <v>130</v>
      </c>
      <c r="B46" s="153" t="s">
        <v>783</v>
      </c>
      <c r="C46" s="152">
        <v>2996.194</v>
      </c>
      <c r="D46" s="152">
        <v>1218.0550000000001</v>
      </c>
      <c r="E46" s="152">
        <v>54988.733</v>
      </c>
      <c r="F46" s="152">
        <v>24134.928</v>
      </c>
      <c r="G46" s="152">
        <v>9040.1080000000002</v>
      </c>
      <c r="H46" s="152">
        <v>8115.1989999999996</v>
      </c>
      <c r="I46" s="152">
        <v>57812.692000000003</v>
      </c>
      <c r="J46" s="152">
        <v>3645.9679999999998</v>
      </c>
      <c r="K46" s="152">
        <v>807.95799999999997</v>
      </c>
      <c r="L46" s="152">
        <v>10321.638000000001</v>
      </c>
      <c r="M46" s="152">
        <v>8981.5910000000003</v>
      </c>
      <c r="N46" s="152">
        <v>5873.8829999999998</v>
      </c>
      <c r="O46" s="152">
        <v>5397.1819999999998</v>
      </c>
      <c r="P46" s="152">
        <v>24833.168000000001</v>
      </c>
    </row>
    <row r="47" spans="1:17" ht="12.75" customHeight="1" x14ac:dyDescent="0.25">
      <c r="A47" s="151" t="s">
        <v>784</v>
      </c>
      <c r="B47" s="154" t="s">
        <v>785</v>
      </c>
      <c r="C47" s="152">
        <v>12.464</v>
      </c>
      <c r="D47" s="152">
        <v>365.53399999999999</v>
      </c>
      <c r="E47" s="152">
        <v>5101.3739999999998</v>
      </c>
      <c r="F47" s="152">
        <v>365.11200000000002</v>
      </c>
      <c r="G47" s="152">
        <v>186.32499999999999</v>
      </c>
      <c r="H47" s="152">
        <v>153.94499999999999</v>
      </c>
      <c r="I47" s="152">
        <v>2475.232</v>
      </c>
      <c r="J47" s="152">
        <v>4.91</v>
      </c>
      <c r="K47" s="152">
        <v>458.601</v>
      </c>
      <c r="L47" s="152">
        <v>1901.673</v>
      </c>
      <c r="M47" s="152">
        <v>239.494</v>
      </c>
      <c r="N47" s="152">
        <v>60.02</v>
      </c>
      <c r="O47" s="152">
        <v>50.084000000000003</v>
      </c>
      <c r="P47" s="152">
        <v>1628.769</v>
      </c>
    </row>
    <row r="48" spans="1:17" ht="12.75" customHeight="1" x14ac:dyDescent="0.25">
      <c r="A48" s="151" t="s">
        <v>786</v>
      </c>
      <c r="B48" s="154" t="s">
        <v>787</v>
      </c>
      <c r="C48" s="152">
        <v>2983.73</v>
      </c>
      <c r="D48" s="152">
        <v>852.52099999999996</v>
      </c>
      <c r="E48" s="152">
        <v>49887.358999999997</v>
      </c>
      <c r="F48" s="152">
        <v>23769.814999999999</v>
      </c>
      <c r="G48" s="152">
        <v>8853.7839999999997</v>
      </c>
      <c r="H48" s="152">
        <v>7961.2539999999999</v>
      </c>
      <c r="I48" s="152">
        <v>55337.46</v>
      </c>
      <c r="J48" s="152">
        <v>3641.058</v>
      </c>
      <c r="K48" s="152">
        <v>349.35700000000003</v>
      </c>
      <c r="L48" s="152">
        <v>8419.9650000000001</v>
      </c>
      <c r="M48" s="152">
        <v>8742.0969999999998</v>
      </c>
      <c r="N48" s="152">
        <v>5813.8630000000003</v>
      </c>
      <c r="O48" s="152">
        <v>5347.098</v>
      </c>
      <c r="P48" s="152">
        <v>23204.400000000001</v>
      </c>
    </row>
    <row r="49" spans="1:16" ht="12.75" customHeight="1" x14ac:dyDescent="0.25">
      <c r="A49" s="151" t="s">
        <v>131</v>
      </c>
      <c r="B49" s="151" t="s">
        <v>132</v>
      </c>
      <c r="C49" s="152">
        <v>122.437</v>
      </c>
      <c r="D49" s="152">
        <v>411.92500000000001</v>
      </c>
      <c r="E49" s="152">
        <v>53091.18</v>
      </c>
      <c r="F49" s="152">
        <v>107029.31200000001</v>
      </c>
      <c r="G49" s="152">
        <v>13122.709000000001</v>
      </c>
      <c r="H49" s="152">
        <v>3967.3420000000001</v>
      </c>
      <c r="I49" s="152">
        <v>124821.217</v>
      </c>
      <c r="J49" s="152">
        <v>144.042</v>
      </c>
      <c r="K49" s="152">
        <v>71.382000000000005</v>
      </c>
      <c r="L49" s="152">
        <v>26805.503000000001</v>
      </c>
      <c r="M49" s="152">
        <v>60584.561999999998</v>
      </c>
      <c r="N49" s="152">
        <v>11904.637000000001</v>
      </c>
      <c r="O49" s="152">
        <v>2264.8980000000001</v>
      </c>
      <c r="P49" s="152">
        <v>156014.446</v>
      </c>
    </row>
    <row r="50" spans="1:16" ht="12.75" customHeight="1" x14ac:dyDescent="0.25">
      <c r="A50" s="151" t="s">
        <v>788</v>
      </c>
      <c r="B50" s="153" t="s">
        <v>789</v>
      </c>
      <c r="C50" s="152">
        <v>40.484999999999999</v>
      </c>
      <c r="D50" s="152">
        <v>127.229</v>
      </c>
      <c r="E50" s="152">
        <v>20333.48</v>
      </c>
      <c r="F50" s="152">
        <v>63664.258000000002</v>
      </c>
      <c r="G50" s="152">
        <v>11045.178</v>
      </c>
      <c r="H50" s="152">
        <v>2200.0439999999999</v>
      </c>
      <c r="I50" s="152">
        <v>60600.097000000002</v>
      </c>
      <c r="J50" s="152">
        <v>49.981999999999999</v>
      </c>
      <c r="K50" s="152">
        <v>26.161999999999999</v>
      </c>
      <c r="L50" s="152">
        <v>11324.752</v>
      </c>
      <c r="M50" s="152">
        <v>37391.735999999997</v>
      </c>
      <c r="N50" s="152">
        <v>11059.946</v>
      </c>
      <c r="O50" s="152">
        <v>1578.961</v>
      </c>
      <c r="P50" s="152">
        <v>77106.180999999997</v>
      </c>
    </row>
    <row r="51" spans="1:16" ht="12.75" customHeight="1" x14ac:dyDescent="0.25">
      <c r="A51" s="151" t="s">
        <v>790</v>
      </c>
      <c r="B51" s="153" t="s">
        <v>791</v>
      </c>
      <c r="C51" s="152">
        <v>81.951999999999998</v>
      </c>
      <c r="D51" s="152">
        <v>284.697</v>
      </c>
      <c r="E51" s="152">
        <v>32757.7</v>
      </c>
      <c r="F51" s="152">
        <v>43365.053999999996</v>
      </c>
      <c r="G51" s="152">
        <v>2077.5309999999999</v>
      </c>
      <c r="H51" s="152">
        <v>1767.298</v>
      </c>
      <c r="I51" s="152">
        <v>64221.120000000003</v>
      </c>
      <c r="J51" s="152">
        <v>94.06</v>
      </c>
      <c r="K51" s="152">
        <v>45.22</v>
      </c>
      <c r="L51" s="152">
        <v>15480.751</v>
      </c>
      <c r="M51" s="152">
        <v>23192.826000000001</v>
      </c>
      <c r="N51" s="152">
        <v>844.69100000000003</v>
      </c>
      <c r="O51" s="152">
        <v>685.93700000000001</v>
      </c>
      <c r="P51" s="152">
        <v>78908.264999999999</v>
      </c>
    </row>
    <row r="52" spans="1:16" ht="12.75" customHeight="1" x14ac:dyDescent="0.25">
      <c r="A52" s="151" t="s">
        <v>133</v>
      </c>
      <c r="B52" s="151" t="s">
        <v>792</v>
      </c>
      <c r="C52" s="152">
        <v>403.93599999999998</v>
      </c>
      <c r="D52" s="152">
        <v>3434.55</v>
      </c>
      <c r="E52" s="152">
        <v>72039.534</v>
      </c>
      <c r="F52" s="152">
        <v>68913.027000000002</v>
      </c>
      <c r="G52" s="152">
        <v>2475.56</v>
      </c>
      <c r="H52" s="152">
        <v>2153.4369999999999</v>
      </c>
      <c r="I52" s="152">
        <v>42482.654000000002</v>
      </c>
      <c r="J52" s="152">
        <v>311.36200000000002</v>
      </c>
      <c r="K52" s="152">
        <v>138.37899999999999</v>
      </c>
      <c r="L52" s="152">
        <v>26646.448</v>
      </c>
      <c r="M52" s="152">
        <v>56283.430999999997</v>
      </c>
      <c r="N52" s="152">
        <v>1645.1289999999999</v>
      </c>
      <c r="O52" s="152">
        <v>1111.0360000000001</v>
      </c>
      <c r="P52" s="152">
        <v>16900.170999999998</v>
      </c>
    </row>
    <row r="53" spans="1:16" ht="12.75" customHeight="1" x14ac:dyDescent="0.25">
      <c r="A53" s="151" t="s">
        <v>134</v>
      </c>
      <c r="B53" s="153" t="s">
        <v>793</v>
      </c>
      <c r="C53" s="152">
        <v>58.756</v>
      </c>
      <c r="D53" s="152">
        <v>406.42899999999997</v>
      </c>
      <c r="E53" s="152">
        <v>10945.058000000001</v>
      </c>
      <c r="F53" s="152">
        <v>47097.921999999999</v>
      </c>
      <c r="G53" s="152">
        <v>512.44600000000003</v>
      </c>
      <c r="H53" s="152">
        <v>459.57299999999998</v>
      </c>
      <c r="I53" s="152">
        <v>5748.8980000000001</v>
      </c>
      <c r="J53" s="152">
        <v>32.470999999999997</v>
      </c>
      <c r="K53" s="152">
        <v>20.433</v>
      </c>
      <c r="L53" s="152">
        <v>2280.14</v>
      </c>
      <c r="M53" s="152">
        <v>39750.567000000003</v>
      </c>
      <c r="N53" s="152">
        <v>147.614</v>
      </c>
      <c r="O53" s="152">
        <v>127.66200000000001</v>
      </c>
      <c r="P53" s="152">
        <v>1554.874</v>
      </c>
    </row>
    <row r="54" spans="1:16" ht="12.75" customHeight="1" x14ac:dyDescent="0.25">
      <c r="A54" s="151" t="s">
        <v>135</v>
      </c>
      <c r="B54" s="153" t="s">
        <v>136</v>
      </c>
      <c r="C54" s="152">
        <v>112.575</v>
      </c>
      <c r="D54" s="152">
        <v>556.85</v>
      </c>
      <c r="E54" s="152">
        <v>46457.953000000001</v>
      </c>
      <c r="F54" s="152">
        <v>3609.5120000000002</v>
      </c>
      <c r="G54" s="152">
        <v>1243.3219999999999</v>
      </c>
      <c r="H54" s="152">
        <v>1141.606</v>
      </c>
      <c r="I54" s="152">
        <v>19879.205999999998</v>
      </c>
      <c r="J54" s="152">
        <v>138.79900000000001</v>
      </c>
      <c r="K54" s="152">
        <v>47.207999999999998</v>
      </c>
      <c r="L54" s="152">
        <v>14591.514999999999</v>
      </c>
      <c r="M54" s="152">
        <v>1990.172</v>
      </c>
      <c r="N54" s="152">
        <v>934.14499999999998</v>
      </c>
      <c r="O54" s="152">
        <v>613.18600000000004</v>
      </c>
      <c r="P54" s="152">
        <v>9135.3060000000005</v>
      </c>
    </row>
    <row r="55" spans="1:16" ht="12.75" customHeight="1" x14ac:dyDescent="0.25">
      <c r="A55" s="151" t="s">
        <v>137</v>
      </c>
      <c r="B55" s="153" t="s">
        <v>138</v>
      </c>
      <c r="C55" s="152">
        <v>232.60499999999999</v>
      </c>
      <c r="D55" s="152">
        <v>2471.2719999999999</v>
      </c>
      <c r="E55" s="152">
        <v>14636.522999999999</v>
      </c>
      <c r="F55" s="152">
        <v>18205.594000000001</v>
      </c>
      <c r="G55" s="152">
        <v>719.79200000000003</v>
      </c>
      <c r="H55" s="152">
        <v>552.25699999999995</v>
      </c>
      <c r="I55" s="152">
        <v>16854.55</v>
      </c>
      <c r="J55" s="152">
        <v>140.09200000000001</v>
      </c>
      <c r="K55" s="152">
        <v>70.738</v>
      </c>
      <c r="L55" s="152">
        <v>9774.7939999999999</v>
      </c>
      <c r="M55" s="152">
        <v>14542.691999999999</v>
      </c>
      <c r="N55" s="152">
        <v>563.37</v>
      </c>
      <c r="O55" s="152">
        <v>370.18799999999999</v>
      </c>
      <c r="P55" s="152">
        <v>6209.991</v>
      </c>
    </row>
    <row r="56" spans="1:16" ht="12.75" customHeight="1" x14ac:dyDescent="0.25">
      <c r="A56" s="151" t="s">
        <v>139</v>
      </c>
      <c r="B56" s="151" t="s">
        <v>140</v>
      </c>
      <c r="C56" s="152">
        <v>1744.0050000000001</v>
      </c>
      <c r="D56" s="152">
        <v>162982.557</v>
      </c>
      <c r="E56" s="152">
        <v>728259.90800000005</v>
      </c>
      <c r="F56" s="152">
        <v>65886.043999999994</v>
      </c>
      <c r="G56" s="152">
        <v>128773.826</v>
      </c>
      <c r="H56" s="152">
        <v>85948.42</v>
      </c>
      <c r="I56" s="152">
        <v>193867.644</v>
      </c>
      <c r="J56" s="152">
        <v>1481.3979999999999</v>
      </c>
      <c r="K56" s="152">
        <v>20643.452000000001</v>
      </c>
      <c r="L56" s="152">
        <v>645302.29700000002</v>
      </c>
      <c r="M56" s="152">
        <v>44073.972999999998</v>
      </c>
      <c r="N56" s="152">
        <v>103685.556</v>
      </c>
      <c r="O56" s="152">
        <v>67385.785999999993</v>
      </c>
      <c r="P56" s="152">
        <v>145251.05600000001</v>
      </c>
    </row>
    <row r="57" spans="1:16" ht="12.75" customHeight="1" x14ac:dyDescent="0.25">
      <c r="A57" s="151" t="s">
        <v>794</v>
      </c>
      <c r="B57" s="153" t="s">
        <v>795</v>
      </c>
      <c r="C57" s="152">
        <v>12.079000000000001</v>
      </c>
      <c r="D57" s="152">
        <v>230.88800000000001</v>
      </c>
      <c r="E57" s="152">
        <v>15796.25</v>
      </c>
      <c r="F57" s="152">
        <v>896.90099999999995</v>
      </c>
      <c r="G57" s="152">
        <v>8293.4369999999999</v>
      </c>
      <c r="H57" s="152">
        <v>4323.6260000000002</v>
      </c>
      <c r="I57" s="152">
        <v>2280.752</v>
      </c>
      <c r="J57" s="152">
        <v>12.942</v>
      </c>
      <c r="K57" s="152">
        <v>217.02500000000001</v>
      </c>
      <c r="L57" s="152">
        <v>9076.0529999999999</v>
      </c>
      <c r="M57" s="152">
        <v>511.548</v>
      </c>
      <c r="N57" s="152">
        <v>8119.9610000000002</v>
      </c>
      <c r="O57" s="152">
        <v>4166.0280000000002</v>
      </c>
      <c r="P57" s="152">
        <v>1376.8440000000001</v>
      </c>
    </row>
    <row r="58" spans="1:16" ht="12.75" customHeight="1" x14ac:dyDescent="0.25">
      <c r="A58" s="151" t="s">
        <v>796</v>
      </c>
      <c r="B58" s="153" t="s">
        <v>797</v>
      </c>
      <c r="C58" s="152">
        <v>67.94</v>
      </c>
      <c r="D58" s="152">
        <v>61.822000000000003</v>
      </c>
      <c r="E58" s="152">
        <v>72276.448000000004</v>
      </c>
      <c r="F58" s="152">
        <v>10570.02</v>
      </c>
      <c r="G58" s="152">
        <v>1516.828</v>
      </c>
      <c r="H58" s="152">
        <v>1412.7159999999999</v>
      </c>
      <c r="I58" s="152">
        <v>24978.141</v>
      </c>
      <c r="J58" s="152">
        <v>188.27199999999999</v>
      </c>
      <c r="K58" s="152">
        <v>54.003999999999998</v>
      </c>
      <c r="L58" s="152">
        <v>20500.749</v>
      </c>
      <c r="M58" s="152">
        <v>6876.0230000000001</v>
      </c>
      <c r="N58" s="152">
        <v>1342.7180000000001</v>
      </c>
      <c r="O58" s="152">
        <v>840.95699999999999</v>
      </c>
      <c r="P58" s="152">
        <v>7628.6980000000003</v>
      </c>
    </row>
    <row r="59" spans="1:16" ht="12.75" customHeight="1" x14ac:dyDescent="0.25">
      <c r="A59" s="151" t="s">
        <v>141</v>
      </c>
      <c r="B59" s="153" t="s">
        <v>142</v>
      </c>
      <c r="C59" s="152">
        <v>112.84699999999999</v>
      </c>
      <c r="D59" s="152">
        <v>155188.383</v>
      </c>
      <c r="E59" s="152">
        <v>455120.26799999998</v>
      </c>
      <c r="F59" s="152">
        <v>15213.36</v>
      </c>
      <c r="G59" s="152">
        <v>76734.448999999993</v>
      </c>
      <c r="H59" s="152">
        <v>69801.286999999997</v>
      </c>
      <c r="I59" s="152">
        <v>59222.752999999997</v>
      </c>
      <c r="J59" s="152">
        <v>120.461</v>
      </c>
      <c r="K59" s="152">
        <v>15886.656999999999</v>
      </c>
      <c r="L59" s="152">
        <v>515082.78399999999</v>
      </c>
      <c r="M59" s="152">
        <v>14113.611999999999</v>
      </c>
      <c r="N59" s="152">
        <v>59021.112000000001</v>
      </c>
      <c r="O59" s="152">
        <v>53763.233</v>
      </c>
      <c r="P59" s="152">
        <v>51525.773999999998</v>
      </c>
    </row>
    <row r="60" spans="1:16" ht="12.75" customHeight="1" x14ac:dyDescent="0.25">
      <c r="A60" s="151" t="s">
        <v>143</v>
      </c>
      <c r="B60" s="153" t="s">
        <v>144</v>
      </c>
      <c r="C60" s="152">
        <v>1489.3019999999999</v>
      </c>
      <c r="D60" s="152">
        <v>7358.0820000000003</v>
      </c>
      <c r="E60" s="152">
        <v>133234.78200000001</v>
      </c>
      <c r="F60" s="152">
        <v>28167.106</v>
      </c>
      <c r="G60" s="152">
        <v>1481.3219999999999</v>
      </c>
      <c r="H60" s="152">
        <v>1480.721</v>
      </c>
      <c r="I60" s="152">
        <v>89802.805999999997</v>
      </c>
      <c r="J60" s="152">
        <v>890.89099999999996</v>
      </c>
      <c r="K60" s="152">
        <v>4398.8980000000001</v>
      </c>
      <c r="L60" s="152">
        <v>75436.69</v>
      </c>
      <c r="M60" s="152">
        <v>12603.4</v>
      </c>
      <c r="N60" s="152">
        <v>960.05100000000004</v>
      </c>
      <c r="O60" s="152">
        <v>958.88</v>
      </c>
      <c r="P60" s="152">
        <v>75641.278999999995</v>
      </c>
    </row>
    <row r="61" spans="1:16" ht="12.75" customHeight="1" x14ac:dyDescent="0.25">
      <c r="A61" s="151" t="s">
        <v>145</v>
      </c>
      <c r="B61" s="153" t="s">
        <v>798</v>
      </c>
      <c r="C61" s="152">
        <v>42.939</v>
      </c>
      <c r="D61" s="152">
        <v>98.799000000000007</v>
      </c>
      <c r="E61" s="152">
        <v>37498.504000000001</v>
      </c>
      <c r="F61" s="152">
        <v>10706</v>
      </c>
      <c r="G61" s="152">
        <v>40421.868000000002</v>
      </c>
      <c r="H61" s="152">
        <v>8631.6080000000002</v>
      </c>
      <c r="I61" s="152">
        <v>12477.478999999999</v>
      </c>
      <c r="J61" s="152">
        <v>180.32599999999999</v>
      </c>
      <c r="K61" s="152">
        <v>60.070999999999998</v>
      </c>
      <c r="L61" s="152">
        <v>14121.295</v>
      </c>
      <c r="M61" s="152">
        <v>9734.2810000000009</v>
      </c>
      <c r="N61" s="152">
        <v>33545.163999999997</v>
      </c>
      <c r="O61" s="152">
        <v>7210.2439999999997</v>
      </c>
      <c r="P61" s="152">
        <v>5711.0479999999998</v>
      </c>
    </row>
    <row r="62" spans="1:16" ht="12.75" customHeight="1" x14ac:dyDescent="0.25">
      <c r="A62" s="94" t="s">
        <v>146</v>
      </c>
      <c r="B62" s="16" t="s">
        <v>147</v>
      </c>
      <c r="C62" s="152">
        <v>18.896999999999998</v>
      </c>
      <c r="D62" s="152">
        <v>44.582999999999998</v>
      </c>
      <c r="E62" s="152">
        <v>14333.656000000001</v>
      </c>
      <c r="F62" s="152">
        <v>332.65800000000002</v>
      </c>
      <c r="G62" s="152">
        <v>325.923</v>
      </c>
      <c r="H62" s="152">
        <v>298.46100000000001</v>
      </c>
      <c r="I62" s="152">
        <v>5105.7139999999999</v>
      </c>
      <c r="J62" s="152">
        <v>88.507000000000005</v>
      </c>
      <c r="K62" s="152">
        <v>26.797000000000001</v>
      </c>
      <c r="L62" s="152">
        <v>11084.727000000001</v>
      </c>
      <c r="M62" s="152">
        <v>235.11</v>
      </c>
      <c r="N62" s="152">
        <v>696.55100000000004</v>
      </c>
      <c r="O62" s="152">
        <v>446.44499999999999</v>
      </c>
      <c r="P62" s="152">
        <v>3367.4119999999998</v>
      </c>
    </row>
    <row r="63" spans="1:16" ht="12.75" customHeight="1" x14ac:dyDescent="0.25">
      <c r="A63" s="94" t="s">
        <v>148</v>
      </c>
      <c r="B63" s="94" t="s">
        <v>149</v>
      </c>
      <c r="C63" s="152">
        <v>62.837000000000003</v>
      </c>
      <c r="D63" s="152">
        <v>635.65700000000004</v>
      </c>
      <c r="E63" s="152">
        <v>2363.9290000000001</v>
      </c>
      <c r="F63" s="152">
        <v>238.946</v>
      </c>
      <c r="G63" s="152">
        <v>95.867000000000004</v>
      </c>
      <c r="H63" s="152">
        <v>77.072000000000003</v>
      </c>
      <c r="I63" s="152">
        <v>2810.7849999999999</v>
      </c>
      <c r="J63" s="152">
        <v>42.366</v>
      </c>
      <c r="K63" s="152">
        <v>27.556999999999999</v>
      </c>
      <c r="L63" s="152">
        <v>1401.732</v>
      </c>
      <c r="M63" s="152">
        <v>178.63499999999999</v>
      </c>
      <c r="N63" s="152">
        <v>47.899000000000001</v>
      </c>
      <c r="O63" s="152">
        <v>34.814999999999998</v>
      </c>
      <c r="P63" s="152">
        <v>1173.422</v>
      </c>
    </row>
    <row r="64" spans="1:16" ht="12.75" customHeight="1" x14ac:dyDescent="0.25">
      <c r="A64" s="94" t="s">
        <v>150</v>
      </c>
      <c r="B64" s="94" t="s">
        <v>151</v>
      </c>
      <c r="C64" s="152">
        <v>55.819000000000003</v>
      </c>
      <c r="D64" s="152">
        <v>135.53800000000001</v>
      </c>
      <c r="E64" s="152">
        <v>14591.642</v>
      </c>
      <c r="F64" s="152">
        <v>667.80799999999999</v>
      </c>
      <c r="G64" s="152">
        <v>477.66</v>
      </c>
      <c r="H64" s="152">
        <v>396.488</v>
      </c>
      <c r="I64" s="152">
        <v>5170.3969999999999</v>
      </c>
      <c r="J64" s="152">
        <v>28.259</v>
      </c>
      <c r="K64" s="152">
        <v>13.538</v>
      </c>
      <c r="L64" s="152">
        <v>1140.597</v>
      </c>
      <c r="M64" s="152">
        <v>241.71600000000001</v>
      </c>
      <c r="N64" s="152">
        <v>53.973999999999997</v>
      </c>
      <c r="O64" s="152">
        <v>34.661999999999999</v>
      </c>
      <c r="P64" s="152">
        <v>773.97900000000004</v>
      </c>
    </row>
    <row r="65" spans="1:17" ht="12.75" customHeight="1" x14ac:dyDescent="0.25">
      <c r="A65" s="94" t="s">
        <v>152</v>
      </c>
      <c r="B65" s="94" t="s">
        <v>799</v>
      </c>
      <c r="C65" s="152">
        <v>28.768999999999998</v>
      </c>
      <c r="D65" s="152">
        <v>134.179</v>
      </c>
      <c r="E65" s="152">
        <v>1898.097</v>
      </c>
      <c r="F65" s="152">
        <v>251.82300000000001</v>
      </c>
      <c r="G65" s="152">
        <v>27.152999999999999</v>
      </c>
      <c r="H65" s="152">
        <v>22.957000000000001</v>
      </c>
      <c r="I65" s="152">
        <v>839.98699999999997</v>
      </c>
      <c r="J65" s="152">
        <v>29.241</v>
      </c>
      <c r="K65" s="152">
        <v>12.09</v>
      </c>
      <c r="L65" s="152">
        <v>794.27599999999995</v>
      </c>
      <c r="M65" s="152">
        <v>238.851</v>
      </c>
      <c r="N65" s="152">
        <v>42.006</v>
      </c>
      <c r="O65" s="152">
        <v>26.154</v>
      </c>
      <c r="P65" s="152">
        <v>874.43600000000004</v>
      </c>
    </row>
    <row r="66" spans="1:17" ht="12.75" customHeight="1" x14ac:dyDescent="0.25">
      <c r="A66" s="94" t="s">
        <v>153</v>
      </c>
      <c r="B66" s="94" t="s">
        <v>800</v>
      </c>
      <c r="C66" s="152">
        <v>28.154</v>
      </c>
      <c r="D66" s="152">
        <v>30.082999999999998</v>
      </c>
      <c r="E66" s="152">
        <v>3828.502</v>
      </c>
      <c r="F66" s="152">
        <v>452.86599999999999</v>
      </c>
      <c r="G66" s="152">
        <v>223.55600000000001</v>
      </c>
      <c r="H66" s="152">
        <v>164.79</v>
      </c>
      <c r="I66" s="152">
        <v>1616.7190000000001</v>
      </c>
      <c r="J66" s="152">
        <v>12.378</v>
      </c>
      <c r="K66" s="152">
        <v>3.069</v>
      </c>
      <c r="L66" s="152">
        <v>565.30600000000004</v>
      </c>
      <c r="M66" s="152">
        <v>293.23500000000001</v>
      </c>
      <c r="N66" s="152">
        <v>36.798999999999999</v>
      </c>
      <c r="O66" s="152">
        <v>23.617999999999999</v>
      </c>
      <c r="P66" s="152">
        <v>631.91899999999998</v>
      </c>
    </row>
    <row r="67" spans="1:17" ht="12.75" customHeight="1" x14ac:dyDescent="0.25">
      <c r="A67" s="94" t="s">
        <v>154</v>
      </c>
      <c r="B67" s="94" t="s">
        <v>155</v>
      </c>
      <c r="C67" s="152">
        <v>235.44800000000001</v>
      </c>
      <c r="D67" s="152">
        <v>206.22</v>
      </c>
      <c r="E67" s="152">
        <v>33039.764999999999</v>
      </c>
      <c r="F67" s="152">
        <v>20813.991000000002</v>
      </c>
      <c r="G67" s="152">
        <v>1925.5709999999999</v>
      </c>
      <c r="H67" s="152">
        <v>1421.125</v>
      </c>
      <c r="I67" s="152">
        <v>14199.134</v>
      </c>
      <c r="J67" s="152">
        <v>146.72800000000001</v>
      </c>
      <c r="K67" s="152">
        <v>30.012</v>
      </c>
      <c r="L67" s="152">
        <v>3479.8530000000001</v>
      </c>
      <c r="M67" s="152">
        <v>3913.893</v>
      </c>
      <c r="N67" s="152">
        <v>254.66</v>
      </c>
      <c r="O67" s="152">
        <v>150.22399999999999</v>
      </c>
      <c r="P67" s="152">
        <v>6594.4989999999998</v>
      </c>
    </row>
    <row r="68" spans="1:17" ht="12.75" customHeight="1" x14ac:dyDescent="0.25">
      <c r="A68" s="94" t="s">
        <v>209</v>
      </c>
      <c r="B68" s="94" t="s">
        <v>801</v>
      </c>
      <c r="C68" s="152">
        <v>34.590000000000003</v>
      </c>
      <c r="D68" s="152">
        <v>150.35599999999999</v>
      </c>
      <c r="E68" s="152">
        <v>3001.0010000000002</v>
      </c>
      <c r="F68" s="152">
        <v>314.79000000000002</v>
      </c>
      <c r="G68" s="152">
        <v>108.07299999999999</v>
      </c>
      <c r="H68" s="152">
        <v>81.344999999999999</v>
      </c>
      <c r="I68" s="152">
        <v>1274.018</v>
      </c>
      <c r="J68" s="152">
        <v>23.806000000000001</v>
      </c>
      <c r="K68" s="152">
        <v>12.462</v>
      </c>
      <c r="L68" s="152">
        <v>1055.174</v>
      </c>
      <c r="M68" s="152">
        <v>223.01499999999999</v>
      </c>
      <c r="N68" s="152">
        <v>54.892000000000003</v>
      </c>
      <c r="O68" s="152">
        <v>36.139000000000003</v>
      </c>
      <c r="P68" s="152">
        <v>679.89499999999998</v>
      </c>
    </row>
    <row r="69" spans="1:17" ht="12.75" customHeight="1" x14ac:dyDescent="0.25">
      <c r="A69" s="94" t="s">
        <v>156</v>
      </c>
      <c r="B69" s="94" t="s">
        <v>802</v>
      </c>
      <c r="C69" s="152">
        <v>130.85400000000001</v>
      </c>
      <c r="D69" s="152">
        <v>1280.6410000000001</v>
      </c>
      <c r="E69" s="152">
        <v>22663.107</v>
      </c>
      <c r="F69" s="152">
        <v>3751.2579999999998</v>
      </c>
      <c r="G69" s="152">
        <v>998.81200000000001</v>
      </c>
      <c r="H69" s="152">
        <v>871.43399999999997</v>
      </c>
      <c r="I69" s="152">
        <v>41062.129999999997</v>
      </c>
      <c r="J69" s="152">
        <v>98.772000000000006</v>
      </c>
      <c r="K69" s="152">
        <v>108.161</v>
      </c>
      <c r="L69" s="152">
        <v>8952.491</v>
      </c>
      <c r="M69" s="152">
        <v>1909.4349999999999</v>
      </c>
      <c r="N69" s="152">
        <v>439.52</v>
      </c>
      <c r="O69" s="152">
        <v>346.03199999999998</v>
      </c>
      <c r="P69" s="152">
        <v>17234.737000000001</v>
      </c>
    </row>
    <row r="70" spans="1:17" ht="12.75" customHeight="1" x14ac:dyDescent="0.25">
      <c r="A70" s="94" t="s">
        <v>157</v>
      </c>
      <c r="B70" s="94" t="s">
        <v>803</v>
      </c>
      <c r="C70" s="152">
        <v>50.908000000000001</v>
      </c>
      <c r="D70" s="152">
        <v>508.26299999999998</v>
      </c>
      <c r="E70" s="152">
        <v>2546.7359999999999</v>
      </c>
      <c r="F70" s="152">
        <v>256.76799999999997</v>
      </c>
      <c r="G70" s="152">
        <v>56.973999999999997</v>
      </c>
      <c r="H70" s="152">
        <v>50.008000000000003</v>
      </c>
      <c r="I70" s="152">
        <v>1882.08</v>
      </c>
      <c r="J70" s="152">
        <v>36.667000000000002</v>
      </c>
      <c r="K70" s="152">
        <v>30.405999999999999</v>
      </c>
      <c r="L70" s="152">
        <v>1669.6769999999999</v>
      </c>
      <c r="M70" s="152">
        <v>199.64699999999999</v>
      </c>
      <c r="N70" s="152">
        <v>22.574000000000002</v>
      </c>
      <c r="O70" s="152">
        <v>18.536999999999999</v>
      </c>
      <c r="P70" s="152">
        <v>832.07299999999998</v>
      </c>
    </row>
    <row r="71" spans="1:17" ht="12.75" customHeight="1" x14ac:dyDescent="0.25">
      <c r="A71" s="94" t="s">
        <v>158</v>
      </c>
      <c r="B71" s="94" t="s">
        <v>159</v>
      </c>
      <c r="C71" s="152">
        <v>140.58099999999999</v>
      </c>
      <c r="D71" s="152">
        <v>1183.4480000000001</v>
      </c>
      <c r="E71" s="152">
        <v>6295.0050000000001</v>
      </c>
      <c r="F71" s="152">
        <v>722.53200000000004</v>
      </c>
      <c r="G71" s="152">
        <v>175.042</v>
      </c>
      <c r="H71" s="152">
        <v>149.54900000000001</v>
      </c>
      <c r="I71" s="152">
        <v>6253.4570000000003</v>
      </c>
      <c r="J71" s="152">
        <v>142.67599999999999</v>
      </c>
      <c r="K71" s="152">
        <v>101.93</v>
      </c>
      <c r="L71" s="152">
        <v>4794.6220000000003</v>
      </c>
      <c r="M71" s="152">
        <v>637.19100000000003</v>
      </c>
      <c r="N71" s="152">
        <v>150.56399999999999</v>
      </c>
      <c r="O71" s="152">
        <v>106.46899999999999</v>
      </c>
      <c r="P71" s="152">
        <v>4119.393</v>
      </c>
    </row>
    <row r="72" spans="1:17" ht="12.75" customHeight="1" x14ac:dyDescent="0.25">
      <c r="A72" s="94" t="s">
        <v>160</v>
      </c>
      <c r="B72" s="94" t="s">
        <v>804</v>
      </c>
      <c r="C72" s="152">
        <v>109.625</v>
      </c>
      <c r="D72" s="152">
        <v>617.274</v>
      </c>
      <c r="E72" s="152">
        <v>25094.386999999999</v>
      </c>
      <c r="F72" s="152">
        <v>2170.96</v>
      </c>
      <c r="G72" s="152">
        <v>1784.316</v>
      </c>
      <c r="H72" s="152">
        <v>1381.329</v>
      </c>
      <c r="I72" s="152">
        <v>8647.5130000000008</v>
      </c>
      <c r="J72" s="152">
        <v>142.376</v>
      </c>
      <c r="K72" s="152">
        <v>152.821</v>
      </c>
      <c r="L72" s="152">
        <v>8936.0830000000005</v>
      </c>
      <c r="M72" s="152">
        <v>1668.242</v>
      </c>
      <c r="N72" s="152">
        <v>493.95800000000003</v>
      </c>
      <c r="O72" s="152">
        <v>310.14999999999998</v>
      </c>
      <c r="P72" s="152">
        <v>3851.1280000000002</v>
      </c>
    </row>
    <row r="73" spans="1:17" s="160" customFormat="1" ht="15" customHeight="1" x14ac:dyDescent="0.25">
      <c r="A73" s="94" t="s">
        <v>805</v>
      </c>
      <c r="B73" s="158" t="s">
        <v>806</v>
      </c>
      <c r="C73" s="152">
        <v>600377.75</v>
      </c>
      <c r="D73" s="152">
        <v>525026.33900000004</v>
      </c>
      <c r="E73" s="152">
        <v>1682653.2109999999</v>
      </c>
      <c r="F73" s="152">
        <v>1085890.507</v>
      </c>
      <c r="G73" s="152">
        <v>247723.40100000001</v>
      </c>
      <c r="H73" s="152">
        <v>140220.41</v>
      </c>
      <c r="I73" s="152">
        <v>1669099.602</v>
      </c>
      <c r="J73" s="152">
        <v>498758.712</v>
      </c>
      <c r="K73" s="152">
        <v>263031.33899999998</v>
      </c>
      <c r="L73" s="152">
        <v>1263425.263</v>
      </c>
      <c r="M73" s="152">
        <v>845803.60699999996</v>
      </c>
      <c r="N73" s="152">
        <v>204484.753</v>
      </c>
      <c r="O73" s="152">
        <v>105803.77099999999</v>
      </c>
      <c r="P73" s="152">
        <v>1474280.753</v>
      </c>
      <c r="Q73" s="159"/>
    </row>
    <row r="74" spans="1:17" ht="15" customHeight="1" x14ac:dyDescent="0.25">
      <c r="A74" s="94" t="s">
        <v>807</v>
      </c>
      <c r="B74" s="161" t="s">
        <v>808</v>
      </c>
      <c r="C74" s="152">
        <v>28848.738000000001</v>
      </c>
      <c r="D74" s="152">
        <v>38430.004999999997</v>
      </c>
      <c r="E74" s="152">
        <v>387276.842</v>
      </c>
      <c r="F74" s="152">
        <v>315833.09499999997</v>
      </c>
      <c r="G74" s="152">
        <v>59201.718999999997</v>
      </c>
      <c r="H74" s="152">
        <v>50819.008999999998</v>
      </c>
      <c r="I74" s="152">
        <v>2153077.6460000002</v>
      </c>
      <c r="J74" s="152">
        <v>18520.242999999999</v>
      </c>
      <c r="K74" s="152">
        <v>11017.837</v>
      </c>
      <c r="L74" s="152">
        <v>264506.12599999999</v>
      </c>
      <c r="M74" s="152">
        <v>226550.285</v>
      </c>
      <c r="N74" s="152">
        <v>35746.673999999999</v>
      </c>
      <c r="O74" s="152">
        <v>29834.752</v>
      </c>
      <c r="P74" s="152">
        <v>1280654.173</v>
      </c>
    </row>
    <row r="75" spans="1:17" s="160" customFormat="1" ht="15" customHeight="1" x14ac:dyDescent="0.25">
      <c r="A75" s="94" t="s">
        <v>809</v>
      </c>
      <c r="B75" s="162" t="s">
        <v>810</v>
      </c>
      <c r="C75" s="152">
        <v>629226.48699999996</v>
      </c>
      <c r="D75" s="152">
        <v>563456.34499999997</v>
      </c>
      <c r="E75" s="152">
        <v>2069930.0530000001</v>
      </c>
      <c r="F75" s="152">
        <v>1401723.6029999999</v>
      </c>
      <c r="G75" s="152">
        <v>306925.11900000001</v>
      </c>
      <c r="H75" s="152">
        <v>191039.41899999999</v>
      </c>
      <c r="I75" s="152">
        <v>3822177.2480000001</v>
      </c>
      <c r="J75" s="152">
        <v>517278.95500000002</v>
      </c>
      <c r="K75" s="152">
        <v>274049.17499999999</v>
      </c>
      <c r="L75" s="152">
        <v>1527931.389</v>
      </c>
      <c r="M75" s="152">
        <v>1072353.892</v>
      </c>
      <c r="N75" s="152">
        <v>240231.427</v>
      </c>
      <c r="O75" s="152">
        <v>135638.524</v>
      </c>
      <c r="P75" s="152">
        <v>2754934.926</v>
      </c>
    </row>
    <row r="76" spans="1:17" ht="15" customHeight="1" x14ac:dyDescent="0.25">
      <c r="A76" s="163" t="s">
        <v>811</v>
      </c>
      <c r="B76" s="161" t="s">
        <v>2399</v>
      </c>
      <c r="C76" s="152">
        <v>-3673.645</v>
      </c>
      <c r="D76" s="152">
        <v>-147321.20800000001</v>
      </c>
      <c r="E76" s="152">
        <v>-580998.93500000006</v>
      </c>
      <c r="F76" s="152">
        <v>-37741.07</v>
      </c>
      <c r="G76" s="152">
        <v>-73158.409</v>
      </c>
      <c r="H76" s="152">
        <v>-66822.429999999993</v>
      </c>
      <c r="I76" s="152">
        <v>-283142.603</v>
      </c>
      <c r="J76" s="152">
        <v>-1430.8130000000001</v>
      </c>
      <c r="K76" s="152">
        <v>-19053.416000000001</v>
      </c>
      <c r="L76" s="152">
        <v>-586730.79799999995</v>
      </c>
      <c r="M76" s="152">
        <v>-25870.541000000001</v>
      </c>
      <c r="N76" s="152">
        <v>-59776.603000000003</v>
      </c>
      <c r="O76" s="152">
        <v>-54317.578000000001</v>
      </c>
      <c r="P76" s="152">
        <v>-152154.66899999999</v>
      </c>
    </row>
    <row r="77" spans="1:17" ht="15" customHeight="1" x14ac:dyDescent="0.25">
      <c r="A77" s="163" t="s">
        <v>813</v>
      </c>
      <c r="B77" s="161" t="s">
        <v>2400</v>
      </c>
      <c r="C77" s="152">
        <v>432.44400000000002</v>
      </c>
      <c r="D77" s="152">
        <v>36360.923000000003</v>
      </c>
      <c r="E77" s="152">
        <v>157914.948</v>
      </c>
      <c r="F77" s="152">
        <v>7018.7749999999996</v>
      </c>
      <c r="G77" s="152">
        <v>18572.384999999998</v>
      </c>
      <c r="H77" s="152">
        <v>16988.092000000001</v>
      </c>
      <c r="I77" s="152">
        <v>42584.762999999999</v>
      </c>
      <c r="J77" s="152">
        <v>1036.731</v>
      </c>
      <c r="K77" s="152">
        <v>3427.6849999999999</v>
      </c>
      <c r="L77" s="152">
        <v>152253.06400000001</v>
      </c>
      <c r="M77" s="152">
        <v>9683.0609999999997</v>
      </c>
      <c r="N77" s="152">
        <v>11493.807000000001</v>
      </c>
      <c r="O77" s="152">
        <v>9426.5769999999993</v>
      </c>
      <c r="P77" s="152">
        <v>83686.718999999997</v>
      </c>
    </row>
    <row r="78" spans="1:17" s="160" customFormat="1" ht="15" customHeight="1" x14ac:dyDescent="0.25">
      <c r="A78" s="94" t="s">
        <v>815</v>
      </c>
      <c r="B78" s="162" t="s">
        <v>2402</v>
      </c>
      <c r="C78" s="152">
        <v>625985.28599999996</v>
      </c>
      <c r="D78" s="152">
        <v>452496.06</v>
      </c>
      <c r="E78" s="152">
        <v>1646846.067</v>
      </c>
      <c r="F78" s="152">
        <v>1371001.307</v>
      </c>
      <c r="G78" s="152">
        <v>252339.095</v>
      </c>
      <c r="H78" s="152">
        <v>141205.08199999999</v>
      </c>
      <c r="I78" s="152">
        <v>3581619.4079999998</v>
      </c>
      <c r="J78" s="152">
        <v>516884.87199999997</v>
      </c>
      <c r="K78" s="152">
        <v>258423.44399999999</v>
      </c>
      <c r="L78" s="152">
        <v>1093453.655</v>
      </c>
      <c r="M78" s="152">
        <v>1056166.412</v>
      </c>
      <c r="N78" s="152">
        <v>191948.63200000001</v>
      </c>
      <c r="O78" s="152">
        <v>90747.523000000001</v>
      </c>
      <c r="P78" s="152">
        <v>2686466.977</v>
      </c>
    </row>
    <row r="79" spans="1:17" ht="15" customHeight="1" x14ac:dyDescent="0.25">
      <c r="A79" s="163" t="s">
        <v>2350</v>
      </c>
      <c r="B79" s="161" t="s">
        <v>2403</v>
      </c>
      <c r="C79" s="152" t="s">
        <v>249</v>
      </c>
      <c r="D79" s="152" t="s">
        <v>249</v>
      </c>
      <c r="E79" s="152" t="s">
        <v>249</v>
      </c>
      <c r="F79" s="152" t="s">
        <v>249</v>
      </c>
      <c r="G79" s="152" t="s">
        <v>249</v>
      </c>
      <c r="H79" s="152" t="s">
        <v>249</v>
      </c>
      <c r="I79" s="152" t="s">
        <v>249</v>
      </c>
      <c r="J79" s="152" t="s">
        <v>249</v>
      </c>
      <c r="K79" s="152" t="s">
        <v>249</v>
      </c>
      <c r="L79" s="152" t="s">
        <v>249</v>
      </c>
      <c r="M79" s="152" t="s">
        <v>249</v>
      </c>
      <c r="N79" s="152" t="s">
        <v>249</v>
      </c>
      <c r="O79" s="152" t="s">
        <v>249</v>
      </c>
      <c r="P79" s="152" t="s">
        <v>249</v>
      </c>
    </row>
    <row r="80" spans="1:17" ht="15" customHeight="1" x14ac:dyDescent="0.25">
      <c r="A80" s="94" t="s">
        <v>730</v>
      </c>
      <c r="B80" s="161" t="s">
        <v>2401</v>
      </c>
      <c r="C80" s="152">
        <v>-548.92700000000002</v>
      </c>
      <c r="D80" s="152">
        <v>-49037.987000000001</v>
      </c>
      <c r="E80" s="152">
        <v>-188239.48499999999</v>
      </c>
      <c r="F80" s="152">
        <v>-7700.7939999999999</v>
      </c>
      <c r="G80" s="152">
        <v>-23976.254000000001</v>
      </c>
      <c r="H80" s="152">
        <v>-21856.588</v>
      </c>
      <c r="I80" s="152">
        <v>-52823.714</v>
      </c>
      <c r="J80" s="152">
        <v>-1115.3610000000001</v>
      </c>
      <c r="K80" s="152">
        <v>-3954.4609999999998</v>
      </c>
      <c r="L80" s="152">
        <v>-124673.389</v>
      </c>
      <c r="M80" s="152">
        <v>-11975.135</v>
      </c>
      <c r="N80" s="152">
        <v>-8321.7189999999991</v>
      </c>
      <c r="O80" s="152">
        <v>-7359.7089999999998</v>
      </c>
      <c r="P80" s="152">
        <v>-100887.864</v>
      </c>
    </row>
    <row r="81" spans="1:16" s="160" customFormat="1" ht="15" customHeight="1" x14ac:dyDescent="0.25">
      <c r="A81" s="163" t="s">
        <v>731</v>
      </c>
      <c r="B81" s="162" t="s">
        <v>818</v>
      </c>
      <c r="C81" s="152">
        <v>625436.36</v>
      </c>
      <c r="D81" s="152">
        <v>403458.07299999997</v>
      </c>
      <c r="E81" s="152">
        <v>1458606.581</v>
      </c>
      <c r="F81" s="152">
        <v>1363300.514</v>
      </c>
      <c r="G81" s="152">
        <v>228362.842</v>
      </c>
      <c r="H81" s="152">
        <v>119348.49400000001</v>
      </c>
      <c r="I81" s="152">
        <v>3528795.6940000001</v>
      </c>
      <c r="J81" s="152">
        <v>515769.511</v>
      </c>
      <c r="K81" s="152">
        <v>254468.98300000001</v>
      </c>
      <c r="L81" s="152">
        <v>968780.26599999995</v>
      </c>
      <c r="M81" s="152">
        <v>1044191.276</v>
      </c>
      <c r="N81" s="152">
        <v>183626.913</v>
      </c>
      <c r="O81" s="152">
        <v>83387.813999999998</v>
      </c>
      <c r="P81" s="152">
        <v>2585579.1120000002</v>
      </c>
    </row>
    <row r="82" spans="1:16" ht="12" customHeight="1" x14ac:dyDescent="0.25">
      <c r="A82" s="164"/>
      <c r="B82" s="163"/>
      <c r="C82" s="163"/>
      <c r="D82" s="163"/>
      <c r="E82" s="163"/>
      <c r="F82" s="163"/>
      <c r="G82" s="163"/>
      <c r="H82" s="163"/>
      <c r="I82" s="163"/>
      <c r="J82" s="163"/>
      <c r="K82" s="163"/>
      <c r="L82" s="163"/>
      <c r="M82" s="163"/>
      <c r="N82" s="163"/>
      <c r="O82" s="163"/>
      <c r="P82" s="163"/>
    </row>
    <row r="83" spans="1:16" ht="13.2" customHeight="1" x14ac:dyDescent="0.25">
      <c r="A83" s="166" t="s">
        <v>2404</v>
      </c>
      <c r="B83" s="166"/>
      <c r="C83" s="163"/>
      <c r="D83" s="163"/>
      <c r="E83" s="163"/>
      <c r="F83" s="163"/>
      <c r="G83" s="163"/>
      <c r="H83" s="163"/>
      <c r="I83" s="163"/>
      <c r="J83" s="163"/>
      <c r="K83" s="163"/>
      <c r="L83" s="163"/>
      <c r="M83" s="163"/>
      <c r="N83" s="163"/>
      <c r="O83" s="163"/>
      <c r="P83" s="163"/>
    </row>
    <row r="84" spans="1:16" ht="13.2" customHeight="1" x14ac:dyDescent="0.25">
      <c r="A84" s="166" t="s">
        <v>2405</v>
      </c>
      <c r="B84" s="166"/>
      <c r="C84" s="163"/>
      <c r="D84" s="163"/>
      <c r="E84" s="163"/>
      <c r="F84" s="163"/>
      <c r="G84" s="163"/>
      <c r="H84" s="163"/>
      <c r="I84" s="163"/>
      <c r="J84" s="163"/>
      <c r="K84" s="163"/>
      <c r="L84" s="163"/>
      <c r="M84" s="163"/>
      <c r="N84" s="163"/>
      <c r="O84" s="163"/>
      <c r="P84" s="163"/>
    </row>
    <row r="85" spans="1:16" ht="15" customHeight="1" x14ac:dyDescent="0.25">
      <c r="A85" s="165"/>
      <c r="B85" s="163"/>
      <c r="C85" s="163"/>
      <c r="D85" s="163"/>
      <c r="E85" s="163"/>
      <c r="F85" s="163"/>
      <c r="G85" s="163"/>
      <c r="H85" s="163"/>
      <c r="I85" s="163"/>
      <c r="J85" s="163"/>
      <c r="K85" s="163"/>
      <c r="L85" s="163"/>
      <c r="M85" s="163"/>
      <c r="N85" s="163"/>
      <c r="O85" s="163"/>
      <c r="P85" s="163"/>
    </row>
    <row r="86" spans="1:16" ht="15" customHeight="1" x14ac:dyDescent="0.25">
      <c r="A86" s="167" t="s">
        <v>821</v>
      </c>
      <c r="B86" s="163"/>
      <c r="C86" s="163"/>
      <c r="D86" s="163"/>
      <c r="E86" s="163"/>
      <c r="F86" s="163"/>
      <c r="G86" s="163"/>
      <c r="H86" s="163"/>
      <c r="I86" s="163"/>
      <c r="J86" s="163"/>
      <c r="K86" s="163"/>
      <c r="L86" s="163"/>
      <c r="M86" s="163"/>
      <c r="N86" s="163"/>
      <c r="O86" s="163"/>
      <c r="P86" s="163"/>
    </row>
  </sheetData>
  <mergeCells count="7">
    <mergeCell ref="J4:P4"/>
    <mergeCell ref="A1:B1"/>
    <mergeCell ref="A2:B2"/>
    <mergeCell ref="A3:B3"/>
    <mergeCell ref="A4:A5"/>
    <mergeCell ref="B4:B5"/>
    <mergeCell ref="C4:I4"/>
  </mergeCells>
  <hyperlinks>
    <hyperlink ref="A1:B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88"/>
  <sheetViews>
    <sheetView zoomScaleNormal="100" workbookViewId="0">
      <pane xSplit="2" ySplit="5" topLeftCell="C6" activePane="bottomRight" state="frozen"/>
      <selection sqref="A1:B1"/>
      <selection pane="topRight" sqref="A1:B1"/>
      <selection pane="bottomLeft" sqref="A1:B1"/>
      <selection pane="bottomRight" sqref="A1:B1"/>
    </sheetView>
  </sheetViews>
  <sheetFormatPr baseColWidth="10" defaultColWidth="11.44140625" defaultRowHeight="13.2" x14ac:dyDescent="0.25"/>
  <cols>
    <col min="1" max="1" width="12.6640625" style="149" customWidth="1"/>
    <col min="2" max="2" width="57.6640625" style="168" customWidth="1"/>
    <col min="3" max="12" width="16.6640625" style="149" customWidth="1"/>
    <col min="13" max="16384" width="11.44140625" style="149"/>
  </cols>
  <sheetData>
    <row r="1" spans="1:13" s="94" customFormat="1" ht="20.25" customHeight="1" x14ac:dyDescent="0.25">
      <c r="A1" s="463" t="s">
        <v>60</v>
      </c>
      <c r="B1" s="463"/>
    </row>
    <row r="2" spans="1:13" s="94" customFormat="1" ht="61.2" customHeight="1" x14ac:dyDescent="0.25">
      <c r="A2" s="464" t="s">
        <v>2639</v>
      </c>
      <c r="B2" s="464"/>
    </row>
    <row r="3" spans="1:13" s="94" customFormat="1" ht="13.2" customHeight="1" x14ac:dyDescent="0.25">
      <c r="A3" s="465" t="s">
        <v>2301</v>
      </c>
      <c r="B3" s="465"/>
    </row>
    <row r="4" spans="1:13" ht="15" customHeight="1" x14ac:dyDescent="0.25">
      <c r="A4" s="466" t="s">
        <v>705</v>
      </c>
      <c r="B4" s="466" t="s">
        <v>706</v>
      </c>
      <c r="C4" s="461">
        <v>2010</v>
      </c>
      <c r="D4" s="462"/>
      <c r="E4" s="462"/>
      <c r="F4" s="462"/>
      <c r="G4" s="468"/>
      <c r="H4" s="461">
        <v>2021</v>
      </c>
      <c r="I4" s="462"/>
      <c r="J4" s="462"/>
      <c r="K4" s="462"/>
      <c r="L4" s="468"/>
    </row>
    <row r="5" spans="1:13" ht="15" customHeight="1" x14ac:dyDescent="0.25">
      <c r="A5" s="467"/>
      <c r="B5" s="467"/>
      <c r="C5" s="150" t="s">
        <v>822</v>
      </c>
      <c r="D5" s="150" t="s">
        <v>823</v>
      </c>
      <c r="E5" s="150" t="s">
        <v>824</v>
      </c>
      <c r="F5" s="150" t="s">
        <v>825</v>
      </c>
      <c r="G5" s="150" t="s">
        <v>94</v>
      </c>
      <c r="H5" s="150" t="s">
        <v>826</v>
      </c>
      <c r="I5" s="150" t="s">
        <v>823</v>
      </c>
      <c r="J5" s="150" t="s">
        <v>824</v>
      </c>
      <c r="K5" s="150" t="s">
        <v>825</v>
      </c>
      <c r="L5" s="150" t="s">
        <v>94</v>
      </c>
    </row>
    <row r="6" spans="1:13" ht="15" customHeight="1" x14ac:dyDescent="0.25">
      <c r="A6" s="151" t="s">
        <v>95</v>
      </c>
      <c r="B6" s="151" t="s">
        <v>96</v>
      </c>
      <c r="C6" s="141">
        <v>11914375.992000001</v>
      </c>
      <c r="D6" s="141">
        <v>32331343.410999998</v>
      </c>
      <c r="E6" s="141">
        <v>23365867.995999999</v>
      </c>
      <c r="F6" s="141">
        <v>15156.2</v>
      </c>
      <c r="G6" s="141">
        <v>67626743.599000007</v>
      </c>
      <c r="H6" s="141">
        <v>12548621.614</v>
      </c>
      <c r="I6" s="141">
        <v>30965090.776000001</v>
      </c>
      <c r="J6" s="141">
        <v>21688317.921999998</v>
      </c>
      <c r="K6" s="141">
        <v>12144.924000000001</v>
      </c>
      <c r="L6" s="141">
        <v>65214175.236000001</v>
      </c>
      <c r="M6" s="169"/>
    </row>
    <row r="7" spans="1:13" ht="12.75" customHeight="1" x14ac:dyDescent="0.25">
      <c r="A7" s="151" t="s">
        <v>97</v>
      </c>
      <c r="B7" s="153" t="s">
        <v>738</v>
      </c>
      <c r="C7" s="141">
        <v>11544236.751</v>
      </c>
      <c r="D7" s="141">
        <v>32314617.719000001</v>
      </c>
      <c r="E7" s="141">
        <v>23362294.772</v>
      </c>
      <c r="F7" s="141">
        <v>14646.59</v>
      </c>
      <c r="G7" s="141">
        <v>67235795.832000002</v>
      </c>
      <c r="H7" s="141">
        <v>11899566.581</v>
      </c>
      <c r="I7" s="141">
        <v>30949150.618999999</v>
      </c>
      <c r="J7" s="141">
        <v>21682421.217999998</v>
      </c>
      <c r="K7" s="141">
        <v>10974.169</v>
      </c>
      <c r="L7" s="141">
        <v>64542112.586999997</v>
      </c>
      <c r="M7" s="169"/>
    </row>
    <row r="8" spans="1:13" ht="12.75" customHeight="1" x14ac:dyDescent="0.25">
      <c r="A8" s="151" t="s">
        <v>98</v>
      </c>
      <c r="B8" s="153" t="s">
        <v>99</v>
      </c>
      <c r="C8" s="141">
        <v>332026.23100000003</v>
      </c>
      <c r="D8" s="141">
        <v>16717.178</v>
      </c>
      <c r="E8" s="141">
        <v>3262.5619999999999</v>
      </c>
      <c r="F8" s="141">
        <v>95.54</v>
      </c>
      <c r="G8" s="141">
        <v>352101.511</v>
      </c>
      <c r="H8" s="141">
        <v>625222.08799999999</v>
      </c>
      <c r="I8" s="141">
        <v>15932.326999999999</v>
      </c>
      <c r="J8" s="141">
        <v>5573.7420000000002</v>
      </c>
      <c r="K8" s="141">
        <v>1080.1759999999999</v>
      </c>
      <c r="L8" s="141">
        <v>647808.33299999998</v>
      </c>
      <c r="M8" s="169"/>
    </row>
    <row r="9" spans="1:13" ht="12.75" customHeight="1" x14ac:dyDescent="0.25">
      <c r="A9" s="151" t="s">
        <v>100</v>
      </c>
      <c r="B9" s="153" t="s">
        <v>211</v>
      </c>
      <c r="C9" s="141">
        <v>38113.01</v>
      </c>
      <c r="D9" s="141">
        <v>8.5139999999999993</v>
      </c>
      <c r="E9" s="141">
        <v>310.66199999999998</v>
      </c>
      <c r="F9" s="141">
        <v>414.07</v>
      </c>
      <c r="G9" s="141">
        <v>38846.256000000001</v>
      </c>
      <c r="H9" s="141">
        <v>23832.944</v>
      </c>
      <c r="I9" s="141">
        <v>7.83</v>
      </c>
      <c r="J9" s="141">
        <v>322.96199999999999</v>
      </c>
      <c r="K9" s="141">
        <v>90.578999999999994</v>
      </c>
      <c r="L9" s="141">
        <v>24254.315999999999</v>
      </c>
      <c r="M9" s="169"/>
    </row>
    <row r="10" spans="1:13" ht="12.75" customHeight="1" x14ac:dyDescent="0.25">
      <c r="A10" s="151" t="s">
        <v>101</v>
      </c>
      <c r="B10" s="151" t="s">
        <v>102</v>
      </c>
      <c r="C10" s="141">
        <v>14808559.039999999</v>
      </c>
      <c r="D10" s="141">
        <v>3444250.0920000002</v>
      </c>
      <c r="E10" s="141">
        <v>268545.71999999997</v>
      </c>
      <c r="F10" s="141">
        <v>4291.9799999999996</v>
      </c>
      <c r="G10" s="141">
        <v>18525646.831999999</v>
      </c>
      <c r="H10" s="141">
        <v>5444066.3210000005</v>
      </c>
      <c r="I10" s="141">
        <v>107609.711</v>
      </c>
      <c r="J10" s="141">
        <v>186749.71900000001</v>
      </c>
      <c r="K10" s="141">
        <v>3855.3290000000002</v>
      </c>
      <c r="L10" s="141">
        <v>5742281.0800000001</v>
      </c>
      <c r="M10" s="169"/>
    </row>
    <row r="11" spans="1:13" ht="12.75" customHeight="1" x14ac:dyDescent="0.25">
      <c r="A11" s="151" t="s">
        <v>739</v>
      </c>
      <c r="B11" s="153" t="s">
        <v>740</v>
      </c>
      <c r="C11" s="141">
        <v>11978721.278000001</v>
      </c>
      <c r="D11" s="141">
        <v>3381186.8020000001</v>
      </c>
      <c r="E11" s="141">
        <v>116999.442</v>
      </c>
      <c r="F11" s="141">
        <v>1260.47</v>
      </c>
      <c r="G11" s="141">
        <v>15478167.992000001</v>
      </c>
      <c r="H11" s="141">
        <v>2928785.3280000002</v>
      </c>
      <c r="I11" s="141">
        <v>94327.972999999998</v>
      </c>
      <c r="J11" s="141">
        <v>65154.351999999999</v>
      </c>
      <c r="K11" s="141">
        <v>498.71300000000002</v>
      </c>
      <c r="L11" s="141">
        <v>3088766.3670000001</v>
      </c>
      <c r="M11" s="169"/>
    </row>
    <row r="12" spans="1:13" ht="12.75" customHeight="1" x14ac:dyDescent="0.25">
      <c r="A12" s="151" t="s">
        <v>741</v>
      </c>
      <c r="B12" s="153" t="s">
        <v>742</v>
      </c>
      <c r="C12" s="141">
        <v>1872119.5449999999</v>
      </c>
      <c r="D12" s="141">
        <v>61050.98</v>
      </c>
      <c r="E12" s="141">
        <v>3385.3820000000001</v>
      </c>
      <c r="F12" s="141">
        <v>946.92899999999997</v>
      </c>
      <c r="G12" s="141">
        <v>1937502.835</v>
      </c>
      <c r="H12" s="141">
        <v>1781781.162</v>
      </c>
      <c r="I12" s="141">
        <v>12157.025</v>
      </c>
      <c r="J12" s="141">
        <v>4545.6940000000004</v>
      </c>
      <c r="K12" s="141">
        <v>321.50299999999999</v>
      </c>
      <c r="L12" s="141">
        <v>1798805.3840000001</v>
      </c>
      <c r="M12" s="169"/>
    </row>
    <row r="13" spans="1:13" ht="12.75" customHeight="1" x14ac:dyDescent="0.25">
      <c r="A13" s="151" t="s">
        <v>743</v>
      </c>
      <c r="B13" s="153" t="s">
        <v>744</v>
      </c>
      <c r="C13" s="141">
        <v>957718.21699999995</v>
      </c>
      <c r="D13" s="141">
        <v>2012.31</v>
      </c>
      <c r="E13" s="141">
        <v>148160.89499999999</v>
      </c>
      <c r="F13" s="141">
        <v>2084.5819999999999</v>
      </c>
      <c r="G13" s="141">
        <v>1109976.0049999999</v>
      </c>
      <c r="H13" s="141">
        <v>733499.83</v>
      </c>
      <c r="I13" s="141">
        <v>1124.713</v>
      </c>
      <c r="J13" s="141">
        <v>117049.673</v>
      </c>
      <c r="K13" s="141">
        <v>3035.114</v>
      </c>
      <c r="L13" s="141">
        <v>854709.33</v>
      </c>
      <c r="M13" s="169"/>
    </row>
    <row r="14" spans="1:13" ht="12.75" customHeight="1" x14ac:dyDescent="0.25">
      <c r="A14" s="151" t="s">
        <v>103</v>
      </c>
      <c r="B14" s="170" t="s">
        <v>104</v>
      </c>
      <c r="C14" s="141">
        <v>215650785.45300001</v>
      </c>
      <c r="D14" s="141">
        <v>884342.79299999995</v>
      </c>
      <c r="E14" s="141">
        <v>2409059.8640000001</v>
      </c>
      <c r="F14" s="141">
        <v>3403010.5129999998</v>
      </c>
      <c r="G14" s="141">
        <v>222347198.62400001</v>
      </c>
      <c r="H14" s="141">
        <v>215562518.75299999</v>
      </c>
      <c r="I14" s="141">
        <v>921399.77500000002</v>
      </c>
      <c r="J14" s="141">
        <v>1463848.9909999999</v>
      </c>
      <c r="K14" s="141">
        <v>2004007.7409999999</v>
      </c>
      <c r="L14" s="141">
        <v>219951775.25999999</v>
      </c>
      <c r="M14" s="169"/>
    </row>
    <row r="15" spans="1:13" ht="12.75" customHeight="1" x14ac:dyDescent="0.25">
      <c r="A15" s="151" t="s">
        <v>105</v>
      </c>
      <c r="B15" s="153" t="s">
        <v>745</v>
      </c>
      <c r="C15" s="141">
        <v>10671326.67</v>
      </c>
      <c r="D15" s="141">
        <v>25841.131000000001</v>
      </c>
      <c r="E15" s="141">
        <v>61641.317999999999</v>
      </c>
      <c r="F15" s="141">
        <v>891099.02899999998</v>
      </c>
      <c r="G15" s="141">
        <v>11649908.148</v>
      </c>
      <c r="H15" s="141">
        <v>10517737.708000001</v>
      </c>
      <c r="I15" s="141">
        <v>32075.706999999999</v>
      </c>
      <c r="J15" s="141">
        <v>62783.303999999996</v>
      </c>
      <c r="K15" s="141">
        <v>915635.16</v>
      </c>
      <c r="L15" s="141">
        <v>11528231.879000001</v>
      </c>
      <c r="M15" s="169"/>
    </row>
    <row r="16" spans="1:13" ht="12.75" customHeight="1" x14ac:dyDescent="0.25">
      <c r="A16" s="151" t="s">
        <v>106</v>
      </c>
      <c r="B16" s="153" t="s">
        <v>746</v>
      </c>
      <c r="C16" s="141">
        <v>927680.08600000001</v>
      </c>
      <c r="D16" s="141">
        <v>2134.0160000000001</v>
      </c>
      <c r="E16" s="141">
        <v>5415.335</v>
      </c>
      <c r="F16" s="141">
        <v>148715.26300000001</v>
      </c>
      <c r="G16" s="141">
        <v>1083944.699</v>
      </c>
      <c r="H16" s="141">
        <v>622850.58499999996</v>
      </c>
      <c r="I16" s="141">
        <v>1516.1890000000001</v>
      </c>
      <c r="J16" s="141">
        <v>3776.1080000000002</v>
      </c>
      <c r="K16" s="141">
        <v>61214.108</v>
      </c>
      <c r="L16" s="141">
        <v>689356.99</v>
      </c>
      <c r="M16" s="169"/>
    </row>
    <row r="17" spans="1:13" ht="12.75" customHeight="1" x14ac:dyDescent="0.25">
      <c r="A17" s="151" t="s">
        <v>107</v>
      </c>
      <c r="B17" s="153" t="s">
        <v>747</v>
      </c>
      <c r="C17" s="141">
        <v>9908380.1060000006</v>
      </c>
      <c r="D17" s="141">
        <v>33758.195</v>
      </c>
      <c r="E17" s="141">
        <v>80356.205000000002</v>
      </c>
      <c r="F17" s="141">
        <v>1468.8040000000001</v>
      </c>
      <c r="G17" s="141">
        <v>10023963.309</v>
      </c>
      <c r="H17" s="141">
        <v>10500828.432</v>
      </c>
      <c r="I17" s="141">
        <v>36082.999000000003</v>
      </c>
      <c r="J17" s="141">
        <v>82584.634000000005</v>
      </c>
      <c r="K17" s="141">
        <v>2206.163</v>
      </c>
      <c r="L17" s="141">
        <v>10621702.227</v>
      </c>
      <c r="M17" s="169"/>
    </row>
    <row r="18" spans="1:13" ht="12.75" customHeight="1" x14ac:dyDescent="0.25">
      <c r="A18" s="151" t="s">
        <v>108</v>
      </c>
      <c r="B18" s="153" t="s">
        <v>748</v>
      </c>
      <c r="C18" s="141">
        <v>15258944.130000001</v>
      </c>
      <c r="D18" s="141">
        <v>42210.629000000001</v>
      </c>
      <c r="E18" s="141">
        <v>95476.304999999993</v>
      </c>
      <c r="F18" s="141">
        <v>2520.268</v>
      </c>
      <c r="G18" s="141">
        <v>15399151.331</v>
      </c>
      <c r="H18" s="141">
        <v>13214587.862</v>
      </c>
      <c r="I18" s="141">
        <v>44267.057000000001</v>
      </c>
      <c r="J18" s="141">
        <v>69699.642000000007</v>
      </c>
      <c r="K18" s="141">
        <v>2861.0439999999999</v>
      </c>
      <c r="L18" s="141">
        <v>13331415.606000001</v>
      </c>
      <c r="M18" s="169"/>
    </row>
    <row r="19" spans="1:13" ht="12.75" customHeight="1" x14ac:dyDescent="0.25">
      <c r="A19" s="151" t="s">
        <v>109</v>
      </c>
      <c r="B19" s="153" t="s">
        <v>749</v>
      </c>
      <c r="C19" s="141">
        <v>861953.27800000005</v>
      </c>
      <c r="D19" s="141">
        <v>2291.3809999999999</v>
      </c>
      <c r="E19" s="141">
        <v>3174.9969999999998</v>
      </c>
      <c r="F19" s="141">
        <v>1530.1</v>
      </c>
      <c r="G19" s="141">
        <v>868949.755</v>
      </c>
      <c r="H19" s="141">
        <v>589628.37399999995</v>
      </c>
      <c r="I19" s="141">
        <v>1669.3219999999999</v>
      </c>
      <c r="J19" s="141">
        <v>2911.605</v>
      </c>
      <c r="K19" s="141">
        <v>1340.4349999999999</v>
      </c>
      <c r="L19" s="141">
        <v>595549.73699999996</v>
      </c>
      <c r="M19" s="169"/>
    </row>
    <row r="20" spans="1:13" ht="12.75" customHeight="1" x14ac:dyDescent="0.25">
      <c r="A20" s="151" t="s">
        <v>110</v>
      </c>
      <c r="B20" s="153" t="s">
        <v>750</v>
      </c>
      <c r="C20" s="141">
        <v>29031175.32</v>
      </c>
      <c r="D20" s="141">
        <v>29951.518</v>
      </c>
      <c r="E20" s="141">
        <v>110680.844</v>
      </c>
      <c r="F20" s="141">
        <v>3838.625</v>
      </c>
      <c r="G20" s="141">
        <v>29175646.307999998</v>
      </c>
      <c r="H20" s="141">
        <v>28368072.971999999</v>
      </c>
      <c r="I20" s="141">
        <v>27848.767</v>
      </c>
      <c r="J20" s="141">
        <v>88686.678</v>
      </c>
      <c r="K20" s="141">
        <v>1186.479</v>
      </c>
      <c r="L20" s="141">
        <v>28485794.896000002</v>
      </c>
      <c r="M20" s="169"/>
    </row>
    <row r="21" spans="1:13" ht="12.75" customHeight="1" x14ac:dyDescent="0.25">
      <c r="A21" s="151" t="s">
        <v>751</v>
      </c>
      <c r="B21" s="154" t="s">
        <v>752</v>
      </c>
      <c r="C21" s="141">
        <v>4420818.6830000002</v>
      </c>
      <c r="D21" s="141">
        <v>10746.745000000001</v>
      </c>
      <c r="E21" s="141">
        <v>6633.6109999999999</v>
      </c>
      <c r="F21" s="141">
        <v>21.963000000000001</v>
      </c>
      <c r="G21" s="141">
        <v>4438221.0029999996</v>
      </c>
      <c r="H21" s="141">
        <v>5516334.54</v>
      </c>
      <c r="I21" s="141">
        <v>10908.838</v>
      </c>
      <c r="J21" s="141">
        <v>9758.1139999999996</v>
      </c>
      <c r="K21" s="141">
        <v>13.351000000000001</v>
      </c>
      <c r="L21" s="141">
        <v>5537014.8439999996</v>
      </c>
      <c r="M21" s="169"/>
    </row>
    <row r="22" spans="1:13" ht="12.75" customHeight="1" x14ac:dyDescent="0.25">
      <c r="A22" s="151" t="s">
        <v>753</v>
      </c>
      <c r="B22" s="154" t="s">
        <v>754</v>
      </c>
      <c r="C22" s="141">
        <v>24610356.636999998</v>
      </c>
      <c r="D22" s="141">
        <v>19204.773000000001</v>
      </c>
      <c r="E22" s="141">
        <v>104047.23299999999</v>
      </c>
      <c r="F22" s="141">
        <v>3816.6619999999998</v>
      </c>
      <c r="G22" s="141">
        <v>24737425.305</v>
      </c>
      <c r="H22" s="141">
        <v>22851738.431000002</v>
      </c>
      <c r="I22" s="141">
        <v>16939.929</v>
      </c>
      <c r="J22" s="141">
        <v>78928.565000000002</v>
      </c>
      <c r="K22" s="141">
        <v>1173.1279999999999</v>
      </c>
      <c r="L22" s="141">
        <v>22948780.052999999</v>
      </c>
      <c r="M22" s="169"/>
    </row>
    <row r="23" spans="1:13" ht="12.75" customHeight="1" x14ac:dyDescent="0.25">
      <c r="A23" s="151" t="s">
        <v>111</v>
      </c>
      <c r="B23" s="153" t="s">
        <v>755</v>
      </c>
      <c r="C23" s="141">
        <v>35838261.022</v>
      </c>
      <c r="D23" s="141">
        <v>599142.25899999996</v>
      </c>
      <c r="E23" s="141">
        <v>1564963.459</v>
      </c>
      <c r="F23" s="141">
        <v>302381.73100000003</v>
      </c>
      <c r="G23" s="141">
        <v>38304748.469999999</v>
      </c>
      <c r="H23" s="141">
        <v>32509529.072999999</v>
      </c>
      <c r="I23" s="141">
        <v>620495.95700000005</v>
      </c>
      <c r="J23" s="141">
        <v>628768.22100000002</v>
      </c>
      <c r="K23" s="141">
        <v>59824.129000000001</v>
      </c>
      <c r="L23" s="141">
        <v>33818617.380999997</v>
      </c>
      <c r="M23" s="169"/>
    </row>
    <row r="24" spans="1:13" ht="12.75" customHeight="1" x14ac:dyDescent="0.25">
      <c r="A24" s="151" t="s">
        <v>112</v>
      </c>
      <c r="B24" s="153" t="s">
        <v>756</v>
      </c>
      <c r="C24" s="141">
        <v>1011329.148</v>
      </c>
      <c r="D24" s="141">
        <v>2182.0479999999998</v>
      </c>
      <c r="E24" s="141">
        <v>7272.4889999999996</v>
      </c>
      <c r="F24" s="141">
        <v>1964.316</v>
      </c>
      <c r="G24" s="141">
        <v>1022748.001</v>
      </c>
      <c r="H24" s="141">
        <v>996541.26199999999</v>
      </c>
      <c r="I24" s="141">
        <v>2362.5219999999999</v>
      </c>
      <c r="J24" s="141">
        <v>6001.2309999999998</v>
      </c>
      <c r="K24" s="141">
        <v>1127.443</v>
      </c>
      <c r="L24" s="141">
        <v>1006032.459</v>
      </c>
      <c r="M24" s="169"/>
    </row>
    <row r="25" spans="1:13" ht="12.75" customHeight="1" x14ac:dyDescent="0.25">
      <c r="A25" s="151" t="s">
        <v>113</v>
      </c>
      <c r="B25" s="153" t="s">
        <v>757</v>
      </c>
      <c r="C25" s="141">
        <v>2358426.142</v>
      </c>
      <c r="D25" s="141">
        <v>4522.1310000000003</v>
      </c>
      <c r="E25" s="141">
        <v>11921.052</v>
      </c>
      <c r="F25" s="141">
        <v>919522.11100000003</v>
      </c>
      <c r="G25" s="141">
        <v>3294391.4360000002</v>
      </c>
      <c r="H25" s="141">
        <v>2259922.426</v>
      </c>
      <c r="I25" s="141">
        <v>5606.6729999999998</v>
      </c>
      <c r="J25" s="141">
        <v>14198.031999999999</v>
      </c>
      <c r="K25" s="141">
        <v>385022.21</v>
      </c>
      <c r="L25" s="141">
        <v>2664749.341</v>
      </c>
      <c r="M25" s="169"/>
    </row>
    <row r="26" spans="1:13" ht="12.75" customHeight="1" x14ac:dyDescent="0.25">
      <c r="A26" s="151" t="s">
        <v>114</v>
      </c>
      <c r="B26" s="153" t="s">
        <v>758</v>
      </c>
      <c r="C26" s="141">
        <v>37989030.392999999</v>
      </c>
      <c r="D26" s="141">
        <v>21181.885999999999</v>
      </c>
      <c r="E26" s="141">
        <v>152299.304</v>
      </c>
      <c r="F26" s="141">
        <v>33397.75</v>
      </c>
      <c r="G26" s="141">
        <v>38195909.332000002</v>
      </c>
      <c r="H26" s="141">
        <v>38736428.252999999</v>
      </c>
      <c r="I26" s="141">
        <v>21537.708999999999</v>
      </c>
      <c r="J26" s="141">
        <v>153093.696</v>
      </c>
      <c r="K26" s="141">
        <v>3869.8760000000002</v>
      </c>
      <c r="L26" s="141">
        <v>38914929.534000002</v>
      </c>
      <c r="M26" s="169"/>
    </row>
    <row r="27" spans="1:13" ht="12.75" customHeight="1" x14ac:dyDescent="0.25">
      <c r="A27" s="151" t="s">
        <v>759</v>
      </c>
      <c r="B27" s="154" t="s">
        <v>760</v>
      </c>
      <c r="C27" s="141">
        <v>3875370.5729999999</v>
      </c>
      <c r="D27" s="141">
        <v>3596.665</v>
      </c>
      <c r="E27" s="141">
        <v>18070.491999999998</v>
      </c>
      <c r="F27" s="141">
        <v>31480.675999999999</v>
      </c>
      <c r="G27" s="141">
        <v>3928518.406</v>
      </c>
      <c r="H27" s="141">
        <v>4003587.78</v>
      </c>
      <c r="I27" s="141">
        <v>4001.6640000000002</v>
      </c>
      <c r="J27" s="141">
        <v>16168.281999999999</v>
      </c>
      <c r="K27" s="141">
        <v>824.101</v>
      </c>
      <c r="L27" s="141">
        <v>4024581.8280000002</v>
      </c>
      <c r="M27" s="169"/>
    </row>
    <row r="28" spans="1:13" ht="12.75" customHeight="1" x14ac:dyDescent="0.25">
      <c r="A28" s="151" t="s">
        <v>761</v>
      </c>
      <c r="B28" s="154" t="s">
        <v>762</v>
      </c>
      <c r="C28" s="141">
        <v>34113659.818999998</v>
      </c>
      <c r="D28" s="141">
        <v>17585.221000000001</v>
      </c>
      <c r="E28" s="141">
        <v>134228.81200000001</v>
      </c>
      <c r="F28" s="141">
        <v>1917.0740000000001</v>
      </c>
      <c r="G28" s="141">
        <v>34267390.927000001</v>
      </c>
      <c r="H28" s="141">
        <v>34732840.472000003</v>
      </c>
      <c r="I28" s="141">
        <v>17536.044999999998</v>
      </c>
      <c r="J28" s="141">
        <v>136925.413</v>
      </c>
      <c r="K28" s="141">
        <v>3045.7750000000001</v>
      </c>
      <c r="L28" s="141">
        <v>34890347.704999998</v>
      </c>
      <c r="M28" s="169"/>
    </row>
    <row r="29" spans="1:13" ht="12.75" customHeight="1" x14ac:dyDescent="0.25">
      <c r="A29" s="151" t="s">
        <v>115</v>
      </c>
      <c r="B29" s="153" t="s">
        <v>763</v>
      </c>
      <c r="C29" s="141">
        <v>56223184.152000003</v>
      </c>
      <c r="D29" s="141">
        <v>82759.884000000005</v>
      </c>
      <c r="E29" s="141">
        <v>161495.53400000001</v>
      </c>
      <c r="F29" s="141">
        <v>276364.36599999998</v>
      </c>
      <c r="G29" s="141">
        <v>56743803.935999997</v>
      </c>
      <c r="H29" s="141">
        <v>59835063.269000001</v>
      </c>
      <c r="I29" s="141">
        <v>85305.692999999999</v>
      </c>
      <c r="J29" s="141">
        <v>154756.20600000001</v>
      </c>
      <c r="K29" s="141">
        <v>128007.34699999999</v>
      </c>
      <c r="L29" s="141">
        <v>60203132.515000001</v>
      </c>
      <c r="M29" s="169"/>
    </row>
    <row r="30" spans="1:13" ht="12.75" customHeight="1" x14ac:dyDescent="0.25">
      <c r="A30" s="151" t="s">
        <v>764</v>
      </c>
      <c r="B30" s="154" t="s">
        <v>765</v>
      </c>
      <c r="C30" s="141">
        <v>51271085.656999998</v>
      </c>
      <c r="D30" s="141">
        <v>78647.089000000007</v>
      </c>
      <c r="E30" s="141">
        <v>133415.86600000001</v>
      </c>
      <c r="F30" s="141">
        <v>3297.74</v>
      </c>
      <c r="G30" s="141">
        <v>51486446.351999998</v>
      </c>
      <c r="H30" s="141">
        <v>55284885.431000002</v>
      </c>
      <c r="I30" s="141">
        <v>80620.777000000002</v>
      </c>
      <c r="J30" s="141">
        <v>131025.292</v>
      </c>
      <c r="K30" s="141">
        <v>1921.7629999999999</v>
      </c>
      <c r="L30" s="141">
        <v>55498453.262999997</v>
      </c>
      <c r="M30" s="169"/>
    </row>
    <row r="31" spans="1:13" ht="12.75" customHeight="1" x14ac:dyDescent="0.25">
      <c r="A31" s="151" t="s">
        <v>766</v>
      </c>
      <c r="B31" s="154" t="s">
        <v>767</v>
      </c>
      <c r="C31" s="141">
        <v>2792298.0789999999</v>
      </c>
      <c r="D31" s="141">
        <v>2014.8579999999999</v>
      </c>
      <c r="E31" s="141">
        <v>10864.41</v>
      </c>
      <c r="F31" s="141">
        <v>272223.85499999998</v>
      </c>
      <c r="G31" s="141">
        <v>3077401.2009999999</v>
      </c>
      <c r="H31" s="141">
        <v>2948753.5079999999</v>
      </c>
      <c r="I31" s="141">
        <v>2412.1469999999999</v>
      </c>
      <c r="J31" s="141">
        <v>11473.058999999999</v>
      </c>
      <c r="K31" s="141">
        <v>125567.13499999999</v>
      </c>
      <c r="L31" s="141">
        <v>3088205.8489999999</v>
      </c>
      <c r="M31" s="169"/>
    </row>
    <row r="32" spans="1:13" ht="12.75" customHeight="1" x14ac:dyDescent="0.25">
      <c r="A32" s="151" t="s">
        <v>768</v>
      </c>
      <c r="B32" s="154" t="s">
        <v>769</v>
      </c>
      <c r="C32" s="141">
        <v>2159800.4160000002</v>
      </c>
      <c r="D32" s="141">
        <v>2097.9380000000001</v>
      </c>
      <c r="E32" s="141">
        <v>17215.258000000002</v>
      </c>
      <c r="F32" s="141">
        <v>842.77099999999996</v>
      </c>
      <c r="G32" s="141">
        <v>2179956.3820000002</v>
      </c>
      <c r="H32" s="141">
        <v>1601424.33</v>
      </c>
      <c r="I32" s="141">
        <v>2272.7689999999998</v>
      </c>
      <c r="J32" s="141">
        <v>12257.855</v>
      </c>
      <c r="K32" s="141">
        <v>518.44899999999996</v>
      </c>
      <c r="L32" s="141">
        <v>1616473.4029999999</v>
      </c>
      <c r="M32" s="169"/>
    </row>
    <row r="33" spans="1:13" ht="12.75" customHeight="1" x14ac:dyDescent="0.25">
      <c r="A33" s="151" t="s">
        <v>116</v>
      </c>
      <c r="B33" s="153" t="s">
        <v>770</v>
      </c>
      <c r="C33" s="141">
        <v>3715055.6269999999</v>
      </c>
      <c r="D33" s="141">
        <v>8767.9609999999993</v>
      </c>
      <c r="E33" s="141">
        <v>16109.778</v>
      </c>
      <c r="F33" s="141">
        <v>154531.06400000001</v>
      </c>
      <c r="G33" s="141">
        <v>3894464.4309999999</v>
      </c>
      <c r="H33" s="141">
        <v>3244852.8220000002</v>
      </c>
      <c r="I33" s="141">
        <v>7921.4009999999998</v>
      </c>
      <c r="J33" s="141">
        <v>15640.688</v>
      </c>
      <c r="K33" s="141">
        <v>65324.644</v>
      </c>
      <c r="L33" s="141">
        <v>3333739.5559999999</v>
      </c>
      <c r="M33" s="169"/>
    </row>
    <row r="34" spans="1:13" ht="12.75" customHeight="1" x14ac:dyDescent="0.25">
      <c r="A34" s="151" t="s">
        <v>117</v>
      </c>
      <c r="B34" s="153" t="s">
        <v>771</v>
      </c>
      <c r="C34" s="141">
        <v>713337.31700000004</v>
      </c>
      <c r="D34" s="141">
        <v>1291.4870000000001</v>
      </c>
      <c r="E34" s="141">
        <v>75048.153999999995</v>
      </c>
      <c r="F34" s="141">
        <v>297264.446</v>
      </c>
      <c r="G34" s="141">
        <v>1086941.4040000001</v>
      </c>
      <c r="H34" s="141">
        <v>892422.76399999997</v>
      </c>
      <c r="I34" s="141">
        <v>1905.529</v>
      </c>
      <c r="J34" s="141">
        <v>61855.197</v>
      </c>
      <c r="K34" s="141">
        <v>208862.356</v>
      </c>
      <c r="L34" s="141">
        <v>1165045.845</v>
      </c>
      <c r="M34" s="169"/>
    </row>
    <row r="35" spans="1:13" ht="12.75" customHeight="1" x14ac:dyDescent="0.25">
      <c r="A35" s="151" t="s">
        <v>118</v>
      </c>
      <c r="B35" s="153" t="s">
        <v>772</v>
      </c>
      <c r="C35" s="141">
        <v>1143531.2760000001</v>
      </c>
      <c r="D35" s="141">
        <v>2253.5650000000001</v>
      </c>
      <c r="E35" s="141">
        <v>6207.8559999999998</v>
      </c>
      <c r="F35" s="141">
        <v>244366.864</v>
      </c>
      <c r="G35" s="141">
        <v>1396359.561</v>
      </c>
      <c r="H35" s="141">
        <v>768995.84100000001</v>
      </c>
      <c r="I35" s="141">
        <v>1757.7080000000001</v>
      </c>
      <c r="J35" s="141">
        <v>5077.2889999999998</v>
      </c>
      <c r="K35" s="141">
        <v>88311.054000000004</v>
      </c>
      <c r="L35" s="141">
        <v>864141.89300000004</v>
      </c>
      <c r="M35" s="169"/>
    </row>
    <row r="36" spans="1:13" ht="12.75" customHeight="1" x14ac:dyDescent="0.25">
      <c r="A36" s="151" t="s">
        <v>119</v>
      </c>
      <c r="B36" s="153" t="s">
        <v>120</v>
      </c>
      <c r="C36" s="141">
        <v>3095061.7069999999</v>
      </c>
      <c r="D36" s="141">
        <v>6517.0129999999999</v>
      </c>
      <c r="E36" s="141">
        <v>16415.554</v>
      </c>
      <c r="F36" s="141">
        <v>91866.914999999994</v>
      </c>
      <c r="G36" s="141">
        <v>3209861.1889999998</v>
      </c>
      <c r="H36" s="141">
        <v>3444879.548</v>
      </c>
      <c r="I36" s="141">
        <v>5943.8410000000003</v>
      </c>
      <c r="J36" s="141">
        <v>30757.557000000001</v>
      </c>
      <c r="K36" s="141">
        <v>50671.326999999997</v>
      </c>
      <c r="L36" s="141">
        <v>3532252.273</v>
      </c>
      <c r="M36" s="169"/>
    </row>
    <row r="37" spans="1:13" ht="12.75" customHeight="1" x14ac:dyDescent="0.25">
      <c r="A37" s="151" t="s">
        <v>121</v>
      </c>
      <c r="B37" s="153" t="s">
        <v>773</v>
      </c>
      <c r="C37" s="141">
        <v>3436956.73</v>
      </c>
      <c r="D37" s="141">
        <v>6228.8879999999999</v>
      </c>
      <c r="E37" s="141">
        <v>21018.518</v>
      </c>
      <c r="F37" s="141">
        <v>22867.146000000001</v>
      </c>
      <c r="G37" s="141">
        <v>3487071.2820000001</v>
      </c>
      <c r="H37" s="141">
        <v>5747263.9119999995</v>
      </c>
      <c r="I37" s="141">
        <v>11493.814</v>
      </c>
      <c r="J37" s="141">
        <v>63392.286999999997</v>
      </c>
      <c r="K37" s="141">
        <v>18126.878000000001</v>
      </c>
      <c r="L37" s="141">
        <v>5840276.8909999998</v>
      </c>
      <c r="M37" s="169"/>
    </row>
    <row r="38" spans="1:13" ht="12.75" customHeight="1" x14ac:dyDescent="0.25">
      <c r="A38" s="151" t="s">
        <v>122</v>
      </c>
      <c r="B38" s="153" t="s">
        <v>774</v>
      </c>
      <c r="C38" s="141">
        <v>665150.31999999995</v>
      </c>
      <c r="D38" s="141">
        <v>1021.556</v>
      </c>
      <c r="E38" s="141">
        <v>3837.3240000000001</v>
      </c>
      <c r="F38" s="141">
        <v>4175.9859999999999</v>
      </c>
      <c r="G38" s="141">
        <v>674185.18599999999</v>
      </c>
      <c r="H38" s="141">
        <v>518108.66200000001</v>
      </c>
      <c r="I38" s="141">
        <v>1558.3</v>
      </c>
      <c r="J38" s="141">
        <v>3437.4</v>
      </c>
      <c r="K38" s="141">
        <v>2576.1170000000002</v>
      </c>
      <c r="L38" s="141">
        <v>525680.47900000005</v>
      </c>
      <c r="M38" s="169"/>
    </row>
    <row r="39" spans="1:13" s="156" customFormat="1" ht="12.75" customHeight="1" x14ac:dyDescent="0.25">
      <c r="A39" s="151" t="s">
        <v>123</v>
      </c>
      <c r="B39" s="153" t="s">
        <v>775</v>
      </c>
      <c r="C39" s="141">
        <v>2351099.3080000002</v>
      </c>
      <c r="D39" s="141">
        <v>11089.209000000001</v>
      </c>
      <c r="E39" s="141">
        <v>13296.763999999999</v>
      </c>
      <c r="F39" s="141">
        <v>2405.4160000000002</v>
      </c>
      <c r="G39" s="141">
        <v>2377890.6970000002</v>
      </c>
      <c r="H39" s="141">
        <v>2265319.8560000001</v>
      </c>
      <c r="I39" s="141">
        <v>10440.995000000001</v>
      </c>
      <c r="J39" s="141">
        <v>12485.4</v>
      </c>
      <c r="K39" s="141">
        <v>4451.9350000000004</v>
      </c>
      <c r="L39" s="141">
        <v>2292698.1869999999</v>
      </c>
      <c r="M39" s="169"/>
    </row>
    <row r="40" spans="1:13" s="156" customFormat="1" ht="12.75" customHeight="1" x14ac:dyDescent="0.25">
      <c r="A40" s="151" t="s">
        <v>124</v>
      </c>
      <c r="B40" s="153" t="s">
        <v>776</v>
      </c>
      <c r="C40" s="141">
        <v>450902.72200000001</v>
      </c>
      <c r="D40" s="141">
        <v>1198.039</v>
      </c>
      <c r="E40" s="141">
        <v>2429.0729999999999</v>
      </c>
      <c r="F40" s="141">
        <v>2730.3139999999999</v>
      </c>
      <c r="G40" s="141">
        <v>457260.147</v>
      </c>
      <c r="H40" s="141">
        <v>529485.13300000003</v>
      </c>
      <c r="I40" s="141">
        <v>1609.5909999999999</v>
      </c>
      <c r="J40" s="141">
        <v>3943.8130000000001</v>
      </c>
      <c r="K40" s="141">
        <v>3389.0340000000001</v>
      </c>
      <c r="L40" s="141">
        <v>538427.571</v>
      </c>
      <c r="M40" s="169"/>
    </row>
    <row r="41" spans="1:13" s="156" customFormat="1" ht="12.75" customHeight="1" x14ac:dyDescent="0.25">
      <c r="A41" s="151" t="s">
        <v>777</v>
      </c>
      <c r="B41" s="151" t="s">
        <v>126</v>
      </c>
      <c r="C41" s="141">
        <v>349880047.39399999</v>
      </c>
      <c r="D41" s="141">
        <v>2958672.7450000001</v>
      </c>
      <c r="E41" s="141">
        <v>2431602.2379999999</v>
      </c>
      <c r="F41" s="141">
        <v>171864.802</v>
      </c>
      <c r="G41" s="141">
        <v>355442187.17900002</v>
      </c>
      <c r="H41" s="141">
        <v>252533976.829</v>
      </c>
      <c r="I41" s="141">
        <v>2436491.0469999998</v>
      </c>
      <c r="J41" s="141">
        <v>1804798.834</v>
      </c>
      <c r="K41" s="141">
        <v>165850.24900000001</v>
      </c>
      <c r="L41" s="141">
        <v>256941116.958</v>
      </c>
      <c r="M41" s="169"/>
    </row>
    <row r="42" spans="1:13" s="156" customFormat="1" ht="12.75" customHeight="1" x14ac:dyDescent="0.25">
      <c r="A42" s="151" t="s">
        <v>778</v>
      </c>
      <c r="B42" s="153" t="s">
        <v>779</v>
      </c>
      <c r="C42" s="141">
        <v>348711928.60799998</v>
      </c>
      <c r="D42" s="141">
        <v>1430401.6229999999</v>
      </c>
      <c r="E42" s="141">
        <v>2425738.9569999999</v>
      </c>
      <c r="F42" s="141">
        <v>170477.20800000001</v>
      </c>
      <c r="G42" s="141">
        <v>352738546.39499998</v>
      </c>
      <c r="H42" s="141">
        <v>250772674.57499999</v>
      </c>
      <c r="I42" s="141">
        <v>2311939.0729999999</v>
      </c>
      <c r="J42" s="141">
        <v>1795682.4080000001</v>
      </c>
      <c r="K42" s="141">
        <v>165052.51999999999</v>
      </c>
      <c r="L42" s="141">
        <v>255045348.57499999</v>
      </c>
      <c r="M42" s="169"/>
    </row>
    <row r="43" spans="1:13" s="156" customFormat="1" ht="12.75" customHeight="1" x14ac:dyDescent="0.25">
      <c r="A43" s="151" t="s">
        <v>780</v>
      </c>
      <c r="B43" s="153" t="s">
        <v>781</v>
      </c>
      <c r="C43" s="141">
        <v>1168118.7860000001</v>
      </c>
      <c r="D43" s="141">
        <v>1528271.122</v>
      </c>
      <c r="E43" s="141">
        <v>5863.2820000000002</v>
      </c>
      <c r="F43" s="141">
        <v>1387.5940000000001</v>
      </c>
      <c r="G43" s="141">
        <v>2703640.784</v>
      </c>
      <c r="H43" s="141">
        <v>1761302.254</v>
      </c>
      <c r="I43" s="141">
        <v>124551.973</v>
      </c>
      <c r="J43" s="141">
        <v>9116.4259999999995</v>
      </c>
      <c r="K43" s="141">
        <v>797.72900000000004</v>
      </c>
      <c r="L43" s="141">
        <v>1895768.3829999999</v>
      </c>
      <c r="M43" s="169"/>
    </row>
    <row r="44" spans="1:13" s="157" customFormat="1" ht="12.75" customHeight="1" x14ac:dyDescent="0.25">
      <c r="A44" s="151" t="s">
        <v>127</v>
      </c>
      <c r="B44" s="151" t="s">
        <v>782</v>
      </c>
      <c r="C44" s="141">
        <v>10542096.052999999</v>
      </c>
      <c r="D44" s="141">
        <v>9254443.7019999996</v>
      </c>
      <c r="E44" s="141">
        <v>760053.91399999999</v>
      </c>
      <c r="F44" s="141">
        <v>2359425.1379999998</v>
      </c>
      <c r="G44" s="141">
        <v>22916018.806000002</v>
      </c>
      <c r="H44" s="141">
        <v>7790645.3629999999</v>
      </c>
      <c r="I44" s="141">
        <v>3556800.33</v>
      </c>
      <c r="J44" s="141">
        <v>756476.69400000002</v>
      </c>
      <c r="K44" s="141">
        <v>3499113.1409999998</v>
      </c>
      <c r="L44" s="141">
        <v>15603035.527000001</v>
      </c>
      <c r="M44" s="169"/>
    </row>
    <row r="45" spans="1:13" s="156" customFormat="1" ht="12.75" customHeight="1" x14ac:dyDescent="0.25">
      <c r="A45" s="151" t="s">
        <v>128</v>
      </c>
      <c r="B45" s="153" t="s">
        <v>129</v>
      </c>
      <c r="C45" s="141">
        <v>90615.067999999999</v>
      </c>
      <c r="D45" s="141">
        <v>95.554000000000002</v>
      </c>
      <c r="E45" s="141">
        <v>1416.761</v>
      </c>
      <c r="F45" s="141">
        <v>1706.4079999999999</v>
      </c>
      <c r="G45" s="141">
        <v>93833.792000000001</v>
      </c>
      <c r="H45" s="141">
        <v>71740.854999999996</v>
      </c>
      <c r="I45" s="141">
        <v>38.176000000000002</v>
      </c>
      <c r="J45" s="141">
        <v>1017.577</v>
      </c>
      <c r="K45" s="141">
        <v>1453.89</v>
      </c>
      <c r="L45" s="141">
        <v>74250.498000000007</v>
      </c>
      <c r="M45" s="169"/>
    </row>
    <row r="46" spans="1:13" ht="12.75" customHeight="1" x14ac:dyDescent="0.25">
      <c r="A46" s="151" t="s">
        <v>130</v>
      </c>
      <c r="B46" s="153" t="s">
        <v>783</v>
      </c>
      <c r="C46" s="141">
        <v>10451480.983999999</v>
      </c>
      <c r="D46" s="141">
        <v>9254348.1469999999</v>
      </c>
      <c r="E46" s="141">
        <v>758637.15300000005</v>
      </c>
      <c r="F46" s="141">
        <v>2357718.73</v>
      </c>
      <c r="G46" s="141">
        <v>22822185.015000001</v>
      </c>
      <c r="H46" s="141">
        <v>7718904.5070000002</v>
      </c>
      <c r="I46" s="141">
        <v>3556762.1540000001</v>
      </c>
      <c r="J46" s="141">
        <v>755459.11699999997</v>
      </c>
      <c r="K46" s="141">
        <v>3497659.2510000002</v>
      </c>
      <c r="L46" s="141">
        <v>15528785.029999999</v>
      </c>
      <c r="M46" s="169"/>
    </row>
    <row r="47" spans="1:13" ht="12.75" customHeight="1" x14ac:dyDescent="0.25">
      <c r="A47" s="151" t="s">
        <v>784</v>
      </c>
      <c r="B47" s="154" t="s">
        <v>785</v>
      </c>
      <c r="C47" s="141">
        <v>1128734.76</v>
      </c>
      <c r="D47" s="141">
        <v>30156.495999999999</v>
      </c>
      <c r="E47" s="141">
        <v>415851.19</v>
      </c>
      <c r="F47" s="141">
        <v>9702.9830000000002</v>
      </c>
      <c r="G47" s="141">
        <v>1584445.429</v>
      </c>
      <c r="H47" s="141">
        <v>874123.75</v>
      </c>
      <c r="I47" s="141">
        <v>38694.79</v>
      </c>
      <c r="J47" s="141">
        <v>423744.47</v>
      </c>
      <c r="K47" s="141">
        <v>3593.2420000000002</v>
      </c>
      <c r="L47" s="141">
        <v>1340156.253</v>
      </c>
      <c r="M47" s="169"/>
    </row>
    <row r="48" spans="1:13" ht="12.75" customHeight="1" x14ac:dyDescent="0.25">
      <c r="A48" s="151" t="s">
        <v>786</v>
      </c>
      <c r="B48" s="154" t="s">
        <v>787</v>
      </c>
      <c r="C48" s="141">
        <v>9322746.2249999996</v>
      </c>
      <c r="D48" s="141">
        <v>9224191.6510000005</v>
      </c>
      <c r="E48" s="141">
        <v>342785.962</v>
      </c>
      <c r="F48" s="141">
        <v>2348015.7480000001</v>
      </c>
      <c r="G48" s="141">
        <v>21237739.585999999</v>
      </c>
      <c r="H48" s="141">
        <v>6844780.7570000002</v>
      </c>
      <c r="I48" s="141">
        <v>3518067.3640000001</v>
      </c>
      <c r="J48" s="141">
        <v>331714.647</v>
      </c>
      <c r="K48" s="141">
        <v>3494066.0090000001</v>
      </c>
      <c r="L48" s="141">
        <v>14188628.777000001</v>
      </c>
      <c r="M48" s="169"/>
    </row>
    <row r="49" spans="1:13" ht="12.75" customHeight="1" x14ac:dyDescent="0.25">
      <c r="A49" s="151" t="s">
        <v>131</v>
      </c>
      <c r="B49" s="151" t="s">
        <v>132</v>
      </c>
      <c r="C49" s="141">
        <v>9298536.9810000006</v>
      </c>
      <c r="D49" s="141">
        <v>19068.124</v>
      </c>
      <c r="E49" s="141">
        <v>79560.680999999997</v>
      </c>
      <c r="F49" s="141">
        <v>70160.770999999993</v>
      </c>
      <c r="G49" s="141">
        <v>9467326.557</v>
      </c>
      <c r="H49" s="141">
        <v>10370671.926999999</v>
      </c>
      <c r="I49" s="141">
        <v>17319.971000000001</v>
      </c>
      <c r="J49" s="141">
        <v>105870.238</v>
      </c>
      <c r="K49" s="141">
        <v>95996.758000000002</v>
      </c>
      <c r="L49" s="141">
        <v>10589858.893999999</v>
      </c>
      <c r="M49" s="169"/>
    </row>
    <row r="50" spans="1:13" ht="12.75" customHeight="1" x14ac:dyDescent="0.25">
      <c r="A50" s="151" t="s">
        <v>788</v>
      </c>
      <c r="B50" s="153" t="s">
        <v>789</v>
      </c>
      <c r="C50" s="141">
        <v>3600944.9180000001</v>
      </c>
      <c r="D50" s="141">
        <v>6311.6229999999996</v>
      </c>
      <c r="E50" s="141">
        <v>31525.726999999999</v>
      </c>
      <c r="F50" s="141">
        <v>22072.683000000001</v>
      </c>
      <c r="G50" s="141">
        <v>3660854.95</v>
      </c>
      <c r="H50" s="141">
        <v>4133295.6370000001</v>
      </c>
      <c r="I50" s="141">
        <v>5733.0870000000004</v>
      </c>
      <c r="J50" s="141">
        <v>43267.786999999997</v>
      </c>
      <c r="K50" s="141">
        <v>33376.089999999997</v>
      </c>
      <c r="L50" s="141">
        <v>4215672.602</v>
      </c>
      <c r="M50" s="169"/>
    </row>
    <row r="51" spans="1:13" ht="12.75" customHeight="1" x14ac:dyDescent="0.25">
      <c r="A51" s="151" t="s">
        <v>790</v>
      </c>
      <c r="B51" s="153" t="s">
        <v>791</v>
      </c>
      <c r="C51" s="141">
        <v>5697592.0640000002</v>
      </c>
      <c r="D51" s="141">
        <v>12756.501</v>
      </c>
      <c r="E51" s="141">
        <v>48034.953999999998</v>
      </c>
      <c r="F51" s="141">
        <v>48088.089</v>
      </c>
      <c r="G51" s="141">
        <v>5806471.6069999998</v>
      </c>
      <c r="H51" s="141">
        <v>6237376.2889999999</v>
      </c>
      <c r="I51" s="141">
        <v>11586.884</v>
      </c>
      <c r="J51" s="141">
        <v>62602.451000000001</v>
      </c>
      <c r="K51" s="141">
        <v>62620.667999999998</v>
      </c>
      <c r="L51" s="141">
        <v>6374186.2929999996</v>
      </c>
      <c r="M51" s="169"/>
    </row>
    <row r="52" spans="1:13" ht="12.75" customHeight="1" x14ac:dyDescent="0.25">
      <c r="A52" s="151" t="s">
        <v>133</v>
      </c>
      <c r="B52" s="151" t="s">
        <v>792</v>
      </c>
      <c r="C52" s="141">
        <v>20719428.916999999</v>
      </c>
      <c r="D52" s="141">
        <v>100068.121</v>
      </c>
      <c r="E52" s="141">
        <v>142493.94899999999</v>
      </c>
      <c r="F52" s="141">
        <v>1690474.1040000001</v>
      </c>
      <c r="G52" s="141">
        <v>22652465.090999998</v>
      </c>
      <c r="H52" s="141">
        <v>16752824.523</v>
      </c>
      <c r="I52" s="141">
        <v>57327.68</v>
      </c>
      <c r="J52" s="141">
        <v>159359.09599999999</v>
      </c>
      <c r="K52" s="141">
        <v>979574.78</v>
      </c>
      <c r="L52" s="141">
        <v>17949086.078000002</v>
      </c>
      <c r="M52" s="169"/>
    </row>
    <row r="53" spans="1:13" ht="12.75" customHeight="1" x14ac:dyDescent="0.25">
      <c r="A53" s="151" t="s">
        <v>134</v>
      </c>
      <c r="B53" s="153" t="s">
        <v>793</v>
      </c>
      <c r="C53" s="141">
        <v>2782194.5419999999</v>
      </c>
      <c r="D53" s="141">
        <v>14371.337</v>
      </c>
      <c r="E53" s="141">
        <v>18149.376</v>
      </c>
      <c r="F53" s="141">
        <v>19931.481</v>
      </c>
      <c r="G53" s="141">
        <v>2834646.736</v>
      </c>
      <c r="H53" s="141">
        <v>1854923.865</v>
      </c>
      <c r="I53" s="141">
        <v>8655.1450000000004</v>
      </c>
      <c r="J53" s="141">
        <v>9863.5049999999992</v>
      </c>
      <c r="K53" s="141">
        <v>7852.96</v>
      </c>
      <c r="L53" s="141">
        <v>1881295.476</v>
      </c>
      <c r="M53" s="169"/>
    </row>
    <row r="54" spans="1:13" ht="12.75" customHeight="1" x14ac:dyDescent="0.25">
      <c r="A54" s="151" t="s">
        <v>135</v>
      </c>
      <c r="B54" s="153" t="s">
        <v>136</v>
      </c>
      <c r="C54" s="141">
        <v>7289278.483</v>
      </c>
      <c r="D54" s="141">
        <v>16462.239000000001</v>
      </c>
      <c r="E54" s="141">
        <v>86798.792000000001</v>
      </c>
      <c r="F54" s="141">
        <v>789235.06400000001</v>
      </c>
      <c r="G54" s="141">
        <v>8181774.5779999997</v>
      </c>
      <c r="H54" s="141">
        <v>7256090.6229999997</v>
      </c>
      <c r="I54" s="141">
        <v>13285.59</v>
      </c>
      <c r="J54" s="141">
        <v>92929.134000000005</v>
      </c>
      <c r="K54" s="141">
        <v>323414.978</v>
      </c>
      <c r="L54" s="141">
        <v>7685720.324</v>
      </c>
      <c r="M54" s="169"/>
    </row>
    <row r="55" spans="1:13" ht="12.75" customHeight="1" x14ac:dyDescent="0.25">
      <c r="A55" s="151" t="s">
        <v>137</v>
      </c>
      <c r="B55" s="153" t="s">
        <v>138</v>
      </c>
      <c r="C55" s="141">
        <v>10647955.892999999</v>
      </c>
      <c r="D55" s="141">
        <v>69234.544999999998</v>
      </c>
      <c r="E55" s="141">
        <v>37545.781000000003</v>
      </c>
      <c r="F55" s="141">
        <v>881307.55900000001</v>
      </c>
      <c r="G55" s="141">
        <v>11636043.777000001</v>
      </c>
      <c r="H55" s="141">
        <v>7641810.0350000001</v>
      </c>
      <c r="I55" s="141">
        <v>35386.945</v>
      </c>
      <c r="J55" s="141">
        <v>56566.455999999998</v>
      </c>
      <c r="K55" s="141">
        <v>648306.84199999995</v>
      </c>
      <c r="L55" s="141">
        <v>8382070.2779999999</v>
      </c>
      <c r="M55" s="169"/>
    </row>
    <row r="56" spans="1:13" ht="12.75" customHeight="1" x14ac:dyDescent="0.25">
      <c r="A56" s="151" t="s">
        <v>139</v>
      </c>
      <c r="B56" s="151" t="s">
        <v>140</v>
      </c>
      <c r="C56" s="141">
        <v>84469118.888999999</v>
      </c>
      <c r="D56" s="141">
        <v>2140398.8769999999</v>
      </c>
      <c r="E56" s="141">
        <v>872972.48300000001</v>
      </c>
      <c r="F56" s="141">
        <v>2062543.2819999999</v>
      </c>
      <c r="G56" s="141">
        <v>89545033.530000001</v>
      </c>
      <c r="H56" s="141">
        <v>71271465.865999997</v>
      </c>
      <c r="I56" s="141">
        <v>708416.60900000005</v>
      </c>
      <c r="J56" s="141">
        <v>942152.402</v>
      </c>
      <c r="K56" s="141">
        <v>1180863.716</v>
      </c>
      <c r="L56" s="141">
        <v>74102898.592999995</v>
      </c>
      <c r="M56" s="169"/>
    </row>
    <row r="57" spans="1:13" ht="12.75" customHeight="1" x14ac:dyDescent="0.25">
      <c r="A57" s="151" t="s">
        <v>794</v>
      </c>
      <c r="B57" s="153" t="s">
        <v>795</v>
      </c>
      <c r="C57" s="141">
        <v>1421271.996</v>
      </c>
      <c r="D57" s="141">
        <v>2080.029</v>
      </c>
      <c r="E57" s="141">
        <v>4139.3639999999996</v>
      </c>
      <c r="F57" s="141">
        <v>28480.057000000001</v>
      </c>
      <c r="G57" s="141">
        <v>1455971.446</v>
      </c>
      <c r="H57" s="141">
        <v>1132794.7420000001</v>
      </c>
      <c r="I57" s="141">
        <v>1389.6890000000001</v>
      </c>
      <c r="J57" s="141">
        <v>3918.0410000000002</v>
      </c>
      <c r="K57" s="141">
        <v>21960.880000000001</v>
      </c>
      <c r="L57" s="141">
        <v>1160063.352</v>
      </c>
      <c r="M57" s="169"/>
    </row>
    <row r="58" spans="1:13" ht="12.75" customHeight="1" x14ac:dyDescent="0.25">
      <c r="A58" s="151" t="s">
        <v>796</v>
      </c>
      <c r="B58" s="153" t="s">
        <v>797</v>
      </c>
      <c r="C58" s="141">
        <v>16621644.162</v>
      </c>
      <c r="D58" s="141">
        <v>2034360.0859999999</v>
      </c>
      <c r="E58" s="141">
        <v>145908.31899999999</v>
      </c>
      <c r="F58" s="141">
        <v>661458.07299999997</v>
      </c>
      <c r="G58" s="141">
        <v>19463370.640999999</v>
      </c>
      <c r="H58" s="141">
        <v>11018379.049000001</v>
      </c>
      <c r="I58" s="141">
        <v>593705.06200000003</v>
      </c>
      <c r="J58" s="141">
        <v>165097.068</v>
      </c>
      <c r="K58" s="141">
        <v>508600.54100000003</v>
      </c>
      <c r="L58" s="141">
        <v>12285781.720000001</v>
      </c>
      <c r="M58" s="169"/>
    </row>
    <row r="59" spans="1:13" ht="12.75" customHeight="1" x14ac:dyDescent="0.25">
      <c r="A59" s="151" t="s">
        <v>141</v>
      </c>
      <c r="B59" s="153" t="s">
        <v>142</v>
      </c>
      <c r="C59" s="141">
        <v>26100011.881999999</v>
      </c>
      <c r="D59" s="141">
        <v>7347.2659999999996</v>
      </c>
      <c r="E59" s="141">
        <v>347081.592</v>
      </c>
      <c r="F59" s="141">
        <v>1342.521</v>
      </c>
      <c r="G59" s="141">
        <v>26455783.261999998</v>
      </c>
      <c r="H59" s="141">
        <v>27092357.524999999</v>
      </c>
      <c r="I59" s="141">
        <v>11320.579</v>
      </c>
      <c r="J59" s="141">
        <v>369679.88699999999</v>
      </c>
      <c r="K59" s="141">
        <v>612.40499999999997</v>
      </c>
      <c r="L59" s="141">
        <v>27473970.396000002</v>
      </c>
      <c r="M59" s="169"/>
    </row>
    <row r="60" spans="1:13" ht="12.75" customHeight="1" x14ac:dyDescent="0.25">
      <c r="A60" s="151" t="s">
        <v>143</v>
      </c>
      <c r="B60" s="153" t="s">
        <v>144</v>
      </c>
      <c r="C60" s="141">
        <v>27617239.445999999</v>
      </c>
      <c r="D60" s="141">
        <v>21290.815999999999</v>
      </c>
      <c r="E60" s="141">
        <v>276495.58199999999</v>
      </c>
      <c r="F60" s="141">
        <v>52053.593000000001</v>
      </c>
      <c r="G60" s="141">
        <v>27967079.436000001</v>
      </c>
      <c r="H60" s="141">
        <v>16469646.059</v>
      </c>
      <c r="I60" s="141">
        <v>31210.375</v>
      </c>
      <c r="J60" s="141">
        <v>167031.01699999999</v>
      </c>
      <c r="K60" s="141">
        <v>16401.429</v>
      </c>
      <c r="L60" s="141">
        <v>16684288.880000001</v>
      </c>
      <c r="M60" s="169"/>
    </row>
    <row r="61" spans="1:13" ht="12.75" customHeight="1" x14ac:dyDescent="0.25">
      <c r="A61" s="151" t="s">
        <v>145</v>
      </c>
      <c r="B61" s="153" t="s">
        <v>798</v>
      </c>
      <c r="C61" s="141">
        <v>9045152.1919999998</v>
      </c>
      <c r="D61" s="141">
        <v>71243.490000000005</v>
      </c>
      <c r="E61" s="141">
        <v>70844.025999999998</v>
      </c>
      <c r="F61" s="141">
        <v>1253317.162</v>
      </c>
      <c r="G61" s="141">
        <v>10440556.869999999</v>
      </c>
      <c r="H61" s="141">
        <v>10508909.071</v>
      </c>
      <c r="I61" s="141">
        <v>65834.706000000006</v>
      </c>
      <c r="J61" s="141">
        <v>169582.37599999999</v>
      </c>
      <c r="K61" s="141">
        <v>531589.18299999996</v>
      </c>
      <c r="L61" s="141">
        <v>11275915.335000001</v>
      </c>
      <c r="M61" s="169"/>
    </row>
    <row r="62" spans="1:13" ht="12.75" customHeight="1" x14ac:dyDescent="0.25">
      <c r="A62" s="94" t="s">
        <v>146</v>
      </c>
      <c r="B62" s="16" t="s">
        <v>147</v>
      </c>
      <c r="C62" s="141">
        <v>3663799.2110000001</v>
      </c>
      <c r="D62" s="141">
        <v>4077.1889999999999</v>
      </c>
      <c r="E62" s="141">
        <v>28503.598999999998</v>
      </c>
      <c r="F62" s="141">
        <v>65891.876000000004</v>
      </c>
      <c r="G62" s="141">
        <v>3762271.875</v>
      </c>
      <c r="H62" s="141">
        <v>5049379.42</v>
      </c>
      <c r="I62" s="141">
        <v>4956.1980000000003</v>
      </c>
      <c r="J62" s="141">
        <v>66844.013000000006</v>
      </c>
      <c r="K62" s="141">
        <v>101699.277</v>
      </c>
      <c r="L62" s="141">
        <v>5222878.9079999998</v>
      </c>
      <c r="M62" s="169"/>
    </row>
    <row r="63" spans="1:13" ht="12.75" customHeight="1" x14ac:dyDescent="0.25">
      <c r="A63" s="94" t="s">
        <v>148</v>
      </c>
      <c r="B63" s="94" t="s">
        <v>149</v>
      </c>
      <c r="C63" s="141">
        <v>2868286.952</v>
      </c>
      <c r="D63" s="141">
        <v>22737.243999999999</v>
      </c>
      <c r="E63" s="141">
        <v>8156.35</v>
      </c>
      <c r="F63" s="141">
        <v>441805.13199999998</v>
      </c>
      <c r="G63" s="141">
        <v>3340985.6779999998</v>
      </c>
      <c r="H63" s="141">
        <v>1939262.94</v>
      </c>
      <c r="I63" s="141">
        <v>11737.721</v>
      </c>
      <c r="J63" s="141">
        <v>5819.7190000000001</v>
      </c>
      <c r="K63" s="141">
        <v>187697.80900000001</v>
      </c>
      <c r="L63" s="141">
        <v>2144518.1880000001</v>
      </c>
      <c r="M63" s="169"/>
    </row>
    <row r="64" spans="1:13" ht="12.75" customHeight="1" x14ac:dyDescent="0.25">
      <c r="A64" s="94" t="s">
        <v>150</v>
      </c>
      <c r="B64" s="94" t="s">
        <v>151</v>
      </c>
      <c r="C64" s="141">
        <v>3138421.3990000002</v>
      </c>
      <c r="D64" s="141">
        <v>14242.968999999999</v>
      </c>
      <c r="E64" s="141">
        <v>22446.587</v>
      </c>
      <c r="F64" s="141">
        <v>38150.014000000003</v>
      </c>
      <c r="G64" s="141">
        <v>3213260.97</v>
      </c>
      <c r="H64" s="141">
        <v>1581248.3149999999</v>
      </c>
      <c r="I64" s="141">
        <v>12055.174000000001</v>
      </c>
      <c r="J64" s="141">
        <v>7157.81</v>
      </c>
      <c r="K64" s="141">
        <v>7897.3950000000004</v>
      </c>
      <c r="L64" s="141">
        <v>1608358.6950000001</v>
      </c>
      <c r="M64" s="169"/>
    </row>
    <row r="65" spans="1:15" ht="12.75" customHeight="1" x14ac:dyDescent="0.25">
      <c r="A65" s="94" t="s">
        <v>152</v>
      </c>
      <c r="B65" s="94" t="s">
        <v>799</v>
      </c>
      <c r="C65" s="141">
        <v>1602549.068</v>
      </c>
      <c r="D65" s="141">
        <v>14560.01</v>
      </c>
      <c r="E65" s="141">
        <v>4180.402</v>
      </c>
      <c r="F65" s="141">
        <v>103834.25900000001</v>
      </c>
      <c r="G65" s="141">
        <v>1725123.7390000001</v>
      </c>
      <c r="H65" s="141">
        <v>1400794.3759999999</v>
      </c>
      <c r="I65" s="141">
        <v>10841.525</v>
      </c>
      <c r="J65" s="141">
        <v>5493.9120000000003</v>
      </c>
      <c r="K65" s="141">
        <v>160254.853</v>
      </c>
      <c r="L65" s="141">
        <v>1577384.666</v>
      </c>
      <c r="M65" s="169"/>
    </row>
    <row r="66" spans="1:15" ht="12.75" customHeight="1" x14ac:dyDescent="0.25">
      <c r="A66" s="94" t="s">
        <v>153</v>
      </c>
      <c r="B66" s="94" t="s">
        <v>800</v>
      </c>
      <c r="C66" s="141">
        <v>1057901.7420000001</v>
      </c>
      <c r="D66" s="141">
        <v>3195.8069999999998</v>
      </c>
      <c r="E66" s="141">
        <v>4514.875</v>
      </c>
      <c r="F66" s="141">
        <v>396299.087</v>
      </c>
      <c r="G66" s="141">
        <v>1461911.5120000001</v>
      </c>
      <c r="H66" s="141">
        <v>437607.30599999998</v>
      </c>
      <c r="I66" s="141">
        <v>2070.3649999999998</v>
      </c>
      <c r="J66" s="141">
        <v>3114.08</v>
      </c>
      <c r="K66" s="141">
        <v>92667.369000000006</v>
      </c>
      <c r="L66" s="141">
        <v>535459.12</v>
      </c>
      <c r="M66" s="169"/>
    </row>
    <row r="67" spans="1:15" ht="12.75" customHeight="1" x14ac:dyDescent="0.25">
      <c r="A67" s="94" t="s">
        <v>154</v>
      </c>
      <c r="B67" s="94" t="s">
        <v>155</v>
      </c>
      <c r="C67" s="141">
        <v>8261229.3159999996</v>
      </c>
      <c r="D67" s="141">
        <v>21755.964</v>
      </c>
      <c r="E67" s="141">
        <v>38659.091999999997</v>
      </c>
      <c r="F67" s="141">
        <v>383353.72100000002</v>
      </c>
      <c r="G67" s="141">
        <v>8704998.0920000002</v>
      </c>
      <c r="H67" s="141">
        <v>4052464.5019999999</v>
      </c>
      <c r="I67" s="141">
        <v>21998.030999999999</v>
      </c>
      <c r="J67" s="141">
        <v>23662.235000000001</v>
      </c>
      <c r="K67" s="141">
        <v>331970.43099999998</v>
      </c>
      <c r="L67" s="141">
        <v>4430095.199</v>
      </c>
      <c r="M67" s="169"/>
    </row>
    <row r="68" spans="1:15" ht="12.75" customHeight="1" x14ac:dyDescent="0.25">
      <c r="A68" s="94" t="s">
        <v>209</v>
      </c>
      <c r="B68" s="94" t="s">
        <v>801</v>
      </c>
      <c r="C68" s="141">
        <v>1773732.452</v>
      </c>
      <c r="D68" s="141">
        <v>16282.406000000001</v>
      </c>
      <c r="E68" s="141">
        <v>5942.2849999999999</v>
      </c>
      <c r="F68" s="141">
        <v>10034.965</v>
      </c>
      <c r="G68" s="141">
        <v>1805992.1070000001</v>
      </c>
      <c r="H68" s="141">
        <v>1458299.1629999999</v>
      </c>
      <c r="I68" s="141">
        <v>10891.428</v>
      </c>
      <c r="J68" s="141">
        <v>6730.7939999999999</v>
      </c>
      <c r="K68" s="141">
        <v>7558.8770000000004</v>
      </c>
      <c r="L68" s="141">
        <v>1483480.2620000001</v>
      </c>
      <c r="M68" s="169"/>
    </row>
    <row r="69" spans="1:15" ht="12.75" customHeight="1" x14ac:dyDescent="0.25">
      <c r="A69" s="94" t="s">
        <v>156</v>
      </c>
      <c r="B69" s="94" t="s">
        <v>802</v>
      </c>
      <c r="C69" s="141">
        <v>6439755.102</v>
      </c>
      <c r="D69" s="141">
        <v>48351.733</v>
      </c>
      <c r="E69" s="141">
        <v>25275.178</v>
      </c>
      <c r="F69" s="141">
        <v>126815.561</v>
      </c>
      <c r="G69" s="141">
        <v>6640197.574</v>
      </c>
      <c r="H69" s="141">
        <v>5216192.91</v>
      </c>
      <c r="I69" s="141">
        <v>30218.081999999999</v>
      </c>
      <c r="J69" s="141">
        <v>25980.714</v>
      </c>
      <c r="K69" s="141">
        <v>169436.606</v>
      </c>
      <c r="L69" s="141">
        <v>5441828.3119999999</v>
      </c>
      <c r="M69" s="169"/>
    </row>
    <row r="70" spans="1:15" ht="12.75" customHeight="1" x14ac:dyDescent="0.25">
      <c r="A70" s="94" t="s">
        <v>157</v>
      </c>
      <c r="B70" s="94" t="s">
        <v>803</v>
      </c>
      <c r="C70" s="141">
        <v>3761101.52</v>
      </c>
      <c r="D70" s="141">
        <v>41486.705000000002</v>
      </c>
      <c r="E70" s="141">
        <v>9016.6749999999993</v>
      </c>
      <c r="F70" s="141">
        <v>53088.707000000002</v>
      </c>
      <c r="G70" s="141">
        <v>3864693.6069999998</v>
      </c>
      <c r="H70" s="141">
        <v>3489046.8420000002</v>
      </c>
      <c r="I70" s="141">
        <v>34475.64</v>
      </c>
      <c r="J70" s="141">
        <v>7399.19</v>
      </c>
      <c r="K70" s="141">
        <v>82103.017000000007</v>
      </c>
      <c r="L70" s="141">
        <v>3613024.6889999998</v>
      </c>
      <c r="M70" s="169"/>
    </row>
    <row r="71" spans="1:15" ht="12.75" customHeight="1" x14ac:dyDescent="0.25">
      <c r="A71" s="94" t="s">
        <v>158</v>
      </c>
      <c r="B71" s="94" t="s">
        <v>159</v>
      </c>
      <c r="C71" s="141">
        <v>7594090.4100000001</v>
      </c>
      <c r="D71" s="141">
        <v>75001.718999999997</v>
      </c>
      <c r="E71" s="141">
        <v>90370.232999999993</v>
      </c>
      <c r="F71" s="141">
        <v>119625.658</v>
      </c>
      <c r="G71" s="141">
        <v>7879088.0209999997</v>
      </c>
      <c r="H71" s="141">
        <v>7866941.4340000004</v>
      </c>
      <c r="I71" s="141">
        <v>61363.648999999998</v>
      </c>
      <c r="J71" s="141">
        <v>76271.192999999999</v>
      </c>
      <c r="K71" s="141">
        <v>186277.71400000001</v>
      </c>
      <c r="L71" s="141">
        <v>8190853.9900000002</v>
      </c>
      <c r="M71" s="169"/>
    </row>
    <row r="72" spans="1:15" ht="12.75" customHeight="1" x14ac:dyDescent="0.25">
      <c r="A72" s="94" t="s">
        <v>160</v>
      </c>
      <c r="B72" s="94" t="s">
        <v>804</v>
      </c>
      <c r="C72" s="141">
        <v>6430776.4460000005</v>
      </c>
      <c r="D72" s="141">
        <v>28586.764999999999</v>
      </c>
      <c r="E72" s="141">
        <v>34490.701999999997</v>
      </c>
      <c r="F72" s="141">
        <v>79348.879000000001</v>
      </c>
      <c r="G72" s="141">
        <v>6573202.7910000002</v>
      </c>
      <c r="H72" s="141">
        <v>5880728.716</v>
      </c>
      <c r="I72" s="141">
        <v>25292.999</v>
      </c>
      <c r="J72" s="141">
        <v>56382.974000000002</v>
      </c>
      <c r="K72" s="141">
        <v>78332.228000000003</v>
      </c>
      <c r="L72" s="141">
        <v>6040736.9179999996</v>
      </c>
      <c r="M72" s="169"/>
    </row>
    <row r="73" spans="1:15" s="160" customFormat="1" ht="15" customHeight="1" x14ac:dyDescent="0.25">
      <c r="A73" s="94" t="s">
        <v>805</v>
      </c>
      <c r="B73" s="158" t="s">
        <v>806</v>
      </c>
      <c r="C73" s="141">
        <v>760210793.12699997</v>
      </c>
      <c r="D73" s="141">
        <v>51418789.186999999</v>
      </c>
      <c r="E73" s="141">
        <v>30573209.223999999</v>
      </c>
      <c r="F73" s="141">
        <v>11529282.772</v>
      </c>
      <c r="G73" s="141">
        <v>853732074.30999994</v>
      </c>
      <c r="H73" s="141">
        <v>625597377.70000005</v>
      </c>
      <c r="I73" s="141">
        <v>38991400.512999997</v>
      </c>
      <c r="J73" s="141">
        <v>27325586.517000001</v>
      </c>
      <c r="K73" s="141">
        <v>9245602.9360000007</v>
      </c>
      <c r="L73" s="141">
        <v>701159967.66600001</v>
      </c>
      <c r="M73" s="169"/>
    </row>
    <row r="74" spans="1:15" ht="15" customHeight="1" x14ac:dyDescent="0.25">
      <c r="A74" s="94" t="s">
        <v>807</v>
      </c>
      <c r="B74" s="161" t="s">
        <v>808</v>
      </c>
      <c r="C74" s="141">
        <v>235542627.08899999</v>
      </c>
      <c r="D74" s="141">
        <v>2298773.3629999999</v>
      </c>
      <c r="E74" s="141">
        <v>972726.22100000002</v>
      </c>
      <c r="F74" s="141">
        <v>2717204.4070000001</v>
      </c>
      <c r="G74" s="141">
        <v>241531331.08000001</v>
      </c>
      <c r="H74" s="141">
        <v>203400387.19100001</v>
      </c>
      <c r="I74" s="141">
        <v>1845412.898</v>
      </c>
      <c r="J74" s="141">
        <v>926917.30299999996</v>
      </c>
      <c r="K74" s="141">
        <v>2382597.3530000001</v>
      </c>
      <c r="L74" s="141">
        <v>208555314.745</v>
      </c>
      <c r="M74" s="169"/>
    </row>
    <row r="75" spans="1:15" s="160" customFormat="1" ht="15" customHeight="1" x14ac:dyDescent="0.25">
      <c r="A75" s="94" t="s">
        <v>809</v>
      </c>
      <c r="B75" s="162" t="s">
        <v>810</v>
      </c>
      <c r="C75" s="141">
        <v>995753420.21599996</v>
      </c>
      <c r="D75" s="141">
        <v>53717562.549000002</v>
      </c>
      <c r="E75" s="141">
        <v>31545935.445</v>
      </c>
      <c r="F75" s="141">
        <v>14246487.18</v>
      </c>
      <c r="G75" s="141">
        <v>1095263405.3900001</v>
      </c>
      <c r="H75" s="141">
        <v>828997764.89100003</v>
      </c>
      <c r="I75" s="141">
        <v>40836813.409999996</v>
      </c>
      <c r="J75" s="141">
        <v>28252503.82</v>
      </c>
      <c r="K75" s="141">
        <v>11628200.289000001</v>
      </c>
      <c r="L75" s="141">
        <v>909715282.41100001</v>
      </c>
      <c r="M75" s="169"/>
    </row>
    <row r="76" spans="1:15" ht="15" customHeight="1" x14ac:dyDescent="0.25">
      <c r="A76" s="163" t="s">
        <v>811</v>
      </c>
      <c r="B76" s="161" t="s">
        <v>812</v>
      </c>
      <c r="C76" s="141">
        <v>-62593625.800999999</v>
      </c>
      <c r="D76" s="141">
        <v>-54924.735999999997</v>
      </c>
      <c r="E76" s="141">
        <v>-626240.52599999995</v>
      </c>
      <c r="F76" s="141" t="s">
        <v>249</v>
      </c>
      <c r="G76" s="141">
        <v>-63274791.063000001</v>
      </c>
      <c r="H76" s="141">
        <v>-48448566.182999998</v>
      </c>
      <c r="I76" s="141">
        <v>-45738.031000000003</v>
      </c>
      <c r="J76" s="141">
        <v>-572348.06900000002</v>
      </c>
      <c r="K76" s="141" t="s">
        <v>249</v>
      </c>
      <c r="L76" s="141">
        <v>-49066652.283</v>
      </c>
      <c r="M76" s="169"/>
    </row>
    <row r="77" spans="1:15" ht="15" customHeight="1" x14ac:dyDescent="0.25">
      <c r="A77" s="163" t="s">
        <v>813</v>
      </c>
      <c r="B77" s="161" t="s">
        <v>814</v>
      </c>
      <c r="C77" s="141">
        <v>14852756.332</v>
      </c>
      <c r="D77" s="141">
        <v>7722.6189999999997</v>
      </c>
      <c r="E77" s="141">
        <v>162289.74299999999</v>
      </c>
      <c r="F77" s="141" t="s">
        <v>249</v>
      </c>
      <c r="G77" s="141">
        <v>15022768.694</v>
      </c>
      <c r="H77" s="141">
        <v>35668496.441</v>
      </c>
      <c r="I77" s="141">
        <v>21985.798999999999</v>
      </c>
      <c r="J77" s="141">
        <v>498207.603</v>
      </c>
      <c r="K77" s="141" t="s">
        <v>249</v>
      </c>
      <c r="L77" s="141">
        <v>36188689.843000002</v>
      </c>
      <c r="M77" s="169"/>
    </row>
    <row r="78" spans="1:15" s="160" customFormat="1" ht="15" customHeight="1" x14ac:dyDescent="0.25">
      <c r="A78" s="94" t="s">
        <v>815</v>
      </c>
      <c r="B78" s="162" t="s">
        <v>816</v>
      </c>
      <c r="C78" s="141">
        <v>948012550.74699998</v>
      </c>
      <c r="D78" s="141">
        <v>53670360.432999998</v>
      </c>
      <c r="E78" s="141">
        <v>31081984.662</v>
      </c>
      <c r="F78" s="141">
        <v>14246487.18</v>
      </c>
      <c r="G78" s="141">
        <v>1047011383.021</v>
      </c>
      <c r="H78" s="141">
        <v>816217695.14900005</v>
      </c>
      <c r="I78" s="141">
        <v>40813061.178000003</v>
      </c>
      <c r="J78" s="141">
        <v>28178363.353999998</v>
      </c>
      <c r="K78" s="141">
        <v>11628200.289000001</v>
      </c>
      <c r="L78" s="141">
        <v>896837319.97099996</v>
      </c>
      <c r="M78" s="169"/>
    </row>
    <row r="79" spans="1:15" ht="15" customHeight="1" x14ac:dyDescent="0.25">
      <c r="A79" s="163" t="s">
        <v>2350</v>
      </c>
      <c r="B79" s="161" t="s">
        <v>2310</v>
      </c>
      <c r="C79" s="141">
        <v>-10290459.886</v>
      </c>
      <c r="D79" s="141">
        <v>5810026.2699999996</v>
      </c>
      <c r="E79" s="141">
        <v>1267786.8959999999</v>
      </c>
      <c r="F79" s="141" t="s">
        <v>249</v>
      </c>
      <c r="G79" s="169">
        <v>-3212646.72</v>
      </c>
      <c r="H79" s="141">
        <v>-3732722.9339999999</v>
      </c>
      <c r="I79" s="141">
        <v>5863685.7560000001</v>
      </c>
      <c r="J79" s="141">
        <v>1308721.8770000001</v>
      </c>
      <c r="K79" s="141" t="s">
        <v>249</v>
      </c>
      <c r="L79" s="169">
        <v>3439684.699</v>
      </c>
      <c r="M79" s="169"/>
      <c r="N79" s="169"/>
      <c r="O79" s="169"/>
    </row>
    <row r="80" spans="1:15" ht="15" customHeight="1" x14ac:dyDescent="0.25">
      <c r="A80" s="94" t="s">
        <v>730</v>
      </c>
      <c r="B80" s="161" t="s">
        <v>817</v>
      </c>
      <c r="C80" s="141">
        <v>-17991744.712000001</v>
      </c>
      <c r="D80" s="141">
        <v>-9546.1319999999996</v>
      </c>
      <c r="E80" s="141">
        <v>-215325.47700000001</v>
      </c>
      <c r="F80" s="141" t="s">
        <v>10</v>
      </c>
      <c r="G80" s="141">
        <v>-18216616.320999999</v>
      </c>
      <c r="H80" s="141">
        <v>-26397556.563000001</v>
      </c>
      <c r="I80" s="141">
        <v>-20428.381000000001</v>
      </c>
      <c r="J80" s="141">
        <v>-326987.87300000002</v>
      </c>
      <c r="K80" s="141" t="s">
        <v>10</v>
      </c>
      <c r="L80" s="141">
        <v>-26744972.817000002</v>
      </c>
      <c r="M80" s="169"/>
    </row>
    <row r="81" spans="1:13" s="160" customFormat="1" ht="15" customHeight="1" x14ac:dyDescent="0.25">
      <c r="A81" s="163" t="s">
        <v>731</v>
      </c>
      <c r="B81" s="162" t="s">
        <v>818</v>
      </c>
      <c r="C81" s="141">
        <v>919730346.14900005</v>
      </c>
      <c r="D81" s="141">
        <v>59470840.571000002</v>
      </c>
      <c r="E81" s="141">
        <v>32134446.081</v>
      </c>
      <c r="F81" s="141">
        <v>14246487.18</v>
      </c>
      <c r="G81" s="141">
        <v>1025582119.98</v>
      </c>
      <c r="H81" s="141">
        <v>786087415.65199995</v>
      </c>
      <c r="I81" s="141">
        <v>46656318.552000001</v>
      </c>
      <c r="J81" s="141">
        <v>29160097.359000001</v>
      </c>
      <c r="K81" s="141">
        <v>11628200.289000001</v>
      </c>
      <c r="L81" s="141">
        <v>873532031.85300004</v>
      </c>
      <c r="M81" s="169"/>
    </row>
    <row r="82" spans="1:13" ht="12" customHeight="1" x14ac:dyDescent="0.25">
      <c r="A82" s="164"/>
      <c r="B82" s="163"/>
      <c r="C82" s="163"/>
      <c r="D82" s="163"/>
      <c r="E82" s="163"/>
      <c r="F82" s="163"/>
      <c r="G82" s="163"/>
      <c r="H82" s="163"/>
      <c r="I82" s="163"/>
      <c r="J82" s="163"/>
      <c r="K82" s="163"/>
      <c r="L82" s="163"/>
    </row>
    <row r="83" spans="1:13" ht="15" customHeight="1" x14ac:dyDescent="0.25">
      <c r="A83" s="166" t="s">
        <v>819</v>
      </c>
      <c r="B83" s="294"/>
      <c r="C83" s="163"/>
      <c r="D83" s="163"/>
      <c r="E83" s="163"/>
      <c r="F83" s="163"/>
      <c r="G83" s="171"/>
      <c r="H83" s="163"/>
      <c r="I83" s="163"/>
      <c r="J83" s="163"/>
      <c r="K83" s="163"/>
      <c r="L83" s="171"/>
    </row>
    <row r="84" spans="1:13" ht="15" customHeight="1" x14ac:dyDescent="0.25">
      <c r="A84" s="166" t="s">
        <v>2382</v>
      </c>
      <c r="B84" s="163"/>
      <c r="C84" s="163"/>
      <c r="D84" s="163"/>
      <c r="E84" s="163"/>
      <c r="F84" s="163"/>
      <c r="G84" s="163"/>
      <c r="H84" s="163"/>
      <c r="I84" s="163"/>
      <c r="J84" s="163"/>
      <c r="K84" s="163"/>
      <c r="L84" s="163"/>
    </row>
    <row r="85" spans="1:13" ht="15" customHeight="1" x14ac:dyDescent="0.25">
      <c r="A85" s="166" t="s">
        <v>820</v>
      </c>
      <c r="B85" s="163"/>
      <c r="C85" s="163"/>
      <c r="D85" s="163"/>
      <c r="E85" s="163"/>
      <c r="F85" s="163"/>
      <c r="G85" s="163"/>
      <c r="H85" s="163"/>
      <c r="I85" s="163"/>
      <c r="J85" s="163"/>
      <c r="K85" s="163"/>
      <c r="L85" s="163"/>
    </row>
    <row r="86" spans="1:13" ht="12" customHeight="1" x14ac:dyDescent="0.25">
      <c r="A86" s="166" t="s">
        <v>2309</v>
      </c>
      <c r="B86" s="163"/>
      <c r="C86" s="163"/>
      <c r="D86" s="163"/>
      <c r="E86" s="163"/>
      <c r="F86" s="163"/>
      <c r="G86" s="163"/>
      <c r="H86" s="163"/>
      <c r="I86" s="163"/>
      <c r="J86" s="163"/>
      <c r="K86" s="163"/>
      <c r="L86" s="163"/>
    </row>
    <row r="87" spans="1:13" ht="12" customHeight="1" x14ac:dyDescent="0.25">
      <c r="A87" s="166"/>
      <c r="B87" s="163"/>
      <c r="C87" s="163"/>
      <c r="D87" s="163"/>
      <c r="E87" s="163"/>
      <c r="F87" s="163"/>
      <c r="G87" s="163"/>
      <c r="H87" s="163"/>
      <c r="I87" s="163"/>
      <c r="J87" s="163"/>
      <c r="K87" s="163"/>
      <c r="L87" s="163"/>
    </row>
    <row r="88" spans="1:13" ht="12" customHeight="1" x14ac:dyDescent="0.25">
      <c r="A88" s="167" t="s">
        <v>821</v>
      </c>
      <c r="B88" s="163"/>
      <c r="C88" s="163"/>
      <c r="D88" s="163"/>
      <c r="E88" s="163"/>
      <c r="F88" s="163"/>
      <c r="G88" s="163"/>
      <c r="H88" s="163"/>
      <c r="I88" s="163"/>
      <c r="J88" s="163"/>
      <c r="K88" s="163"/>
      <c r="L88" s="163"/>
    </row>
  </sheetData>
  <mergeCells count="7">
    <mergeCell ref="H4:L4"/>
    <mergeCell ref="A1:B1"/>
    <mergeCell ref="A2:B2"/>
    <mergeCell ref="A3:B3"/>
    <mergeCell ref="A4:A5"/>
    <mergeCell ref="B4:B5"/>
    <mergeCell ref="C4:G4"/>
  </mergeCells>
  <hyperlinks>
    <hyperlink ref="A1:B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87"/>
  <sheetViews>
    <sheetView workbookViewId="0">
      <pane xSplit="2" ySplit="5" topLeftCell="C6" activePane="bottomRight" state="frozen"/>
      <selection sqref="A1:B1"/>
      <selection pane="topRight" sqref="A1:B1"/>
      <selection pane="bottomLeft" sqref="A1:B1"/>
      <selection pane="bottomRight" sqref="A1:B1"/>
    </sheetView>
  </sheetViews>
  <sheetFormatPr baseColWidth="10" defaultColWidth="11.44140625" defaultRowHeight="13.2" x14ac:dyDescent="0.25"/>
  <cols>
    <col min="1" max="1" width="12.6640625" style="149" customWidth="1"/>
    <col min="2" max="2" width="57.6640625" style="168" customWidth="1"/>
    <col min="3" max="10" width="16.6640625" style="149" customWidth="1"/>
    <col min="11" max="11" width="11.6640625" style="149" bestFit="1" customWidth="1"/>
    <col min="12" max="16384" width="11.44140625" style="149"/>
  </cols>
  <sheetData>
    <row r="1" spans="1:14" s="94" customFormat="1" ht="20.25" customHeight="1" x14ac:dyDescent="0.25">
      <c r="A1" s="463" t="s">
        <v>60</v>
      </c>
      <c r="B1" s="463"/>
    </row>
    <row r="2" spans="1:14" s="94" customFormat="1" ht="61.2" customHeight="1" x14ac:dyDescent="0.25">
      <c r="A2" s="464" t="s">
        <v>2640</v>
      </c>
      <c r="B2" s="464"/>
    </row>
    <row r="3" spans="1:14" s="94" customFormat="1" ht="13.2" customHeight="1" x14ac:dyDescent="0.25">
      <c r="A3" s="465" t="s">
        <v>2301</v>
      </c>
      <c r="B3" s="465"/>
    </row>
    <row r="4" spans="1:14" ht="15" customHeight="1" x14ac:dyDescent="0.25">
      <c r="A4" s="466" t="s">
        <v>705</v>
      </c>
      <c r="B4" s="466" t="s">
        <v>706</v>
      </c>
      <c r="C4" s="461">
        <v>2010</v>
      </c>
      <c r="D4" s="462"/>
      <c r="E4" s="462"/>
      <c r="F4" s="468"/>
      <c r="G4" s="461">
        <v>2021</v>
      </c>
      <c r="H4" s="462"/>
      <c r="I4" s="462"/>
      <c r="J4" s="468"/>
    </row>
    <row r="5" spans="1:14" ht="15" customHeight="1" x14ac:dyDescent="0.25">
      <c r="A5" s="467"/>
      <c r="B5" s="467"/>
      <c r="C5" s="150" t="s">
        <v>827</v>
      </c>
      <c r="D5" s="150" t="s">
        <v>828</v>
      </c>
      <c r="E5" s="150" t="s">
        <v>2406</v>
      </c>
      <c r="F5" s="150" t="s">
        <v>94</v>
      </c>
      <c r="G5" s="150" t="s">
        <v>827</v>
      </c>
      <c r="H5" s="150" t="s">
        <v>828</v>
      </c>
      <c r="I5" s="150" t="s">
        <v>2406</v>
      </c>
      <c r="J5" s="150" t="s">
        <v>94</v>
      </c>
    </row>
    <row r="6" spans="1:14" ht="15" customHeight="1" x14ac:dyDescent="0.25">
      <c r="A6" s="151" t="s">
        <v>95</v>
      </c>
      <c r="B6" s="151" t="s">
        <v>96</v>
      </c>
      <c r="C6" s="141">
        <v>8762229.6889999993</v>
      </c>
      <c r="D6" s="141">
        <v>740517.62600000005</v>
      </c>
      <c r="E6" s="141">
        <v>58123996.284000002</v>
      </c>
      <c r="F6" s="141">
        <v>67626743.599000007</v>
      </c>
      <c r="G6" s="141">
        <v>9596102.6919999998</v>
      </c>
      <c r="H6" s="141">
        <v>569686.11499999999</v>
      </c>
      <c r="I6" s="141">
        <v>55048386.428000003</v>
      </c>
      <c r="J6" s="141">
        <v>65214175.234999999</v>
      </c>
      <c r="K6" s="169"/>
    </row>
    <row r="7" spans="1:14" ht="12.75" customHeight="1" x14ac:dyDescent="0.25">
      <c r="A7" s="151" t="s">
        <v>97</v>
      </c>
      <c r="B7" s="153" t="s">
        <v>738</v>
      </c>
      <c r="C7" s="141">
        <v>8398865.2329999991</v>
      </c>
      <c r="D7" s="141">
        <v>713462.40700000001</v>
      </c>
      <c r="E7" s="141">
        <v>58123468.193000004</v>
      </c>
      <c r="F7" s="141">
        <v>67235795.833000004</v>
      </c>
      <c r="G7" s="141">
        <v>8980389.5539999995</v>
      </c>
      <c r="H7" s="141">
        <v>514768.00699999998</v>
      </c>
      <c r="I7" s="141">
        <v>55046955.027000003</v>
      </c>
      <c r="J7" s="141">
        <v>64542112.588</v>
      </c>
      <c r="K7" s="169"/>
    </row>
    <row r="8" spans="1:14" ht="12.75" customHeight="1" x14ac:dyDescent="0.25">
      <c r="A8" s="151" t="s">
        <v>98</v>
      </c>
      <c r="B8" s="153" t="s">
        <v>99</v>
      </c>
      <c r="C8" s="141">
        <v>344446.69900000002</v>
      </c>
      <c r="D8" s="141">
        <v>7546.2979999999998</v>
      </c>
      <c r="E8" s="141">
        <v>108.514</v>
      </c>
      <c r="F8" s="141">
        <v>352101.51100000006</v>
      </c>
      <c r="G8" s="141">
        <v>595817.97499999998</v>
      </c>
      <c r="H8" s="141">
        <v>50669.201999999997</v>
      </c>
      <c r="I8" s="141">
        <v>1321.155</v>
      </c>
      <c r="J8" s="141">
        <v>647808.33200000005</v>
      </c>
      <c r="K8" s="169"/>
    </row>
    <row r="9" spans="1:14" ht="12.75" customHeight="1" x14ac:dyDescent="0.25">
      <c r="A9" s="151" t="s">
        <v>100</v>
      </c>
      <c r="B9" s="153" t="s">
        <v>211</v>
      </c>
      <c r="C9" s="141">
        <v>18917.757000000001</v>
      </c>
      <c r="D9" s="141">
        <v>19508.920999999998</v>
      </c>
      <c r="E9" s="141">
        <v>419.57799999999997</v>
      </c>
      <c r="F9" s="141">
        <v>38846.256000000001</v>
      </c>
      <c r="G9" s="141">
        <v>19895.163</v>
      </c>
      <c r="H9" s="141">
        <v>4248.9059999999999</v>
      </c>
      <c r="I9" s="141">
        <v>110.246</v>
      </c>
      <c r="J9" s="141">
        <v>24254.314999999999</v>
      </c>
      <c r="K9" s="169"/>
    </row>
    <row r="10" spans="1:14" ht="12.75" customHeight="1" x14ac:dyDescent="0.25">
      <c r="A10" s="151" t="s">
        <v>101</v>
      </c>
      <c r="B10" s="151" t="s">
        <v>102</v>
      </c>
      <c r="C10" s="141">
        <v>13659786.525</v>
      </c>
      <c r="D10" s="141">
        <v>216925.503</v>
      </c>
      <c r="E10" s="141">
        <v>4648934.8039999995</v>
      </c>
      <c r="F10" s="141">
        <v>18525646.832000002</v>
      </c>
      <c r="G10" s="141">
        <v>4820662.9119999995</v>
      </c>
      <c r="H10" s="141">
        <v>181301.72899999999</v>
      </c>
      <c r="I10" s="141">
        <v>740316.44</v>
      </c>
      <c r="J10" s="141">
        <v>5742281.0810000002</v>
      </c>
      <c r="K10" s="169"/>
    </row>
    <row r="11" spans="1:14" ht="12.75" customHeight="1" x14ac:dyDescent="0.25">
      <c r="A11" s="151" t="s">
        <v>739</v>
      </c>
      <c r="B11" s="172" t="s">
        <v>740</v>
      </c>
      <c r="C11" s="141">
        <v>12044884.015000001</v>
      </c>
      <c r="D11" s="141">
        <v>63686.46</v>
      </c>
      <c r="E11" s="141">
        <v>3369597.517</v>
      </c>
      <c r="F11" s="141">
        <v>15478167.992000002</v>
      </c>
      <c r="G11" s="141">
        <v>2970271.0410000002</v>
      </c>
      <c r="H11" s="141">
        <v>23452.598000000002</v>
      </c>
      <c r="I11" s="141">
        <v>95042.728000000003</v>
      </c>
      <c r="J11" s="141">
        <v>3088766.3670000006</v>
      </c>
      <c r="K11" s="169"/>
    </row>
    <row r="12" spans="1:14" ht="12.75" customHeight="1" x14ac:dyDescent="0.25">
      <c r="A12" s="151" t="s">
        <v>741</v>
      </c>
      <c r="B12" s="172" t="s">
        <v>742</v>
      </c>
      <c r="C12" s="141">
        <v>757249.74600000004</v>
      </c>
      <c r="D12" s="141">
        <v>47866.197</v>
      </c>
      <c r="E12" s="141">
        <v>1132386.892</v>
      </c>
      <c r="F12" s="141">
        <v>1937502.835</v>
      </c>
      <c r="G12" s="141">
        <v>1254027.0160000001</v>
      </c>
      <c r="H12" s="141">
        <v>15119.08</v>
      </c>
      <c r="I12" s="141">
        <v>529659.28799999994</v>
      </c>
      <c r="J12" s="141">
        <v>1798805.3840000001</v>
      </c>
      <c r="K12" s="169"/>
    </row>
    <row r="13" spans="1:14" ht="12.75" customHeight="1" x14ac:dyDescent="0.25">
      <c r="A13" s="151" t="s">
        <v>743</v>
      </c>
      <c r="B13" s="172" t="s">
        <v>744</v>
      </c>
      <c r="C13" s="141">
        <v>857652.76399999997</v>
      </c>
      <c r="D13" s="141">
        <v>105372.84600000001</v>
      </c>
      <c r="E13" s="141">
        <v>146950.39499999999</v>
      </c>
      <c r="F13" s="141">
        <v>1109976.0049999999</v>
      </c>
      <c r="G13" s="141">
        <v>596364.85499999998</v>
      </c>
      <c r="H13" s="141">
        <v>142730.05100000001</v>
      </c>
      <c r="I13" s="141">
        <v>115614.423</v>
      </c>
      <c r="J13" s="141">
        <v>854709.32899999991</v>
      </c>
      <c r="K13" s="169"/>
    </row>
    <row r="14" spans="1:14" ht="12.75" customHeight="1" x14ac:dyDescent="0.25">
      <c r="A14" s="151" t="s">
        <v>103</v>
      </c>
      <c r="B14" s="170" t="s">
        <v>104</v>
      </c>
      <c r="C14" s="141">
        <v>165493924.25299999</v>
      </c>
      <c r="D14" s="141">
        <v>5335297.6730000004</v>
      </c>
      <c r="E14" s="141">
        <v>51517976.697999999</v>
      </c>
      <c r="F14" s="141">
        <v>222347198.62400001</v>
      </c>
      <c r="G14" s="141">
        <v>167600088.72799999</v>
      </c>
      <c r="H14" s="141">
        <v>4443549.4249999998</v>
      </c>
      <c r="I14" s="141">
        <v>47908137.107000001</v>
      </c>
      <c r="J14" s="141">
        <v>219951775.25999999</v>
      </c>
      <c r="K14" s="173"/>
      <c r="L14" s="173"/>
      <c r="M14" s="173"/>
      <c r="N14" s="173"/>
    </row>
    <row r="15" spans="1:14" ht="12.75" customHeight="1" x14ac:dyDescent="0.25">
      <c r="A15" s="151" t="s">
        <v>105</v>
      </c>
      <c r="B15" s="172" t="s">
        <v>745</v>
      </c>
      <c r="C15" s="141">
        <v>10190487.632999999</v>
      </c>
      <c r="D15" s="141">
        <v>545783.75600000005</v>
      </c>
      <c r="E15" s="141">
        <v>913636.75899999996</v>
      </c>
      <c r="F15" s="141">
        <v>11649908.147999998</v>
      </c>
      <c r="G15" s="141">
        <v>10049739.093</v>
      </c>
      <c r="H15" s="141">
        <v>537621.37</v>
      </c>
      <c r="I15" s="141">
        <v>940871.41500000004</v>
      </c>
      <c r="J15" s="141">
        <v>11528231.877999999</v>
      </c>
      <c r="K15" s="169"/>
    </row>
    <row r="16" spans="1:14" ht="12.75" customHeight="1" x14ac:dyDescent="0.25">
      <c r="A16" s="151" t="s">
        <v>106</v>
      </c>
      <c r="B16" s="172" t="s">
        <v>746</v>
      </c>
      <c r="C16" s="141">
        <v>864002.45900000003</v>
      </c>
      <c r="D16" s="141">
        <v>70238.097999999998</v>
      </c>
      <c r="E16" s="141">
        <v>149704.14300000001</v>
      </c>
      <c r="F16" s="141">
        <v>1083944.7</v>
      </c>
      <c r="G16" s="141">
        <v>551580.35900000005</v>
      </c>
      <c r="H16" s="141">
        <v>74364.804999999993</v>
      </c>
      <c r="I16" s="141">
        <v>63411.826000000001</v>
      </c>
      <c r="J16" s="141">
        <v>689356.99000000011</v>
      </c>
      <c r="K16" s="169"/>
    </row>
    <row r="17" spans="1:14" ht="12.75" customHeight="1" x14ac:dyDescent="0.25">
      <c r="A17" s="151" t="s">
        <v>107</v>
      </c>
      <c r="B17" s="172" t="s">
        <v>747</v>
      </c>
      <c r="C17" s="141">
        <v>9948102.773</v>
      </c>
      <c r="D17" s="141">
        <v>72656.369000000006</v>
      </c>
      <c r="E17" s="141">
        <v>3204.1680000000001</v>
      </c>
      <c r="F17" s="141">
        <v>10023963.310000001</v>
      </c>
      <c r="G17" s="141">
        <v>10513228.596999999</v>
      </c>
      <c r="H17" s="141">
        <v>103478.553</v>
      </c>
      <c r="I17" s="141">
        <v>4995.0780000000004</v>
      </c>
      <c r="J17" s="141">
        <v>10621702.227999998</v>
      </c>
      <c r="K17" s="169"/>
    </row>
    <row r="18" spans="1:14" ht="12.75" customHeight="1" x14ac:dyDescent="0.25">
      <c r="A18" s="151" t="s">
        <v>108</v>
      </c>
      <c r="B18" s="172" t="s">
        <v>748</v>
      </c>
      <c r="C18" s="141">
        <v>15263894.958000001</v>
      </c>
      <c r="D18" s="141">
        <v>124623.086</v>
      </c>
      <c r="E18" s="141">
        <v>10633.287</v>
      </c>
      <c r="F18" s="141">
        <v>15399151.331</v>
      </c>
      <c r="G18" s="141">
        <v>13192032.592</v>
      </c>
      <c r="H18" s="141">
        <v>134195.34400000001</v>
      </c>
      <c r="I18" s="141">
        <v>5187.67</v>
      </c>
      <c r="J18" s="141">
        <v>13331415.606000001</v>
      </c>
      <c r="K18" s="169"/>
    </row>
    <row r="19" spans="1:14" ht="12.75" customHeight="1" x14ac:dyDescent="0.25">
      <c r="A19" s="151" t="s">
        <v>109</v>
      </c>
      <c r="B19" s="172" t="s">
        <v>749</v>
      </c>
      <c r="C19" s="141">
        <v>569828.45299999998</v>
      </c>
      <c r="D19" s="141">
        <v>75638.710000000006</v>
      </c>
      <c r="E19" s="141">
        <v>223482.592</v>
      </c>
      <c r="F19" s="141">
        <v>868949.75499999989</v>
      </c>
      <c r="G19" s="141">
        <v>436317.22700000001</v>
      </c>
      <c r="H19" s="141">
        <v>62872.212</v>
      </c>
      <c r="I19" s="141">
        <v>96360.297999999995</v>
      </c>
      <c r="J19" s="141">
        <v>595549.73699999996</v>
      </c>
      <c r="K19" s="169"/>
    </row>
    <row r="20" spans="1:14" ht="12.75" customHeight="1" x14ac:dyDescent="0.25">
      <c r="A20" s="151" t="s">
        <v>110</v>
      </c>
      <c r="B20" s="172" t="s">
        <v>750</v>
      </c>
      <c r="C20" s="141">
        <v>27450099.971999999</v>
      </c>
      <c r="D20" s="141">
        <v>189757.85500000001</v>
      </c>
      <c r="E20" s="141">
        <v>1535788.4820000001</v>
      </c>
      <c r="F20" s="141">
        <v>29175646.309</v>
      </c>
      <c r="G20" s="141">
        <v>27089413.438000001</v>
      </c>
      <c r="H20" s="141">
        <v>55810.275000000001</v>
      </c>
      <c r="I20" s="141">
        <v>1340571.1839999999</v>
      </c>
      <c r="J20" s="141">
        <v>28485794.897</v>
      </c>
      <c r="K20" s="169"/>
    </row>
    <row r="21" spans="1:14" ht="12.75" customHeight="1" x14ac:dyDescent="0.25">
      <c r="A21" s="151" t="s">
        <v>751</v>
      </c>
      <c r="B21" s="174" t="s">
        <v>752</v>
      </c>
      <c r="C21" s="141">
        <v>3744858.5970000001</v>
      </c>
      <c r="D21" s="141">
        <v>1084.9860000000001</v>
      </c>
      <c r="E21" s="141">
        <v>692277.42</v>
      </c>
      <c r="F21" s="141">
        <v>4438221.0030000005</v>
      </c>
      <c r="G21" s="141">
        <v>4892011.7350000003</v>
      </c>
      <c r="H21" s="141">
        <v>628.03499999999997</v>
      </c>
      <c r="I21" s="141">
        <v>644375.07299999997</v>
      </c>
      <c r="J21" s="141">
        <v>5537014.8430000003</v>
      </c>
      <c r="K21" s="169"/>
    </row>
    <row r="22" spans="1:14" ht="12.75" customHeight="1" x14ac:dyDescent="0.25">
      <c r="A22" s="151" t="s">
        <v>753</v>
      </c>
      <c r="B22" s="174" t="s">
        <v>754</v>
      </c>
      <c r="C22" s="141">
        <v>23705241.375</v>
      </c>
      <c r="D22" s="141">
        <v>188672.86799999999</v>
      </c>
      <c r="E22" s="141">
        <v>843511.06200000003</v>
      </c>
      <c r="F22" s="141">
        <v>24737425.305</v>
      </c>
      <c r="G22" s="141">
        <v>22197401.702</v>
      </c>
      <c r="H22" s="141">
        <v>55182.239999999998</v>
      </c>
      <c r="I22" s="141">
        <v>696196.11100000003</v>
      </c>
      <c r="J22" s="141">
        <v>22948780.052999999</v>
      </c>
      <c r="K22" s="169"/>
    </row>
    <row r="23" spans="1:14" ht="12.75" customHeight="1" x14ac:dyDescent="0.25">
      <c r="A23" s="151" t="s">
        <v>111</v>
      </c>
      <c r="B23" s="172" t="s">
        <v>755</v>
      </c>
      <c r="C23" s="141">
        <v>27355011.75</v>
      </c>
      <c r="D23" s="141">
        <v>381796.96</v>
      </c>
      <c r="E23" s="141">
        <v>10567939.761</v>
      </c>
      <c r="F23" s="141">
        <v>38304748.471000001</v>
      </c>
      <c r="G23" s="141">
        <v>27131935.715</v>
      </c>
      <c r="H23" s="141">
        <v>197866.34899999999</v>
      </c>
      <c r="I23" s="141">
        <v>6488815.3169999998</v>
      </c>
      <c r="J23" s="141">
        <v>33818617.380999997</v>
      </c>
      <c r="K23" s="173"/>
      <c r="L23" s="173"/>
      <c r="M23" s="173"/>
      <c r="N23" s="173"/>
    </row>
    <row r="24" spans="1:14" ht="12.75" customHeight="1" x14ac:dyDescent="0.25">
      <c r="A24" s="151" t="s">
        <v>112</v>
      </c>
      <c r="B24" s="172" t="s">
        <v>756</v>
      </c>
      <c r="C24" s="141">
        <v>918665.66399999999</v>
      </c>
      <c r="D24" s="141">
        <v>97174.812999999995</v>
      </c>
      <c r="E24" s="141">
        <v>6907.5249999999996</v>
      </c>
      <c r="F24" s="141">
        <v>1022748.002</v>
      </c>
      <c r="G24" s="141">
        <v>945416.31</v>
      </c>
      <c r="H24" s="141">
        <v>52926.84</v>
      </c>
      <c r="I24" s="141">
        <v>7689.3090000000002</v>
      </c>
      <c r="J24" s="141">
        <v>1006032.459</v>
      </c>
      <c r="K24" s="169"/>
    </row>
    <row r="25" spans="1:14" ht="12.75" customHeight="1" x14ac:dyDescent="0.25">
      <c r="A25" s="151" t="s">
        <v>113</v>
      </c>
      <c r="B25" s="172" t="s">
        <v>757</v>
      </c>
      <c r="C25" s="141">
        <v>2121244.577</v>
      </c>
      <c r="D25" s="141">
        <v>207899.671</v>
      </c>
      <c r="E25" s="141">
        <v>965247.18900000001</v>
      </c>
      <c r="F25" s="141">
        <v>3294391.4369999999</v>
      </c>
      <c r="G25" s="141">
        <v>1942622.7649999999</v>
      </c>
      <c r="H25" s="141">
        <v>277647.24</v>
      </c>
      <c r="I25" s="141">
        <v>444479.33600000001</v>
      </c>
      <c r="J25" s="141">
        <v>2664749.341</v>
      </c>
      <c r="K25" s="169"/>
    </row>
    <row r="26" spans="1:14" ht="12.75" customHeight="1" x14ac:dyDescent="0.25">
      <c r="A26" s="151" t="s">
        <v>114</v>
      </c>
      <c r="B26" s="172" t="s">
        <v>758</v>
      </c>
      <c r="C26" s="141">
        <v>18976725.379000001</v>
      </c>
      <c r="D26" s="141">
        <v>125343.717</v>
      </c>
      <c r="E26" s="141">
        <v>19093840.237</v>
      </c>
      <c r="F26" s="141">
        <v>38195909.333000004</v>
      </c>
      <c r="G26" s="141">
        <v>18704510.317000002</v>
      </c>
      <c r="H26" s="141">
        <v>181513.91800000001</v>
      </c>
      <c r="I26" s="141">
        <v>20028905.298999999</v>
      </c>
      <c r="J26" s="141">
        <v>38914929.534000002</v>
      </c>
      <c r="K26" s="169"/>
    </row>
    <row r="27" spans="1:14" ht="12.75" customHeight="1" x14ac:dyDescent="0.25">
      <c r="A27" s="151" t="s">
        <v>759</v>
      </c>
      <c r="B27" s="174" t="s">
        <v>760</v>
      </c>
      <c r="C27" s="141">
        <v>3126695.0159999998</v>
      </c>
      <c r="D27" s="141">
        <v>30517.040000000001</v>
      </c>
      <c r="E27" s="141">
        <v>771306.35</v>
      </c>
      <c r="F27" s="141">
        <v>3928518.406</v>
      </c>
      <c r="G27" s="141">
        <v>3168741.1669999999</v>
      </c>
      <c r="H27" s="141">
        <v>38653.915000000001</v>
      </c>
      <c r="I27" s="141">
        <v>817186.74699999997</v>
      </c>
      <c r="J27" s="141">
        <v>4024581.8289999999</v>
      </c>
      <c r="K27" s="169"/>
    </row>
    <row r="28" spans="1:14" ht="12.75" customHeight="1" x14ac:dyDescent="0.25">
      <c r="A28" s="151" t="s">
        <v>761</v>
      </c>
      <c r="B28" s="174" t="s">
        <v>762</v>
      </c>
      <c r="C28" s="141">
        <v>15850030.362</v>
      </c>
      <c r="D28" s="141">
        <v>94826.676999999996</v>
      </c>
      <c r="E28" s="141">
        <v>18322533.886999998</v>
      </c>
      <c r="F28" s="141">
        <v>34267390.925999999</v>
      </c>
      <c r="G28" s="141">
        <v>15535769.15</v>
      </c>
      <c r="H28" s="141">
        <v>142860.003</v>
      </c>
      <c r="I28" s="141">
        <v>19211718.552999999</v>
      </c>
      <c r="J28" s="141">
        <v>34890347.706</v>
      </c>
      <c r="K28" s="169"/>
    </row>
    <row r="29" spans="1:14" ht="12.75" customHeight="1" x14ac:dyDescent="0.25">
      <c r="A29" s="151" t="s">
        <v>115</v>
      </c>
      <c r="B29" s="153" t="s">
        <v>763</v>
      </c>
      <c r="C29" s="141">
        <v>39825340.476000004</v>
      </c>
      <c r="D29" s="141">
        <v>301489.22600000002</v>
      </c>
      <c r="E29" s="141">
        <v>16616974.232999999</v>
      </c>
      <c r="F29" s="141">
        <v>56743803.935000002</v>
      </c>
      <c r="G29" s="141">
        <v>42482838.111000001</v>
      </c>
      <c r="H29" s="141">
        <v>190970.133</v>
      </c>
      <c r="I29" s="141">
        <v>17529324.271000002</v>
      </c>
      <c r="J29" s="141">
        <v>60203132.515000001</v>
      </c>
      <c r="K29" s="169"/>
    </row>
    <row r="30" spans="1:14" ht="12.75" customHeight="1" x14ac:dyDescent="0.25">
      <c r="A30" s="151" t="s">
        <v>764</v>
      </c>
      <c r="B30" s="154" t="s">
        <v>765</v>
      </c>
      <c r="C30" s="141">
        <v>35910313.759999998</v>
      </c>
      <c r="D30" s="141">
        <v>162996.889</v>
      </c>
      <c r="E30" s="141">
        <v>15413135.703</v>
      </c>
      <c r="F30" s="141">
        <v>51486446.351999998</v>
      </c>
      <c r="G30" s="141">
        <v>39064449.443000004</v>
      </c>
      <c r="H30" s="141">
        <v>90100.172999999995</v>
      </c>
      <c r="I30" s="141">
        <v>16343903.647</v>
      </c>
      <c r="J30" s="141">
        <v>55498453.263000004</v>
      </c>
      <c r="K30" s="169"/>
    </row>
    <row r="31" spans="1:14" ht="12.75" customHeight="1" x14ac:dyDescent="0.25">
      <c r="A31" s="151" t="s">
        <v>766</v>
      </c>
      <c r="B31" s="154" t="s">
        <v>767</v>
      </c>
      <c r="C31" s="141">
        <v>1780471.9410000001</v>
      </c>
      <c r="D31" s="141">
        <v>96825.870999999999</v>
      </c>
      <c r="E31" s="141">
        <v>1200103.389</v>
      </c>
      <c r="F31" s="141">
        <v>3077401.2010000004</v>
      </c>
      <c r="G31" s="141">
        <v>1829860.8149999999</v>
      </c>
      <c r="H31" s="141">
        <v>76562.937000000005</v>
      </c>
      <c r="I31" s="141">
        <v>1181782.0959999999</v>
      </c>
      <c r="J31" s="141">
        <v>3088205.8479999998</v>
      </c>
      <c r="K31" s="169"/>
    </row>
    <row r="32" spans="1:14" ht="12.75" customHeight="1" x14ac:dyDescent="0.25">
      <c r="A32" s="151" t="s">
        <v>768</v>
      </c>
      <c r="B32" s="154" t="s">
        <v>769</v>
      </c>
      <c r="C32" s="141">
        <v>2134554.7749999999</v>
      </c>
      <c r="D32" s="141">
        <v>41666.466</v>
      </c>
      <c r="E32" s="141">
        <v>3735.1419999999998</v>
      </c>
      <c r="F32" s="141">
        <v>2179956.3829999999</v>
      </c>
      <c r="G32" s="141">
        <v>1588527.852</v>
      </c>
      <c r="H32" s="141">
        <v>24307.023000000001</v>
      </c>
      <c r="I32" s="141">
        <v>3638.527</v>
      </c>
      <c r="J32" s="141">
        <v>1616473.402</v>
      </c>
      <c r="K32" s="169"/>
    </row>
    <row r="33" spans="1:11" ht="12.75" customHeight="1" x14ac:dyDescent="0.25">
      <c r="A33" s="151" t="s">
        <v>116</v>
      </c>
      <c r="B33" s="153" t="s">
        <v>770</v>
      </c>
      <c r="C33" s="141">
        <v>3078639.821</v>
      </c>
      <c r="D33" s="141">
        <v>357894.75099999999</v>
      </c>
      <c r="E33" s="141">
        <v>457929.85800000001</v>
      </c>
      <c r="F33" s="141">
        <v>3894464.43</v>
      </c>
      <c r="G33" s="141">
        <v>2749690.3790000002</v>
      </c>
      <c r="H33" s="141">
        <v>267051.67499999999</v>
      </c>
      <c r="I33" s="141">
        <v>316997.50199999998</v>
      </c>
      <c r="J33" s="141">
        <v>3333739.5559999999</v>
      </c>
      <c r="K33" s="169"/>
    </row>
    <row r="34" spans="1:11" ht="12.75" customHeight="1" x14ac:dyDescent="0.25">
      <c r="A34" s="151" t="s">
        <v>117</v>
      </c>
      <c r="B34" s="153" t="s">
        <v>771</v>
      </c>
      <c r="C34" s="141">
        <v>375928.56699999998</v>
      </c>
      <c r="D34" s="141">
        <v>297825.12699999998</v>
      </c>
      <c r="E34" s="141">
        <v>413187.71</v>
      </c>
      <c r="F34" s="141">
        <v>1086941.4039999999</v>
      </c>
      <c r="G34" s="141">
        <v>551204.12100000004</v>
      </c>
      <c r="H34" s="141">
        <v>299950.10499999998</v>
      </c>
      <c r="I34" s="141">
        <v>313891.61900000001</v>
      </c>
      <c r="J34" s="141">
        <v>1165045.845</v>
      </c>
      <c r="K34" s="169"/>
    </row>
    <row r="35" spans="1:11" ht="12.75" customHeight="1" x14ac:dyDescent="0.25">
      <c r="A35" s="151" t="s">
        <v>118</v>
      </c>
      <c r="B35" s="153" t="s">
        <v>772</v>
      </c>
      <c r="C35" s="141">
        <v>864904.44400000002</v>
      </c>
      <c r="D35" s="141">
        <v>281305.326</v>
      </c>
      <c r="E35" s="141">
        <v>250149.791</v>
      </c>
      <c r="F35" s="141">
        <v>1396359.561</v>
      </c>
      <c r="G35" s="141">
        <v>574891.87</v>
      </c>
      <c r="H35" s="141">
        <v>193793.39499999999</v>
      </c>
      <c r="I35" s="141">
        <v>95456.629000000001</v>
      </c>
      <c r="J35" s="141">
        <v>864141.89399999997</v>
      </c>
      <c r="K35" s="169"/>
    </row>
    <row r="36" spans="1:11" ht="12.75" customHeight="1" x14ac:dyDescent="0.25">
      <c r="A36" s="151" t="s">
        <v>119</v>
      </c>
      <c r="B36" s="153" t="s">
        <v>120</v>
      </c>
      <c r="C36" s="141">
        <v>2493091.1290000002</v>
      </c>
      <c r="D36" s="141">
        <v>610168.21</v>
      </c>
      <c r="E36" s="141">
        <v>106601.85</v>
      </c>
      <c r="F36" s="141">
        <v>3209861.1890000002</v>
      </c>
      <c r="G36" s="141">
        <v>2985358.7910000002</v>
      </c>
      <c r="H36" s="141">
        <v>477935.8</v>
      </c>
      <c r="I36" s="141">
        <v>68957.683000000005</v>
      </c>
      <c r="J36" s="141">
        <v>3532252.2740000002</v>
      </c>
      <c r="K36" s="169"/>
    </row>
    <row r="37" spans="1:11" ht="12.75" customHeight="1" x14ac:dyDescent="0.25">
      <c r="A37" s="151" t="s">
        <v>121</v>
      </c>
      <c r="B37" s="153" t="s">
        <v>773</v>
      </c>
      <c r="C37" s="141">
        <v>2283693.571</v>
      </c>
      <c r="D37" s="141">
        <v>1135139.0530000001</v>
      </c>
      <c r="E37" s="141">
        <v>68238.657999999996</v>
      </c>
      <c r="F37" s="141">
        <v>3487071.2819999997</v>
      </c>
      <c r="G37" s="141">
        <v>4927495.7970000003</v>
      </c>
      <c r="H37" s="141">
        <v>847353.68599999999</v>
      </c>
      <c r="I37" s="141">
        <v>65427.408000000003</v>
      </c>
      <c r="J37" s="141">
        <v>5840276.8909999998</v>
      </c>
      <c r="K37" s="169"/>
    </row>
    <row r="38" spans="1:11" ht="12.75" customHeight="1" x14ac:dyDescent="0.25">
      <c r="A38" s="151" t="s">
        <v>122</v>
      </c>
      <c r="B38" s="153" t="s">
        <v>774</v>
      </c>
      <c r="C38" s="141">
        <v>436307.33</v>
      </c>
      <c r="D38" s="141">
        <v>206646.50899999999</v>
      </c>
      <c r="E38" s="141">
        <v>31231.348000000002</v>
      </c>
      <c r="F38" s="141">
        <v>674185.18700000003</v>
      </c>
      <c r="G38" s="141">
        <v>379621.19</v>
      </c>
      <c r="H38" s="141">
        <v>120422.413</v>
      </c>
      <c r="I38" s="141">
        <v>25636.877</v>
      </c>
      <c r="J38" s="141">
        <v>525680.48</v>
      </c>
      <c r="K38" s="169"/>
    </row>
    <row r="39" spans="1:11" s="156" customFormat="1" ht="12.75" customHeight="1" x14ac:dyDescent="0.25">
      <c r="A39" s="151" t="s">
        <v>123</v>
      </c>
      <c r="B39" s="153" t="s">
        <v>775</v>
      </c>
      <c r="C39" s="141">
        <v>2171022.4380000001</v>
      </c>
      <c r="D39" s="141">
        <v>118905.323</v>
      </c>
      <c r="E39" s="141">
        <v>87962.936000000002</v>
      </c>
      <c r="F39" s="141">
        <v>2377890.6970000002</v>
      </c>
      <c r="G39" s="141">
        <v>2017485.801</v>
      </c>
      <c r="H39" s="141">
        <v>208814.992</v>
      </c>
      <c r="I39" s="141">
        <v>66397.392999999996</v>
      </c>
      <c r="J39" s="141">
        <v>2292698.1860000002</v>
      </c>
      <c r="K39" s="169"/>
    </row>
    <row r="40" spans="1:11" s="156" customFormat="1" ht="12.75" customHeight="1" x14ac:dyDescent="0.25">
      <c r="A40" s="151" t="s">
        <v>124</v>
      </c>
      <c r="B40" s="153" t="s">
        <v>776</v>
      </c>
      <c r="C40" s="141">
        <v>306932.86099999998</v>
      </c>
      <c r="D40" s="141">
        <v>135011.114</v>
      </c>
      <c r="E40" s="141">
        <v>15316.172</v>
      </c>
      <c r="F40" s="141">
        <v>457260.147</v>
      </c>
      <c r="G40" s="141">
        <v>374706.25799999997</v>
      </c>
      <c r="H40" s="141">
        <v>158960.32000000001</v>
      </c>
      <c r="I40" s="141">
        <v>4760.9930000000004</v>
      </c>
      <c r="J40" s="141">
        <v>538427.571</v>
      </c>
      <c r="K40" s="169"/>
    </row>
    <row r="41" spans="1:11" s="156" customFormat="1" ht="12.75" customHeight="1" x14ac:dyDescent="0.25">
      <c r="A41" s="151" t="s">
        <v>777</v>
      </c>
      <c r="B41" s="151" t="s">
        <v>126</v>
      </c>
      <c r="C41" s="141">
        <v>353291941.23500001</v>
      </c>
      <c r="D41" s="141">
        <v>511164.74</v>
      </c>
      <c r="E41" s="141">
        <v>1639081.2039999999</v>
      </c>
      <c r="F41" s="141">
        <v>355442187.17900002</v>
      </c>
      <c r="G41" s="141">
        <v>256201015.49599999</v>
      </c>
      <c r="H41" s="141">
        <v>564380.43299999996</v>
      </c>
      <c r="I41" s="141">
        <v>175721.02900000001</v>
      </c>
      <c r="J41" s="141">
        <v>256941116.958</v>
      </c>
      <c r="K41" s="169"/>
    </row>
    <row r="42" spans="1:11" s="156" customFormat="1" ht="12.75" customHeight="1" x14ac:dyDescent="0.25">
      <c r="A42" s="151" t="s">
        <v>778</v>
      </c>
      <c r="B42" s="153" t="s">
        <v>779</v>
      </c>
      <c r="C42" s="141">
        <v>352115399.65899998</v>
      </c>
      <c r="D42" s="141">
        <v>444148.75400000002</v>
      </c>
      <c r="E42" s="141">
        <v>178997.98199999999</v>
      </c>
      <c r="F42" s="141">
        <v>352738546.39499998</v>
      </c>
      <c r="G42" s="141">
        <v>254344859.09099999</v>
      </c>
      <c r="H42" s="141">
        <v>526616.80500000005</v>
      </c>
      <c r="I42" s="141">
        <v>173872.679</v>
      </c>
      <c r="J42" s="141">
        <v>255045348.57499999</v>
      </c>
      <c r="K42" s="169"/>
    </row>
    <row r="43" spans="1:11" s="156" customFormat="1" ht="12.75" customHeight="1" x14ac:dyDescent="0.25">
      <c r="A43" s="151" t="s">
        <v>780</v>
      </c>
      <c r="B43" s="153" t="s">
        <v>781</v>
      </c>
      <c r="C43" s="141">
        <v>1176541.5759999999</v>
      </c>
      <c r="D43" s="141">
        <v>67015.986999999994</v>
      </c>
      <c r="E43" s="141">
        <v>1460083.2220000001</v>
      </c>
      <c r="F43" s="141">
        <v>2703640.7850000001</v>
      </c>
      <c r="G43" s="141">
        <v>1856156.405</v>
      </c>
      <c r="H43" s="141">
        <v>37763.627999999997</v>
      </c>
      <c r="I43" s="141">
        <v>1848.35</v>
      </c>
      <c r="J43" s="141">
        <v>1895768.3830000001</v>
      </c>
      <c r="K43" s="169"/>
    </row>
    <row r="44" spans="1:11" s="157" customFormat="1" ht="12.75" customHeight="1" x14ac:dyDescent="0.25">
      <c r="A44" s="151" t="s">
        <v>127</v>
      </c>
      <c r="B44" s="151" t="s">
        <v>782</v>
      </c>
      <c r="C44" s="141">
        <v>5772657.4369999999</v>
      </c>
      <c r="D44" s="141">
        <v>4958633.5190000003</v>
      </c>
      <c r="E44" s="141">
        <v>12184727.851</v>
      </c>
      <c r="F44" s="141">
        <v>22916018.807</v>
      </c>
      <c r="G44" s="141">
        <v>5566436.9950000001</v>
      </c>
      <c r="H44" s="141">
        <v>2379091.9169999999</v>
      </c>
      <c r="I44" s="141">
        <v>7657506.6150000002</v>
      </c>
      <c r="J44" s="141">
        <v>15603035.527000001</v>
      </c>
      <c r="K44" s="169"/>
    </row>
    <row r="45" spans="1:11" s="156" customFormat="1" ht="12.75" customHeight="1" x14ac:dyDescent="0.25">
      <c r="A45" s="151" t="s">
        <v>128</v>
      </c>
      <c r="B45" s="153" t="s">
        <v>129</v>
      </c>
      <c r="C45" s="141">
        <v>5739.2730000000001</v>
      </c>
      <c r="D45" s="141">
        <v>85510.184999999998</v>
      </c>
      <c r="E45" s="141">
        <v>2584.3339999999998</v>
      </c>
      <c r="F45" s="141">
        <v>93833.792000000001</v>
      </c>
      <c r="G45" s="141">
        <v>3257.0839999999998</v>
      </c>
      <c r="H45" s="141">
        <v>68623.971000000005</v>
      </c>
      <c r="I45" s="141">
        <v>2369.4430000000002</v>
      </c>
      <c r="J45" s="141">
        <v>74250.498000000007</v>
      </c>
      <c r="K45" s="169"/>
    </row>
    <row r="46" spans="1:11" ht="12.75" customHeight="1" x14ac:dyDescent="0.25">
      <c r="A46" s="151" t="s">
        <v>130</v>
      </c>
      <c r="B46" s="153" t="s">
        <v>783</v>
      </c>
      <c r="C46" s="141">
        <v>5766918.1639999999</v>
      </c>
      <c r="D46" s="141">
        <v>4873123.3339999998</v>
      </c>
      <c r="E46" s="141">
        <v>12182143.517000001</v>
      </c>
      <c r="F46" s="141">
        <v>22822185.015000001</v>
      </c>
      <c r="G46" s="141">
        <v>5563179.9110000003</v>
      </c>
      <c r="H46" s="141">
        <v>2310467.946</v>
      </c>
      <c r="I46" s="141">
        <v>7655137.1720000003</v>
      </c>
      <c r="J46" s="141">
        <v>15528785.029000001</v>
      </c>
      <c r="K46" s="169"/>
    </row>
    <row r="47" spans="1:11" ht="12.75" customHeight="1" x14ac:dyDescent="0.25">
      <c r="A47" s="151" t="s">
        <v>784</v>
      </c>
      <c r="B47" s="154" t="s">
        <v>785</v>
      </c>
      <c r="C47" s="141">
        <v>687881.81</v>
      </c>
      <c r="D47" s="141">
        <v>477843.75</v>
      </c>
      <c r="E47" s="141">
        <v>418719.86800000002</v>
      </c>
      <c r="F47" s="141">
        <v>1584445.4280000001</v>
      </c>
      <c r="G47" s="141">
        <v>747972.69900000002</v>
      </c>
      <c r="H47" s="141">
        <v>169601.99400000001</v>
      </c>
      <c r="I47" s="141">
        <v>422581.56</v>
      </c>
      <c r="J47" s="141">
        <v>1340156.253</v>
      </c>
      <c r="K47" s="169"/>
    </row>
    <row r="48" spans="1:11" ht="12.75" customHeight="1" x14ac:dyDescent="0.25">
      <c r="A48" s="151" t="s">
        <v>786</v>
      </c>
      <c r="B48" s="154" t="s">
        <v>787</v>
      </c>
      <c r="C48" s="141">
        <v>5079036.3530000001</v>
      </c>
      <c r="D48" s="141">
        <v>4395279.5839999998</v>
      </c>
      <c r="E48" s="141">
        <v>11763423.649</v>
      </c>
      <c r="F48" s="141">
        <v>21237739.585999999</v>
      </c>
      <c r="G48" s="141">
        <v>4815207.2120000003</v>
      </c>
      <c r="H48" s="141">
        <v>2140865.9530000002</v>
      </c>
      <c r="I48" s="141">
        <v>7232555.6119999997</v>
      </c>
      <c r="J48" s="141">
        <v>14188628.777000001</v>
      </c>
      <c r="K48" s="169"/>
    </row>
    <row r="49" spans="1:11" ht="12.75" customHeight="1" x14ac:dyDescent="0.25">
      <c r="A49" s="151" t="s">
        <v>131</v>
      </c>
      <c r="B49" s="151" t="s">
        <v>132</v>
      </c>
      <c r="C49" s="141">
        <v>5698854.6339999996</v>
      </c>
      <c r="D49" s="141">
        <v>3456119.0329999998</v>
      </c>
      <c r="E49" s="141">
        <v>312352.89</v>
      </c>
      <c r="F49" s="141">
        <v>9467326.557</v>
      </c>
      <c r="G49" s="141">
        <v>5843674.8389999997</v>
      </c>
      <c r="H49" s="141">
        <v>4500294.682</v>
      </c>
      <c r="I49" s="141">
        <v>245889.37299999999</v>
      </c>
      <c r="J49" s="141">
        <v>10589858.893999999</v>
      </c>
      <c r="K49" s="169"/>
    </row>
    <row r="50" spans="1:11" ht="12.75" customHeight="1" x14ac:dyDescent="0.25">
      <c r="A50" s="151" t="s">
        <v>788</v>
      </c>
      <c r="B50" s="153" t="s">
        <v>789</v>
      </c>
      <c r="C50" s="141">
        <v>2411665.6349999998</v>
      </c>
      <c r="D50" s="141">
        <v>1087023.172</v>
      </c>
      <c r="E50" s="141">
        <v>162166.14300000001</v>
      </c>
      <c r="F50" s="141">
        <v>3660854.95</v>
      </c>
      <c r="G50" s="141">
        <v>2531711.088</v>
      </c>
      <c r="H50" s="141">
        <v>1564659.5060000001</v>
      </c>
      <c r="I50" s="141">
        <v>119302.007</v>
      </c>
      <c r="J50" s="141">
        <v>4215672.6009999998</v>
      </c>
      <c r="K50" s="169"/>
    </row>
    <row r="51" spans="1:11" ht="12.75" customHeight="1" x14ac:dyDescent="0.25">
      <c r="A51" s="151" t="s">
        <v>790</v>
      </c>
      <c r="B51" s="153" t="s">
        <v>791</v>
      </c>
      <c r="C51" s="141">
        <v>3287188.9989999998</v>
      </c>
      <c r="D51" s="141">
        <v>2369095.861</v>
      </c>
      <c r="E51" s="141">
        <v>150186.747</v>
      </c>
      <c r="F51" s="141">
        <v>5806471.6069999998</v>
      </c>
      <c r="G51" s="141">
        <v>3311963.7510000002</v>
      </c>
      <c r="H51" s="141">
        <v>2935635.176</v>
      </c>
      <c r="I51" s="141">
        <v>126587.36599999999</v>
      </c>
      <c r="J51" s="141">
        <v>6374186.2930000005</v>
      </c>
      <c r="K51" s="169"/>
    </row>
    <row r="52" spans="1:11" ht="12.75" customHeight="1" x14ac:dyDescent="0.25">
      <c r="A52" s="151" t="s">
        <v>133</v>
      </c>
      <c r="B52" s="151" t="s">
        <v>792</v>
      </c>
      <c r="C52" s="141">
        <v>10597403.524</v>
      </c>
      <c r="D52" s="141">
        <v>10169316.135</v>
      </c>
      <c r="E52" s="141">
        <v>1885745.432</v>
      </c>
      <c r="F52" s="141">
        <v>22652465.091000002</v>
      </c>
      <c r="G52" s="141">
        <v>7306014.4440000001</v>
      </c>
      <c r="H52" s="141">
        <v>9493900.4299999997</v>
      </c>
      <c r="I52" s="141">
        <v>1149171.203</v>
      </c>
      <c r="J52" s="141">
        <v>17949086.077</v>
      </c>
      <c r="K52" s="169"/>
    </row>
    <row r="53" spans="1:11" ht="12.75" customHeight="1" x14ac:dyDescent="0.25">
      <c r="A53" s="151" t="s">
        <v>134</v>
      </c>
      <c r="B53" s="153" t="s">
        <v>793</v>
      </c>
      <c r="C53" s="141">
        <v>1695065.5060000001</v>
      </c>
      <c r="D53" s="141">
        <v>1003999.472</v>
      </c>
      <c r="E53" s="141">
        <v>135581.75700000001</v>
      </c>
      <c r="F53" s="141">
        <v>2834646.7350000003</v>
      </c>
      <c r="G53" s="141">
        <v>1409270.953</v>
      </c>
      <c r="H53" s="141">
        <v>367676.69300000003</v>
      </c>
      <c r="I53" s="141">
        <v>104347.83</v>
      </c>
      <c r="J53" s="141">
        <v>1881295.476</v>
      </c>
      <c r="K53" s="169"/>
    </row>
    <row r="54" spans="1:11" ht="12.75" customHeight="1" x14ac:dyDescent="0.25">
      <c r="A54" s="151" t="s">
        <v>135</v>
      </c>
      <c r="B54" s="153" t="s">
        <v>136</v>
      </c>
      <c r="C54" s="141">
        <v>1864865.5930000001</v>
      </c>
      <c r="D54" s="141">
        <v>5509717.5829999996</v>
      </c>
      <c r="E54" s="141">
        <v>807191.402</v>
      </c>
      <c r="F54" s="141">
        <v>8181774.5779999997</v>
      </c>
      <c r="G54" s="141">
        <v>1733805.3570000001</v>
      </c>
      <c r="H54" s="141">
        <v>5599883.7570000002</v>
      </c>
      <c r="I54" s="141">
        <v>352031.21</v>
      </c>
      <c r="J54" s="141">
        <v>7685720.324</v>
      </c>
      <c r="K54" s="169"/>
    </row>
    <row r="55" spans="1:11" ht="12.75" customHeight="1" x14ac:dyDescent="0.25">
      <c r="A55" s="151" t="s">
        <v>137</v>
      </c>
      <c r="B55" s="153" t="s">
        <v>138</v>
      </c>
      <c r="C55" s="141">
        <v>7037472.4239999996</v>
      </c>
      <c r="D55" s="141">
        <v>3655599.08</v>
      </c>
      <c r="E55" s="141">
        <v>942972.27300000004</v>
      </c>
      <c r="F55" s="141">
        <v>11636043.777000001</v>
      </c>
      <c r="G55" s="141">
        <v>4162938.1349999998</v>
      </c>
      <c r="H55" s="141">
        <v>3526339.98</v>
      </c>
      <c r="I55" s="141">
        <v>692792.16299999994</v>
      </c>
      <c r="J55" s="141">
        <v>8382070.2779999999</v>
      </c>
      <c r="K55" s="169"/>
    </row>
    <row r="56" spans="1:11" ht="12.75" customHeight="1" x14ac:dyDescent="0.25">
      <c r="A56" s="151" t="s">
        <v>139</v>
      </c>
      <c r="B56" s="151" t="s">
        <v>140</v>
      </c>
      <c r="C56" s="141">
        <v>57999363.435999997</v>
      </c>
      <c r="D56" s="141">
        <v>27315389.129999999</v>
      </c>
      <c r="E56" s="141">
        <v>4230280.9639999997</v>
      </c>
      <c r="F56" s="141">
        <v>89545033.530000001</v>
      </c>
      <c r="G56" s="141">
        <v>47372159.991999999</v>
      </c>
      <c r="H56" s="141">
        <v>24810462.390999999</v>
      </c>
      <c r="I56" s="141">
        <v>1920276.21</v>
      </c>
      <c r="J56" s="141">
        <v>74102898.592999995</v>
      </c>
      <c r="K56" s="169"/>
    </row>
    <row r="57" spans="1:11" ht="12.75" customHeight="1" x14ac:dyDescent="0.25">
      <c r="A57" s="151" t="s">
        <v>794</v>
      </c>
      <c r="B57" s="153" t="s">
        <v>795</v>
      </c>
      <c r="C57" s="141">
        <v>1324661.69</v>
      </c>
      <c r="D57" s="141">
        <v>101104.575</v>
      </c>
      <c r="E57" s="141">
        <v>30205.181</v>
      </c>
      <c r="F57" s="141">
        <v>1455971.446</v>
      </c>
      <c r="G57" s="141">
        <v>1015182.465</v>
      </c>
      <c r="H57" s="141">
        <v>121410.53200000001</v>
      </c>
      <c r="I57" s="141">
        <v>23470.356</v>
      </c>
      <c r="J57" s="141">
        <v>1160063.3529999999</v>
      </c>
      <c r="K57" s="169"/>
    </row>
    <row r="58" spans="1:11" ht="12.75" customHeight="1" x14ac:dyDescent="0.25">
      <c r="A58" s="151" t="s">
        <v>796</v>
      </c>
      <c r="B58" s="153" t="s">
        <v>797</v>
      </c>
      <c r="C58" s="141">
        <v>1269816.747</v>
      </c>
      <c r="D58" s="141">
        <v>15495142.773</v>
      </c>
      <c r="E58" s="141">
        <v>2698411.1209999998</v>
      </c>
      <c r="F58" s="141">
        <v>19463370.640999999</v>
      </c>
      <c r="G58" s="141">
        <v>923594.90399999998</v>
      </c>
      <c r="H58" s="141">
        <v>10234705.033</v>
      </c>
      <c r="I58" s="141">
        <v>1127481.7830000001</v>
      </c>
      <c r="J58" s="141">
        <v>12285781.719999999</v>
      </c>
      <c r="K58" s="169"/>
    </row>
    <row r="59" spans="1:11" ht="12.75" customHeight="1" x14ac:dyDescent="0.25">
      <c r="A59" s="151" t="s">
        <v>141</v>
      </c>
      <c r="B59" s="153" t="s">
        <v>142</v>
      </c>
      <c r="C59" s="141">
        <v>26384823.717</v>
      </c>
      <c r="D59" s="141">
        <v>69495.131999999998</v>
      </c>
      <c r="E59" s="141">
        <v>1464.413</v>
      </c>
      <c r="F59" s="141">
        <v>26455783.261999998</v>
      </c>
      <c r="G59" s="141">
        <v>27444346.982999999</v>
      </c>
      <c r="H59" s="141">
        <v>28786.621999999999</v>
      </c>
      <c r="I59" s="141">
        <v>836.79200000000003</v>
      </c>
      <c r="J59" s="141">
        <v>27473970.397</v>
      </c>
      <c r="K59" s="169"/>
    </row>
    <row r="60" spans="1:11" ht="12.75" customHeight="1" x14ac:dyDescent="0.25">
      <c r="A60" s="151" t="s">
        <v>143</v>
      </c>
      <c r="B60" s="153" t="s">
        <v>144</v>
      </c>
      <c r="C60" s="141">
        <v>27800760.386999998</v>
      </c>
      <c r="D60" s="141">
        <v>71814.040999999997</v>
      </c>
      <c r="E60" s="141">
        <v>94505.009000000005</v>
      </c>
      <c r="F60" s="141">
        <v>27967079.436999999</v>
      </c>
      <c r="G60" s="141">
        <v>16638645.09</v>
      </c>
      <c r="H60" s="141">
        <v>22409.062999999998</v>
      </c>
      <c r="I60" s="141">
        <v>23234.727999999999</v>
      </c>
      <c r="J60" s="141">
        <v>16684288.880999999</v>
      </c>
      <c r="K60" s="169"/>
    </row>
    <row r="61" spans="1:11" ht="12.75" customHeight="1" x14ac:dyDescent="0.25">
      <c r="A61" s="151" t="s">
        <v>145</v>
      </c>
      <c r="B61" s="153" t="s">
        <v>798</v>
      </c>
      <c r="C61" s="141">
        <v>882057.92700000003</v>
      </c>
      <c r="D61" s="141">
        <v>8224395.6150000002</v>
      </c>
      <c r="E61" s="141">
        <v>1334103.328</v>
      </c>
      <c r="F61" s="141">
        <v>10440556.869999999</v>
      </c>
      <c r="G61" s="141">
        <v>1016551.6139999999</v>
      </c>
      <c r="H61" s="141">
        <v>9633508.7320000008</v>
      </c>
      <c r="I61" s="141">
        <v>625854.98899999994</v>
      </c>
      <c r="J61" s="141">
        <v>11275915.335000001</v>
      </c>
      <c r="K61" s="169"/>
    </row>
    <row r="62" spans="1:11" ht="12.75" customHeight="1" x14ac:dyDescent="0.25">
      <c r="A62" s="94" t="s">
        <v>146</v>
      </c>
      <c r="B62" s="16" t="s">
        <v>147</v>
      </c>
      <c r="C62" s="141">
        <v>337242.96799999999</v>
      </c>
      <c r="D62" s="141">
        <v>3353436.9950000001</v>
      </c>
      <c r="E62" s="141">
        <v>71591.911999999997</v>
      </c>
      <c r="F62" s="141">
        <v>3762271.875</v>
      </c>
      <c r="G62" s="141">
        <v>333838.93699999998</v>
      </c>
      <c r="H62" s="141">
        <v>4769642.409</v>
      </c>
      <c r="I62" s="141">
        <v>119397.56200000001</v>
      </c>
      <c r="J62" s="141">
        <v>5222878.9079999998</v>
      </c>
      <c r="K62" s="169"/>
    </row>
    <row r="63" spans="1:11" ht="12.75" customHeight="1" x14ac:dyDescent="0.25">
      <c r="A63" s="94" t="s">
        <v>148</v>
      </c>
      <c r="B63" s="94" t="s">
        <v>149</v>
      </c>
      <c r="C63" s="141">
        <v>2629532.3859999999</v>
      </c>
      <c r="D63" s="141">
        <v>248304.12400000001</v>
      </c>
      <c r="E63" s="141">
        <v>463149.16700000002</v>
      </c>
      <c r="F63" s="141">
        <v>3340985.6769999997</v>
      </c>
      <c r="G63" s="141">
        <v>1699236.423</v>
      </c>
      <c r="H63" s="141">
        <v>245313.932</v>
      </c>
      <c r="I63" s="141">
        <v>199967.834</v>
      </c>
      <c r="J63" s="141">
        <v>2144518.1889999998</v>
      </c>
      <c r="K63" s="169"/>
    </row>
    <row r="64" spans="1:11" ht="12.75" customHeight="1" x14ac:dyDescent="0.25">
      <c r="A64" s="94" t="s">
        <v>150</v>
      </c>
      <c r="B64" s="94" t="s">
        <v>151</v>
      </c>
      <c r="C64" s="141">
        <v>1240248.7660000001</v>
      </c>
      <c r="D64" s="141">
        <v>1918422.6259999999</v>
      </c>
      <c r="E64" s="141">
        <v>54589.578000000001</v>
      </c>
      <c r="F64" s="141">
        <v>3213260.97</v>
      </c>
      <c r="G64" s="141">
        <v>1216301.247</v>
      </c>
      <c r="H64" s="141">
        <v>370623.76400000002</v>
      </c>
      <c r="I64" s="141">
        <v>21433.684000000001</v>
      </c>
      <c r="J64" s="141">
        <v>1608358.6949999998</v>
      </c>
      <c r="K64" s="169"/>
    </row>
    <row r="65" spans="1:14" ht="12.75" customHeight="1" x14ac:dyDescent="0.25">
      <c r="A65" s="94" t="s">
        <v>152</v>
      </c>
      <c r="B65" s="94" t="s">
        <v>799</v>
      </c>
      <c r="C65" s="141">
        <v>1313737.5319999999</v>
      </c>
      <c r="D65" s="141">
        <v>291916.54300000001</v>
      </c>
      <c r="E65" s="141">
        <v>119469.664</v>
      </c>
      <c r="F65" s="141">
        <v>1725123.7390000001</v>
      </c>
      <c r="G65" s="141">
        <v>1098048.4269999999</v>
      </c>
      <c r="H65" s="141">
        <v>307180.22600000002</v>
      </c>
      <c r="I65" s="141">
        <v>172156.01300000001</v>
      </c>
      <c r="J65" s="141">
        <v>1577384.666</v>
      </c>
      <c r="K65" s="169"/>
    </row>
    <row r="66" spans="1:14" ht="12.75" customHeight="1" x14ac:dyDescent="0.25">
      <c r="A66" s="94" t="s">
        <v>153</v>
      </c>
      <c r="B66" s="94" t="s">
        <v>800</v>
      </c>
      <c r="C66" s="141">
        <v>267780.984</v>
      </c>
      <c r="D66" s="141">
        <v>792537.22199999995</v>
      </c>
      <c r="E66" s="141">
        <v>401593.30599999998</v>
      </c>
      <c r="F66" s="141">
        <v>1461911.5120000001</v>
      </c>
      <c r="G66" s="141">
        <v>191151.29800000001</v>
      </c>
      <c r="H66" s="141">
        <v>247739.88099999999</v>
      </c>
      <c r="I66" s="141">
        <v>96567.941000000006</v>
      </c>
      <c r="J66" s="141">
        <v>535459.12</v>
      </c>
      <c r="K66" s="169"/>
    </row>
    <row r="67" spans="1:14" ht="12.75" customHeight="1" x14ac:dyDescent="0.25">
      <c r="A67" s="94" t="s">
        <v>154</v>
      </c>
      <c r="B67" s="94" t="s">
        <v>155</v>
      </c>
      <c r="C67" s="141">
        <v>1814250.8570000001</v>
      </c>
      <c r="D67" s="141">
        <v>6440235.3119999999</v>
      </c>
      <c r="E67" s="141">
        <v>450511.924</v>
      </c>
      <c r="F67" s="141">
        <v>8704998.0930000003</v>
      </c>
      <c r="G67" s="141">
        <v>2059806.0209999999</v>
      </c>
      <c r="H67" s="141">
        <v>2007301.523</v>
      </c>
      <c r="I67" s="141">
        <v>362987.65500000003</v>
      </c>
      <c r="J67" s="141">
        <v>4430095.199</v>
      </c>
      <c r="K67" s="169"/>
    </row>
    <row r="68" spans="1:14" ht="12.75" customHeight="1" x14ac:dyDescent="0.25">
      <c r="A68" s="94" t="s">
        <v>209</v>
      </c>
      <c r="B68" s="94" t="s">
        <v>801</v>
      </c>
      <c r="C68" s="141">
        <v>1465748.5419999999</v>
      </c>
      <c r="D68" s="141">
        <v>312749.46399999998</v>
      </c>
      <c r="E68" s="141">
        <v>27494.101999999999</v>
      </c>
      <c r="F68" s="141">
        <v>1805992.1079999998</v>
      </c>
      <c r="G68" s="141">
        <v>1115263.773</v>
      </c>
      <c r="H68" s="141">
        <v>348178.53200000001</v>
      </c>
      <c r="I68" s="141">
        <v>20037.957999999999</v>
      </c>
      <c r="J68" s="141">
        <v>1483480.2630000003</v>
      </c>
      <c r="K68" s="169"/>
    </row>
    <row r="69" spans="1:14" ht="12.75" customHeight="1" x14ac:dyDescent="0.25">
      <c r="A69" s="94" t="s">
        <v>156</v>
      </c>
      <c r="B69" s="94" t="s">
        <v>802</v>
      </c>
      <c r="C69" s="141">
        <v>4584812.2390000001</v>
      </c>
      <c r="D69" s="141">
        <v>1893412.821</v>
      </c>
      <c r="E69" s="141">
        <v>161972.51500000001</v>
      </c>
      <c r="F69" s="141">
        <v>6640197.5750000002</v>
      </c>
      <c r="G69" s="141">
        <v>3834977.551</v>
      </c>
      <c r="H69" s="141">
        <v>1407296.892</v>
      </c>
      <c r="I69" s="141">
        <v>199553.86900000001</v>
      </c>
      <c r="J69" s="141">
        <v>5441828.3119999999</v>
      </c>
      <c r="K69" s="169"/>
    </row>
    <row r="70" spans="1:14" ht="12.75" customHeight="1" x14ac:dyDescent="0.25">
      <c r="A70" s="94" t="s">
        <v>157</v>
      </c>
      <c r="B70" s="94" t="s">
        <v>803</v>
      </c>
      <c r="C70" s="141">
        <v>3638887.1269999999</v>
      </c>
      <c r="D70" s="141">
        <v>131613.329</v>
      </c>
      <c r="E70" s="141">
        <v>94193.150999999998</v>
      </c>
      <c r="F70" s="141">
        <v>3864693.6069999998</v>
      </c>
      <c r="G70" s="141">
        <v>3418815.1940000001</v>
      </c>
      <c r="H70" s="141">
        <v>77118.751999999993</v>
      </c>
      <c r="I70" s="141">
        <v>117090.743</v>
      </c>
      <c r="J70" s="141">
        <v>3613024.6889999998</v>
      </c>
      <c r="K70" s="169"/>
    </row>
    <row r="71" spans="1:14" ht="12.75" customHeight="1" x14ac:dyDescent="0.25">
      <c r="A71" s="94" t="s">
        <v>158</v>
      </c>
      <c r="B71" s="94" t="s">
        <v>159</v>
      </c>
      <c r="C71" s="141">
        <v>6900977.9129999997</v>
      </c>
      <c r="D71" s="141">
        <v>714795.19200000004</v>
      </c>
      <c r="E71" s="141">
        <v>263314.91600000003</v>
      </c>
      <c r="F71" s="141">
        <v>7879088.0209999997</v>
      </c>
      <c r="G71" s="141">
        <v>7067588.7850000001</v>
      </c>
      <c r="H71" s="141">
        <v>820006.74699999997</v>
      </c>
      <c r="I71" s="141">
        <v>303258.45799999998</v>
      </c>
      <c r="J71" s="141">
        <v>8190853.9899999993</v>
      </c>
      <c r="K71" s="169"/>
    </row>
    <row r="72" spans="1:14" ht="12.75" customHeight="1" x14ac:dyDescent="0.25">
      <c r="A72" s="94" t="s">
        <v>160</v>
      </c>
      <c r="B72" s="94" t="s">
        <v>804</v>
      </c>
      <c r="C72" s="141">
        <v>2751477.92</v>
      </c>
      <c r="D72" s="141">
        <v>3710769.5580000002</v>
      </c>
      <c r="E72" s="141">
        <v>110955.314</v>
      </c>
      <c r="F72" s="141">
        <v>6573202.7920000004</v>
      </c>
      <c r="G72" s="141">
        <v>2420648.79</v>
      </c>
      <c r="H72" s="141">
        <v>3508548.8620000002</v>
      </c>
      <c r="I72" s="141">
        <v>111539.26700000001</v>
      </c>
      <c r="J72" s="141">
        <v>6040736.9190000007</v>
      </c>
      <c r="K72" s="169"/>
    </row>
    <row r="73" spans="1:14" s="160" customFormat="1" ht="15" customHeight="1" x14ac:dyDescent="0.25">
      <c r="A73" s="94" t="s">
        <v>805</v>
      </c>
      <c r="B73" s="158" t="s">
        <v>806</v>
      </c>
      <c r="C73" s="141">
        <v>647883614.99699998</v>
      </c>
      <c r="D73" s="141">
        <v>69158119.549999997</v>
      </c>
      <c r="E73" s="173">
        <v>136690339.76300001</v>
      </c>
      <c r="F73" s="141">
        <v>853732074.30999994</v>
      </c>
      <c r="G73" s="141">
        <v>528427993.60699999</v>
      </c>
      <c r="H73" s="141">
        <v>56281976.230999999</v>
      </c>
      <c r="I73" s="173">
        <v>116449997.82700001</v>
      </c>
      <c r="J73" s="141">
        <v>701159967.66499996</v>
      </c>
      <c r="K73" s="175"/>
      <c r="L73" s="173"/>
      <c r="M73" s="173"/>
      <c r="N73" s="175"/>
    </row>
    <row r="74" spans="1:14" ht="15" customHeight="1" x14ac:dyDescent="0.25">
      <c r="A74" s="94" t="s">
        <v>807</v>
      </c>
      <c r="B74" s="161" t="s">
        <v>808</v>
      </c>
      <c r="C74" s="141">
        <v>133714158.498</v>
      </c>
      <c r="D74" s="141">
        <v>103257651.15800001</v>
      </c>
      <c r="E74" s="173">
        <v>4559521.4249999998</v>
      </c>
      <c r="F74" s="141">
        <v>241531331.08100003</v>
      </c>
      <c r="G74" s="141">
        <v>110564678.854</v>
      </c>
      <c r="H74" s="141">
        <v>93936928.679000005</v>
      </c>
      <c r="I74" s="173">
        <v>4053707.213</v>
      </c>
      <c r="J74" s="141">
        <v>208555314.74599999</v>
      </c>
      <c r="K74" s="173"/>
      <c r="L74" s="173"/>
      <c r="M74" s="173"/>
      <c r="N74" s="173"/>
    </row>
    <row r="75" spans="1:14" s="160" customFormat="1" ht="15" customHeight="1" x14ac:dyDescent="0.25">
      <c r="A75" s="94" t="s">
        <v>809</v>
      </c>
      <c r="B75" s="162" t="s">
        <v>810</v>
      </c>
      <c r="C75" s="141">
        <v>781597773.49399996</v>
      </c>
      <c r="D75" s="141">
        <v>172415770.708</v>
      </c>
      <c r="E75" s="173">
        <v>141249861.18799999</v>
      </c>
      <c r="F75" s="141">
        <v>1095263405.3899999</v>
      </c>
      <c r="G75" s="141">
        <v>638992672.46099997</v>
      </c>
      <c r="H75" s="141">
        <v>150218904.91</v>
      </c>
      <c r="I75" s="173">
        <v>120503705.04000001</v>
      </c>
      <c r="J75" s="141">
        <v>909715282.41099989</v>
      </c>
      <c r="K75" s="169"/>
      <c r="L75" s="173"/>
      <c r="M75" s="173"/>
      <c r="N75" s="175"/>
    </row>
    <row r="76" spans="1:14" ht="15" customHeight="1" x14ac:dyDescent="0.25">
      <c r="A76" s="163" t="s">
        <v>811</v>
      </c>
      <c r="B76" s="161" t="s">
        <v>2408</v>
      </c>
      <c r="C76" s="141">
        <v>-43421062.348999999</v>
      </c>
      <c r="D76" s="141">
        <v>-19853728.714000002</v>
      </c>
      <c r="E76" s="141" t="s">
        <v>249</v>
      </c>
      <c r="F76" s="141">
        <v>-63274791.063000001</v>
      </c>
      <c r="G76" s="141">
        <v>-39817423.880999997</v>
      </c>
      <c r="H76" s="141">
        <v>-9249228.4020000007</v>
      </c>
      <c r="I76" s="141" t="s">
        <v>249</v>
      </c>
      <c r="J76" s="141">
        <v>-49066652.283</v>
      </c>
    </row>
    <row r="77" spans="1:14" ht="15" customHeight="1" x14ac:dyDescent="0.25">
      <c r="A77" s="163" t="s">
        <v>813</v>
      </c>
      <c r="B77" s="161" t="s">
        <v>2410</v>
      </c>
      <c r="C77" s="141">
        <v>11063848.954</v>
      </c>
      <c r="D77" s="141">
        <v>3958919.74</v>
      </c>
      <c r="E77" s="141" t="s">
        <v>249</v>
      </c>
      <c r="F77" s="141">
        <v>15022768.694</v>
      </c>
      <c r="G77" s="141">
        <v>7614873.6069999998</v>
      </c>
      <c r="H77" s="141">
        <v>28573816.236000001</v>
      </c>
      <c r="I77" s="141" t="s">
        <v>249</v>
      </c>
      <c r="J77" s="141">
        <v>36188689.843000002</v>
      </c>
    </row>
    <row r="78" spans="1:14" s="160" customFormat="1" ht="15" customHeight="1" x14ac:dyDescent="0.25">
      <c r="A78" s="94" t="s">
        <v>815</v>
      </c>
      <c r="B78" s="162" t="s">
        <v>2411</v>
      </c>
      <c r="C78" s="141">
        <v>749240560.10000002</v>
      </c>
      <c r="D78" s="141">
        <v>156520961.73300001</v>
      </c>
      <c r="E78" s="173">
        <v>141249861.18799999</v>
      </c>
      <c r="F78" s="141">
        <v>1047011383.021</v>
      </c>
      <c r="G78" s="141">
        <v>606790122.18700004</v>
      </c>
      <c r="H78" s="141">
        <v>169543492.74399999</v>
      </c>
      <c r="I78" s="173">
        <v>120503705.04000001</v>
      </c>
      <c r="J78" s="141">
        <v>896837319.97099996</v>
      </c>
      <c r="K78" s="175"/>
      <c r="L78" s="173"/>
      <c r="M78" s="173"/>
      <c r="N78" s="175"/>
    </row>
    <row r="79" spans="1:14" ht="15" customHeight="1" x14ac:dyDescent="0.25">
      <c r="A79" s="163" t="s">
        <v>2350</v>
      </c>
      <c r="B79" s="161" t="s">
        <v>2409</v>
      </c>
      <c r="C79" s="141" t="s">
        <v>249</v>
      </c>
      <c r="D79" s="141" t="s">
        <v>249</v>
      </c>
      <c r="E79" s="141" t="s">
        <v>249</v>
      </c>
      <c r="F79" s="169">
        <v>-3212646.72</v>
      </c>
      <c r="G79" s="141" t="s">
        <v>249</v>
      </c>
      <c r="H79" s="141" t="s">
        <v>249</v>
      </c>
      <c r="I79" s="141" t="s">
        <v>249</v>
      </c>
      <c r="J79" s="169">
        <v>3439684.699</v>
      </c>
    </row>
    <row r="80" spans="1:14" ht="15" customHeight="1" x14ac:dyDescent="0.25">
      <c r="A80" s="94" t="s">
        <v>730</v>
      </c>
      <c r="B80" s="161" t="s">
        <v>2412</v>
      </c>
      <c r="C80" s="141">
        <v>-18216616.320999999</v>
      </c>
      <c r="D80" s="141" t="s">
        <v>10</v>
      </c>
      <c r="E80" s="141" t="s">
        <v>249</v>
      </c>
      <c r="F80" s="141">
        <v>-18216616.320999999</v>
      </c>
      <c r="G80" s="141">
        <v>-9685831.2609999999</v>
      </c>
      <c r="H80" s="141">
        <v>-17059141.556000002</v>
      </c>
      <c r="I80" s="141" t="s">
        <v>249</v>
      </c>
      <c r="J80" s="141">
        <v>-26744972.817000002</v>
      </c>
    </row>
    <row r="81" spans="1:12" s="160" customFormat="1" ht="15" customHeight="1" x14ac:dyDescent="0.25">
      <c r="A81" s="163" t="s">
        <v>731</v>
      </c>
      <c r="B81" s="162" t="s">
        <v>818</v>
      </c>
      <c r="C81" s="141">
        <v>731023943.77900004</v>
      </c>
      <c r="D81" s="141">
        <v>156520961.73300001</v>
      </c>
      <c r="E81" s="173">
        <v>141249861.18799999</v>
      </c>
      <c r="F81" s="141">
        <v>1025582119.98</v>
      </c>
      <c r="G81" s="141">
        <v>597104290.926</v>
      </c>
      <c r="H81" s="141">
        <v>152484351.18799999</v>
      </c>
      <c r="I81" s="173">
        <v>120503705.04000001</v>
      </c>
      <c r="J81" s="141">
        <v>873532031.85299993</v>
      </c>
      <c r="K81" s="175"/>
      <c r="L81" s="173"/>
    </row>
    <row r="82" spans="1:12" ht="14.4" customHeight="1" x14ac:dyDescent="0.25">
      <c r="A82" s="164"/>
      <c r="B82" s="163"/>
      <c r="C82" s="163"/>
      <c r="D82" s="163"/>
      <c r="E82" s="163"/>
      <c r="F82" s="171"/>
      <c r="G82" s="163"/>
      <c r="H82" s="163"/>
      <c r="I82" s="163"/>
      <c r="J82" s="163"/>
    </row>
    <row r="83" spans="1:12" ht="15" customHeight="1" x14ac:dyDescent="0.25">
      <c r="A83" s="166" t="s">
        <v>2407</v>
      </c>
      <c r="B83" s="163"/>
      <c r="C83" s="163"/>
      <c r="D83" s="163"/>
      <c r="E83" s="163"/>
      <c r="F83" s="163"/>
      <c r="G83" s="163"/>
      <c r="H83" s="163"/>
      <c r="I83" s="163"/>
      <c r="J83" s="163"/>
    </row>
    <row r="84" spans="1:12" ht="15" customHeight="1" x14ac:dyDescent="0.25">
      <c r="A84" s="166" t="s">
        <v>2413</v>
      </c>
      <c r="B84" s="163"/>
      <c r="C84" s="163"/>
      <c r="D84" s="163"/>
      <c r="E84" s="163"/>
      <c r="F84" s="163"/>
      <c r="G84" s="163"/>
      <c r="H84" s="163"/>
      <c r="I84" s="163"/>
      <c r="J84" s="163"/>
    </row>
    <row r="85" spans="1:12" ht="15" customHeight="1" x14ac:dyDescent="0.25">
      <c r="A85" s="166" t="s">
        <v>2414</v>
      </c>
      <c r="B85" s="163"/>
      <c r="C85" s="163"/>
      <c r="D85" s="163"/>
      <c r="E85" s="163"/>
      <c r="F85" s="163"/>
      <c r="G85" s="163"/>
      <c r="H85" s="163"/>
      <c r="I85" s="163"/>
      <c r="J85" s="163"/>
    </row>
    <row r="86" spans="1:12" ht="12" customHeight="1" x14ac:dyDescent="0.25">
      <c r="A86" s="285"/>
      <c r="B86" s="163"/>
      <c r="C86" s="163"/>
      <c r="D86" s="163"/>
      <c r="E86" s="163"/>
      <c r="F86" s="163"/>
      <c r="G86" s="163"/>
      <c r="H86" s="163"/>
      <c r="I86" s="163"/>
      <c r="J86" s="163"/>
    </row>
    <row r="87" spans="1:12" ht="12" customHeight="1" x14ac:dyDescent="0.25">
      <c r="A87" s="167" t="s">
        <v>821</v>
      </c>
      <c r="B87" s="163"/>
      <c r="C87" s="163"/>
      <c r="D87" s="163"/>
      <c r="E87" s="163"/>
      <c r="F87" s="163"/>
      <c r="G87" s="163"/>
      <c r="H87" s="163"/>
      <c r="I87" s="163"/>
      <c r="J87" s="163"/>
    </row>
  </sheetData>
  <mergeCells count="7">
    <mergeCell ref="G4:J4"/>
    <mergeCell ref="A1:B1"/>
    <mergeCell ref="A2:B2"/>
    <mergeCell ref="A3:B3"/>
    <mergeCell ref="A4:A5"/>
    <mergeCell ref="B4:B5"/>
    <mergeCell ref="C4:F4"/>
  </mergeCells>
  <hyperlinks>
    <hyperlink ref="A1:B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W49"/>
  <sheetViews>
    <sheetView workbookViewId="0">
      <pane xSplit="2" ySplit="5" topLeftCell="C6" activePane="bottomRight" state="frozen"/>
      <selection sqref="A1:B1"/>
      <selection pane="topRight" sqref="A1:B1"/>
      <selection pane="bottomLeft" sqref="A1:B1"/>
      <selection pane="bottomRight" sqref="A1:B1"/>
    </sheetView>
  </sheetViews>
  <sheetFormatPr baseColWidth="10" defaultColWidth="11.44140625" defaultRowHeight="13.2" x14ac:dyDescent="0.25"/>
  <cols>
    <col min="1" max="1" width="2.6640625" style="149" customWidth="1"/>
    <col min="2" max="2" width="67.6640625" style="168" customWidth="1"/>
    <col min="3" max="10" width="16.6640625" style="149" customWidth="1"/>
    <col min="11" max="16384" width="11.44140625" style="149"/>
  </cols>
  <sheetData>
    <row r="1" spans="1:23" s="94" customFormat="1" ht="20.25" customHeight="1" x14ac:dyDescent="0.25">
      <c r="A1" s="471" t="s">
        <v>60</v>
      </c>
      <c r="B1" s="471"/>
    </row>
    <row r="2" spans="1:23" s="94" customFormat="1" ht="61.2" customHeight="1" x14ac:dyDescent="0.25">
      <c r="A2" s="464" t="s">
        <v>2645</v>
      </c>
      <c r="B2" s="464"/>
    </row>
    <row r="3" spans="1:23" customFormat="1" ht="13.2" customHeight="1" x14ac:dyDescent="0.3">
      <c r="A3" s="465" t="s">
        <v>829</v>
      </c>
      <c r="B3" s="465"/>
    </row>
    <row r="4" spans="1:23" ht="15" customHeight="1" x14ac:dyDescent="0.25">
      <c r="A4" s="466"/>
      <c r="B4" s="466" t="s">
        <v>830</v>
      </c>
      <c r="C4" s="461" t="s">
        <v>831</v>
      </c>
      <c r="D4" s="462"/>
      <c r="E4" s="462"/>
      <c r="F4" s="462"/>
      <c r="G4" s="468"/>
      <c r="H4" s="461" t="s">
        <v>832</v>
      </c>
      <c r="I4" s="462"/>
      <c r="J4" s="462"/>
    </row>
    <row r="5" spans="1:23" ht="15" customHeight="1" x14ac:dyDescent="0.25">
      <c r="A5" s="467"/>
      <c r="B5" s="467"/>
      <c r="C5" s="150">
        <v>2010</v>
      </c>
      <c r="D5" s="150">
        <v>2011</v>
      </c>
      <c r="E5" s="150">
        <v>2012</v>
      </c>
      <c r="F5" s="150">
        <v>2013</v>
      </c>
      <c r="G5" s="150">
        <v>2014</v>
      </c>
      <c r="H5" s="150">
        <v>2015</v>
      </c>
      <c r="I5" s="150">
        <v>2016</v>
      </c>
      <c r="J5" s="150">
        <v>2017</v>
      </c>
    </row>
    <row r="6" spans="1:23" s="94" customFormat="1" ht="24.9" customHeight="1" x14ac:dyDescent="0.25">
      <c r="A6" s="469" t="s">
        <v>833</v>
      </c>
      <c r="B6" s="469"/>
      <c r="C6" s="469"/>
      <c r="D6" s="469"/>
      <c r="E6" s="469"/>
      <c r="F6" s="469"/>
      <c r="G6" s="469"/>
      <c r="H6" s="469"/>
      <c r="I6" s="469"/>
      <c r="J6" s="469"/>
      <c r="K6" s="176"/>
      <c r="L6" s="176"/>
      <c r="M6" s="176"/>
      <c r="N6" s="176"/>
      <c r="O6" s="176"/>
      <c r="P6" s="176"/>
      <c r="Q6" s="176"/>
      <c r="R6" s="176"/>
      <c r="S6" s="176"/>
      <c r="T6" s="176"/>
      <c r="U6" s="176"/>
      <c r="V6" s="176"/>
      <c r="W6" s="176"/>
    </row>
    <row r="7" spans="1:23" x14ac:dyDescent="0.25">
      <c r="A7" s="151"/>
      <c r="B7" s="151" t="s">
        <v>834</v>
      </c>
      <c r="C7" s="141">
        <v>996512989.64100003</v>
      </c>
      <c r="D7" s="141">
        <v>967652028.83399999</v>
      </c>
      <c r="E7" s="141">
        <v>988296086.13999999</v>
      </c>
      <c r="F7" s="141">
        <v>1004494839.161</v>
      </c>
      <c r="G7" s="141">
        <v>958288942.46399999</v>
      </c>
      <c r="H7" s="141">
        <v>965405669.49199998</v>
      </c>
      <c r="I7" s="141">
        <v>970093976.84099996</v>
      </c>
      <c r="J7" s="141">
        <v>940767025.25399995</v>
      </c>
    </row>
    <row r="8" spans="1:23" ht="15.6" x14ac:dyDescent="0.25">
      <c r="A8" s="151"/>
      <c r="B8" s="153" t="s">
        <v>2415</v>
      </c>
      <c r="C8" s="141">
        <v>762041911.06599998</v>
      </c>
      <c r="D8" s="141">
        <v>750358522.51699996</v>
      </c>
      <c r="E8" s="141">
        <v>763196512.68499994</v>
      </c>
      <c r="F8" s="141">
        <v>772038374.38900006</v>
      </c>
      <c r="G8" s="141">
        <v>749283932.49399996</v>
      </c>
      <c r="H8" s="141">
        <v>750693067.67400002</v>
      </c>
      <c r="I8" s="141">
        <v>754307186.495</v>
      </c>
      <c r="J8" s="141">
        <v>719566849.66999996</v>
      </c>
    </row>
    <row r="9" spans="1:23" x14ac:dyDescent="0.25">
      <c r="A9" s="151"/>
      <c r="B9" s="153" t="s">
        <v>48</v>
      </c>
      <c r="C9" s="141">
        <v>234471078.57499999</v>
      </c>
      <c r="D9" s="141">
        <v>217293506.317</v>
      </c>
      <c r="E9" s="141">
        <v>225099573.45500001</v>
      </c>
      <c r="F9" s="141">
        <v>232456464.77200001</v>
      </c>
      <c r="G9" s="141">
        <v>209005009.97</v>
      </c>
      <c r="H9" s="141">
        <v>214712601.817</v>
      </c>
      <c r="I9" s="141">
        <v>215786790.347</v>
      </c>
      <c r="J9" s="141">
        <v>221200175.58399999</v>
      </c>
    </row>
    <row r="10" spans="1:23" ht="15.6" x14ac:dyDescent="0.25">
      <c r="A10" s="151" t="s">
        <v>835</v>
      </c>
      <c r="B10" s="151" t="s">
        <v>2416</v>
      </c>
      <c r="C10" s="141">
        <v>458332611.78600001</v>
      </c>
      <c r="D10" s="141">
        <v>489361326.921</v>
      </c>
      <c r="E10" s="141">
        <v>480598342.85399997</v>
      </c>
      <c r="F10" s="141">
        <v>476047840.815</v>
      </c>
      <c r="G10" s="141">
        <v>481667069.01899999</v>
      </c>
      <c r="H10" s="141">
        <v>850100085.36000001</v>
      </c>
      <c r="I10" s="141">
        <v>805883277.32799995</v>
      </c>
      <c r="J10" s="141">
        <v>829243498.18599999</v>
      </c>
    </row>
    <row r="11" spans="1:23" x14ac:dyDescent="0.25">
      <c r="A11" s="151" t="s">
        <v>836</v>
      </c>
      <c r="B11" s="177" t="s">
        <v>163</v>
      </c>
      <c r="C11" s="141">
        <v>1454845601.427</v>
      </c>
      <c r="D11" s="141">
        <v>1457013355.756</v>
      </c>
      <c r="E11" s="141">
        <v>1468894428.994</v>
      </c>
      <c r="F11" s="141">
        <v>1480542679.9760001</v>
      </c>
      <c r="G11" s="141">
        <v>1439956011.483</v>
      </c>
      <c r="H11" s="141">
        <v>1815505754.852</v>
      </c>
      <c r="I11" s="141">
        <v>1775977254.1689999</v>
      </c>
      <c r="J11" s="141">
        <v>1770010523.4400001</v>
      </c>
    </row>
    <row r="12" spans="1:23" ht="15.6" x14ac:dyDescent="0.25">
      <c r="A12" s="151" t="s">
        <v>10</v>
      </c>
      <c r="B12" s="151" t="s">
        <v>2419</v>
      </c>
      <c r="C12" s="141" t="s">
        <v>10</v>
      </c>
      <c r="D12" s="141" t="s">
        <v>10</v>
      </c>
      <c r="E12" s="141" t="s">
        <v>10</v>
      </c>
      <c r="F12" s="141" t="s">
        <v>10</v>
      </c>
      <c r="G12" s="141" t="s">
        <v>10</v>
      </c>
      <c r="H12" s="141">
        <v>243774316.13299999</v>
      </c>
      <c r="I12" s="141">
        <v>250743710.86199999</v>
      </c>
      <c r="J12" s="141">
        <v>234611838.958</v>
      </c>
    </row>
    <row r="13" spans="1:23" x14ac:dyDescent="0.25">
      <c r="A13" s="151" t="s">
        <v>836</v>
      </c>
      <c r="B13" s="177" t="s">
        <v>837</v>
      </c>
      <c r="C13" s="141">
        <v>1454845601.427</v>
      </c>
      <c r="D13" s="141">
        <v>1457013355.756</v>
      </c>
      <c r="E13" s="141">
        <v>1468894428.994</v>
      </c>
      <c r="F13" s="141">
        <v>1480542679.9760001</v>
      </c>
      <c r="G13" s="141">
        <v>1439956011.483</v>
      </c>
      <c r="H13" s="141">
        <v>1571731438.7190001</v>
      </c>
      <c r="I13" s="141">
        <v>1525233543.3080001</v>
      </c>
      <c r="J13" s="141">
        <v>1535398684.483</v>
      </c>
    </row>
    <row r="14" spans="1:23" x14ac:dyDescent="0.25">
      <c r="A14" s="151" t="s">
        <v>10</v>
      </c>
      <c r="B14" s="151" t="s">
        <v>838</v>
      </c>
      <c r="C14" s="141">
        <v>569396657.60000002</v>
      </c>
      <c r="D14" s="141">
        <v>587296148.03299999</v>
      </c>
      <c r="E14" s="141">
        <v>599727931.62699997</v>
      </c>
      <c r="F14" s="141">
        <v>607478419.80499995</v>
      </c>
      <c r="G14" s="141">
        <v>604841293.64999998</v>
      </c>
      <c r="H14" s="141">
        <v>665924201.39400005</v>
      </c>
      <c r="I14" s="141">
        <v>640290408.94200003</v>
      </c>
      <c r="J14" s="141">
        <v>650192908.52400005</v>
      </c>
    </row>
    <row r="15" spans="1:23" x14ac:dyDescent="0.25">
      <c r="A15" s="151" t="s">
        <v>836</v>
      </c>
      <c r="B15" s="177" t="s">
        <v>839</v>
      </c>
      <c r="C15" s="141">
        <v>885448943.82599998</v>
      </c>
      <c r="D15" s="141">
        <v>869717207.72300005</v>
      </c>
      <c r="E15" s="141">
        <v>869166497.36699998</v>
      </c>
      <c r="F15" s="141">
        <v>873064260.171</v>
      </c>
      <c r="G15" s="141">
        <v>835114717.83299994</v>
      </c>
      <c r="H15" s="141">
        <v>905807237.324</v>
      </c>
      <c r="I15" s="141">
        <v>884943134.36600006</v>
      </c>
      <c r="J15" s="141">
        <v>885205775.95899999</v>
      </c>
    </row>
    <row r="16" spans="1:23" x14ac:dyDescent="0.25">
      <c r="A16" s="151"/>
      <c r="B16" s="153" t="s">
        <v>840</v>
      </c>
      <c r="C16" s="141">
        <v>676231827.06099999</v>
      </c>
      <c r="D16" s="141">
        <v>659557755.81500006</v>
      </c>
      <c r="E16" s="141">
        <v>664357412.51800001</v>
      </c>
      <c r="F16" s="141">
        <v>670350343.06099999</v>
      </c>
      <c r="G16" s="141">
        <v>630996906.27400005</v>
      </c>
      <c r="H16" s="141">
        <v>689938572.32700002</v>
      </c>
      <c r="I16" s="141">
        <v>691273000.11699998</v>
      </c>
      <c r="J16" s="141">
        <v>678380899.72899997</v>
      </c>
    </row>
    <row r="17" spans="1:23" x14ac:dyDescent="0.25">
      <c r="A17" s="151"/>
      <c r="B17" s="154" t="s">
        <v>841</v>
      </c>
      <c r="C17" s="141">
        <v>234471078.57499999</v>
      </c>
      <c r="D17" s="141">
        <v>217293506.317</v>
      </c>
      <c r="E17" s="141">
        <v>225099573.45500001</v>
      </c>
      <c r="F17" s="141">
        <v>232456464.77200001</v>
      </c>
      <c r="G17" s="141">
        <v>209005009.97</v>
      </c>
      <c r="H17" s="141">
        <v>214712601.817</v>
      </c>
      <c r="I17" s="141">
        <v>215786790.347</v>
      </c>
      <c r="J17" s="141">
        <v>221200175.58399999</v>
      </c>
    </row>
    <row r="18" spans="1:23" x14ac:dyDescent="0.25">
      <c r="A18" s="151"/>
      <c r="B18" s="154" t="s">
        <v>842</v>
      </c>
      <c r="C18" s="141">
        <v>441760748.486</v>
      </c>
      <c r="D18" s="141">
        <v>442264249.49800003</v>
      </c>
      <c r="E18" s="141">
        <v>439257839.06300002</v>
      </c>
      <c r="F18" s="141">
        <v>437893878.28899997</v>
      </c>
      <c r="G18" s="141">
        <v>421991896.30400002</v>
      </c>
      <c r="H18" s="141">
        <v>475225970.50999999</v>
      </c>
      <c r="I18" s="141">
        <v>475486209.77100003</v>
      </c>
      <c r="J18" s="141">
        <v>457180724.14399999</v>
      </c>
    </row>
    <row r="19" spans="1:23" x14ac:dyDescent="0.25">
      <c r="A19" s="151"/>
      <c r="B19" s="153" t="s">
        <v>2371</v>
      </c>
      <c r="C19" s="141">
        <v>57066942.013999999</v>
      </c>
      <c r="D19" s="141">
        <v>52426583.914999999</v>
      </c>
      <c r="E19" s="141">
        <v>49988585.196999997</v>
      </c>
      <c r="F19" s="141">
        <v>53663118.917000003</v>
      </c>
      <c r="G19" s="141">
        <v>51824937.816</v>
      </c>
      <c r="H19" s="141">
        <v>52832579.739</v>
      </c>
      <c r="I19" s="141">
        <v>52921354.159000002</v>
      </c>
      <c r="J19" s="141">
        <v>51099357.847999997</v>
      </c>
    </row>
    <row r="20" spans="1:23" x14ac:dyDescent="0.25">
      <c r="A20" s="151"/>
      <c r="B20" s="153" t="s">
        <v>2421</v>
      </c>
      <c r="C20" s="141">
        <v>152150174.752</v>
      </c>
      <c r="D20" s="141">
        <v>157732867.993</v>
      </c>
      <c r="E20" s="141">
        <v>154820499.65200001</v>
      </c>
      <c r="F20" s="141">
        <v>149050798.19299999</v>
      </c>
      <c r="G20" s="141">
        <v>152292873.743</v>
      </c>
      <c r="H20" s="141">
        <v>165735820.722</v>
      </c>
      <c r="I20" s="141">
        <v>168869960.84299999</v>
      </c>
      <c r="J20" s="141">
        <v>170988427.25600001</v>
      </c>
      <c r="L20" s="169"/>
    </row>
    <row r="21" spans="1:23" x14ac:dyDescent="0.25">
      <c r="A21" s="151"/>
      <c r="B21" s="153" t="s">
        <v>844</v>
      </c>
      <c r="C21" s="141">
        <v>8193223.165</v>
      </c>
      <c r="D21" s="141">
        <v>5751958.5829999996</v>
      </c>
      <c r="E21" s="141">
        <v>-3264093.8119999999</v>
      </c>
      <c r="F21" s="141">
        <v>4277357.8150000004</v>
      </c>
      <c r="G21" s="141">
        <v>3116828.0860000001</v>
      </c>
      <c r="H21" s="141">
        <v>-2699735.463</v>
      </c>
      <c r="I21" s="141">
        <v>-28121180.754000001</v>
      </c>
      <c r="J21" s="141">
        <v>-15262908.873</v>
      </c>
    </row>
    <row r="22" spans="1:23" s="94" customFormat="1" ht="24.9" customHeight="1" x14ac:dyDescent="0.25">
      <c r="A22" s="470" t="s">
        <v>2447</v>
      </c>
      <c r="B22" s="470"/>
      <c r="C22" s="470"/>
      <c r="D22" s="470"/>
      <c r="E22" s="470"/>
      <c r="F22" s="470"/>
      <c r="G22" s="470"/>
      <c r="H22" s="470"/>
      <c r="I22" s="470"/>
      <c r="J22" s="470"/>
      <c r="K22" s="176"/>
      <c r="L22" s="176"/>
      <c r="M22" s="176"/>
      <c r="N22" s="176"/>
      <c r="O22" s="176"/>
      <c r="P22" s="176"/>
      <c r="Q22" s="176"/>
      <c r="R22" s="176"/>
      <c r="S22" s="176"/>
      <c r="T22" s="176"/>
      <c r="U22" s="176"/>
      <c r="V22" s="176"/>
      <c r="W22" s="176"/>
    </row>
    <row r="23" spans="1:23" x14ac:dyDescent="0.25">
      <c r="A23" s="151"/>
      <c r="B23" s="151" t="s">
        <v>845</v>
      </c>
      <c r="C23" s="141">
        <v>4925.2809999999999</v>
      </c>
      <c r="D23" s="141">
        <v>5288.4380000000001</v>
      </c>
      <c r="E23" s="141">
        <v>5312.0630000000001</v>
      </c>
      <c r="F23" s="141">
        <v>5370.2579999999998</v>
      </c>
      <c r="G23" s="141">
        <v>5518.11</v>
      </c>
      <c r="H23" s="141">
        <v>5718.3609999999999</v>
      </c>
      <c r="I23" s="141">
        <v>5872.7920000000004</v>
      </c>
      <c r="J23" s="141">
        <v>6164.6890000000003</v>
      </c>
    </row>
    <row r="24" spans="1:23" ht="15.6" x14ac:dyDescent="0.25">
      <c r="A24" s="151" t="s">
        <v>835</v>
      </c>
      <c r="B24" s="151" t="s">
        <v>2417</v>
      </c>
      <c r="C24" s="141">
        <v>736.62599999999998</v>
      </c>
      <c r="D24" s="141">
        <v>839.495</v>
      </c>
      <c r="E24" s="141">
        <v>844.13800000000003</v>
      </c>
      <c r="F24" s="141">
        <v>849.34299999999996</v>
      </c>
      <c r="G24" s="141">
        <v>863.58</v>
      </c>
      <c r="H24" s="141">
        <v>1140.943</v>
      </c>
      <c r="I24" s="141">
        <v>1159.6679999999999</v>
      </c>
      <c r="J24" s="141">
        <v>1254.2429999999999</v>
      </c>
    </row>
    <row r="25" spans="1:23" x14ac:dyDescent="0.25">
      <c r="A25" s="151" t="s">
        <v>836</v>
      </c>
      <c r="B25" s="177" t="s">
        <v>163</v>
      </c>
      <c r="C25" s="141">
        <v>5661.9070000000002</v>
      </c>
      <c r="D25" s="141">
        <v>6127.933</v>
      </c>
      <c r="E25" s="141">
        <v>6156.201</v>
      </c>
      <c r="F25" s="141">
        <v>6219.6009999999997</v>
      </c>
      <c r="G25" s="141">
        <v>6381.69</v>
      </c>
      <c r="H25" s="141">
        <v>6859.3040000000001</v>
      </c>
      <c r="I25" s="141">
        <v>7032.46</v>
      </c>
      <c r="J25" s="141">
        <v>7418.9319999999998</v>
      </c>
    </row>
    <row r="26" spans="1:23" x14ac:dyDescent="0.25">
      <c r="A26" s="151" t="s">
        <v>10</v>
      </c>
      <c r="B26" s="151" t="s">
        <v>846</v>
      </c>
      <c r="C26" s="141">
        <v>2386.701</v>
      </c>
      <c r="D26" s="141">
        <v>2615.39</v>
      </c>
      <c r="E26" s="141">
        <v>2605.9789999999998</v>
      </c>
      <c r="F26" s="141">
        <v>2569.848</v>
      </c>
      <c r="G26" s="141">
        <v>2614.0810000000001</v>
      </c>
      <c r="H26" s="141">
        <v>2921.422</v>
      </c>
      <c r="I26" s="141">
        <v>2978.123</v>
      </c>
      <c r="J26" s="141">
        <v>3151.5830000000001</v>
      </c>
    </row>
    <row r="27" spans="1:23" x14ac:dyDescent="0.25">
      <c r="A27" s="151" t="s">
        <v>836</v>
      </c>
      <c r="B27" s="177" t="s">
        <v>837</v>
      </c>
      <c r="C27" s="141">
        <v>3275.2060000000001</v>
      </c>
      <c r="D27" s="141">
        <v>3512.5430000000001</v>
      </c>
      <c r="E27" s="141">
        <v>3550.2220000000002</v>
      </c>
      <c r="F27" s="141">
        <v>3649.7530000000002</v>
      </c>
      <c r="G27" s="141">
        <v>3767.6089999999999</v>
      </c>
      <c r="H27" s="141">
        <v>3937.8820000000001</v>
      </c>
      <c r="I27" s="141">
        <v>4054.337</v>
      </c>
      <c r="J27" s="141">
        <v>4267.3490000000002</v>
      </c>
    </row>
    <row r="28" spans="1:23" x14ac:dyDescent="0.25">
      <c r="A28" s="151" t="s">
        <v>10</v>
      </c>
      <c r="B28" s="151" t="s">
        <v>847</v>
      </c>
      <c r="C28" s="141">
        <v>1066.5930000000001</v>
      </c>
      <c r="D28" s="141">
        <v>1185.5429999999999</v>
      </c>
      <c r="E28" s="141">
        <v>1242.08</v>
      </c>
      <c r="F28" s="141">
        <v>1259.452</v>
      </c>
      <c r="G28" s="141">
        <v>1313.7750000000001</v>
      </c>
      <c r="H28" s="141">
        <v>1399.038</v>
      </c>
      <c r="I28" s="141">
        <v>1420.9359999999999</v>
      </c>
      <c r="J28" s="141">
        <v>1516.2429999999999</v>
      </c>
    </row>
    <row r="29" spans="1:23" x14ac:dyDescent="0.25">
      <c r="A29" s="151" t="s">
        <v>836</v>
      </c>
      <c r="B29" s="177" t="s">
        <v>839</v>
      </c>
      <c r="C29" s="141">
        <v>2208.6129999999998</v>
      </c>
      <c r="D29" s="141">
        <v>2327</v>
      </c>
      <c r="E29" s="141">
        <v>2308.1419999999998</v>
      </c>
      <c r="F29" s="141">
        <v>2390.3009999999999</v>
      </c>
      <c r="G29" s="141">
        <v>2453.8339999999998</v>
      </c>
      <c r="H29" s="141">
        <v>2538.8440000000001</v>
      </c>
      <c r="I29" s="141">
        <v>2633.4009999999998</v>
      </c>
      <c r="J29" s="141">
        <v>2751.1060000000002</v>
      </c>
    </row>
    <row r="30" spans="1:23" x14ac:dyDescent="0.25">
      <c r="A30" s="151"/>
      <c r="B30" s="153" t="s">
        <v>848</v>
      </c>
      <c r="C30" s="141">
        <v>1227.5909999999999</v>
      </c>
      <c r="D30" s="141">
        <v>1277.155</v>
      </c>
      <c r="E30" s="141">
        <v>1287.835</v>
      </c>
      <c r="F30" s="141">
        <v>1306.7270000000001</v>
      </c>
      <c r="G30" s="141">
        <v>1335.2829999999999</v>
      </c>
      <c r="H30" s="141">
        <v>1355.463</v>
      </c>
      <c r="I30" s="141">
        <v>1396.819</v>
      </c>
      <c r="J30" s="141">
        <v>1441.0060000000001</v>
      </c>
    </row>
    <row r="31" spans="1:23" x14ac:dyDescent="0.25">
      <c r="A31" s="151"/>
      <c r="B31" s="153" t="s">
        <v>843</v>
      </c>
      <c r="C31" s="141">
        <v>526.33799999999997</v>
      </c>
      <c r="D31" s="141">
        <v>540.21600000000001</v>
      </c>
      <c r="E31" s="141">
        <v>559.86099999999999</v>
      </c>
      <c r="F31" s="141">
        <v>587.28899999999999</v>
      </c>
      <c r="G31" s="141">
        <v>609.40499999999997</v>
      </c>
      <c r="H31" s="141">
        <v>628.78300000000002</v>
      </c>
      <c r="I31" s="141">
        <v>657.66499999999996</v>
      </c>
      <c r="J31" s="141">
        <v>687.91099999999994</v>
      </c>
    </row>
    <row r="32" spans="1:23" x14ac:dyDescent="0.25">
      <c r="A32" s="151"/>
      <c r="B32" s="153" t="s">
        <v>2421</v>
      </c>
      <c r="C32" s="141">
        <v>460.71600000000001</v>
      </c>
      <c r="D32" s="141">
        <v>501.90100000000001</v>
      </c>
      <c r="E32" s="141">
        <v>510.976</v>
      </c>
      <c r="F32" s="141">
        <v>510.601</v>
      </c>
      <c r="G32" s="141">
        <v>537.58399999999995</v>
      </c>
      <c r="H32" s="141">
        <v>554.54200000000003</v>
      </c>
      <c r="I32" s="141">
        <v>581.82000000000005</v>
      </c>
      <c r="J32" s="141">
        <v>608.59199999999998</v>
      </c>
    </row>
    <row r="33" spans="1:23" s="94" customFormat="1" ht="24.9" customHeight="1" x14ac:dyDescent="0.25">
      <c r="A33" s="470" t="s">
        <v>2428</v>
      </c>
      <c r="B33" s="470"/>
      <c r="C33" s="470"/>
      <c r="D33" s="470"/>
      <c r="E33" s="470"/>
      <c r="F33" s="470"/>
      <c r="G33" s="470"/>
      <c r="H33" s="470"/>
      <c r="I33" s="470"/>
      <c r="J33" s="470"/>
      <c r="K33" s="176"/>
      <c r="L33" s="176"/>
      <c r="M33" s="176"/>
      <c r="N33" s="176"/>
      <c r="O33" s="176"/>
      <c r="P33" s="176"/>
      <c r="Q33" s="176"/>
      <c r="R33" s="176"/>
      <c r="S33" s="176"/>
      <c r="T33" s="176"/>
      <c r="U33" s="176"/>
      <c r="V33" s="176"/>
      <c r="W33" s="176"/>
    </row>
    <row r="34" spans="1:23" x14ac:dyDescent="0.25">
      <c r="A34" s="151"/>
      <c r="B34" s="151" t="s">
        <v>845</v>
      </c>
      <c r="C34" s="141">
        <v>100</v>
      </c>
      <c r="D34" s="141">
        <v>90.436000000000007</v>
      </c>
      <c r="E34" s="141">
        <v>91.953999999999994</v>
      </c>
      <c r="F34" s="141">
        <v>92.448999999999998</v>
      </c>
      <c r="G34" s="141">
        <v>85.832999999999998</v>
      </c>
      <c r="H34" s="141">
        <v>83.441999999999993</v>
      </c>
      <c r="I34" s="141">
        <v>81.643000000000001</v>
      </c>
      <c r="J34" s="141">
        <v>75.426000000000002</v>
      </c>
    </row>
    <row r="35" spans="1:23" ht="15.6" x14ac:dyDescent="0.25">
      <c r="A35" s="151"/>
      <c r="B35" s="151" t="s">
        <v>2417</v>
      </c>
      <c r="C35" s="141">
        <v>100</v>
      </c>
      <c r="D35" s="141">
        <v>93.686999999999998</v>
      </c>
      <c r="E35" s="141">
        <v>91.503</v>
      </c>
      <c r="F35" s="141">
        <v>90.081000000000003</v>
      </c>
      <c r="G35" s="141">
        <v>89.641999999999996</v>
      </c>
      <c r="H35" s="141">
        <v>119.749</v>
      </c>
      <c r="I35" s="141">
        <v>111.688</v>
      </c>
      <c r="J35" s="141">
        <v>106.259</v>
      </c>
    </row>
    <row r="36" spans="1:23" x14ac:dyDescent="0.25">
      <c r="A36" s="151" t="s">
        <v>836</v>
      </c>
      <c r="B36" s="177" t="s">
        <v>849</v>
      </c>
      <c r="C36" s="141">
        <v>100</v>
      </c>
      <c r="D36" s="141">
        <v>93.382000000000005</v>
      </c>
      <c r="E36" s="141">
        <v>93.144000000000005</v>
      </c>
      <c r="F36" s="141">
        <v>91.322999999999993</v>
      </c>
      <c r="G36" s="141">
        <v>86.040999999999997</v>
      </c>
      <c r="H36" s="141">
        <v>89.853999999999999</v>
      </c>
      <c r="I36" s="141">
        <v>84.691000000000003</v>
      </c>
      <c r="J36" s="141">
        <v>81</v>
      </c>
    </row>
    <row r="37" spans="1:23" s="156" customFormat="1" x14ac:dyDescent="0.25">
      <c r="A37" s="151" t="s">
        <v>10</v>
      </c>
      <c r="B37" s="151" t="s">
        <v>847</v>
      </c>
      <c r="C37" s="141">
        <v>100</v>
      </c>
      <c r="D37" s="141">
        <v>92.795000000000002</v>
      </c>
      <c r="E37" s="141">
        <v>90.445999999999998</v>
      </c>
      <c r="F37" s="141">
        <v>90.350999999999999</v>
      </c>
      <c r="G37" s="141">
        <v>86.239000000000004</v>
      </c>
      <c r="H37" s="141">
        <v>89.162000000000006</v>
      </c>
      <c r="I37" s="141">
        <v>84.409000000000006</v>
      </c>
      <c r="J37" s="141">
        <v>80.325999999999993</v>
      </c>
      <c r="K37" s="155"/>
    </row>
    <row r="38" spans="1:23" s="156" customFormat="1" x14ac:dyDescent="0.25">
      <c r="A38" s="151" t="s">
        <v>836</v>
      </c>
      <c r="B38" s="177" t="s">
        <v>2376</v>
      </c>
      <c r="C38" s="141">
        <v>100</v>
      </c>
      <c r="D38" s="141">
        <v>93.225999999999999</v>
      </c>
      <c r="E38" s="141">
        <v>93.927999999999997</v>
      </c>
      <c r="F38" s="141">
        <v>91.106999999999999</v>
      </c>
      <c r="G38" s="141">
        <v>84.89</v>
      </c>
      <c r="H38" s="141">
        <v>88.992999999999995</v>
      </c>
      <c r="I38" s="141">
        <v>83.820999999999998</v>
      </c>
      <c r="J38" s="141">
        <v>80.259</v>
      </c>
    </row>
    <row r="39" spans="1:23" s="156" customFormat="1" ht="15.6" x14ac:dyDescent="0.25">
      <c r="A39" s="151"/>
      <c r="B39" s="153" t="s">
        <v>2418</v>
      </c>
      <c r="C39" s="141">
        <v>100</v>
      </c>
      <c r="D39" s="141">
        <v>93.748999999999995</v>
      </c>
      <c r="E39" s="141">
        <v>93.647999999999996</v>
      </c>
      <c r="F39" s="141">
        <v>93.126999999999995</v>
      </c>
      <c r="G39" s="141">
        <v>85.784999999999997</v>
      </c>
      <c r="H39" s="141">
        <v>92.402000000000001</v>
      </c>
      <c r="I39" s="141">
        <v>89.84</v>
      </c>
      <c r="J39" s="141">
        <v>85.460999999999999</v>
      </c>
    </row>
    <row r="40" spans="1:23" s="156" customFormat="1" x14ac:dyDescent="0.25">
      <c r="A40" s="151"/>
      <c r="B40" s="153" t="s">
        <v>2371</v>
      </c>
      <c r="C40" s="141">
        <v>100</v>
      </c>
      <c r="D40" s="141">
        <v>89.507999999999996</v>
      </c>
      <c r="E40" s="141">
        <v>82.350999999999999</v>
      </c>
      <c r="F40" s="141">
        <v>84.275999999999996</v>
      </c>
      <c r="G40" s="141">
        <v>78.436000000000007</v>
      </c>
      <c r="H40" s="141">
        <v>77.495999999999995</v>
      </c>
      <c r="I40" s="141">
        <v>74.218000000000004</v>
      </c>
      <c r="J40" s="141">
        <v>68.510999999999996</v>
      </c>
    </row>
    <row r="41" spans="1:23" s="157" customFormat="1" x14ac:dyDescent="0.25">
      <c r="A41" s="151"/>
      <c r="B41" s="153" t="s">
        <v>2421</v>
      </c>
      <c r="C41" s="141">
        <v>100</v>
      </c>
      <c r="D41" s="141">
        <v>95.162000000000006</v>
      </c>
      <c r="E41" s="141">
        <v>91.745999999999995</v>
      </c>
      <c r="F41" s="141">
        <v>88.391999999999996</v>
      </c>
      <c r="G41" s="141">
        <v>85.781999999999996</v>
      </c>
      <c r="H41" s="141">
        <v>90.498999999999995</v>
      </c>
      <c r="I41" s="141">
        <v>87.887</v>
      </c>
      <c r="J41" s="141">
        <v>85.075000000000003</v>
      </c>
    </row>
    <row r="42" spans="1:23" ht="15" customHeight="1" x14ac:dyDescent="0.25">
      <c r="A42" s="164"/>
      <c r="B42" s="163"/>
      <c r="C42" s="163"/>
      <c r="D42" s="163"/>
      <c r="E42" s="163"/>
      <c r="F42" s="163"/>
      <c r="G42" s="163"/>
      <c r="H42" s="163"/>
      <c r="I42" s="163"/>
      <c r="J42" s="163"/>
    </row>
    <row r="43" spans="1:23" ht="15" customHeight="1" x14ac:dyDescent="0.25">
      <c r="A43" s="166" t="s">
        <v>2305</v>
      </c>
      <c r="B43" s="295"/>
      <c r="C43" s="163"/>
      <c r="D43" s="163"/>
      <c r="E43" s="163"/>
      <c r="F43" s="163"/>
      <c r="G43" s="163"/>
      <c r="H43" s="163"/>
      <c r="I43" s="163"/>
      <c r="J43" s="163"/>
    </row>
    <row r="44" spans="1:23" ht="15" customHeight="1" x14ac:dyDescent="0.25">
      <c r="A44" s="166" t="s">
        <v>851</v>
      </c>
      <c r="B44" s="285"/>
      <c r="C44" s="163"/>
      <c r="D44" s="163"/>
      <c r="E44" s="163"/>
      <c r="F44" s="163"/>
      <c r="G44" s="163"/>
      <c r="H44" s="163"/>
      <c r="I44" s="163"/>
      <c r="J44" s="163"/>
    </row>
    <row r="45" spans="1:23" ht="15" customHeight="1" x14ac:dyDescent="0.25">
      <c r="A45" s="166" t="s">
        <v>852</v>
      </c>
      <c r="B45" s="285"/>
      <c r="C45" s="163"/>
      <c r="D45" s="163"/>
      <c r="E45" s="163"/>
      <c r="F45" s="163"/>
      <c r="G45" s="163"/>
      <c r="H45" s="163"/>
      <c r="I45" s="163"/>
      <c r="J45" s="163"/>
    </row>
    <row r="46" spans="1:23" ht="15" customHeight="1" x14ac:dyDescent="0.25">
      <c r="A46" s="166" t="s">
        <v>853</v>
      </c>
      <c r="B46" s="285"/>
      <c r="C46" s="163"/>
      <c r="D46" s="163"/>
      <c r="E46" s="163"/>
      <c r="F46" s="163"/>
      <c r="G46" s="163"/>
      <c r="H46" s="163"/>
      <c r="I46" s="163"/>
      <c r="J46" s="163"/>
    </row>
    <row r="47" spans="1:23" ht="15" customHeight="1" x14ac:dyDescent="0.25">
      <c r="A47" s="166" t="s">
        <v>2306</v>
      </c>
      <c r="B47" s="285"/>
      <c r="C47" s="163"/>
      <c r="D47" s="163"/>
      <c r="E47" s="163"/>
      <c r="F47" s="163"/>
      <c r="G47" s="163"/>
      <c r="H47" s="163"/>
      <c r="I47" s="163"/>
      <c r="J47" s="163"/>
    </row>
    <row r="48" spans="1:23" ht="15" customHeight="1" x14ac:dyDescent="0.25">
      <c r="A48" s="166"/>
      <c r="B48" s="285"/>
      <c r="C48" s="163"/>
      <c r="D48" s="163"/>
      <c r="E48" s="163"/>
      <c r="F48" s="163"/>
      <c r="G48" s="163"/>
      <c r="H48" s="163"/>
      <c r="I48" s="163"/>
      <c r="J48" s="163"/>
    </row>
    <row r="49" spans="1:10" ht="15" customHeight="1" x14ac:dyDescent="0.25">
      <c r="A49" s="167" t="s">
        <v>821</v>
      </c>
      <c r="B49" s="285"/>
      <c r="C49" s="163"/>
      <c r="D49" s="163"/>
      <c r="E49" s="163"/>
      <c r="F49" s="163"/>
      <c r="G49" s="163"/>
      <c r="H49" s="163"/>
      <c r="I49" s="163"/>
      <c r="J49" s="163"/>
    </row>
  </sheetData>
  <mergeCells count="10">
    <mergeCell ref="H4:J4"/>
    <mergeCell ref="A6:J6"/>
    <mergeCell ref="A22:J22"/>
    <mergeCell ref="A33:J33"/>
    <mergeCell ref="A1:B1"/>
    <mergeCell ref="A2:B2"/>
    <mergeCell ref="A3:B3"/>
    <mergeCell ref="A4:A5"/>
    <mergeCell ref="B4:B5"/>
    <mergeCell ref="C4:G4"/>
  </mergeCells>
  <hyperlinks>
    <hyperlink ref="A1:B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T65"/>
  <sheetViews>
    <sheetView workbookViewId="0">
      <pane xSplit="2" ySplit="4" topLeftCell="C5" activePane="bottomRight" state="frozen"/>
      <selection sqref="A1:B1"/>
      <selection pane="topRight" sqref="A1:B1"/>
      <selection pane="bottomLeft" sqref="A1:B1"/>
      <selection pane="bottomRight" sqref="A1:B1"/>
    </sheetView>
  </sheetViews>
  <sheetFormatPr baseColWidth="10" defaultColWidth="11.5546875" defaultRowHeight="13.8" x14ac:dyDescent="0.25"/>
  <cols>
    <col min="1" max="1" width="2.6640625" style="179" customWidth="1" collapsed="1"/>
    <col min="2" max="2" width="63.6640625" style="179" customWidth="1" collapsed="1"/>
    <col min="3" max="14" width="16.6640625" style="179" customWidth="1" collapsed="1"/>
    <col min="15" max="21" width="11.5546875" style="179"/>
    <col min="22" max="16374" width="11.5546875" style="179" collapsed="1"/>
    <col min="16375" max="16384" width="11.5546875" style="179"/>
  </cols>
  <sheetData>
    <row r="1" spans="1:14" ht="20.25" customHeight="1" x14ac:dyDescent="0.25">
      <c r="A1" s="473" t="s">
        <v>60</v>
      </c>
      <c r="B1" s="473"/>
      <c r="C1" s="178"/>
      <c r="D1" s="178"/>
      <c r="E1" s="178"/>
      <c r="F1" s="178"/>
      <c r="G1" s="178"/>
      <c r="H1" s="178"/>
      <c r="I1" s="178"/>
      <c r="J1" s="178"/>
      <c r="K1" s="178"/>
      <c r="L1" s="178"/>
      <c r="M1" s="178"/>
    </row>
    <row r="2" spans="1:14" ht="61.2" customHeight="1" x14ac:dyDescent="0.25">
      <c r="A2" s="464" t="s">
        <v>2646</v>
      </c>
      <c r="B2" s="464"/>
      <c r="C2" s="180"/>
      <c r="D2" s="178"/>
      <c r="E2" s="178"/>
      <c r="F2" s="178"/>
      <c r="G2" s="178"/>
      <c r="H2" s="178"/>
      <c r="I2" s="178"/>
      <c r="J2" s="178"/>
      <c r="K2" s="178"/>
      <c r="L2" s="178"/>
      <c r="M2" s="178"/>
    </row>
    <row r="3" spans="1:14" customFormat="1" ht="13.2" customHeight="1" x14ac:dyDescent="0.3">
      <c r="A3" s="465" t="s">
        <v>854</v>
      </c>
      <c r="B3" s="465"/>
    </row>
    <row r="4" spans="1:14" x14ac:dyDescent="0.25">
      <c r="A4" s="181"/>
      <c r="B4" s="181" t="s">
        <v>830</v>
      </c>
      <c r="C4" s="181">
        <v>2010</v>
      </c>
      <c r="D4" s="181">
        <v>2011</v>
      </c>
      <c r="E4" s="181">
        <v>2012</v>
      </c>
      <c r="F4" s="181">
        <v>2013</v>
      </c>
      <c r="G4" s="181">
        <v>2014</v>
      </c>
      <c r="H4" s="181">
        <v>2015</v>
      </c>
      <c r="I4" s="181">
        <v>2016</v>
      </c>
      <c r="J4" s="181">
        <v>2017</v>
      </c>
      <c r="K4" s="181">
        <v>2018</v>
      </c>
      <c r="L4" s="181">
        <v>2019</v>
      </c>
      <c r="M4" s="181">
        <v>2020</v>
      </c>
      <c r="N4" s="181">
        <v>2021</v>
      </c>
    </row>
    <row r="5" spans="1:14" x14ac:dyDescent="0.25">
      <c r="A5" s="182"/>
      <c r="B5" s="183" t="s">
        <v>2430</v>
      </c>
      <c r="C5" s="184">
        <v>4282672.79</v>
      </c>
      <c r="D5" s="184">
        <v>4369281.37</v>
      </c>
      <c r="E5" s="184">
        <v>4123528.11</v>
      </c>
      <c r="F5" s="184">
        <v>4108837.05</v>
      </c>
      <c r="G5" s="184">
        <v>4032514</v>
      </c>
      <c r="H5" s="184">
        <v>4075856</v>
      </c>
      <c r="I5" s="184">
        <v>3972561</v>
      </c>
      <c r="J5" s="184">
        <v>4051263</v>
      </c>
      <c r="K5" s="184">
        <v>3889617</v>
      </c>
      <c r="L5" s="184">
        <v>3611819</v>
      </c>
      <c r="M5" s="184">
        <v>3385050.3990000002</v>
      </c>
      <c r="N5" s="184">
        <v>3570001.6229999997</v>
      </c>
    </row>
    <row r="6" spans="1:14" x14ac:dyDescent="0.25">
      <c r="A6" s="185"/>
      <c r="B6" s="186" t="s">
        <v>855</v>
      </c>
      <c r="C6" s="184">
        <v>1921662</v>
      </c>
      <c r="D6" s="184">
        <v>1956537</v>
      </c>
      <c r="E6" s="184">
        <v>2000143</v>
      </c>
      <c r="F6" s="184">
        <v>1889122</v>
      </c>
      <c r="G6" s="184">
        <v>1847442</v>
      </c>
      <c r="H6" s="184">
        <v>1792474</v>
      </c>
      <c r="I6" s="184">
        <v>1659500</v>
      </c>
      <c r="J6" s="184">
        <v>1647766</v>
      </c>
      <c r="K6" s="184">
        <v>1581804</v>
      </c>
      <c r="L6" s="184">
        <v>1189900</v>
      </c>
      <c r="M6" s="184">
        <v>979200</v>
      </c>
      <c r="N6" s="184">
        <v>1153200</v>
      </c>
    </row>
    <row r="7" spans="1:14" x14ac:dyDescent="0.25">
      <c r="A7" s="182"/>
      <c r="B7" s="186" t="s">
        <v>856</v>
      </c>
      <c r="C7" s="184">
        <v>106905</v>
      </c>
      <c r="D7" s="184">
        <v>111856</v>
      </c>
      <c r="E7" s="184">
        <v>110776</v>
      </c>
      <c r="F7" s="184">
        <v>112431</v>
      </c>
      <c r="G7" s="184">
        <v>103703</v>
      </c>
      <c r="H7" s="184">
        <v>103212</v>
      </c>
      <c r="I7" s="184">
        <v>100189</v>
      </c>
      <c r="J7" s="184">
        <v>94245</v>
      </c>
      <c r="K7" s="184">
        <v>87989</v>
      </c>
      <c r="L7" s="184">
        <v>81891</v>
      </c>
      <c r="M7" s="184">
        <v>81040.755999999994</v>
      </c>
      <c r="N7" s="184">
        <v>76729.198000000004</v>
      </c>
    </row>
    <row r="8" spans="1:14" x14ac:dyDescent="0.25">
      <c r="A8" s="182"/>
      <c r="B8" s="186" t="s">
        <v>857</v>
      </c>
      <c r="C8" s="184">
        <v>462018</v>
      </c>
      <c r="D8" s="184">
        <v>459040</v>
      </c>
      <c r="E8" s="184">
        <v>403923</v>
      </c>
      <c r="F8" s="184">
        <v>388816</v>
      </c>
      <c r="G8" s="184">
        <v>311298</v>
      </c>
      <c r="H8" s="184">
        <v>290063</v>
      </c>
      <c r="I8" s="184">
        <v>277245</v>
      </c>
      <c r="J8" s="184">
        <v>254216</v>
      </c>
      <c r="K8" s="184">
        <v>208654</v>
      </c>
      <c r="L8" s="184">
        <v>201841</v>
      </c>
      <c r="M8" s="184">
        <v>171897.64300000001</v>
      </c>
      <c r="N8" s="184">
        <v>171968.42199999999</v>
      </c>
    </row>
    <row r="9" spans="1:14" x14ac:dyDescent="0.25">
      <c r="A9" s="182"/>
      <c r="B9" s="186" t="s">
        <v>858</v>
      </c>
      <c r="C9" s="184">
        <v>1548527.7899999998</v>
      </c>
      <c r="D9" s="184">
        <v>1586809.3699999999</v>
      </c>
      <c r="E9" s="184">
        <v>1377527.11</v>
      </c>
      <c r="F9" s="184">
        <v>1510485.05</v>
      </c>
      <c r="G9" s="184">
        <v>1544148</v>
      </c>
      <c r="H9" s="184">
        <v>1666051</v>
      </c>
      <c r="I9" s="184">
        <v>1699911</v>
      </c>
      <c r="J9" s="184">
        <v>1820399</v>
      </c>
      <c r="K9" s="184">
        <v>1797065</v>
      </c>
      <c r="L9" s="184">
        <v>1919764</v>
      </c>
      <c r="M9" s="184">
        <v>1948716</v>
      </c>
      <c r="N9" s="184">
        <v>1952725</v>
      </c>
    </row>
    <row r="10" spans="1:14" x14ac:dyDescent="0.25">
      <c r="A10" s="182"/>
      <c r="B10" s="186" t="s">
        <v>859</v>
      </c>
      <c r="C10" s="184">
        <v>243560</v>
      </c>
      <c r="D10" s="184">
        <v>255039</v>
      </c>
      <c r="E10" s="184">
        <v>231159</v>
      </c>
      <c r="F10" s="184">
        <v>207983</v>
      </c>
      <c r="G10" s="184">
        <v>225923</v>
      </c>
      <c r="H10" s="184">
        <v>224056</v>
      </c>
      <c r="I10" s="184">
        <v>235716</v>
      </c>
      <c r="J10" s="184">
        <v>234637</v>
      </c>
      <c r="K10" s="184">
        <v>214105</v>
      </c>
      <c r="L10" s="184">
        <v>218423</v>
      </c>
      <c r="M10" s="184">
        <v>204196</v>
      </c>
      <c r="N10" s="184">
        <v>215379.003</v>
      </c>
    </row>
    <row r="11" spans="1:14" x14ac:dyDescent="0.25">
      <c r="A11" s="185" t="s">
        <v>835</v>
      </c>
      <c r="B11" s="183" t="s">
        <v>2431</v>
      </c>
      <c r="C11" s="184">
        <v>8040005</v>
      </c>
      <c r="D11" s="184">
        <v>7878134</v>
      </c>
      <c r="E11" s="184">
        <v>8000181</v>
      </c>
      <c r="F11" s="184">
        <v>7885119</v>
      </c>
      <c r="G11" s="184">
        <v>7746767</v>
      </c>
      <c r="H11" s="184">
        <v>7891776</v>
      </c>
      <c r="I11" s="184">
        <v>8026828</v>
      </c>
      <c r="J11" s="184">
        <v>8045922</v>
      </c>
      <c r="K11" s="184">
        <v>7785502</v>
      </c>
      <c r="L11" s="184">
        <v>7680196</v>
      </c>
      <c r="M11" s="184">
        <v>7231978.254999999</v>
      </c>
      <c r="N11" s="184">
        <v>7412175.7559999991</v>
      </c>
    </row>
    <row r="12" spans="1:14" x14ac:dyDescent="0.25">
      <c r="A12" s="185"/>
      <c r="B12" s="186" t="s">
        <v>860</v>
      </c>
      <c r="C12" s="184">
        <v>384380</v>
      </c>
      <c r="D12" s="184">
        <v>416900</v>
      </c>
      <c r="E12" s="184">
        <v>424448</v>
      </c>
      <c r="F12" s="184">
        <v>387363</v>
      </c>
      <c r="G12" s="184">
        <v>400427</v>
      </c>
      <c r="H12" s="184">
        <v>395699</v>
      </c>
      <c r="I12" s="184">
        <v>408545</v>
      </c>
      <c r="J12" s="184">
        <v>412430</v>
      </c>
      <c r="K12" s="184">
        <v>409603</v>
      </c>
      <c r="L12" s="184">
        <v>379809</v>
      </c>
      <c r="M12" s="184">
        <v>336956.65299999999</v>
      </c>
      <c r="N12" s="184">
        <v>353633.69399999996</v>
      </c>
    </row>
    <row r="13" spans="1:14" x14ac:dyDescent="0.25">
      <c r="A13" s="182"/>
      <c r="B13" s="186" t="s">
        <v>861</v>
      </c>
      <c r="C13" s="184">
        <v>4607911</v>
      </c>
      <c r="D13" s="184">
        <v>4540557</v>
      </c>
      <c r="E13" s="184">
        <v>4564698</v>
      </c>
      <c r="F13" s="184">
        <v>4463749</v>
      </c>
      <c r="G13" s="184">
        <v>4398305</v>
      </c>
      <c r="H13" s="184">
        <v>4454826</v>
      </c>
      <c r="I13" s="184">
        <v>4554110</v>
      </c>
      <c r="J13" s="184">
        <v>4558634</v>
      </c>
      <c r="K13" s="184">
        <v>4357424</v>
      </c>
      <c r="L13" s="184">
        <v>4419966</v>
      </c>
      <c r="M13" s="184">
        <v>4202208.1429999992</v>
      </c>
      <c r="N13" s="184">
        <v>4222538.0810000002</v>
      </c>
    </row>
    <row r="14" spans="1:14" x14ac:dyDescent="0.25">
      <c r="A14" s="182"/>
      <c r="B14" s="186" t="s">
        <v>862</v>
      </c>
      <c r="C14" s="184">
        <v>251942</v>
      </c>
      <c r="D14" s="184">
        <v>243067</v>
      </c>
      <c r="E14" s="184">
        <v>241372</v>
      </c>
      <c r="F14" s="184">
        <v>246257</v>
      </c>
      <c r="G14" s="184">
        <v>249647</v>
      </c>
      <c r="H14" s="184">
        <v>254863</v>
      </c>
      <c r="I14" s="184">
        <v>252794</v>
      </c>
      <c r="J14" s="184">
        <v>251597</v>
      </c>
      <c r="K14" s="184">
        <v>240463</v>
      </c>
      <c r="L14" s="184">
        <v>229166</v>
      </c>
      <c r="M14" s="184">
        <v>200570.05900000001</v>
      </c>
      <c r="N14" s="184">
        <v>218648.38099999999</v>
      </c>
    </row>
    <row r="15" spans="1:14" x14ac:dyDescent="0.25">
      <c r="A15" s="182"/>
      <c r="B15" s="186" t="s">
        <v>863</v>
      </c>
      <c r="C15" s="184">
        <v>2261168</v>
      </c>
      <c r="D15" s="184">
        <v>2191921</v>
      </c>
      <c r="E15" s="184">
        <v>2267327</v>
      </c>
      <c r="F15" s="184">
        <v>2299421</v>
      </c>
      <c r="G15" s="184">
        <v>2260048</v>
      </c>
      <c r="H15" s="184">
        <v>2328797</v>
      </c>
      <c r="I15" s="184">
        <v>2342120</v>
      </c>
      <c r="J15" s="184">
        <v>2353456</v>
      </c>
      <c r="K15" s="184">
        <v>2316424</v>
      </c>
      <c r="L15" s="184">
        <v>2193469</v>
      </c>
      <c r="M15" s="184">
        <v>2068412.4</v>
      </c>
      <c r="N15" s="184">
        <v>2121339.6</v>
      </c>
    </row>
    <row r="16" spans="1:14" x14ac:dyDescent="0.25">
      <c r="A16" s="182"/>
      <c r="B16" s="187" t="s">
        <v>864</v>
      </c>
      <c r="C16" s="184">
        <v>253555.19999999998</v>
      </c>
      <c r="D16" s="184">
        <v>309225.59999999998</v>
      </c>
      <c r="E16" s="184">
        <v>355698</v>
      </c>
      <c r="F16" s="184">
        <v>380577.6</v>
      </c>
      <c r="G16" s="184">
        <v>406802</v>
      </c>
      <c r="H16" s="184">
        <v>492875</v>
      </c>
      <c r="I16" s="184">
        <v>499367</v>
      </c>
      <c r="J16" s="184">
        <v>594487</v>
      </c>
      <c r="K16" s="184">
        <v>625354</v>
      </c>
      <c r="L16" s="184">
        <v>691260</v>
      </c>
      <c r="M16" s="184">
        <v>719694</v>
      </c>
      <c r="N16" s="184">
        <v>661120</v>
      </c>
    </row>
    <row r="17" spans="1:14" x14ac:dyDescent="0.25">
      <c r="A17" s="185"/>
      <c r="B17" s="186" t="s">
        <v>865</v>
      </c>
      <c r="C17" s="184">
        <v>534604</v>
      </c>
      <c r="D17" s="184">
        <v>485689</v>
      </c>
      <c r="E17" s="184">
        <v>502336</v>
      </c>
      <c r="F17" s="184">
        <v>488329</v>
      </c>
      <c r="G17" s="184">
        <v>438340</v>
      </c>
      <c r="H17" s="184">
        <v>457591</v>
      </c>
      <c r="I17" s="184">
        <v>469259</v>
      </c>
      <c r="J17" s="184">
        <v>469805</v>
      </c>
      <c r="K17" s="184">
        <v>461588</v>
      </c>
      <c r="L17" s="184">
        <v>457786</v>
      </c>
      <c r="M17" s="184">
        <v>423831</v>
      </c>
      <c r="N17" s="184">
        <v>496016</v>
      </c>
    </row>
    <row r="18" spans="1:14" x14ac:dyDescent="0.25">
      <c r="A18" s="185" t="s">
        <v>836</v>
      </c>
      <c r="B18" s="183" t="s">
        <v>866</v>
      </c>
      <c r="C18" s="184">
        <v>12322677.790000001</v>
      </c>
      <c r="D18" s="184">
        <v>12247415.370000001</v>
      </c>
      <c r="E18" s="184">
        <v>12123709.109999999</v>
      </c>
      <c r="F18" s="184">
        <v>11993956.050000001</v>
      </c>
      <c r="G18" s="184">
        <v>11779281</v>
      </c>
      <c r="H18" s="184">
        <v>11967632</v>
      </c>
      <c r="I18" s="184">
        <v>11999389</v>
      </c>
      <c r="J18" s="184">
        <v>12097185</v>
      </c>
      <c r="K18" s="184">
        <v>11675119</v>
      </c>
      <c r="L18" s="184">
        <v>11292015</v>
      </c>
      <c r="M18" s="184">
        <v>10617028.654000001</v>
      </c>
      <c r="N18" s="184">
        <v>10982177.378999999</v>
      </c>
    </row>
    <row r="19" spans="1:14" x14ac:dyDescent="0.25">
      <c r="A19" s="185" t="s">
        <v>835</v>
      </c>
      <c r="B19" s="183" t="s">
        <v>867</v>
      </c>
      <c r="C19" s="184">
        <v>11875997</v>
      </c>
      <c r="D19" s="184">
        <v>11204766</v>
      </c>
      <c r="E19" s="184">
        <v>11208062.18</v>
      </c>
      <c r="F19" s="184">
        <v>11766367</v>
      </c>
      <c r="G19" s="184">
        <v>11346014</v>
      </c>
      <c r="H19" s="184">
        <v>11799206</v>
      </c>
      <c r="I19" s="184">
        <v>11818566</v>
      </c>
      <c r="J19" s="184">
        <v>11999710</v>
      </c>
      <c r="K19" s="184">
        <v>13436298</v>
      </c>
      <c r="L19" s="184">
        <v>13248376</v>
      </c>
      <c r="M19" s="184">
        <v>12356638.052000001</v>
      </c>
      <c r="N19" s="184">
        <v>12644306.441</v>
      </c>
    </row>
    <row r="20" spans="1:14" x14ac:dyDescent="0.25">
      <c r="A20" s="185"/>
      <c r="B20" s="472" t="s">
        <v>868</v>
      </c>
      <c r="C20" s="472"/>
      <c r="D20" s="472"/>
      <c r="E20" s="472"/>
      <c r="F20" s="472"/>
      <c r="G20" s="472"/>
      <c r="H20" s="472"/>
      <c r="I20" s="472"/>
      <c r="J20" s="472"/>
      <c r="K20" s="472"/>
      <c r="L20" s="472"/>
      <c r="M20" s="472"/>
      <c r="N20" s="472"/>
    </row>
    <row r="21" spans="1:14" x14ac:dyDescent="0.25">
      <c r="A21" s="182"/>
      <c r="B21" s="186" t="s">
        <v>869</v>
      </c>
      <c r="C21" s="184">
        <v>1204076</v>
      </c>
      <c r="D21" s="184">
        <v>1281385</v>
      </c>
      <c r="E21" s="184">
        <v>1313278</v>
      </c>
      <c r="F21" s="184">
        <v>1508550</v>
      </c>
      <c r="G21" s="184">
        <v>1450980</v>
      </c>
      <c r="H21" s="184">
        <v>1455983</v>
      </c>
      <c r="I21" s="184">
        <v>1561058</v>
      </c>
      <c r="J21" s="184">
        <v>1341345</v>
      </c>
      <c r="K21" s="184">
        <v>1222256</v>
      </c>
      <c r="L21" s="184">
        <v>1122184</v>
      </c>
      <c r="M21" s="184">
        <v>820491.12300000002</v>
      </c>
      <c r="N21" s="184">
        <v>1061840.419</v>
      </c>
    </row>
    <row r="22" spans="1:14" x14ac:dyDescent="0.25">
      <c r="A22" s="182"/>
      <c r="B22" s="186" t="s">
        <v>870</v>
      </c>
      <c r="C22" s="184">
        <v>3963011</v>
      </c>
      <c r="D22" s="184">
        <v>3854197</v>
      </c>
      <c r="E22" s="184">
        <v>3976980</v>
      </c>
      <c r="F22" s="184">
        <v>3859503</v>
      </c>
      <c r="G22" s="184">
        <v>3801506</v>
      </c>
      <c r="H22" s="184">
        <v>3879653</v>
      </c>
      <c r="I22" s="184">
        <v>3878327</v>
      </c>
      <c r="J22" s="184">
        <v>3856804</v>
      </c>
      <c r="K22" s="184">
        <v>3621788</v>
      </c>
      <c r="L22" s="184">
        <v>3655032</v>
      </c>
      <c r="M22" s="184">
        <v>3516202.79</v>
      </c>
      <c r="N22" s="184">
        <v>3458837.1069999998</v>
      </c>
    </row>
    <row r="23" spans="1:14" x14ac:dyDescent="0.25">
      <c r="A23" s="188"/>
      <c r="B23" s="186" t="s">
        <v>871</v>
      </c>
      <c r="C23" s="184">
        <v>3306808</v>
      </c>
      <c r="D23" s="184">
        <v>3153962</v>
      </c>
      <c r="E23" s="184">
        <v>3110201</v>
      </c>
      <c r="F23" s="184">
        <v>3440076</v>
      </c>
      <c r="G23" s="184">
        <v>3162804</v>
      </c>
      <c r="H23" s="184">
        <v>3606850</v>
      </c>
      <c r="I23" s="184">
        <v>3596588</v>
      </c>
      <c r="J23" s="184">
        <v>4019182</v>
      </c>
      <c r="K23" s="184">
        <v>5760527</v>
      </c>
      <c r="L23" s="184">
        <v>5570651</v>
      </c>
      <c r="M23" s="184">
        <v>5473678.3169999998</v>
      </c>
      <c r="N23" s="184">
        <v>5436152.7110000001</v>
      </c>
    </row>
    <row r="24" spans="1:14" x14ac:dyDescent="0.25">
      <c r="A24" s="185" t="s">
        <v>835</v>
      </c>
      <c r="B24" s="183" t="s">
        <v>872</v>
      </c>
      <c r="C24" s="184">
        <v>835894.44415832346</v>
      </c>
      <c r="D24" s="184">
        <v>784789.7877583392</v>
      </c>
      <c r="E24" s="184">
        <v>860234.87588316971</v>
      </c>
      <c r="F24" s="184">
        <v>852088.16169063083</v>
      </c>
      <c r="G24" s="184">
        <v>714299.94293118268</v>
      </c>
      <c r="H24" s="184">
        <v>849584.66070655792</v>
      </c>
      <c r="I24" s="184">
        <v>783573.49990626005</v>
      </c>
      <c r="J24" s="184">
        <v>864278.32052561303</v>
      </c>
      <c r="K24" s="184">
        <v>929448.99305706867</v>
      </c>
      <c r="L24" s="184">
        <v>840507.27734691417</v>
      </c>
      <c r="M24" s="184">
        <v>592472.3863504068</v>
      </c>
      <c r="N24" s="184">
        <v>734614.62673442939</v>
      </c>
    </row>
    <row r="25" spans="1:14" x14ac:dyDescent="0.25">
      <c r="A25" s="185" t="s">
        <v>836</v>
      </c>
      <c r="B25" s="183" t="s">
        <v>873</v>
      </c>
      <c r="C25" s="184">
        <v>25034569.234158322</v>
      </c>
      <c r="D25" s="184">
        <v>24236971.157758344</v>
      </c>
      <c r="E25" s="184">
        <v>24192006.165883169</v>
      </c>
      <c r="F25" s="184">
        <v>24612411.211690631</v>
      </c>
      <c r="G25" s="184">
        <v>23839594.942931183</v>
      </c>
      <c r="H25" s="184">
        <v>24616422.660706557</v>
      </c>
      <c r="I25" s="184">
        <v>24601528.499906261</v>
      </c>
      <c r="J25" s="184">
        <v>24961173.320525613</v>
      </c>
      <c r="K25" s="184">
        <v>26040865.993057068</v>
      </c>
      <c r="L25" s="184">
        <v>25380898.277346916</v>
      </c>
      <c r="M25" s="184">
        <v>23566139.092350412</v>
      </c>
      <c r="N25" s="184">
        <v>24361098.446734425</v>
      </c>
    </row>
    <row r="26" spans="1:14" x14ac:dyDescent="0.25">
      <c r="A26" s="182" t="s">
        <v>10</v>
      </c>
      <c r="B26" s="311" t="s">
        <v>874</v>
      </c>
      <c r="C26" s="184">
        <v>151931.24</v>
      </c>
      <c r="D26" s="184">
        <v>148031.01</v>
      </c>
      <c r="E26" s="184">
        <v>149164.83000000002</v>
      </c>
      <c r="F26" s="184">
        <v>151333.66999999998</v>
      </c>
      <c r="G26" s="184">
        <v>155302</v>
      </c>
      <c r="H26" s="184">
        <v>160722</v>
      </c>
      <c r="I26" s="184">
        <v>164313</v>
      </c>
      <c r="J26" s="184">
        <v>173298</v>
      </c>
      <c r="K26" s="184">
        <v>163804</v>
      </c>
      <c r="L26" s="184">
        <v>158414</v>
      </c>
      <c r="M26" s="184">
        <v>143676.682</v>
      </c>
      <c r="N26" s="184">
        <v>160262.27499999999</v>
      </c>
    </row>
    <row r="27" spans="1:14" x14ac:dyDescent="0.25">
      <c r="A27" s="185" t="s">
        <v>10</v>
      </c>
      <c r="B27" s="311" t="s">
        <v>875</v>
      </c>
      <c r="C27" s="184">
        <v>-138170</v>
      </c>
      <c r="D27" s="184">
        <v>64843</v>
      </c>
      <c r="E27" s="184">
        <v>555</v>
      </c>
      <c r="F27" s="184">
        <v>-27991</v>
      </c>
      <c r="G27" s="184">
        <v>30047</v>
      </c>
      <c r="H27" s="184">
        <v>3014</v>
      </c>
      <c r="I27" s="184">
        <v>16269</v>
      </c>
      <c r="J27" s="184">
        <v>-81857</v>
      </c>
      <c r="K27" s="184">
        <v>-63661</v>
      </c>
      <c r="L27" s="184">
        <v>257623</v>
      </c>
      <c r="M27" s="184">
        <v>-234014.93999999997</v>
      </c>
      <c r="N27" s="184">
        <v>-278310.36400000006</v>
      </c>
    </row>
    <row r="28" spans="1:14" x14ac:dyDescent="0.25">
      <c r="A28" s="185" t="s">
        <v>10</v>
      </c>
      <c r="B28" s="311" t="s">
        <v>876</v>
      </c>
      <c r="C28" s="184">
        <v>1836667</v>
      </c>
      <c r="D28" s="184">
        <v>1672244</v>
      </c>
      <c r="E28" s="184">
        <v>1777714.2</v>
      </c>
      <c r="F28" s="184">
        <v>1985446</v>
      </c>
      <c r="G28" s="184">
        <v>2074216</v>
      </c>
      <c r="H28" s="184">
        <v>2509231</v>
      </c>
      <c r="I28" s="184">
        <v>2166762</v>
      </c>
      <c r="J28" s="184">
        <v>2514155</v>
      </c>
      <c r="K28" s="184">
        <v>4189556</v>
      </c>
      <c r="L28" s="184">
        <v>3740859</v>
      </c>
      <c r="M28" s="184">
        <v>4025381.9960000003</v>
      </c>
      <c r="N28" s="184">
        <v>3994029.0860000001</v>
      </c>
    </row>
    <row r="29" spans="1:14" x14ac:dyDescent="0.25">
      <c r="A29" s="185" t="s">
        <v>10</v>
      </c>
      <c r="B29" s="311" t="s">
        <v>877</v>
      </c>
      <c r="C29" s="184">
        <v>199555.53511769616</v>
      </c>
      <c r="D29" s="184">
        <v>194067.27052635601</v>
      </c>
      <c r="E29" s="184">
        <v>200379.89720994773</v>
      </c>
      <c r="F29" s="184">
        <v>208093.50326239521</v>
      </c>
      <c r="G29" s="184">
        <v>513578.1599520524</v>
      </c>
      <c r="H29" s="184">
        <v>510901.65876864409</v>
      </c>
      <c r="I29" s="184">
        <v>531202.93875066272</v>
      </c>
      <c r="J29" s="184">
        <v>523808.99417654623</v>
      </c>
      <c r="K29" s="184">
        <v>526706.51362913346</v>
      </c>
      <c r="L29" s="184">
        <v>525944.24235865136</v>
      </c>
      <c r="M29" s="184">
        <v>477651.93835466873</v>
      </c>
      <c r="N29" s="184">
        <v>486963.33990616258</v>
      </c>
    </row>
    <row r="30" spans="1:14" ht="15.6" x14ac:dyDescent="0.25">
      <c r="A30" s="185" t="s">
        <v>10</v>
      </c>
      <c r="B30" s="311" t="s">
        <v>2368</v>
      </c>
      <c r="C30" s="184">
        <v>215424.5956637667</v>
      </c>
      <c r="D30" s="184">
        <v>208979.00422316091</v>
      </c>
      <c r="E30" s="184">
        <v>210309.11403547061</v>
      </c>
      <c r="F30" s="184">
        <v>215719.03985796616</v>
      </c>
      <c r="G30" s="184">
        <v>-58951.461605826335</v>
      </c>
      <c r="H30" s="184">
        <v>-57138.353639910179</v>
      </c>
      <c r="I30" s="184">
        <v>-23782.663564237566</v>
      </c>
      <c r="J30" s="184">
        <v>24344.489219878393</v>
      </c>
      <c r="K30" s="184">
        <v>-45007.44946469659</v>
      </c>
      <c r="L30" s="184">
        <v>-44868.80747142875</v>
      </c>
      <c r="M30" s="184">
        <v>-104336.41267405638</v>
      </c>
      <c r="N30" s="184">
        <v>-67876.907493193823</v>
      </c>
    </row>
    <row r="31" spans="1:14" x14ac:dyDescent="0.25">
      <c r="A31" s="185" t="s">
        <v>10</v>
      </c>
      <c r="B31" s="311" t="s">
        <v>878</v>
      </c>
      <c r="C31" s="184">
        <v>-115310.67000000007</v>
      </c>
      <c r="D31" s="184">
        <v>-78648.000000000029</v>
      </c>
      <c r="E31" s="184">
        <v>22517.380000000026</v>
      </c>
      <c r="F31" s="184">
        <v>75773.129999999932</v>
      </c>
      <c r="G31" s="184">
        <v>-26521</v>
      </c>
      <c r="H31" s="184">
        <v>-71911</v>
      </c>
      <c r="I31" s="184">
        <v>40627</v>
      </c>
      <c r="J31" s="184">
        <v>66008</v>
      </c>
      <c r="K31" s="184">
        <v>84038</v>
      </c>
      <c r="L31" s="184">
        <v>40597</v>
      </c>
      <c r="M31" s="184">
        <v>48163.654000000388</v>
      </c>
      <c r="N31" s="184">
        <v>14896.237000000197</v>
      </c>
    </row>
    <row r="32" spans="1:14" x14ac:dyDescent="0.25">
      <c r="A32" s="185" t="s">
        <v>836</v>
      </c>
      <c r="B32" s="183" t="s">
        <v>879</v>
      </c>
      <c r="C32" s="184">
        <v>22884471.526797537</v>
      </c>
      <c r="D32" s="184">
        <v>22027454.871120915</v>
      </c>
      <c r="E32" s="184">
        <v>21831365.739522617</v>
      </c>
      <c r="F32" s="184">
        <v>22004036.859313589</v>
      </c>
      <c r="G32" s="184">
        <v>21151924.244588979</v>
      </c>
      <c r="H32" s="184">
        <v>21561603.355579954</v>
      </c>
      <c r="I32" s="184">
        <v>21706137.224723987</v>
      </c>
      <c r="J32" s="184">
        <v>21741415.837126359</v>
      </c>
      <c r="K32" s="184">
        <v>21185429.928896729</v>
      </c>
      <c r="L32" s="184">
        <v>20702329.842455789</v>
      </c>
      <c r="M32" s="184">
        <v>19209616.17466649</v>
      </c>
      <c r="N32" s="184">
        <v>20051134.780321676</v>
      </c>
    </row>
    <row r="33" spans="1:16374" x14ac:dyDescent="0.25">
      <c r="A33" s="185" t="s">
        <v>10</v>
      </c>
      <c r="B33" s="311" t="s">
        <v>2369</v>
      </c>
      <c r="C33" s="184">
        <v>8167267</v>
      </c>
      <c r="D33" s="184">
        <v>8001851</v>
      </c>
      <c r="E33" s="184">
        <v>8000181</v>
      </c>
      <c r="F33" s="184">
        <v>7885119</v>
      </c>
      <c r="G33" s="184">
        <v>7746767</v>
      </c>
      <c r="H33" s="184">
        <v>7891776</v>
      </c>
      <c r="I33" s="184">
        <v>8026828</v>
      </c>
      <c r="J33" s="184">
        <v>8045922</v>
      </c>
      <c r="K33" s="184">
        <v>7785502</v>
      </c>
      <c r="L33" s="184">
        <v>7680196</v>
      </c>
      <c r="M33" s="184">
        <v>7231978.2550000008</v>
      </c>
      <c r="N33" s="184">
        <v>7412175.7559999991</v>
      </c>
    </row>
    <row r="34" spans="1:16374" x14ac:dyDescent="0.25">
      <c r="A34" s="185" t="s">
        <v>836</v>
      </c>
      <c r="B34" s="183" t="s">
        <v>880</v>
      </c>
      <c r="C34" s="184">
        <v>14717204.526797537</v>
      </c>
      <c r="D34" s="184">
        <v>14025603.871120909</v>
      </c>
      <c r="E34" s="184">
        <v>13831184.739522617</v>
      </c>
      <c r="F34" s="184">
        <v>14118917.859313579</v>
      </c>
      <c r="G34" s="184">
        <v>13405157.24458898</v>
      </c>
      <c r="H34" s="184">
        <v>13669827.355579952</v>
      </c>
      <c r="I34" s="184">
        <v>13679309.224723985</v>
      </c>
      <c r="J34" s="184">
        <v>13695493.837126361</v>
      </c>
      <c r="K34" s="184">
        <v>13399927.928896729</v>
      </c>
      <c r="L34" s="184">
        <v>13022133.842455788</v>
      </c>
      <c r="M34" s="184">
        <v>11977637.919666491</v>
      </c>
      <c r="N34" s="184">
        <v>12638959.024321679</v>
      </c>
    </row>
    <row r="35" spans="1:16374" ht="13.95" customHeight="1" x14ac:dyDescent="0.25">
      <c r="A35" s="188"/>
      <c r="B35" s="182" t="s">
        <v>881</v>
      </c>
      <c r="C35" s="184">
        <v>10691393.206549738</v>
      </c>
      <c r="D35" s="184">
        <v>10326003.275520639</v>
      </c>
      <c r="E35" s="184">
        <v>10055698.590130588</v>
      </c>
      <c r="F35" s="184">
        <v>10204234.955313815</v>
      </c>
      <c r="G35" s="184">
        <v>9779091.4932245798</v>
      </c>
      <c r="H35" s="184">
        <v>9946306.2630138639</v>
      </c>
      <c r="I35" s="184">
        <v>9872567.9531879965</v>
      </c>
      <c r="J35" s="184">
        <v>9916861.1365445554</v>
      </c>
      <c r="K35" s="184">
        <v>9650866.8775956314</v>
      </c>
      <c r="L35" s="184">
        <v>9166090.7501377482</v>
      </c>
      <c r="M35" s="184">
        <v>8342487.9020453226</v>
      </c>
      <c r="N35" s="184">
        <v>8935877.713278329</v>
      </c>
    </row>
    <row r="36" spans="1:16374" ht="13.95" customHeight="1" x14ac:dyDescent="0.25">
      <c r="A36" s="182"/>
      <c r="B36" s="186" t="s">
        <v>2313</v>
      </c>
      <c r="C36" s="184">
        <v>303712.56645552244</v>
      </c>
      <c r="D36" s="184">
        <v>346840.58789843775</v>
      </c>
      <c r="E36" s="184">
        <v>239331.00440836625</v>
      </c>
      <c r="F36" s="184">
        <v>246179.4693186566</v>
      </c>
      <c r="G36" s="184">
        <v>248791.67195436853</v>
      </c>
      <c r="H36" s="184">
        <v>262238.69647868403</v>
      </c>
      <c r="I36" s="184">
        <v>266248.19701991399</v>
      </c>
      <c r="J36" s="184">
        <v>268375.25751907914</v>
      </c>
      <c r="K36" s="184">
        <v>224879.9106695868</v>
      </c>
      <c r="L36" s="184">
        <v>226744.62503958232</v>
      </c>
      <c r="M36" s="184">
        <v>233602.71885243745</v>
      </c>
      <c r="N36" s="184">
        <v>232585.34902790489</v>
      </c>
    </row>
    <row r="37" spans="1:16374" ht="13.95" customHeight="1" x14ac:dyDescent="0.25">
      <c r="A37" s="182"/>
      <c r="B37" s="186" t="s">
        <v>2314</v>
      </c>
      <c r="C37" s="184">
        <v>134780.68381689762</v>
      </c>
      <c r="D37" s="184">
        <v>138850.39412330947</v>
      </c>
      <c r="E37" s="184">
        <v>75008.991842336502</v>
      </c>
      <c r="F37" s="184">
        <v>73423.162131216319</v>
      </c>
      <c r="G37" s="184">
        <v>68340.860113890521</v>
      </c>
      <c r="H37" s="184">
        <v>72134.013716607806</v>
      </c>
      <c r="I37" s="184">
        <v>69233.3105694322</v>
      </c>
      <c r="J37" s="184">
        <v>66525.172553494005</v>
      </c>
      <c r="K37" s="184">
        <v>63647.418069619569</v>
      </c>
      <c r="L37" s="184">
        <v>57532.99801816111</v>
      </c>
      <c r="M37" s="184">
        <v>51511.483696639269</v>
      </c>
      <c r="N37" s="184">
        <v>53684.626432440484</v>
      </c>
    </row>
    <row r="38" spans="1:16374" ht="13.95" customHeight="1" x14ac:dyDescent="0.25">
      <c r="A38" s="182"/>
      <c r="B38" s="186" t="s">
        <v>2315</v>
      </c>
      <c r="C38" s="184">
        <v>258239.46130938473</v>
      </c>
      <c r="D38" s="184">
        <v>248019.92079557892</v>
      </c>
      <c r="E38" s="184">
        <v>242007.68906001188</v>
      </c>
      <c r="F38" s="184">
        <v>239534.0097618507</v>
      </c>
      <c r="G38" s="184">
        <v>244749.49640143759</v>
      </c>
      <c r="H38" s="184">
        <v>231165.30297086661</v>
      </c>
      <c r="I38" s="184">
        <v>238429.80185523481</v>
      </c>
      <c r="J38" s="184">
        <v>240637.95360746613</v>
      </c>
      <c r="K38" s="184">
        <v>242684.5405020871</v>
      </c>
      <c r="L38" s="184">
        <v>238316.35487760484</v>
      </c>
      <c r="M38" s="184">
        <v>238940.7166656827</v>
      </c>
      <c r="N38" s="184">
        <v>243443.00562354608</v>
      </c>
    </row>
    <row r="39" spans="1:16374" ht="13.95" customHeight="1" x14ac:dyDescent="0.25">
      <c r="A39" s="182"/>
      <c r="B39" s="186" t="s">
        <v>2316</v>
      </c>
      <c r="C39" s="184">
        <v>27186.970620980832</v>
      </c>
      <c r="D39" s="184">
        <v>25920.595763180005</v>
      </c>
      <c r="E39" s="184">
        <v>25889.616409412381</v>
      </c>
      <c r="F39" s="184">
        <v>23049.110676885011</v>
      </c>
      <c r="G39" s="184">
        <v>20948.202985800341</v>
      </c>
      <c r="H39" s="184">
        <v>21781.36462138209</v>
      </c>
      <c r="I39" s="184">
        <v>22313.844602709567</v>
      </c>
      <c r="J39" s="184">
        <v>22030.926941981172</v>
      </c>
      <c r="K39" s="184">
        <v>21521.999856833947</v>
      </c>
      <c r="L39" s="184">
        <v>19783.253126399202</v>
      </c>
      <c r="M39" s="184">
        <v>17155.088666573105</v>
      </c>
      <c r="N39" s="184">
        <v>17779.605769950947</v>
      </c>
    </row>
    <row r="40" spans="1:16374" ht="13.95" customHeight="1" x14ac:dyDescent="0.25">
      <c r="A40" s="189"/>
      <c r="B40" s="186" t="s">
        <v>2317</v>
      </c>
      <c r="C40" s="184">
        <v>85651.347955661709</v>
      </c>
      <c r="D40" s="184">
        <v>90109.999710995748</v>
      </c>
      <c r="E40" s="184">
        <v>79626.789302081786</v>
      </c>
      <c r="F40" s="184">
        <v>92901.77763872534</v>
      </c>
      <c r="G40" s="184">
        <v>98383.815584625554</v>
      </c>
      <c r="H40" s="184">
        <v>101986.61955440216</v>
      </c>
      <c r="I40" s="184">
        <v>102635.27680863631</v>
      </c>
      <c r="J40" s="184">
        <v>105569.97752815027</v>
      </c>
      <c r="K40" s="184">
        <v>99652.292829501312</v>
      </c>
      <c r="L40" s="184">
        <v>99597.103630116937</v>
      </c>
      <c r="M40" s="184">
        <v>100267.5966534809</v>
      </c>
      <c r="N40" s="184">
        <v>110341.57175286548</v>
      </c>
      <c r="O40" s="189"/>
      <c r="P40" s="189"/>
      <c r="Q40" s="189"/>
      <c r="R40" s="189"/>
      <c r="S40" s="189"/>
      <c r="T40" s="189"/>
      <c r="U40" s="189"/>
      <c r="V40" s="189"/>
      <c r="W40" s="189"/>
      <c r="X40" s="189"/>
      <c r="Y40" s="189"/>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c r="QS40" s="189"/>
      <c r="QT40" s="189"/>
      <c r="QU40" s="189"/>
      <c r="QV40" s="189"/>
      <c r="QW40" s="189"/>
      <c r="QX40" s="189"/>
      <c r="QY40" s="189"/>
      <c r="QZ40" s="189"/>
      <c r="RA40" s="189"/>
      <c r="RB40" s="189"/>
      <c r="RC40" s="189"/>
      <c r="RD40" s="189"/>
      <c r="RE40" s="189"/>
      <c r="RF40" s="189"/>
      <c r="RG40" s="189"/>
      <c r="RH40" s="189"/>
      <c r="RI40" s="189"/>
      <c r="RJ40" s="189"/>
      <c r="RK40" s="189"/>
      <c r="RL40" s="189"/>
      <c r="RM40" s="189"/>
      <c r="RN40" s="189"/>
      <c r="RO40" s="189"/>
      <c r="RP40" s="189"/>
      <c r="RQ40" s="189"/>
      <c r="RR40" s="189"/>
      <c r="RS40" s="189"/>
      <c r="RT40" s="189"/>
      <c r="RU40" s="189"/>
      <c r="RV40" s="189"/>
      <c r="RW40" s="189"/>
      <c r="RX40" s="189"/>
      <c r="RY40" s="189"/>
      <c r="RZ40" s="189"/>
      <c r="SA40" s="189"/>
      <c r="SB40" s="189"/>
      <c r="SC40" s="189"/>
      <c r="SD40" s="189"/>
      <c r="SE40" s="189"/>
      <c r="SF40" s="189"/>
      <c r="SG40" s="189"/>
      <c r="SH40" s="189"/>
      <c r="SI40" s="189"/>
      <c r="SJ40" s="189"/>
      <c r="SK40" s="189"/>
      <c r="SL40" s="189"/>
      <c r="SM40" s="189"/>
      <c r="SN40" s="189"/>
      <c r="SO40" s="189"/>
      <c r="SP40" s="189"/>
      <c r="SQ40" s="189"/>
      <c r="SR40" s="189"/>
      <c r="SS40" s="189"/>
      <c r="ST40" s="189"/>
      <c r="SU40" s="189"/>
      <c r="SV40" s="189"/>
      <c r="SW40" s="189"/>
      <c r="SX40" s="189"/>
      <c r="SY40" s="189"/>
      <c r="SZ40" s="189"/>
      <c r="TA40" s="189"/>
      <c r="TB40" s="189"/>
      <c r="TC40" s="189"/>
      <c r="TD40" s="189"/>
      <c r="TE40" s="189"/>
      <c r="TF40" s="189"/>
      <c r="TG40" s="189"/>
      <c r="TH40" s="189"/>
      <c r="TI40" s="189"/>
      <c r="TJ40" s="189"/>
      <c r="TK40" s="189"/>
      <c r="TL40" s="189"/>
      <c r="TM40" s="189"/>
      <c r="TN40" s="189"/>
      <c r="TO40" s="189"/>
      <c r="TP40" s="189"/>
      <c r="TQ40" s="189"/>
      <c r="TR40" s="189"/>
      <c r="TS40" s="189"/>
      <c r="TT40" s="189"/>
      <c r="TU40" s="189"/>
      <c r="TV40" s="189"/>
      <c r="TW40" s="189"/>
      <c r="TX40" s="189"/>
      <c r="TY40" s="189"/>
      <c r="TZ40" s="189"/>
      <c r="UA40" s="189"/>
      <c r="UB40" s="189"/>
      <c r="UC40" s="189"/>
      <c r="UD40" s="189"/>
      <c r="UE40" s="189"/>
      <c r="UF40" s="189"/>
      <c r="UG40" s="189"/>
      <c r="UH40" s="189"/>
      <c r="UI40" s="189"/>
      <c r="UJ40" s="189"/>
      <c r="UK40" s="189"/>
      <c r="UL40" s="189"/>
      <c r="UM40" s="189"/>
      <c r="UN40" s="189"/>
      <c r="UO40" s="189"/>
      <c r="UP40" s="189"/>
      <c r="UQ40" s="189"/>
      <c r="UR40" s="189"/>
      <c r="US40" s="189"/>
      <c r="UT40" s="189"/>
      <c r="UU40" s="189"/>
      <c r="UV40" s="189"/>
      <c r="UW40" s="189"/>
      <c r="UX40" s="189"/>
      <c r="UY40" s="189"/>
      <c r="UZ40" s="189"/>
      <c r="VA40" s="189"/>
      <c r="VB40" s="189"/>
      <c r="VC40" s="189"/>
      <c r="VD40" s="189"/>
      <c r="VE40" s="189"/>
      <c r="VF40" s="189"/>
      <c r="VG40" s="189"/>
      <c r="VH40" s="189"/>
      <c r="VI40" s="189"/>
      <c r="VJ40" s="189"/>
      <c r="VK40" s="189"/>
      <c r="VL40" s="189"/>
      <c r="VM40" s="189"/>
      <c r="VN40" s="189"/>
      <c r="VO40" s="189"/>
      <c r="VP40" s="189"/>
      <c r="VQ40" s="189"/>
      <c r="VR40" s="189"/>
      <c r="VS40" s="189"/>
      <c r="VT40" s="189"/>
      <c r="VU40" s="189"/>
      <c r="VV40" s="189"/>
      <c r="VW40" s="189"/>
      <c r="VX40" s="189"/>
      <c r="VY40" s="189"/>
      <c r="VZ40" s="189"/>
      <c r="WA40" s="189"/>
      <c r="WB40" s="189"/>
      <c r="WC40" s="189"/>
      <c r="WD40" s="189"/>
      <c r="WE40" s="189"/>
      <c r="WF40" s="189"/>
      <c r="WG40" s="189"/>
      <c r="WH40" s="189"/>
      <c r="WI40" s="189"/>
      <c r="WJ40" s="189"/>
      <c r="WK40" s="189"/>
      <c r="WL40" s="189"/>
      <c r="WM40" s="189"/>
      <c r="WN40" s="189"/>
      <c r="WO40" s="189"/>
      <c r="WP40" s="189"/>
      <c r="WQ40" s="189"/>
      <c r="WR40" s="189"/>
      <c r="WS40" s="189"/>
      <c r="WT40" s="189"/>
      <c r="WU40" s="189"/>
      <c r="WV40" s="189"/>
      <c r="WW40" s="189"/>
      <c r="WX40" s="189"/>
      <c r="WY40" s="189"/>
      <c r="WZ40" s="189"/>
      <c r="XA40" s="189"/>
      <c r="XB40" s="189"/>
      <c r="XC40" s="189"/>
      <c r="XD40" s="189"/>
      <c r="XE40" s="189"/>
      <c r="XF40" s="189"/>
      <c r="XG40" s="189"/>
      <c r="XH40" s="189"/>
      <c r="XI40" s="189"/>
      <c r="XJ40" s="189"/>
      <c r="XK40" s="189"/>
      <c r="XL40" s="189"/>
      <c r="XM40" s="189"/>
      <c r="XN40" s="189"/>
      <c r="XO40" s="189"/>
      <c r="XP40" s="189"/>
      <c r="XQ40" s="189"/>
      <c r="XR40" s="189"/>
      <c r="XS40" s="189"/>
      <c r="XT40" s="189"/>
      <c r="XU40" s="189"/>
      <c r="XV40" s="189"/>
      <c r="XW40" s="189"/>
      <c r="XX40" s="189"/>
      <c r="XY40" s="189"/>
      <c r="XZ40" s="189"/>
      <c r="YA40" s="189"/>
      <c r="YB40" s="189"/>
      <c r="YC40" s="189"/>
      <c r="YD40" s="189"/>
      <c r="YE40" s="189"/>
      <c r="YF40" s="189"/>
      <c r="YG40" s="189"/>
      <c r="YH40" s="189"/>
      <c r="YI40" s="189"/>
      <c r="YJ40" s="189"/>
      <c r="YK40" s="189"/>
      <c r="YL40" s="189"/>
      <c r="YM40" s="189"/>
      <c r="YN40" s="189"/>
      <c r="YO40" s="189"/>
      <c r="YP40" s="189"/>
      <c r="YQ40" s="189"/>
      <c r="YR40" s="189"/>
      <c r="YS40" s="189"/>
      <c r="YT40" s="189"/>
      <c r="YU40" s="189"/>
      <c r="YV40" s="189"/>
      <c r="YW40" s="189"/>
      <c r="YX40" s="189"/>
      <c r="YY40" s="189"/>
      <c r="YZ40" s="189"/>
      <c r="ZA40" s="189"/>
      <c r="ZB40" s="189"/>
      <c r="ZC40" s="189"/>
      <c r="ZD40" s="189"/>
      <c r="ZE40" s="189"/>
      <c r="ZF40" s="189"/>
      <c r="ZG40" s="189"/>
      <c r="ZH40" s="189"/>
      <c r="ZI40" s="189"/>
      <c r="ZJ40" s="189"/>
      <c r="ZK40" s="189"/>
      <c r="ZL40" s="189"/>
      <c r="ZM40" s="189"/>
      <c r="ZN40" s="189"/>
      <c r="ZO40" s="189"/>
      <c r="ZP40" s="189"/>
      <c r="ZQ40" s="189"/>
      <c r="ZR40" s="189"/>
      <c r="ZS40" s="189"/>
      <c r="ZT40" s="189"/>
      <c r="ZU40" s="189"/>
      <c r="ZV40" s="189"/>
      <c r="ZW40" s="189"/>
      <c r="ZX40" s="189"/>
      <c r="ZY40" s="189"/>
      <c r="ZZ40" s="189"/>
      <c r="AAA40" s="189"/>
      <c r="AAB40" s="189"/>
      <c r="AAC40" s="189"/>
      <c r="AAD40" s="189"/>
      <c r="AAE40" s="189"/>
      <c r="AAF40" s="189"/>
      <c r="AAG40" s="189"/>
      <c r="AAH40" s="189"/>
      <c r="AAI40" s="189"/>
      <c r="AAJ40" s="189"/>
      <c r="AAK40" s="189"/>
      <c r="AAL40" s="189"/>
      <c r="AAM40" s="189"/>
      <c r="AAN40" s="189"/>
      <c r="AAO40" s="189"/>
      <c r="AAP40" s="189"/>
      <c r="AAQ40" s="189"/>
      <c r="AAR40" s="189"/>
      <c r="AAS40" s="189"/>
      <c r="AAT40" s="189"/>
      <c r="AAU40" s="189"/>
      <c r="AAV40" s="189"/>
      <c r="AAW40" s="189"/>
      <c r="AAX40" s="189"/>
      <c r="AAY40" s="189"/>
      <c r="AAZ40" s="189"/>
      <c r="ABA40" s="189"/>
      <c r="ABB40" s="189"/>
      <c r="ABC40" s="189"/>
      <c r="ABD40" s="189"/>
      <c r="ABE40" s="189"/>
      <c r="ABF40" s="189"/>
      <c r="ABG40" s="189"/>
      <c r="ABH40" s="189"/>
      <c r="ABI40" s="189"/>
      <c r="ABJ40" s="189"/>
      <c r="ABK40" s="189"/>
      <c r="ABL40" s="189"/>
      <c r="ABM40" s="189"/>
      <c r="ABN40" s="189"/>
      <c r="ABO40" s="189"/>
      <c r="ABP40" s="189"/>
      <c r="ABQ40" s="189"/>
      <c r="ABR40" s="189"/>
      <c r="ABS40" s="189"/>
      <c r="ABT40" s="189"/>
      <c r="ABU40" s="189"/>
      <c r="ABV40" s="189"/>
      <c r="ABW40" s="189"/>
      <c r="ABX40" s="189"/>
      <c r="ABY40" s="189"/>
      <c r="ABZ40" s="189"/>
      <c r="ACA40" s="189"/>
      <c r="ACB40" s="189"/>
      <c r="ACC40" s="189"/>
      <c r="ACD40" s="189"/>
      <c r="ACE40" s="189"/>
      <c r="ACF40" s="189"/>
      <c r="ACG40" s="189"/>
      <c r="ACH40" s="189"/>
      <c r="ACI40" s="189"/>
      <c r="ACJ40" s="189"/>
      <c r="ACK40" s="189"/>
      <c r="ACL40" s="189"/>
      <c r="ACM40" s="189"/>
      <c r="ACN40" s="189"/>
      <c r="ACO40" s="189"/>
      <c r="ACP40" s="189"/>
      <c r="ACQ40" s="189"/>
      <c r="ACR40" s="189"/>
      <c r="ACS40" s="189"/>
      <c r="ACT40" s="189"/>
      <c r="ACU40" s="189"/>
      <c r="ACV40" s="189"/>
      <c r="ACW40" s="189"/>
      <c r="ACX40" s="189"/>
      <c r="ACY40" s="189"/>
      <c r="ACZ40" s="189"/>
      <c r="ADA40" s="189"/>
      <c r="ADB40" s="189"/>
      <c r="ADC40" s="189"/>
      <c r="ADD40" s="189"/>
      <c r="ADE40" s="189"/>
      <c r="ADF40" s="189"/>
      <c r="ADG40" s="189"/>
      <c r="ADH40" s="189"/>
      <c r="ADI40" s="189"/>
      <c r="ADJ40" s="189"/>
      <c r="ADK40" s="189"/>
      <c r="ADL40" s="189"/>
      <c r="ADM40" s="189"/>
      <c r="ADN40" s="189"/>
      <c r="ADO40" s="189"/>
      <c r="ADP40" s="189"/>
      <c r="ADQ40" s="189"/>
      <c r="ADR40" s="189"/>
      <c r="ADS40" s="189"/>
      <c r="ADT40" s="189"/>
      <c r="ADU40" s="189"/>
      <c r="ADV40" s="189"/>
      <c r="ADW40" s="189"/>
      <c r="ADX40" s="189"/>
      <c r="ADY40" s="189"/>
      <c r="ADZ40" s="189"/>
      <c r="AEA40" s="189"/>
      <c r="AEB40" s="189"/>
      <c r="AEC40" s="189"/>
      <c r="AED40" s="189"/>
      <c r="AEE40" s="189"/>
      <c r="AEF40" s="189"/>
      <c r="AEG40" s="189"/>
      <c r="AEH40" s="189"/>
      <c r="AEI40" s="189"/>
      <c r="AEJ40" s="189"/>
      <c r="AEK40" s="189"/>
      <c r="AEL40" s="189"/>
      <c r="AEM40" s="189"/>
      <c r="AEN40" s="189"/>
      <c r="AEO40" s="189"/>
      <c r="AEP40" s="189"/>
      <c r="AEQ40" s="189"/>
      <c r="AER40" s="189"/>
      <c r="AES40" s="189"/>
      <c r="AET40" s="189"/>
      <c r="AEU40" s="189"/>
      <c r="AEV40" s="189"/>
      <c r="AEW40" s="189"/>
      <c r="AEX40" s="189"/>
      <c r="AEY40" s="189"/>
      <c r="AEZ40" s="189"/>
      <c r="AFA40" s="189"/>
      <c r="AFB40" s="189"/>
      <c r="AFC40" s="189"/>
      <c r="AFD40" s="189"/>
      <c r="AFE40" s="189"/>
      <c r="AFF40" s="189"/>
      <c r="AFG40" s="189"/>
      <c r="AFH40" s="189"/>
      <c r="AFI40" s="189"/>
      <c r="AFJ40" s="189"/>
      <c r="AFK40" s="189"/>
      <c r="AFL40" s="189"/>
      <c r="AFM40" s="189"/>
      <c r="AFN40" s="189"/>
      <c r="AFO40" s="189"/>
      <c r="AFP40" s="189"/>
      <c r="AFQ40" s="189"/>
      <c r="AFR40" s="189"/>
      <c r="AFS40" s="189"/>
      <c r="AFT40" s="189"/>
      <c r="AFU40" s="189"/>
      <c r="AFV40" s="189"/>
      <c r="AFW40" s="189"/>
      <c r="AFX40" s="189"/>
      <c r="AFY40" s="189"/>
      <c r="AFZ40" s="189"/>
      <c r="AGA40" s="189"/>
      <c r="AGB40" s="189"/>
      <c r="AGC40" s="189"/>
      <c r="AGD40" s="189"/>
      <c r="AGE40" s="189"/>
      <c r="AGF40" s="189"/>
      <c r="AGG40" s="189"/>
      <c r="AGH40" s="189"/>
      <c r="AGI40" s="189"/>
      <c r="AGJ40" s="189"/>
      <c r="AGK40" s="189"/>
      <c r="AGL40" s="189"/>
      <c r="AGM40" s="189"/>
      <c r="AGN40" s="189"/>
      <c r="AGO40" s="189"/>
      <c r="AGP40" s="189"/>
      <c r="AGQ40" s="189"/>
      <c r="AGR40" s="189"/>
      <c r="AGS40" s="189"/>
      <c r="AGT40" s="189"/>
      <c r="AGU40" s="189"/>
      <c r="AGV40" s="189"/>
      <c r="AGW40" s="189"/>
      <c r="AGX40" s="189"/>
      <c r="AGY40" s="189"/>
      <c r="AGZ40" s="189"/>
      <c r="AHA40" s="189"/>
      <c r="AHB40" s="189"/>
      <c r="AHC40" s="189"/>
      <c r="AHD40" s="189"/>
      <c r="AHE40" s="189"/>
      <c r="AHF40" s="189"/>
      <c r="AHG40" s="189"/>
      <c r="AHH40" s="189"/>
      <c r="AHI40" s="189"/>
      <c r="AHJ40" s="189"/>
      <c r="AHK40" s="189"/>
      <c r="AHL40" s="189"/>
      <c r="AHM40" s="189"/>
      <c r="AHN40" s="189"/>
      <c r="AHO40" s="189"/>
      <c r="AHP40" s="189"/>
      <c r="AHQ40" s="189"/>
      <c r="AHR40" s="189"/>
      <c r="AHS40" s="189"/>
      <c r="AHT40" s="189"/>
      <c r="AHU40" s="189"/>
      <c r="AHV40" s="189"/>
      <c r="AHW40" s="189"/>
      <c r="AHX40" s="189"/>
      <c r="AHY40" s="189"/>
      <c r="AHZ40" s="189"/>
      <c r="AIA40" s="189"/>
      <c r="AIB40" s="189"/>
      <c r="AIC40" s="189"/>
      <c r="AID40" s="189"/>
      <c r="AIE40" s="189"/>
      <c r="AIF40" s="189"/>
      <c r="AIG40" s="189"/>
      <c r="AIH40" s="189"/>
      <c r="AII40" s="189"/>
      <c r="AIJ40" s="189"/>
      <c r="AIK40" s="189"/>
      <c r="AIL40" s="189"/>
      <c r="AIM40" s="189"/>
      <c r="AIN40" s="189"/>
      <c r="AIO40" s="189"/>
      <c r="AIP40" s="189"/>
      <c r="AIQ40" s="189"/>
      <c r="AIR40" s="189"/>
      <c r="AIS40" s="189"/>
      <c r="AIT40" s="189"/>
      <c r="AIU40" s="189"/>
      <c r="AIV40" s="189"/>
      <c r="AIW40" s="189"/>
      <c r="AIX40" s="189"/>
      <c r="AIY40" s="189"/>
      <c r="AIZ40" s="189"/>
      <c r="AJA40" s="189"/>
      <c r="AJB40" s="189"/>
      <c r="AJC40" s="189"/>
      <c r="AJD40" s="189"/>
      <c r="AJE40" s="189"/>
      <c r="AJF40" s="189"/>
      <c r="AJG40" s="189"/>
      <c r="AJH40" s="189"/>
      <c r="AJI40" s="189"/>
      <c r="AJJ40" s="189"/>
      <c r="AJK40" s="189"/>
      <c r="AJL40" s="189"/>
      <c r="AJM40" s="189"/>
      <c r="AJN40" s="189"/>
      <c r="AJO40" s="189"/>
      <c r="AJP40" s="189"/>
      <c r="AJQ40" s="189"/>
      <c r="AJR40" s="189"/>
      <c r="AJS40" s="189"/>
      <c r="AJT40" s="189"/>
      <c r="AJU40" s="189"/>
      <c r="AJV40" s="189"/>
      <c r="AJW40" s="189"/>
      <c r="AJX40" s="189"/>
      <c r="AJY40" s="189"/>
      <c r="AJZ40" s="189"/>
      <c r="AKA40" s="189"/>
      <c r="AKB40" s="189"/>
      <c r="AKC40" s="189"/>
      <c r="AKD40" s="189"/>
      <c r="AKE40" s="189"/>
      <c r="AKF40" s="189"/>
      <c r="AKG40" s="189"/>
      <c r="AKH40" s="189"/>
      <c r="AKI40" s="189"/>
      <c r="AKJ40" s="189"/>
      <c r="AKK40" s="189"/>
      <c r="AKL40" s="189"/>
      <c r="AKM40" s="189"/>
      <c r="AKN40" s="189"/>
      <c r="AKO40" s="189"/>
      <c r="AKP40" s="189"/>
      <c r="AKQ40" s="189"/>
      <c r="AKR40" s="189"/>
      <c r="AKS40" s="189"/>
      <c r="AKT40" s="189"/>
      <c r="AKU40" s="189"/>
      <c r="AKV40" s="189"/>
      <c r="AKW40" s="189"/>
      <c r="AKX40" s="189"/>
      <c r="AKY40" s="189"/>
      <c r="AKZ40" s="189"/>
      <c r="ALA40" s="189"/>
      <c r="ALB40" s="189"/>
      <c r="ALC40" s="189"/>
      <c r="ALD40" s="189"/>
      <c r="ALE40" s="189"/>
      <c r="ALF40" s="189"/>
      <c r="ALG40" s="189"/>
      <c r="ALH40" s="189"/>
      <c r="ALI40" s="189"/>
      <c r="ALJ40" s="189"/>
      <c r="ALK40" s="189"/>
      <c r="ALL40" s="189"/>
      <c r="ALM40" s="189"/>
      <c r="ALN40" s="189"/>
      <c r="ALO40" s="189"/>
      <c r="ALP40" s="189"/>
      <c r="ALQ40" s="189"/>
      <c r="ALR40" s="189"/>
      <c r="ALS40" s="189"/>
      <c r="ALT40" s="189"/>
      <c r="ALU40" s="189"/>
      <c r="ALV40" s="189"/>
      <c r="ALW40" s="189"/>
      <c r="ALX40" s="189"/>
      <c r="ALY40" s="189"/>
      <c r="ALZ40" s="189"/>
      <c r="AMA40" s="189"/>
      <c r="AMB40" s="189"/>
      <c r="AMC40" s="189"/>
      <c r="AMD40" s="189"/>
      <c r="AME40" s="189"/>
      <c r="AMF40" s="189"/>
      <c r="AMG40" s="189"/>
      <c r="AMH40" s="189"/>
      <c r="AMI40" s="189"/>
      <c r="AMJ40" s="189"/>
      <c r="AMK40" s="189"/>
      <c r="AML40" s="189"/>
      <c r="AMM40" s="189"/>
      <c r="AMN40" s="189"/>
      <c r="AMO40" s="189"/>
      <c r="AMP40" s="189"/>
      <c r="AMQ40" s="189"/>
      <c r="AMR40" s="189"/>
      <c r="AMS40" s="189"/>
      <c r="AMT40" s="189"/>
      <c r="AMU40" s="189"/>
      <c r="AMV40" s="189"/>
      <c r="AMW40" s="189"/>
      <c r="AMX40" s="189"/>
      <c r="AMY40" s="189"/>
      <c r="AMZ40" s="189"/>
      <c r="ANA40" s="189"/>
      <c r="ANB40" s="189"/>
      <c r="ANC40" s="189"/>
      <c r="AND40" s="189"/>
      <c r="ANE40" s="189"/>
      <c r="ANF40" s="189"/>
      <c r="ANG40" s="189"/>
      <c r="ANH40" s="189"/>
      <c r="ANI40" s="189"/>
      <c r="ANJ40" s="189"/>
      <c r="ANK40" s="189"/>
      <c r="ANL40" s="189"/>
      <c r="ANM40" s="189"/>
      <c r="ANN40" s="189"/>
      <c r="ANO40" s="189"/>
      <c r="ANP40" s="189"/>
      <c r="ANQ40" s="189"/>
      <c r="ANR40" s="189"/>
      <c r="ANS40" s="189"/>
      <c r="ANT40" s="189"/>
      <c r="ANU40" s="189"/>
      <c r="ANV40" s="189"/>
      <c r="ANW40" s="189"/>
      <c r="ANX40" s="189"/>
      <c r="ANY40" s="189"/>
      <c r="ANZ40" s="189"/>
      <c r="AOA40" s="189"/>
      <c r="AOB40" s="189"/>
      <c r="AOC40" s="189"/>
      <c r="AOD40" s="189"/>
      <c r="AOE40" s="189"/>
      <c r="AOF40" s="189"/>
      <c r="AOG40" s="189"/>
      <c r="AOH40" s="189"/>
      <c r="AOI40" s="189"/>
      <c r="AOJ40" s="189"/>
      <c r="AOK40" s="189"/>
      <c r="AOL40" s="189"/>
      <c r="AOM40" s="189"/>
      <c r="AON40" s="189"/>
      <c r="AOO40" s="189"/>
      <c r="AOP40" s="189"/>
      <c r="AOQ40" s="189"/>
      <c r="AOR40" s="189"/>
      <c r="AOS40" s="189"/>
      <c r="AOT40" s="189"/>
      <c r="AOU40" s="189"/>
      <c r="AOV40" s="189"/>
      <c r="AOW40" s="189"/>
      <c r="AOX40" s="189"/>
      <c r="AOY40" s="189"/>
      <c r="AOZ40" s="189"/>
      <c r="APA40" s="189"/>
      <c r="APB40" s="189"/>
      <c r="APC40" s="189"/>
      <c r="APD40" s="189"/>
      <c r="APE40" s="189"/>
      <c r="APF40" s="189"/>
      <c r="APG40" s="189"/>
      <c r="APH40" s="189"/>
      <c r="API40" s="189"/>
      <c r="APJ40" s="189"/>
      <c r="APK40" s="189"/>
      <c r="APL40" s="189"/>
      <c r="APM40" s="189"/>
      <c r="APN40" s="189"/>
      <c r="APO40" s="189"/>
      <c r="APP40" s="189"/>
      <c r="APQ40" s="189"/>
      <c r="APR40" s="189"/>
      <c r="APS40" s="189"/>
      <c r="APT40" s="189"/>
      <c r="APU40" s="189"/>
      <c r="APV40" s="189"/>
      <c r="APW40" s="189"/>
      <c r="APX40" s="189"/>
      <c r="APY40" s="189"/>
      <c r="APZ40" s="189"/>
      <c r="AQA40" s="189"/>
      <c r="AQB40" s="189"/>
      <c r="AQC40" s="189"/>
      <c r="AQD40" s="189"/>
      <c r="AQE40" s="189"/>
      <c r="AQF40" s="189"/>
      <c r="AQG40" s="189"/>
      <c r="AQH40" s="189"/>
      <c r="AQI40" s="189"/>
      <c r="AQJ40" s="189"/>
      <c r="AQK40" s="189"/>
      <c r="AQL40" s="189"/>
      <c r="AQM40" s="189"/>
      <c r="AQN40" s="189"/>
      <c r="AQO40" s="189"/>
      <c r="AQP40" s="189"/>
      <c r="AQQ40" s="189"/>
      <c r="AQR40" s="189"/>
      <c r="AQS40" s="189"/>
      <c r="AQT40" s="189"/>
      <c r="AQU40" s="189"/>
      <c r="AQV40" s="189"/>
      <c r="AQW40" s="189"/>
      <c r="AQX40" s="189"/>
      <c r="AQY40" s="189"/>
      <c r="AQZ40" s="189"/>
      <c r="ARA40" s="189"/>
      <c r="ARB40" s="189"/>
      <c r="ARC40" s="189"/>
      <c r="ARD40" s="189"/>
      <c r="ARE40" s="189"/>
      <c r="ARF40" s="189"/>
      <c r="ARG40" s="189"/>
      <c r="ARH40" s="189"/>
      <c r="ARI40" s="189"/>
      <c r="ARJ40" s="189"/>
      <c r="ARK40" s="189"/>
      <c r="ARL40" s="189"/>
      <c r="ARM40" s="189"/>
      <c r="ARN40" s="189"/>
      <c r="ARO40" s="189"/>
      <c r="ARP40" s="189"/>
      <c r="ARQ40" s="189"/>
      <c r="ARR40" s="189"/>
      <c r="ARS40" s="189"/>
      <c r="ART40" s="189"/>
      <c r="ARU40" s="189"/>
      <c r="ARV40" s="189"/>
      <c r="ARW40" s="189"/>
      <c r="ARX40" s="189"/>
      <c r="ARY40" s="189"/>
      <c r="ARZ40" s="189"/>
      <c r="ASA40" s="189"/>
      <c r="ASB40" s="189"/>
      <c r="ASC40" s="189"/>
      <c r="ASD40" s="189"/>
      <c r="ASE40" s="189"/>
      <c r="ASF40" s="189"/>
      <c r="ASG40" s="189"/>
      <c r="ASH40" s="189"/>
      <c r="ASI40" s="189"/>
      <c r="ASJ40" s="189"/>
      <c r="ASK40" s="189"/>
      <c r="ASL40" s="189"/>
      <c r="ASM40" s="189"/>
      <c r="ASN40" s="189"/>
      <c r="ASO40" s="189"/>
      <c r="ASP40" s="189"/>
      <c r="ASQ40" s="189"/>
      <c r="ASR40" s="189"/>
      <c r="ASS40" s="189"/>
      <c r="AST40" s="189"/>
      <c r="ASU40" s="189"/>
      <c r="ASV40" s="189"/>
      <c r="ASW40" s="189"/>
      <c r="ASX40" s="189"/>
      <c r="ASY40" s="189"/>
      <c r="ASZ40" s="189"/>
      <c r="ATA40" s="189"/>
      <c r="ATB40" s="189"/>
      <c r="ATC40" s="189"/>
      <c r="ATD40" s="189"/>
      <c r="ATE40" s="189"/>
      <c r="ATF40" s="189"/>
      <c r="ATG40" s="189"/>
      <c r="ATH40" s="189"/>
      <c r="ATI40" s="189"/>
      <c r="ATJ40" s="189"/>
      <c r="ATK40" s="189"/>
      <c r="ATL40" s="189"/>
      <c r="ATM40" s="189"/>
      <c r="ATN40" s="189"/>
      <c r="ATO40" s="189"/>
      <c r="ATP40" s="189"/>
      <c r="ATQ40" s="189"/>
      <c r="ATR40" s="189"/>
      <c r="ATS40" s="189"/>
      <c r="ATT40" s="189"/>
      <c r="ATU40" s="189"/>
      <c r="ATV40" s="189"/>
      <c r="ATW40" s="189"/>
      <c r="ATX40" s="189"/>
      <c r="ATY40" s="189"/>
      <c r="ATZ40" s="189"/>
      <c r="AUA40" s="189"/>
      <c r="AUB40" s="189"/>
      <c r="AUC40" s="189"/>
      <c r="AUD40" s="189"/>
      <c r="AUE40" s="189"/>
      <c r="AUF40" s="189"/>
      <c r="AUG40" s="189"/>
      <c r="AUH40" s="189"/>
      <c r="AUI40" s="189"/>
      <c r="AUJ40" s="189"/>
      <c r="AUK40" s="189"/>
      <c r="AUL40" s="189"/>
      <c r="AUM40" s="189"/>
      <c r="AUN40" s="189"/>
      <c r="AUO40" s="189"/>
      <c r="AUP40" s="189"/>
      <c r="AUQ40" s="189"/>
      <c r="AUR40" s="189"/>
      <c r="AUS40" s="189"/>
      <c r="AUT40" s="189"/>
      <c r="AUU40" s="189"/>
      <c r="AUV40" s="189"/>
      <c r="AUW40" s="189"/>
      <c r="AUX40" s="189"/>
      <c r="AUY40" s="189"/>
      <c r="AUZ40" s="189"/>
      <c r="AVA40" s="189"/>
      <c r="AVB40" s="189"/>
      <c r="AVC40" s="189"/>
      <c r="AVD40" s="189"/>
      <c r="AVE40" s="189"/>
      <c r="AVF40" s="189"/>
      <c r="AVG40" s="189"/>
      <c r="AVH40" s="189"/>
      <c r="AVI40" s="189"/>
      <c r="AVJ40" s="189"/>
      <c r="AVK40" s="189"/>
      <c r="AVL40" s="189"/>
      <c r="AVM40" s="189"/>
      <c r="AVN40" s="189"/>
      <c r="AVO40" s="189"/>
      <c r="AVP40" s="189"/>
      <c r="AVQ40" s="189"/>
      <c r="AVR40" s="189"/>
      <c r="AVS40" s="189"/>
      <c r="AVT40" s="189"/>
      <c r="AVU40" s="189"/>
      <c r="AVV40" s="189"/>
      <c r="AVW40" s="189"/>
      <c r="AVX40" s="189"/>
      <c r="AVY40" s="189"/>
      <c r="AVZ40" s="189"/>
      <c r="AWA40" s="189"/>
      <c r="AWB40" s="189"/>
      <c r="AWC40" s="189"/>
      <c r="AWD40" s="189"/>
      <c r="AWE40" s="189"/>
      <c r="AWF40" s="189"/>
      <c r="AWG40" s="189"/>
      <c r="AWH40" s="189"/>
      <c r="AWI40" s="189"/>
      <c r="AWJ40" s="189"/>
      <c r="AWK40" s="189"/>
      <c r="AWL40" s="189"/>
      <c r="AWM40" s="189"/>
      <c r="AWN40" s="189"/>
      <c r="AWO40" s="189"/>
      <c r="AWP40" s="189"/>
      <c r="AWQ40" s="189"/>
      <c r="AWR40" s="189"/>
      <c r="AWS40" s="189"/>
      <c r="AWT40" s="189"/>
      <c r="AWU40" s="189"/>
      <c r="AWV40" s="189"/>
      <c r="AWW40" s="189"/>
      <c r="AWX40" s="189"/>
      <c r="AWY40" s="189"/>
      <c r="AWZ40" s="189"/>
      <c r="AXA40" s="189"/>
      <c r="AXB40" s="189"/>
      <c r="AXC40" s="189"/>
      <c r="AXD40" s="189"/>
      <c r="AXE40" s="189"/>
      <c r="AXF40" s="189"/>
      <c r="AXG40" s="189"/>
      <c r="AXH40" s="189"/>
      <c r="AXI40" s="189"/>
      <c r="AXJ40" s="189"/>
      <c r="AXK40" s="189"/>
      <c r="AXL40" s="189"/>
      <c r="AXM40" s="189"/>
      <c r="AXN40" s="189"/>
      <c r="AXO40" s="189"/>
      <c r="AXP40" s="189"/>
      <c r="AXQ40" s="189"/>
      <c r="AXR40" s="189"/>
      <c r="AXS40" s="189"/>
      <c r="AXT40" s="189"/>
      <c r="AXU40" s="189"/>
      <c r="AXV40" s="189"/>
      <c r="AXW40" s="189"/>
      <c r="AXX40" s="189"/>
      <c r="AXY40" s="189"/>
      <c r="AXZ40" s="189"/>
      <c r="AYA40" s="189"/>
      <c r="AYB40" s="189"/>
      <c r="AYC40" s="189"/>
      <c r="AYD40" s="189"/>
      <c r="AYE40" s="189"/>
      <c r="AYF40" s="189"/>
      <c r="AYG40" s="189"/>
      <c r="AYH40" s="189"/>
      <c r="AYI40" s="189"/>
      <c r="AYJ40" s="189"/>
      <c r="AYK40" s="189"/>
      <c r="AYL40" s="189"/>
      <c r="AYM40" s="189"/>
      <c r="AYN40" s="189"/>
      <c r="AYO40" s="189"/>
      <c r="AYP40" s="189"/>
      <c r="AYQ40" s="189"/>
      <c r="AYR40" s="189"/>
      <c r="AYS40" s="189"/>
      <c r="AYT40" s="189"/>
      <c r="AYU40" s="189"/>
      <c r="AYV40" s="189"/>
      <c r="AYW40" s="189"/>
      <c r="AYX40" s="189"/>
      <c r="AYY40" s="189"/>
      <c r="AYZ40" s="189"/>
      <c r="AZA40" s="189"/>
      <c r="AZB40" s="189"/>
      <c r="AZC40" s="189"/>
      <c r="AZD40" s="189"/>
      <c r="AZE40" s="189"/>
      <c r="AZF40" s="189"/>
      <c r="AZG40" s="189"/>
      <c r="AZH40" s="189"/>
      <c r="AZI40" s="189"/>
      <c r="AZJ40" s="189"/>
      <c r="AZK40" s="189"/>
      <c r="AZL40" s="189"/>
      <c r="AZM40" s="189"/>
      <c r="AZN40" s="189"/>
      <c r="AZO40" s="189"/>
      <c r="AZP40" s="189"/>
      <c r="AZQ40" s="189"/>
      <c r="AZR40" s="189"/>
      <c r="AZS40" s="189"/>
      <c r="AZT40" s="189"/>
      <c r="AZU40" s="189"/>
      <c r="AZV40" s="189"/>
      <c r="AZW40" s="189"/>
      <c r="AZX40" s="189"/>
      <c r="AZY40" s="189"/>
      <c r="AZZ40" s="189"/>
      <c r="BAA40" s="189"/>
      <c r="BAB40" s="189"/>
      <c r="BAC40" s="189"/>
      <c r="BAD40" s="189"/>
      <c r="BAE40" s="189"/>
      <c r="BAF40" s="189"/>
      <c r="BAG40" s="189"/>
      <c r="BAH40" s="189"/>
      <c r="BAI40" s="189"/>
      <c r="BAJ40" s="189"/>
      <c r="BAK40" s="189"/>
      <c r="BAL40" s="189"/>
      <c r="BAM40" s="189"/>
      <c r="BAN40" s="189"/>
      <c r="BAO40" s="189"/>
      <c r="BAP40" s="189"/>
      <c r="BAQ40" s="189"/>
      <c r="BAR40" s="189"/>
      <c r="BAS40" s="189"/>
      <c r="BAT40" s="189"/>
      <c r="BAU40" s="189"/>
      <c r="BAV40" s="189"/>
      <c r="BAW40" s="189"/>
      <c r="BAX40" s="189"/>
      <c r="BAY40" s="189"/>
      <c r="BAZ40" s="189"/>
      <c r="BBA40" s="189"/>
      <c r="BBB40" s="189"/>
      <c r="BBC40" s="189"/>
      <c r="BBD40" s="189"/>
      <c r="BBE40" s="189"/>
      <c r="BBF40" s="189"/>
      <c r="BBG40" s="189"/>
      <c r="BBH40" s="189"/>
      <c r="BBI40" s="189"/>
      <c r="BBJ40" s="189"/>
      <c r="BBK40" s="189"/>
      <c r="BBL40" s="189"/>
      <c r="BBM40" s="189"/>
      <c r="BBN40" s="189"/>
      <c r="BBO40" s="189"/>
      <c r="BBP40" s="189"/>
      <c r="BBQ40" s="189"/>
      <c r="BBR40" s="189"/>
      <c r="BBS40" s="189"/>
      <c r="BBT40" s="189"/>
      <c r="BBU40" s="189"/>
      <c r="BBV40" s="189"/>
      <c r="BBW40" s="189"/>
      <c r="BBX40" s="189"/>
      <c r="BBY40" s="189"/>
      <c r="BBZ40" s="189"/>
      <c r="BCA40" s="189"/>
      <c r="BCB40" s="189"/>
      <c r="BCC40" s="189"/>
      <c r="BCD40" s="189"/>
      <c r="BCE40" s="189"/>
      <c r="BCF40" s="189"/>
      <c r="BCG40" s="189"/>
      <c r="BCH40" s="189"/>
      <c r="BCI40" s="189"/>
      <c r="BCJ40" s="189"/>
      <c r="BCK40" s="189"/>
      <c r="BCL40" s="189"/>
      <c r="BCM40" s="189"/>
      <c r="BCN40" s="189"/>
      <c r="BCO40" s="189"/>
      <c r="BCP40" s="189"/>
      <c r="BCQ40" s="189"/>
      <c r="BCR40" s="189"/>
      <c r="BCS40" s="189"/>
      <c r="BCT40" s="189"/>
      <c r="BCU40" s="189"/>
      <c r="BCV40" s="189"/>
      <c r="BCW40" s="189"/>
      <c r="BCX40" s="189"/>
      <c r="BCY40" s="189"/>
      <c r="BCZ40" s="189"/>
      <c r="BDA40" s="189"/>
      <c r="BDB40" s="189"/>
      <c r="BDC40" s="189"/>
      <c r="BDD40" s="189"/>
      <c r="BDE40" s="189"/>
      <c r="BDF40" s="189"/>
      <c r="BDG40" s="189"/>
      <c r="BDH40" s="189"/>
      <c r="BDI40" s="189"/>
      <c r="BDJ40" s="189"/>
      <c r="BDK40" s="189"/>
      <c r="BDL40" s="189"/>
      <c r="BDM40" s="189"/>
      <c r="BDN40" s="189"/>
      <c r="BDO40" s="189"/>
      <c r="BDP40" s="189"/>
      <c r="BDQ40" s="189"/>
      <c r="BDR40" s="189"/>
      <c r="BDS40" s="189"/>
      <c r="BDT40" s="189"/>
      <c r="BDU40" s="189"/>
      <c r="BDV40" s="189"/>
      <c r="BDW40" s="189"/>
      <c r="BDX40" s="189"/>
      <c r="BDY40" s="189"/>
      <c r="BDZ40" s="189"/>
      <c r="BEA40" s="189"/>
      <c r="BEB40" s="189"/>
      <c r="BEC40" s="189"/>
      <c r="BED40" s="189"/>
      <c r="BEE40" s="189"/>
      <c r="BEF40" s="189"/>
      <c r="BEG40" s="189"/>
      <c r="BEH40" s="189"/>
      <c r="BEI40" s="189"/>
      <c r="BEJ40" s="189"/>
      <c r="BEK40" s="189"/>
      <c r="BEL40" s="189"/>
      <c r="BEM40" s="189"/>
      <c r="BEN40" s="189"/>
      <c r="BEO40" s="189"/>
      <c r="BEP40" s="189"/>
      <c r="BEQ40" s="189"/>
      <c r="BER40" s="189"/>
      <c r="BES40" s="189"/>
      <c r="BET40" s="189"/>
      <c r="BEU40" s="189"/>
      <c r="BEV40" s="189"/>
      <c r="BEW40" s="189"/>
      <c r="BEX40" s="189"/>
      <c r="BEY40" s="189"/>
      <c r="BEZ40" s="189"/>
      <c r="BFA40" s="189"/>
      <c r="BFB40" s="189"/>
      <c r="BFC40" s="189"/>
      <c r="BFD40" s="189"/>
      <c r="BFE40" s="189"/>
      <c r="BFF40" s="189"/>
      <c r="BFG40" s="189"/>
      <c r="BFH40" s="189"/>
      <c r="BFI40" s="189"/>
      <c r="BFJ40" s="189"/>
      <c r="BFK40" s="189"/>
      <c r="BFL40" s="189"/>
      <c r="BFM40" s="189"/>
      <c r="BFN40" s="189"/>
      <c r="BFO40" s="189"/>
      <c r="BFP40" s="189"/>
      <c r="BFQ40" s="189"/>
      <c r="BFR40" s="189"/>
      <c r="BFS40" s="189"/>
      <c r="BFT40" s="189"/>
      <c r="BFU40" s="189"/>
      <c r="BFV40" s="189"/>
      <c r="BFW40" s="189"/>
      <c r="BFX40" s="189"/>
      <c r="BFY40" s="189"/>
      <c r="BFZ40" s="189"/>
      <c r="BGA40" s="189"/>
      <c r="BGB40" s="189"/>
      <c r="BGC40" s="189"/>
      <c r="BGD40" s="189"/>
      <c r="BGE40" s="189"/>
      <c r="BGF40" s="189"/>
      <c r="BGG40" s="189"/>
      <c r="BGH40" s="189"/>
      <c r="BGI40" s="189"/>
      <c r="BGJ40" s="189"/>
      <c r="BGK40" s="189"/>
      <c r="BGL40" s="189"/>
      <c r="BGM40" s="189"/>
      <c r="BGN40" s="189"/>
      <c r="BGO40" s="189"/>
      <c r="BGP40" s="189"/>
      <c r="BGQ40" s="189"/>
      <c r="BGR40" s="189"/>
      <c r="BGS40" s="189"/>
      <c r="BGT40" s="189"/>
      <c r="BGU40" s="189"/>
      <c r="BGV40" s="189"/>
      <c r="BGW40" s="189"/>
      <c r="BGX40" s="189"/>
      <c r="BGY40" s="189"/>
      <c r="BGZ40" s="189"/>
      <c r="BHA40" s="189"/>
      <c r="BHB40" s="189"/>
      <c r="BHC40" s="189"/>
      <c r="BHD40" s="189"/>
      <c r="BHE40" s="189"/>
      <c r="BHF40" s="189"/>
      <c r="BHG40" s="189"/>
      <c r="BHH40" s="189"/>
      <c r="BHI40" s="189"/>
      <c r="BHJ40" s="189"/>
      <c r="BHK40" s="189"/>
      <c r="BHL40" s="189"/>
      <c r="BHM40" s="189"/>
      <c r="BHN40" s="189"/>
      <c r="BHO40" s="189"/>
      <c r="BHP40" s="189"/>
      <c r="BHQ40" s="189"/>
      <c r="BHR40" s="189"/>
      <c r="BHS40" s="189"/>
      <c r="BHT40" s="189"/>
      <c r="BHU40" s="189"/>
      <c r="BHV40" s="189"/>
      <c r="BHW40" s="189"/>
      <c r="BHX40" s="189"/>
      <c r="BHY40" s="189"/>
      <c r="BHZ40" s="189"/>
      <c r="BIA40" s="189"/>
      <c r="BIB40" s="189"/>
      <c r="BIC40" s="189"/>
      <c r="BID40" s="189"/>
      <c r="BIE40" s="189"/>
      <c r="BIF40" s="189"/>
      <c r="BIG40" s="189"/>
      <c r="BIH40" s="189"/>
      <c r="BII40" s="189"/>
      <c r="BIJ40" s="189"/>
      <c r="BIK40" s="189"/>
      <c r="BIL40" s="189"/>
      <c r="BIM40" s="189"/>
      <c r="BIN40" s="189"/>
      <c r="BIO40" s="189"/>
      <c r="BIP40" s="189"/>
      <c r="BIQ40" s="189"/>
      <c r="BIR40" s="189"/>
      <c r="BIS40" s="189"/>
      <c r="BIT40" s="189"/>
      <c r="BIU40" s="189"/>
      <c r="BIV40" s="189"/>
      <c r="BIW40" s="189"/>
      <c r="BIX40" s="189"/>
      <c r="BIY40" s="189"/>
      <c r="BIZ40" s="189"/>
      <c r="BJA40" s="189"/>
      <c r="BJB40" s="189"/>
      <c r="BJC40" s="189"/>
      <c r="BJD40" s="189"/>
      <c r="BJE40" s="189"/>
      <c r="BJF40" s="189"/>
      <c r="BJG40" s="189"/>
      <c r="BJH40" s="189"/>
      <c r="BJI40" s="189"/>
      <c r="BJJ40" s="189"/>
      <c r="BJK40" s="189"/>
      <c r="BJL40" s="189"/>
      <c r="BJM40" s="189"/>
      <c r="BJN40" s="189"/>
      <c r="BJO40" s="189"/>
      <c r="BJP40" s="189"/>
      <c r="BJQ40" s="189"/>
      <c r="BJR40" s="189"/>
      <c r="BJS40" s="189"/>
      <c r="BJT40" s="189"/>
      <c r="BJU40" s="189"/>
      <c r="BJV40" s="189"/>
      <c r="BJW40" s="189"/>
      <c r="BJX40" s="189"/>
      <c r="BJY40" s="189"/>
      <c r="BJZ40" s="189"/>
      <c r="BKA40" s="189"/>
      <c r="BKB40" s="189"/>
      <c r="BKC40" s="189"/>
      <c r="BKD40" s="189"/>
      <c r="BKE40" s="189"/>
      <c r="BKF40" s="189"/>
      <c r="BKG40" s="189"/>
      <c r="BKH40" s="189"/>
      <c r="BKI40" s="189"/>
      <c r="BKJ40" s="189"/>
      <c r="BKK40" s="189"/>
      <c r="BKL40" s="189"/>
      <c r="BKM40" s="189"/>
      <c r="BKN40" s="189"/>
      <c r="BKO40" s="189"/>
      <c r="BKP40" s="189"/>
      <c r="BKQ40" s="189"/>
      <c r="BKR40" s="189"/>
      <c r="BKS40" s="189"/>
      <c r="BKT40" s="189"/>
      <c r="BKU40" s="189"/>
      <c r="BKV40" s="189"/>
      <c r="BKW40" s="189"/>
      <c r="BKX40" s="189"/>
      <c r="BKY40" s="189"/>
      <c r="BKZ40" s="189"/>
      <c r="BLA40" s="189"/>
      <c r="BLB40" s="189"/>
      <c r="BLC40" s="189"/>
      <c r="BLD40" s="189"/>
      <c r="BLE40" s="189"/>
      <c r="BLF40" s="189"/>
      <c r="BLG40" s="189"/>
      <c r="BLH40" s="189"/>
      <c r="BLI40" s="189"/>
      <c r="BLJ40" s="189"/>
      <c r="BLK40" s="189"/>
      <c r="BLL40" s="189"/>
      <c r="BLM40" s="189"/>
      <c r="BLN40" s="189"/>
      <c r="BLO40" s="189"/>
      <c r="BLP40" s="189"/>
      <c r="BLQ40" s="189"/>
      <c r="BLR40" s="189"/>
      <c r="BLS40" s="189"/>
      <c r="BLT40" s="189"/>
      <c r="BLU40" s="189"/>
      <c r="BLV40" s="189"/>
      <c r="BLW40" s="189"/>
      <c r="BLX40" s="189"/>
      <c r="BLY40" s="189"/>
      <c r="BLZ40" s="189"/>
      <c r="BMA40" s="189"/>
      <c r="BMB40" s="189"/>
      <c r="BMC40" s="189"/>
      <c r="BMD40" s="189"/>
      <c r="BME40" s="189"/>
      <c r="BMF40" s="189"/>
      <c r="BMG40" s="189"/>
      <c r="BMH40" s="189"/>
      <c r="BMI40" s="189"/>
      <c r="BMJ40" s="189"/>
      <c r="BMK40" s="189"/>
      <c r="BML40" s="189"/>
      <c r="BMM40" s="189"/>
      <c r="BMN40" s="189"/>
      <c r="BMO40" s="189"/>
      <c r="BMP40" s="189"/>
      <c r="BMQ40" s="189"/>
      <c r="BMR40" s="189"/>
      <c r="BMS40" s="189"/>
      <c r="BMT40" s="189"/>
      <c r="BMU40" s="189"/>
      <c r="BMV40" s="189"/>
      <c r="BMW40" s="189"/>
      <c r="BMX40" s="189"/>
      <c r="BMY40" s="189"/>
      <c r="BMZ40" s="189"/>
      <c r="BNA40" s="189"/>
      <c r="BNB40" s="189"/>
      <c r="BNC40" s="189"/>
      <c r="BND40" s="189"/>
      <c r="BNE40" s="189"/>
      <c r="BNF40" s="189"/>
      <c r="BNG40" s="189"/>
      <c r="BNH40" s="189"/>
      <c r="BNI40" s="189"/>
      <c r="BNJ40" s="189"/>
      <c r="BNK40" s="189"/>
      <c r="BNL40" s="189"/>
      <c r="BNM40" s="189"/>
      <c r="BNN40" s="189"/>
      <c r="BNO40" s="189"/>
      <c r="BNP40" s="189"/>
      <c r="BNQ40" s="189"/>
      <c r="BNR40" s="189"/>
      <c r="BNS40" s="189"/>
      <c r="BNT40" s="189"/>
      <c r="BNU40" s="189"/>
      <c r="BNV40" s="189"/>
      <c r="BNW40" s="189"/>
      <c r="BNX40" s="189"/>
      <c r="BNY40" s="189"/>
      <c r="BNZ40" s="189"/>
      <c r="BOA40" s="189"/>
      <c r="BOB40" s="189"/>
      <c r="BOC40" s="189"/>
      <c r="BOD40" s="189"/>
      <c r="BOE40" s="189"/>
      <c r="BOF40" s="189"/>
      <c r="BOG40" s="189"/>
      <c r="BOH40" s="189"/>
      <c r="BOI40" s="189"/>
      <c r="BOJ40" s="189"/>
      <c r="BOK40" s="189"/>
      <c r="BOL40" s="189"/>
      <c r="BOM40" s="189"/>
      <c r="BON40" s="189"/>
      <c r="BOO40" s="189"/>
      <c r="BOP40" s="189"/>
      <c r="BOQ40" s="189"/>
      <c r="BOR40" s="189"/>
      <c r="BOS40" s="189"/>
      <c r="BOT40" s="189"/>
      <c r="BOU40" s="189"/>
      <c r="BOV40" s="189"/>
      <c r="BOW40" s="189"/>
      <c r="BOX40" s="189"/>
      <c r="BOY40" s="189"/>
      <c r="BOZ40" s="189"/>
      <c r="BPA40" s="189"/>
      <c r="BPB40" s="189"/>
      <c r="BPC40" s="189"/>
      <c r="BPD40" s="189"/>
      <c r="BPE40" s="189"/>
      <c r="BPF40" s="189"/>
      <c r="BPG40" s="189"/>
      <c r="BPH40" s="189"/>
      <c r="BPI40" s="189"/>
      <c r="BPJ40" s="189"/>
      <c r="BPK40" s="189"/>
      <c r="BPL40" s="189"/>
      <c r="BPM40" s="189"/>
      <c r="BPN40" s="189"/>
      <c r="BPO40" s="189"/>
      <c r="BPP40" s="189"/>
      <c r="BPQ40" s="189"/>
      <c r="BPR40" s="189"/>
      <c r="BPS40" s="189"/>
      <c r="BPT40" s="189"/>
      <c r="BPU40" s="189"/>
      <c r="BPV40" s="189"/>
      <c r="BPW40" s="189"/>
      <c r="BPX40" s="189"/>
      <c r="BPY40" s="189"/>
      <c r="BPZ40" s="189"/>
      <c r="BQA40" s="189"/>
      <c r="BQB40" s="189"/>
      <c r="BQC40" s="189"/>
      <c r="BQD40" s="189"/>
      <c r="BQE40" s="189"/>
      <c r="BQF40" s="189"/>
      <c r="BQG40" s="189"/>
      <c r="BQH40" s="189"/>
      <c r="BQI40" s="189"/>
      <c r="BQJ40" s="189"/>
      <c r="BQK40" s="189"/>
      <c r="BQL40" s="189"/>
      <c r="BQM40" s="189"/>
      <c r="BQN40" s="189"/>
      <c r="BQO40" s="189"/>
      <c r="BQP40" s="189"/>
      <c r="BQQ40" s="189"/>
      <c r="BQR40" s="189"/>
      <c r="BQS40" s="189"/>
      <c r="BQT40" s="189"/>
      <c r="BQU40" s="189"/>
      <c r="BQV40" s="189"/>
      <c r="BQW40" s="189"/>
      <c r="BQX40" s="189"/>
      <c r="BQY40" s="189"/>
      <c r="BQZ40" s="189"/>
      <c r="BRA40" s="189"/>
      <c r="BRB40" s="189"/>
      <c r="BRC40" s="189"/>
      <c r="BRD40" s="189"/>
      <c r="BRE40" s="189"/>
      <c r="BRF40" s="189"/>
      <c r="BRG40" s="189"/>
      <c r="BRH40" s="189"/>
      <c r="BRI40" s="189"/>
      <c r="BRJ40" s="189"/>
      <c r="BRK40" s="189"/>
      <c r="BRL40" s="189"/>
      <c r="BRM40" s="189"/>
      <c r="BRN40" s="189"/>
      <c r="BRO40" s="189"/>
      <c r="BRP40" s="189"/>
      <c r="BRQ40" s="189"/>
      <c r="BRR40" s="189"/>
      <c r="BRS40" s="189"/>
      <c r="BRT40" s="189"/>
      <c r="BRU40" s="189"/>
      <c r="BRV40" s="189"/>
      <c r="BRW40" s="189"/>
      <c r="BRX40" s="189"/>
      <c r="BRY40" s="189"/>
      <c r="BRZ40" s="189"/>
      <c r="BSA40" s="189"/>
      <c r="BSB40" s="189"/>
      <c r="BSC40" s="189"/>
      <c r="BSD40" s="189"/>
      <c r="BSE40" s="189"/>
      <c r="BSF40" s="189"/>
      <c r="BSG40" s="189"/>
      <c r="BSH40" s="189"/>
      <c r="BSI40" s="189"/>
      <c r="BSJ40" s="189"/>
      <c r="BSK40" s="189"/>
      <c r="BSL40" s="189"/>
      <c r="BSM40" s="189"/>
      <c r="BSN40" s="189"/>
      <c r="BSO40" s="189"/>
      <c r="BSP40" s="189"/>
      <c r="BSQ40" s="189"/>
      <c r="BSR40" s="189"/>
      <c r="BSS40" s="189"/>
      <c r="BST40" s="189"/>
      <c r="BSU40" s="189"/>
      <c r="BSV40" s="189"/>
      <c r="BSW40" s="189"/>
      <c r="BSX40" s="189"/>
      <c r="BSY40" s="189"/>
      <c r="BSZ40" s="189"/>
      <c r="BTA40" s="189"/>
      <c r="BTB40" s="189"/>
      <c r="BTC40" s="189"/>
      <c r="BTD40" s="189"/>
      <c r="BTE40" s="189"/>
      <c r="BTF40" s="189"/>
      <c r="BTG40" s="189"/>
      <c r="BTH40" s="189"/>
      <c r="BTI40" s="189"/>
      <c r="BTJ40" s="189"/>
      <c r="BTK40" s="189"/>
      <c r="BTL40" s="189"/>
      <c r="BTM40" s="189"/>
      <c r="BTN40" s="189"/>
      <c r="BTO40" s="189"/>
      <c r="BTP40" s="189"/>
      <c r="BTQ40" s="189"/>
      <c r="BTR40" s="189"/>
      <c r="BTS40" s="189"/>
      <c r="BTT40" s="189"/>
      <c r="BTU40" s="189"/>
      <c r="BTV40" s="189"/>
      <c r="BTW40" s="189"/>
      <c r="BTX40" s="189"/>
      <c r="BTY40" s="189"/>
      <c r="BTZ40" s="189"/>
      <c r="BUA40" s="189"/>
      <c r="BUB40" s="189"/>
      <c r="BUC40" s="189"/>
      <c r="BUD40" s="189"/>
      <c r="BUE40" s="189"/>
      <c r="BUF40" s="189"/>
      <c r="BUG40" s="189"/>
      <c r="BUH40" s="189"/>
      <c r="BUI40" s="189"/>
      <c r="BUJ40" s="189"/>
      <c r="BUK40" s="189"/>
      <c r="BUL40" s="189"/>
      <c r="BUM40" s="189"/>
      <c r="BUN40" s="189"/>
      <c r="BUO40" s="189"/>
      <c r="BUP40" s="189"/>
      <c r="BUQ40" s="189"/>
      <c r="BUR40" s="189"/>
      <c r="BUS40" s="189"/>
      <c r="BUT40" s="189"/>
      <c r="BUU40" s="189"/>
      <c r="BUV40" s="189"/>
      <c r="BUW40" s="189"/>
      <c r="BUX40" s="189"/>
      <c r="BUY40" s="189"/>
      <c r="BUZ40" s="189"/>
      <c r="BVA40" s="189"/>
      <c r="BVB40" s="189"/>
      <c r="BVC40" s="189"/>
      <c r="BVD40" s="189"/>
      <c r="BVE40" s="189"/>
      <c r="BVF40" s="189"/>
      <c r="BVG40" s="189"/>
      <c r="BVH40" s="189"/>
      <c r="BVI40" s="189"/>
      <c r="BVJ40" s="189"/>
      <c r="BVK40" s="189"/>
      <c r="BVL40" s="189"/>
      <c r="BVM40" s="189"/>
      <c r="BVN40" s="189"/>
      <c r="BVO40" s="189"/>
      <c r="BVP40" s="189"/>
      <c r="BVQ40" s="189"/>
      <c r="BVR40" s="189"/>
      <c r="BVS40" s="189"/>
      <c r="BVT40" s="189"/>
      <c r="BVU40" s="189"/>
      <c r="BVV40" s="189"/>
      <c r="BVW40" s="189"/>
      <c r="BVX40" s="189"/>
      <c r="BVY40" s="189"/>
      <c r="BVZ40" s="189"/>
      <c r="BWA40" s="189"/>
      <c r="BWB40" s="189"/>
      <c r="BWC40" s="189"/>
      <c r="BWD40" s="189"/>
      <c r="BWE40" s="189"/>
      <c r="BWF40" s="189"/>
      <c r="BWG40" s="189"/>
      <c r="BWH40" s="189"/>
      <c r="BWI40" s="189"/>
      <c r="BWJ40" s="189"/>
      <c r="BWK40" s="189"/>
      <c r="BWL40" s="189"/>
      <c r="BWM40" s="189"/>
      <c r="BWN40" s="189"/>
      <c r="BWO40" s="189"/>
      <c r="BWP40" s="189"/>
      <c r="BWQ40" s="189"/>
      <c r="BWR40" s="189"/>
      <c r="BWS40" s="189"/>
      <c r="BWT40" s="189"/>
      <c r="BWU40" s="189"/>
      <c r="BWV40" s="189"/>
      <c r="BWW40" s="189"/>
      <c r="BWX40" s="189"/>
      <c r="BWY40" s="189"/>
      <c r="BWZ40" s="189"/>
      <c r="BXA40" s="189"/>
      <c r="BXB40" s="189"/>
      <c r="BXC40" s="189"/>
      <c r="BXD40" s="189"/>
      <c r="BXE40" s="189"/>
      <c r="BXF40" s="189"/>
      <c r="BXG40" s="189"/>
      <c r="BXH40" s="189"/>
      <c r="BXI40" s="189"/>
      <c r="BXJ40" s="189"/>
      <c r="BXK40" s="189"/>
      <c r="BXL40" s="189"/>
      <c r="BXM40" s="189"/>
      <c r="BXN40" s="189"/>
      <c r="BXO40" s="189"/>
      <c r="BXP40" s="189"/>
      <c r="BXQ40" s="189"/>
      <c r="BXR40" s="189"/>
      <c r="BXS40" s="189"/>
      <c r="BXT40" s="189"/>
      <c r="BXU40" s="189"/>
      <c r="BXV40" s="189"/>
      <c r="BXW40" s="189"/>
      <c r="BXX40" s="189"/>
      <c r="BXY40" s="189"/>
      <c r="BXZ40" s="189"/>
      <c r="BYA40" s="189"/>
      <c r="BYB40" s="189"/>
      <c r="BYC40" s="189"/>
      <c r="BYD40" s="189"/>
      <c r="BYE40" s="189"/>
      <c r="BYF40" s="189"/>
      <c r="BYG40" s="189"/>
      <c r="BYH40" s="189"/>
      <c r="BYI40" s="189"/>
      <c r="BYJ40" s="189"/>
      <c r="BYK40" s="189"/>
      <c r="BYL40" s="189"/>
      <c r="BYM40" s="189"/>
      <c r="BYN40" s="189"/>
      <c r="BYO40" s="189"/>
      <c r="BYP40" s="189"/>
      <c r="BYQ40" s="189"/>
      <c r="BYR40" s="189"/>
      <c r="BYS40" s="189"/>
      <c r="BYT40" s="189"/>
      <c r="BYU40" s="189"/>
      <c r="BYV40" s="189"/>
      <c r="BYW40" s="189"/>
      <c r="BYX40" s="189"/>
      <c r="BYY40" s="189"/>
      <c r="BYZ40" s="189"/>
      <c r="BZA40" s="189"/>
      <c r="BZB40" s="189"/>
      <c r="BZC40" s="189"/>
      <c r="BZD40" s="189"/>
      <c r="BZE40" s="189"/>
      <c r="BZF40" s="189"/>
      <c r="BZG40" s="189"/>
      <c r="BZH40" s="189"/>
      <c r="BZI40" s="189"/>
      <c r="BZJ40" s="189"/>
      <c r="BZK40" s="189"/>
      <c r="BZL40" s="189"/>
      <c r="BZM40" s="189"/>
      <c r="BZN40" s="189"/>
      <c r="BZO40" s="189"/>
      <c r="BZP40" s="189"/>
      <c r="BZQ40" s="189"/>
      <c r="BZR40" s="189"/>
      <c r="BZS40" s="189"/>
      <c r="BZT40" s="189"/>
      <c r="BZU40" s="189"/>
      <c r="BZV40" s="189"/>
      <c r="BZW40" s="189"/>
      <c r="BZX40" s="189"/>
      <c r="BZY40" s="189"/>
      <c r="BZZ40" s="189"/>
      <c r="CAA40" s="189"/>
      <c r="CAB40" s="189"/>
      <c r="CAC40" s="189"/>
      <c r="CAD40" s="189"/>
      <c r="CAE40" s="189"/>
      <c r="CAF40" s="189"/>
      <c r="CAG40" s="189"/>
      <c r="CAH40" s="189"/>
      <c r="CAI40" s="189"/>
      <c r="CAJ40" s="189"/>
      <c r="CAK40" s="189"/>
      <c r="CAL40" s="189"/>
      <c r="CAM40" s="189"/>
      <c r="CAN40" s="189"/>
      <c r="CAO40" s="189"/>
      <c r="CAP40" s="189"/>
      <c r="CAQ40" s="189"/>
      <c r="CAR40" s="189"/>
      <c r="CAS40" s="189"/>
      <c r="CAT40" s="189"/>
      <c r="CAU40" s="189"/>
      <c r="CAV40" s="189"/>
      <c r="CAW40" s="189"/>
      <c r="CAX40" s="189"/>
      <c r="CAY40" s="189"/>
      <c r="CAZ40" s="189"/>
      <c r="CBA40" s="189"/>
      <c r="CBB40" s="189"/>
      <c r="CBC40" s="189"/>
      <c r="CBD40" s="189"/>
      <c r="CBE40" s="189"/>
      <c r="CBF40" s="189"/>
      <c r="CBG40" s="189"/>
      <c r="CBH40" s="189"/>
      <c r="CBI40" s="189"/>
      <c r="CBJ40" s="189"/>
      <c r="CBK40" s="189"/>
      <c r="CBL40" s="189"/>
      <c r="CBM40" s="189"/>
      <c r="CBN40" s="189"/>
      <c r="CBO40" s="189"/>
      <c r="CBP40" s="189"/>
      <c r="CBQ40" s="189"/>
      <c r="CBR40" s="189"/>
      <c r="CBS40" s="189"/>
      <c r="CBT40" s="189"/>
      <c r="CBU40" s="189"/>
      <c r="CBV40" s="189"/>
      <c r="CBW40" s="189"/>
      <c r="CBX40" s="189"/>
      <c r="CBY40" s="189"/>
      <c r="CBZ40" s="189"/>
      <c r="CCA40" s="189"/>
      <c r="CCB40" s="189"/>
      <c r="CCC40" s="189"/>
      <c r="CCD40" s="189"/>
      <c r="CCE40" s="189"/>
      <c r="CCF40" s="189"/>
      <c r="CCG40" s="189"/>
      <c r="CCH40" s="189"/>
      <c r="CCI40" s="189"/>
      <c r="CCJ40" s="189"/>
      <c r="CCK40" s="189"/>
      <c r="CCL40" s="189"/>
      <c r="CCM40" s="189"/>
      <c r="CCN40" s="189"/>
      <c r="CCO40" s="189"/>
      <c r="CCP40" s="189"/>
      <c r="CCQ40" s="189"/>
      <c r="CCR40" s="189"/>
      <c r="CCS40" s="189"/>
      <c r="CCT40" s="189"/>
      <c r="CCU40" s="189"/>
      <c r="CCV40" s="189"/>
      <c r="CCW40" s="189"/>
      <c r="CCX40" s="189"/>
      <c r="CCY40" s="189"/>
      <c r="CCZ40" s="189"/>
      <c r="CDA40" s="189"/>
      <c r="CDB40" s="189"/>
      <c r="CDC40" s="189"/>
      <c r="CDD40" s="189"/>
      <c r="CDE40" s="189"/>
      <c r="CDF40" s="189"/>
      <c r="CDG40" s="189"/>
      <c r="CDH40" s="189"/>
      <c r="CDI40" s="189"/>
      <c r="CDJ40" s="189"/>
      <c r="CDK40" s="189"/>
      <c r="CDL40" s="189"/>
      <c r="CDM40" s="189"/>
      <c r="CDN40" s="189"/>
      <c r="CDO40" s="189"/>
      <c r="CDP40" s="189"/>
      <c r="CDQ40" s="189"/>
      <c r="CDR40" s="189"/>
      <c r="CDS40" s="189"/>
      <c r="CDT40" s="189"/>
      <c r="CDU40" s="189"/>
      <c r="CDV40" s="189"/>
      <c r="CDW40" s="189"/>
      <c r="CDX40" s="189"/>
      <c r="CDY40" s="189"/>
      <c r="CDZ40" s="189"/>
      <c r="CEA40" s="189"/>
      <c r="CEB40" s="189"/>
      <c r="CEC40" s="189"/>
      <c r="CED40" s="189"/>
      <c r="CEE40" s="189"/>
      <c r="CEF40" s="189"/>
      <c r="CEG40" s="189"/>
      <c r="CEH40" s="189"/>
      <c r="CEI40" s="189"/>
      <c r="CEJ40" s="189"/>
      <c r="CEK40" s="189"/>
      <c r="CEL40" s="189"/>
      <c r="CEM40" s="189"/>
      <c r="CEN40" s="189"/>
      <c r="CEO40" s="189"/>
      <c r="CEP40" s="189"/>
      <c r="CEQ40" s="189"/>
      <c r="CER40" s="189"/>
      <c r="CES40" s="189"/>
      <c r="CET40" s="189"/>
      <c r="CEU40" s="189"/>
      <c r="CEV40" s="189"/>
      <c r="CEW40" s="189"/>
      <c r="CEX40" s="189"/>
      <c r="CEY40" s="189"/>
      <c r="CEZ40" s="189"/>
      <c r="CFA40" s="189"/>
      <c r="CFB40" s="189"/>
      <c r="CFC40" s="189"/>
      <c r="CFD40" s="189"/>
      <c r="CFE40" s="189"/>
      <c r="CFF40" s="189"/>
      <c r="CFG40" s="189"/>
      <c r="CFH40" s="189"/>
      <c r="CFI40" s="189"/>
      <c r="CFJ40" s="189"/>
      <c r="CFK40" s="189"/>
      <c r="CFL40" s="189"/>
      <c r="CFM40" s="189"/>
      <c r="CFN40" s="189"/>
      <c r="CFO40" s="189"/>
      <c r="CFP40" s="189"/>
      <c r="CFQ40" s="189"/>
      <c r="CFR40" s="189"/>
      <c r="CFS40" s="189"/>
      <c r="CFT40" s="189"/>
      <c r="CFU40" s="189"/>
      <c r="CFV40" s="189"/>
      <c r="CFW40" s="189"/>
      <c r="CFX40" s="189"/>
      <c r="CFY40" s="189"/>
      <c r="CFZ40" s="189"/>
      <c r="CGA40" s="189"/>
      <c r="CGB40" s="189"/>
      <c r="CGC40" s="189"/>
      <c r="CGD40" s="189"/>
      <c r="CGE40" s="189"/>
      <c r="CGF40" s="189"/>
      <c r="CGG40" s="189"/>
      <c r="CGH40" s="189"/>
      <c r="CGI40" s="189"/>
      <c r="CGJ40" s="189"/>
      <c r="CGK40" s="189"/>
      <c r="CGL40" s="189"/>
      <c r="CGM40" s="189"/>
      <c r="CGN40" s="189"/>
      <c r="CGO40" s="189"/>
      <c r="CGP40" s="189"/>
      <c r="CGQ40" s="189"/>
      <c r="CGR40" s="189"/>
      <c r="CGS40" s="189"/>
      <c r="CGT40" s="189"/>
      <c r="CGU40" s="189"/>
      <c r="CGV40" s="189"/>
      <c r="CGW40" s="189"/>
      <c r="CGX40" s="189"/>
      <c r="CGY40" s="189"/>
      <c r="CGZ40" s="189"/>
      <c r="CHA40" s="189"/>
      <c r="CHB40" s="189"/>
      <c r="CHC40" s="189"/>
      <c r="CHD40" s="189"/>
      <c r="CHE40" s="189"/>
      <c r="CHF40" s="189"/>
      <c r="CHG40" s="189"/>
      <c r="CHH40" s="189"/>
      <c r="CHI40" s="189"/>
      <c r="CHJ40" s="189"/>
      <c r="CHK40" s="189"/>
      <c r="CHL40" s="189"/>
      <c r="CHM40" s="189"/>
      <c r="CHN40" s="189"/>
      <c r="CHO40" s="189"/>
      <c r="CHP40" s="189"/>
      <c r="CHQ40" s="189"/>
      <c r="CHR40" s="189"/>
      <c r="CHS40" s="189"/>
      <c r="CHT40" s="189"/>
      <c r="CHU40" s="189"/>
      <c r="CHV40" s="189"/>
      <c r="CHW40" s="189"/>
      <c r="CHX40" s="189"/>
      <c r="CHY40" s="189"/>
      <c r="CHZ40" s="189"/>
      <c r="CIA40" s="189"/>
      <c r="CIB40" s="189"/>
      <c r="CIC40" s="189"/>
      <c r="CID40" s="189"/>
      <c r="CIE40" s="189"/>
      <c r="CIF40" s="189"/>
      <c r="CIG40" s="189"/>
      <c r="CIH40" s="189"/>
      <c r="CII40" s="189"/>
      <c r="CIJ40" s="189"/>
      <c r="CIK40" s="189"/>
      <c r="CIL40" s="189"/>
      <c r="CIM40" s="189"/>
      <c r="CIN40" s="189"/>
      <c r="CIO40" s="189"/>
      <c r="CIP40" s="189"/>
      <c r="CIQ40" s="189"/>
      <c r="CIR40" s="189"/>
      <c r="CIS40" s="189"/>
      <c r="CIT40" s="189"/>
      <c r="CIU40" s="189"/>
      <c r="CIV40" s="189"/>
      <c r="CIW40" s="189"/>
      <c r="CIX40" s="189"/>
      <c r="CIY40" s="189"/>
      <c r="CIZ40" s="189"/>
      <c r="CJA40" s="189"/>
      <c r="CJB40" s="189"/>
      <c r="CJC40" s="189"/>
      <c r="CJD40" s="189"/>
      <c r="CJE40" s="189"/>
      <c r="CJF40" s="189"/>
      <c r="CJG40" s="189"/>
      <c r="CJH40" s="189"/>
      <c r="CJI40" s="189"/>
      <c r="CJJ40" s="189"/>
      <c r="CJK40" s="189"/>
      <c r="CJL40" s="189"/>
      <c r="CJM40" s="189"/>
      <c r="CJN40" s="189"/>
      <c r="CJO40" s="189"/>
      <c r="CJP40" s="189"/>
      <c r="CJQ40" s="189"/>
      <c r="CJR40" s="189"/>
      <c r="CJS40" s="189"/>
      <c r="CJT40" s="189"/>
      <c r="CJU40" s="189"/>
      <c r="CJV40" s="189"/>
      <c r="CJW40" s="189"/>
      <c r="CJX40" s="189"/>
      <c r="CJY40" s="189"/>
      <c r="CJZ40" s="189"/>
      <c r="CKA40" s="189"/>
      <c r="CKB40" s="189"/>
      <c r="CKC40" s="189"/>
      <c r="CKD40" s="189"/>
      <c r="CKE40" s="189"/>
      <c r="CKF40" s="189"/>
      <c r="CKG40" s="189"/>
      <c r="CKH40" s="189"/>
      <c r="CKI40" s="189"/>
      <c r="CKJ40" s="189"/>
      <c r="CKK40" s="189"/>
      <c r="CKL40" s="189"/>
      <c r="CKM40" s="189"/>
      <c r="CKN40" s="189"/>
      <c r="CKO40" s="189"/>
      <c r="CKP40" s="189"/>
      <c r="CKQ40" s="189"/>
      <c r="CKR40" s="189"/>
      <c r="CKS40" s="189"/>
      <c r="CKT40" s="189"/>
      <c r="CKU40" s="189"/>
      <c r="CKV40" s="189"/>
      <c r="CKW40" s="189"/>
      <c r="CKX40" s="189"/>
      <c r="CKY40" s="189"/>
      <c r="CKZ40" s="189"/>
      <c r="CLA40" s="189"/>
      <c r="CLB40" s="189"/>
      <c r="CLC40" s="189"/>
      <c r="CLD40" s="189"/>
      <c r="CLE40" s="189"/>
      <c r="CLF40" s="189"/>
      <c r="CLG40" s="189"/>
      <c r="CLH40" s="189"/>
      <c r="CLI40" s="189"/>
      <c r="CLJ40" s="189"/>
      <c r="CLK40" s="189"/>
      <c r="CLL40" s="189"/>
      <c r="CLM40" s="189"/>
      <c r="CLN40" s="189"/>
      <c r="CLO40" s="189"/>
      <c r="CLP40" s="189"/>
      <c r="CLQ40" s="189"/>
      <c r="CLR40" s="189"/>
      <c r="CLS40" s="189"/>
      <c r="CLT40" s="189"/>
      <c r="CLU40" s="189"/>
      <c r="CLV40" s="189"/>
      <c r="CLW40" s="189"/>
      <c r="CLX40" s="189"/>
      <c r="CLY40" s="189"/>
      <c r="CLZ40" s="189"/>
      <c r="CMA40" s="189"/>
      <c r="CMB40" s="189"/>
      <c r="CMC40" s="189"/>
      <c r="CMD40" s="189"/>
      <c r="CME40" s="189"/>
      <c r="CMF40" s="189"/>
      <c r="CMG40" s="189"/>
      <c r="CMH40" s="189"/>
      <c r="CMI40" s="189"/>
      <c r="CMJ40" s="189"/>
      <c r="CMK40" s="189"/>
      <c r="CML40" s="189"/>
      <c r="CMM40" s="189"/>
      <c r="CMN40" s="189"/>
      <c r="CMO40" s="189"/>
      <c r="CMP40" s="189"/>
      <c r="CMQ40" s="189"/>
      <c r="CMR40" s="189"/>
      <c r="CMS40" s="189"/>
      <c r="CMT40" s="189"/>
      <c r="CMU40" s="189"/>
      <c r="CMV40" s="189"/>
      <c r="CMW40" s="189"/>
      <c r="CMX40" s="189"/>
      <c r="CMY40" s="189"/>
      <c r="CMZ40" s="189"/>
      <c r="CNA40" s="189"/>
      <c r="CNB40" s="189"/>
      <c r="CNC40" s="189"/>
      <c r="CND40" s="189"/>
      <c r="CNE40" s="189"/>
      <c r="CNF40" s="189"/>
      <c r="CNG40" s="189"/>
      <c r="CNH40" s="189"/>
      <c r="CNI40" s="189"/>
      <c r="CNJ40" s="189"/>
      <c r="CNK40" s="189"/>
      <c r="CNL40" s="189"/>
      <c r="CNM40" s="189"/>
      <c r="CNN40" s="189"/>
      <c r="CNO40" s="189"/>
      <c r="CNP40" s="189"/>
      <c r="CNQ40" s="189"/>
      <c r="CNR40" s="189"/>
      <c r="CNS40" s="189"/>
      <c r="CNT40" s="189"/>
      <c r="CNU40" s="189"/>
      <c r="CNV40" s="189"/>
      <c r="CNW40" s="189"/>
      <c r="CNX40" s="189"/>
      <c r="CNY40" s="189"/>
      <c r="CNZ40" s="189"/>
      <c r="COA40" s="189"/>
      <c r="COB40" s="189"/>
      <c r="COC40" s="189"/>
      <c r="COD40" s="189"/>
      <c r="COE40" s="189"/>
      <c r="COF40" s="189"/>
      <c r="COG40" s="189"/>
      <c r="COH40" s="189"/>
      <c r="COI40" s="189"/>
      <c r="COJ40" s="189"/>
      <c r="COK40" s="189"/>
      <c r="COL40" s="189"/>
      <c r="COM40" s="189"/>
      <c r="CON40" s="189"/>
      <c r="COO40" s="189"/>
      <c r="COP40" s="189"/>
      <c r="COQ40" s="189"/>
      <c r="COR40" s="189"/>
      <c r="COS40" s="189"/>
      <c r="COT40" s="189"/>
      <c r="COU40" s="189"/>
      <c r="COV40" s="189"/>
      <c r="COW40" s="189"/>
      <c r="COX40" s="189"/>
      <c r="COY40" s="189"/>
      <c r="COZ40" s="189"/>
      <c r="CPA40" s="189"/>
      <c r="CPB40" s="189"/>
      <c r="CPC40" s="189"/>
      <c r="CPD40" s="189"/>
      <c r="CPE40" s="189"/>
      <c r="CPF40" s="189"/>
      <c r="CPG40" s="189"/>
      <c r="CPH40" s="189"/>
      <c r="CPI40" s="189"/>
      <c r="CPJ40" s="189"/>
      <c r="CPK40" s="189"/>
      <c r="CPL40" s="189"/>
      <c r="CPM40" s="189"/>
      <c r="CPN40" s="189"/>
      <c r="CPO40" s="189"/>
      <c r="CPP40" s="189"/>
      <c r="CPQ40" s="189"/>
      <c r="CPR40" s="189"/>
      <c r="CPS40" s="189"/>
      <c r="CPT40" s="189"/>
      <c r="CPU40" s="189"/>
      <c r="CPV40" s="189"/>
      <c r="CPW40" s="189"/>
      <c r="CPX40" s="189"/>
      <c r="CPY40" s="189"/>
      <c r="CPZ40" s="189"/>
      <c r="CQA40" s="189"/>
      <c r="CQB40" s="189"/>
      <c r="CQC40" s="189"/>
      <c r="CQD40" s="189"/>
      <c r="CQE40" s="189"/>
      <c r="CQF40" s="189"/>
      <c r="CQG40" s="189"/>
      <c r="CQH40" s="189"/>
      <c r="CQI40" s="189"/>
      <c r="CQJ40" s="189"/>
      <c r="CQK40" s="189"/>
      <c r="CQL40" s="189"/>
      <c r="CQM40" s="189"/>
      <c r="CQN40" s="189"/>
      <c r="CQO40" s="189"/>
      <c r="CQP40" s="189"/>
      <c r="CQQ40" s="189"/>
      <c r="CQR40" s="189"/>
      <c r="CQS40" s="189"/>
      <c r="CQT40" s="189"/>
      <c r="CQU40" s="189"/>
      <c r="CQV40" s="189"/>
      <c r="CQW40" s="189"/>
      <c r="CQX40" s="189"/>
      <c r="CQY40" s="189"/>
      <c r="CQZ40" s="189"/>
      <c r="CRA40" s="189"/>
      <c r="CRB40" s="189"/>
      <c r="CRC40" s="189"/>
      <c r="CRD40" s="189"/>
      <c r="CRE40" s="189"/>
      <c r="CRF40" s="189"/>
      <c r="CRG40" s="189"/>
      <c r="CRH40" s="189"/>
      <c r="CRI40" s="189"/>
      <c r="CRJ40" s="189"/>
      <c r="CRK40" s="189"/>
      <c r="CRL40" s="189"/>
      <c r="CRM40" s="189"/>
      <c r="CRN40" s="189"/>
      <c r="CRO40" s="189"/>
      <c r="CRP40" s="189"/>
      <c r="CRQ40" s="189"/>
      <c r="CRR40" s="189"/>
      <c r="CRS40" s="189"/>
      <c r="CRT40" s="189"/>
      <c r="CRU40" s="189"/>
      <c r="CRV40" s="189"/>
      <c r="CRW40" s="189"/>
      <c r="CRX40" s="189"/>
      <c r="CRY40" s="189"/>
      <c r="CRZ40" s="189"/>
      <c r="CSA40" s="189"/>
      <c r="CSB40" s="189"/>
      <c r="CSC40" s="189"/>
      <c r="CSD40" s="189"/>
      <c r="CSE40" s="189"/>
      <c r="CSF40" s="189"/>
      <c r="CSG40" s="189"/>
      <c r="CSH40" s="189"/>
      <c r="CSI40" s="189"/>
      <c r="CSJ40" s="189"/>
      <c r="CSK40" s="189"/>
      <c r="CSL40" s="189"/>
      <c r="CSM40" s="189"/>
      <c r="CSN40" s="189"/>
      <c r="CSO40" s="189"/>
      <c r="CSP40" s="189"/>
      <c r="CSQ40" s="189"/>
      <c r="CSR40" s="189"/>
      <c r="CSS40" s="189"/>
      <c r="CST40" s="189"/>
      <c r="CSU40" s="189"/>
      <c r="CSV40" s="189"/>
      <c r="CSW40" s="189"/>
      <c r="CSX40" s="189"/>
      <c r="CSY40" s="189"/>
      <c r="CSZ40" s="189"/>
      <c r="CTA40" s="189"/>
      <c r="CTB40" s="189"/>
      <c r="CTC40" s="189"/>
      <c r="CTD40" s="189"/>
      <c r="CTE40" s="189"/>
      <c r="CTF40" s="189"/>
      <c r="CTG40" s="189"/>
      <c r="CTH40" s="189"/>
      <c r="CTI40" s="189"/>
      <c r="CTJ40" s="189"/>
      <c r="CTK40" s="189"/>
      <c r="CTL40" s="189"/>
      <c r="CTM40" s="189"/>
      <c r="CTN40" s="189"/>
      <c r="CTO40" s="189"/>
      <c r="CTP40" s="189"/>
      <c r="CTQ40" s="189"/>
      <c r="CTR40" s="189"/>
      <c r="CTS40" s="189"/>
      <c r="CTT40" s="189"/>
      <c r="CTU40" s="189"/>
      <c r="CTV40" s="189"/>
      <c r="CTW40" s="189"/>
      <c r="CTX40" s="189"/>
      <c r="CTY40" s="189"/>
      <c r="CTZ40" s="189"/>
      <c r="CUA40" s="189"/>
      <c r="CUB40" s="189"/>
      <c r="CUC40" s="189"/>
      <c r="CUD40" s="189"/>
      <c r="CUE40" s="189"/>
      <c r="CUF40" s="189"/>
      <c r="CUG40" s="189"/>
      <c r="CUH40" s="189"/>
      <c r="CUI40" s="189"/>
      <c r="CUJ40" s="189"/>
      <c r="CUK40" s="189"/>
      <c r="CUL40" s="189"/>
      <c r="CUM40" s="189"/>
      <c r="CUN40" s="189"/>
      <c r="CUO40" s="189"/>
      <c r="CUP40" s="189"/>
      <c r="CUQ40" s="189"/>
      <c r="CUR40" s="189"/>
      <c r="CUS40" s="189"/>
      <c r="CUT40" s="189"/>
      <c r="CUU40" s="189"/>
      <c r="CUV40" s="189"/>
      <c r="CUW40" s="189"/>
      <c r="CUX40" s="189"/>
      <c r="CUY40" s="189"/>
      <c r="CUZ40" s="189"/>
      <c r="CVA40" s="189"/>
      <c r="CVB40" s="189"/>
      <c r="CVC40" s="189"/>
      <c r="CVD40" s="189"/>
      <c r="CVE40" s="189"/>
      <c r="CVF40" s="189"/>
      <c r="CVG40" s="189"/>
      <c r="CVH40" s="189"/>
      <c r="CVI40" s="189"/>
      <c r="CVJ40" s="189"/>
      <c r="CVK40" s="189"/>
      <c r="CVL40" s="189"/>
      <c r="CVM40" s="189"/>
      <c r="CVN40" s="189"/>
      <c r="CVO40" s="189"/>
      <c r="CVP40" s="189"/>
      <c r="CVQ40" s="189"/>
      <c r="CVR40" s="189"/>
      <c r="CVS40" s="189"/>
      <c r="CVT40" s="189"/>
      <c r="CVU40" s="189"/>
      <c r="CVV40" s="189"/>
      <c r="CVW40" s="189"/>
      <c r="CVX40" s="189"/>
      <c r="CVY40" s="189"/>
      <c r="CVZ40" s="189"/>
      <c r="CWA40" s="189"/>
      <c r="CWB40" s="189"/>
      <c r="CWC40" s="189"/>
      <c r="CWD40" s="189"/>
      <c r="CWE40" s="189"/>
      <c r="CWF40" s="189"/>
      <c r="CWG40" s="189"/>
      <c r="CWH40" s="189"/>
      <c r="CWI40" s="189"/>
      <c r="CWJ40" s="189"/>
      <c r="CWK40" s="189"/>
      <c r="CWL40" s="189"/>
      <c r="CWM40" s="189"/>
      <c r="CWN40" s="189"/>
      <c r="CWO40" s="189"/>
      <c r="CWP40" s="189"/>
      <c r="CWQ40" s="189"/>
      <c r="CWR40" s="189"/>
      <c r="CWS40" s="189"/>
      <c r="CWT40" s="189"/>
      <c r="CWU40" s="189"/>
      <c r="CWV40" s="189"/>
      <c r="CWW40" s="189"/>
      <c r="CWX40" s="189"/>
      <c r="CWY40" s="189"/>
      <c r="CWZ40" s="189"/>
      <c r="CXA40" s="189"/>
      <c r="CXB40" s="189"/>
      <c r="CXC40" s="189"/>
      <c r="CXD40" s="189"/>
      <c r="CXE40" s="189"/>
      <c r="CXF40" s="189"/>
      <c r="CXG40" s="189"/>
      <c r="CXH40" s="189"/>
      <c r="CXI40" s="189"/>
      <c r="CXJ40" s="189"/>
      <c r="CXK40" s="189"/>
      <c r="CXL40" s="189"/>
      <c r="CXM40" s="189"/>
      <c r="CXN40" s="189"/>
      <c r="CXO40" s="189"/>
      <c r="CXP40" s="189"/>
      <c r="CXQ40" s="189"/>
      <c r="CXR40" s="189"/>
      <c r="CXS40" s="189"/>
      <c r="CXT40" s="189"/>
      <c r="CXU40" s="189"/>
      <c r="CXV40" s="189"/>
      <c r="CXW40" s="189"/>
      <c r="CXX40" s="189"/>
      <c r="CXY40" s="189"/>
      <c r="CXZ40" s="189"/>
      <c r="CYA40" s="189"/>
      <c r="CYB40" s="189"/>
      <c r="CYC40" s="189"/>
      <c r="CYD40" s="189"/>
      <c r="CYE40" s="189"/>
      <c r="CYF40" s="189"/>
      <c r="CYG40" s="189"/>
      <c r="CYH40" s="189"/>
      <c r="CYI40" s="189"/>
      <c r="CYJ40" s="189"/>
      <c r="CYK40" s="189"/>
      <c r="CYL40" s="189"/>
      <c r="CYM40" s="189"/>
      <c r="CYN40" s="189"/>
      <c r="CYO40" s="189"/>
      <c r="CYP40" s="189"/>
      <c r="CYQ40" s="189"/>
      <c r="CYR40" s="189"/>
      <c r="CYS40" s="189"/>
      <c r="CYT40" s="189"/>
      <c r="CYU40" s="189"/>
      <c r="CYV40" s="189"/>
      <c r="CYW40" s="189"/>
      <c r="CYX40" s="189"/>
      <c r="CYY40" s="189"/>
      <c r="CYZ40" s="189"/>
      <c r="CZA40" s="189"/>
      <c r="CZB40" s="189"/>
      <c r="CZC40" s="189"/>
      <c r="CZD40" s="189"/>
      <c r="CZE40" s="189"/>
      <c r="CZF40" s="189"/>
      <c r="CZG40" s="189"/>
      <c r="CZH40" s="189"/>
      <c r="CZI40" s="189"/>
      <c r="CZJ40" s="189"/>
      <c r="CZK40" s="189"/>
      <c r="CZL40" s="189"/>
      <c r="CZM40" s="189"/>
      <c r="CZN40" s="189"/>
      <c r="CZO40" s="189"/>
      <c r="CZP40" s="189"/>
      <c r="CZQ40" s="189"/>
      <c r="CZR40" s="189"/>
      <c r="CZS40" s="189"/>
      <c r="CZT40" s="189"/>
      <c r="CZU40" s="189"/>
      <c r="CZV40" s="189"/>
      <c r="CZW40" s="189"/>
      <c r="CZX40" s="189"/>
      <c r="CZY40" s="189"/>
      <c r="CZZ40" s="189"/>
      <c r="DAA40" s="189"/>
      <c r="DAB40" s="189"/>
      <c r="DAC40" s="189"/>
      <c r="DAD40" s="189"/>
      <c r="DAE40" s="189"/>
      <c r="DAF40" s="189"/>
      <c r="DAG40" s="189"/>
      <c r="DAH40" s="189"/>
      <c r="DAI40" s="189"/>
      <c r="DAJ40" s="189"/>
      <c r="DAK40" s="189"/>
      <c r="DAL40" s="189"/>
      <c r="DAM40" s="189"/>
      <c r="DAN40" s="189"/>
      <c r="DAO40" s="189"/>
      <c r="DAP40" s="189"/>
      <c r="DAQ40" s="189"/>
      <c r="DAR40" s="189"/>
      <c r="DAS40" s="189"/>
      <c r="DAT40" s="189"/>
      <c r="DAU40" s="189"/>
      <c r="DAV40" s="189"/>
      <c r="DAW40" s="189"/>
      <c r="DAX40" s="189"/>
      <c r="DAY40" s="189"/>
      <c r="DAZ40" s="189"/>
      <c r="DBA40" s="189"/>
      <c r="DBB40" s="189"/>
      <c r="DBC40" s="189"/>
      <c r="DBD40" s="189"/>
      <c r="DBE40" s="189"/>
      <c r="DBF40" s="189"/>
      <c r="DBG40" s="189"/>
      <c r="DBH40" s="189"/>
      <c r="DBI40" s="189"/>
      <c r="DBJ40" s="189"/>
      <c r="DBK40" s="189"/>
      <c r="DBL40" s="189"/>
      <c r="DBM40" s="189"/>
      <c r="DBN40" s="189"/>
      <c r="DBO40" s="189"/>
      <c r="DBP40" s="189"/>
      <c r="DBQ40" s="189"/>
      <c r="DBR40" s="189"/>
      <c r="DBS40" s="189"/>
      <c r="DBT40" s="189"/>
      <c r="DBU40" s="189"/>
      <c r="DBV40" s="189"/>
      <c r="DBW40" s="189"/>
      <c r="DBX40" s="189"/>
      <c r="DBY40" s="189"/>
      <c r="DBZ40" s="189"/>
      <c r="DCA40" s="189"/>
      <c r="DCB40" s="189"/>
      <c r="DCC40" s="189"/>
      <c r="DCD40" s="189"/>
      <c r="DCE40" s="189"/>
      <c r="DCF40" s="189"/>
      <c r="DCG40" s="189"/>
      <c r="DCH40" s="189"/>
      <c r="DCI40" s="189"/>
      <c r="DCJ40" s="189"/>
      <c r="DCK40" s="189"/>
      <c r="DCL40" s="189"/>
      <c r="DCM40" s="189"/>
      <c r="DCN40" s="189"/>
      <c r="DCO40" s="189"/>
      <c r="DCP40" s="189"/>
      <c r="DCQ40" s="189"/>
      <c r="DCR40" s="189"/>
      <c r="DCS40" s="189"/>
      <c r="DCT40" s="189"/>
      <c r="DCU40" s="189"/>
      <c r="DCV40" s="189"/>
      <c r="DCW40" s="189"/>
      <c r="DCX40" s="189"/>
      <c r="DCY40" s="189"/>
      <c r="DCZ40" s="189"/>
      <c r="DDA40" s="189"/>
      <c r="DDB40" s="189"/>
      <c r="DDC40" s="189"/>
      <c r="DDD40" s="189"/>
      <c r="DDE40" s="189"/>
      <c r="DDF40" s="189"/>
      <c r="DDG40" s="189"/>
      <c r="DDH40" s="189"/>
      <c r="DDI40" s="189"/>
      <c r="DDJ40" s="189"/>
      <c r="DDK40" s="189"/>
      <c r="DDL40" s="189"/>
      <c r="DDM40" s="189"/>
      <c r="DDN40" s="189"/>
      <c r="DDO40" s="189"/>
      <c r="DDP40" s="189"/>
      <c r="DDQ40" s="189"/>
      <c r="DDR40" s="189"/>
      <c r="DDS40" s="189"/>
      <c r="DDT40" s="189"/>
      <c r="DDU40" s="189"/>
      <c r="DDV40" s="189"/>
      <c r="DDW40" s="189"/>
      <c r="DDX40" s="189"/>
      <c r="DDY40" s="189"/>
      <c r="DDZ40" s="189"/>
      <c r="DEA40" s="189"/>
      <c r="DEB40" s="189"/>
      <c r="DEC40" s="189"/>
      <c r="DED40" s="189"/>
      <c r="DEE40" s="189"/>
      <c r="DEF40" s="189"/>
      <c r="DEG40" s="189"/>
      <c r="DEH40" s="189"/>
      <c r="DEI40" s="189"/>
      <c r="DEJ40" s="189"/>
      <c r="DEK40" s="189"/>
      <c r="DEL40" s="189"/>
      <c r="DEM40" s="189"/>
      <c r="DEN40" s="189"/>
      <c r="DEO40" s="189"/>
      <c r="DEP40" s="189"/>
      <c r="DEQ40" s="189"/>
      <c r="DER40" s="189"/>
      <c r="DES40" s="189"/>
      <c r="DET40" s="189"/>
      <c r="DEU40" s="189"/>
      <c r="DEV40" s="189"/>
      <c r="DEW40" s="189"/>
      <c r="DEX40" s="189"/>
      <c r="DEY40" s="189"/>
      <c r="DEZ40" s="189"/>
      <c r="DFA40" s="189"/>
      <c r="DFB40" s="189"/>
      <c r="DFC40" s="189"/>
      <c r="DFD40" s="189"/>
      <c r="DFE40" s="189"/>
      <c r="DFF40" s="189"/>
      <c r="DFG40" s="189"/>
      <c r="DFH40" s="189"/>
      <c r="DFI40" s="189"/>
      <c r="DFJ40" s="189"/>
      <c r="DFK40" s="189"/>
      <c r="DFL40" s="189"/>
      <c r="DFM40" s="189"/>
      <c r="DFN40" s="189"/>
      <c r="DFO40" s="189"/>
      <c r="DFP40" s="189"/>
      <c r="DFQ40" s="189"/>
      <c r="DFR40" s="189"/>
      <c r="DFS40" s="189"/>
      <c r="DFT40" s="189"/>
      <c r="DFU40" s="189"/>
      <c r="DFV40" s="189"/>
      <c r="DFW40" s="189"/>
      <c r="DFX40" s="189"/>
      <c r="DFY40" s="189"/>
      <c r="DFZ40" s="189"/>
      <c r="DGA40" s="189"/>
      <c r="DGB40" s="189"/>
      <c r="DGC40" s="189"/>
      <c r="DGD40" s="189"/>
      <c r="DGE40" s="189"/>
      <c r="DGF40" s="189"/>
      <c r="DGG40" s="189"/>
      <c r="DGH40" s="189"/>
      <c r="DGI40" s="189"/>
      <c r="DGJ40" s="189"/>
      <c r="DGK40" s="189"/>
      <c r="DGL40" s="189"/>
      <c r="DGM40" s="189"/>
      <c r="DGN40" s="189"/>
      <c r="DGO40" s="189"/>
      <c r="DGP40" s="189"/>
      <c r="DGQ40" s="189"/>
      <c r="DGR40" s="189"/>
      <c r="DGS40" s="189"/>
      <c r="DGT40" s="189"/>
      <c r="DGU40" s="189"/>
      <c r="DGV40" s="189"/>
      <c r="DGW40" s="189"/>
      <c r="DGX40" s="189"/>
      <c r="DGY40" s="189"/>
      <c r="DGZ40" s="189"/>
      <c r="DHA40" s="189"/>
      <c r="DHB40" s="189"/>
      <c r="DHC40" s="189"/>
      <c r="DHD40" s="189"/>
      <c r="DHE40" s="189"/>
      <c r="DHF40" s="189"/>
      <c r="DHG40" s="189"/>
      <c r="DHH40" s="189"/>
      <c r="DHI40" s="189"/>
      <c r="DHJ40" s="189"/>
      <c r="DHK40" s="189"/>
      <c r="DHL40" s="189"/>
      <c r="DHM40" s="189"/>
      <c r="DHN40" s="189"/>
      <c r="DHO40" s="189"/>
      <c r="DHP40" s="189"/>
      <c r="DHQ40" s="189"/>
      <c r="DHR40" s="189"/>
      <c r="DHS40" s="189"/>
      <c r="DHT40" s="189"/>
      <c r="DHU40" s="189"/>
      <c r="DHV40" s="189"/>
      <c r="DHW40" s="189"/>
      <c r="DHX40" s="189"/>
      <c r="DHY40" s="189"/>
      <c r="DHZ40" s="189"/>
      <c r="DIA40" s="189"/>
      <c r="DIB40" s="189"/>
      <c r="DIC40" s="189"/>
      <c r="DID40" s="189"/>
      <c r="DIE40" s="189"/>
      <c r="DIF40" s="189"/>
      <c r="DIG40" s="189"/>
      <c r="DIH40" s="189"/>
      <c r="DII40" s="189"/>
      <c r="DIJ40" s="189"/>
      <c r="DIK40" s="189"/>
      <c r="DIL40" s="189"/>
      <c r="DIM40" s="189"/>
      <c r="DIN40" s="189"/>
      <c r="DIO40" s="189"/>
      <c r="DIP40" s="189"/>
      <c r="DIQ40" s="189"/>
      <c r="DIR40" s="189"/>
      <c r="DIS40" s="189"/>
      <c r="DIT40" s="189"/>
      <c r="DIU40" s="189"/>
      <c r="DIV40" s="189"/>
      <c r="DIW40" s="189"/>
      <c r="DIX40" s="189"/>
      <c r="DIY40" s="189"/>
      <c r="DIZ40" s="189"/>
      <c r="DJA40" s="189"/>
      <c r="DJB40" s="189"/>
      <c r="DJC40" s="189"/>
      <c r="DJD40" s="189"/>
      <c r="DJE40" s="189"/>
      <c r="DJF40" s="189"/>
      <c r="DJG40" s="189"/>
      <c r="DJH40" s="189"/>
      <c r="DJI40" s="189"/>
      <c r="DJJ40" s="189"/>
      <c r="DJK40" s="189"/>
      <c r="DJL40" s="189"/>
      <c r="DJM40" s="189"/>
      <c r="DJN40" s="189"/>
      <c r="DJO40" s="189"/>
      <c r="DJP40" s="189"/>
      <c r="DJQ40" s="189"/>
      <c r="DJR40" s="189"/>
      <c r="DJS40" s="189"/>
      <c r="DJT40" s="189"/>
      <c r="DJU40" s="189"/>
      <c r="DJV40" s="189"/>
      <c r="DJW40" s="189"/>
      <c r="DJX40" s="189"/>
      <c r="DJY40" s="189"/>
      <c r="DJZ40" s="189"/>
      <c r="DKA40" s="189"/>
      <c r="DKB40" s="189"/>
      <c r="DKC40" s="189"/>
      <c r="DKD40" s="189"/>
      <c r="DKE40" s="189"/>
      <c r="DKF40" s="189"/>
      <c r="DKG40" s="189"/>
      <c r="DKH40" s="189"/>
      <c r="DKI40" s="189"/>
      <c r="DKJ40" s="189"/>
      <c r="DKK40" s="189"/>
      <c r="DKL40" s="189"/>
      <c r="DKM40" s="189"/>
      <c r="DKN40" s="189"/>
      <c r="DKO40" s="189"/>
      <c r="DKP40" s="189"/>
      <c r="DKQ40" s="189"/>
      <c r="DKR40" s="189"/>
      <c r="DKS40" s="189"/>
      <c r="DKT40" s="189"/>
      <c r="DKU40" s="189"/>
      <c r="DKV40" s="189"/>
      <c r="DKW40" s="189"/>
      <c r="DKX40" s="189"/>
      <c r="DKY40" s="189"/>
      <c r="DKZ40" s="189"/>
      <c r="DLA40" s="189"/>
      <c r="DLB40" s="189"/>
      <c r="DLC40" s="189"/>
      <c r="DLD40" s="189"/>
      <c r="DLE40" s="189"/>
      <c r="DLF40" s="189"/>
      <c r="DLG40" s="189"/>
      <c r="DLH40" s="189"/>
      <c r="DLI40" s="189"/>
      <c r="DLJ40" s="189"/>
      <c r="DLK40" s="189"/>
      <c r="DLL40" s="189"/>
      <c r="DLM40" s="189"/>
      <c r="DLN40" s="189"/>
      <c r="DLO40" s="189"/>
      <c r="DLP40" s="189"/>
      <c r="DLQ40" s="189"/>
      <c r="DLR40" s="189"/>
      <c r="DLS40" s="189"/>
      <c r="DLT40" s="189"/>
      <c r="DLU40" s="189"/>
      <c r="DLV40" s="189"/>
      <c r="DLW40" s="189"/>
      <c r="DLX40" s="189"/>
      <c r="DLY40" s="189"/>
      <c r="DLZ40" s="189"/>
      <c r="DMA40" s="189"/>
      <c r="DMB40" s="189"/>
      <c r="DMC40" s="189"/>
      <c r="DMD40" s="189"/>
      <c r="DME40" s="189"/>
      <c r="DMF40" s="189"/>
      <c r="DMG40" s="189"/>
      <c r="DMH40" s="189"/>
      <c r="DMI40" s="189"/>
      <c r="DMJ40" s="189"/>
      <c r="DMK40" s="189"/>
      <c r="DML40" s="189"/>
      <c r="DMM40" s="189"/>
      <c r="DMN40" s="189"/>
      <c r="DMO40" s="189"/>
      <c r="DMP40" s="189"/>
      <c r="DMQ40" s="189"/>
      <c r="DMR40" s="189"/>
      <c r="DMS40" s="189"/>
      <c r="DMT40" s="189"/>
      <c r="DMU40" s="189"/>
      <c r="DMV40" s="189"/>
      <c r="DMW40" s="189"/>
      <c r="DMX40" s="189"/>
      <c r="DMY40" s="189"/>
      <c r="DMZ40" s="189"/>
      <c r="DNA40" s="189"/>
      <c r="DNB40" s="189"/>
      <c r="DNC40" s="189"/>
      <c r="DND40" s="189"/>
      <c r="DNE40" s="189"/>
      <c r="DNF40" s="189"/>
      <c r="DNG40" s="189"/>
      <c r="DNH40" s="189"/>
      <c r="DNI40" s="189"/>
      <c r="DNJ40" s="189"/>
      <c r="DNK40" s="189"/>
      <c r="DNL40" s="189"/>
      <c r="DNM40" s="189"/>
      <c r="DNN40" s="189"/>
      <c r="DNO40" s="189"/>
      <c r="DNP40" s="189"/>
      <c r="DNQ40" s="189"/>
      <c r="DNR40" s="189"/>
      <c r="DNS40" s="189"/>
      <c r="DNT40" s="189"/>
      <c r="DNU40" s="189"/>
      <c r="DNV40" s="189"/>
      <c r="DNW40" s="189"/>
      <c r="DNX40" s="189"/>
      <c r="DNY40" s="189"/>
      <c r="DNZ40" s="189"/>
      <c r="DOA40" s="189"/>
      <c r="DOB40" s="189"/>
      <c r="DOC40" s="189"/>
      <c r="DOD40" s="189"/>
      <c r="DOE40" s="189"/>
      <c r="DOF40" s="189"/>
      <c r="DOG40" s="189"/>
      <c r="DOH40" s="189"/>
      <c r="DOI40" s="189"/>
      <c r="DOJ40" s="189"/>
      <c r="DOK40" s="189"/>
      <c r="DOL40" s="189"/>
      <c r="DOM40" s="189"/>
      <c r="DON40" s="189"/>
      <c r="DOO40" s="189"/>
      <c r="DOP40" s="189"/>
      <c r="DOQ40" s="189"/>
      <c r="DOR40" s="189"/>
      <c r="DOS40" s="189"/>
      <c r="DOT40" s="189"/>
      <c r="DOU40" s="189"/>
      <c r="DOV40" s="189"/>
      <c r="DOW40" s="189"/>
      <c r="DOX40" s="189"/>
      <c r="DOY40" s="189"/>
      <c r="DOZ40" s="189"/>
      <c r="DPA40" s="189"/>
      <c r="DPB40" s="189"/>
      <c r="DPC40" s="189"/>
      <c r="DPD40" s="189"/>
      <c r="DPE40" s="189"/>
      <c r="DPF40" s="189"/>
      <c r="DPG40" s="189"/>
      <c r="DPH40" s="189"/>
      <c r="DPI40" s="189"/>
      <c r="DPJ40" s="189"/>
      <c r="DPK40" s="189"/>
      <c r="DPL40" s="189"/>
      <c r="DPM40" s="189"/>
      <c r="DPN40" s="189"/>
      <c r="DPO40" s="189"/>
      <c r="DPP40" s="189"/>
      <c r="DPQ40" s="189"/>
      <c r="DPR40" s="189"/>
      <c r="DPS40" s="189"/>
      <c r="DPT40" s="189"/>
      <c r="DPU40" s="189"/>
      <c r="DPV40" s="189"/>
      <c r="DPW40" s="189"/>
      <c r="DPX40" s="189"/>
      <c r="DPY40" s="189"/>
      <c r="DPZ40" s="189"/>
      <c r="DQA40" s="189"/>
      <c r="DQB40" s="189"/>
      <c r="DQC40" s="189"/>
      <c r="DQD40" s="189"/>
      <c r="DQE40" s="189"/>
      <c r="DQF40" s="189"/>
      <c r="DQG40" s="189"/>
      <c r="DQH40" s="189"/>
      <c r="DQI40" s="189"/>
      <c r="DQJ40" s="189"/>
      <c r="DQK40" s="189"/>
      <c r="DQL40" s="189"/>
      <c r="DQM40" s="189"/>
      <c r="DQN40" s="189"/>
      <c r="DQO40" s="189"/>
      <c r="DQP40" s="189"/>
      <c r="DQQ40" s="189"/>
      <c r="DQR40" s="189"/>
      <c r="DQS40" s="189"/>
      <c r="DQT40" s="189"/>
      <c r="DQU40" s="189"/>
      <c r="DQV40" s="189"/>
      <c r="DQW40" s="189"/>
      <c r="DQX40" s="189"/>
      <c r="DQY40" s="189"/>
      <c r="DQZ40" s="189"/>
      <c r="DRA40" s="189"/>
      <c r="DRB40" s="189"/>
      <c r="DRC40" s="189"/>
      <c r="DRD40" s="189"/>
      <c r="DRE40" s="189"/>
      <c r="DRF40" s="189"/>
      <c r="DRG40" s="189"/>
      <c r="DRH40" s="189"/>
      <c r="DRI40" s="189"/>
      <c r="DRJ40" s="189"/>
      <c r="DRK40" s="189"/>
      <c r="DRL40" s="189"/>
      <c r="DRM40" s="189"/>
      <c r="DRN40" s="189"/>
      <c r="DRO40" s="189"/>
      <c r="DRP40" s="189"/>
      <c r="DRQ40" s="189"/>
      <c r="DRR40" s="189"/>
      <c r="DRS40" s="189"/>
      <c r="DRT40" s="189"/>
      <c r="DRU40" s="189"/>
      <c r="DRV40" s="189"/>
      <c r="DRW40" s="189"/>
      <c r="DRX40" s="189"/>
      <c r="DRY40" s="189"/>
      <c r="DRZ40" s="189"/>
      <c r="DSA40" s="189"/>
      <c r="DSB40" s="189"/>
      <c r="DSC40" s="189"/>
      <c r="DSD40" s="189"/>
      <c r="DSE40" s="189"/>
      <c r="DSF40" s="189"/>
      <c r="DSG40" s="189"/>
      <c r="DSH40" s="189"/>
      <c r="DSI40" s="189"/>
      <c r="DSJ40" s="189"/>
      <c r="DSK40" s="189"/>
      <c r="DSL40" s="189"/>
      <c r="DSM40" s="189"/>
      <c r="DSN40" s="189"/>
      <c r="DSO40" s="189"/>
      <c r="DSP40" s="189"/>
      <c r="DSQ40" s="189"/>
      <c r="DSR40" s="189"/>
      <c r="DSS40" s="189"/>
      <c r="DST40" s="189"/>
      <c r="DSU40" s="189"/>
      <c r="DSV40" s="189"/>
      <c r="DSW40" s="189"/>
      <c r="DSX40" s="189"/>
      <c r="DSY40" s="189"/>
      <c r="DSZ40" s="189"/>
      <c r="DTA40" s="189"/>
      <c r="DTB40" s="189"/>
      <c r="DTC40" s="189"/>
      <c r="DTD40" s="189"/>
      <c r="DTE40" s="189"/>
      <c r="DTF40" s="189"/>
      <c r="DTG40" s="189"/>
      <c r="DTH40" s="189"/>
      <c r="DTI40" s="189"/>
      <c r="DTJ40" s="189"/>
      <c r="DTK40" s="189"/>
      <c r="DTL40" s="189"/>
      <c r="DTM40" s="189"/>
      <c r="DTN40" s="189"/>
      <c r="DTO40" s="189"/>
      <c r="DTP40" s="189"/>
      <c r="DTQ40" s="189"/>
      <c r="DTR40" s="189"/>
      <c r="DTS40" s="189"/>
      <c r="DTT40" s="189"/>
      <c r="DTU40" s="189"/>
      <c r="DTV40" s="189"/>
      <c r="DTW40" s="189"/>
      <c r="DTX40" s="189"/>
      <c r="DTY40" s="189"/>
      <c r="DTZ40" s="189"/>
      <c r="DUA40" s="189"/>
      <c r="DUB40" s="189"/>
      <c r="DUC40" s="189"/>
      <c r="DUD40" s="189"/>
      <c r="DUE40" s="189"/>
      <c r="DUF40" s="189"/>
      <c r="DUG40" s="189"/>
      <c r="DUH40" s="189"/>
      <c r="DUI40" s="189"/>
      <c r="DUJ40" s="189"/>
      <c r="DUK40" s="189"/>
      <c r="DUL40" s="189"/>
      <c r="DUM40" s="189"/>
      <c r="DUN40" s="189"/>
      <c r="DUO40" s="189"/>
      <c r="DUP40" s="189"/>
      <c r="DUQ40" s="189"/>
      <c r="DUR40" s="189"/>
      <c r="DUS40" s="189"/>
      <c r="DUT40" s="189"/>
      <c r="DUU40" s="189"/>
      <c r="DUV40" s="189"/>
      <c r="DUW40" s="189"/>
      <c r="DUX40" s="189"/>
      <c r="DUY40" s="189"/>
      <c r="DUZ40" s="189"/>
      <c r="DVA40" s="189"/>
      <c r="DVB40" s="189"/>
      <c r="DVC40" s="189"/>
      <c r="DVD40" s="189"/>
      <c r="DVE40" s="189"/>
      <c r="DVF40" s="189"/>
      <c r="DVG40" s="189"/>
      <c r="DVH40" s="189"/>
      <c r="DVI40" s="189"/>
      <c r="DVJ40" s="189"/>
      <c r="DVK40" s="189"/>
      <c r="DVL40" s="189"/>
      <c r="DVM40" s="189"/>
      <c r="DVN40" s="189"/>
      <c r="DVO40" s="189"/>
      <c r="DVP40" s="189"/>
      <c r="DVQ40" s="189"/>
      <c r="DVR40" s="189"/>
      <c r="DVS40" s="189"/>
      <c r="DVT40" s="189"/>
      <c r="DVU40" s="189"/>
      <c r="DVV40" s="189"/>
      <c r="DVW40" s="189"/>
      <c r="DVX40" s="189"/>
      <c r="DVY40" s="189"/>
      <c r="DVZ40" s="189"/>
      <c r="DWA40" s="189"/>
      <c r="DWB40" s="189"/>
      <c r="DWC40" s="189"/>
      <c r="DWD40" s="189"/>
      <c r="DWE40" s="189"/>
      <c r="DWF40" s="189"/>
      <c r="DWG40" s="189"/>
      <c r="DWH40" s="189"/>
      <c r="DWI40" s="189"/>
      <c r="DWJ40" s="189"/>
      <c r="DWK40" s="189"/>
      <c r="DWL40" s="189"/>
      <c r="DWM40" s="189"/>
      <c r="DWN40" s="189"/>
      <c r="DWO40" s="189"/>
      <c r="DWP40" s="189"/>
      <c r="DWQ40" s="189"/>
      <c r="DWR40" s="189"/>
      <c r="DWS40" s="189"/>
      <c r="DWT40" s="189"/>
      <c r="DWU40" s="189"/>
      <c r="DWV40" s="189"/>
      <c r="DWW40" s="189"/>
      <c r="DWX40" s="189"/>
      <c r="DWY40" s="189"/>
      <c r="DWZ40" s="189"/>
      <c r="DXA40" s="189"/>
      <c r="DXB40" s="189"/>
      <c r="DXC40" s="189"/>
      <c r="DXD40" s="189"/>
      <c r="DXE40" s="189"/>
      <c r="DXF40" s="189"/>
      <c r="DXG40" s="189"/>
      <c r="DXH40" s="189"/>
      <c r="DXI40" s="189"/>
      <c r="DXJ40" s="189"/>
      <c r="DXK40" s="189"/>
      <c r="DXL40" s="189"/>
      <c r="DXM40" s="189"/>
      <c r="DXN40" s="189"/>
      <c r="DXO40" s="189"/>
      <c r="DXP40" s="189"/>
      <c r="DXQ40" s="189"/>
      <c r="DXR40" s="189"/>
      <c r="DXS40" s="189"/>
      <c r="DXT40" s="189"/>
      <c r="DXU40" s="189"/>
      <c r="DXV40" s="189"/>
      <c r="DXW40" s="189"/>
      <c r="DXX40" s="189"/>
      <c r="DXY40" s="189"/>
      <c r="DXZ40" s="189"/>
      <c r="DYA40" s="189"/>
      <c r="DYB40" s="189"/>
      <c r="DYC40" s="189"/>
      <c r="DYD40" s="189"/>
      <c r="DYE40" s="189"/>
      <c r="DYF40" s="189"/>
      <c r="DYG40" s="189"/>
      <c r="DYH40" s="189"/>
      <c r="DYI40" s="189"/>
      <c r="DYJ40" s="189"/>
      <c r="DYK40" s="189"/>
      <c r="DYL40" s="189"/>
      <c r="DYM40" s="189"/>
      <c r="DYN40" s="189"/>
      <c r="DYO40" s="189"/>
      <c r="DYP40" s="189"/>
      <c r="DYQ40" s="189"/>
      <c r="DYR40" s="189"/>
      <c r="DYS40" s="189"/>
      <c r="DYT40" s="189"/>
      <c r="DYU40" s="189"/>
      <c r="DYV40" s="189"/>
      <c r="DYW40" s="189"/>
      <c r="DYX40" s="189"/>
      <c r="DYY40" s="189"/>
      <c r="DYZ40" s="189"/>
      <c r="DZA40" s="189"/>
      <c r="DZB40" s="189"/>
      <c r="DZC40" s="189"/>
      <c r="DZD40" s="189"/>
      <c r="DZE40" s="189"/>
      <c r="DZF40" s="189"/>
      <c r="DZG40" s="189"/>
      <c r="DZH40" s="189"/>
      <c r="DZI40" s="189"/>
      <c r="DZJ40" s="189"/>
      <c r="DZK40" s="189"/>
      <c r="DZL40" s="189"/>
      <c r="DZM40" s="189"/>
      <c r="DZN40" s="189"/>
      <c r="DZO40" s="189"/>
      <c r="DZP40" s="189"/>
      <c r="DZQ40" s="189"/>
      <c r="DZR40" s="189"/>
      <c r="DZS40" s="189"/>
      <c r="DZT40" s="189"/>
      <c r="DZU40" s="189"/>
      <c r="DZV40" s="189"/>
      <c r="DZW40" s="189"/>
      <c r="DZX40" s="189"/>
      <c r="DZY40" s="189"/>
      <c r="DZZ40" s="189"/>
      <c r="EAA40" s="189"/>
      <c r="EAB40" s="189"/>
      <c r="EAC40" s="189"/>
      <c r="EAD40" s="189"/>
      <c r="EAE40" s="189"/>
      <c r="EAF40" s="189"/>
      <c r="EAG40" s="189"/>
      <c r="EAH40" s="189"/>
      <c r="EAI40" s="189"/>
      <c r="EAJ40" s="189"/>
      <c r="EAK40" s="189"/>
      <c r="EAL40" s="189"/>
      <c r="EAM40" s="189"/>
      <c r="EAN40" s="189"/>
      <c r="EAO40" s="189"/>
      <c r="EAP40" s="189"/>
      <c r="EAQ40" s="189"/>
      <c r="EAR40" s="189"/>
      <c r="EAS40" s="189"/>
      <c r="EAT40" s="189"/>
      <c r="EAU40" s="189"/>
      <c r="EAV40" s="189"/>
      <c r="EAW40" s="189"/>
      <c r="EAX40" s="189"/>
      <c r="EAY40" s="189"/>
      <c r="EAZ40" s="189"/>
      <c r="EBA40" s="189"/>
      <c r="EBB40" s="189"/>
      <c r="EBC40" s="189"/>
      <c r="EBD40" s="189"/>
      <c r="EBE40" s="189"/>
      <c r="EBF40" s="189"/>
      <c r="EBG40" s="189"/>
      <c r="EBH40" s="189"/>
      <c r="EBI40" s="189"/>
      <c r="EBJ40" s="189"/>
      <c r="EBK40" s="189"/>
      <c r="EBL40" s="189"/>
      <c r="EBM40" s="189"/>
      <c r="EBN40" s="189"/>
      <c r="EBO40" s="189"/>
      <c r="EBP40" s="189"/>
      <c r="EBQ40" s="189"/>
      <c r="EBR40" s="189"/>
      <c r="EBS40" s="189"/>
      <c r="EBT40" s="189"/>
      <c r="EBU40" s="189"/>
      <c r="EBV40" s="189"/>
      <c r="EBW40" s="189"/>
      <c r="EBX40" s="189"/>
      <c r="EBY40" s="189"/>
      <c r="EBZ40" s="189"/>
      <c r="ECA40" s="189"/>
      <c r="ECB40" s="189"/>
      <c r="ECC40" s="189"/>
      <c r="ECD40" s="189"/>
      <c r="ECE40" s="189"/>
      <c r="ECF40" s="189"/>
      <c r="ECG40" s="189"/>
      <c r="ECH40" s="189"/>
      <c r="ECI40" s="189"/>
      <c r="ECJ40" s="189"/>
      <c r="ECK40" s="189"/>
      <c r="ECL40" s="189"/>
      <c r="ECM40" s="189"/>
      <c r="ECN40" s="189"/>
      <c r="ECO40" s="189"/>
      <c r="ECP40" s="189"/>
      <c r="ECQ40" s="189"/>
      <c r="ECR40" s="189"/>
      <c r="ECS40" s="189"/>
      <c r="ECT40" s="189"/>
      <c r="ECU40" s="189"/>
      <c r="ECV40" s="189"/>
      <c r="ECW40" s="189"/>
      <c r="ECX40" s="189"/>
      <c r="ECY40" s="189"/>
      <c r="ECZ40" s="189"/>
      <c r="EDA40" s="189"/>
      <c r="EDB40" s="189"/>
      <c r="EDC40" s="189"/>
      <c r="EDD40" s="189"/>
      <c r="EDE40" s="189"/>
      <c r="EDF40" s="189"/>
      <c r="EDG40" s="189"/>
      <c r="EDH40" s="189"/>
      <c r="EDI40" s="189"/>
      <c r="EDJ40" s="189"/>
      <c r="EDK40" s="189"/>
      <c r="EDL40" s="189"/>
      <c r="EDM40" s="189"/>
      <c r="EDN40" s="189"/>
      <c r="EDO40" s="189"/>
      <c r="EDP40" s="189"/>
      <c r="EDQ40" s="189"/>
      <c r="EDR40" s="189"/>
      <c r="EDS40" s="189"/>
      <c r="EDT40" s="189"/>
      <c r="EDU40" s="189"/>
      <c r="EDV40" s="189"/>
      <c r="EDW40" s="189"/>
      <c r="EDX40" s="189"/>
      <c r="EDY40" s="189"/>
      <c r="EDZ40" s="189"/>
      <c r="EEA40" s="189"/>
      <c r="EEB40" s="189"/>
      <c r="EEC40" s="189"/>
      <c r="EED40" s="189"/>
      <c r="EEE40" s="189"/>
      <c r="EEF40" s="189"/>
      <c r="EEG40" s="189"/>
      <c r="EEH40" s="189"/>
      <c r="EEI40" s="189"/>
      <c r="EEJ40" s="189"/>
      <c r="EEK40" s="189"/>
      <c r="EEL40" s="189"/>
      <c r="EEM40" s="189"/>
      <c r="EEN40" s="189"/>
      <c r="EEO40" s="189"/>
      <c r="EEP40" s="189"/>
      <c r="EEQ40" s="189"/>
      <c r="EER40" s="189"/>
      <c r="EES40" s="189"/>
      <c r="EET40" s="189"/>
      <c r="EEU40" s="189"/>
      <c r="EEV40" s="189"/>
      <c r="EEW40" s="189"/>
      <c r="EEX40" s="189"/>
      <c r="EEY40" s="189"/>
      <c r="EEZ40" s="189"/>
      <c r="EFA40" s="189"/>
      <c r="EFB40" s="189"/>
      <c r="EFC40" s="189"/>
      <c r="EFD40" s="189"/>
      <c r="EFE40" s="189"/>
      <c r="EFF40" s="189"/>
      <c r="EFG40" s="189"/>
      <c r="EFH40" s="189"/>
      <c r="EFI40" s="189"/>
      <c r="EFJ40" s="189"/>
      <c r="EFK40" s="189"/>
      <c r="EFL40" s="189"/>
      <c r="EFM40" s="189"/>
      <c r="EFN40" s="189"/>
      <c r="EFO40" s="189"/>
      <c r="EFP40" s="189"/>
      <c r="EFQ40" s="189"/>
      <c r="EFR40" s="189"/>
      <c r="EFS40" s="189"/>
      <c r="EFT40" s="189"/>
      <c r="EFU40" s="189"/>
      <c r="EFV40" s="189"/>
      <c r="EFW40" s="189"/>
      <c r="EFX40" s="189"/>
      <c r="EFY40" s="189"/>
      <c r="EFZ40" s="189"/>
      <c r="EGA40" s="189"/>
      <c r="EGB40" s="189"/>
      <c r="EGC40" s="189"/>
      <c r="EGD40" s="189"/>
      <c r="EGE40" s="189"/>
      <c r="EGF40" s="189"/>
      <c r="EGG40" s="189"/>
      <c r="EGH40" s="189"/>
      <c r="EGI40" s="189"/>
      <c r="EGJ40" s="189"/>
      <c r="EGK40" s="189"/>
      <c r="EGL40" s="189"/>
      <c r="EGM40" s="189"/>
      <c r="EGN40" s="189"/>
      <c r="EGO40" s="189"/>
      <c r="EGP40" s="189"/>
      <c r="EGQ40" s="189"/>
      <c r="EGR40" s="189"/>
      <c r="EGS40" s="189"/>
      <c r="EGT40" s="189"/>
      <c r="EGU40" s="189"/>
      <c r="EGV40" s="189"/>
      <c r="EGW40" s="189"/>
      <c r="EGX40" s="189"/>
      <c r="EGY40" s="189"/>
      <c r="EGZ40" s="189"/>
      <c r="EHA40" s="189"/>
      <c r="EHB40" s="189"/>
      <c r="EHC40" s="189"/>
      <c r="EHD40" s="189"/>
      <c r="EHE40" s="189"/>
      <c r="EHF40" s="189"/>
      <c r="EHG40" s="189"/>
      <c r="EHH40" s="189"/>
      <c r="EHI40" s="189"/>
      <c r="EHJ40" s="189"/>
      <c r="EHK40" s="189"/>
      <c r="EHL40" s="189"/>
      <c r="EHM40" s="189"/>
      <c r="EHN40" s="189"/>
      <c r="EHO40" s="189"/>
      <c r="EHP40" s="189"/>
      <c r="EHQ40" s="189"/>
      <c r="EHR40" s="189"/>
      <c r="EHS40" s="189"/>
      <c r="EHT40" s="189"/>
      <c r="EHU40" s="189"/>
      <c r="EHV40" s="189"/>
      <c r="EHW40" s="189"/>
      <c r="EHX40" s="189"/>
      <c r="EHY40" s="189"/>
      <c r="EHZ40" s="189"/>
      <c r="EIA40" s="189"/>
      <c r="EIB40" s="189"/>
      <c r="EIC40" s="189"/>
      <c r="EID40" s="189"/>
      <c r="EIE40" s="189"/>
      <c r="EIF40" s="189"/>
      <c r="EIG40" s="189"/>
      <c r="EIH40" s="189"/>
      <c r="EII40" s="189"/>
      <c r="EIJ40" s="189"/>
      <c r="EIK40" s="189"/>
      <c r="EIL40" s="189"/>
      <c r="EIM40" s="189"/>
      <c r="EIN40" s="189"/>
      <c r="EIO40" s="189"/>
      <c r="EIP40" s="189"/>
      <c r="EIQ40" s="189"/>
      <c r="EIR40" s="189"/>
      <c r="EIS40" s="189"/>
      <c r="EIT40" s="189"/>
      <c r="EIU40" s="189"/>
      <c r="EIV40" s="189"/>
      <c r="EIW40" s="189"/>
      <c r="EIX40" s="189"/>
      <c r="EIY40" s="189"/>
      <c r="EIZ40" s="189"/>
      <c r="EJA40" s="189"/>
      <c r="EJB40" s="189"/>
      <c r="EJC40" s="189"/>
      <c r="EJD40" s="189"/>
      <c r="EJE40" s="189"/>
      <c r="EJF40" s="189"/>
      <c r="EJG40" s="189"/>
      <c r="EJH40" s="189"/>
      <c r="EJI40" s="189"/>
      <c r="EJJ40" s="189"/>
      <c r="EJK40" s="189"/>
      <c r="EJL40" s="189"/>
      <c r="EJM40" s="189"/>
      <c r="EJN40" s="189"/>
      <c r="EJO40" s="189"/>
      <c r="EJP40" s="189"/>
      <c r="EJQ40" s="189"/>
      <c r="EJR40" s="189"/>
      <c r="EJS40" s="189"/>
      <c r="EJT40" s="189"/>
      <c r="EJU40" s="189"/>
      <c r="EJV40" s="189"/>
      <c r="EJW40" s="189"/>
      <c r="EJX40" s="189"/>
      <c r="EJY40" s="189"/>
      <c r="EJZ40" s="189"/>
      <c r="EKA40" s="189"/>
      <c r="EKB40" s="189"/>
      <c r="EKC40" s="189"/>
      <c r="EKD40" s="189"/>
      <c r="EKE40" s="189"/>
      <c r="EKF40" s="189"/>
      <c r="EKG40" s="189"/>
      <c r="EKH40" s="189"/>
      <c r="EKI40" s="189"/>
      <c r="EKJ40" s="189"/>
      <c r="EKK40" s="189"/>
      <c r="EKL40" s="189"/>
      <c r="EKM40" s="189"/>
      <c r="EKN40" s="189"/>
      <c r="EKO40" s="189"/>
      <c r="EKP40" s="189"/>
      <c r="EKQ40" s="189"/>
      <c r="EKR40" s="189"/>
      <c r="EKS40" s="189"/>
      <c r="EKT40" s="189"/>
      <c r="EKU40" s="189"/>
      <c r="EKV40" s="189"/>
      <c r="EKW40" s="189"/>
      <c r="EKX40" s="189"/>
      <c r="EKY40" s="189"/>
      <c r="EKZ40" s="189"/>
      <c r="ELA40" s="189"/>
      <c r="ELB40" s="189"/>
      <c r="ELC40" s="189"/>
      <c r="ELD40" s="189"/>
      <c r="ELE40" s="189"/>
      <c r="ELF40" s="189"/>
      <c r="ELG40" s="189"/>
      <c r="ELH40" s="189"/>
      <c r="ELI40" s="189"/>
      <c r="ELJ40" s="189"/>
      <c r="ELK40" s="189"/>
      <c r="ELL40" s="189"/>
      <c r="ELM40" s="189"/>
      <c r="ELN40" s="189"/>
      <c r="ELO40" s="189"/>
      <c r="ELP40" s="189"/>
      <c r="ELQ40" s="189"/>
      <c r="ELR40" s="189"/>
      <c r="ELS40" s="189"/>
      <c r="ELT40" s="189"/>
      <c r="ELU40" s="189"/>
      <c r="ELV40" s="189"/>
      <c r="ELW40" s="189"/>
      <c r="ELX40" s="189"/>
      <c r="ELY40" s="189"/>
      <c r="ELZ40" s="189"/>
      <c r="EMA40" s="189"/>
      <c r="EMB40" s="189"/>
      <c r="EMC40" s="189"/>
      <c r="EMD40" s="189"/>
      <c r="EME40" s="189"/>
      <c r="EMF40" s="189"/>
      <c r="EMG40" s="189"/>
      <c r="EMH40" s="189"/>
      <c r="EMI40" s="189"/>
      <c r="EMJ40" s="189"/>
      <c r="EMK40" s="189"/>
      <c r="EML40" s="189"/>
      <c r="EMM40" s="189"/>
      <c r="EMN40" s="189"/>
      <c r="EMO40" s="189"/>
      <c r="EMP40" s="189"/>
      <c r="EMQ40" s="189"/>
      <c r="EMR40" s="189"/>
      <c r="EMS40" s="189"/>
      <c r="EMT40" s="189"/>
      <c r="EMU40" s="189"/>
      <c r="EMV40" s="189"/>
      <c r="EMW40" s="189"/>
      <c r="EMX40" s="189"/>
      <c r="EMY40" s="189"/>
      <c r="EMZ40" s="189"/>
      <c r="ENA40" s="189"/>
      <c r="ENB40" s="189"/>
      <c r="ENC40" s="189"/>
      <c r="END40" s="189"/>
      <c r="ENE40" s="189"/>
      <c r="ENF40" s="189"/>
      <c r="ENG40" s="189"/>
      <c r="ENH40" s="189"/>
      <c r="ENI40" s="189"/>
      <c r="ENJ40" s="189"/>
      <c r="ENK40" s="189"/>
      <c r="ENL40" s="189"/>
      <c r="ENM40" s="189"/>
      <c r="ENN40" s="189"/>
      <c r="ENO40" s="189"/>
      <c r="ENP40" s="189"/>
      <c r="ENQ40" s="189"/>
      <c r="ENR40" s="189"/>
      <c r="ENS40" s="189"/>
      <c r="ENT40" s="189"/>
      <c r="ENU40" s="189"/>
      <c r="ENV40" s="189"/>
      <c r="ENW40" s="189"/>
      <c r="ENX40" s="189"/>
      <c r="ENY40" s="189"/>
      <c r="ENZ40" s="189"/>
      <c r="EOA40" s="189"/>
      <c r="EOB40" s="189"/>
      <c r="EOC40" s="189"/>
      <c r="EOD40" s="189"/>
      <c r="EOE40" s="189"/>
      <c r="EOF40" s="189"/>
      <c r="EOG40" s="189"/>
      <c r="EOH40" s="189"/>
      <c r="EOI40" s="189"/>
      <c r="EOJ40" s="189"/>
      <c r="EOK40" s="189"/>
      <c r="EOL40" s="189"/>
      <c r="EOM40" s="189"/>
      <c r="EON40" s="189"/>
      <c r="EOO40" s="189"/>
      <c r="EOP40" s="189"/>
      <c r="EOQ40" s="189"/>
      <c r="EOR40" s="189"/>
      <c r="EOS40" s="189"/>
      <c r="EOT40" s="189"/>
      <c r="EOU40" s="189"/>
      <c r="EOV40" s="189"/>
      <c r="EOW40" s="189"/>
      <c r="EOX40" s="189"/>
      <c r="EOY40" s="189"/>
      <c r="EOZ40" s="189"/>
      <c r="EPA40" s="189"/>
      <c r="EPB40" s="189"/>
      <c r="EPC40" s="189"/>
      <c r="EPD40" s="189"/>
      <c r="EPE40" s="189"/>
      <c r="EPF40" s="189"/>
      <c r="EPG40" s="189"/>
      <c r="EPH40" s="189"/>
      <c r="EPI40" s="189"/>
      <c r="EPJ40" s="189"/>
      <c r="EPK40" s="189"/>
      <c r="EPL40" s="189"/>
      <c r="EPM40" s="189"/>
      <c r="EPN40" s="189"/>
      <c r="EPO40" s="189"/>
      <c r="EPP40" s="189"/>
      <c r="EPQ40" s="189"/>
      <c r="EPR40" s="189"/>
      <c r="EPS40" s="189"/>
      <c r="EPT40" s="189"/>
      <c r="EPU40" s="189"/>
      <c r="EPV40" s="189"/>
      <c r="EPW40" s="189"/>
      <c r="EPX40" s="189"/>
      <c r="EPY40" s="189"/>
      <c r="EPZ40" s="189"/>
      <c r="EQA40" s="189"/>
      <c r="EQB40" s="189"/>
      <c r="EQC40" s="189"/>
      <c r="EQD40" s="189"/>
      <c r="EQE40" s="189"/>
      <c r="EQF40" s="189"/>
      <c r="EQG40" s="189"/>
      <c r="EQH40" s="189"/>
      <c r="EQI40" s="189"/>
      <c r="EQJ40" s="189"/>
      <c r="EQK40" s="189"/>
      <c r="EQL40" s="189"/>
      <c r="EQM40" s="189"/>
      <c r="EQN40" s="189"/>
      <c r="EQO40" s="189"/>
      <c r="EQP40" s="189"/>
      <c r="EQQ40" s="189"/>
      <c r="EQR40" s="189"/>
      <c r="EQS40" s="189"/>
      <c r="EQT40" s="189"/>
      <c r="EQU40" s="189"/>
      <c r="EQV40" s="189"/>
      <c r="EQW40" s="189"/>
      <c r="EQX40" s="189"/>
      <c r="EQY40" s="189"/>
      <c r="EQZ40" s="189"/>
      <c r="ERA40" s="189"/>
      <c r="ERB40" s="189"/>
      <c r="ERC40" s="189"/>
      <c r="ERD40" s="189"/>
      <c r="ERE40" s="189"/>
      <c r="ERF40" s="189"/>
      <c r="ERG40" s="189"/>
      <c r="ERH40" s="189"/>
      <c r="ERI40" s="189"/>
      <c r="ERJ40" s="189"/>
      <c r="ERK40" s="189"/>
      <c r="ERL40" s="189"/>
      <c r="ERM40" s="189"/>
      <c r="ERN40" s="189"/>
      <c r="ERO40" s="189"/>
      <c r="ERP40" s="189"/>
      <c r="ERQ40" s="189"/>
      <c r="ERR40" s="189"/>
      <c r="ERS40" s="189"/>
      <c r="ERT40" s="189"/>
      <c r="ERU40" s="189"/>
      <c r="ERV40" s="189"/>
      <c r="ERW40" s="189"/>
      <c r="ERX40" s="189"/>
      <c r="ERY40" s="189"/>
      <c r="ERZ40" s="189"/>
      <c r="ESA40" s="189"/>
      <c r="ESB40" s="189"/>
      <c r="ESC40" s="189"/>
      <c r="ESD40" s="189"/>
      <c r="ESE40" s="189"/>
      <c r="ESF40" s="189"/>
      <c r="ESG40" s="189"/>
      <c r="ESH40" s="189"/>
      <c r="ESI40" s="189"/>
      <c r="ESJ40" s="189"/>
      <c r="ESK40" s="189"/>
      <c r="ESL40" s="189"/>
      <c r="ESM40" s="189"/>
      <c r="ESN40" s="189"/>
      <c r="ESO40" s="189"/>
      <c r="ESP40" s="189"/>
      <c r="ESQ40" s="189"/>
      <c r="ESR40" s="189"/>
      <c r="ESS40" s="189"/>
      <c r="EST40" s="189"/>
      <c r="ESU40" s="189"/>
      <c r="ESV40" s="189"/>
      <c r="ESW40" s="189"/>
      <c r="ESX40" s="189"/>
      <c r="ESY40" s="189"/>
      <c r="ESZ40" s="189"/>
      <c r="ETA40" s="189"/>
      <c r="ETB40" s="189"/>
      <c r="ETC40" s="189"/>
      <c r="ETD40" s="189"/>
      <c r="ETE40" s="189"/>
      <c r="ETF40" s="189"/>
      <c r="ETG40" s="189"/>
      <c r="ETH40" s="189"/>
      <c r="ETI40" s="189"/>
      <c r="ETJ40" s="189"/>
      <c r="ETK40" s="189"/>
      <c r="ETL40" s="189"/>
      <c r="ETM40" s="189"/>
      <c r="ETN40" s="189"/>
      <c r="ETO40" s="189"/>
      <c r="ETP40" s="189"/>
      <c r="ETQ40" s="189"/>
      <c r="ETR40" s="189"/>
      <c r="ETS40" s="189"/>
      <c r="ETT40" s="189"/>
      <c r="ETU40" s="189"/>
      <c r="ETV40" s="189"/>
      <c r="ETW40" s="189"/>
      <c r="ETX40" s="189"/>
      <c r="ETY40" s="189"/>
      <c r="ETZ40" s="189"/>
      <c r="EUA40" s="189"/>
      <c r="EUB40" s="189"/>
      <c r="EUC40" s="189"/>
      <c r="EUD40" s="189"/>
      <c r="EUE40" s="189"/>
      <c r="EUF40" s="189"/>
      <c r="EUG40" s="189"/>
      <c r="EUH40" s="189"/>
      <c r="EUI40" s="189"/>
      <c r="EUJ40" s="189"/>
      <c r="EUK40" s="189"/>
      <c r="EUL40" s="189"/>
      <c r="EUM40" s="189"/>
      <c r="EUN40" s="189"/>
      <c r="EUO40" s="189"/>
      <c r="EUP40" s="189"/>
      <c r="EUQ40" s="189"/>
      <c r="EUR40" s="189"/>
      <c r="EUS40" s="189"/>
      <c r="EUT40" s="189"/>
      <c r="EUU40" s="189"/>
      <c r="EUV40" s="189"/>
      <c r="EUW40" s="189"/>
      <c r="EUX40" s="189"/>
      <c r="EUY40" s="189"/>
      <c r="EUZ40" s="189"/>
      <c r="EVA40" s="189"/>
      <c r="EVB40" s="189"/>
      <c r="EVC40" s="189"/>
      <c r="EVD40" s="189"/>
      <c r="EVE40" s="189"/>
      <c r="EVF40" s="189"/>
      <c r="EVG40" s="189"/>
      <c r="EVH40" s="189"/>
      <c r="EVI40" s="189"/>
      <c r="EVJ40" s="189"/>
      <c r="EVK40" s="189"/>
      <c r="EVL40" s="189"/>
      <c r="EVM40" s="189"/>
      <c r="EVN40" s="189"/>
      <c r="EVO40" s="189"/>
      <c r="EVP40" s="189"/>
      <c r="EVQ40" s="189"/>
      <c r="EVR40" s="189"/>
      <c r="EVS40" s="189"/>
      <c r="EVT40" s="189"/>
      <c r="EVU40" s="189"/>
      <c r="EVV40" s="189"/>
      <c r="EVW40" s="189"/>
      <c r="EVX40" s="189"/>
      <c r="EVY40" s="189"/>
      <c r="EVZ40" s="189"/>
      <c r="EWA40" s="189"/>
      <c r="EWB40" s="189"/>
      <c r="EWC40" s="189"/>
      <c r="EWD40" s="189"/>
      <c r="EWE40" s="189"/>
      <c r="EWF40" s="189"/>
      <c r="EWG40" s="189"/>
      <c r="EWH40" s="189"/>
      <c r="EWI40" s="189"/>
      <c r="EWJ40" s="189"/>
      <c r="EWK40" s="189"/>
      <c r="EWL40" s="189"/>
      <c r="EWM40" s="189"/>
      <c r="EWN40" s="189"/>
      <c r="EWO40" s="189"/>
      <c r="EWP40" s="189"/>
      <c r="EWQ40" s="189"/>
      <c r="EWR40" s="189"/>
      <c r="EWS40" s="189"/>
      <c r="EWT40" s="189"/>
      <c r="EWU40" s="189"/>
      <c r="EWV40" s="189"/>
      <c r="EWW40" s="189"/>
      <c r="EWX40" s="189"/>
      <c r="EWY40" s="189"/>
      <c r="EWZ40" s="189"/>
      <c r="EXA40" s="189"/>
      <c r="EXB40" s="189"/>
      <c r="EXC40" s="189"/>
      <c r="EXD40" s="189"/>
      <c r="EXE40" s="189"/>
      <c r="EXF40" s="189"/>
      <c r="EXG40" s="189"/>
      <c r="EXH40" s="189"/>
      <c r="EXI40" s="189"/>
      <c r="EXJ40" s="189"/>
      <c r="EXK40" s="189"/>
      <c r="EXL40" s="189"/>
      <c r="EXM40" s="189"/>
      <c r="EXN40" s="189"/>
      <c r="EXO40" s="189"/>
      <c r="EXP40" s="189"/>
      <c r="EXQ40" s="189"/>
      <c r="EXR40" s="189"/>
      <c r="EXS40" s="189"/>
      <c r="EXT40" s="189"/>
      <c r="EXU40" s="189"/>
      <c r="EXV40" s="189"/>
      <c r="EXW40" s="189"/>
      <c r="EXX40" s="189"/>
      <c r="EXY40" s="189"/>
      <c r="EXZ40" s="189"/>
      <c r="EYA40" s="189"/>
      <c r="EYB40" s="189"/>
      <c r="EYC40" s="189"/>
      <c r="EYD40" s="189"/>
      <c r="EYE40" s="189"/>
      <c r="EYF40" s="189"/>
      <c r="EYG40" s="189"/>
      <c r="EYH40" s="189"/>
      <c r="EYI40" s="189"/>
      <c r="EYJ40" s="189"/>
      <c r="EYK40" s="189"/>
      <c r="EYL40" s="189"/>
      <c r="EYM40" s="189"/>
      <c r="EYN40" s="189"/>
      <c r="EYO40" s="189"/>
      <c r="EYP40" s="189"/>
      <c r="EYQ40" s="189"/>
      <c r="EYR40" s="189"/>
      <c r="EYS40" s="189"/>
      <c r="EYT40" s="189"/>
      <c r="EYU40" s="189"/>
      <c r="EYV40" s="189"/>
      <c r="EYW40" s="189"/>
      <c r="EYX40" s="189"/>
      <c r="EYY40" s="189"/>
      <c r="EYZ40" s="189"/>
      <c r="EZA40" s="189"/>
      <c r="EZB40" s="189"/>
      <c r="EZC40" s="189"/>
      <c r="EZD40" s="189"/>
      <c r="EZE40" s="189"/>
      <c r="EZF40" s="189"/>
      <c r="EZG40" s="189"/>
      <c r="EZH40" s="189"/>
      <c r="EZI40" s="189"/>
      <c r="EZJ40" s="189"/>
      <c r="EZK40" s="189"/>
      <c r="EZL40" s="189"/>
      <c r="EZM40" s="189"/>
      <c r="EZN40" s="189"/>
      <c r="EZO40" s="189"/>
      <c r="EZP40" s="189"/>
      <c r="EZQ40" s="189"/>
      <c r="EZR40" s="189"/>
      <c r="EZS40" s="189"/>
      <c r="EZT40" s="189"/>
      <c r="EZU40" s="189"/>
      <c r="EZV40" s="189"/>
      <c r="EZW40" s="189"/>
      <c r="EZX40" s="189"/>
      <c r="EZY40" s="189"/>
      <c r="EZZ40" s="189"/>
      <c r="FAA40" s="189"/>
      <c r="FAB40" s="189"/>
      <c r="FAC40" s="189"/>
      <c r="FAD40" s="189"/>
      <c r="FAE40" s="189"/>
      <c r="FAF40" s="189"/>
      <c r="FAG40" s="189"/>
      <c r="FAH40" s="189"/>
      <c r="FAI40" s="189"/>
      <c r="FAJ40" s="189"/>
      <c r="FAK40" s="189"/>
      <c r="FAL40" s="189"/>
      <c r="FAM40" s="189"/>
      <c r="FAN40" s="189"/>
      <c r="FAO40" s="189"/>
      <c r="FAP40" s="189"/>
      <c r="FAQ40" s="189"/>
      <c r="FAR40" s="189"/>
      <c r="FAS40" s="189"/>
      <c r="FAT40" s="189"/>
      <c r="FAU40" s="189"/>
      <c r="FAV40" s="189"/>
      <c r="FAW40" s="189"/>
      <c r="FAX40" s="189"/>
      <c r="FAY40" s="189"/>
      <c r="FAZ40" s="189"/>
      <c r="FBA40" s="189"/>
      <c r="FBB40" s="189"/>
      <c r="FBC40" s="189"/>
      <c r="FBD40" s="189"/>
      <c r="FBE40" s="189"/>
      <c r="FBF40" s="189"/>
      <c r="FBG40" s="189"/>
      <c r="FBH40" s="189"/>
      <c r="FBI40" s="189"/>
      <c r="FBJ40" s="189"/>
      <c r="FBK40" s="189"/>
      <c r="FBL40" s="189"/>
      <c r="FBM40" s="189"/>
      <c r="FBN40" s="189"/>
      <c r="FBO40" s="189"/>
      <c r="FBP40" s="189"/>
      <c r="FBQ40" s="189"/>
      <c r="FBR40" s="189"/>
      <c r="FBS40" s="189"/>
      <c r="FBT40" s="189"/>
      <c r="FBU40" s="189"/>
      <c r="FBV40" s="189"/>
      <c r="FBW40" s="189"/>
      <c r="FBX40" s="189"/>
      <c r="FBY40" s="189"/>
      <c r="FBZ40" s="189"/>
      <c r="FCA40" s="189"/>
      <c r="FCB40" s="189"/>
      <c r="FCC40" s="189"/>
      <c r="FCD40" s="189"/>
      <c r="FCE40" s="189"/>
      <c r="FCF40" s="189"/>
      <c r="FCG40" s="189"/>
      <c r="FCH40" s="189"/>
      <c r="FCI40" s="189"/>
      <c r="FCJ40" s="189"/>
      <c r="FCK40" s="189"/>
      <c r="FCL40" s="189"/>
      <c r="FCM40" s="189"/>
      <c r="FCN40" s="189"/>
      <c r="FCO40" s="189"/>
      <c r="FCP40" s="189"/>
      <c r="FCQ40" s="189"/>
      <c r="FCR40" s="189"/>
      <c r="FCS40" s="189"/>
      <c r="FCT40" s="189"/>
      <c r="FCU40" s="189"/>
      <c r="FCV40" s="189"/>
      <c r="FCW40" s="189"/>
      <c r="FCX40" s="189"/>
      <c r="FCY40" s="189"/>
      <c r="FCZ40" s="189"/>
      <c r="FDA40" s="189"/>
      <c r="FDB40" s="189"/>
      <c r="FDC40" s="189"/>
      <c r="FDD40" s="189"/>
      <c r="FDE40" s="189"/>
      <c r="FDF40" s="189"/>
      <c r="FDG40" s="189"/>
      <c r="FDH40" s="189"/>
      <c r="FDI40" s="189"/>
      <c r="FDJ40" s="189"/>
      <c r="FDK40" s="189"/>
      <c r="FDL40" s="189"/>
      <c r="FDM40" s="189"/>
      <c r="FDN40" s="189"/>
      <c r="FDO40" s="189"/>
      <c r="FDP40" s="189"/>
      <c r="FDQ40" s="189"/>
      <c r="FDR40" s="189"/>
      <c r="FDS40" s="189"/>
      <c r="FDT40" s="189"/>
      <c r="FDU40" s="189"/>
      <c r="FDV40" s="189"/>
      <c r="FDW40" s="189"/>
      <c r="FDX40" s="189"/>
      <c r="FDY40" s="189"/>
      <c r="FDZ40" s="189"/>
      <c r="FEA40" s="189"/>
      <c r="FEB40" s="189"/>
      <c r="FEC40" s="189"/>
      <c r="FED40" s="189"/>
      <c r="FEE40" s="189"/>
      <c r="FEF40" s="189"/>
      <c r="FEG40" s="189"/>
      <c r="FEH40" s="189"/>
      <c r="FEI40" s="189"/>
      <c r="FEJ40" s="189"/>
      <c r="FEK40" s="189"/>
      <c r="FEL40" s="189"/>
      <c r="FEM40" s="189"/>
      <c r="FEN40" s="189"/>
      <c r="FEO40" s="189"/>
      <c r="FEP40" s="189"/>
      <c r="FEQ40" s="189"/>
      <c r="FER40" s="189"/>
      <c r="FES40" s="189"/>
      <c r="FET40" s="189"/>
      <c r="FEU40" s="189"/>
      <c r="FEV40" s="189"/>
      <c r="FEW40" s="189"/>
      <c r="FEX40" s="189"/>
      <c r="FEY40" s="189"/>
      <c r="FEZ40" s="189"/>
      <c r="FFA40" s="189"/>
      <c r="FFB40" s="189"/>
      <c r="FFC40" s="189"/>
      <c r="FFD40" s="189"/>
      <c r="FFE40" s="189"/>
      <c r="FFF40" s="189"/>
      <c r="FFG40" s="189"/>
      <c r="FFH40" s="189"/>
      <c r="FFI40" s="189"/>
      <c r="FFJ40" s="189"/>
      <c r="FFK40" s="189"/>
      <c r="FFL40" s="189"/>
      <c r="FFM40" s="189"/>
      <c r="FFN40" s="189"/>
      <c r="FFO40" s="189"/>
      <c r="FFP40" s="189"/>
      <c r="FFQ40" s="189"/>
      <c r="FFR40" s="189"/>
      <c r="FFS40" s="189"/>
      <c r="FFT40" s="189"/>
      <c r="FFU40" s="189"/>
      <c r="FFV40" s="189"/>
      <c r="FFW40" s="189"/>
      <c r="FFX40" s="189"/>
      <c r="FFY40" s="189"/>
      <c r="FFZ40" s="189"/>
      <c r="FGA40" s="189"/>
      <c r="FGB40" s="189"/>
      <c r="FGC40" s="189"/>
      <c r="FGD40" s="189"/>
      <c r="FGE40" s="189"/>
      <c r="FGF40" s="189"/>
      <c r="FGG40" s="189"/>
      <c r="FGH40" s="189"/>
      <c r="FGI40" s="189"/>
      <c r="FGJ40" s="189"/>
      <c r="FGK40" s="189"/>
      <c r="FGL40" s="189"/>
      <c r="FGM40" s="189"/>
      <c r="FGN40" s="189"/>
      <c r="FGO40" s="189"/>
      <c r="FGP40" s="189"/>
      <c r="FGQ40" s="189"/>
      <c r="FGR40" s="189"/>
      <c r="FGS40" s="189"/>
      <c r="FGT40" s="189"/>
      <c r="FGU40" s="189"/>
      <c r="FGV40" s="189"/>
      <c r="FGW40" s="189"/>
      <c r="FGX40" s="189"/>
      <c r="FGY40" s="189"/>
      <c r="FGZ40" s="189"/>
      <c r="FHA40" s="189"/>
      <c r="FHB40" s="189"/>
      <c r="FHC40" s="189"/>
      <c r="FHD40" s="189"/>
      <c r="FHE40" s="189"/>
      <c r="FHF40" s="189"/>
      <c r="FHG40" s="189"/>
      <c r="FHH40" s="189"/>
      <c r="FHI40" s="189"/>
      <c r="FHJ40" s="189"/>
      <c r="FHK40" s="189"/>
      <c r="FHL40" s="189"/>
      <c r="FHM40" s="189"/>
      <c r="FHN40" s="189"/>
      <c r="FHO40" s="189"/>
      <c r="FHP40" s="189"/>
      <c r="FHQ40" s="189"/>
      <c r="FHR40" s="189"/>
      <c r="FHS40" s="189"/>
      <c r="FHT40" s="189"/>
      <c r="FHU40" s="189"/>
      <c r="FHV40" s="189"/>
      <c r="FHW40" s="189"/>
      <c r="FHX40" s="189"/>
      <c r="FHY40" s="189"/>
      <c r="FHZ40" s="189"/>
      <c r="FIA40" s="189"/>
      <c r="FIB40" s="189"/>
      <c r="FIC40" s="189"/>
      <c r="FID40" s="189"/>
      <c r="FIE40" s="189"/>
      <c r="FIF40" s="189"/>
      <c r="FIG40" s="189"/>
      <c r="FIH40" s="189"/>
      <c r="FII40" s="189"/>
      <c r="FIJ40" s="189"/>
      <c r="FIK40" s="189"/>
      <c r="FIL40" s="189"/>
      <c r="FIM40" s="189"/>
      <c r="FIN40" s="189"/>
      <c r="FIO40" s="189"/>
      <c r="FIP40" s="189"/>
      <c r="FIQ40" s="189"/>
      <c r="FIR40" s="189"/>
      <c r="FIS40" s="189"/>
      <c r="FIT40" s="189"/>
      <c r="FIU40" s="189"/>
      <c r="FIV40" s="189"/>
      <c r="FIW40" s="189"/>
      <c r="FIX40" s="189"/>
      <c r="FIY40" s="189"/>
      <c r="FIZ40" s="189"/>
      <c r="FJA40" s="189"/>
      <c r="FJB40" s="189"/>
      <c r="FJC40" s="189"/>
      <c r="FJD40" s="189"/>
      <c r="FJE40" s="189"/>
      <c r="FJF40" s="189"/>
      <c r="FJG40" s="189"/>
      <c r="FJH40" s="189"/>
      <c r="FJI40" s="189"/>
      <c r="FJJ40" s="189"/>
      <c r="FJK40" s="189"/>
      <c r="FJL40" s="189"/>
      <c r="FJM40" s="189"/>
      <c r="FJN40" s="189"/>
      <c r="FJO40" s="189"/>
      <c r="FJP40" s="189"/>
      <c r="FJQ40" s="189"/>
      <c r="FJR40" s="189"/>
      <c r="FJS40" s="189"/>
      <c r="FJT40" s="189"/>
      <c r="FJU40" s="189"/>
      <c r="FJV40" s="189"/>
      <c r="FJW40" s="189"/>
      <c r="FJX40" s="189"/>
      <c r="FJY40" s="189"/>
      <c r="FJZ40" s="189"/>
      <c r="FKA40" s="189"/>
      <c r="FKB40" s="189"/>
      <c r="FKC40" s="189"/>
      <c r="FKD40" s="189"/>
      <c r="FKE40" s="189"/>
      <c r="FKF40" s="189"/>
      <c r="FKG40" s="189"/>
      <c r="FKH40" s="189"/>
      <c r="FKI40" s="189"/>
      <c r="FKJ40" s="189"/>
      <c r="FKK40" s="189"/>
      <c r="FKL40" s="189"/>
      <c r="FKM40" s="189"/>
      <c r="FKN40" s="189"/>
      <c r="FKO40" s="189"/>
      <c r="FKP40" s="189"/>
      <c r="FKQ40" s="189"/>
      <c r="FKR40" s="189"/>
      <c r="FKS40" s="189"/>
      <c r="FKT40" s="189"/>
      <c r="FKU40" s="189"/>
      <c r="FKV40" s="189"/>
      <c r="FKW40" s="189"/>
      <c r="FKX40" s="189"/>
      <c r="FKY40" s="189"/>
      <c r="FKZ40" s="189"/>
      <c r="FLA40" s="189"/>
      <c r="FLB40" s="189"/>
      <c r="FLC40" s="189"/>
      <c r="FLD40" s="189"/>
      <c r="FLE40" s="189"/>
      <c r="FLF40" s="189"/>
      <c r="FLG40" s="189"/>
      <c r="FLH40" s="189"/>
      <c r="FLI40" s="189"/>
      <c r="FLJ40" s="189"/>
      <c r="FLK40" s="189"/>
      <c r="FLL40" s="189"/>
      <c r="FLM40" s="189"/>
      <c r="FLN40" s="189"/>
      <c r="FLO40" s="189"/>
      <c r="FLP40" s="189"/>
      <c r="FLQ40" s="189"/>
      <c r="FLR40" s="189"/>
      <c r="FLS40" s="189"/>
      <c r="FLT40" s="189"/>
      <c r="FLU40" s="189"/>
      <c r="FLV40" s="189"/>
      <c r="FLW40" s="189"/>
      <c r="FLX40" s="189"/>
      <c r="FLY40" s="189"/>
      <c r="FLZ40" s="189"/>
      <c r="FMA40" s="189"/>
      <c r="FMB40" s="189"/>
      <c r="FMC40" s="189"/>
      <c r="FMD40" s="189"/>
      <c r="FME40" s="189"/>
      <c r="FMF40" s="189"/>
      <c r="FMG40" s="189"/>
      <c r="FMH40" s="189"/>
      <c r="FMI40" s="189"/>
      <c r="FMJ40" s="189"/>
      <c r="FMK40" s="189"/>
      <c r="FML40" s="189"/>
      <c r="FMM40" s="189"/>
      <c r="FMN40" s="189"/>
      <c r="FMO40" s="189"/>
      <c r="FMP40" s="189"/>
      <c r="FMQ40" s="189"/>
      <c r="FMR40" s="189"/>
      <c r="FMS40" s="189"/>
      <c r="FMT40" s="189"/>
      <c r="FMU40" s="189"/>
      <c r="FMV40" s="189"/>
      <c r="FMW40" s="189"/>
      <c r="FMX40" s="189"/>
      <c r="FMY40" s="189"/>
      <c r="FMZ40" s="189"/>
      <c r="FNA40" s="189"/>
      <c r="FNB40" s="189"/>
      <c r="FNC40" s="189"/>
      <c r="FND40" s="189"/>
      <c r="FNE40" s="189"/>
      <c r="FNF40" s="189"/>
      <c r="FNG40" s="189"/>
      <c r="FNH40" s="189"/>
      <c r="FNI40" s="189"/>
      <c r="FNJ40" s="189"/>
      <c r="FNK40" s="189"/>
      <c r="FNL40" s="189"/>
      <c r="FNM40" s="189"/>
      <c r="FNN40" s="189"/>
      <c r="FNO40" s="189"/>
      <c r="FNP40" s="189"/>
      <c r="FNQ40" s="189"/>
      <c r="FNR40" s="189"/>
      <c r="FNS40" s="189"/>
      <c r="FNT40" s="189"/>
      <c r="FNU40" s="189"/>
      <c r="FNV40" s="189"/>
      <c r="FNW40" s="189"/>
      <c r="FNX40" s="189"/>
      <c r="FNY40" s="189"/>
      <c r="FNZ40" s="189"/>
      <c r="FOA40" s="189"/>
      <c r="FOB40" s="189"/>
      <c r="FOC40" s="189"/>
      <c r="FOD40" s="189"/>
      <c r="FOE40" s="189"/>
      <c r="FOF40" s="189"/>
      <c r="FOG40" s="189"/>
      <c r="FOH40" s="189"/>
      <c r="FOI40" s="189"/>
      <c r="FOJ40" s="189"/>
      <c r="FOK40" s="189"/>
      <c r="FOL40" s="189"/>
      <c r="FOM40" s="189"/>
      <c r="FON40" s="189"/>
      <c r="FOO40" s="189"/>
      <c r="FOP40" s="189"/>
      <c r="FOQ40" s="189"/>
      <c r="FOR40" s="189"/>
      <c r="FOS40" s="189"/>
      <c r="FOT40" s="189"/>
      <c r="FOU40" s="189"/>
      <c r="FOV40" s="189"/>
      <c r="FOW40" s="189"/>
      <c r="FOX40" s="189"/>
      <c r="FOY40" s="189"/>
      <c r="FOZ40" s="189"/>
      <c r="FPA40" s="189"/>
      <c r="FPB40" s="189"/>
      <c r="FPC40" s="189"/>
      <c r="FPD40" s="189"/>
      <c r="FPE40" s="189"/>
      <c r="FPF40" s="189"/>
      <c r="FPG40" s="189"/>
      <c r="FPH40" s="189"/>
      <c r="FPI40" s="189"/>
      <c r="FPJ40" s="189"/>
      <c r="FPK40" s="189"/>
      <c r="FPL40" s="189"/>
      <c r="FPM40" s="189"/>
      <c r="FPN40" s="189"/>
      <c r="FPO40" s="189"/>
      <c r="FPP40" s="189"/>
      <c r="FPQ40" s="189"/>
      <c r="FPR40" s="189"/>
      <c r="FPS40" s="189"/>
      <c r="FPT40" s="189"/>
      <c r="FPU40" s="189"/>
      <c r="FPV40" s="189"/>
      <c r="FPW40" s="189"/>
      <c r="FPX40" s="189"/>
      <c r="FPY40" s="189"/>
      <c r="FPZ40" s="189"/>
      <c r="FQA40" s="189"/>
      <c r="FQB40" s="189"/>
      <c r="FQC40" s="189"/>
      <c r="FQD40" s="189"/>
      <c r="FQE40" s="189"/>
      <c r="FQF40" s="189"/>
      <c r="FQG40" s="189"/>
      <c r="FQH40" s="189"/>
      <c r="FQI40" s="189"/>
      <c r="FQJ40" s="189"/>
      <c r="FQK40" s="189"/>
      <c r="FQL40" s="189"/>
      <c r="FQM40" s="189"/>
      <c r="FQN40" s="189"/>
      <c r="FQO40" s="189"/>
      <c r="FQP40" s="189"/>
      <c r="FQQ40" s="189"/>
      <c r="FQR40" s="189"/>
      <c r="FQS40" s="189"/>
      <c r="FQT40" s="189"/>
      <c r="FQU40" s="189"/>
      <c r="FQV40" s="189"/>
      <c r="FQW40" s="189"/>
      <c r="FQX40" s="189"/>
      <c r="FQY40" s="189"/>
      <c r="FQZ40" s="189"/>
      <c r="FRA40" s="189"/>
      <c r="FRB40" s="189"/>
      <c r="FRC40" s="189"/>
      <c r="FRD40" s="189"/>
      <c r="FRE40" s="189"/>
      <c r="FRF40" s="189"/>
      <c r="FRG40" s="189"/>
      <c r="FRH40" s="189"/>
      <c r="FRI40" s="189"/>
      <c r="FRJ40" s="189"/>
      <c r="FRK40" s="189"/>
      <c r="FRL40" s="189"/>
      <c r="FRM40" s="189"/>
      <c r="FRN40" s="189"/>
      <c r="FRO40" s="189"/>
      <c r="FRP40" s="189"/>
      <c r="FRQ40" s="189"/>
      <c r="FRR40" s="189"/>
      <c r="FRS40" s="189"/>
      <c r="FRT40" s="189"/>
      <c r="FRU40" s="189"/>
      <c r="FRV40" s="189"/>
      <c r="FRW40" s="189"/>
      <c r="FRX40" s="189"/>
      <c r="FRY40" s="189"/>
      <c r="FRZ40" s="189"/>
      <c r="FSA40" s="189"/>
      <c r="FSB40" s="189"/>
      <c r="FSC40" s="189"/>
      <c r="FSD40" s="189"/>
      <c r="FSE40" s="189"/>
      <c r="FSF40" s="189"/>
      <c r="FSG40" s="189"/>
      <c r="FSH40" s="189"/>
      <c r="FSI40" s="189"/>
      <c r="FSJ40" s="189"/>
      <c r="FSK40" s="189"/>
      <c r="FSL40" s="189"/>
      <c r="FSM40" s="189"/>
      <c r="FSN40" s="189"/>
      <c r="FSO40" s="189"/>
      <c r="FSP40" s="189"/>
      <c r="FSQ40" s="189"/>
      <c r="FSR40" s="189"/>
      <c r="FSS40" s="189"/>
      <c r="FST40" s="189"/>
      <c r="FSU40" s="189"/>
      <c r="FSV40" s="189"/>
      <c r="FSW40" s="189"/>
      <c r="FSX40" s="189"/>
      <c r="FSY40" s="189"/>
      <c r="FSZ40" s="189"/>
      <c r="FTA40" s="189"/>
      <c r="FTB40" s="189"/>
      <c r="FTC40" s="189"/>
      <c r="FTD40" s="189"/>
      <c r="FTE40" s="189"/>
      <c r="FTF40" s="189"/>
      <c r="FTG40" s="189"/>
      <c r="FTH40" s="189"/>
      <c r="FTI40" s="189"/>
      <c r="FTJ40" s="189"/>
      <c r="FTK40" s="189"/>
      <c r="FTL40" s="189"/>
      <c r="FTM40" s="189"/>
      <c r="FTN40" s="189"/>
      <c r="FTO40" s="189"/>
      <c r="FTP40" s="189"/>
      <c r="FTQ40" s="189"/>
      <c r="FTR40" s="189"/>
      <c r="FTS40" s="189"/>
      <c r="FTT40" s="189"/>
      <c r="FTU40" s="189"/>
      <c r="FTV40" s="189"/>
      <c r="FTW40" s="189"/>
      <c r="FTX40" s="189"/>
      <c r="FTY40" s="189"/>
      <c r="FTZ40" s="189"/>
      <c r="FUA40" s="189"/>
      <c r="FUB40" s="189"/>
      <c r="FUC40" s="189"/>
      <c r="FUD40" s="189"/>
      <c r="FUE40" s="189"/>
      <c r="FUF40" s="189"/>
      <c r="FUG40" s="189"/>
      <c r="FUH40" s="189"/>
      <c r="FUI40" s="189"/>
      <c r="FUJ40" s="189"/>
      <c r="FUK40" s="189"/>
      <c r="FUL40" s="189"/>
      <c r="FUM40" s="189"/>
      <c r="FUN40" s="189"/>
      <c r="FUO40" s="189"/>
      <c r="FUP40" s="189"/>
      <c r="FUQ40" s="189"/>
      <c r="FUR40" s="189"/>
      <c r="FUS40" s="189"/>
      <c r="FUT40" s="189"/>
      <c r="FUU40" s="189"/>
      <c r="FUV40" s="189"/>
      <c r="FUW40" s="189"/>
      <c r="FUX40" s="189"/>
      <c r="FUY40" s="189"/>
      <c r="FUZ40" s="189"/>
      <c r="FVA40" s="189"/>
      <c r="FVB40" s="189"/>
      <c r="FVC40" s="189"/>
      <c r="FVD40" s="189"/>
      <c r="FVE40" s="189"/>
      <c r="FVF40" s="189"/>
      <c r="FVG40" s="189"/>
      <c r="FVH40" s="189"/>
      <c r="FVI40" s="189"/>
      <c r="FVJ40" s="189"/>
      <c r="FVK40" s="189"/>
      <c r="FVL40" s="189"/>
      <c r="FVM40" s="189"/>
      <c r="FVN40" s="189"/>
      <c r="FVO40" s="189"/>
      <c r="FVP40" s="189"/>
      <c r="FVQ40" s="189"/>
      <c r="FVR40" s="189"/>
      <c r="FVS40" s="189"/>
      <c r="FVT40" s="189"/>
      <c r="FVU40" s="189"/>
      <c r="FVV40" s="189"/>
      <c r="FVW40" s="189"/>
      <c r="FVX40" s="189"/>
      <c r="FVY40" s="189"/>
      <c r="FVZ40" s="189"/>
      <c r="FWA40" s="189"/>
      <c r="FWB40" s="189"/>
      <c r="FWC40" s="189"/>
      <c r="FWD40" s="189"/>
      <c r="FWE40" s="189"/>
      <c r="FWF40" s="189"/>
      <c r="FWG40" s="189"/>
      <c r="FWH40" s="189"/>
      <c r="FWI40" s="189"/>
      <c r="FWJ40" s="189"/>
      <c r="FWK40" s="189"/>
      <c r="FWL40" s="189"/>
      <c r="FWM40" s="189"/>
      <c r="FWN40" s="189"/>
      <c r="FWO40" s="189"/>
      <c r="FWP40" s="189"/>
      <c r="FWQ40" s="189"/>
      <c r="FWR40" s="189"/>
      <c r="FWS40" s="189"/>
      <c r="FWT40" s="189"/>
      <c r="FWU40" s="189"/>
      <c r="FWV40" s="189"/>
      <c r="FWW40" s="189"/>
      <c r="FWX40" s="189"/>
      <c r="FWY40" s="189"/>
      <c r="FWZ40" s="189"/>
      <c r="FXA40" s="189"/>
      <c r="FXB40" s="189"/>
      <c r="FXC40" s="189"/>
      <c r="FXD40" s="189"/>
      <c r="FXE40" s="189"/>
      <c r="FXF40" s="189"/>
      <c r="FXG40" s="189"/>
      <c r="FXH40" s="189"/>
      <c r="FXI40" s="189"/>
      <c r="FXJ40" s="189"/>
      <c r="FXK40" s="189"/>
      <c r="FXL40" s="189"/>
      <c r="FXM40" s="189"/>
      <c r="FXN40" s="189"/>
      <c r="FXO40" s="189"/>
      <c r="FXP40" s="189"/>
      <c r="FXQ40" s="189"/>
      <c r="FXR40" s="189"/>
      <c r="FXS40" s="189"/>
      <c r="FXT40" s="189"/>
      <c r="FXU40" s="189"/>
      <c r="FXV40" s="189"/>
      <c r="FXW40" s="189"/>
      <c r="FXX40" s="189"/>
      <c r="FXY40" s="189"/>
      <c r="FXZ40" s="189"/>
      <c r="FYA40" s="189"/>
      <c r="FYB40" s="189"/>
      <c r="FYC40" s="189"/>
      <c r="FYD40" s="189"/>
      <c r="FYE40" s="189"/>
      <c r="FYF40" s="189"/>
      <c r="FYG40" s="189"/>
      <c r="FYH40" s="189"/>
      <c r="FYI40" s="189"/>
      <c r="FYJ40" s="189"/>
      <c r="FYK40" s="189"/>
      <c r="FYL40" s="189"/>
      <c r="FYM40" s="189"/>
      <c r="FYN40" s="189"/>
      <c r="FYO40" s="189"/>
      <c r="FYP40" s="189"/>
      <c r="FYQ40" s="189"/>
      <c r="FYR40" s="189"/>
      <c r="FYS40" s="189"/>
      <c r="FYT40" s="189"/>
      <c r="FYU40" s="189"/>
      <c r="FYV40" s="189"/>
      <c r="FYW40" s="189"/>
      <c r="FYX40" s="189"/>
      <c r="FYY40" s="189"/>
      <c r="FYZ40" s="189"/>
      <c r="FZA40" s="189"/>
      <c r="FZB40" s="189"/>
      <c r="FZC40" s="189"/>
      <c r="FZD40" s="189"/>
      <c r="FZE40" s="189"/>
      <c r="FZF40" s="189"/>
      <c r="FZG40" s="189"/>
      <c r="FZH40" s="189"/>
      <c r="FZI40" s="189"/>
      <c r="FZJ40" s="189"/>
      <c r="FZK40" s="189"/>
      <c r="FZL40" s="189"/>
      <c r="FZM40" s="189"/>
      <c r="FZN40" s="189"/>
      <c r="FZO40" s="189"/>
      <c r="FZP40" s="189"/>
      <c r="FZQ40" s="189"/>
      <c r="FZR40" s="189"/>
      <c r="FZS40" s="189"/>
      <c r="FZT40" s="189"/>
      <c r="FZU40" s="189"/>
      <c r="FZV40" s="189"/>
      <c r="FZW40" s="189"/>
      <c r="FZX40" s="189"/>
      <c r="FZY40" s="189"/>
      <c r="FZZ40" s="189"/>
      <c r="GAA40" s="189"/>
      <c r="GAB40" s="189"/>
      <c r="GAC40" s="189"/>
      <c r="GAD40" s="189"/>
      <c r="GAE40" s="189"/>
      <c r="GAF40" s="189"/>
      <c r="GAG40" s="189"/>
      <c r="GAH40" s="189"/>
      <c r="GAI40" s="189"/>
      <c r="GAJ40" s="189"/>
      <c r="GAK40" s="189"/>
      <c r="GAL40" s="189"/>
      <c r="GAM40" s="189"/>
      <c r="GAN40" s="189"/>
      <c r="GAO40" s="189"/>
      <c r="GAP40" s="189"/>
      <c r="GAQ40" s="189"/>
      <c r="GAR40" s="189"/>
      <c r="GAS40" s="189"/>
      <c r="GAT40" s="189"/>
      <c r="GAU40" s="189"/>
      <c r="GAV40" s="189"/>
      <c r="GAW40" s="189"/>
      <c r="GAX40" s="189"/>
      <c r="GAY40" s="189"/>
      <c r="GAZ40" s="189"/>
      <c r="GBA40" s="189"/>
      <c r="GBB40" s="189"/>
      <c r="GBC40" s="189"/>
      <c r="GBD40" s="189"/>
      <c r="GBE40" s="189"/>
      <c r="GBF40" s="189"/>
      <c r="GBG40" s="189"/>
      <c r="GBH40" s="189"/>
      <c r="GBI40" s="189"/>
      <c r="GBJ40" s="189"/>
      <c r="GBK40" s="189"/>
      <c r="GBL40" s="189"/>
      <c r="GBM40" s="189"/>
      <c r="GBN40" s="189"/>
      <c r="GBO40" s="189"/>
      <c r="GBP40" s="189"/>
      <c r="GBQ40" s="189"/>
      <c r="GBR40" s="189"/>
      <c r="GBS40" s="189"/>
      <c r="GBT40" s="189"/>
      <c r="GBU40" s="189"/>
      <c r="GBV40" s="189"/>
      <c r="GBW40" s="189"/>
      <c r="GBX40" s="189"/>
      <c r="GBY40" s="189"/>
      <c r="GBZ40" s="189"/>
      <c r="GCA40" s="189"/>
      <c r="GCB40" s="189"/>
      <c r="GCC40" s="189"/>
      <c r="GCD40" s="189"/>
      <c r="GCE40" s="189"/>
      <c r="GCF40" s="189"/>
      <c r="GCG40" s="189"/>
      <c r="GCH40" s="189"/>
      <c r="GCI40" s="189"/>
      <c r="GCJ40" s="189"/>
      <c r="GCK40" s="189"/>
      <c r="GCL40" s="189"/>
      <c r="GCM40" s="189"/>
      <c r="GCN40" s="189"/>
      <c r="GCO40" s="189"/>
      <c r="GCP40" s="189"/>
      <c r="GCQ40" s="189"/>
      <c r="GCR40" s="189"/>
      <c r="GCS40" s="189"/>
      <c r="GCT40" s="189"/>
      <c r="GCU40" s="189"/>
      <c r="GCV40" s="189"/>
      <c r="GCW40" s="189"/>
      <c r="GCX40" s="189"/>
      <c r="GCY40" s="189"/>
      <c r="GCZ40" s="189"/>
      <c r="GDA40" s="189"/>
      <c r="GDB40" s="189"/>
      <c r="GDC40" s="189"/>
      <c r="GDD40" s="189"/>
      <c r="GDE40" s="189"/>
      <c r="GDF40" s="189"/>
      <c r="GDG40" s="189"/>
      <c r="GDH40" s="189"/>
      <c r="GDI40" s="189"/>
      <c r="GDJ40" s="189"/>
      <c r="GDK40" s="189"/>
      <c r="GDL40" s="189"/>
      <c r="GDM40" s="189"/>
      <c r="GDN40" s="189"/>
      <c r="GDO40" s="189"/>
      <c r="GDP40" s="189"/>
      <c r="GDQ40" s="189"/>
      <c r="GDR40" s="189"/>
      <c r="GDS40" s="189"/>
      <c r="GDT40" s="189"/>
      <c r="GDU40" s="189"/>
      <c r="GDV40" s="189"/>
      <c r="GDW40" s="189"/>
      <c r="GDX40" s="189"/>
      <c r="GDY40" s="189"/>
      <c r="GDZ40" s="189"/>
      <c r="GEA40" s="189"/>
      <c r="GEB40" s="189"/>
      <c r="GEC40" s="189"/>
      <c r="GED40" s="189"/>
      <c r="GEE40" s="189"/>
      <c r="GEF40" s="189"/>
      <c r="GEG40" s="189"/>
      <c r="GEH40" s="189"/>
      <c r="GEI40" s="189"/>
      <c r="GEJ40" s="189"/>
      <c r="GEK40" s="189"/>
      <c r="GEL40" s="189"/>
      <c r="GEM40" s="189"/>
      <c r="GEN40" s="189"/>
      <c r="GEO40" s="189"/>
      <c r="GEP40" s="189"/>
      <c r="GEQ40" s="189"/>
      <c r="GER40" s="189"/>
      <c r="GES40" s="189"/>
      <c r="GET40" s="189"/>
      <c r="GEU40" s="189"/>
      <c r="GEV40" s="189"/>
      <c r="GEW40" s="189"/>
      <c r="GEX40" s="189"/>
      <c r="GEY40" s="189"/>
      <c r="GEZ40" s="189"/>
      <c r="GFA40" s="189"/>
      <c r="GFB40" s="189"/>
      <c r="GFC40" s="189"/>
      <c r="GFD40" s="189"/>
      <c r="GFE40" s="189"/>
      <c r="GFF40" s="189"/>
      <c r="GFG40" s="189"/>
      <c r="GFH40" s="189"/>
      <c r="GFI40" s="189"/>
      <c r="GFJ40" s="189"/>
      <c r="GFK40" s="189"/>
      <c r="GFL40" s="189"/>
      <c r="GFM40" s="189"/>
      <c r="GFN40" s="189"/>
      <c r="GFO40" s="189"/>
      <c r="GFP40" s="189"/>
      <c r="GFQ40" s="189"/>
      <c r="GFR40" s="189"/>
      <c r="GFS40" s="189"/>
      <c r="GFT40" s="189"/>
      <c r="GFU40" s="189"/>
      <c r="GFV40" s="189"/>
      <c r="GFW40" s="189"/>
      <c r="GFX40" s="189"/>
      <c r="GFY40" s="189"/>
      <c r="GFZ40" s="189"/>
      <c r="GGA40" s="189"/>
      <c r="GGB40" s="189"/>
      <c r="GGC40" s="189"/>
      <c r="GGD40" s="189"/>
      <c r="GGE40" s="189"/>
      <c r="GGF40" s="189"/>
      <c r="GGG40" s="189"/>
      <c r="GGH40" s="189"/>
      <c r="GGI40" s="189"/>
      <c r="GGJ40" s="189"/>
      <c r="GGK40" s="189"/>
      <c r="GGL40" s="189"/>
      <c r="GGM40" s="189"/>
      <c r="GGN40" s="189"/>
      <c r="GGO40" s="189"/>
      <c r="GGP40" s="189"/>
      <c r="GGQ40" s="189"/>
      <c r="GGR40" s="189"/>
      <c r="GGS40" s="189"/>
      <c r="GGT40" s="189"/>
      <c r="GGU40" s="189"/>
      <c r="GGV40" s="189"/>
      <c r="GGW40" s="189"/>
      <c r="GGX40" s="189"/>
      <c r="GGY40" s="189"/>
      <c r="GGZ40" s="189"/>
      <c r="GHA40" s="189"/>
      <c r="GHB40" s="189"/>
      <c r="GHC40" s="189"/>
      <c r="GHD40" s="189"/>
      <c r="GHE40" s="189"/>
      <c r="GHF40" s="189"/>
      <c r="GHG40" s="189"/>
      <c r="GHH40" s="189"/>
      <c r="GHI40" s="189"/>
      <c r="GHJ40" s="189"/>
      <c r="GHK40" s="189"/>
      <c r="GHL40" s="189"/>
      <c r="GHM40" s="189"/>
      <c r="GHN40" s="189"/>
      <c r="GHO40" s="189"/>
      <c r="GHP40" s="189"/>
      <c r="GHQ40" s="189"/>
      <c r="GHR40" s="189"/>
      <c r="GHS40" s="189"/>
      <c r="GHT40" s="189"/>
      <c r="GHU40" s="189"/>
      <c r="GHV40" s="189"/>
      <c r="GHW40" s="189"/>
      <c r="GHX40" s="189"/>
      <c r="GHY40" s="189"/>
      <c r="GHZ40" s="189"/>
      <c r="GIA40" s="189"/>
      <c r="GIB40" s="189"/>
      <c r="GIC40" s="189"/>
      <c r="GID40" s="189"/>
      <c r="GIE40" s="189"/>
      <c r="GIF40" s="189"/>
      <c r="GIG40" s="189"/>
      <c r="GIH40" s="189"/>
      <c r="GII40" s="189"/>
      <c r="GIJ40" s="189"/>
      <c r="GIK40" s="189"/>
      <c r="GIL40" s="189"/>
      <c r="GIM40" s="189"/>
      <c r="GIN40" s="189"/>
      <c r="GIO40" s="189"/>
      <c r="GIP40" s="189"/>
      <c r="GIQ40" s="189"/>
      <c r="GIR40" s="189"/>
      <c r="GIS40" s="189"/>
      <c r="GIT40" s="189"/>
      <c r="GIU40" s="189"/>
      <c r="GIV40" s="189"/>
      <c r="GIW40" s="189"/>
      <c r="GIX40" s="189"/>
      <c r="GIY40" s="189"/>
      <c r="GIZ40" s="189"/>
      <c r="GJA40" s="189"/>
      <c r="GJB40" s="189"/>
      <c r="GJC40" s="189"/>
      <c r="GJD40" s="189"/>
      <c r="GJE40" s="189"/>
      <c r="GJF40" s="189"/>
      <c r="GJG40" s="189"/>
      <c r="GJH40" s="189"/>
      <c r="GJI40" s="189"/>
      <c r="GJJ40" s="189"/>
      <c r="GJK40" s="189"/>
      <c r="GJL40" s="189"/>
      <c r="GJM40" s="189"/>
      <c r="GJN40" s="189"/>
      <c r="GJO40" s="189"/>
      <c r="GJP40" s="189"/>
      <c r="GJQ40" s="189"/>
      <c r="GJR40" s="189"/>
      <c r="GJS40" s="189"/>
      <c r="GJT40" s="189"/>
      <c r="GJU40" s="189"/>
      <c r="GJV40" s="189"/>
      <c r="GJW40" s="189"/>
      <c r="GJX40" s="189"/>
      <c r="GJY40" s="189"/>
      <c r="GJZ40" s="189"/>
      <c r="GKA40" s="189"/>
      <c r="GKB40" s="189"/>
      <c r="GKC40" s="189"/>
      <c r="GKD40" s="189"/>
      <c r="GKE40" s="189"/>
      <c r="GKF40" s="189"/>
      <c r="GKG40" s="189"/>
      <c r="GKH40" s="189"/>
      <c r="GKI40" s="189"/>
      <c r="GKJ40" s="189"/>
      <c r="GKK40" s="189"/>
      <c r="GKL40" s="189"/>
      <c r="GKM40" s="189"/>
      <c r="GKN40" s="189"/>
      <c r="GKO40" s="189"/>
      <c r="GKP40" s="189"/>
      <c r="GKQ40" s="189"/>
      <c r="GKR40" s="189"/>
      <c r="GKS40" s="189"/>
      <c r="GKT40" s="189"/>
      <c r="GKU40" s="189"/>
      <c r="GKV40" s="189"/>
      <c r="GKW40" s="189"/>
      <c r="GKX40" s="189"/>
      <c r="GKY40" s="189"/>
      <c r="GKZ40" s="189"/>
      <c r="GLA40" s="189"/>
      <c r="GLB40" s="189"/>
      <c r="GLC40" s="189"/>
      <c r="GLD40" s="189"/>
      <c r="GLE40" s="189"/>
      <c r="GLF40" s="189"/>
      <c r="GLG40" s="189"/>
      <c r="GLH40" s="189"/>
      <c r="GLI40" s="189"/>
      <c r="GLJ40" s="189"/>
      <c r="GLK40" s="189"/>
      <c r="GLL40" s="189"/>
      <c r="GLM40" s="189"/>
      <c r="GLN40" s="189"/>
      <c r="GLO40" s="189"/>
      <c r="GLP40" s="189"/>
      <c r="GLQ40" s="189"/>
      <c r="GLR40" s="189"/>
      <c r="GLS40" s="189"/>
      <c r="GLT40" s="189"/>
      <c r="GLU40" s="189"/>
      <c r="GLV40" s="189"/>
      <c r="GLW40" s="189"/>
      <c r="GLX40" s="189"/>
      <c r="GLY40" s="189"/>
      <c r="GLZ40" s="189"/>
      <c r="GMA40" s="189"/>
      <c r="GMB40" s="189"/>
      <c r="GMC40" s="189"/>
      <c r="GMD40" s="189"/>
      <c r="GME40" s="189"/>
      <c r="GMF40" s="189"/>
      <c r="GMG40" s="189"/>
      <c r="GMH40" s="189"/>
      <c r="GMI40" s="189"/>
      <c r="GMJ40" s="189"/>
      <c r="GMK40" s="189"/>
      <c r="GML40" s="189"/>
      <c r="GMM40" s="189"/>
      <c r="GMN40" s="189"/>
      <c r="GMO40" s="189"/>
      <c r="GMP40" s="189"/>
      <c r="GMQ40" s="189"/>
      <c r="GMR40" s="189"/>
      <c r="GMS40" s="189"/>
      <c r="GMT40" s="189"/>
      <c r="GMU40" s="189"/>
      <c r="GMV40" s="189"/>
      <c r="GMW40" s="189"/>
      <c r="GMX40" s="189"/>
      <c r="GMY40" s="189"/>
      <c r="GMZ40" s="189"/>
      <c r="GNA40" s="189"/>
      <c r="GNB40" s="189"/>
      <c r="GNC40" s="189"/>
      <c r="GND40" s="189"/>
      <c r="GNE40" s="189"/>
      <c r="GNF40" s="189"/>
      <c r="GNG40" s="189"/>
      <c r="GNH40" s="189"/>
      <c r="GNI40" s="189"/>
      <c r="GNJ40" s="189"/>
      <c r="GNK40" s="189"/>
      <c r="GNL40" s="189"/>
      <c r="GNM40" s="189"/>
      <c r="GNN40" s="189"/>
      <c r="GNO40" s="189"/>
      <c r="GNP40" s="189"/>
      <c r="GNQ40" s="189"/>
      <c r="GNR40" s="189"/>
      <c r="GNS40" s="189"/>
      <c r="GNT40" s="189"/>
      <c r="GNU40" s="189"/>
      <c r="GNV40" s="189"/>
      <c r="GNW40" s="189"/>
      <c r="GNX40" s="189"/>
      <c r="GNY40" s="189"/>
      <c r="GNZ40" s="189"/>
      <c r="GOA40" s="189"/>
      <c r="GOB40" s="189"/>
      <c r="GOC40" s="189"/>
      <c r="GOD40" s="189"/>
      <c r="GOE40" s="189"/>
      <c r="GOF40" s="189"/>
      <c r="GOG40" s="189"/>
      <c r="GOH40" s="189"/>
      <c r="GOI40" s="189"/>
      <c r="GOJ40" s="189"/>
      <c r="GOK40" s="189"/>
      <c r="GOL40" s="189"/>
      <c r="GOM40" s="189"/>
      <c r="GON40" s="189"/>
      <c r="GOO40" s="189"/>
      <c r="GOP40" s="189"/>
      <c r="GOQ40" s="189"/>
      <c r="GOR40" s="189"/>
      <c r="GOS40" s="189"/>
      <c r="GOT40" s="189"/>
      <c r="GOU40" s="189"/>
      <c r="GOV40" s="189"/>
      <c r="GOW40" s="189"/>
      <c r="GOX40" s="189"/>
      <c r="GOY40" s="189"/>
      <c r="GOZ40" s="189"/>
      <c r="GPA40" s="189"/>
      <c r="GPB40" s="189"/>
      <c r="GPC40" s="189"/>
      <c r="GPD40" s="189"/>
      <c r="GPE40" s="189"/>
      <c r="GPF40" s="189"/>
      <c r="GPG40" s="189"/>
      <c r="GPH40" s="189"/>
      <c r="GPI40" s="189"/>
      <c r="GPJ40" s="189"/>
      <c r="GPK40" s="189"/>
      <c r="GPL40" s="189"/>
      <c r="GPM40" s="189"/>
      <c r="GPN40" s="189"/>
      <c r="GPO40" s="189"/>
      <c r="GPP40" s="189"/>
      <c r="GPQ40" s="189"/>
      <c r="GPR40" s="189"/>
      <c r="GPS40" s="189"/>
      <c r="GPT40" s="189"/>
      <c r="GPU40" s="189"/>
      <c r="GPV40" s="189"/>
      <c r="GPW40" s="189"/>
      <c r="GPX40" s="189"/>
      <c r="GPY40" s="189"/>
      <c r="GPZ40" s="189"/>
      <c r="GQA40" s="189"/>
      <c r="GQB40" s="189"/>
      <c r="GQC40" s="189"/>
      <c r="GQD40" s="189"/>
      <c r="GQE40" s="189"/>
      <c r="GQF40" s="189"/>
      <c r="GQG40" s="189"/>
      <c r="GQH40" s="189"/>
      <c r="GQI40" s="189"/>
      <c r="GQJ40" s="189"/>
      <c r="GQK40" s="189"/>
      <c r="GQL40" s="189"/>
      <c r="GQM40" s="189"/>
      <c r="GQN40" s="189"/>
      <c r="GQO40" s="189"/>
      <c r="GQP40" s="189"/>
      <c r="GQQ40" s="189"/>
      <c r="GQR40" s="189"/>
      <c r="GQS40" s="189"/>
      <c r="GQT40" s="189"/>
      <c r="GQU40" s="189"/>
      <c r="GQV40" s="189"/>
      <c r="GQW40" s="189"/>
      <c r="GQX40" s="189"/>
      <c r="GQY40" s="189"/>
      <c r="GQZ40" s="189"/>
      <c r="GRA40" s="189"/>
      <c r="GRB40" s="189"/>
      <c r="GRC40" s="189"/>
      <c r="GRD40" s="189"/>
      <c r="GRE40" s="189"/>
      <c r="GRF40" s="189"/>
      <c r="GRG40" s="189"/>
      <c r="GRH40" s="189"/>
      <c r="GRI40" s="189"/>
      <c r="GRJ40" s="189"/>
      <c r="GRK40" s="189"/>
      <c r="GRL40" s="189"/>
      <c r="GRM40" s="189"/>
      <c r="GRN40" s="189"/>
      <c r="GRO40" s="189"/>
      <c r="GRP40" s="189"/>
      <c r="GRQ40" s="189"/>
      <c r="GRR40" s="189"/>
      <c r="GRS40" s="189"/>
      <c r="GRT40" s="189"/>
      <c r="GRU40" s="189"/>
      <c r="GRV40" s="189"/>
      <c r="GRW40" s="189"/>
      <c r="GRX40" s="189"/>
      <c r="GRY40" s="189"/>
      <c r="GRZ40" s="189"/>
      <c r="GSA40" s="189"/>
      <c r="GSB40" s="189"/>
      <c r="GSC40" s="189"/>
      <c r="GSD40" s="189"/>
      <c r="GSE40" s="189"/>
      <c r="GSF40" s="189"/>
      <c r="GSG40" s="189"/>
      <c r="GSH40" s="189"/>
      <c r="GSI40" s="189"/>
      <c r="GSJ40" s="189"/>
      <c r="GSK40" s="189"/>
      <c r="GSL40" s="189"/>
      <c r="GSM40" s="189"/>
      <c r="GSN40" s="189"/>
      <c r="GSO40" s="189"/>
      <c r="GSP40" s="189"/>
      <c r="GSQ40" s="189"/>
      <c r="GSR40" s="189"/>
      <c r="GSS40" s="189"/>
      <c r="GST40" s="189"/>
      <c r="GSU40" s="189"/>
      <c r="GSV40" s="189"/>
      <c r="GSW40" s="189"/>
      <c r="GSX40" s="189"/>
      <c r="GSY40" s="189"/>
      <c r="GSZ40" s="189"/>
      <c r="GTA40" s="189"/>
      <c r="GTB40" s="189"/>
      <c r="GTC40" s="189"/>
      <c r="GTD40" s="189"/>
      <c r="GTE40" s="189"/>
      <c r="GTF40" s="189"/>
      <c r="GTG40" s="189"/>
      <c r="GTH40" s="189"/>
      <c r="GTI40" s="189"/>
      <c r="GTJ40" s="189"/>
      <c r="GTK40" s="189"/>
      <c r="GTL40" s="189"/>
      <c r="GTM40" s="189"/>
      <c r="GTN40" s="189"/>
      <c r="GTO40" s="189"/>
      <c r="GTP40" s="189"/>
      <c r="GTQ40" s="189"/>
      <c r="GTR40" s="189"/>
      <c r="GTS40" s="189"/>
      <c r="GTT40" s="189"/>
      <c r="GTU40" s="189"/>
      <c r="GTV40" s="189"/>
      <c r="GTW40" s="189"/>
      <c r="GTX40" s="189"/>
      <c r="GTY40" s="189"/>
      <c r="GTZ40" s="189"/>
      <c r="GUA40" s="189"/>
      <c r="GUB40" s="189"/>
      <c r="GUC40" s="189"/>
      <c r="GUD40" s="189"/>
      <c r="GUE40" s="189"/>
      <c r="GUF40" s="189"/>
      <c r="GUG40" s="189"/>
      <c r="GUH40" s="189"/>
      <c r="GUI40" s="189"/>
      <c r="GUJ40" s="189"/>
      <c r="GUK40" s="189"/>
      <c r="GUL40" s="189"/>
      <c r="GUM40" s="189"/>
      <c r="GUN40" s="189"/>
      <c r="GUO40" s="189"/>
      <c r="GUP40" s="189"/>
      <c r="GUQ40" s="189"/>
      <c r="GUR40" s="189"/>
      <c r="GUS40" s="189"/>
      <c r="GUT40" s="189"/>
      <c r="GUU40" s="189"/>
      <c r="GUV40" s="189"/>
      <c r="GUW40" s="189"/>
      <c r="GUX40" s="189"/>
      <c r="GUY40" s="189"/>
      <c r="GUZ40" s="189"/>
      <c r="GVA40" s="189"/>
      <c r="GVB40" s="189"/>
      <c r="GVC40" s="189"/>
      <c r="GVD40" s="189"/>
      <c r="GVE40" s="189"/>
      <c r="GVF40" s="189"/>
      <c r="GVG40" s="189"/>
      <c r="GVH40" s="189"/>
      <c r="GVI40" s="189"/>
      <c r="GVJ40" s="189"/>
      <c r="GVK40" s="189"/>
      <c r="GVL40" s="189"/>
      <c r="GVM40" s="189"/>
      <c r="GVN40" s="189"/>
      <c r="GVO40" s="189"/>
      <c r="GVP40" s="189"/>
      <c r="GVQ40" s="189"/>
      <c r="GVR40" s="189"/>
      <c r="GVS40" s="189"/>
      <c r="GVT40" s="189"/>
      <c r="GVU40" s="189"/>
      <c r="GVV40" s="189"/>
      <c r="GVW40" s="189"/>
      <c r="GVX40" s="189"/>
      <c r="GVY40" s="189"/>
      <c r="GVZ40" s="189"/>
      <c r="GWA40" s="189"/>
      <c r="GWB40" s="189"/>
      <c r="GWC40" s="189"/>
      <c r="GWD40" s="189"/>
      <c r="GWE40" s="189"/>
      <c r="GWF40" s="189"/>
      <c r="GWG40" s="189"/>
      <c r="GWH40" s="189"/>
      <c r="GWI40" s="189"/>
      <c r="GWJ40" s="189"/>
      <c r="GWK40" s="189"/>
      <c r="GWL40" s="189"/>
      <c r="GWM40" s="189"/>
      <c r="GWN40" s="189"/>
      <c r="GWO40" s="189"/>
      <c r="GWP40" s="189"/>
      <c r="GWQ40" s="189"/>
      <c r="GWR40" s="189"/>
      <c r="GWS40" s="189"/>
      <c r="GWT40" s="189"/>
      <c r="GWU40" s="189"/>
      <c r="GWV40" s="189"/>
      <c r="GWW40" s="189"/>
      <c r="GWX40" s="189"/>
      <c r="GWY40" s="189"/>
      <c r="GWZ40" s="189"/>
      <c r="GXA40" s="189"/>
      <c r="GXB40" s="189"/>
      <c r="GXC40" s="189"/>
      <c r="GXD40" s="189"/>
      <c r="GXE40" s="189"/>
      <c r="GXF40" s="189"/>
      <c r="GXG40" s="189"/>
      <c r="GXH40" s="189"/>
      <c r="GXI40" s="189"/>
      <c r="GXJ40" s="189"/>
      <c r="GXK40" s="189"/>
      <c r="GXL40" s="189"/>
      <c r="GXM40" s="189"/>
      <c r="GXN40" s="189"/>
      <c r="GXO40" s="189"/>
      <c r="GXP40" s="189"/>
      <c r="GXQ40" s="189"/>
      <c r="GXR40" s="189"/>
      <c r="GXS40" s="189"/>
      <c r="GXT40" s="189"/>
      <c r="GXU40" s="189"/>
      <c r="GXV40" s="189"/>
      <c r="GXW40" s="189"/>
      <c r="GXX40" s="189"/>
      <c r="GXY40" s="189"/>
      <c r="GXZ40" s="189"/>
      <c r="GYA40" s="189"/>
      <c r="GYB40" s="189"/>
      <c r="GYC40" s="189"/>
      <c r="GYD40" s="189"/>
      <c r="GYE40" s="189"/>
      <c r="GYF40" s="189"/>
      <c r="GYG40" s="189"/>
      <c r="GYH40" s="189"/>
      <c r="GYI40" s="189"/>
      <c r="GYJ40" s="189"/>
      <c r="GYK40" s="189"/>
      <c r="GYL40" s="189"/>
      <c r="GYM40" s="189"/>
      <c r="GYN40" s="189"/>
      <c r="GYO40" s="189"/>
      <c r="GYP40" s="189"/>
      <c r="GYQ40" s="189"/>
      <c r="GYR40" s="189"/>
      <c r="GYS40" s="189"/>
      <c r="GYT40" s="189"/>
      <c r="GYU40" s="189"/>
      <c r="GYV40" s="189"/>
      <c r="GYW40" s="189"/>
      <c r="GYX40" s="189"/>
      <c r="GYY40" s="189"/>
      <c r="GYZ40" s="189"/>
      <c r="GZA40" s="189"/>
      <c r="GZB40" s="189"/>
      <c r="GZC40" s="189"/>
      <c r="GZD40" s="189"/>
      <c r="GZE40" s="189"/>
      <c r="GZF40" s="189"/>
      <c r="GZG40" s="189"/>
      <c r="GZH40" s="189"/>
      <c r="GZI40" s="189"/>
      <c r="GZJ40" s="189"/>
      <c r="GZK40" s="189"/>
      <c r="GZL40" s="189"/>
      <c r="GZM40" s="189"/>
      <c r="GZN40" s="189"/>
      <c r="GZO40" s="189"/>
      <c r="GZP40" s="189"/>
      <c r="GZQ40" s="189"/>
      <c r="GZR40" s="189"/>
      <c r="GZS40" s="189"/>
      <c r="GZT40" s="189"/>
      <c r="GZU40" s="189"/>
      <c r="GZV40" s="189"/>
      <c r="GZW40" s="189"/>
      <c r="GZX40" s="189"/>
      <c r="GZY40" s="189"/>
      <c r="GZZ40" s="189"/>
      <c r="HAA40" s="189"/>
      <c r="HAB40" s="189"/>
      <c r="HAC40" s="189"/>
      <c r="HAD40" s="189"/>
      <c r="HAE40" s="189"/>
      <c r="HAF40" s="189"/>
      <c r="HAG40" s="189"/>
      <c r="HAH40" s="189"/>
      <c r="HAI40" s="189"/>
      <c r="HAJ40" s="189"/>
      <c r="HAK40" s="189"/>
      <c r="HAL40" s="189"/>
      <c r="HAM40" s="189"/>
      <c r="HAN40" s="189"/>
      <c r="HAO40" s="189"/>
      <c r="HAP40" s="189"/>
      <c r="HAQ40" s="189"/>
      <c r="HAR40" s="189"/>
      <c r="HAS40" s="189"/>
      <c r="HAT40" s="189"/>
      <c r="HAU40" s="189"/>
      <c r="HAV40" s="189"/>
      <c r="HAW40" s="189"/>
      <c r="HAX40" s="189"/>
      <c r="HAY40" s="189"/>
      <c r="HAZ40" s="189"/>
      <c r="HBA40" s="189"/>
      <c r="HBB40" s="189"/>
      <c r="HBC40" s="189"/>
      <c r="HBD40" s="189"/>
      <c r="HBE40" s="189"/>
      <c r="HBF40" s="189"/>
      <c r="HBG40" s="189"/>
      <c r="HBH40" s="189"/>
      <c r="HBI40" s="189"/>
      <c r="HBJ40" s="189"/>
      <c r="HBK40" s="189"/>
      <c r="HBL40" s="189"/>
      <c r="HBM40" s="189"/>
      <c r="HBN40" s="189"/>
      <c r="HBO40" s="189"/>
      <c r="HBP40" s="189"/>
      <c r="HBQ40" s="189"/>
      <c r="HBR40" s="189"/>
      <c r="HBS40" s="189"/>
      <c r="HBT40" s="189"/>
      <c r="HBU40" s="189"/>
      <c r="HBV40" s="189"/>
      <c r="HBW40" s="189"/>
      <c r="HBX40" s="189"/>
      <c r="HBY40" s="189"/>
      <c r="HBZ40" s="189"/>
      <c r="HCA40" s="189"/>
      <c r="HCB40" s="189"/>
      <c r="HCC40" s="189"/>
      <c r="HCD40" s="189"/>
      <c r="HCE40" s="189"/>
      <c r="HCF40" s="189"/>
      <c r="HCG40" s="189"/>
      <c r="HCH40" s="189"/>
      <c r="HCI40" s="189"/>
      <c r="HCJ40" s="189"/>
      <c r="HCK40" s="189"/>
      <c r="HCL40" s="189"/>
      <c r="HCM40" s="189"/>
      <c r="HCN40" s="189"/>
      <c r="HCO40" s="189"/>
      <c r="HCP40" s="189"/>
      <c r="HCQ40" s="189"/>
      <c r="HCR40" s="189"/>
      <c r="HCS40" s="189"/>
      <c r="HCT40" s="189"/>
      <c r="HCU40" s="189"/>
      <c r="HCV40" s="189"/>
      <c r="HCW40" s="189"/>
      <c r="HCX40" s="189"/>
      <c r="HCY40" s="189"/>
      <c r="HCZ40" s="189"/>
      <c r="HDA40" s="189"/>
      <c r="HDB40" s="189"/>
      <c r="HDC40" s="189"/>
      <c r="HDD40" s="189"/>
      <c r="HDE40" s="189"/>
      <c r="HDF40" s="189"/>
      <c r="HDG40" s="189"/>
      <c r="HDH40" s="189"/>
      <c r="HDI40" s="189"/>
      <c r="HDJ40" s="189"/>
      <c r="HDK40" s="189"/>
      <c r="HDL40" s="189"/>
      <c r="HDM40" s="189"/>
      <c r="HDN40" s="189"/>
      <c r="HDO40" s="189"/>
      <c r="HDP40" s="189"/>
      <c r="HDQ40" s="189"/>
      <c r="HDR40" s="189"/>
      <c r="HDS40" s="189"/>
      <c r="HDT40" s="189"/>
      <c r="HDU40" s="189"/>
      <c r="HDV40" s="189"/>
      <c r="HDW40" s="189"/>
      <c r="HDX40" s="189"/>
      <c r="HDY40" s="189"/>
      <c r="HDZ40" s="189"/>
      <c r="HEA40" s="189"/>
      <c r="HEB40" s="189"/>
      <c r="HEC40" s="189"/>
      <c r="HED40" s="189"/>
      <c r="HEE40" s="189"/>
      <c r="HEF40" s="189"/>
      <c r="HEG40" s="189"/>
      <c r="HEH40" s="189"/>
      <c r="HEI40" s="189"/>
      <c r="HEJ40" s="189"/>
      <c r="HEK40" s="189"/>
      <c r="HEL40" s="189"/>
      <c r="HEM40" s="189"/>
      <c r="HEN40" s="189"/>
      <c r="HEO40" s="189"/>
      <c r="HEP40" s="189"/>
      <c r="HEQ40" s="189"/>
      <c r="HER40" s="189"/>
      <c r="HES40" s="189"/>
      <c r="HET40" s="189"/>
      <c r="HEU40" s="189"/>
      <c r="HEV40" s="189"/>
      <c r="HEW40" s="189"/>
      <c r="HEX40" s="189"/>
      <c r="HEY40" s="189"/>
      <c r="HEZ40" s="189"/>
      <c r="HFA40" s="189"/>
      <c r="HFB40" s="189"/>
      <c r="HFC40" s="189"/>
      <c r="HFD40" s="189"/>
      <c r="HFE40" s="189"/>
      <c r="HFF40" s="189"/>
      <c r="HFG40" s="189"/>
      <c r="HFH40" s="189"/>
      <c r="HFI40" s="189"/>
      <c r="HFJ40" s="189"/>
      <c r="HFK40" s="189"/>
      <c r="HFL40" s="189"/>
      <c r="HFM40" s="189"/>
      <c r="HFN40" s="189"/>
      <c r="HFO40" s="189"/>
      <c r="HFP40" s="189"/>
      <c r="HFQ40" s="189"/>
      <c r="HFR40" s="189"/>
      <c r="HFS40" s="189"/>
      <c r="HFT40" s="189"/>
      <c r="HFU40" s="189"/>
      <c r="HFV40" s="189"/>
      <c r="HFW40" s="189"/>
      <c r="HFX40" s="189"/>
      <c r="HFY40" s="189"/>
      <c r="HFZ40" s="189"/>
      <c r="HGA40" s="189"/>
      <c r="HGB40" s="189"/>
      <c r="HGC40" s="189"/>
      <c r="HGD40" s="189"/>
      <c r="HGE40" s="189"/>
      <c r="HGF40" s="189"/>
      <c r="HGG40" s="189"/>
      <c r="HGH40" s="189"/>
      <c r="HGI40" s="189"/>
      <c r="HGJ40" s="189"/>
      <c r="HGK40" s="189"/>
      <c r="HGL40" s="189"/>
      <c r="HGM40" s="189"/>
      <c r="HGN40" s="189"/>
      <c r="HGO40" s="189"/>
      <c r="HGP40" s="189"/>
      <c r="HGQ40" s="189"/>
      <c r="HGR40" s="189"/>
      <c r="HGS40" s="189"/>
      <c r="HGT40" s="189"/>
      <c r="HGU40" s="189"/>
      <c r="HGV40" s="189"/>
      <c r="HGW40" s="189"/>
      <c r="HGX40" s="189"/>
      <c r="HGY40" s="189"/>
      <c r="HGZ40" s="189"/>
      <c r="HHA40" s="189"/>
      <c r="HHB40" s="189"/>
      <c r="HHC40" s="189"/>
      <c r="HHD40" s="189"/>
      <c r="HHE40" s="189"/>
      <c r="HHF40" s="189"/>
      <c r="HHG40" s="189"/>
      <c r="HHH40" s="189"/>
      <c r="HHI40" s="189"/>
      <c r="HHJ40" s="189"/>
      <c r="HHK40" s="189"/>
      <c r="HHL40" s="189"/>
      <c r="HHM40" s="189"/>
      <c r="HHN40" s="189"/>
      <c r="HHO40" s="189"/>
      <c r="HHP40" s="189"/>
      <c r="HHQ40" s="189"/>
      <c r="HHR40" s="189"/>
      <c r="HHS40" s="189"/>
      <c r="HHT40" s="189"/>
      <c r="HHU40" s="189"/>
      <c r="HHV40" s="189"/>
      <c r="HHW40" s="189"/>
      <c r="HHX40" s="189"/>
      <c r="HHY40" s="189"/>
      <c r="HHZ40" s="189"/>
      <c r="HIA40" s="189"/>
      <c r="HIB40" s="189"/>
      <c r="HIC40" s="189"/>
      <c r="HID40" s="189"/>
      <c r="HIE40" s="189"/>
      <c r="HIF40" s="189"/>
      <c r="HIG40" s="189"/>
      <c r="HIH40" s="189"/>
      <c r="HII40" s="189"/>
      <c r="HIJ40" s="189"/>
      <c r="HIK40" s="189"/>
      <c r="HIL40" s="189"/>
      <c r="HIM40" s="189"/>
      <c r="HIN40" s="189"/>
      <c r="HIO40" s="189"/>
      <c r="HIP40" s="189"/>
      <c r="HIQ40" s="189"/>
      <c r="HIR40" s="189"/>
      <c r="HIS40" s="189"/>
      <c r="HIT40" s="189"/>
      <c r="HIU40" s="189"/>
      <c r="HIV40" s="189"/>
      <c r="HIW40" s="189"/>
      <c r="HIX40" s="189"/>
      <c r="HIY40" s="189"/>
      <c r="HIZ40" s="189"/>
      <c r="HJA40" s="189"/>
      <c r="HJB40" s="189"/>
      <c r="HJC40" s="189"/>
      <c r="HJD40" s="189"/>
      <c r="HJE40" s="189"/>
      <c r="HJF40" s="189"/>
      <c r="HJG40" s="189"/>
      <c r="HJH40" s="189"/>
      <c r="HJI40" s="189"/>
      <c r="HJJ40" s="189"/>
      <c r="HJK40" s="189"/>
      <c r="HJL40" s="189"/>
      <c r="HJM40" s="189"/>
      <c r="HJN40" s="189"/>
      <c r="HJO40" s="189"/>
      <c r="HJP40" s="189"/>
      <c r="HJQ40" s="189"/>
      <c r="HJR40" s="189"/>
      <c r="HJS40" s="189"/>
      <c r="HJT40" s="189"/>
      <c r="HJU40" s="189"/>
      <c r="HJV40" s="189"/>
      <c r="HJW40" s="189"/>
      <c r="HJX40" s="189"/>
      <c r="HJY40" s="189"/>
      <c r="HJZ40" s="189"/>
      <c r="HKA40" s="189"/>
      <c r="HKB40" s="189"/>
      <c r="HKC40" s="189"/>
      <c r="HKD40" s="189"/>
      <c r="HKE40" s="189"/>
      <c r="HKF40" s="189"/>
      <c r="HKG40" s="189"/>
      <c r="HKH40" s="189"/>
      <c r="HKI40" s="189"/>
      <c r="HKJ40" s="189"/>
      <c r="HKK40" s="189"/>
      <c r="HKL40" s="189"/>
      <c r="HKM40" s="189"/>
      <c r="HKN40" s="189"/>
      <c r="HKO40" s="189"/>
      <c r="HKP40" s="189"/>
      <c r="HKQ40" s="189"/>
      <c r="HKR40" s="189"/>
      <c r="HKS40" s="189"/>
      <c r="HKT40" s="189"/>
      <c r="HKU40" s="189"/>
      <c r="HKV40" s="189"/>
      <c r="HKW40" s="189"/>
      <c r="HKX40" s="189"/>
      <c r="HKY40" s="189"/>
      <c r="HKZ40" s="189"/>
      <c r="HLA40" s="189"/>
      <c r="HLB40" s="189"/>
      <c r="HLC40" s="189"/>
      <c r="HLD40" s="189"/>
      <c r="HLE40" s="189"/>
      <c r="HLF40" s="189"/>
      <c r="HLG40" s="189"/>
      <c r="HLH40" s="189"/>
      <c r="HLI40" s="189"/>
      <c r="HLJ40" s="189"/>
      <c r="HLK40" s="189"/>
      <c r="HLL40" s="189"/>
      <c r="HLM40" s="189"/>
      <c r="HLN40" s="189"/>
      <c r="HLO40" s="189"/>
      <c r="HLP40" s="189"/>
      <c r="HLQ40" s="189"/>
      <c r="HLR40" s="189"/>
      <c r="HLS40" s="189"/>
      <c r="HLT40" s="189"/>
      <c r="HLU40" s="189"/>
      <c r="HLV40" s="189"/>
      <c r="HLW40" s="189"/>
      <c r="HLX40" s="189"/>
      <c r="HLY40" s="189"/>
      <c r="HLZ40" s="189"/>
      <c r="HMA40" s="189"/>
      <c r="HMB40" s="189"/>
      <c r="HMC40" s="189"/>
      <c r="HMD40" s="189"/>
      <c r="HME40" s="189"/>
      <c r="HMF40" s="189"/>
      <c r="HMG40" s="189"/>
      <c r="HMH40" s="189"/>
      <c r="HMI40" s="189"/>
      <c r="HMJ40" s="189"/>
      <c r="HMK40" s="189"/>
      <c r="HML40" s="189"/>
      <c r="HMM40" s="189"/>
      <c r="HMN40" s="189"/>
      <c r="HMO40" s="189"/>
      <c r="HMP40" s="189"/>
      <c r="HMQ40" s="189"/>
      <c r="HMR40" s="189"/>
      <c r="HMS40" s="189"/>
      <c r="HMT40" s="189"/>
      <c r="HMU40" s="189"/>
      <c r="HMV40" s="189"/>
      <c r="HMW40" s="189"/>
      <c r="HMX40" s="189"/>
      <c r="HMY40" s="189"/>
      <c r="HMZ40" s="189"/>
      <c r="HNA40" s="189"/>
      <c r="HNB40" s="189"/>
      <c r="HNC40" s="189"/>
      <c r="HND40" s="189"/>
      <c r="HNE40" s="189"/>
      <c r="HNF40" s="189"/>
      <c r="HNG40" s="189"/>
      <c r="HNH40" s="189"/>
      <c r="HNI40" s="189"/>
      <c r="HNJ40" s="189"/>
      <c r="HNK40" s="189"/>
      <c r="HNL40" s="189"/>
      <c r="HNM40" s="189"/>
      <c r="HNN40" s="189"/>
      <c r="HNO40" s="189"/>
      <c r="HNP40" s="189"/>
      <c r="HNQ40" s="189"/>
      <c r="HNR40" s="189"/>
      <c r="HNS40" s="189"/>
      <c r="HNT40" s="189"/>
      <c r="HNU40" s="189"/>
      <c r="HNV40" s="189"/>
      <c r="HNW40" s="189"/>
      <c r="HNX40" s="189"/>
      <c r="HNY40" s="189"/>
      <c r="HNZ40" s="189"/>
      <c r="HOA40" s="189"/>
      <c r="HOB40" s="189"/>
      <c r="HOC40" s="189"/>
      <c r="HOD40" s="189"/>
      <c r="HOE40" s="189"/>
      <c r="HOF40" s="189"/>
      <c r="HOG40" s="189"/>
      <c r="HOH40" s="189"/>
      <c r="HOI40" s="189"/>
      <c r="HOJ40" s="189"/>
      <c r="HOK40" s="189"/>
      <c r="HOL40" s="189"/>
      <c r="HOM40" s="189"/>
      <c r="HON40" s="189"/>
      <c r="HOO40" s="189"/>
      <c r="HOP40" s="189"/>
      <c r="HOQ40" s="189"/>
      <c r="HOR40" s="189"/>
      <c r="HOS40" s="189"/>
      <c r="HOT40" s="189"/>
      <c r="HOU40" s="189"/>
      <c r="HOV40" s="189"/>
      <c r="HOW40" s="189"/>
      <c r="HOX40" s="189"/>
      <c r="HOY40" s="189"/>
      <c r="HOZ40" s="189"/>
      <c r="HPA40" s="189"/>
      <c r="HPB40" s="189"/>
      <c r="HPC40" s="189"/>
      <c r="HPD40" s="189"/>
      <c r="HPE40" s="189"/>
      <c r="HPF40" s="189"/>
      <c r="HPG40" s="189"/>
      <c r="HPH40" s="189"/>
      <c r="HPI40" s="189"/>
      <c r="HPJ40" s="189"/>
      <c r="HPK40" s="189"/>
      <c r="HPL40" s="189"/>
      <c r="HPM40" s="189"/>
      <c r="HPN40" s="189"/>
      <c r="HPO40" s="189"/>
      <c r="HPP40" s="189"/>
      <c r="HPQ40" s="189"/>
      <c r="HPR40" s="189"/>
      <c r="HPS40" s="189"/>
      <c r="HPT40" s="189"/>
      <c r="HPU40" s="189"/>
      <c r="HPV40" s="189"/>
      <c r="HPW40" s="189"/>
      <c r="HPX40" s="189"/>
      <c r="HPY40" s="189"/>
      <c r="HPZ40" s="189"/>
      <c r="HQA40" s="189"/>
      <c r="HQB40" s="189"/>
      <c r="HQC40" s="189"/>
      <c r="HQD40" s="189"/>
      <c r="HQE40" s="189"/>
      <c r="HQF40" s="189"/>
      <c r="HQG40" s="189"/>
      <c r="HQH40" s="189"/>
      <c r="HQI40" s="189"/>
      <c r="HQJ40" s="189"/>
      <c r="HQK40" s="189"/>
      <c r="HQL40" s="189"/>
      <c r="HQM40" s="189"/>
      <c r="HQN40" s="189"/>
      <c r="HQO40" s="189"/>
      <c r="HQP40" s="189"/>
      <c r="HQQ40" s="189"/>
      <c r="HQR40" s="189"/>
      <c r="HQS40" s="189"/>
      <c r="HQT40" s="189"/>
      <c r="HQU40" s="189"/>
      <c r="HQV40" s="189"/>
      <c r="HQW40" s="189"/>
      <c r="HQX40" s="189"/>
      <c r="HQY40" s="189"/>
      <c r="HQZ40" s="189"/>
      <c r="HRA40" s="189"/>
      <c r="HRB40" s="189"/>
      <c r="HRC40" s="189"/>
      <c r="HRD40" s="189"/>
      <c r="HRE40" s="189"/>
      <c r="HRF40" s="189"/>
      <c r="HRG40" s="189"/>
      <c r="HRH40" s="189"/>
      <c r="HRI40" s="189"/>
      <c r="HRJ40" s="189"/>
      <c r="HRK40" s="189"/>
      <c r="HRL40" s="189"/>
      <c r="HRM40" s="189"/>
      <c r="HRN40" s="189"/>
      <c r="HRO40" s="189"/>
      <c r="HRP40" s="189"/>
      <c r="HRQ40" s="189"/>
      <c r="HRR40" s="189"/>
      <c r="HRS40" s="189"/>
      <c r="HRT40" s="189"/>
      <c r="HRU40" s="189"/>
      <c r="HRV40" s="189"/>
      <c r="HRW40" s="189"/>
      <c r="HRX40" s="189"/>
      <c r="HRY40" s="189"/>
      <c r="HRZ40" s="189"/>
      <c r="HSA40" s="189"/>
      <c r="HSB40" s="189"/>
      <c r="HSC40" s="189"/>
      <c r="HSD40" s="189"/>
      <c r="HSE40" s="189"/>
      <c r="HSF40" s="189"/>
      <c r="HSG40" s="189"/>
      <c r="HSH40" s="189"/>
      <c r="HSI40" s="189"/>
      <c r="HSJ40" s="189"/>
      <c r="HSK40" s="189"/>
      <c r="HSL40" s="189"/>
      <c r="HSM40" s="189"/>
      <c r="HSN40" s="189"/>
      <c r="HSO40" s="189"/>
      <c r="HSP40" s="189"/>
      <c r="HSQ40" s="189"/>
      <c r="HSR40" s="189"/>
      <c r="HSS40" s="189"/>
      <c r="HST40" s="189"/>
      <c r="HSU40" s="189"/>
      <c r="HSV40" s="189"/>
      <c r="HSW40" s="189"/>
      <c r="HSX40" s="189"/>
      <c r="HSY40" s="189"/>
      <c r="HSZ40" s="189"/>
      <c r="HTA40" s="189"/>
      <c r="HTB40" s="189"/>
      <c r="HTC40" s="189"/>
      <c r="HTD40" s="189"/>
      <c r="HTE40" s="189"/>
      <c r="HTF40" s="189"/>
      <c r="HTG40" s="189"/>
      <c r="HTH40" s="189"/>
      <c r="HTI40" s="189"/>
      <c r="HTJ40" s="189"/>
      <c r="HTK40" s="189"/>
      <c r="HTL40" s="189"/>
      <c r="HTM40" s="189"/>
      <c r="HTN40" s="189"/>
      <c r="HTO40" s="189"/>
      <c r="HTP40" s="189"/>
      <c r="HTQ40" s="189"/>
      <c r="HTR40" s="189"/>
      <c r="HTS40" s="189"/>
      <c r="HTT40" s="189"/>
      <c r="HTU40" s="189"/>
      <c r="HTV40" s="189"/>
      <c r="HTW40" s="189"/>
      <c r="HTX40" s="189"/>
      <c r="HTY40" s="189"/>
      <c r="HTZ40" s="189"/>
      <c r="HUA40" s="189"/>
      <c r="HUB40" s="189"/>
      <c r="HUC40" s="189"/>
      <c r="HUD40" s="189"/>
      <c r="HUE40" s="189"/>
      <c r="HUF40" s="189"/>
      <c r="HUG40" s="189"/>
      <c r="HUH40" s="189"/>
      <c r="HUI40" s="189"/>
      <c r="HUJ40" s="189"/>
      <c r="HUK40" s="189"/>
      <c r="HUL40" s="189"/>
      <c r="HUM40" s="189"/>
      <c r="HUN40" s="189"/>
      <c r="HUO40" s="189"/>
      <c r="HUP40" s="189"/>
      <c r="HUQ40" s="189"/>
      <c r="HUR40" s="189"/>
      <c r="HUS40" s="189"/>
      <c r="HUT40" s="189"/>
      <c r="HUU40" s="189"/>
      <c r="HUV40" s="189"/>
      <c r="HUW40" s="189"/>
      <c r="HUX40" s="189"/>
      <c r="HUY40" s="189"/>
      <c r="HUZ40" s="189"/>
      <c r="HVA40" s="189"/>
      <c r="HVB40" s="189"/>
      <c r="HVC40" s="189"/>
      <c r="HVD40" s="189"/>
      <c r="HVE40" s="189"/>
      <c r="HVF40" s="189"/>
      <c r="HVG40" s="189"/>
      <c r="HVH40" s="189"/>
      <c r="HVI40" s="189"/>
      <c r="HVJ40" s="189"/>
      <c r="HVK40" s="189"/>
      <c r="HVL40" s="189"/>
      <c r="HVM40" s="189"/>
      <c r="HVN40" s="189"/>
      <c r="HVO40" s="189"/>
      <c r="HVP40" s="189"/>
      <c r="HVQ40" s="189"/>
      <c r="HVR40" s="189"/>
      <c r="HVS40" s="189"/>
      <c r="HVT40" s="189"/>
      <c r="HVU40" s="189"/>
      <c r="HVV40" s="189"/>
      <c r="HVW40" s="189"/>
      <c r="HVX40" s="189"/>
      <c r="HVY40" s="189"/>
      <c r="HVZ40" s="189"/>
      <c r="HWA40" s="189"/>
      <c r="HWB40" s="189"/>
      <c r="HWC40" s="189"/>
      <c r="HWD40" s="189"/>
      <c r="HWE40" s="189"/>
      <c r="HWF40" s="189"/>
      <c r="HWG40" s="189"/>
      <c r="HWH40" s="189"/>
      <c r="HWI40" s="189"/>
      <c r="HWJ40" s="189"/>
      <c r="HWK40" s="189"/>
      <c r="HWL40" s="189"/>
      <c r="HWM40" s="189"/>
      <c r="HWN40" s="189"/>
      <c r="HWO40" s="189"/>
      <c r="HWP40" s="189"/>
      <c r="HWQ40" s="189"/>
      <c r="HWR40" s="189"/>
      <c r="HWS40" s="189"/>
      <c r="HWT40" s="189"/>
      <c r="HWU40" s="189"/>
      <c r="HWV40" s="189"/>
      <c r="HWW40" s="189"/>
      <c r="HWX40" s="189"/>
      <c r="HWY40" s="189"/>
      <c r="HWZ40" s="189"/>
      <c r="HXA40" s="189"/>
      <c r="HXB40" s="189"/>
      <c r="HXC40" s="189"/>
      <c r="HXD40" s="189"/>
      <c r="HXE40" s="189"/>
      <c r="HXF40" s="189"/>
      <c r="HXG40" s="189"/>
      <c r="HXH40" s="189"/>
      <c r="HXI40" s="189"/>
      <c r="HXJ40" s="189"/>
      <c r="HXK40" s="189"/>
      <c r="HXL40" s="189"/>
      <c r="HXM40" s="189"/>
      <c r="HXN40" s="189"/>
      <c r="HXO40" s="189"/>
      <c r="HXP40" s="189"/>
      <c r="HXQ40" s="189"/>
      <c r="HXR40" s="189"/>
      <c r="HXS40" s="189"/>
      <c r="HXT40" s="189"/>
      <c r="HXU40" s="189"/>
      <c r="HXV40" s="189"/>
      <c r="HXW40" s="189"/>
      <c r="HXX40" s="189"/>
      <c r="HXY40" s="189"/>
      <c r="HXZ40" s="189"/>
      <c r="HYA40" s="189"/>
      <c r="HYB40" s="189"/>
      <c r="HYC40" s="189"/>
      <c r="HYD40" s="189"/>
      <c r="HYE40" s="189"/>
      <c r="HYF40" s="189"/>
      <c r="HYG40" s="189"/>
      <c r="HYH40" s="189"/>
      <c r="HYI40" s="189"/>
      <c r="HYJ40" s="189"/>
      <c r="HYK40" s="189"/>
      <c r="HYL40" s="189"/>
      <c r="HYM40" s="189"/>
      <c r="HYN40" s="189"/>
      <c r="HYO40" s="189"/>
      <c r="HYP40" s="189"/>
      <c r="HYQ40" s="189"/>
      <c r="HYR40" s="189"/>
      <c r="HYS40" s="189"/>
      <c r="HYT40" s="189"/>
      <c r="HYU40" s="189"/>
      <c r="HYV40" s="189"/>
      <c r="HYW40" s="189"/>
      <c r="HYX40" s="189"/>
      <c r="HYY40" s="189"/>
      <c r="HYZ40" s="189"/>
      <c r="HZA40" s="189"/>
      <c r="HZB40" s="189"/>
      <c r="HZC40" s="189"/>
      <c r="HZD40" s="189"/>
      <c r="HZE40" s="189"/>
      <c r="HZF40" s="189"/>
      <c r="HZG40" s="189"/>
      <c r="HZH40" s="189"/>
      <c r="HZI40" s="189"/>
      <c r="HZJ40" s="189"/>
      <c r="HZK40" s="189"/>
      <c r="HZL40" s="189"/>
      <c r="HZM40" s="189"/>
      <c r="HZN40" s="189"/>
      <c r="HZO40" s="189"/>
      <c r="HZP40" s="189"/>
      <c r="HZQ40" s="189"/>
      <c r="HZR40" s="189"/>
      <c r="HZS40" s="189"/>
      <c r="HZT40" s="189"/>
      <c r="HZU40" s="189"/>
      <c r="HZV40" s="189"/>
      <c r="HZW40" s="189"/>
      <c r="HZX40" s="189"/>
      <c r="HZY40" s="189"/>
      <c r="HZZ40" s="189"/>
      <c r="IAA40" s="189"/>
      <c r="IAB40" s="189"/>
      <c r="IAC40" s="189"/>
      <c r="IAD40" s="189"/>
      <c r="IAE40" s="189"/>
      <c r="IAF40" s="189"/>
      <c r="IAG40" s="189"/>
      <c r="IAH40" s="189"/>
      <c r="IAI40" s="189"/>
      <c r="IAJ40" s="189"/>
      <c r="IAK40" s="189"/>
      <c r="IAL40" s="189"/>
      <c r="IAM40" s="189"/>
      <c r="IAN40" s="189"/>
      <c r="IAO40" s="189"/>
      <c r="IAP40" s="189"/>
      <c r="IAQ40" s="189"/>
      <c r="IAR40" s="189"/>
      <c r="IAS40" s="189"/>
      <c r="IAT40" s="189"/>
      <c r="IAU40" s="189"/>
      <c r="IAV40" s="189"/>
      <c r="IAW40" s="189"/>
      <c r="IAX40" s="189"/>
      <c r="IAY40" s="189"/>
      <c r="IAZ40" s="189"/>
      <c r="IBA40" s="189"/>
      <c r="IBB40" s="189"/>
      <c r="IBC40" s="189"/>
      <c r="IBD40" s="189"/>
      <c r="IBE40" s="189"/>
      <c r="IBF40" s="189"/>
      <c r="IBG40" s="189"/>
      <c r="IBH40" s="189"/>
      <c r="IBI40" s="189"/>
      <c r="IBJ40" s="189"/>
      <c r="IBK40" s="189"/>
      <c r="IBL40" s="189"/>
      <c r="IBM40" s="189"/>
      <c r="IBN40" s="189"/>
      <c r="IBO40" s="189"/>
      <c r="IBP40" s="189"/>
      <c r="IBQ40" s="189"/>
      <c r="IBR40" s="189"/>
      <c r="IBS40" s="189"/>
      <c r="IBT40" s="189"/>
      <c r="IBU40" s="189"/>
      <c r="IBV40" s="189"/>
      <c r="IBW40" s="189"/>
      <c r="IBX40" s="189"/>
      <c r="IBY40" s="189"/>
      <c r="IBZ40" s="189"/>
      <c r="ICA40" s="189"/>
      <c r="ICB40" s="189"/>
      <c r="ICC40" s="189"/>
      <c r="ICD40" s="189"/>
      <c r="ICE40" s="189"/>
      <c r="ICF40" s="189"/>
      <c r="ICG40" s="189"/>
      <c r="ICH40" s="189"/>
      <c r="ICI40" s="189"/>
      <c r="ICJ40" s="189"/>
      <c r="ICK40" s="189"/>
      <c r="ICL40" s="189"/>
      <c r="ICM40" s="189"/>
      <c r="ICN40" s="189"/>
      <c r="ICO40" s="189"/>
      <c r="ICP40" s="189"/>
      <c r="ICQ40" s="189"/>
      <c r="ICR40" s="189"/>
      <c r="ICS40" s="189"/>
      <c r="ICT40" s="189"/>
      <c r="ICU40" s="189"/>
      <c r="ICV40" s="189"/>
      <c r="ICW40" s="189"/>
      <c r="ICX40" s="189"/>
      <c r="ICY40" s="189"/>
      <c r="ICZ40" s="189"/>
      <c r="IDA40" s="189"/>
      <c r="IDB40" s="189"/>
      <c r="IDC40" s="189"/>
      <c r="IDD40" s="189"/>
      <c r="IDE40" s="189"/>
      <c r="IDF40" s="189"/>
      <c r="IDG40" s="189"/>
      <c r="IDH40" s="189"/>
      <c r="IDI40" s="189"/>
      <c r="IDJ40" s="189"/>
      <c r="IDK40" s="189"/>
      <c r="IDL40" s="189"/>
      <c r="IDM40" s="189"/>
      <c r="IDN40" s="189"/>
      <c r="IDO40" s="189"/>
      <c r="IDP40" s="189"/>
      <c r="IDQ40" s="189"/>
      <c r="IDR40" s="189"/>
      <c r="IDS40" s="189"/>
      <c r="IDT40" s="189"/>
      <c r="IDU40" s="189"/>
      <c r="IDV40" s="189"/>
      <c r="IDW40" s="189"/>
      <c r="IDX40" s="189"/>
      <c r="IDY40" s="189"/>
      <c r="IDZ40" s="189"/>
      <c r="IEA40" s="189"/>
      <c r="IEB40" s="189"/>
      <c r="IEC40" s="189"/>
      <c r="IED40" s="189"/>
      <c r="IEE40" s="189"/>
      <c r="IEF40" s="189"/>
      <c r="IEG40" s="189"/>
      <c r="IEH40" s="189"/>
      <c r="IEI40" s="189"/>
      <c r="IEJ40" s="189"/>
      <c r="IEK40" s="189"/>
      <c r="IEL40" s="189"/>
      <c r="IEM40" s="189"/>
      <c r="IEN40" s="189"/>
      <c r="IEO40" s="189"/>
      <c r="IEP40" s="189"/>
      <c r="IEQ40" s="189"/>
      <c r="IER40" s="189"/>
      <c r="IES40" s="189"/>
      <c r="IET40" s="189"/>
      <c r="IEU40" s="189"/>
      <c r="IEV40" s="189"/>
      <c r="IEW40" s="189"/>
      <c r="IEX40" s="189"/>
      <c r="IEY40" s="189"/>
      <c r="IEZ40" s="189"/>
      <c r="IFA40" s="189"/>
      <c r="IFB40" s="189"/>
      <c r="IFC40" s="189"/>
      <c r="IFD40" s="189"/>
      <c r="IFE40" s="189"/>
      <c r="IFF40" s="189"/>
      <c r="IFG40" s="189"/>
      <c r="IFH40" s="189"/>
      <c r="IFI40" s="189"/>
      <c r="IFJ40" s="189"/>
      <c r="IFK40" s="189"/>
      <c r="IFL40" s="189"/>
      <c r="IFM40" s="189"/>
      <c r="IFN40" s="189"/>
      <c r="IFO40" s="189"/>
      <c r="IFP40" s="189"/>
      <c r="IFQ40" s="189"/>
      <c r="IFR40" s="189"/>
      <c r="IFS40" s="189"/>
      <c r="IFT40" s="189"/>
      <c r="IFU40" s="189"/>
      <c r="IFV40" s="189"/>
      <c r="IFW40" s="189"/>
      <c r="IFX40" s="189"/>
      <c r="IFY40" s="189"/>
      <c r="IFZ40" s="189"/>
      <c r="IGA40" s="189"/>
      <c r="IGB40" s="189"/>
      <c r="IGC40" s="189"/>
      <c r="IGD40" s="189"/>
      <c r="IGE40" s="189"/>
      <c r="IGF40" s="189"/>
      <c r="IGG40" s="189"/>
      <c r="IGH40" s="189"/>
      <c r="IGI40" s="189"/>
      <c r="IGJ40" s="189"/>
      <c r="IGK40" s="189"/>
      <c r="IGL40" s="189"/>
      <c r="IGM40" s="189"/>
      <c r="IGN40" s="189"/>
      <c r="IGO40" s="189"/>
      <c r="IGP40" s="189"/>
      <c r="IGQ40" s="189"/>
      <c r="IGR40" s="189"/>
      <c r="IGS40" s="189"/>
      <c r="IGT40" s="189"/>
      <c r="IGU40" s="189"/>
      <c r="IGV40" s="189"/>
      <c r="IGW40" s="189"/>
      <c r="IGX40" s="189"/>
      <c r="IGY40" s="189"/>
      <c r="IGZ40" s="189"/>
      <c r="IHA40" s="189"/>
      <c r="IHB40" s="189"/>
      <c r="IHC40" s="189"/>
      <c r="IHD40" s="189"/>
      <c r="IHE40" s="189"/>
      <c r="IHF40" s="189"/>
      <c r="IHG40" s="189"/>
      <c r="IHH40" s="189"/>
      <c r="IHI40" s="189"/>
      <c r="IHJ40" s="189"/>
      <c r="IHK40" s="189"/>
      <c r="IHL40" s="189"/>
      <c r="IHM40" s="189"/>
      <c r="IHN40" s="189"/>
      <c r="IHO40" s="189"/>
      <c r="IHP40" s="189"/>
      <c r="IHQ40" s="189"/>
      <c r="IHR40" s="189"/>
      <c r="IHS40" s="189"/>
      <c r="IHT40" s="189"/>
      <c r="IHU40" s="189"/>
      <c r="IHV40" s="189"/>
      <c r="IHW40" s="189"/>
      <c r="IHX40" s="189"/>
      <c r="IHY40" s="189"/>
      <c r="IHZ40" s="189"/>
      <c r="IIA40" s="189"/>
      <c r="IIB40" s="189"/>
      <c r="IIC40" s="189"/>
      <c r="IID40" s="189"/>
      <c r="IIE40" s="189"/>
      <c r="IIF40" s="189"/>
      <c r="IIG40" s="189"/>
      <c r="IIH40" s="189"/>
      <c r="III40" s="189"/>
      <c r="IIJ40" s="189"/>
      <c r="IIK40" s="189"/>
      <c r="IIL40" s="189"/>
      <c r="IIM40" s="189"/>
      <c r="IIN40" s="189"/>
      <c r="IIO40" s="189"/>
      <c r="IIP40" s="189"/>
      <c r="IIQ40" s="189"/>
      <c r="IIR40" s="189"/>
      <c r="IIS40" s="189"/>
      <c r="IIT40" s="189"/>
      <c r="IIU40" s="189"/>
      <c r="IIV40" s="189"/>
      <c r="IIW40" s="189"/>
      <c r="IIX40" s="189"/>
      <c r="IIY40" s="189"/>
      <c r="IIZ40" s="189"/>
      <c r="IJA40" s="189"/>
      <c r="IJB40" s="189"/>
      <c r="IJC40" s="189"/>
      <c r="IJD40" s="189"/>
      <c r="IJE40" s="189"/>
      <c r="IJF40" s="189"/>
      <c r="IJG40" s="189"/>
      <c r="IJH40" s="189"/>
      <c r="IJI40" s="189"/>
      <c r="IJJ40" s="189"/>
      <c r="IJK40" s="189"/>
      <c r="IJL40" s="189"/>
      <c r="IJM40" s="189"/>
      <c r="IJN40" s="189"/>
      <c r="IJO40" s="189"/>
      <c r="IJP40" s="189"/>
      <c r="IJQ40" s="189"/>
      <c r="IJR40" s="189"/>
      <c r="IJS40" s="189"/>
      <c r="IJT40" s="189"/>
      <c r="IJU40" s="189"/>
      <c r="IJV40" s="189"/>
      <c r="IJW40" s="189"/>
      <c r="IJX40" s="189"/>
      <c r="IJY40" s="189"/>
      <c r="IJZ40" s="189"/>
      <c r="IKA40" s="189"/>
      <c r="IKB40" s="189"/>
      <c r="IKC40" s="189"/>
      <c r="IKD40" s="189"/>
      <c r="IKE40" s="189"/>
      <c r="IKF40" s="189"/>
      <c r="IKG40" s="189"/>
      <c r="IKH40" s="189"/>
      <c r="IKI40" s="189"/>
      <c r="IKJ40" s="189"/>
      <c r="IKK40" s="189"/>
      <c r="IKL40" s="189"/>
      <c r="IKM40" s="189"/>
      <c r="IKN40" s="189"/>
      <c r="IKO40" s="189"/>
      <c r="IKP40" s="189"/>
      <c r="IKQ40" s="189"/>
      <c r="IKR40" s="189"/>
      <c r="IKS40" s="189"/>
      <c r="IKT40" s="189"/>
      <c r="IKU40" s="189"/>
      <c r="IKV40" s="189"/>
      <c r="IKW40" s="189"/>
      <c r="IKX40" s="189"/>
      <c r="IKY40" s="189"/>
      <c r="IKZ40" s="189"/>
      <c r="ILA40" s="189"/>
      <c r="ILB40" s="189"/>
      <c r="ILC40" s="189"/>
      <c r="ILD40" s="189"/>
      <c r="ILE40" s="189"/>
      <c r="ILF40" s="189"/>
      <c r="ILG40" s="189"/>
      <c r="ILH40" s="189"/>
      <c r="ILI40" s="189"/>
      <c r="ILJ40" s="189"/>
      <c r="ILK40" s="189"/>
      <c r="ILL40" s="189"/>
      <c r="ILM40" s="189"/>
      <c r="ILN40" s="189"/>
      <c r="ILO40" s="189"/>
      <c r="ILP40" s="189"/>
      <c r="ILQ40" s="189"/>
      <c r="ILR40" s="189"/>
      <c r="ILS40" s="189"/>
      <c r="ILT40" s="189"/>
      <c r="ILU40" s="189"/>
      <c r="ILV40" s="189"/>
      <c r="ILW40" s="189"/>
      <c r="ILX40" s="189"/>
      <c r="ILY40" s="189"/>
      <c r="ILZ40" s="189"/>
      <c r="IMA40" s="189"/>
      <c r="IMB40" s="189"/>
      <c r="IMC40" s="189"/>
      <c r="IMD40" s="189"/>
      <c r="IME40" s="189"/>
      <c r="IMF40" s="189"/>
      <c r="IMG40" s="189"/>
      <c r="IMH40" s="189"/>
      <c r="IMI40" s="189"/>
      <c r="IMJ40" s="189"/>
      <c r="IMK40" s="189"/>
      <c r="IML40" s="189"/>
      <c r="IMM40" s="189"/>
      <c r="IMN40" s="189"/>
      <c r="IMO40" s="189"/>
      <c r="IMP40" s="189"/>
      <c r="IMQ40" s="189"/>
      <c r="IMR40" s="189"/>
      <c r="IMS40" s="189"/>
      <c r="IMT40" s="189"/>
      <c r="IMU40" s="189"/>
      <c r="IMV40" s="189"/>
      <c r="IMW40" s="189"/>
      <c r="IMX40" s="189"/>
      <c r="IMY40" s="189"/>
      <c r="IMZ40" s="189"/>
      <c r="INA40" s="189"/>
      <c r="INB40" s="189"/>
      <c r="INC40" s="189"/>
      <c r="IND40" s="189"/>
      <c r="INE40" s="189"/>
      <c r="INF40" s="189"/>
      <c r="ING40" s="189"/>
      <c r="INH40" s="189"/>
      <c r="INI40" s="189"/>
      <c r="INJ40" s="189"/>
      <c r="INK40" s="189"/>
      <c r="INL40" s="189"/>
      <c r="INM40" s="189"/>
      <c r="INN40" s="189"/>
      <c r="INO40" s="189"/>
      <c r="INP40" s="189"/>
      <c r="INQ40" s="189"/>
      <c r="INR40" s="189"/>
      <c r="INS40" s="189"/>
      <c r="INT40" s="189"/>
      <c r="INU40" s="189"/>
      <c r="INV40" s="189"/>
      <c r="INW40" s="189"/>
      <c r="INX40" s="189"/>
      <c r="INY40" s="189"/>
      <c r="INZ40" s="189"/>
      <c r="IOA40" s="189"/>
      <c r="IOB40" s="189"/>
      <c r="IOC40" s="189"/>
      <c r="IOD40" s="189"/>
      <c r="IOE40" s="189"/>
      <c r="IOF40" s="189"/>
      <c r="IOG40" s="189"/>
      <c r="IOH40" s="189"/>
      <c r="IOI40" s="189"/>
      <c r="IOJ40" s="189"/>
      <c r="IOK40" s="189"/>
      <c r="IOL40" s="189"/>
      <c r="IOM40" s="189"/>
      <c r="ION40" s="189"/>
      <c r="IOO40" s="189"/>
      <c r="IOP40" s="189"/>
      <c r="IOQ40" s="189"/>
      <c r="IOR40" s="189"/>
      <c r="IOS40" s="189"/>
      <c r="IOT40" s="189"/>
      <c r="IOU40" s="189"/>
      <c r="IOV40" s="189"/>
      <c r="IOW40" s="189"/>
      <c r="IOX40" s="189"/>
      <c r="IOY40" s="189"/>
      <c r="IOZ40" s="189"/>
      <c r="IPA40" s="189"/>
      <c r="IPB40" s="189"/>
      <c r="IPC40" s="189"/>
      <c r="IPD40" s="189"/>
      <c r="IPE40" s="189"/>
      <c r="IPF40" s="189"/>
      <c r="IPG40" s="189"/>
      <c r="IPH40" s="189"/>
      <c r="IPI40" s="189"/>
      <c r="IPJ40" s="189"/>
      <c r="IPK40" s="189"/>
      <c r="IPL40" s="189"/>
      <c r="IPM40" s="189"/>
      <c r="IPN40" s="189"/>
      <c r="IPO40" s="189"/>
      <c r="IPP40" s="189"/>
      <c r="IPQ40" s="189"/>
      <c r="IPR40" s="189"/>
      <c r="IPS40" s="189"/>
      <c r="IPT40" s="189"/>
      <c r="IPU40" s="189"/>
      <c r="IPV40" s="189"/>
      <c r="IPW40" s="189"/>
      <c r="IPX40" s="189"/>
      <c r="IPY40" s="189"/>
      <c r="IPZ40" s="189"/>
      <c r="IQA40" s="189"/>
      <c r="IQB40" s="189"/>
      <c r="IQC40" s="189"/>
      <c r="IQD40" s="189"/>
      <c r="IQE40" s="189"/>
      <c r="IQF40" s="189"/>
      <c r="IQG40" s="189"/>
      <c r="IQH40" s="189"/>
      <c r="IQI40" s="189"/>
      <c r="IQJ40" s="189"/>
      <c r="IQK40" s="189"/>
      <c r="IQL40" s="189"/>
      <c r="IQM40" s="189"/>
      <c r="IQN40" s="189"/>
      <c r="IQO40" s="189"/>
      <c r="IQP40" s="189"/>
      <c r="IQQ40" s="189"/>
      <c r="IQR40" s="189"/>
      <c r="IQS40" s="189"/>
      <c r="IQT40" s="189"/>
      <c r="IQU40" s="189"/>
      <c r="IQV40" s="189"/>
      <c r="IQW40" s="189"/>
      <c r="IQX40" s="189"/>
      <c r="IQY40" s="189"/>
      <c r="IQZ40" s="189"/>
      <c r="IRA40" s="189"/>
      <c r="IRB40" s="189"/>
      <c r="IRC40" s="189"/>
      <c r="IRD40" s="189"/>
      <c r="IRE40" s="189"/>
      <c r="IRF40" s="189"/>
      <c r="IRG40" s="189"/>
      <c r="IRH40" s="189"/>
      <c r="IRI40" s="189"/>
      <c r="IRJ40" s="189"/>
      <c r="IRK40" s="189"/>
      <c r="IRL40" s="189"/>
      <c r="IRM40" s="189"/>
      <c r="IRN40" s="189"/>
      <c r="IRO40" s="189"/>
      <c r="IRP40" s="189"/>
      <c r="IRQ40" s="189"/>
      <c r="IRR40" s="189"/>
      <c r="IRS40" s="189"/>
      <c r="IRT40" s="189"/>
      <c r="IRU40" s="189"/>
      <c r="IRV40" s="189"/>
      <c r="IRW40" s="189"/>
      <c r="IRX40" s="189"/>
      <c r="IRY40" s="189"/>
      <c r="IRZ40" s="189"/>
      <c r="ISA40" s="189"/>
      <c r="ISB40" s="189"/>
      <c r="ISC40" s="189"/>
      <c r="ISD40" s="189"/>
      <c r="ISE40" s="189"/>
      <c r="ISF40" s="189"/>
      <c r="ISG40" s="189"/>
      <c r="ISH40" s="189"/>
      <c r="ISI40" s="189"/>
      <c r="ISJ40" s="189"/>
      <c r="ISK40" s="189"/>
      <c r="ISL40" s="189"/>
      <c r="ISM40" s="189"/>
      <c r="ISN40" s="189"/>
      <c r="ISO40" s="189"/>
      <c r="ISP40" s="189"/>
      <c r="ISQ40" s="189"/>
      <c r="ISR40" s="189"/>
      <c r="ISS40" s="189"/>
      <c r="IST40" s="189"/>
      <c r="ISU40" s="189"/>
      <c r="ISV40" s="189"/>
      <c r="ISW40" s="189"/>
      <c r="ISX40" s="189"/>
      <c r="ISY40" s="189"/>
      <c r="ISZ40" s="189"/>
      <c r="ITA40" s="189"/>
      <c r="ITB40" s="189"/>
      <c r="ITC40" s="189"/>
      <c r="ITD40" s="189"/>
      <c r="ITE40" s="189"/>
      <c r="ITF40" s="189"/>
      <c r="ITG40" s="189"/>
      <c r="ITH40" s="189"/>
      <c r="ITI40" s="189"/>
      <c r="ITJ40" s="189"/>
      <c r="ITK40" s="189"/>
      <c r="ITL40" s="189"/>
      <c r="ITM40" s="189"/>
      <c r="ITN40" s="189"/>
      <c r="ITO40" s="189"/>
      <c r="ITP40" s="189"/>
      <c r="ITQ40" s="189"/>
      <c r="ITR40" s="189"/>
      <c r="ITS40" s="189"/>
      <c r="ITT40" s="189"/>
      <c r="ITU40" s="189"/>
      <c r="ITV40" s="189"/>
      <c r="ITW40" s="189"/>
      <c r="ITX40" s="189"/>
      <c r="ITY40" s="189"/>
      <c r="ITZ40" s="189"/>
      <c r="IUA40" s="189"/>
      <c r="IUB40" s="189"/>
      <c r="IUC40" s="189"/>
      <c r="IUD40" s="189"/>
      <c r="IUE40" s="189"/>
      <c r="IUF40" s="189"/>
      <c r="IUG40" s="189"/>
      <c r="IUH40" s="189"/>
      <c r="IUI40" s="189"/>
      <c r="IUJ40" s="189"/>
      <c r="IUK40" s="189"/>
      <c r="IUL40" s="189"/>
      <c r="IUM40" s="189"/>
      <c r="IUN40" s="189"/>
      <c r="IUO40" s="189"/>
      <c r="IUP40" s="189"/>
      <c r="IUQ40" s="189"/>
      <c r="IUR40" s="189"/>
      <c r="IUS40" s="189"/>
      <c r="IUT40" s="189"/>
      <c r="IUU40" s="189"/>
      <c r="IUV40" s="189"/>
      <c r="IUW40" s="189"/>
      <c r="IUX40" s="189"/>
      <c r="IUY40" s="189"/>
      <c r="IUZ40" s="189"/>
      <c r="IVA40" s="189"/>
      <c r="IVB40" s="189"/>
      <c r="IVC40" s="189"/>
      <c r="IVD40" s="189"/>
      <c r="IVE40" s="189"/>
      <c r="IVF40" s="189"/>
      <c r="IVG40" s="189"/>
      <c r="IVH40" s="189"/>
      <c r="IVI40" s="189"/>
      <c r="IVJ40" s="189"/>
      <c r="IVK40" s="189"/>
      <c r="IVL40" s="189"/>
      <c r="IVM40" s="189"/>
      <c r="IVN40" s="189"/>
      <c r="IVO40" s="189"/>
      <c r="IVP40" s="189"/>
      <c r="IVQ40" s="189"/>
      <c r="IVR40" s="189"/>
      <c r="IVS40" s="189"/>
      <c r="IVT40" s="189"/>
      <c r="IVU40" s="189"/>
      <c r="IVV40" s="189"/>
      <c r="IVW40" s="189"/>
      <c r="IVX40" s="189"/>
      <c r="IVY40" s="189"/>
      <c r="IVZ40" s="189"/>
      <c r="IWA40" s="189"/>
      <c r="IWB40" s="189"/>
      <c r="IWC40" s="189"/>
      <c r="IWD40" s="189"/>
      <c r="IWE40" s="189"/>
      <c r="IWF40" s="189"/>
      <c r="IWG40" s="189"/>
      <c r="IWH40" s="189"/>
      <c r="IWI40" s="189"/>
      <c r="IWJ40" s="189"/>
      <c r="IWK40" s="189"/>
      <c r="IWL40" s="189"/>
      <c r="IWM40" s="189"/>
      <c r="IWN40" s="189"/>
      <c r="IWO40" s="189"/>
      <c r="IWP40" s="189"/>
      <c r="IWQ40" s="189"/>
      <c r="IWR40" s="189"/>
      <c r="IWS40" s="189"/>
      <c r="IWT40" s="189"/>
      <c r="IWU40" s="189"/>
      <c r="IWV40" s="189"/>
      <c r="IWW40" s="189"/>
      <c r="IWX40" s="189"/>
      <c r="IWY40" s="189"/>
      <c r="IWZ40" s="189"/>
      <c r="IXA40" s="189"/>
      <c r="IXB40" s="189"/>
      <c r="IXC40" s="189"/>
      <c r="IXD40" s="189"/>
      <c r="IXE40" s="189"/>
      <c r="IXF40" s="189"/>
      <c r="IXG40" s="189"/>
      <c r="IXH40" s="189"/>
      <c r="IXI40" s="189"/>
      <c r="IXJ40" s="189"/>
      <c r="IXK40" s="189"/>
      <c r="IXL40" s="189"/>
      <c r="IXM40" s="189"/>
      <c r="IXN40" s="189"/>
      <c r="IXO40" s="189"/>
      <c r="IXP40" s="189"/>
      <c r="IXQ40" s="189"/>
      <c r="IXR40" s="189"/>
      <c r="IXS40" s="189"/>
      <c r="IXT40" s="189"/>
      <c r="IXU40" s="189"/>
      <c r="IXV40" s="189"/>
      <c r="IXW40" s="189"/>
      <c r="IXX40" s="189"/>
      <c r="IXY40" s="189"/>
      <c r="IXZ40" s="189"/>
      <c r="IYA40" s="189"/>
      <c r="IYB40" s="189"/>
      <c r="IYC40" s="189"/>
      <c r="IYD40" s="189"/>
      <c r="IYE40" s="189"/>
      <c r="IYF40" s="189"/>
      <c r="IYG40" s="189"/>
      <c r="IYH40" s="189"/>
      <c r="IYI40" s="189"/>
      <c r="IYJ40" s="189"/>
      <c r="IYK40" s="189"/>
      <c r="IYL40" s="189"/>
      <c r="IYM40" s="189"/>
      <c r="IYN40" s="189"/>
      <c r="IYO40" s="189"/>
      <c r="IYP40" s="189"/>
      <c r="IYQ40" s="189"/>
      <c r="IYR40" s="189"/>
      <c r="IYS40" s="189"/>
      <c r="IYT40" s="189"/>
      <c r="IYU40" s="189"/>
      <c r="IYV40" s="189"/>
      <c r="IYW40" s="189"/>
      <c r="IYX40" s="189"/>
      <c r="IYY40" s="189"/>
      <c r="IYZ40" s="189"/>
      <c r="IZA40" s="189"/>
      <c r="IZB40" s="189"/>
      <c r="IZC40" s="189"/>
      <c r="IZD40" s="189"/>
      <c r="IZE40" s="189"/>
      <c r="IZF40" s="189"/>
      <c r="IZG40" s="189"/>
      <c r="IZH40" s="189"/>
      <c r="IZI40" s="189"/>
      <c r="IZJ40" s="189"/>
      <c r="IZK40" s="189"/>
      <c r="IZL40" s="189"/>
      <c r="IZM40" s="189"/>
      <c r="IZN40" s="189"/>
      <c r="IZO40" s="189"/>
      <c r="IZP40" s="189"/>
      <c r="IZQ40" s="189"/>
      <c r="IZR40" s="189"/>
      <c r="IZS40" s="189"/>
      <c r="IZT40" s="189"/>
      <c r="IZU40" s="189"/>
      <c r="IZV40" s="189"/>
      <c r="IZW40" s="189"/>
      <c r="IZX40" s="189"/>
      <c r="IZY40" s="189"/>
      <c r="IZZ40" s="189"/>
      <c r="JAA40" s="189"/>
      <c r="JAB40" s="189"/>
      <c r="JAC40" s="189"/>
      <c r="JAD40" s="189"/>
      <c r="JAE40" s="189"/>
      <c r="JAF40" s="189"/>
      <c r="JAG40" s="189"/>
      <c r="JAH40" s="189"/>
      <c r="JAI40" s="189"/>
      <c r="JAJ40" s="189"/>
      <c r="JAK40" s="189"/>
      <c r="JAL40" s="189"/>
      <c r="JAM40" s="189"/>
      <c r="JAN40" s="189"/>
      <c r="JAO40" s="189"/>
      <c r="JAP40" s="189"/>
      <c r="JAQ40" s="189"/>
      <c r="JAR40" s="189"/>
      <c r="JAS40" s="189"/>
      <c r="JAT40" s="189"/>
      <c r="JAU40" s="189"/>
      <c r="JAV40" s="189"/>
      <c r="JAW40" s="189"/>
      <c r="JAX40" s="189"/>
      <c r="JAY40" s="189"/>
      <c r="JAZ40" s="189"/>
      <c r="JBA40" s="189"/>
      <c r="JBB40" s="189"/>
      <c r="JBC40" s="189"/>
      <c r="JBD40" s="189"/>
      <c r="JBE40" s="189"/>
      <c r="JBF40" s="189"/>
      <c r="JBG40" s="189"/>
      <c r="JBH40" s="189"/>
      <c r="JBI40" s="189"/>
      <c r="JBJ40" s="189"/>
      <c r="JBK40" s="189"/>
      <c r="JBL40" s="189"/>
      <c r="JBM40" s="189"/>
      <c r="JBN40" s="189"/>
      <c r="JBO40" s="189"/>
      <c r="JBP40" s="189"/>
      <c r="JBQ40" s="189"/>
      <c r="JBR40" s="189"/>
      <c r="JBS40" s="189"/>
      <c r="JBT40" s="189"/>
      <c r="JBU40" s="189"/>
      <c r="JBV40" s="189"/>
      <c r="JBW40" s="189"/>
      <c r="JBX40" s="189"/>
      <c r="JBY40" s="189"/>
      <c r="JBZ40" s="189"/>
      <c r="JCA40" s="189"/>
      <c r="JCB40" s="189"/>
      <c r="JCC40" s="189"/>
      <c r="JCD40" s="189"/>
      <c r="JCE40" s="189"/>
      <c r="JCF40" s="189"/>
      <c r="JCG40" s="189"/>
      <c r="JCH40" s="189"/>
      <c r="JCI40" s="189"/>
      <c r="JCJ40" s="189"/>
      <c r="JCK40" s="189"/>
      <c r="JCL40" s="189"/>
      <c r="JCM40" s="189"/>
      <c r="JCN40" s="189"/>
      <c r="JCO40" s="189"/>
      <c r="JCP40" s="189"/>
      <c r="JCQ40" s="189"/>
      <c r="JCR40" s="189"/>
      <c r="JCS40" s="189"/>
      <c r="JCT40" s="189"/>
      <c r="JCU40" s="189"/>
      <c r="JCV40" s="189"/>
      <c r="JCW40" s="189"/>
      <c r="JCX40" s="189"/>
      <c r="JCY40" s="189"/>
      <c r="JCZ40" s="189"/>
      <c r="JDA40" s="189"/>
      <c r="JDB40" s="189"/>
      <c r="JDC40" s="189"/>
      <c r="JDD40" s="189"/>
      <c r="JDE40" s="189"/>
      <c r="JDF40" s="189"/>
      <c r="JDG40" s="189"/>
      <c r="JDH40" s="189"/>
      <c r="JDI40" s="189"/>
      <c r="JDJ40" s="189"/>
      <c r="JDK40" s="189"/>
      <c r="JDL40" s="189"/>
      <c r="JDM40" s="189"/>
      <c r="JDN40" s="189"/>
      <c r="JDO40" s="189"/>
      <c r="JDP40" s="189"/>
      <c r="JDQ40" s="189"/>
      <c r="JDR40" s="189"/>
      <c r="JDS40" s="189"/>
      <c r="JDT40" s="189"/>
      <c r="JDU40" s="189"/>
      <c r="JDV40" s="189"/>
      <c r="JDW40" s="189"/>
      <c r="JDX40" s="189"/>
      <c r="JDY40" s="189"/>
      <c r="JDZ40" s="189"/>
      <c r="JEA40" s="189"/>
      <c r="JEB40" s="189"/>
      <c r="JEC40" s="189"/>
      <c r="JED40" s="189"/>
      <c r="JEE40" s="189"/>
      <c r="JEF40" s="189"/>
      <c r="JEG40" s="189"/>
      <c r="JEH40" s="189"/>
      <c r="JEI40" s="189"/>
      <c r="JEJ40" s="189"/>
      <c r="JEK40" s="189"/>
      <c r="JEL40" s="189"/>
      <c r="JEM40" s="189"/>
      <c r="JEN40" s="189"/>
      <c r="JEO40" s="189"/>
      <c r="JEP40" s="189"/>
      <c r="JEQ40" s="189"/>
      <c r="JER40" s="189"/>
      <c r="JES40" s="189"/>
      <c r="JET40" s="189"/>
      <c r="JEU40" s="189"/>
      <c r="JEV40" s="189"/>
      <c r="JEW40" s="189"/>
      <c r="JEX40" s="189"/>
      <c r="JEY40" s="189"/>
      <c r="JEZ40" s="189"/>
      <c r="JFA40" s="189"/>
      <c r="JFB40" s="189"/>
      <c r="JFC40" s="189"/>
      <c r="JFD40" s="189"/>
      <c r="JFE40" s="189"/>
      <c r="JFF40" s="189"/>
      <c r="JFG40" s="189"/>
      <c r="JFH40" s="189"/>
      <c r="JFI40" s="189"/>
      <c r="JFJ40" s="189"/>
      <c r="JFK40" s="189"/>
      <c r="JFL40" s="189"/>
      <c r="JFM40" s="189"/>
      <c r="JFN40" s="189"/>
      <c r="JFO40" s="189"/>
      <c r="JFP40" s="189"/>
      <c r="JFQ40" s="189"/>
      <c r="JFR40" s="189"/>
      <c r="JFS40" s="189"/>
      <c r="JFT40" s="189"/>
      <c r="JFU40" s="189"/>
      <c r="JFV40" s="189"/>
      <c r="JFW40" s="189"/>
      <c r="JFX40" s="189"/>
      <c r="JFY40" s="189"/>
      <c r="JFZ40" s="189"/>
      <c r="JGA40" s="189"/>
      <c r="JGB40" s="189"/>
      <c r="JGC40" s="189"/>
      <c r="JGD40" s="189"/>
      <c r="JGE40" s="189"/>
      <c r="JGF40" s="189"/>
      <c r="JGG40" s="189"/>
      <c r="JGH40" s="189"/>
      <c r="JGI40" s="189"/>
      <c r="JGJ40" s="189"/>
      <c r="JGK40" s="189"/>
      <c r="JGL40" s="189"/>
      <c r="JGM40" s="189"/>
      <c r="JGN40" s="189"/>
      <c r="JGO40" s="189"/>
      <c r="JGP40" s="189"/>
      <c r="JGQ40" s="189"/>
      <c r="JGR40" s="189"/>
      <c r="JGS40" s="189"/>
      <c r="JGT40" s="189"/>
      <c r="JGU40" s="189"/>
      <c r="JGV40" s="189"/>
      <c r="JGW40" s="189"/>
      <c r="JGX40" s="189"/>
      <c r="JGY40" s="189"/>
      <c r="JGZ40" s="189"/>
      <c r="JHA40" s="189"/>
      <c r="JHB40" s="189"/>
      <c r="JHC40" s="189"/>
      <c r="JHD40" s="189"/>
      <c r="JHE40" s="189"/>
      <c r="JHF40" s="189"/>
      <c r="JHG40" s="189"/>
      <c r="JHH40" s="189"/>
      <c r="JHI40" s="189"/>
      <c r="JHJ40" s="189"/>
      <c r="JHK40" s="189"/>
      <c r="JHL40" s="189"/>
      <c r="JHM40" s="189"/>
      <c r="JHN40" s="189"/>
      <c r="JHO40" s="189"/>
      <c r="JHP40" s="189"/>
      <c r="JHQ40" s="189"/>
      <c r="JHR40" s="189"/>
      <c r="JHS40" s="189"/>
      <c r="JHT40" s="189"/>
      <c r="JHU40" s="189"/>
      <c r="JHV40" s="189"/>
      <c r="JHW40" s="189"/>
      <c r="JHX40" s="189"/>
      <c r="JHY40" s="189"/>
      <c r="JHZ40" s="189"/>
      <c r="JIA40" s="189"/>
      <c r="JIB40" s="189"/>
      <c r="JIC40" s="189"/>
      <c r="JID40" s="189"/>
      <c r="JIE40" s="189"/>
      <c r="JIF40" s="189"/>
      <c r="JIG40" s="189"/>
      <c r="JIH40" s="189"/>
      <c r="JII40" s="189"/>
      <c r="JIJ40" s="189"/>
      <c r="JIK40" s="189"/>
      <c r="JIL40" s="189"/>
      <c r="JIM40" s="189"/>
      <c r="JIN40" s="189"/>
      <c r="JIO40" s="189"/>
      <c r="JIP40" s="189"/>
      <c r="JIQ40" s="189"/>
      <c r="JIR40" s="189"/>
      <c r="JIS40" s="189"/>
      <c r="JIT40" s="189"/>
      <c r="JIU40" s="189"/>
      <c r="JIV40" s="189"/>
      <c r="JIW40" s="189"/>
      <c r="JIX40" s="189"/>
      <c r="JIY40" s="189"/>
      <c r="JIZ40" s="189"/>
      <c r="JJA40" s="189"/>
      <c r="JJB40" s="189"/>
      <c r="JJC40" s="189"/>
      <c r="JJD40" s="189"/>
      <c r="JJE40" s="189"/>
      <c r="JJF40" s="189"/>
      <c r="JJG40" s="189"/>
      <c r="JJH40" s="189"/>
      <c r="JJI40" s="189"/>
      <c r="JJJ40" s="189"/>
      <c r="JJK40" s="189"/>
      <c r="JJL40" s="189"/>
      <c r="JJM40" s="189"/>
      <c r="JJN40" s="189"/>
      <c r="JJO40" s="189"/>
      <c r="JJP40" s="189"/>
      <c r="JJQ40" s="189"/>
      <c r="JJR40" s="189"/>
      <c r="JJS40" s="189"/>
      <c r="JJT40" s="189"/>
      <c r="JJU40" s="189"/>
      <c r="JJV40" s="189"/>
      <c r="JJW40" s="189"/>
      <c r="JJX40" s="189"/>
      <c r="JJY40" s="189"/>
      <c r="JJZ40" s="189"/>
      <c r="JKA40" s="189"/>
      <c r="JKB40" s="189"/>
      <c r="JKC40" s="189"/>
      <c r="JKD40" s="189"/>
      <c r="JKE40" s="189"/>
      <c r="JKF40" s="189"/>
      <c r="JKG40" s="189"/>
      <c r="JKH40" s="189"/>
      <c r="JKI40" s="189"/>
      <c r="JKJ40" s="189"/>
      <c r="JKK40" s="189"/>
      <c r="JKL40" s="189"/>
      <c r="JKM40" s="189"/>
      <c r="JKN40" s="189"/>
      <c r="JKO40" s="189"/>
      <c r="JKP40" s="189"/>
      <c r="JKQ40" s="189"/>
      <c r="JKR40" s="189"/>
      <c r="JKS40" s="189"/>
      <c r="JKT40" s="189"/>
      <c r="JKU40" s="189"/>
      <c r="JKV40" s="189"/>
      <c r="JKW40" s="189"/>
      <c r="JKX40" s="189"/>
      <c r="JKY40" s="189"/>
      <c r="JKZ40" s="189"/>
      <c r="JLA40" s="189"/>
      <c r="JLB40" s="189"/>
      <c r="JLC40" s="189"/>
      <c r="JLD40" s="189"/>
      <c r="JLE40" s="189"/>
      <c r="JLF40" s="189"/>
      <c r="JLG40" s="189"/>
      <c r="JLH40" s="189"/>
      <c r="JLI40" s="189"/>
      <c r="JLJ40" s="189"/>
      <c r="JLK40" s="189"/>
      <c r="JLL40" s="189"/>
      <c r="JLM40" s="189"/>
      <c r="JLN40" s="189"/>
      <c r="JLO40" s="189"/>
      <c r="JLP40" s="189"/>
      <c r="JLQ40" s="189"/>
      <c r="JLR40" s="189"/>
      <c r="JLS40" s="189"/>
      <c r="JLT40" s="189"/>
      <c r="JLU40" s="189"/>
      <c r="JLV40" s="189"/>
      <c r="JLW40" s="189"/>
      <c r="JLX40" s="189"/>
      <c r="JLY40" s="189"/>
      <c r="JLZ40" s="189"/>
      <c r="JMA40" s="189"/>
      <c r="JMB40" s="189"/>
      <c r="JMC40" s="189"/>
      <c r="JMD40" s="189"/>
      <c r="JME40" s="189"/>
      <c r="JMF40" s="189"/>
      <c r="JMG40" s="189"/>
      <c r="JMH40" s="189"/>
      <c r="JMI40" s="189"/>
      <c r="JMJ40" s="189"/>
      <c r="JMK40" s="189"/>
      <c r="JML40" s="189"/>
      <c r="JMM40" s="189"/>
      <c r="JMN40" s="189"/>
      <c r="JMO40" s="189"/>
      <c r="JMP40" s="189"/>
      <c r="JMQ40" s="189"/>
      <c r="JMR40" s="189"/>
      <c r="JMS40" s="189"/>
      <c r="JMT40" s="189"/>
      <c r="JMU40" s="189"/>
      <c r="JMV40" s="189"/>
      <c r="JMW40" s="189"/>
      <c r="JMX40" s="189"/>
      <c r="JMY40" s="189"/>
      <c r="JMZ40" s="189"/>
      <c r="JNA40" s="189"/>
      <c r="JNB40" s="189"/>
      <c r="JNC40" s="189"/>
      <c r="JND40" s="189"/>
      <c r="JNE40" s="189"/>
      <c r="JNF40" s="189"/>
      <c r="JNG40" s="189"/>
      <c r="JNH40" s="189"/>
      <c r="JNI40" s="189"/>
      <c r="JNJ40" s="189"/>
      <c r="JNK40" s="189"/>
      <c r="JNL40" s="189"/>
      <c r="JNM40" s="189"/>
      <c r="JNN40" s="189"/>
      <c r="JNO40" s="189"/>
      <c r="JNP40" s="189"/>
      <c r="JNQ40" s="189"/>
      <c r="JNR40" s="189"/>
      <c r="JNS40" s="189"/>
      <c r="JNT40" s="189"/>
      <c r="JNU40" s="189"/>
      <c r="JNV40" s="189"/>
      <c r="JNW40" s="189"/>
      <c r="JNX40" s="189"/>
      <c r="JNY40" s="189"/>
      <c r="JNZ40" s="189"/>
      <c r="JOA40" s="189"/>
      <c r="JOB40" s="189"/>
      <c r="JOC40" s="189"/>
      <c r="JOD40" s="189"/>
      <c r="JOE40" s="189"/>
      <c r="JOF40" s="189"/>
      <c r="JOG40" s="189"/>
      <c r="JOH40" s="189"/>
      <c r="JOI40" s="189"/>
      <c r="JOJ40" s="189"/>
      <c r="JOK40" s="189"/>
      <c r="JOL40" s="189"/>
      <c r="JOM40" s="189"/>
      <c r="JON40" s="189"/>
      <c r="JOO40" s="189"/>
      <c r="JOP40" s="189"/>
      <c r="JOQ40" s="189"/>
      <c r="JOR40" s="189"/>
      <c r="JOS40" s="189"/>
      <c r="JOT40" s="189"/>
      <c r="JOU40" s="189"/>
      <c r="JOV40" s="189"/>
      <c r="JOW40" s="189"/>
      <c r="JOX40" s="189"/>
      <c r="JOY40" s="189"/>
      <c r="JOZ40" s="189"/>
      <c r="JPA40" s="189"/>
      <c r="JPB40" s="189"/>
      <c r="JPC40" s="189"/>
      <c r="JPD40" s="189"/>
      <c r="JPE40" s="189"/>
      <c r="JPF40" s="189"/>
      <c r="JPG40" s="189"/>
      <c r="JPH40" s="189"/>
      <c r="JPI40" s="189"/>
      <c r="JPJ40" s="189"/>
      <c r="JPK40" s="189"/>
      <c r="JPL40" s="189"/>
      <c r="JPM40" s="189"/>
      <c r="JPN40" s="189"/>
      <c r="JPO40" s="189"/>
      <c r="JPP40" s="189"/>
      <c r="JPQ40" s="189"/>
      <c r="JPR40" s="189"/>
      <c r="JPS40" s="189"/>
      <c r="JPT40" s="189"/>
      <c r="JPU40" s="189"/>
      <c r="JPV40" s="189"/>
      <c r="JPW40" s="189"/>
      <c r="JPX40" s="189"/>
      <c r="JPY40" s="189"/>
      <c r="JPZ40" s="189"/>
      <c r="JQA40" s="189"/>
      <c r="JQB40" s="189"/>
      <c r="JQC40" s="189"/>
      <c r="JQD40" s="189"/>
      <c r="JQE40" s="189"/>
      <c r="JQF40" s="189"/>
      <c r="JQG40" s="189"/>
      <c r="JQH40" s="189"/>
      <c r="JQI40" s="189"/>
      <c r="JQJ40" s="189"/>
      <c r="JQK40" s="189"/>
      <c r="JQL40" s="189"/>
      <c r="JQM40" s="189"/>
      <c r="JQN40" s="189"/>
      <c r="JQO40" s="189"/>
      <c r="JQP40" s="189"/>
      <c r="JQQ40" s="189"/>
      <c r="JQR40" s="189"/>
      <c r="JQS40" s="189"/>
      <c r="JQT40" s="189"/>
      <c r="JQU40" s="189"/>
      <c r="JQV40" s="189"/>
      <c r="JQW40" s="189"/>
      <c r="JQX40" s="189"/>
      <c r="JQY40" s="189"/>
      <c r="JQZ40" s="189"/>
      <c r="JRA40" s="189"/>
      <c r="JRB40" s="189"/>
      <c r="JRC40" s="189"/>
      <c r="JRD40" s="189"/>
      <c r="JRE40" s="189"/>
      <c r="JRF40" s="189"/>
      <c r="JRG40" s="189"/>
      <c r="JRH40" s="189"/>
      <c r="JRI40" s="189"/>
      <c r="JRJ40" s="189"/>
      <c r="JRK40" s="189"/>
      <c r="JRL40" s="189"/>
      <c r="JRM40" s="189"/>
      <c r="JRN40" s="189"/>
      <c r="JRO40" s="189"/>
      <c r="JRP40" s="189"/>
      <c r="JRQ40" s="189"/>
      <c r="JRR40" s="189"/>
      <c r="JRS40" s="189"/>
      <c r="JRT40" s="189"/>
      <c r="JRU40" s="189"/>
      <c r="JRV40" s="189"/>
      <c r="JRW40" s="189"/>
      <c r="JRX40" s="189"/>
      <c r="JRY40" s="189"/>
      <c r="JRZ40" s="189"/>
      <c r="JSA40" s="189"/>
      <c r="JSB40" s="189"/>
      <c r="JSC40" s="189"/>
      <c r="JSD40" s="189"/>
      <c r="JSE40" s="189"/>
      <c r="JSF40" s="189"/>
      <c r="JSG40" s="189"/>
      <c r="JSH40" s="189"/>
      <c r="JSI40" s="189"/>
      <c r="JSJ40" s="189"/>
      <c r="JSK40" s="189"/>
      <c r="JSL40" s="189"/>
      <c r="JSM40" s="189"/>
      <c r="JSN40" s="189"/>
      <c r="JSO40" s="189"/>
      <c r="JSP40" s="189"/>
      <c r="JSQ40" s="189"/>
      <c r="JSR40" s="189"/>
      <c r="JSS40" s="189"/>
      <c r="JST40" s="189"/>
      <c r="JSU40" s="189"/>
      <c r="JSV40" s="189"/>
      <c r="JSW40" s="189"/>
      <c r="JSX40" s="189"/>
      <c r="JSY40" s="189"/>
      <c r="JSZ40" s="189"/>
      <c r="JTA40" s="189"/>
      <c r="JTB40" s="189"/>
      <c r="JTC40" s="189"/>
      <c r="JTD40" s="189"/>
      <c r="JTE40" s="189"/>
      <c r="JTF40" s="189"/>
      <c r="JTG40" s="189"/>
      <c r="JTH40" s="189"/>
      <c r="JTI40" s="189"/>
      <c r="JTJ40" s="189"/>
      <c r="JTK40" s="189"/>
      <c r="JTL40" s="189"/>
      <c r="JTM40" s="189"/>
      <c r="JTN40" s="189"/>
      <c r="JTO40" s="189"/>
      <c r="JTP40" s="189"/>
      <c r="JTQ40" s="189"/>
      <c r="JTR40" s="189"/>
      <c r="JTS40" s="189"/>
      <c r="JTT40" s="189"/>
      <c r="JTU40" s="189"/>
      <c r="JTV40" s="189"/>
      <c r="JTW40" s="189"/>
      <c r="JTX40" s="189"/>
      <c r="JTY40" s="189"/>
      <c r="JTZ40" s="189"/>
      <c r="JUA40" s="189"/>
      <c r="JUB40" s="189"/>
      <c r="JUC40" s="189"/>
      <c r="JUD40" s="189"/>
      <c r="JUE40" s="189"/>
      <c r="JUF40" s="189"/>
      <c r="JUG40" s="189"/>
      <c r="JUH40" s="189"/>
      <c r="JUI40" s="189"/>
      <c r="JUJ40" s="189"/>
      <c r="JUK40" s="189"/>
      <c r="JUL40" s="189"/>
      <c r="JUM40" s="189"/>
      <c r="JUN40" s="189"/>
      <c r="JUO40" s="189"/>
      <c r="JUP40" s="189"/>
      <c r="JUQ40" s="189"/>
      <c r="JUR40" s="189"/>
      <c r="JUS40" s="189"/>
      <c r="JUT40" s="189"/>
      <c r="JUU40" s="189"/>
      <c r="JUV40" s="189"/>
      <c r="JUW40" s="189"/>
      <c r="JUX40" s="189"/>
      <c r="JUY40" s="189"/>
      <c r="JUZ40" s="189"/>
      <c r="JVA40" s="189"/>
      <c r="JVB40" s="189"/>
      <c r="JVC40" s="189"/>
      <c r="JVD40" s="189"/>
      <c r="JVE40" s="189"/>
      <c r="JVF40" s="189"/>
      <c r="JVG40" s="189"/>
      <c r="JVH40" s="189"/>
      <c r="JVI40" s="189"/>
      <c r="JVJ40" s="189"/>
      <c r="JVK40" s="189"/>
      <c r="JVL40" s="189"/>
      <c r="JVM40" s="189"/>
      <c r="JVN40" s="189"/>
      <c r="JVO40" s="189"/>
      <c r="JVP40" s="189"/>
      <c r="JVQ40" s="189"/>
      <c r="JVR40" s="189"/>
      <c r="JVS40" s="189"/>
      <c r="JVT40" s="189"/>
      <c r="JVU40" s="189"/>
      <c r="JVV40" s="189"/>
      <c r="JVW40" s="189"/>
      <c r="JVX40" s="189"/>
      <c r="JVY40" s="189"/>
      <c r="JVZ40" s="189"/>
      <c r="JWA40" s="189"/>
      <c r="JWB40" s="189"/>
      <c r="JWC40" s="189"/>
      <c r="JWD40" s="189"/>
      <c r="JWE40" s="189"/>
      <c r="JWF40" s="189"/>
      <c r="JWG40" s="189"/>
      <c r="JWH40" s="189"/>
      <c r="JWI40" s="189"/>
      <c r="JWJ40" s="189"/>
      <c r="JWK40" s="189"/>
      <c r="JWL40" s="189"/>
      <c r="JWM40" s="189"/>
      <c r="JWN40" s="189"/>
      <c r="JWO40" s="189"/>
      <c r="JWP40" s="189"/>
      <c r="JWQ40" s="189"/>
      <c r="JWR40" s="189"/>
      <c r="JWS40" s="189"/>
      <c r="JWT40" s="189"/>
      <c r="JWU40" s="189"/>
      <c r="JWV40" s="189"/>
      <c r="JWW40" s="189"/>
      <c r="JWX40" s="189"/>
      <c r="JWY40" s="189"/>
      <c r="JWZ40" s="189"/>
      <c r="JXA40" s="189"/>
      <c r="JXB40" s="189"/>
      <c r="JXC40" s="189"/>
      <c r="JXD40" s="189"/>
      <c r="JXE40" s="189"/>
      <c r="JXF40" s="189"/>
      <c r="JXG40" s="189"/>
      <c r="JXH40" s="189"/>
      <c r="JXI40" s="189"/>
      <c r="JXJ40" s="189"/>
      <c r="JXK40" s="189"/>
      <c r="JXL40" s="189"/>
      <c r="JXM40" s="189"/>
      <c r="JXN40" s="189"/>
      <c r="JXO40" s="189"/>
      <c r="JXP40" s="189"/>
      <c r="JXQ40" s="189"/>
      <c r="JXR40" s="189"/>
      <c r="JXS40" s="189"/>
      <c r="JXT40" s="189"/>
      <c r="JXU40" s="189"/>
      <c r="JXV40" s="189"/>
      <c r="JXW40" s="189"/>
      <c r="JXX40" s="189"/>
      <c r="JXY40" s="189"/>
      <c r="JXZ40" s="189"/>
      <c r="JYA40" s="189"/>
      <c r="JYB40" s="189"/>
      <c r="JYC40" s="189"/>
      <c r="JYD40" s="189"/>
      <c r="JYE40" s="189"/>
      <c r="JYF40" s="189"/>
      <c r="JYG40" s="189"/>
      <c r="JYH40" s="189"/>
      <c r="JYI40" s="189"/>
      <c r="JYJ40" s="189"/>
      <c r="JYK40" s="189"/>
      <c r="JYL40" s="189"/>
      <c r="JYM40" s="189"/>
      <c r="JYN40" s="189"/>
      <c r="JYO40" s="189"/>
      <c r="JYP40" s="189"/>
      <c r="JYQ40" s="189"/>
      <c r="JYR40" s="189"/>
      <c r="JYS40" s="189"/>
      <c r="JYT40" s="189"/>
      <c r="JYU40" s="189"/>
      <c r="JYV40" s="189"/>
      <c r="JYW40" s="189"/>
      <c r="JYX40" s="189"/>
      <c r="JYY40" s="189"/>
      <c r="JYZ40" s="189"/>
      <c r="JZA40" s="189"/>
      <c r="JZB40" s="189"/>
      <c r="JZC40" s="189"/>
      <c r="JZD40" s="189"/>
      <c r="JZE40" s="189"/>
      <c r="JZF40" s="189"/>
      <c r="JZG40" s="189"/>
      <c r="JZH40" s="189"/>
      <c r="JZI40" s="189"/>
      <c r="JZJ40" s="189"/>
      <c r="JZK40" s="189"/>
      <c r="JZL40" s="189"/>
      <c r="JZM40" s="189"/>
      <c r="JZN40" s="189"/>
      <c r="JZO40" s="189"/>
      <c r="JZP40" s="189"/>
      <c r="JZQ40" s="189"/>
      <c r="JZR40" s="189"/>
      <c r="JZS40" s="189"/>
      <c r="JZT40" s="189"/>
      <c r="JZU40" s="189"/>
      <c r="JZV40" s="189"/>
      <c r="JZW40" s="189"/>
      <c r="JZX40" s="189"/>
      <c r="JZY40" s="189"/>
      <c r="JZZ40" s="189"/>
      <c r="KAA40" s="189"/>
      <c r="KAB40" s="189"/>
      <c r="KAC40" s="189"/>
      <c r="KAD40" s="189"/>
      <c r="KAE40" s="189"/>
      <c r="KAF40" s="189"/>
      <c r="KAG40" s="189"/>
      <c r="KAH40" s="189"/>
      <c r="KAI40" s="189"/>
      <c r="KAJ40" s="189"/>
      <c r="KAK40" s="189"/>
      <c r="KAL40" s="189"/>
      <c r="KAM40" s="189"/>
      <c r="KAN40" s="189"/>
      <c r="KAO40" s="189"/>
      <c r="KAP40" s="189"/>
      <c r="KAQ40" s="189"/>
      <c r="KAR40" s="189"/>
      <c r="KAS40" s="189"/>
      <c r="KAT40" s="189"/>
      <c r="KAU40" s="189"/>
      <c r="KAV40" s="189"/>
      <c r="KAW40" s="189"/>
      <c r="KAX40" s="189"/>
      <c r="KAY40" s="189"/>
      <c r="KAZ40" s="189"/>
      <c r="KBA40" s="189"/>
      <c r="KBB40" s="189"/>
      <c r="KBC40" s="189"/>
      <c r="KBD40" s="189"/>
      <c r="KBE40" s="189"/>
      <c r="KBF40" s="189"/>
      <c r="KBG40" s="189"/>
      <c r="KBH40" s="189"/>
      <c r="KBI40" s="189"/>
      <c r="KBJ40" s="189"/>
      <c r="KBK40" s="189"/>
      <c r="KBL40" s="189"/>
      <c r="KBM40" s="189"/>
      <c r="KBN40" s="189"/>
      <c r="KBO40" s="189"/>
      <c r="KBP40" s="189"/>
      <c r="KBQ40" s="189"/>
      <c r="KBR40" s="189"/>
      <c r="KBS40" s="189"/>
      <c r="KBT40" s="189"/>
      <c r="KBU40" s="189"/>
      <c r="KBV40" s="189"/>
      <c r="KBW40" s="189"/>
      <c r="KBX40" s="189"/>
      <c r="KBY40" s="189"/>
      <c r="KBZ40" s="189"/>
      <c r="KCA40" s="189"/>
      <c r="KCB40" s="189"/>
      <c r="KCC40" s="189"/>
      <c r="KCD40" s="189"/>
      <c r="KCE40" s="189"/>
      <c r="KCF40" s="189"/>
      <c r="KCG40" s="189"/>
      <c r="KCH40" s="189"/>
      <c r="KCI40" s="189"/>
      <c r="KCJ40" s="189"/>
      <c r="KCK40" s="189"/>
      <c r="KCL40" s="189"/>
      <c r="KCM40" s="189"/>
      <c r="KCN40" s="189"/>
      <c r="KCO40" s="189"/>
      <c r="KCP40" s="189"/>
      <c r="KCQ40" s="189"/>
      <c r="KCR40" s="189"/>
      <c r="KCS40" s="189"/>
      <c r="KCT40" s="189"/>
      <c r="KCU40" s="189"/>
      <c r="KCV40" s="189"/>
      <c r="KCW40" s="189"/>
      <c r="KCX40" s="189"/>
      <c r="KCY40" s="189"/>
      <c r="KCZ40" s="189"/>
      <c r="KDA40" s="189"/>
      <c r="KDB40" s="189"/>
      <c r="KDC40" s="189"/>
      <c r="KDD40" s="189"/>
      <c r="KDE40" s="189"/>
      <c r="KDF40" s="189"/>
      <c r="KDG40" s="189"/>
      <c r="KDH40" s="189"/>
      <c r="KDI40" s="189"/>
      <c r="KDJ40" s="189"/>
      <c r="KDK40" s="189"/>
      <c r="KDL40" s="189"/>
      <c r="KDM40" s="189"/>
      <c r="KDN40" s="189"/>
      <c r="KDO40" s="189"/>
      <c r="KDP40" s="189"/>
      <c r="KDQ40" s="189"/>
      <c r="KDR40" s="189"/>
      <c r="KDS40" s="189"/>
      <c r="KDT40" s="189"/>
      <c r="KDU40" s="189"/>
      <c r="KDV40" s="189"/>
      <c r="KDW40" s="189"/>
      <c r="KDX40" s="189"/>
      <c r="KDY40" s="189"/>
      <c r="KDZ40" s="189"/>
      <c r="KEA40" s="189"/>
      <c r="KEB40" s="189"/>
      <c r="KEC40" s="189"/>
      <c r="KED40" s="189"/>
      <c r="KEE40" s="189"/>
      <c r="KEF40" s="189"/>
      <c r="KEG40" s="189"/>
      <c r="KEH40" s="189"/>
      <c r="KEI40" s="189"/>
      <c r="KEJ40" s="189"/>
      <c r="KEK40" s="189"/>
      <c r="KEL40" s="189"/>
      <c r="KEM40" s="189"/>
      <c r="KEN40" s="189"/>
      <c r="KEO40" s="189"/>
      <c r="KEP40" s="189"/>
      <c r="KEQ40" s="189"/>
      <c r="KER40" s="189"/>
      <c r="KES40" s="189"/>
      <c r="KET40" s="189"/>
      <c r="KEU40" s="189"/>
      <c r="KEV40" s="189"/>
      <c r="KEW40" s="189"/>
      <c r="KEX40" s="189"/>
      <c r="KEY40" s="189"/>
      <c r="KEZ40" s="189"/>
      <c r="KFA40" s="189"/>
      <c r="KFB40" s="189"/>
      <c r="KFC40" s="189"/>
      <c r="KFD40" s="189"/>
      <c r="KFE40" s="189"/>
      <c r="KFF40" s="189"/>
      <c r="KFG40" s="189"/>
      <c r="KFH40" s="189"/>
      <c r="KFI40" s="189"/>
      <c r="KFJ40" s="189"/>
      <c r="KFK40" s="189"/>
      <c r="KFL40" s="189"/>
      <c r="KFM40" s="189"/>
      <c r="KFN40" s="189"/>
      <c r="KFO40" s="189"/>
      <c r="KFP40" s="189"/>
      <c r="KFQ40" s="189"/>
      <c r="KFR40" s="189"/>
      <c r="KFS40" s="189"/>
      <c r="KFT40" s="189"/>
      <c r="KFU40" s="189"/>
      <c r="KFV40" s="189"/>
      <c r="KFW40" s="189"/>
      <c r="KFX40" s="189"/>
      <c r="KFY40" s="189"/>
      <c r="KFZ40" s="189"/>
      <c r="KGA40" s="189"/>
      <c r="KGB40" s="189"/>
      <c r="KGC40" s="189"/>
      <c r="KGD40" s="189"/>
      <c r="KGE40" s="189"/>
      <c r="KGF40" s="189"/>
      <c r="KGG40" s="189"/>
      <c r="KGH40" s="189"/>
      <c r="KGI40" s="189"/>
      <c r="KGJ40" s="189"/>
      <c r="KGK40" s="189"/>
      <c r="KGL40" s="189"/>
      <c r="KGM40" s="189"/>
      <c r="KGN40" s="189"/>
      <c r="KGO40" s="189"/>
      <c r="KGP40" s="189"/>
      <c r="KGQ40" s="189"/>
      <c r="KGR40" s="189"/>
      <c r="KGS40" s="189"/>
      <c r="KGT40" s="189"/>
      <c r="KGU40" s="189"/>
      <c r="KGV40" s="189"/>
      <c r="KGW40" s="189"/>
      <c r="KGX40" s="189"/>
      <c r="KGY40" s="189"/>
      <c r="KGZ40" s="189"/>
      <c r="KHA40" s="189"/>
      <c r="KHB40" s="189"/>
      <c r="KHC40" s="189"/>
      <c r="KHD40" s="189"/>
      <c r="KHE40" s="189"/>
      <c r="KHF40" s="189"/>
      <c r="KHG40" s="189"/>
      <c r="KHH40" s="189"/>
      <c r="KHI40" s="189"/>
      <c r="KHJ40" s="189"/>
      <c r="KHK40" s="189"/>
      <c r="KHL40" s="189"/>
      <c r="KHM40" s="189"/>
      <c r="KHN40" s="189"/>
      <c r="KHO40" s="189"/>
      <c r="KHP40" s="189"/>
      <c r="KHQ40" s="189"/>
      <c r="KHR40" s="189"/>
      <c r="KHS40" s="189"/>
      <c r="KHT40" s="189"/>
      <c r="KHU40" s="189"/>
      <c r="KHV40" s="189"/>
      <c r="KHW40" s="189"/>
      <c r="KHX40" s="189"/>
      <c r="KHY40" s="189"/>
      <c r="KHZ40" s="189"/>
      <c r="KIA40" s="189"/>
      <c r="KIB40" s="189"/>
      <c r="KIC40" s="189"/>
      <c r="KID40" s="189"/>
      <c r="KIE40" s="189"/>
      <c r="KIF40" s="189"/>
      <c r="KIG40" s="189"/>
      <c r="KIH40" s="189"/>
      <c r="KII40" s="189"/>
      <c r="KIJ40" s="189"/>
      <c r="KIK40" s="189"/>
      <c r="KIL40" s="189"/>
      <c r="KIM40" s="189"/>
      <c r="KIN40" s="189"/>
      <c r="KIO40" s="189"/>
      <c r="KIP40" s="189"/>
      <c r="KIQ40" s="189"/>
      <c r="KIR40" s="189"/>
      <c r="KIS40" s="189"/>
      <c r="KIT40" s="189"/>
      <c r="KIU40" s="189"/>
      <c r="KIV40" s="189"/>
      <c r="KIW40" s="189"/>
      <c r="KIX40" s="189"/>
      <c r="KIY40" s="189"/>
      <c r="KIZ40" s="189"/>
      <c r="KJA40" s="189"/>
      <c r="KJB40" s="189"/>
      <c r="KJC40" s="189"/>
      <c r="KJD40" s="189"/>
      <c r="KJE40" s="189"/>
      <c r="KJF40" s="189"/>
      <c r="KJG40" s="189"/>
      <c r="KJH40" s="189"/>
      <c r="KJI40" s="189"/>
      <c r="KJJ40" s="189"/>
      <c r="KJK40" s="189"/>
      <c r="KJL40" s="189"/>
      <c r="KJM40" s="189"/>
      <c r="KJN40" s="189"/>
      <c r="KJO40" s="189"/>
      <c r="KJP40" s="189"/>
      <c r="KJQ40" s="189"/>
      <c r="KJR40" s="189"/>
      <c r="KJS40" s="189"/>
      <c r="KJT40" s="189"/>
      <c r="KJU40" s="189"/>
      <c r="KJV40" s="189"/>
      <c r="KJW40" s="189"/>
      <c r="KJX40" s="189"/>
      <c r="KJY40" s="189"/>
      <c r="KJZ40" s="189"/>
      <c r="KKA40" s="189"/>
      <c r="KKB40" s="189"/>
      <c r="KKC40" s="189"/>
      <c r="KKD40" s="189"/>
      <c r="KKE40" s="189"/>
      <c r="KKF40" s="189"/>
      <c r="KKG40" s="189"/>
      <c r="KKH40" s="189"/>
      <c r="KKI40" s="189"/>
      <c r="KKJ40" s="189"/>
      <c r="KKK40" s="189"/>
      <c r="KKL40" s="189"/>
      <c r="KKM40" s="189"/>
      <c r="KKN40" s="189"/>
      <c r="KKO40" s="189"/>
      <c r="KKP40" s="189"/>
      <c r="KKQ40" s="189"/>
      <c r="KKR40" s="189"/>
      <c r="KKS40" s="189"/>
      <c r="KKT40" s="189"/>
      <c r="KKU40" s="189"/>
      <c r="KKV40" s="189"/>
      <c r="KKW40" s="189"/>
      <c r="KKX40" s="189"/>
      <c r="KKY40" s="189"/>
      <c r="KKZ40" s="189"/>
      <c r="KLA40" s="189"/>
      <c r="KLB40" s="189"/>
      <c r="KLC40" s="189"/>
      <c r="KLD40" s="189"/>
      <c r="KLE40" s="189"/>
      <c r="KLF40" s="189"/>
      <c r="KLG40" s="189"/>
      <c r="KLH40" s="189"/>
      <c r="KLI40" s="189"/>
      <c r="KLJ40" s="189"/>
      <c r="KLK40" s="189"/>
      <c r="KLL40" s="189"/>
      <c r="KLM40" s="189"/>
      <c r="KLN40" s="189"/>
      <c r="KLO40" s="189"/>
      <c r="KLP40" s="189"/>
      <c r="KLQ40" s="189"/>
      <c r="KLR40" s="189"/>
      <c r="KLS40" s="189"/>
      <c r="KLT40" s="189"/>
      <c r="KLU40" s="189"/>
      <c r="KLV40" s="189"/>
      <c r="KLW40" s="189"/>
      <c r="KLX40" s="189"/>
      <c r="KLY40" s="189"/>
      <c r="KLZ40" s="189"/>
      <c r="KMA40" s="189"/>
      <c r="KMB40" s="189"/>
      <c r="KMC40" s="189"/>
      <c r="KMD40" s="189"/>
      <c r="KME40" s="189"/>
      <c r="KMF40" s="189"/>
      <c r="KMG40" s="189"/>
      <c r="KMH40" s="189"/>
      <c r="KMI40" s="189"/>
      <c r="KMJ40" s="189"/>
      <c r="KMK40" s="189"/>
      <c r="KML40" s="189"/>
      <c r="KMM40" s="189"/>
      <c r="KMN40" s="189"/>
      <c r="KMO40" s="189"/>
      <c r="KMP40" s="189"/>
      <c r="KMQ40" s="189"/>
      <c r="KMR40" s="189"/>
      <c r="KMS40" s="189"/>
      <c r="KMT40" s="189"/>
      <c r="KMU40" s="189"/>
      <c r="KMV40" s="189"/>
      <c r="KMW40" s="189"/>
      <c r="KMX40" s="189"/>
      <c r="KMY40" s="189"/>
      <c r="KMZ40" s="189"/>
      <c r="KNA40" s="189"/>
      <c r="KNB40" s="189"/>
      <c r="KNC40" s="189"/>
      <c r="KND40" s="189"/>
      <c r="KNE40" s="189"/>
      <c r="KNF40" s="189"/>
      <c r="KNG40" s="189"/>
      <c r="KNH40" s="189"/>
      <c r="KNI40" s="189"/>
      <c r="KNJ40" s="189"/>
      <c r="KNK40" s="189"/>
      <c r="KNL40" s="189"/>
      <c r="KNM40" s="189"/>
      <c r="KNN40" s="189"/>
      <c r="KNO40" s="189"/>
      <c r="KNP40" s="189"/>
      <c r="KNQ40" s="189"/>
      <c r="KNR40" s="189"/>
      <c r="KNS40" s="189"/>
      <c r="KNT40" s="189"/>
      <c r="KNU40" s="189"/>
      <c r="KNV40" s="189"/>
      <c r="KNW40" s="189"/>
      <c r="KNX40" s="189"/>
      <c r="KNY40" s="189"/>
      <c r="KNZ40" s="189"/>
      <c r="KOA40" s="189"/>
      <c r="KOB40" s="189"/>
      <c r="KOC40" s="189"/>
      <c r="KOD40" s="189"/>
      <c r="KOE40" s="189"/>
      <c r="KOF40" s="189"/>
      <c r="KOG40" s="189"/>
      <c r="KOH40" s="189"/>
      <c r="KOI40" s="189"/>
      <c r="KOJ40" s="189"/>
      <c r="KOK40" s="189"/>
      <c r="KOL40" s="189"/>
      <c r="KOM40" s="189"/>
      <c r="KON40" s="189"/>
      <c r="KOO40" s="189"/>
      <c r="KOP40" s="189"/>
      <c r="KOQ40" s="189"/>
      <c r="KOR40" s="189"/>
      <c r="KOS40" s="189"/>
      <c r="KOT40" s="189"/>
      <c r="KOU40" s="189"/>
      <c r="KOV40" s="189"/>
      <c r="KOW40" s="189"/>
      <c r="KOX40" s="189"/>
      <c r="KOY40" s="189"/>
      <c r="KOZ40" s="189"/>
      <c r="KPA40" s="189"/>
      <c r="KPB40" s="189"/>
      <c r="KPC40" s="189"/>
      <c r="KPD40" s="189"/>
      <c r="KPE40" s="189"/>
      <c r="KPF40" s="189"/>
      <c r="KPG40" s="189"/>
      <c r="KPH40" s="189"/>
      <c r="KPI40" s="189"/>
      <c r="KPJ40" s="189"/>
      <c r="KPK40" s="189"/>
      <c r="KPL40" s="189"/>
      <c r="KPM40" s="189"/>
      <c r="KPN40" s="189"/>
      <c r="KPO40" s="189"/>
      <c r="KPP40" s="189"/>
      <c r="KPQ40" s="189"/>
      <c r="KPR40" s="189"/>
      <c r="KPS40" s="189"/>
      <c r="KPT40" s="189"/>
      <c r="KPU40" s="189"/>
      <c r="KPV40" s="189"/>
      <c r="KPW40" s="189"/>
      <c r="KPX40" s="189"/>
      <c r="KPY40" s="189"/>
      <c r="KPZ40" s="189"/>
      <c r="KQA40" s="189"/>
      <c r="KQB40" s="189"/>
      <c r="KQC40" s="189"/>
      <c r="KQD40" s="189"/>
      <c r="KQE40" s="189"/>
      <c r="KQF40" s="189"/>
      <c r="KQG40" s="189"/>
      <c r="KQH40" s="189"/>
      <c r="KQI40" s="189"/>
      <c r="KQJ40" s="189"/>
      <c r="KQK40" s="189"/>
      <c r="KQL40" s="189"/>
      <c r="KQM40" s="189"/>
      <c r="KQN40" s="189"/>
      <c r="KQO40" s="189"/>
      <c r="KQP40" s="189"/>
      <c r="KQQ40" s="189"/>
      <c r="KQR40" s="189"/>
      <c r="KQS40" s="189"/>
      <c r="KQT40" s="189"/>
      <c r="KQU40" s="189"/>
      <c r="KQV40" s="189"/>
      <c r="KQW40" s="189"/>
      <c r="KQX40" s="189"/>
      <c r="KQY40" s="189"/>
      <c r="KQZ40" s="189"/>
      <c r="KRA40" s="189"/>
      <c r="KRB40" s="189"/>
      <c r="KRC40" s="189"/>
      <c r="KRD40" s="189"/>
      <c r="KRE40" s="189"/>
      <c r="KRF40" s="189"/>
      <c r="KRG40" s="189"/>
      <c r="KRH40" s="189"/>
      <c r="KRI40" s="189"/>
      <c r="KRJ40" s="189"/>
      <c r="KRK40" s="189"/>
      <c r="KRL40" s="189"/>
      <c r="KRM40" s="189"/>
      <c r="KRN40" s="189"/>
      <c r="KRO40" s="189"/>
      <c r="KRP40" s="189"/>
      <c r="KRQ40" s="189"/>
      <c r="KRR40" s="189"/>
      <c r="KRS40" s="189"/>
      <c r="KRT40" s="189"/>
      <c r="KRU40" s="189"/>
      <c r="KRV40" s="189"/>
      <c r="KRW40" s="189"/>
      <c r="KRX40" s="189"/>
      <c r="KRY40" s="189"/>
      <c r="KRZ40" s="189"/>
      <c r="KSA40" s="189"/>
      <c r="KSB40" s="189"/>
      <c r="KSC40" s="189"/>
      <c r="KSD40" s="189"/>
      <c r="KSE40" s="189"/>
      <c r="KSF40" s="189"/>
      <c r="KSG40" s="189"/>
      <c r="KSH40" s="189"/>
      <c r="KSI40" s="189"/>
      <c r="KSJ40" s="189"/>
      <c r="KSK40" s="189"/>
      <c r="KSL40" s="189"/>
      <c r="KSM40" s="189"/>
      <c r="KSN40" s="189"/>
      <c r="KSO40" s="189"/>
      <c r="KSP40" s="189"/>
      <c r="KSQ40" s="189"/>
      <c r="KSR40" s="189"/>
      <c r="KSS40" s="189"/>
      <c r="KST40" s="189"/>
      <c r="KSU40" s="189"/>
      <c r="KSV40" s="189"/>
      <c r="KSW40" s="189"/>
      <c r="KSX40" s="189"/>
      <c r="KSY40" s="189"/>
      <c r="KSZ40" s="189"/>
      <c r="KTA40" s="189"/>
      <c r="KTB40" s="189"/>
      <c r="KTC40" s="189"/>
      <c r="KTD40" s="189"/>
      <c r="KTE40" s="189"/>
      <c r="KTF40" s="189"/>
      <c r="KTG40" s="189"/>
      <c r="KTH40" s="189"/>
      <c r="KTI40" s="189"/>
      <c r="KTJ40" s="189"/>
      <c r="KTK40" s="189"/>
      <c r="KTL40" s="189"/>
      <c r="KTM40" s="189"/>
      <c r="KTN40" s="189"/>
      <c r="KTO40" s="189"/>
      <c r="KTP40" s="189"/>
      <c r="KTQ40" s="189"/>
      <c r="KTR40" s="189"/>
      <c r="KTS40" s="189"/>
      <c r="KTT40" s="189"/>
      <c r="KTU40" s="189"/>
      <c r="KTV40" s="189"/>
      <c r="KTW40" s="189"/>
      <c r="KTX40" s="189"/>
      <c r="KTY40" s="189"/>
      <c r="KTZ40" s="189"/>
      <c r="KUA40" s="189"/>
      <c r="KUB40" s="189"/>
      <c r="KUC40" s="189"/>
      <c r="KUD40" s="189"/>
      <c r="KUE40" s="189"/>
      <c r="KUF40" s="189"/>
      <c r="KUG40" s="189"/>
      <c r="KUH40" s="189"/>
      <c r="KUI40" s="189"/>
      <c r="KUJ40" s="189"/>
      <c r="KUK40" s="189"/>
      <c r="KUL40" s="189"/>
      <c r="KUM40" s="189"/>
      <c r="KUN40" s="189"/>
      <c r="KUO40" s="189"/>
      <c r="KUP40" s="189"/>
      <c r="KUQ40" s="189"/>
      <c r="KUR40" s="189"/>
      <c r="KUS40" s="189"/>
      <c r="KUT40" s="189"/>
      <c r="KUU40" s="189"/>
      <c r="KUV40" s="189"/>
      <c r="KUW40" s="189"/>
      <c r="KUX40" s="189"/>
      <c r="KUY40" s="189"/>
      <c r="KUZ40" s="189"/>
      <c r="KVA40" s="189"/>
      <c r="KVB40" s="189"/>
      <c r="KVC40" s="189"/>
      <c r="KVD40" s="189"/>
      <c r="KVE40" s="189"/>
      <c r="KVF40" s="189"/>
      <c r="KVG40" s="189"/>
      <c r="KVH40" s="189"/>
      <c r="KVI40" s="189"/>
      <c r="KVJ40" s="189"/>
      <c r="KVK40" s="189"/>
      <c r="KVL40" s="189"/>
      <c r="KVM40" s="189"/>
      <c r="KVN40" s="189"/>
      <c r="KVO40" s="189"/>
      <c r="KVP40" s="189"/>
      <c r="KVQ40" s="189"/>
      <c r="KVR40" s="189"/>
      <c r="KVS40" s="189"/>
      <c r="KVT40" s="189"/>
      <c r="KVU40" s="189"/>
      <c r="KVV40" s="189"/>
      <c r="KVW40" s="189"/>
      <c r="KVX40" s="189"/>
      <c r="KVY40" s="189"/>
      <c r="KVZ40" s="189"/>
      <c r="KWA40" s="189"/>
      <c r="KWB40" s="189"/>
      <c r="KWC40" s="189"/>
      <c r="KWD40" s="189"/>
      <c r="KWE40" s="189"/>
      <c r="KWF40" s="189"/>
      <c r="KWG40" s="189"/>
      <c r="KWH40" s="189"/>
      <c r="KWI40" s="189"/>
      <c r="KWJ40" s="189"/>
      <c r="KWK40" s="189"/>
      <c r="KWL40" s="189"/>
      <c r="KWM40" s="189"/>
      <c r="KWN40" s="189"/>
      <c r="KWO40" s="189"/>
      <c r="KWP40" s="189"/>
      <c r="KWQ40" s="189"/>
      <c r="KWR40" s="189"/>
      <c r="KWS40" s="189"/>
      <c r="KWT40" s="189"/>
      <c r="KWU40" s="189"/>
      <c r="KWV40" s="189"/>
      <c r="KWW40" s="189"/>
      <c r="KWX40" s="189"/>
      <c r="KWY40" s="189"/>
      <c r="KWZ40" s="189"/>
      <c r="KXA40" s="189"/>
      <c r="KXB40" s="189"/>
      <c r="KXC40" s="189"/>
      <c r="KXD40" s="189"/>
      <c r="KXE40" s="189"/>
      <c r="KXF40" s="189"/>
      <c r="KXG40" s="189"/>
      <c r="KXH40" s="189"/>
      <c r="KXI40" s="189"/>
      <c r="KXJ40" s="189"/>
      <c r="KXK40" s="189"/>
      <c r="KXL40" s="189"/>
      <c r="KXM40" s="189"/>
      <c r="KXN40" s="189"/>
      <c r="KXO40" s="189"/>
      <c r="KXP40" s="189"/>
      <c r="KXQ40" s="189"/>
      <c r="KXR40" s="189"/>
      <c r="KXS40" s="189"/>
      <c r="KXT40" s="189"/>
      <c r="KXU40" s="189"/>
      <c r="KXV40" s="189"/>
      <c r="KXW40" s="189"/>
      <c r="KXX40" s="189"/>
      <c r="KXY40" s="189"/>
      <c r="KXZ40" s="189"/>
      <c r="KYA40" s="189"/>
      <c r="KYB40" s="189"/>
      <c r="KYC40" s="189"/>
      <c r="KYD40" s="189"/>
      <c r="KYE40" s="189"/>
      <c r="KYF40" s="189"/>
      <c r="KYG40" s="189"/>
      <c r="KYH40" s="189"/>
      <c r="KYI40" s="189"/>
      <c r="KYJ40" s="189"/>
      <c r="KYK40" s="189"/>
      <c r="KYL40" s="189"/>
      <c r="KYM40" s="189"/>
      <c r="KYN40" s="189"/>
      <c r="KYO40" s="189"/>
      <c r="KYP40" s="189"/>
      <c r="KYQ40" s="189"/>
      <c r="KYR40" s="189"/>
      <c r="KYS40" s="189"/>
      <c r="KYT40" s="189"/>
      <c r="KYU40" s="189"/>
      <c r="KYV40" s="189"/>
      <c r="KYW40" s="189"/>
      <c r="KYX40" s="189"/>
      <c r="KYY40" s="189"/>
      <c r="KYZ40" s="189"/>
      <c r="KZA40" s="189"/>
      <c r="KZB40" s="189"/>
      <c r="KZC40" s="189"/>
      <c r="KZD40" s="189"/>
      <c r="KZE40" s="189"/>
      <c r="KZF40" s="189"/>
      <c r="KZG40" s="189"/>
      <c r="KZH40" s="189"/>
      <c r="KZI40" s="189"/>
      <c r="KZJ40" s="189"/>
      <c r="KZK40" s="189"/>
      <c r="KZL40" s="189"/>
      <c r="KZM40" s="189"/>
      <c r="KZN40" s="189"/>
      <c r="KZO40" s="189"/>
      <c r="KZP40" s="189"/>
      <c r="KZQ40" s="189"/>
      <c r="KZR40" s="189"/>
      <c r="KZS40" s="189"/>
      <c r="KZT40" s="189"/>
      <c r="KZU40" s="189"/>
      <c r="KZV40" s="189"/>
      <c r="KZW40" s="189"/>
      <c r="KZX40" s="189"/>
      <c r="KZY40" s="189"/>
      <c r="KZZ40" s="189"/>
      <c r="LAA40" s="189"/>
      <c r="LAB40" s="189"/>
      <c r="LAC40" s="189"/>
      <c r="LAD40" s="189"/>
      <c r="LAE40" s="189"/>
      <c r="LAF40" s="189"/>
      <c r="LAG40" s="189"/>
      <c r="LAH40" s="189"/>
      <c r="LAI40" s="189"/>
      <c r="LAJ40" s="189"/>
      <c r="LAK40" s="189"/>
      <c r="LAL40" s="189"/>
      <c r="LAM40" s="189"/>
      <c r="LAN40" s="189"/>
      <c r="LAO40" s="189"/>
      <c r="LAP40" s="189"/>
      <c r="LAQ40" s="189"/>
      <c r="LAR40" s="189"/>
      <c r="LAS40" s="189"/>
      <c r="LAT40" s="189"/>
      <c r="LAU40" s="189"/>
      <c r="LAV40" s="189"/>
      <c r="LAW40" s="189"/>
      <c r="LAX40" s="189"/>
      <c r="LAY40" s="189"/>
      <c r="LAZ40" s="189"/>
      <c r="LBA40" s="189"/>
      <c r="LBB40" s="189"/>
      <c r="LBC40" s="189"/>
      <c r="LBD40" s="189"/>
      <c r="LBE40" s="189"/>
      <c r="LBF40" s="189"/>
      <c r="LBG40" s="189"/>
      <c r="LBH40" s="189"/>
      <c r="LBI40" s="189"/>
      <c r="LBJ40" s="189"/>
      <c r="LBK40" s="189"/>
      <c r="LBL40" s="189"/>
      <c r="LBM40" s="189"/>
      <c r="LBN40" s="189"/>
      <c r="LBO40" s="189"/>
      <c r="LBP40" s="189"/>
      <c r="LBQ40" s="189"/>
      <c r="LBR40" s="189"/>
      <c r="LBS40" s="189"/>
      <c r="LBT40" s="189"/>
      <c r="LBU40" s="189"/>
      <c r="LBV40" s="189"/>
      <c r="LBW40" s="189"/>
      <c r="LBX40" s="189"/>
      <c r="LBY40" s="189"/>
      <c r="LBZ40" s="189"/>
      <c r="LCA40" s="189"/>
      <c r="LCB40" s="189"/>
      <c r="LCC40" s="189"/>
      <c r="LCD40" s="189"/>
      <c r="LCE40" s="189"/>
      <c r="LCF40" s="189"/>
      <c r="LCG40" s="189"/>
      <c r="LCH40" s="189"/>
      <c r="LCI40" s="189"/>
      <c r="LCJ40" s="189"/>
      <c r="LCK40" s="189"/>
      <c r="LCL40" s="189"/>
      <c r="LCM40" s="189"/>
      <c r="LCN40" s="189"/>
      <c r="LCO40" s="189"/>
      <c r="LCP40" s="189"/>
      <c r="LCQ40" s="189"/>
      <c r="LCR40" s="189"/>
      <c r="LCS40" s="189"/>
      <c r="LCT40" s="189"/>
      <c r="LCU40" s="189"/>
      <c r="LCV40" s="189"/>
      <c r="LCW40" s="189"/>
      <c r="LCX40" s="189"/>
      <c r="LCY40" s="189"/>
      <c r="LCZ40" s="189"/>
      <c r="LDA40" s="189"/>
      <c r="LDB40" s="189"/>
      <c r="LDC40" s="189"/>
      <c r="LDD40" s="189"/>
      <c r="LDE40" s="189"/>
      <c r="LDF40" s="189"/>
      <c r="LDG40" s="189"/>
      <c r="LDH40" s="189"/>
      <c r="LDI40" s="189"/>
      <c r="LDJ40" s="189"/>
      <c r="LDK40" s="189"/>
      <c r="LDL40" s="189"/>
      <c r="LDM40" s="189"/>
      <c r="LDN40" s="189"/>
      <c r="LDO40" s="189"/>
      <c r="LDP40" s="189"/>
      <c r="LDQ40" s="189"/>
      <c r="LDR40" s="189"/>
      <c r="LDS40" s="189"/>
      <c r="LDT40" s="189"/>
      <c r="LDU40" s="189"/>
      <c r="LDV40" s="189"/>
      <c r="LDW40" s="189"/>
      <c r="LDX40" s="189"/>
      <c r="LDY40" s="189"/>
      <c r="LDZ40" s="189"/>
      <c r="LEA40" s="189"/>
      <c r="LEB40" s="189"/>
      <c r="LEC40" s="189"/>
      <c r="LED40" s="189"/>
      <c r="LEE40" s="189"/>
      <c r="LEF40" s="189"/>
      <c r="LEG40" s="189"/>
      <c r="LEH40" s="189"/>
      <c r="LEI40" s="189"/>
      <c r="LEJ40" s="189"/>
      <c r="LEK40" s="189"/>
      <c r="LEL40" s="189"/>
      <c r="LEM40" s="189"/>
      <c r="LEN40" s="189"/>
      <c r="LEO40" s="189"/>
      <c r="LEP40" s="189"/>
      <c r="LEQ40" s="189"/>
      <c r="LER40" s="189"/>
      <c r="LES40" s="189"/>
      <c r="LET40" s="189"/>
      <c r="LEU40" s="189"/>
      <c r="LEV40" s="189"/>
      <c r="LEW40" s="189"/>
      <c r="LEX40" s="189"/>
      <c r="LEY40" s="189"/>
      <c r="LEZ40" s="189"/>
      <c r="LFA40" s="189"/>
      <c r="LFB40" s="189"/>
      <c r="LFC40" s="189"/>
      <c r="LFD40" s="189"/>
      <c r="LFE40" s="189"/>
      <c r="LFF40" s="189"/>
      <c r="LFG40" s="189"/>
      <c r="LFH40" s="189"/>
      <c r="LFI40" s="189"/>
      <c r="LFJ40" s="189"/>
      <c r="LFK40" s="189"/>
      <c r="LFL40" s="189"/>
      <c r="LFM40" s="189"/>
      <c r="LFN40" s="189"/>
      <c r="LFO40" s="189"/>
      <c r="LFP40" s="189"/>
      <c r="LFQ40" s="189"/>
      <c r="LFR40" s="189"/>
      <c r="LFS40" s="189"/>
      <c r="LFT40" s="189"/>
      <c r="LFU40" s="189"/>
      <c r="LFV40" s="189"/>
      <c r="LFW40" s="189"/>
      <c r="LFX40" s="189"/>
      <c r="LFY40" s="189"/>
      <c r="LFZ40" s="189"/>
      <c r="LGA40" s="189"/>
      <c r="LGB40" s="189"/>
      <c r="LGC40" s="189"/>
      <c r="LGD40" s="189"/>
      <c r="LGE40" s="189"/>
      <c r="LGF40" s="189"/>
      <c r="LGG40" s="189"/>
      <c r="LGH40" s="189"/>
      <c r="LGI40" s="189"/>
      <c r="LGJ40" s="189"/>
      <c r="LGK40" s="189"/>
      <c r="LGL40" s="189"/>
      <c r="LGM40" s="189"/>
      <c r="LGN40" s="189"/>
      <c r="LGO40" s="189"/>
      <c r="LGP40" s="189"/>
      <c r="LGQ40" s="189"/>
      <c r="LGR40" s="189"/>
      <c r="LGS40" s="189"/>
      <c r="LGT40" s="189"/>
      <c r="LGU40" s="189"/>
      <c r="LGV40" s="189"/>
      <c r="LGW40" s="189"/>
      <c r="LGX40" s="189"/>
      <c r="LGY40" s="189"/>
      <c r="LGZ40" s="189"/>
      <c r="LHA40" s="189"/>
      <c r="LHB40" s="189"/>
      <c r="LHC40" s="189"/>
      <c r="LHD40" s="189"/>
      <c r="LHE40" s="189"/>
      <c r="LHF40" s="189"/>
      <c r="LHG40" s="189"/>
      <c r="LHH40" s="189"/>
      <c r="LHI40" s="189"/>
      <c r="LHJ40" s="189"/>
      <c r="LHK40" s="189"/>
      <c r="LHL40" s="189"/>
      <c r="LHM40" s="189"/>
      <c r="LHN40" s="189"/>
      <c r="LHO40" s="189"/>
      <c r="LHP40" s="189"/>
      <c r="LHQ40" s="189"/>
      <c r="LHR40" s="189"/>
      <c r="LHS40" s="189"/>
      <c r="LHT40" s="189"/>
      <c r="LHU40" s="189"/>
      <c r="LHV40" s="189"/>
      <c r="LHW40" s="189"/>
      <c r="LHX40" s="189"/>
      <c r="LHY40" s="189"/>
      <c r="LHZ40" s="189"/>
      <c r="LIA40" s="189"/>
      <c r="LIB40" s="189"/>
      <c r="LIC40" s="189"/>
      <c r="LID40" s="189"/>
      <c r="LIE40" s="189"/>
      <c r="LIF40" s="189"/>
      <c r="LIG40" s="189"/>
      <c r="LIH40" s="189"/>
      <c r="LII40" s="189"/>
      <c r="LIJ40" s="189"/>
      <c r="LIK40" s="189"/>
      <c r="LIL40" s="189"/>
      <c r="LIM40" s="189"/>
      <c r="LIN40" s="189"/>
      <c r="LIO40" s="189"/>
      <c r="LIP40" s="189"/>
      <c r="LIQ40" s="189"/>
      <c r="LIR40" s="189"/>
      <c r="LIS40" s="189"/>
      <c r="LIT40" s="189"/>
      <c r="LIU40" s="189"/>
      <c r="LIV40" s="189"/>
      <c r="LIW40" s="189"/>
      <c r="LIX40" s="189"/>
      <c r="LIY40" s="189"/>
      <c r="LIZ40" s="189"/>
      <c r="LJA40" s="189"/>
      <c r="LJB40" s="189"/>
      <c r="LJC40" s="189"/>
      <c r="LJD40" s="189"/>
      <c r="LJE40" s="189"/>
      <c r="LJF40" s="189"/>
      <c r="LJG40" s="189"/>
      <c r="LJH40" s="189"/>
      <c r="LJI40" s="189"/>
      <c r="LJJ40" s="189"/>
      <c r="LJK40" s="189"/>
      <c r="LJL40" s="189"/>
      <c r="LJM40" s="189"/>
      <c r="LJN40" s="189"/>
      <c r="LJO40" s="189"/>
      <c r="LJP40" s="189"/>
      <c r="LJQ40" s="189"/>
      <c r="LJR40" s="189"/>
      <c r="LJS40" s="189"/>
      <c r="LJT40" s="189"/>
      <c r="LJU40" s="189"/>
      <c r="LJV40" s="189"/>
      <c r="LJW40" s="189"/>
      <c r="LJX40" s="189"/>
      <c r="LJY40" s="189"/>
      <c r="LJZ40" s="189"/>
      <c r="LKA40" s="189"/>
      <c r="LKB40" s="189"/>
      <c r="LKC40" s="189"/>
      <c r="LKD40" s="189"/>
      <c r="LKE40" s="189"/>
      <c r="LKF40" s="189"/>
      <c r="LKG40" s="189"/>
      <c r="LKH40" s="189"/>
      <c r="LKI40" s="189"/>
      <c r="LKJ40" s="189"/>
      <c r="LKK40" s="189"/>
      <c r="LKL40" s="189"/>
      <c r="LKM40" s="189"/>
      <c r="LKN40" s="189"/>
      <c r="LKO40" s="189"/>
      <c r="LKP40" s="189"/>
      <c r="LKQ40" s="189"/>
      <c r="LKR40" s="189"/>
      <c r="LKS40" s="189"/>
      <c r="LKT40" s="189"/>
      <c r="LKU40" s="189"/>
      <c r="LKV40" s="189"/>
      <c r="LKW40" s="189"/>
      <c r="LKX40" s="189"/>
      <c r="LKY40" s="189"/>
      <c r="LKZ40" s="189"/>
      <c r="LLA40" s="189"/>
      <c r="LLB40" s="189"/>
      <c r="LLC40" s="189"/>
      <c r="LLD40" s="189"/>
      <c r="LLE40" s="189"/>
      <c r="LLF40" s="189"/>
      <c r="LLG40" s="189"/>
      <c r="LLH40" s="189"/>
      <c r="LLI40" s="189"/>
      <c r="LLJ40" s="189"/>
      <c r="LLK40" s="189"/>
      <c r="LLL40" s="189"/>
      <c r="LLM40" s="189"/>
      <c r="LLN40" s="189"/>
      <c r="LLO40" s="189"/>
      <c r="LLP40" s="189"/>
      <c r="LLQ40" s="189"/>
      <c r="LLR40" s="189"/>
      <c r="LLS40" s="189"/>
      <c r="LLT40" s="189"/>
      <c r="LLU40" s="189"/>
      <c r="LLV40" s="189"/>
      <c r="LLW40" s="189"/>
      <c r="LLX40" s="189"/>
      <c r="LLY40" s="189"/>
      <c r="LLZ40" s="189"/>
      <c r="LMA40" s="189"/>
      <c r="LMB40" s="189"/>
      <c r="LMC40" s="189"/>
      <c r="LMD40" s="189"/>
      <c r="LME40" s="189"/>
      <c r="LMF40" s="189"/>
      <c r="LMG40" s="189"/>
      <c r="LMH40" s="189"/>
      <c r="LMI40" s="189"/>
      <c r="LMJ40" s="189"/>
      <c r="LMK40" s="189"/>
      <c r="LML40" s="189"/>
      <c r="LMM40" s="189"/>
      <c r="LMN40" s="189"/>
      <c r="LMO40" s="189"/>
      <c r="LMP40" s="189"/>
      <c r="LMQ40" s="189"/>
      <c r="LMR40" s="189"/>
      <c r="LMS40" s="189"/>
      <c r="LMT40" s="189"/>
      <c r="LMU40" s="189"/>
      <c r="LMV40" s="189"/>
      <c r="LMW40" s="189"/>
      <c r="LMX40" s="189"/>
      <c r="LMY40" s="189"/>
      <c r="LMZ40" s="189"/>
      <c r="LNA40" s="189"/>
      <c r="LNB40" s="189"/>
      <c r="LNC40" s="189"/>
      <c r="LND40" s="189"/>
      <c r="LNE40" s="189"/>
      <c r="LNF40" s="189"/>
      <c r="LNG40" s="189"/>
      <c r="LNH40" s="189"/>
      <c r="LNI40" s="189"/>
      <c r="LNJ40" s="189"/>
      <c r="LNK40" s="189"/>
      <c r="LNL40" s="189"/>
      <c r="LNM40" s="189"/>
      <c r="LNN40" s="189"/>
      <c r="LNO40" s="189"/>
      <c r="LNP40" s="189"/>
      <c r="LNQ40" s="189"/>
      <c r="LNR40" s="189"/>
      <c r="LNS40" s="189"/>
      <c r="LNT40" s="189"/>
      <c r="LNU40" s="189"/>
      <c r="LNV40" s="189"/>
      <c r="LNW40" s="189"/>
      <c r="LNX40" s="189"/>
      <c r="LNY40" s="189"/>
      <c r="LNZ40" s="189"/>
      <c r="LOA40" s="189"/>
      <c r="LOB40" s="189"/>
      <c r="LOC40" s="189"/>
      <c r="LOD40" s="189"/>
      <c r="LOE40" s="189"/>
      <c r="LOF40" s="189"/>
      <c r="LOG40" s="189"/>
      <c r="LOH40" s="189"/>
      <c r="LOI40" s="189"/>
      <c r="LOJ40" s="189"/>
      <c r="LOK40" s="189"/>
      <c r="LOL40" s="189"/>
      <c r="LOM40" s="189"/>
      <c r="LON40" s="189"/>
      <c r="LOO40" s="189"/>
      <c r="LOP40" s="189"/>
      <c r="LOQ40" s="189"/>
      <c r="LOR40" s="189"/>
      <c r="LOS40" s="189"/>
      <c r="LOT40" s="189"/>
      <c r="LOU40" s="189"/>
      <c r="LOV40" s="189"/>
      <c r="LOW40" s="189"/>
      <c r="LOX40" s="189"/>
      <c r="LOY40" s="189"/>
      <c r="LOZ40" s="189"/>
      <c r="LPA40" s="189"/>
      <c r="LPB40" s="189"/>
      <c r="LPC40" s="189"/>
      <c r="LPD40" s="189"/>
      <c r="LPE40" s="189"/>
      <c r="LPF40" s="189"/>
      <c r="LPG40" s="189"/>
      <c r="LPH40" s="189"/>
      <c r="LPI40" s="189"/>
      <c r="LPJ40" s="189"/>
      <c r="LPK40" s="189"/>
      <c r="LPL40" s="189"/>
      <c r="LPM40" s="189"/>
      <c r="LPN40" s="189"/>
      <c r="LPO40" s="189"/>
      <c r="LPP40" s="189"/>
      <c r="LPQ40" s="189"/>
      <c r="LPR40" s="189"/>
      <c r="LPS40" s="189"/>
      <c r="LPT40" s="189"/>
      <c r="LPU40" s="189"/>
      <c r="LPV40" s="189"/>
      <c r="LPW40" s="189"/>
      <c r="LPX40" s="189"/>
      <c r="LPY40" s="189"/>
      <c r="LPZ40" s="189"/>
      <c r="LQA40" s="189"/>
      <c r="LQB40" s="189"/>
      <c r="LQC40" s="189"/>
      <c r="LQD40" s="189"/>
      <c r="LQE40" s="189"/>
      <c r="LQF40" s="189"/>
      <c r="LQG40" s="189"/>
      <c r="LQH40" s="189"/>
      <c r="LQI40" s="189"/>
      <c r="LQJ40" s="189"/>
      <c r="LQK40" s="189"/>
      <c r="LQL40" s="189"/>
      <c r="LQM40" s="189"/>
      <c r="LQN40" s="189"/>
      <c r="LQO40" s="189"/>
      <c r="LQP40" s="189"/>
      <c r="LQQ40" s="189"/>
      <c r="LQR40" s="189"/>
      <c r="LQS40" s="189"/>
      <c r="LQT40" s="189"/>
      <c r="LQU40" s="189"/>
      <c r="LQV40" s="189"/>
      <c r="LQW40" s="189"/>
      <c r="LQX40" s="189"/>
      <c r="LQY40" s="189"/>
      <c r="LQZ40" s="189"/>
      <c r="LRA40" s="189"/>
      <c r="LRB40" s="189"/>
      <c r="LRC40" s="189"/>
      <c r="LRD40" s="189"/>
      <c r="LRE40" s="189"/>
      <c r="LRF40" s="189"/>
      <c r="LRG40" s="189"/>
      <c r="LRH40" s="189"/>
      <c r="LRI40" s="189"/>
      <c r="LRJ40" s="189"/>
      <c r="LRK40" s="189"/>
      <c r="LRL40" s="189"/>
      <c r="LRM40" s="189"/>
      <c r="LRN40" s="189"/>
      <c r="LRO40" s="189"/>
      <c r="LRP40" s="189"/>
      <c r="LRQ40" s="189"/>
      <c r="LRR40" s="189"/>
      <c r="LRS40" s="189"/>
      <c r="LRT40" s="189"/>
      <c r="LRU40" s="189"/>
      <c r="LRV40" s="189"/>
      <c r="LRW40" s="189"/>
      <c r="LRX40" s="189"/>
      <c r="LRY40" s="189"/>
      <c r="LRZ40" s="189"/>
      <c r="LSA40" s="189"/>
      <c r="LSB40" s="189"/>
      <c r="LSC40" s="189"/>
      <c r="LSD40" s="189"/>
      <c r="LSE40" s="189"/>
      <c r="LSF40" s="189"/>
      <c r="LSG40" s="189"/>
      <c r="LSH40" s="189"/>
      <c r="LSI40" s="189"/>
      <c r="LSJ40" s="189"/>
      <c r="LSK40" s="189"/>
      <c r="LSL40" s="189"/>
      <c r="LSM40" s="189"/>
      <c r="LSN40" s="189"/>
      <c r="LSO40" s="189"/>
      <c r="LSP40" s="189"/>
      <c r="LSQ40" s="189"/>
      <c r="LSR40" s="189"/>
      <c r="LSS40" s="189"/>
      <c r="LST40" s="189"/>
      <c r="LSU40" s="189"/>
      <c r="LSV40" s="189"/>
      <c r="LSW40" s="189"/>
      <c r="LSX40" s="189"/>
      <c r="LSY40" s="189"/>
      <c r="LSZ40" s="189"/>
      <c r="LTA40" s="189"/>
      <c r="LTB40" s="189"/>
      <c r="LTC40" s="189"/>
      <c r="LTD40" s="189"/>
      <c r="LTE40" s="189"/>
      <c r="LTF40" s="189"/>
      <c r="LTG40" s="189"/>
      <c r="LTH40" s="189"/>
      <c r="LTI40" s="189"/>
      <c r="LTJ40" s="189"/>
      <c r="LTK40" s="189"/>
      <c r="LTL40" s="189"/>
      <c r="LTM40" s="189"/>
      <c r="LTN40" s="189"/>
      <c r="LTO40" s="189"/>
      <c r="LTP40" s="189"/>
      <c r="LTQ40" s="189"/>
      <c r="LTR40" s="189"/>
      <c r="LTS40" s="189"/>
      <c r="LTT40" s="189"/>
      <c r="LTU40" s="189"/>
      <c r="LTV40" s="189"/>
      <c r="LTW40" s="189"/>
      <c r="LTX40" s="189"/>
      <c r="LTY40" s="189"/>
      <c r="LTZ40" s="189"/>
      <c r="LUA40" s="189"/>
      <c r="LUB40" s="189"/>
      <c r="LUC40" s="189"/>
      <c r="LUD40" s="189"/>
      <c r="LUE40" s="189"/>
      <c r="LUF40" s="189"/>
      <c r="LUG40" s="189"/>
      <c r="LUH40" s="189"/>
      <c r="LUI40" s="189"/>
      <c r="LUJ40" s="189"/>
      <c r="LUK40" s="189"/>
      <c r="LUL40" s="189"/>
      <c r="LUM40" s="189"/>
      <c r="LUN40" s="189"/>
      <c r="LUO40" s="189"/>
      <c r="LUP40" s="189"/>
      <c r="LUQ40" s="189"/>
      <c r="LUR40" s="189"/>
      <c r="LUS40" s="189"/>
      <c r="LUT40" s="189"/>
      <c r="LUU40" s="189"/>
      <c r="LUV40" s="189"/>
      <c r="LUW40" s="189"/>
      <c r="LUX40" s="189"/>
      <c r="LUY40" s="189"/>
      <c r="LUZ40" s="189"/>
      <c r="LVA40" s="189"/>
      <c r="LVB40" s="189"/>
      <c r="LVC40" s="189"/>
      <c r="LVD40" s="189"/>
      <c r="LVE40" s="189"/>
      <c r="LVF40" s="189"/>
      <c r="LVG40" s="189"/>
      <c r="LVH40" s="189"/>
      <c r="LVI40" s="189"/>
      <c r="LVJ40" s="189"/>
      <c r="LVK40" s="189"/>
      <c r="LVL40" s="189"/>
      <c r="LVM40" s="189"/>
      <c r="LVN40" s="189"/>
      <c r="LVO40" s="189"/>
      <c r="LVP40" s="189"/>
      <c r="LVQ40" s="189"/>
      <c r="LVR40" s="189"/>
      <c r="LVS40" s="189"/>
      <c r="LVT40" s="189"/>
      <c r="LVU40" s="189"/>
      <c r="LVV40" s="189"/>
      <c r="LVW40" s="189"/>
      <c r="LVX40" s="189"/>
      <c r="LVY40" s="189"/>
      <c r="LVZ40" s="189"/>
      <c r="LWA40" s="189"/>
      <c r="LWB40" s="189"/>
      <c r="LWC40" s="189"/>
      <c r="LWD40" s="189"/>
      <c r="LWE40" s="189"/>
      <c r="LWF40" s="189"/>
      <c r="LWG40" s="189"/>
      <c r="LWH40" s="189"/>
      <c r="LWI40" s="189"/>
      <c r="LWJ40" s="189"/>
      <c r="LWK40" s="189"/>
      <c r="LWL40" s="189"/>
      <c r="LWM40" s="189"/>
      <c r="LWN40" s="189"/>
      <c r="LWO40" s="189"/>
      <c r="LWP40" s="189"/>
      <c r="LWQ40" s="189"/>
      <c r="LWR40" s="189"/>
      <c r="LWS40" s="189"/>
      <c r="LWT40" s="189"/>
      <c r="LWU40" s="189"/>
      <c r="LWV40" s="189"/>
      <c r="LWW40" s="189"/>
      <c r="LWX40" s="189"/>
      <c r="LWY40" s="189"/>
      <c r="LWZ40" s="189"/>
      <c r="LXA40" s="189"/>
      <c r="LXB40" s="189"/>
      <c r="LXC40" s="189"/>
      <c r="LXD40" s="189"/>
      <c r="LXE40" s="189"/>
      <c r="LXF40" s="189"/>
      <c r="LXG40" s="189"/>
      <c r="LXH40" s="189"/>
      <c r="LXI40" s="189"/>
      <c r="LXJ40" s="189"/>
      <c r="LXK40" s="189"/>
      <c r="LXL40" s="189"/>
      <c r="LXM40" s="189"/>
      <c r="LXN40" s="189"/>
      <c r="LXO40" s="189"/>
      <c r="LXP40" s="189"/>
      <c r="LXQ40" s="189"/>
      <c r="LXR40" s="189"/>
      <c r="LXS40" s="189"/>
      <c r="LXT40" s="189"/>
      <c r="LXU40" s="189"/>
      <c r="LXV40" s="189"/>
      <c r="LXW40" s="189"/>
      <c r="LXX40" s="189"/>
      <c r="LXY40" s="189"/>
      <c r="LXZ40" s="189"/>
      <c r="LYA40" s="189"/>
      <c r="LYB40" s="189"/>
      <c r="LYC40" s="189"/>
      <c r="LYD40" s="189"/>
      <c r="LYE40" s="189"/>
      <c r="LYF40" s="189"/>
      <c r="LYG40" s="189"/>
      <c r="LYH40" s="189"/>
      <c r="LYI40" s="189"/>
      <c r="LYJ40" s="189"/>
      <c r="LYK40" s="189"/>
      <c r="LYL40" s="189"/>
      <c r="LYM40" s="189"/>
      <c r="LYN40" s="189"/>
      <c r="LYO40" s="189"/>
      <c r="LYP40" s="189"/>
      <c r="LYQ40" s="189"/>
      <c r="LYR40" s="189"/>
      <c r="LYS40" s="189"/>
      <c r="LYT40" s="189"/>
      <c r="LYU40" s="189"/>
      <c r="LYV40" s="189"/>
      <c r="LYW40" s="189"/>
      <c r="LYX40" s="189"/>
      <c r="LYY40" s="189"/>
      <c r="LYZ40" s="189"/>
      <c r="LZA40" s="189"/>
      <c r="LZB40" s="189"/>
      <c r="LZC40" s="189"/>
      <c r="LZD40" s="189"/>
      <c r="LZE40" s="189"/>
      <c r="LZF40" s="189"/>
      <c r="LZG40" s="189"/>
      <c r="LZH40" s="189"/>
      <c r="LZI40" s="189"/>
      <c r="LZJ40" s="189"/>
      <c r="LZK40" s="189"/>
      <c r="LZL40" s="189"/>
      <c r="LZM40" s="189"/>
      <c r="LZN40" s="189"/>
      <c r="LZO40" s="189"/>
      <c r="LZP40" s="189"/>
      <c r="LZQ40" s="189"/>
      <c r="LZR40" s="189"/>
      <c r="LZS40" s="189"/>
      <c r="LZT40" s="189"/>
      <c r="LZU40" s="189"/>
      <c r="LZV40" s="189"/>
      <c r="LZW40" s="189"/>
      <c r="LZX40" s="189"/>
      <c r="LZY40" s="189"/>
      <c r="LZZ40" s="189"/>
      <c r="MAA40" s="189"/>
      <c r="MAB40" s="189"/>
      <c r="MAC40" s="189"/>
      <c r="MAD40" s="189"/>
      <c r="MAE40" s="189"/>
      <c r="MAF40" s="189"/>
      <c r="MAG40" s="189"/>
      <c r="MAH40" s="189"/>
      <c r="MAI40" s="189"/>
      <c r="MAJ40" s="189"/>
      <c r="MAK40" s="189"/>
      <c r="MAL40" s="189"/>
      <c r="MAM40" s="189"/>
      <c r="MAN40" s="189"/>
      <c r="MAO40" s="189"/>
      <c r="MAP40" s="189"/>
      <c r="MAQ40" s="189"/>
      <c r="MAR40" s="189"/>
      <c r="MAS40" s="189"/>
      <c r="MAT40" s="189"/>
      <c r="MAU40" s="189"/>
      <c r="MAV40" s="189"/>
      <c r="MAW40" s="189"/>
      <c r="MAX40" s="189"/>
      <c r="MAY40" s="189"/>
      <c r="MAZ40" s="189"/>
      <c r="MBA40" s="189"/>
      <c r="MBB40" s="189"/>
      <c r="MBC40" s="189"/>
      <c r="MBD40" s="189"/>
      <c r="MBE40" s="189"/>
      <c r="MBF40" s="189"/>
      <c r="MBG40" s="189"/>
      <c r="MBH40" s="189"/>
      <c r="MBI40" s="189"/>
      <c r="MBJ40" s="189"/>
      <c r="MBK40" s="189"/>
      <c r="MBL40" s="189"/>
      <c r="MBM40" s="189"/>
      <c r="MBN40" s="189"/>
      <c r="MBO40" s="189"/>
      <c r="MBP40" s="189"/>
      <c r="MBQ40" s="189"/>
      <c r="MBR40" s="189"/>
      <c r="MBS40" s="189"/>
      <c r="MBT40" s="189"/>
      <c r="MBU40" s="189"/>
      <c r="MBV40" s="189"/>
      <c r="MBW40" s="189"/>
      <c r="MBX40" s="189"/>
      <c r="MBY40" s="189"/>
      <c r="MBZ40" s="189"/>
      <c r="MCA40" s="189"/>
      <c r="MCB40" s="189"/>
      <c r="MCC40" s="189"/>
      <c r="MCD40" s="189"/>
      <c r="MCE40" s="189"/>
      <c r="MCF40" s="189"/>
      <c r="MCG40" s="189"/>
      <c r="MCH40" s="189"/>
      <c r="MCI40" s="189"/>
      <c r="MCJ40" s="189"/>
      <c r="MCK40" s="189"/>
      <c r="MCL40" s="189"/>
      <c r="MCM40" s="189"/>
      <c r="MCN40" s="189"/>
      <c r="MCO40" s="189"/>
      <c r="MCP40" s="189"/>
      <c r="MCQ40" s="189"/>
      <c r="MCR40" s="189"/>
      <c r="MCS40" s="189"/>
      <c r="MCT40" s="189"/>
      <c r="MCU40" s="189"/>
      <c r="MCV40" s="189"/>
      <c r="MCW40" s="189"/>
      <c r="MCX40" s="189"/>
      <c r="MCY40" s="189"/>
      <c r="MCZ40" s="189"/>
      <c r="MDA40" s="189"/>
      <c r="MDB40" s="189"/>
      <c r="MDC40" s="189"/>
      <c r="MDD40" s="189"/>
      <c r="MDE40" s="189"/>
      <c r="MDF40" s="189"/>
      <c r="MDG40" s="189"/>
      <c r="MDH40" s="189"/>
      <c r="MDI40" s="189"/>
      <c r="MDJ40" s="189"/>
      <c r="MDK40" s="189"/>
      <c r="MDL40" s="189"/>
      <c r="MDM40" s="189"/>
      <c r="MDN40" s="189"/>
      <c r="MDO40" s="189"/>
      <c r="MDP40" s="189"/>
      <c r="MDQ40" s="189"/>
      <c r="MDR40" s="189"/>
      <c r="MDS40" s="189"/>
      <c r="MDT40" s="189"/>
      <c r="MDU40" s="189"/>
      <c r="MDV40" s="189"/>
      <c r="MDW40" s="189"/>
      <c r="MDX40" s="189"/>
      <c r="MDY40" s="189"/>
      <c r="MDZ40" s="189"/>
      <c r="MEA40" s="189"/>
      <c r="MEB40" s="189"/>
      <c r="MEC40" s="189"/>
      <c r="MED40" s="189"/>
      <c r="MEE40" s="189"/>
      <c r="MEF40" s="189"/>
      <c r="MEG40" s="189"/>
      <c r="MEH40" s="189"/>
      <c r="MEI40" s="189"/>
      <c r="MEJ40" s="189"/>
      <c r="MEK40" s="189"/>
      <c r="MEL40" s="189"/>
      <c r="MEM40" s="189"/>
      <c r="MEN40" s="189"/>
      <c r="MEO40" s="189"/>
      <c r="MEP40" s="189"/>
      <c r="MEQ40" s="189"/>
      <c r="MER40" s="189"/>
      <c r="MES40" s="189"/>
      <c r="MET40" s="189"/>
      <c r="MEU40" s="189"/>
      <c r="MEV40" s="189"/>
      <c r="MEW40" s="189"/>
      <c r="MEX40" s="189"/>
      <c r="MEY40" s="189"/>
      <c r="MEZ40" s="189"/>
      <c r="MFA40" s="189"/>
      <c r="MFB40" s="189"/>
      <c r="MFC40" s="189"/>
      <c r="MFD40" s="189"/>
      <c r="MFE40" s="189"/>
      <c r="MFF40" s="189"/>
      <c r="MFG40" s="189"/>
      <c r="MFH40" s="189"/>
      <c r="MFI40" s="189"/>
      <c r="MFJ40" s="189"/>
      <c r="MFK40" s="189"/>
      <c r="MFL40" s="189"/>
      <c r="MFM40" s="189"/>
      <c r="MFN40" s="189"/>
      <c r="MFO40" s="189"/>
      <c r="MFP40" s="189"/>
      <c r="MFQ40" s="189"/>
      <c r="MFR40" s="189"/>
      <c r="MFS40" s="189"/>
      <c r="MFT40" s="189"/>
      <c r="MFU40" s="189"/>
      <c r="MFV40" s="189"/>
      <c r="MFW40" s="189"/>
      <c r="MFX40" s="189"/>
      <c r="MFY40" s="189"/>
      <c r="MFZ40" s="189"/>
      <c r="MGA40" s="189"/>
      <c r="MGB40" s="189"/>
      <c r="MGC40" s="189"/>
      <c r="MGD40" s="189"/>
      <c r="MGE40" s="189"/>
      <c r="MGF40" s="189"/>
      <c r="MGG40" s="189"/>
      <c r="MGH40" s="189"/>
      <c r="MGI40" s="189"/>
      <c r="MGJ40" s="189"/>
      <c r="MGK40" s="189"/>
      <c r="MGL40" s="189"/>
      <c r="MGM40" s="189"/>
      <c r="MGN40" s="189"/>
      <c r="MGO40" s="189"/>
      <c r="MGP40" s="189"/>
      <c r="MGQ40" s="189"/>
      <c r="MGR40" s="189"/>
      <c r="MGS40" s="189"/>
      <c r="MGT40" s="189"/>
      <c r="MGU40" s="189"/>
      <c r="MGV40" s="189"/>
      <c r="MGW40" s="189"/>
      <c r="MGX40" s="189"/>
      <c r="MGY40" s="189"/>
      <c r="MGZ40" s="189"/>
      <c r="MHA40" s="189"/>
      <c r="MHB40" s="189"/>
      <c r="MHC40" s="189"/>
      <c r="MHD40" s="189"/>
      <c r="MHE40" s="189"/>
      <c r="MHF40" s="189"/>
      <c r="MHG40" s="189"/>
      <c r="MHH40" s="189"/>
      <c r="MHI40" s="189"/>
      <c r="MHJ40" s="189"/>
      <c r="MHK40" s="189"/>
      <c r="MHL40" s="189"/>
      <c r="MHM40" s="189"/>
      <c r="MHN40" s="189"/>
      <c r="MHO40" s="189"/>
      <c r="MHP40" s="189"/>
      <c r="MHQ40" s="189"/>
      <c r="MHR40" s="189"/>
      <c r="MHS40" s="189"/>
      <c r="MHT40" s="189"/>
      <c r="MHU40" s="189"/>
      <c r="MHV40" s="189"/>
      <c r="MHW40" s="189"/>
      <c r="MHX40" s="189"/>
      <c r="MHY40" s="189"/>
      <c r="MHZ40" s="189"/>
      <c r="MIA40" s="189"/>
      <c r="MIB40" s="189"/>
      <c r="MIC40" s="189"/>
      <c r="MID40" s="189"/>
      <c r="MIE40" s="189"/>
      <c r="MIF40" s="189"/>
      <c r="MIG40" s="189"/>
      <c r="MIH40" s="189"/>
      <c r="MII40" s="189"/>
      <c r="MIJ40" s="189"/>
      <c r="MIK40" s="189"/>
      <c r="MIL40" s="189"/>
      <c r="MIM40" s="189"/>
      <c r="MIN40" s="189"/>
      <c r="MIO40" s="189"/>
      <c r="MIP40" s="189"/>
      <c r="MIQ40" s="189"/>
      <c r="MIR40" s="189"/>
      <c r="MIS40" s="189"/>
      <c r="MIT40" s="189"/>
      <c r="MIU40" s="189"/>
      <c r="MIV40" s="189"/>
      <c r="MIW40" s="189"/>
      <c r="MIX40" s="189"/>
      <c r="MIY40" s="189"/>
      <c r="MIZ40" s="189"/>
      <c r="MJA40" s="189"/>
      <c r="MJB40" s="189"/>
      <c r="MJC40" s="189"/>
      <c r="MJD40" s="189"/>
      <c r="MJE40" s="189"/>
      <c r="MJF40" s="189"/>
      <c r="MJG40" s="189"/>
      <c r="MJH40" s="189"/>
      <c r="MJI40" s="189"/>
      <c r="MJJ40" s="189"/>
      <c r="MJK40" s="189"/>
      <c r="MJL40" s="189"/>
      <c r="MJM40" s="189"/>
      <c r="MJN40" s="189"/>
      <c r="MJO40" s="189"/>
      <c r="MJP40" s="189"/>
      <c r="MJQ40" s="189"/>
      <c r="MJR40" s="189"/>
      <c r="MJS40" s="189"/>
      <c r="MJT40" s="189"/>
      <c r="MJU40" s="189"/>
      <c r="MJV40" s="189"/>
      <c r="MJW40" s="189"/>
      <c r="MJX40" s="189"/>
      <c r="MJY40" s="189"/>
      <c r="MJZ40" s="189"/>
      <c r="MKA40" s="189"/>
      <c r="MKB40" s="189"/>
      <c r="MKC40" s="189"/>
      <c r="MKD40" s="189"/>
      <c r="MKE40" s="189"/>
      <c r="MKF40" s="189"/>
      <c r="MKG40" s="189"/>
      <c r="MKH40" s="189"/>
      <c r="MKI40" s="189"/>
      <c r="MKJ40" s="189"/>
      <c r="MKK40" s="189"/>
      <c r="MKL40" s="189"/>
      <c r="MKM40" s="189"/>
      <c r="MKN40" s="189"/>
      <c r="MKO40" s="189"/>
      <c r="MKP40" s="189"/>
      <c r="MKQ40" s="189"/>
      <c r="MKR40" s="189"/>
      <c r="MKS40" s="189"/>
      <c r="MKT40" s="189"/>
      <c r="MKU40" s="189"/>
      <c r="MKV40" s="189"/>
      <c r="MKW40" s="189"/>
      <c r="MKX40" s="189"/>
      <c r="MKY40" s="189"/>
      <c r="MKZ40" s="189"/>
      <c r="MLA40" s="189"/>
      <c r="MLB40" s="189"/>
      <c r="MLC40" s="189"/>
      <c r="MLD40" s="189"/>
      <c r="MLE40" s="189"/>
      <c r="MLF40" s="189"/>
      <c r="MLG40" s="189"/>
      <c r="MLH40" s="189"/>
      <c r="MLI40" s="189"/>
      <c r="MLJ40" s="189"/>
      <c r="MLK40" s="189"/>
      <c r="MLL40" s="189"/>
      <c r="MLM40" s="189"/>
      <c r="MLN40" s="189"/>
      <c r="MLO40" s="189"/>
      <c r="MLP40" s="189"/>
      <c r="MLQ40" s="189"/>
      <c r="MLR40" s="189"/>
      <c r="MLS40" s="189"/>
      <c r="MLT40" s="189"/>
      <c r="MLU40" s="189"/>
      <c r="MLV40" s="189"/>
      <c r="MLW40" s="189"/>
      <c r="MLX40" s="189"/>
      <c r="MLY40" s="189"/>
      <c r="MLZ40" s="189"/>
      <c r="MMA40" s="189"/>
      <c r="MMB40" s="189"/>
      <c r="MMC40" s="189"/>
      <c r="MMD40" s="189"/>
      <c r="MME40" s="189"/>
      <c r="MMF40" s="189"/>
      <c r="MMG40" s="189"/>
      <c r="MMH40" s="189"/>
      <c r="MMI40" s="189"/>
      <c r="MMJ40" s="189"/>
      <c r="MMK40" s="189"/>
      <c r="MML40" s="189"/>
      <c r="MMM40" s="189"/>
      <c r="MMN40" s="189"/>
      <c r="MMO40" s="189"/>
      <c r="MMP40" s="189"/>
      <c r="MMQ40" s="189"/>
      <c r="MMR40" s="189"/>
      <c r="MMS40" s="189"/>
      <c r="MMT40" s="189"/>
      <c r="MMU40" s="189"/>
      <c r="MMV40" s="189"/>
      <c r="MMW40" s="189"/>
      <c r="MMX40" s="189"/>
      <c r="MMY40" s="189"/>
      <c r="MMZ40" s="189"/>
      <c r="MNA40" s="189"/>
      <c r="MNB40" s="189"/>
      <c r="MNC40" s="189"/>
      <c r="MND40" s="189"/>
      <c r="MNE40" s="189"/>
      <c r="MNF40" s="189"/>
      <c r="MNG40" s="189"/>
      <c r="MNH40" s="189"/>
      <c r="MNI40" s="189"/>
      <c r="MNJ40" s="189"/>
      <c r="MNK40" s="189"/>
      <c r="MNL40" s="189"/>
      <c r="MNM40" s="189"/>
      <c r="MNN40" s="189"/>
      <c r="MNO40" s="189"/>
      <c r="MNP40" s="189"/>
      <c r="MNQ40" s="189"/>
      <c r="MNR40" s="189"/>
      <c r="MNS40" s="189"/>
      <c r="MNT40" s="189"/>
      <c r="MNU40" s="189"/>
      <c r="MNV40" s="189"/>
      <c r="MNW40" s="189"/>
      <c r="MNX40" s="189"/>
      <c r="MNY40" s="189"/>
      <c r="MNZ40" s="189"/>
      <c r="MOA40" s="189"/>
      <c r="MOB40" s="189"/>
      <c r="MOC40" s="189"/>
      <c r="MOD40" s="189"/>
      <c r="MOE40" s="189"/>
      <c r="MOF40" s="189"/>
      <c r="MOG40" s="189"/>
      <c r="MOH40" s="189"/>
      <c r="MOI40" s="189"/>
      <c r="MOJ40" s="189"/>
      <c r="MOK40" s="189"/>
      <c r="MOL40" s="189"/>
      <c r="MOM40" s="189"/>
      <c r="MON40" s="189"/>
      <c r="MOO40" s="189"/>
      <c r="MOP40" s="189"/>
      <c r="MOQ40" s="189"/>
      <c r="MOR40" s="189"/>
      <c r="MOS40" s="189"/>
      <c r="MOT40" s="189"/>
      <c r="MOU40" s="189"/>
      <c r="MOV40" s="189"/>
      <c r="MOW40" s="189"/>
      <c r="MOX40" s="189"/>
      <c r="MOY40" s="189"/>
      <c r="MOZ40" s="189"/>
      <c r="MPA40" s="189"/>
      <c r="MPB40" s="189"/>
      <c r="MPC40" s="189"/>
      <c r="MPD40" s="189"/>
      <c r="MPE40" s="189"/>
      <c r="MPF40" s="189"/>
      <c r="MPG40" s="189"/>
      <c r="MPH40" s="189"/>
      <c r="MPI40" s="189"/>
      <c r="MPJ40" s="189"/>
      <c r="MPK40" s="189"/>
      <c r="MPL40" s="189"/>
      <c r="MPM40" s="189"/>
      <c r="MPN40" s="189"/>
      <c r="MPO40" s="189"/>
      <c r="MPP40" s="189"/>
      <c r="MPQ40" s="189"/>
      <c r="MPR40" s="189"/>
      <c r="MPS40" s="189"/>
      <c r="MPT40" s="189"/>
      <c r="MPU40" s="189"/>
      <c r="MPV40" s="189"/>
      <c r="MPW40" s="189"/>
      <c r="MPX40" s="189"/>
      <c r="MPY40" s="189"/>
      <c r="MPZ40" s="189"/>
      <c r="MQA40" s="189"/>
      <c r="MQB40" s="189"/>
      <c r="MQC40" s="189"/>
      <c r="MQD40" s="189"/>
      <c r="MQE40" s="189"/>
      <c r="MQF40" s="189"/>
      <c r="MQG40" s="189"/>
      <c r="MQH40" s="189"/>
      <c r="MQI40" s="189"/>
      <c r="MQJ40" s="189"/>
      <c r="MQK40" s="189"/>
      <c r="MQL40" s="189"/>
      <c r="MQM40" s="189"/>
      <c r="MQN40" s="189"/>
      <c r="MQO40" s="189"/>
      <c r="MQP40" s="189"/>
      <c r="MQQ40" s="189"/>
      <c r="MQR40" s="189"/>
      <c r="MQS40" s="189"/>
      <c r="MQT40" s="189"/>
      <c r="MQU40" s="189"/>
      <c r="MQV40" s="189"/>
      <c r="MQW40" s="189"/>
      <c r="MQX40" s="189"/>
      <c r="MQY40" s="189"/>
      <c r="MQZ40" s="189"/>
      <c r="MRA40" s="189"/>
      <c r="MRB40" s="189"/>
      <c r="MRC40" s="189"/>
      <c r="MRD40" s="189"/>
      <c r="MRE40" s="189"/>
      <c r="MRF40" s="189"/>
      <c r="MRG40" s="189"/>
      <c r="MRH40" s="189"/>
      <c r="MRI40" s="189"/>
      <c r="MRJ40" s="189"/>
      <c r="MRK40" s="189"/>
      <c r="MRL40" s="189"/>
      <c r="MRM40" s="189"/>
      <c r="MRN40" s="189"/>
      <c r="MRO40" s="189"/>
      <c r="MRP40" s="189"/>
      <c r="MRQ40" s="189"/>
      <c r="MRR40" s="189"/>
      <c r="MRS40" s="189"/>
      <c r="MRT40" s="189"/>
      <c r="MRU40" s="189"/>
      <c r="MRV40" s="189"/>
      <c r="MRW40" s="189"/>
      <c r="MRX40" s="189"/>
      <c r="MRY40" s="189"/>
      <c r="MRZ40" s="189"/>
      <c r="MSA40" s="189"/>
      <c r="MSB40" s="189"/>
      <c r="MSC40" s="189"/>
      <c r="MSD40" s="189"/>
      <c r="MSE40" s="189"/>
      <c r="MSF40" s="189"/>
      <c r="MSG40" s="189"/>
      <c r="MSH40" s="189"/>
      <c r="MSI40" s="189"/>
      <c r="MSJ40" s="189"/>
      <c r="MSK40" s="189"/>
      <c r="MSL40" s="189"/>
      <c r="MSM40" s="189"/>
      <c r="MSN40" s="189"/>
      <c r="MSO40" s="189"/>
      <c r="MSP40" s="189"/>
      <c r="MSQ40" s="189"/>
      <c r="MSR40" s="189"/>
      <c r="MSS40" s="189"/>
      <c r="MST40" s="189"/>
      <c r="MSU40" s="189"/>
      <c r="MSV40" s="189"/>
      <c r="MSW40" s="189"/>
      <c r="MSX40" s="189"/>
      <c r="MSY40" s="189"/>
      <c r="MSZ40" s="189"/>
      <c r="MTA40" s="189"/>
      <c r="MTB40" s="189"/>
      <c r="MTC40" s="189"/>
      <c r="MTD40" s="189"/>
      <c r="MTE40" s="189"/>
      <c r="MTF40" s="189"/>
      <c r="MTG40" s="189"/>
      <c r="MTH40" s="189"/>
      <c r="MTI40" s="189"/>
      <c r="MTJ40" s="189"/>
      <c r="MTK40" s="189"/>
      <c r="MTL40" s="189"/>
      <c r="MTM40" s="189"/>
      <c r="MTN40" s="189"/>
      <c r="MTO40" s="189"/>
      <c r="MTP40" s="189"/>
      <c r="MTQ40" s="189"/>
      <c r="MTR40" s="189"/>
      <c r="MTS40" s="189"/>
      <c r="MTT40" s="189"/>
      <c r="MTU40" s="189"/>
      <c r="MTV40" s="189"/>
      <c r="MTW40" s="189"/>
      <c r="MTX40" s="189"/>
      <c r="MTY40" s="189"/>
      <c r="MTZ40" s="189"/>
      <c r="MUA40" s="189"/>
      <c r="MUB40" s="189"/>
      <c r="MUC40" s="189"/>
      <c r="MUD40" s="189"/>
      <c r="MUE40" s="189"/>
      <c r="MUF40" s="189"/>
      <c r="MUG40" s="189"/>
      <c r="MUH40" s="189"/>
      <c r="MUI40" s="189"/>
      <c r="MUJ40" s="189"/>
      <c r="MUK40" s="189"/>
      <c r="MUL40" s="189"/>
      <c r="MUM40" s="189"/>
      <c r="MUN40" s="189"/>
      <c r="MUO40" s="189"/>
      <c r="MUP40" s="189"/>
      <c r="MUQ40" s="189"/>
      <c r="MUR40" s="189"/>
      <c r="MUS40" s="189"/>
      <c r="MUT40" s="189"/>
      <c r="MUU40" s="189"/>
      <c r="MUV40" s="189"/>
      <c r="MUW40" s="189"/>
      <c r="MUX40" s="189"/>
      <c r="MUY40" s="189"/>
      <c r="MUZ40" s="189"/>
      <c r="MVA40" s="189"/>
      <c r="MVB40" s="189"/>
      <c r="MVC40" s="189"/>
      <c r="MVD40" s="189"/>
      <c r="MVE40" s="189"/>
      <c r="MVF40" s="189"/>
      <c r="MVG40" s="189"/>
      <c r="MVH40" s="189"/>
      <c r="MVI40" s="189"/>
      <c r="MVJ40" s="189"/>
      <c r="MVK40" s="189"/>
      <c r="MVL40" s="189"/>
      <c r="MVM40" s="189"/>
      <c r="MVN40" s="189"/>
      <c r="MVO40" s="189"/>
      <c r="MVP40" s="189"/>
      <c r="MVQ40" s="189"/>
      <c r="MVR40" s="189"/>
      <c r="MVS40" s="189"/>
      <c r="MVT40" s="189"/>
      <c r="MVU40" s="189"/>
      <c r="MVV40" s="189"/>
      <c r="MVW40" s="189"/>
      <c r="MVX40" s="189"/>
      <c r="MVY40" s="189"/>
      <c r="MVZ40" s="189"/>
      <c r="MWA40" s="189"/>
      <c r="MWB40" s="189"/>
      <c r="MWC40" s="189"/>
      <c r="MWD40" s="189"/>
      <c r="MWE40" s="189"/>
      <c r="MWF40" s="189"/>
      <c r="MWG40" s="189"/>
      <c r="MWH40" s="189"/>
      <c r="MWI40" s="189"/>
      <c r="MWJ40" s="189"/>
      <c r="MWK40" s="189"/>
      <c r="MWL40" s="189"/>
      <c r="MWM40" s="189"/>
      <c r="MWN40" s="189"/>
      <c r="MWO40" s="189"/>
      <c r="MWP40" s="189"/>
      <c r="MWQ40" s="189"/>
      <c r="MWR40" s="189"/>
      <c r="MWS40" s="189"/>
      <c r="MWT40" s="189"/>
      <c r="MWU40" s="189"/>
      <c r="MWV40" s="189"/>
      <c r="MWW40" s="189"/>
      <c r="MWX40" s="189"/>
      <c r="MWY40" s="189"/>
      <c r="MWZ40" s="189"/>
      <c r="MXA40" s="189"/>
      <c r="MXB40" s="189"/>
      <c r="MXC40" s="189"/>
      <c r="MXD40" s="189"/>
      <c r="MXE40" s="189"/>
      <c r="MXF40" s="189"/>
      <c r="MXG40" s="189"/>
      <c r="MXH40" s="189"/>
      <c r="MXI40" s="189"/>
      <c r="MXJ40" s="189"/>
      <c r="MXK40" s="189"/>
      <c r="MXL40" s="189"/>
      <c r="MXM40" s="189"/>
      <c r="MXN40" s="189"/>
      <c r="MXO40" s="189"/>
      <c r="MXP40" s="189"/>
      <c r="MXQ40" s="189"/>
      <c r="MXR40" s="189"/>
      <c r="MXS40" s="189"/>
      <c r="MXT40" s="189"/>
      <c r="MXU40" s="189"/>
      <c r="MXV40" s="189"/>
      <c r="MXW40" s="189"/>
      <c r="MXX40" s="189"/>
      <c r="MXY40" s="189"/>
      <c r="MXZ40" s="189"/>
      <c r="MYA40" s="189"/>
      <c r="MYB40" s="189"/>
      <c r="MYC40" s="189"/>
      <c r="MYD40" s="189"/>
      <c r="MYE40" s="189"/>
      <c r="MYF40" s="189"/>
      <c r="MYG40" s="189"/>
      <c r="MYH40" s="189"/>
      <c r="MYI40" s="189"/>
      <c r="MYJ40" s="189"/>
      <c r="MYK40" s="189"/>
      <c r="MYL40" s="189"/>
      <c r="MYM40" s="189"/>
      <c r="MYN40" s="189"/>
      <c r="MYO40" s="189"/>
      <c r="MYP40" s="189"/>
      <c r="MYQ40" s="189"/>
      <c r="MYR40" s="189"/>
      <c r="MYS40" s="189"/>
      <c r="MYT40" s="189"/>
      <c r="MYU40" s="189"/>
      <c r="MYV40" s="189"/>
      <c r="MYW40" s="189"/>
      <c r="MYX40" s="189"/>
      <c r="MYY40" s="189"/>
      <c r="MYZ40" s="189"/>
      <c r="MZA40" s="189"/>
      <c r="MZB40" s="189"/>
      <c r="MZC40" s="189"/>
      <c r="MZD40" s="189"/>
      <c r="MZE40" s="189"/>
      <c r="MZF40" s="189"/>
      <c r="MZG40" s="189"/>
      <c r="MZH40" s="189"/>
      <c r="MZI40" s="189"/>
      <c r="MZJ40" s="189"/>
      <c r="MZK40" s="189"/>
      <c r="MZL40" s="189"/>
      <c r="MZM40" s="189"/>
      <c r="MZN40" s="189"/>
      <c r="MZO40" s="189"/>
      <c r="MZP40" s="189"/>
      <c r="MZQ40" s="189"/>
      <c r="MZR40" s="189"/>
      <c r="MZS40" s="189"/>
      <c r="MZT40" s="189"/>
      <c r="MZU40" s="189"/>
      <c r="MZV40" s="189"/>
      <c r="MZW40" s="189"/>
      <c r="MZX40" s="189"/>
      <c r="MZY40" s="189"/>
      <c r="MZZ40" s="189"/>
      <c r="NAA40" s="189"/>
      <c r="NAB40" s="189"/>
      <c r="NAC40" s="189"/>
      <c r="NAD40" s="189"/>
      <c r="NAE40" s="189"/>
      <c r="NAF40" s="189"/>
      <c r="NAG40" s="189"/>
      <c r="NAH40" s="189"/>
      <c r="NAI40" s="189"/>
      <c r="NAJ40" s="189"/>
      <c r="NAK40" s="189"/>
      <c r="NAL40" s="189"/>
      <c r="NAM40" s="189"/>
      <c r="NAN40" s="189"/>
      <c r="NAO40" s="189"/>
      <c r="NAP40" s="189"/>
      <c r="NAQ40" s="189"/>
      <c r="NAR40" s="189"/>
      <c r="NAS40" s="189"/>
      <c r="NAT40" s="189"/>
      <c r="NAU40" s="189"/>
      <c r="NAV40" s="189"/>
      <c r="NAW40" s="189"/>
      <c r="NAX40" s="189"/>
      <c r="NAY40" s="189"/>
      <c r="NAZ40" s="189"/>
      <c r="NBA40" s="189"/>
      <c r="NBB40" s="189"/>
      <c r="NBC40" s="189"/>
      <c r="NBD40" s="189"/>
      <c r="NBE40" s="189"/>
      <c r="NBF40" s="189"/>
      <c r="NBG40" s="189"/>
      <c r="NBH40" s="189"/>
      <c r="NBI40" s="189"/>
      <c r="NBJ40" s="189"/>
      <c r="NBK40" s="189"/>
      <c r="NBL40" s="189"/>
      <c r="NBM40" s="189"/>
      <c r="NBN40" s="189"/>
      <c r="NBO40" s="189"/>
      <c r="NBP40" s="189"/>
      <c r="NBQ40" s="189"/>
      <c r="NBR40" s="189"/>
      <c r="NBS40" s="189"/>
      <c r="NBT40" s="189"/>
      <c r="NBU40" s="189"/>
      <c r="NBV40" s="189"/>
      <c r="NBW40" s="189"/>
      <c r="NBX40" s="189"/>
      <c r="NBY40" s="189"/>
      <c r="NBZ40" s="189"/>
      <c r="NCA40" s="189"/>
      <c r="NCB40" s="189"/>
      <c r="NCC40" s="189"/>
      <c r="NCD40" s="189"/>
      <c r="NCE40" s="189"/>
      <c r="NCF40" s="189"/>
      <c r="NCG40" s="189"/>
      <c r="NCH40" s="189"/>
      <c r="NCI40" s="189"/>
      <c r="NCJ40" s="189"/>
      <c r="NCK40" s="189"/>
      <c r="NCL40" s="189"/>
      <c r="NCM40" s="189"/>
      <c r="NCN40" s="189"/>
      <c r="NCO40" s="189"/>
      <c r="NCP40" s="189"/>
      <c r="NCQ40" s="189"/>
      <c r="NCR40" s="189"/>
      <c r="NCS40" s="189"/>
      <c r="NCT40" s="189"/>
      <c r="NCU40" s="189"/>
      <c r="NCV40" s="189"/>
      <c r="NCW40" s="189"/>
      <c r="NCX40" s="189"/>
      <c r="NCY40" s="189"/>
      <c r="NCZ40" s="189"/>
      <c r="NDA40" s="189"/>
      <c r="NDB40" s="189"/>
      <c r="NDC40" s="189"/>
      <c r="NDD40" s="189"/>
      <c r="NDE40" s="189"/>
      <c r="NDF40" s="189"/>
      <c r="NDG40" s="189"/>
      <c r="NDH40" s="189"/>
      <c r="NDI40" s="189"/>
      <c r="NDJ40" s="189"/>
      <c r="NDK40" s="189"/>
      <c r="NDL40" s="189"/>
      <c r="NDM40" s="189"/>
      <c r="NDN40" s="189"/>
      <c r="NDO40" s="189"/>
      <c r="NDP40" s="189"/>
      <c r="NDQ40" s="189"/>
      <c r="NDR40" s="189"/>
      <c r="NDS40" s="189"/>
      <c r="NDT40" s="189"/>
      <c r="NDU40" s="189"/>
      <c r="NDV40" s="189"/>
      <c r="NDW40" s="189"/>
      <c r="NDX40" s="189"/>
      <c r="NDY40" s="189"/>
      <c r="NDZ40" s="189"/>
      <c r="NEA40" s="189"/>
      <c r="NEB40" s="189"/>
      <c r="NEC40" s="189"/>
      <c r="NED40" s="189"/>
      <c r="NEE40" s="189"/>
      <c r="NEF40" s="189"/>
      <c r="NEG40" s="189"/>
      <c r="NEH40" s="189"/>
      <c r="NEI40" s="189"/>
      <c r="NEJ40" s="189"/>
      <c r="NEK40" s="189"/>
      <c r="NEL40" s="189"/>
      <c r="NEM40" s="189"/>
      <c r="NEN40" s="189"/>
      <c r="NEO40" s="189"/>
      <c r="NEP40" s="189"/>
      <c r="NEQ40" s="189"/>
      <c r="NER40" s="189"/>
      <c r="NES40" s="189"/>
      <c r="NET40" s="189"/>
      <c r="NEU40" s="189"/>
      <c r="NEV40" s="189"/>
      <c r="NEW40" s="189"/>
      <c r="NEX40" s="189"/>
      <c r="NEY40" s="189"/>
      <c r="NEZ40" s="189"/>
      <c r="NFA40" s="189"/>
      <c r="NFB40" s="189"/>
      <c r="NFC40" s="189"/>
      <c r="NFD40" s="189"/>
      <c r="NFE40" s="189"/>
      <c r="NFF40" s="189"/>
      <c r="NFG40" s="189"/>
      <c r="NFH40" s="189"/>
      <c r="NFI40" s="189"/>
      <c r="NFJ40" s="189"/>
      <c r="NFK40" s="189"/>
      <c r="NFL40" s="189"/>
      <c r="NFM40" s="189"/>
      <c r="NFN40" s="189"/>
      <c r="NFO40" s="189"/>
      <c r="NFP40" s="189"/>
      <c r="NFQ40" s="189"/>
      <c r="NFR40" s="189"/>
      <c r="NFS40" s="189"/>
      <c r="NFT40" s="189"/>
      <c r="NFU40" s="189"/>
      <c r="NFV40" s="189"/>
      <c r="NFW40" s="189"/>
      <c r="NFX40" s="189"/>
      <c r="NFY40" s="189"/>
      <c r="NFZ40" s="189"/>
      <c r="NGA40" s="189"/>
      <c r="NGB40" s="189"/>
      <c r="NGC40" s="189"/>
      <c r="NGD40" s="189"/>
      <c r="NGE40" s="189"/>
      <c r="NGF40" s="189"/>
      <c r="NGG40" s="189"/>
      <c r="NGH40" s="189"/>
      <c r="NGI40" s="189"/>
      <c r="NGJ40" s="189"/>
      <c r="NGK40" s="189"/>
      <c r="NGL40" s="189"/>
      <c r="NGM40" s="189"/>
      <c r="NGN40" s="189"/>
      <c r="NGO40" s="189"/>
      <c r="NGP40" s="189"/>
      <c r="NGQ40" s="189"/>
      <c r="NGR40" s="189"/>
      <c r="NGS40" s="189"/>
      <c r="NGT40" s="189"/>
      <c r="NGU40" s="189"/>
      <c r="NGV40" s="189"/>
      <c r="NGW40" s="189"/>
      <c r="NGX40" s="189"/>
      <c r="NGY40" s="189"/>
      <c r="NGZ40" s="189"/>
      <c r="NHA40" s="189"/>
      <c r="NHB40" s="189"/>
      <c r="NHC40" s="189"/>
      <c r="NHD40" s="189"/>
      <c r="NHE40" s="189"/>
      <c r="NHF40" s="189"/>
      <c r="NHG40" s="189"/>
      <c r="NHH40" s="189"/>
      <c r="NHI40" s="189"/>
      <c r="NHJ40" s="189"/>
      <c r="NHK40" s="189"/>
      <c r="NHL40" s="189"/>
      <c r="NHM40" s="189"/>
      <c r="NHN40" s="189"/>
      <c r="NHO40" s="189"/>
      <c r="NHP40" s="189"/>
      <c r="NHQ40" s="189"/>
      <c r="NHR40" s="189"/>
      <c r="NHS40" s="189"/>
      <c r="NHT40" s="189"/>
      <c r="NHU40" s="189"/>
      <c r="NHV40" s="189"/>
      <c r="NHW40" s="189"/>
      <c r="NHX40" s="189"/>
      <c r="NHY40" s="189"/>
      <c r="NHZ40" s="189"/>
      <c r="NIA40" s="189"/>
      <c r="NIB40" s="189"/>
      <c r="NIC40" s="189"/>
      <c r="NID40" s="189"/>
      <c r="NIE40" s="189"/>
      <c r="NIF40" s="189"/>
      <c r="NIG40" s="189"/>
      <c r="NIH40" s="189"/>
      <c r="NII40" s="189"/>
      <c r="NIJ40" s="189"/>
      <c r="NIK40" s="189"/>
      <c r="NIL40" s="189"/>
      <c r="NIM40" s="189"/>
      <c r="NIN40" s="189"/>
      <c r="NIO40" s="189"/>
      <c r="NIP40" s="189"/>
      <c r="NIQ40" s="189"/>
      <c r="NIR40" s="189"/>
      <c r="NIS40" s="189"/>
      <c r="NIT40" s="189"/>
      <c r="NIU40" s="189"/>
      <c r="NIV40" s="189"/>
      <c r="NIW40" s="189"/>
      <c r="NIX40" s="189"/>
      <c r="NIY40" s="189"/>
      <c r="NIZ40" s="189"/>
      <c r="NJA40" s="189"/>
      <c r="NJB40" s="189"/>
      <c r="NJC40" s="189"/>
      <c r="NJD40" s="189"/>
      <c r="NJE40" s="189"/>
      <c r="NJF40" s="189"/>
      <c r="NJG40" s="189"/>
      <c r="NJH40" s="189"/>
      <c r="NJI40" s="189"/>
      <c r="NJJ40" s="189"/>
      <c r="NJK40" s="189"/>
      <c r="NJL40" s="189"/>
      <c r="NJM40" s="189"/>
      <c r="NJN40" s="189"/>
      <c r="NJO40" s="189"/>
      <c r="NJP40" s="189"/>
      <c r="NJQ40" s="189"/>
      <c r="NJR40" s="189"/>
      <c r="NJS40" s="189"/>
      <c r="NJT40" s="189"/>
      <c r="NJU40" s="189"/>
      <c r="NJV40" s="189"/>
      <c r="NJW40" s="189"/>
      <c r="NJX40" s="189"/>
      <c r="NJY40" s="189"/>
      <c r="NJZ40" s="189"/>
      <c r="NKA40" s="189"/>
      <c r="NKB40" s="189"/>
      <c r="NKC40" s="189"/>
      <c r="NKD40" s="189"/>
      <c r="NKE40" s="189"/>
      <c r="NKF40" s="189"/>
      <c r="NKG40" s="189"/>
      <c r="NKH40" s="189"/>
      <c r="NKI40" s="189"/>
      <c r="NKJ40" s="189"/>
      <c r="NKK40" s="189"/>
      <c r="NKL40" s="189"/>
      <c r="NKM40" s="189"/>
      <c r="NKN40" s="189"/>
      <c r="NKO40" s="189"/>
      <c r="NKP40" s="189"/>
      <c r="NKQ40" s="189"/>
      <c r="NKR40" s="189"/>
      <c r="NKS40" s="189"/>
      <c r="NKT40" s="189"/>
      <c r="NKU40" s="189"/>
      <c r="NKV40" s="189"/>
      <c r="NKW40" s="189"/>
      <c r="NKX40" s="189"/>
      <c r="NKY40" s="189"/>
      <c r="NKZ40" s="189"/>
      <c r="NLA40" s="189"/>
      <c r="NLB40" s="189"/>
      <c r="NLC40" s="189"/>
      <c r="NLD40" s="189"/>
      <c r="NLE40" s="189"/>
      <c r="NLF40" s="189"/>
      <c r="NLG40" s="189"/>
      <c r="NLH40" s="189"/>
      <c r="NLI40" s="189"/>
      <c r="NLJ40" s="189"/>
      <c r="NLK40" s="189"/>
      <c r="NLL40" s="189"/>
      <c r="NLM40" s="189"/>
      <c r="NLN40" s="189"/>
      <c r="NLO40" s="189"/>
      <c r="NLP40" s="189"/>
      <c r="NLQ40" s="189"/>
      <c r="NLR40" s="189"/>
      <c r="NLS40" s="189"/>
      <c r="NLT40" s="189"/>
      <c r="NLU40" s="189"/>
      <c r="NLV40" s="189"/>
      <c r="NLW40" s="189"/>
      <c r="NLX40" s="189"/>
      <c r="NLY40" s="189"/>
      <c r="NLZ40" s="189"/>
      <c r="NMA40" s="189"/>
      <c r="NMB40" s="189"/>
      <c r="NMC40" s="189"/>
      <c r="NMD40" s="189"/>
      <c r="NME40" s="189"/>
      <c r="NMF40" s="189"/>
      <c r="NMG40" s="189"/>
      <c r="NMH40" s="189"/>
      <c r="NMI40" s="189"/>
      <c r="NMJ40" s="189"/>
      <c r="NMK40" s="189"/>
      <c r="NML40" s="189"/>
      <c r="NMM40" s="189"/>
      <c r="NMN40" s="189"/>
      <c r="NMO40" s="189"/>
      <c r="NMP40" s="189"/>
      <c r="NMQ40" s="189"/>
      <c r="NMR40" s="189"/>
      <c r="NMS40" s="189"/>
      <c r="NMT40" s="189"/>
      <c r="NMU40" s="189"/>
      <c r="NMV40" s="189"/>
      <c r="NMW40" s="189"/>
      <c r="NMX40" s="189"/>
      <c r="NMY40" s="189"/>
      <c r="NMZ40" s="189"/>
      <c r="NNA40" s="189"/>
      <c r="NNB40" s="189"/>
      <c r="NNC40" s="189"/>
      <c r="NND40" s="189"/>
      <c r="NNE40" s="189"/>
      <c r="NNF40" s="189"/>
      <c r="NNG40" s="189"/>
      <c r="NNH40" s="189"/>
      <c r="NNI40" s="189"/>
      <c r="NNJ40" s="189"/>
      <c r="NNK40" s="189"/>
      <c r="NNL40" s="189"/>
      <c r="NNM40" s="189"/>
      <c r="NNN40" s="189"/>
      <c r="NNO40" s="189"/>
      <c r="NNP40" s="189"/>
      <c r="NNQ40" s="189"/>
      <c r="NNR40" s="189"/>
      <c r="NNS40" s="189"/>
      <c r="NNT40" s="189"/>
      <c r="NNU40" s="189"/>
      <c r="NNV40" s="189"/>
      <c r="NNW40" s="189"/>
      <c r="NNX40" s="189"/>
      <c r="NNY40" s="189"/>
      <c r="NNZ40" s="189"/>
      <c r="NOA40" s="189"/>
      <c r="NOB40" s="189"/>
      <c r="NOC40" s="189"/>
      <c r="NOD40" s="189"/>
      <c r="NOE40" s="189"/>
      <c r="NOF40" s="189"/>
      <c r="NOG40" s="189"/>
      <c r="NOH40" s="189"/>
      <c r="NOI40" s="189"/>
      <c r="NOJ40" s="189"/>
      <c r="NOK40" s="189"/>
      <c r="NOL40" s="189"/>
      <c r="NOM40" s="189"/>
      <c r="NON40" s="189"/>
      <c r="NOO40" s="189"/>
      <c r="NOP40" s="189"/>
      <c r="NOQ40" s="189"/>
      <c r="NOR40" s="189"/>
      <c r="NOS40" s="189"/>
      <c r="NOT40" s="189"/>
      <c r="NOU40" s="189"/>
      <c r="NOV40" s="189"/>
      <c r="NOW40" s="189"/>
      <c r="NOX40" s="189"/>
      <c r="NOY40" s="189"/>
      <c r="NOZ40" s="189"/>
      <c r="NPA40" s="189"/>
      <c r="NPB40" s="189"/>
      <c r="NPC40" s="189"/>
      <c r="NPD40" s="189"/>
      <c r="NPE40" s="189"/>
      <c r="NPF40" s="189"/>
      <c r="NPG40" s="189"/>
      <c r="NPH40" s="189"/>
      <c r="NPI40" s="189"/>
      <c r="NPJ40" s="189"/>
      <c r="NPK40" s="189"/>
      <c r="NPL40" s="189"/>
      <c r="NPM40" s="189"/>
      <c r="NPN40" s="189"/>
      <c r="NPO40" s="189"/>
      <c r="NPP40" s="189"/>
      <c r="NPQ40" s="189"/>
      <c r="NPR40" s="189"/>
      <c r="NPS40" s="189"/>
      <c r="NPT40" s="189"/>
      <c r="NPU40" s="189"/>
      <c r="NPV40" s="189"/>
      <c r="NPW40" s="189"/>
      <c r="NPX40" s="189"/>
      <c r="NPY40" s="189"/>
      <c r="NPZ40" s="189"/>
      <c r="NQA40" s="189"/>
      <c r="NQB40" s="189"/>
      <c r="NQC40" s="189"/>
      <c r="NQD40" s="189"/>
      <c r="NQE40" s="189"/>
      <c r="NQF40" s="189"/>
      <c r="NQG40" s="189"/>
      <c r="NQH40" s="189"/>
      <c r="NQI40" s="189"/>
      <c r="NQJ40" s="189"/>
      <c r="NQK40" s="189"/>
      <c r="NQL40" s="189"/>
      <c r="NQM40" s="189"/>
      <c r="NQN40" s="189"/>
      <c r="NQO40" s="189"/>
      <c r="NQP40" s="189"/>
      <c r="NQQ40" s="189"/>
      <c r="NQR40" s="189"/>
      <c r="NQS40" s="189"/>
      <c r="NQT40" s="189"/>
      <c r="NQU40" s="189"/>
      <c r="NQV40" s="189"/>
      <c r="NQW40" s="189"/>
      <c r="NQX40" s="189"/>
      <c r="NQY40" s="189"/>
      <c r="NQZ40" s="189"/>
      <c r="NRA40" s="189"/>
      <c r="NRB40" s="189"/>
      <c r="NRC40" s="189"/>
      <c r="NRD40" s="189"/>
      <c r="NRE40" s="189"/>
      <c r="NRF40" s="189"/>
      <c r="NRG40" s="189"/>
      <c r="NRH40" s="189"/>
      <c r="NRI40" s="189"/>
      <c r="NRJ40" s="189"/>
      <c r="NRK40" s="189"/>
      <c r="NRL40" s="189"/>
      <c r="NRM40" s="189"/>
      <c r="NRN40" s="189"/>
      <c r="NRO40" s="189"/>
      <c r="NRP40" s="189"/>
      <c r="NRQ40" s="189"/>
      <c r="NRR40" s="189"/>
      <c r="NRS40" s="189"/>
      <c r="NRT40" s="189"/>
      <c r="NRU40" s="189"/>
      <c r="NRV40" s="189"/>
      <c r="NRW40" s="189"/>
      <c r="NRX40" s="189"/>
      <c r="NRY40" s="189"/>
      <c r="NRZ40" s="189"/>
      <c r="NSA40" s="189"/>
      <c r="NSB40" s="189"/>
      <c r="NSC40" s="189"/>
      <c r="NSD40" s="189"/>
      <c r="NSE40" s="189"/>
      <c r="NSF40" s="189"/>
      <c r="NSG40" s="189"/>
      <c r="NSH40" s="189"/>
      <c r="NSI40" s="189"/>
      <c r="NSJ40" s="189"/>
      <c r="NSK40" s="189"/>
      <c r="NSL40" s="189"/>
      <c r="NSM40" s="189"/>
      <c r="NSN40" s="189"/>
      <c r="NSO40" s="189"/>
      <c r="NSP40" s="189"/>
      <c r="NSQ40" s="189"/>
      <c r="NSR40" s="189"/>
      <c r="NSS40" s="189"/>
      <c r="NST40" s="189"/>
      <c r="NSU40" s="189"/>
      <c r="NSV40" s="189"/>
      <c r="NSW40" s="189"/>
      <c r="NSX40" s="189"/>
      <c r="NSY40" s="189"/>
      <c r="NSZ40" s="189"/>
      <c r="NTA40" s="189"/>
      <c r="NTB40" s="189"/>
      <c r="NTC40" s="189"/>
      <c r="NTD40" s="189"/>
      <c r="NTE40" s="189"/>
      <c r="NTF40" s="189"/>
      <c r="NTG40" s="189"/>
      <c r="NTH40" s="189"/>
      <c r="NTI40" s="189"/>
      <c r="NTJ40" s="189"/>
      <c r="NTK40" s="189"/>
      <c r="NTL40" s="189"/>
      <c r="NTM40" s="189"/>
      <c r="NTN40" s="189"/>
      <c r="NTO40" s="189"/>
      <c r="NTP40" s="189"/>
      <c r="NTQ40" s="189"/>
      <c r="NTR40" s="189"/>
      <c r="NTS40" s="189"/>
      <c r="NTT40" s="189"/>
      <c r="NTU40" s="189"/>
      <c r="NTV40" s="189"/>
      <c r="NTW40" s="189"/>
      <c r="NTX40" s="189"/>
      <c r="NTY40" s="189"/>
      <c r="NTZ40" s="189"/>
      <c r="NUA40" s="189"/>
      <c r="NUB40" s="189"/>
      <c r="NUC40" s="189"/>
      <c r="NUD40" s="189"/>
      <c r="NUE40" s="189"/>
      <c r="NUF40" s="189"/>
      <c r="NUG40" s="189"/>
      <c r="NUH40" s="189"/>
      <c r="NUI40" s="189"/>
      <c r="NUJ40" s="189"/>
      <c r="NUK40" s="189"/>
      <c r="NUL40" s="189"/>
      <c r="NUM40" s="189"/>
      <c r="NUN40" s="189"/>
      <c r="NUO40" s="189"/>
      <c r="NUP40" s="189"/>
      <c r="NUQ40" s="189"/>
      <c r="NUR40" s="189"/>
      <c r="NUS40" s="189"/>
      <c r="NUT40" s="189"/>
      <c r="NUU40" s="189"/>
      <c r="NUV40" s="189"/>
      <c r="NUW40" s="189"/>
      <c r="NUX40" s="189"/>
      <c r="NUY40" s="189"/>
      <c r="NUZ40" s="189"/>
      <c r="NVA40" s="189"/>
      <c r="NVB40" s="189"/>
      <c r="NVC40" s="189"/>
      <c r="NVD40" s="189"/>
      <c r="NVE40" s="189"/>
      <c r="NVF40" s="189"/>
      <c r="NVG40" s="189"/>
      <c r="NVH40" s="189"/>
      <c r="NVI40" s="189"/>
      <c r="NVJ40" s="189"/>
      <c r="NVK40" s="189"/>
      <c r="NVL40" s="189"/>
      <c r="NVM40" s="189"/>
      <c r="NVN40" s="189"/>
      <c r="NVO40" s="189"/>
      <c r="NVP40" s="189"/>
      <c r="NVQ40" s="189"/>
      <c r="NVR40" s="189"/>
      <c r="NVS40" s="189"/>
      <c r="NVT40" s="189"/>
      <c r="NVU40" s="189"/>
      <c r="NVV40" s="189"/>
      <c r="NVW40" s="189"/>
      <c r="NVX40" s="189"/>
      <c r="NVY40" s="189"/>
      <c r="NVZ40" s="189"/>
      <c r="NWA40" s="189"/>
      <c r="NWB40" s="189"/>
      <c r="NWC40" s="189"/>
      <c r="NWD40" s="189"/>
      <c r="NWE40" s="189"/>
      <c r="NWF40" s="189"/>
      <c r="NWG40" s="189"/>
      <c r="NWH40" s="189"/>
      <c r="NWI40" s="189"/>
      <c r="NWJ40" s="189"/>
      <c r="NWK40" s="189"/>
      <c r="NWL40" s="189"/>
      <c r="NWM40" s="189"/>
      <c r="NWN40" s="189"/>
      <c r="NWO40" s="189"/>
      <c r="NWP40" s="189"/>
      <c r="NWQ40" s="189"/>
      <c r="NWR40" s="189"/>
      <c r="NWS40" s="189"/>
      <c r="NWT40" s="189"/>
      <c r="NWU40" s="189"/>
      <c r="NWV40" s="189"/>
      <c r="NWW40" s="189"/>
      <c r="NWX40" s="189"/>
      <c r="NWY40" s="189"/>
      <c r="NWZ40" s="189"/>
      <c r="NXA40" s="189"/>
      <c r="NXB40" s="189"/>
      <c r="NXC40" s="189"/>
      <c r="NXD40" s="189"/>
      <c r="NXE40" s="189"/>
      <c r="NXF40" s="189"/>
      <c r="NXG40" s="189"/>
      <c r="NXH40" s="189"/>
      <c r="NXI40" s="189"/>
      <c r="NXJ40" s="189"/>
      <c r="NXK40" s="189"/>
      <c r="NXL40" s="189"/>
      <c r="NXM40" s="189"/>
      <c r="NXN40" s="189"/>
      <c r="NXO40" s="189"/>
      <c r="NXP40" s="189"/>
      <c r="NXQ40" s="189"/>
      <c r="NXR40" s="189"/>
      <c r="NXS40" s="189"/>
      <c r="NXT40" s="189"/>
      <c r="NXU40" s="189"/>
      <c r="NXV40" s="189"/>
      <c r="NXW40" s="189"/>
      <c r="NXX40" s="189"/>
      <c r="NXY40" s="189"/>
      <c r="NXZ40" s="189"/>
      <c r="NYA40" s="189"/>
      <c r="NYB40" s="189"/>
      <c r="NYC40" s="189"/>
      <c r="NYD40" s="189"/>
      <c r="NYE40" s="189"/>
      <c r="NYF40" s="189"/>
      <c r="NYG40" s="189"/>
      <c r="NYH40" s="189"/>
      <c r="NYI40" s="189"/>
      <c r="NYJ40" s="189"/>
      <c r="NYK40" s="189"/>
      <c r="NYL40" s="189"/>
      <c r="NYM40" s="189"/>
      <c r="NYN40" s="189"/>
      <c r="NYO40" s="189"/>
      <c r="NYP40" s="189"/>
      <c r="NYQ40" s="189"/>
      <c r="NYR40" s="189"/>
      <c r="NYS40" s="189"/>
      <c r="NYT40" s="189"/>
      <c r="NYU40" s="189"/>
      <c r="NYV40" s="189"/>
      <c r="NYW40" s="189"/>
      <c r="NYX40" s="189"/>
      <c r="NYY40" s="189"/>
      <c r="NYZ40" s="189"/>
      <c r="NZA40" s="189"/>
      <c r="NZB40" s="189"/>
      <c r="NZC40" s="189"/>
      <c r="NZD40" s="189"/>
      <c r="NZE40" s="189"/>
      <c r="NZF40" s="189"/>
      <c r="NZG40" s="189"/>
      <c r="NZH40" s="189"/>
      <c r="NZI40" s="189"/>
      <c r="NZJ40" s="189"/>
      <c r="NZK40" s="189"/>
      <c r="NZL40" s="189"/>
      <c r="NZM40" s="189"/>
      <c r="NZN40" s="189"/>
      <c r="NZO40" s="189"/>
      <c r="NZP40" s="189"/>
      <c r="NZQ40" s="189"/>
      <c r="NZR40" s="189"/>
      <c r="NZS40" s="189"/>
      <c r="NZT40" s="189"/>
      <c r="NZU40" s="189"/>
      <c r="NZV40" s="189"/>
      <c r="NZW40" s="189"/>
      <c r="NZX40" s="189"/>
      <c r="NZY40" s="189"/>
      <c r="NZZ40" s="189"/>
      <c r="OAA40" s="189"/>
      <c r="OAB40" s="189"/>
      <c r="OAC40" s="189"/>
      <c r="OAD40" s="189"/>
      <c r="OAE40" s="189"/>
      <c r="OAF40" s="189"/>
      <c r="OAG40" s="189"/>
      <c r="OAH40" s="189"/>
      <c r="OAI40" s="189"/>
      <c r="OAJ40" s="189"/>
      <c r="OAK40" s="189"/>
      <c r="OAL40" s="189"/>
      <c r="OAM40" s="189"/>
      <c r="OAN40" s="189"/>
      <c r="OAO40" s="189"/>
      <c r="OAP40" s="189"/>
      <c r="OAQ40" s="189"/>
      <c r="OAR40" s="189"/>
      <c r="OAS40" s="189"/>
      <c r="OAT40" s="189"/>
      <c r="OAU40" s="189"/>
      <c r="OAV40" s="189"/>
      <c r="OAW40" s="189"/>
      <c r="OAX40" s="189"/>
      <c r="OAY40" s="189"/>
      <c r="OAZ40" s="189"/>
      <c r="OBA40" s="189"/>
      <c r="OBB40" s="189"/>
      <c r="OBC40" s="189"/>
      <c r="OBD40" s="189"/>
      <c r="OBE40" s="189"/>
      <c r="OBF40" s="189"/>
      <c r="OBG40" s="189"/>
      <c r="OBH40" s="189"/>
      <c r="OBI40" s="189"/>
      <c r="OBJ40" s="189"/>
      <c r="OBK40" s="189"/>
      <c r="OBL40" s="189"/>
      <c r="OBM40" s="189"/>
      <c r="OBN40" s="189"/>
      <c r="OBO40" s="189"/>
      <c r="OBP40" s="189"/>
      <c r="OBQ40" s="189"/>
      <c r="OBR40" s="189"/>
      <c r="OBS40" s="189"/>
      <c r="OBT40" s="189"/>
      <c r="OBU40" s="189"/>
      <c r="OBV40" s="189"/>
      <c r="OBW40" s="189"/>
      <c r="OBX40" s="189"/>
      <c r="OBY40" s="189"/>
      <c r="OBZ40" s="189"/>
      <c r="OCA40" s="189"/>
      <c r="OCB40" s="189"/>
      <c r="OCC40" s="189"/>
      <c r="OCD40" s="189"/>
      <c r="OCE40" s="189"/>
      <c r="OCF40" s="189"/>
      <c r="OCG40" s="189"/>
      <c r="OCH40" s="189"/>
      <c r="OCI40" s="189"/>
      <c r="OCJ40" s="189"/>
      <c r="OCK40" s="189"/>
      <c r="OCL40" s="189"/>
      <c r="OCM40" s="189"/>
      <c r="OCN40" s="189"/>
      <c r="OCO40" s="189"/>
      <c r="OCP40" s="189"/>
      <c r="OCQ40" s="189"/>
      <c r="OCR40" s="189"/>
      <c r="OCS40" s="189"/>
      <c r="OCT40" s="189"/>
      <c r="OCU40" s="189"/>
      <c r="OCV40" s="189"/>
      <c r="OCW40" s="189"/>
      <c r="OCX40" s="189"/>
      <c r="OCY40" s="189"/>
      <c r="OCZ40" s="189"/>
      <c r="ODA40" s="189"/>
      <c r="ODB40" s="189"/>
      <c r="ODC40" s="189"/>
      <c r="ODD40" s="189"/>
      <c r="ODE40" s="189"/>
      <c r="ODF40" s="189"/>
      <c r="ODG40" s="189"/>
      <c r="ODH40" s="189"/>
      <c r="ODI40" s="189"/>
      <c r="ODJ40" s="189"/>
      <c r="ODK40" s="189"/>
      <c r="ODL40" s="189"/>
      <c r="ODM40" s="189"/>
      <c r="ODN40" s="189"/>
      <c r="ODO40" s="189"/>
      <c r="ODP40" s="189"/>
      <c r="ODQ40" s="189"/>
      <c r="ODR40" s="189"/>
      <c r="ODS40" s="189"/>
      <c r="ODT40" s="189"/>
      <c r="ODU40" s="189"/>
      <c r="ODV40" s="189"/>
      <c r="ODW40" s="189"/>
      <c r="ODX40" s="189"/>
      <c r="ODY40" s="189"/>
      <c r="ODZ40" s="189"/>
      <c r="OEA40" s="189"/>
      <c r="OEB40" s="189"/>
      <c r="OEC40" s="189"/>
      <c r="OED40" s="189"/>
      <c r="OEE40" s="189"/>
      <c r="OEF40" s="189"/>
      <c r="OEG40" s="189"/>
      <c r="OEH40" s="189"/>
      <c r="OEI40" s="189"/>
      <c r="OEJ40" s="189"/>
      <c r="OEK40" s="189"/>
      <c r="OEL40" s="189"/>
      <c r="OEM40" s="189"/>
      <c r="OEN40" s="189"/>
      <c r="OEO40" s="189"/>
      <c r="OEP40" s="189"/>
      <c r="OEQ40" s="189"/>
      <c r="OER40" s="189"/>
      <c r="OES40" s="189"/>
      <c r="OET40" s="189"/>
      <c r="OEU40" s="189"/>
      <c r="OEV40" s="189"/>
      <c r="OEW40" s="189"/>
      <c r="OEX40" s="189"/>
      <c r="OEY40" s="189"/>
      <c r="OEZ40" s="189"/>
      <c r="OFA40" s="189"/>
      <c r="OFB40" s="189"/>
      <c r="OFC40" s="189"/>
      <c r="OFD40" s="189"/>
      <c r="OFE40" s="189"/>
      <c r="OFF40" s="189"/>
      <c r="OFG40" s="189"/>
      <c r="OFH40" s="189"/>
      <c r="OFI40" s="189"/>
      <c r="OFJ40" s="189"/>
      <c r="OFK40" s="189"/>
      <c r="OFL40" s="189"/>
      <c r="OFM40" s="189"/>
      <c r="OFN40" s="189"/>
      <c r="OFO40" s="189"/>
      <c r="OFP40" s="189"/>
      <c r="OFQ40" s="189"/>
      <c r="OFR40" s="189"/>
      <c r="OFS40" s="189"/>
      <c r="OFT40" s="189"/>
      <c r="OFU40" s="189"/>
      <c r="OFV40" s="189"/>
      <c r="OFW40" s="189"/>
      <c r="OFX40" s="189"/>
      <c r="OFY40" s="189"/>
      <c r="OFZ40" s="189"/>
      <c r="OGA40" s="189"/>
      <c r="OGB40" s="189"/>
      <c r="OGC40" s="189"/>
      <c r="OGD40" s="189"/>
      <c r="OGE40" s="189"/>
      <c r="OGF40" s="189"/>
      <c r="OGG40" s="189"/>
      <c r="OGH40" s="189"/>
      <c r="OGI40" s="189"/>
      <c r="OGJ40" s="189"/>
      <c r="OGK40" s="189"/>
      <c r="OGL40" s="189"/>
      <c r="OGM40" s="189"/>
      <c r="OGN40" s="189"/>
      <c r="OGO40" s="189"/>
      <c r="OGP40" s="189"/>
      <c r="OGQ40" s="189"/>
      <c r="OGR40" s="189"/>
      <c r="OGS40" s="189"/>
      <c r="OGT40" s="189"/>
      <c r="OGU40" s="189"/>
      <c r="OGV40" s="189"/>
      <c r="OGW40" s="189"/>
      <c r="OGX40" s="189"/>
      <c r="OGY40" s="189"/>
      <c r="OGZ40" s="189"/>
      <c r="OHA40" s="189"/>
      <c r="OHB40" s="189"/>
      <c r="OHC40" s="189"/>
      <c r="OHD40" s="189"/>
      <c r="OHE40" s="189"/>
      <c r="OHF40" s="189"/>
      <c r="OHG40" s="189"/>
      <c r="OHH40" s="189"/>
      <c r="OHI40" s="189"/>
      <c r="OHJ40" s="189"/>
      <c r="OHK40" s="189"/>
      <c r="OHL40" s="189"/>
      <c r="OHM40" s="189"/>
      <c r="OHN40" s="189"/>
      <c r="OHO40" s="189"/>
      <c r="OHP40" s="189"/>
      <c r="OHQ40" s="189"/>
      <c r="OHR40" s="189"/>
      <c r="OHS40" s="189"/>
      <c r="OHT40" s="189"/>
      <c r="OHU40" s="189"/>
      <c r="OHV40" s="189"/>
      <c r="OHW40" s="189"/>
      <c r="OHX40" s="189"/>
      <c r="OHY40" s="189"/>
      <c r="OHZ40" s="189"/>
      <c r="OIA40" s="189"/>
      <c r="OIB40" s="189"/>
      <c r="OIC40" s="189"/>
      <c r="OID40" s="189"/>
      <c r="OIE40" s="189"/>
      <c r="OIF40" s="189"/>
      <c r="OIG40" s="189"/>
      <c r="OIH40" s="189"/>
      <c r="OII40" s="189"/>
      <c r="OIJ40" s="189"/>
      <c r="OIK40" s="189"/>
      <c r="OIL40" s="189"/>
      <c r="OIM40" s="189"/>
      <c r="OIN40" s="189"/>
      <c r="OIO40" s="189"/>
      <c r="OIP40" s="189"/>
      <c r="OIQ40" s="189"/>
      <c r="OIR40" s="189"/>
      <c r="OIS40" s="189"/>
      <c r="OIT40" s="189"/>
      <c r="OIU40" s="189"/>
      <c r="OIV40" s="189"/>
      <c r="OIW40" s="189"/>
      <c r="OIX40" s="189"/>
      <c r="OIY40" s="189"/>
      <c r="OIZ40" s="189"/>
      <c r="OJA40" s="189"/>
      <c r="OJB40" s="189"/>
      <c r="OJC40" s="189"/>
      <c r="OJD40" s="189"/>
      <c r="OJE40" s="189"/>
      <c r="OJF40" s="189"/>
      <c r="OJG40" s="189"/>
      <c r="OJH40" s="189"/>
      <c r="OJI40" s="189"/>
      <c r="OJJ40" s="189"/>
      <c r="OJK40" s="189"/>
      <c r="OJL40" s="189"/>
      <c r="OJM40" s="189"/>
      <c r="OJN40" s="189"/>
      <c r="OJO40" s="189"/>
      <c r="OJP40" s="189"/>
      <c r="OJQ40" s="189"/>
      <c r="OJR40" s="189"/>
      <c r="OJS40" s="189"/>
      <c r="OJT40" s="189"/>
      <c r="OJU40" s="189"/>
      <c r="OJV40" s="189"/>
      <c r="OJW40" s="189"/>
      <c r="OJX40" s="189"/>
      <c r="OJY40" s="189"/>
      <c r="OJZ40" s="189"/>
      <c r="OKA40" s="189"/>
      <c r="OKB40" s="189"/>
      <c r="OKC40" s="189"/>
      <c r="OKD40" s="189"/>
      <c r="OKE40" s="189"/>
      <c r="OKF40" s="189"/>
      <c r="OKG40" s="189"/>
      <c r="OKH40" s="189"/>
      <c r="OKI40" s="189"/>
      <c r="OKJ40" s="189"/>
      <c r="OKK40" s="189"/>
      <c r="OKL40" s="189"/>
      <c r="OKM40" s="189"/>
      <c r="OKN40" s="189"/>
      <c r="OKO40" s="189"/>
      <c r="OKP40" s="189"/>
      <c r="OKQ40" s="189"/>
      <c r="OKR40" s="189"/>
      <c r="OKS40" s="189"/>
      <c r="OKT40" s="189"/>
      <c r="OKU40" s="189"/>
      <c r="OKV40" s="189"/>
      <c r="OKW40" s="189"/>
      <c r="OKX40" s="189"/>
      <c r="OKY40" s="189"/>
      <c r="OKZ40" s="189"/>
      <c r="OLA40" s="189"/>
      <c r="OLB40" s="189"/>
      <c r="OLC40" s="189"/>
      <c r="OLD40" s="189"/>
      <c r="OLE40" s="189"/>
      <c r="OLF40" s="189"/>
      <c r="OLG40" s="189"/>
      <c r="OLH40" s="189"/>
      <c r="OLI40" s="189"/>
      <c r="OLJ40" s="189"/>
      <c r="OLK40" s="189"/>
      <c r="OLL40" s="189"/>
      <c r="OLM40" s="189"/>
      <c r="OLN40" s="189"/>
      <c r="OLO40" s="189"/>
      <c r="OLP40" s="189"/>
      <c r="OLQ40" s="189"/>
      <c r="OLR40" s="189"/>
      <c r="OLS40" s="189"/>
      <c r="OLT40" s="189"/>
      <c r="OLU40" s="189"/>
      <c r="OLV40" s="189"/>
      <c r="OLW40" s="189"/>
      <c r="OLX40" s="189"/>
      <c r="OLY40" s="189"/>
      <c r="OLZ40" s="189"/>
      <c r="OMA40" s="189"/>
      <c r="OMB40" s="189"/>
      <c r="OMC40" s="189"/>
      <c r="OMD40" s="189"/>
      <c r="OME40" s="189"/>
      <c r="OMF40" s="189"/>
      <c r="OMG40" s="189"/>
      <c r="OMH40" s="189"/>
      <c r="OMI40" s="189"/>
      <c r="OMJ40" s="189"/>
      <c r="OMK40" s="189"/>
      <c r="OML40" s="189"/>
      <c r="OMM40" s="189"/>
      <c r="OMN40" s="189"/>
      <c r="OMO40" s="189"/>
      <c r="OMP40" s="189"/>
      <c r="OMQ40" s="189"/>
      <c r="OMR40" s="189"/>
      <c r="OMS40" s="189"/>
      <c r="OMT40" s="189"/>
      <c r="OMU40" s="189"/>
      <c r="OMV40" s="189"/>
      <c r="OMW40" s="189"/>
      <c r="OMX40" s="189"/>
      <c r="OMY40" s="189"/>
      <c r="OMZ40" s="189"/>
      <c r="ONA40" s="189"/>
      <c r="ONB40" s="189"/>
      <c r="ONC40" s="189"/>
      <c r="OND40" s="189"/>
      <c r="ONE40" s="189"/>
      <c r="ONF40" s="189"/>
      <c r="ONG40" s="189"/>
      <c r="ONH40" s="189"/>
      <c r="ONI40" s="189"/>
      <c r="ONJ40" s="189"/>
      <c r="ONK40" s="189"/>
      <c r="ONL40" s="189"/>
      <c r="ONM40" s="189"/>
      <c r="ONN40" s="189"/>
      <c r="ONO40" s="189"/>
      <c r="ONP40" s="189"/>
      <c r="ONQ40" s="189"/>
      <c r="ONR40" s="189"/>
      <c r="ONS40" s="189"/>
      <c r="ONT40" s="189"/>
      <c r="ONU40" s="189"/>
      <c r="ONV40" s="189"/>
      <c r="ONW40" s="189"/>
      <c r="ONX40" s="189"/>
      <c r="ONY40" s="189"/>
      <c r="ONZ40" s="189"/>
      <c r="OOA40" s="189"/>
      <c r="OOB40" s="189"/>
      <c r="OOC40" s="189"/>
      <c r="OOD40" s="189"/>
      <c r="OOE40" s="189"/>
      <c r="OOF40" s="189"/>
      <c r="OOG40" s="189"/>
      <c r="OOH40" s="189"/>
      <c r="OOI40" s="189"/>
      <c r="OOJ40" s="189"/>
      <c r="OOK40" s="189"/>
      <c r="OOL40" s="189"/>
      <c r="OOM40" s="189"/>
      <c r="OON40" s="189"/>
      <c r="OOO40" s="189"/>
      <c r="OOP40" s="189"/>
      <c r="OOQ40" s="189"/>
      <c r="OOR40" s="189"/>
      <c r="OOS40" s="189"/>
      <c r="OOT40" s="189"/>
      <c r="OOU40" s="189"/>
      <c r="OOV40" s="189"/>
      <c r="OOW40" s="189"/>
      <c r="OOX40" s="189"/>
      <c r="OOY40" s="189"/>
      <c r="OOZ40" s="189"/>
      <c r="OPA40" s="189"/>
      <c r="OPB40" s="189"/>
      <c r="OPC40" s="189"/>
      <c r="OPD40" s="189"/>
      <c r="OPE40" s="189"/>
      <c r="OPF40" s="189"/>
      <c r="OPG40" s="189"/>
      <c r="OPH40" s="189"/>
      <c r="OPI40" s="189"/>
      <c r="OPJ40" s="189"/>
      <c r="OPK40" s="189"/>
      <c r="OPL40" s="189"/>
      <c r="OPM40" s="189"/>
      <c r="OPN40" s="189"/>
      <c r="OPO40" s="189"/>
      <c r="OPP40" s="189"/>
      <c r="OPQ40" s="189"/>
      <c r="OPR40" s="189"/>
      <c r="OPS40" s="189"/>
      <c r="OPT40" s="189"/>
      <c r="OPU40" s="189"/>
      <c r="OPV40" s="189"/>
      <c r="OPW40" s="189"/>
      <c r="OPX40" s="189"/>
      <c r="OPY40" s="189"/>
      <c r="OPZ40" s="189"/>
      <c r="OQA40" s="189"/>
      <c r="OQB40" s="189"/>
      <c r="OQC40" s="189"/>
      <c r="OQD40" s="189"/>
      <c r="OQE40" s="189"/>
      <c r="OQF40" s="189"/>
      <c r="OQG40" s="189"/>
      <c r="OQH40" s="189"/>
      <c r="OQI40" s="189"/>
      <c r="OQJ40" s="189"/>
      <c r="OQK40" s="189"/>
      <c r="OQL40" s="189"/>
      <c r="OQM40" s="189"/>
      <c r="OQN40" s="189"/>
      <c r="OQO40" s="189"/>
      <c r="OQP40" s="189"/>
      <c r="OQQ40" s="189"/>
      <c r="OQR40" s="189"/>
      <c r="OQS40" s="189"/>
      <c r="OQT40" s="189"/>
      <c r="OQU40" s="189"/>
      <c r="OQV40" s="189"/>
      <c r="OQW40" s="189"/>
      <c r="OQX40" s="189"/>
      <c r="OQY40" s="189"/>
      <c r="OQZ40" s="189"/>
      <c r="ORA40" s="189"/>
      <c r="ORB40" s="189"/>
      <c r="ORC40" s="189"/>
      <c r="ORD40" s="189"/>
      <c r="ORE40" s="189"/>
      <c r="ORF40" s="189"/>
      <c r="ORG40" s="189"/>
      <c r="ORH40" s="189"/>
      <c r="ORI40" s="189"/>
      <c r="ORJ40" s="189"/>
      <c r="ORK40" s="189"/>
      <c r="ORL40" s="189"/>
      <c r="ORM40" s="189"/>
      <c r="ORN40" s="189"/>
      <c r="ORO40" s="189"/>
      <c r="ORP40" s="189"/>
      <c r="ORQ40" s="189"/>
      <c r="ORR40" s="189"/>
      <c r="ORS40" s="189"/>
      <c r="ORT40" s="189"/>
      <c r="ORU40" s="189"/>
      <c r="ORV40" s="189"/>
      <c r="ORW40" s="189"/>
      <c r="ORX40" s="189"/>
      <c r="ORY40" s="189"/>
      <c r="ORZ40" s="189"/>
      <c r="OSA40" s="189"/>
      <c r="OSB40" s="189"/>
      <c r="OSC40" s="189"/>
      <c r="OSD40" s="189"/>
      <c r="OSE40" s="189"/>
      <c r="OSF40" s="189"/>
      <c r="OSG40" s="189"/>
      <c r="OSH40" s="189"/>
      <c r="OSI40" s="189"/>
      <c r="OSJ40" s="189"/>
      <c r="OSK40" s="189"/>
      <c r="OSL40" s="189"/>
      <c r="OSM40" s="189"/>
      <c r="OSN40" s="189"/>
      <c r="OSO40" s="189"/>
      <c r="OSP40" s="189"/>
      <c r="OSQ40" s="189"/>
      <c r="OSR40" s="189"/>
      <c r="OSS40" s="189"/>
      <c r="OST40" s="189"/>
      <c r="OSU40" s="189"/>
      <c r="OSV40" s="189"/>
      <c r="OSW40" s="189"/>
      <c r="OSX40" s="189"/>
      <c r="OSY40" s="189"/>
      <c r="OSZ40" s="189"/>
      <c r="OTA40" s="189"/>
      <c r="OTB40" s="189"/>
      <c r="OTC40" s="189"/>
      <c r="OTD40" s="189"/>
      <c r="OTE40" s="189"/>
      <c r="OTF40" s="189"/>
      <c r="OTG40" s="189"/>
      <c r="OTH40" s="189"/>
      <c r="OTI40" s="189"/>
      <c r="OTJ40" s="189"/>
      <c r="OTK40" s="189"/>
      <c r="OTL40" s="189"/>
      <c r="OTM40" s="189"/>
      <c r="OTN40" s="189"/>
      <c r="OTO40" s="189"/>
      <c r="OTP40" s="189"/>
      <c r="OTQ40" s="189"/>
      <c r="OTR40" s="189"/>
      <c r="OTS40" s="189"/>
      <c r="OTT40" s="189"/>
      <c r="OTU40" s="189"/>
      <c r="OTV40" s="189"/>
      <c r="OTW40" s="189"/>
      <c r="OTX40" s="189"/>
      <c r="OTY40" s="189"/>
      <c r="OTZ40" s="189"/>
      <c r="OUA40" s="189"/>
      <c r="OUB40" s="189"/>
      <c r="OUC40" s="189"/>
      <c r="OUD40" s="189"/>
      <c r="OUE40" s="189"/>
      <c r="OUF40" s="189"/>
      <c r="OUG40" s="189"/>
      <c r="OUH40" s="189"/>
      <c r="OUI40" s="189"/>
      <c r="OUJ40" s="189"/>
      <c r="OUK40" s="189"/>
      <c r="OUL40" s="189"/>
      <c r="OUM40" s="189"/>
      <c r="OUN40" s="189"/>
      <c r="OUO40" s="189"/>
      <c r="OUP40" s="189"/>
      <c r="OUQ40" s="189"/>
      <c r="OUR40" s="189"/>
      <c r="OUS40" s="189"/>
      <c r="OUT40" s="189"/>
      <c r="OUU40" s="189"/>
      <c r="OUV40" s="189"/>
      <c r="OUW40" s="189"/>
      <c r="OUX40" s="189"/>
      <c r="OUY40" s="189"/>
      <c r="OUZ40" s="189"/>
      <c r="OVA40" s="189"/>
      <c r="OVB40" s="189"/>
      <c r="OVC40" s="189"/>
      <c r="OVD40" s="189"/>
      <c r="OVE40" s="189"/>
      <c r="OVF40" s="189"/>
      <c r="OVG40" s="189"/>
      <c r="OVH40" s="189"/>
      <c r="OVI40" s="189"/>
      <c r="OVJ40" s="189"/>
      <c r="OVK40" s="189"/>
      <c r="OVL40" s="189"/>
      <c r="OVM40" s="189"/>
      <c r="OVN40" s="189"/>
      <c r="OVO40" s="189"/>
      <c r="OVP40" s="189"/>
      <c r="OVQ40" s="189"/>
      <c r="OVR40" s="189"/>
      <c r="OVS40" s="189"/>
      <c r="OVT40" s="189"/>
      <c r="OVU40" s="189"/>
      <c r="OVV40" s="189"/>
      <c r="OVW40" s="189"/>
      <c r="OVX40" s="189"/>
      <c r="OVY40" s="189"/>
      <c r="OVZ40" s="189"/>
      <c r="OWA40" s="189"/>
      <c r="OWB40" s="189"/>
      <c r="OWC40" s="189"/>
      <c r="OWD40" s="189"/>
      <c r="OWE40" s="189"/>
      <c r="OWF40" s="189"/>
      <c r="OWG40" s="189"/>
      <c r="OWH40" s="189"/>
      <c r="OWI40" s="189"/>
      <c r="OWJ40" s="189"/>
      <c r="OWK40" s="189"/>
      <c r="OWL40" s="189"/>
      <c r="OWM40" s="189"/>
      <c r="OWN40" s="189"/>
      <c r="OWO40" s="189"/>
      <c r="OWP40" s="189"/>
      <c r="OWQ40" s="189"/>
      <c r="OWR40" s="189"/>
      <c r="OWS40" s="189"/>
      <c r="OWT40" s="189"/>
      <c r="OWU40" s="189"/>
      <c r="OWV40" s="189"/>
      <c r="OWW40" s="189"/>
      <c r="OWX40" s="189"/>
      <c r="OWY40" s="189"/>
      <c r="OWZ40" s="189"/>
      <c r="OXA40" s="189"/>
      <c r="OXB40" s="189"/>
      <c r="OXC40" s="189"/>
      <c r="OXD40" s="189"/>
      <c r="OXE40" s="189"/>
      <c r="OXF40" s="189"/>
      <c r="OXG40" s="189"/>
      <c r="OXH40" s="189"/>
      <c r="OXI40" s="189"/>
      <c r="OXJ40" s="189"/>
      <c r="OXK40" s="189"/>
      <c r="OXL40" s="189"/>
      <c r="OXM40" s="189"/>
      <c r="OXN40" s="189"/>
      <c r="OXO40" s="189"/>
      <c r="OXP40" s="189"/>
      <c r="OXQ40" s="189"/>
      <c r="OXR40" s="189"/>
      <c r="OXS40" s="189"/>
      <c r="OXT40" s="189"/>
      <c r="OXU40" s="189"/>
      <c r="OXV40" s="189"/>
      <c r="OXW40" s="189"/>
      <c r="OXX40" s="189"/>
      <c r="OXY40" s="189"/>
      <c r="OXZ40" s="189"/>
      <c r="OYA40" s="189"/>
      <c r="OYB40" s="189"/>
      <c r="OYC40" s="189"/>
      <c r="OYD40" s="189"/>
      <c r="OYE40" s="189"/>
      <c r="OYF40" s="189"/>
      <c r="OYG40" s="189"/>
      <c r="OYH40" s="189"/>
      <c r="OYI40" s="189"/>
      <c r="OYJ40" s="189"/>
      <c r="OYK40" s="189"/>
      <c r="OYL40" s="189"/>
      <c r="OYM40" s="189"/>
      <c r="OYN40" s="189"/>
      <c r="OYO40" s="189"/>
      <c r="OYP40" s="189"/>
      <c r="OYQ40" s="189"/>
      <c r="OYR40" s="189"/>
      <c r="OYS40" s="189"/>
      <c r="OYT40" s="189"/>
      <c r="OYU40" s="189"/>
      <c r="OYV40" s="189"/>
      <c r="OYW40" s="189"/>
      <c r="OYX40" s="189"/>
      <c r="OYY40" s="189"/>
      <c r="OYZ40" s="189"/>
      <c r="OZA40" s="189"/>
      <c r="OZB40" s="189"/>
      <c r="OZC40" s="189"/>
      <c r="OZD40" s="189"/>
      <c r="OZE40" s="189"/>
      <c r="OZF40" s="189"/>
      <c r="OZG40" s="189"/>
      <c r="OZH40" s="189"/>
      <c r="OZI40" s="189"/>
      <c r="OZJ40" s="189"/>
      <c r="OZK40" s="189"/>
      <c r="OZL40" s="189"/>
      <c r="OZM40" s="189"/>
      <c r="OZN40" s="189"/>
      <c r="OZO40" s="189"/>
      <c r="OZP40" s="189"/>
      <c r="OZQ40" s="189"/>
      <c r="OZR40" s="189"/>
      <c r="OZS40" s="189"/>
      <c r="OZT40" s="189"/>
      <c r="OZU40" s="189"/>
      <c r="OZV40" s="189"/>
      <c r="OZW40" s="189"/>
      <c r="OZX40" s="189"/>
      <c r="OZY40" s="189"/>
      <c r="OZZ40" s="189"/>
      <c r="PAA40" s="189"/>
      <c r="PAB40" s="189"/>
      <c r="PAC40" s="189"/>
      <c r="PAD40" s="189"/>
      <c r="PAE40" s="189"/>
      <c r="PAF40" s="189"/>
      <c r="PAG40" s="189"/>
      <c r="PAH40" s="189"/>
      <c r="PAI40" s="189"/>
      <c r="PAJ40" s="189"/>
      <c r="PAK40" s="189"/>
      <c r="PAL40" s="189"/>
      <c r="PAM40" s="189"/>
      <c r="PAN40" s="189"/>
      <c r="PAO40" s="189"/>
      <c r="PAP40" s="189"/>
      <c r="PAQ40" s="189"/>
      <c r="PAR40" s="189"/>
      <c r="PAS40" s="189"/>
      <c r="PAT40" s="189"/>
      <c r="PAU40" s="189"/>
      <c r="PAV40" s="189"/>
      <c r="PAW40" s="189"/>
      <c r="PAX40" s="189"/>
      <c r="PAY40" s="189"/>
      <c r="PAZ40" s="189"/>
      <c r="PBA40" s="189"/>
      <c r="PBB40" s="189"/>
      <c r="PBC40" s="189"/>
      <c r="PBD40" s="189"/>
      <c r="PBE40" s="189"/>
      <c r="PBF40" s="189"/>
      <c r="PBG40" s="189"/>
      <c r="PBH40" s="189"/>
      <c r="PBI40" s="189"/>
      <c r="PBJ40" s="189"/>
      <c r="PBK40" s="189"/>
      <c r="PBL40" s="189"/>
      <c r="PBM40" s="189"/>
      <c r="PBN40" s="189"/>
      <c r="PBO40" s="189"/>
      <c r="PBP40" s="189"/>
      <c r="PBQ40" s="189"/>
      <c r="PBR40" s="189"/>
      <c r="PBS40" s="189"/>
      <c r="PBT40" s="189"/>
      <c r="PBU40" s="189"/>
      <c r="PBV40" s="189"/>
      <c r="PBW40" s="189"/>
      <c r="PBX40" s="189"/>
      <c r="PBY40" s="189"/>
      <c r="PBZ40" s="189"/>
      <c r="PCA40" s="189"/>
      <c r="PCB40" s="189"/>
      <c r="PCC40" s="189"/>
      <c r="PCD40" s="189"/>
      <c r="PCE40" s="189"/>
      <c r="PCF40" s="189"/>
      <c r="PCG40" s="189"/>
      <c r="PCH40" s="189"/>
      <c r="PCI40" s="189"/>
      <c r="PCJ40" s="189"/>
      <c r="PCK40" s="189"/>
      <c r="PCL40" s="189"/>
      <c r="PCM40" s="189"/>
      <c r="PCN40" s="189"/>
      <c r="PCO40" s="189"/>
      <c r="PCP40" s="189"/>
      <c r="PCQ40" s="189"/>
      <c r="PCR40" s="189"/>
      <c r="PCS40" s="189"/>
      <c r="PCT40" s="189"/>
      <c r="PCU40" s="189"/>
      <c r="PCV40" s="189"/>
      <c r="PCW40" s="189"/>
      <c r="PCX40" s="189"/>
      <c r="PCY40" s="189"/>
      <c r="PCZ40" s="189"/>
      <c r="PDA40" s="189"/>
      <c r="PDB40" s="189"/>
      <c r="PDC40" s="189"/>
      <c r="PDD40" s="189"/>
      <c r="PDE40" s="189"/>
      <c r="PDF40" s="189"/>
      <c r="PDG40" s="189"/>
      <c r="PDH40" s="189"/>
      <c r="PDI40" s="189"/>
      <c r="PDJ40" s="189"/>
      <c r="PDK40" s="189"/>
      <c r="PDL40" s="189"/>
      <c r="PDM40" s="189"/>
      <c r="PDN40" s="189"/>
      <c r="PDO40" s="189"/>
      <c r="PDP40" s="189"/>
      <c r="PDQ40" s="189"/>
      <c r="PDR40" s="189"/>
      <c r="PDS40" s="189"/>
      <c r="PDT40" s="189"/>
      <c r="PDU40" s="189"/>
      <c r="PDV40" s="189"/>
      <c r="PDW40" s="189"/>
      <c r="PDX40" s="189"/>
      <c r="PDY40" s="189"/>
      <c r="PDZ40" s="189"/>
      <c r="PEA40" s="189"/>
      <c r="PEB40" s="189"/>
      <c r="PEC40" s="189"/>
      <c r="PED40" s="189"/>
      <c r="PEE40" s="189"/>
      <c r="PEF40" s="189"/>
      <c r="PEG40" s="189"/>
      <c r="PEH40" s="189"/>
      <c r="PEI40" s="189"/>
      <c r="PEJ40" s="189"/>
      <c r="PEK40" s="189"/>
      <c r="PEL40" s="189"/>
      <c r="PEM40" s="189"/>
      <c r="PEN40" s="189"/>
      <c r="PEO40" s="189"/>
      <c r="PEP40" s="189"/>
      <c r="PEQ40" s="189"/>
      <c r="PER40" s="189"/>
      <c r="PES40" s="189"/>
      <c r="PET40" s="189"/>
      <c r="PEU40" s="189"/>
      <c r="PEV40" s="189"/>
      <c r="PEW40" s="189"/>
      <c r="PEX40" s="189"/>
      <c r="PEY40" s="189"/>
      <c r="PEZ40" s="189"/>
      <c r="PFA40" s="189"/>
      <c r="PFB40" s="189"/>
      <c r="PFC40" s="189"/>
      <c r="PFD40" s="189"/>
      <c r="PFE40" s="189"/>
      <c r="PFF40" s="189"/>
      <c r="PFG40" s="189"/>
      <c r="PFH40" s="189"/>
      <c r="PFI40" s="189"/>
      <c r="PFJ40" s="189"/>
      <c r="PFK40" s="189"/>
      <c r="PFL40" s="189"/>
      <c r="PFM40" s="189"/>
      <c r="PFN40" s="189"/>
      <c r="PFO40" s="189"/>
      <c r="PFP40" s="189"/>
      <c r="PFQ40" s="189"/>
      <c r="PFR40" s="189"/>
      <c r="PFS40" s="189"/>
      <c r="PFT40" s="189"/>
      <c r="PFU40" s="189"/>
      <c r="PFV40" s="189"/>
      <c r="PFW40" s="189"/>
      <c r="PFX40" s="189"/>
      <c r="PFY40" s="189"/>
      <c r="PFZ40" s="189"/>
      <c r="PGA40" s="189"/>
      <c r="PGB40" s="189"/>
      <c r="PGC40" s="189"/>
      <c r="PGD40" s="189"/>
      <c r="PGE40" s="189"/>
      <c r="PGF40" s="189"/>
      <c r="PGG40" s="189"/>
      <c r="PGH40" s="189"/>
      <c r="PGI40" s="189"/>
      <c r="PGJ40" s="189"/>
      <c r="PGK40" s="189"/>
      <c r="PGL40" s="189"/>
      <c r="PGM40" s="189"/>
      <c r="PGN40" s="189"/>
      <c r="PGO40" s="189"/>
      <c r="PGP40" s="189"/>
      <c r="PGQ40" s="189"/>
      <c r="PGR40" s="189"/>
      <c r="PGS40" s="189"/>
      <c r="PGT40" s="189"/>
      <c r="PGU40" s="189"/>
      <c r="PGV40" s="189"/>
      <c r="PGW40" s="189"/>
      <c r="PGX40" s="189"/>
      <c r="PGY40" s="189"/>
      <c r="PGZ40" s="189"/>
      <c r="PHA40" s="189"/>
      <c r="PHB40" s="189"/>
      <c r="PHC40" s="189"/>
      <c r="PHD40" s="189"/>
      <c r="PHE40" s="189"/>
      <c r="PHF40" s="189"/>
      <c r="PHG40" s="189"/>
      <c r="PHH40" s="189"/>
      <c r="PHI40" s="189"/>
      <c r="PHJ40" s="189"/>
      <c r="PHK40" s="189"/>
      <c r="PHL40" s="189"/>
      <c r="PHM40" s="189"/>
      <c r="PHN40" s="189"/>
      <c r="PHO40" s="189"/>
      <c r="PHP40" s="189"/>
      <c r="PHQ40" s="189"/>
      <c r="PHR40" s="189"/>
      <c r="PHS40" s="189"/>
      <c r="PHT40" s="189"/>
      <c r="PHU40" s="189"/>
      <c r="PHV40" s="189"/>
      <c r="PHW40" s="189"/>
      <c r="PHX40" s="189"/>
      <c r="PHY40" s="189"/>
      <c r="PHZ40" s="189"/>
      <c r="PIA40" s="189"/>
      <c r="PIB40" s="189"/>
      <c r="PIC40" s="189"/>
      <c r="PID40" s="189"/>
      <c r="PIE40" s="189"/>
      <c r="PIF40" s="189"/>
      <c r="PIG40" s="189"/>
      <c r="PIH40" s="189"/>
      <c r="PII40" s="189"/>
      <c r="PIJ40" s="189"/>
      <c r="PIK40" s="189"/>
      <c r="PIL40" s="189"/>
      <c r="PIM40" s="189"/>
      <c r="PIN40" s="189"/>
      <c r="PIO40" s="189"/>
      <c r="PIP40" s="189"/>
      <c r="PIQ40" s="189"/>
      <c r="PIR40" s="189"/>
      <c r="PIS40" s="189"/>
      <c r="PIT40" s="189"/>
      <c r="PIU40" s="189"/>
      <c r="PIV40" s="189"/>
      <c r="PIW40" s="189"/>
      <c r="PIX40" s="189"/>
      <c r="PIY40" s="189"/>
      <c r="PIZ40" s="189"/>
      <c r="PJA40" s="189"/>
      <c r="PJB40" s="189"/>
      <c r="PJC40" s="189"/>
      <c r="PJD40" s="189"/>
      <c r="PJE40" s="189"/>
      <c r="PJF40" s="189"/>
      <c r="PJG40" s="189"/>
      <c r="PJH40" s="189"/>
      <c r="PJI40" s="189"/>
      <c r="PJJ40" s="189"/>
      <c r="PJK40" s="189"/>
      <c r="PJL40" s="189"/>
      <c r="PJM40" s="189"/>
      <c r="PJN40" s="189"/>
      <c r="PJO40" s="189"/>
      <c r="PJP40" s="189"/>
      <c r="PJQ40" s="189"/>
      <c r="PJR40" s="189"/>
      <c r="PJS40" s="189"/>
      <c r="PJT40" s="189"/>
      <c r="PJU40" s="189"/>
      <c r="PJV40" s="189"/>
      <c r="PJW40" s="189"/>
      <c r="PJX40" s="189"/>
      <c r="PJY40" s="189"/>
      <c r="PJZ40" s="189"/>
      <c r="PKA40" s="189"/>
      <c r="PKB40" s="189"/>
      <c r="PKC40" s="189"/>
      <c r="PKD40" s="189"/>
      <c r="PKE40" s="189"/>
      <c r="PKF40" s="189"/>
      <c r="PKG40" s="189"/>
      <c r="PKH40" s="189"/>
      <c r="PKI40" s="189"/>
      <c r="PKJ40" s="189"/>
      <c r="PKK40" s="189"/>
      <c r="PKL40" s="189"/>
      <c r="PKM40" s="189"/>
      <c r="PKN40" s="189"/>
      <c r="PKO40" s="189"/>
      <c r="PKP40" s="189"/>
      <c r="PKQ40" s="189"/>
      <c r="PKR40" s="189"/>
      <c r="PKS40" s="189"/>
      <c r="PKT40" s="189"/>
      <c r="PKU40" s="189"/>
      <c r="PKV40" s="189"/>
      <c r="PKW40" s="189"/>
      <c r="PKX40" s="189"/>
      <c r="PKY40" s="189"/>
      <c r="PKZ40" s="189"/>
      <c r="PLA40" s="189"/>
      <c r="PLB40" s="189"/>
      <c r="PLC40" s="189"/>
      <c r="PLD40" s="189"/>
      <c r="PLE40" s="189"/>
      <c r="PLF40" s="189"/>
      <c r="PLG40" s="189"/>
      <c r="PLH40" s="189"/>
      <c r="PLI40" s="189"/>
      <c r="PLJ40" s="189"/>
      <c r="PLK40" s="189"/>
      <c r="PLL40" s="189"/>
      <c r="PLM40" s="189"/>
      <c r="PLN40" s="189"/>
      <c r="PLO40" s="189"/>
      <c r="PLP40" s="189"/>
      <c r="PLQ40" s="189"/>
      <c r="PLR40" s="189"/>
      <c r="PLS40" s="189"/>
      <c r="PLT40" s="189"/>
      <c r="PLU40" s="189"/>
      <c r="PLV40" s="189"/>
      <c r="PLW40" s="189"/>
      <c r="PLX40" s="189"/>
      <c r="PLY40" s="189"/>
      <c r="PLZ40" s="189"/>
      <c r="PMA40" s="189"/>
      <c r="PMB40" s="189"/>
      <c r="PMC40" s="189"/>
      <c r="PMD40" s="189"/>
      <c r="PME40" s="189"/>
      <c r="PMF40" s="189"/>
      <c r="PMG40" s="189"/>
      <c r="PMH40" s="189"/>
      <c r="PMI40" s="189"/>
      <c r="PMJ40" s="189"/>
      <c r="PMK40" s="189"/>
      <c r="PML40" s="189"/>
      <c r="PMM40" s="189"/>
      <c r="PMN40" s="189"/>
      <c r="PMO40" s="189"/>
      <c r="PMP40" s="189"/>
      <c r="PMQ40" s="189"/>
      <c r="PMR40" s="189"/>
      <c r="PMS40" s="189"/>
      <c r="PMT40" s="189"/>
      <c r="PMU40" s="189"/>
      <c r="PMV40" s="189"/>
      <c r="PMW40" s="189"/>
      <c r="PMX40" s="189"/>
      <c r="PMY40" s="189"/>
      <c r="PMZ40" s="189"/>
      <c r="PNA40" s="189"/>
      <c r="PNB40" s="189"/>
      <c r="PNC40" s="189"/>
      <c r="PND40" s="189"/>
      <c r="PNE40" s="189"/>
      <c r="PNF40" s="189"/>
      <c r="PNG40" s="189"/>
      <c r="PNH40" s="189"/>
      <c r="PNI40" s="189"/>
      <c r="PNJ40" s="189"/>
      <c r="PNK40" s="189"/>
      <c r="PNL40" s="189"/>
      <c r="PNM40" s="189"/>
      <c r="PNN40" s="189"/>
      <c r="PNO40" s="189"/>
      <c r="PNP40" s="189"/>
      <c r="PNQ40" s="189"/>
      <c r="PNR40" s="189"/>
      <c r="PNS40" s="189"/>
      <c r="PNT40" s="189"/>
      <c r="PNU40" s="189"/>
      <c r="PNV40" s="189"/>
      <c r="PNW40" s="189"/>
      <c r="PNX40" s="189"/>
      <c r="PNY40" s="189"/>
      <c r="PNZ40" s="189"/>
      <c r="POA40" s="189"/>
      <c r="POB40" s="189"/>
      <c r="POC40" s="189"/>
      <c r="POD40" s="189"/>
      <c r="POE40" s="189"/>
      <c r="POF40" s="189"/>
      <c r="POG40" s="189"/>
      <c r="POH40" s="189"/>
      <c r="POI40" s="189"/>
      <c r="POJ40" s="189"/>
      <c r="POK40" s="189"/>
      <c r="POL40" s="189"/>
      <c r="POM40" s="189"/>
      <c r="PON40" s="189"/>
      <c r="POO40" s="189"/>
      <c r="POP40" s="189"/>
      <c r="POQ40" s="189"/>
      <c r="POR40" s="189"/>
      <c r="POS40" s="189"/>
      <c r="POT40" s="189"/>
      <c r="POU40" s="189"/>
      <c r="POV40" s="189"/>
      <c r="POW40" s="189"/>
      <c r="POX40" s="189"/>
      <c r="POY40" s="189"/>
      <c r="POZ40" s="189"/>
      <c r="PPA40" s="189"/>
      <c r="PPB40" s="189"/>
      <c r="PPC40" s="189"/>
      <c r="PPD40" s="189"/>
      <c r="PPE40" s="189"/>
      <c r="PPF40" s="189"/>
      <c r="PPG40" s="189"/>
      <c r="PPH40" s="189"/>
      <c r="PPI40" s="189"/>
      <c r="PPJ40" s="189"/>
      <c r="PPK40" s="189"/>
      <c r="PPL40" s="189"/>
      <c r="PPM40" s="189"/>
      <c r="PPN40" s="189"/>
      <c r="PPO40" s="189"/>
      <c r="PPP40" s="189"/>
      <c r="PPQ40" s="189"/>
      <c r="PPR40" s="189"/>
      <c r="PPS40" s="189"/>
      <c r="PPT40" s="189"/>
      <c r="PPU40" s="189"/>
      <c r="PPV40" s="189"/>
      <c r="PPW40" s="189"/>
      <c r="PPX40" s="189"/>
      <c r="PPY40" s="189"/>
      <c r="PPZ40" s="189"/>
      <c r="PQA40" s="189"/>
      <c r="PQB40" s="189"/>
      <c r="PQC40" s="189"/>
      <c r="PQD40" s="189"/>
      <c r="PQE40" s="189"/>
      <c r="PQF40" s="189"/>
      <c r="PQG40" s="189"/>
      <c r="PQH40" s="189"/>
      <c r="PQI40" s="189"/>
      <c r="PQJ40" s="189"/>
      <c r="PQK40" s="189"/>
      <c r="PQL40" s="189"/>
      <c r="PQM40" s="189"/>
      <c r="PQN40" s="189"/>
      <c r="PQO40" s="189"/>
      <c r="PQP40" s="189"/>
      <c r="PQQ40" s="189"/>
      <c r="PQR40" s="189"/>
      <c r="PQS40" s="189"/>
      <c r="PQT40" s="189"/>
      <c r="PQU40" s="189"/>
      <c r="PQV40" s="189"/>
      <c r="PQW40" s="189"/>
      <c r="PQX40" s="189"/>
      <c r="PQY40" s="189"/>
      <c r="PQZ40" s="189"/>
      <c r="PRA40" s="189"/>
      <c r="PRB40" s="189"/>
      <c r="PRC40" s="189"/>
      <c r="PRD40" s="189"/>
      <c r="PRE40" s="189"/>
      <c r="PRF40" s="189"/>
      <c r="PRG40" s="189"/>
      <c r="PRH40" s="189"/>
      <c r="PRI40" s="189"/>
      <c r="PRJ40" s="189"/>
      <c r="PRK40" s="189"/>
      <c r="PRL40" s="189"/>
      <c r="PRM40" s="189"/>
      <c r="PRN40" s="189"/>
      <c r="PRO40" s="189"/>
      <c r="PRP40" s="189"/>
      <c r="PRQ40" s="189"/>
      <c r="PRR40" s="189"/>
      <c r="PRS40" s="189"/>
      <c r="PRT40" s="189"/>
      <c r="PRU40" s="189"/>
      <c r="PRV40" s="189"/>
      <c r="PRW40" s="189"/>
      <c r="PRX40" s="189"/>
      <c r="PRY40" s="189"/>
      <c r="PRZ40" s="189"/>
      <c r="PSA40" s="189"/>
      <c r="PSB40" s="189"/>
      <c r="PSC40" s="189"/>
      <c r="PSD40" s="189"/>
      <c r="PSE40" s="189"/>
      <c r="PSF40" s="189"/>
      <c r="PSG40" s="189"/>
      <c r="PSH40" s="189"/>
      <c r="PSI40" s="189"/>
      <c r="PSJ40" s="189"/>
      <c r="PSK40" s="189"/>
      <c r="PSL40" s="189"/>
      <c r="PSM40" s="189"/>
      <c r="PSN40" s="189"/>
      <c r="PSO40" s="189"/>
      <c r="PSP40" s="189"/>
      <c r="PSQ40" s="189"/>
      <c r="PSR40" s="189"/>
      <c r="PSS40" s="189"/>
      <c r="PST40" s="189"/>
      <c r="PSU40" s="189"/>
      <c r="PSV40" s="189"/>
      <c r="PSW40" s="189"/>
      <c r="PSX40" s="189"/>
      <c r="PSY40" s="189"/>
      <c r="PSZ40" s="189"/>
      <c r="PTA40" s="189"/>
      <c r="PTB40" s="189"/>
      <c r="PTC40" s="189"/>
      <c r="PTD40" s="189"/>
      <c r="PTE40" s="189"/>
      <c r="PTF40" s="189"/>
      <c r="PTG40" s="189"/>
      <c r="PTH40" s="189"/>
      <c r="PTI40" s="189"/>
      <c r="PTJ40" s="189"/>
      <c r="PTK40" s="189"/>
      <c r="PTL40" s="189"/>
      <c r="PTM40" s="189"/>
      <c r="PTN40" s="189"/>
      <c r="PTO40" s="189"/>
      <c r="PTP40" s="189"/>
      <c r="PTQ40" s="189"/>
      <c r="PTR40" s="189"/>
      <c r="PTS40" s="189"/>
      <c r="PTT40" s="189"/>
      <c r="PTU40" s="189"/>
      <c r="PTV40" s="189"/>
      <c r="PTW40" s="189"/>
      <c r="PTX40" s="189"/>
      <c r="PTY40" s="189"/>
      <c r="PTZ40" s="189"/>
      <c r="PUA40" s="189"/>
      <c r="PUB40" s="189"/>
      <c r="PUC40" s="189"/>
      <c r="PUD40" s="189"/>
      <c r="PUE40" s="189"/>
      <c r="PUF40" s="189"/>
      <c r="PUG40" s="189"/>
      <c r="PUH40" s="189"/>
      <c r="PUI40" s="189"/>
      <c r="PUJ40" s="189"/>
      <c r="PUK40" s="189"/>
      <c r="PUL40" s="189"/>
      <c r="PUM40" s="189"/>
      <c r="PUN40" s="189"/>
      <c r="PUO40" s="189"/>
      <c r="PUP40" s="189"/>
      <c r="PUQ40" s="189"/>
      <c r="PUR40" s="189"/>
      <c r="PUS40" s="189"/>
      <c r="PUT40" s="189"/>
      <c r="PUU40" s="189"/>
      <c r="PUV40" s="189"/>
      <c r="PUW40" s="189"/>
      <c r="PUX40" s="189"/>
      <c r="PUY40" s="189"/>
      <c r="PUZ40" s="189"/>
      <c r="PVA40" s="189"/>
      <c r="PVB40" s="189"/>
      <c r="PVC40" s="189"/>
      <c r="PVD40" s="189"/>
      <c r="PVE40" s="189"/>
      <c r="PVF40" s="189"/>
      <c r="PVG40" s="189"/>
      <c r="PVH40" s="189"/>
      <c r="PVI40" s="189"/>
      <c r="PVJ40" s="189"/>
      <c r="PVK40" s="189"/>
      <c r="PVL40" s="189"/>
      <c r="PVM40" s="189"/>
      <c r="PVN40" s="189"/>
      <c r="PVO40" s="189"/>
      <c r="PVP40" s="189"/>
      <c r="PVQ40" s="189"/>
      <c r="PVR40" s="189"/>
      <c r="PVS40" s="189"/>
      <c r="PVT40" s="189"/>
      <c r="PVU40" s="189"/>
      <c r="PVV40" s="189"/>
      <c r="PVW40" s="189"/>
      <c r="PVX40" s="189"/>
      <c r="PVY40" s="189"/>
      <c r="PVZ40" s="189"/>
      <c r="PWA40" s="189"/>
      <c r="PWB40" s="189"/>
      <c r="PWC40" s="189"/>
      <c r="PWD40" s="189"/>
      <c r="PWE40" s="189"/>
      <c r="PWF40" s="189"/>
      <c r="PWG40" s="189"/>
      <c r="PWH40" s="189"/>
      <c r="PWI40" s="189"/>
      <c r="PWJ40" s="189"/>
      <c r="PWK40" s="189"/>
      <c r="PWL40" s="189"/>
      <c r="PWM40" s="189"/>
      <c r="PWN40" s="189"/>
      <c r="PWO40" s="189"/>
      <c r="PWP40" s="189"/>
      <c r="PWQ40" s="189"/>
      <c r="PWR40" s="189"/>
      <c r="PWS40" s="189"/>
      <c r="PWT40" s="189"/>
      <c r="PWU40" s="189"/>
      <c r="PWV40" s="189"/>
      <c r="PWW40" s="189"/>
      <c r="PWX40" s="189"/>
      <c r="PWY40" s="189"/>
      <c r="PWZ40" s="189"/>
      <c r="PXA40" s="189"/>
      <c r="PXB40" s="189"/>
      <c r="PXC40" s="189"/>
      <c r="PXD40" s="189"/>
      <c r="PXE40" s="189"/>
      <c r="PXF40" s="189"/>
      <c r="PXG40" s="189"/>
      <c r="PXH40" s="189"/>
      <c r="PXI40" s="189"/>
      <c r="PXJ40" s="189"/>
      <c r="PXK40" s="189"/>
      <c r="PXL40" s="189"/>
      <c r="PXM40" s="189"/>
      <c r="PXN40" s="189"/>
      <c r="PXO40" s="189"/>
      <c r="PXP40" s="189"/>
      <c r="PXQ40" s="189"/>
      <c r="PXR40" s="189"/>
      <c r="PXS40" s="189"/>
      <c r="PXT40" s="189"/>
      <c r="PXU40" s="189"/>
      <c r="PXV40" s="189"/>
      <c r="PXW40" s="189"/>
      <c r="PXX40" s="189"/>
      <c r="PXY40" s="189"/>
      <c r="PXZ40" s="189"/>
      <c r="PYA40" s="189"/>
      <c r="PYB40" s="189"/>
      <c r="PYC40" s="189"/>
      <c r="PYD40" s="189"/>
      <c r="PYE40" s="189"/>
      <c r="PYF40" s="189"/>
      <c r="PYG40" s="189"/>
      <c r="PYH40" s="189"/>
      <c r="PYI40" s="189"/>
      <c r="PYJ40" s="189"/>
      <c r="PYK40" s="189"/>
      <c r="PYL40" s="189"/>
      <c r="PYM40" s="189"/>
      <c r="PYN40" s="189"/>
      <c r="PYO40" s="189"/>
      <c r="PYP40" s="189"/>
      <c r="PYQ40" s="189"/>
      <c r="PYR40" s="189"/>
      <c r="PYS40" s="189"/>
      <c r="PYT40" s="189"/>
      <c r="PYU40" s="189"/>
      <c r="PYV40" s="189"/>
      <c r="PYW40" s="189"/>
      <c r="PYX40" s="189"/>
      <c r="PYY40" s="189"/>
      <c r="PYZ40" s="189"/>
      <c r="PZA40" s="189"/>
      <c r="PZB40" s="189"/>
      <c r="PZC40" s="189"/>
      <c r="PZD40" s="189"/>
      <c r="PZE40" s="189"/>
      <c r="PZF40" s="189"/>
      <c r="PZG40" s="189"/>
      <c r="PZH40" s="189"/>
      <c r="PZI40" s="189"/>
      <c r="PZJ40" s="189"/>
      <c r="PZK40" s="189"/>
      <c r="PZL40" s="189"/>
      <c r="PZM40" s="189"/>
      <c r="PZN40" s="189"/>
      <c r="PZO40" s="189"/>
      <c r="PZP40" s="189"/>
      <c r="PZQ40" s="189"/>
      <c r="PZR40" s="189"/>
      <c r="PZS40" s="189"/>
      <c r="PZT40" s="189"/>
      <c r="PZU40" s="189"/>
      <c r="PZV40" s="189"/>
      <c r="PZW40" s="189"/>
      <c r="PZX40" s="189"/>
      <c r="PZY40" s="189"/>
      <c r="PZZ40" s="189"/>
      <c r="QAA40" s="189"/>
      <c r="QAB40" s="189"/>
      <c r="QAC40" s="189"/>
      <c r="QAD40" s="189"/>
      <c r="QAE40" s="189"/>
      <c r="QAF40" s="189"/>
      <c r="QAG40" s="189"/>
      <c r="QAH40" s="189"/>
      <c r="QAI40" s="189"/>
      <c r="QAJ40" s="189"/>
      <c r="QAK40" s="189"/>
      <c r="QAL40" s="189"/>
      <c r="QAM40" s="189"/>
      <c r="QAN40" s="189"/>
      <c r="QAO40" s="189"/>
      <c r="QAP40" s="189"/>
      <c r="QAQ40" s="189"/>
      <c r="QAR40" s="189"/>
      <c r="QAS40" s="189"/>
      <c r="QAT40" s="189"/>
      <c r="QAU40" s="189"/>
      <c r="QAV40" s="189"/>
      <c r="QAW40" s="189"/>
      <c r="QAX40" s="189"/>
      <c r="QAY40" s="189"/>
      <c r="QAZ40" s="189"/>
      <c r="QBA40" s="189"/>
      <c r="QBB40" s="189"/>
      <c r="QBC40" s="189"/>
      <c r="QBD40" s="189"/>
      <c r="QBE40" s="189"/>
      <c r="QBF40" s="189"/>
      <c r="QBG40" s="189"/>
      <c r="QBH40" s="189"/>
      <c r="QBI40" s="189"/>
      <c r="QBJ40" s="189"/>
      <c r="QBK40" s="189"/>
      <c r="QBL40" s="189"/>
      <c r="QBM40" s="189"/>
      <c r="QBN40" s="189"/>
      <c r="QBO40" s="189"/>
      <c r="QBP40" s="189"/>
      <c r="QBQ40" s="189"/>
      <c r="QBR40" s="189"/>
      <c r="QBS40" s="189"/>
      <c r="QBT40" s="189"/>
      <c r="QBU40" s="189"/>
      <c r="QBV40" s="189"/>
      <c r="QBW40" s="189"/>
      <c r="QBX40" s="189"/>
      <c r="QBY40" s="189"/>
      <c r="QBZ40" s="189"/>
      <c r="QCA40" s="189"/>
      <c r="QCB40" s="189"/>
      <c r="QCC40" s="189"/>
      <c r="QCD40" s="189"/>
      <c r="QCE40" s="189"/>
      <c r="QCF40" s="189"/>
      <c r="QCG40" s="189"/>
      <c r="QCH40" s="189"/>
      <c r="QCI40" s="189"/>
      <c r="QCJ40" s="189"/>
      <c r="QCK40" s="189"/>
      <c r="QCL40" s="189"/>
      <c r="QCM40" s="189"/>
      <c r="QCN40" s="189"/>
      <c r="QCO40" s="189"/>
      <c r="QCP40" s="189"/>
      <c r="QCQ40" s="189"/>
      <c r="QCR40" s="189"/>
      <c r="QCS40" s="189"/>
      <c r="QCT40" s="189"/>
      <c r="QCU40" s="189"/>
      <c r="QCV40" s="189"/>
      <c r="QCW40" s="189"/>
      <c r="QCX40" s="189"/>
      <c r="QCY40" s="189"/>
      <c r="QCZ40" s="189"/>
      <c r="QDA40" s="189"/>
      <c r="QDB40" s="189"/>
      <c r="QDC40" s="189"/>
      <c r="QDD40" s="189"/>
      <c r="QDE40" s="189"/>
      <c r="QDF40" s="189"/>
      <c r="QDG40" s="189"/>
      <c r="QDH40" s="189"/>
      <c r="QDI40" s="189"/>
      <c r="QDJ40" s="189"/>
      <c r="QDK40" s="189"/>
      <c r="QDL40" s="189"/>
      <c r="QDM40" s="189"/>
      <c r="QDN40" s="189"/>
      <c r="QDO40" s="189"/>
      <c r="QDP40" s="189"/>
      <c r="QDQ40" s="189"/>
      <c r="QDR40" s="189"/>
      <c r="QDS40" s="189"/>
      <c r="QDT40" s="189"/>
      <c r="QDU40" s="189"/>
      <c r="QDV40" s="189"/>
      <c r="QDW40" s="189"/>
      <c r="QDX40" s="189"/>
      <c r="QDY40" s="189"/>
      <c r="QDZ40" s="189"/>
      <c r="QEA40" s="189"/>
      <c r="QEB40" s="189"/>
      <c r="QEC40" s="189"/>
      <c r="QED40" s="189"/>
      <c r="QEE40" s="189"/>
      <c r="QEF40" s="189"/>
      <c r="QEG40" s="189"/>
      <c r="QEH40" s="189"/>
      <c r="QEI40" s="189"/>
      <c r="QEJ40" s="189"/>
      <c r="QEK40" s="189"/>
      <c r="QEL40" s="189"/>
      <c r="QEM40" s="189"/>
      <c r="QEN40" s="189"/>
      <c r="QEO40" s="189"/>
      <c r="QEP40" s="189"/>
      <c r="QEQ40" s="189"/>
      <c r="QER40" s="189"/>
      <c r="QES40" s="189"/>
      <c r="QET40" s="189"/>
      <c r="QEU40" s="189"/>
      <c r="QEV40" s="189"/>
      <c r="QEW40" s="189"/>
      <c r="QEX40" s="189"/>
      <c r="QEY40" s="189"/>
      <c r="QEZ40" s="189"/>
      <c r="QFA40" s="189"/>
      <c r="QFB40" s="189"/>
      <c r="QFC40" s="189"/>
      <c r="QFD40" s="189"/>
      <c r="QFE40" s="189"/>
      <c r="QFF40" s="189"/>
      <c r="QFG40" s="189"/>
      <c r="QFH40" s="189"/>
      <c r="QFI40" s="189"/>
      <c r="QFJ40" s="189"/>
      <c r="QFK40" s="189"/>
      <c r="QFL40" s="189"/>
      <c r="QFM40" s="189"/>
      <c r="QFN40" s="189"/>
      <c r="QFO40" s="189"/>
      <c r="QFP40" s="189"/>
      <c r="QFQ40" s="189"/>
      <c r="QFR40" s="189"/>
      <c r="QFS40" s="189"/>
      <c r="QFT40" s="189"/>
      <c r="QFU40" s="189"/>
      <c r="QFV40" s="189"/>
      <c r="QFW40" s="189"/>
      <c r="QFX40" s="189"/>
      <c r="QFY40" s="189"/>
      <c r="QFZ40" s="189"/>
      <c r="QGA40" s="189"/>
      <c r="QGB40" s="189"/>
      <c r="QGC40" s="189"/>
      <c r="QGD40" s="189"/>
      <c r="QGE40" s="189"/>
      <c r="QGF40" s="189"/>
      <c r="QGG40" s="189"/>
      <c r="QGH40" s="189"/>
      <c r="QGI40" s="189"/>
      <c r="QGJ40" s="189"/>
      <c r="QGK40" s="189"/>
      <c r="QGL40" s="189"/>
      <c r="QGM40" s="189"/>
      <c r="QGN40" s="189"/>
      <c r="QGO40" s="189"/>
      <c r="QGP40" s="189"/>
      <c r="QGQ40" s="189"/>
      <c r="QGR40" s="189"/>
      <c r="QGS40" s="189"/>
      <c r="QGT40" s="189"/>
      <c r="QGU40" s="189"/>
      <c r="QGV40" s="189"/>
      <c r="QGW40" s="189"/>
      <c r="QGX40" s="189"/>
      <c r="QGY40" s="189"/>
      <c r="QGZ40" s="189"/>
      <c r="QHA40" s="189"/>
      <c r="QHB40" s="189"/>
      <c r="QHC40" s="189"/>
      <c r="QHD40" s="189"/>
      <c r="QHE40" s="189"/>
      <c r="QHF40" s="189"/>
      <c r="QHG40" s="189"/>
      <c r="QHH40" s="189"/>
      <c r="QHI40" s="189"/>
      <c r="QHJ40" s="189"/>
      <c r="QHK40" s="189"/>
      <c r="QHL40" s="189"/>
      <c r="QHM40" s="189"/>
      <c r="QHN40" s="189"/>
      <c r="QHO40" s="189"/>
      <c r="QHP40" s="189"/>
      <c r="QHQ40" s="189"/>
      <c r="QHR40" s="189"/>
      <c r="QHS40" s="189"/>
      <c r="QHT40" s="189"/>
      <c r="QHU40" s="189"/>
      <c r="QHV40" s="189"/>
      <c r="QHW40" s="189"/>
      <c r="QHX40" s="189"/>
      <c r="QHY40" s="189"/>
      <c r="QHZ40" s="189"/>
      <c r="QIA40" s="189"/>
      <c r="QIB40" s="189"/>
      <c r="QIC40" s="189"/>
      <c r="QID40" s="189"/>
      <c r="QIE40" s="189"/>
      <c r="QIF40" s="189"/>
      <c r="QIG40" s="189"/>
      <c r="QIH40" s="189"/>
      <c r="QII40" s="189"/>
      <c r="QIJ40" s="189"/>
      <c r="QIK40" s="189"/>
      <c r="QIL40" s="189"/>
      <c r="QIM40" s="189"/>
      <c r="QIN40" s="189"/>
      <c r="QIO40" s="189"/>
      <c r="QIP40" s="189"/>
      <c r="QIQ40" s="189"/>
      <c r="QIR40" s="189"/>
      <c r="QIS40" s="189"/>
      <c r="QIT40" s="189"/>
      <c r="QIU40" s="189"/>
      <c r="QIV40" s="189"/>
      <c r="QIW40" s="189"/>
      <c r="QIX40" s="189"/>
      <c r="QIY40" s="189"/>
      <c r="QIZ40" s="189"/>
      <c r="QJA40" s="189"/>
      <c r="QJB40" s="189"/>
      <c r="QJC40" s="189"/>
      <c r="QJD40" s="189"/>
      <c r="QJE40" s="189"/>
      <c r="QJF40" s="189"/>
      <c r="QJG40" s="189"/>
      <c r="QJH40" s="189"/>
      <c r="QJI40" s="189"/>
      <c r="QJJ40" s="189"/>
      <c r="QJK40" s="189"/>
      <c r="QJL40" s="189"/>
      <c r="QJM40" s="189"/>
      <c r="QJN40" s="189"/>
      <c r="QJO40" s="189"/>
      <c r="QJP40" s="189"/>
      <c r="QJQ40" s="189"/>
      <c r="QJR40" s="189"/>
      <c r="QJS40" s="189"/>
      <c r="QJT40" s="189"/>
      <c r="QJU40" s="189"/>
      <c r="QJV40" s="189"/>
      <c r="QJW40" s="189"/>
      <c r="QJX40" s="189"/>
      <c r="QJY40" s="189"/>
      <c r="QJZ40" s="189"/>
      <c r="QKA40" s="189"/>
      <c r="QKB40" s="189"/>
      <c r="QKC40" s="189"/>
      <c r="QKD40" s="189"/>
      <c r="QKE40" s="189"/>
      <c r="QKF40" s="189"/>
      <c r="QKG40" s="189"/>
      <c r="QKH40" s="189"/>
      <c r="QKI40" s="189"/>
      <c r="QKJ40" s="189"/>
      <c r="QKK40" s="189"/>
      <c r="QKL40" s="189"/>
      <c r="QKM40" s="189"/>
      <c r="QKN40" s="189"/>
      <c r="QKO40" s="189"/>
      <c r="QKP40" s="189"/>
      <c r="QKQ40" s="189"/>
      <c r="QKR40" s="189"/>
      <c r="QKS40" s="189"/>
      <c r="QKT40" s="189"/>
      <c r="QKU40" s="189"/>
      <c r="QKV40" s="189"/>
      <c r="QKW40" s="189"/>
      <c r="QKX40" s="189"/>
      <c r="QKY40" s="189"/>
      <c r="QKZ40" s="189"/>
      <c r="QLA40" s="189"/>
      <c r="QLB40" s="189"/>
      <c r="QLC40" s="189"/>
      <c r="QLD40" s="189"/>
      <c r="QLE40" s="189"/>
      <c r="QLF40" s="189"/>
      <c r="QLG40" s="189"/>
      <c r="QLH40" s="189"/>
      <c r="QLI40" s="189"/>
      <c r="QLJ40" s="189"/>
      <c r="QLK40" s="189"/>
      <c r="QLL40" s="189"/>
      <c r="QLM40" s="189"/>
      <c r="QLN40" s="189"/>
      <c r="QLO40" s="189"/>
      <c r="QLP40" s="189"/>
      <c r="QLQ40" s="189"/>
      <c r="QLR40" s="189"/>
      <c r="QLS40" s="189"/>
      <c r="QLT40" s="189"/>
      <c r="QLU40" s="189"/>
      <c r="QLV40" s="189"/>
      <c r="QLW40" s="189"/>
      <c r="QLX40" s="189"/>
      <c r="QLY40" s="189"/>
      <c r="QLZ40" s="189"/>
      <c r="QMA40" s="189"/>
      <c r="QMB40" s="189"/>
      <c r="QMC40" s="189"/>
      <c r="QMD40" s="189"/>
      <c r="QME40" s="189"/>
      <c r="QMF40" s="189"/>
      <c r="QMG40" s="189"/>
      <c r="QMH40" s="189"/>
      <c r="QMI40" s="189"/>
      <c r="QMJ40" s="189"/>
      <c r="QMK40" s="189"/>
      <c r="QML40" s="189"/>
      <c r="QMM40" s="189"/>
      <c r="QMN40" s="189"/>
      <c r="QMO40" s="189"/>
      <c r="QMP40" s="189"/>
      <c r="QMQ40" s="189"/>
      <c r="QMR40" s="189"/>
      <c r="QMS40" s="189"/>
      <c r="QMT40" s="189"/>
      <c r="QMU40" s="189"/>
      <c r="QMV40" s="189"/>
      <c r="QMW40" s="189"/>
      <c r="QMX40" s="189"/>
      <c r="QMY40" s="189"/>
      <c r="QMZ40" s="189"/>
      <c r="QNA40" s="189"/>
      <c r="QNB40" s="189"/>
      <c r="QNC40" s="189"/>
      <c r="QND40" s="189"/>
      <c r="QNE40" s="189"/>
      <c r="QNF40" s="189"/>
      <c r="QNG40" s="189"/>
      <c r="QNH40" s="189"/>
      <c r="QNI40" s="189"/>
      <c r="QNJ40" s="189"/>
      <c r="QNK40" s="189"/>
      <c r="QNL40" s="189"/>
      <c r="QNM40" s="189"/>
      <c r="QNN40" s="189"/>
      <c r="QNO40" s="189"/>
      <c r="QNP40" s="189"/>
      <c r="QNQ40" s="189"/>
      <c r="QNR40" s="189"/>
      <c r="QNS40" s="189"/>
      <c r="QNT40" s="189"/>
      <c r="QNU40" s="189"/>
      <c r="QNV40" s="189"/>
      <c r="QNW40" s="189"/>
      <c r="QNX40" s="189"/>
      <c r="QNY40" s="189"/>
      <c r="QNZ40" s="189"/>
      <c r="QOA40" s="189"/>
      <c r="QOB40" s="189"/>
      <c r="QOC40" s="189"/>
      <c r="QOD40" s="189"/>
      <c r="QOE40" s="189"/>
      <c r="QOF40" s="189"/>
      <c r="QOG40" s="189"/>
      <c r="QOH40" s="189"/>
      <c r="QOI40" s="189"/>
      <c r="QOJ40" s="189"/>
      <c r="QOK40" s="189"/>
      <c r="QOL40" s="189"/>
      <c r="QOM40" s="189"/>
      <c r="QON40" s="189"/>
      <c r="QOO40" s="189"/>
      <c r="QOP40" s="189"/>
      <c r="QOQ40" s="189"/>
      <c r="QOR40" s="189"/>
      <c r="QOS40" s="189"/>
      <c r="QOT40" s="189"/>
      <c r="QOU40" s="189"/>
      <c r="QOV40" s="189"/>
      <c r="QOW40" s="189"/>
      <c r="QOX40" s="189"/>
      <c r="QOY40" s="189"/>
      <c r="QOZ40" s="189"/>
      <c r="QPA40" s="189"/>
      <c r="QPB40" s="189"/>
      <c r="QPC40" s="189"/>
      <c r="QPD40" s="189"/>
      <c r="QPE40" s="189"/>
      <c r="QPF40" s="189"/>
      <c r="QPG40" s="189"/>
      <c r="QPH40" s="189"/>
      <c r="QPI40" s="189"/>
      <c r="QPJ40" s="189"/>
      <c r="QPK40" s="189"/>
      <c r="QPL40" s="189"/>
      <c r="QPM40" s="189"/>
      <c r="QPN40" s="189"/>
      <c r="QPO40" s="189"/>
      <c r="QPP40" s="189"/>
      <c r="QPQ40" s="189"/>
      <c r="QPR40" s="189"/>
      <c r="QPS40" s="189"/>
      <c r="QPT40" s="189"/>
      <c r="QPU40" s="189"/>
      <c r="QPV40" s="189"/>
      <c r="QPW40" s="189"/>
      <c r="QPX40" s="189"/>
      <c r="QPY40" s="189"/>
      <c r="QPZ40" s="189"/>
      <c r="QQA40" s="189"/>
      <c r="QQB40" s="189"/>
      <c r="QQC40" s="189"/>
      <c r="QQD40" s="189"/>
      <c r="QQE40" s="189"/>
      <c r="QQF40" s="189"/>
      <c r="QQG40" s="189"/>
      <c r="QQH40" s="189"/>
      <c r="QQI40" s="189"/>
      <c r="QQJ40" s="189"/>
      <c r="QQK40" s="189"/>
      <c r="QQL40" s="189"/>
      <c r="QQM40" s="189"/>
      <c r="QQN40" s="189"/>
      <c r="QQO40" s="189"/>
      <c r="QQP40" s="189"/>
      <c r="QQQ40" s="189"/>
      <c r="QQR40" s="189"/>
      <c r="QQS40" s="189"/>
      <c r="QQT40" s="189"/>
      <c r="QQU40" s="189"/>
      <c r="QQV40" s="189"/>
      <c r="QQW40" s="189"/>
      <c r="QQX40" s="189"/>
      <c r="QQY40" s="189"/>
      <c r="QQZ40" s="189"/>
      <c r="QRA40" s="189"/>
      <c r="QRB40" s="189"/>
      <c r="QRC40" s="189"/>
      <c r="QRD40" s="189"/>
      <c r="QRE40" s="189"/>
      <c r="QRF40" s="189"/>
      <c r="QRG40" s="189"/>
      <c r="QRH40" s="189"/>
      <c r="QRI40" s="189"/>
      <c r="QRJ40" s="189"/>
      <c r="QRK40" s="189"/>
      <c r="QRL40" s="189"/>
      <c r="QRM40" s="189"/>
      <c r="QRN40" s="189"/>
      <c r="QRO40" s="189"/>
      <c r="QRP40" s="189"/>
      <c r="QRQ40" s="189"/>
      <c r="QRR40" s="189"/>
      <c r="QRS40" s="189"/>
      <c r="QRT40" s="189"/>
      <c r="QRU40" s="189"/>
      <c r="QRV40" s="189"/>
      <c r="QRW40" s="189"/>
      <c r="QRX40" s="189"/>
      <c r="QRY40" s="189"/>
      <c r="QRZ40" s="189"/>
      <c r="QSA40" s="189"/>
      <c r="QSB40" s="189"/>
      <c r="QSC40" s="189"/>
      <c r="QSD40" s="189"/>
      <c r="QSE40" s="189"/>
      <c r="QSF40" s="189"/>
      <c r="QSG40" s="189"/>
      <c r="QSH40" s="189"/>
      <c r="QSI40" s="189"/>
      <c r="QSJ40" s="189"/>
      <c r="QSK40" s="189"/>
      <c r="QSL40" s="189"/>
      <c r="QSM40" s="189"/>
      <c r="QSN40" s="189"/>
      <c r="QSO40" s="189"/>
      <c r="QSP40" s="189"/>
      <c r="QSQ40" s="189"/>
      <c r="QSR40" s="189"/>
      <c r="QSS40" s="189"/>
      <c r="QST40" s="189"/>
      <c r="QSU40" s="189"/>
      <c r="QSV40" s="189"/>
      <c r="QSW40" s="189"/>
      <c r="QSX40" s="189"/>
      <c r="QSY40" s="189"/>
      <c r="QSZ40" s="189"/>
      <c r="QTA40" s="189"/>
      <c r="QTB40" s="189"/>
      <c r="QTC40" s="189"/>
      <c r="QTD40" s="189"/>
      <c r="QTE40" s="189"/>
      <c r="QTF40" s="189"/>
      <c r="QTG40" s="189"/>
      <c r="QTH40" s="189"/>
      <c r="QTI40" s="189"/>
      <c r="QTJ40" s="189"/>
      <c r="QTK40" s="189"/>
      <c r="QTL40" s="189"/>
      <c r="QTM40" s="189"/>
      <c r="QTN40" s="189"/>
      <c r="QTO40" s="189"/>
      <c r="QTP40" s="189"/>
      <c r="QTQ40" s="189"/>
      <c r="QTR40" s="189"/>
      <c r="QTS40" s="189"/>
      <c r="QTT40" s="189"/>
      <c r="QTU40" s="189"/>
      <c r="QTV40" s="189"/>
      <c r="QTW40" s="189"/>
      <c r="QTX40" s="189"/>
      <c r="QTY40" s="189"/>
      <c r="QTZ40" s="189"/>
      <c r="QUA40" s="189"/>
      <c r="QUB40" s="189"/>
      <c r="QUC40" s="189"/>
      <c r="QUD40" s="189"/>
      <c r="QUE40" s="189"/>
      <c r="QUF40" s="189"/>
      <c r="QUG40" s="189"/>
      <c r="QUH40" s="189"/>
      <c r="QUI40" s="189"/>
      <c r="QUJ40" s="189"/>
      <c r="QUK40" s="189"/>
      <c r="QUL40" s="189"/>
      <c r="QUM40" s="189"/>
      <c r="QUN40" s="189"/>
      <c r="QUO40" s="189"/>
      <c r="QUP40" s="189"/>
      <c r="QUQ40" s="189"/>
      <c r="QUR40" s="189"/>
      <c r="QUS40" s="189"/>
      <c r="QUT40" s="189"/>
      <c r="QUU40" s="189"/>
      <c r="QUV40" s="189"/>
      <c r="QUW40" s="189"/>
      <c r="QUX40" s="189"/>
      <c r="QUY40" s="189"/>
      <c r="QUZ40" s="189"/>
      <c r="QVA40" s="189"/>
      <c r="QVB40" s="189"/>
      <c r="QVC40" s="189"/>
      <c r="QVD40" s="189"/>
      <c r="QVE40" s="189"/>
      <c r="QVF40" s="189"/>
      <c r="QVG40" s="189"/>
      <c r="QVH40" s="189"/>
      <c r="QVI40" s="189"/>
      <c r="QVJ40" s="189"/>
      <c r="QVK40" s="189"/>
      <c r="QVL40" s="189"/>
      <c r="QVM40" s="189"/>
      <c r="QVN40" s="189"/>
      <c r="QVO40" s="189"/>
      <c r="QVP40" s="189"/>
      <c r="QVQ40" s="189"/>
      <c r="QVR40" s="189"/>
      <c r="QVS40" s="189"/>
      <c r="QVT40" s="189"/>
      <c r="QVU40" s="189"/>
      <c r="QVV40" s="189"/>
      <c r="QVW40" s="189"/>
      <c r="QVX40" s="189"/>
      <c r="QVY40" s="189"/>
      <c r="QVZ40" s="189"/>
      <c r="QWA40" s="189"/>
      <c r="QWB40" s="189"/>
      <c r="QWC40" s="189"/>
      <c r="QWD40" s="189"/>
      <c r="QWE40" s="189"/>
      <c r="QWF40" s="189"/>
      <c r="QWG40" s="189"/>
      <c r="QWH40" s="189"/>
      <c r="QWI40" s="189"/>
      <c r="QWJ40" s="189"/>
      <c r="QWK40" s="189"/>
      <c r="QWL40" s="189"/>
      <c r="QWM40" s="189"/>
      <c r="QWN40" s="189"/>
      <c r="QWO40" s="189"/>
      <c r="QWP40" s="189"/>
      <c r="QWQ40" s="189"/>
      <c r="QWR40" s="189"/>
      <c r="QWS40" s="189"/>
      <c r="QWT40" s="189"/>
      <c r="QWU40" s="189"/>
      <c r="QWV40" s="189"/>
      <c r="QWW40" s="189"/>
      <c r="QWX40" s="189"/>
      <c r="QWY40" s="189"/>
      <c r="QWZ40" s="189"/>
      <c r="QXA40" s="189"/>
      <c r="QXB40" s="189"/>
      <c r="QXC40" s="189"/>
      <c r="QXD40" s="189"/>
      <c r="QXE40" s="189"/>
      <c r="QXF40" s="189"/>
      <c r="QXG40" s="189"/>
      <c r="QXH40" s="189"/>
      <c r="QXI40" s="189"/>
      <c r="QXJ40" s="189"/>
      <c r="QXK40" s="189"/>
      <c r="QXL40" s="189"/>
      <c r="QXM40" s="189"/>
      <c r="QXN40" s="189"/>
      <c r="QXO40" s="189"/>
      <c r="QXP40" s="189"/>
      <c r="QXQ40" s="189"/>
      <c r="QXR40" s="189"/>
      <c r="QXS40" s="189"/>
      <c r="QXT40" s="189"/>
      <c r="QXU40" s="189"/>
      <c r="QXV40" s="189"/>
      <c r="QXW40" s="189"/>
      <c r="QXX40" s="189"/>
      <c r="QXY40" s="189"/>
      <c r="QXZ40" s="189"/>
      <c r="QYA40" s="189"/>
      <c r="QYB40" s="189"/>
      <c r="QYC40" s="189"/>
      <c r="QYD40" s="189"/>
      <c r="QYE40" s="189"/>
      <c r="QYF40" s="189"/>
      <c r="QYG40" s="189"/>
      <c r="QYH40" s="189"/>
      <c r="QYI40" s="189"/>
      <c r="QYJ40" s="189"/>
      <c r="QYK40" s="189"/>
      <c r="QYL40" s="189"/>
      <c r="QYM40" s="189"/>
      <c r="QYN40" s="189"/>
      <c r="QYO40" s="189"/>
      <c r="QYP40" s="189"/>
      <c r="QYQ40" s="189"/>
      <c r="QYR40" s="189"/>
      <c r="QYS40" s="189"/>
      <c r="QYT40" s="189"/>
      <c r="QYU40" s="189"/>
      <c r="QYV40" s="189"/>
      <c r="QYW40" s="189"/>
      <c r="QYX40" s="189"/>
      <c r="QYY40" s="189"/>
      <c r="QYZ40" s="189"/>
      <c r="QZA40" s="189"/>
      <c r="QZB40" s="189"/>
      <c r="QZC40" s="189"/>
      <c r="QZD40" s="189"/>
      <c r="QZE40" s="189"/>
      <c r="QZF40" s="189"/>
      <c r="QZG40" s="189"/>
      <c r="QZH40" s="189"/>
      <c r="QZI40" s="189"/>
      <c r="QZJ40" s="189"/>
      <c r="QZK40" s="189"/>
      <c r="QZL40" s="189"/>
      <c r="QZM40" s="189"/>
      <c r="QZN40" s="189"/>
      <c r="QZO40" s="189"/>
      <c r="QZP40" s="189"/>
      <c r="QZQ40" s="189"/>
      <c r="QZR40" s="189"/>
      <c r="QZS40" s="189"/>
      <c r="QZT40" s="189"/>
      <c r="QZU40" s="189"/>
      <c r="QZV40" s="189"/>
      <c r="QZW40" s="189"/>
      <c r="QZX40" s="189"/>
      <c r="QZY40" s="189"/>
      <c r="QZZ40" s="189"/>
      <c r="RAA40" s="189"/>
      <c r="RAB40" s="189"/>
      <c r="RAC40" s="189"/>
      <c r="RAD40" s="189"/>
      <c r="RAE40" s="189"/>
      <c r="RAF40" s="189"/>
      <c r="RAG40" s="189"/>
      <c r="RAH40" s="189"/>
      <c r="RAI40" s="189"/>
      <c r="RAJ40" s="189"/>
      <c r="RAK40" s="189"/>
      <c r="RAL40" s="189"/>
      <c r="RAM40" s="189"/>
      <c r="RAN40" s="189"/>
      <c r="RAO40" s="189"/>
      <c r="RAP40" s="189"/>
      <c r="RAQ40" s="189"/>
      <c r="RAR40" s="189"/>
      <c r="RAS40" s="189"/>
      <c r="RAT40" s="189"/>
      <c r="RAU40" s="189"/>
      <c r="RAV40" s="189"/>
      <c r="RAW40" s="189"/>
      <c r="RAX40" s="189"/>
      <c r="RAY40" s="189"/>
      <c r="RAZ40" s="189"/>
      <c r="RBA40" s="189"/>
      <c r="RBB40" s="189"/>
      <c r="RBC40" s="189"/>
      <c r="RBD40" s="189"/>
      <c r="RBE40" s="189"/>
      <c r="RBF40" s="189"/>
      <c r="RBG40" s="189"/>
      <c r="RBH40" s="189"/>
      <c r="RBI40" s="189"/>
      <c r="RBJ40" s="189"/>
      <c r="RBK40" s="189"/>
      <c r="RBL40" s="189"/>
      <c r="RBM40" s="189"/>
      <c r="RBN40" s="189"/>
      <c r="RBO40" s="189"/>
      <c r="RBP40" s="189"/>
      <c r="RBQ40" s="189"/>
      <c r="RBR40" s="189"/>
      <c r="RBS40" s="189"/>
      <c r="RBT40" s="189"/>
      <c r="RBU40" s="189"/>
      <c r="RBV40" s="189"/>
      <c r="RBW40" s="189"/>
      <c r="RBX40" s="189"/>
      <c r="RBY40" s="189"/>
      <c r="RBZ40" s="189"/>
      <c r="RCA40" s="189"/>
      <c r="RCB40" s="189"/>
      <c r="RCC40" s="189"/>
      <c r="RCD40" s="189"/>
      <c r="RCE40" s="189"/>
      <c r="RCF40" s="189"/>
      <c r="RCG40" s="189"/>
      <c r="RCH40" s="189"/>
      <c r="RCI40" s="189"/>
      <c r="RCJ40" s="189"/>
      <c r="RCK40" s="189"/>
      <c r="RCL40" s="189"/>
      <c r="RCM40" s="189"/>
      <c r="RCN40" s="189"/>
      <c r="RCO40" s="189"/>
      <c r="RCP40" s="189"/>
      <c r="RCQ40" s="189"/>
      <c r="RCR40" s="189"/>
      <c r="RCS40" s="189"/>
      <c r="RCT40" s="189"/>
      <c r="RCU40" s="189"/>
      <c r="RCV40" s="189"/>
      <c r="RCW40" s="189"/>
      <c r="RCX40" s="189"/>
      <c r="RCY40" s="189"/>
      <c r="RCZ40" s="189"/>
      <c r="RDA40" s="189"/>
      <c r="RDB40" s="189"/>
      <c r="RDC40" s="189"/>
      <c r="RDD40" s="189"/>
      <c r="RDE40" s="189"/>
      <c r="RDF40" s="189"/>
      <c r="RDG40" s="189"/>
      <c r="RDH40" s="189"/>
      <c r="RDI40" s="189"/>
      <c r="RDJ40" s="189"/>
      <c r="RDK40" s="189"/>
      <c r="RDL40" s="189"/>
      <c r="RDM40" s="189"/>
      <c r="RDN40" s="189"/>
      <c r="RDO40" s="189"/>
      <c r="RDP40" s="189"/>
      <c r="RDQ40" s="189"/>
      <c r="RDR40" s="189"/>
      <c r="RDS40" s="189"/>
      <c r="RDT40" s="189"/>
      <c r="RDU40" s="189"/>
      <c r="RDV40" s="189"/>
      <c r="RDW40" s="189"/>
      <c r="RDX40" s="189"/>
      <c r="RDY40" s="189"/>
      <c r="RDZ40" s="189"/>
      <c r="REA40" s="189"/>
      <c r="REB40" s="189"/>
      <c r="REC40" s="189"/>
      <c r="RED40" s="189"/>
      <c r="REE40" s="189"/>
      <c r="REF40" s="189"/>
      <c r="REG40" s="189"/>
      <c r="REH40" s="189"/>
      <c r="REI40" s="189"/>
      <c r="REJ40" s="189"/>
      <c r="REK40" s="189"/>
      <c r="REL40" s="189"/>
      <c r="REM40" s="189"/>
      <c r="REN40" s="189"/>
      <c r="REO40" s="189"/>
      <c r="REP40" s="189"/>
      <c r="REQ40" s="189"/>
      <c r="RER40" s="189"/>
      <c r="RES40" s="189"/>
      <c r="RET40" s="189"/>
      <c r="REU40" s="189"/>
      <c r="REV40" s="189"/>
      <c r="REW40" s="189"/>
      <c r="REX40" s="189"/>
      <c r="REY40" s="189"/>
      <c r="REZ40" s="189"/>
      <c r="RFA40" s="189"/>
      <c r="RFB40" s="189"/>
      <c r="RFC40" s="189"/>
      <c r="RFD40" s="189"/>
      <c r="RFE40" s="189"/>
      <c r="RFF40" s="189"/>
      <c r="RFG40" s="189"/>
      <c r="RFH40" s="189"/>
      <c r="RFI40" s="189"/>
      <c r="RFJ40" s="189"/>
      <c r="RFK40" s="189"/>
      <c r="RFL40" s="189"/>
      <c r="RFM40" s="189"/>
      <c r="RFN40" s="189"/>
      <c r="RFO40" s="189"/>
      <c r="RFP40" s="189"/>
      <c r="RFQ40" s="189"/>
      <c r="RFR40" s="189"/>
      <c r="RFS40" s="189"/>
      <c r="RFT40" s="189"/>
      <c r="RFU40" s="189"/>
      <c r="RFV40" s="189"/>
      <c r="RFW40" s="189"/>
      <c r="RFX40" s="189"/>
      <c r="RFY40" s="189"/>
      <c r="RFZ40" s="189"/>
      <c r="RGA40" s="189"/>
      <c r="RGB40" s="189"/>
      <c r="RGC40" s="189"/>
      <c r="RGD40" s="189"/>
      <c r="RGE40" s="189"/>
      <c r="RGF40" s="189"/>
      <c r="RGG40" s="189"/>
      <c r="RGH40" s="189"/>
      <c r="RGI40" s="189"/>
      <c r="RGJ40" s="189"/>
      <c r="RGK40" s="189"/>
      <c r="RGL40" s="189"/>
      <c r="RGM40" s="189"/>
      <c r="RGN40" s="189"/>
      <c r="RGO40" s="189"/>
      <c r="RGP40" s="189"/>
      <c r="RGQ40" s="189"/>
      <c r="RGR40" s="189"/>
      <c r="RGS40" s="189"/>
      <c r="RGT40" s="189"/>
      <c r="RGU40" s="189"/>
      <c r="RGV40" s="189"/>
      <c r="RGW40" s="189"/>
      <c r="RGX40" s="189"/>
      <c r="RGY40" s="189"/>
      <c r="RGZ40" s="189"/>
      <c r="RHA40" s="189"/>
      <c r="RHB40" s="189"/>
      <c r="RHC40" s="189"/>
      <c r="RHD40" s="189"/>
      <c r="RHE40" s="189"/>
      <c r="RHF40" s="189"/>
      <c r="RHG40" s="189"/>
      <c r="RHH40" s="189"/>
      <c r="RHI40" s="189"/>
      <c r="RHJ40" s="189"/>
      <c r="RHK40" s="189"/>
      <c r="RHL40" s="189"/>
      <c r="RHM40" s="189"/>
      <c r="RHN40" s="189"/>
      <c r="RHO40" s="189"/>
      <c r="RHP40" s="189"/>
      <c r="RHQ40" s="189"/>
      <c r="RHR40" s="189"/>
      <c r="RHS40" s="189"/>
      <c r="RHT40" s="189"/>
      <c r="RHU40" s="189"/>
      <c r="RHV40" s="189"/>
      <c r="RHW40" s="189"/>
      <c r="RHX40" s="189"/>
      <c r="RHY40" s="189"/>
      <c r="RHZ40" s="189"/>
      <c r="RIA40" s="189"/>
      <c r="RIB40" s="189"/>
      <c r="RIC40" s="189"/>
      <c r="RID40" s="189"/>
      <c r="RIE40" s="189"/>
      <c r="RIF40" s="189"/>
      <c r="RIG40" s="189"/>
      <c r="RIH40" s="189"/>
      <c r="RII40" s="189"/>
      <c r="RIJ40" s="189"/>
      <c r="RIK40" s="189"/>
      <c r="RIL40" s="189"/>
      <c r="RIM40" s="189"/>
      <c r="RIN40" s="189"/>
      <c r="RIO40" s="189"/>
      <c r="RIP40" s="189"/>
      <c r="RIQ40" s="189"/>
      <c r="RIR40" s="189"/>
      <c r="RIS40" s="189"/>
      <c r="RIT40" s="189"/>
      <c r="RIU40" s="189"/>
      <c r="RIV40" s="189"/>
      <c r="RIW40" s="189"/>
      <c r="RIX40" s="189"/>
      <c r="RIY40" s="189"/>
      <c r="RIZ40" s="189"/>
      <c r="RJA40" s="189"/>
      <c r="RJB40" s="189"/>
      <c r="RJC40" s="189"/>
      <c r="RJD40" s="189"/>
      <c r="RJE40" s="189"/>
      <c r="RJF40" s="189"/>
      <c r="RJG40" s="189"/>
      <c r="RJH40" s="189"/>
      <c r="RJI40" s="189"/>
      <c r="RJJ40" s="189"/>
      <c r="RJK40" s="189"/>
      <c r="RJL40" s="189"/>
      <c r="RJM40" s="189"/>
      <c r="RJN40" s="189"/>
      <c r="RJO40" s="189"/>
      <c r="RJP40" s="189"/>
      <c r="RJQ40" s="189"/>
      <c r="RJR40" s="189"/>
      <c r="RJS40" s="189"/>
      <c r="RJT40" s="189"/>
      <c r="RJU40" s="189"/>
      <c r="RJV40" s="189"/>
      <c r="RJW40" s="189"/>
      <c r="RJX40" s="189"/>
      <c r="RJY40" s="189"/>
      <c r="RJZ40" s="189"/>
      <c r="RKA40" s="189"/>
      <c r="RKB40" s="189"/>
      <c r="RKC40" s="189"/>
      <c r="RKD40" s="189"/>
      <c r="RKE40" s="189"/>
      <c r="RKF40" s="189"/>
      <c r="RKG40" s="189"/>
      <c r="RKH40" s="189"/>
      <c r="RKI40" s="189"/>
      <c r="RKJ40" s="189"/>
      <c r="RKK40" s="189"/>
      <c r="RKL40" s="189"/>
      <c r="RKM40" s="189"/>
      <c r="RKN40" s="189"/>
      <c r="RKO40" s="189"/>
      <c r="RKP40" s="189"/>
      <c r="RKQ40" s="189"/>
      <c r="RKR40" s="189"/>
      <c r="RKS40" s="189"/>
      <c r="RKT40" s="189"/>
      <c r="RKU40" s="189"/>
      <c r="RKV40" s="189"/>
      <c r="RKW40" s="189"/>
      <c r="RKX40" s="189"/>
      <c r="RKY40" s="189"/>
      <c r="RKZ40" s="189"/>
      <c r="RLA40" s="189"/>
      <c r="RLB40" s="189"/>
      <c r="RLC40" s="189"/>
      <c r="RLD40" s="189"/>
      <c r="RLE40" s="189"/>
      <c r="RLF40" s="189"/>
      <c r="RLG40" s="189"/>
      <c r="RLH40" s="189"/>
      <c r="RLI40" s="189"/>
      <c r="RLJ40" s="189"/>
      <c r="RLK40" s="189"/>
      <c r="RLL40" s="189"/>
      <c r="RLM40" s="189"/>
      <c r="RLN40" s="189"/>
      <c r="RLO40" s="189"/>
      <c r="RLP40" s="189"/>
      <c r="RLQ40" s="189"/>
      <c r="RLR40" s="189"/>
      <c r="RLS40" s="189"/>
      <c r="RLT40" s="189"/>
      <c r="RLU40" s="189"/>
      <c r="RLV40" s="189"/>
      <c r="RLW40" s="189"/>
      <c r="RLX40" s="189"/>
      <c r="RLY40" s="189"/>
      <c r="RLZ40" s="189"/>
      <c r="RMA40" s="189"/>
      <c r="RMB40" s="189"/>
      <c r="RMC40" s="189"/>
      <c r="RMD40" s="189"/>
      <c r="RME40" s="189"/>
      <c r="RMF40" s="189"/>
      <c r="RMG40" s="189"/>
      <c r="RMH40" s="189"/>
      <c r="RMI40" s="189"/>
      <c r="RMJ40" s="189"/>
      <c r="RMK40" s="189"/>
      <c r="RML40" s="189"/>
      <c r="RMM40" s="189"/>
      <c r="RMN40" s="189"/>
      <c r="RMO40" s="189"/>
      <c r="RMP40" s="189"/>
      <c r="RMQ40" s="189"/>
      <c r="RMR40" s="189"/>
      <c r="RMS40" s="189"/>
      <c r="RMT40" s="189"/>
      <c r="RMU40" s="189"/>
      <c r="RMV40" s="189"/>
      <c r="RMW40" s="189"/>
      <c r="RMX40" s="189"/>
      <c r="RMY40" s="189"/>
      <c r="RMZ40" s="189"/>
      <c r="RNA40" s="189"/>
      <c r="RNB40" s="189"/>
      <c r="RNC40" s="189"/>
      <c r="RND40" s="189"/>
      <c r="RNE40" s="189"/>
      <c r="RNF40" s="189"/>
      <c r="RNG40" s="189"/>
      <c r="RNH40" s="189"/>
      <c r="RNI40" s="189"/>
      <c r="RNJ40" s="189"/>
      <c r="RNK40" s="189"/>
      <c r="RNL40" s="189"/>
      <c r="RNM40" s="189"/>
      <c r="RNN40" s="189"/>
      <c r="RNO40" s="189"/>
      <c r="RNP40" s="189"/>
      <c r="RNQ40" s="189"/>
      <c r="RNR40" s="189"/>
      <c r="RNS40" s="189"/>
      <c r="RNT40" s="189"/>
      <c r="RNU40" s="189"/>
      <c r="RNV40" s="189"/>
      <c r="RNW40" s="189"/>
      <c r="RNX40" s="189"/>
      <c r="RNY40" s="189"/>
      <c r="RNZ40" s="189"/>
      <c r="ROA40" s="189"/>
      <c r="ROB40" s="189"/>
      <c r="ROC40" s="189"/>
      <c r="ROD40" s="189"/>
      <c r="ROE40" s="189"/>
      <c r="ROF40" s="189"/>
      <c r="ROG40" s="189"/>
      <c r="ROH40" s="189"/>
      <c r="ROI40" s="189"/>
      <c r="ROJ40" s="189"/>
      <c r="ROK40" s="189"/>
      <c r="ROL40" s="189"/>
      <c r="ROM40" s="189"/>
      <c r="RON40" s="189"/>
      <c r="ROO40" s="189"/>
      <c r="ROP40" s="189"/>
      <c r="ROQ40" s="189"/>
      <c r="ROR40" s="189"/>
      <c r="ROS40" s="189"/>
      <c r="ROT40" s="189"/>
      <c r="ROU40" s="189"/>
      <c r="ROV40" s="189"/>
      <c r="ROW40" s="189"/>
      <c r="ROX40" s="189"/>
      <c r="ROY40" s="189"/>
      <c r="ROZ40" s="189"/>
      <c r="RPA40" s="189"/>
      <c r="RPB40" s="189"/>
      <c r="RPC40" s="189"/>
      <c r="RPD40" s="189"/>
      <c r="RPE40" s="189"/>
      <c r="RPF40" s="189"/>
      <c r="RPG40" s="189"/>
      <c r="RPH40" s="189"/>
      <c r="RPI40" s="189"/>
      <c r="RPJ40" s="189"/>
      <c r="RPK40" s="189"/>
      <c r="RPL40" s="189"/>
      <c r="RPM40" s="189"/>
      <c r="RPN40" s="189"/>
      <c r="RPO40" s="189"/>
      <c r="RPP40" s="189"/>
      <c r="RPQ40" s="189"/>
      <c r="RPR40" s="189"/>
      <c r="RPS40" s="189"/>
      <c r="RPT40" s="189"/>
      <c r="RPU40" s="189"/>
      <c r="RPV40" s="189"/>
      <c r="RPW40" s="189"/>
      <c r="RPX40" s="189"/>
      <c r="RPY40" s="189"/>
      <c r="RPZ40" s="189"/>
      <c r="RQA40" s="189"/>
      <c r="RQB40" s="189"/>
      <c r="RQC40" s="189"/>
      <c r="RQD40" s="189"/>
      <c r="RQE40" s="189"/>
      <c r="RQF40" s="189"/>
      <c r="RQG40" s="189"/>
      <c r="RQH40" s="189"/>
      <c r="RQI40" s="189"/>
      <c r="RQJ40" s="189"/>
      <c r="RQK40" s="189"/>
      <c r="RQL40" s="189"/>
      <c r="RQM40" s="189"/>
      <c r="RQN40" s="189"/>
      <c r="RQO40" s="189"/>
      <c r="RQP40" s="189"/>
      <c r="RQQ40" s="189"/>
      <c r="RQR40" s="189"/>
      <c r="RQS40" s="189"/>
      <c r="RQT40" s="189"/>
      <c r="RQU40" s="189"/>
      <c r="RQV40" s="189"/>
      <c r="RQW40" s="189"/>
      <c r="RQX40" s="189"/>
      <c r="RQY40" s="189"/>
      <c r="RQZ40" s="189"/>
      <c r="RRA40" s="189"/>
      <c r="RRB40" s="189"/>
      <c r="RRC40" s="189"/>
      <c r="RRD40" s="189"/>
      <c r="RRE40" s="189"/>
      <c r="RRF40" s="189"/>
      <c r="RRG40" s="189"/>
      <c r="RRH40" s="189"/>
      <c r="RRI40" s="189"/>
      <c r="RRJ40" s="189"/>
      <c r="RRK40" s="189"/>
      <c r="RRL40" s="189"/>
      <c r="RRM40" s="189"/>
      <c r="RRN40" s="189"/>
      <c r="RRO40" s="189"/>
      <c r="RRP40" s="189"/>
      <c r="RRQ40" s="189"/>
      <c r="RRR40" s="189"/>
      <c r="RRS40" s="189"/>
      <c r="RRT40" s="189"/>
      <c r="RRU40" s="189"/>
      <c r="RRV40" s="189"/>
      <c r="RRW40" s="189"/>
      <c r="RRX40" s="189"/>
      <c r="RRY40" s="189"/>
      <c r="RRZ40" s="189"/>
      <c r="RSA40" s="189"/>
      <c r="RSB40" s="189"/>
      <c r="RSC40" s="189"/>
      <c r="RSD40" s="189"/>
      <c r="RSE40" s="189"/>
      <c r="RSF40" s="189"/>
      <c r="RSG40" s="189"/>
      <c r="RSH40" s="189"/>
      <c r="RSI40" s="189"/>
      <c r="RSJ40" s="189"/>
      <c r="RSK40" s="189"/>
      <c r="RSL40" s="189"/>
      <c r="RSM40" s="189"/>
      <c r="RSN40" s="189"/>
      <c r="RSO40" s="189"/>
      <c r="RSP40" s="189"/>
      <c r="RSQ40" s="189"/>
      <c r="RSR40" s="189"/>
      <c r="RSS40" s="189"/>
      <c r="RST40" s="189"/>
      <c r="RSU40" s="189"/>
      <c r="RSV40" s="189"/>
      <c r="RSW40" s="189"/>
      <c r="RSX40" s="189"/>
      <c r="RSY40" s="189"/>
      <c r="RSZ40" s="189"/>
      <c r="RTA40" s="189"/>
      <c r="RTB40" s="189"/>
      <c r="RTC40" s="189"/>
      <c r="RTD40" s="189"/>
      <c r="RTE40" s="189"/>
      <c r="RTF40" s="189"/>
      <c r="RTG40" s="189"/>
      <c r="RTH40" s="189"/>
      <c r="RTI40" s="189"/>
      <c r="RTJ40" s="189"/>
      <c r="RTK40" s="189"/>
      <c r="RTL40" s="189"/>
      <c r="RTM40" s="189"/>
      <c r="RTN40" s="189"/>
      <c r="RTO40" s="189"/>
      <c r="RTP40" s="189"/>
      <c r="RTQ40" s="189"/>
      <c r="RTR40" s="189"/>
      <c r="RTS40" s="189"/>
      <c r="RTT40" s="189"/>
      <c r="RTU40" s="189"/>
      <c r="RTV40" s="189"/>
      <c r="RTW40" s="189"/>
      <c r="RTX40" s="189"/>
      <c r="RTY40" s="189"/>
      <c r="RTZ40" s="189"/>
      <c r="RUA40" s="189"/>
      <c r="RUB40" s="189"/>
      <c r="RUC40" s="189"/>
      <c r="RUD40" s="189"/>
      <c r="RUE40" s="189"/>
      <c r="RUF40" s="189"/>
      <c r="RUG40" s="189"/>
      <c r="RUH40" s="189"/>
      <c r="RUI40" s="189"/>
      <c r="RUJ40" s="189"/>
      <c r="RUK40" s="189"/>
      <c r="RUL40" s="189"/>
      <c r="RUM40" s="189"/>
      <c r="RUN40" s="189"/>
      <c r="RUO40" s="189"/>
      <c r="RUP40" s="189"/>
      <c r="RUQ40" s="189"/>
      <c r="RUR40" s="189"/>
      <c r="RUS40" s="189"/>
      <c r="RUT40" s="189"/>
      <c r="RUU40" s="189"/>
      <c r="RUV40" s="189"/>
      <c r="RUW40" s="189"/>
      <c r="RUX40" s="189"/>
      <c r="RUY40" s="189"/>
      <c r="RUZ40" s="189"/>
      <c r="RVA40" s="189"/>
      <c r="RVB40" s="189"/>
      <c r="RVC40" s="189"/>
      <c r="RVD40" s="189"/>
      <c r="RVE40" s="189"/>
      <c r="RVF40" s="189"/>
      <c r="RVG40" s="189"/>
      <c r="RVH40" s="189"/>
      <c r="RVI40" s="189"/>
      <c r="RVJ40" s="189"/>
      <c r="RVK40" s="189"/>
      <c r="RVL40" s="189"/>
      <c r="RVM40" s="189"/>
      <c r="RVN40" s="189"/>
      <c r="RVO40" s="189"/>
      <c r="RVP40" s="189"/>
      <c r="RVQ40" s="189"/>
      <c r="RVR40" s="189"/>
      <c r="RVS40" s="189"/>
      <c r="RVT40" s="189"/>
      <c r="RVU40" s="189"/>
      <c r="RVV40" s="189"/>
      <c r="RVW40" s="189"/>
      <c r="RVX40" s="189"/>
      <c r="RVY40" s="189"/>
      <c r="RVZ40" s="189"/>
      <c r="RWA40" s="189"/>
      <c r="RWB40" s="189"/>
      <c r="RWC40" s="189"/>
      <c r="RWD40" s="189"/>
      <c r="RWE40" s="189"/>
      <c r="RWF40" s="189"/>
      <c r="RWG40" s="189"/>
      <c r="RWH40" s="189"/>
      <c r="RWI40" s="189"/>
      <c r="RWJ40" s="189"/>
      <c r="RWK40" s="189"/>
      <c r="RWL40" s="189"/>
      <c r="RWM40" s="189"/>
      <c r="RWN40" s="189"/>
      <c r="RWO40" s="189"/>
      <c r="RWP40" s="189"/>
      <c r="RWQ40" s="189"/>
      <c r="RWR40" s="189"/>
      <c r="RWS40" s="189"/>
      <c r="RWT40" s="189"/>
      <c r="RWU40" s="189"/>
      <c r="RWV40" s="189"/>
      <c r="RWW40" s="189"/>
      <c r="RWX40" s="189"/>
      <c r="RWY40" s="189"/>
      <c r="RWZ40" s="189"/>
      <c r="RXA40" s="189"/>
      <c r="RXB40" s="189"/>
      <c r="RXC40" s="189"/>
      <c r="RXD40" s="189"/>
      <c r="RXE40" s="189"/>
      <c r="RXF40" s="189"/>
      <c r="RXG40" s="189"/>
      <c r="RXH40" s="189"/>
      <c r="RXI40" s="189"/>
      <c r="RXJ40" s="189"/>
      <c r="RXK40" s="189"/>
      <c r="RXL40" s="189"/>
      <c r="RXM40" s="189"/>
      <c r="RXN40" s="189"/>
      <c r="RXO40" s="189"/>
      <c r="RXP40" s="189"/>
      <c r="RXQ40" s="189"/>
      <c r="RXR40" s="189"/>
      <c r="RXS40" s="189"/>
      <c r="RXT40" s="189"/>
      <c r="RXU40" s="189"/>
      <c r="RXV40" s="189"/>
      <c r="RXW40" s="189"/>
      <c r="RXX40" s="189"/>
      <c r="RXY40" s="189"/>
      <c r="RXZ40" s="189"/>
      <c r="RYA40" s="189"/>
      <c r="RYB40" s="189"/>
      <c r="RYC40" s="189"/>
      <c r="RYD40" s="189"/>
      <c r="RYE40" s="189"/>
      <c r="RYF40" s="189"/>
      <c r="RYG40" s="189"/>
      <c r="RYH40" s="189"/>
      <c r="RYI40" s="189"/>
      <c r="RYJ40" s="189"/>
      <c r="RYK40" s="189"/>
      <c r="RYL40" s="189"/>
      <c r="RYM40" s="189"/>
      <c r="RYN40" s="189"/>
      <c r="RYO40" s="189"/>
      <c r="RYP40" s="189"/>
      <c r="RYQ40" s="189"/>
      <c r="RYR40" s="189"/>
      <c r="RYS40" s="189"/>
      <c r="RYT40" s="189"/>
      <c r="RYU40" s="189"/>
      <c r="RYV40" s="189"/>
      <c r="RYW40" s="189"/>
      <c r="RYX40" s="189"/>
      <c r="RYY40" s="189"/>
      <c r="RYZ40" s="189"/>
      <c r="RZA40" s="189"/>
      <c r="RZB40" s="189"/>
      <c r="RZC40" s="189"/>
      <c r="RZD40" s="189"/>
      <c r="RZE40" s="189"/>
      <c r="RZF40" s="189"/>
      <c r="RZG40" s="189"/>
      <c r="RZH40" s="189"/>
      <c r="RZI40" s="189"/>
      <c r="RZJ40" s="189"/>
      <c r="RZK40" s="189"/>
      <c r="RZL40" s="189"/>
      <c r="RZM40" s="189"/>
      <c r="RZN40" s="189"/>
      <c r="RZO40" s="189"/>
      <c r="RZP40" s="189"/>
      <c r="RZQ40" s="189"/>
      <c r="RZR40" s="189"/>
      <c r="RZS40" s="189"/>
      <c r="RZT40" s="189"/>
      <c r="RZU40" s="189"/>
      <c r="RZV40" s="189"/>
      <c r="RZW40" s="189"/>
      <c r="RZX40" s="189"/>
      <c r="RZY40" s="189"/>
      <c r="RZZ40" s="189"/>
      <c r="SAA40" s="189"/>
      <c r="SAB40" s="189"/>
      <c r="SAC40" s="189"/>
      <c r="SAD40" s="189"/>
      <c r="SAE40" s="189"/>
      <c r="SAF40" s="189"/>
      <c r="SAG40" s="189"/>
      <c r="SAH40" s="189"/>
      <c r="SAI40" s="189"/>
      <c r="SAJ40" s="189"/>
      <c r="SAK40" s="189"/>
      <c r="SAL40" s="189"/>
      <c r="SAM40" s="189"/>
      <c r="SAN40" s="189"/>
      <c r="SAO40" s="189"/>
      <c r="SAP40" s="189"/>
      <c r="SAQ40" s="189"/>
      <c r="SAR40" s="189"/>
      <c r="SAS40" s="189"/>
      <c r="SAT40" s="189"/>
      <c r="SAU40" s="189"/>
      <c r="SAV40" s="189"/>
      <c r="SAW40" s="189"/>
      <c r="SAX40" s="189"/>
      <c r="SAY40" s="189"/>
      <c r="SAZ40" s="189"/>
      <c r="SBA40" s="189"/>
      <c r="SBB40" s="189"/>
      <c r="SBC40" s="189"/>
      <c r="SBD40" s="189"/>
      <c r="SBE40" s="189"/>
      <c r="SBF40" s="189"/>
      <c r="SBG40" s="189"/>
      <c r="SBH40" s="189"/>
      <c r="SBI40" s="189"/>
      <c r="SBJ40" s="189"/>
      <c r="SBK40" s="189"/>
      <c r="SBL40" s="189"/>
      <c r="SBM40" s="189"/>
      <c r="SBN40" s="189"/>
      <c r="SBO40" s="189"/>
      <c r="SBP40" s="189"/>
      <c r="SBQ40" s="189"/>
      <c r="SBR40" s="189"/>
      <c r="SBS40" s="189"/>
      <c r="SBT40" s="189"/>
      <c r="SBU40" s="189"/>
      <c r="SBV40" s="189"/>
      <c r="SBW40" s="189"/>
      <c r="SBX40" s="189"/>
      <c r="SBY40" s="189"/>
      <c r="SBZ40" s="189"/>
      <c r="SCA40" s="189"/>
      <c r="SCB40" s="189"/>
      <c r="SCC40" s="189"/>
      <c r="SCD40" s="189"/>
      <c r="SCE40" s="189"/>
      <c r="SCF40" s="189"/>
      <c r="SCG40" s="189"/>
      <c r="SCH40" s="189"/>
      <c r="SCI40" s="189"/>
      <c r="SCJ40" s="189"/>
      <c r="SCK40" s="189"/>
      <c r="SCL40" s="189"/>
      <c r="SCM40" s="189"/>
      <c r="SCN40" s="189"/>
      <c r="SCO40" s="189"/>
      <c r="SCP40" s="189"/>
      <c r="SCQ40" s="189"/>
      <c r="SCR40" s="189"/>
      <c r="SCS40" s="189"/>
      <c r="SCT40" s="189"/>
      <c r="SCU40" s="189"/>
      <c r="SCV40" s="189"/>
      <c r="SCW40" s="189"/>
      <c r="SCX40" s="189"/>
      <c r="SCY40" s="189"/>
      <c r="SCZ40" s="189"/>
      <c r="SDA40" s="189"/>
      <c r="SDB40" s="189"/>
      <c r="SDC40" s="189"/>
      <c r="SDD40" s="189"/>
      <c r="SDE40" s="189"/>
      <c r="SDF40" s="189"/>
      <c r="SDG40" s="189"/>
      <c r="SDH40" s="189"/>
      <c r="SDI40" s="189"/>
      <c r="SDJ40" s="189"/>
      <c r="SDK40" s="189"/>
      <c r="SDL40" s="189"/>
      <c r="SDM40" s="189"/>
      <c r="SDN40" s="189"/>
      <c r="SDO40" s="189"/>
      <c r="SDP40" s="189"/>
      <c r="SDQ40" s="189"/>
      <c r="SDR40" s="189"/>
      <c r="SDS40" s="189"/>
      <c r="SDT40" s="189"/>
      <c r="SDU40" s="189"/>
      <c r="SDV40" s="189"/>
      <c r="SDW40" s="189"/>
      <c r="SDX40" s="189"/>
      <c r="SDY40" s="189"/>
      <c r="SDZ40" s="189"/>
      <c r="SEA40" s="189"/>
      <c r="SEB40" s="189"/>
      <c r="SEC40" s="189"/>
      <c r="SED40" s="189"/>
      <c r="SEE40" s="189"/>
      <c r="SEF40" s="189"/>
      <c r="SEG40" s="189"/>
      <c r="SEH40" s="189"/>
      <c r="SEI40" s="189"/>
      <c r="SEJ40" s="189"/>
      <c r="SEK40" s="189"/>
      <c r="SEL40" s="189"/>
      <c r="SEM40" s="189"/>
      <c r="SEN40" s="189"/>
      <c r="SEO40" s="189"/>
      <c r="SEP40" s="189"/>
      <c r="SEQ40" s="189"/>
      <c r="SER40" s="189"/>
      <c r="SES40" s="189"/>
      <c r="SET40" s="189"/>
      <c r="SEU40" s="189"/>
      <c r="SEV40" s="189"/>
      <c r="SEW40" s="189"/>
      <c r="SEX40" s="189"/>
      <c r="SEY40" s="189"/>
      <c r="SEZ40" s="189"/>
      <c r="SFA40" s="189"/>
      <c r="SFB40" s="189"/>
      <c r="SFC40" s="189"/>
      <c r="SFD40" s="189"/>
      <c r="SFE40" s="189"/>
      <c r="SFF40" s="189"/>
      <c r="SFG40" s="189"/>
      <c r="SFH40" s="189"/>
      <c r="SFI40" s="189"/>
      <c r="SFJ40" s="189"/>
      <c r="SFK40" s="189"/>
      <c r="SFL40" s="189"/>
      <c r="SFM40" s="189"/>
      <c r="SFN40" s="189"/>
      <c r="SFO40" s="189"/>
      <c r="SFP40" s="189"/>
      <c r="SFQ40" s="189"/>
      <c r="SFR40" s="189"/>
      <c r="SFS40" s="189"/>
      <c r="SFT40" s="189"/>
      <c r="SFU40" s="189"/>
      <c r="SFV40" s="189"/>
      <c r="SFW40" s="189"/>
      <c r="SFX40" s="189"/>
      <c r="SFY40" s="189"/>
      <c r="SFZ40" s="189"/>
      <c r="SGA40" s="189"/>
      <c r="SGB40" s="189"/>
      <c r="SGC40" s="189"/>
      <c r="SGD40" s="189"/>
      <c r="SGE40" s="189"/>
      <c r="SGF40" s="189"/>
      <c r="SGG40" s="189"/>
      <c r="SGH40" s="189"/>
      <c r="SGI40" s="189"/>
      <c r="SGJ40" s="189"/>
      <c r="SGK40" s="189"/>
      <c r="SGL40" s="189"/>
      <c r="SGM40" s="189"/>
      <c r="SGN40" s="189"/>
      <c r="SGO40" s="189"/>
      <c r="SGP40" s="189"/>
      <c r="SGQ40" s="189"/>
      <c r="SGR40" s="189"/>
      <c r="SGS40" s="189"/>
      <c r="SGT40" s="189"/>
      <c r="SGU40" s="189"/>
      <c r="SGV40" s="189"/>
      <c r="SGW40" s="189"/>
      <c r="SGX40" s="189"/>
      <c r="SGY40" s="189"/>
      <c r="SGZ40" s="189"/>
      <c r="SHA40" s="189"/>
      <c r="SHB40" s="189"/>
      <c r="SHC40" s="189"/>
      <c r="SHD40" s="189"/>
      <c r="SHE40" s="189"/>
      <c r="SHF40" s="189"/>
      <c r="SHG40" s="189"/>
      <c r="SHH40" s="189"/>
      <c r="SHI40" s="189"/>
      <c r="SHJ40" s="189"/>
      <c r="SHK40" s="189"/>
      <c r="SHL40" s="189"/>
      <c r="SHM40" s="189"/>
      <c r="SHN40" s="189"/>
      <c r="SHO40" s="189"/>
      <c r="SHP40" s="189"/>
      <c r="SHQ40" s="189"/>
      <c r="SHR40" s="189"/>
      <c r="SHS40" s="189"/>
      <c r="SHT40" s="189"/>
      <c r="SHU40" s="189"/>
      <c r="SHV40" s="189"/>
      <c r="SHW40" s="189"/>
      <c r="SHX40" s="189"/>
      <c r="SHY40" s="189"/>
      <c r="SHZ40" s="189"/>
      <c r="SIA40" s="189"/>
      <c r="SIB40" s="189"/>
      <c r="SIC40" s="189"/>
      <c r="SID40" s="189"/>
      <c r="SIE40" s="189"/>
      <c r="SIF40" s="189"/>
      <c r="SIG40" s="189"/>
      <c r="SIH40" s="189"/>
      <c r="SII40" s="189"/>
      <c r="SIJ40" s="189"/>
      <c r="SIK40" s="189"/>
      <c r="SIL40" s="189"/>
      <c r="SIM40" s="189"/>
      <c r="SIN40" s="189"/>
      <c r="SIO40" s="189"/>
      <c r="SIP40" s="189"/>
      <c r="SIQ40" s="189"/>
      <c r="SIR40" s="189"/>
      <c r="SIS40" s="189"/>
      <c r="SIT40" s="189"/>
      <c r="SIU40" s="189"/>
      <c r="SIV40" s="189"/>
      <c r="SIW40" s="189"/>
      <c r="SIX40" s="189"/>
      <c r="SIY40" s="189"/>
      <c r="SIZ40" s="189"/>
      <c r="SJA40" s="189"/>
      <c r="SJB40" s="189"/>
      <c r="SJC40" s="189"/>
      <c r="SJD40" s="189"/>
      <c r="SJE40" s="189"/>
      <c r="SJF40" s="189"/>
      <c r="SJG40" s="189"/>
      <c r="SJH40" s="189"/>
      <c r="SJI40" s="189"/>
      <c r="SJJ40" s="189"/>
      <c r="SJK40" s="189"/>
      <c r="SJL40" s="189"/>
      <c r="SJM40" s="189"/>
      <c r="SJN40" s="189"/>
      <c r="SJO40" s="189"/>
      <c r="SJP40" s="189"/>
      <c r="SJQ40" s="189"/>
      <c r="SJR40" s="189"/>
      <c r="SJS40" s="189"/>
      <c r="SJT40" s="189"/>
      <c r="SJU40" s="189"/>
      <c r="SJV40" s="189"/>
      <c r="SJW40" s="189"/>
      <c r="SJX40" s="189"/>
      <c r="SJY40" s="189"/>
      <c r="SJZ40" s="189"/>
      <c r="SKA40" s="189"/>
      <c r="SKB40" s="189"/>
      <c r="SKC40" s="189"/>
      <c r="SKD40" s="189"/>
      <c r="SKE40" s="189"/>
      <c r="SKF40" s="189"/>
      <c r="SKG40" s="189"/>
      <c r="SKH40" s="189"/>
      <c r="SKI40" s="189"/>
      <c r="SKJ40" s="189"/>
      <c r="SKK40" s="189"/>
      <c r="SKL40" s="189"/>
      <c r="SKM40" s="189"/>
      <c r="SKN40" s="189"/>
      <c r="SKO40" s="189"/>
      <c r="SKP40" s="189"/>
      <c r="SKQ40" s="189"/>
      <c r="SKR40" s="189"/>
      <c r="SKS40" s="189"/>
      <c r="SKT40" s="189"/>
      <c r="SKU40" s="189"/>
      <c r="SKV40" s="189"/>
      <c r="SKW40" s="189"/>
      <c r="SKX40" s="189"/>
      <c r="SKY40" s="189"/>
      <c r="SKZ40" s="189"/>
      <c r="SLA40" s="189"/>
      <c r="SLB40" s="189"/>
      <c r="SLC40" s="189"/>
      <c r="SLD40" s="189"/>
      <c r="SLE40" s="189"/>
      <c r="SLF40" s="189"/>
      <c r="SLG40" s="189"/>
      <c r="SLH40" s="189"/>
      <c r="SLI40" s="189"/>
      <c r="SLJ40" s="189"/>
      <c r="SLK40" s="189"/>
      <c r="SLL40" s="189"/>
      <c r="SLM40" s="189"/>
      <c r="SLN40" s="189"/>
      <c r="SLO40" s="189"/>
      <c r="SLP40" s="189"/>
      <c r="SLQ40" s="189"/>
      <c r="SLR40" s="189"/>
      <c r="SLS40" s="189"/>
      <c r="SLT40" s="189"/>
      <c r="SLU40" s="189"/>
      <c r="SLV40" s="189"/>
      <c r="SLW40" s="189"/>
      <c r="SLX40" s="189"/>
      <c r="SLY40" s="189"/>
      <c r="SLZ40" s="189"/>
      <c r="SMA40" s="189"/>
      <c r="SMB40" s="189"/>
      <c r="SMC40" s="189"/>
      <c r="SMD40" s="189"/>
      <c r="SME40" s="189"/>
      <c r="SMF40" s="189"/>
      <c r="SMG40" s="189"/>
      <c r="SMH40" s="189"/>
      <c r="SMI40" s="189"/>
      <c r="SMJ40" s="189"/>
      <c r="SMK40" s="189"/>
      <c r="SML40" s="189"/>
      <c r="SMM40" s="189"/>
      <c r="SMN40" s="189"/>
      <c r="SMO40" s="189"/>
      <c r="SMP40" s="189"/>
      <c r="SMQ40" s="189"/>
      <c r="SMR40" s="189"/>
      <c r="SMS40" s="189"/>
      <c r="SMT40" s="189"/>
      <c r="SMU40" s="189"/>
      <c r="SMV40" s="189"/>
      <c r="SMW40" s="189"/>
      <c r="SMX40" s="189"/>
      <c r="SMY40" s="189"/>
      <c r="SMZ40" s="189"/>
      <c r="SNA40" s="189"/>
      <c r="SNB40" s="189"/>
      <c r="SNC40" s="189"/>
      <c r="SND40" s="189"/>
      <c r="SNE40" s="189"/>
      <c r="SNF40" s="189"/>
      <c r="SNG40" s="189"/>
      <c r="SNH40" s="189"/>
      <c r="SNI40" s="189"/>
      <c r="SNJ40" s="189"/>
      <c r="SNK40" s="189"/>
      <c r="SNL40" s="189"/>
      <c r="SNM40" s="189"/>
      <c r="SNN40" s="189"/>
      <c r="SNO40" s="189"/>
      <c r="SNP40" s="189"/>
      <c r="SNQ40" s="189"/>
      <c r="SNR40" s="189"/>
      <c r="SNS40" s="189"/>
      <c r="SNT40" s="189"/>
      <c r="SNU40" s="189"/>
      <c r="SNV40" s="189"/>
      <c r="SNW40" s="189"/>
      <c r="SNX40" s="189"/>
      <c r="SNY40" s="189"/>
      <c r="SNZ40" s="189"/>
      <c r="SOA40" s="189"/>
      <c r="SOB40" s="189"/>
      <c r="SOC40" s="189"/>
      <c r="SOD40" s="189"/>
      <c r="SOE40" s="189"/>
      <c r="SOF40" s="189"/>
      <c r="SOG40" s="189"/>
      <c r="SOH40" s="189"/>
      <c r="SOI40" s="189"/>
      <c r="SOJ40" s="189"/>
      <c r="SOK40" s="189"/>
      <c r="SOL40" s="189"/>
      <c r="SOM40" s="189"/>
      <c r="SON40" s="189"/>
      <c r="SOO40" s="189"/>
      <c r="SOP40" s="189"/>
      <c r="SOQ40" s="189"/>
      <c r="SOR40" s="189"/>
      <c r="SOS40" s="189"/>
      <c r="SOT40" s="189"/>
      <c r="SOU40" s="189"/>
      <c r="SOV40" s="189"/>
      <c r="SOW40" s="189"/>
      <c r="SOX40" s="189"/>
      <c r="SOY40" s="189"/>
      <c r="SOZ40" s="189"/>
      <c r="SPA40" s="189"/>
      <c r="SPB40" s="189"/>
      <c r="SPC40" s="189"/>
      <c r="SPD40" s="189"/>
      <c r="SPE40" s="189"/>
      <c r="SPF40" s="189"/>
      <c r="SPG40" s="189"/>
      <c r="SPH40" s="189"/>
      <c r="SPI40" s="189"/>
      <c r="SPJ40" s="189"/>
      <c r="SPK40" s="189"/>
      <c r="SPL40" s="189"/>
      <c r="SPM40" s="189"/>
      <c r="SPN40" s="189"/>
      <c r="SPO40" s="189"/>
      <c r="SPP40" s="189"/>
      <c r="SPQ40" s="189"/>
      <c r="SPR40" s="189"/>
      <c r="SPS40" s="189"/>
      <c r="SPT40" s="189"/>
      <c r="SPU40" s="189"/>
      <c r="SPV40" s="189"/>
      <c r="SPW40" s="189"/>
      <c r="SPX40" s="189"/>
      <c r="SPY40" s="189"/>
      <c r="SPZ40" s="189"/>
      <c r="SQA40" s="189"/>
      <c r="SQB40" s="189"/>
      <c r="SQC40" s="189"/>
      <c r="SQD40" s="189"/>
      <c r="SQE40" s="189"/>
      <c r="SQF40" s="189"/>
      <c r="SQG40" s="189"/>
      <c r="SQH40" s="189"/>
      <c r="SQI40" s="189"/>
      <c r="SQJ40" s="189"/>
      <c r="SQK40" s="189"/>
      <c r="SQL40" s="189"/>
      <c r="SQM40" s="189"/>
      <c r="SQN40" s="189"/>
      <c r="SQO40" s="189"/>
      <c r="SQP40" s="189"/>
      <c r="SQQ40" s="189"/>
      <c r="SQR40" s="189"/>
      <c r="SQS40" s="189"/>
      <c r="SQT40" s="189"/>
      <c r="SQU40" s="189"/>
      <c r="SQV40" s="189"/>
      <c r="SQW40" s="189"/>
      <c r="SQX40" s="189"/>
      <c r="SQY40" s="189"/>
      <c r="SQZ40" s="189"/>
      <c r="SRA40" s="189"/>
      <c r="SRB40" s="189"/>
      <c r="SRC40" s="189"/>
      <c r="SRD40" s="189"/>
      <c r="SRE40" s="189"/>
      <c r="SRF40" s="189"/>
      <c r="SRG40" s="189"/>
      <c r="SRH40" s="189"/>
      <c r="SRI40" s="189"/>
      <c r="SRJ40" s="189"/>
      <c r="SRK40" s="189"/>
      <c r="SRL40" s="189"/>
      <c r="SRM40" s="189"/>
      <c r="SRN40" s="189"/>
      <c r="SRO40" s="189"/>
      <c r="SRP40" s="189"/>
      <c r="SRQ40" s="189"/>
      <c r="SRR40" s="189"/>
      <c r="SRS40" s="189"/>
      <c r="SRT40" s="189"/>
      <c r="SRU40" s="189"/>
      <c r="SRV40" s="189"/>
      <c r="SRW40" s="189"/>
      <c r="SRX40" s="189"/>
      <c r="SRY40" s="189"/>
      <c r="SRZ40" s="189"/>
      <c r="SSA40" s="189"/>
      <c r="SSB40" s="189"/>
      <c r="SSC40" s="189"/>
      <c r="SSD40" s="189"/>
      <c r="SSE40" s="189"/>
      <c r="SSF40" s="189"/>
      <c r="SSG40" s="189"/>
      <c r="SSH40" s="189"/>
      <c r="SSI40" s="189"/>
      <c r="SSJ40" s="189"/>
      <c r="SSK40" s="189"/>
      <c r="SSL40" s="189"/>
      <c r="SSM40" s="189"/>
      <c r="SSN40" s="189"/>
      <c r="SSO40" s="189"/>
      <c r="SSP40" s="189"/>
      <c r="SSQ40" s="189"/>
      <c r="SSR40" s="189"/>
      <c r="SSS40" s="189"/>
      <c r="SST40" s="189"/>
      <c r="SSU40" s="189"/>
      <c r="SSV40" s="189"/>
      <c r="SSW40" s="189"/>
      <c r="SSX40" s="189"/>
      <c r="SSY40" s="189"/>
      <c r="SSZ40" s="189"/>
      <c r="STA40" s="189"/>
      <c r="STB40" s="189"/>
      <c r="STC40" s="189"/>
      <c r="STD40" s="189"/>
      <c r="STE40" s="189"/>
      <c r="STF40" s="189"/>
      <c r="STG40" s="189"/>
      <c r="STH40" s="189"/>
      <c r="STI40" s="189"/>
      <c r="STJ40" s="189"/>
      <c r="STK40" s="189"/>
      <c r="STL40" s="189"/>
      <c r="STM40" s="189"/>
      <c r="STN40" s="189"/>
      <c r="STO40" s="189"/>
      <c r="STP40" s="189"/>
      <c r="STQ40" s="189"/>
      <c r="STR40" s="189"/>
      <c r="STS40" s="189"/>
      <c r="STT40" s="189"/>
      <c r="STU40" s="189"/>
      <c r="STV40" s="189"/>
      <c r="STW40" s="189"/>
      <c r="STX40" s="189"/>
      <c r="STY40" s="189"/>
      <c r="STZ40" s="189"/>
      <c r="SUA40" s="189"/>
      <c r="SUB40" s="189"/>
      <c r="SUC40" s="189"/>
      <c r="SUD40" s="189"/>
      <c r="SUE40" s="189"/>
      <c r="SUF40" s="189"/>
      <c r="SUG40" s="189"/>
      <c r="SUH40" s="189"/>
      <c r="SUI40" s="189"/>
      <c r="SUJ40" s="189"/>
      <c r="SUK40" s="189"/>
      <c r="SUL40" s="189"/>
      <c r="SUM40" s="189"/>
      <c r="SUN40" s="189"/>
      <c r="SUO40" s="189"/>
      <c r="SUP40" s="189"/>
      <c r="SUQ40" s="189"/>
      <c r="SUR40" s="189"/>
      <c r="SUS40" s="189"/>
      <c r="SUT40" s="189"/>
      <c r="SUU40" s="189"/>
      <c r="SUV40" s="189"/>
      <c r="SUW40" s="189"/>
      <c r="SUX40" s="189"/>
      <c r="SUY40" s="189"/>
      <c r="SUZ40" s="189"/>
      <c r="SVA40" s="189"/>
      <c r="SVB40" s="189"/>
      <c r="SVC40" s="189"/>
      <c r="SVD40" s="189"/>
      <c r="SVE40" s="189"/>
      <c r="SVF40" s="189"/>
      <c r="SVG40" s="189"/>
      <c r="SVH40" s="189"/>
      <c r="SVI40" s="189"/>
      <c r="SVJ40" s="189"/>
      <c r="SVK40" s="189"/>
      <c r="SVL40" s="189"/>
      <c r="SVM40" s="189"/>
      <c r="SVN40" s="189"/>
      <c r="SVO40" s="189"/>
      <c r="SVP40" s="189"/>
      <c r="SVQ40" s="189"/>
      <c r="SVR40" s="189"/>
      <c r="SVS40" s="189"/>
      <c r="SVT40" s="189"/>
      <c r="SVU40" s="189"/>
      <c r="SVV40" s="189"/>
      <c r="SVW40" s="189"/>
      <c r="SVX40" s="189"/>
      <c r="SVY40" s="189"/>
      <c r="SVZ40" s="189"/>
      <c r="SWA40" s="189"/>
      <c r="SWB40" s="189"/>
      <c r="SWC40" s="189"/>
      <c r="SWD40" s="189"/>
      <c r="SWE40" s="189"/>
      <c r="SWF40" s="189"/>
      <c r="SWG40" s="189"/>
      <c r="SWH40" s="189"/>
      <c r="SWI40" s="189"/>
      <c r="SWJ40" s="189"/>
      <c r="SWK40" s="189"/>
      <c r="SWL40" s="189"/>
      <c r="SWM40" s="189"/>
      <c r="SWN40" s="189"/>
      <c r="SWO40" s="189"/>
      <c r="SWP40" s="189"/>
      <c r="SWQ40" s="189"/>
      <c r="SWR40" s="189"/>
      <c r="SWS40" s="189"/>
      <c r="SWT40" s="189"/>
      <c r="SWU40" s="189"/>
      <c r="SWV40" s="189"/>
      <c r="SWW40" s="189"/>
      <c r="SWX40" s="189"/>
      <c r="SWY40" s="189"/>
      <c r="SWZ40" s="189"/>
      <c r="SXA40" s="189"/>
      <c r="SXB40" s="189"/>
      <c r="SXC40" s="189"/>
      <c r="SXD40" s="189"/>
      <c r="SXE40" s="189"/>
      <c r="SXF40" s="189"/>
      <c r="SXG40" s="189"/>
      <c r="SXH40" s="189"/>
      <c r="SXI40" s="189"/>
      <c r="SXJ40" s="189"/>
      <c r="SXK40" s="189"/>
      <c r="SXL40" s="189"/>
      <c r="SXM40" s="189"/>
      <c r="SXN40" s="189"/>
      <c r="SXO40" s="189"/>
      <c r="SXP40" s="189"/>
      <c r="SXQ40" s="189"/>
      <c r="SXR40" s="189"/>
      <c r="SXS40" s="189"/>
      <c r="SXT40" s="189"/>
      <c r="SXU40" s="189"/>
      <c r="SXV40" s="189"/>
      <c r="SXW40" s="189"/>
      <c r="SXX40" s="189"/>
      <c r="SXY40" s="189"/>
      <c r="SXZ40" s="189"/>
      <c r="SYA40" s="189"/>
      <c r="SYB40" s="189"/>
      <c r="SYC40" s="189"/>
      <c r="SYD40" s="189"/>
      <c r="SYE40" s="189"/>
      <c r="SYF40" s="189"/>
      <c r="SYG40" s="189"/>
      <c r="SYH40" s="189"/>
      <c r="SYI40" s="189"/>
      <c r="SYJ40" s="189"/>
      <c r="SYK40" s="189"/>
      <c r="SYL40" s="189"/>
      <c r="SYM40" s="189"/>
      <c r="SYN40" s="189"/>
      <c r="SYO40" s="189"/>
      <c r="SYP40" s="189"/>
      <c r="SYQ40" s="189"/>
      <c r="SYR40" s="189"/>
      <c r="SYS40" s="189"/>
      <c r="SYT40" s="189"/>
      <c r="SYU40" s="189"/>
      <c r="SYV40" s="189"/>
      <c r="SYW40" s="189"/>
      <c r="SYX40" s="189"/>
      <c r="SYY40" s="189"/>
      <c r="SYZ40" s="189"/>
      <c r="SZA40" s="189"/>
      <c r="SZB40" s="189"/>
      <c r="SZC40" s="189"/>
      <c r="SZD40" s="189"/>
      <c r="SZE40" s="189"/>
      <c r="SZF40" s="189"/>
      <c r="SZG40" s="189"/>
      <c r="SZH40" s="189"/>
      <c r="SZI40" s="189"/>
      <c r="SZJ40" s="189"/>
      <c r="SZK40" s="189"/>
      <c r="SZL40" s="189"/>
      <c r="SZM40" s="189"/>
      <c r="SZN40" s="189"/>
      <c r="SZO40" s="189"/>
      <c r="SZP40" s="189"/>
      <c r="SZQ40" s="189"/>
      <c r="SZR40" s="189"/>
      <c r="SZS40" s="189"/>
      <c r="SZT40" s="189"/>
      <c r="SZU40" s="189"/>
      <c r="SZV40" s="189"/>
      <c r="SZW40" s="189"/>
      <c r="SZX40" s="189"/>
      <c r="SZY40" s="189"/>
      <c r="SZZ40" s="189"/>
      <c r="TAA40" s="189"/>
      <c r="TAB40" s="189"/>
      <c r="TAC40" s="189"/>
      <c r="TAD40" s="189"/>
      <c r="TAE40" s="189"/>
      <c r="TAF40" s="189"/>
      <c r="TAG40" s="189"/>
      <c r="TAH40" s="189"/>
      <c r="TAI40" s="189"/>
      <c r="TAJ40" s="189"/>
      <c r="TAK40" s="189"/>
      <c r="TAL40" s="189"/>
      <c r="TAM40" s="189"/>
      <c r="TAN40" s="189"/>
      <c r="TAO40" s="189"/>
      <c r="TAP40" s="189"/>
      <c r="TAQ40" s="189"/>
      <c r="TAR40" s="189"/>
      <c r="TAS40" s="189"/>
      <c r="TAT40" s="189"/>
      <c r="TAU40" s="189"/>
      <c r="TAV40" s="189"/>
      <c r="TAW40" s="189"/>
      <c r="TAX40" s="189"/>
      <c r="TAY40" s="189"/>
      <c r="TAZ40" s="189"/>
      <c r="TBA40" s="189"/>
      <c r="TBB40" s="189"/>
      <c r="TBC40" s="189"/>
      <c r="TBD40" s="189"/>
      <c r="TBE40" s="189"/>
      <c r="TBF40" s="189"/>
      <c r="TBG40" s="189"/>
      <c r="TBH40" s="189"/>
      <c r="TBI40" s="189"/>
      <c r="TBJ40" s="189"/>
      <c r="TBK40" s="189"/>
      <c r="TBL40" s="189"/>
      <c r="TBM40" s="189"/>
      <c r="TBN40" s="189"/>
      <c r="TBO40" s="189"/>
      <c r="TBP40" s="189"/>
      <c r="TBQ40" s="189"/>
      <c r="TBR40" s="189"/>
      <c r="TBS40" s="189"/>
      <c r="TBT40" s="189"/>
      <c r="TBU40" s="189"/>
      <c r="TBV40" s="189"/>
      <c r="TBW40" s="189"/>
      <c r="TBX40" s="189"/>
      <c r="TBY40" s="189"/>
      <c r="TBZ40" s="189"/>
      <c r="TCA40" s="189"/>
      <c r="TCB40" s="189"/>
      <c r="TCC40" s="189"/>
      <c r="TCD40" s="189"/>
      <c r="TCE40" s="189"/>
      <c r="TCF40" s="189"/>
      <c r="TCG40" s="189"/>
      <c r="TCH40" s="189"/>
      <c r="TCI40" s="189"/>
      <c r="TCJ40" s="189"/>
      <c r="TCK40" s="189"/>
      <c r="TCL40" s="189"/>
      <c r="TCM40" s="189"/>
      <c r="TCN40" s="189"/>
      <c r="TCO40" s="189"/>
      <c r="TCP40" s="189"/>
      <c r="TCQ40" s="189"/>
      <c r="TCR40" s="189"/>
      <c r="TCS40" s="189"/>
      <c r="TCT40" s="189"/>
      <c r="TCU40" s="189"/>
      <c r="TCV40" s="189"/>
      <c r="TCW40" s="189"/>
      <c r="TCX40" s="189"/>
      <c r="TCY40" s="189"/>
      <c r="TCZ40" s="189"/>
      <c r="TDA40" s="189"/>
      <c r="TDB40" s="189"/>
      <c r="TDC40" s="189"/>
      <c r="TDD40" s="189"/>
      <c r="TDE40" s="189"/>
      <c r="TDF40" s="189"/>
      <c r="TDG40" s="189"/>
      <c r="TDH40" s="189"/>
      <c r="TDI40" s="189"/>
      <c r="TDJ40" s="189"/>
      <c r="TDK40" s="189"/>
      <c r="TDL40" s="189"/>
      <c r="TDM40" s="189"/>
      <c r="TDN40" s="189"/>
      <c r="TDO40" s="189"/>
      <c r="TDP40" s="189"/>
      <c r="TDQ40" s="189"/>
      <c r="TDR40" s="189"/>
      <c r="TDS40" s="189"/>
      <c r="TDT40" s="189"/>
      <c r="TDU40" s="189"/>
      <c r="TDV40" s="189"/>
      <c r="TDW40" s="189"/>
      <c r="TDX40" s="189"/>
      <c r="TDY40" s="189"/>
      <c r="TDZ40" s="189"/>
      <c r="TEA40" s="189"/>
      <c r="TEB40" s="189"/>
      <c r="TEC40" s="189"/>
      <c r="TED40" s="189"/>
      <c r="TEE40" s="189"/>
      <c r="TEF40" s="189"/>
      <c r="TEG40" s="189"/>
      <c r="TEH40" s="189"/>
      <c r="TEI40" s="189"/>
      <c r="TEJ40" s="189"/>
      <c r="TEK40" s="189"/>
      <c r="TEL40" s="189"/>
      <c r="TEM40" s="189"/>
      <c r="TEN40" s="189"/>
      <c r="TEO40" s="189"/>
      <c r="TEP40" s="189"/>
      <c r="TEQ40" s="189"/>
      <c r="TER40" s="189"/>
      <c r="TES40" s="189"/>
      <c r="TET40" s="189"/>
      <c r="TEU40" s="189"/>
      <c r="TEV40" s="189"/>
      <c r="TEW40" s="189"/>
      <c r="TEX40" s="189"/>
      <c r="TEY40" s="189"/>
      <c r="TEZ40" s="189"/>
      <c r="TFA40" s="189"/>
      <c r="TFB40" s="189"/>
      <c r="TFC40" s="189"/>
      <c r="TFD40" s="189"/>
      <c r="TFE40" s="189"/>
      <c r="TFF40" s="189"/>
      <c r="TFG40" s="189"/>
      <c r="TFH40" s="189"/>
      <c r="TFI40" s="189"/>
      <c r="TFJ40" s="189"/>
      <c r="TFK40" s="189"/>
      <c r="TFL40" s="189"/>
      <c r="TFM40" s="189"/>
      <c r="TFN40" s="189"/>
      <c r="TFO40" s="189"/>
      <c r="TFP40" s="189"/>
      <c r="TFQ40" s="189"/>
      <c r="TFR40" s="189"/>
      <c r="TFS40" s="189"/>
      <c r="TFT40" s="189"/>
      <c r="TFU40" s="189"/>
      <c r="TFV40" s="189"/>
      <c r="TFW40" s="189"/>
      <c r="TFX40" s="189"/>
      <c r="TFY40" s="189"/>
      <c r="TFZ40" s="189"/>
      <c r="TGA40" s="189"/>
      <c r="TGB40" s="189"/>
      <c r="TGC40" s="189"/>
      <c r="TGD40" s="189"/>
      <c r="TGE40" s="189"/>
      <c r="TGF40" s="189"/>
      <c r="TGG40" s="189"/>
      <c r="TGH40" s="189"/>
      <c r="TGI40" s="189"/>
      <c r="TGJ40" s="189"/>
      <c r="TGK40" s="189"/>
      <c r="TGL40" s="189"/>
      <c r="TGM40" s="189"/>
      <c r="TGN40" s="189"/>
      <c r="TGO40" s="189"/>
      <c r="TGP40" s="189"/>
      <c r="TGQ40" s="189"/>
      <c r="TGR40" s="189"/>
      <c r="TGS40" s="189"/>
      <c r="TGT40" s="189"/>
      <c r="TGU40" s="189"/>
      <c r="TGV40" s="189"/>
      <c r="TGW40" s="189"/>
      <c r="TGX40" s="189"/>
      <c r="TGY40" s="189"/>
      <c r="TGZ40" s="189"/>
      <c r="THA40" s="189"/>
      <c r="THB40" s="189"/>
      <c r="THC40" s="189"/>
      <c r="THD40" s="189"/>
      <c r="THE40" s="189"/>
      <c r="THF40" s="189"/>
      <c r="THG40" s="189"/>
      <c r="THH40" s="189"/>
      <c r="THI40" s="189"/>
      <c r="THJ40" s="189"/>
      <c r="THK40" s="189"/>
      <c r="THL40" s="189"/>
      <c r="THM40" s="189"/>
      <c r="THN40" s="189"/>
      <c r="THO40" s="189"/>
      <c r="THP40" s="189"/>
      <c r="THQ40" s="189"/>
      <c r="THR40" s="189"/>
      <c r="THS40" s="189"/>
      <c r="THT40" s="189"/>
      <c r="THU40" s="189"/>
      <c r="THV40" s="189"/>
      <c r="THW40" s="189"/>
      <c r="THX40" s="189"/>
      <c r="THY40" s="189"/>
      <c r="THZ40" s="189"/>
      <c r="TIA40" s="189"/>
      <c r="TIB40" s="189"/>
      <c r="TIC40" s="189"/>
      <c r="TID40" s="189"/>
      <c r="TIE40" s="189"/>
      <c r="TIF40" s="189"/>
      <c r="TIG40" s="189"/>
      <c r="TIH40" s="189"/>
      <c r="TII40" s="189"/>
      <c r="TIJ40" s="189"/>
      <c r="TIK40" s="189"/>
      <c r="TIL40" s="189"/>
      <c r="TIM40" s="189"/>
      <c r="TIN40" s="189"/>
      <c r="TIO40" s="189"/>
      <c r="TIP40" s="189"/>
      <c r="TIQ40" s="189"/>
      <c r="TIR40" s="189"/>
      <c r="TIS40" s="189"/>
      <c r="TIT40" s="189"/>
      <c r="TIU40" s="189"/>
      <c r="TIV40" s="189"/>
      <c r="TIW40" s="189"/>
      <c r="TIX40" s="189"/>
      <c r="TIY40" s="189"/>
      <c r="TIZ40" s="189"/>
      <c r="TJA40" s="189"/>
      <c r="TJB40" s="189"/>
      <c r="TJC40" s="189"/>
      <c r="TJD40" s="189"/>
      <c r="TJE40" s="189"/>
      <c r="TJF40" s="189"/>
      <c r="TJG40" s="189"/>
      <c r="TJH40" s="189"/>
      <c r="TJI40" s="189"/>
      <c r="TJJ40" s="189"/>
      <c r="TJK40" s="189"/>
      <c r="TJL40" s="189"/>
      <c r="TJM40" s="189"/>
      <c r="TJN40" s="189"/>
      <c r="TJO40" s="189"/>
      <c r="TJP40" s="189"/>
      <c r="TJQ40" s="189"/>
      <c r="TJR40" s="189"/>
      <c r="TJS40" s="189"/>
      <c r="TJT40" s="189"/>
      <c r="TJU40" s="189"/>
      <c r="TJV40" s="189"/>
      <c r="TJW40" s="189"/>
      <c r="TJX40" s="189"/>
      <c r="TJY40" s="189"/>
      <c r="TJZ40" s="189"/>
      <c r="TKA40" s="189"/>
      <c r="TKB40" s="189"/>
      <c r="TKC40" s="189"/>
      <c r="TKD40" s="189"/>
      <c r="TKE40" s="189"/>
      <c r="TKF40" s="189"/>
      <c r="TKG40" s="189"/>
      <c r="TKH40" s="189"/>
      <c r="TKI40" s="189"/>
      <c r="TKJ40" s="189"/>
      <c r="TKK40" s="189"/>
      <c r="TKL40" s="189"/>
      <c r="TKM40" s="189"/>
      <c r="TKN40" s="189"/>
      <c r="TKO40" s="189"/>
      <c r="TKP40" s="189"/>
      <c r="TKQ40" s="189"/>
      <c r="TKR40" s="189"/>
      <c r="TKS40" s="189"/>
      <c r="TKT40" s="189"/>
      <c r="TKU40" s="189"/>
      <c r="TKV40" s="189"/>
      <c r="TKW40" s="189"/>
      <c r="TKX40" s="189"/>
      <c r="TKY40" s="189"/>
      <c r="TKZ40" s="189"/>
      <c r="TLA40" s="189"/>
      <c r="TLB40" s="189"/>
      <c r="TLC40" s="189"/>
      <c r="TLD40" s="189"/>
      <c r="TLE40" s="189"/>
      <c r="TLF40" s="189"/>
      <c r="TLG40" s="189"/>
      <c r="TLH40" s="189"/>
      <c r="TLI40" s="189"/>
      <c r="TLJ40" s="189"/>
      <c r="TLK40" s="189"/>
      <c r="TLL40" s="189"/>
      <c r="TLM40" s="189"/>
      <c r="TLN40" s="189"/>
      <c r="TLO40" s="189"/>
      <c r="TLP40" s="189"/>
      <c r="TLQ40" s="189"/>
      <c r="TLR40" s="189"/>
      <c r="TLS40" s="189"/>
      <c r="TLT40" s="189"/>
      <c r="TLU40" s="189"/>
      <c r="TLV40" s="189"/>
      <c r="TLW40" s="189"/>
      <c r="TLX40" s="189"/>
      <c r="TLY40" s="189"/>
      <c r="TLZ40" s="189"/>
      <c r="TMA40" s="189"/>
      <c r="TMB40" s="189"/>
      <c r="TMC40" s="189"/>
      <c r="TMD40" s="189"/>
      <c r="TME40" s="189"/>
      <c r="TMF40" s="189"/>
      <c r="TMG40" s="189"/>
      <c r="TMH40" s="189"/>
      <c r="TMI40" s="189"/>
      <c r="TMJ40" s="189"/>
      <c r="TMK40" s="189"/>
      <c r="TML40" s="189"/>
      <c r="TMM40" s="189"/>
      <c r="TMN40" s="189"/>
      <c r="TMO40" s="189"/>
      <c r="TMP40" s="189"/>
      <c r="TMQ40" s="189"/>
      <c r="TMR40" s="189"/>
      <c r="TMS40" s="189"/>
      <c r="TMT40" s="189"/>
      <c r="TMU40" s="189"/>
      <c r="TMV40" s="189"/>
      <c r="TMW40" s="189"/>
      <c r="TMX40" s="189"/>
      <c r="TMY40" s="189"/>
      <c r="TMZ40" s="189"/>
      <c r="TNA40" s="189"/>
      <c r="TNB40" s="189"/>
      <c r="TNC40" s="189"/>
      <c r="TND40" s="189"/>
      <c r="TNE40" s="189"/>
      <c r="TNF40" s="189"/>
      <c r="TNG40" s="189"/>
      <c r="TNH40" s="189"/>
      <c r="TNI40" s="189"/>
      <c r="TNJ40" s="189"/>
      <c r="TNK40" s="189"/>
      <c r="TNL40" s="189"/>
      <c r="TNM40" s="189"/>
      <c r="TNN40" s="189"/>
      <c r="TNO40" s="189"/>
      <c r="TNP40" s="189"/>
      <c r="TNQ40" s="189"/>
      <c r="TNR40" s="189"/>
      <c r="TNS40" s="189"/>
      <c r="TNT40" s="189"/>
      <c r="TNU40" s="189"/>
      <c r="TNV40" s="189"/>
      <c r="TNW40" s="189"/>
      <c r="TNX40" s="189"/>
      <c r="TNY40" s="189"/>
      <c r="TNZ40" s="189"/>
      <c r="TOA40" s="189"/>
      <c r="TOB40" s="189"/>
      <c r="TOC40" s="189"/>
      <c r="TOD40" s="189"/>
      <c r="TOE40" s="189"/>
      <c r="TOF40" s="189"/>
      <c r="TOG40" s="189"/>
      <c r="TOH40" s="189"/>
      <c r="TOI40" s="189"/>
      <c r="TOJ40" s="189"/>
      <c r="TOK40" s="189"/>
      <c r="TOL40" s="189"/>
      <c r="TOM40" s="189"/>
      <c r="TON40" s="189"/>
      <c r="TOO40" s="189"/>
      <c r="TOP40" s="189"/>
      <c r="TOQ40" s="189"/>
      <c r="TOR40" s="189"/>
      <c r="TOS40" s="189"/>
      <c r="TOT40" s="189"/>
      <c r="TOU40" s="189"/>
      <c r="TOV40" s="189"/>
      <c r="TOW40" s="189"/>
      <c r="TOX40" s="189"/>
      <c r="TOY40" s="189"/>
      <c r="TOZ40" s="189"/>
      <c r="TPA40" s="189"/>
      <c r="TPB40" s="189"/>
      <c r="TPC40" s="189"/>
      <c r="TPD40" s="189"/>
      <c r="TPE40" s="189"/>
      <c r="TPF40" s="189"/>
      <c r="TPG40" s="189"/>
      <c r="TPH40" s="189"/>
      <c r="TPI40" s="189"/>
      <c r="TPJ40" s="189"/>
      <c r="TPK40" s="189"/>
      <c r="TPL40" s="189"/>
      <c r="TPM40" s="189"/>
      <c r="TPN40" s="189"/>
      <c r="TPO40" s="189"/>
      <c r="TPP40" s="189"/>
      <c r="TPQ40" s="189"/>
      <c r="TPR40" s="189"/>
      <c r="TPS40" s="189"/>
      <c r="TPT40" s="189"/>
      <c r="TPU40" s="189"/>
      <c r="TPV40" s="189"/>
      <c r="TPW40" s="189"/>
      <c r="TPX40" s="189"/>
      <c r="TPY40" s="189"/>
      <c r="TPZ40" s="189"/>
      <c r="TQA40" s="189"/>
      <c r="TQB40" s="189"/>
      <c r="TQC40" s="189"/>
      <c r="TQD40" s="189"/>
      <c r="TQE40" s="189"/>
      <c r="TQF40" s="189"/>
      <c r="TQG40" s="189"/>
      <c r="TQH40" s="189"/>
      <c r="TQI40" s="189"/>
      <c r="TQJ40" s="189"/>
      <c r="TQK40" s="189"/>
      <c r="TQL40" s="189"/>
      <c r="TQM40" s="189"/>
      <c r="TQN40" s="189"/>
      <c r="TQO40" s="189"/>
      <c r="TQP40" s="189"/>
      <c r="TQQ40" s="189"/>
      <c r="TQR40" s="189"/>
      <c r="TQS40" s="189"/>
      <c r="TQT40" s="189"/>
      <c r="TQU40" s="189"/>
      <c r="TQV40" s="189"/>
      <c r="TQW40" s="189"/>
      <c r="TQX40" s="189"/>
      <c r="TQY40" s="189"/>
      <c r="TQZ40" s="189"/>
      <c r="TRA40" s="189"/>
      <c r="TRB40" s="189"/>
      <c r="TRC40" s="189"/>
      <c r="TRD40" s="189"/>
      <c r="TRE40" s="189"/>
      <c r="TRF40" s="189"/>
      <c r="TRG40" s="189"/>
      <c r="TRH40" s="189"/>
      <c r="TRI40" s="189"/>
      <c r="TRJ40" s="189"/>
      <c r="TRK40" s="189"/>
      <c r="TRL40" s="189"/>
      <c r="TRM40" s="189"/>
      <c r="TRN40" s="189"/>
      <c r="TRO40" s="189"/>
      <c r="TRP40" s="189"/>
      <c r="TRQ40" s="189"/>
      <c r="TRR40" s="189"/>
      <c r="TRS40" s="189"/>
      <c r="TRT40" s="189"/>
      <c r="TRU40" s="189"/>
      <c r="TRV40" s="189"/>
      <c r="TRW40" s="189"/>
      <c r="TRX40" s="189"/>
      <c r="TRY40" s="189"/>
      <c r="TRZ40" s="189"/>
      <c r="TSA40" s="189"/>
      <c r="TSB40" s="189"/>
      <c r="TSC40" s="189"/>
      <c r="TSD40" s="189"/>
      <c r="TSE40" s="189"/>
      <c r="TSF40" s="189"/>
      <c r="TSG40" s="189"/>
      <c r="TSH40" s="189"/>
      <c r="TSI40" s="189"/>
      <c r="TSJ40" s="189"/>
      <c r="TSK40" s="189"/>
      <c r="TSL40" s="189"/>
      <c r="TSM40" s="189"/>
      <c r="TSN40" s="189"/>
      <c r="TSO40" s="189"/>
      <c r="TSP40" s="189"/>
      <c r="TSQ40" s="189"/>
      <c r="TSR40" s="189"/>
      <c r="TSS40" s="189"/>
      <c r="TST40" s="189"/>
      <c r="TSU40" s="189"/>
      <c r="TSV40" s="189"/>
      <c r="TSW40" s="189"/>
      <c r="TSX40" s="189"/>
      <c r="TSY40" s="189"/>
      <c r="TSZ40" s="189"/>
      <c r="TTA40" s="189"/>
      <c r="TTB40" s="189"/>
      <c r="TTC40" s="189"/>
      <c r="TTD40" s="189"/>
      <c r="TTE40" s="189"/>
      <c r="TTF40" s="189"/>
      <c r="TTG40" s="189"/>
      <c r="TTH40" s="189"/>
      <c r="TTI40" s="189"/>
      <c r="TTJ40" s="189"/>
      <c r="TTK40" s="189"/>
      <c r="TTL40" s="189"/>
      <c r="TTM40" s="189"/>
      <c r="TTN40" s="189"/>
      <c r="TTO40" s="189"/>
      <c r="TTP40" s="189"/>
      <c r="TTQ40" s="189"/>
      <c r="TTR40" s="189"/>
      <c r="TTS40" s="189"/>
      <c r="TTT40" s="189"/>
      <c r="TTU40" s="189"/>
      <c r="TTV40" s="189"/>
      <c r="TTW40" s="189"/>
      <c r="TTX40" s="189"/>
      <c r="TTY40" s="189"/>
      <c r="TTZ40" s="189"/>
      <c r="TUA40" s="189"/>
      <c r="TUB40" s="189"/>
      <c r="TUC40" s="189"/>
      <c r="TUD40" s="189"/>
      <c r="TUE40" s="189"/>
      <c r="TUF40" s="189"/>
      <c r="TUG40" s="189"/>
      <c r="TUH40" s="189"/>
      <c r="TUI40" s="189"/>
      <c r="TUJ40" s="189"/>
      <c r="TUK40" s="189"/>
      <c r="TUL40" s="189"/>
      <c r="TUM40" s="189"/>
      <c r="TUN40" s="189"/>
      <c r="TUO40" s="189"/>
      <c r="TUP40" s="189"/>
      <c r="TUQ40" s="189"/>
      <c r="TUR40" s="189"/>
      <c r="TUS40" s="189"/>
      <c r="TUT40" s="189"/>
      <c r="TUU40" s="189"/>
      <c r="TUV40" s="189"/>
      <c r="TUW40" s="189"/>
      <c r="TUX40" s="189"/>
      <c r="TUY40" s="189"/>
      <c r="TUZ40" s="189"/>
      <c r="TVA40" s="189"/>
      <c r="TVB40" s="189"/>
      <c r="TVC40" s="189"/>
      <c r="TVD40" s="189"/>
      <c r="TVE40" s="189"/>
      <c r="TVF40" s="189"/>
      <c r="TVG40" s="189"/>
      <c r="TVH40" s="189"/>
      <c r="TVI40" s="189"/>
      <c r="TVJ40" s="189"/>
      <c r="TVK40" s="189"/>
      <c r="TVL40" s="189"/>
      <c r="TVM40" s="189"/>
      <c r="TVN40" s="189"/>
      <c r="TVO40" s="189"/>
      <c r="TVP40" s="189"/>
      <c r="TVQ40" s="189"/>
      <c r="TVR40" s="189"/>
      <c r="TVS40" s="189"/>
      <c r="TVT40" s="189"/>
      <c r="TVU40" s="189"/>
      <c r="TVV40" s="189"/>
      <c r="TVW40" s="189"/>
      <c r="TVX40" s="189"/>
      <c r="TVY40" s="189"/>
      <c r="TVZ40" s="189"/>
      <c r="TWA40" s="189"/>
      <c r="TWB40" s="189"/>
      <c r="TWC40" s="189"/>
      <c r="TWD40" s="189"/>
      <c r="TWE40" s="189"/>
      <c r="TWF40" s="189"/>
      <c r="TWG40" s="189"/>
      <c r="TWH40" s="189"/>
      <c r="TWI40" s="189"/>
      <c r="TWJ40" s="189"/>
      <c r="TWK40" s="189"/>
      <c r="TWL40" s="189"/>
      <c r="TWM40" s="189"/>
      <c r="TWN40" s="189"/>
      <c r="TWO40" s="189"/>
      <c r="TWP40" s="189"/>
      <c r="TWQ40" s="189"/>
      <c r="TWR40" s="189"/>
      <c r="TWS40" s="189"/>
      <c r="TWT40" s="189"/>
      <c r="TWU40" s="189"/>
      <c r="TWV40" s="189"/>
      <c r="TWW40" s="189"/>
      <c r="TWX40" s="189"/>
      <c r="TWY40" s="189"/>
      <c r="TWZ40" s="189"/>
      <c r="TXA40" s="189"/>
      <c r="TXB40" s="189"/>
      <c r="TXC40" s="189"/>
      <c r="TXD40" s="189"/>
      <c r="TXE40" s="189"/>
      <c r="TXF40" s="189"/>
      <c r="TXG40" s="189"/>
      <c r="TXH40" s="189"/>
      <c r="TXI40" s="189"/>
      <c r="TXJ40" s="189"/>
      <c r="TXK40" s="189"/>
      <c r="TXL40" s="189"/>
      <c r="TXM40" s="189"/>
      <c r="TXN40" s="189"/>
      <c r="TXO40" s="189"/>
      <c r="TXP40" s="189"/>
      <c r="TXQ40" s="189"/>
      <c r="TXR40" s="189"/>
      <c r="TXS40" s="189"/>
      <c r="TXT40" s="189"/>
      <c r="TXU40" s="189"/>
      <c r="TXV40" s="189"/>
      <c r="TXW40" s="189"/>
      <c r="TXX40" s="189"/>
      <c r="TXY40" s="189"/>
      <c r="TXZ40" s="189"/>
      <c r="TYA40" s="189"/>
      <c r="TYB40" s="189"/>
      <c r="TYC40" s="189"/>
      <c r="TYD40" s="189"/>
      <c r="TYE40" s="189"/>
      <c r="TYF40" s="189"/>
      <c r="TYG40" s="189"/>
      <c r="TYH40" s="189"/>
      <c r="TYI40" s="189"/>
      <c r="TYJ40" s="189"/>
      <c r="TYK40" s="189"/>
      <c r="TYL40" s="189"/>
      <c r="TYM40" s="189"/>
      <c r="TYN40" s="189"/>
      <c r="TYO40" s="189"/>
      <c r="TYP40" s="189"/>
      <c r="TYQ40" s="189"/>
      <c r="TYR40" s="189"/>
      <c r="TYS40" s="189"/>
      <c r="TYT40" s="189"/>
      <c r="TYU40" s="189"/>
      <c r="TYV40" s="189"/>
      <c r="TYW40" s="189"/>
      <c r="TYX40" s="189"/>
      <c r="TYY40" s="189"/>
      <c r="TYZ40" s="189"/>
      <c r="TZA40" s="189"/>
      <c r="TZB40" s="189"/>
      <c r="TZC40" s="189"/>
      <c r="TZD40" s="189"/>
      <c r="TZE40" s="189"/>
      <c r="TZF40" s="189"/>
      <c r="TZG40" s="189"/>
      <c r="TZH40" s="189"/>
      <c r="TZI40" s="189"/>
      <c r="TZJ40" s="189"/>
      <c r="TZK40" s="189"/>
      <c r="TZL40" s="189"/>
      <c r="TZM40" s="189"/>
      <c r="TZN40" s="189"/>
      <c r="TZO40" s="189"/>
      <c r="TZP40" s="189"/>
      <c r="TZQ40" s="189"/>
      <c r="TZR40" s="189"/>
      <c r="TZS40" s="189"/>
      <c r="TZT40" s="189"/>
      <c r="TZU40" s="189"/>
      <c r="TZV40" s="189"/>
      <c r="TZW40" s="189"/>
      <c r="TZX40" s="189"/>
      <c r="TZY40" s="189"/>
      <c r="TZZ40" s="189"/>
      <c r="UAA40" s="189"/>
      <c r="UAB40" s="189"/>
      <c r="UAC40" s="189"/>
      <c r="UAD40" s="189"/>
      <c r="UAE40" s="189"/>
      <c r="UAF40" s="189"/>
      <c r="UAG40" s="189"/>
      <c r="UAH40" s="189"/>
      <c r="UAI40" s="189"/>
      <c r="UAJ40" s="189"/>
      <c r="UAK40" s="189"/>
      <c r="UAL40" s="189"/>
      <c r="UAM40" s="189"/>
      <c r="UAN40" s="189"/>
      <c r="UAO40" s="189"/>
      <c r="UAP40" s="189"/>
      <c r="UAQ40" s="189"/>
      <c r="UAR40" s="189"/>
      <c r="UAS40" s="189"/>
      <c r="UAT40" s="189"/>
      <c r="UAU40" s="189"/>
      <c r="UAV40" s="189"/>
      <c r="UAW40" s="189"/>
      <c r="UAX40" s="189"/>
      <c r="UAY40" s="189"/>
      <c r="UAZ40" s="189"/>
      <c r="UBA40" s="189"/>
      <c r="UBB40" s="189"/>
      <c r="UBC40" s="189"/>
      <c r="UBD40" s="189"/>
      <c r="UBE40" s="189"/>
      <c r="UBF40" s="189"/>
      <c r="UBG40" s="189"/>
      <c r="UBH40" s="189"/>
      <c r="UBI40" s="189"/>
      <c r="UBJ40" s="189"/>
      <c r="UBK40" s="189"/>
      <c r="UBL40" s="189"/>
      <c r="UBM40" s="189"/>
      <c r="UBN40" s="189"/>
      <c r="UBO40" s="189"/>
      <c r="UBP40" s="189"/>
      <c r="UBQ40" s="189"/>
      <c r="UBR40" s="189"/>
      <c r="UBS40" s="189"/>
      <c r="UBT40" s="189"/>
      <c r="UBU40" s="189"/>
      <c r="UBV40" s="189"/>
      <c r="UBW40" s="189"/>
      <c r="UBX40" s="189"/>
      <c r="UBY40" s="189"/>
      <c r="UBZ40" s="189"/>
      <c r="UCA40" s="189"/>
      <c r="UCB40" s="189"/>
      <c r="UCC40" s="189"/>
      <c r="UCD40" s="189"/>
      <c r="UCE40" s="189"/>
      <c r="UCF40" s="189"/>
      <c r="UCG40" s="189"/>
      <c r="UCH40" s="189"/>
      <c r="UCI40" s="189"/>
      <c r="UCJ40" s="189"/>
      <c r="UCK40" s="189"/>
      <c r="UCL40" s="189"/>
      <c r="UCM40" s="189"/>
      <c r="UCN40" s="189"/>
      <c r="UCO40" s="189"/>
      <c r="UCP40" s="189"/>
      <c r="UCQ40" s="189"/>
      <c r="UCR40" s="189"/>
      <c r="UCS40" s="189"/>
      <c r="UCT40" s="189"/>
      <c r="UCU40" s="189"/>
      <c r="UCV40" s="189"/>
      <c r="UCW40" s="189"/>
      <c r="UCX40" s="189"/>
      <c r="UCY40" s="189"/>
      <c r="UCZ40" s="189"/>
      <c r="UDA40" s="189"/>
      <c r="UDB40" s="189"/>
      <c r="UDC40" s="189"/>
      <c r="UDD40" s="189"/>
      <c r="UDE40" s="189"/>
      <c r="UDF40" s="189"/>
      <c r="UDG40" s="189"/>
      <c r="UDH40" s="189"/>
      <c r="UDI40" s="189"/>
      <c r="UDJ40" s="189"/>
      <c r="UDK40" s="189"/>
      <c r="UDL40" s="189"/>
      <c r="UDM40" s="189"/>
      <c r="UDN40" s="189"/>
      <c r="UDO40" s="189"/>
      <c r="UDP40" s="189"/>
      <c r="UDQ40" s="189"/>
      <c r="UDR40" s="189"/>
      <c r="UDS40" s="189"/>
      <c r="UDT40" s="189"/>
      <c r="UDU40" s="189"/>
      <c r="UDV40" s="189"/>
      <c r="UDW40" s="189"/>
      <c r="UDX40" s="189"/>
      <c r="UDY40" s="189"/>
      <c r="UDZ40" s="189"/>
      <c r="UEA40" s="189"/>
      <c r="UEB40" s="189"/>
      <c r="UEC40" s="189"/>
      <c r="UED40" s="189"/>
      <c r="UEE40" s="189"/>
      <c r="UEF40" s="189"/>
      <c r="UEG40" s="189"/>
      <c r="UEH40" s="189"/>
      <c r="UEI40" s="189"/>
      <c r="UEJ40" s="189"/>
      <c r="UEK40" s="189"/>
      <c r="UEL40" s="189"/>
      <c r="UEM40" s="189"/>
      <c r="UEN40" s="189"/>
      <c r="UEO40" s="189"/>
      <c r="UEP40" s="189"/>
      <c r="UEQ40" s="189"/>
      <c r="UER40" s="189"/>
      <c r="UES40" s="189"/>
      <c r="UET40" s="189"/>
      <c r="UEU40" s="189"/>
      <c r="UEV40" s="189"/>
      <c r="UEW40" s="189"/>
      <c r="UEX40" s="189"/>
      <c r="UEY40" s="189"/>
      <c r="UEZ40" s="189"/>
      <c r="UFA40" s="189"/>
      <c r="UFB40" s="189"/>
      <c r="UFC40" s="189"/>
      <c r="UFD40" s="189"/>
      <c r="UFE40" s="189"/>
      <c r="UFF40" s="189"/>
      <c r="UFG40" s="189"/>
      <c r="UFH40" s="189"/>
      <c r="UFI40" s="189"/>
      <c r="UFJ40" s="189"/>
      <c r="UFK40" s="189"/>
      <c r="UFL40" s="189"/>
      <c r="UFM40" s="189"/>
      <c r="UFN40" s="189"/>
      <c r="UFO40" s="189"/>
      <c r="UFP40" s="189"/>
      <c r="UFQ40" s="189"/>
      <c r="UFR40" s="189"/>
      <c r="UFS40" s="189"/>
      <c r="UFT40" s="189"/>
      <c r="UFU40" s="189"/>
      <c r="UFV40" s="189"/>
      <c r="UFW40" s="189"/>
      <c r="UFX40" s="189"/>
      <c r="UFY40" s="189"/>
      <c r="UFZ40" s="189"/>
      <c r="UGA40" s="189"/>
      <c r="UGB40" s="189"/>
      <c r="UGC40" s="189"/>
      <c r="UGD40" s="189"/>
      <c r="UGE40" s="189"/>
      <c r="UGF40" s="189"/>
      <c r="UGG40" s="189"/>
      <c r="UGH40" s="189"/>
      <c r="UGI40" s="189"/>
      <c r="UGJ40" s="189"/>
      <c r="UGK40" s="189"/>
      <c r="UGL40" s="189"/>
      <c r="UGM40" s="189"/>
      <c r="UGN40" s="189"/>
      <c r="UGO40" s="189"/>
      <c r="UGP40" s="189"/>
      <c r="UGQ40" s="189"/>
      <c r="UGR40" s="189"/>
      <c r="UGS40" s="189"/>
      <c r="UGT40" s="189"/>
      <c r="UGU40" s="189"/>
      <c r="UGV40" s="189"/>
      <c r="UGW40" s="189"/>
      <c r="UGX40" s="189"/>
      <c r="UGY40" s="189"/>
      <c r="UGZ40" s="189"/>
      <c r="UHA40" s="189"/>
      <c r="UHB40" s="189"/>
      <c r="UHC40" s="189"/>
      <c r="UHD40" s="189"/>
      <c r="UHE40" s="189"/>
      <c r="UHF40" s="189"/>
      <c r="UHG40" s="189"/>
      <c r="UHH40" s="189"/>
      <c r="UHI40" s="189"/>
      <c r="UHJ40" s="189"/>
      <c r="UHK40" s="189"/>
      <c r="UHL40" s="189"/>
      <c r="UHM40" s="189"/>
      <c r="UHN40" s="189"/>
      <c r="UHO40" s="189"/>
      <c r="UHP40" s="189"/>
      <c r="UHQ40" s="189"/>
      <c r="UHR40" s="189"/>
      <c r="UHS40" s="189"/>
      <c r="UHT40" s="189"/>
      <c r="UHU40" s="189"/>
      <c r="UHV40" s="189"/>
      <c r="UHW40" s="189"/>
      <c r="UHX40" s="189"/>
      <c r="UHY40" s="189"/>
      <c r="UHZ40" s="189"/>
      <c r="UIA40" s="189"/>
      <c r="UIB40" s="189"/>
      <c r="UIC40" s="189"/>
      <c r="UID40" s="189"/>
      <c r="UIE40" s="189"/>
      <c r="UIF40" s="189"/>
      <c r="UIG40" s="189"/>
      <c r="UIH40" s="189"/>
      <c r="UII40" s="189"/>
      <c r="UIJ40" s="189"/>
      <c r="UIK40" s="189"/>
      <c r="UIL40" s="189"/>
      <c r="UIM40" s="189"/>
      <c r="UIN40" s="189"/>
      <c r="UIO40" s="189"/>
      <c r="UIP40" s="189"/>
      <c r="UIQ40" s="189"/>
      <c r="UIR40" s="189"/>
      <c r="UIS40" s="189"/>
      <c r="UIT40" s="189"/>
      <c r="UIU40" s="189"/>
      <c r="UIV40" s="189"/>
      <c r="UIW40" s="189"/>
      <c r="UIX40" s="189"/>
      <c r="UIY40" s="189"/>
      <c r="UIZ40" s="189"/>
      <c r="UJA40" s="189"/>
      <c r="UJB40" s="189"/>
      <c r="UJC40" s="189"/>
      <c r="UJD40" s="189"/>
      <c r="UJE40" s="189"/>
      <c r="UJF40" s="189"/>
      <c r="UJG40" s="189"/>
      <c r="UJH40" s="189"/>
      <c r="UJI40" s="189"/>
      <c r="UJJ40" s="189"/>
      <c r="UJK40" s="189"/>
      <c r="UJL40" s="189"/>
      <c r="UJM40" s="189"/>
      <c r="UJN40" s="189"/>
      <c r="UJO40" s="189"/>
      <c r="UJP40" s="189"/>
      <c r="UJQ40" s="189"/>
      <c r="UJR40" s="189"/>
      <c r="UJS40" s="189"/>
      <c r="UJT40" s="189"/>
      <c r="UJU40" s="189"/>
      <c r="UJV40" s="189"/>
      <c r="UJW40" s="189"/>
      <c r="UJX40" s="189"/>
      <c r="UJY40" s="189"/>
      <c r="UJZ40" s="189"/>
      <c r="UKA40" s="189"/>
      <c r="UKB40" s="189"/>
      <c r="UKC40" s="189"/>
      <c r="UKD40" s="189"/>
      <c r="UKE40" s="189"/>
      <c r="UKF40" s="189"/>
      <c r="UKG40" s="189"/>
      <c r="UKH40" s="189"/>
      <c r="UKI40" s="189"/>
      <c r="UKJ40" s="189"/>
      <c r="UKK40" s="189"/>
      <c r="UKL40" s="189"/>
      <c r="UKM40" s="189"/>
      <c r="UKN40" s="189"/>
      <c r="UKO40" s="189"/>
      <c r="UKP40" s="189"/>
      <c r="UKQ40" s="189"/>
      <c r="UKR40" s="189"/>
      <c r="UKS40" s="189"/>
      <c r="UKT40" s="189"/>
      <c r="UKU40" s="189"/>
      <c r="UKV40" s="189"/>
      <c r="UKW40" s="189"/>
      <c r="UKX40" s="189"/>
      <c r="UKY40" s="189"/>
      <c r="UKZ40" s="189"/>
      <c r="ULA40" s="189"/>
      <c r="ULB40" s="189"/>
      <c r="ULC40" s="189"/>
      <c r="ULD40" s="189"/>
      <c r="ULE40" s="189"/>
      <c r="ULF40" s="189"/>
      <c r="ULG40" s="189"/>
      <c r="ULH40" s="189"/>
      <c r="ULI40" s="189"/>
      <c r="ULJ40" s="189"/>
      <c r="ULK40" s="189"/>
      <c r="ULL40" s="189"/>
      <c r="ULM40" s="189"/>
      <c r="ULN40" s="189"/>
      <c r="ULO40" s="189"/>
      <c r="ULP40" s="189"/>
      <c r="ULQ40" s="189"/>
      <c r="ULR40" s="189"/>
      <c r="ULS40" s="189"/>
      <c r="ULT40" s="189"/>
      <c r="ULU40" s="189"/>
      <c r="ULV40" s="189"/>
      <c r="ULW40" s="189"/>
      <c r="ULX40" s="189"/>
      <c r="ULY40" s="189"/>
      <c r="ULZ40" s="189"/>
      <c r="UMA40" s="189"/>
      <c r="UMB40" s="189"/>
      <c r="UMC40" s="189"/>
      <c r="UMD40" s="189"/>
      <c r="UME40" s="189"/>
      <c r="UMF40" s="189"/>
      <c r="UMG40" s="189"/>
      <c r="UMH40" s="189"/>
      <c r="UMI40" s="189"/>
      <c r="UMJ40" s="189"/>
      <c r="UMK40" s="189"/>
      <c r="UML40" s="189"/>
      <c r="UMM40" s="189"/>
      <c r="UMN40" s="189"/>
      <c r="UMO40" s="189"/>
      <c r="UMP40" s="189"/>
      <c r="UMQ40" s="189"/>
      <c r="UMR40" s="189"/>
      <c r="UMS40" s="189"/>
      <c r="UMT40" s="189"/>
      <c r="UMU40" s="189"/>
      <c r="UMV40" s="189"/>
      <c r="UMW40" s="189"/>
      <c r="UMX40" s="189"/>
      <c r="UMY40" s="189"/>
      <c r="UMZ40" s="189"/>
      <c r="UNA40" s="189"/>
      <c r="UNB40" s="189"/>
      <c r="UNC40" s="189"/>
      <c r="UND40" s="189"/>
      <c r="UNE40" s="189"/>
      <c r="UNF40" s="189"/>
      <c r="UNG40" s="189"/>
      <c r="UNH40" s="189"/>
      <c r="UNI40" s="189"/>
      <c r="UNJ40" s="189"/>
      <c r="UNK40" s="189"/>
      <c r="UNL40" s="189"/>
      <c r="UNM40" s="189"/>
      <c r="UNN40" s="189"/>
      <c r="UNO40" s="189"/>
      <c r="UNP40" s="189"/>
      <c r="UNQ40" s="189"/>
      <c r="UNR40" s="189"/>
      <c r="UNS40" s="189"/>
      <c r="UNT40" s="189"/>
      <c r="UNU40" s="189"/>
      <c r="UNV40" s="189"/>
      <c r="UNW40" s="189"/>
      <c r="UNX40" s="189"/>
      <c r="UNY40" s="189"/>
      <c r="UNZ40" s="189"/>
      <c r="UOA40" s="189"/>
      <c r="UOB40" s="189"/>
      <c r="UOC40" s="189"/>
      <c r="UOD40" s="189"/>
      <c r="UOE40" s="189"/>
      <c r="UOF40" s="189"/>
      <c r="UOG40" s="189"/>
      <c r="UOH40" s="189"/>
      <c r="UOI40" s="189"/>
      <c r="UOJ40" s="189"/>
      <c r="UOK40" s="189"/>
      <c r="UOL40" s="189"/>
      <c r="UOM40" s="189"/>
      <c r="UON40" s="189"/>
      <c r="UOO40" s="189"/>
      <c r="UOP40" s="189"/>
      <c r="UOQ40" s="189"/>
      <c r="UOR40" s="189"/>
      <c r="UOS40" s="189"/>
      <c r="UOT40" s="189"/>
      <c r="UOU40" s="189"/>
      <c r="UOV40" s="189"/>
      <c r="UOW40" s="189"/>
      <c r="UOX40" s="189"/>
      <c r="UOY40" s="189"/>
      <c r="UOZ40" s="189"/>
      <c r="UPA40" s="189"/>
      <c r="UPB40" s="189"/>
      <c r="UPC40" s="189"/>
      <c r="UPD40" s="189"/>
      <c r="UPE40" s="189"/>
      <c r="UPF40" s="189"/>
      <c r="UPG40" s="189"/>
      <c r="UPH40" s="189"/>
      <c r="UPI40" s="189"/>
      <c r="UPJ40" s="189"/>
      <c r="UPK40" s="189"/>
      <c r="UPL40" s="189"/>
      <c r="UPM40" s="189"/>
      <c r="UPN40" s="189"/>
      <c r="UPO40" s="189"/>
      <c r="UPP40" s="189"/>
      <c r="UPQ40" s="189"/>
      <c r="UPR40" s="189"/>
      <c r="UPS40" s="189"/>
      <c r="UPT40" s="189"/>
      <c r="UPU40" s="189"/>
      <c r="UPV40" s="189"/>
      <c r="UPW40" s="189"/>
      <c r="UPX40" s="189"/>
      <c r="UPY40" s="189"/>
      <c r="UPZ40" s="189"/>
      <c r="UQA40" s="189"/>
      <c r="UQB40" s="189"/>
      <c r="UQC40" s="189"/>
      <c r="UQD40" s="189"/>
      <c r="UQE40" s="189"/>
      <c r="UQF40" s="189"/>
      <c r="UQG40" s="189"/>
      <c r="UQH40" s="189"/>
      <c r="UQI40" s="189"/>
      <c r="UQJ40" s="189"/>
      <c r="UQK40" s="189"/>
      <c r="UQL40" s="189"/>
      <c r="UQM40" s="189"/>
      <c r="UQN40" s="189"/>
      <c r="UQO40" s="189"/>
      <c r="UQP40" s="189"/>
      <c r="UQQ40" s="189"/>
      <c r="UQR40" s="189"/>
      <c r="UQS40" s="189"/>
      <c r="UQT40" s="189"/>
      <c r="UQU40" s="189"/>
      <c r="UQV40" s="189"/>
      <c r="UQW40" s="189"/>
      <c r="UQX40" s="189"/>
      <c r="UQY40" s="189"/>
      <c r="UQZ40" s="189"/>
      <c r="URA40" s="189"/>
      <c r="URB40" s="189"/>
      <c r="URC40" s="189"/>
      <c r="URD40" s="189"/>
      <c r="URE40" s="189"/>
      <c r="URF40" s="189"/>
      <c r="URG40" s="189"/>
      <c r="URH40" s="189"/>
      <c r="URI40" s="189"/>
      <c r="URJ40" s="189"/>
      <c r="URK40" s="189"/>
      <c r="URL40" s="189"/>
      <c r="URM40" s="189"/>
      <c r="URN40" s="189"/>
      <c r="URO40" s="189"/>
      <c r="URP40" s="189"/>
      <c r="URQ40" s="189"/>
      <c r="URR40" s="189"/>
      <c r="URS40" s="189"/>
      <c r="URT40" s="189"/>
      <c r="URU40" s="189"/>
      <c r="URV40" s="189"/>
      <c r="URW40" s="189"/>
      <c r="URX40" s="189"/>
      <c r="URY40" s="189"/>
      <c r="URZ40" s="189"/>
      <c r="USA40" s="189"/>
      <c r="USB40" s="189"/>
      <c r="USC40" s="189"/>
      <c r="USD40" s="189"/>
      <c r="USE40" s="189"/>
      <c r="USF40" s="189"/>
      <c r="USG40" s="189"/>
      <c r="USH40" s="189"/>
      <c r="USI40" s="189"/>
      <c r="USJ40" s="189"/>
      <c r="USK40" s="189"/>
      <c r="USL40" s="189"/>
      <c r="USM40" s="189"/>
      <c r="USN40" s="189"/>
      <c r="USO40" s="189"/>
      <c r="USP40" s="189"/>
      <c r="USQ40" s="189"/>
      <c r="USR40" s="189"/>
      <c r="USS40" s="189"/>
      <c r="UST40" s="189"/>
      <c r="USU40" s="189"/>
      <c r="USV40" s="189"/>
      <c r="USW40" s="189"/>
      <c r="USX40" s="189"/>
      <c r="USY40" s="189"/>
      <c r="USZ40" s="189"/>
      <c r="UTA40" s="189"/>
      <c r="UTB40" s="189"/>
      <c r="UTC40" s="189"/>
      <c r="UTD40" s="189"/>
      <c r="UTE40" s="189"/>
      <c r="UTF40" s="189"/>
      <c r="UTG40" s="189"/>
      <c r="UTH40" s="189"/>
      <c r="UTI40" s="189"/>
      <c r="UTJ40" s="189"/>
      <c r="UTK40" s="189"/>
      <c r="UTL40" s="189"/>
      <c r="UTM40" s="189"/>
      <c r="UTN40" s="189"/>
      <c r="UTO40" s="189"/>
      <c r="UTP40" s="189"/>
      <c r="UTQ40" s="189"/>
      <c r="UTR40" s="189"/>
      <c r="UTS40" s="189"/>
      <c r="UTT40" s="189"/>
      <c r="UTU40" s="189"/>
      <c r="UTV40" s="189"/>
      <c r="UTW40" s="189"/>
      <c r="UTX40" s="189"/>
      <c r="UTY40" s="189"/>
      <c r="UTZ40" s="189"/>
      <c r="UUA40" s="189"/>
      <c r="UUB40" s="189"/>
      <c r="UUC40" s="189"/>
      <c r="UUD40" s="189"/>
      <c r="UUE40" s="189"/>
      <c r="UUF40" s="189"/>
      <c r="UUG40" s="189"/>
      <c r="UUH40" s="189"/>
      <c r="UUI40" s="189"/>
      <c r="UUJ40" s="189"/>
      <c r="UUK40" s="189"/>
      <c r="UUL40" s="189"/>
      <c r="UUM40" s="189"/>
      <c r="UUN40" s="189"/>
      <c r="UUO40" s="189"/>
      <c r="UUP40" s="189"/>
      <c r="UUQ40" s="189"/>
      <c r="UUR40" s="189"/>
      <c r="UUS40" s="189"/>
      <c r="UUT40" s="189"/>
      <c r="UUU40" s="189"/>
      <c r="UUV40" s="189"/>
      <c r="UUW40" s="189"/>
      <c r="UUX40" s="189"/>
      <c r="UUY40" s="189"/>
      <c r="UUZ40" s="189"/>
      <c r="UVA40" s="189"/>
      <c r="UVB40" s="189"/>
      <c r="UVC40" s="189"/>
      <c r="UVD40" s="189"/>
      <c r="UVE40" s="189"/>
      <c r="UVF40" s="189"/>
      <c r="UVG40" s="189"/>
      <c r="UVH40" s="189"/>
      <c r="UVI40" s="189"/>
      <c r="UVJ40" s="189"/>
      <c r="UVK40" s="189"/>
      <c r="UVL40" s="189"/>
      <c r="UVM40" s="189"/>
      <c r="UVN40" s="189"/>
      <c r="UVO40" s="189"/>
      <c r="UVP40" s="189"/>
      <c r="UVQ40" s="189"/>
      <c r="UVR40" s="189"/>
      <c r="UVS40" s="189"/>
      <c r="UVT40" s="189"/>
      <c r="UVU40" s="189"/>
      <c r="UVV40" s="189"/>
      <c r="UVW40" s="189"/>
      <c r="UVX40" s="189"/>
      <c r="UVY40" s="189"/>
      <c r="UVZ40" s="189"/>
      <c r="UWA40" s="189"/>
      <c r="UWB40" s="189"/>
      <c r="UWC40" s="189"/>
      <c r="UWD40" s="189"/>
      <c r="UWE40" s="189"/>
      <c r="UWF40" s="189"/>
      <c r="UWG40" s="189"/>
      <c r="UWH40" s="189"/>
      <c r="UWI40" s="189"/>
      <c r="UWJ40" s="189"/>
      <c r="UWK40" s="189"/>
      <c r="UWL40" s="189"/>
      <c r="UWM40" s="189"/>
      <c r="UWN40" s="189"/>
      <c r="UWO40" s="189"/>
      <c r="UWP40" s="189"/>
      <c r="UWQ40" s="189"/>
      <c r="UWR40" s="189"/>
      <c r="UWS40" s="189"/>
      <c r="UWT40" s="189"/>
      <c r="UWU40" s="189"/>
      <c r="UWV40" s="189"/>
      <c r="UWW40" s="189"/>
      <c r="UWX40" s="189"/>
      <c r="UWY40" s="189"/>
      <c r="UWZ40" s="189"/>
      <c r="UXA40" s="189"/>
      <c r="UXB40" s="189"/>
      <c r="UXC40" s="189"/>
      <c r="UXD40" s="189"/>
      <c r="UXE40" s="189"/>
      <c r="UXF40" s="189"/>
      <c r="UXG40" s="189"/>
      <c r="UXH40" s="189"/>
      <c r="UXI40" s="189"/>
      <c r="UXJ40" s="189"/>
      <c r="UXK40" s="189"/>
      <c r="UXL40" s="189"/>
      <c r="UXM40" s="189"/>
      <c r="UXN40" s="189"/>
      <c r="UXO40" s="189"/>
      <c r="UXP40" s="189"/>
      <c r="UXQ40" s="189"/>
      <c r="UXR40" s="189"/>
      <c r="UXS40" s="189"/>
      <c r="UXT40" s="189"/>
      <c r="UXU40" s="189"/>
      <c r="UXV40" s="189"/>
      <c r="UXW40" s="189"/>
      <c r="UXX40" s="189"/>
      <c r="UXY40" s="189"/>
      <c r="UXZ40" s="189"/>
      <c r="UYA40" s="189"/>
      <c r="UYB40" s="189"/>
      <c r="UYC40" s="189"/>
      <c r="UYD40" s="189"/>
      <c r="UYE40" s="189"/>
      <c r="UYF40" s="189"/>
      <c r="UYG40" s="189"/>
      <c r="UYH40" s="189"/>
      <c r="UYI40" s="189"/>
      <c r="UYJ40" s="189"/>
      <c r="UYK40" s="189"/>
      <c r="UYL40" s="189"/>
      <c r="UYM40" s="189"/>
      <c r="UYN40" s="189"/>
      <c r="UYO40" s="189"/>
      <c r="UYP40" s="189"/>
      <c r="UYQ40" s="189"/>
      <c r="UYR40" s="189"/>
      <c r="UYS40" s="189"/>
      <c r="UYT40" s="189"/>
      <c r="UYU40" s="189"/>
      <c r="UYV40" s="189"/>
      <c r="UYW40" s="189"/>
      <c r="UYX40" s="189"/>
      <c r="UYY40" s="189"/>
      <c r="UYZ40" s="189"/>
      <c r="UZA40" s="189"/>
      <c r="UZB40" s="189"/>
      <c r="UZC40" s="189"/>
      <c r="UZD40" s="189"/>
      <c r="UZE40" s="189"/>
      <c r="UZF40" s="189"/>
      <c r="UZG40" s="189"/>
      <c r="UZH40" s="189"/>
      <c r="UZI40" s="189"/>
      <c r="UZJ40" s="189"/>
      <c r="UZK40" s="189"/>
      <c r="UZL40" s="189"/>
      <c r="UZM40" s="189"/>
      <c r="UZN40" s="189"/>
      <c r="UZO40" s="189"/>
      <c r="UZP40" s="189"/>
      <c r="UZQ40" s="189"/>
      <c r="UZR40" s="189"/>
      <c r="UZS40" s="189"/>
      <c r="UZT40" s="189"/>
      <c r="UZU40" s="189"/>
      <c r="UZV40" s="189"/>
      <c r="UZW40" s="189"/>
      <c r="UZX40" s="189"/>
      <c r="UZY40" s="189"/>
      <c r="UZZ40" s="189"/>
      <c r="VAA40" s="189"/>
      <c r="VAB40" s="189"/>
      <c r="VAC40" s="189"/>
      <c r="VAD40" s="189"/>
      <c r="VAE40" s="189"/>
      <c r="VAF40" s="189"/>
      <c r="VAG40" s="189"/>
      <c r="VAH40" s="189"/>
      <c r="VAI40" s="189"/>
      <c r="VAJ40" s="189"/>
      <c r="VAK40" s="189"/>
      <c r="VAL40" s="189"/>
      <c r="VAM40" s="189"/>
      <c r="VAN40" s="189"/>
      <c r="VAO40" s="189"/>
      <c r="VAP40" s="189"/>
      <c r="VAQ40" s="189"/>
      <c r="VAR40" s="189"/>
      <c r="VAS40" s="189"/>
      <c r="VAT40" s="189"/>
      <c r="VAU40" s="189"/>
      <c r="VAV40" s="189"/>
      <c r="VAW40" s="189"/>
      <c r="VAX40" s="189"/>
      <c r="VAY40" s="189"/>
      <c r="VAZ40" s="189"/>
      <c r="VBA40" s="189"/>
      <c r="VBB40" s="189"/>
      <c r="VBC40" s="189"/>
      <c r="VBD40" s="189"/>
      <c r="VBE40" s="189"/>
      <c r="VBF40" s="189"/>
      <c r="VBG40" s="189"/>
      <c r="VBH40" s="189"/>
      <c r="VBI40" s="189"/>
      <c r="VBJ40" s="189"/>
      <c r="VBK40" s="189"/>
      <c r="VBL40" s="189"/>
      <c r="VBM40" s="189"/>
      <c r="VBN40" s="189"/>
      <c r="VBO40" s="189"/>
      <c r="VBP40" s="189"/>
      <c r="VBQ40" s="189"/>
      <c r="VBR40" s="189"/>
      <c r="VBS40" s="189"/>
      <c r="VBT40" s="189"/>
      <c r="VBU40" s="189"/>
      <c r="VBV40" s="189"/>
      <c r="VBW40" s="189"/>
      <c r="VBX40" s="189"/>
      <c r="VBY40" s="189"/>
      <c r="VBZ40" s="189"/>
      <c r="VCA40" s="189"/>
      <c r="VCB40" s="189"/>
      <c r="VCC40" s="189"/>
      <c r="VCD40" s="189"/>
      <c r="VCE40" s="189"/>
      <c r="VCF40" s="189"/>
      <c r="VCG40" s="189"/>
      <c r="VCH40" s="189"/>
      <c r="VCI40" s="189"/>
      <c r="VCJ40" s="189"/>
      <c r="VCK40" s="189"/>
      <c r="VCL40" s="189"/>
      <c r="VCM40" s="189"/>
      <c r="VCN40" s="189"/>
      <c r="VCO40" s="189"/>
      <c r="VCP40" s="189"/>
      <c r="VCQ40" s="189"/>
      <c r="VCR40" s="189"/>
      <c r="VCS40" s="189"/>
      <c r="VCT40" s="189"/>
      <c r="VCU40" s="189"/>
      <c r="VCV40" s="189"/>
      <c r="VCW40" s="189"/>
      <c r="VCX40" s="189"/>
      <c r="VCY40" s="189"/>
      <c r="VCZ40" s="189"/>
      <c r="VDA40" s="189"/>
      <c r="VDB40" s="189"/>
      <c r="VDC40" s="189"/>
      <c r="VDD40" s="189"/>
      <c r="VDE40" s="189"/>
      <c r="VDF40" s="189"/>
      <c r="VDG40" s="189"/>
      <c r="VDH40" s="189"/>
      <c r="VDI40" s="189"/>
      <c r="VDJ40" s="189"/>
      <c r="VDK40" s="189"/>
      <c r="VDL40" s="189"/>
      <c r="VDM40" s="189"/>
      <c r="VDN40" s="189"/>
      <c r="VDO40" s="189"/>
      <c r="VDP40" s="189"/>
      <c r="VDQ40" s="189"/>
      <c r="VDR40" s="189"/>
      <c r="VDS40" s="189"/>
      <c r="VDT40" s="189"/>
      <c r="VDU40" s="189"/>
      <c r="VDV40" s="189"/>
      <c r="VDW40" s="189"/>
      <c r="VDX40" s="189"/>
      <c r="VDY40" s="189"/>
      <c r="VDZ40" s="189"/>
      <c r="VEA40" s="189"/>
      <c r="VEB40" s="189"/>
      <c r="VEC40" s="189"/>
      <c r="VED40" s="189"/>
      <c r="VEE40" s="189"/>
      <c r="VEF40" s="189"/>
      <c r="VEG40" s="189"/>
      <c r="VEH40" s="189"/>
      <c r="VEI40" s="189"/>
      <c r="VEJ40" s="189"/>
      <c r="VEK40" s="189"/>
      <c r="VEL40" s="189"/>
      <c r="VEM40" s="189"/>
      <c r="VEN40" s="189"/>
      <c r="VEO40" s="189"/>
      <c r="VEP40" s="189"/>
      <c r="VEQ40" s="189"/>
      <c r="VER40" s="189"/>
      <c r="VES40" s="189"/>
      <c r="VET40" s="189"/>
      <c r="VEU40" s="189"/>
      <c r="VEV40" s="189"/>
      <c r="VEW40" s="189"/>
      <c r="VEX40" s="189"/>
      <c r="VEY40" s="189"/>
      <c r="VEZ40" s="189"/>
      <c r="VFA40" s="189"/>
      <c r="VFB40" s="189"/>
      <c r="VFC40" s="189"/>
      <c r="VFD40" s="189"/>
      <c r="VFE40" s="189"/>
      <c r="VFF40" s="189"/>
      <c r="VFG40" s="189"/>
      <c r="VFH40" s="189"/>
      <c r="VFI40" s="189"/>
      <c r="VFJ40" s="189"/>
      <c r="VFK40" s="189"/>
      <c r="VFL40" s="189"/>
      <c r="VFM40" s="189"/>
      <c r="VFN40" s="189"/>
      <c r="VFO40" s="189"/>
      <c r="VFP40" s="189"/>
      <c r="VFQ40" s="189"/>
      <c r="VFR40" s="189"/>
      <c r="VFS40" s="189"/>
      <c r="VFT40" s="189"/>
      <c r="VFU40" s="189"/>
      <c r="VFV40" s="189"/>
      <c r="VFW40" s="189"/>
      <c r="VFX40" s="189"/>
      <c r="VFY40" s="189"/>
      <c r="VFZ40" s="189"/>
      <c r="VGA40" s="189"/>
      <c r="VGB40" s="189"/>
      <c r="VGC40" s="189"/>
      <c r="VGD40" s="189"/>
      <c r="VGE40" s="189"/>
      <c r="VGF40" s="189"/>
      <c r="VGG40" s="189"/>
      <c r="VGH40" s="189"/>
      <c r="VGI40" s="189"/>
      <c r="VGJ40" s="189"/>
      <c r="VGK40" s="189"/>
      <c r="VGL40" s="189"/>
      <c r="VGM40" s="189"/>
      <c r="VGN40" s="189"/>
      <c r="VGO40" s="189"/>
      <c r="VGP40" s="189"/>
      <c r="VGQ40" s="189"/>
      <c r="VGR40" s="189"/>
      <c r="VGS40" s="189"/>
      <c r="VGT40" s="189"/>
      <c r="VGU40" s="189"/>
      <c r="VGV40" s="189"/>
      <c r="VGW40" s="189"/>
      <c r="VGX40" s="189"/>
      <c r="VGY40" s="189"/>
      <c r="VGZ40" s="189"/>
      <c r="VHA40" s="189"/>
      <c r="VHB40" s="189"/>
      <c r="VHC40" s="189"/>
      <c r="VHD40" s="189"/>
      <c r="VHE40" s="189"/>
      <c r="VHF40" s="189"/>
      <c r="VHG40" s="189"/>
      <c r="VHH40" s="189"/>
      <c r="VHI40" s="189"/>
      <c r="VHJ40" s="189"/>
      <c r="VHK40" s="189"/>
      <c r="VHL40" s="189"/>
      <c r="VHM40" s="189"/>
      <c r="VHN40" s="189"/>
      <c r="VHO40" s="189"/>
      <c r="VHP40" s="189"/>
      <c r="VHQ40" s="189"/>
      <c r="VHR40" s="189"/>
      <c r="VHS40" s="189"/>
      <c r="VHT40" s="189"/>
      <c r="VHU40" s="189"/>
      <c r="VHV40" s="189"/>
      <c r="VHW40" s="189"/>
      <c r="VHX40" s="189"/>
      <c r="VHY40" s="189"/>
      <c r="VHZ40" s="189"/>
      <c r="VIA40" s="189"/>
      <c r="VIB40" s="189"/>
      <c r="VIC40" s="189"/>
      <c r="VID40" s="189"/>
      <c r="VIE40" s="189"/>
      <c r="VIF40" s="189"/>
      <c r="VIG40" s="189"/>
      <c r="VIH40" s="189"/>
      <c r="VII40" s="189"/>
      <c r="VIJ40" s="189"/>
      <c r="VIK40" s="189"/>
      <c r="VIL40" s="189"/>
      <c r="VIM40" s="189"/>
      <c r="VIN40" s="189"/>
      <c r="VIO40" s="189"/>
      <c r="VIP40" s="189"/>
      <c r="VIQ40" s="189"/>
      <c r="VIR40" s="189"/>
      <c r="VIS40" s="189"/>
      <c r="VIT40" s="189"/>
      <c r="VIU40" s="189"/>
      <c r="VIV40" s="189"/>
      <c r="VIW40" s="189"/>
      <c r="VIX40" s="189"/>
      <c r="VIY40" s="189"/>
      <c r="VIZ40" s="189"/>
      <c r="VJA40" s="189"/>
      <c r="VJB40" s="189"/>
      <c r="VJC40" s="189"/>
      <c r="VJD40" s="189"/>
      <c r="VJE40" s="189"/>
      <c r="VJF40" s="189"/>
      <c r="VJG40" s="189"/>
      <c r="VJH40" s="189"/>
      <c r="VJI40" s="189"/>
      <c r="VJJ40" s="189"/>
      <c r="VJK40" s="189"/>
      <c r="VJL40" s="189"/>
      <c r="VJM40" s="189"/>
      <c r="VJN40" s="189"/>
      <c r="VJO40" s="189"/>
      <c r="VJP40" s="189"/>
      <c r="VJQ40" s="189"/>
      <c r="VJR40" s="189"/>
      <c r="VJS40" s="189"/>
      <c r="VJT40" s="189"/>
      <c r="VJU40" s="189"/>
      <c r="VJV40" s="189"/>
      <c r="VJW40" s="189"/>
      <c r="VJX40" s="189"/>
      <c r="VJY40" s="189"/>
      <c r="VJZ40" s="189"/>
      <c r="VKA40" s="189"/>
      <c r="VKB40" s="189"/>
      <c r="VKC40" s="189"/>
      <c r="VKD40" s="189"/>
      <c r="VKE40" s="189"/>
      <c r="VKF40" s="189"/>
      <c r="VKG40" s="189"/>
      <c r="VKH40" s="189"/>
      <c r="VKI40" s="189"/>
      <c r="VKJ40" s="189"/>
      <c r="VKK40" s="189"/>
      <c r="VKL40" s="189"/>
      <c r="VKM40" s="189"/>
      <c r="VKN40" s="189"/>
      <c r="VKO40" s="189"/>
      <c r="VKP40" s="189"/>
      <c r="VKQ40" s="189"/>
      <c r="VKR40" s="189"/>
      <c r="VKS40" s="189"/>
      <c r="VKT40" s="189"/>
      <c r="VKU40" s="189"/>
      <c r="VKV40" s="189"/>
      <c r="VKW40" s="189"/>
      <c r="VKX40" s="189"/>
      <c r="VKY40" s="189"/>
      <c r="VKZ40" s="189"/>
      <c r="VLA40" s="189"/>
      <c r="VLB40" s="189"/>
      <c r="VLC40" s="189"/>
      <c r="VLD40" s="189"/>
      <c r="VLE40" s="189"/>
      <c r="VLF40" s="189"/>
      <c r="VLG40" s="189"/>
      <c r="VLH40" s="189"/>
      <c r="VLI40" s="189"/>
      <c r="VLJ40" s="189"/>
      <c r="VLK40" s="189"/>
      <c r="VLL40" s="189"/>
      <c r="VLM40" s="189"/>
      <c r="VLN40" s="189"/>
      <c r="VLO40" s="189"/>
      <c r="VLP40" s="189"/>
      <c r="VLQ40" s="189"/>
      <c r="VLR40" s="189"/>
      <c r="VLS40" s="189"/>
      <c r="VLT40" s="189"/>
      <c r="VLU40" s="189"/>
      <c r="VLV40" s="189"/>
      <c r="VLW40" s="189"/>
      <c r="VLX40" s="189"/>
      <c r="VLY40" s="189"/>
      <c r="VLZ40" s="189"/>
      <c r="VMA40" s="189"/>
      <c r="VMB40" s="189"/>
      <c r="VMC40" s="189"/>
      <c r="VMD40" s="189"/>
      <c r="VME40" s="189"/>
      <c r="VMF40" s="189"/>
      <c r="VMG40" s="189"/>
      <c r="VMH40" s="189"/>
      <c r="VMI40" s="189"/>
      <c r="VMJ40" s="189"/>
      <c r="VMK40" s="189"/>
      <c r="VML40" s="189"/>
      <c r="VMM40" s="189"/>
      <c r="VMN40" s="189"/>
      <c r="VMO40" s="189"/>
      <c r="VMP40" s="189"/>
      <c r="VMQ40" s="189"/>
      <c r="VMR40" s="189"/>
      <c r="VMS40" s="189"/>
      <c r="VMT40" s="189"/>
      <c r="VMU40" s="189"/>
      <c r="VMV40" s="189"/>
      <c r="VMW40" s="189"/>
      <c r="VMX40" s="189"/>
      <c r="VMY40" s="189"/>
      <c r="VMZ40" s="189"/>
      <c r="VNA40" s="189"/>
      <c r="VNB40" s="189"/>
      <c r="VNC40" s="189"/>
      <c r="VND40" s="189"/>
      <c r="VNE40" s="189"/>
      <c r="VNF40" s="189"/>
      <c r="VNG40" s="189"/>
      <c r="VNH40" s="189"/>
      <c r="VNI40" s="189"/>
      <c r="VNJ40" s="189"/>
      <c r="VNK40" s="189"/>
      <c r="VNL40" s="189"/>
      <c r="VNM40" s="189"/>
      <c r="VNN40" s="189"/>
      <c r="VNO40" s="189"/>
      <c r="VNP40" s="189"/>
      <c r="VNQ40" s="189"/>
      <c r="VNR40" s="189"/>
      <c r="VNS40" s="189"/>
      <c r="VNT40" s="189"/>
      <c r="VNU40" s="189"/>
      <c r="VNV40" s="189"/>
      <c r="VNW40" s="189"/>
      <c r="VNX40" s="189"/>
      <c r="VNY40" s="189"/>
      <c r="VNZ40" s="189"/>
      <c r="VOA40" s="189"/>
      <c r="VOB40" s="189"/>
      <c r="VOC40" s="189"/>
      <c r="VOD40" s="189"/>
      <c r="VOE40" s="189"/>
      <c r="VOF40" s="189"/>
      <c r="VOG40" s="189"/>
      <c r="VOH40" s="189"/>
      <c r="VOI40" s="189"/>
      <c r="VOJ40" s="189"/>
      <c r="VOK40" s="189"/>
      <c r="VOL40" s="189"/>
      <c r="VOM40" s="189"/>
      <c r="VON40" s="189"/>
      <c r="VOO40" s="189"/>
      <c r="VOP40" s="189"/>
      <c r="VOQ40" s="189"/>
      <c r="VOR40" s="189"/>
      <c r="VOS40" s="189"/>
      <c r="VOT40" s="189"/>
      <c r="VOU40" s="189"/>
      <c r="VOV40" s="189"/>
      <c r="VOW40" s="189"/>
      <c r="VOX40" s="189"/>
      <c r="VOY40" s="189"/>
      <c r="VOZ40" s="189"/>
      <c r="VPA40" s="189"/>
      <c r="VPB40" s="189"/>
      <c r="VPC40" s="189"/>
      <c r="VPD40" s="189"/>
      <c r="VPE40" s="189"/>
      <c r="VPF40" s="189"/>
      <c r="VPG40" s="189"/>
      <c r="VPH40" s="189"/>
      <c r="VPI40" s="189"/>
      <c r="VPJ40" s="189"/>
      <c r="VPK40" s="189"/>
      <c r="VPL40" s="189"/>
      <c r="VPM40" s="189"/>
      <c r="VPN40" s="189"/>
      <c r="VPO40" s="189"/>
      <c r="VPP40" s="189"/>
      <c r="VPQ40" s="189"/>
      <c r="VPR40" s="189"/>
      <c r="VPS40" s="189"/>
      <c r="VPT40" s="189"/>
      <c r="VPU40" s="189"/>
      <c r="VPV40" s="189"/>
      <c r="VPW40" s="189"/>
      <c r="VPX40" s="189"/>
      <c r="VPY40" s="189"/>
      <c r="VPZ40" s="189"/>
      <c r="VQA40" s="189"/>
      <c r="VQB40" s="189"/>
      <c r="VQC40" s="189"/>
      <c r="VQD40" s="189"/>
      <c r="VQE40" s="189"/>
      <c r="VQF40" s="189"/>
      <c r="VQG40" s="189"/>
      <c r="VQH40" s="189"/>
      <c r="VQI40" s="189"/>
      <c r="VQJ40" s="189"/>
      <c r="VQK40" s="189"/>
      <c r="VQL40" s="189"/>
      <c r="VQM40" s="189"/>
      <c r="VQN40" s="189"/>
      <c r="VQO40" s="189"/>
      <c r="VQP40" s="189"/>
      <c r="VQQ40" s="189"/>
      <c r="VQR40" s="189"/>
      <c r="VQS40" s="189"/>
      <c r="VQT40" s="189"/>
      <c r="VQU40" s="189"/>
      <c r="VQV40" s="189"/>
      <c r="VQW40" s="189"/>
      <c r="VQX40" s="189"/>
      <c r="VQY40" s="189"/>
      <c r="VQZ40" s="189"/>
      <c r="VRA40" s="189"/>
      <c r="VRB40" s="189"/>
      <c r="VRC40" s="189"/>
      <c r="VRD40" s="189"/>
      <c r="VRE40" s="189"/>
      <c r="VRF40" s="189"/>
      <c r="VRG40" s="189"/>
      <c r="VRH40" s="189"/>
      <c r="VRI40" s="189"/>
      <c r="VRJ40" s="189"/>
      <c r="VRK40" s="189"/>
      <c r="VRL40" s="189"/>
      <c r="VRM40" s="189"/>
      <c r="VRN40" s="189"/>
      <c r="VRO40" s="189"/>
      <c r="VRP40" s="189"/>
      <c r="VRQ40" s="189"/>
      <c r="VRR40" s="189"/>
      <c r="VRS40" s="189"/>
      <c r="VRT40" s="189"/>
      <c r="VRU40" s="189"/>
      <c r="VRV40" s="189"/>
      <c r="VRW40" s="189"/>
      <c r="VRX40" s="189"/>
      <c r="VRY40" s="189"/>
      <c r="VRZ40" s="189"/>
      <c r="VSA40" s="189"/>
      <c r="VSB40" s="189"/>
      <c r="VSC40" s="189"/>
      <c r="VSD40" s="189"/>
      <c r="VSE40" s="189"/>
      <c r="VSF40" s="189"/>
      <c r="VSG40" s="189"/>
      <c r="VSH40" s="189"/>
      <c r="VSI40" s="189"/>
      <c r="VSJ40" s="189"/>
      <c r="VSK40" s="189"/>
      <c r="VSL40" s="189"/>
      <c r="VSM40" s="189"/>
      <c r="VSN40" s="189"/>
      <c r="VSO40" s="189"/>
      <c r="VSP40" s="189"/>
      <c r="VSQ40" s="189"/>
      <c r="VSR40" s="189"/>
      <c r="VSS40" s="189"/>
      <c r="VST40" s="189"/>
      <c r="VSU40" s="189"/>
      <c r="VSV40" s="189"/>
      <c r="VSW40" s="189"/>
      <c r="VSX40" s="189"/>
      <c r="VSY40" s="189"/>
      <c r="VSZ40" s="189"/>
      <c r="VTA40" s="189"/>
      <c r="VTB40" s="189"/>
      <c r="VTC40" s="189"/>
      <c r="VTD40" s="189"/>
      <c r="VTE40" s="189"/>
      <c r="VTF40" s="189"/>
      <c r="VTG40" s="189"/>
      <c r="VTH40" s="189"/>
      <c r="VTI40" s="189"/>
      <c r="VTJ40" s="189"/>
      <c r="VTK40" s="189"/>
      <c r="VTL40" s="189"/>
      <c r="VTM40" s="189"/>
      <c r="VTN40" s="189"/>
      <c r="VTO40" s="189"/>
      <c r="VTP40" s="189"/>
      <c r="VTQ40" s="189"/>
      <c r="VTR40" s="189"/>
      <c r="VTS40" s="189"/>
      <c r="VTT40" s="189"/>
      <c r="VTU40" s="189"/>
      <c r="VTV40" s="189"/>
      <c r="VTW40" s="189"/>
      <c r="VTX40" s="189"/>
      <c r="VTY40" s="189"/>
      <c r="VTZ40" s="189"/>
      <c r="VUA40" s="189"/>
      <c r="VUB40" s="189"/>
      <c r="VUC40" s="189"/>
      <c r="VUD40" s="189"/>
      <c r="VUE40" s="189"/>
      <c r="VUF40" s="189"/>
      <c r="VUG40" s="189"/>
      <c r="VUH40" s="189"/>
      <c r="VUI40" s="189"/>
      <c r="VUJ40" s="189"/>
      <c r="VUK40" s="189"/>
      <c r="VUL40" s="189"/>
      <c r="VUM40" s="189"/>
      <c r="VUN40" s="189"/>
      <c r="VUO40" s="189"/>
      <c r="VUP40" s="189"/>
      <c r="VUQ40" s="189"/>
      <c r="VUR40" s="189"/>
      <c r="VUS40" s="189"/>
      <c r="VUT40" s="189"/>
      <c r="VUU40" s="189"/>
      <c r="VUV40" s="189"/>
      <c r="VUW40" s="189"/>
      <c r="VUX40" s="189"/>
      <c r="VUY40" s="189"/>
      <c r="VUZ40" s="189"/>
      <c r="VVA40" s="189"/>
      <c r="VVB40" s="189"/>
      <c r="VVC40" s="189"/>
      <c r="VVD40" s="189"/>
      <c r="VVE40" s="189"/>
      <c r="VVF40" s="189"/>
      <c r="VVG40" s="189"/>
      <c r="VVH40" s="189"/>
      <c r="VVI40" s="189"/>
      <c r="VVJ40" s="189"/>
      <c r="VVK40" s="189"/>
      <c r="VVL40" s="189"/>
      <c r="VVM40" s="189"/>
      <c r="VVN40" s="189"/>
      <c r="VVO40" s="189"/>
      <c r="VVP40" s="189"/>
      <c r="VVQ40" s="189"/>
      <c r="VVR40" s="189"/>
      <c r="VVS40" s="189"/>
      <c r="VVT40" s="189"/>
      <c r="VVU40" s="189"/>
      <c r="VVV40" s="189"/>
      <c r="VVW40" s="189"/>
      <c r="VVX40" s="189"/>
      <c r="VVY40" s="189"/>
      <c r="VVZ40" s="189"/>
      <c r="VWA40" s="189"/>
      <c r="VWB40" s="189"/>
      <c r="VWC40" s="189"/>
      <c r="VWD40" s="189"/>
      <c r="VWE40" s="189"/>
      <c r="VWF40" s="189"/>
      <c r="VWG40" s="189"/>
      <c r="VWH40" s="189"/>
      <c r="VWI40" s="189"/>
      <c r="VWJ40" s="189"/>
      <c r="VWK40" s="189"/>
      <c r="VWL40" s="189"/>
      <c r="VWM40" s="189"/>
      <c r="VWN40" s="189"/>
      <c r="VWO40" s="189"/>
      <c r="VWP40" s="189"/>
      <c r="VWQ40" s="189"/>
      <c r="VWR40" s="189"/>
      <c r="VWS40" s="189"/>
      <c r="VWT40" s="189"/>
      <c r="VWU40" s="189"/>
      <c r="VWV40" s="189"/>
      <c r="VWW40" s="189"/>
      <c r="VWX40" s="189"/>
      <c r="VWY40" s="189"/>
      <c r="VWZ40" s="189"/>
      <c r="VXA40" s="189"/>
      <c r="VXB40" s="189"/>
      <c r="VXC40" s="189"/>
      <c r="VXD40" s="189"/>
      <c r="VXE40" s="189"/>
      <c r="VXF40" s="189"/>
      <c r="VXG40" s="189"/>
      <c r="VXH40" s="189"/>
      <c r="VXI40" s="189"/>
      <c r="VXJ40" s="189"/>
      <c r="VXK40" s="189"/>
      <c r="VXL40" s="189"/>
      <c r="VXM40" s="189"/>
      <c r="VXN40" s="189"/>
      <c r="VXO40" s="189"/>
      <c r="VXP40" s="189"/>
      <c r="VXQ40" s="189"/>
      <c r="VXR40" s="189"/>
      <c r="VXS40" s="189"/>
      <c r="VXT40" s="189"/>
      <c r="VXU40" s="189"/>
      <c r="VXV40" s="189"/>
      <c r="VXW40" s="189"/>
      <c r="VXX40" s="189"/>
      <c r="VXY40" s="189"/>
      <c r="VXZ40" s="189"/>
      <c r="VYA40" s="189"/>
      <c r="VYB40" s="189"/>
      <c r="VYC40" s="189"/>
      <c r="VYD40" s="189"/>
      <c r="VYE40" s="189"/>
      <c r="VYF40" s="189"/>
      <c r="VYG40" s="189"/>
      <c r="VYH40" s="189"/>
      <c r="VYI40" s="189"/>
      <c r="VYJ40" s="189"/>
      <c r="VYK40" s="189"/>
      <c r="VYL40" s="189"/>
      <c r="VYM40" s="189"/>
      <c r="VYN40" s="189"/>
      <c r="VYO40" s="189"/>
      <c r="VYP40" s="189"/>
      <c r="VYQ40" s="189"/>
      <c r="VYR40" s="189"/>
      <c r="VYS40" s="189"/>
      <c r="VYT40" s="189"/>
      <c r="VYU40" s="189"/>
      <c r="VYV40" s="189"/>
      <c r="VYW40" s="189"/>
      <c r="VYX40" s="189"/>
      <c r="VYY40" s="189"/>
      <c r="VYZ40" s="189"/>
      <c r="VZA40" s="189"/>
      <c r="VZB40" s="189"/>
      <c r="VZC40" s="189"/>
      <c r="VZD40" s="189"/>
      <c r="VZE40" s="189"/>
      <c r="VZF40" s="189"/>
      <c r="VZG40" s="189"/>
      <c r="VZH40" s="189"/>
      <c r="VZI40" s="189"/>
      <c r="VZJ40" s="189"/>
      <c r="VZK40" s="189"/>
      <c r="VZL40" s="189"/>
      <c r="VZM40" s="189"/>
      <c r="VZN40" s="189"/>
      <c r="VZO40" s="189"/>
      <c r="VZP40" s="189"/>
      <c r="VZQ40" s="189"/>
      <c r="VZR40" s="189"/>
      <c r="VZS40" s="189"/>
      <c r="VZT40" s="189"/>
      <c r="VZU40" s="189"/>
      <c r="VZV40" s="189"/>
      <c r="VZW40" s="189"/>
      <c r="VZX40" s="189"/>
      <c r="VZY40" s="189"/>
      <c r="VZZ40" s="189"/>
      <c r="WAA40" s="189"/>
      <c r="WAB40" s="189"/>
      <c r="WAC40" s="189"/>
      <c r="WAD40" s="189"/>
      <c r="WAE40" s="189"/>
      <c r="WAF40" s="189"/>
      <c r="WAG40" s="189"/>
      <c r="WAH40" s="189"/>
      <c r="WAI40" s="189"/>
      <c r="WAJ40" s="189"/>
      <c r="WAK40" s="189"/>
      <c r="WAL40" s="189"/>
      <c r="WAM40" s="189"/>
      <c r="WAN40" s="189"/>
      <c r="WAO40" s="189"/>
      <c r="WAP40" s="189"/>
      <c r="WAQ40" s="189"/>
      <c r="WAR40" s="189"/>
      <c r="WAS40" s="189"/>
      <c r="WAT40" s="189"/>
      <c r="WAU40" s="189"/>
      <c r="WAV40" s="189"/>
      <c r="WAW40" s="189"/>
      <c r="WAX40" s="189"/>
      <c r="WAY40" s="189"/>
      <c r="WAZ40" s="189"/>
      <c r="WBA40" s="189"/>
      <c r="WBB40" s="189"/>
      <c r="WBC40" s="189"/>
      <c r="WBD40" s="189"/>
      <c r="WBE40" s="189"/>
      <c r="WBF40" s="189"/>
      <c r="WBG40" s="189"/>
      <c r="WBH40" s="189"/>
      <c r="WBI40" s="189"/>
      <c r="WBJ40" s="189"/>
      <c r="WBK40" s="189"/>
      <c r="WBL40" s="189"/>
      <c r="WBM40" s="189"/>
      <c r="WBN40" s="189"/>
      <c r="WBO40" s="189"/>
      <c r="WBP40" s="189"/>
      <c r="WBQ40" s="189"/>
      <c r="WBR40" s="189"/>
      <c r="WBS40" s="189"/>
      <c r="WBT40" s="189"/>
      <c r="WBU40" s="189"/>
      <c r="WBV40" s="189"/>
      <c r="WBW40" s="189"/>
      <c r="WBX40" s="189"/>
      <c r="WBY40" s="189"/>
      <c r="WBZ40" s="189"/>
      <c r="WCA40" s="189"/>
      <c r="WCB40" s="189"/>
      <c r="WCC40" s="189"/>
      <c r="WCD40" s="189"/>
      <c r="WCE40" s="189"/>
      <c r="WCF40" s="189"/>
      <c r="WCG40" s="189"/>
      <c r="WCH40" s="189"/>
      <c r="WCI40" s="189"/>
      <c r="WCJ40" s="189"/>
      <c r="WCK40" s="189"/>
      <c r="WCL40" s="189"/>
      <c r="WCM40" s="189"/>
      <c r="WCN40" s="189"/>
      <c r="WCO40" s="189"/>
      <c r="WCP40" s="189"/>
      <c r="WCQ40" s="189"/>
      <c r="WCR40" s="189"/>
      <c r="WCS40" s="189"/>
      <c r="WCT40" s="189"/>
      <c r="WCU40" s="189"/>
      <c r="WCV40" s="189"/>
      <c r="WCW40" s="189"/>
      <c r="WCX40" s="189"/>
      <c r="WCY40" s="189"/>
      <c r="WCZ40" s="189"/>
      <c r="WDA40" s="189"/>
      <c r="WDB40" s="189"/>
      <c r="WDC40" s="189"/>
      <c r="WDD40" s="189"/>
      <c r="WDE40" s="189"/>
      <c r="WDF40" s="189"/>
      <c r="WDG40" s="189"/>
      <c r="WDH40" s="189"/>
      <c r="WDI40" s="189"/>
      <c r="WDJ40" s="189"/>
      <c r="WDK40" s="189"/>
      <c r="WDL40" s="189"/>
      <c r="WDM40" s="189"/>
      <c r="WDN40" s="189"/>
      <c r="WDO40" s="189"/>
      <c r="WDP40" s="189"/>
      <c r="WDQ40" s="189"/>
      <c r="WDR40" s="189"/>
      <c r="WDS40" s="189"/>
      <c r="WDT40" s="189"/>
      <c r="WDU40" s="189"/>
      <c r="WDV40" s="189"/>
      <c r="WDW40" s="189"/>
      <c r="WDX40" s="189"/>
      <c r="WDY40" s="189"/>
      <c r="WDZ40" s="189"/>
      <c r="WEA40" s="189"/>
      <c r="WEB40" s="189"/>
      <c r="WEC40" s="189"/>
      <c r="WED40" s="189"/>
      <c r="WEE40" s="189"/>
      <c r="WEF40" s="189"/>
      <c r="WEG40" s="189"/>
      <c r="WEH40" s="189"/>
      <c r="WEI40" s="189"/>
      <c r="WEJ40" s="189"/>
      <c r="WEK40" s="189"/>
      <c r="WEL40" s="189"/>
      <c r="WEM40" s="189"/>
      <c r="WEN40" s="189"/>
      <c r="WEO40" s="189"/>
      <c r="WEP40" s="189"/>
      <c r="WEQ40" s="189"/>
      <c r="WER40" s="189"/>
      <c r="WES40" s="189"/>
      <c r="WET40" s="189"/>
      <c r="WEU40" s="189"/>
      <c r="WEV40" s="189"/>
      <c r="WEW40" s="189"/>
      <c r="WEX40" s="189"/>
      <c r="WEY40" s="189"/>
      <c r="WEZ40" s="189"/>
      <c r="WFA40" s="189"/>
      <c r="WFB40" s="189"/>
      <c r="WFC40" s="189"/>
      <c r="WFD40" s="189"/>
      <c r="WFE40" s="189"/>
      <c r="WFF40" s="189"/>
      <c r="WFG40" s="189"/>
      <c r="WFH40" s="189"/>
      <c r="WFI40" s="189"/>
      <c r="WFJ40" s="189"/>
      <c r="WFK40" s="189"/>
      <c r="WFL40" s="189"/>
      <c r="WFM40" s="189"/>
      <c r="WFN40" s="189"/>
      <c r="WFO40" s="189"/>
      <c r="WFP40" s="189"/>
      <c r="WFQ40" s="189"/>
      <c r="WFR40" s="189"/>
      <c r="WFS40" s="189"/>
      <c r="WFT40" s="189"/>
      <c r="WFU40" s="189"/>
      <c r="WFV40" s="189"/>
      <c r="WFW40" s="189"/>
      <c r="WFX40" s="189"/>
      <c r="WFY40" s="189"/>
      <c r="WFZ40" s="189"/>
      <c r="WGA40" s="189"/>
      <c r="WGB40" s="189"/>
      <c r="WGC40" s="189"/>
      <c r="WGD40" s="189"/>
      <c r="WGE40" s="189"/>
      <c r="WGF40" s="189"/>
      <c r="WGG40" s="189"/>
      <c r="WGH40" s="189"/>
      <c r="WGI40" s="189"/>
      <c r="WGJ40" s="189"/>
      <c r="WGK40" s="189"/>
      <c r="WGL40" s="189"/>
      <c r="WGM40" s="189"/>
      <c r="WGN40" s="189"/>
      <c r="WGO40" s="189"/>
      <c r="WGP40" s="189"/>
      <c r="WGQ40" s="189"/>
      <c r="WGR40" s="189"/>
      <c r="WGS40" s="189"/>
      <c r="WGT40" s="189"/>
      <c r="WGU40" s="189"/>
      <c r="WGV40" s="189"/>
      <c r="WGW40" s="189"/>
      <c r="WGX40" s="189"/>
      <c r="WGY40" s="189"/>
      <c r="WGZ40" s="189"/>
      <c r="WHA40" s="189"/>
      <c r="WHB40" s="189"/>
      <c r="WHC40" s="189"/>
      <c r="WHD40" s="189"/>
      <c r="WHE40" s="189"/>
      <c r="WHF40" s="189"/>
      <c r="WHG40" s="189"/>
      <c r="WHH40" s="189"/>
      <c r="WHI40" s="189"/>
      <c r="WHJ40" s="189"/>
      <c r="WHK40" s="189"/>
      <c r="WHL40" s="189"/>
      <c r="WHM40" s="189"/>
      <c r="WHN40" s="189"/>
      <c r="WHO40" s="189"/>
      <c r="WHP40" s="189"/>
      <c r="WHQ40" s="189"/>
      <c r="WHR40" s="189"/>
      <c r="WHS40" s="189"/>
      <c r="WHT40" s="189"/>
      <c r="WHU40" s="189"/>
      <c r="WHV40" s="189"/>
      <c r="WHW40" s="189"/>
      <c r="WHX40" s="189"/>
      <c r="WHY40" s="189"/>
      <c r="WHZ40" s="189"/>
      <c r="WIA40" s="189"/>
      <c r="WIB40" s="189"/>
      <c r="WIC40" s="189"/>
      <c r="WID40" s="189"/>
      <c r="WIE40" s="189"/>
      <c r="WIF40" s="189"/>
      <c r="WIG40" s="189"/>
      <c r="WIH40" s="189"/>
      <c r="WII40" s="189"/>
      <c r="WIJ40" s="189"/>
      <c r="WIK40" s="189"/>
      <c r="WIL40" s="189"/>
      <c r="WIM40" s="189"/>
      <c r="WIN40" s="189"/>
      <c r="WIO40" s="189"/>
      <c r="WIP40" s="189"/>
      <c r="WIQ40" s="189"/>
      <c r="WIR40" s="189"/>
      <c r="WIS40" s="189"/>
      <c r="WIT40" s="189"/>
      <c r="WIU40" s="189"/>
      <c r="WIV40" s="189"/>
      <c r="WIW40" s="189"/>
      <c r="WIX40" s="189"/>
      <c r="WIY40" s="189"/>
      <c r="WIZ40" s="189"/>
      <c r="WJA40" s="189"/>
      <c r="WJB40" s="189"/>
      <c r="WJC40" s="189"/>
      <c r="WJD40" s="189"/>
      <c r="WJE40" s="189"/>
      <c r="WJF40" s="189"/>
      <c r="WJG40" s="189"/>
      <c r="WJH40" s="189"/>
      <c r="WJI40" s="189"/>
      <c r="WJJ40" s="189"/>
      <c r="WJK40" s="189"/>
      <c r="WJL40" s="189"/>
      <c r="WJM40" s="189"/>
      <c r="WJN40" s="189"/>
      <c r="WJO40" s="189"/>
      <c r="WJP40" s="189"/>
      <c r="WJQ40" s="189"/>
      <c r="WJR40" s="189"/>
      <c r="WJS40" s="189"/>
      <c r="WJT40" s="189"/>
      <c r="WJU40" s="189"/>
      <c r="WJV40" s="189"/>
      <c r="WJW40" s="189"/>
      <c r="WJX40" s="189"/>
      <c r="WJY40" s="189"/>
      <c r="WJZ40" s="189"/>
      <c r="WKA40" s="189"/>
      <c r="WKB40" s="189"/>
      <c r="WKC40" s="189"/>
      <c r="WKD40" s="189"/>
      <c r="WKE40" s="189"/>
      <c r="WKF40" s="189"/>
      <c r="WKG40" s="189"/>
      <c r="WKH40" s="189"/>
      <c r="WKI40" s="189"/>
      <c r="WKJ40" s="189"/>
      <c r="WKK40" s="189"/>
      <c r="WKL40" s="189"/>
      <c r="WKM40" s="189"/>
      <c r="WKN40" s="189"/>
      <c r="WKO40" s="189"/>
      <c r="WKP40" s="189"/>
      <c r="WKQ40" s="189"/>
      <c r="WKR40" s="189"/>
      <c r="WKS40" s="189"/>
      <c r="WKT40" s="189"/>
      <c r="WKU40" s="189"/>
      <c r="WKV40" s="189"/>
      <c r="WKW40" s="189"/>
      <c r="WKX40" s="189"/>
      <c r="WKY40" s="189"/>
      <c r="WKZ40" s="189"/>
      <c r="WLA40" s="189"/>
      <c r="WLB40" s="189"/>
      <c r="WLC40" s="189"/>
      <c r="WLD40" s="189"/>
      <c r="WLE40" s="189"/>
      <c r="WLF40" s="189"/>
      <c r="WLG40" s="189"/>
      <c r="WLH40" s="189"/>
      <c r="WLI40" s="189"/>
      <c r="WLJ40" s="189"/>
      <c r="WLK40" s="189"/>
      <c r="WLL40" s="189"/>
      <c r="WLM40" s="189"/>
      <c r="WLN40" s="189"/>
      <c r="WLO40" s="189"/>
      <c r="WLP40" s="189"/>
      <c r="WLQ40" s="189"/>
      <c r="WLR40" s="189"/>
      <c r="WLS40" s="189"/>
      <c r="WLT40" s="189"/>
      <c r="WLU40" s="189"/>
      <c r="WLV40" s="189"/>
      <c r="WLW40" s="189"/>
      <c r="WLX40" s="189"/>
      <c r="WLY40" s="189"/>
      <c r="WLZ40" s="189"/>
      <c r="WMA40" s="189"/>
      <c r="WMB40" s="189"/>
      <c r="WMC40" s="189"/>
      <c r="WMD40" s="189"/>
      <c r="WME40" s="189"/>
      <c r="WMF40" s="189"/>
      <c r="WMG40" s="189"/>
      <c r="WMH40" s="189"/>
      <c r="WMI40" s="189"/>
      <c r="WMJ40" s="189"/>
      <c r="WMK40" s="189"/>
      <c r="WML40" s="189"/>
      <c r="WMM40" s="189"/>
      <c r="WMN40" s="189"/>
      <c r="WMO40" s="189"/>
      <c r="WMP40" s="189"/>
      <c r="WMQ40" s="189"/>
      <c r="WMR40" s="189"/>
      <c r="WMS40" s="189"/>
      <c r="WMT40" s="189"/>
      <c r="WMU40" s="189"/>
      <c r="WMV40" s="189"/>
      <c r="WMW40" s="189"/>
      <c r="WMX40" s="189"/>
      <c r="WMY40" s="189"/>
      <c r="WMZ40" s="189"/>
      <c r="WNA40" s="189"/>
      <c r="WNB40" s="189"/>
      <c r="WNC40" s="189"/>
      <c r="WND40" s="189"/>
      <c r="WNE40" s="189"/>
      <c r="WNF40" s="189"/>
      <c r="WNG40" s="189"/>
      <c r="WNH40" s="189"/>
      <c r="WNI40" s="189"/>
      <c r="WNJ40" s="189"/>
      <c r="WNK40" s="189"/>
      <c r="WNL40" s="189"/>
      <c r="WNM40" s="189"/>
      <c r="WNN40" s="189"/>
      <c r="WNO40" s="189"/>
      <c r="WNP40" s="189"/>
      <c r="WNQ40" s="189"/>
      <c r="WNR40" s="189"/>
      <c r="WNS40" s="189"/>
      <c r="WNT40" s="189"/>
      <c r="WNU40" s="189"/>
      <c r="WNV40" s="189"/>
      <c r="WNW40" s="189"/>
      <c r="WNX40" s="189"/>
      <c r="WNY40" s="189"/>
      <c r="WNZ40" s="189"/>
      <c r="WOA40" s="189"/>
      <c r="WOB40" s="189"/>
      <c r="WOC40" s="189"/>
      <c r="WOD40" s="189"/>
      <c r="WOE40" s="189"/>
      <c r="WOF40" s="189"/>
      <c r="WOG40" s="189"/>
      <c r="WOH40" s="189"/>
      <c r="WOI40" s="189"/>
      <c r="WOJ40" s="189"/>
      <c r="WOK40" s="189"/>
      <c r="WOL40" s="189"/>
      <c r="WOM40" s="189"/>
      <c r="WON40" s="189"/>
      <c r="WOO40" s="189"/>
      <c r="WOP40" s="189"/>
      <c r="WOQ40" s="189"/>
      <c r="WOR40" s="189"/>
      <c r="WOS40" s="189"/>
      <c r="WOT40" s="189"/>
      <c r="WOU40" s="189"/>
      <c r="WOV40" s="189"/>
      <c r="WOW40" s="189"/>
      <c r="WOX40" s="189"/>
      <c r="WOY40" s="189"/>
      <c r="WOZ40" s="189"/>
      <c r="WPA40" s="189"/>
      <c r="WPB40" s="189"/>
      <c r="WPC40" s="189"/>
      <c r="WPD40" s="189"/>
      <c r="WPE40" s="189"/>
      <c r="WPF40" s="189"/>
      <c r="WPG40" s="189"/>
      <c r="WPH40" s="189"/>
      <c r="WPI40" s="189"/>
      <c r="WPJ40" s="189"/>
      <c r="WPK40" s="189"/>
      <c r="WPL40" s="189"/>
      <c r="WPM40" s="189"/>
      <c r="WPN40" s="189"/>
      <c r="WPO40" s="189"/>
      <c r="WPP40" s="189"/>
      <c r="WPQ40" s="189"/>
      <c r="WPR40" s="189"/>
      <c r="WPS40" s="189"/>
      <c r="WPT40" s="189"/>
      <c r="WPU40" s="189"/>
      <c r="WPV40" s="189"/>
      <c r="WPW40" s="189"/>
      <c r="WPX40" s="189"/>
      <c r="WPY40" s="189"/>
      <c r="WPZ40" s="189"/>
      <c r="WQA40" s="189"/>
      <c r="WQB40" s="189"/>
      <c r="WQC40" s="189"/>
      <c r="WQD40" s="189"/>
      <c r="WQE40" s="189"/>
      <c r="WQF40" s="189"/>
      <c r="WQG40" s="189"/>
      <c r="WQH40" s="189"/>
      <c r="WQI40" s="189"/>
      <c r="WQJ40" s="189"/>
      <c r="WQK40" s="189"/>
      <c r="WQL40" s="189"/>
      <c r="WQM40" s="189"/>
      <c r="WQN40" s="189"/>
      <c r="WQO40" s="189"/>
      <c r="WQP40" s="189"/>
      <c r="WQQ40" s="189"/>
      <c r="WQR40" s="189"/>
      <c r="WQS40" s="189"/>
      <c r="WQT40" s="189"/>
      <c r="WQU40" s="189"/>
      <c r="WQV40" s="189"/>
      <c r="WQW40" s="189"/>
      <c r="WQX40" s="189"/>
      <c r="WQY40" s="189"/>
      <c r="WQZ40" s="189"/>
      <c r="WRA40" s="189"/>
      <c r="WRB40" s="189"/>
      <c r="WRC40" s="189"/>
      <c r="WRD40" s="189"/>
      <c r="WRE40" s="189"/>
      <c r="WRF40" s="189"/>
      <c r="WRG40" s="189"/>
      <c r="WRH40" s="189"/>
      <c r="WRI40" s="189"/>
      <c r="WRJ40" s="189"/>
      <c r="WRK40" s="189"/>
      <c r="WRL40" s="189"/>
      <c r="WRM40" s="189"/>
      <c r="WRN40" s="189"/>
      <c r="WRO40" s="189"/>
      <c r="WRP40" s="189"/>
      <c r="WRQ40" s="189"/>
      <c r="WRR40" s="189"/>
      <c r="WRS40" s="189"/>
      <c r="WRT40" s="189"/>
      <c r="WRU40" s="189"/>
      <c r="WRV40" s="189"/>
      <c r="WRW40" s="189"/>
      <c r="WRX40" s="189"/>
      <c r="WRY40" s="189"/>
      <c r="WRZ40" s="189"/>
      <c r="WSA40" s="189"/>
      <c r="WSB40" s="189"/>
      <c r="WSC40" s="189"/>
      <c r="WSD40" s="189"/>
      <c r="WSE40" s="189"/>
      <c r="WSF40" s="189"/>
      <c r="WSG40" s="189"/>
      <c r="WSH40" s="189"/>
      <c r="WSI40" s="189"/>
      <c r="WSJ40" s="189"/>
      <c r="WSK40" s="189"/>
      <c r="WSL40" s="189"/>
      <c r="WSM40" s="189"/>
      <c r="WSN40" s="189"/>
      <c r="WSO40" s="189"/>
      <c r="WSP40" s="189"/>
      <c r="WSQ40" s="189"/>
      <c r="WSR40" s="189"/>
      <c r="WSS40" s="189"/>
      <c r="WST40" s="189"/>
      <c r="WSU40" s="189"/>
      <c r="WSV40" s="189"/>
      <c r="WSW40" s="189"/>
      <c r="WSX40" s="189"/>
      <c r="WSY40" s="189"/>
      <c r="WSZ40" s="189"/>
      <c r="WTA40" s="189"/>
      <c r="WTB40" s="189"/>
      <c r="WTC40" s="189"/>
      <c r="WTD40" s="189"/>
      <c r="WTE40" s="189"/>
      <c r="WTF40" s="189"/>
      <c r="WTG40" s="189"/>
      <c r="WTH40" s="189"/>
      <c r="WTI40" s="189"/>
      <c r="WTJ40" s="189"/>
      <c r="WTK40" s="189"/>
      <c r="WTL40" s="189"/>
      <c r="WTM40" s="189"/>
      <c r="WTN40" s="189"/>
      <c r="WTO40" s="189"/>
      <c r="WTP40" s="189"/>
      <c r="WTQ40" s="189"/>
      <c r="WTR40" s="189"/>
      <c r="WTS40" s="189"/>
      <c r="WTT40" s="189"/>
      <c r="WTU40" s="189"/>
      <c r="WTV40" s="189"/>
      <c r="WTW40" s="189"/>
      <c r="WTX40" s="189"/>
      <c r="WTY40" s="189"/>
      <c r="WTZ40" s="189"/>
      <c r="WUA40" s="189"/>
      <c r="WUB40" s="189"/>
      <c r="WUC40" s="189"/>
      <c r="WUD40" s="189"/>
      <c r="WUE40" s="189"/>
      <c r="WUF40" s="189"/>
      <c r="WUG40" s="189"/>
      <c r="WUH40" s="189"/>
      <c r="WUI40" s="189"/>
      <c r="WUJ40" s="189"/>
      <c r="WUK40" s="189"/>
      <c r="WUL40" s="189"/>
      <c r="WUM40" s="189"/>
      <c r="WUN40" s="189"/>
      <c r="WUO40" s="189"/>
      <c r="WUP40" s="189"/>
      <c r="WUQ40" s="189"/>
      <c r="WUR40" s="189"/>
      <c r="WUS40" s="189"/>
      <c r="WUT40" s="189"/>
      <c r="WUU40" s="189"/>
      <c r="WUV40" s="189"/>
      <c r="WUW40" s="189"/>
      <c r="WUX40" s="189"/>
      <c r="WUY40" s="189"/>
      <c r="WUZ40" s="189"/>
      <c r="WVA40" s="189"/>
      <c r="WVB40" s="189"/>
      <c r="WVC40" s="189"/>
      <c r="WVD40" s="189"/>
      <c r="WVE40" s="189"/>
      <c r="WVF40" s="189"/>
      <c r="WVG40" s="189"/>
      <c r="WVH40" s="189"/>
      <c r="WVI40" s="189"/>
      <c r="WVJ40" s="189"/>
      <c r="WVK40" s="189"/>
      <c r="WVL40" s="189"/>
      <c r="WVM40" s="189"/>
      <c r="WVN40" s="189"/>
      <c r="WVO40" s="189"/>
      <c r="WVP40" s="189"/>
      <c r="WVQ40" s="189"/>
      <c r="WVR40" s="189"/>
      <c r="WVS40" s="189"/>
      <c r="WVT40" s="189"/>
      <c r="WVU40" s="189"/>
      <c r="WVV40" s="189"/>
      <c r="WVW40" s="189"/>
      <c r="WVX40" s="189"/>
      <c r="WVY40" s="189"/>
      <c r="WVZ40" s="189"/>
      <c r="WWA40" s="189"/>
      <c r="WWB40" s="189"/>
      <c r="WWC40" s="189"/>
      <c r="WWD40" s="189"/>
      <c r="WWE40" s="189"/>
      <c r="WWF40" s="189"/>
      <c r="WWG40" s="189"/>
      <c r="WWH40" s="189"/>
      <c r="WWI40" s="189"/>
      <c r="WWJ40" s="189"/>
      <c r="WWK40" s="189"/>
      <c r="WWL40" s="189"/>
      <c r="WWM40" s="189"/>
      <c r="WWN40" s="189"/>
      <c r="WWO40" s="189"/>
      <c r="WWP40" s="189"/>
      <c r="WWQ40" s="189"/>
      <c r="WWR40" s="189"/>
      <c r="WWS40" s="189"/>
      <c r="WWT40" s="189"/>
      <c r="WWU40" s="189"/>
      <c r="WWV40" s="189"/>
      <c r="WWW40" s="189"/>
      <c r="WWX40" s="189"/>
      <c r="WWY40" s="189"/>
      <c r="WWZ40" s="189"/>
      <c r="WXA40" s="189"/>
      <c r="WXB40" s="189"/>
      <c r="WXC40" s="189"/>
      <c r="WXD40" s="189"/>
      <c r="WXE40" s="189"/>
      <c r="WXF40" s="189"/>
      <c r="WXG40" s="189"/>
      <c r="WXH40" s="189"/>
      <c r="WXI40" s="189"/>
      <c r="WXJ40" s="189"/>
      <c r="WXK40" s="189"/>
      <c r="WXL40" s="189"/>
      <c r="WXM40" s="189"/>
      <c r="WXN40" s="189"/>
      <c r="WXO40" s="189"/>
      <c r="WXP40" s="189"/>
      <c r="WXQ40" s="189"/>
      <c r="WXR40" s="189"/>
      <c r="WXS40" s="189"/>
      <c r="WXT40" s="189"/>
      <c r="WXU40" s="189"/>
      <c r="WXV40" s="189"/>
      <c r="WXW40" s="189"/>
      <c r="WXX40" s="189"/>
      <c r="WXY40" s="189"/>
      <c r="WXZ40" s="189"/>
      <c r="WYA40" s="189"/>
      <c r="WYB40" s="189"/>
      <c r="WYC40" s="189"/>
      <c r="WYD40" s="189"/>
      <c r="WYE40" s="189"/>
      <c r="WYF40" s="189"/>
      <c r="WYG40" s="189"/>
      <c r="WYH40" s="189"/>
      <c r="WYI40" s="189"/>
      <c r="WYJ40" s="189"/>
      <c r="WYK40" s="189"/>
      <c r="WYL40" s="189"/>
      <c r="WYM40" s="189"/>
      <c r="WYN40" s="189"/>
      <c r="WYO40" s="189"/>
      <c r="WYP40" s="189"/>
      <c r="WYQ40" s="189"/>
      <c r="WYR40" s="189"/>
      <c r="WYS40" s="189"/>
      <c r="WYT40" s="189"/>
      <c r="WYU40" s="189"/>
      <c r="WYV40" s="189"/>
      <c r="WYW40" s="189"/>
      <c r="WYX40" s="189"/>
      <c r="WYY40" s="189"/>
      <c r="WYZ40" s="189"/>
      <c r="WZA40" s="189"/>
      <c r="WZB40" s="189"/>
      <c r="WZC40" s="189"/>
      <c r="WZD40" s="189"/>
      <c r="WZE40" s="189"/>
      <c r="WZF40" s="189"/>
      <c r="WZG40" s="189"/>
      <c r="WZH40" s="189"/>
      <c r="WZI40" s="189"/>
      <c r="WZJ40" s="189"/>
      <c r="WZK40" s="189"/>
      <c r="WZL40" s="189"/>
      <c r="WZM40" s="189"/>
      <c r="WZN40" s="189"/>
      <c r="WZO40" s="189"/>
      <c r="WZP40" s="189"/>
      <c r="WZQ40" s="189"/>
      <c r="WZR40" s="189"/>
      <c r="WZS40" s="189"/>
      <c r="WZT40" s="189"/>
      <c r="WZU40" s="189"/>
      <c r="WZV40" s="189"/>
      <c r="WZW40" s="189"/>
      <c r="WZX40" s="189"/>
      <c r="WZY40" s="189"/>
      <c r="WZZ40" s="189"/>
      <c r="XAA40" s="189"/>
      <c r="XAB40" s="189"/>
      <c r="XAC40" s="189"/>
      <c r="XAD40" s="189"/>
      <c r="XAE40" s="189"/>
      <c r="XAF40" s="189"/>
      <c r="XAG40" s="189"/>
      <c r="XAH40" s="189"/>
      <c r="XAI40" s="189"/>
      <c r="XAJ40" s="189"/>
      <c r="XAK40" s="189"/>
      <c r="XAL40" s="189"/>
      <c r="XAM40" s="189"/>
      <c r="XAN40" s="189"/>
      <c r="XAO40" s="189"/>
      <c r="XAP40" s="189"/>
      <c r="XAQ40" s="189"/>
      <c r="XAR40" s="189"/>
      <c r="XAS40" s="189"/>
      <c r="XAT40" s="189"/>
      <c r="XAU40" s="189"/>
      <c r="XAV40" s="189"/>
      <c r="XAW40" s="189"/>
      <c r="XAX40" s="189"/>
      <c r="XAY40" s="189"/>
      <c r="XAZ40" s="189"/>
      <c r="XBA40" s="189"/>
      <c r="XBB40" s="189"/>
      <c r="XBC40" s="189"/>
      <c r="XBD40" s="189"/>
      <c r="XBE40" s="189"/>
      <c r="XBF40" s="189"/>
      <c r="XBG40" s="189"/>
      <c r="XBH40" s="189"/>
      <c r="XBI40" s="189"/>
      <c r="XBJ40" s="189"/>
      <c r="XBK40" s="189"/>
      <c r="XBL40" s="189"/>
      <c r="XBM40" s="189"/>
      <c r="XBN40" s="189"/>
      <c r="XBO40" s="189"/>
      <c r="XBP40" s="189"/>
      <c r="XBQ40" s="189"/>
      <c r="XBR40" s="189"/>
      <c r="XBS40" s="189"/>
      <c r="XBT40" s="189"/>
      <c r="XBU40" s="189"/>
      <c r="XBV40" s="189"/>
      <c r="XBW40" s="189"/>
      <c r="XBX40" s="189"/>
      <c r="XBY40" s="189"/>
      <c r="XBZ40" s="189"/>
      <c r="XCA40" s="189"/>
      <c r="XCB40" s="189"/>
      <c r="XCC40" s="189"/>
      <c r="XCD40" s="189"/>
      <c r="XCE40" s="189"/>
      <c r="XCF40" s="189"/>
      <c r="XCG40" s="189"/>
      <c r="XCH40" s="189"/>
      <c r="XCI40" s="189"/>
      <c r="XCJ40" s="189"/>
      <c r="XCK40" s="189"/>
      <c r="XCL40" s="189"/>
      <c r="XCM40" s="189"/>
      <c r="XCN40" s="189"/>
      <c r="XCO40" s="189"/>
      <c r="XCP40" s="189"/>
      <c r="XCQ40" s="189"/>
      <c r="XCR40" s="189"/>
      <c r="XCS40" s="189"/>
      <c r="XCT40" s="189"/>
      <c r="XCU40" s="189"/>
      <c r="XCV40" s="189"/>
      <c r="XCW40" s="189"/>
      <c r="XCX40" s="189"/>
      <c r="XCY40" s="189"/>
      <c r="XCZ40" s="189"/>
      <c r="XDA40" s="189"/>
      <c r="XDB40" s="189"/>
      <c r="XDC40" s="189"/>
      <c r="XDD40" s="189"/>
      <c r="XDE40" s="189"/>
      <c r="XDF40" s="189"/>
      <c r="XDG40" s="189"/>
      <c r="XDH40" s="189"/>
      <c r="XDI40" s="189"/>
      <c r="XDJ40" s="189"/>
      <c r="XDK40" s="189"/>
      <c r="XDL40" s="189"/>
      <c r="XDM40" s="189"/>
      <c r="XDN40" s="189"/>
      <c r="XDO40" s="189"/>
      <c r="XDP40" s="189"/>
      <c r="XDQ40" s="189"/>
      <c r="XDR40" s="189"/>
      <c r="XDS40" s="189"/>
      <c r="XDT40" s="189"/>
      <c r="XDU40" s="189"/>
      <c r="XDV40" s="189"/>
      <c r="XDW40" s="189"/>
      <c r="XDX40" s="189"/>
      <c r="XDY40" s="189"/>
      <c r="XDZ40" s="189"/>
      <c r="XEA40" s="189"/>
      <c r="XEB40" s="189"/>
      <c r="XEC40" s="189"/>
      <c r="XED40" s="189"/>
      <c r="XEE40" s="189"/>
      <c r="XEF40" s="189"/>
      <c r="XEG40" s="189"/>
      <c r="XEH40" s="189"/>
      <c r="XEI40" s="189"/>
      <c r="XEJ40" s="189"/>
      <c r="XEK40" s="189"/>
      <c r="XEL40" s="189"/>
      <c r="XEM40" s="189"/>
      <c r="XEN40" s="189"/>
      <c r="XEO40" s="189"/>
      <c r="XEP40" s="189"/>
      <c r="XEQ40" s="189"/>
      <c r="XER40" s="189"/>
      <c r="XES40" s="189"/>
      <c r="XET40" s="189"/>
    </row>
    <row r="41" spans="1:16374" ht="13.95" customHeight="1" x14ac:dyDescent="0.25">
      <c r="A41" s="185"/>
      <c r="B41" s="186" t="s">
        <v>2318</v>
      </c>
      <c r="C41" s="184">
        <v>264112.44018065173</v>
      </c>
      <c r="D41" s="184">
        <v>255123.67208588801</v>
      </c>
      <c r="E41" s="184">
        <v>241572.54274431581</v>
      </c>
      <c r="F41" s="184">
        <v>264666.55618131591</v>
      </c>
      <c r="G41" s="184">
        <v>259084.1559341996</v>
      </c>
      <c r="H41" s="184">
        <v>257952.88431412354</v>
      </c>
      <c r="I41" s="184">
        <v>249448.56952272562</v>
      </c>
      <c r="J41" s="184">
        <v>263478.59713583178</v>
      </c>
      <c r="K41" s="184">
        <v>251622.81960419842</v>
      </c>
      <c r="L41" s="184">
        <v>250218.91028858066</v>
      </c>
      <c r="M41" s="184">
        <v>246810.75327467665</v>
      </c>
      <c r="N41" s="184">
        <v>257130.96232820541</v>
      </c>
    </row>
    <row r="42" spans="1:16374" ht="13.95" customHeight="1" x14ac:dyDescent="0.25">
      <c r="A42" s="185"/>
      <c r="B42" s="190" t="s">
        <v>2319</v>
      </c>
      <c r="C42" s="184">
        <v>22038.44615186872</v>
      </c>
      <c r="D42" s="184">
        <v>19752.430727677605</v>
      </c>
      <c r="E42" s="184">
        <v>23207.183525960652</v>
      </c>
      <c r="F42" s="184">
        <v>20633.882602039914</v>
      </c>
      <c r="G42" s="184">
        <v>18991.437833035845</v>
      </c>
      <c r="H42" s="184">
        <v>19071.1338889615</v>
      </c>
      <c r="I42" s="184">
        <v>20039.439694325811</v>
      </c>
      <c r="J42" s="184">
        <v>19768.316381005028</v>
      </c>
      <c r="K42" s="184">
        <v>18921.359429815951</v>
      </c>
      <c r="L42" s="184">
        <v>17190.191630561592</v>
      </c>
      <c r="M42" s="184">
        <v>15957.429153710342</v>
      </c>
      <c r="N42" s="184">
        <v>15321.516144452107</v>
      </c>
    </row>
    <row r="43" spans="1:16374" ht="13.95" customHeight="1" x14ac:dyDescent="0.25">
      <c r="A43" s="185"/>
      <c r="B43" s="186" t="s">
        <v>2320</v>
      </c>
      <c r="C43" s="184">
        <v>135195.01821164519</v>
      </c>
      <c r="D43" s="184">
        <v>124058.46319134737</v>
      </c>
      <c r="E43" s="184">
        <v>109702.57152984191</v>
      </c>
      <c r="F43" s="184">
        <v>166475.444591854</v>
      </c>
      <c r="G43" s="184">
        <v>149087.54550372285</v>
      </c>
      <c r="H43" s="184">
        <v>204746.36249669589</v>
      </c>
      <c r="I43" s="184">
        <v>192054.9839639733</v>
      </c>
      <c r="J43" s="184">
        <v>203275.31977645299</v>
      </c>
      <c r="K43" s="184">
        <v>245150.46052821667</v>
      </c>
      <c r="L43" s="184">
        <v>204793.37431203717</v>
      </c>
      <c r="M43" s="184">
        <v>199235.97808804299</v>
      </c>
      <c r="N43" s="184">
        <v>179609.06079361431</v>
      </c>
    </row>
    <row r="44" spans="1:16374" ht="13.95" customHeight="1" x14ac:dyDescent="0.25">
      <c r="A44" s="185"/>
      <c r="B44" s="186" t="s">
        <v>2321</v>
      </c>
      <c r="C44" s="184">
        <v>1733998.9930896501</v>
      </c>
      <c r="D44" s="184">
        <v>1759140.2127722946</v>
      </c>
      <c r="E44" s="184">
        <v>1720750.7826180651</v>
      </c>
      <c r="F44" s="184">
        <v>1695700.7043018918</v>
      </c>
      <c r="G44" s="184">
        <v>1714074.0193856615</v>
      </c>
      <c r="H44" s="184">
        <v>1697103.0611170563</v>
      </c>
      <c r="I44" s="184">
        <v>1667784.7310879165</v>
      </c>
      <c r="J44" s="184">
        <v>1817589.2499824511</v>
      </c>
      <c r="K44" s="184">
        <v>1694200.8474020541</v>
      </c>
      <c r="L44" s="184">
        <v>1689686.165757807</v>
      </c>
      <c r="M44" s="184">
        <v>1694993.6048681124</v>
      </c>
      <c r="N44" s="184">
        <v>1777880.6037363939</v>
      </c>
    </row>
    <row r="45" spans="1:16374" ht="13.95" customHeight="1" x14ac:dyDescent="0.25">
      <c r="A45" s="185"/>
      <c r="B45" s="186" t="s">
        <v>2322</v>
      </c>
      <c r="C45" s="184">
        <v>29057.367896405456</v>
      </c>
      <c r="D45" s="184">
        <v>27242.913961724753</v>
      </c>
      <c r="E45" s="184">
        <v>28486.24298376566</v>
      </c>
      <c r="F45" s="184">
        <v>27964.659412196081</v>
      </c>
      <c r="G45" s="184">
        <v>27150.392313912569</v>
      </c>
      <c r="H45" s="184">
        <v>31045.027918919011</v>
      </c>
      <c r="I45" s="184">
        <v>37814.972521787779</v>
      </c>
      <c r="J45" s="184">
        <v>30519.341864370384</v>
      </c>
      <c r="K45" s="184">
        <v>28553.424357196112</v>
      </c>
      <c r="L45" s="184">
        <v>27912.769555495055</v>
      </c>
      <c r="M45" s="184">
        <v>27521.569371475787</v>
      </c>
      <c r="N45" s="184">
        <v>28648.980473959236</v>
      </c>
    </row>
    <row r="46" spans="1:16374" ht="13.95" customHeight="1" x14ac:dyDescent="0.25">
      <c r="A46" s="185"/>
      <c r="B46" s="186" t="s">
        <v>2323</v>
      </c>
      <c r="C46" s="184">
        <v>96970.296832548571</v>
      </c>
      <c r="D46" s="184">
        <v>90872.966086309243</v>
      </c>
      <c r="E46" s="184">
        <v>90094.047380563599</v>
      </c>
      <c r="F46" s="184">
        <v>90462.311067174247</v>
      </c>
      <c r="G46" s="184">
        <v>90292.513554706951</v>
      </c>
      <c r="H46" s="184">
        <v>94289.466303040332</v>
      </c>
      <c r="I46" s="184">
        <v>96691.481022979016</v>
      </c>
      <c r="J46" s="184">
        <v>96418.720609695272</v>
      </c>
      <c r="K46" s="184">
        <v>94054.555650283495</v>
      </c>
      <c r="L46" s="184">
        <v>92016.632086559359</v>
      </c>
      <c r="M46" s="184">
        <v>85319.955617265427</v>
      </c>
      <c r="N46" s="184">
        <v>91299.829061186014</v>
      </c>
    </row>
    <row r="47" spans="1:16374" ht="13.95" customHeight="1" x14ac:dyDescent="0.25">
      <c r="A47" s="185"/>
      <c r="B47" s="186" t="s">
        <v>2324</v>
      </c>
      <c r="C47" s="184">
        <v>287350.94054111012</v>
      </c>
      <c r="D47" s="184">
        <v>294884.6268333979</v>
      </c>
      <c r="E47" s="184">
        <v>277879.12318932818</v>
      </c>
      <c r="F47" s="184">
        <v>277086.79050323949</v>
      </c>
      <c r="G47" s="184">
        <v>279298.69533451478</v>
      </c>
      <c r="H47" s="184">
        <v>278200.89267322229</v>
      </c>
      <c r="I47" s="184">
        <v>277226.57233820297</v>
      </c>
      <c r="J47" s="184">
        <v>288213.42932337715</v>
      </c>
      <c r="K47" s="184">
        <v>291759.71950310166</v>
      </c>
      <c r="L47" s="184">
        <v>285549.3339754804</v>
      </c>
      <c r="M47" s="184">
        <v>306112.50723115506</v>
      </c>
      <c r="N47" s="184">
        <v>290592.26270945766</v>
      </c>
    </row>
    <row r="48" spans="1:16374" ht="13.95" customHeight="1" x14ac:dyDescent="0.25">
      <c r="A48" s="185"/>
      <c r="B48" s="186" t="s">
        <v>2325</v>
      </c>
      <c r="C48" s="184">
        <v>689639.3737270328</v>
      </c>
      <c r="D48" s="184">
        <v>724229.26915557368</v>
      </c>
      <c r="E48" s="184">
        <v>729278.64704968489</v>
      </c>
      <c r="F48" s="184">
        <v>697255.1289158779</v>
      </c>
      <c r="G48" s="184">
        <v>696852.8881689026</v>
      </c>
      <c r="H48" s="184">
        <v>736841.92113405827</v>
      </c>
      <c r="I48" s="184">
        <v>756161.0968196576</v>
      </c>
      <c r="J48" s="184">
        <v>746887.1045326438</v>
      </c>
      <c r="K48" s="184">
        <v>752238.21470824548</v>
      </c>
      <c r="L48" s="184">
        <v>709910.06115543819</v>
      </c>
      <c r="M48" s="184">
        <v>583991.46561637393</v>
      </c>
      <c r="N48" s="184">
        <v>747117.50027537299</v>
      </c>
    </row>
    <row r="49" spans="1:14" ht="13.95" customHeight="1" x14ac:dyDescent="0.25">
      <c r="A49" s="185"/>
      <c r="B49" s="186" t="s">
        <v>2326</v>
      </c>
      <c r="C49" s="184">
        <v>109139.62886687672</v>
      </c>
      <c r="D49" s="184">
        <v>110382.3160109335</v>
      </c>
      <c r="E49" s="184">
        <v>109223.21452501083</v>
      </c>
      <c r="F49" s="184">
        <v>120899.99729416697</v>
      </c>
      <c r="G49" s="184">
        <v>107450.15096884102</v>
      </c>
      <c r="H49" s="184">
        <v>101971.63370141677</v>
      </c>
      <c r="I49" s="184">
        <v>102073.30505677522</v>
      </c>
      <c r="J49" s="184">
        <v>103470.78494945714</v>
      </c>
      <c r="K49" s="184">
        <v>99940.026190969424</v>
      </c>
      <c r="L49" s="184">
        <v>97239.14172614798</v>
      </c>
      <c r="M49" s="184">
        <v>90080.593479592135</v>
      </c>
      <c r="N49" s="184">
        <v>97796.868890188052</v>
      </c>
    </row>
    <row r="50" spans="1:14" ht="13.95" customHeight="1" x14ac:dyDescent="0.25">
      <c r="A50" s="185"/>
      <c r="B50" s="186" t="s">
        <v>2327</v>
      </c>
      <c r="C50" s="184">
        <v>28934.637089637381</v>
      </c>
      <c r="D50" s="184">
        <v>33895.907577854385</v>
      </c>
      <c r="E50" s="184">
        <v>34146.1173441469</v>
      </c>
      <c r="F50" s="184">
        <v>33626.823726115501</v>
      </c>
      <c r="G50" s="184">
        <v>31607.126859340671</v>
      </c>
      <c r="H50" s="184">
        <v>33163.475549140923</v>
      </c>
      <c r="I50" s="184">
        <v>33419.887672078832</v>
      </c>
      <c r="J50" s="184">
        <v>33659.566384983416</v>
      </c>
      <c r="K50" s="184">
        <v>33035.839415596405</v>
      </c>
      <c r="L50" s="184">
        <v>33300.900587047567</v>
      </c>
      <c r="M50" s="184">
        <v>32806.79891934654</v>
      </c>
      <c r="N50" s="184">
        <v>34930.277303113013</v>
      </c>
    </row>
    <row r="51" spans="1:14" ht="13.95" customHeight="1" x14ac:dyDescent="0.25">
      <c r="A51" s="185"/>
      <c r="B51" s="186" t="s">
        <v>2328</v>
      </c>
      <c r="C51" s="184">
        <v>41074.962018699007</v>
      </c>
      <c r="D51" s="184">
        <v>41628.853352412123</v>
      </c>
      <c r="E51" s="184">
        <v>40614.552067623008</v>
      </c>
      <c r="F51" s="184">
        <v>40308.352727977021</v>
      </c>
      <c r="G51" s="184">
        <v>43328.701238355185</v>
      </c>
      <c r="H51" s="184">
        <v>32241.342242698141</v>
      </c>
      <c r="I51" s="184">
        <v>32429.370365490067</v>
      </c>
      <c r="J51" s="184">
        <v>32042.674905897522</v>
      </c>
      <c r="K51" s="184">
        <v>31675.722491801927</v>
      </c>
      <c r="L51" s="184">
        <v>30733.153116701153</v>
      </c>
      <c r="M51" s="184">
        <v>27984.870372274258</v>
      </c>
      <c r="N51" s="184">
        <v>29960.035797140223</v>
      </c>
    </row>
    <row r="52" spans="1:14" ht="13.95" customHeight="1" x14ac:dyDescent="0.25">
      <c r="A52" s="185"/>
      <c r="B52" s="186" t="s">
        <v>2329</v>
      </c>
      <c r="C52" s="184">
        <v>95350.403344770821</v>
      </c>
      <c r="D52" s="184">
        <v>91235.255248868678</v>
      </c>
      <c r="E52" s="184">
        <v>93544.664870339227</v>
      </c>
      <c r="F52" s="184">
        <v>91139.440143288492</v>
      </c>
      <c r="G52" s="184">
        <v>83332.921608951685</v>
      </c>
      <c r="H52" s="184">
        <v>81459.978412451062</v>
      </c>
      <c r="I52" s="184">
        <v>81791.393097174441</v>
      </c>
      <c r="J52" s="184">
        <v>88134.781007576123</v>
      </c>
      <c r="K52" s="184">
        <v>90443.793867246219</v>
      </c>
      <c r="L52" s="184">
        <v>89947.47851043925</v>
      </c>
      <c r="M52" s="184">
        <v>83179.391176763136</v>
      </c>
      <c r="N52" s="184">
        <v>86820.763421894735</v>
      </c>
    </row>
    <row r="53" spans="1:14" ht="13.95" customHeight="1" x14ac:dyDescent="0.25">
      <c r="A53" s="185"/>
      <c r="B53" s="186" t="s">
        <v>2330</v>
      </c>
      <c r="C53" s="184">
        <v>130964.39270152412</v>
      </c>
      <c r="D53" s="184">
        <v>129869.03228403765</v>
      </c>
      <c r="E53" s="184">
        <v>134602.59296221752</v>
      </c>
      <c r="F53" s="184">
        <v>138861.92976421965</v>
      </c>
      <c r="G53" s="184">
        <v>127952.03753113194</v>
      </c>
      <c r="H53" s="184">
        <v>128501.77256620744</v>
      </c>
      <c r="I53" s="184">
        <v>151018.24324703543</v>
      </c>
      <c r="J53" s="184">
        <v>146670.16784553448</v>
      </c>
      <c r="K53" s="184">
        <v>144569.56796578711</v>
      </c>
      <c r="L53" s="184">
        <v>143935.43261763285</v>
      </c>
      <c r="M53" s="184">
        <v>130886.16166525069</v>
      </c>
      <c r="N53" s="184">
        <v>133771.27969541098</v>
      </c>
    </row>
    <row r="54" spans="1:14" ht="13.95" customHeight="1" x14ac:dyDescent="0.25">
      <c r="A54" s="185"/>
      <c r="B54" s="186" t="s">
        <v>2331</v>
      </c>
      <c r="C54" s="184">
        <v>18059.646236439483</v>
      </c>
      <c r="D54" s="184">
        <v>15173.034576720143</v>
      </c>
      <c r="E54" s="184">
        <v>15145.313727027278</v>
      </c>
      <c r="F54" s="184">
        <v>15869.99749338899</v>
      </c>
      <c r="G54" s="184">
        <v>12766.496262854926</v>
      </c>
      <c r="H54" s="184">
        <v>12963.451875587984</v>
      </c>
      <c r="I54" s="184">
        <v>12949.784892013979</v>
      </c>
      <c r="J54" s="184">
        <v>12511.373226532614</v>
      </c>
      <c r="K54" s="184">
        <v>13813.779821816002</v>
      </c>
      <c r="L54" s="184">
        <v>13846.014013712393</v>
      </c>
      <c r="M54" s="184">
        <v>13808.704129335953</v>
      </c>
      <c r="N54" s="184">
        <v>13523.328411762917</v>
      </c>
    </row>
    <row r="55" spans="1:14" ht="13.95" customHeight="1" x14ac:dyDescent="0.25">
      <c r="A55" s="185"/>
      <c r="B55" s="186" t="s">
        <v>2332</v>
      </c>
      <c r="C55" s="184">
        <v>29374.142622049512</v>
      </c>
      <c r="D55" s="184">
        <v>28454.565302968065</v>
      </c>
      <c r="E55" s="184">
        <v>27722.388952275745</v>
      </c>
      <c r="F55" s="184">
        <v>34817.136969121595</v>
      </c>
      <c r="G55" s="184">
        <v>31122.239941364682</v>
      </c>
      <c r="H55" s="184">
        <v>34805.049354867857</v>
      </c>
      <c r="I55" s="184">
        <v>32487.340813170249</v>
      </c>
      <c r="J55" s="184">
        <v>36981.89328412887</v>
      </c>
      <c r="K55" s="184">
        <v>34752.999306321944</v>
      </c>
      <c r="L55" s="184">
        <v>36398.586723919216</v>
      </c>
      <c r="M55" s="184">
        <v>35579.285094116989</v>
      </c>
      <c r="N55" s="184">
        <v>38567.273843544222</v>
      </c>
    </row>
    <row r="56" spans="1:14" ht="13.95" customHeight="1" x14ac:dyDescent="0.25">
      <c r="A56" s="185"/>
      <c r="B56" s="186" t="s">
        <v>2333</v>
      </c>
      <c r="C56" s="184">
        <v>19970.65702019391</v>
      </c>
      <c r="D56" s="184">
        <v>18772.673295390279</v>
      </c>
      <c r="E56" s="184">
        <v>19731.851509130986</v>
      </c>
      <c r="F56" s="184">
        <v>19044.505317071245</v>
      </c>
      <c r="G56" s="184">
        <v>19779.069502012848</v>
      </c>
      <c r="H56" s="184">
        <v>20356.567389820731</v>
      </c>
      <c r="I56" s="184">
        <v>20763.090901758496</v>
      </c>
      <c r="J56" s="184">
        <v>19763.248005997357</v>
      </c>
      <c r="K56" s="184">
        <v>17690.290954907101</v>
      </c>
      <c r="L56" s="184">
        <v>16467.066435892713</v>
      </c>
      <c r="M56" s="184">
        <v>16840.809829401125</v>
      </c>
      <c r="N56" s="184">
        <v>16087.67157694826</v>
      </c>
    </row>
    <row r="57" spans="1:14" ht="13.95" customHeight="1" x14ac:dyDescent="0.25">
      <c r="A57" s="185"/>
      <c r="B57" s="186" t="s">
        <v>2334</v>
      </c>
      <c r="C57" s="184">
        <v>3050145.0923992256</v>
      </c>
      <c r="D57" s="184">
        <v>2795269.9104889641</v>
      </c>
      <c r="E57" s="184">
        <v>2768257.8977492419</v>
      </c>
      <c r="F57" s="184">
        <v>2751677.0413730983</v>
      </c>
      <c r="G57" s="184">
        <v>2666237.3557150345</v>
      </c>
      <c r="H57" s="184">
        <v>2541962.7804648117</v>
      </c>
      <c r="I57" s="184">
        <v>2471289.5928132744</v>
      </c>
      <c r="J57" s="184">
        <v>2283160.7245607441</v>
      </c>
      <c r="K57" s="184">
        <v>2182994.0578852496</v>
      </c>
      <c r="L57" s="184">
        <v>1888414.1717753981</v>
      </c>
      <c r="M57" s="184">
        <v>1634049.7696127528</v>
      </c>
      <c r="N57" s="184">
        <v>1763864.4659673527</v>
      </c>
    </row>
    <row r="58" spans="1:14" ht="13.95" customHeight="1" x14ac:dyDescent="0.25">
      <c r="A58" s="185"/>
      <c r="B58" s="186" t="s">
        <v>2335</v>
      </c>
      <c r="C58" s="184">
        <v>141574.04747900803</v>
      </c>
      <c r="D58" s="184">
        <v>139706.8335388664</v>
      </c>
      <c r="E58" s="184">
        <v>149480.68511779088</v>
      </c>
      <c r="F58" s="184">
        <v>178591.71871219407</v>
      </c>
      <c r="G58" s="184">
        <v>132207.77914440053</v>
      </c>
      <c r="H58" s="184">
        <v>136229.18290008229</v>
      </c>
      <c r="I58" s="184">
        <v>131827.72818758624</v>
      </c>
      <c r="J58" s="184">
        <v>140932.22690579129</v>
      </c>
      <c r="K58" s="184">
        <v>135358.73811867248</v>
      </c>
      <c r="L58" s="184">
        <v>134587.86033407212</v>
      </c>
      <c r="M58" s="184">
        <v>131809.18662899054</v>
      </c>
      <c r="N58" s="184">
        <v>130215.27750391989</v>
      </c>
    </row>
    <row r="59" spans="1:14" ht="13.95" customHeight="1" x14ac:dyDescent="0.25">
      <c r="A59" s="185"/>
      <c r="B59" s="186" t="s">
        <v>2336</v>
      </c>
      <c r="C59" s="184">
        <v>238787.24880901474</v>
      </c>
      <c r="D59" s="184">
        <v>253077.64281243188</v>
      </c>
      <c r="E59" s="184">
        <v>230877.251332566</v>
      </c>
      <c r="F59" s="184">
        <v>229978.77929978821</v>
      </c>
      <c r="G59" s="184">
        <v>223832.47474638259</v>
      </c>
      <c r="H59" s="184">
        <v>236336.56584052276</v>
      </c>
      <c r="I59" s="184">
        <v>274207.02476309321</v>
      </c>
      <c r="J59" s="184">
        <v>240109.26421400701</v>
      </c>
      <c r="K59" s="184">
        <v>229904.16105839753</v>
      </c>
      <c r="L59" s="184">
        <v>228236.00298719096</v>
      </c>
      <c r="M59" s="184">
        <v>233628.14486379697</v>
      </c>
      <c r="N59" s="184">
        <v>236624.63594246641</v>
      </c>
    </row>
    <row r="60" spans="1:14" ht="13.95" customHeight="1" x14ac:dyDescent="0.25">
      <c r="A60" s="185"/>
      <c r="B60" s="186" t="s">
        <v>2337</v>
      </c>
      <c r="C60" s="184">
        <v>2720084.4411729369</v>
      </c>
      <c r="D60" s="184">
        <v>2523491.1979254764</v>
      </c>
      <c r="E60" s="184">
        <v>2549516.8279294842</v>
      </c>
      <c r="F60" s="184">
        <v>2634086.2253904594</v>
      </c>
      <c r="G60" s="184">
        <v>2383429.4446371314</v>
      </c>
      <c r="H60" s="184">
        <v>2577757.7155282358</v>
      </c>
      <c r="I60" s="184">
        <v>2532228.9135510488</v>
      </c>
      <c r="J60" s="184">
        <v>2610135.0634979079</v>
      </c>
      <c r="K60" s="184">
        <v>2607800.3374081263</v>
      </c>
      <c r="L60" s="184">
        <v>2533733.167855768</v>
      </c>
      <c r="M60" s="184">
        <v>2110413.3185180756</v>
      </c>
      <c r="N60" s="184">
        <v>2308280.9607952368</v>
      </c>
    </row>
    <row r="61" spans="1:14" ht="13.95" customHeight="1" x14ac:dyDescent="0.25">
      <c r="A61" s="185"/>
      <c r="B61" s="182" t="s">
        <v>2338</v>
      </c>
      <c r="C61" s="184">
        <v>4025811.3202478015</v>
      </c>
      <c r="D61" s="184">
        <v>3699600.5956002739</v>
      </c>
      <c r="E61" s="184">
        <v>3775486.1493920279</v>
      </c>
      <c r="F61" s="184">
        <v>3914682.9039997673</v>
      </c>
      <c r="G61" s="184">
        <v>3626065.7513643992</v>
      </c>
      <c r="H61" s="184">
        <v>3723521.0925660902</v>
      </c>
      <c r="I61" s="184">
        <v>3806741.271535988</v>
      </c>
      <c r="J61" s="184">
        <v>3778632.7005818011</v>
      </c>
      <c r="K61" s="184">
        <v>3749061.0513010961</v>
      </c>
      <c r="L61" s="184">
        <v>3856043.0923180422</v>
      </c>
      <c r="M61" s="184">
        <v>3635150.0176211689</v>
      </c>
      <c r="N61" s="184">
        <v>3703081.3110433472</v>
      </c>
    </row>
    <row r="63" spans="1:14" x14ac:dyDescent="0.25">
      <c r="A63" s="286" t="s">
        <v>2484</v>
      </c>
      <c r="B63" s="191"/>
    </row>
    <row r="64" spans="1:14" ht="14.4" customHeight="1" x14ac:dyDescent="0.25">
      <c r="A64" s="167"/>
    </row>
    <row r="65" spans="1:1" ht="14.4" customHeight="1" x14ac:dyDescent="0.25">
      <c r="A65" s="167" t="s">
        <v>821</v>
      </c>
    </row>
  </sheetData>
  <mergeCells count="4">
    <mergeCell ref="A2:B2"/>
    <mergeCell ref="A3:B3"/>
    <mergeCell ref="B20:N20"/>
    <mergeCell ref="A1:B1"/>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Z33"/>
  <sheetViews>
    <sheetView workbookViewId="0">
      <pane xSplit="1" ySplit="6" topLeftCell="B7" activePane="bottomRight" state="frozen"/>
      <selection sqref="A1:B1"/>
      <selection pane="topRight" sqref="A1:B1"/>
      <selection pane="bottomLeft" sqref="A1:B1"/>
      <selection pane="bottomRight"/>
    </sheetView>
  </sheetViews>
  <sheetFormatPr baseColWidth="10" defaultColWidth="11.44140625" defaultRowHeight="13.2" x14ac:dyDescent="0.25"/>
  <cols>
    <col min="1" max="1" width="46.6640625" style="168" customWidth="1"/>
    <col min="2" max="74" width="21.6640625" style="149" customWidth="1"/>
    <col min="75" max="16384" width="11.44140625" style="149"/>
  </cols>
  <sheetData>
    <row r="1" spans="1:78" s="94" customFormat="1" ht="20.25" customHeight="1" x14ac:dyDescent="0.25">
      <c r="A1" s="400" t="s">
        <v>60</v>
      </c>
      <c r="B1" s="379"/>
    </row>
    <row r="2" spans="1:78" s="179" customFormat="1" ht="61.2" customHeight="1" x14ac:dyDescent="0.25">
      <c r="A2" s="180" t="s">
        <v>2647</v>
      </c>
      <c r="B2" s="180"/>
      <c r="C2" s="180"/>
      <c r="D2" s="178"/>
      <c r="E2" s="178"/>
      <c r="F2" s="178"/>
      <c r="G2" s="178"/>
      <c r="H2" s="178"/>
      <c r="I2" s="178"/>
      <c r="J2" s="178"/>
      <c r="K2" s="178"/>
      <c r="L2" s="178"/>
      <c r="M2" s="178"/>
    </row>
    <row r="3" spans="1:78" customFormat="1" ht="13.2" customHeight="1" x14ac:dyDescent="0.3">
      <c r="A3" s="192" t="s">
        <v>854</v>
      </c>
      <c r="B3" s="193"/>
    </row>
    <row r="4" spans="1:78" ht="15" customHeight="1" x14ac:dyDescent="0.25">
      <c r="A4" s="466" t="s">
        <v>883</v>
      </c>
      <c r="B4" s="461" t="s">
        <v>884</v>
      </c>
      <c r="C4" s="462"/>
      <c r="D4" s="462"/>
      <c r="E4" s="462"/>
      <c r="F4" s="462"/>
      <c r="G4" s="462"/>
      <c r="H4" s="462"/>
      <c r="I4" s="462"/>
      <c r="J4" s="462"/>
      <c r="K4" s="462"/>
      <c r="L4" s="462"/>
      <c r="M4" s="462"/>
      <c r="N4" s="462"/>
      <c r="O4" s="462"/>
      <c r="P4" s="462"/>
      <c r="Q4" s="462"/>
      <c r="R4" s="462"/>
      <c r="S4" s="462"/>
      <c r="T4" s="462"/>
      <c r="U4" s="462"/>
      <c r="V4" s="462"/>
      <c r="W4" s="462"/>
      <c r="X4" s="462"/>
      <c r="Y4" s="462"/>
      <c r="Z4" s="462"/>
      <c r="AA4" s="462"/>
      <c r="AB4" s="462"/>
      <c r="AC4" s="462"/>
      <c r="AD4" s="462"/>
      <c r="AE4" s="462"/>
      <c r="AF4" s="462"/>
      <c r="AG4" s="462"/>
      <c r="AH4" s="462"/>
      <c r="AI4" s="462"/>
      <c r="AJ4" s="462"/>
      <c r="AK4" s="462"/>
      <c r="AL4" s="462"/>
      <c r="AM4" s="462"/>
      <c r="AN4" s="462"/>
      <c r="AO4" s="462"/>
      <c r="AP4" s="462"/>
      <c r="AQ4" s="462"/>
      <c r="AR4" s="462"/>
      <c r="AS4" s="462"/>
      <c r="AT4" s="462"/>
      <c r="AU4" s="462"/>
      <c r="AV4" s="462"/>
      <c r="AW4" s="462"/>
      <c r="AX4" s="462"/>
      <c r="AY4" s="462"/>
      <c r="AZ4" s="462"/>
      <c r="BA4" s="462"/>
      <c r="BB4" s="462"/>
      <c r="BC4" s="462"/>
      <c r="BD4" s="462"/>
      <c r="BE4" s="462"/>
      <c r="BF4" s="462"/>
      <c r="BG4" s="462"/>
      <c r="BH4" s="462"/>
      <c r="BI4" s="462"/>
      <c r="BJ4" s="462"/>
      <c r="BK4" s="462"/>
      <c r="BL4" s="462"/>
      <c r="BM4" s="462"/>
      <c r="BN4" s="462"/>
      <c r="BO4" s="462"/>
      <c r="BP4" s="462"/>
      <c r="BQ4" s="462"/>
      <c r="BR4" s="194"/>
      <c r="BS4" s="150"/>
      <c r="BT4" s="150"/>
      <c r="BU4" s="150"/>
      <c r="BV4" s="150"/>
    </row>
    <row r="5" spans="1:78" ht="15" customHeight="1" x14ac:dyDescent="0.25">
      <c r="A5" s="474"/>
      <c r="B5" s="150" t="s">
        <v>95</v>
      </c>
      <c r="C5" s="150" t="s">
        <v>97</v>
      </c>
      <c r="D5" s="150" t="s">
        <v>98</v>
      </c>
      <c r="E5" s="150" t="s">
        <v>100</v>
      </c>
      <c r="F5" s="150" t="s">
        <v>101</v>
      </c>
      <c r="G5" s="150" t="s">
        <v>739</v>
      </c>
      <c r="H5" s="150" t="s">
        <v>741</v>
      </c>
      <c r="I5" s="150" t="s">
        <v>743</v>
      </c>
      <c r="J5" s="150" t="s">
        <v>103</v>
      </c>
      <c r="K5" s="150" t="s">
        <v>105</v>
      </c>
      <c r="L5" s="150" t="s">
        <v>106</v>
      </c>
      <c r="M5" s="150" t="s">
        <v>107</v>
      </c>
      <c r="N5" s="150" t="s">
        <v>108</v>
      </c>
      <c r="O5" s="150" t="s">
        <v>109</v>
      </c>
      <c r="P5" s="150" t="s">
        <v>110</v>
      </c>
      <c r="Q5" s="150" t="s">
        <v>751</v>
      </c>
      <c r="R5" s="150" t="s">
        <v>753</v>
      </c>
      <c r="S5" s="150" t="s">
        <v>111</v>
      </c>
      <c r="T5" s="150" t="s">
        <v>112</v>
      </c>
      <c r="U5" s="150" t="s">
        <v>113</v>
      </c>
      <c r="V5" s="150" t="s">
        <v>114</v>
      </c>
      <c r="W5" s="150" t="s">
        <v>759</v>
      </c>
      <c r="X5" s="150" t="s">
        <v>761</v>
      </c>
      <c r="Y5" s="150" t="s">
        <v>115</v>
      </c>
      <c r="Z5" s="150" t="s">
        <v>764</v>
      </c>
      <c r="AA5" s="150" t="s">
        <v>766</v>
      </c>
      <c r="AB5" s="150" t="s">
        <v>768</v>
      </c>
      <c r="AC5" s="150" t="s">
        <v>116</v>
      </c>
      <c r="AD5" s="150" t="s">
        <v>117</v>
      </c>
      <c r="AE5" s="150" t="s">
        <v>118</v>
      </c>
      <c r="AF5" s="150" t="s">
        <v>119</v>
      </c>
      <c r="AG5" s="150" t="s">
        <v>121</v>
      </c>
      <c r="AH5" s="150" t="s">
        <v>122</v>
      </c>
      <c r="AI5" s="150" t="s">
        <v>123</v>
      </c>
      <c r="AJ5" s="150" t="s">
        <v>124</v>
      </c>
      <c r="AK5" s="150" t="s">
        <v>777</v>
      </c>
      <c r="AL5" s="150" t="s">
        <v>778</v>
      </c>
      <c r="AM5" s="150" t="s">
        <v>780</v>
      </c>
      <c r="AN5" s="150" t="s">
        <v>127</v>
      </c>
      <c r="AO5" s="150" t="s">
        <v>128</v>
      </c>
      <c r="AP5" s="150" t="s">
        <v>130</v>
      </c>
      <c r="AQ5" s="150" t="s">
        <v>784</v>
      </c>
      <c r="AR5" s="150" t="s">
        <v>786</v>
      </c>
      <c r="AS5" s="150" t="s">
        <v>131</v>
      </c>
      <c r="AT5" s="150" t="s">
        <v>788</v>
      </c>
      <c r="AU5" s="150" t="s">
        <v>790</v>
      </c>
      <c r="AV5" s="150" t="s">
        <v>133</v>
      </c>
      <c r="AW5" s="150" t="s">
        <v>134</v>
      </c>
      <c r="AX5" s="150" t="s">
        <v>135</v>
      </c>
      <c r="AY5" s="150" t="s">
        <v>137</v>
      </c>
      <c r="AZ5" s="150" t="s">
        <v>139</v>
      </c>
      <c r="BA5" s="150" t="s">
        <v>794</v>
      </c>
      <c r="BB5" s="150" t="s">
        <v>796</v>
      </c>
      <c r="BC5" s="150" t="s">
        <v>141</v>
      </c>
      <c r="BD5" s="150" t="s">
        <v>143</v>
      </c>
      <c r="BE5" s="150" t="s">
        <v>145</v>
      </c>
      <c r="BF5" s="150" t="s">
        <v>146</v>
      </c>
      <c r="BG5" s="150" t="s">
        <v>148</v>
      </c>
      <c r="BH5" s="150" t="s">
        <v>150</v>
      </c>
      <c r="BI5" s="150" t="s">
        <v>152</v>
      </c>
      <c r="BJ5" s="150" t="s">
        <v>153</v>
      </c>
      <c r="BK5" s="150" t="s">
        <v>154</v>
      </c>
      <c r="BL5" s="150" t="s">
        <v>209</v>
      </c>
      <c r="BM5" s="150" t="s">
        <v>156</v>
      </c>
      <c r="BN5" s="150" t="s">
        <v>157</v>
      </c>
      <c r="BO5" s="150" t="s">
        <v>158</v>
      </c>
      <c r="BP5" s="150" t="s">
        <v>160</v>
      </c>
      <c r="BQ5" s="150" t="s">
        <v>805</v>
      </c>
      <c r="BR5" s="150" t="s">
        <v>807</v>
      </c>
      <c r="BS5" s="150" t="s">
        <v>885</v>
      </c>
      <c r="BT5" s="150" t="s">
        <v>886</v>
      </c>
      <c r="BU5" s="150" t="s">
        <v>887</v>
      </c>
      <c r="BV5" s="150" t="s">
        <v>888</v>
      </c>
      <c r="BW5" s="195"/>
      <c r="BX5" s="195"/>
    </row>
    <row r="6" spans="1:78" s="197" customFormat="1" ht="49.2" customHeight="1" x14ac:dyDescent="0.25">
      <c r="A6" s="467"/>
      <c r="B6" s="70" t="s">
        <v>96</v>
      </c>
      <c r="C6" s="70" t="s">
        <v>738</v>
      </c>
      <c r="D6" s="70" t="s">
        <v>99</v>
      </c>
      <c r="E6" s="70" t="s">
        <v>211</v>
      </c>
      <c r="F6" s="70" t="s">
        <v>102</v>
      </c>
      <c r="G6" s="70" t="s">
        <v>740</v>
      </c>
      <c r="H6" s="70" t="s">
        <v>742</v>
      </c>
      <c r="I6" s="70" t="s">
        <v>744</v>
      </c>
      <c r="J6" s="70" t="s">
        <v>104</v>
      </c>
      <c r="K6" s="70" t="s">
        <v>745</v>
      </c>
      <c r="L6" s="70" t="s">
        <v>746</v>
      </c>
      <c r="M6" s="70" t="s">
        <v>747</v>
      </c>
      <c r="N6" s="70" t="s">
        <v>748</v>
      </c>
      <c r="O6" s="70" t="s">
        <v>749</v>
      </c>
      <c r="P6" s="70" t="s">
        <v>750</v>
      </c>
      <c r="Q6" s="70" t="s">
        <v>752</v>
      </c>
      <c r="R6" s="70" t="s">
        <v>754</v>
      </c>
      <c r="S6" s="70" t="s">
        <v>755</v>
      </c>
      <c r="T6" s="70" t="s">
        <v>756</v>
      </c>
      <c r="U6" s="70" t="s">
        <v>757</v>
      </c>
      <c r="V6" s="70" t="s">
        <v>758</v>
      </c>
      <c r="W6" s="70" t="s">
        <v>760</v>
      </c>
      <c r="X6" s="70" t="s">
        <v>762</v>
      </c>
      <c r="Y6" s="70" t="s">
        <v>763</v>
      </c>
      <c r="Z6" s="70" t="s">
        <v>765</v>
      </c>
      <c r="AA6" s="70" t="s">
        <v>767</v>
      </c>
      <c r="AB6" s="70" t="s">
        <v>769</v>
      </c>
      <c r="AC6" s="70" t="s">
        <v>770</v>
      </c>
      <c r="AD6" s="70" t="s">
        <v>771</v>
      </c>
      <c r="AE6" s="70" t="s">
        <v>772</v>
      </c>
      <c r="AF6" s="70" t="s">
        <v>120</v>
      </c>
      <c r="AG6" s="70" t="s">
        <v>773</v>
      </c>
      <c r="AH6" s="70" t="s">
        <v>774</v>
      </c>
      <c r="AI6" s="70" t="s">
        <v>775</v>
      </c>
      <c r="AJ6" s="70" t="s">
        <v>776</v>
      </c>
      <c r="AK6" s="70" t="s">
        <v>126</v>
      </c>
      <c r="AL6" s="70" t="s">
        <v>779</v>
      </c>
      <c r="AM6" s="70" t="s">
        <v>781</v>
      </c>
      <c r="AN6" s="70" t="s">
        <v>782</v>
      </c>
      <c r="AO6" s="70" t="s">
        <v>129</v>
      </c>
      <c r="AP6" s="70" t="s">
        <v>783</v>
      </c>
      <c r="AQ6" s="70" t="s">
        <v>785</v>
      </c>
      <c r="AR6" s="70" t="s">
        <v>787</v>
      </c>
      <c r="AS6" s="70" t="s">
        <v>132</v>
      </c>
      <c r="AT6" s="70" t="s">
        <v>789</v>
      </c>
      <c r="AU6" s="70" t="s">
        <v>791</v>
      </c>
      <c r="AV6" s="70" t="s">
        <v>792</v>
      </c>
      <c r="AW6" s="70" t="s">
        <v>793</v>
      </c>
      <c r="AX6" s="70" t="s">
        <v>136</v>
      </c>
      <c r="AY6" s="70" t="s">
        <v>138</v>
      </c>
      <c r="AZ6" s="70" t="s">
        <v>140</v>
      </c>
      <c r="BA6" s="70" t="s">
        <v>795</v>
      </c>
      <c r="BB6" s="70" t="s">
        <v>797</v>
      </c>
      <c r="BC6" s="70" t="s">
        <v>142</v>
      </c>
      <c r="BD6" s="70" t="s">
        <v>144</v>
      </c>
      <c r="BE6" s="70" t="s">
        <v>798</v>
      </c>
      <c r="BF6" s="70" t="s">
        <v>147</v>
      </c>
      <c r="BG6" s="70" t="s">
        <v>149</v>
      </c>
      <c r="BH6" s="70" t="s">
        <v>151</v>
      </c>
      <c r="BI6" s="70" t="s">
        <v>799</v>
      </c>
      <c r="BJ6" s="70" t="s">
        <v>800</v>
      </c>
      <c r="BK6" s="70" t="s">
        <v>155</v>
      </c>
      <c r="BL6" s="70" t="s">
        <v>801</v>
      </c>
      <c r="BM6" s="70" t="s">
        <v>802</v>
      </c>
      <c r="BN6" s="70" t="s">
        <v>803</v>
      </c>
      <c r="BO6" s="70" t="s">
        <v>159</v>
      </c>
      <c r="BP6" s="70" t="s">
        <v>804</v>
      </c>
      <c r="BQ6" s="70" t="s">
        <v>806</v>
      </c>
      <c r="BR6" s="358" t="s">
        <v>808</v>
      </c>
      <c r="BS6" s="358" t="s">
        <v>889</v>
      </c>
      <c r="BT6" s="359" t="s">
        <v>890</v>
      </c>
      <c r="BU6" s="359" t="s">
        <v>891</v>
      </c>
      <c r="BV6" s="358" t="s">
        <v>892</v>
      </c>
      <c r="BW6" s="196"/>
      <c r="BX6" s="196"/>
    </row>
    <row r="7" spans="1:78" ht="12.75" customHeight="1" x14ac:dyDescent="0.25">
      <c r="A7" s="198" t="s">
        <v>893</v>
      </c>
      <c r="B7" s="141" t="s">
        <v>10</v>
      </c>
      <c r="C7" s="141" t="s">
        <v>10</v>
      </c>
      <c r="D7" s="141" t="s">
        <v>10</v>
      </c>
      <c r="E7" s="141" t="s">
        <v>10</v>
      </c>
      <c r="F7" s="141" t="s">
        <v>10</v>
      </c>
      <c r="G7" s="141" t="s">
        <v>10</v>
      </c>
      <c r="H7" s="141" t="s">
        <v>10</v>
      </c>
      <c r="I7" s="141" t="s">
        <v>10</v>
      </c>
      <c r="J7" s="141" t="s">
        <v>10</v>
      </c>
      <c r="K7" s="141" t="s">
        <v>10</v>
      </c>
      <c r="L7" s="141" t="s">
        <v>10</v>
      </c>
      <c r="M7" s="141" t="s">
        <v>10</v>
      </c>
      <c r="N7" s="141" t="s">
        <v>10</v>
      </c>
      <c r="O7" s="141" t="s">
        <v>10</v>
      </c>
      <c r="P7" s="141" t="s">
        <v>10</v>
      </c>
      <c r="Q7" s="141" t="s">
        <v>10</v>
      </c>
      <c r="R7" s="141" t="s">
        <v>10</v>
      </c>
      <c r="S7" s="141" t="s">
        <v>10</v>
      </c>
      <c r="T7" s="141" t="s">
        <v>10</v>
      </c>
      <c r="U7" s="141" t="s">
        <v>10</v>
      </c>
      <c r="V7" s="141" t="s">
        <v>10</v>
      </c>
      <c r="W7" s="141" t="s">
        <v>10</v>
      </c>
      <c r="X7" s="141" t="s">
        <v>10</v>
      </c>
      <c r="Y7" s="141" t="s">
        <v>10</v>
      </c>
      <c r="Z7" s="141" t="s">
        <v>10</v>
      </c>
      <c r="AA7" s="141" t="s">
        <v>10</v>
      </c>
      <c r="AB7" s="141" t="s">
        <v>10</v>
      </c>
      <c r="AC7" s="141" t="s">
        <v>10</v>
      </c>
      <c r="AD7" s="141" t="s">
        <v>10</v>
      </c>
      <c r="AE7" s="141" t="s">
        <v>10</v>
      </c>
      <c r="AF7" s="141" t="s">
        <v>10</v>
      </c>
      <c r="AG7" s="141" t="s">
        <v>10</v>
      </c>
      <c r="AH7" s="141" t="s">
        <v>10</v>
      </c>
      <c r="AI7" s="141" t="s">
        <v>10</v>
      </c>
      <c r="AJ7" s="141" t="s">
        <v>10</v>
      </c>
      <c r="AK7" s="141" t="s">
        <v>10</v>
      </c>
      <c r="AL7" s="141" t="s">
        <v>10</v>
      </c>
      <c r="AM7" s="141" t="s">
        <v>10</v>
      </c>
      <c r="AN7" s="141" t="s">
        <v>10</v>
      </c>
      <c r="AO7" s="141" t="s">
        <v>10</v>
      </c>
      <c r="AP7" s="141" t="s">
        <v>10</v>
      </c>
      <c r="AQ7" s="141" t="s">
        <v>10</v>
      </c>
      <c r="AR7" s="141" t="s">
        <v>10</v>
      </c>
      <c r="AS7" s="141" t="s">
        <v>10</v>
      </c>
      <c r="AT7" s="141" t="s">
        <v>10</v>
      </c>
      <c r="AU7" s="141" t="s">
        <v>10</v>
      </c>
      <c r="AV7" s="141" t="s">
        <v>10</v>
      </c>
      <c r="AW7" s="141" t="s">
        <v>10</v>
      </c>
      <c r="AX7" s="141" t="s">
        <v>10</v>
      </c>
      <c r="AY7" s="141" t="s">
        <v>10</v>
      </c>
      <c r="AZ7" s="141" t="s">
        <v>10</v>
      </c>
      <c r="BA7" s="141" t="s">
        <v>10</v>
      </c>
      <c r="BB7" s="141" t="s">
        <v>10</v>
      </c>
      <c r="BC7" s="141" t="s">
        <v>10</v>
      </c>
      <c r="BD7" s="141" t="s">
        <v>10</v>
      </c>
      <c r="BE7" s="141" t="s">
        <v>10</v>
      </c>
      <c r="BF7" s="141" t="s">
        <v>10</v>
      </c>
      <c r="BG7" s="141" t="s">
        <v>10</v>
      </c>
      <c r="BH7" s="141" t="s">
        <v>10</v>
      </c>
      <c r="BI7" s="141" t="s">
        <v>10</v>
      </c>
      <c r="BJ7" s="141" t="s">
        <v>10</v>
      </c>
      <c r="BK7" s="141" t="s">
        <v>10</v>
      </c>
      <c r="BL7" s="141" t="s">
        <v>10</v>
      </c>
      <c r="BM7" s="141" t="s">
        <v>10</v>
      </c>
      <c r="BN7" s="141" t="s">
        <v>10</v>
      </c>
      <c r="BO7" s="141" t="s">
        <v>10</v>
      </c>
      <c r="BP7" s="141" t="s">
        <v>10</v>
      </c>
      <c r="BQ7" s="141" t="s">
        <v>10</v>
      </c>
      <c r="BR7" s="141" t="s">
        <v>10</v>
      </c>
      <c r="BS7" s="141" t="s">
        <v>10</v>
      </c>
      <c r="BT7" s="141">
        <v>1061840.419</v>
      </c>
      <c r="BU7" s="141" t="s">
        <v>10</v>
      </c>
      <c r="BV7" s="141">
        <v>1061840.419</v>
      </c>
      <c r="BW7" s="141"/>
      <c r="BX7" s="141"/>
      <c r="BY7" s="141"/>
      <c r="BZ7" s="141"/>
    </row>
    <row r="8" spans="1:78" ht="12.75" customHeight="1" x14ac:dyDescent="0.25">
      <c r="A8" s="198" t="s">
        <v>894</v>
      </c>
      <c r="B8" s="141" t="s">
        <v>10</v>
      </c>
      <c r="C8" s="141" t="s">
        <v>10</v>
      </c>
      <c r="D8" s="141" t="s">
        <v>10</v>
      </c>
      <c r="E8" s="141" t="s">
        <v>10</v>
      </c>
      <c r="F8" s="141">
        <v>1153200</v>
      </c>
      <c r="G8" s="141">
        <v>1153200</v>
      </c>
      <c r="H8" s="141" t="s">
        <v>10</v>
      </c>
      <c r="I8" s="141" t="s">
        <v>10</v>
      </c>
      <c r="J8" s="141" t="s">
        <v>10</v>
      </c>
      <c r="K8" s="141" t="s">
        <v>10</v>
      </c>
      <c r="L8" s="141" t="s">
        <v>10</v>
      </c>
      <c r="M8" s="141" t="s">
        <v>10</v>
      </c>
      <c r="N8" s="141" t="s">
        <v>10</v>
      </c>
      <c r="O8" s="141" t="s">
        <v>10</v>
      </c>
      <c r="P8" s="141" t="s">
        <v>10</v>
      </c>
      <c r="Q8" s="141" t="s">
        <v>10</v>
      </c>
      <c r="R8" s="141" t="s">
        <v>10</v>
      </c>
      <c r="S8" s="141" t="s">
        <v>10</v>
      </c>
      <c r="T8" s="141" t="s">
        <v>10</v>
      </c>
      <c r="U8" s="141" t="s">
        <v>10</v>
      </c>
      <c r="V8" s="141" t="s">
        <v>10</v>
      </c>
      <c r="W8" s="141" t="s">
        <v>10</v>
      </c>
      <c r="X8" s="141" t="s">
        <v>10</v>
      </c>
      <c r="Y8" s="141" t="s">
        <v>10</v>
      </c>
      <c r="Z8" s="141" t="s">
        <v>10</v>
      </c>
      <c r="AA8" s="141" t="s">
        <v>10</v>
      </c>
      <c r="AB8" s="141" t="s">
        <v>10</v>
      </c>
      <c r="AC8" s="141" t="s">
        <v>10</v>
      </c>
      <c r="AD8" s="141" t="s">
        <v>10</v>
      </c>
      <c r="AE8" s="141" t="s">
        <v>10</v>
      </c>
      <c r="AF8" s="141" t="s">
        <v>10</v>
      </c>
      <c r="AG8" s="141" t="s">
        <v>10</v>
      </c>
      <c r="AH8" s="141" t="s">
        <v>10</v>
      </c>
      <c r="AI8" s="141" t="s">
        <v>10</v>
      </c>
      <c r="AJ8" s="141" t="s">
        <v>10</v>
      </c>
      <c r="AK8" s="141" t="s">
        <v>10</v>
      </c>
      <c r="AL8" s="141" t="s">
        <v>10</v>
      </c>
      <c r="AM8" s="141" t="s">
        <v>10</v>
      </c>
      <c r="AN8" s="141" t="s">
        <v>10</v>
      </c>
      <c r="AO8" s="141" t="s">
        <v>10</v>
      </c>
      <c r="AP8" s="141" t="s">
        <v>10</v>
      </c>
      <c r="AQ8" s="141" t="s">
        <v>10</v>
      </c>
      <c r="AR8" s="141" t="s">
        <v>10</v>
      </c>
      <c r="AS8" s="141" t="s">
        <v>10</v>
      </c>
      <c r="AT8" s="141" t="s">
        <v>10</v>
      </c>
      <c r="AU8" s="141" t="s">
        <v>10</v>
      </c>
      <c r="AV8" s="141" t="s">
        <v>10</v>
      </c>
      <c r="AW8" s="141" t="s">
        <v>10</v>
      </c>
      <c r="AX8" s="141" t="s">
        <v>10</v>
      </c>
      <c r="AY8" s="141" t="s">
        <v>10</v>
      </c>
      <c r="AZ8" s="141" t="s">
        <v>10</v>
      </c>
      <c r="BA8" s="141" t="s">
        <v>10</v>
      </c>
      <c r="BB8" s="141" t="s">
        <v>10</v>
      </c>
      <c r="BC8" s="141" t="s">
        <v>10</v>
      </c>
      <c r="BD8" s="141" t="s">
        <v>10</v>
      </c>
      <c r="BE8" s="141" t="s">
        <v>10</v>
      </c>
      <c r="BF8" s="141" t="s">
        <v>10</v>
      </c>
      <c r="BG8" s="141" t="s">
        <v>10</v>
      </c>
      <c r="BH8" s="141" t="s">
        <v>10</v>
      </c>
      <c r="BI8" s="141" t="s">
        <v>10</v>
      </c>
      <c r="BJ8" s="141" t="s">
        <v>10</v>
      </c>
      <c r="BK8" s="141" t="s">
        <v>10</v>
      </c>
      <c r="BL8" s="141" t="s">
        <v>10</v>
      </c>
      <c r="BM8" s="141" t="s">
        <v>10</v>
      </c>
      <c r="BN8" s="141" t="s">
        <v>10</v>
      </c>
      <c r="BO8" s="141" t="s">
        <v>10</v>
      </c>
      <c r="BP8" s="141" t="s">
        <v>10</v>
      </c>
      <c r="BQ8" s="141">
        <v>1153200</v>
      </c>
      <c r="BR8" s="141" t="s">
        <v>10</v>
      </c>
      <c r="BS8" s="141">
        <v>1153200</v>
      </c>
      <c r="BT8" s="141" t="s">
        <v>10</v>
      </c>
      <c r="BU8" s="141" t="s">
        <v>10</v>
      </c>
      <c r="BV8" s="141">
        <v>1153200</v>
      </c>
      <c r="BW8" s="141"/>
      <c r="BX8" s="141"/>
      <c r="BY8" s="141"/>
      <c r="BZ8" s="141"/>
    </row>
    <row r="9" spans="1:78" ht="12.75" customHeight="1" x14ac:dyDescent="0.25">
      <c r="A9" s="198" t="s">
        <v>895</v>
      </c>
      <c r="B9" s="141" t="s">
        <v>10</v>
      </c>
      <c r="C9" s="141" t="s">
        <v>10</v>
      </c>
      <c r="D9" s="141" t="s">
        <v>10</v>
      </c>
      <c r="E9" s="141" t="s">
        <v>10</v>
      </c>
      <c r="F9" s="141" t="s">
        <v>10</v>
      </c>
      <c r="G9" s="141" t="s">
        <v>10</v>
      </c>
      <c r="H9" s="141" t="s">
        <v>10</v>
      </c>
      <c r="I9" s="141" t="s">
        <v>10</v>
      </c>
      <c r="J9" s="141">
        <v>218648.38099999999</v>
      </c>
      <c r="K9" s="141" t="s">
        <v>10</v>
      </c>
      <c r="L9" s="141" t="s">
        <v>10</v>
      </c>
      <c r="M9" s="141" t="s">
        <v>10</v>
      </c>
      <c r="N9" s="141" t="s">
        <v>10</v>
      </c>
      <c r="O9" s="141" t="s">
        <v>10</v>
      </c>
      <c r="P9" s="141">
        <v>60224.978999999999</v>
      </c>
      <c r="Q9" s="141">
        <v>60224.978999999999</v>
      </c>
      <c r="R9" s="141" t="s">
        <v>10</v>
      </c>
      <c r="S9" s="141" t="s">
        <v>10</v>
      </c>
      <c r="T9" s="141" t="s">
        <v>10</v>
      </c>
      <c r="U9" s="141" t="s">
        <v>10</v>
      </c>
      <c r="V9" s="141" t="s">
        <v>10</v>
      </c>
      <c r="W9" s="141" t="s">
        <v>10</v>
      </c>
      <c r="X9" s="141" t="s">
        <v>10</v>
      </c>
      <c r="Y9" s="141">
        <v>158423.402</v>
      </c>
      <c r="Z9" s="141">
        <v>158423.402</v>
      </c>
      <c r="AA9" s="141" t="s">
        <v>10</v>
      </c>
      <c r="AB9" s="141" t="s">
        <v>10</v>
      </c>
      <c r="AC9" s="141" t="s">
        <v>10</v>
      </c>
      <c r="AD9" s="141" t="s">
        <v>10</v>
      </c>
      <c r="AE9" s="141" t="s">
        <v>10</v>
      </c>
      <c r="AF9" s="141" t="s">
        <v>10</v>
      </c>
      <c r="AG9" s="141" t="s">
        <v>10</v>
      </c>
      <c r="AH9" s="141" t="s">
        <v>10</v>
      </c>
      <c r="AI9" s="141" t="s">
        <v>10</v>
      </c>
      <c r="AJ9" s="141" t="s">
        <v>10</v>
      </c>
      <c r="AK9" s="141" t="s">
        <v>10</v>
      </c>
      <c r="AL9" s="141" t="s">
        <v>10</v>
      </c>
      <c r="AM9" s="141" t="s">
        <v>10</v>
      </c>
      <c r="AN9" s="141" t="s">
        <v>10</v>
      </c>
      <c r="AO9" s="141" t="s">
        <v>10</v>
      </c>
      <c r="AP9" s="141" t="s">
        <v>10</v>
      </c>
      <c r="AQ9" s="141" t="s">
        <v>10</v>
      </c>
      <c r="AR9" s="141" t="s">
        <v>10</v>
      </c>
      <c r="AS9" s="141" t="s">
        <v>10</v>
      </c>
      <c r="AT9" s="141" t="s">
        <v>10</v>
      </c>
      <c r="AU9" s="141" t="s">
        <v>10</v>
      </c>
      <c r="AV9" s="141" t="s">
        <v>10</v>
      </c>
      <c r="AW9" s="141" t="s">
        <v>10</v>
      </c>
      <c r="AX9" s="141" t="s">
        <v>10</v>
      </c>
      <c r="AY9" s="141" t="s">
        <v>10</v>
      </c>
      <c r="AZ9" s="141" t="s">
        <v>10</v>
      </c>
      <c r="BA9" s="141" t="s">
        <v>10</v>
      </c>
      <c r="BB9" s="141" t="s">
        <v>10</v>
      </c>
      <c r="BC9" s="141" t="s">
        <v>10</v>
      </c>
      <c r="BD9" s="141" t="s">
        <v>10</v>
      </c>
      <c r="BE9" s="141" t="s">
        <v>10</v>
      </c>
      <c r="BF9" s="141" t="s">
        <v>10</v>
      </c>
      <c r="BG9" s="141" t="s">
        <v>10</v>
      </c>
      <c r="BH9" s="141" t="s">
        <v>10</v>
      </c>
      <c r="BI9" s="141" t="s">
        <v>10</v>
      </c>
      <c r="BJ9" s="141" t="s">
        <v>10</v>
      </c>
      <c r="BK9" s="141" t="s">
        <v>10</v>
      </c>
      <c r="BL9" s="141" t="s">
        <v>10</v>
      </c>
      <c r="BM9" s="141" t="s">
        <v>10</v>
      </c>
      <c r="BN9" s="141" t="s">
        <v>10</v>
      </c>
      <c r="BO9" s="141" t="s">
        <v>10</v>
      </c>
      <c r="BP9" s="141" t="s">
        <v>10</v>
      </c>
      <c r="BQ9" s="141">
        <v>218648.38099999999</v>
      </c>
      <c r="BR9" s="141" t="s">
        <v>10</v>
      </c>
      <c r="BS9" s="141">
        <v>218648.38099999999</v>
      </c>
      <c r="BT9" s="141" t="s">
        <v>10</v>
      </c>
      <c r="BU9" s="141" t="s">
        <v>10</v>
      </c>
      <c r="BV9" s="141">
        <v>218648.38099999999</v>
      </c>
      <c r="BW9" s="141"/>
      <c r="BX9" s="141"/>
      <c r="BY9" s="141"/>
      <c r="BZ9" s="141"/>
    </row>
    <row r="10" spans="1:78" ht="12.75" customHeight="1" x14ac:dyDescent="0.25">
      <c r="A10" s="198" t="s">
        <v>896</v>
      </c>
      <c r="B10" s="141" t="s">
        <v>10</v>
      </c>
      <c r="C10" s="141" t="s">
        <v>10</v>
      </c>
      <c r="D10" s="141" t="s">
        <v>10</v>
      </c>
      <c r="E10" s="141" t="s">
        <v>10</v>
      </c>
      <c r="F10" s="141" t="s">
        <v>10</v>
      </c>
      <c r="G10" s="141" t="s">
        <v>10</v>
      </c>
      <c r="H10" s="141" t="s">
        <v>10</v>
      </c>
      <c r="I10" s="141" t="s">
        <v>10</v>
      </c>
      <c r="J10" s="141">
        <v>353633.69400000002</v>
      </c>
      <c r="K10" s="141" t="s">
        <v>10</v>
      </c>
      <c r="L10" s="141" t="s">
        <v>10</v>
      </c>
      <c r="M10" s="141" t="s">
        <v>10</v>
      </c>
      <c r="N10" s="141" t="s">
        <v>10</v>
      </c>
      <c r="O10" s="141" t="s">
        <v>10</v>
      </c>
      <c r="P10" s="141">
        <v>353633.69400000002</v>
      </c>
      <c r="Q10" s="141">
        <v>241757.36799999999</v>
      </c>
      <c r="R10" s="141">
        <v>111876.326</v>
      </c>
      <c r="S10" s="141" t="s">
        <v>10</v>
      </c>
      <c r="T10" s="141" t="s">
        <v>10</v>
      </c>
      <c r="U10" s="141" t="s">
        <v>10</v>
      </c>
      <c r="V10" s="141" t="s">
        <v>10</v>
      </c>
      <c r="W10" s="141" t="s">
        <v>10</v>
      </c>
      <c r="X10" s="141" t="s">
        <v>10</v>
      </c>
      <c r="Y10" s="141" t="s">
        <v>10</v>
      </c>
      <c r="Z10" s="141" t="s">
        <v>10</v>
      </c>
      <c r="AA10" s="141" t="s">
        <v>10</v>
      </c>
      <c r="AB10" s="141" t="s">
        <v>10</v>
      </c>
      <c r="AC10" s="141" t="s">
        <v>10</v>
      </c>
      <c r="AD10" s="141" t="s">
        <v>10</v>
      </c>
      <c r="AE10" s="141" t="s">
        <v>10</v>
      </c>
      <c r="AF10" s="141" t="s">
        <v>10</v>
      </c>
      <c r="AG10" s="141" t="s">
        <v>10</v>
      </c>
      <c r="AH10" s="141" t="s">
        <v>10</v>
      </c>
      <c r="AI10" s="141" t="s">
        <v>10</v>
      </c>
      <c r="AJ10" s="141" t="s">
        <v>10</v>
      </c>
      <c r="AK10" s="141" t="s">
        <v>10</v>
      </c>
      <c r="AL10" s="141" t="s">
        <v>10</v>
      </c>
      <c r="AM10" s="141" t="s">
        <v>10</v>
      </c>
      <c r="AN10" s="141" t="s">
        <v>10</v>
      </c>
      <c r="AO10" s="141" t="s">
        <v>10</v>
      </c>
      <c r="AP10" s="141" t="s">
        <v>10</v>
      </c>
      <c r="AQ10" s="141" t="s">
        <v>10</v>
      </c>
      <c r="AR10" s="141" t="s">
        <v>10</v>
      </c>
      <c r="AS10" s="141" t="s">
        <v>10</v>
      </c>
      <c r="AT10" s="141" t="s">
        <v>10</v>
      </c>
      <c r="AU10" s="141" t="s">
        <v>10</v>
      </c>
      <c r="AV10" s="141" t="s">
        <v>10</v>
      </c>
      <c r="AW10" s="141" t="s">
        <v>10</v>
      </c>
      <c r="AX10" s="141" t="s">
        <v>10</v>
      </c>
      <c r="AY10" s="141" t="s">
        <v>10</v>
      </c>
      <c r="AZ10" s="141" t="s">
        <v>10</v>
      </c>
      <c r="BA10" s="141" t="s">
        <v>10</v>
      </c>
      <c r="BB10" s="141" t="s">
        <v>10</v>
      </c>
      <c r="BC10" s="141" t="s">
        <v>10</v>
      </c>
      <c r="BD10" s="141" t="s">
        <v>10</v>
      </c>
      <c r="BE10" s="141" t="s">
        <v>10</v>
      </c>
      <c r="BF10" s="141" t="s">
        <v>10</v>
      </c>
      <c r="BG10" s="141" t="s">
        <v>10</v>
      </c>
      <c r="BH10" s="141" t="s">
        <v>10</v>
      </c>
      <c r="BI10" s="141" t="s">
        <v>10</v>
      </c>
      <c r="BJ10" s="141" t="s">
        <v>10</v>
      </c>
      <c r="BK10" s="141" t="s">
        <v>10</v>
      </c>
      <c r="BL10" s="141" t="s">
        <v>10</v>
      </c>
      <c r="BM10" s="141" t="s">
        <v>10</v>
      </c>
      <c r="BN10" s="141" t="s">
        <v>10</v>
      </c>
      <c r="BO10" s="141" t="s">
        <v>10</v>
      </c>
      <c r="BP10" s="141" t="s">
        <v>10</v>
      </c>
      <c r="BQ10" s="141">
        <v>353633.69400000002</v>
      </c>
      <c r="BR10" s="141" t="s">
        <v>10</v>
      </c>
      <c r="BS10" s="141">
        <v>353633.69400000002</v>
      </c>
      <c r="BT10" s="141">
        <v>69766.468999999997</v>
      </c>
      <c r="BU10" s="141" t="s">
        <v>10</v>
      </c>
      <c r="BV10" s="141">
        <v>423400.163</v>
      </c>
      <c r="BW10" s="141"/>
      <c r="BX10" s="141"/>
      <c r="BY10" s="141"/>
      <c r="BZ10" s="141"/>
    </row>
    <row r="11" spans="1:78" ht="12.75" customHeight="1" x14ac:dyDescent="0.25">
      <c r="A11" s="198" t="s">
        <v>897</v>
      </c>
      <c r="B11" s="141" t="s">
        <v>10</v>
      </c>
      <c r="C11" s="141" t="s">
        <v>10</v>
      </c>
      <c r="D11" s="141" t="s">
        <v>10</v>
      </c>
      <c r="E11" s="141" t="s">
        <v>10</v>
      </c>
      <c r="F11" s="141">
        <v>76729.198000000004</v>
      </c>
      <c r="G11" s="141" t="s">
        <v>10</v>
      </c>
      <c r="H11" s="141">
        <v>76729.198000000004</v>
      </c>
      <c r="I11" s="141" t="s">
        <v>10</v>
      </c>
      <c r="J11" s="141" t="s">
        <v>10</v>
      </c>
      <c r="K11" s="141" t="s">
        <v>10</v>
      </c>
      <c r="L11" s="141" t="s">
        <v>10</v>
      </c>
      <c r="M11" s="141" t="s">
        <v>10</v>
      </c>
      <c r="N11" s="141" t="s">
        <v>10</v>
      </c>
      <c r="O11" s="141" t="s">
        <v>10</v>
      </c>
      <c r="P11" s="141" t="s">
        <v>10</v>
      </c>
      <c r="Q11" s="141" t="s">
        <v>10</v>
      </c>
      <c r="R11" s="141" t="s">
        <v>10</v>
      </c>
      <c r="S11" s="141" t="s">
        <v>10</v>
      </c>
      <c r="T11" s="141" t="s">
        <v>10</v>
      </c>
      <c r="U11" s="141" t="s">
        <v>10</v>
      </c>
      <c r="V11" s="141" t="s">
        <v>10</v>
      </c>
      <c r="W11" s="141" t="s">
        <v>10</v>
      </c>
      <c r="X11" s="141" t="s">
        <v>10</v>
      </c>
      <c r="Y11" s="141" t="s">
        <v>10</v>
      </c>
      <c r="Z11" s="141" t="s">
        <v>10</v>
      </c>
      <c r="AA11" s="141" t="s">
        <v>10</v>
      </c>
      <c r="AB11" s="141" t="s">
        <v>10</v>
      </c>
      <c r="AC11" s="141" t="s">
        <v>10</v>
      </c>
      <c r="AD11" s="141" t="s">
        <v>10</v>
      </c>
      <c r="AE11" s="141" t="s">
        <v>10</v>
      </c>
      <c r="AF11" s="141" t="s">
        <v>10</v>
      </c>
      <c r="AG11" s="141" t="s">
        <v>10</v>
      </c>
      <c r="AH11" s="141" t="s">
        <v>10</v>
      </c>
      <c r="AI11" s="141" t="s">
        <v>10</v>
      </c>
      <c r="AJ11" s="141" t="s">
        <v>10</v>
      </c>
      <c r="AK11" s="141" t="s">
        <v>10</v>
      </c>
      <c r="AL11" s="141" t="s">
        <v>10</v>
      </c>
      <c r="AM11" s="141" t="s">
        <v>10</v>
      </c>
      <c r="AN11" s="141" t="s">
        <v>10</v>
      </c>
      <c r="AO11" s="141" t="s">
        <v>10</v>
      </c>
      <c r="AP11" s="141" t="s">
        <v>10</v>
      </c>
      <c r="AQ11" s="141" t="s">
        <v>10</v>
      </c>
      <c r="AR11" s="141" t="s">
        <v>10</v>
      </c>
      <c r="AS11" s="141" t="s">
        <v>10</v>
      </c>
      <c r="AT11" s="141" t="s">
        <v>10</v>
      </c>
      <c r="AU11" s="141" t="s">
        <v>10</v>
      </c>
      <c r="AV11" s="141" t="s">
        <v>10</v>
      </c>
      <c r="AW11" s="141" t="s">
        <v>10</v>
      </c>
      <c r="AX11" s="141" t="s">
        <v>10</v>
      </c>
      <c r="AY11" s="141" t="s">
        <v>10</v>
      </c>
      <c r="AZ11" s="141" t="s">
        <v>10</v>
      </c>
      <c r="BA11" s="141" t="s">
        <v>10</v>
      </c>
      <c r="BB11" s="141" t="s">
        <v>10</v>
      </c>
      <c r="BC11" s="141" t="s">
        <v>10</v>
      </c>
      <c r="BD11" s="141" t="s">
        <v>10</v>
      </c>
      <c r="BE11" s="141" t="s">
        <v>10</v>
      </c>
      <c r="BF11" s="141" t="s">
        <v>10</v>
      </c>
      <c r="BG11" s="141" t="s">
        <v>10</v>
      </c>
      <c r="BH11" s="141" t="s">
        <v>10</v>
      </c>
      <c r="BI11" s="141" t="s">
        <v>10</v>
      </c>
      <c r="BJ11" s="141" t="s">
        <v>10</v>
      </c>
      <c r="BK11" s="141" t="s">
        <v>10</v>
      </c>
      <c r="BL11" s="141" t="s">
        <v>10</v>
      </c>
      <c r="BM11" s="141" t="s">
        <v>10</v>
      </c>
      <c r="BN11" s="141" t="s">
        <v>10</v>
      </c>
      <c r="BO11" s="141" t="s">
        <v>10</v>
      </c>
      <c r="BP11" s="141" t="s">
        <v>10</v>
      </c>
      <c r="BQ11" s="141">
        <v>76729.198000000004</v>
      </c>
      <c r="BR11" s="141" t="s">
        <v>10</v>
      </c>
      <c r="BS11" s="141">
        <v>76729.198000000004</v>
      </c>
      <c r="BT11" s="141">
        <v>3458837.1069999998</v>
      </c>
      <c r="BU11" s="141" t="s">
        <v>10</v>
      </c>
      <c r="BV11" s="141">
        <v>3535566.3050000002</v>
      </c>
      <c r="BW11" s="141"/>
      <c r="BX11" s="141"/>
      <c r="BY11" s="141"/>
      <c r="BZ11" s="141"/>
    </row>
    <row r="12" spans="1:78" ht="12.75" customHeight="1" x14ac:dyDescent="0.25">
      <c r="A12" s="198" t="s">
        <v>898</v>
      </c>
      <c r="B12" s="141" t="s">
        <v>10</v>
      </c>
      <c r="C12" s="141" t="s">
        <v>10</v>
      </c>
      <c r="D12" s="141" t="s">
        <v>10</v>
      </c>
      <c r="E12" s="141" t="s">
        <v>10</v>
      </c>
      <c r="F12" s="141">
        <v>164732.552</v>
      </c>
      <c r="G12" s="141" t="s">
        <v>10</v>
      </c>
      <c r="H12" s="141">
        <v>164732.552</v>
      </c>
      <c r="I12" s="141" t="s">
        <v>10</v>
      </c>
      <c r="J12" s="141" t="s">
        <v>10</v>
      </c>
      <c r="K12" s="141" t="s">
        <v>10</v>
      </c>
      <c r="L12" s="141" t="s">
        <v>10</v>
      </c>
      <c r="M12" s="141" t="s">
        <v>10</v>
      </c>
      <c r="N12" s="141" t="s">
        <v>10</v>
      </c>
      <c r="O12" s="141" t="s">
        <v>10</v>
      </c>
      <c r="P12" s="141" t="s">
        <v>10</v>
      </c>
      <c r="Q12" s="141" t="s">
        <v>10</v>
      </c>
      <c r="R12" s="141" t="s">
        <v>10</v>
      </c>
      <c r="S12" s="141" t="s">
        <v>10</v>
      </c>
      <c r="T12" s="141" t="s">
        <v>10</v>
      </c>
      <c r="U12" s="141" t="s">
        <v>10</v>
      </c>
      <c r="V12" s="141" t="s">
        <v>10</v>
      </c>
      <c r="W12" s="141" t="s">
        <v>10</v>
      </c>
      <c r="X12" s="141" t="s">
        <v>10</v>
      </c>
      <c r="Y12" s="141" t="s">
        <v>10</v>
      </c>
      <c r="Z12" s="141" t="s">
        <v>10</v>
      </c>
      <c r="AA12" s="141" t="s">
        <v>10</v>
      </c>
      <c r="AB12" s="141" t="s">
        <v>10</v>
      </c>
      <c r="AC12" s="141" t="s">
        <v>10</v>
      </c>
      <c r="AD12" s="141" t="s">
        <v>10</v>
      </c>
      <c r="AE12" s="141" t="s">
        <v>10</v>
      </c>
      <c r="AF12" s="141" t="s">
        <v>10</v>
      </c>
      <c r="AG12" s="141" t="s">
        <v>10</v>
      </c>
      <c r="AH12" s="141" t="s">
        <v>10</v>
      </c>
      <c r="AI12" s="141" t="s">
        <v>10</v>
      </c>
      <c r="AJ12" s="141" t="s">
        <v>10</v>
      </c>
      <c r="AK12" s="141">
        <v>7235.87</v>
      </c>
      <c r="AL12" s="141">
        <v>7235.87</v>
      </c>
      <c r="AM12" s="141" t="s">
        <v>10</v>
      </c>
      <c r="AN12" s="141" t="s">
        <v>10</v>
      </c>
      <c r="AO12" s="141" t="s">
        <v>10</v>
      </c>
      <c r="AP12" s="141" t="s">
        <v>10</v>
      </c>
      <c r="AQ12" s="141" t="s">
        <v>10</v>
      </c>
      <c r="AR12" s="141" t="s">
        <v>10</v>
      </c>
      <c r="AS12" s="141" t="s">
        <v>10</v>
      </c>
      <c r="AT12" s="141" t="s">
        <v>10</v>
      </c>
      <c r="AU12" s="141" t="s">
        <v>10</v>
      </c>
      <c r="AV12" s="141" t="s">
        <v>10</v>
      </c>
      <c r="AW12" s="141" t="s">
        <v>10</v>
      </c>
      <c r="AX12" s="141" t="s">
        <v>10</v>
      </c>
      <c r="AY12" s="141" t="s">
        <v>10</v>
      </c>
      <c r="AZ12" s="141" t="s">
        <v>10</v>
      </c>
      <c r="BA12" s="141" t="s">
        <v>10</v>
      </c>
      <c r="BB12" s="141" t="s">
        <v>10</v>
      </c>
      <c r="BC12" s="141" t="s">
        <v>10</v>
      </c>
      <c r="BD12" s="141" t="s">
        <v>10</v>
      </c>
      <c r="BE12" s="141" t="s">
        <v>10</v>
      </c>
      <c r="BF12" s="141" t="s">
        <v>10</v>
      </c>
      <c r="BG12" s="141" t="s">
        <v>10</v>
      </c>
      <c r="BH12" s="141" t="s">
        <v>10</v>
      </c>
      <c r="BI12" s="141" t="s">
        <v>10</v>
      </c>
      <c r="BJ12" s="141" t="s">
        <v>10</v>
      </c>
      <c r="BK12" s="141" t="s">
        <v>10</v>
      </c>
      <c r="BL12" s="141" t="s">
        <v>10</v>
      </c>
      <c r="BM12" s="141" t="s">
        <v>10</v>
      </c>
      <c r="BN12" s="141" t="s">
        <v>10</v>
      </c>
      <c r="BO12" s="141" t="s">
        <v>10</v>
      </c>
      <c r="BP12" s="141" t="s">
        <v>10</v>
      </c>
      <c r="BQ12" s="141">
        <v>171968.42199999999</v>
      </c>
      <c r="BR12" s="141" t="s">
        <v>10</v>
      </c>
      <c r="BS12" s="141">
        <v>171968.42199999999</v>
      </c>
      <c r="BT12" s="141">
        <v>5436152.7110000001</v>
      </c>
      <c r="BU12" s="141" t="s">
        <v>10</v>
      </c>
      <c r="BV12" s="141">
        <v>5608121.1330000004</v>
      </c>
      <c r="BW12" s="141"/>
      <c r="BX12" s="141"/>
      <c r="BY12" s="141"/>
      <c r="BZ12" s="141"/>
    </row>
    <row r="13" spans="1:78" ht="12.75" customHeight="1" x14ac:dyDescent="0.25">
      <c r="A13" s="198" t="s">
        <v>899</v>
      </c>
      <c r="B13" s="141" t="s">
        <v>10</v>
      </c>
      <c r="C13" s="141" t="s">
        <v>10</v>
      </c>
      <c r="D13" s="141" t="s">
        <v>10</v>
      </c>
      <c r="E13" s="141" t="s">
        <v>10</v>
      </c>
      <c r="F13" s="141" t="s">
        <v>10</v>
      </c>
      <c r="G13" s="141" t="s">
        <v>10</v>
      </c>
      <c r="H13" s="141" t="s">
        <v>10</v>
      </c>
      <c r="I13" s="141" t="s">
        <v>10</v>
      </c>
      <c r="J13" s="141">
        <v>968341.87100000004</v>
      </c>
      <c r="K13" s="141" t="s">
        <v>10</v>
      </c>
      <c r="L13" s="141" t="s">
        <v>10</v>
      </c>
      <c r="M13" s="141" t="s">
        <v>10</v>
      </c>
      <c r="N13" s="141" t="s">
        <v>10</v>
      </c>
      <c r="O13" s="141" t="s">
        <v>10</v>
      </c>
      <c r="P13" s="141">
        <v>968341.87100000004</v>
      </c>
      <c r="Q13" s="141" t="s">
        <v>10</v>
      </c>
      <c r="R13" s="141">
        <v>968341.87100000004</v>
      </c>
      <c r="S13" s="141" t="s">
        <v>10</v>
      </c>
      <c r="T13" s="141" t="s">
        <v>10</v>
      </c>
      <c r="U13" s="141" t="s">
        <v>10</v>
      </c>
      <c r="V13" s="141" t="s">
        <v>10</v>
      </c>
      <c r="W13" s="141" t="s">
        <v>10</v>
      </c>
      <c r="X13" s="141" t="s">
        <v>10</v>
      </c>
      <c r="Y13" s="141" t="s">
        <v>10</v>
      </c>
      <c r="Z13" s="141" t="s">
        <v>10</v>
      </c>
      <c r="AA13" s="141" t="s">
        <v>10</v>
      </c>
      <c r="AB13" s="141" t="s">
        <v>10</v>
      </c>
      <c r="AC13" s="141" t="s">
        <v>10</v>
      </c>
      <c r="AD13" s="141" t="s">
        <v>10</v>
      </c>
      <c r="AE13" s="141" t="s">
        <v>10</v>
      </c>
      <c r="AF13" s="141" t="s">
        <v>10</v>
      </c>
      <c r="AG13" s="141" t="s">
        <v>10</v>
      </c>
      <c r="AH13" s="141" t="s">
        <v>10</v>
      </c>
      <c r="AI13" s="141" t="s">
        <v>10</v>
      </c>
      <c r="AJ13" s="141" t="s">
        <v>10</v>
      </c>
      <c r="AK13" s="141" t="s">
        <v>10</v>
      </c>
      <c r="AL13" s="141" t="s">
        <v>10</v>
      </c>
      <c r="AM13" s="141" t="s">
        <v>10</v>
      </c>
      <c r="AN13" s="141" t="s">
        <v>10</v>
      </c>
      <c r="AO13" s="141" t="s">
        <v>10</v>
      </c>
      <c r="AP13" s="141" t="s">
        <v>10</v>
      </c>
      <c r="AQ13" s="141" t="s">
        <v>10</v>
      </c>
      <c r="AR13" s="141" t="s">
        <v>10</v>
      </c>
      <c r="AS13" s="141" t="s">
        <v>10</v>
      </c>
      <c r="AT13" s="141" t="s">
        <v>10</v>
      </c>
      <c r="AU13" s="141" t="s">
        <v>10</v>
      </c>
      <c r="AV13" s="141" t="s">
        <v>10</v>
      </c>
      <c r="AW13" s="141" t="s">
        <v>10</v>
      </c>
      <c r="AX13" s="141" t="s">
        <v>10</v>
      </c>
      <c r="AY13" s="141" t="s">
        <v>10</v>
      </c>
      <c r="AZ13" s="141" t="s">
        <v>10</v>
      </c>
      <c r="BA13" s="141" t="s">
        <v>10</v>
      </c>
      <c r="BB13" s="141" t="s">
        <v>10</v>
      </c>
      <c r="BC13" s="141" t="s">
        <v>10</v>
      </c>
      <c r="BD13" s="141" t="s">
        <v>10</v>
      </c>
      <c r="BE13" s="141" t="s">
        <v>10</v>
      </c>
      <c r="BF13" s="141" t="s">
        <v>10</v>
      </c>
      <c r="BG13" s="141" t="s">
        <v>10</v>
      </c>
      <c r="BH13" s="141" t="s">
        <v>10</v>
      </c>
      <c r="BI13" s="141" t="s">
        <v>10</v>
      </c>
      <c r="BJ13" s="141" t="s">
        <v>10</v>
      </c>
      <c r="BK13" s="141" t="s">
        <v>10</v>
      </c>
      <c r="BL13" s="141" t="s">
        <v>10</v>
      </c>
      <c r="BM13" s="141" t="s">
        <v>10</v>
      </c>
      <c r="BN13" s="141" t="s">
        <v>10</v>
      </c>
      <c r="BO13" s="141" t="s">
        <v>10</v>
      </c>
      <c r="BP13" s="141" t="s">
        <v>10</v>
      </c>
      <c r="BQ13" s="141">
        <v>968341.87100000004</v>
      </c>
      <c r="BR13" s="141" t="s">
        <v>10</v>
      </c>
      <c r="BS13" s="141">
        <v>968341.87100000004</v>
      </c>
      <c r="BT13" s="141">
        <v>97437.240999999995</v>
      </c>
      <c r="BU13" s="141">
        <v>43343.87</v>
      </c>
      <c r="BV13" s="141">
        <v>1109122.9820000001</v>
      </c>
      <c r="BW13" s="141"/>
      <c r="BX13" s="141"/>
      <c r="BY13" s="141"/>
      <c r="BZ13" s="141"/>
    </row>
    <row r="14" spans="1:78" ht="12.75" customHeight="1" x14ac:dyDescent="0.25">
      <c r="A14" s="198" t="s">
        <v>900</v>
      </c>
      <c r="B14" s="141" t="s">
        <v>10</v>
      </c>
      <c r="C14" s="141" t="s">
        <v>10</v>
      </c>
      <c r="D14" s="141" t="s">
        <v>10</v>
      </c>
      <c r="E14" s="141" t="s">
        <v>10</v>
      </c>
      <c r="F14" s="141" t="s">
        <v>10</v>
      </c>
      <c r="G14" s="141" t="s">
        <v>10</v>
      </c>
      <c r="H14" s="141" t="s">
        <v>10</v>
      </c>
      <c r="I14" s="141" t="s">
        <v>10</v>
      </c>
      <c r="J14" s="141">
        <v>124300.44500000001</v>
      </c>
      <c r="K14" s="141" t="s">
        <v>10</v>
      </c>
      <c r="L14" s="141" t="s">
        <v>10</v>
      </c>
      <c r="M14" s="141" t="s">
        <v>10</v>
      </c>
      <c r="N14" s="141" t="s">
        <v>10</v>
      </c>
      <c r="O14" s="141" t="s">
        <v>10</v>
      </c>
      <c r="P14" s="141">
        <v>124300.44500000001</v>
      </c>
      <c r="Q14" s="141" t="s">
        <v>10</v>
      </c>
      <c r="R14" s="141">
        <v>124300.44500000001</v>
      </c>
      <c r="S14" s="141" t="s">
        <v>10</v>
      </c>
      <c r="T14" s="141" t="s">
        <v>10</v>
      </c>
      <c r="U14" s="141" t="s">
        <v>10</v>
      </c>
      <c r="V14" s="141" t="s">
        <v>10</v>
      </c>
      <c r="W14" s="141" t="s">
        <v>10</v>
      </c>
      <c r="X14" s="141" t="s">
        <v>10</v>
      </c>
      <c r="Y14" s="141" t="s">
        <v>10</v>
      </c>
      <c r="Z14" s="141" t="s">
        <v>10</v>
      </c>
      <c r="AA14" s="141" t="s">
        <v>10</v>
      </c>
      <c r="AB14" s="141" t="s">
        <v>10</v>
      </c>
      <c r="AC14" s="141" t="s">
        <v>10</v>
      </c>
      <c r="AD14" s="141" t="s">
        <v>10</v>
      </c>
      <c r="AE14" s="141" t="s">
        <v>10</v>
      </c>
      <c r="AF14" s="141" t="s">
        <v>10</v>
      </c>
      <c r="AG14" s="141" t="s">
        <v>10</v>
      </c>
      <c r="AH14" s="141" t="s">
        <v>10</v>
      </c>
      <c r="AI14" s="141" t="s">
        <v>10</v>
      </c>
      <c r="AJ14" s="141" t="s">
        <v>10</v>
      </c>
      <c r="AK14" s="141" t="s">
        <v>10</v>
      </c>
      <c r="AL14" s="141" t="s">
        <v>10</v>
      </c>
      <c r="AM14" s="141" t="s">
        <v>10</v>
      </c>
      <c r="AN14" s="141" t="s">
        <v>10</v>
      </c>
      <c r="AO14" s="141" t="s">
        <v>10</v>
      </c>
      <c r="AP14" s="141" t="s">
        <v>10</v>
      </c>
      <c r="AQ14" s="141" t="s">
        <v>10</v>
      </c>
      <c r="AR14" s="141" t="s">
        <v>10</v>
      </c>
      <c r="AS14" s="141" t="s">
        <v>10</v>
      </c>
      <c r="AT14" s="141" t="s">
        <v>10</v>
      </c>
      <c r="AU14" s="141" t="s">
        <v>10</v>
      </c>
      <c r="AV14" s="141" t="s">
        <v>10</v>
      </c>
      <c r="AW14" s="141" t="s">
        <v>10</v>
      </c>
      <c r="AX14" s="141" t="s">
        <v>10</v>
      </c>
      <c r="AY14" s="141" t="s">
        <v>10</v>
      </c>
      <c r="AZ14" s="141" t="s">
        <v>10</v>
      </c>
      <c r="BA14" s="141" t="s">
        <v>10</v>
      </c>
      <c r="BB14" s="141" t="s">
        <v>10</v>
      </c>
      <c r="BC14" s="141" t="s">
        <v>10</v>
      </c>
      <c r="BD14" s="141" t="s">
        <v>10</v>
      </c>
      <c r="BE14" s="141" t="s">
        <v>10</v>
      </c>
      <c r="BF14" s="141" t="s">
        <v>10</v>
      </c>
      <c r="BG14" s="141" t="s">
        <v>10</v>
      </c>
      <c r="BH14" s="141" t="s">
        <v>10</v>
      </c>
      <c r="BI14" s="141" t="s">
        <v>10</v>
      </c>
      <c r="BJ14" s="141" t="s">
        <v>10</v>
      </c>
      <c r="BK14" s="141" t="s">
        <v>10</v>
      </c>
      <c r="BL14" s="141" t="s">
        <v>10</v>
      </c>
      <c r="BM14" s="141" t="s">
        <v>10</v>
      </c>
      <c r="BN14" s="141" t="s">
        <v>10</v>
      </c>
      <c r="BO14" s="141" t="s">
        <v>10</v>
      </c>
      <c r="BP14" s="141" t="s">
        <v>10</v>
      </c>
      <c r="BQ14" s="141">
        <v>124300.44500000001</v>
      </c>
      <c r="BR14" s="141" t="s">
        <v>10</v>
      </c>
      <c r="BS14" s="141">
        <v>124300.44500000001</v>
      </c>
      <c r="BT14" s="141">
        <v>171278.45199999999</v>
      </c>
      <c r="BU14" s="141">
        <v>174805.36300000001</v>
      </c>
      <c r="BV14" s="141">
        <v>470384.26</v>
      </c>
      <c r="BW14" s="141"/>
      <c r="BX14" s="141"/>
      <c r="BY14" s="141"/>
      <c r="BZ14" s="141"/>
    </row>
    <row r="15" spans="1:78" ht="12.75" customHeight="1" x14ac:dyDescent="0.25">
      <c r="A15" s="198" t="s">
        <v>901</v>
      </c>
      <c r="B15" s="141" t="s">
        <v>10</v>
      </c>
      <c r="C15" s="141" t="s">
        <v>10</v>
      </c>
      <c r="D15" s="141" t="s">
        <v>10</v>
      </c>
      <c r="E15" s="141" t="s">
        <v>10</v>
      </c>
      <c r="F15" s="141" t="s">
        <v>10</v>
      </c>
      <c r="G15" s="141" t="s">
        <v>10</v>
      </c>
      <c r="H15" s="141" t="s">
        <v>10</v>
      </c>
      <c r="I15" s="141" t="s">
        <v>10</v>
      </c>
      <c r="J15" s="141">
        <v>337034.94</v>
      </c>
      <c r="K15" s="141" t="s">
        <v>10</v>
      </c>
      <c r="L15" s="141" t="s">
        <v>10</v>
      </c>
      <c r="M15" s="141" t="s">
        <v>10</v>
      </c>
      <c r="N15" s="141" t="s">
        <v>10</v>
      </c>
      <c r="O15" s="141" t="s">
        <v>10</v>
      </c>
      <c r="P15" s="141">
        <v>324332.93199999997</v>
      </c>
      <c r="Q15" s="141" t="s">
        <v>10</v>
      </c>
      <c r="R15" s="141">
        <v>324332.93199999997</v>
      </c>
      <c r="S15" s="141">
        <v>12702.008</v>
      </c>
      <c r="T15" s="141" t="s">
        <v>10</v>
      </c>
      <c r="U15" s="141" t="s">
        <v>10</v>
      </c>
      <c r="V15" s="141" t="s">
        <v>10</v>
      </c>
      <c r="W15" s="141" t="s">
        <v>10</v>
      </c>
      <c r="X15" s="141" t="s">
        <v>10</v>
      </c>
      <c r="Y15" s="141" t="s">
        <v>10</v>
      </c>
      <c r="Z15" s="141" t="s">
        <v>10</v>
      </c>
      <c r="AA15" s="141" t="s">
        <v>10</v>
      </c>
      <c r="AB15" s="141" t="s">
        <v>10</v>
      </c>
      <c r="AC15" s="141" t="s">
        <v>10</v>
      </c>
      <c r="AD15" s="141" t="s">
        <v>10</v>
      </c>
      <c r="AE15" s="141" t="s">
        <v>10</v>
      </c>
      <c r="AF15" s="141" t="s">
        <v>10</v>
      </c>
      <c r="AG15" s="141" t="s">
        <v>10</v>
      </c>
      <c r="AH15" s="141" t="s">
        <v>10</v>
      </c>
      <c r="AI15" s="141" t="s">
        <v>10</v>
      </c>
      <c r="AJ15" s="141" t="s">
        <v>10</v>
      </c>
      <c r="AK15" s="141" t="s">
        <v>10</v>
      </c>
      <c r="AL15" s="141" t="s">
        <v>10</v>
      </c>
      <c r="AM15" s="141" t="s">
        <v>10</v>
      </c>
      <c r="AN15" s="141" t="s">
        <v>10</v>
      </c>
      <c r="AO15" s="141" t="s">
        <v>10</v>
      </c>
      <c r="AP15" s="141" t="s">
        <v>10</v>
      </c>
      <c r="AQ15" s="141" t="s">
        <v>10</v>
      </c>
      <c r="AR15" s="141" t="s">
        <v>10</v>
      </c>
      <c r="AS15" s="141" t="s">
        <v>10</v>
      </c>
      <c r="AT15" s="141" t="s">
        <v>10</v>
      </c>
      <c r="AU15" s="141" t="s">
        <v>10</v>
      </c>
      <c r="AV15" s="141" t="s">
        <v>10</v>
      </c>
      <c r="AW15" s="141" t="s">
        <v>10</v>
      </c>
      <c r="AX15" s="141" t="s">
        <v>10</v>
      </c>
      <c r="AY15" s="141" t="s">
        <v>10</v>
      </c>
      <c r="AZ15" s="141" t="s">
        <v>10</v>
      </c>
      <c r="BA15" s="141" t="s">
        <v>10</v>
      </c>
      <c r="BB15" s="141" t="s">
        <v>10</v>
      </c>
      <c r="BC15" s="141" t="s">
        <v>10</v>
      </c>
      <c r="BD15" s="141" t="s">
        <v>10</v>
      </c>
      <c r="BE15" s="141" t="s">
        <v>10</v>
      </c>
      <c r="BF15" s="141" t="s">
        <v>10</v>
      </c>
      <c r="BG15" s="141" t="s">
        <v>10</v>
      </c>
      <c r="BH15" s="141" t="s">
        <v>10</v>
      </c>
      <c r="BI15" s="141" t="s">
        <v>10</v>
      </c>
      <c r="BJ15" s="141" t="s">
        <v>10</v>
      </c>
      <c r="BK15" s="141" t="s">
        <v>10</v>
      </c>
      <c r="BL15" s="141" t="s">
        <v>10</v>
      </c>
      <c r="BM15" s="141" t="s">
        <v>10</v>
      </c>
      <c r="BN15" s="141" t="s">
        <v>10</v>
      </c>
      <c r="BO15" s="141" t="s">
        <v>10</v>
      </c>
      <c r="BP15" s="141" t="s">
        <v>10</v>
      </c>
      <c r="BQ15" s="141">
        <v>337034.94</v>
      </c>
      <c r="BR15" s="141" t="s">
        <v>10</v>
      </c>
      <c r="BS15" s="141">
        <v>337034.94</v>
      </c>
      <c r="BT15" s="141">
        <v>395499.94</v>
      </c>
      <c r="BU15" s="141" t="s">
        <v>10</v>
      </c>
      <c r="BV15" s="141">
        <v>732534.88</v>
      </c>
      <c r="BW15" s="141"/>
      <c r="BX15" s="141"/>
      <c r="BY15" s="141"/>
      <c r="BZ15" s="141"/>
    </row>
    <row r="16" spans="1:78" ht="12.75" customHeight="1" x14ac:dyDescent="0.25">
      <c r="A16" s="198" t="s">
        <v>902</v>
      </c>
      <c r="B16" s="141" t="s">
        <v>10</v>
      </c>
      <c r="C16" s="141" t="s">
        <v>10</v>
      </c>
      <c r="D16" s="141" t="s">
        <v>10</v>
      </c>
      <c r="E16" s="141" t="s">
        <v>10</v>
      </c>
      <c r="F16" s="141" t="s">
        <v>10</v>
      </c>
      <c r="G16" s="141" t="s">
        <v>10</v>
      </c>
      <c r="H16" s="141" t="s">
        <v>10</v>
      </c>
      <c r="I16" s="141" t="s">
        <v>10</v>
      </c>
      <c r="J16" s="141">
        <v>1093338.372</v>
      </c>
      <c r="K16" s="141" t="s">
        <v>10</v>
      </c>
      <c r="L16" s="141" t="s">
        <v>10</v>
      </c>
      <c r="M16" s="141" t="s">
        <v>10</v>
      </c>
      <c r="N16" s="141" t="s">
        <v>10</v>
      </c>
      <c r="O16" s="141" t="s">
        <v>10</v>
      </c>
      <c r="P16" s="141">
        <v>1093338.372</v>
      </c>
      <c r="Q16" s="141" t="s">
        <v>10</v>
      </c>
      <c r="R16" s="141">
        <v>1093338.372</v>
      </c>
      <c r="S16" s="141" t="s">
        <v>10</v>
      </c>
      <c r="T16" s="141" t="s">
        <v>10</v>
      </c>
      <c r="U16" s="141" t="s">
        <v>10</v>
      </c>
      <c r="V16" s="141" t="s">
        <v>10</v>
      </c>
      <c r="W16" s="141" t="s">
        <v>10</v>
      </c>
      <c r="X16" s="141" t="s">
        <v>10</v>
      </c>
      <c r="Y16" s="141" t="s">
        <v>10</v>
      </c>
      <c r="Z16" s="141" t="s">
        <v>10</v>
      </c>
      <c r="AA16" s="141" t="s">
        <v>10</v>
      </c>
      <c r="AB16" s="141" t="s">
        <v>10</v>
      </c>
      <c r="AC16" s="141" t="s">
        <v>10</v>
      </c>
      <c r="AD16" s="141" t="s">
        <v>10</v>
      </c>
      <c r="AE16" s="141" t="s">
        <v>10</v>
      </c>
      <c r="AF16" s="141" t="s">
        <v>10</v>
      </c>
      <c r="AG16" s="141" t="s">
        <v>10</v>
      </c>
      <c r="AH16" s="141" t="s">
        <v>10</v>
      </c>
      <c r="AI16" s="141" t="s">
        <v>10</v>
      </c>
      <c r="AJ16" s="141" t="s">
        <v>10</v>
      </c>
      <c r="AK16" s="141" t="s">
        <v>10</v>
      </c>
      <c r="AL16" s="141" t="s">
        <v>10</v>
      </c>
      <c r="AM16" s="141" t="s">
        <v>10</v>
      </c>
      <c r="AN16" s="141" t="s">
        <v>10</v>
      </c>
      <c r="AO16" s="141" t="s">
        <v>10</v>
      </c>
      <c r="AP16" s="141" t="s">
        <v>10</v>
      </c>
      <c r="AQ16" s="141" t="s">
        <v>10</v>
      </c>
      <c r="AR16" s="141" t="s">
        <v>10</v>
      </c>
      <c r="AS16" s="141" t="s">
        <v>10</v>
      </c>
      <c r="AT16" s="141" t="s">
        <v>10</v>
      </c>
      <c r="AU16" s="141" t="s">
        <v>10</v>
      </c>
      <c r="AV16" s="141" t="s">
        <v>10</v>
      </c>
      <c r="AW16" s="141" t="s">
        <v>10</v>
      </c>
      <c r="AX16" s="141" t="s">
        <v>10</v>
      </c>
      <c r="AY16" s="141" t="s">
        <v>10</v>
      </c>
      <c r="AZ16" s="141" t="s">
        <v>10</v>
      </c>
      <c r="BA16" s="141" t="s">
        <v>10</v>
      </c>
      <c r="BB16" s="141" t="s">
        <v>10</v>
      </c>
      <c r="BC16" s="141" t="s">
        <v>10</v>
      </c>
      <c r="BD16" s="141" t="s">
        <v>10</v>
      </c>
      <c r="BE16" s="141" t="s">
        <v>10</v>
      </c>
      <c r="BF16" s="141" t="s">
        <v>10</v>
      </c>
      <c r="BG16" s="141" t="s">
        <v>10</v>
      </c>
      <c r="BH16" s="141" t="s">
        <v>10</v>
      </c>
      <c r="BI16" s="141" t="s">
        <v>10</v>
      </c>
      <c r="BJ16" s="141" t="s">
        <v>10</v>
      </c>
      <c r="BK16" s="141" t="s">
        <v>10</v>
      </c>
      <c r="BL16" s="141" t="s">
        <v>10</v>
      </c>
      <c r="BM16" s="141" t="s">
        <v>10</v>
      </c>
      <c r="BN16" s="141" t="s">
        <v>10</v>
      </c>
      <c r="BO16" s="141" t="s">
        <v>10</v>
      </c>
      <c r="BP16" s="141" t="s">
        <v>10</v>
      </c>
      <c r="BQ16" s="141">
        <v>1093338.372</v>
      </c>
      <c r="BR16" s="141" t="s">
        <v>10</v>
      </c>
      <c r="BS16" s="141">
        <v>1093338.372</v>
      </c>
      <c r="BT16" s="141">
        <v>622961.72400000005</v>
      </c>
      <c r="BU16" s="141">
        <v>84019.918000000005</v>
      </c>
      <c r="BV16" s="141">
        <v>1800320.014</v>
      </c>
      <c r="BW16" s="141"/>
      <c r="BX16" s="141"/>
      <c r="BY16" s="141"/>
      <c r="BZ16" s="141"/>
    </row>
    <row r="17" spans="1:78" ht="12.75" customHeight="1" x14ac:dyDescent="0.25">
      <c r="A17" s="198" t="s">
        <v>903</v>
      </c>
      <c r="B17" s="141" t="s">
        <v>10</v>
      </c>
      <c r="C17" s="141" t="s">
        <v>10</v>
      </c>
      <c r="D17" s="141" t="s">
        <v>10</v>
      </c>
      <c r="E17" s="141" t="s">
        <v>10</v>
      </c>
      <c r="F17" s="141" t="s">
        <v>10</v>
      </c>
      <c r="G17" s="141" t="s">
        <v>10</v>
      </c>
      <c r="H17" s="141" t="s">
        <v>10</v>
      </c>
      <c r="I17" s="141" t="s">
        <v>10</v>
      </c>
      <c r="J17" s="141">
        <v>586389.95299999998</v>
      </c>
      <c r="K17" s="141" t="s">
        <v>10</v>
      </c>
      <c r="L17" s="141" t="s">
        <v>10</v>
      </c>
      <c r="M17" s="141" t="s">
        <v>10</v>
      </c>
      <c r="N17" s="141" t="s">
        <v>10</v>
      </c>
      <c r="O17" s="141" t="s">
        <v>10</v>
      </c>
      <c r="P17" s="141">
        <v>586389.95299999998</v>
      </c>
      <c r="Q17" s="141" t="s">
        <v>10</v>
      </c>
      <c r="R17" s="141">
        <v>586389.95299999998</v>
      </c>
      <c r="S17" s="141" t="s">
        <v>10</v>
      </c>
      <c r="T17" s="141" t="s">
        <v>10</v>
      </c>
      <c r="U17" s="141" t="s">
        <v>10</v>
      </c>
      <c r="V17" s="141" t="s">
        <v>10</v>
      </c>
      <c r="W17" s="141" t="s">
        <v>10</v>
      </c>
      <c r="X17" s="141" t="s">
        <v>10</v>
      </c>
      <c r="Y17" s="141" t="s">
        <v>10</v>
      </c>
      <c r="Z17" s="141" t="s">
        <v>10</v>
      </c>
      <c r="AA17" s="141" t="s">
        <v>10</v>
      </c>
      <c r="AB17" s="141" t="s">
        <v>10</v>
      </c>
      <c r="AC17" s="141" t="s">
        <v>10</v>
      </c>
      <c r="AD17" s="141" t="s">
        <v>10</v>
      </c>
      <c r="AE17" s="141" t="s">
        <v>10</v>
      </c>
      <c r="AF17" s="141" t="s">
        <v>10</v>
      </c>
      <c r="AG17" s="141" t="s">
        <v>10</v>
      </c>
      <c r="AH17" s="141" t="s">
        <v>10</v>
      </c>
      <c r="AI17" s="141" t="s">
        <v>10</v>
      </c>
      <c r="AJ17" s="141" t="s">
        <v>10</v>
      </c>
      <c r="AK17" s="141" t="s">
        <v>10</v>
      </c>
      <c r="AL17" s="141" t="s">
        <v>10</v>
      </c>
      <c r="AM17" s="141" t="s">
        <v>10</v>
      </c>
      <c r="AN17" s="141" t="s">
        <v>10</v>
      </c>
      <c r="AO17" s="141" t="s">
        <v>10</v>
      </c>
      <c r="AP17" s="141" t="s">
        <v>10</v>
      </c>
      <c r="AQ17" s="141" t="s">
        <v>10</v>
      </c>
      <c r="AR17" s="141" t="s">
        <v>10</v>
      </c>
      <c r="AS17" s="141" t="s">
        <v>10</v>
      </c>
      <c r="AT17" s="141" t="s">
        <v>10</v>
      </c>
      <c r="AU17" s="141" t="s">
        <v>10</v>
      </c>
      <c r="AV17" s="141" t="s">
        <v>10</v>
      </c>
      <c r="AW17" s="141" t="s">
        <v>10</v>
      </c>
      <c r="AX17" s="141" t="s">
        <v>10</v>
      </c>
      <c r="AY17" s="141" t="s">
        <v>10</v>
      </c>
      <c r="AZ17" s="141" t="s">
        <v>10</v>
      </c>
      <c r="BA17" s="141" t="s">
        <v>10</v>
      </c>
      <c r="BB17" s="141" t="s">
        <v>10</v>
      </c>
      <c r="BC17" s="141" t="s">
        <v>10</v>
      </c>
      <c r="BD17" s="141" t="s">
        <v>10</v>
      </c>
      <c r="BE17" s="141" t="s">
        <v>10</v>
      </c>
      <c r="BF17" s="141" t="s">
        <v>10</v>
      </c>
      <c r="BG17" s="141" t="s">
        <v>10</v>
      </c>
      <c r="BH17" s="141" t="s">
        <v>10</v>
      </c>
      <c r="BI17" s="141" t="s">
        <v>10</v>
      </c>
      <c r="BJ17" s="141" t="s">
        <v>10</v>
      </c>
      <c r="BK17" s="141" t="s">
        <v>10</v>
      </c>
      <c r="BL17" s="141" t="s">
        <v>10</v>
      </c>
      <c r="BM17" s="141" t="s">
        <v>10</v>
      </c>
      <c r="BN17" s="141" t="s">
        <v>10</v>
      </c>
      <c r="BO17" s="141" t="s">
        <v>10</v>
      </c>
      <c r="BP17" s="141" t="s">
        <v>10</v>
      </c>
      <c r="BQ17" s="141">
        <v>586389.95299999998</v>
      </c>
      <c r="BR17" s="141" t="s">
        <v>10</v>
      </c>
      <c r="BS17" s="141">
        <v>586389.95299999998</v>
      </c>
      <c r="BT17" s="141">
        <v>82864.459000000003</v>
      </c>
      <c r="BU17" s="141">
        <v>89653.748000000007</v>
      </c>
      <c r="BV17" s="141">
        <v>758908.16</v>
      </c>
      <c r="BW17" s="141"/>
      <c r="BX17" s="141"/>
      <c r="BY17" s="141"/>
      <c r="BZ17" s="141"/>
    </row>
    <row r="18" spans="1:78" ht="12.75" customHeight="1" x14ac:dyDescent="0.25">
      <c r="A18" s="198" t="s">
        <v>904</v>
      </c>
      <c r="B18" s="141" t="s">
        <v>10</v>
      </c>
      <c r="C18" s="141" t="s">
        <v>10</v>
      </c>
      <c r="D18" s="141" t="s">
        <v>10</v>
      </c>
      <c r="E18" s="141" t="s">
        <v>10</v>
      </c>
      <c r="F18" s="141" t="s">
        <v>10</v>
      </c>
      <c r="G18" s="141" t="s">
        <v>10</v>
      </c>
      <c r="H18" s="141" t="s">
        <v>10</v>
      </c>
      <c r="I18" s="141" t="s">
        <v>10</v>
      </c>
      <c r="J18" s="141">
        <v>315226.52600000001</v>
      </c>
      <c r="K18" s="141" t="s">
        <v>10</v>
      </c>
      <c r="L18" s="141" t="s">
        <v>10</v>
      </c>
      <c r="M18" s="141" t="s">
        <v>10</v>
      </c>
      <c r="N18" s="141" t="s">
        <v>10</v>
      </c>
      <c r="O18" s="141" t="s">
        <v>10</v>
      </c>
      <c r="P18" s="141">
        <v>315226.52600000001</v>
      </c>
      <c r="Q18" s="141" t="s">
        <v>10</v>
      </c>
      <c r="R18" s="141">
        <v>315226.52600000001</v>
      </c>
      <c r="S18" s="141" t="s">
        <v>10</v>
      </c>
      <c r="T18" s="141" t="s">
        <v>10</v>
      </c>
      <c r="U18" s="141" t="s">
        <v>10</v>
      </c>
      <c r="V18" s="141" t="s">
        <v>10</v>
      </c>
      <c r="W18" s="141" t="s">
        <v>10</v>
      </c>
      <c r="X18" s="141" t="s">
        <v>10</v>
      </c>
      <c r="Y18" s="141" t="s">
        <v>10</v>
      </c>
      <c r="Z18" s="141" t="s">
        <v>10</v>
      </c>
      <c r="AA18" s="141" t="s">
        <v>10</v>
      </c>
      <c r="AB18" s="141" t="s">
        <v>10</v>
      </c>
      <c r="AC18" s="141" t="s">
        <v>10</v>
      </c>
      <c r="AD18" s="141" t="s">
        <v>10</v>
      </c>
      <c r="AE18" s="141" t="s">
        <v>10</v>
      </c>
      <c r="AF18" s="141" t="s">
        <v>10</v>
      </c>
      <c r="AG18" s="141" t="s">
        <v>10</v>
      </c>
      <c r="AH18" s="141" t="s">
        <v>10</v>
      </c>
      <c r="AI18" s="141" t="s">
        <v>10</v>
      </c>
      <c r="AJ18" s="141" t="s">
        <v>10</v>
      </c>
      <c r="AK18" s="141" t="s">
        <v>10</v>
      </c>
      <c r="AL18" s="141" t="s">
        <v>10</v>
      </c>
      <c r="AM18" s="141" t="s">
        <v>10</v>
      </c>
      <c r="AN18" s="141" t="s">
        <v>10</v>
      </c>
      <c r="AO18" s="141" t="s">
        <v>10</v>
      </c>
      <c r="AP18" s="141" t="s">
        <v>10</v>
      </c>
      <c r="AQ18" s="141" t="s">
        <v>10</v>
      </c>
      <c r="AR18" s="141" t="s">
        <v>10</v>
      </c>
      <c r="AS18" s="141" t="s">
        <v>10</v>
      </c>
      <c r="AT18" s="141" t="s">
        <v>10</v>
      </c>
      <c r="AU18" s="141" t="s">
        <v>10</v>
      </c>
      <c r="AV18" s="141" t="s">
        <v>10</v>
      </c>
      <c r="AW18" s="141" t="s">
        <v>10</v>
      </c>
      <c r="AX18" s="141" t="s">
        <v>10</v>
      </c>
      <c r="AY18" s="141" t="s">
        <v>10</v>
      </c>
      <c r="AZ18" s="141" t="s">
        <v>10</v>
      </c>
      <c r="BA18" s="141" t="s">
        <v>10</v>
      </c>
      <c r="BB18" s="141" t="s">
        <v>10</v>
      </c>
      <c r="BC18" s="141" t="s">
        <v>10</v>
      </c>
      <c r="BD18" s="141" t="s">
        <v>10</v>
      </c>
      <c r="BE18" s="141" t="s">
        <v>10</v>
      </c>
      <c r="BF18" s="141" t="s">
        <v>10</v>
      </c>
      <c r="BG18" s="141" t="s">
        <v>10</v>
      </c>
      <c r="BH18" s="141" t="s">
        <v>10</v>
      </c>
      <c r="BI18" s="141" t="s">
        <v>10</v>
      </c>
      <c r="BJ18" s="141" t="s">
        <v>10</v>
      </c>
      <c r="BK18" s="141" t="s">
        <v>10</v>
      </c>
      <c r="BL18" s="141" t="s">
        <v>10</v>
      </c>
      <c r="BM18" s="141" t="s">
        <v>10</v>
      </c>
      <c r="BN18" s="141" t="s">
        <v>10</v>
      </c>
      <c r="BO18" s="141" t="s">
        <v>10</v>
      </c>
      <c r="BP18" s="141" t="s">
        <v>10</v>
      </c>
      <c r="BQ18" s="141">
        <v>315226.52600000001</v>
      </c>
      <c r="BR18" s="141" t="s">
        <v>10</v>
      </c>
      <c r="BS18" s="141">
        <v>315226.52600000001</v>
      </c>
      <c r="BT18" s="141">
        <v>52075.228999999999</v>
      </c>
      <c r="BU18" s="141">
        <v>335368.32299999997</v>
      </c>
      <c r="BV18" s="141">
        <v>702670.07799999998</v>
      </c>
      <c r="BW18" s="141"/>
      <c r="BX18" s="141"/>
      <c r="BY18" s="141"/>
      <c r="BZ18" s="141"/>
    </row>
    <row r="19" spans="1:78" ht="12.75" customHeight="1" x14ac:dyDescent="0.25">
      <c r="A19" s="198" t="s">
        <v>905</v>
      </c>
      <c r="B19" s="141" t="s">
        <v>10</v>
      </c>
      <c r="C19" s="141" t="s">
        <v>10</v>
      </c>
      <c r="D19" s="141" t="s">
        <v>10</v>
      </c>
      <c r="E19" s="141" t="s">
        <v>10</v>
      </c>
      <c r="F19" s="141" t="s">
        <v>10</v>
      </c>
      <c r="G19" s="141" t="s">
        <v>10</v>
      </c>
      <c r="H19" s="141" t="s">
        <v>10</v>
      </c>
      <c r="I19" s="141" t="s">
        <v>10</v>
      </c>
      <c r="J19" s="141">
        <v>309723.19099999999</v>
      </c>
      <c r="K19" s="141" t="s">
        <v>10</v>
      </c>
      <c r="L19" s="141" t="s">
        <v>10</v>
      </c>
      <c r="M19" s="141" t="s">
        <v>10</v>
      </c>
      <c r="N19" s="141" t="s">
        <v>10</v>
      </c>
      <c r="O19" s="141" t="s">
        <v>10</v>
      </c>
      <c r="P19" s="141">
        <v>309723.19099999999</v>
      </c>
      <c r="Q19" s="141" t="s">
        <v>10</v>
      </c>
      <c r="R19" s="141">
        <v>309723.19099999999</v>
      </c>
      <c r="S19" s="141" t="s">
        <v>10</v>
      </c>
      <c r="T19" s="141" t="s">
        <v>10</v>
      </c>
      <c r="U19" s="141" t="s">
        <v>10</v>
      </c>
      <c r="V19" s="141" t="s">
        <v>10</v>
      </c>
      <c r="W19" s="141" t="s">
        <v>10</v>
      </c>
      <c r="X19" s="141" t="s">
        <v>10</v>
      </c>
      <c r="Y19" s="141" t="s">
        <v>10</v>
      </c>
      <c r="Z19" s="141" t="s">
        <v>10</v>
      </c>
      <c r="AA19" s="141" t="s">
        <v>10</v>
      </c>
      <c r="AB19" s="141" t="s">
        <v>10</v>
      </c>
      <c r="AC19" s="141" t="s">
        <v>10</v>
      </c>
      <c r="AD19" s="141" t="s">
        <v>10</v>
      </c>
      <c r="AE19" s="141" t="s">
        <v>10</v>
      </c>
      <c r="AF19" s="141" t="s">
        <v>10</v>
      </c>
      <c r="AG19" s="141" t="s">
        <v>10</v>
      </c>
      <c r="AH19" s="141" t="s">
        <v>10</v>
      </c>
      <c r="AI19" s="141" t="s">
        <v>10</v>
      </c>
      <c r="AJ19" s="141" t="s">
        <v>10</v>
      </c>
      <c r="AK19" s="141" t="s">
        <v>10</v>
      </c>
      <c r="AL19" s="141" t="s">
        <v>10</v>
      </c>
      <c r="AM19" s="141" t="s">
        <v>10</v>
      </c>
      <c r="AN19" s="141" t="s">
        <v>10</v>
      </c>
      <c r="AO19" s="141" t="s">
        <v>10</v>
      </c>
      <c r="AP19" s="141" t="s">
        <v>10</v>
      </c>
      <c r="AQ19" s="141" t="s">
        <v>10</v>
      </c>
      <c r="AR19" s="141" t="s">
        <v>10</v>
      </c>
      <c r="AS19" s="141" t="s">
        <v>10</v>
      </c>
      <c r="AT19" s="141" t="s">
        <v>10</v>
      </c>
      <c r="AU19" s="141" t="s">
        <v>10</v>
      </c>
      <c r="AV19" s="141" t="s">
        <v>10</v>
      </c>
      <c r="AW19" s="141" t="s">
        <v>10</v>
      </c>
      <c r="AX19" s="141" t="s">
        <v>10</v>
      </c>
      <c r="AY19" s="141" t="s">
        <v>10</v>
      </c>
      <c r="AZ19" s="141" t="s">
        <v>10</v>
      </c>
      <c r="BA19" s="141" t="s">
        <v>10</v>
      </c>
      <c r="BB19" s="141" t="s">
        <v>10</v>
      </c>
      <c r="BC19" s="141" t="s">
        <v>10</v>
      </c>
      <c r="BD19" s="141" t="s">
        <v>10</v>
      </c>
      <c r="BE19" s="141" t="s">
        <v>10</v>
      </c>
      <c r="BF19" s="141" t="s">
        <v>10</v>
      </c>
      <c r="BG19" s="141" t="s">
        <v>10</v>
      </c>
      <c r="BH19" s="141" t="s">
        <v>10</v>
      </c>
      <c r="BI19" s="141" t="s">
        <v>10</v>
      </c>
      <c r="BJ19" s="141" t="s">
        <v>10</v>
      </c>
      <c r="BK19" s="141" t="s">
        <v>10</v>
      </c>
      <c r="BL19" s="141" t="s">
        <v>10</v>
      </c>
      <c r="BM19" s="141" t="s">
        <v>10</v>
      </c>
      <c r="BN19" s="141" t="s">
        <v>10</v>
      </c>
      <c r="BO19" s="141" t="s">
        <v>10</v>
      </c>
      <c r="BP19" s="141" t="s">
        <v>10</v>
      </c>
      <c r="BQ19" s="141">
        <v>309723.19099999999</v>
      </c>
      <c r="BR19" s="141" t="s">
        <v>10</v>
      </c>
      <c r="BS19" s="141">
        <v>309723.19099999999</v>
      </c>
      <c r="BT19" s="141">
        <v>62529.578000000001</v>
      </c>
      <c r="BU19" s="141" t="s">
        <v>10</v>
      </c>
      <c r="BV19" s="141">
        <v>372252.76899999997</v>
      </c>
      <c r="BW19" s="141"/>
      <c r="BX19" s="141"/>
      <c r="BY19" s="141"/>
      <c r="BZ19" s="141"/>
    </row>
    <row r="20" spans="1:78" ht="12.75" customHeight="1" x14ac:dyDescent="0.25">
      <c r="A20" s="198" t="s">
        <v>906</v>
      </c>
      <c r="B20" s="141" t="s">
        <v>10</v>
      </c>
      <c r="C20" s="141" t="s">
        <v>10</v>
      </c>
      <c r="D20" s="141" t="s">
        <v>10</v>
      </c>
      <c r="E20" s="141" t="s">
        <v>10</v>
      </c>
      <c r="F20" s="141" t="s">
        <v>10</v>
      </c>
      <c r="G20" s="141" t="s">
        <v>10</v>
      </c>
      <c r="H20" s="141" t="s">
        <v>10</v>
      </c>
      <c r="I20" s="141" t="s">
        <v>10</v>
      </c>
      <c r="J20" s="141">
        <v>488182.783</v>
      </c>
      <c r="K20" s="141" t="s">
        <v>10</v>
      </c>
      <c r="L20" s="141" t="s">
        <v>10</v>
      </c>
      <c r="M20" s="141" t="s">
        <v>10</v>
      </c>
      <c r="N20" s="141" t="s">
        <v>10</v>
      </c>
      <c r="O20" s="141" t="s">
        <v>10</v>
      </c>
      <c r="P20" s="141">
        <v>488182.783</v>
      </c>
      <c r="Q20" s="141" t="s">
        <v>10</v>
      </c>
      <c r="R20" s="141">
        <v>488182.783</v>
      </c>
      <c r="S20" s="141" t="s">
        <v>10</v>
      </c>
      <c r="T20" s="141" t="s">
        <v>10</v>
      </c>
      <c r="U20" s="141" t="s">
        <v>10</v>
      </c>
      <c r="V20" s="141" t="s">
        <v>10</v>
      </c>
      <c r="W20" s="141" t="s">
        <v>10</v>
      </c>
      <c r="X20" s="141" t="s">
        <v>10</v>
      </c>
      <c r="Y20" s="141" t="s">
        <v>10</v>
      </c>
      <c r="Z20" s="141" t="s">
        <v>10</v>
      </c>
      <c r="AA20" s="141" t="s">
        <v>10</v>
      </c>
      <c r="AB20" s="141" t="s">
        <v>10</v>
      </c>
      <c r="AC20" s="141" t="s">
        <v>10</v>
      </c>
      <c r="AD20" s="141" t="s">
        <v>10</v>
      </c>
      <c r="AE20" s="141" t="s">
        <v>10</v>
      </c>
      <c r="AF20" s="141" t="s">
        <v>10</v>
      </c>
      <c r="AG20" s="141" t="s">
        <v>10</v>
      </c>
      <c r="AH20" s="141" t="s">
        <v>10</v>
      </c>
      <c r="AI20" s="141" t="s">
        <v>10</v>
      </c>
      <c r="AJ20" s="141" t="s">
        <v>10</v>
      </c>
      <c r="AK20" s="141" t="s">
        <v>10</v>
      </c>
      <c r="AL20" s="141" t="s">
        <v>10</v>
      </c>
      <c r="AM20" s="141" t="s">
        <v>10</v>
      </c>
      <c r="AN20" s="141" t="s">
        <v>10</v>
      </c>
      <c r="AO20" s="141" t="s">
        <v>10</v>
      </c>
      <c r="AP20" s="141" t="s">
        <v>10</v>
      </c>
      <c r="AQ20" s="141" t="s">
        <v>10</v>
      </c>
      <c r="AR20" s="141" t="s">
        <v>10</v>
      </c>
      <c r="AS20" s="141" t="s">
        <v>10</v>
      </c>
      <c r="AT20" s="141" t="s">
        <v>10</v>
      </c>
      <c r="AU20" s="141" t="s">
        <v>10</v>
      </c>
      <c r="AV20" s="141" t="s">
        <v>10</v>
      </c>
      <c r="AW20" s="141" t="s">
        <v>10</v>
      </c>
      <c r="AX20" s="141" t="s">
        <v>10</v>
      </c>
      <c r="AY20" s="141" t="s">
        <v>10</v>
      </c>
      <c r="AZ20" s="141" t="s">
        <v>10</v>
      </c>
      <c r="BA20" s="141" t="s">
        <v>10</v>
      </c>
      <c r="BB20" s="141" t="s">
        <v>10</v>
      </c>
      <c r="BC20" s="141" t="s">
        <v>10</v>
      </c>
      <c r="BD20" s="141" t="s">
        <v>10</v>
      </c>
      <c r="BE20" s="141" t="s">
        <v>10</v>
      </c>
      <c r="BF20" s="141" t="s">
        <v>10</v>
      </c>
      <c r="BG20" s="141" t="s">
        <v>10</v>
      </c>
      <c r="BH20" s="141" t="s">
        <v>10</v>
      </c>
      <c r="BI20" s="141" t="s">
        <v>10</v>
      </c>
      <c r="BJ20" s="141" t="s">
        <v>10</v>
      </c>
      <c r="BK20" s="141" t="s">
        <v>10</v>
      </c>
      <c r="BL20" s="141" t="s">
        <v>10</v>
      </c>
      <c r="BM20" s="141" t="s">
        <v>10</v>
      </c>
      <c r="BN20" s="141" t="s">
        <v>10</v>
      </c>
      <c r="BO20" s="141" t="s">
        <v>10</v>
      </c>
      <c r="BP20" s="141" t="s">
        <v>10</v>
      </c>
      <c r="BQ20" s="141">
        <v>488182.783</v>
      </c>
      <c r="BR20" s="141" t="s">
        <v>10</v>
      </c>
      <c r="BS20" s="141">
        <v>488182.783</v>
      </c>
      <c r="BT20" s="141">
        <v>84575.456999999995</v>
      </c>
      <c r="BU20" s="141" t="s">
        <v>10</v>
      </c>
      <c r="BV20" s="141">
        <v>572758.24</v>
      </c>
      <c r="BW20" s="141"/>
      <c r="BX20" s="141"/>
      <c r="BY20" s="141"/>
      <c r="BZ20" s="141"/>
    </row>
    <row r="21" spans="1:78" ht="12.75" customHeight="1" x14ac:dyDescent="0.25">
      <c r="A21" s="198" t="s">
        <v>907</v>
      </c>
      <c r="B21" s="141" t="s">
        <v>10</v>
      </c>
      <c r="C21" s="141" t="s">
        <v>10</v>
      </c>
      <c r="D21" s="141" t="s">
        <v>10</v>
      </c>
      <c r="E21" s="141" t="s">
        <v>10</v>
      </c>
      <c r="F21" s="141" t="s">
        <v>10</v>
      </c>
      <c r="G21" s="141" t="s">
        <v>10</v>
      </c>
      <c r="H21" s="141" t="s">
        <v>10</v>
      </c>
      <c r="I21" s="141" t="s">
        <v>10</v>
      </c>
      <c r="J21" s="141" t="s">
        <v>10</v>
      </c>
      <c r="K21" s="141" t="s">
        <v>10</v>
      </c>
      <c r="L21" s="141" t="s">
        <v>10</v>
      </c>
      <c r="M21" s="141" t="s">
        <v>10</v>
      </c>
      <c r="N21" s="141" t="s">
        <v>10</v>
      </c>
      <c r="O21" s="141" t="s">
        <v>10</v>
      </c>
      <c r="P21" s="141" t="s">
        <v>10</v>
      </c>
      <c r="Q21" s="141" t="s">
        <v>10</v>
      </c>
      <c r="R21" s="141" t="s">
        <v>10</v>
      </c>
      <c r="S21" s="141" t="s">
        <v>10</v>
      </c>
      <c r="T21" s="141" t="s">
        <v>10</v>
      </c>
      <c r="U21" s="141" t="s">
        <v>10</v>
      </c>
      <c r="V21" s="141" t="s">
        <v>10</v>
      </c>
      <c r="W21" s="141" t="s">
        <v>10</v>
      </c>
      <c r="X21" s="141" t="s">
        <v>10</v>
      </c>
      <c r="Y21" s="141" t="s">
        <v>10</v>
      </c>
      <c r="Z21" s="141" t="s">
        <v>10</v>
      </c>
      <c r="AA21" s="141" t="s">
        <v>10</v>
      </c>
      <c r="AB21" s="141" t="s">
        <v>10</v>
      </c>
      <c r="AC21" s="141" t="s">
        <v>10</v>
      </c>
      <c r="AD21" s="141" t="s">
        <v>10</v>
      </c>
      <c r="AE21" s="141" t="s">
        <v>10</v>
      </c>
      <c r="AF21" s="141" t="s">
        <v>10</v>
      </c>
      <c r="AG21" s="141" t="s">
        <v>10</v>
      </c>
      <c r="AH21" s="141" t="s">
        <v>10</v>
      </c>
      <c r="AI21" s="141" t="s">
        <v>10</v>
      </c>
      <c r="AJ21" s="141" t="s">
        <v>10</v>
      </c>
      <c r="AK21" s="141" t="s">
        <v>10</v>
      </c>
      <c r="AL21" s="141" t="s">
        <v>10</v>
      </c>
      <c r="AM21" s="141" t="s">
        <v>10</v>
      </c>
      <c r="AN21" s="141" t="s">
        <v>10</v>
      </c>
      <c r="AO21" s="141" t="s">
        <v>10</v>
      </c>
      <c r="AP21" s="141" t="s">
        <v>10</v>
      </c>
      <c r="AQ21" s="141" t="s">
        <v>10</v>
      </c>
      <c r="AR21" s="141" t="s">
        <v>10</v>
      </c>
      <c r="AS21" s="141" t="s">
        <v>10</v>
      </c>
      <c r="AT21" s="141" t="s">
        <v>10</v>
      </c>
      <c r="AU21" s="141" t="s">
        <v>10</v>
      </c>
      <c r="AV21" s="141" t="s">
        <v>10</v>
      </c>
      <c r="AW21" s="141" t="s">
        <v>10</v>
      </c>
      <c r="AX21" s="141" t="s">
        <v>10</v>
      </c>
      <c r="AY21" s="141" t="s">
        <v>10</v>
      </c>
      <c r="AZ21" s="141" t="s">
        <v>10</v>
      </c>
      <c r="BA21" s="141" t="s">
        <v>10</v>
      </c>
      <c r="BB21" s="141" t="s">
        <v>10</v>
      </c>
      <c r="BC21" s="141" t="s">
        <v>10</v>
      </c>
      <c r="BD21" s="141" t="s">
        <v>10</v>
      </c>
      <c r="BE21" s="141" t="s">
        <v>10</v>
      </c>
      <c r="BF21" s="141" t="s">
        <v>10</v>
      </c>
      <c r="BG21" s="141" t="s">
        <v>10</v>
      </c>
      <c r="BH21" s="141" t="s">
        <v>10</v>
      </c>
      <c r="BI21" s="141" t="s">
        <v>10</v>
      </c>
      <c r="BJ21" s="141" t="s">
        <v>10</v>
      </c>
      <c r="BK21" s="141" t="s">
        <v>10</v>
      </c>
      <c r="BL21" s="141" t="s">
        <v>10</v>
      </c>
      <c r="BM21" s="141" t="s">
        <v>10</v>
      </c>
      <c r="BN21" s="141" t="s">
        <v>10</v>
      </c>
      <c r="BO21" s="141" t="s">
        <v>10</v>
      </c>
      <c r="BP21" s="141" t="s">
        <v>10</v>
      </c>
      <c r="BQ21" s="141" t="s">
        <v>10</v>
      </c>
      <c r="BR21" s="141" t="s">
        <v>10</v>
      </c>
      <c r="BS21" s="141" t="s">
        <v>10</v>
      </c>
      <c r="BT21" s="141">
        <v>754145.45499999996</v>
      </c>
      <c r="BU21" s="141" t="s">
        <v>10</v>
      </c>
      <c r="BV21" s="141">
        <v>754145.45499999996</v>
      </c>
      <c r="BW21" s="141"/>
      <c r="BX21" s="141"/>
      <c r="BY21" s="141"/>
      <c r="BZ21" s="141"/>
    </row>
    <row r="22" spans="1:78" ht="12.75" customHeight="1" x14ac:dyDescent="0.25">
      <c r="A22" s="198" t="s">
        <v>908</v>
      </c>
      <c r="B22" s="141">
        <v>584794</v>
      </c>
      <c r="C22" s="141" t="s">
        <v>10</v>
      </c>
      <c r="D22" s="141">
        <v>584794</v>
      </c>
      <c r="E22" s="141" t="s">
        <v>10</v>
      </c>
      <c r="F22" s="141" t="s">
        <v>10</v>
      </c>
      <c r="G22" s="141" t="s">
        <v>10</v>
      </c>
      <c r="H22" s="141" t="s">
        <v>10</v>
      </c>
      <c r="I22" s="141" t="s">
        <v>10</v>
      </c>
      <c r="J22" s="141" t="s">
        <v>10</v>
      </c>
      <c r="K22" s="141" t="s">
        <v>10</v>
      </c>
      <c r="L22" s="141" t="s">
        <v>10</v>
      </c>
      <c r="M22" s="141" t="s">
        <v>10</v>
      </c>
      <c r="N22" s="141" t="s">
        <v>10</v>
      </c>
      <c r="O22" s="141" t="s">
        <v>10</v>
      </c>
      <c r="P22" s="141" t="s">
        <v>10</v>
      </c>
      <c r="Q22" s="141" t="s">
        <v>10</v>
      </c>
      <c r="R22" s="141" t="s">
        <v>10</v>
      </c>
      <c r="S22" s="141" t="s">
        <v>10</v>
      </c>
      <c r="T22" s="141" t="s">
        <v>10</v>
      </c>
      <c r="U22" s="141" t="s">
        <v>10</v>
      </c>
      <c r="V22" s="141" t="s">
        <v>10</v>
      </c>
      <c r="W22" s="141" t="s">
        <v>10</v>
      </c>
      <c r="X22" s="141" t="s">
        <v>10</v>
      </c>
      <c r="Y22" s="141" t="s">
        <v>10</v>
      </c>
      <c r="Z22" s="141" t="s">
        <v>10</v>
      </c>
      <c r="AA22" s="141" t="s">
        <v>10</v>
      </c>
      <c r="AB22" s="141" t="s">
        <v>10</v>
      </c>
      <c r="AC22" s="141" t="s">
        <v>10</v>
      </c>
      <c r="AD22" s="141" t="s">
        <v>10</v>
      </c>
      <c r="AE22" s="141" t="s">
        <v>10</v>
      </c>
      <c r="AF22" s="141" t="s">
        <v>10</v>
      </c>
      <c r="AG22" s="141" t="s">
        <v>10</v>
      </c>
      <c r="AH22" s="141" t="s">
        <v>10</v>
      </c>
      <c r="AI22" s="141" t="s">
        <v>10</v>
      </c>
      <c r="AJ22" s="141" t="s">
        <v>10</v>
      </c>
      <c r="AK22" s="141" t="s">
        <v>10</v>
      </c>
      <c r="AL22" s="141" t="s">
        <v>10</v>
      </c>
      <c r="AM22" s="141" t="s">
        <v>10</v>
      </c>
      <c r="AN22" s="141" t="s">
        <v>10</v>
      </c>
      <c r="AO22" s="141" t="s">
        <v>10</v>
      </c>
      <c r="AP22" s="141" t="s">
        <v>10</v>
      </c>
      <c r="AQ22" s="141" t="s">
        <v>10</v>
      </c>
      <c r="AR22" s="141" t="s">
        <v>10</v>
      </c>
      <c r="AS22" s="141" t="s">
        <v>10</v>
      </c>
      <c r="AT22" s="141" t="s">
        <v>10</v>
      </c>
      <c r="AU22" s="141" t="s">
        <v>10</v>
      </c>
      <c r="AV22" s="141" t="s">
        <v>10</v>
      </c>
      <c r="AW22" s="141" t="s">
        <v>10</v>
      </c>
      <c r="AX22" s="141" t="s">
        <v>10</v>
      </c>
      <c r="AY22" s="141" t="s">
        <v>10</v>
      </c>
      <c r="AZ22" s="141" t="s">
        <v>10</v>
      </c>
      <c r="BA22" s="141" t="s">
        <v>10</v>
      </c>
      <c r="BB22" s="141" t="s">
        <v>10</v>
      </c>
      <c r="BC22" s="141" t="s">
        <v>10</v>
      </c>
      <c r="BD22" s="141" t="s">
        <v>10</v>
      </c>
      <c r="BE22" s="141" t="s">
        <v>10</v>
      </c>
      <c r="BF22" s="141" t="s">
        <v>10</v>
      </c>
      <c r="BG22" s="141" t="s">
        <v>10</v>
      </c>
      <c r="BH22" s="141" t="s">
        <v>10</v>
      </c>
      <c r="BI22" s="141" t="s">
        <v>10</v>
      </c>
      <c r="BJ22" s="141" t="s">
        <v>10</v>
      </c>
      <c r="BK22" s="141" t="s">
        <v>10</v>
      </c>
      <c r="BL22" s="141" t="s">
        <v>10</v>
      </c>
      <c r="BM22" s="141" t="s">
        <v>10</v>
      </c>
      <c r="BN22" s="141" t="s">
        <v>10</v>
      </c>
      <c r="BO22" s="141" t="s">
        <v>10</v>
      </c>
      <c r="BP22" s="141" t="s">
        <v>10</v>
      </c>
      <c r="BQ22" s="141">
        <v>584794</v>
      </c>
      <c r="BR22" s="141" t="s">
        <v>10</v>
      </c>
      <c r="BS22" s="141">
        <v>584794</v>
      </c>
      <c r="BT22" s="141">
        <v>42996</v>
      </c>
      <c r="BU22" s="141" t="s">
        <v>10</v>
      </c>
      <c r="BV22" s="141">
        <v>627790</v>
      </c>
      <c r="BW22" s="141"/>
      <c r="BX22" s="141"/>
      <c r="BY22" s="141"/>
      <c r="BZ22" s="141"/>
    </row>
    <row r="23" spans="1:78" ht="12.75" customHeight="1" x14ac:dyDescent="0.25">
      <c r="A23" s="198" t="s">
        <v>909</v>
      </c>
      <c r="B23" s="141" t="s">
        <v>10</v>
      </c>
      <c r="C23" s="141" t="s">
        <v>10</v>
      </c>
      <c r="D23" s="141" t="s">
        <v>10</v>
      </c>
      <c r="E23" s="141" t="s">
        <v>10</v>
      </c>
      <c r="F23" s="141" t="s">
        <v>10</v>
      </c>
      <c r="G23" s="141" t="s">
        <v>10</v>
      </c>
      <c r="H23" s="141" t="s">
        <v>10</v>
      </c>
      <c r="I23" s="141" t="s">
        <v>10</v>
      </c>
      <c r="J23" s="141">
        <v>142826</v>
      </c>
      <c r="K23" s="141" t="s">
        <v>10</v>
      </c>
      <c r="L23" s="141" t="s">
        <v>10</v>
      </c>
      <c r="M23" s="141" t="s">
        <v>10</v>
      </c>
      <c r="N23" s="141" t="s">
        <v>10</v>
      </c>
      <c r="O23" s="141" t="s">
        <v>10</v>
      </c>
      <c r="P23" s="141" t="s">
        <v>10</v>
      </c>
      <c r="Q23" s="141" t="s">
        <v>10</v>
      </c>
      <c r="R23" s="141" t="s">
        <v>10</v>
      </c>
      <c r="S23" s="141">
        <v>142826</v>
      </c>
      <c r="T23" s="141" t="s">
        <v>10</v>
      </c>
      <c r="U23" s="141" t="s">
        <v>10</v>
      </c>
      <c r="V23" s="141" t="s">
        <v>10</v>
      </c>
      <c r="W23" s="141" t="s">
        <v>10</v>
      </c>
      <c r="X23" s="141" t="s">
        <v>10</v>
      </c>
      <c r="Y23" s="141" t="s">
        <v>10</v>
      </c>
      <c r="Z23" s="141" t="s">
        <v>10</v>
      </c>
      <c r="AA23" s="141" t="s">
        <v>10</v>
      </c>
      <c r="AB23" s="141" t="s">
        <v>10</v>
      </c>
      <c r="AC23" s="141" t="s">
        <v>10</v>
      </c>
      <c r="AD23" s="141" t="s">
        <v>10</v>
      </c>
      <c r="AE23" s="141" t="s">
        <v>10</v>
      </c>
      <c r="AF23" s="141" t="s">
        <v>10</v>
      </c>
      <c r="AG23" s="141" t="s">
        <v>10</v>
      </c>
      <c r="AH23" s="141" t="s">
        <v>10</v>
      </c>
      <c r="AI23" s="141" t="s">
        <v>10</v>
      </c>
      <c r="AJ23" s="141" t="s">
        <v>10</v>
      </c>
      <c r="AK23" s="141" t="s">
        <v>10</v>
      </c>
      <c r="AL23" s="141" t="s">
        <v>10</v>
      </c>
      <c r="AM23" s="141" t="s">
        <v>10</v>
      </c>
      <c r="AN23" s="141" t="s">
        <v>10</v>
      </c>
      <c r="AO23" s="141" t="s">
        <v>10</v>
      </c>
      <c r="AP23" s="141" t="s">
        <v>10</v>
      </c>
      <c r="AQ23" s="141" t="s">
        <v>10</v>
      </c>
      <c r="AR23" s="141" t="s">
        <v>10</v>
      </c>
      <c r="AS23" s="141" t="s">
        <v>10</v>
      </c>
      <c r="AT23" s="141" t="s">
        <v>10</v>
      </c>
      <c r="AU23" s="141" t="s">
        <v>10</v>
      </c>
      <c r="AV23" s="141" t="s">
        <v>10</v>
      </c>
      <c r="AW23" s="141" t="s">
        <v>10</v>
      </c>
      <c r="AX23" s="141" t="s">
        <v>10</v>
      </c>
      <c r="AY23" s="141" t="s">
        <v>10</v>
      </c>
      <c r="AZ23" s="141" t="s">
        <v>10</v>
      </c>
      <c r="BA23" s="141" t="s">
        <v>10</v>
      </c>
      <c r="BB23" s="141" t="s">
        <v>10</v>
      </c>
      <c r="BC23" s="141" t="s">
        <v>10</v>
      </c>
      <c r="BD23" s="141" t="s">
        <v>10</v>
      </c>
      <c r="BE23" s="141" t="s">
        <v>10</v>
      </c>
      <c r="BF23" s="141" t="s">
        <v>10</v>
      </c>
      <c r="BG23" s="141" t="s">
        <v>10</v>
      </c>
      <c r="BH23" s="141" t="s">
        <v>10</v>
      </c>
      <c r="BI23" s="141" t="s">
        <v>10</v>
      </c>
      <c r="BJ23" s="141" t="s">
        <v>10</v>
      </c>
      <c r="BK23" s="141" t="s">
        <v>10</v>
      </c>
      <c r="BL23" s="141" t="s">
        <v>10</v>
      </c>
      <c r="BM23" s="141" t="s">
        <v>10</v>
      </c>
      <c r="BN23" s="141" t="s">
        <v>10</v>
      </c>
      <c r="BO23" s="141" t="s">
        <v>10</v>
      </c>
      <c r="BP23" s="141" t="s">
        <v>10</v>
      </c>
      <c r="BQ23" s="141">
        <v>142826</v>
      </c>
      <c r="BR23" s="141" t="s">
        <v>10</v>
      </c>
      <c r="BS23" s="141">
        <v>142826</v>
      </c>
      <c r="BT23" s="141">
        <v>65052</v>
      </c>
      <c r="BU23" s="141">
        <v>7423.4049999999997</v>
      </c>
      <c r="BV23" s="141">
        <v>215301.405</v>
      </c>
      <c r="BW23" s="141"/>
      <c r="BX23" s="141"/>
      <c r="BY23" s="141"/>
      <c r="BZ23" s="141"/>
    </row>
    <row r="24" spans="1:78" ht="12.75" customHeight="1" x14ac:dyDescent="0.25">
      <c r="A24" s="198" t="s">
        <v>910</v>
      </c>
      <c r="B24" s="141">
        <v>315498</v>
      </c>
      <c r="C24" s="141">
        <v>315498</v>
      </c>
      <c r="D24" s="141" t="s">
        <v>10</v>
      </c>
      <c r="E24" s="141" t="s">
        <v>10</v>
      </c>
      <c r="F24" s="141" t="s">
        <v>10</v>
      </c>
      <c r="G24" s="141" t="s">
        <v>10</v>
      </c>
      <c r="H24" s="141" t="s">
        <v>10</v>
      </c>
      <c r="I24" s="141" t="s">
        <v>10</v>
      </c>
      <c r="J24" s="141" t="s">
        <v>10</v>
      </c>
      <c r="K24" s="141" t="s">
        <v>10</v>
      </c>
      <c r="L24" s="141" t="s">
        <v>10</v>
      </c>
      <c r="M24" s="141" t="s">
        <v>10</v>
      </c>
      <c r="N24" s="141" t="s">
        <v>10</v>
      </c>
      <c r="O24" s="141" t="s">
        <v>10</v>
      </c>
      <c r="P24" s="141" t="s">
        <v>10</v>
      </c>
      <c r="Q24" s="141" t="s">
        <v>10</v>
      </c>
      <c r="R24" s="141" t="s">
        <v>10</v>
      </c>
      <c r="S24" s="141" t="s">
        <v>10</v>
      </c>
      <c r="T24" s="141" t="s">
        <v>10</v>
      </c>
      <c r="U24" s="141" t="s">
        <v>10</v>
      </c>
      <c r="V24" s="141" t="s">
        <v>10</v>
      </c>
      <c r="W24" s="141" t="s">
        <v>10</v>
      </c>
      <c r="X24" s="141" t="s">
        <v>10</v>
      </c>
      <c r="Y24" s="141" t="s">
        <v>10</v>
      </c>
      <c r="Z24" s="141" t="s">
        <v>10</v>
      </c>
      <c r="AA24" s="141" t="s">
        <v>10</v>
      </c>
      <c r="AB24" s="141" t="s">
        <v>10</v>
      </c>
      <c r="AC24" s="141" t="s">
        <v>10</v>
      </c>
      <c r="AD24" s="141" t="s">
        <v>10</v>
      </c>
      <c r="AE24" s="141" t="s">
        <v>10</v>
      </c>
      <c r="AF24" s="141" t="s">
        <v>10</v>
      </c>
      <c r="AG24" s="141" t="s">
        <v>10</v>
      </c>
      <c r="AH24" s="141" t="s">
        <v>10</v>
      </c>
      <c r="AI24" s="141" t="s">
        <v>10</v>
      </c>
      <c r="AJ24" s="141" t="s">
        <v>10</v>
      </c>
      <c r="AK24" s="141" t="s">
        <v>10</v>
      </c>
      <c r="AL24" s="141" t="s">
        <v>10</v>
      </c>
      <c r="AM24" s="141" t="s">
        <v>10</v>
      </c>
      <c r="AN24" s="141" t="s">
        <v>10</v>
      </c>
      <c r="AO24" s="141" t="s">
        <v>10</v>
      </c>
      <c r="AP24" s="141" t="s">
        <v>10</v>
      </c>
      <c r="AQ24" s="141" t="s">
        <v>10</v>
      </c>
      <c r="AR24" s="141" t="s">
        <v>10</v>
      </c>
      <c r="AS24" s="141" t="s">
        <v>10</v>
      </c>
      <c r="AT24" s="141" t="s">
        <v>10</v>
      </c>
      <c r="AU24" s="141" t="s">
        <v>10</v>
      </c>
      <c r="AV24" s="141" t="s">
        <v>10</v>
      </c>
      <c r="AW24" s="141" t="s">
        <v>10</v>
      </c>
      <c r="AX24" s="141" t="s">
        <v>10</v>
      </c>
      <c r="AY24" s="141" t="s">
        <v>10</v>
      </c>
      <c r="AZ24" s="141" t="s">
        <v>10</v>
      </c>
      <c r="BA24" s="141" t="s">
        <v>10</v>
      </c>
      <c r="BB24" s="141" t="s">
        <v>10</v>
      </c>
      <c r="BC24" s="141" t="s">
        <v>10</v>
      </c>
      <c r="BD24" s="141" t="s">
        <v>10</v>
      </c>
      <c r="BE24" s="141" t="s">
        <v>10</v>
      </c>
      <c r="BF24" s="141" t="s">
        <v>10</v>
      </c>
      <c r="BG24" s="141" t="s">
        <v>10</v>
      </c>
      <c r="BH24" s="141" t="s">
        <v>10</v>
      </c>
      <c r="BI24" s="141" t="s">
        <v>10</v>
      </c>
      <c r="BJ24" s="141" t="s">
        <v>10</v>
      </c>
      <c r="BK24" s="141" t="s">
        <v>10</v>
      </c>
      <c r="BL24" s="141" t="s">
        <v>10</v>
      </c>
      <c r="BM24" s="141" t="s">
        <v>10</v>
      </c>
      <c r="BN24" s="141" t="s">
        <v>10</v>
      </c>
      <c r="BO24" s="141" t="s">
        <v>10</v>
      </c>
      <c r="BP24" s="141" t="s">
        <v>10</v>
      </c>
      <c r="BQ24" s="141">
        <v>315498</v>
      </c>
      <c r="BR24" s="141" t="s">
        <v>10</v>
      </c>
      <c r="BS24" s="141">
        <v>315498</v>
      </c>
      <c r="BT24" s="141" t="s">
        <v>10</v>
      </c>
      <c r="BU24" s="141" t="s">
        <v>10</v>
      </c>
      <c r="BV24" s="141">
        <v>315498</v>
      </c>
      <c r="BW24" s="141"/>
      <c r="BX24" s="141"/>
      <c r="BY24" s="141"/>
      <c r="BZ24" s="141"/>
    </row>
    <row r="25" spans="1:78" ht="12.75" customHeight="1" x14ac:dyDescent="0.25">
      <c r="A25" s="198" t="s">
        <v>911</v>
      </c>
      <c r="B25" s="141">
        <v>98283.228000000003</v>
      </c>
      <c r="C25" s="141">
        <v>98283.228000000003</v>
      </c>
      <c r="D25" s="141" t="s">
        <v>10</v>
      </c>
      <c r="E25" s="141" t="s">
        <v>10</v>
      </c>
      <c r="F25" s="141">
        <v>4395.107</v>
      </c>
      <c r="G25" s="141">
        <v>3702.1</v>
      </c>
      <c r="H25" s="141">
        <v>410.67599999999999</v>
      </c>
      <c r="I25" s="141">
        <v>282.33100000000002</v>
      </c>
      <c r="J25" s="141">
        <v>191077.12100000001</v>
      </c>
      <c r="K25" s="141">
        <v>14572.834999999999</v>
      </c>
      <c r="L25" s="141">
        <v>179.274</v>
      </c>
      <c r="M25" s="141">
        <v>7418.6769999999997</v>
      </c>
      <c r="N25" s="141">
        <v>23137.027999999998</v>
      </c>
      <c r="O25" s="141">
        <v>890.09900000000005</v>
      </c>
      <c r="P25" s="141">
        <v>23542.795999999998</v>
      </c>
      <c r="Q25" s="141">
        <v>639.10900000000004</v>
      </c>
      <c r="R25" s="141">
        <v>22903.686000000002</v>
      </c>
      <c r="S25" s="141">
        <v>58742.91</v>
      </c>
      <c r="T25" s="141">
        <v>1663.3389999999999</v>
      </c>
      <c r="U25" s="141">
        <v>2182.7930000000001</v>
      </c>
      <c r="V25" s="141">
        <v>521.19100000000003</v>
      </c>
      <c r="W25" s="141">
        <v>271.05099999999999</v>
      </c>
      <c r="X25" s="141">
        <v>250.14</v>
      </c>
      <c r="Y25" s="141">
        <v>34498.550000000003</v>
      </c>
      <c r="Z25" s="141">
        <v>33757.569000000003</v>
      </c>
      <c r="AA25" s="141">
        <v>598.59500000000003</v>
      </c>
      <c r="AB25" s="141">
        <v>142.386</v>
      </c>
      <c r="AC25" s="141">
        <v>521.1</v>
      </c>
      <c r="AD25" s="141">
        <v>578.37400000000002</v>
      </c>
      <c r="AE25" s="141">
        <v>301.827</v>
      </c>
      <c r="AF25" s="141">
        <v>6277.1189999999997</v>
      </c>
      <c r="AG25" s="141">
        <v>12831.55</v>
      </c>
      <c r="AH25" s="141">
        <v>707.53</v>
      </c>
      <c r="AI25" s="141">
        <v>72.105999999999995</v>
      </c>
      <c r="AJ25" s="141">
        <v>2438.0230000000001</v>
      </c>
      <c r="AK25" s="141">
        <v>1827584.145</v>
      </c>
      <c r="AL25" s="141">
        <v>1827584.145</v>
      </c>
      <c r="AM25" s="141" t="s">
        <v>10</v>
      </c>
      <c r="AN25" s="141" t="s">
        <v>10</v>
      </c>
      <c r="AO25" s="141" t="s">
        <v>10</v>
      </c>
      <c r="AP25" s="141" t="s">
        <v>10</v>
      </c>
      <c r="AQ25" s="141" t="s">
        <v>10</v>
      </c>
      <c r="AR25" s="141" t="s">
        <v>10</v>
      </c>
      <c r="AS25" s="141" t="s">
        <v>10</v>
      </c>
      <c r="AT25" s="141" t="s">
        <v>10</v>
      </c>
      <c r="AU25" s="141" t="s">
        <v>10</v>
      </c>
      <c r="AV25" s="141" t="s">
        <v>10</v>
      </c>
      <c r="AW25" s="141" t="s">
        <v>10</v>
      </c>
      <c r="AX25" s="141" t="s">
        <v>10</v>
      </c>
      <c r="AY25" s="141" t="s">
        <v>10</v>
      </c>
      <c r="AZ25" s="141" t="s">
        <v>10</v>
      </c>
      <c r="BA25" s="141" t="s">
        <v>10</v>
      </c>
      <c r="BB25" s="141" t="s">
        <v>10</v>
      </c>
      <c r="BC25" s="141" t="s">
        <v>10</v>
      </c>
      <c r="BD25" s="141" t="s">
        <v>10</v>
      </c>
      <c r="BE25" s="141" t="s">
        <v>10</v>
      </c>
      <c r="BF25" s="141" t="s">
        <v>10</v>
      </c>
      <c r="BG25" s="141" t="s">
        <v>10</v>
      </c>
      <c r="BH25" s="141" t="s">
        <v>10</v>
      </c>
      <c r="BI25" s="141" t="s">
        <v>10</v>
      </c>
      <c r="BJ25" s="141" t="s">
        <v>10</v>
      </c>
      <c r="BK25" s="141" t="s">
        <v>10</v>
      </c>
      <c r="BL25" s="141" t="s">
        <v>10</v>
      </c>
      <c r="BM25" s="141" t="s">
        <v>10</v>
      </c>
      <c r="BN25" s="141" t="s">
        <v>10</v>
      </c>
      <c r="BO25" s="141" t="s">
        <v>10</v>
      </c>
      <c r="BP25" s="141" t="s">
        <v>10</v>
      </c>
      <c r="BQ25" s="141">
        <v>2121339.6</v>
      </c>
      <c r="BR25" s="141" t="s">
        <v>10</v>
      </c>
      <c r="BS25" s="141">
        <v>2121339.6</v>
      </c>
      <c r="BT25" s="141">
        <v>186235.2</v>
      </c>
      <c r="BU25" s="141" t="s">
        <v>10</v>
      </c>
      <c r="BV25" s="141">
        <v>2307574.7999999998</v>
      </c>
      <c r="BW25" s="141"/>
      <c r="BX25" s="141"/>
      <c r="BY25" s="141"/>
      <c r="BZ25" s="141"/>
    </row>
    <row r="26" spans="1:78" ht="12.75" customHeight="1" x14ac:dyDescent="0.25">
      <c r="A26" s="198" t="s">
        <v>912</v>
      </c>
      <c r="B26" s="141" t="s">
        <v>10</v>
      </c>
      <c r="C26" s="141" t="s">
        <v>10</v>
      </c>
      <c r="D26" s="141" t="s">
        <v>10</v>
      </c>
      <c r="E26" s="141" t="s">
        <v>10</v>
      </c>
      <c r="F26" s="141" t="s">
        <v>10</v>
      </c>
      <c r="G26" s="141" t="s">
        <v>10</v>
      </c>
      <c r="H26" s="141" t="s">
        <v>10</v>
      </c>
      <c r="I26" s="141" t="s">
        <v>10</v>
      </c>
      <c r="J26" s="141" t="s">
        <v>10</v>
      </c>
      <c r="K26" s="141" t="s">
        <v>10</v>
      </c>
      <c r="L26" s="141" t="s">
        <v>10</v>
      </c>
      <c r="M26" s="141" t="s">
        <v>10</v>
      </c>
      <c r="N26" s="141" t="s">
        <v>10</v>
      </c>
      <c r="O26" s="141" t="s">
        <v>10</v>
      </c>
      <c r="P26" s="141" t="s">
        <v>10</v>
      </c>
      <c r="Q26" s="141" t="s">
        <v>10</v>
      </c>
      <c r="R26" s="141" t="s">
        <v>10</v>
      </c>
      <c r="S26" s="141" t="s">
        <v>10</v>
      </c>
      <c r="T26" s="141" t="s">
        <v>10</v>
      </c>
      <c r="U26" s="141" t="s">
        <v>10</v>
      </c>
      <c r="V26" s="141" t="s">
        <v>10</v>
      </c>
      <c r="W26" s="141" t="s">
        <v>10</v>
      </c>
      <c r="X26" s="141" t="s">
        <v>10</v>
      </c>
      <c r="Y26" s="141" t="s">
        <v>10</v>
      </c>
      <c r="Z26" s="141" t="s">
        <v>10</v>
      </c>
      <c r="AA26" s="141" t="s">
        <v>10</v>
      </c>
      <c r="AB26" s="141" t="s">
        <v>10</v>
      </c>
      <c r="AC26" s="141" t="s">
        <v>10</v>
      </c>
      <c r="AD26" s="141" t="s">
        <v>10</v>
      </c>
      <c r="AE26" s="141" t="s">
        <v>10</v>
      </c>
      <c r="AF26" s="141" t="s">
        <v>10</v>
      </c>
      <c r="AG26" s="141" t="s">
        <v>10</v>
      </c>
      <c r="AH26" s="141" t="s">
        <v>10</v>
      </c>
      <c r="AI26" s="141" t="s">
        <v>10</v>
      </c>
      <c r="AJ26" s="141" t="s">
        <v>10</v>
      </c>
      <c r="AK26" s="141">
        <v>496016</v>
      </c>
      <c r="AL26" s="141">
        <v>496016</v>
      </c>
      <c r="AM26" s="141" t="s">
        <v>10</v>
      </c>
      <c r="AN26" s="141" t="s">
        <v>10</v>
      </c>
      <c r="AO26" s="141" t="s">
        <v>10</v>
      </c>
      <c r="AP26" s="141" t="s">
        <v>10</v>
      </c>
      <c r="AQ26" s="141" t="s">
        <v>10</v>
      </c>
      <c r="AR26" s="141" t="s">
        <v>10</v>
      </c>
      <c r="AS26" s="141" t="s">
        <v>10</v>
      </c>
      <c r="AT26" s="141" t="s">
        <v>10</v>
      </c>
      <c r="AU26" s="141" t="s">
        <v>10</v>
      </c>
      <c r="AV26" s="141" t="s">
        <v>10</v>
      </c>
      <c r="AW26" s="141" t="s">
        <v>10</v>
      </c>
      <c r="AX26" s="141" t="s">
        <v>10</v>
      </c>
      <c r="AY26" s="141" t="s">
        <v>10</v>
      </c>
      <c r="AZ26" s="141" t="s">
        <v>10</v>
      </c>
      <c r="BA26" s="141" t="s">
        <v>10</v>
      </c>
      <c r="BB26" s="141" t="s">
        <v>10</v>
      </c>
      <c r="BC26" s="141" t="s">
        <v>10</v>
      </c>
      <c r="BD26" s="141" t="s">
        <v>10</v>
      </c>
      <c r="BE26" s="141" t="s">
        <v>10</v>
      </c>
      <c r="BF26" s="141" t="s">
        <v>10</v>
      </c>
      <c r="BG26" s="141" t="s">
        <v>10</v>
      </c>
      <c r="BH26" s="141" t="s">
        <v>10</v>
      </c>
      <c r="BI26" s="141" t="s">
        <v>10</v>
      </c>
      <c r="BJ26" s="141" t="s">
        <v>10</v>
      </c>
      <c r="BK26" s="141" t="s">
        <v>10</v>
      </c>
      <c r="BL26" s="141" t="s">
        <v>10</v>
      </c>
      <c r="BM26" s="141" t="s">
        <v>10</v>
      </c>
      <c r="BN26" s="141" t="s">
        <v>10</v>
      </c>
      <c r="BO26" s="141" t="s">
        <v>10</v>
      </c>
      <c r="BP26" s="141" t="s">
        <v>10</v>
      </c>
      <c r="BQ26" s="141">
        <v>496016</v>
      </c>
      <c r="BR26" s="141" t="s">
        <v>10</v>
      </c>
      <c r="BS26" s="141">
        <v>496016</v>
      </c>
      <c r="BT26" s="141">
        <v>59</v>
      </c>
      <c r="BU26" s="141" t="s">
        <v>10</v>
      </c>
      <c r="BV26" s="141">
        <v>496075</v>
      </c>
      <c r="BW26" s="141"/>
      <c r="BX26" s="141"/>
      <c r="BY26" s="141"/>
      <c r="BZ26" s="141"/>
    </row>
    <row r="27" spans="1:78" ht="12.75" customHeight="1" x14ac:dyDescent="0.25">
      <c r="A27" s="198" t="s">
        <v>913</v>
      </c>
      <c r="B27" s="141" t="s">
        <v>10</v>
      </c>
      <c r="C27" s="141" t="s">
        <v>10</v>
      </c>
      <c r="D27" s="141" t="s">
        <v>10</v>
      </c>
      <c r="E27" s="141" t="s">
        <v>10</v>
      </c>
      <c r="F27" s="141" t="s">
        <v>10</v>
      </c>
      <c r="G27" s="141" t="s">
        <v>10</v>
      </c>
      <c r="H27" s="141" t="s">
        <v>10</v>
      </c>
      <c r="I27" s="141" t="s">
        <v>10</v>
      </c>
      <c r="J27" s="141" t="s">
        <v>10</v>
      </c>
      <c r="K27" s="141" t="s">
        <v>10</v>
      </c>
      <c r="L27" s="141" t="s">
        <v>10</v>
      </c>
      <c r="M27" s="141" t="s">
        <v>10</v>
      </c>
      <c r="N27" s="141" t="s">
        <v>10</v>
      </c>
      <c r="O27" s="141" t="s">
        <v>10</v>
      </c>
      <c r="P27" s="141" t="s">
        <v>10</v>
      </c>
      <c r="Q27" s="141" t="s">
        <v>10</v>
      </c>
      <c r="R27" s="141" t="s">
        <v>10</v>
      </c>
      <c r="S27" s="141" t="s">
        <v>10</v>
      </c>
      <c r="T27" s="141" t="s">
        <v>10</v>
      </c>
      <c r="U27" s="141" t="s">
        <v>10</v>
      </c>
      <c r="V27" s="141" t="s">
        <v>10</v>
      </c>
      <c r="W27" s="141" t="s">
        <v>10</v>
      </c>
      <c r="X27" s="141" t="s">
        <v>10</v>
      </c>
      <c r="Y27" s="141" t="s">
        <v>10</v>
      </c>
      <c r="Z27" s="141" t="s">
        <v>10</v>
      </c>
      <c r="AA27" s="141" t="s">
        <v>10</v>
      </c>
      <c r="AB27" s="141" t="s">
        <v>10</v>
      </c>
      <c r="AC27" s="141" t="s">
        <v>10</v>
      </c>
      <c r="AD27" s="141" t="s">
        <v>10</v>
      </c>
      <c r="AE27" s="141" t="s">
        <v>10</v>
      </c>
      <c r="AF27" s="141" t="s">
        <v>10</v>
      </c>
      <c r="AG27" s="141" t="s">
        <v>10</v>
      </c>
      <c r="AH27" s="141" t="s">
        <v>10</v>
      </c>
      <c r="AI27" s="141" t="s">
        <v>10</v>
      </c>
      <c r="AJ27" s="141" t="s">
        <v>10</v>
      </c>
      <c r="AK27" s="141">
        <v>661120</v>
      </c>
      <c r="AL27" s="141">
        <v>661120</v>
      </c>
      <c r="AM27" s="141" t="s">
        <v>10</v>
      </c>
      <c r="AN27" s="141" t="s">
        <v>10</v>
      </c>
      <c r="AO27" s="141" t="s">
        <v>10</v>
      </c>
      <c r="AP27" s="141" t="s">
        <v>10</v>
      </c>
      <c r="AQ27" s="141" t="s">
        <v>10</v>
      </c>
      <c r="AR27" s="141" t="s">
        <v>10</v>
      </c>
      <c r="AS27" s="141" t="s">
        <v>10</v>
      </c>
      <c r="AT27" s="141" t="s">
        <v>10</v>
      </c>
      <c r="AU27" s="141" t="s">
        <v>10</v>
      </c>
      <c r="AV27" s="141" t="s">
        <v>10</v>
      </c>
      <c r="AW27" s="141" t="s">
        <v>10</v>
      </c>
      <c r="AX27" s="141" t="s">
        <v>10</v>
      </c>
      <c r="AY27" s="141" t="s">
        <v>10</v>
      </c>
      <c r="AZ27" s="141" t="s">
        <v>10</v>
      </c>
      <c r="BA27" s="141" t="s">
        <v>10</v>
      </c>
      <c r="BB27" s="141" t="s">
        <v>10</v>
      </c>
      <c r="BC27" s="141" t="s">
        <v>10</v>
      </c>
      <c r="BD27" s="141" t="s">
        <v>10</v>
      </c>
      <c r="BE27" s="141" t="s">
        <v>10</v>
      </c>
      <c r="BF27" s="141" t="s">
        <v>10</v>
      </c>
      <c r="BG27" s="141" t="s">
        <v>10</v>
      </c>
      <c r="BH27" s="141" t="s">
        <v>10</v>
      </c>
      <c r="BI27" s="141" t="s">
        <v>10</v>
      </c>
      <c r="BJ27" s="141" t="s">
        <v>10</v>
      </c>
      <c r="BK27" s="141" t="s">
        <v>10</v>
      </c>
      <c r="BL27" s="141" t="s">
        <v>10</v>
      </c>
      <c r="BM27" s="141" t="s">
        <v>10</v>
      </c>
      <c r="BN27" s="141" t="s">
        <v>10</v>
      </c>
      <c r="BO27" s="141" t="s">
        <v>10</v>
      </c>
      <c r="BP27" s="141" t="s">
        <v>10</v>
      </c>
      <c r="BQ27" s="141">
        <v>661120</v>
      </c>
      <c r="BR27" s="141" t="s">
        <v>10</v>
      </c>
      <c r="BS27" s="141">
        <v>661120</v>
      </c>
      <c r="BT27" s="141" t="s">
        <v>10</v>
      </c>
      <c r="BU27" s="141" t="s">
        <v>10</v>
      </c>
      <c r="BV27" s="141">
        <v>661120</v>
      </c>
      <c r="BW27" s="141"/>
      <c r="BX27" s="141"/>
      <c r="BY27" s="141"/>
      <c r="BZ27" s="141"/>
    </row>
    <row r="28" spans="1:78" ht="12.75" customHeight="1" x14ac:dyDescent="0.25">
      <c r="A28" s="198" t="s">
        <v>914</v>
      </c>
      <c r="B28" s="141">
        <v>2972.0079999999998</v>
      </c>
      <c r="C28" s="141">
        <v>2972.0079999999998</v>
      </c>
      <c r="D28" s="141" t="s">
        <v>10</v>
      </c>
      <c r="E28" s="141" t="s">
        <v>10</v>
      </c>
      <c r="F28" s="141" t="s">
        <v>10</v>
      </c>
      <c r="G28" s="141" t="s">
        <v>10</v>
      </c>
      <c r="H28" s="141" t="s">
        <v>10</v>
      </c>
      <c r="I28" s="141" t="s">
        <v>10</v>
      </c>
      <c r="J28" s="141">
        <v>505</v>
      </c>
      <c r="K28" s="141">
        <v>23</v>
      </c>
      <c r="L28" s="141">
        <v>157.87700000000001</v>
      </c>
      <c r="M28" s="141">
        <v>0.442</v>
      </c>
      <c r="N28" s="141">
        <v>4</v>
      </c>
      <c r="O28" s="141">
        <v>52.625999999999998</v>
      </c>
      <c r="P28" s="141" t="s">
        <v>10</v>
      </c>
      <c r="Q28" s="141" t="s">
        <v>10</v>
      </c>
      <c r="R28" s="141" t="s">
        <v>10</v>
      </c>
      <c r="S28" s="141" t="s">
        <v>10</v>
      </c>
      <c r="T28" s="141">
        <v>13</v>
      </c>
      <c r="U28" s="141">
        <v>17</v>
      </c>
      <c r="V28" s="141">
        <v>4</v>
      </c>
      <c r="W28" s="141" t="s">
        <v>10</v>
      </c>
      <c r="X28" s="141">
        <v>4</v>
      </c>
      <c r="Y28" s="141" t="s">
        <v>10</v>
      </c>
      <c r="Z28" s="141" t="s">
        <v>10</v>
      </c>
      <c r="AA28" s="141" t="s">
        <v>10</v>
      </c>
      <c r="AB28" s="141" t="s">
        <v>10</v>
      </c>
      <c r="AC28" s="141">
        <v>17</v>
      </c>
      <c r="AD28" s="141">
        <v>53.625999999999998</v>
      </c>
      <c r="AE28" s="141">
        <v>14.054</v>
      </c>
      <c r="AF28" s="141">
        <v>73</v>
      </c>
      <c r="AG28" s="141">
        <v>7.5</v>
      </c>
      <c r="AH28" s="141">
        <v>6.5</v>
      </c>
      <c r="AI28" s="141">
        <v>52.625999999999998</v>
      </c>
      <c r="AJ28" s="141">
        <v>8.7509999999999994</v>
      </c>
      <c r="AK28" s="141">
        <v>13904.370999999999</v>
      </c>
      <c r="AL28" s="141">
        <v>13904.370999999999</v>
      </c>
      <c r="AM28" s="141" t="s">
        <v>10</v>
      </c>
      <c r="AN28" s="141" t="s">
        <v>10</v>
      </c>
      <c r="AO28" s="141" t="s">
        <v>10</v>
      </c>
      <c r="AP28" s="141" t="s">
        <v>10</v>
      </c>
      <c r="AQ28" s="141" t="s">
        <v>10</v>
      </c>
      <c r="AR28" s="141" t="s">
        <v>10</v>
      </c>
      <c r="AS28" s="141" t="s">
        <v>10</v>
      </c>
      <c r="AT28" s="141" t="s">
        <v>10</v>
      </c>
      <c r="AU28" s="141" t="s">
        <v>10</v>
      </c>
      <c r="AV28" s="141" t="s">
        <v>10</v>
      </c>
      <c r="AW28" s="141" t="s">
        <v>10</v>
      </c>
      <c r="AX28" s="141" t="s">
        <v>10</v>
      </c>
      <c r="AY28" s="141" t="s">
        <v>10</v>
      </c>
      <c r="AZ28" s="141" t="s">
        <v>10</v>
      </c>
      <c r="BA28" s="141" t="s">
        <v>10</v>
      </c>
      <c r="BB28" s="141" t="s">
        <v>10</v>
      </c>
      <c r="BC28" s="141" t="s">
        <v>10</v>
      </c>
      <c r="BD28" s="141" t="s">
        <v>10</v>
      </c>
      <c r="BE28" s="141" t="s">
        <v>10</v>
      </c>
      <c r="BF28" s="141" t="s">
        <v>10</v>
      </c>
      <c r="BG28" s="141" t="s">
        <v>10</v>
      </c>
      <c r="BH28" s="141" t="s">
        <v>10</v>
      </c>
      <c r="BI28" s="141" t="s">
        <v>10</v>
      </c>
      <c r="BJ28" s="141" t="s">
        <v>10</v>
      </c>
      <c r="BK28" s="141" t="s">
        <v>10</v>
      </c>
      <c r="BL28" s="141" t="s">
        <v>10</v>
      </c>
      <c r="BM28" s="141">
        <v>672.4</v>
      </c>
      <c r="BN28" s="141">
        <v>437.06</v>
      </c>
      <c r="BO28" s="141">
        <v>739.64</v>
      </c>
      <c r="BP28" s="141">
        <v>3104.5210000000002</v>
      </c>
      <c r="BQ28" s="141">
        <v>22335</v>
      </c>
      <c r="BR28" s="141">
        <v>89527</v>
      </c>
      <c r="BS28" s="141">
        <v>111862</v>
      </c>
      <c r="BT28" s="141" t="s">
        <v>10</v>
      </c>
      <c r="BU28" s="141" t="s">
        <v>10</v>
      </c>
      <c r="BV28" s="141">
        <v>111862</v>
      </c>
      <c r="BW28" s="141"/>
      <c r="BX28" s="141"/>
      <c r="BY28" s="141"/>
      <c r="BZ28" s="141"/>
    </row>
    <row r="29" spans="1:78" ht="12.75" customHeight="1" x14ac:dyDescent="0.25">
      <c r="A29" s="198" t="s">
        <v>915</v>
      </c>
      <c r="B29" s="141" t="s">
        <v>10</v>
      </c>
      <c r="C29" s="141" t="s">
        <v>10</v>
      </c>
      <c r="D29" s="141" t="s">
        <v>10</v>
      </c>
      <c r="E29" s="141" t="s">
        <v>10</v>
      </c>
      <c r="F29" s="141" t="s">
        <v>10</v>
      </c>
      <c r="G29" s="141" t="s">
        <v>10</v>
      </c>
      <c r="H29" s="141" t="s">
        <v>10</v>
      </c>
      <c r="I29" s="141" t="s">
        <v>10</v>
      </c>
      <c r="J29" s="141" t="s">
        <v>10</v>
      </c>
      <c r="K29" s="141" t="s">
        <v>10</v>
      </c>
      <c r="L29" s="141" t="s">
        <v>10</v>
      </c>
      <c r="M29" s="141" t="s">
        <v>10</v>
      </c>
      <c r="N29" s="141" t="s">
        <v>10</v>
      </c>
      <c r="O29" s="141" t="s">
        <v>10</v>
      </c>
      <c r="P29" s="141" t="s">
        <v>10</v>
      </c>
      <c r="Q29" s="141" t="s">
        <v>10</v>
      </c>
      <c r="R29" s="141" t="s">
        <v>10</v>
      </c>
      <c r="S29" s="141" t="s">
        <v>10</v>
      </c>
      <c r="T29" s="141" t="s">
        <v>10</v>
      </c>
      <c r="U29" s="141" t="s">
        <v>10</v>
      </c>
      <c r="V29" s="141" t="s">
        <v>10</v>
      </c>
      <c r="W29" s="141" t="s">
        <v>10</v>
      </c>
      <c r="X29" s="141" t="s">
        <v>10</v>
      </c>
      <c r="Y29" s="141" t="s">
        <v>10</v>
      </c>
      <c r="Z29" s="141" t="s">
        <v>10</v>
      </c>
      <c r="AA29" s="141" t="s">
        <v>10</v>
      </c>
      <c r="AB29" s="141" t="s">
        <v>10</v>
      </c>
      <c r="AC29" s="141" t="s">
        <v>10</v>
      </c>
      <c r="AD29" s="141" t="s">
        <v>10</v>
      </c>
      <c r="AE29" s="141" t="s">
        <v>10</v>
      </c>
      <c r="AF29" s="141" t="s">
        <v>10</v>
      </c>
      <c r="AG29" s="141" t="s">
        <v>10</v>
      </c>
      <c r="AH29" s="141" t="s">
        <v>10</v>
      </c>
      <c r="AI29" s="141" t="s">
        <v>10</v>
      </c>
      <c r="AJ29" s="141" t="s">
        <v>10</v>
      </c>
      <c r="AK29" s="141" t="s">
        <v>10</v>
      </c>
      <c r="AL29" s="141" t="s">
        <v>10</v>
      </c>
      <c r="AM29" s="141" t="s">
        <v>10</v>
      </c>
      <c r="AN29" s="141">
        <v>136625</v>
      </c>
      <c r="AO29" s="141" t="s">
        <v>10</v>
      </c>
      <c r="AP29" s="141">
        <v>136625</v>
      </c>
      <c r="AQ29" s="141" t="s">
        <v>10</v>
      </c>
      <c r="AR29" s="141">
        <v>136625</v>
      </c>
      <c r="AS29" s="141" t="s">
        <v>10</v>
      </c>
      <c r="AT29" s="141" t="s">
        <v>10</v>
      </c>
      <c r="AU29" s="141" t="s">
        <v>10</v>
      </c>
      <c r="AV29" s="141" t="s">
        <v>10</v>
      </c>
      <c r="AW29" s="141" t="s">
        <v>10</v>
      </c>
      <c r="AX29" s="141" t="s">
        <v>10</v>
      </c>
      <c r="AY29" s="141" t="s">
        <v>10</v>
      </c>
      <c r="AZ29" s="141" t="s">
        <v>10</v>
      </c>
      <c r="BA29" s="141" t="s">
        <v>10</v>
      </c>
      <c r="BB29" s="141" t="s">
        <v>10</v>
      </c>
      <c r="BC29" s="141" t="s">
        <v>10</v>
      </c>
      <c r="BD29" s="141" t="s">
        <v>10</v>
      </c>
      <c r="BE29" s="141" t="s">
        <v>10</v>
      </c>
      <c r="BF29" s="141" t="s">
        <v>10</v>
      </c>
      <c r="BG29" s="141" t="s">
        <v>10</v>
      </c>
      <c r="BH29" s="141" t="s">
        <v>10</v>
      </c>
      <c r="BI29" s="141" t="s">
        <v>10</v>
      </c>
      <c r="BJ29" s="141" t="s">
        <v>10</v>
      </c>
      <c r="BK29" s="141" t="s">
        <v>10</v>
      </c>
      <c r="BL29" s="141" t="s">
        <v>10</v>
      </c>
      <c r="BM29" s="141" t="s">
        <v>10</v>
      </c>
      <c r="BN29" s="141" t="s">
        <v>10</v>
      </c>
      <c r="BO29" s="141" t="s">
        <v>10</v>
      </c>
      <c r="BP29" s="141" t="s">
        <v>10</v>
      </c>
      <c r="BQ29" s="141">
        <v>136625</v>
      </c>
      <c r="BR29" s="141" t="s">
        <v>10</v>
      </c>
      <c r="BS29" s="141">
        <v>136625</v>
      </c>
      <c r="BT29" s="141" t="s">
        <v>10</v>
      </c>
      <c r="BU29" s="141" t="s">
        <v>10</v>
      </c>
      <c r="BV29" s="141">
        <v>136625</v>
      </c>
      <c r="BW29" s="141"/>
      <c r="BX29" s="141"/>
      <c r="BY29" s="141"/>
      <c r="BZ29" s="141"/>
    </row>
    <row r="30" spans="1:78" ht="12.75" customHeight="1" x14ac:dyDescent="0.25">
      <c r="A30" s="198" t="s">
        <v>916</v>
      </c>
      <c r="B30" s="141" t="s">
        <v>10</v>
      </c>
      <c r="C30" s="141" t="s">
        <v>10</v>
      </c>
      <c r="D30" s="141" t="s">
        <v>10</v>
      </c>
      <c r="E30" s="141" t="s">
        <v>10</v>
      </c>
      <c r="F30" s="141" t="s">
        <v>10</v>
      </c>
      <c r="G30" s="141" t="s">
        <v>10</v>
      </c>
      <c r="H30" s="141" t="s">
        <v>10</v>
      </c>
      <c r="I30" s="141" t="s">
        <v>10</v>
      </c>
      <c r="J30" s="141" t="s">
        <v>10</v>
      </c>
      <c r="K30" s="141" t="s">
        <v>10</v>
      </c>
      <c r="L30" s="141" t="s">
        <v>10</v>
      </c>
      <c r="M30" s="141" t="s">
        <v>10</v>
      </c>
      <c r="N30" s="141" t="s">
        <v>10</v>
      </c>
      <c r="O30" s="141" t="s">
        <v>10</v>
      </c>
      <c r="P30" s="141" t="s">
        <v>10</v>
      </c>
      <c r="Q30" s="141" t="s">
        <v>10</v>
      </c>
      <c r="R30" s="141" t="s">
        <v>10</v>
      </c>
      <c r="S30" s="141" t="s">
        <v>10</v>
      </c>
      <c r="T30" s="141" t="s">
        <v>10</v>
      </c>
      <c r="U30" s="141" t="s">
        <v>10</v>
      </c>
      <c r="V30" s="141" t="s">
        <v>10</v>
      </c>
      <c r="W30" s="141" t="s">
        <v>10</v>
      </c>
      <c r="X30" s="141" t="s">
        <v>10</v>
      </c>
      <c r="Y30" s="141" t="s">
        <v>10</v>
      </c>
      <c r="Z30" s="141" t="s">
        <v>10</v>
      </c>
      <c r="AA30" s="141" t="s">
        <v>10</v>
      </c>
      <c r="AB30" s="141" t="s">
        <v>10</v>
      </c>
      <c r="AC30" s="141" t="s">
        <v>10</v>
      </c>
      <c r="AD30" s="141" t="s">
        <v>10</v>
      </c>
      <c r="AE30" s="141" t="s">
        <v>10</v>
      </c>
      <c r="AF30" s="141" t="s">
        <v>10</v>
      </c>
      <c r="AG30" s="141" t="s">
        <v>10</v>
      </c>
      <c r="AH30" s="141" t="s">
        <v>10</v>
      </c>
      <c r="AI30" s="141" t="s">
        <v>10</v>
      </c>
      <c r="AJ30" s="141" t="s">
        <v>10</v>
      </c>
      <c r="AK30" s="141" t="s">
        <v>10</v>
      </c>
      <c r="AL30" s="141" t="s">
        <v>10</v>
      </c>
      <c r="AM30" s="141" t="s">
        <v>10</v>
      </c>
      <c r="AN30" s="141">
        <v>215379.003</v>
      </c>
      <c r="AO30" s="141" t="s">
        <v>10</v>
      </c>
      <c r="AP30" s="141">
        <v>215379.003</v>
      </c>
      <c r="AQ30" s="141" t="s">
        <v>10</v>
      </c>
      <c r="AR30" s="141">
        <v>215379.003</v>
      </c>
      <c r="AS30" s="141" t="s">
        <v>10</v>
      </c>
      <c r="AT30" s="141" t="s">
        <v>10</v>
      </c>
      <c r="AU30" s="141" t="s">
        <v>10</v>
      </c>
      <c r="AV30" s="141" t="s">
        <v>10</v>
      </c>
      <c r="AW30" s="141" t="s">
        <v>10</v>
      </c>
      <c r="AX30" s="141" t="s">
        <v>10</v>
      </c>
      <c r="AY30" s="141" t="s">
        <v>10</v>
      </c>
      <c r="AZ30" s="141" t="s">
        <v>10</v>
      </c>
      <c r="BA30" s="141" t="s">
        <v>10</v>
      </c>
      <c r="BB30" s="141" t="s">
        <v>10</v>
      </c>
      <c r="BC30" s="141" t="s">
        <v>10</v>
      </c>
      <c r="BD30" s="141" t="s">
        <v>10</v>
      </c>
      <c r="BE30" s="141" t="s">
        <v>10</v>
      </c>
      <c r="BF30" s="141" t="s">
        <v>10</v>
      </c>
      <c r="BG30" s="141" t="s">
        <v>10</v>
      </c>
      <c r="BH30" s="141" t="s">
        <v>10</v>
      </c>
      <c r="BI30" s="141" t="s">
        <v>10</v>
      </c>
      <c r="BJ30" s="141" t="s">
        <v>10</v>
      </c>
      <c r="BK30" s="141" t="s">
        <v>10</v>
      </c>
      <c r="BL30" s="141" t="s">
        <v>10</v>
      </c>
      <c r="BM30" s="141" t="s">
        <v>10</v>
      </c>
      <c r="BN30" s="141" t="s">
        <v>10</v>
      </c>
      <c r="BO30" s="141" t="s">
        <v>10</v>
      </c>
      <c r="BP30" s="141" t="s">
        <v>10</v>
      </c>
      <c r="BQ30" s="141">
        <v>215379.003</v>
      </c>
      <c r="BR30" s="141" t="s">
        <v>10</v>
      </c>
      <c r="BS30" s="141">
        <v>215379.003</v>
      </c>
      <c r="BT30" s="141" t="s">
        <v>10</v>
      </c>
      <c r="BU30" s="141" t="s">
        <v>10</v>
      </c>
      <c r="BV30" s="141">
        <v>215379.003</v>
      </c>
      <c r="BW30" s="141"/>
      <c r="BX30" s="141"/>
      <c r="BY30" s="141"/>
      <c r="BZ30" s="141"/>
    </row>
    <row r="31" spans="1:78" ht="12.75" customHeight="1" x14ac:dyDescent="0.25">
      <c r="A31" s="147" t="s">
        <v>917</v>
      </c>
      <c r="B31" s="141">
        <v>1001547.236</v>
      </c>
      <c r="C31" s="141">
        <v>416753.23599999998</v>
      </c>
      <c r="D31" s="141">
        <v>584794</v>
      </c>
      <c r="E31" s="141" t="s">
        <v>10</v>
      </c>
      <c r="F31" s="141">
        <v>1399056.8570000001</v>
      </c>
      <c r="G31" s="141">
        <v>1156902.1000000001</v>
      </c>
      <c r="H31" s="141">
        <v>241872.42600000001</v>
      </c>
      <c r="I31" s="141">
        <v>282.33100000000002</v>
      </c>
      <c r="J31" s="141">
        <v>5129228.2769999998</v>
      </c>
      <c r="K31" s="141">
        <v>14595.834999999999</v>
      </c>
      <c r="L31" s="141">
        <v>337.15</v>
      </c>
      <c r="M31" s="141">
        <v>7419.1189999999997</v>
      </c>
      <c r="N31" s="141">
        <v>23141.027999999998</v>
      </c>
      <c r="O31" s="141">
        <v>942.72400000000005</v>
      </c>
      <c r="P31" s="141">
        <v>4647237.5420000004</v>
      </c>
      <c r="Q31" s="141">
        <v>302621.45600000001</v>
      </c>
      <c r="R31" s="141">
        <v>4344616.085</v>
      </c>
      <c r="S31" s="141">
        <v>214270.91800000001</v>
      </c>
      <c r="T31" s="141">
        <v>1676.3389999999999</v>
      </c>
      <c r="U31" s="141">
        <v>2199.7930000000001</v>
      </c>
      <c r="V31" s="141">
        <v>525.19100000000003</v>
      </c>
      <c r="W31" s="141">
        <v>271.05099999999999</v>
      </c>
      <c r="X31" s="141">
        <v>254.14</v>
      </c>
      <c r="Y31" s="141">
        <v>192921.95199999999</v>
      </c>
      <c r="Z31" s="141">
        <v>192180.97099999999</v>
      </c>
      <c r="AA31" s="141">
        <v>598.59500000000003</v>
      </c>
      <c r="AB31" s="141">
        <v>142.386</v>
      </c>
      <c r="AC31" s="141">
        <v>538.1</v>
      </c>
      <c r="AD31" s="141">
        <v>632</v>
      </c>
      <c r="AE31" s="141">
        <v>315.88099999999997</v>
      </c>
      <c r="AF31" s="141">
        <v>6350.1189999999997</v>
      </c>
      <c r="AG31" s="141">
        <v>12839.05</v>
      </c>
      <c r="AH31" s="141">
        <v>714.03</v>
      </c>
      <c r="AI31" s="141">
        <v>124.732</v>
      </c>
      <c r="AJ31" s="141">
        <v>2446.7730000000001</v>
      </c>
      <c r="AK31" s="141">
        <v>3005860.3849999998</v>
      </c>
      <c r="AL31" s="141">
        <v>3005860.3849999998</v>
      </c>
      <c r="AM31" s="141" t="s">
        <v>10</v>
      </c>
      <c r="AN31" s="141">
        <v>352004.00300000003</v>
      </c>
      <c r="AO31" s="141" t="s">
        <v>10</v>
      </c>
      <c r="AP31" s="141">
        <v>352004.00300000003</v>
      </c>
      <c r="AQ31" s="141" t="s">
        <v>10</v>
      </c>
      <c r="AR31" s="141">
        <v>352004.00300000003</v>
      </c>
      <c r="AS31" s="141" t="s">
        <v>10</v>
      </c>
      <c r="AT31" s="141" t="s">
        <v>10</v>
      </c>
      <c r="AU31" s="141" t="s">
        <v>10</v>
      </c>
      <c r="AV31" s="141" t="s">
        <v>10</v>
      </c>
      <c r="AW31" s="141" t="s">
        <v>10</v>
      </c>
      <c r="AX31" s="141" t="s">
        <v>10</v>
      </c>
      <c r="AY31" s="141" t="s">
        <v>10</v>
      </c>
      <c r="AZ31" s="141" t="s">
        <v>10</v>
      </c>
      <c r="BA31" s="141" t="s">
        <v>10</v>
      </c>
      <c r="BB31" s="141" t="s">
        <v>10</v>
      </c>
      <c r="BC31" s="141" t="s">
        <v>10</v>
      </c>
      <c r="BD31" s="141" t="s">
        <v>10</v>
      </c>
      <c r="BE31" s="141" t="s">
        <v>10</v>
      </c>
      <c r="BF31" s="141" t="s">
        <v>10</v>
      </c>
      <c r="BG31" s="141" t="s">
        <v>10</v>
      </c>
      <c r="BH31" s="141" t="s">
        <v>10</v>
      </c>
      <c r="BI31" s="141" t="s">
        <v>10</v>
      </c>
      <c r="BJ31" s="141" t="s">
        <v>10</v>
      </c>
      <c r="BK31" s="141" t="s">
        <v>10</v>
      </c>
      <c r="BL31" s="141" t="s">
        <v>10</v>
      </c>
      <c r="BM31" s="141">
        <v>672.4</v>
      </c>
      <c r="BN31" s="141">
        <v>437.06</v>
      </c>
      <c r="BO31" s="141">
        <v>739.64</v>
      </c>
      <c r="BP31" s="141">
        <v>3104.5210000000002</v>
      </c>
      <c r="BQ31" s="141">
        <v>10892650.379000001</v>
      </c>
      <c r="BR31" s="141">
        <v>89527</v>
      </c>
      <c r="BS31" s="141">
        <v>10982177.379000001</v>
      </c>
      <c r="BT31" s="141">
        <v>12644306.441</v>
      </c>
      <c r="BU31" s="141">
        <v>734614.62699999998</v>
      </c>
      <c r="BV31" s="141">
        <v>24361098.447000001</v>
      </c>
      <c r="BW31" s="141"/>
      <c r="BX31" s="141"/>
      <c r="BY31" s="141"/>
      <c r="BZ31" s="141"/>
    </row>
    <row r="32" spans="1:78" ht="15" customHeight="1" x14ac:dyDescent="0.25">
      <c r="A32" s="164"/>
      <c r="B32" s="163"/>
      <c r="C32" s="163"/>
      <c r="D32" s="163"/>
      <c r="E32" s="163"/>
      <c r="F32" s="163"/>
      <c r="G32" s="163"/>
      <c r="H32" s="163"/>
      <c r="I32" s="163"/>
      <c r="J32" s="163"/>
      <c r="K32" s="163"/>
      <c r="L32" s="163"/>
      <c r="M32" s="163"/>
    </row>
    <row r="33" spans="1:13" ht="15" customHeight="1" x14ac:dyDescent="0.25">
      <c r="A33" s="167" t="s">
        <v>821</v>
      </c>
      <c r="B33" s="163"/>
      <c r="C33" s="163"/>
      <c r="D33" s="163"/>
      <c r="E33" s="163"/>
      <c r="F33" s="163"/>
      <c r="G33" s="163"/>
      <c r="H33" s="163"/>
      <c r="I33" s="163"/>
      <c r="J33" s="163"/>
      <c r="K33" s="163"/>
      <c r="L33" s="163"/>
      <c r="M33" s="163"/>
    </row>
  </sheetData>
  <mergeCells count="2">
    <mergeCell ref="A4:A6"/>
    <mergeCell ref="B4:BQ4"/>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D33"/>
  <sheetViews>
    <sheetView workbookViewId="0">
      <pane xSplit="1" ySplit="6" topLeftCell="B7" activePane="bottomRight" state="frozen"/>
      <selection sqref="A1:B1"/>
      <selection pane="topRight" sqref="A1:B1"/>
      <selection pane="bottomLeft" sqref="A1:B1"/>
      <selection pane="bottomRight"/>
    </sheetView>
  </sheetViews>
  <sheetFormatPr baseColWidth="10" defaultColWidth="11.44140625" defaultRowHeight="13.2" x14ac:dyDescent="0.25"/>
  <cols>
    <col min="1" max="1" width="46.6640625" style="168" customWidth="1"/>
    <col min="2" max="78" width="21.6640625" style="149" customWidth="1"/>
    <col min="79" max="16384" width="11.44140625" style="149"/>
  </cols>
  <sheetData>
    <row r="1" spans="1:82" s="94" customFormat="1" ht="20.25" customHeight="1" x14ac:dyDescent="0.25">
      <c r="A1" s="400" t="s">
        <v>60</v>
      </c>
      <c r="B1" s="379"/>
    </row>
    <row r="2" spans="1:82" s="94" customFormat="1" ht="61.2" customHeight="1" x14ac:dyDescent="0.25">
      <c r="A2" s="180" t="s">
        <v>2648</v>
      </c>
    </row>
    <row r="3" spans="1:82" customFormat="1" ht="13.2" customHeight="1" x14ac:dyDescent="0.3">
      <c r="A3" s="192" t="s">
        <v>854</v>
      </c>
      <c r="B3" s="193"/>
    </row>
    <row r="4" spans="1:82" ht="15" customHeight="1" x14ac:dyDescent="0.25">
      <c r="A4" s="466" t="s">
        <v>883</v>
      </c>
      <c r="B4" s="461" t="s">
        <v>722</v>
      </c>
      <c r="C4" s="462"/>
      <c r="D4" s="462"/>
      <c r="E4" s="462"/>
      <c r="F4" s="462"/>
      <c r="G4" s="462"/>
      <c r="H4" s="462"/>
      <c r="I4" s="462"/>
      <c r="J4" s="462"/>
      <c r="K4" s="462"/>
      <c r="L4" s="462"/>
      <c r="M4" s="462"/>
      <c r="N4" s="462"/>
      <c r="O4" s="462"/>
      <c r="P4" s="462"/>
      <c r="Q4" s="462"/>
      <c r="R4" s="462"/>
      <c r="S4" s="462"/>
      <c r="T4" s="462"/>
      <c r="U4" s="462"/>
      <c r="V4" s="462"/>
      <c r="W4" s="462"/>
      <c r="X4" s="462"/>
      <c r="Y4" s="462"/>
      <c r="Z4" s="462"/>
      <c r="AA4" s="462"/>
      <c r="AB4" s="462"/>
      <c r="AC4" s="462"/>
      <c r="AD4" s="462"/>
      <c r="AE4" s="462"/>
      <c r="AF4" s="462"/>
      <c r="AG4" s="462"/>
      <c r="AH4" s="462"/>
      <c r="AI4" s="462"/>
      <c r="AJ4" s="462"/>
      <c r="AK4" s="462"/>
      <c r="AL4" s="462"/>
      <c r="AM4" s="462"/>
      <c r="AN4" s="462"/>
      <c r="AO4" s="462"/>
      <c r="AP4" s="462"/>
      <c r="AQ4" s="462"/>
      <c r="AR4" s="462"/>
      <c r="AS4" s="462"/>
      <c r="AT4" s="462"/>
      <c r="AU4" s="462"/>
      <c r="AV4" s="462"/>
      <c r="AW4" s="462"/>
      <c r="AX4" s="462"/>
      <c r="AY4" s="462"/>
      <c r="AZ4" s="462"/>
      <c r="BA4" s="462"/>
      <c r="BB4" s="462"/>
      <c r="BC4" s="462"/>
      <c r="BD4" s="462"/>
      <c r="BE4" s="462"/>
      <c r="BF4" s="462"/>
      <c r="BG4" s="462"/>
      <c r="BH4" s="462"/>
      <c r="BI4" s="462"/>
      <c r="BJ4" s="462"/>
      <c r="BK4" s="462"/>
      <c r="BL4" s="462"/>
      <c r="BM4" s="462"/>
      <c r="BN4" s="462"/>
      <c r="BO4" s="462"/>
      <c r="BP4" s="462"/>
      <c r="BQ4" s="462"/>
      <c r="BR4" s="194"/>
      <c r="BS4" s="150"/>
      <c r="BT4" s="150"/>
      <c r="BU4" s="150"/>
      <c r="BV4" s="150"/>
      <c r="BW4" s="150"/>
      <c r="BX4" s="150"/>
      <c r="BY4" s="150"/>
      <c r="BZ4" s="150"/>
    </row>
    <row r="5" spans="1:82" ht="15" customHeight="1" x14ac:dyDescent="0.25">
      <c r="A5" s="474"/>
      <c r="B5" s="150" t="s">
        <v>95</v>
      </c>
      <c r="C5" s="150" t="s">
        <v>97</v>
      </c>
      <c r="D5" s="150" t="s">
        <v>98</v>
      </c>
      <c r="E5" s="150" t="s">
        <v>100</v>
      </c>
      <c r="F5" s="150" t="s">
        <v>101</v>
      </c>
      <c r="G5" s="150" t="s">
        <v>739</v>
      </c>
      <c r="H5" s="150" t="s">
        <v>741</v>
      </c>
      <c r="I5" s="150" t="s">
        <v>743</v>
      </c>
      <c r="J5" s="150" t="s">
        <v>103</v>
      </c>
      <c r="K5" s="150" t="s">
        <v>105</v>
      </c>
      <c r="L5" s="150" t="s">
        <v>106</v>
      </c>
      <c r="M5" s="150" t="s">
        <v>107</v>
      </c>
      <c r="N5" s="150" t="s">
        <v>108</v>
      </c>
      <c r="O5" s="150" t="s">
        <v>109</v>
      </c>
      <c r="P5" s="150" t="s">
        <v>110</v>
      </c>
      <c r="Q5" s="150" t="s">
        <v>751</v>
      </c>
      <c r="R5" s="150" t="s">
        <v>753</v>
      </c>
      <c r="S5" s="150" t="s">
        <v>111</v>
      </c>
      <c r="T5" s="150" t="s">
        <v>112</v>
      </c>
      <c r="U5" s="150" t="s">
        <v>113</v>
      </c>
      <c r="V5" s="150" t="s">
        <v>114</v>
      </c>
      <c r="W5" s="150" t="s">
        <v>759</v>
      </c>
      <c r="X5" s="150" t="s">
        <v>761</v>
      </c>
      <c r="Y5" s="150" t="s">
        <v>115</v>
      </c>
      <c r="Z5" s="150" t="s">
        <v>764</v>
      </c>
      <c r="AA5" s="150" t="s">
        <v>766</v>
      </c>
      <c r="AB5" s="150" t="s">
        <v>768</v>
      </c>
      <c r="AC5" s="150" t="s">
        <v>116</v>
      </c>
      <c r="AD5" s="150" t="s">
        <v>117</v>
      </c>
      <c r="AE5" s="150" t="s">
        <v>118</v>
      </c>
      <c r="AF5" s="150" t="s">
        <v>119</v>
      </c>
      <c r="AG5" s="150" t="s">
        <v>121</v>
      </c>
      <c r="AH5" s="150" t="s">
        <v>122</v>
      </c>
      <c r="AI5" s="150" t="s">
        <v>123</v>
      </c>
      <c r="AJ5" s="150" t="s">
        <v>124</v>
      </c>
      <c r="AK5" s="150" t="s">
        <v>777</v>
      </c>
      <c r="AL5" s="150" t="s">
        <v>778</v>
      </c>
      <c r="AM5" s="150" t="s">
        <v>780</v>
      </c>
      <c r="AN5" s="150" t="s">
        <v>127</v>
      </c>
      <c r="AO5" s="150" t="s">
        <v>128</v>
      </c>
      <c r="AP5" s="150" t="s">
        <v>130</v>
      </c>
      <c r="AQ5" s="150" t="s">
        <v>784</v>
      </c>
      <c r="AR5" s="150" t="s">
        <v>786</v>
      </c>
      <c r="AS5" s="150" t="s">
        <v>131</v>
      </c>
      <c r="AT5" s="150" t="s">
        <v>788</v>
      </c>
      <c r="AU5" s="150" t="s">
        <v>790</v>
      </c>
      <c r="AV5" s="150" t="s">
        <v>133</v>
      </c>
      <c r="AW5" s="150" t="s">
        <v>134</v>
      </c>
      <c r="AX5" s="150" t="s">
        <v>135</v>
      </c>
      <c r="AY5" s="150" t="s">
        <v>137</v>
      </c>
      <c r="AZ5" s="150" t="s">
        <v>139</v>
      </c>
      <c r="BA5" s="150" t="s">
        <v>794</v>
      </c>
      <c r="BB5" s="150" t="s">
        <v>796</v>
      </c>
      <c r="BC5" s="150" t="s">
        <v>141</v>
      </c>
      <c r="BD5" s="150" t="s">
        <v>143</v>
      </c>
      <c r="BE5" s="150" t="s">
        <v>145</v>
      </c>
      <c r="BF5" s="150" t="s">
        <v>146</v>
      </c>
      <c r="BG5" s="150" t="s">
        <v>148</v>
      </c>
      <c r="BH5" s="150" t="s">
        <v>150</v>
      </c>
      <c r="BI5" s="150" t="s">
        <v>152</v>
      </c>
      <c r="BJ5" s="150" t="s">
        <v>153</v>
      </c>
      <c r="BK5" s="150" t="s">
        <v>154</v>
      </c>
      <c r="BL5" s="150" t="s">
        <v>209</v>
      </c>
      <c r="BM5" s="150" t="s">
        <v>156</v>
      </c>
      <c r="BN5" s="150" t="s">
        <v>157</v>
      </c>
      <c r="BO5" s="150" t="s">
        <v>158</v>
      </c>
      <c r="BP5" s="150" t="s">
        <v>160</v>
      </c>
      <c r="BQ5" s="150" t="s">
        <v>805</v>
      </c>
      <c r="BR5" s="360" t="s">
        <v>807</v>
      </c>
      <c r="BS5" s="150" t="s">
        <v>918</v>
      </c>
      <c r="BT5" s="150" t="s">
        <v>919</v>
      </c>
      <c r="BU5" s="150" t="s">
        <v>920</v>
      </c>
      <c r="BV5" s="150" t="s">
        <v>921</v>
      </c>
      <c r="BW5" s="150" t="s">
        <v>922</v>
      </c>
      <c r="BX5" s="150" t="s">
        <v>923</v>
      </c>
      <c r="BY5" s="150" t="s">
        <v>730</v>
      </c>
      <c r="BZ5" s="150" t="s">
        <v>888</v>
      </c>
      <c r="CA5" s="195"/>
      <c r="CB5" s="195"/>
    </row>
    <row r="6" spans="1:82" s="197" customFormat="1" ht="49.2" customHeight="1" x14ac:dyDescent="0.25">
      <c r="A6" s="467"/>
      <c r="B6" s="70" t="s">
        <v>96</v>
      </c>
      <c r="C6" s="70" t="s">
        <v>738</v>
      </c>
      <c r="D6" s="70" t="s">
        <v>99</v>
      </c>
      <c r="E6" s="70" t="s">
        <v>211</v>
      </c>
      <c r="F6" s="70" t="s">
        <v>102</v>
      </c>
      <c r="G6" s="70" t="s">
        <v>740</v>
      </c>
      <c r="H6" s="70" t="s">
        <v>742</v>
      </c>
      <c r="I6" s="70" t="s">
        <v>744</v>
      </c>
      <c r="J6" s="70" t="s">
        <v>104</v>
      </c>
      <c r="K6" s="70" t="s">
        <v>745</v>
      </c>
      <c r="L6" s="70" t="s">
        <v>746</v>
      </c>
      <c r="M6" s="70" t="s">
        <v>747</v>
      </c>
      <c r="N6" s="70" t="s">
        <v>748</v>
      </c>
      <c r="O6" s="70" t="s">
        <v>749</v>
      </c>
      <c r="P6" s="70" t="s">
        <v>750</v>
      </c>
      <c r="Q6" s="70" t="s">
        <v>752</v>
      </c>
      <c r="R6" s="70" t="s">
        <v>754</v>
      </c>
      <c r="S6" s="70" t="s">
        <v>755</v>
      </c>
      <c r="T6" s="70" t="s">
        <v>756</v>
      </c>
      <c r="U6" s="70" t="s">
        <v>757</v>
      </c>
      <c r="V6" s="70" t="s">
        <v>758</v>
      </c>
      <c r="W6" s="70" t="s">
        <v>760</v>
      </c>
      <c r="X6" s="70" t="s">
        <v>762</v>
      </c>
      <c r="Y6" s="70" t="s">
        <v>763</v>
      </c>
      <c r="Z6" s="70" t="s">
        <v>765</v>
      </c>
      <c r="AA6" s="70" t="s">
        <v>767</v>
      </c>
      <c r="AB6" s="70" t="s">
        <v>769</v>
      </c>
      <c r="AC6" s="70" t="s">
        <v>770</v>
      </c>
      <c r="AD6" s="70" t="s">
        <v>771</v>
      </c>
      <c r="AE6" s="70" t="s">
        <v>772</v>
      </c>
      <c r="AF6" s="70" t="s">
        <v>120</v>
      </c>
      <c r="AG6" s="70" t="s">
        <v>773</v>
      </c>
      <c r="AH6" s="70" t="s">
        <v>774</v>
      </c>
      <c r="AI6" s="70" t="s">
        <v>775</v>
      </c>
      <c r="AJ6" s="70" t="s">
        <v>776</v>
      </c>
      <c r="AK6" s="70" t="s">
        <v>126</v>
      </c>
      <c r="AL6" s="70" t="s">
        <v>779</v>
      </c>
      <c r="AM6" s="70" t="s">
        <v>781</v>
      </c>
      <c r="AN6" s="70" t="s">
        <v>782</v>
      </c>
      <c r="AO6" s="70" t="s">
        <v>129</v>
      </c>
      <c r="AP6" s="70" t="s">
        <v>783</v>
      </c>
      <c r="AQ6" s="70" t="s">
        <v>785</v>
      </c>
      <c r="AR6" s="70" t="s">
        <v>787</v>
      </c>
      <c r="AS6" s="70" t="s">
        <v>132</v>
      </c>
      <c r="AT6" s="70" t="s">
        <v>789</v>
      </c>
      <c r="AU6" s="70" t="s">
        <v>791</v>
      </c>
      <c r="AV6" s="70" t="s">
        <v>792</v>
      </c>
      <c r="AW6" s="70" t="s">
        <v>793</v>
      </c>
      <c r="AX6" s="70" t="s">
        <v>136</v>
      </c>
      <c r="AY6" s="70" t="s">
        <v>138</v>
      </c>
      <c r="AZ6" s="70" t="s">
        <v>140</v>
      </c>
      <c r="BA6" s="70" t="s">
        <v>795</v>
      </c>
      <c r="BB6" s="70" t="s">
        <v>797</v>
      </c>
      <c r="BC6" s="70" t="s">
        <v>142</v>
      </c>
      <c r="BD6" s="70" t="s">
        <v>144</v>
      </c>
      <c r="BE6" s="70" t="s">
        <v>798</v>
      </c>
      <c r="BF6" s="70" t="s">
        <v>147</v>
      </c>
      <c r="BG6" s="70" t="s">
        <v>149</v>
      </c>
      <c r="BH6" s="70" t="s">
        <v>151</v>
      </c>
      <c r="BI6" s="70" t="s">
        <v>799</v>
      </c>
      <c r="BJ6" s="70" t="s">
        <v>800</v>
      </c>
      <c r="BK6" s="70" t="s">
        <v>155</v>
      </c>
      <c r="BL6" s="70" t="s">
        <v>801</v>
      </c>
      <c r="BM6" s="70" t="s">
        <v>802</v>
      </c>
      <c r="BN6" s="70" t="s">
        <v>803</v>
      </c>
      <c r="BO6" s="70" t="s">
        <v>159</v>
      </c>
      <c r="BP6" s="70" t="s">
        <v>804</v>
      </c>
      <c r="BQ6" s="70" t="s">
        <v>806</v>
      </c>
      <c r="BR6" s="358" t="s">
        <v>808</v>
      </c>
      <c r="BS6" s="358" t="s">
        <v>924</v>
      </c>
      <c r="BT6" s="359" t="s">
        <v>925</v>
      </c>
      <c r="BU6" s="359" t="s">
        <v>926</v>
      </c>
      <c r="BV6" s="359" t="s">
        <v>927</v>
      </c>
      <c r="BW6" s="359" t="s">
        <v>928</v>
      </c>
      <c r="BX6" s="359" t="s">
        <v>2344</v>
      </c>
      <c r="BY6" s="359" t="s">
        <v>929</v>
      </c>
      <c r="BZ6" s="358" t="s">
        <v>930</v>
      </c>
      <c r="CA6" s="196"/>
      <c r="CB6" s="196"/>
    </row>
    <row r="7" spans="1:82" ht="12.75" customHeight="1" x14ac:dyDescent="0.25">
      <c r="A7" s="198" t="s">
        <v>893</v>
      </c>
      <c r="B7" s="141">
        <v>15.733000000000001</v>
      </c>
      <c r="C7" s="141">
        <v>15.733000000000001</v>
      </c>
      <c r="D7" s="141" t="s">
        <v>10</v>
      </c>
      <c r="E7" s="141" t="s">
        <v>10</v>
      </c>
      <c r="F7" s="141" t="s">
        <v>10</v>
      </c>
      <c r="G7" s="141" t="s">
        <v>10</v>
      </c>
      <c r="H7" s="141" t="s">
        <v>10</v>
      </c>
      <c r="I7" s="141" t="s">
        <v>10</v>
      </c>
      <c r="J7" s="141">
        <v>562767.78300000005</v>
      </c>
      <c r="K7" s="141">
        <v>2927.5210000000002</v>
      </c>
      <c r="L7" s="141">
        <v>252.32</v>
      </c>
      <c r="M7" s="141" t="s">
        <v>10</v>
      </c>
      <c r="N7" s="141">
        <v>5957.232</v>
      </c>
      <c r="O7" s="141" t="s">
        <v>10</v>
      </c>
      <c r="P7" s="141">
        <v>310927.89199999999</v>
      </c>
      <c r="Q7" s="141">
        <v>310927.89199999999</v>
      </c>
      <c r="R7" s="141" t="s">
        <v>10</v>
      </c>
      <c r="S7" s="141">
        <v>13406.014999999999</v>
      </c>
      <c r="T7" s="141" t="s">
        <v>10</v>
      </c>
      <c r="U7" s="141" t="s">
        <v>10</v>
      </c>
      <c r="V7" s="141">
        <v>9669.4110000000001</v>
      </c>
      <c r="W7" s="141" t="s">
        <v>10</v>
      </c>
      <c r="X7" s="141">
        <v>9669.4110000000001</v>
      </c>
      <c r="Y7" s="141">
        <v>190106.93299999999</v>
      </c>
      <c r="Z7" s="141">
        <v>189308.52600000001</v>
      </c>
      <c r="AA7" s="141">
        <v>798.40700000000004</v>
      </c>
      <c r="AB7" s="141" t="s">
        <v>10</v>
      </c>
      <c r="AC7" s="141">
        <v>0.503</v>
      </c>
      <c r="AD7" s="141" t="s">
        <v>10</v>
      </c>
      <c r="AE7" s="141" t="s">
        <v>10</v>
      </c>
      <c r="AF7" s="141">
        <v>8225.2119999999995</v>
      </c>
      <c r="AG7" s="141">
        <v>21291.918000000001</v>
      </c>
      <c r="AH7" s="141" t="s">
        <v>10</v>
      </c>
      <c r="AI7" s="141" t="s">
        <v>10</v>
      </c>
      <c r="AJ7" s="141">
        <v>2.8250000000000002</v>
      </c>
      <c r="AK7" s="141">
        <v>485426.8</v>
      </c>
      <c r="AL7" s="141">
        <v>485426.8</v>
      </c>
      <c r="AM7" s="141" t="s">
        <v>10</v>
      </c>
      <c r="AN7" s="141" t="s">
        <v>10</v>
      </c>
      <c r="AO7" s="141" t="s">
        <v>10</v>
      </c>
      <c r="AP7" s="141" t="s">
        <v>10</v>
      </c>
      <c r="AQ7" s="141" t="s">
        <v>10</v>
      </c>
      <c r="AR7" s="141" t="s">
        <v>10</v>
      </c>
      <c r="AS7" s="141" t="s">
        <v>10</v>
      </c>
      <c r="AT7" s="141" t="s">
        <v>10</v>
      </c>
      <c r="AU7" s="141" t="s">
        <v>10</v>
      </c>
      <c r="AV7" s="141">
        <v>5.1520000000000001</v>
      </c>
      <c r="AW7" s="141">
        <v>0.56100000000000005</v>
      </c>
      <c r="AX7" s="141">
        <v>1.147</v>
      </c>
      <c r="AY7" s="141">
        <v>3.444</v>
      </c>
      <c r="AZ7" s="141" t="s">
        <v>10</v>
      </c>
      <c r="BA7" s="141" t="s">
        <v>10</v>
      </c>
      <c r="BB7" s="141" t="s">
        <v>10</v>
      </c>
      <c r="BC7" s="141" t="s">
        <v>10</v>
      </c>
      <c r="BD7" s="141" t="s">
        <v>10</v>
      </c>
      <c r="BE7" s="141" t="s">
        <v>10</v>
      </c>
      <c r="BF7" s="141" t="s">
        <v>10</v>
      </c>
      <c r="BG7" s="141">
        <v>2.1539999999999999</v>
      </c>
      <c r="BH7" s="141" t="s">
        <v>10</v>
      </c>
      <c r="BI7" s="141" t="s">
        <v>10</v>
      </c>
      <c r="BJ7" s="141" t="s">
        <v>10</v>
      </c>
      <c r="BK7" s="141" t="s">
        <v>10</v>
      </c>
      <c r="BL7" s="141" t="s">
        <v>10</v>
      </c>
      <c r="BM7" s="141" t="s">
        <v>10</v>
      </c>
      <c r="BN7" s="141">
        <v>1.956</v>
      </c>
      <c r="BO7" s="141">
        <v>4.8630000000000004</v>
      </c>
      <c r="BP7" s="141">
        <v>1.75</v>
      </c>
      <c r="BQ7" s="141">
        <v>1048226.191</v>
      </c>
      <c r="BR7" s="141">
        <v>50.947000000000003</v>
      </c>
      <c r="BS7" s="141">
        <v>1048277.138</v>
      </c>
      <c r="BT7" s="141" t="s">
        <v>10</v>
      </c>
      <c r="BU7" s="141">
        <v>-24903</v>
      </c>
      <c r="BV7" s="141">
        <v>25394.629000000001</v>
      </c>
      <c r="BW7" s="141" t="s">
        <v>10</v>
      </c>
      <c r="BX7" s="141" t="s">
        <v>10</v>
      </c>
      <c r="BY7" s="141">
        <v>13071.652</v>
      </c>
      <c r="BZ7" s="141">
        <v>1061840.419</v>
      </c>
      <c r="CA7" s="141"/>
      <c r="CB7" s="141"/>
      <c r="CC7" s="141"/>
      <c r="CD7" s="141"/>
    </row>
    <row r="8" spans="1:82" ht="12.75" customHeight="1" x14ac:dyDescent="0.25">
      <c r="A8" s="198" t="s">
        <v>894</v>
      </c>
      <c r="B8" s="141" t="s">
        <v>10</v>
      </c>
      <c r="C8" s="141" t="s">
        <v>10</v>
      </c>
      <c r="D8" s="141" t="s">
        <v>10</v>
      </c>
      <c r="E8" s="141" t="s">
        <v>10</v>
      </c>
      <c r="F8" s="141">
        <v>8013.098</v>
      </c>
      <c r="G8" s="141">
        <v>8013.098</v>
      </c>
      <c r="H8" s="141" t="s">
        <v>10</v>
      </c>
      <c r="I8" s="141" t="s">
        <v>10</v>
      </c>
      <c r="J8" s="141">
        <v>139608.35399999999</v>
      </c>
      <c r="K8" s="141">
        <v>1706.329</v>
      </c>
      <c r="L8" s="141" t="s">
        <v>10</v>
      </c>
      <c r="M8" s="141" t="s">
        <v>10</v>
      </c>
      <c r="N8" s="141" t="s">
        <v>10</v>
      </c>
      <c r="O8" s="141" t="s">
        <v>10</v>
      </c>
      <c r="P8" s="141">
        <v>132139.22399999999</v>
      </c>
      <c r="Q8" s="141">
        <v>9350.9279999999999</v>
      </c>
      <c r="R8" s="141">
        <v>122788.296</v>
      </c>
      <c r="S8" s="141">
        <v>5762.8</v>
      </c>
      <c r="T8" s="141" t="s">
        <v>10</v>
      </c>
      <c r="U8" s="141" t="s">
        <v>10</v>
      </c>
      <c r="V8" s="141" t="s">
        <v>10</v>
      </c>
      <c r="W8" s="141" t="s">
        <v>10</v>
      </c>
      <c r="X8" s="141" t="s">
        <v>10</v>
      </c>
      <c r="Y8" s="141" t="s">
        <v>10</v>
      </c>
      <c r="Z8" s="141" t="s">
        <v>10</v>
      </c>
      <c r="AA8" s="141" t="s">
        <v>10</v>
      </c>
      <c r="AB8" s="141" t="s">
        <v>10</v>
      </c>
      <c r="AC8" s="141" t="s">
        <v>10</v>
      </c>
      <c r="AD8" s="141" t="s">
        <v>10</v>
      </c>
      <c r="AE8" s="141" t="s">
        <v>10</v>
      </c>
      <c r="AF8" s="141" t="s">
        <v>10</v>
      </c>
      <c r="AG8" s="141" t="s">
        <v>10</v>
      </c>
      <c r="AH8" s="141" t="s">
        <v>10</v>
      </c>
      <c r="AI8" s="141" t="s">
        <v>10</v>
      </c>
      <c r="AJ8" s="141" t="s">
        <v>10</v>
      </c>
      <c r="AK8" s="141">
        <v>995763.42099999997</v>
      </c>
      <c r="AL8" s="141">
        <v>995763.42099999997</v>
      </c>
      <c r="AM8" s="141" t="s">
        <v>10</v>
      </c>
      <c r="AN8" s="141" t="s">
        <v>10</v>
      </c>
      <c r="AO8" s="141" t="s">
        <v>10</v>
      </c>
      <c r="AP8" s="141" t="s">
        <v>10</v>
      </c>
      <c r="AQ8" s="141" t="s">
        <v>10</v>
      </c>
      <c r="AR8" s="141" t="s">
        <v>10</v>
      </c>
      <c r="AS8" s="141" t="s">
        <v>10</v>
      </c>
      <c r="AT8" s="141" t="s">
        <v>10</v>
      </c>
      <c r="AU8" s="141" t="s">
        <v>10</v>
      </c>
      <c r="AV8" s="141" t="s">
        <v>10</v>
      </c>
      <c r="AW8" s="141" t="s">
        <v>10</v>
      </c>
      <c r="AX8" s="141" t="s">
        <v>10</v>
      </c>
      <c r="AY8" s="141" t="s">
        <v>10</v>
      </c>
      <c r="AZ8" s="141" t="s">
        <v>10</v>
      </c>
      <c r="BA8" s="141" t="s">
        <v>10</v>
      </c>
      <c r="BB8" s="141" t="s">
        <v>10</v>
      </c>
      <c r="BC8" s="141" t="s">
        <v>10</v>
      </c>
      <c r="BD8" s="141" t="s">
        <v>10</v>
      </c>
      <c r="BE8" s="141" t="s">
        <v>10</v>
      </c>
      <c r="BF8" s="141" t="s">
        <v>10</v>
      </c>
      <c r="BG8" s="141" t="s">
        <v>10</v>
      </c>
      <c r="BH8" s="141" t="s">
        <v>10</v>
      </c>
      <c r="BI8" s="141" t="s">
        <v>10</v>
      </c>
      <c r="BJ8" s="141" t="s">
        <v>10</v>
      </c>
      <c r="BK8" s="141" t="s">
        <v>10</v>
      </c>
      <c r="BL8" s="141" t="s">
        <v>10</v>
      </c>
      <c r="BM8" s="141" t="s">
        <v>10</v>
      </c>
      <c r="BN8" s="141" t="s">
        <v>10</v>
      </c>
      <c r="BO8" s="141" t="s">
        <v>10</v>
      </c>
      <c r="BP8" s="141" t="s">
        <v>10</v>
      </c>
      <c r="BQ8" s="141">
        <v>1143384.8729999999</v>
      </c>
      <c r="BR8" s="141" t="s">
        <v>10</v>
      </c>
      <c r="BS8" s="141">
        <v>1143384.8729999999</v>
      </c>
      <c r="BT8" s="141" t="s">
        <v>10</v>
      </c>
      <c r="BU8" s="141">
        <v>1058.713</v>
      </c>
      <c r="BV8" s="141" t="s">
        <v>10</v>
      </c>
      <c r="BW8" s="141" t="s">
        <v>10</v>
      </c>
      <c r="BX8" s="141" t="s">
        <v>10</v>
      </c>
      <c r="BY8" s="141">
        <v>8756.4140000000007</v>
      </c>
      <c r="BZ8" s="141">
        <v>1153200</v>
      </c>
      <c r="CA8" s="141"/>
      <c r="CB8" s="141"/>
      <c r="CC8" s="141"/>
      <c r="CD8" s="141"/>
    </row>
    <row r="9" spans="1:82" ht="12.75" customHeight="1" x14ac:dyDescent="0.25">
      <c r="A9" s="198" t="s">
        <v>895</v>
      </c>
      <c r="B9" s="141" t="s">
        <v>10</v>
      </c>
      <c r="C9" s="141" t="s">
        <v>10</v>
      </c>
      <c r="D9" s="141" t="s">
        <v>10</v>
      </c>
      <c r="E9" s="141" t="s">
        <v>10</v>
      </c>
      <c r="F9" s="141" t="s">
        <v>10</v>
      </c>
      <c r="G9" s="141" t="s">
        <v>10</v>
      </c>
      <c r="H9" s="141" t="s">
        <v>10</v>
      </c>
      <c r="I9" s="141" t="s">
        <v>10</v>
      </c>
      <c r="J9" s="141">
        <v>201630.93400000001</v>
      </c>
      <c r="K9" s="141" t="s">
        <v>10</v>
      </c>
      <c r="L9" s="141" t="s">
        <v>10</v>
      </c>
      <c r="M9" s="141" t="s">
        <v>10</v>
      </c>
      <c r="N9" s="141" t="s">
        <v>10</v>
      </c>
      <c r="O9" s="141" t="s">
        <v>10</v>
      </c>
      <c r="P9" s="141">
        <v>23979.101999999999</v>
      </c>
      <c r="Q9" s="141">
        <v>23046.316999999999</v>
      </c>
      <c r="R9" s="141">
        <v>932.78499999999997</v>
      </c>
      <c r="S9" s="141">
        <v>1891.307</v>
      </c>
      <c r="T9" s="141" t="s">
        <v>10</v>
      </c>
      <c r="U9" s="141" t="s">
        <v>10</v>
      </c>
      <c r="V9" s="141" t="s">
        <v>10</v>
      </c>
      <c r="W9" s="141" t="s">
        <v>10</v>
      </c>
      <c r="X9" s="141" t="s">
        <v>10</v>
      </c>
      <c r="Y9" s="141">
        <v>174682.51500000001</v>
      </c>
      <c r="Z9" s="141">
        <v>174682.51500000001</v>
      </c>
      <c r="AA9" s="141" t="s">
        <v>10</v>
      </c>
      <c r="AB9" s="141" t="s">
        <v>10</v>
      </c>
      <c r="AC9" s="141">
        <v>391.80500000000001</v>
      </c>
      <c r="AD9" s="141" t="s">
        <v>10</v>
      </c>
      <c r="AE9" s="141" t="s">
        <v>10</v>
      </c>
      <c r="AF9" s="141" t="s">
        <v>10</v>
      </c>
      <c r="AG9" s="141">
        <v>664.71100000000001</v>
      </c>
      <c r="AH9" s="141" t="s">
        <v>10</v>
      </c>
      <c r="AI9" s="141" t="s">
        <v>10</v>
      </c>
      <c r="AJ9" s="141">
        <v>21.494</v>
      </c>
      <c r="AK9" s="141">
        <v>1404.568</v>
      </c>
      <c r="AL9" s="141">
        <v>1404.568</v>
      </c>
      <c r="AM9" s="141" t="s">
        <v>10</v>
      </c>
      <c r="AN9" s="141" t="s">
        <v>10</v>
      </c>
      <c r="AO9" s="141" t="s">
        <v>10</v>
      </c>
      <c r="AP9" s="141" t="s">
        <v>10</v>
      </c>
      <c r="AQ9" s="141" t="s">
        <v>10</v>
      </c>
      <c r="AR9" s="141" t="s">
        <v>10</v>
      </c>
      <c r="AS9" s="141" t="s">
        <v>10</v>
      </c>
      <c r="AT9" s="141" t="s">
        <v>10</v>
      </c>
      <c r="AU9" s="141" t="s">
        <v>10</v>
      </c>
      <c r="AV9" s="141" t="s">
        <v>10</v>
      </c>
      <c r="AW9" s="141" t="s">
        <v>10</v>
      </c>
      <c r="AX9" s="141" t="s">
        <v>10</v>
      </c>
      <c r="AY9" s="141" t="s">
        <v>10</v>
      </c>
      <c r="AZ9" s="141" t="s">
        <v>10</v>
      </c>
      <c r="BA9" s="141" t="s">
        <v>10</v>
      </c>
      <c r="BB9" s="141" t="s">
        <v>10</v>
      </c>
      <c r="BC9" s="141" t="s">
        <v>10</v>
      </c>
      <c r="BD9" s="141" t="s">
        <v>10</v>
      </c>
      <c r="BE9" s="141" t="s">
        <v>10</v>
      </c>
      <c r="BF9" s="141" t="s">
        <v>10</v>
      </c>
      <c r="BG9" s="141" t="s">
        <v>10</v>
      </c>
      <c r="BH9" s="141" t="s">
        <v>10</v>
      </c>
      <c r="BI9" s="141" t="s">
        <v>10</v>
      </c>
      <c r="BJ9" s="141" t="s">
        <v>10</v>
      </c>
      <c r="BK9" s="141" t="s">
        <v>10</v>
      </c>
      <c r="BL9" s="141" t="s">
        <v>10</v>
      </c>
      <c r="BM9" s="141" t="s">
        <v>10</v>
      </c>
      <c r="BN9" s="141" t="s">
        <v>10</v>
      </c>
      <c r="BO9" s="141" t="s">
        <v>10</v>
      </c>
      <c r="BP9" s="141" t="s">
        <v>10</v>
      </c>
      <c r="BQ9" s="141">
        <v>203035.50200000001</v>
      </c>
      <c r="BR9" s="141" t="s">
        <v>10</v>
      </c>
      <c r="BS9" s="141">
        <v>203035.50200000001</v>
      </c>
      <c r="BT9" s="141">
        <v>15612.879000000001</v>
      </c>
      <c r="BU9" s="141" t="s">
        <v>10</v>
      </c>
      <c r="BV9" s="141" t="s">
        <v>10</v>
      </c>
      <c r="BW9" s="141" t="s">
        <v>10</v>
      </c>
      <c r="BX9" s="141" t="s">
        <v>10</v>
      </c>
      <c r="BY9" s="141" t="s">
        <v>10</v>
      </c>
      <c r="BZ9" s="141">
        <v>218648.38099999999</v>
      </c>
      <c r="CA9" s="141"/>
      <c r="CB9" s="141"/>
      <c r="CC9" s="141"/>
      <c r="CD9" s="141"/>
    </row>
    <row r="10" spans="1:82" ht="12.75" customHeight="1" x14ac:dyDescent="0.25">
      <c r="A10" s="198" t="s">
        <v>896</v>
      </c>
      <c r="B10" s="141" t="s">
        <v>10</v>
      </c>
      <c r="C10" s="141" t="s">
        <v>10</v>
      </c>
      <c r="D10" s="141" t="s">
        <v>10</v>
      </c>
      <c r="E10" s="141" t="s">
        <v>10</v>
      </c>
      <c r="F10" s="141">
        <v>2943.5140000000001</v>
      </c>
      <c r="G10" s="141">
        <v>343.46199999999999</v>
      </c>
      <c r="H10" s="141" t="s">
        <v>10</v>
      </c>
      <c r="I10" s="141">
        <v>2600.0520000000001</v>
      </c>
      <c r="J10" s="141">
        <v>379469.92700000003</v>
      </c>
      <c r="K10" s="141">
        <v>3640.511</v>
      </c>
      <c r="L10" s="141" t="s">
        <v>10</v>
      </c>
      <c r="M10" s="141" t="s">
        <v>10</v>
      </c>
      <c r="N10" s="141">
        <v>4845.4309999999996</v>
      </c>
      <c r="O10" s="141">
        <v>33.869999999999997</v>
      </c>
      <c r="P10" s="141">
        <v>2152.8670000000002</v>
      </c>
      <c r="Q10" s="141">
        <v>50.802</v>
      </c>
      <c r="R10" s="141">
        <v>2102.0650000000001</v>
      </c>
      <c r="S10" s="141">
        <v>18242.151999999998</v>
      </c>
      <c r="T10" s="141" t="s">
        <v>10</v>
      </c>
      <c r="U10" s="141" t="s">
        <v>10</v>
      </c>
      <c r="V10" s="141">
        <v>46287.74</v>
      </c>
      <c r="W10" s="141" t="s">
        <v>10</v>
      </c>
      <c r="X10" s="141">
        <v>46287.74</v>
      </c>
      <c r="Y10" s="141">
        <v>304100.91200000001</v>
      </c>
      <c r="Z10" s="141">
        <v>295847.66200000001</v>
      </c>
      <c r="AA10" s="141">
        <v>145.42599999999999</v>
      </c>
      <c r="AB10" s="141">
        <v>8107.8239999999996</v>
      </c>
      <c r="AC10" s="141">
        <v>7.5999999999999998E-2</v>
      </c>
      <c r="AD10" s="141">
        <v>33.869999999999997</v>
      </c>
      <c r="AE10" s="141">
        <v>36.125</v>
      </c>
      <c r="AF10" s="141">
        <v>96.260999999999996</v>
      </c>
      <c r="AG10" s="141" t="s">
        <v>10</v>
      </c>
      <c r="AH10" s="141" t="s">
        <v>10</v>
      </c>
      <c r="AI10" s="141" t="s">
        <v>10</v>
      </c>
      <c r="AJ10" s="141">
        <v>0.113</v>
      </c>
      <c r="AK10" s="141">
        <v>9457.7129999999997</v>
      </c>
      <c r="AL10" s="141">
        <v>9457.7129999999997</v>
      </c>
      <c r="AM10" s="141" t="s">
        <v>10</v>
      </c>
      <c r="AN10" s="141" t="s">
        <v>10</v>
      </c>
      <c r="AO10" s="141" t="s">
        <v>10</v>
      </c>
      <c r="AP10" s="141" t="s">
        <v>10</v>
      </c>
      <c r="AQ10" s="141" t="s">
        <v>10</v>
      </c>
      <c r="AR10" s="141" t="s">
        <v>10</v>
      </c>
      <c r="AS10" s="141" t="s">
        <v>10</v>
      </c>
      <c r="AT10" s="141" t="s">
        <v>10</v>
      </c>
      <c r="AU10" s="141" t="s">
        <v>10</v>
      </c>
      <c r="AV10" s="141" t="s">
        <v>10</v>
      </c>
      <c r="AW10" s="141" t="s">
        <v>10</v>
      </c>
      <c r="AX10" s="141" t="s">
        <v>10</v>
      </c>
      <c r="AY10" s="141" t="s">
        <v>10</v>
      </c>
      <c r="AZ10" s="141" t="s">
        <v>10</v>
      </c>
      <c r="BA10" s="141" t="s">
        <v>10</v>
      </c>
      <c r="BB10" s="141" t="s">
        <v>10</v>
      </c>
      <c r="BC10" s="141" t="s">
        <v>10</v>
      </c>
      <c r="BD10" s="141" t="s">
        <v>10</v>
      </c>
      <c r="BE10" s="141" t="s">
        <v>10</v>
      </c>
      <c r="BF10" s="141" t="s">
        <v>10</v>
      </c>
      <c r="BG10" s="141" t="s">
        <v>10</v>
      </c>
      <c r="BH10" s="141" t="s">
        <v>10</v>
      </c>
      <c r="BI10" s="141" t="s">
        <v>10</v>
      </c>
      <c r="BJ10" s="141" t="s">
        <v>10</v>
      </c>
      <c r="BK10" s="141" t="s">
        <v>10</v>
      </c>
      <c r="BL10" s="141" t="s">
        <v>10</v>
      </c>
      <c r="BM10" s="141" t="s">
        <v>10</v>
      </c>
      <c r="BN10" s="141" t="s">
        <v>10</v>
      </c>
      <c r="BO10" s="141" t="s">
        <v>10</v>
      </c>
      <c r="BP10" s="141" t="s">
        <v>10</v>
      </c>
      <c r="BQ10" s="141">
        <v>391871.15399999998</v>
      </c>
      <c r="BR10" s="141">
        <v>14532.93</v>
      </c>
      <c r="BS10" s="141">
        <v>406404.08399999997</v>
      </c>
      <c r="BT10" s="141" t="s">
        <v>10</v>
      </c>
      <c r="BU10" s="141">
        <v>-569.60199999999998</v>
      </c>
      <c r="BV10" s="141">
        <v>44861.917000000001</v>
      </c>
      <c r="BW10" s="141" t="s">
        <v>10</v>
      </c>
      <c r="BX10" s="141" t="s">
        <v>10</v>
      </c>
      <c r="BY10" s="141">
        <v>-27296.236000000001</v>
      </c>
      <c r="BZ10" s="141">
        <v>423400.163</v>
      </c>
      <c r="CA10" s="141"/>
      <c r="CB10" s="141"/>
      <c r="CC10" s="141"/>
      <c r="CD10" s="141"/>
    </row>
    <row r="11" spans="1:82" ht="12.75" customHeight="1" x14ac:dyDescent="0.25">
      <c r="A11" s="198" t="s">
        <v>897</v>
      </c>
      <c r="B11" s="141" t="s">
        <v>10</v>
      </c>
      <c r="C11" s="141" t="s">
        <v>10</v>
      </c>
      <c r="D11" s="141" t="s">
        <v>10</v>
      </c>
      <c r="E11" s="141" t="s">
        <v>10</v>
      </c>
      <c r="F11" s="141" t="s">
        <v>10</v>
      </c>
      <c r="G11" s="141" t="s">
        <v>10</v>
      </c>
      <c r="H11" s="141" t="s">
        <v>10</v>
      </c>
      <c r="I11" s="141" t="s">
        <v>10</v>
      </c>
      <c r="J11" s="141">
        <v>3580088.1669999999</v>
      </c>
      <c r="K11" s="141" t="s">
        <v>10</v>
      </c>
      <c r="L11" s="141" t="s">
        <v>10</v>
      </c>
      <c r="M11" s="141" t="s">
        <v>10</v>
      </c>
      <c r="N11" s="141" t="s">
        <v>10</v>
      </c>
      <c r="O11" s="141" t="s">
        <v>10</v>
      </c>
      <c r="P11" s="141">
        <v>3580088.1669999999</v>
      </c>
      <c r="Q11" s="141" t="s">
        <v>10</v>
      </c>
      <c r="R11" s="141">
        <v>3580088.1669999999</v>
      </c>
      <c r="S11" s="141" t="s">
        <v>10</v>
      </c>
      <c r="T11" s="141" t="s">
        <v>10</v>
      </c>
      <c r="U11" s="141" t="s">
        <v>10</v>
      </c>
      <c r="V11" s="141" t="s">
        <v>10</v>
      </c>
      <c r="W11" s="141" t="s">
        <v>10</v>
      </c>
      <c r="X11" s="141" t="s">
        <v>10</v>
      </c>
      <c r="Y11" s="141" t="s">
        <v>10</v>
      </c>
      <c r="Z11" s="141" t="s">
        <v>10</v>
      </c>
      <c r="AA11" s="141" t="s">
        <v>10</v>
      </c>
      <c r="AB11" s="141" t="s">
        <v>10</v>
      </c>
      <c r="AC11" s="141" t="s">
        <v>10</v>
      </c>
      <c r="AD11" s="141" t="s">
        <v>10</v>
      </c>
      <c r="AE11" s="141" t="s">
        <v>10</v>
      </c>
      <c r="AF11" s="141" t="s">
        <v>10</v>
      </c>
      <c r="AG11" s="141" t="s">
        <v>10</v>
      </c>
      <c r="AH11" s="141" t="s">
        <v>10</v>
      </c>
      <c r="AI11" s="141" t="s">
        <v>10</v>
      </c>
      <c r="AJ11" s="141" t="s">
        <v>10</v>
      </c>
      <c r="AK11" s="141" t="s">
        <v>10</v>
      </c>
      <c r="AL11" s="141" t="s">
        <v>10</v>
      </c>
      <c r="AM11" s="141" t="s">
        <v>10</v>
      </c>
      <c r="AN11" s="141" t="s">
        <v>10</v>
      </c>
      <c r="AO11" s="141" t="s">
        <v>10</v>
      </c>
      <c r="AP11" s="141" t="s">
        <v>10</v>
      </c>
      <c r="AQ11" s="141" t="s">
        <v>10</v>
      </c>
      <c r="AR11" s="141" t="s">
        <v>10</v>
      </c>
      <c r="AS11" s="141" t="s">
        <v>10</v>
      </c>
      <c r="AT11" s="141" t="s">
        <v>10</v>
      </c>
      <c r="AU11" s="141" t="s">
        <v>10</v>
      </c>
      <c r="AV11" s="141" t="s">
        <v>10</v>
      </c>
      <c r="AW11" s="141" t="s">
        <v>10</v>
      </c>
      <c r="AX11" s="141" t="s">
        <v>10</v>
      </c>
      <c r="AY11" s="141" t="s">
        <v>10</v>
      </c>
      <c r="AZ11" s="141" t="s">
        <v>10</v>
      </c>
      <c r="BA11" s="141" t="s">
        <v>10</v>
      </c>
      <c r="BB11" s="141" t="s">
        <v>10</v>
      </c>
      <c r="BC11" s="141" t="s">
        <v>10</v>
      </c>
      <c r="BD11" s="141" t="s">
        <v>10</v>
      </c>
      <c r="BE11" s="141" t="s">
        <v>10</v>
      </c>
      <c r="BF11" s="141" t="s">
        <v>10</v>
      </c>
      <c r="BG11" s="141" t="s">
        <v>10</v>
      </c>
      <c r="BH11" s="141" t="s">
        <v>10</v>
      </c>
      <c r="BI11" s="141" t="s">
        <v>10</v>
      </c>
      <c r="BJ11" s="141" t="s">
        <v>10</v>
      </c>
      <c r="BK11" s="141" t="s">
        <v>10</v>
      </c>
      <c r="BL11" s="141" t="s">
        <v>10</v>
      </c>
      <c r="BM11" s="141" t="s">
        <v>10</v>
      </c>
      <c r="BN11" s="141" t="s">
        <v>10</v>
      </c>
      <c r="BO11" s="141" t="s">
        <v>10</v>
      </c>
      <c r="BP11" s="141" t="s">
        <v>10</v>
      </c>
      <c r="BQ11" s="141">
        <v>3580088.1669999999</v>
      </c>
      <c r="BR11" s="141" t="s">
        <v>10</v>
      </c>
      <c r="BS11" s="141">
        <v>3580088.1669999999</v>
      </c>
      <c r="BT11" s="141" t="s">
        <v>10</v>
      </c>
      <c r="BU11" s="141">
        <v>-44521.862000000001</v>
      </c>
      <c r="BV11" s="141" t="s">
        <v>10</v>
      </c>
      <c r="BW11" s="141" t="s">
        <v>10</v>
      </c>
      <c r="BX11" s="141" t="s">
        <v>10</v>
      </c>
      <c r="BY11" s="141" t="s">
        <v>10</v>
      </c>
      <c r="BZ11" s="141">
        <v>3535566.3050000002</v>
      </c>
      <c r="CA11" s="141"/>
      <c r="CB11" s="141"/>
      <c r="CC11" s="141"/>
      <c r="CD11" s="141"/>
    </row>
    <row r="12" spans="1:82" ht="12.75" customHeight="1" x14ac:dyDescent="0.25">
      <c r="A12" s="198" t="s">
        <v>898</v>
      </c>
      <c r="B12" s="141">
        <v>5631.12</v>
      </c>
      <c r="C12" s="141">
        <v>5630.848</v>
      </c>
      <c r="D12" s="141">
        <v>0.252</v>
      </c>
      <c r="E12" s="141">
        <v>2.1000000000000001E-2</v>
      </c>
      <c r="F12" s="141">
        <v>12863.441999999999</v>
      </c>
      <c r="G12" s="141">
        <v>6.8000000000000005E-2</v>
      </c>
      <c r="H12" s="141">
        <v>8492.5030000000006</v>
      </c>
      <c r="I12" s="141">
        <v>4370.8710000000001</v>
      </c>
      <c r="J12" s="141">
        <v>1190434.629</v>
      </c>
      <c r="K12" s="141">
        <v>149344.70199999999</v>
      </c>
      <c r="L12" s="141">
        <v>8500.6380000000008</v>
      </c>
      <c r="M12" s="141">
        <v>5832.4089999999997</v>
      </c>
      <c r="N12" s="141">
        <v>104422.299</v>
      </c>
      <c r="O12" s="141">
        <v>6890.3990000000003</v>
      </c>
      <c r="P12" s="141">
        <v>53788.355000000003</v>
      </c>
      <c r="Q12" s="141">
        <v>14.327999999999999</v>
      </c>
      <c r="R12" s="141">
        <v>53774.027999999998</v>
      </c>
      <c r="S12" s="141">
        <v>447497.08</v>
      </c>
      <c r="T12" s="141">
        <v>11024.11</v>
      </c>
      <c r="U12" s="141">
        <v>26194.364000000001</v>
      </c>
      <c r="V12" s="141">
        <v>109810.553</v>
      </c>
      <c r="W12" s="141">
        <v>53292.432000000001</v>
      </c>
      <c r="X12" s="141">
        <v>56518.120999999999</v>
      </c>
      <c r="Y12" s="141">
        <v>118255.476</v>
      </c>
      <c r="Z12" s="141">
        <v>77755.392999999996</v>
      </c>
      <c r="AA12" s="141">
        <v>26437.899000000001</v>
      </c>
      <c r="AB12" s="141">
        <v>14062.184999999999</v>
      </c>
      <c r="AC12" s="141">
        <v>37508.406999999999</v>
      </c>
      <c r="AD12" s="141">
        <v>8646.7649999999994</v>
      </c>
      <c r="AE12" s="141">
        <v>8690.0419999999995</v>
      </c>
      <c r="AF12" s="141">
        <v>27444.457999999999</v>
      </c>
      <c r="AG12" s="141">
        <v>48062.798999999999</v>
      </c>
      <c r="AH12" s="141">
        <v>6016.027</v>
      </c>
      <c r="AI12" s="141">
        <v>7348.7809999999999</v>
      </c>
      <c r="AJ12" s="141">
        <v>5156.9650000000001</v>
      </c>
      <c r="AK12" s="141">
        <v>617378.25300000003</v>
      </c>
      <c r="AL12" s="141">
        <v>617355.06099999999</v>
      </c>
      <c r="AM12" s="141">
        <v>23.190999999999999</v>
      </c>
      <c r="AN12" s="141">
        <v>2497.1410000000001</v>
      </c>
      <c r="AO12" s="141">
        <v>34.868000000000002</v>
      </c>
      <c r="AP12" s="141">
        <v>2462.2719999999999</v>
      </c>
      <c r="AQ12" s="141">
        <v>66.588999999999999</v>
      </c>
      <c r="AR12" s="141">
        <v>2395.683</v>
      </c>
      <c r="AS12" s="141">
        <v>16140.522000000001</v>
      </c>
      <c r="AT12" s="141">
        <v>4667.6679999999997</v>
      </c>
      <c r="AU12" s="141">
        <v>11472.853999999999</v>
      </c>
      <c r="AV12" s="141">
        <v>71372.23</v>
      </c>
      <c r="AW12" s="141">
        <v>11148.837</v>
      </c>
      <c r="AX12" s="141">
        <v>15127.15</v>
      </c>
      <c r="AY12" s="141">
        <v>45096.241999999998</v>
      </c>
      <c r="AZ12" s="141">
        <v>53562.03</v>
      </c>
      <c r="BA12" s="141">
        <v>1342.7719999999999</v>
      </c>
      <c r="BB12" s="141">
        <v>35284.603000000003</v>
      </c>
      <c r="BC12" s="141">
        <v>7.1539999999999999</v>
      </c>
      <c r="BD12" s="141">
        <v>108.76</v>
      </c>
      <c r="BE12" s="141">
        <v>11613.066999999999</v>
      </c>
      <c r="BF12" s="141">
        <v>5205.6729999999998</v>
      </c>
      <c r="BG12" s="141">
        <v>15288.258</v>
      </c>
      <c r="BH12" s="141">
        <v>15520.558000000001</v>
      </c>
      <c r="BI12" s="141">
        <v>13993.329</v>
      </c>
      <c r="BJ12" s="141">
        <v>2439.319</v>
      </c>
      <c r="BK12" s="141">
        <v>26040.483</v>
      </c>
      <c r="BL12" s="141">
        <v>14214.316999999999</v>
      </c>
      <c r="BM12" s="141">
        <v>40491.355000000003</v>
      </c>
      <c r="BN12" s="141">
        <v>45913.319000000003</v>
      </c>
      <c r="BO12" s="141">
        <v>79297.987999999998</v>
      </c>
      <c r="BP12" s="141">
        <v>26255.866999999998</v>
      </c>
      <c r="BQ12" s="141">
        <v>2249334.1609999998</v>
      </c>
      <c r="BR12" s="141">
        <v>1038247.591</v>
      </c>
      <c r="BS12" s="141">
        <v>3287581.7519999999</v>
      </c>
      <c r="BT12" s="141">
        <v>727.19600000000003</v>
      </c>
      <c r="BU12" s="141">
        <v>-199379.24900000001</v>
      </c>
      <c r="BV12" s="141">
        <v>2497695.264</v>
      </c>
      <c r="BW12" s="141" t="s">
        <v>10</v>
      </c>
      <c r="BX12" s="141">
        <v>-10.130000000000001</v>
      </c>
      <c r="BY12" s="141">
        <v>21506.3</v>
      </c>
      <c r="BZ12" s="141">
        <v>5608121.1330000004</v>
      </c>
      <c r="CA12" s="141"/>
      <c r="CB12" s="141"/>
      <c r="CC12" s="141"/>
      <c r="CD12" s="141"/>
    </row>
    <row r="13" spans="1:82" ht="12.75" customHeight="1" x14ac:dyDescent="0.25">
      <c r="A13" s="198" t="s">
        <v>899</v>
      </c>
      <c r="B13" s="141">
        <v>3014.7930000000001</v>
      </c>
      <c r="C13" s="141">
        <v>237.44300000000001</v>
      </c>
      <c r="D13" s="141">
        <v>2775.39</v>
      </c>
      <c r="E13" s="141">
        <v>1.96</v>
      </c>
      <c r="F13" s="141">
        <v>32.911999999999999</v>
      </c>
      <c r="G13" s="141">
        <v>4.2569999999999997</v>
      </c>
      <c r="H13" s="141">
        <v>2.7450000000000001</v>
      </c>
      <c r="I13" s="141">
        <v>25.91</v>
      </c>
      <c r="J13" s="141">
        <v>184801.829</v>
      </c>
      <c r="K13" s="141">
        <v>288.20800000000003</v>
      </c>
      <c r="L13" s="141">
        <v>62.256</v>
      </c>
      <c r="M13" s="141">
        <v>86.629000000000005</v>
      </c>
      <c r="N13" s="141">
        <v>112.34399999999999</v>
      </c>
      <c r="O13" s="141">
        <v>52.634</v>
      </c>
      <c r="P13" s="141">
        <v>57509.523000000001</v>
      </c>
      <c r="Q13" s="141">
        <v>0.17100000000000001</v>
      </c>
      <c r="R13" s="141">
        <v>57509.351000000002</v>
      </c>
      <c r="S13" s="141">
        <v>121955.204</v>
      </c>
      <c r="T13" s="141">
        <v>57.853000000000002</v>
      </c>
      <c r="U13" s="141">
        <v>232.43700000000001</v>
      </c>
      <c r="V13" s="141">
        <v>151.95699999999999</v>
      </c>
      <c r="W13" s="141">
        <v>32.36</v>
      </c>
      <c r="X13" s="141">
        <v>119.59699999999999</v>
      </c>
      <c r="Y13" s="141">
        <v>169.99</v>
      </c>
      <c r="Z13" s="141">
        <v>80.201999999999998</v>
      </c>
      <c r="AA13" s="141">
        <v>68.152000000000001</v>
      </c>
      <c r="AB13" s="141">
        <v>21.637</v>
      </c>
      <c r="AC13" s="141">
        <v>237.71299999999999</v>
      </c>
      <c r="AD13" s="141">
        <v>251.108</v>
      </c>
      <c r="AE13" s="141">
        <v>172.50299999999999</v>
      </c>
      <c r="AF13" s="141">
        <v>425.43</v>
      </c>
      <c r="AG13" s="141">
        <v>2388.681</v>
      </c>
      <c r="AH13" s="141">
        <v>339.46899999999999</v>
      </c>
      <c r="AI13" s="141">
        <v>174.81299999999999</v>
      </c>
      <c r="AJ13" s="141">
        <v>133.07599999999999</v>
      </c>
      <c r="AK13" s="141">
        <v>433.96199999999999</v>
      </c>
      <c r="AL13" s="141">
        <v>404.92500000000001</v>
      </c>
      <c r="AM13" s="141">
        <v>29.036999999999999</v>
      </c>
      <c r="AN13" s="141">
        <v>187.28899999999999</v>
      </c>
      <c r="AO13" s="141">
        <v>17.652000000000001</v>
      </c>
      <c r="AP13" s="141">
        <v>169.637</v>
      </c>
      <c r="AQ13" s="141">
        <v>43.625999999999998</v>
      </c>
      <c r="AR13" s="141">
        <v>126.011</v>
      </c>
      <c r="AS13" s="141">
        <v>6008.357</v>
      </c>
      <c r="AT13" s="141">
        <v>2697.645</v>
      </c>
      <c r="AU13" s="141">
        <v>3310.712</v>
      </c>
      <c r="AV13" s="141">
        <v>5268.3509999999997</v>
      </c>
      <c r="AW13" s="141">
        <v>588.57299999999998</v>
      </c>
      <c r="AX13" s="141">
        <v>2618.4270000000001</v>
      </c>
      <c r="AY13" s="141">
        <v>2061.35</v>
      </c>
      <c r="AZ13" s="141">
        <v>4038.2379999999998</v>
      </c>
      <c r="BA13" s="141">
        <v>159.91</v>
      </c>
      <c r="BB13" s="141">
        <v>1753.136</v>
      </c>
      <c r="BC13" s="141">
        <v>13.715</v>
      </c>
      <c r="BD13" s="141">
        <v>164.959</v>
      </c>
      <c r="BE13" s="141">
        <v>920.43700000000001</v>
      </c>
      <c r="BF13" s="141">
        <v>1026.0820000000001</v>
      </c>
      <c r="BG13" s="141">
        <v>868.03099999999995</v>
      </c>
      <c r="BH13" s="141">
        <v>654.40899999999999</v>
      </c>
      <c r="BI13" s="141">
        <v>1255.6990000000001</v>
      </c>
      <c r="BJ13" s="141">
        <v>660.07899999999995</v>
      </c>
      <c r="BK13" s="141">
        <v>10116.713</v>
      </c>
      <c r="BL13" s="141">
        <v>540.72</v>
      </c>
      <c r="BM13" s="141">
        <v>3197.5279999999998</v>
      </c>
      <c r="BN13" s="141">
        <v>171.083</v>
      </c>
      <c r="BO13" s="141">
        <v>3973.08</v>
      </c>
      <c r="BP13" s="141">
        <v>1650.8430000000001</v>
      </c>
      <c r="BQ13" s="141">
        <v>226873.91500000001</v>
      </c>
      <c r="BR13" s="141">
        <v>659298.79599999997</v>
      </c>
      <c r="BS13" s="141">
        <v>886172.71100000001</v>
      </c>
      <c r="BT13" s="141" t="s">
        <v>10</v>
      </c>
      <c r="BU13" s="141">
        <v>-10833.999</v>
      </c>
      <c r="BV13" s="141">
        <v>251355.04800000001</v>
      </c>
      <c r="BW13" s="141">
        <v>36750.756999999998</v>
      </c>
      <c r="BX13" s="141">
        <v>-54321.535000000003</v>
      </c>
      <c r="BY13" s="141" t="s">
        <v>10</v>
      </c>
      <c r="BZ13" s="141">
        <v>1109122.9820000001</v>
      </c>
      <c r="CA13" s="141"/>
      <c r="CB13" s="141"/>
      <c r="CC13" s="141"/>
      <c r="CD13" s="141"/>
    </row>
    <row r="14" spans="1:82" ht="12.75" customHeight="1" x14ac:dyDescent="0.25">
      <c r="A14" s="198" t="s">
        <v>900</v>
      </c>
      <c r="B14" s="141" t="s">
        <v>10</v>
      </c>
      <c r="C14" s="141" t="s">
        <v>10</v>
      </c>
      <c r="D14" s="141" t="s">
        <v>10</v>
      </c>
      <c r="E14" s="141" t="s">
        <v>10</v>
      </c>
      <c r="F14" s="141" t="s">
        <v>10</v>
      </c>
      <c r="G14" s="141" t="s">
        <v>10</v>
      </c>
      <c r="H14" s="141" t="s">
        <v>10</v>
      </c>
      <c r="I14" s="141" t="s">
        <v>10</v>
      </c>
      <c r="J14" s="141">
        <v>1963.4069999999999</v>
      </c>
      <c r="K14" s="141" t="s">
        <v>10</v>
      </c>
      <c r="L14" s="141" t="s">
        <v>10</v>
      </c>
      <c r="M14" s="141" t="s">
        <v>10</v>
      </c>
      <c r="N14" s="141" t="s">
        <v>10</v>
      </c>
      <c r="O14" s="141" t="s">
        <v>10</v>
      </c>
      <c r="P14" s="141">
        <v>1963.4069999999999</v>
      </c>
      <c r="Q14" s="141" t="s">
        <v>10</v>
      </c>
      <c r="R14" s="141">
        <v>1963.4069999999999</v>
      </c>
      <c r="S14" s="141" t="s">
        <v>10</v>
      </c>
      <c r="T14" s="141" t="s">
        <v>10</v>
      </c>
      <c r="U14" s="141" t="s">
        <v>10</v>
      </c>
      <c r="V14" s="141" t="s">
        <v>10</v>
      </c>
      <c r="W14" s="141" t="s">
        <v>10</v>
      </c>
      <c r="X14" s="141" t="s">
        <v>10</v>
      </c>
      <c r="Y14" s="141" t="s">
        <v>10</v>
      </c>
      <c r="Z14" s="141" t="s">
        <v>10</v>
      </c>
      <c r="AA14" s="141" t="s">
        <v>10</v>
      </c>
      <c r="AB14" s="141" t="s">
        <v>10</v>
      </c>
      <c r="AC14" s="141" t="s">
        <v>10</v>
      </c>
      <c r="AD14" s="141" t="s">
        <v>10</v>
      </c>
      <c r="AE14" s="141" t="s">
        <v>10</v>
      </c>
      <c r="AF14" s="141" t="s">
        <v>10</v>
      </c>
      <c r="AG14" s="141" t="s">
        <v>10</v>
      </c>
      <c r="AH14" s="141" t="s">
        <v>10</v>
      </c>
      <c r="AI14" s="141" t="s">
        <v>10</v>
      </c>
      <c r="AJ14" s="141" t="s">
        <v>10</v>
      </c>
      <c r="AK14" s="141" t="s">
        <v>10</v>
      </c>
      <c r="AL14" s="141" t="s">
        <v>10</v>
      </c>
      <c r="AM14" s="141" t="s">
        <v>10</v>
      </c>
      <c r="AN14" s="141" t="s">
        <v>10</v>
      </c>
      <c r="AO14" s="141" t="s">
        <v>10</v>
      </c>
      <c r="AP14" s="141" t="s">
        <v>10</v>
      </c>
      <c r="AQ14" s="141" t="s">
        <v>10</v>
      </c>
      <c r="AR14" s="141" t="s">
        <v>10</v>
      </c>
      <c r="AS14" s="141" t="s">
        <v>10</v>
      </c>
      <c r="AT14" s="141" t="s">
        <v>10</v>
      </c>
      <c r="AU14" s="141" t="s">
        <v>10</v>
      </c>
      <c r="AV14" s="141" t="s">
        <v>10</v>
      </c>
      <c r="AW14" s="141" t="s">
        <v>10</v>
      </c>
      <c r="AX14" s="141" t="s">
        <v>10</v>
      </c>
      <c r="AY14" s="141" t="s">
        <v>10</v>
      </c>
      <c r="AZ14" s="141">
        <v>224114.92600000001</v>
      </c>
      <c r="BA14" s="141" t="s">
        <v>10</v>
      </c>
      <c r="BB14" s="141" t="s">
        <v>10</v>
      </c>
      <c r="BC14" s="141" t="s">
        <v>10</v>
      </c>
      <c r="BD14" s="141">
        <v>224114.92600000001</v>
      </c>
      <c r="BE14" s="141" t="s">
        <v>10</v>
      </c>
      <c r="BF14" s="141" t="s">
        <v>10</v>
      </c>
      <c r="BG14" s="141" t="s">
        <v>10</v>
      </c>
      <c r="BH14" s="141" t="s">
        <v>10</v>
      </c>
      <c r="BI14" s="141" t="s">
        <v>10</v>
      </c>
      <c r="BJ14" s="141" t="s">
        <v>10</v>
      </c>
      <c r="BK14" s="141" t="s">
        <v>10</v>
      </c>
      <c r="BL14" s="141" t="s">
        <v>10</v>
      </c>
      <c r="BM14" s="141">
        <v>4453.348</v>
      </c>
      <c r="BN14" s="141" t="s">
        <v>10</v>
      </c>
      <c r="BO14" s="141" t="s">
        <v>10</v>
      </c>
      <c r="BP14" s="141" t="s">
        <v>10</v>
      </c>
      <c r="BQ14" s="141">
        <v>230531.68100000001</v>
      </c>
      <c r="BR14" s="141" t="s">
        <v>10</v>
      </c>
      <c r="BS14" s="141">
        <v>230531.68100000001</v>
      </c>
      <c r="BT14" s="141" t="s">
        <v>10</v>
      </c>
      <c r="BU14" s="141">
        <v>-9705.6280000000006</v>
      </c>
      <c r="BV14" s="141">
        <v>40990.887000000002</v>
      </c>
      <c r="BW14" s="141">
        <v>43350.034</v>
      </c>
      <c r="BX14" s="141">
        <v>165217.28700000001</v>
      </c>
      <c r="BY14" s="141" t="s">
        <v>10</v>
      </c>
      <c r="BZ14" s="141">
        <v>470384.26</v>
      </c>
      <c r="CA14" s="141"/>
      <c r="CB14" s="141"/>
      <c r="CC14" s="141"/>
      <c r="CD14" s="141"/>
    </row>
    <row r="15" spans="1:82" ht="12.75" customHeight="1" x14ac:dyDescent="0.25">
      <c r="A15" s="198" t="s">
        <v>901</v>
      </c>
      <c r="B15" s="141" t="s">
        <v>10</v>
      </c>
      <c r="C15" s="141" t="s">
        <v>10</v>
      </c>
      <c r="D15" s="141" t="s">
        <v>10</v>
      </c>
      <c r="E15" s="141" t="s">
        <v>10</v>
      </c>
      <c r="F15" s="141" t="s">
        <v>10</v>
      </c>
      <c r="G15" s="141" t="s">
        <v>10</v>
      </c>
      <c r="H15" s="141" t="s">
        <v>10</v>
      </c>
      <c r="I15" s="141" t="s">
        <v>10</v>
      </c>
      <c r="J15" s="141">
        <v>701200.98400000005</v>
      </c>
      <c r="K15" s="141" t="s">
        <v>10</v>
      </c>
      <c r="L15" s="141" t="s">
        <v>10</v>
      </c>
      <c r="M15" s="141" t="s">
        <v>10</v>
      </c>
      <c r="N15" s="141" t="s">
        <v>10</v>
      </c>
      <c r="O15" s="141" t="s">
        <v>10</v>
      </c>
      <c r="P15" s="141">
        <v>98645.668000000005</v>
      </c>
      <c r="Q15" s="141" t="s">
        <v>10</v>
      </c>
      <c r="R15" s="141">
        <v>98645.668000000005</v>
      </c>
      <c r="S15" s="141">
        <v>602555.31599999999</v>
      </c>
      <c r="T15" s="141" t="s">
        <v>10</v>
      </c>
      <c r="U15" s="141" t="s">
        <v>10</v>
      </c>
      <c r="V15" s="141" t="s">
        <v>10</v>
      </c>
      <c r="W15" s="141" t="s">
        <v>10</v>
      </c>
      <c r="X15" s="141" t="s">
        <v>10</v>
      </c>
      <c r="Y15" s="141" t="s">
        <v>10</v>
      </c>
      <c r="Z15" s="141" t="s">
        <v>10</v>
      </c>
      <c r="AA15" s="141" t="s">
        <v>10</v>
      </c>
      <c r="AB15" s="141" t="s">
        <v>10</v>
      </c>
      <c r="AC15" s="141" t="s">
        <v>10</v>
      </c>
      <c r="AD15" s="141" t="s">
        <v>10</v>
      </c>
      <c r="AE15" s="141" t="s">
        <v>10</v>
      </c>
      <c r="AF15" s="141" t="s">
        <v>10</v>
      </c>
      <c r="AG15" s="141" t="s">
        <v>10</v>
      </c>
      <c r="AH15" s="141" t="s">
        <v>10</v>
      </c>
      <c r="AI15" s="141" t="s">
        <v>10</v>
      </c>
      <c r="AJ15" s="141" t="s">
        <v>10</v>
      </c>
      <c r="AK15" s="141" t="s">
        <v>10</v>
      </c>
      <c r="AL15" s="141" t="s">
        <v>10</v>
      </c>
      <c r="AM15" s="141" t="s">
        <v>10</v>
      </c>
      <c r="AN15" s="141" t="s">
        <v>10</v>
      </c>
      <c r="AO15" s="141" t="s">
        <v>10</v>
      </c>
      <c r="AP15" s="141" t="s">
        <v>10</v>
      </c>
      <c r="AQ15" s="141" t="s">
        <v>10</v>
      </c>
      <c r="AR15" s="141" t="s">
        <v>10</v>
      </c>
      <c r="AS15" s="141" t="s">
        <v>10</v>
      </c>
      <c r="AT15" s="141" t="s">
        <v>10</v>
      </c>
      <c r="AU15" s="141" t="s">
        <v>10</v>
      </c>
      <c r="AV15" s="141" t="s">
        <v>10</v>
      </c>
      <c r="AW15" s="141" t="s">
        <v>10</v>
      </c>
      <c r="AX15" s="141" t="s">
        <v>10</v>
      </c>
      <c r="AY15" s="141" t="s">
        <v>10</v>
      </c>
      <c r="AZ15" s="141" t="s">
        <v>10</v>
      </c>
      <c r="BA15" s="141" t="s">
        <v>10</v>
      </c>
      <c r="BB15" s="141" t="s">
        <v>10</v>
      </c>
      <c r="BC15" s="141" t="s">
        <v>10</v>
      </c>
      <c r="BD15" s="141" t="s">
        <v>10</v>
      </c>
      <c r="BE15" s="141" t="s">
        <v>10</v>
      </c>
      <c r="BF15" s="141" t="s">
        <v>10</v>
      </c>
      <c r="BG15" s="141" t="s">
        <v>10</v>
      </c>
      <c r="BH15" s="141" t="s">
        <v>10</v>
      </c>
      <c r="BI15" s="141" t="s">
        <v>10</v>
      </c>
      <c r="BJ15" s="141" t="s">
        <v>10</v>
      </c>
      <c r="BK15" s="141" t="s">
        <v>10</v>
      </c>
      <c r="BL15" s="141" t="s">
        <v>10</v>
      </c>
      <c r="BM15" s="141" t="s">
        <v>10</v>
      </c>
      <c r="BN15" s="141" t="s">
        <v>10</v>
      </c>
      <c r="BO15" s="141" t="s">
        <v>10</v>
      </c>
      <c r="BP15" s="141" t="s">
        <v>10</v>
      </c>
      <c r="BQ15" s="141">
        <v>701200.98400000005</v>
      </c>
      <c r="BR15" s="141" t="s">
        <v>10</v>
      </c>
      <c r="BS15" s="141">
        <v>701200.98400000005</v>
      </c>
      <c r="BT15" s="141" t="s">
        <v>10</v>
      </c>
      <c r="BU15" s="141">
        <v>4205.8720000000003</v>
      </c>
      <c r="BV15" s="141">
        <v>27128.024000000001</v>
      </c>
      <c r="BW15" s="141" t="s">
        <v>10</v>
      </c>
      <c r="BX15" s="141" t="s">
        <v>10</v>
      </c>
      <c r="BY15" s="141" t="s">
        <v>10</v>
      </c>
      <c r="BZ15" s="141">
        <v>732534.88</v>
      </c>
      <c r="CA15" s="141"/>
      <c r="CB15" s="141"/>
      <c r="CC15" s="141"/>
      <c r="CD15" s="141"/>
    </row>
    <row r="16" spans="1:82" ht="12.75" customHeight="1" x14ac:dyDescent="0.25">
      <c r="A16" s="198" t="s">
        <v>902</v>
      </c>
      <c r="B16" s="141">
        <v>63710.118000000002</v>
      </c>
      <c r="C16" s="141">
        <v>57804.673000000003</v>
      </c>
      <c r="D16" s="141">
        <v>5130.2349999999997</v>
      </c>
      <c r="E16" s="141">
        <v>775.20899999999995</v>
      </c>
      <c r="F16" s="141">
        <v>2295.6729999999998</v>
      </c>
      <c r="G16" s="141">
        <v>288.58800000000002</v>
      </c>
      <c r="H16" s="141">
        <v>185.59</v>
      </c>
      <c r="I16" s="141">
        <v>1821.4949999999999</v>
      </c>
      <c r="J16" s="141">
        <v>59378.75</v>
      </c>
      <c r="K16" s="141">
        <v>6411.1869999999999</v>
      </c>
      <c r="L16" s="141">
        <v>877.01199999999994</v>
      </c>
      <c r="M16" s="141">
        <v>1219.2159999999999</v>
      </c>
      <c r="N16" s="141">
        <v>1562.2660000000001</v>
      </c>
      <c r="O16" s="141">
        <v>743.34799999999996</v>
      </c>
      <c r="P16" s="141">
        <v>9686.17</v>
      </c>
      <c r="Q16" s="141">
        <v>7.6470000000000002</v>
      </c>
      <c r="R16" s="141">
        <v>9678.5239999999994</v>
      </c>
      <c r="S16" s="141">
        <v>2267.2199999999998</v>
      </c>
      <c r="T16" s="141">
        <v>601.48599999999999</v>
      </c>
      <c r="U16" s="141">
        <v>3229.3249999999998</v>
      </c>
      <c r="V16" s="141">
        <v>2153.0920000000001</v>
      </c>
      <c r="W16" s="141">
        <v>459.10300000000001</v>
      </c>
      <c r="X16" s="141">
        <v>1693.989</v>
      </c>
      <c r="Y16" s="141">
        <v>2217.7199999999998</v>
      </c>
      <c r="Z16" s="141">
        <v>1046.75</v>
      </c>
      <c r="AA16" s="141">
        <v>889.32100000000003</v>
      </c>
      <c r="AB16" s="141">
        <v>281.64800000000002</v>
      </c>
      <c r="AC16" s="141">
        <v>3102.1849999999999</v>
      </c>
      <c r="AD16" s="141">
        <v>3493.0529999999999</v>
      </c>
      <c r="AE16" s="141">
        <v>2248.9279999999999</v>
      </c>
      <c r="AF16" s="141">
        <v>5729.7250000000004</v>
      </c>
      <c r="AG16" s="141">
        <v>8302.9719999999998</v>
      </c>
      <c r="AH16" s="141">
        <v>1225.779</v>
      </c>
      <c r="AI16" s="141">
        <v>2440.7289999999998</v>
      </c>
      <c r="AJ16" s="141">
        <v>1867.337</v>
      </c>
      <c r="AK16" s="141">
        <v>6427.4520000000002</v>
      </c>
      <c r="AL16" s="141">
        <v>5997.5420000000004</v>
      </c>
      <c r="AM16" s="141">
        <v>429.91</v>
      </c>
      <c r="AN16" s="141">
        <v>29357.763999999999</v>
      </c>
      <c r="AO16" s="141">
        <v>828.55700000000002</v>
      </c>
      <c r="AP16" s="141">
        <v>28529.206999999999</v>
      </c>
      <c r="AQ16" s="141">
        <v>2047.7529999999999</v>
      </c>
      <c r="AR16" s="141">
        <v>26481.454000000002</v>
      </c>
      <c r="AS16" s="141">
        <v>104326.679</v>
      </c>
      <c r="AT16" s="141">
        <v>43911.752999999997</v>
      </c>
      <c r="AU16" s="141">
        <v>60414.925999999999</v>
      </c>
      <c r="AV16" s="141">
        <v>112682.899</v>
      </c>
      <c r="AW16" s="141">
        <v>3995.5349999999999</v>
      </c>
      <c r="AX16" s="141">
        <v>66933.728000000003</v>
      </c>
      <c r="AY16" s="141">
        <v>41753.635999999999</v>
      </c>
      <c r="AZ16" s="141">
        <v>324000.41899999999</v>
      </c>
      <c r="BA16" s="141">
        <v>3805.2779999999998</v>
      </c>
      <c r="BB16" s="141">
        <v>133937.829</v>
      </c>
      <c r="BC16" s="141">
        <v>11101.339</v>
      </c>
      <c r="BD16" s="141">
        <v>268.05099999999999</v>
      </c>
      <c r="BE16" s="141">
        <v>117059.879</v>
      </c>
      <c r="BF16" s="141">
        <v>57828.042999999998</v>
      </c>
      <c r="BG16" s="141">
        <v>2188.2820000000002</v>
      </c>
      <c r="BH16" s="141">
        <v>3941.2829999999999</v>
      </c>
      <c r="BI16" s="141">
        <v>2583.5509999999999</v>
      </c>
      <c r="BJ16" s="141">
        <v>2433.2640000000001</v>
      </c>
      <c r="BK16" s="141">
        <v>15070.040999999999</v>
      </c>
      <c r="BL16" s="141">
        <v>3801.4670000000001</v>
      </c>
      <c r="BM16" s="141">
        <v>16380.61</v>
      </c>
      <c r="BN16" s="141">
        <v>787.97199999999998</v>
      </c>
      <c r="BO16" s="141">
        <v>6236.8969999999999</v>
      </c>
      <c r="BP16" s="141">
        <v>41859.758999999998</v>
      </c>
      <c r="BQ16" s="141">
        <v>797462.87899999996</v>
      </c>
      <c r="BR16" s="141">
        <v>512861.772</v>
      </c>
      <c r="BS16" s="141">
        <v>1310324.6510000001</v>
      </c>
      <c r="BT16" s="141" t="s">
        <v>10</v>
      </c>
      <c r="BU16" s="141">
        <v>-8386.9850000000006</v>
      </c>
      <c r="BV16" s="141">
        <v>333006.33100000001</v>
      </c>
      <c r="BW16" s="141">
        <v>330261.04800000001</v>
      </c>
      <c r="BX16" s="141">
        <v>-164885.03099999999</v>
      </c>
      <c r="BY16" s="141" t="s">
        <v>10</v>
      </c>
      <c r="BZ16" s="141">
        <v>1800320.014</v>
      </c>
      <c r="CA16" s="141"/>
      <c r="CB16" s="141"/>
      <c r="CC16" s="141"/>
      <c r="CD16" s="141"/>
    </row>
    <row r="17" spans="1:82" ht="12.75" customHeight="1" x14ac:dyDescent="0.25">
      <c r="A17" s="198" t="s">
        <v>903</v>
      </c>
      <c r="B17" s="141">
        <v>13610.911</v>
      </c>
      <c r="C17" s="141">
        <v>13610.911</v>
      </c>
      <c r="D17" s="141" t="s">
        <v>10</v>
      </c>
      <c r="E17" s="141" t="s">
        <v>10</v>
      </c>
      <c r="F17" s="141">
        <v>923.60400000000004</v>
      </c>
      <c r="G17" s="141">
        <v>266.29300000000001</v>
      </c>
      <c r="H17" s="141">
        <v>9.4109999999999996</v>
      </c>
      <c r="I17" s="141">
        <v>647.899</v>
      </c>
      <c r="J17" s="141">
        <v>139003.69200000001</v>
      </c>
      <c r="K17" s="141">
        <v>5982.6450000000004</v>
      </c>
      <c r="L17" s="141">
        <v>597.43700000000001</v>
      </c>
      <c r="M17" s="141">
        <v>1061.319</v>
      </c>
      <c r="N17" s="141">
        <v>999.98299999999995</v>
      </c>
      <c r="O17" s="141">
        <v>623.87300000000005</v>
      </c>
      <c r="P17" s="141">
        <v>58301.161</v>
      </c>
      <c r="Q17" s="141">
        <v>72.846999999999994</v>
      </c>
      <c r="R17" s="141">
        <v>58228.313999999998</v>
      </c>
      <c r="S17" s="141">
        <v>48300.603000000003</v>
      </c>
      <c r="T17" s="141">
        <v>216.95699999999999</v>
      </c>
      <c r="U17" s="141">
        <v>2031.05</v>
      </c>
      <c r="V17" s="141">
        <v>3111.018</v>
      </c>
      <c r="W17" s="141">
        <v>255.46199999999999</v>
      </c>
      <c r="X17" s="141">
        <v>2855.556</v>
      </c>
      <c r="Y17" s="141">
        <v>1664.3889999999999</v>
      </c>
      <c r="Z17" s="141">
        <v>658.09100000000001</v>
      </c>
      <c r="AA17" s="141">
        <v>633.44799999999998</v>
      </c>
      <c r="AB17" s="141">
        <v>372.85</v>
      </c>
      <c r="AC17" s="141">
        <v>5437.5339999999997</v>
      </c>
      <c r="AD17" s="141">
        <v>770.88199999999995</v>
      </c>
      <c r="AE17" s="141">
        <v>1130.7560000000001</v>
      </c>
      <c r="AF17" s="141">
        <v>3742.8040000000001</v>
      </c>
      <c r="AG17" s="141">
        <v>1259.692</v>
      </c>
      <c r="AH17" s="141">
        <v>328.375</v>
      </c>
      <c r="AI17" s="141">
        <v>2493.2800000000002</v>
      </c>
      <c r="AJ17" s="141">
        <v>949.93399999999997</v>
      </c>
      <c r="AK17" s="141">
        <v>12498.665999999999</v>
      </c>
      <c r="AL17" s="141">
        <v>12488.057000000001</v>
      </c>
      <c r="AM17" s="141">
        <v>10.61</v>
      </c>
      <c r="AN17" s="141">
        <v>736.98500000000001</v>
      </c>
      <c r="AO17" s="141">
        <v>22.643999999999998</v>
      </c>
      <c r="AP17" s="141">
        <v>714.34100000000001</v>
      </c>
      <c r="AQ17" s="141">
        <v>39.938000000000002</v>
      </c>
      <c r="AR17" s="141">
        <v>674.40300000000002</v>
      </c>
      <c r="AS17" s="141">
        <v>12552.608</v>
      </c>
      <c r="AT17" s="141">
        <v>3628.91</v>
      </c>
      <c r="AU17" s="141">
        <v>8923.6980000000003</v>
      </c>
      <c r="AV17" s="141">
        <v>35853.966999999997</v>
      </c>
      <c r="AW17" s="141">
        <v>7378.4740000000002</v>
      </c>
      <c r="AX17" s="141">
        <v>7050.6229999999996</v>
      </c>
      <c r="AY17" s="141">
        <v>21424.87</v>
      </c>
      <c r="AZ17" s="141">
        <v>101625.033</v>
      </c>
      <c r="BA17" s="141">
        <v>384.93599999999998</v>
      </c>
      <c r="BB17" s="141">
        <v>528.68600000000004</v>
      </c>
      <c r="BC17" s="141">
        <v>94435.660999999993</v>
      </c>
      <c r="BD17" s="141">
        <v>88.498000000000005</v>
      </c>
      <c r="BE17" s="141">
        <v>4963.5929999999998</v>
      </c>
      <c r="BF17" s="141">
        <v>1223.6590000000001</v>
      </c>
      <c r="BG17" s="141">
        <v>10958.353999999999</v>
      </c>
      <c r="BH17" s="141">
        <v>4458.2510000000002</v>
      </c>
      <c r="BI17" s="141">
        <v>4024.8049999999998</v>
      </c>
      <c r="BJ17" s="141">
        <v>700.649</v>
      </c>
      <c r="BK17" s="141">
        <v>7670.3010000000004</v>
      </c>
      <c r="BL17" s="141">
        <v>4087.9059999999999</v>
      </c>
      <c r="BM17" s="141">
        <v>11622.993</v>
      </c>
      <c r="BN17" s="141">
        <v>10709.245999999999</v>
      </c>
      <c r="BO17" s="141">
        <v>33973.345000000001</v>
      </c>
      <c r="BP17" s="141">
        <v>12048.928</v>
      </c>
      <c r="BQ17" s="141">
        <v>417060.24400000001</v>
      </c>
      <c r="BR17" s="141">
        <v>260548.22</v>
      </c>
      <c r="BS17" s="141">
        <v>677608.46400000004</v>
      </c>
      <c r="BT17" s="141" t="s">
        <v>10</v>
      </c>
      <c r="BU17" s="141">
        <v>-5550.7089999999998</v>
      </c>
      <c r="BV17" s="141">
        <v>61315.381000000001</v>
      </c>
      <c r="BW17" s="141">
        <v>25535.024000000001</v>
      </c>
      <c r="BX17" s="141" t="s">
        <v>10</v>
      </c>
      <c r="BY17" s="141" t="s">
        <v>10</v>
      </c>
      <c r="BZ17" s="141">
        <v>758908.16</v>
      </c>
      <c r="CA17" s="141"/>
      <c r="CB17" s="141"/>
      <c r="CC17" s="141"/>
      <c r="CD17" s="141"/>
    </row>
    <row r="18" spans="1:82" ht="12.75" customHeight="1" x14ac:dyDescent="0.25">
      <c r="A18" s="198" t="s">
        <v>904</v>
      </c>
      <c r="B18" s="141" t="s">
        <v>10</v>
      </c>
      <c r="C18" s="141" t="s">
        <v>10</v>
      </c>
      <c r="D18" s="141" t="s">
        <v>10</v>
      </c>
      <c r="E18" s="141" t="s">
        <v>10</v>
      </c>
      <c r="F18" s="141">
        <v>15.025</v>
      </c>
      <c r="G18" s="141" t="s">
        <v>10</v>
      </c>
      <c r="H18" s="141" t="s">
        <v>10</v>
      </c>
      <c r="I18" s="141">
        <v>15.025</v>
      </c>
      <c r="J18" s="141">
        <v>146278.19899999999</v>
      </c>
      <c r="K18" s="141">
        <v>474.16300000000001</v>
      </c>
      <c r="L18" s="141" t="s">
        <v>10</v>
      </c>
      <c r="M18" s="141">
        <v>20.035</v>
      </c>
      <c r="N18" s="141">
        <v>523.69399999999996</v>
      </c>
      <c r="O18" s="141" t="s">
        <v>10</v>
      </c>
      <c r="P18" s="141">
        <v>88997.887000000002</v>
      </c>
      <c r="Q18" s="141" t="s">
        <v>10</v>
      </c>
      <c r="R18" s="141">
        <v>88997.887000000002</v>
      </c>
      <c r="S18" s="141">
        <v>52155.000999999997</v>
      </c>
      <c r="T18" s="141" t="s">
        <v>10</v>
      </c>
      <c r="U18" s="141">
        <v>0.748</v>
      </c>
      <c r="V18" s="141">
        <v>2134.2489999999998</v>
      </c>
      <c r="W18" s="141">
        <v>1942.53</v>
      </c>
      <c r="X18" s="141">
        <v>191.71899999999999</v>
      </c>
      <c r="Y18" s="141">
        <v>1969.7809999999999</v>
      </c>
      <c r="Z18" s="141">
        <v>20.234999999999999</v>
      </c>
      <c r="AA18" s="141">
        <v>1949.546</v>
      </c>
      <c r="AB18" s="141" t="s">
        <v>10</v>
      </c>
      <c r="AC18" s="141">
        <v>1.2270000000000001</v>
      </c>
      <c r="AD18" s="141" t="s">
        <v>10</v>
      </c>
      <c r="AE18" s="141" t="s">
        <v>10</v>
      </c>
      <c r="AF18" s="141">
        <v>1.1739999999999999</v>
      </c>
      <c r="AG18" s="141">
        <v>0.24</v>
      </c>
      <c r="AH18" s="141" t="s">
        <v>10</v>
      </c>
      <c r="AI18" s="141" t="s">
        <v>10</v>
      </c>
      <c r="AJ18" s="141" t="s">
        <v>10</v>
      </c>
      <c r="AK18" s="141">
        <v>2301.7939999999999</v>
      </c>
      <c r="AL18" s="141">
        <v>2301.7939999999999</v>
      </c>
      <c r="AM18" s="141" t="s">
        <v>10</v>
      </c>
      <c r="AN18" s="141" t="s">
        <v>10</v>
      </c>
      <c r="AO18" s="141" t="s">
        <v>10</v>
      </c>
      <c r="AP18" s="141" t="s">
        <v>10</v>
      </c>
      <c r="AQ18" s="141" t="s">
        <v>10</v>
      </c>
      <c r="AR18" s="141" t="s">
        <v>10</v>
      </c>
      <c r="AS18" s="141" t="s">
        <v>10</v>
      </c>
      <c r="AT18" s="141" t="s">
        <v>10</v>
      </c>
      <c r="AU18" s="141" t="s">
        <v>10</v>
      </c>
      <c r="AV18" s="141" t="s">
        <v>10</v>
      </c>
      <c r="AW18" s="141" t="s">
        <v>10</v>
      </c>
      <c r="AX18" s="141" t="s">
        <v>10</v>
      </c>
      <c r="AY18" s="141" t="s">
        <v>10</v>
      </c>
      <c r="AZ18" s="141">
        <v>337003.90899999999</v>
      </c>
      <c r="BA18" s="141" t="s">
        <v>10</v>
      </c>
      <c r="BB18" s="141" t="s">
        <v>10</v>
      </c>
      <c r="BC18" s="141">
        <v>337003.90899999999</v>
      </c>
      <c r="BD18" s="141" t="s">
        <v>10</v>
      </c>
      <c r="BE18" s="141" t="s">
        <v>10</v>
      </c>
      <c r="BF18" s="141" t="s">
        <v>10</v>
      </c>
      <c r="BG18" s="141" t="s">
        <v>10</v>
      </c>
      <c r="BH18" s="141" t="s">
        <v>10</v>
      </c>
      <c r="BI18" s="141" t="s">
        <v>10</v>
      </c>
      <c r="BJ18" s="141" t="s">
        <v>10</v>
      </c>
      <c r="BK18" s="141" t="s">
        <v>10</v>
      </c>
      <c r="BL18" s="141" t="s">
        <v>10</v>
      </c>
      <c r="BM18" s="141" t="s">
        <v>10</v>
      </c>
      <c r="BN18" s="141" t="s">
        <v>10</v>
      </c>
      <c r="BO18" s="141" t="s">
        <v>10</v>
      </c>
      <c r="BP18" s="141" t="s">
        <v>10</v>
      </c>
      <c r="BQ18" s="141">
        <v>485598.92700000003</v>
      </c>
      <c r="BR18" s="141" t="s">
        <v>10</v>
      </c>
      <c r="BS18" s="141">
        <v>485598.92700000003</v>
      </c>
      <c r="BT18" s="141" t="s">
        <v>10</v>
      </c>
      <c r="BU18" s="141">
        <v>11056.12</v>
      </c>
      <c r="BV18" s="141">
        <v>145787.378</v>
      </c>
      <c r="BW18" s="141">
        <v>26787.752</v>
      </c>
      <c r="BX18" s="141" t="s">
        <v>10</v>
      </c>
      <c r="BY18" s="141">
        <v>33439.900999999998</v>
      </c>
      <c r="BZ18" s="141">
        <v>702670.07799999998</v>
      </c>
      <c r="CA18" s="141"/>
      <c r="CB18" s="141"/>
      <c r="CC18" s="141"/>
      <c r="CD18" s="141"/>
    </row>
    <row r="19" spans="1:82" ht="12.75" customHeight="1" x14ac:dyDescent="0.25">
      <c r="A19" s="198" t="s">
        <v>905</v>
      </c>
      <c r="B19" s="141">
        <v>9541.4770000000008</v>
      </c>
      <c r="C19" s="141">
        <v>9541.1290000000008</v>
      </c>
      <c r="D19" s="141">
        <v>0.32100000000000001</v>
      </c>
      <c r="E19" s="141">
        <v>2.7E-2</v>
      </c>
      <c r="F19" s="141">
        <v>212.33</v>
      </c>
      <c r="G19" s="141">
        <v>1.7999999999999999E-2</v>
      </c>
      <c r="H19" s="141">
        <v>0.192</v>
      </c>
      <c r="I19" s="141">
        <v>212.12</v>
      </c>
      <c r="J19" s="141">
        <v>335896.11300000001</v>
      </c>
      <c r="K19" s="141">
        <v>472.38900000000001</v>
      </c>
      <c r="L19" s="141">
        <v>30.492000000000001</v>
      </c>
      <c r="M19" s="141">
        <v>59.189</v>
      </c>
      <c r="N19" s="141">
        <v>60.494</v>
      </c>
      <c r="O19" s="141">
        <v>13.249000000000001</v>
      </c>
      <c r="P19" s="141">
        <v>179803.80600000001</v>
      </c>
      <c r="Q19" s="141">
        <v>2E-3</v>
      </c>
      <c r="R19" s="141">
        <v>179803.804</v>
      </c>
      <c r="S19" s="141">
        <v>152078.90100000001</v>
      </c>
      <c r="T19" s="141">
        <v>7.093</v>
      </c>
      <c r="U19" s="141">
        <v>348.947</v>
      </c>
      <c r="V19" s="141">
        <v>873.73299999999995</v>
      </c>
      <c r="W19" s="141">
        <v>333.23200000000003</v>
      </c>
      <c r="X19" s="141">
        <v>540.50099999999998</v>
      </c>
      <c r="Y19" s="141">
        <v>440.541</v>
      </c>
      <c r="Z19" s="141">
        <v>25.891999999999999</v>
      </c>
      <c r="AA19" s="141">
        <v>340.96699999999998</v>
      </c>
      <c r="AB19" s="141">
        <v>73.682000000000002</v>
      </c>
      <c r="AC19" s="141">
        <v>821.16800000000001</v>
      </c>
      <c r="AD19" s="141">
        <v>19.274999999999999</v>
      </c>
      <c r="AE19" s="141">
        <v>57.343000000000004</v>
      </c>
      <c r="AF19" s="141">
        <v>476.28</v>
      </c>
      <c r="AG19" s="141">
        <v>180.15</v>
      </c>
      <c r="AH19" s="141">
        <v>9.2609999999999992</v>
      </c>
      <c r="AI19" s="141">
        <v>76.599000000000004</v>
      </c>
      <c r="AJ19" s="141">
        <v>67.203999999999994</v>
      </c>
      <c r="AK19" s="141">
        <v>19.844999999999999</v>
      </c>
      <c r="AL19" s="141">
        <v>19.422000000000001</v>
      </c>
      <c r="AM19" s="141">
        <v>0.42399999999999999</v>
      </c>
      <c r="AN19" s="141">
        <v>1.821</v>
      </c>
      <c r="AO19" s="141">
        <v>0.17199999999999999</v>
      </c>
      <c r="AP19" s="141">
        <v>1.649</v>
      </c>
      <c r="AQ19" s="141">
        <v>0.42399999999999999</v>
      </c>
      <c r="AR19" s="141">
        <v>1.2250000000000001</v>
      </c>
      <c r="AS19" s="141">
        <v>4794.0540000000001</v>
      </c>
      <c r="AT19" s="141">
        <v>2393.1419999999998</v>
      </c>
      <c r="AU19" s="141">
        <v>2400.9119999999998</v>
      </c>
      <c r="AV19" s="141">
        <v>660.24599999999998</v>
      </c>
      <c r="AW19" s="141">
        <v>5.7750000000000004</v>
      </c>
      <c r="AX19" s="141">
        <v>19.873999999999999</v>
      </c>
      <c r="AY19" s="141">
        <v>634.59699999999998</v>
      </c>
      <c r="AZ19" s="141">
        <v>73.052999999999997</v>
      </c>
      <c r="BA19" s="141">
        <v>3.4000000000000002E-2</v>
      </c>
      <c r="BB19" s="141">
        <v>48.738</v>
      </c>
      <c r="BC19" s="141">
        <v>5.2999999999999999E-2</v>
      </c>
      <c r="BD19" s="141">
        <v>4.2000000000000003E-2</v>
      </c>
      <c r="BE19" s="141">
        <v>8.8089999999999993</v>
      </c>
      <c r="BF19" s="141">
        <v>15.377000000000001</v>
      </c>
      <c r="BG19" s="141">
        <v>797.44799999999998</v>
      </c>
      <c r="BH19" s="141">
        <v>4.9009999999999998</v>
      </c>
      <c r="BI19" s="141">
        <v>2.9449999999999998</v>
      </c>
      <c r="BJ19" s="141">
        <v>3.5750000000000002</v>
      </c>
      <c r="BK19" s="141">
        <v>356.31299999999999</v>
      </c>
      <c r="BL19" s="141">
        <v>2.9649999999999999</v>
      </c>
      <c r="BM19" s="141">
        <v>18.577000000000002</v>
      </c>
      <c r="BN19" s="141">
        <v>1.67</v>
      </c>
      <c r="BO19" s="141">
        <v>49.197000000000003</v>
      </c>
      <c r="BP19" s="141">
        <v>138.363</v>
      </c>
      <c r="BQ19" s="141">
        <v>352574.89500000002</v>
      </c>
      <c r="BR19" s="141">
        <v>49260.79</v>
      </c>
      <c r="BS19" s="141">
        <v>401835.685</v>
      </c>
      <c r="BT19" s="141" t="s">
        <v>10</v>
      </c>
      <c r="BU19" s="141">
        <v>2401.5390000000002</v>
      </c>
      <c r="BV19" s="141">
        <v>11855.731</v>
      </c>
      <c r="BW19" s="141" t="s">
        <v>10</v>
      </c>
      <c r="BX19" s="141">
        <v>-2711.4630000000002</v>
      </c>
      <c r="BY19" s="141">
        <v>-41128.722999999998</v>
      </c>
      <c r="BZ19" s="141">
        <v>372252.76899999997</v>
      </c>
      <c r="CA19" s="141"/>
      <c r="CB19" s="141"/>
      <c r="CC19" s="141"/>
      <c r="CD19" s="141"/>
    </row>
    <row r="20" spans="1:82" ht="12.75" customHeight="1" x14ac:dyDescent="0.25">
      <c r="A20" s="198" t="s">
        <v>906</v>
      </c>
      <c r="B20" s="141" t="s">
        <v>10</v>
      </c>
      <c r="C20" s="141" t="s">
        <v>10</v>
      </c>
      <c r="D20" s="141" t="s">
        <v>10</v>
      </c>
      <c r="E20" s="141" t="s">
        <v>10</v>
      </c>
      <c r="F20" s="141">
        <v>297.23899999999998</v>
      </c>
      <c r="G20" s="141" t="s">
        <v>10</v>
      </c>
      <c r="H20" s="141" t="s">
        <v>10</v>
      </c>
      <c r="I20" s="141">
        <v>297.23899999999998</v>
      </c>
      <c r="J20" s="141">
        <v>269742.00599999999</v>
      </c>
      <c r="K20" s="141" t="s">
        <v>10</v>
      </c>
      <c r="L20" s="141">
        <v>24.041</v>
      </c>
      <c r="M20" s="141" t="s">
        <v>10</v>
      </c>
      <c r="N20" s="141">
        <v>26.602</v>
      </c>
      <c r="O20" s="141" t="s">
        <v>10</v>
      </c>
      <c r="P20" s="141">
        <v>191158.33</v>
      </c>
      <c r="Q20" s="141">
        <v>8251.2000000000007</v>
      </c>
      <c r="R20" s="141">
        <v>182907.13</v>
      </c>
      <c r="S20" s="141">
        <v>63425.671999999999</v>
      </c>
      <c r="T20" s="141">
        <v>940.577</v>
      </c>
      <c r="U20" s="141">
        <v>18.902999999999999</v>
      </c>
      <c r="V20" s="141">
        <v>8370.4</v>
      </c>
      <c r="W20" s="141" t="s">
        <v>10</v>
      </c>
      <c r="X20" s="141">
        <v>8370.4</v>
      </c>
      <c r="Y20" s="141">
        <v>1546.35</v>
      </c>
      <c r="Z20" s="141">
        <v>1172.9269999999999</v>
      </c>
      <c r="AA20" s="141">
        <v>303.21300000000002</v>
      </c>
      <c r="AB20" s="141">
        <v>70.209999999999994</v>
      </c>
      <c r="AC20" s="141">
        <v>28.800999999999998</v>
      </c>
      <c r="AD20" s="141" t="s">
        <v>10</v>
      </c>
      <c r="AE20" s="141">
        <v>24.041</v>
      </c>
      <c r="AF20" s="141">
        <v>35.216999999999999</v>
      </c>
      <c r="AG20" s="141">
        <v>3104.232</v>
      </c>
      <c r="AH20" s="141">
        <v>74.222999999999999</v>
      </c>
      <c r="AI20" s="141" t="s">
        <v>10</v>
      </c>
      <c r="AJ20" s="141">
        <v>964.61800000000005</v>
      </c>
      <c r="AK20" s="141">
        <v>1233.442</v>
      </c>
      <c r="AL20" s="141">
        <v>1233.442</v>
      </c>
      <c r="AM20" s="141" t="s">
        <v>10</v>
      </c>
      <c r="AN20" s="141" t="s">
        <v>10</v>
      </c>
      <c r="AO20" s="141" t="s">
        <v>10</v>
      </c>
      <c r="AP20" s="141" t="s">
        <v>10</v>
      </c>
      <c r="AQ20" s="141" t="s">
        <v>10</v>
      </c>
      <c r="AR20" s="141" t="s">
        <v>10</v>
      </c>
      <c r="AS20" s="141">
        <v>70673.141000000003</v>
      </c>
      <c r="AT20" s="141">
        <v>70673.141000000003</v>
      </c>
      <c r="AU20" s="141" t="s">
        <v>10</v>
      </c>
      <c r="AV20" s="141">
        <v>18403.440999999999</v>
      </c>
      <c r="AW20" s="141">
        <v>18403.440999999999</v>
      </c>
      <c r="AX20" s="141" t="s">
        <v>10</v>
      </c>
      <c r="AY20" s="141" t="s">
        <v>10</v>
      </c>
      <c r="AZ20" s="141">
        <v>9201.7209999999995</v>
      </c>
      <c r="BA20" s="141">
        <v>1533.62</v>
      </c>
      <c r="BB20" s="141">
        <v>4600.8599999999997</v>
      </c>
      <c r="BC20" s="141">
        <v>1533.62</v>
      </c>
      <c r="BD20" s="141" t="s">
        <v>10</v>
      </c>
      <c r="BE20" s="141">
        <v>1533.62</v>
      </c>
      <c r="BF20" s="141" t="s">
        <v>10</v>
      </c>
      <c r="BG20" s="141" t="s">
        <v>10</v>
      </c>
      <c r="BH20" s="141" t="s">
        <v>10</v>
      </c>
      <c r="BI20" s="141" t="s">
        <v>10</v>
      </c>
      <c r="BJ20" s="141" t="s">
        <v>10</v>
      </c>
      <c r="BK20" s="141" t="s">
        <v>10</v>
      </c>
      <c r="BL20" s="141" t="s">
        <v>10</v>
      </c>
      <c r="BM20" s="141" t="s">
        <v>10</v>
      </c>
      <c r="BN20" s="141" t="s">
        <v>10</v>
      </c>
      <c r="BO20" s="141" t="s">
        <v>10</v>
      </c>
      <c r="BP20" s="141" t="s">
        <v>10</v>
      </c>
      <c r="BQ20" s="141">
        <v>369550.989</v>
      </c>
      <c r="BR20" s="141" t="s">
        <v>10</v>
      </c>
      <c r="BS20" s="141">
        <v>369550.989</v>
      </c>
      <c r="BT20" s="141" t="s">
        <v>10</v>
      </c>
      <c r="BU20" s="141">
        <v>6818.4260000000004</v>
      </c>
      <c r="BV20" s="141">
        <v>189841.89600000001</v>
      </c>
      <c r="BW20" s="141" t="s">
        <v>10</v>
      </c>
      <c r="BX20" s="141" t="s">
        <v>10</v>
      </c>
      <c r="BY20" s="141">
        <v>6546.9290000000001</v>
      </c>
      <c r="BZ20" s="141">
        <v>572758.24</v>
      </c>
      <c r="CA20" s="141"/>
      <c r="CB20" s="141"/>
      <c r="CC20" s="141"/>
      <c r="CD20" s="141"/>
    </row>
    <row r="21" spans="1:82" ht="12.75" customHeight="1" x14ac:dyDescent="0.25">
      <c r="A21" s="198" t="s">
        <v>907</v>
      </c>
      <c r="B21" s="141" t="s">
        <v>10</v>
      </c>
      <c r="C21" s="141" t="s">
        <v>10</v>
      </c>
      <c r="D21" s="141" t="s">
        <v>10</v>
      </c>
      <c r="E21" s="141" t="s">
        <v>10</v>
      </c>
      <c r="F21" s="141" t="s">
        <v>10</v>
      </c>
      <c r="G21" s="141" t="s">
        <v>10</v>
      </c>
      <c r="H21" s="141" t="s">
        <v>10</v>
      </c>
      <c r="I21" s="141" t="s">
        <v>10</v>
      </c>
      <c r="J21" s="141" t="s">
        <v>10</v>
      </c>
      <c r="K21" s="141" t="s">
        <v>10</v>
      </c>
      <c r="L21" s="141" t="s">
        <v>10</v>
      </c>
      <c r="M21" s="141" t="s">
        <v>10</v>
      </c>
      <c r="N21" s="141" t="s">
        <v>10</v>
      </c>
      <c r="O21" s="141" t="s">
        <v>10</v>
      </c>
      <c r="P21" s="141" t="s">
        <v>10</v>
      </c>
      <c r="Q21" s="141" t="s">
        <v>10</v>
      </c>
      <c r="R21" s="141" t="s">
        <v>10</v>
      </c>
      <c r="S21" s="141" t="s">
        <v>10</v>
      </c>
      <c r="T21" s="141" t="s">
        <v>10</v>
      </c>
      <c r="U21" s="141" t="s">
        <v>10</v>
      </c>
      <c r="V21" s="141" t="s">
        <v>10</v>
      </c>
      <c r="W21" s="141" t="s">
        <v>10</v>
      </c>
      <c r="X21" s="141" t="s">
        <v>10</v>
      </c>
      <c r="Y21" s="141" t="s">
        <v>10</v>
      </c>
      <c r="Z21" s="141" t="s">
        <v>10</v>
      </c>
      <c r="AA21" s="141" t="s">
        <v>10</v>
      </c>
      <c r="AB21" s="141" t="s">
        <v>10</v>
      </c>
      <c r="AC21" s="141" t="s">
        <v>10</v>
      </c>
      <c r="AD21" s="141" t="s">
        <v>10</v>
      </c>
      <c r="AE21" s="141" t="s">
        <v>10</v>
      </c>
      <c r="AF21" s="141" t="s">
        <v>10</v>
      </c>
      <c r="AG21" s="141" t="s">
        <v>10</v>
      </c>
      <c r="AH21" s="141" t="s">
        <v>10</v>
      </c>
      <c r="AI21" s="141" t="s">
        <v>10</v>
      </c>
      <c r="AJ21" s="141" t="s">
        <v>10</v>
      </c>
      <c r="AK21" s="141">
        <v>754145.45499999996</v>
      </c>
      <c r="AL21" s="141">
        <v>754145.45499999996</v>
      </c>
      <c r="AM21" s="141" t="s">
        <v>10</v>
      </c>
      <c r="AN21" s="141" t="s">
        <v>10</v>
      </c>
      <c r="AO21" s="141" t="s">
        <v>10</v>
      </c>
      <c r="AP21" s="141" t="s">
        <v>10</v>
      </c>
      <c r="AQ21" s="141" t="s">
        <v>10</v>
      </c>
      <c r="AR21" s="141" t="s">
        <v>10</v>
      </c>
      <c r="AS21" s="141" t="s">
        <v>10</v>
      </c>
      <c r="AT21" s="141" t="s">
        <v>10</v>
      </c>
      <c r="AU21" s="141" t="s">
        <v>10</v>
      </c>
      <c r="AV21" s="141" t="s">
        <v>10</v>
      </c>
      <c r="AW21" s="141" t="s">
        <v>10</v>
      </c>
      <c r="AX21" s="141" t="s">
        <v>10</v>
      </c>
      <c r="AY21" s="141" t="s">
        <v>10</v>
      </c>
      <c r="AZ21" s="141" t="s">
        <v>10</v>
      </c>
      <c r="BA21" s="141" t="s">
        <v>10</v>
      </c>
      <c r="BB21" s="141" t="s">
        <v>10</v>
      </c>
      <c r="BC21" s="141" t="s">
        <v>10</v>
      </c>
      <c r="BD21" s="141" t="s">
        <v>10</v>
      </c>
      <c r="BE21" s="141" t="s">
        <v>10</v>
      </c>
      <c r="BF21" s="141" t="s">
        <v>10</v>
      </c>
      <c r="BG21" s="141" t="s">
        <v>10</v>
      </c>
      <c r="BH21" s="141" t="s">
        <v>10</v>
      </c>
      <c r="BI21" s="141" t="s">
        <v>10</v>
      </c>
      <c r="BJ21" s="141" t="s">
        <v>10</v>
      </c>
      <c r="BK21" s="141" t="s">
        <v>10</v>
      </c>
      <c r="BL21" s="141" t="s">
        <v>10</v>
      </c>
      <c r="BM21" s="141" t="s">
        <v>10</v>
      </c>
      <c r="BN21" s="141" t="s">
        <v>10</v>
      </c>
      <c r="BO21" s="141" t="s">
        <v>10</v>
      </c>
      <c r="BP21" s="141" t="s">
        <v>10</v>
      </c>
      <c r="BQ21" s="141">
        <v>754145.45499999996</v>
      </c>
      <c r="BR21" s="141" t="s">
        <v>10</v>
      </c>
      <c r="BS21" s="141">
        <v>754145.45499999996</v>
      </c>
      <c r="BT21" s="141" t="s">
        <v>10</v>
      </c>
      <c r="BU21" s="141" t="s">
        <v>10</v>
      </c>
      <c r="BV21" s="141" t="s">
        <v>10</v>
      </c>
      <c r="BW21" s="141" t="s">
        <v>10</v>
      </c>
      <c r="BX21" s="141" t="s">
        <v>10</v>
      </c>
      <c r="BY21" s="141" t="s">
        <v>10</v>
      </c>
      <c r="BZ21" s="141">
        <v>754145.45499999996</v>
      </c>
      <c r="CA21" s="141"/>
      <c r="CB21" s="141"/>
      <c r="CC21" s="141"/>
      <c r="CD21" s="141"/>
    </row>
    <row r="22" spans="1:82" ht="12.75" customHeight="1" x14ac:dyDescent="0.25">
      <c r="A22" s="198" t="s">
        <v>908</v>
      </c>
      <c r="B22" s="141">
        <v>5071.5739999999996</v>
      </c>
      <c r="C22" s="141">
        <v>5071.5739999999996</v>
      </c>
      <c r="D22" s="141" t="s">
        <v>10</v>
      </c>
      <c r="E22" s="141" t="s">
        <v>10</v>
      </c>
      <c r="F22" s="141">
        <v>48.811999999999998</v>
      </c>
      <c r="G22" s="141">
        <v>7.8120000000000003</v>
      </c>
      <c r="H22" s="141" t="s">
        <v>10</v>
      </c>
      <c r="I22" s="141">
        <v>41</v>
      </c>
      <c r="J22" s="141">
        <v>179030.89300000001</v>
      </c>
      <c r="K22" s="141">
        <v>3042.9290000000001</v>
      </c>
      <c r="L22" s="141">
        <v>74.353999999999999</v>
      </c>
      <c r="M22" s="141">
        <v>88294.175000000003</v>
      </c>
      <c r="N22" s="141">
        <v>51553.135000000002</v>
      </c>
      <c r="O22" s="141">
        <v>9.0640000000000001</v>
      </c>
      <c r="P22" s="141">
        <v>4514.4309999999996</v>
      </c>
      <c r="Q22" s="141">
        <v>1684.59</v>
      </c>
      <c r="R22" s="141">
        <v>2829.8420000000001</v>
      </c>
      <c r="S22" s="141">
        <v>4288.357</v>
      </c>
      <c r="T22" s="141">
        <v>958.46100000000001</v>
      </c>
      <c r="U22" s="141">
        <v>3054.24</v>
      </c>
      <c r="V22" s="141">
        <v>6349.71</v>
      </c>
      <c r="W22" s="141">
        <v>11</v>
      </c>
      <c r="X22" s="141">
        <v>6338.71</v>
      </c>
      <c r="Y22" s="141" t="s">
        <v>10</v>
      </c>
      <c r="Z22" s="141" t="s">
        <v>10</v>
      </c>
      <c r="AA22" s="141" t="s">
        <v>10</v>
      </c>
      <c r="AB22" s="141" t="s">
        <v>10</v>
      </c>
      <c r="AC22" s="141">
        <v>2037.9290000000001</v>
      </c>
      <c r="AD22" s="141">
        <v>77.980999999999995</v>
      </c>
      <c r="AE22" s="141">
        <v>33.979999999999997</v>
      </c>
      <c r="AF22" s="141">
        <v>621</v>
      </c>
      <c r="AG22" s="141">
        <v>274.31799999999998</v>
      </c>
      <c r="AH22" s="141">
        <v>60.682000000000002</v>
      </c>
      <c r="AI22" s="141">
        <v>13740.536</v>
      </c>
      <c r="AJ22" s="141">
        <v>45.613</v>
      </c>
      <c r="AK22" s="141">
        <v>103210</v>
      </c>
      <c r="AL22" s="141">
        <v>103210</v>
      </c>
      <c r="AM22" s="141" t="s">
        <v>10</v>
      </c>
      <c r="AN22" s="141">
        <v>21085.882000000001</v>
      </c>
      <c r="AO22" s="141" t="s">
        <v>10</v>
      </c>
      <c r="AP22" s="141">
        <v>21085.882000000001</v>
      </c>
      <c r="AQ22" s="141" t="s">
        <v>10</v>
      </c>
      <c r="AR22" s="141">
        <v>21085.882000000001</v>
      </c>
      <c r="AS22" s="141" t="s">
        <v>10</v>
      </c>
      <c r="AT22" s="141" t="s">
        <v>10</v>
      </c>
      <c r="AU22" s="141" t="s">
        <v>10</v>
      </c>
      <c r="AV22" s="141" t="s">
        <v>10</v>
      </c>
      <c r="AW22" s="141" t="s">
        <v>10</v>
      </c>
      <c r="AX22" s="141" t="s">
        <v>10</v>
      </c>
      <c r="AY22" s="141" t="s">
        <v>10</v>
      </c>
      <c r="AZ22" s="141" t="s">
        <v>10</v>
      </c>
      <c r="BA22" s="141" t="s">
        <v>10</v>
      </c>
      <c r="BB22" s="141" t="s">
        <v>10</v>
      </c>
      <c r="BC22" s="141" t="s">
        <v>10</v>
      </c>
      <c r="BD22" s="141" t="s">
        <v>10</v>
      </c>
      <c r="BE22" s="141" t="s">
        <v>10</v>
      </c>
      <c r="BF22" s="141" t="s">
        <v>10</v>
      </c>
      <c r="BG22" s="141" t="s">
        <v>10</v>
      </c>
      <c r="BH22" s="141" t="s">
        <v>10</v>
      </c>
      <c r="BI22" s="141" t="s">
        <v>10</v>
      </c>
      <c r="BJ22" s="141" t="s">
        <v>10</v>
      </c>
      <c r="BK22" s="141" t="s">
        <v>10</v>
      </c>
      <c r="BL22" s="141" t="s">
        <v>10</v>
      </c>
      <c r="BM22" s="141">
        <v>638.83900000000006</v>
      </c>
      <c r="BN22" s="141" t="s">
        <v>10</v>
      </c>
      <c r="BO22" s="141" t="s">
        <v>10</v>
      </c>
      <c r="BP22" s="141" t="s">
        <v>10</v>
      </c>
      <c r="BQ22" s="141">
        <v>309086</v>
      </c>
      <c r="BR22" s="141">
        <v>282811</v>
      </c>
      <c r="BS22" s="141">
        <v>591897</v>
      </c>
      <c r="BT22" s="141" t="s">
        <v>10</v>
      </c>
      <c r="BU22" s="141" t="s">
        <v>10</v>
      </c>
      <c r="BV22" s="141">
        <v>35893</v>
      </c>
      <c r="BW22" s="141" t="s">
        <v>10</v>
      </c>
      <c r="BX22" s="141" t="s">
        <v>10</v>
      </c>
      <c r="BY22" s="141" t="s">
        <v>10</v>
      </c>
      <c r="BZ22" s="141">
        <v>627790</v>
      </c>
      <c r="CA22" s="141"/>
      <c r="CB22" s="141"/>
      <c r="CC22" s="141"/>
      <c r="CD22" s="141"/>
    </row>
    <row r="23" spans="1:82" ht="12.75" customHeight="1" x14ac:dyDescent="0.25">
      <c r="A23" s="198" t="s">
        <v>909</v>
      </c>
      <c r="B23" s="141">
        <v>4698.4449999999997</v>
      </c>
      <c r="C23" s="141">
        <v>4220.5889999999999</v>
      </c>
      <c r="D23" s="141">
        <v>474.21</v>
      </c>
      <c r="E23" s="141">
        <v>3.6459999999999999</v>
      </c>
      <c r="F23" s="141">
        <v>170.29900000000001</v>
      </c>
      <c r="G23" s="141">
        <v>20.218</v>
      </c>
      <c r="H23" s="141">
        <v>13.034000000000001</v>
      </c>
      <c r="I23" s="141">
        <v>137.04599999999999</v>
      </c>
      <c r="J23" s="141">
        <v>4718.491</v>
      </c>
      <c r="K23" s="141">
        <v>485.53199999999998</v>
      </c>
      <c r="L23" s="141">
        <v>63.24</v>
      </c>
      <c r="M23" s="141">
        <v>207.983</v>
      </c>
      <c r="N23" s="141">
        <v>467.62200000000001</v>
      </c>
      <c r="O23" s="141">
        <v>53.466999999999999</v>
      </c>
      <c r="P23" s="141">
        <v>47.982999999999997</v>
      </c>
      <c r="Q23" s="141">
        <v>0.54</v>
      </c>
      <c r="R23" s="141">
        <v>47.442999999999998</v>
      </c>
      <c r="S23" s="141">
        <v>441.20699999999999</v>
      </c>
      <c r="T23" s="141">
        <v>44.737000000000002</v>
      </c>
      <c r="U23" s="141">
        <v>241.113</v>
      </c>
      <c r="V23" s="141">
        <v>292.46499999999997</v>
      </c>
      <c r="W23" s="141">
        <v>32.871000000000002</v>
      </c>
      <c r="X23" s="141">
        <v>259.59399999999999</v>
      </c>
      <c r="Y23" s="141">
        <v>162.339</v>
      </c>
      <c r="Z23" s="141">
        <v>76.591999999999999</v>
      </c>
      <c r="AA23" s="141">
        <v>65.084000000000003</v>
      </c>
      <c r="AB23" s="141">
        <v>20.663</v>
      </c>
      <c r="AC23" s="141">
        <v>243.01400000000001</v>
      </c>
      <c r="AD23" s="141">
        <v>255.07900000000001</v>
      </c>
      <c r="AE23" s="141">
        <v>164.739</v>
      </c>
      <c r="AF23" s="141">
        <v>436.28100000000001</v>
      </c>
      <c r="AG23" s="141">
        <v>701.26199999999994</v>
      </c>
      <c r="AH23" s="141">
        <v>97.671000000000006</v>
      </c>
      <c r="AI23" s="141">
        <v>177.577</v>
      </c>
      <c r="AJ23" s="141">
        <v>135.18100000000001</v>
      </c>
      <c r="AK23" s="141">
        <v>2931.1469999999999</v>
      </c>
      <c r="AL23" s="141">
        <v>2899.8220000000001</v>
      </c>
      <c r="AM23" s="141">
        <v>31.324000000000002</v>
      </c>
      <c r="AN23" s="141">
        <v>2327.89</v>
      </c>
      <c r="AO23" s="141">
        <v>58.448</v>
      </c>
      <c r="AP23" s="141">
        <v>2269.442</v>
      </c>
      <c r="AQ23" s="141">
        <v>144.453</v>
      </c>
      <c r="AR23" s="141">
        <v>2124.989</v>
      </c>
      <c r="AS23" s="141">
        <v>7418.9790000000003</v>
      </c>
      <c r="AT23" s="141">
        <v>3120.7040000000002</v>
      </c>
      <c r="AU23" s="141">
        <v>4298.2749999999996</v>
      </c>
      <c r="AV23" s="141">
        <v>8091.4</v>
      </c>
      <c r="AW23" s="141">
        <v>307.012</v>
      </c>
      <c r="AX23" s="141">
        <v>4780.6959999999999</v>
      </c>
      <c r="AY23" s="141">
        <v>3003.692</v>
      </c>
      <c r="AZ23" s="141">
        <v>21979.542000000001</v>
      </c>
      <c r="BA23" s="141">
        <v>891.80100000000004</v>
      </c>
      <c r="BB23" s="141">
        <v>8796.3490000000002</v>
      </c>
      <c r="BC23" s="141">
        <v>24.611000000000001</v>
      </c>
      <c r="BD23" s="141">
        <v>19.158000000000001</v>
      </c>
      <c r="BE23" s="141">
        <v>8178.2349999999997</v>
      </c>
      <c r="BF23" s="141">
        <v>4069.3890000000001</v>
      </c>
      <c r="BG23" s="141">
        <v>195.274</v>
      </c>
      <c r="BH23" s="141">
        <v>306.858</v>
      </c>
      <c r="BI23" s="141">
        <v>242.24799999999999</v>
      </c>
      <c r="BJ23" s="141">
        <v>201.94800000000001</v>
      </c>
      <c r="BK23" s="141">
        <v>1390.1189999999999</v>
      </c>
      <c r="BL23" s="141">
        <v>291.154</v>
      </c>
      <c r="BM23" s="141">
        <v>1290.67</v>
      </c>
      <c r="BN23" s="141">
        <v>63.338999999999999</v>
      </c>
      <c r="BO23" s="141">
        <v>631.15300000000002</v>
      </c>
      <c r="BP23" s="141">
        <v>2998.1060000000002</v>
      </c>
      <c r="BQ23" s="141">
        <v>59947.059000000001</v>
      </c>
      <c r="BR23" s="141">
        <v>68529.254000000001</v>
      </c>
      <c r="BS23" s="141">
        <v>128476.31299999999</v>
      </c>
      <c r="BT23" s="141" t="s">
        <v>10</v>
      </c>
      <c r="BU23" s="141" t="s">
        <v>10</v>
      </c>
      <c r="BV23" s="141">
        <v>75610</v>
      </c>
      <c r="BW23" s="141">
        <v>24278.723999999998</v>
      </c>
      <c r="BX23" s="141">
        <v>-13063.632</v>
      </c>
      <c r="BY23" s="141" t="s">
        <v>10</v>
      </c>
      <c r="BZ23" s="141">
        <v>215301.405</v>
      </c>
      <c r="CA23" s="141"/>
      <c r="CB23" s="141"/>
      <c r="CC23" s="141"/>
      <c r="CD23" s="141"/>
    </row>
    <row r="24" spans="1:82" ht="12.75" customHeight="1" x14ac:dyDescent="0.25">
      <c r="A24" s="198" t="s">
        <v>910</v>
      </c>
      <c r="B24" s="141">
        <v>207517.467</v>
      </c>
      <c r="C24" s="141">
        <v>207517.39799999999</v>
      </c>
      <c r="D24" s="141">
        <v>6.4000000000000001E-2</v>
      </c>
      <c r="E24" s="141">
        <v>5.0000000000000001E-3</v>
      </c>
      <c r="F24" s="141">
        <v>87.245000000000005</v>
      </c>
      <c r="G24" s="141">
        <v>3.2000000000000001E-2</v>
      </c>
      <c r="H24" s="141">
        <v>15.02</v>
      </c>
      <c r="I24" s="141">
        <v>72.192999999999998</v>
      </c>
      <c r="J24" s="141">
        <v>6895.1779999999999</v>
      </c>
      <c r="K24" s="141">
        <v>1302.184</v>
      </c>
      <c r="L24" s="141">
        <v>43.031999999999996</v>
      </c>
      <c r="M24" s="141">
        <v>21.768000000000001</v>
      </c>
      <c r="N24" s="141">
        <v>2469.6790000000001</v>
      </c>
      <c r="O24" s="141">
        <v>21.614000000000001</v>
      </c>
      <c r="P24" s="141">
        <v>0.111</v>
      </c>
      <c r="Q24" s="141">
        <v>1E-3</v>
      </c>
      <c r="R24" s="141">
        <v>0.11</v>
      </c>
      <c r="S24" s="141">
        <v>2247.627</v>
      </c>
      <c r="T24" s="141">
        <v>0.18099999999999999</v>
      </c>
      <c r="U24" s="141">
        <v>50.054000000000002</v>
      </c>
      <c r="V24" s="141">
        <v>13.689</v>
      </c>
      <c r="W24" s="141">
        <v>0.14699999999999999</v>
      </c>
      <c r="X24" s="141">
        <v>13.542</v>
      </c>
      <c r="Y24" s="141">
        <v>0.55700000000000005</v>
      </c>
      <c r="Z24" s="141">
        <v>0.26300000000000001</v>
      </c>
      <c r="AA24" s="141">
        <v>0.223</v>
      </c>
      <c r="AB24" s="141">
        <v>7.0999999999999994E-2</v>
      </c>
      <c r="AC24" s="141">
        <v>58.779000000000003</v>
      </c>
      <c r="AD24" s="141">
        <v>22.513999999999999</v>
      </c>
      <c r="AE24" s="141">
        <v>21.940999999999999</v>
      </c>
      <c r="AF24" s="141">
        <v>21.395</v>
      </c>
      <c r="AG24" s="141">
        <v>280.923</v>
      </c>
      <c r="AH24" s="141">
        <v>274.98399999999998</v>
      </c>
      <c r="AI24" s="141">
        <v>22.167999999999999</v>
      </c>
      <c r="AJ24" s="141">
        <v>21.978999999999999</v>
      </c>
      <c r="AK24" s="141">
        <v>54181.131999999998</v>
      </c>
      <c r="AL24" s="141">
        <v>53620.446000000004</v>
      </c>
      <c r="AM24" s="141">
        <v>560.68700000000001</v>
      </c>
      <c r="AN24" s="141">
        <v>29332.107</v>
      </c>
      <c r="AO24" s="141">
        <v>4.1980000000000004</v>
      </c>
      <c r="AP24" s="141">
        <v>29327.907999999999</v>
      </c>
      <c r="AQ24" s="141">
        <v>26956.053</v>
      </c>
      <c r="AR24" s="141">
        <v>2371.8560000000002</v>
      </c>
      <c r="AS24" s="141">
        <v>10.413</v>
      </c>
      <c r="AT24" s="141">
        <v>3.62</v>
      </c>
      <c r="AU24" s="141">
        <v>6.7919999999999998</v>
      </c>
      <c r="AV24" s="141">
        <v>94.62</v>
      </c>
      <c r="AW24" s="141">
        <v>0.86899999999999999</v>
      </c>
      <c r="AX24" s="141">
        <v>52.454999999999998</v>
      </c>
      <c r="AY24" s="141">
        <v>41.295000000000002</v>
      </c>
      <c r="AZ24" s="141">
        <v>232.55600000000001</v>
      </c>
      <c r="BA24" s="141">
        <v>3.1440000000000001</v>
      </c>
      <c r="BB24" s="141">
        <v>166.24100000000001</v>
      </c>
      <c r="BC24" s="141">
        <v>0.17</v>
      </c>
      <c r="BD24" s="141">
        <v>0.13300000000000001</v>
      </c>
      <c r="BE24" s="141">
        <v>48.186</v>
      </c>
      <c r="BF24" s="141">
        <v>14.683</v>
      </c>
      <c r="BG24" s="141">
        <v>3.7170000000000001</v>
      </c>
      <c r="BH24" s="141">
        <v>10.555999999999999</v>
      </c>
      <c r="BI24" s="141">
        <v>1.1679999999999999</v>
      </c>
      <c r="BJ24" s="141">
        <v>1.7649999999999999</v>
      </c>
      <c r="BK24" s="141">
        <v>20.463999999999999</v>
      </c>
      <c r="BL24" s="141">
        <v>1.669</v>
      </c>
      <c r="BM24" s="141">
        <v>544.35799999999995</v>
      </c>
      <c r="BN24" s="141">
        <v>1.345</v>
      </c>
      <c r="BO24" s="141">
        <v>248.501</v>
      </c>
      <c r="BP24" s="141">
        <v>413.62099999999998</v>
      </c>
      <c r="BQ24" s="141">
        <v>299597.88299999997</v>
      </c>
      <c r="BR24" s="141">
        <v>12663.388999999999</v>
      </c>
      <c r="BS24" s="141">
        <v>312261.27299999999</v>
      </c>
      <c r="BT24" s="141">
        <v>1089</v>
      </c>
      <c r="BU24" s="141" t="s">
        <v>10</v>
      </c>
      <c r="BV24" s="141" t="s">
        <v>10</v>
      </c>
      <c r="BW24" s="141" t="s">
        <v>10</v>
      </c>
      <c r="BX24" s="141">
        <v>2147.7269999999999</v>
      </c>
      <c r="BY24" s="141" t="s">
        <v>10</v>
      </c>
      <c r="BZ24" s="141">
        <v>315498</v>
      </c>
      <c r="CA24" s="141"/>
      <c r="CB24" s="141"/>
      <c r="CC24" s="141"/>
      <c r="CD24" s="141"/>
    </row>
    <row r="25" spans="1:82" ht="12.75" customHeight="1" x14ac:dyDescent="0.25">
      <c r="A25" s="198" t="s">
        <v>911</v>
      </c>
      <c r="B25" s="141">
        <v>13991.564</v>
      </c>
      <c r="C25" s="141">
        <v>13072.606</v>
      </c>
      <c r="D25" s="141">
        <v>771.65499999999997</v>
      </c>
      <c r="E25" s="141">
        <v>147.304</v>
      </c>
      <c r="F25" s="141">
        <v>21785.819</v>
      </c>
      <c r="G25" s="141">
        <v>13509.382</v>
      </c>
      <c r="H25" s="141">
        <v>1771.75</v>
      </c>
      <c r="I25" s="141">
        <v>6504.6880000000001</v>
      </c>
      <c r="J25" s="141">
        <v>812765.84699999995</v>
      </c>
      <c r="K25" s="141">
        <v>69535.997000000003</v>
      </c>
      <c r="L25" s="141">
        <v>6781.326</v>
      </c>
      <c r="M25" s="141">
        <v>18565.933000000001</v>
      </c>
      <c r="N25" s="141">
        <v>66570.554999999993</v>
      </c>
      <c r="O25" s="141">
        <v>7149.6170000000002</v>
      </c>
      <c r="P25" s="141">
        <v>22177.107</v>
      </c>
      <c r="Q25" s="141">
        <v>1264.32</v>
      </c>
      <c r="R25" s="141">
        <v>20912.787</v>
      </c>
      <c r="S25" s="141">
        <v>181876.73699999999</v>
      </c>
      <c r="T25" s="141">
        <v>7466.16</v>
      </c>
      <c r="U25" s="141">
        <v>53945.472000000002</v>
      </c>
      <c r="V25" s="141">
        <v>46621.497000000003</v>
      </c>
      <c r="W25" s="141">
        <v>15019.957</v>
      </c>
      <c r="X25" s="141">
        <v>31601.54</v>
      </c>
      <c r="Y25" s="141">
        <v>141786.68799999999</v>
      </c>
      <c r="Z25" s="141">
        <v>74462.514999999999</v>
      </c>
      <c r="AA25" s="141">
        <v>48707.38</v>
      </c>
      <c r="AB25" s="141">
        <v>18616.793000000001</v>
      </c>
      <c r="AC25" s="141">
        <v>47318.834999999999</v>
      </c>
      <c r="AD25" s="141">
        <v>18200.525000000001</v>
      </c>
      <c r="AE25" s="141">
        <v>15703.444</v>
      </c>
      <c r="AF25" s="141">
        <v>36109.898000000001</v>
      </c>
      <c r="AG25" s="141">
        <v>49180.89</v>
      </c>
      <c r="AH25" s="141">
        <v>4876.96</v>
      </c>
      <c r="AI25" s="141">
        <v>11075.097</v>
      </c>
      <c r="AJ25" s="141">
        <v>7823.1090000000004</v>
      </c>
      <c r="AK25" s="141">
        <v>138183.655</v>
      </c>
      <c r="AL25" s="141">
        <v>135975.505</v>
      </c>
      <c r="AM25" s="141">
        <v>2208.15</v>
      </c>
      <c r="AN25" s="141">
        <v>44353.061999999998</v>
      </c>
      <c r="AO25" s="141">
        <v>28194.126</v>
      </c>
      <c r="AP25" s="141">
        <v>16158.937</v>
      </c>
      <c r="AQ25" s="141">
        <v>14665.888000000001</v>
      </c>
      <c r="AR25" s="141">
        <v>1493.049</v>
      </c>
      <c r="AS25" s="141">
        <v>13250.906999999999</v>
      </c>
      <c r="AT25" s="141">
        <v>3834.2950000000001</v>
      </c>
      <c r="AU25" s="141">
        <v>9416.6129999999994</v>
      </c>
      <c r="AV25" s="141">
        <v>87922.148000000001</v>
      </c>
      <c r="AW25" s="141">
        <v>12234.427</v>
      </c>
      <c r="AX25" s="141">
        <v>19268.963</v>
      </c>
      <c r="AY25" s="141">
        <v>56418.756999999998</v>
      </c>
      <c r="AZ25" s="141">
        <v>60685.373</v>
      </c>
      <c r="BA25" s="141">
        <v>22997.255000000001</v>
      </c>
      <c r="BB25" s="141">
        <v>22812.695</v>
      </c>
      <c r="BC25" s="141">
        <v>0.69899999999999995</v>
      </c>
      <c r="BD25" s="141">
        <v>0.54400000000000004</v>
      </c>
      <c r="BE25" s="141">
        <v>12085.852999999999</v>
      </c>
      <c r="BF25" s="141">
        <v>2788.3270000000002</v>
      </c>
      <c r="BG25" s="141">
        <v>38194.902999999998</v>
      </c>
      <c r="BH25" s="141">
        <v>31566.768</v>
      </c>
      <c r="BI25" s="141">
        <v>9178.0820000000003</v>
      </c>
      <c r="BJ25" s="141">
        <v>20423.421999999999</v>
      </c>
      <c r="BK25" s="141">
        <v>27452.482</v>
      </c>
      <c r="BL25" s="141">
        <v>9003.5859999999993</v>
      </c>
      <c r="BM25" s="141">
        <v>36063.620000000003</v>
      </c>
      <c r="BN25" s="141">
        <v>19802.401999999998</v>
      </c>
      <c r="BO25" s="141">
        <v>50677.41</v>
      </c>
      <c r="BP25" s="141">
        <v>22694.455999999998</v>
      </c>
      <c r="BQ25" s="141">
        <v>1457995.5060000001</v>
      </c>
      <c r="BR25" s="141">
        <v>501032.62400000001</v>
      </c>
      <c r="BS25" s="141">
        <v>1959028.13</v>
      </c>
      <c r="BT25" s="141">
        <v>95695.2</v>
      </c>
      <c r="BU25" s="141" t="s">
        <v>10</v>
      </c>
      <c r="BV25" s="141">
        <v>253101.6</v>
      </c>
      <c r="BW25" s="141" t="s">
        <v>10</v>
      </c>
      <c r="BX25" s="141">
        <v>-250.13</v>
      </c>
      <c r="BY25" s="141" t="s">
        <v>10</v>
      </c>
      <c r="BZ25" s="141">
        <v>2307574.7999999998</v>
      </c>
      <c r="CA25" s="141"/>
      <c r="CB25" s="141"/>
      <c r="CC25" s="141"/>
      <c r="CD25" s="141"/>
    </row>
    <row r="26" spans="1:82" ht="12.75" customHeight="1" x14ac:dyDescent="0.25">
      <c r="A26" s="198" t="s">
        <v>912</v>
      </c>
      <c r="B26" s="141">
        <v>1093.365</v>
      </c>
      <c r="C26" s="141">
        <v>1093.365</v>
      </c>
      <c r="D26" s="141" t="s">
        <v>10</v>
      </c>
      <c r="E26" s="141" t="s">
        <v>10</v>
      </c>
      <c r="F26" s="141">
        <v>7639.848</v>
      </c>
      <c r="G26" s="141">
        <v>7422.8190000000004</v>
      </c>
      <c r="H26" s="141">
        <v>0.25800000000000001</v>
      </c>
      <c r="I26" s="141">
        <v>216.77099999999999</v>
      </c>
      <c r="J26" s="141">
        <v>178850.12</v>
      </c>
      <c r="K26" s="141">
        <v>12377.778</v>
      </c>
      <c r="L26" s="141">
        <v>494.85399999999998</v>
      </c>
      <c r="M26" s="141">
        <v>2329.413</v>
      </c>
      <c r="N26" s="141">
        <v>26722.05</v>
      </c>
      <c r="O26" s="141">
        <v>567.85400000000004</v>
      </c>
      <c r="P26" s="141">
        <v>5539.2939999999999</v>
      </c>
      <c r="Q26" s="141">
        <v>1972.8209999999999</v>
      </c>
      <c r="R26" s="141">
        <v>3566.473</v>
      </c>
      <c r="S26" s="141">
        <v>94856.214000000007</v>
      </c>
      <c r="T26" s="141">
        <v>4406.2349999999997</v>
      </c>
      <c r="U26" s="141">
        <v>4118.97</v>
      </c>
      <c r="V26" s="141">
        <v>968.09500000000003</v>
      </c>
      <c r="W26" s="141">
        <v>388.43599999999998</v>
      </c>
      <c r="X26" s="141">
        <v>579.65899999999999</v>
      </c>
      <c r="Y26" s="141">
        <v>1923.2629999999999</v>
      </c>
      <c r="Z26" s="141">
        <v>1148.778</v>
      </c>
      <c r="AA26" s="141">
        <v>586.48699999999997</v>
      </c>
      <c r="AB26" s="141">
        <v>187.99799999999999</v>
      </c>
      <c r="AC26" s="141">
        <v>1111.2819999999999</v>
      </c>
      <c r="AD26" s="141">
        <v>3622.2350000000001</v>
      </c>
      <c r="AE26" s="141">
        <v>1963.9670000000001</v>
      </c>
      <c r="AF26" s="141">
        <v>3730.5070000000001</v>
      </c>
      <c r="AG26" s="141">
        <v>10902.52</v>
      </c>
      <c r="AH26" s="141">
        <v>920.90599999999995</v>
      </c>
      <c r="AI26" s="141">
        <v>975.43499999999995</v>
      </c>
      <c r="AJ26" s="141">
        <v>1319.248</v>
      </c>
      <c r="AK26" s="141">
        <v>33.628</v>
      </c>
      <c r="AL26" s="141">
        <v>32.704999999999998</v>
      </c>
      <c r="AM26" s="141">
        <v>0.92300000000000004</v>
      </c>
      <c r="AN26" s="141">
        <v>280.53699999999998</v>
      </c>
      <c r="AO26" s="141">
        <v>1.97</v>
      </c>
      <c r="AP26" s="141">
        <v>278.56700000000001</v>
      </c>
      <c r="AQ26" s="141">
        <v>3.4740000000000002</v>
      </c>
      <c r="AR26" s="141">
        <v>275.09199999999998</v>
      </c>
      <c r="AS26" s="141">
        <v>1448.9760000000001</v>
      </c>
      <c r="AT26" s="141">
        <v>418.89299999999997</v>
      </c>
      <c r="AU26" s="141">
        <v>1030.0830000000001</v>
      </c>
      <c r="AV26" s="141">
        <v>7558.576</v>
      </c>
      <c r="AW26" s="141">
        <v>973.05499999999995</v>
      </c>
      <c r="AX26" s="141">
        <v>1639.796</v>
      </c>
      <c r="AY26" s="141">
        <v>4945.7250000000004</v>
      </c>
      <c r="AZ26" s="141">
        <v>2265.585</v>
      </c>
      <c r="BA26" s="141">
        <v>157.017</v>
      </c>
      <c r="BB26" s="141">
        <v>45.994</v>
      </c>
      <c r="BC26" s="141">
        <v>0.45400000000000001</v>
      </c>
      <c r="BD26" s="141">
        <v>7.6989999999999998</v>
      </c>
      <c r="BE26" s="141">
        <v>1555.2850000000001</v>
      </c>
      <c r="BF26" s="141">
        <v>499.13600000000002</v>
      </c>
      <c r="BG26" s="141">
        <v>1924.3050000000001</v>
      </c>
      <c r="BH26" s="141">
        <v>1818.5419999999999</v>
      </c>
      <c r="BI26" s="141">
        <v>1641.7380000000001</v>
      </c>
      <c r="BJ26" s="141">
        <v>285.798</v>
      </c>
      <c r="BK26" s="141">
        <v>3033.9879999999998</v>
      </c>
      <c r="BL26" s="141">
        <v>1667.4770000000001</v>
      </c>
      <c r="BM26" s="141">
        <v>4635.335</v>
      </c>
      <c r="BN26" s="141">
        <v>8511.1149999999998</v>
      </c>
      <c r="BO26" s="141">
        <v>10149.26</v>
      </c>
      <c r="BP26" s="141">
        <v>4427.8059999999996</v>
      </c>
      <c r="BQ26" s="141">
        <v>237266.00099999999</v>
      </c>
      <c r="BR26" s="141">
        <v>213716.99900000001</v>
      </c>
      <c r="BS26" s="141">
        <v>450983</v>
      </c>
      <c r="BT26" s="141">
        <v>44900</v>
      </c>
      <c r="BU26" s="141" t="s">
        <v>10</v>
      </c>
      <c r="BV26" s="141">
        <v>192</v>
      </c>
      <c r="BW26" s="141" t="s">
        <v>10</v>
      </c>
      <c r="BX26" s="141" t="s">
        <v>10</v>
      </c>
      <c r="BY26" s="141" t="s">
        <v>10</v>
      </c>
      <c r="BZ26" s="141">
        <v>496075</v>
      </c>
      <c r="CA26" s="141"/>
      <c r="CB26" s="141"/>
      <c r="CC26" s="141"/>
      <c r="CD26" s="141"/>
    </row>
    <row r="27" spans="1:82" ht="12.75" customHeight="1" x14ac:dyDescent="0.25">
      <c r="A27" s="198" t="s">
        <v>913</v>
      </c>
      <c r="B27" s="141" t="s">
        <v>10</v>
      </c>
      <c r="C27" s="141" t="s">
        <v>10</v>
      </c>
      <c r="D27" s="141" t="s">
        <v>10</v>
      </c>
      <c r="E27" s="141" t="s">
        <v>10</v>
      </c>
      <c r="F27" s="141" t="s">
        <v>10</v>
      </c>
      <c r="G27" s="141" t="s">
        <v>10</v>
      </c>
      <c r="H27" s="141" t="s">
        <v>10</v>
      </c>
      <c r="I27" s="141" t="s">
        <v>10</v>
      </c>
      <c r="J27" s="141">
        <v>355.82799999999997</v>
      </c>
      <c r="K27" s="141" t="s">
        <v>10</v>
      </c>
      <c r="L27" s="141" t="s">
        <v>10</v>
      </c>
      <c r="M27" s="141" t="s">
        <v>10</v>
      </c>
      <c r="N27" s="141">
        <v>177.91399999999999</v>
      </c>
      <c r="O27" s="141" t="s">
        <v>10</v>
      </c>
      <c r="P27" s="141" t="s">
        <v>10</v>
      </c>
      <c r="Q27" s="141" t="s">
        <v>10</v>
      </c>
      <c r="R27" s="141" t="s">
        <v>10</v>
      </c>
      <c r="S27" s="141">
        <v>177.91399999999999</v>
      </c>
      <c r="T27" s="141" t="s">
        <v>10</v>
      </c>
      <c r="U27" s="141" t="s">
        <v>10</v>
      </c>
      <c r="V27" s="141" t="s">
        <v>10</v>
      </c>
      <c r="W27" s="141" t="s">
        <v>10</v>
      </c>
      <c r="X27" s="141" t="s">
        <v>10</v>
      </c>
      <c r="Y27" s="141" t="s">
        <v>10</v>
      </c>
      <c r="Z27" s="141" t="s">
        <v>10</v>
      </c>
      <c r="AA27" s="141" t="s">
        <v>10</v>
      </c>
      <c r="AB27" s="141" t="s">
        <v>10</v>
      </c>
      <c r="AC27" s="141" t="s">
        <v>10</v>
      </c>
      <c r="AD27" s="141" t="s">
        <v>10</v>
      </c>
      <c r="AE27" s="141" t="s">
        <v>10</v>
      </c>
      <c r="AF27" s="141" t="s">
        <v>10</v>
      </c>
      <c r="AG27" s="141" t="s">
        <v>10</v>
      </c>
      <c r="AH27" s="141" t="s">
        <v>10</v>
      </c>
      <c r="AI27" s="141" t="s">
        <v>10</v>
      </c>
      <c r="AJ27" s="141" t="s">
        <v>10</v>
      </c>
      <c r="AK27" s="141">
        <v>660764.17200000002</v>
      </c>
      <c r="AL27" s="141">
        <v>660764.17200000002</v>
      </c>
      <c r="AM27" s="141" t="s">
        <v>10</v>
      </c>
      <c r="AN27" s="141" t="s">
        <v>10</v>
      </c>
      <c r="AO27" s="141" t="s">
        <v>10</v>
      </c>
      <c r="AP27" s="141" t="s">
        <v>10</v>
      </c>
      <c r="AQ27" s="141" t="s">
        <v>10</v>
      </c>
      <c r="AR27" s="141" t="s">
        <v>10</v>
      </c>
      <c r="AS27" s="141" t="s">
        <v>10</v>
      </c>
      <c r="AT27" s="141" t="s">
        <v>10</v>
      </c>
      <c r="AU27" s="141" t="s">
        <v>10</v>
      </c>
      <c r="AV27" s="141" t="s">
        <v>10</v>
      </c>
      <c r="AW27" s="141" t="s">
        <v>10</v>
      </c>
      <c r="AX27" s="141" t="s">
        <v>10</v>
      </c>
      <c r="AY27" s="141" t="s">
        <v>10</v>
      </c>
      <c r="AZ27" s="141" t="s">
        <v>10</v>
      </c>
      <c r="BA27" s="141" t="s">
        <v>10</v>
      </c>
      <c r="BB27" s="141" t="s">
        <v>10</v>
      </c>
      <c r="BC27" s="141" t="s">
        <v>10</v>
      </c>
      <c r="BD27" s="141" t="s">
        <v>10</v>
      </c>
      <c r="BE27" s="141" t="s">
        <v>10</v>
      </c>
      <c r="BF27" s="141" t="s">
        <v>10</v>
      </c>
      <c r="BG27" s="141" t="s">
        <v>10</v>
      </c>
      <c r="BH27" s="141" t="s">
        <v>10</v>
      </c>
      <c r="BI27" s="141" t="s">
        <v>10</v>
      </c>
      <c r="BJ27" s="141" t="s">
        <v>10</v>
      </c>
      <c r="BK27" s="141" t="s">
        <v>10</v>
      </c>
      <c r="BL27" s="141" t="s">
        <v>10</v>
      </c>
      <c r="BM27" s="141" t="s">
        <v>10</v>
      </c>
      <c r="BN27" s="141" t="s">
        <v>10</v>
      </c>
      <c r="BO27" s="141" t="s">
        <v>10</v>
      </c>
      <c r="BP27" s="141" t="s">
        <v>10</v>
      </c>
      <c r="BQ27" s="141">
        <v>661120</v>
      </c>
      <c r="BR27" s="141" t="s">
        <v>10</v>
      </c>
      <c r="BS27" s="141">
        <v>661120</v>
      </c>
      <c r="BT27" s="141" t="s">
        <v>10</v>
      </c>
      <c r="BU27" s="141" t="s">
        <v>10</v>
      </c>
      <c r="BV27" s="141" t="s">
        <v>10</v>
      </c>
      <c r="BW27" s="141" t="s">
        <v>10</v>
      </c>
      <c r="BX27" s="141" t="s">
        <v>10</v>
      </c>
      <c r="BY27" s="141" t="s">
        <v>10</v>
      </c>
      <c r="BZ27" s="141">
        <v>661120</v>
      </c>
      <c r="CA27" s="141"/>
      <c r="CB27" s="141"/>
      <c r="CC27" s="141"/>
      <c r="CD27" s="141"/>
    </row>
    <row r="28" spans="1:82" ht="12.75" customHeight="1" x14ac:dyDescent="0.25">
      <c r="A28" s="198" t="s">
        <v>914</v>
      </c>
      <c r="B28" s="141">
        <v>2972.0079999999998</v>
      </c>
      <c r="C28" s="141">
        <v>2972.0079999999998</v>
      </c>
      <c r="D28" s="141" t="s">
        <v>10</v>
      </c>
      <c r="E28" s="141" t="s">
        <v>10</v>
      </c>
      <c r="F28" s="141" t="s">
        <v>10</v>
      </c>
      <c r="G28" s="141" t="s">
        <v>10</v>
      </c>
      <c r="H28" s="141" t="s">
        <v>10</v>
      </c>
      <c r="I28" s="141" t="s">
        <v>10</v>
      </c>
      <c r="J28" s="141">
        <v>505</v>
      </c>
      <c r="K28" s="141">
        <v>23</v>
      </c>
      <c r="L28" s="141">
        <v>157.87700000000001</v>
      </c>
      <c r="M28" s="141">
        <v>0.442</v>
      </c>
      <c r="N28" s="141">
        <v>4</v>
      </c>
      <c r="O28" s="141">
        <v>52.625999999999998</v>
      </c>
      <c r="P28" s="141" t="s">
        <v>10</v>
      </c>
      <c r="Q28" s="141" t="s">
        <v>10</v>
      </c>
      <c r="R28" s="141" t="s">
        <v>10</v>
      </c>
      <c r="S28" s="141" t="s">
        <v>10</v>
      </c>
      <c r="T28" s="141">
        <v>13</v>
      </c>
      <c r="U28" s="141">
        <v>17</v>
      </c>
      <c r="V28" s="141">
        <v>4</v>
      </c>
      <c r="W28" s="141" t="s">
        <v>10</v>
      </c>
      <c r="X28" s="141">
        <v>4</v>
      </c>
      <c r="Y28" s="141" t="s">
        <v>10</v>
      </c>
      <c r="Z28" s="141" t="s">
        <v>10</v>
      </c>
      <c r="AA28" s="141" t="s">
        <v>10</v>
      </c>
      <c r="AB28" s="141" t="s">
        <v>10</v>
      </c>
      <c r="AC28" s="141">
        <v>17</v>
      </c>
      <c r="AD28" s="141">
        <v>53.625999999999998</v>
      </c>
      <c r="AE28" s="141">
        <v>14.054</v>
      </c>
      <c r="AF28" s="141">
        <v>73</v>
      </c>
      <c r="AG28" s="141">
        <v>7.5</v>
      </c>
      <c r="AH28" s="141">
        <v>6.5</v>
      </c>
      <c r="AI28" s="141">
        <v>52.625999999999998</v>
      </c>
      <c r="AJ28" s="141">
        <v>8.7509999999999994</v>
      </c>
      <c r="AK28" s="141">
        <v>13904.370999999999</v>
      </c>
      <c r="AL28" s="141">
        <v>13904.370999999999</v>
      </c>
      <c r="AM28" s="141" t="s">
        <v>10</v>
      </c>
      <c r="AN28" s="141" t="s">
        <v>10</v>
      </c>
      <c r="AO28" s="141" t="s">
        <v>10</v>
      </c>
      <c r="AP28" s="141" t="s">
        <v>10</v>
      </c>
      <c r="AQ28" s="141" t="s">
        <v>10</v>
      </c>
      <c r="AR28" s="141" t="s">
        <v>10</v>
      </c>
      <c r="AS28" s="141" t="s">
        <v>10</v>
      </c>
      <c r="AT28" s="141" t="s">
        <v>10</v>
      </c>
      <c r="AU28" s="141" t="s">
        <v>10</v>
      </c>
      <c r="AV28" s="141" t="s">
        <v>10</v>
      </c>
      <c r="AW28" s="141" t="s">
        <v>10</v>
      </c>
      <c r="AX28" s="141" t="s">
        <v>10</v>
      </c>
      <c r="AY28" s="141" t="s">
        <v>10</v>
      </c>
      <c r="AZ28" s="141" t="s">
        <v>10</v>
      </c>
      <c r="BA28" s="141" t="s">
        <v>10</v>
      </c>
      <c r="BB28" s="141" t="s">
        <v>10</v>
      </c>
      <c r="BC28" s="141" t="s">
        <v>10</v>
      </c>
      <c r="BD28" s="141" t="s">
        <v>10</v>
      </c>
      <c r="BE28" s="141" t="s">
        <v>10</v>
      </c>
      <c r="BF28" s="141" t="s">
        <v>10</v>
      </c>
      <c r="BG28" s="141" t="s">
        <v>10</v>
      </c>
      <c r="BH28" s="141" t="s">
        <v>10</v>
      </c>
      <c r="BI28" s="141" t="s">
        <v>10</v>
      </c>
      <c r="BJ28" s="141" t="s">
        <v>10</v>
      </c>
      <c r="BK28" s="141" t="s">
        <v>10</v>
      </c>
      <c r="BL28" s="141" t="s">
        <v>10</v>
      </c>
      <c r="BM28" s="141">
        <v>672.4</v>
      </c>
      <c r="BN28" s="141">
        <v>437.06</v>
      </c>
      <c r="BO28" s="141">
        <v>739.64</v>
      </c>
      <c r="BP28" s="141">
        <v>3104.5210000000002</v>
      </c>
      <c r="BQ28" s="141">
        <v>22335</v>
      </c>
      <c r="BR28" s="141">
        <v>89527</v>
      </c>
      <c r="BS28" s="141">
        <v>111862</v>
      </c>
      <c r="BT28" s="141" t="s">
        <v>10</v>
      </c>
      <c r="BU28" s="141" t="s">
        <v>10</v>
      </c>
      <c r="BV28" s="141" t="s">
        <v>10</v>
      </c>
      <c r="BW28" s="141" t="s">
        <v>10</v>
      </c>
      <c r="BX28" s="141" t="s">
        <v>10</v>
      </c>
      <c r="BY28" s="141" t="s">
        <v>10</v>
      </c>
      <c r="BZ28" s="141">
        <v>111862</v>
      </c>
      <c r="CA28" s="141"/>
      <c r="CB28" s="141"/>
      <c r="CC28" s="141"/>
      <c r="CD28" s="141"/>
    </row>
    <row r="29" spans="1:82" ht="12.75" customHeight="1" x14ac:dyDescent="0.25">
      <c r="A29" s="198" t="s">
        <v>915</v>
      </c>
      <c r="B29" s="141" t="s">
        <v>10</v>
      </c>
      <c r="C29" s="141" t="s">
        <v>10</v>
      </c>
      <c r="D29" s="141" t="s">
        <v>10</v>
      </c>
      <c r="E29" s="141" t="s">
        <v>10</v>
      </c>
      <c r="F29" s="141">
        <v>136.477</v>
      </c>
      <c r="G29" s="141">
        <v>136.477</v>
      </c>
      <c r="H29" s="141" t="s">
        <v>10</v>
      </c>
      <c r="I29" s="141" t="s">
        <v>10</v>
      </c>
      <c r="J29" s="141">
        <v>25423.523000000001</v>
      </c>
      <c r="K29" s="141" t="s">
        <v>10</v>
      </c>
      <c r="L29" s="141" t="s">
        <v>10</v>
      </c>
      <c r="M29" s="141">
        <v>8.25</v>
      </c>
      <c r="N29" s="141">
        <v>7150.143</v>
      </c>
      <c r="O29" s="141" t="s">
        <v>10</v>
      </c>
      <c r="P29" s="141">
        <v>265.55399999999997</v>
      </c>
      <c r="Q29" s="141">
        <v>264.55399999999997</v>
      </c>
      <c r="R29" s="141">
        <v>1</v>
      </c>
      <c r="S29" s="141">
        <v>1966.796</v>
      </c>
      <c r="T29" s="141" t="s">
        <v>10</v>
      </c>
      <c r="U29" s="141" t="s">
        <v>10</v>
      </c>
      <c r="V29" s="141">
        <v>15485.476000000001</v>
      </c>
      <c r="W29" s="141" t="s">
        <v>10</v>
      </c>
      <c r="X29" s="141">
        <v>15485.476000000001</v>
      </c>
      <c r="Y29" s="141">
        <v>6</v>
      </c>
      <c r="Z29" s="141" t="s">
        <v>10</v>
      </c>
      <c r="AA29" s="141">
        <v>6</v>
      </c>
      <c r="AB29" s="141" t="s">
        <v>10</v>
      </c>
      <c r="AC29" s="141" t="s">
        <v>10</v>
      </c>
      <c r="AD29" s="141">
        <v>8.25</v>
      </c>
      <c r="AE29" s="141" t="s">
        <v>10</v>
      </c>
      <c r="AF29" s="141">
        <v>516.55399999999997</v>
      </c>
      <c r="AG29" s="141" t="s">
        <v>10</v>
      </c>
      <c r="AH29" s="141" t="s">
        <v>10</v>
      </c>
      <c r="AI29" s="141">
        <v>8.25</v>
      </c>
      <c r="AJ29" s="141">
        <v>8.25</v>
      </c>
      <c r="AK29" s="141">
        <v>108710.55</v>
      </c>
      <c r="AL29" s="141">
        <v>108710.55</v>
      </c>
      <c r="AM29" s="141" t="s">
        <v>10</v>
      </c>
      <c r="AN29" s="141">
        <v>54.8</v>
      </c>
      <c r="AO29" s="141" t="s">
        <v>10</v>
      </c>
      <c r="AP29" s="141">
        <v>54.8</v>
      </c>
      <c r="AQ29" s="141" t="s">
        <v>10</v>
      </c>
      <c r="AR29" s="141">
        <v>54.8</v>
      </c>
      <c r="AS29" s="141" t="s">
        <v>10</v>
      </c>
      <c r="AT29" s="141" t="s">
        <v>10</v>
      </c>
      <c r="AU29" s="141" t="s">
        <v>10</v>
      </c>
      <c r="AV29" s="141" t="s">
        <v>10</v>
      </c>
      <c r="AW29" s="141" t="s">
        <v>10</v>
      </c>
      <c r="AX29" s="141" t="s">
        <v>10</v>
      </c>
      <c r="AY29" s="141" t="s">
        <v>10</v>
      </c>
      <c r="AZ29" s="141" t="s">
        <v>10</v>
      </c>
      <c r="BA29" s="141" t="s">
        <v>10</v>
      </c>
      <c r="BB29" s="141" t="s">
        <v>10</v>
      </c>
      <c r="BC29" s="141" t="s">
        <v>10</v>
      </c>
      <c r="BD29" s="141" t="s">
        <v>10</v>
      </c>
      <c r="BE29" s="141" t="s">
        <v>10</v>
      </c>
      <c r="BF29" s="141" t="s">
        <v>10</v>
      </c>
      <c r="BG29" s="141" t="s">
        <v>10</v>
      </c>
      <c r="BH29" s="141" t="s">
        <v>10</v>
      </c>
      <c r="BI29" s="141" t="s">
        <v>10</v>
      </c>
      <c r="BJ29" s="141" t="s">
        <v>10</v>
      </c>
      <c r="BK29" s="141" t="s">
        <v>10</v>
      </c>
      <c r="BL29" s="141" t="s">
        <v>10</v>
      </c>
      <c r="BM29" s="141">
        <v>61.65</v>
      </c>
      <c r="BN29" s="141" t="s">
        <v>10</v>
      </c>
      <c r="BO29" s="141" t="s">
        <v>10</v>
      </c>
      <c r="BP29" s="141" t="s">
        <v>10</v>
      </c>
      <c r="BQ29" s="141">
        <v>134387</v>
      </c>
      <c r="BR29" s="141" t="s">
        <v>10</v>
      </c>
      <c r="BS29" s="141">
        <v>134387</v>
      </c>
      <c r="BT29" s="141">
        <v>2238</v>
      </c>
      <c r="BU29" s="141" t="s">
        <v>10</v>
      </c>
      <c r="BV29" s="141" t="s">
        <v>10</v>
      </c>
      <c r="BW29" s="141" t="s">
        <v>10</v>
      </c>
      <c r="BX29" s="141" t="s">
        <v>10</v>
      </c>
      <c r="BY29" s="141" t="s">
        <v>10</v>
      </c>
      <c r="BZ29" s="141">
        <v>136625</v>
      </c>
      <c r="CA29" s="141"/>
      <c r="CB29" s="141"/>
      <c r="CC29" s="141"/>
      <c r="CD29" s="141"/>
    </row>
    <row r="30" spans="1:82" ht="12.75" customHeight="1" x14ac:dyDescent="0.25">
      <c r="A30" s="198" t="s">
        <v>916</v>
      </c>
      <c r="B30" s="141" t="s">
        <v>10</v>
      </c>
      <c r="C30" s="141" t="s">
        <v>10</v>
      </c>
      <c r="D30" s="141" t="s">
        <v>10</v>
      </c>
      <c r="E30" s="141" t="s">
        <v>10</v>
      </c>
      <c r="F30" s="141">
        <v>614.39599999999996</v>
      </c>
      <c r="G30" s="141">
        <v>614.39599999999996</v>
      </c>
      <c r="H30" s="141" t="s">
        <v>10</v>
      </c>
      <c r="I30" s="141" t="s">
        <v>10</v>
      </c>
      <c r="J30" s="141">
        <v>95710.021999999997</v>
      </c>
      <c r="K30" s="141">
        <v>0.76500000000000001</v>
      </c>
      <c r="L30" s="141" t="s">
        <v>10</v>
      </c>
      <c r="M30" s="141">
        <v>53.488999999999997</v>
      </c>
      <c r="N30" s="141">
        <v>6642.549</v>
      </c>
      <c r="O30" s="141" t="s">
        <v>10</v>
      </c>
      <c r="P30" s="141">
        <v>5160.5630000000001</v>
      </c>
      <c r="Q30" s="141">
        <v>5160.5630000000001</v>
      </c>
      <c r="R30" s="141" t="s">
        <v>10</v>
      </c>
      <c r="S30" s="141">
        <v>33933.398999999998</v>
      </c>
      <c r="T30" s="141">
        <v>4575.4709999999995</v>
      </c>
      <c r="U30" s="141" t="s">
        <v>10</v>
      </c>
      <c r="V30" s="141">
        <v>38816.368000000002</v>
      </c>
      <c r="W30" s="141" t="s">
        <v>10</v>
      </c>
      <c r="X30" s="141">
        <v>38816.368000000002</v>
      </c>
      <c r="Y30" s="141">
        <v>1005.997</v>
      </c>
      <c r="Z30" s="141">
        <v>1.712</v>
      </c>
      <c r="AA30" s="141">
        <v>1004.285</v>
      </c>
      <c r="AB30" s="141" t="s">
        <v>10</v>
      </c>
      <c r="AC30" s="141">
        <v>1.712</v>
      </c>
      <c r="AD30" s="141">
        <v>53.488999999999997</v>
      </c>
      <c r="AE30" s="141" t="s">
        <v>10</v>
      </c>
      <c r="AF30" s="141">
        <v>5412.6859999999997</v>
      </c>
      <c r="AG30" s="141">
        <v>2.3E-2</v>
      </c>
      <c r="AH30" s="141">
        <v>2.3E-2</v>
      </c>
      <c r="AI30" s="141">
        <v>53.488999999999997</v>
      </c>
      <c r="AJ30" s="141" t="s">
        <v>10</v>
      </c>
      <c r="AK30" s="141">
        <v>119054.58500000001</v>
      </c>
      <c r="AL30" s="141">
        <v>119054.58500000001</v>
      </c>
      <c r="AM30" s="141" t="s">
        <v>10</v>
      </c>
      <c r="AN30" s="141" t="s">
        <v>10</v>
      </c>
      <c r="AO30" s="141" t="s">
        <v>10</v>
      </c>
      <c r="AP30" s="141" t="s">
        <v>10</v>
      </c>
      <c r="AQ30" s="141" t="s">
        <v>10</v>
      </c>
      <c r="AR30" s="141" t="s">
        <v>10</v>
      </c>
      <c r="AS30" s="141" t="s">
        <v>10</v>
      </c>
      <c r="AT30" s="141" t="s">
        <v>10</v>
      </c>
      <c r="AU30" s="141" t="s">
        <v>10</v>
      </c>
      <c r="AV30" s="141" t="s">
        <v>10</v>
      </c>
      <c r="AW30" s="141" t="s">
        <v>10</v>
      </c>
      <c r="AX30" s="141" t="s">
        <v>10</v>
      </c>
      <c r="AY30" s="141" t="s">
        <v>10</v>
      </c>
      <c r="AZ30" s="141" t="s">
        <v>10</v>
      </c>
      <c r="BA30" s="141" t="s">
        <v>10</v>
      </c>
      <c r="BB30" s="141" t="s">
        <v>10</v>
      </c>
      <c r="BC30" s="141" t="s">
        <v>10</v>
      </c>
      <c r="BD30" s="141" t="s">
        <v>10</v>
      </c>
      <c r="BE30" s="141" t="s">
        <v>10</v>
      </c>
      <c r="BF30" s="141" t="s">
        <v>10</v>
      </c>
      <c r="BG30" s="141" t="s">
        <v>10</v>
      </c>
      <c r="BH30" s="141" t="s">
        <v>10</v>
      </c>
      <c r="BI30" s="141" t="s">
        <v>10</v>
      </c>
      <c r="BJ30" s="141" t="s">
        <v>10</v>
      </c>
      <c r="BK30" s="141" t="s">
        <v>10</v>
      </c>
      <c r="BL30" s="141" t="s">
        <v>10</v>
      </c>
      <c r="BM30" s="141" t="s">
        <v>10</v>
      </c>
      <c r="BN30" s="141" t="s">
        <v>10</v>
      </c>
      <c r="BO30" s="141" t="s">
        <v>10</v>
      </c>
      <c r="BP30" s="141" t="s">
        <v>10</v>
      </c>
      <c r="BQ30" s="141">
        <v>215379.003</v>
      </c>
      <c r="BR30" s="141" t="s">
        <v>10</v>
      </c>
      <c r="BS30" s="141">
        <v>215379.003</v>
      </c>
      <c r="BT30" s="141" t="s">
        <v>10</v>
      </c>
      <c r="BU30" s="141" t="s">
        <v>10</v>
      </c>
      <c r="BV30" s="141" t="s">
        <v>10</v>
      </c>
      <c r="BW30" s="141" t="s">
        <v>10</v>
      </c>
      <c r="BX30" s="141" t="s">
        <v>10</v>
      </c>
      <c r="BY30" s="141" t="s">
        <v>10</v>
      </c>
      <c r="BZ30" s="141">
        <v>215379.003</v>
      </c>
      <c r="CA30" s="141"/>
      <c r="CB30" s="141"/>
      <c r="CC30" s="141"/>
      <c r="CD30" s="141"/>
    </row>
    <row r="31" spans="1:82" ht="12.75" customHeight="1" x14ac:dyDescent="0.25">
      <c r="A31" s="147" t="s">
        <v>917</v>
      </c>
      <c r="B31" s="141">
        <v>330868.57699999999</v>
      </c>
      <c r="C31" s="141">
        <v>320788.27799999999</v>
      </c>
      <c r="D31" s="141">
        <v>9152.1270000000004</v>
      </c>
      <c r="E31" s="141">
        <v>928.17200000000003</v>
      </c>
      <c r="F31" s="141">
        <v>58079.733</v>
      </c>
      <c r="G31" s="141">
        <v>30626.92</v>
      </c>
      <c r="H31" s="141">
        <v>10490.504000000001</v>
      </c>
      <c r="I31" s="141">
        <v>16962.309000000001</v>
      </c>
      <c r="J31" s="141">
        <v>9196519.6740000006</v>
      </c>
      <c r="K31" s="141">
        <v>258015.84</v>
      </c>
      <c r="L31" s="141">
        <v>17958.88</v>
      </c>
      <c r="M31" s="141">
        <v>117760.249</v>
      </c>
      <c r="N31" s="141">
        <v>280267.99099999998</v>
      </c>
      <c r="O31" s="141">
        <v>16211.615</v>
      </c>
      <c r="P31" s="141">
        <v>4826846.602</v>
      </c>
      <c r="Q31" s="141">
        <v>362069.522</v>
      </c>
      <c r="R31" s="141">
        <v>4464777.08</v>
      </c>
      <c r="S31" s="141">
        <v>1849325.5220000001</v>
      </c>
      <c r="T31" s="141">
        <v>30312.319</v>
      </c>
      <c r="U31" s="141">
        <v>93482.622000000003</v>
      </c>
      <c r="V31" s="141">
        <v>291113.45400000003</v>
      </c>
      <c r="W31" s="141">
        <v>71767.531000000003</v>
      </c>
      <c r="X31" s="141">
        <v>219345.92300000001</v>
      </c>
      <c r="Y31" s="141">
        <v>940039.45200000005</v>
      </c>
      <c r="Z31" s="141">
        <v>816288.05200000003</v>
      </c>
      <c r="AA31" s="141">
        <v>81935.838000000003</v>
      </c>
      <c r="AB31" s="141">
        <v>41815.561000000002</v>
      </c>
      <c r="AC31" s="141">
        <v>98317.968999999997</v>
      </c>
      <c r="AD31" s="141">
        <v>35508.652000000002</v>
      </c>
      <c r="AE31" s="141">
        <v>30261.863000000001</v>
      </c>
      <c r="AF31" s="141">
        <v>93097.881999999998</v>
      </c>
      <c r="AG31" s="141">
        <v>146602.82999999999</v>
      </c>
      <c r="AH31" s="141">
        <v>14230.859</v>
      </c>
      <c r="AI31" s="141">
        <v>38639.379999999997</v>
      </c>
      <c r="AJ31" s="141">
        <v>18525.694</v>
      </c>
      <c r="AK31" s="141">
        <v>4087464.611</v>
      </c>
      <c r="AL31" s="141">
        <v>4084170.355</v>
      </c>
      <c r="AM31" s="141">
        <v>3294.2559999999999</v>
      </c>
      <c r="AN31" s="141">
        <v>130215.27800000001</v>
      </c>
      <c r="AO31" s="141">
        <v>29162.634999999998</v>
      </c>
      <c r="AP31" s="141">
        <v>101052.64200000001</v>
      </c>
      <c r="AQ31" s="141">
        <v>43968.197999999997</v>
      </c>
      <c r="AR31" s="141">
        <v>57084.444000000003</v>
      </c>
      <c r="AS31" s="141">
        <v>236624.636</v>
      </c>
      <c r="AT31" s="141">
        <v>135349.772</v>
      </c>
      <c r="AU31" s="141">
        <v>101274.864</v>
      </c>
      <c r="AV31" s="141">
        <v>347913.03</v>
      </c>
      <c r="AW31" s="141">
        <v>55036.56</v>
      </c>
      <c r="AX31" s="141">
        <v>117492.861</v>
      </c>
      <c r="AY31" s="141">
        <v>175383.61</v>
      </c>
      <c r="AZ31" s="141">
        <v>1138782.385</v>
      </c>
      <c r="BA31" s="141">
        <v>31275.768</v>
      </c>
      <c r="BB31" s="141">
        <v>207975.13</v>
      </c>
      <c r="BC31" s="141">
        <v>444121.386</v>
      </c>
      <c r="BD31" s="141">
        <v>224772.77</v>
      </c>
      <c r="BE31" s="141">
        <v>157966.96299999999</v>
      </c>
      <c r="BF31" s="141">
        <v>72670.368000000002</v>
      </c>
      <c r="BG31" s="141">
        <v>70420.726999999999</v>
      </c>
      <c r="BH31" s="141">
        <v>58282.125999999997</v>
      </c>
      <c r="BI31" s="141">
        <v>32923.563999999998</v>
      </c>
      <c r="BJ31" s="141">
        <v>27149.821</v>
      </c>
      <c r="BK31" s="141">
        <v>91150.903999999995</v>
      </c>
      <c r="BL31" s="141">
        <v>33611.260999999999</v>
      </c>
      <c r="BM31" s="141">
        <v>120071.28200000001</v>
      </c>
      <c r="BN31" s="141">
        <v>86400.505999999994</v>
      </c>
      <c r="BO31" s="141">
        <v>185981.33499999999</v>
      </c>
      <c r="BP31" s="141">
        <v>115594.02</v>
      </c>
      <c r="BQ31" s="141">
        <v>16348053.469000001</v>
      </c>
      <c r="BR31" s="141">
        <v>3703081.3110000002</v>
      </c>
      <c r="BS31" s="141">
        <v>20051134.780000001</v>
      </c>
      <c r="BT31" s="141">
        <v>160262.27499999999</v>
      </c>
      <c r="BU31" s="141">
        <v>-278310.364</v>
      </c>
      <c r="BV31" s="141">
        <v>3994029.0860000001</v>
      </c>
      <c r="BW31" s="141">
        <v>486963.34</v>
      </c>
      <c r="BX31" s="141">
        <v>-67876.907000000007</v>
      </c>
      <c r="BY31" s="141">
        <v>14896.236999999999</v>
      </c>
      <c r="BZ31" s="141">
        <v>24361098.447000001</v>
      </c>
      <c r="CA31" s="141"/>
      <c r="CB31" s="141"/>
      <c r="CC31" s="141"/>
      <c r="CD31" s="141"/>
    </row>
    <row r="32" spans="1:82" ht="15" customHeight="1" x14ac:dyDescent="0.25">
      <c r="A32" s="164"/>
      <c r="B32" s="163"/>
      <c r="C32" s="163"/>
      <c r="D32" s="163"/>
      <c r="E32" s="163"/>
      <c r="F32" s="163"/>
      <c r="G32" s="163"/>
      <c r="H32" s="163"/>
      <c r="I32" s="163"/>
      <c r="J32" s="163"/>
      <c r="K32" s="163"/>
      <c r="L32" s="163"/>
      <c r="M32" s="163"/>
    </row>
    <row r="33" spans="1:13" ht="15" customHeight="1" x14ac:dyDescent="0.25">
      <c r="A33" s="167" t="s">
        <v>821</v>
      </c>
      <c r="B33" s="163"/>
      <c r="C33" s="163"/>
      <c r="D33" s="163"/>
      <c r="E33" s="163"/>
      <c r="F33" s="163"/>
      <c r="G33" s="163"/>
      <c r="H33" s="163"/>
      <c r="I33" s="163"/>
      <c r="J33" s="163"/>
      <c r="K33" s="163"/>
      <c r="L33" s="163"/>
      <c r="M33" s="163"/>
    </row>
  </sheetData>
  <mergeCells count="2">
    <mergeCell ref="A4:A6"/>
    <mergeCell ref="B4:BQ4"/>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W50"/>
  <sheetViews>
    <sheetView workbookViewId="0">
      <pane xSplit="2" ySplit="5" topLeftCell="C6" activePane="bottomRight" state="frozen"/>
      <selection sqref="A1:B1"/>
      <selection pane="topRight" sqref="A1:B1"/>
      <selection pane="bottomLeft" sqref="A1:B1"/>
      <selection pane="bottomRight" sqref="A1:B1"/>
    </sheetView>
  </sheetViews>
  <sheetFormatPr baseColWidth="10" defaultColWidth="11.44140625" defaultRowHeight="13.2" x14ac:dyDescent="0.25"/>
  <cols>
    <col min="1" max="1" width="2.6640625" style="149" customWidth="1"/>
    <col min="2" max="2" width="67.6640625" style="168" customWidth="1"/>
    <col min="3" max="10" width="16.6640625" style="149" customWidth="1"/>
    <col min="11" max="16384" width="11.44140625" style="149"/>
  </cols>
  <sheetData>
    <row r="1" spans="1:23" s="94" customFormat="1" ht="20.25" customHeight="1" x14ac:dyDescent="0.25">
      <c r="A1" s="473" t="s">
        <v>60</v>
      </c>
      <c r="B1" s="473"/>
    </row>
    <row r="2" spans="1:23" s="94" customFormat="1" ht="61.2" customHeight="1" x14ac:dyDescent="0.25">
      <c r="A2" s="464" t="s">
        <v>2649</v>
      </c>
      <c r="B2" s="464"/>
    </row>
    <row r="3" spans="1:23" customFormat="1" ht="13.2" customHeight="1" x14ac:dyDescent="0.3">
      <c r="A3" s="465" t="s">
        <v>829</v>
      </c>
      <c r="B3" s="465"/>
    </row>
    <row r="4" spans="1:23" ht="15" customHeight="1" x14ac:dyDescent="0.25">
      <c r="A4" s="466"/>
      <c r="B4" s="466" t="s">
        <v>830</v>
      </c>
      <c r="C4" s="461" t="s">
        <v>831</v>
      </c>
      <c r="D4" s="462"/>
      <c r="E4" s="462"/>
      <c r="F4" s="462"/>
      <c r="G4" s="468"/>
      <c r="H4" s="461" t="s">
        <v>832</v>
      </c>
      <c r="I4" s="462"/>
      <c r="J4" s="462"/>
    </row>
    <row r="5" spans="1:23" ht="15" customHeight="1" x14ac:dyDescent="0.25">
      <c r="A5" s="467"/>
      <c r="B5" s="467"/>
      <c r="C5" s="150">
        <v>2010</v>
      </c>
      <c r="D5" s="150">
        <v>2011</v>
      </c>
      <c r="E5" s="150">
        <v>2012</v>
      </c>
      <c r="F5" s="150">
        <v>2013</v>
      </c>
      <c r="G5" s="150">
        <v>2014</v>
      </c>
      <c r="H5" s="150">
        <v>2015</v>
      </c>
      <c r="I5" s="150">
        <v>2016</v>
      </c>
      <c r="J5" s="150">
        <v>2017</v>
      </c>
    </row>
    <row r="6" spans="1:23" s="94" customFormat="1" ht="24.9" customHeight="1" x14ac:dyDescent="0.25">
      <c r="A6" s="469" t="s">
        <v>931</v>
      </c>
      <c r="B6" s="469"/>
      <c r="C6" s="469"/>
      <c r="D6" s="469"/>
      <c r="E6" s="469"/>
      <c r="F6" s="469"/>
      <c r="G6" s="469"/>
      <c r="H6" s="469"/>
      <c r="I6" s="469"/>
      <c r="J6" s="469"/>
      <c r="K6" s="176"/>
      <c r="L6" s="176"/>
      <c r="M6" s="176"/>
      <c r="N6" s="176"/>
      <c r="O6" s="176"/>
      <c r="P6" s="176"/>
      <c r="Q6" s="176"/>
      <c r="R6" s="176"/>
      <c r="S6" s="176"/>
      <c r="T6" s="176"/>
      <c r="U6" s="176"/>
      <c r="V6" s="176"/>
      <c r="W6" s="176"/>
    </row>
    <row r="7" spans="1:23" x14ac:dyDescent="0.25">
      <c r="A7" s="151"/>
      <c r="B7" s="151" t="s">
        <v>883</v>
      </c>
      <c r="C7" s="141">
        <v>16867301.443999998</v>
      </c>
      <c r="D7" s="141">
        <v>16235119.788000001</v>
      </c>
      <c r="E7" s="141">
        <v>16191826.056</v>
      </c>
      <c r="F7" s="141">
        <v>16727291.765000001</v>
      </c>
      <c r="G7" s="141">
        <v>16092827.92</v>
      </c>
      <c r="H7" s="141">
        <v>16724646.597999999</v>
      </c>
      <c r="I7" s="141">
        <v>16574700.497</v>
      </c>
      <c r="J7" s="141">
        <v>16915251.320999999</v>
      </c>
    </row>
    <row r="8" spans="1:23" x14ac:dyDescent="0.25">
      <c r="A8" s="151"/>
      <c r="B8" s="153" t="s">
        <v>932</v>
      </c>
      <c r="C8" s="141">
        <v>4155410</v>
      </c>
      <c r="D8" s="141">
        <v>4245564</v>
      </c>
      <c r="E8" s="141">
        <v>4123529</v>
      </c>
      <c r="F8" s="141">
        <v>4108837</v>
      </c>
      <c r="G8" s="141">
        <v>4032514</v>
      </c>
      <c r="H8" s="141">
        <v>4075856</v>
      </c>
      <c r="I8" s="141">
        <v>3972561</v>
      </c>
      <c r="J8" s="141">
        <v>4051263</v>
      </c>
    </row>
    <row r="9" spans="1:23" x14ac:dyDescent="0.25">
      <c r="A9" s="151"/>
      <c r="B9" s="153" t="s">
        <v>933</v>
      </c>
      <c r="C9" s="141">
        <v>12711891.444</v>
      </c>
      <c r="D9" s="141">
        <v>11989555.788000001</v>
      </c>
      <c r="E9" s="141">
        <v>12068297.056</v>
      </c>
      <c r="F9" s="141">
        <v>12618454.765000001</v>
      </c>
      <c r="G9" s="141">
        <v>12060313.92</v>
      </c>
      <c r="H9" s="141">
        <v>12648790.597999999</v>
      </c>
      <c r="I9" s="141">
        <v>12602139.497</v>
      </c>
      <c r="J9" s="141">
        <v>12863988.321</v>
      </c>
    </row>
    <row r="10" spans="1:23" ht="15.6" x14ac:dyDescent="0.25">
      <c r="A10" s="151" t="s">
        <v>835</v>
      </c>
      <c r="B10" s="151" t="s">
        <v>2347</v>
      </c>
      <c r="C10" s="141">
        <v>7606292.9000000004</v>
      </c>
      <c r="D10" s="141">
        <v>8104449.3540000003</v>
      </c>
      <c r="E10" s="141">
        <v>7929999.7019999996</v>
      </c>
      <c r="F10" s="141">
        <v>7868808.5269999998</v>
      </c>
      <c r="G10" s="141">
        <v>7890553.216</v>
      </c>
      <c r="H10" s="141">
        <v>10895396.631999999</v>
      </c>
      <c r="I10" s="141">
        <v>10967481.997</v>
      </c>
      <c r="J10" s="141">
        <v>11777501.172</v>
      </c>
    </row>
    <row r="11" spans="1:23" x14ac:dyDescent="0.25">
      <c r="A11" s="151" t="s">
        <v>836</v>
      </c>
      <c r="B11" s="177" t="s">
        <v>934</v>
      </c>
      <c r="C11" s="141">
        <v>24473594.344000001</v>
      </c>
      <c r="D11" s="141">
        <v>24339569.142000001</v>
      </c>
      <c r="E11" s="141">
        <v>24121825.758000001</v>
      </c>
      <c r="F11" s="141">
        <v>24596100.291999999</v>
      </c>
      <c r="G11" s="141">
        <v>23983381.136999998</v>
      </c>
      <c r="H11" s="141">
        <v>27620043.230999999</v>
      </c>
      <c r="I11" s="141">
        <v>27542182.493999999</v>
      </c>
      <c r="J11" s="141">
        <v>28692752.493000001</v>
      </c>
    </row>
    <row r="12" spans="1:23" ht="15.6" x14ac:dyDescent="0.25">
      <c r="A12" s="151" t="s">
        <v>10</v>
      </c>
      <c r="B12" s="151" t="s">
        <v>2348</v>
      </c>
      <c r="C12" s="141" t="s">
        <v>10</v>
      </c>
      <c r="D12" s="141" t="s">
        <v>10</v>
      </c>
      <c r="E12" s="141" t="s">
        <v>10</v>
      </c>
      <c r="F12" s="141" t="s">
        <v>10</v>
      </c>
      <c r="G12" s="141" t="s">
        <v>10</v>
      </c>
      <c r="H12" s="141">
        <v>3221042.66</v>
      </c>
      <c r="I12" s="141">
        <v>3158085.9610000001</v>
      </c>
      <c r="J12" s="141">
        <v>2999874.517</v>
      </c>
    </row>
    <row r="13" spans="1:23" ht="15.6" x14ac:dyDescent="0.25">
      <c r="A13" s="151" t="s">
        <v>836</v>
      </c>
      <c r="B13" s="177" t="s">
        <v>2349</v>
      </c>
      <c r="C13" s="141">
        <v>24473594.344000001</v>
      </c>
      <c r="D13" s="141">
        <v>24339569.142000001</v>
      </c>
      <c r="E13" s="141">
        <v>24121825.758000001</v>
      </c>
      <c r="F13" s="141">
        <v>24596100.291999999</v>
      </c>
      <c r="G13" s="141">
        <v>23983381.136999998</v>
      </c>
      <c r="H13" s="141">
        <v>24399000.57</v>
      </c>
      <c r="I13" s="141">
        <v>24384096.534000002</v>
      </c>
      <c r="J13" s="141">
        <v>25692877.976</v>
      </c>
    </row>
    <row r="14" spans="1:23" x14ac:dyDescent="0.25">
      <c r="A14" s="151" t="s">
        <v>10</v>
      </c>
      <c r="B14" s="151" t="s">
        <v>935</v>
      </c>
      <c r="C14" s="141">
        <v>11405523.384</v>
      </c>
      <c r="D14" s="141">
        <v>11694760.881999999</v>
      </c>
      <c r="E14" s="141">
        <v>11774087.33</v>
      </c>
      <c r="F14" s="141">
        <v>12051468.834000001</v>
      </c>
      <c r="G14" s="141">
        <v>11997620.118000001</v>
      </c>
      <c r="H14" s="141">
        <v>12527831.047</v>
      </c>
      <c r="I14" s="141">
        <v>12061349.527000001</v>
      </c>
      <c r="J14" s="141">
        <v>12932820.323000001</v>
      </c>
    </row>
    <row r="15" spans="1:23" x14ac:dyDescent="0.25">
      <c r="A15" s="151"/>
      <c r="B15" s="153" t="s">
        <v>936</v>
      </c>
      <c r="C15" s="141">
        <v>2036225.0279999999</v>
      </c>
      <c r="D15" s="141">
        <v>1866314.0759999999</v>
      </c>
      <c r="E15" s="141">
        <v>1978097.216</v>
      </c>
      <c r="F15" s="141">
        <v>2193539.5440000002</v>
      </c>
      <c r="G15" s="141">
        <v>2587805.5469999998</v>
      </c>
      <c r="H15" s="141">
        <v>3020138.5329999998</v>
      </c>
      <c r="I15" s="141">
        <v>2697975.835</v>
      </c>
      <c r="J15" s="141">
        <v>3037980.6609999998</v>
      </c>
    </row>
    <row r="16" spans="1:23" x14ac:dyDescent="0.25">
      <c r="A16" s="151"/>
      <c r="B16" s="153" t="s">
        <v>937</v>
      </c>
      <c r="C16" s="141">
        <v>9369298.3560000006</v>
      </c>
      <c r="D16" s="141">
        <v>9828446.8059999999</v>
      </c>
      <c r="E16" s="141">
        <v>9795990.1150000002</v>
      </c>
      <c r="F16" s="141">
        <v>9857929.2899999991</v>
      </c>
      <c r="G16" s="141">
        <v>9409814.5710000005</v>
      </c>
      <c r="H16" s="141">
        <v>9507692.5140000004</v>
      </c>
      <c r="I16" s="141">
        <v>9363373.6919999998</v>
      </c>
      <c r="J16" s="141">
        <v>9894839.6620000005</v>
      </c>
    </row>
    <row r="17" spans="1:23" x14ac:dyDescent="0.25">
      <c r="A17" s="151" t="s">
        <v>836</v>
      </c>
      <c r="B17" s="177" t="s">
        <v>839</v>
      </c>
      <c r="C17" s="141">
        <v>13068070.960000001</v>
      </c>
      <c r="D17" s="141">
        <v>12644808.26</v>
      </c>
      <c r="E17" s="141">
        <v>12347738.426999999</v>
      </c>
      <c r="F17" s="141">
        <v>12544631.458000001</v>
      </c>
      <c r="G17" s="141">
        <v>11985761.018999999</v>
      </c>
      <c r="H17" s="141">
        <v>11871169.524</v>
      </c>
      <c r="I17" s="141">
        <v>12322747.006999999</v>
      </c>
      <c r="J17" s="141">
        <v>12760057.653999999</v>
      </c>
    </row>
    <row r="18" spans="1:23" x14ac:dyDescent="0.25">
      <c r="A18" s="151"/>
      <c r="B18" s="153" t="s">
        <v>938</v>
      </c>
      <c r="C18" s="141">
        <v>10030029.179</v>
      </c>
      <c r="D18" s="141">
        <v>9659369.0580000002</v>
      </c>
      <c r="E18" s="141">
        <v>9630412.0189999994</v>
      </c>
      <c r="F18" s="141">
        <v>9712896.3619999997</v>
      </c>
      <c r="G18" s="141">
        <v>9202592.8259999994</v>
      </c>
      <c r="H18" s="141">
        <v>9356691.0850000009</v>
      </c>
      <c r="I18" s="141">
        <v>9612734.6600000001</v>
      </c>
      <c r="J18" s="141">
        <v>9522426.3709999993</v>
      </c>
    </row>
    <row r="19" spans="1:23" x14ac:dyDescent="0.25">
      <c r="A19" s="151"/>
      <c r="B19" s="154" t="s">
        <v>939</v>
      </c>
      <c r="C19" s="141">
        <v>4015810.92</v>
      </c>
      <c r="D19" s="141">
        <v>3699600.5959999999</v>
      </c>
      <c r="E19" s="141">
        <v>3775485.1510000001</v>
      </c>
      <c r="F19" s="141">
        <v>3914682.9040000001</v>
      </c>
      <c r="G19" s="141">
        <v>3626065.7510000002</v>
      </c>
      <c r="H19" s="141">
        <v>3723521.0929999999</v>
      </c>
      <c r="I19" s="141">
        <v>3806741.2719999999</v>
      </c>
      <c r="J19" s="141">
        <v>3778632.7009999999</v>
      </c>
    </row>
    <row r="20" spans="1:23" x14ac:dyDescent="0.25">
      <c r="A20" s="151"/>
      <c r="B20" s="154" t="s">
        <v>940</v>
      </c>
      <c r="C20" s="141">
        <v>6014218.2580000004</v>
      </c>
      <c r="D20" s="141">
        <v>5959768.4620000003</v>
      </c>
      <c r="E20" s="141">
        <v>5854926.8679999998</v>
      </c>
      <c r="F20" s="141">
        <v>5798213.4579999996</v>
      </c>
      <c r="G20" s="141">
        <v>5576527.0750000002</v>
      </c>
      <c r="H20" s="141">
        <v>5633169.9919999996</v>
      </c>
      <c r="I20" s="141">
        <v>5805993.3890000004</v>
      </c>
      <c r="J20" s="141">
        <v>5743793.6699999999</v>
      </c>
    </row>
    <row r="21" spans="1:23" x14ac:dyDescent="0.25">
      <c r="A21" s="151"/>
      <c r="B21" s="153" t="s">
        <v>2371</v>
      </c>
      <c r="C21" s="141">
        <v>792988.14199999999</v>
      </c>
      <c r="D21" s="141">
        <v>712990.53399999999</v>
      </c>
      <c r="E21" s="141">
        <v>675498.201</v>
      </c>
      <c r="F21" s="141">
        <v>723063.84199999995</v>
      </c>
      <c r="G21" s="141">
        <v>693330.79399999999</v>
      </c>
      <c r="H21" s="141">
        <v>788603.86399999994</v>
      </c>
      <c r="I21" s="141">
        <v>790438.96200000006</v>
      </c>
      <c r="J21" s="141">
        <v>775939.26</v>
      </c>
    </row>
    <row r="22" spans="1:23" x14ac:dyDescent="0.25">
      <c r="A22" s="151"/>
      <c r="B22" s="153" t="s">
        <v>2421</v>
      </c>
      <c r="C22" s="141">
        <v>2240996.8220000002</v>
      </c>
      <c r="D22" s="141">
        <v>2306153.35</v>
      </c>
      <c r="E22" s="141">
        <v>2199639.7009999999</v>
      </c>
      <c r="F22" s="141">
        <v>2143531.0210000002</v>
      </c>
      <c r="G22" s="141">
        <v>2153911.5440000002</v>
      </c>
      <c r="H22" s="141">
        <v>2168330.9959999998</v>
      </c>
      <c r="I22" s="141">
        <v>2295570.6239999998</v>
      </c>
      <c r="J22" s="141">
        <v>2340085.6529999999</v>
      </c>
    </row>
    <row r="23" spans="1:23" x14ac:dyDescent="0.25">
      <c r="A23" s="151"/>
      <c r="B23" s="153" t="s">
        <v>844</v>
      </c>
      <c r="C23" s="141">
        <v>4056.817</v>
      </c>
      <c r="D23" s="141">
        <v>-33704.682000000001</v>
      </c>
      <c r="E23" s="141">
        <v>-157811.49400000001</v>
      </c>
      <c r="F23" s="141">
        <v>-34859.767</v>
      </c>
      <c r="G23" s="141">
        <v>-64074.144999999997</v>
      </c>
      <c r="H23" s="141">
        <v>-442456.42099999997</v>
      </c>
      <c r="I23" s="141">
        <v>-375997.239</v>
      </c>
      <c r="J23" s="141">
        <v>121606.37</v>
      </c>
    </row>
    <row r="24" spans="1:23" s="94" customFormat="1" ht="24.9" customHeight="1" x14ac:dyDescent="0.25">
      <c r="A24" s="470" t="s">
        <v>2447</v>
      </c>
      <c r="B24" s="470"/>
      <c r="C24" s="470"/>
      <c r="D24" s="470"/>
      <c r="E24" s="470"/>
      <c r="F24" s="470"/>
      <c r="G24" s="470"/>
      <c r="H24" s="470"/>
      <c r="I24" s="470"/>
      <c r="J24" s="470"/>
      <c r="K24" s="176"/>
      <c r="L24" s="176"/>
      <c r="M24" s="176"/>
      <c r="N24" s="176"/>
      <c r="O24" s="176"/>
      <c r="P24" s="176"/>
      <c r="Q24" s="176"/>
      <c r="R24" s="176"/>
      <c r="S24" s="176"/>
      <c r="T24" s="176"/>
      <c r="U24" s="176"/>
      <c r="V24" s="176"/>
      <c r="W24" s="176"/>
    </row>
    <row r="25" spans="1:23" x14ac:dyDescent="0.25">
      <c r="A25" s="151"/>
      <c r="B25" s="151" t="s">
        <v>845</v>
      </c>
      <c r="C25" s="141">
        <v>4925.2809999999999</v>
      </c>
      <c r="D25" s="141">
        <v>5288.4380000000001</v>
      </c>
      <c r="E25" s="141">
        <v>5312.0630000000001</v>
      </c>
      <c r="F25" s="141">
        <v>5370.2579999999998</v>
      </c>
      <c r="G25" s="141">
        <v>5518.11</v>
      </c>
      <c r="H25" s="141">
        <v>5718.3609999999999</v>
      </c>
      <c r="I25" s="141">
        <v>5872.7920000000004</v>
      </c>
      <c r="J25" s="141">
        <v>6164.6890000000003</v>
      </c>
    </row>
    <row r="26" spans="1:23" ht="15.6" x14ac:dyDescent="0.25">
      <c r="A26" s="151" t="s">
        <v>835</v>
      </c>
      <c r="B26" s="151" t="s">
        <v>2346</v>
      </c>
      <c r="C26" s="141">
        <v>736.62599999999998</v>
      </c>
      <c r="D26" s="141">
        <v>839.495</v>
      </c>
      <c r="E26" s="141">
        <v>844.13800000000003</v>
      </c>
      <c r="F26" s="141">
        <v>849.34299999999996</v>
      </c>
      <c r="G26" s="141">
        <v>863.58</v>
      </c>
      <c r="H26" s="141">
        <v>1140.943</v>
      </c>
      <c r="I26" s="141">
        <v>1159.6679999999999</v>
      </c>
      <c r="J26" s="141">
        <v>1254.2429999999999</v>
      </c>
    </row>
    <row r="27" spans="1:23" x14ac:dyDescent="0.25">
      <c r="A27" s="151" t="s">
        <v>836</v>
      </c>
      <c r="B27" s="177" t="s">
        <v>163</v>
      </c>
      <c r="C27" s="141">
        <v>5661.9070000000002</v>
      </c>
      <c r="D27" s="141">
        <v>6127.933</v>
      </c>
      <c r="E27" s="141">
        <v>6156.201</v>
      </c>
      <c r="F27" s="141">
        <v>6219.6009999999997</v>
      </c>
      <c r="G27" s="141">
        <v>6381.69</v>
      </c>
      <c r="H27" s="141">
        <v>6859.3040000000001</v>
      </c>
      <c r="I27" s="141">
        <v>7032.46</v>
      </c>
      <c r="J27" s="141">
        <v>7418.9319999999998</v>
      </c>
    </row>
    <row r="28" spans="1:23" x14ac:dyDescent="0.25">
      <c r="A28" s="151" t="s">
        <v>10</v>
      </c>
      <c r="B28" s="151" t="s">
        <v>846</v>
      </c>
      <c r="C28" s="141">
        <v>2386.701</v>
      </c>
      <c r="D28" s="141">
        <v>2615.39</v>
      </c>
      <c r="E28" s="141">
        <v>2605.9789999999998</v>
      </c>
      <c r="F28" s="141">
        <v>2569.848</v>
      </c>
      <c r="G28" s="141">
        <v>2614.0810000000001</v>
      </c>
      <c r="H28" s="141">
        <v>2921.422</v>
      </c>
      <c r="I28" s="141">
        <v>2978.123</v>
      </c>
      <c r="J28" s="141">
        <v>3151.5830000000001</v>
      </c>
    </row>
    <row r="29" spans="1:23" x14ac:dyDescent="0.25">
      <c r="A29" s="151" t="s">
        <v>836</v>
      </c>
      <c r="B29" s="177" t="s">
        <v>837</v>
      </c>
      <c r="C29" s="141">
        <v>3275.2060000000001</v>
      </c>
      <c r="D29" s="141">
        <v>3512.5430000000001</v>
      </c>
      <c r="E29" s="141">
        <v>3550.2220000000002</v>
      </c>
      <c r="F29" s="141">
        <v>3649.7530000000002</v>
      </c>
      <c r="G29" s="141">
        <v>3767.6089999999999</v>
      </c>
      <c r="H29" s="141">
        <v>3937.8820000000001</v>
      </c>
      <c r="I29" s="141">
        <v>4054.337</v>
      </c>
      <c r="J29" s="141">
        <v>4267.3490000000002</v>
      </c>
    </row>
    <row r="30" spans="1:23" x14ac:dyDescent="0.25">
      <c r="A30" s="151" t="s">
        <v>10</v>
      </c>
      <c r="B30" s="151" t="s">
        <v>847</v>
      </c>
      <c r="C30" s="141">
        <v>1066.5930000000001</v>
      </c>
      <c r="D30" s="141">
        <v>1185.5429999999999</v>
      </c>
      <c r="E30" s="141">
        <v>1242.08</v>
      </c>
      <c r="F30" s="141">
        <v>1259.452</v>
      </c>
      <c r="G30" s="141">
        <v>1313.7750000000001</v>
      </c>
      <c r="H30" s="141">
        <v>1399.038</v>
      </c>
      <c r="I30" s="141">
        <v>1420.9359999999999</v>
      </c>
      <c r="J30" s="141">
        <v>1516.2429999999999</v>
      </c>
    </row>
    <row r="31" spans="1:23" x14ac:dyDescent="0.25">
      <c r="A31" s="151" t="s">
        <v>836</v>
      </c>
      <c r="B31" s="177" t="s">
        <v>839</v>
      </c>
      <c r="C31" s="141">
        <v>2208.6129999999998</v>
      </c>
      <c r="D31" s="141">
        <v>2327</v>
      </c>
      <c r="E31" s="141">
        <v>2308.1419999999998</v>
      </c>
      <c r="F31" s="141">
        <v>2390.3009999999999</v>
      </c>
      <c r="G31" s="141">
        <v>2453.8339999999998</v>
      </c>
      <c r="H31" s="141">
        <v>2538.8440000000001</v>
      </c>
      <c r="I31" s="141">
        <v>2633.4009999999998</v>
      </c>
      <c r="J31" s="141">
        <v>2751.1060000000002</v>
      </c>
    </row>
    <row r="32" spans="1:23" x14ac:dyDescent="0.25">
      <c r="A32" s="151"/>
      <c r="B32" s="153" t="s">
        <v>848</v>
      </c>
      <c r="C32" s="141">
        <v>1227.5909999999999</v>
      </c>
      <c r="D32" s="141">
        <v>1277.155</v>
      </c>
      <c r="E32" s="141">
        <v>1287.835</v>
      </c>
      <c r="F32" s="141">
        <v>1306.7270000000001</v>
      </c>
      <c r="G32" s="141">
        <v>1335.2829999999999</v>
      </c>
      <c r="H32" s="141">
        <v>1355.463</v>
      </c>
      <c r="I32" s="141">
        <v>1396.819</v>
      </c>
      <c r="J32" s="141">
        <v>1441.0060000000001</v>
      </c>
    </row>
    <row r="33" spans="1:23" x14ac:dyDescent="0.25">
      <c r="A33" s="151"/>
      <c r="B33" s="153" t="s">
        <v>843</v>
      </c>
      <c r="C33" s="141">
        <v>526.33799999999997</v>
      </c>
      <c r="D33" s="141">
        <v>540.21600000000001</v>
      </c>
      <c r="E33" s="141">
        <v>559.86099999999999</v>
      </c>
      <c r="F33" s="141">
        <v>587.28899999999999</v>
      </c>
      <c r="G33" s="141">
        <v>609.40499999999997</v>
      </c>
      <c r="H33" s="141">
        <v>628.78300000000002</v>
      </c>
      <c r="I33" s="141">
        <v>657.66499999999996</v>
      </c>
      <c r="J33" s="141">
        <v>687.91099999999994</v>
      </c>
    </row>
    <row r="34" spans="1:23" x14ac:dyDescent="0.25">
      <c r="A34" s="151"/>
      <c r="B34" s="153" t="s">
        <v>2421</v>
      </c>
      <c r="C34" s="141">
        <v>460.71600000000001</v>
      </c>
      <c r="D34" s="141">
        <v>501.90100000000001</v>
      </c>
      <c r="E34" s="141">
        <v>510.976</v>
      </c>
      <c r="F34" s="141">
        <v>510.601</v>
      </c>
      <c r="G34" s="141">
        <v>537.58399999999995</v>
      </c>
      <c r="H34" s="141">
        <v>554.54200000000003</v>
      </c>
      <c r="I34" s="141">
        <v>581.82000000000005</v>
      </c>
      <c r="J34" s="141">
        <v>608.59199999999998</v>
      </c>
    </row>
    <row r="35" spans="1:23" s="94" customFormat="1" ht="24.9" customHeight="1" x14ac:dyDescent="0.25">
      <c r="A35" s="470" t="s">
        <v>2429</v>
      </c>
      <c r="B35" s="470"/>
      <c r="C35" s="470"/>
      <c r="D35" s="470"/>
      <c r="E35" s="470"/>
      <c r="F35" s="470"/>
      <c r="G35" s="470"/>
      <c r="H35" s="470"/>
      <c r="I35" s="470"/>
      <c r="J35" s="470"/>
      <c r="K35" s="176"/>
      <c r="L35" s="176"/>
      <c r="M35" s="176"/>
      <c r="N35" s="176"/>
      <c r="O35" s="176"/>
      <c r="P35" s="176"/>
      <c r="Q35" s="176"/>
      <c r="R35" s="176"/>
      <c r="S35" s="176"/>
      <c r="T35" s="176"/>
      <c r="U35" s="176"/>
      <c r="V35" s="176"/>
      <c r="W35" s="176"/>
    </row>
    <row r="36" spans="1:23" x14ac:dyDescent="0.25">
      <c r="A36" s="151"/>
      <c r="B36" s="151" t="s">
        <v>845</v>
      </c>
      <c r="C36" s="141">
        <v>100</v>
      </c>
      <c r="D36" s="141">
        <v>95.153999999999996</v>
      </c>
      <c r="E36" s="141">
        <v>92.007000000000005</v>
      </c>
      <c r="F36" s="141">
        <v>90.686000000000007</v>
      </c>
      <c r="G36" s="141">
        <v>86.617000000000004</v>
      </c>
      <c r="H36" s="141">
        <v>84.481999999999999</v>
      </c>
      <c r="I36" s="141">
        <v>80.176000000000002</v>
      </c>
      <c r="J36" s="141">
        <v>77.893000000000001</v>
      </c>
    </row>
    <row r="37" spans="1:23" ht="15.6" x14ac:dyDescent="0.25">
      <c r="A37" s="151"/>
      <c r="B37" s="151" t="s">
        <v>2346</v>
      </c>
      <c r="C37" s="141">
        <v>100</v>
      </c>
      <c r="D37" s="141">
        <v>93.492999999999995</v>
      </c>
      <c r="E37" s="141">
        <v>90.977000000000004</v>
      </c>
      <c r="F37" s="141">
        <v>89.721999999999994</v>
      </c>
      <c r="G37" s="141">
        <v>88.486999999999995</v>
      </c>
      <c r="H37" s="141">
        <v>92.480999999999995</v>
      </c>
      <c r="I37" s="141">
        <v>91.59</v>
      </c>
      <c r="J37" s="141">
        <v>90.938000000000002</v>
      </c>
    </row>
    <row r="38" spans="1:23" x14ac:dyDescent="0.25">
      <c r="A38" s="151"/>
      <c r="B38" s="151" t="s">
        <v>849</v>
      </c>
      <c r="C38" s="141">
        <v>100</v>
      </c>
      <c r="D38" s="141">
        <v>92.733000000000004</v>
      </c>
      <c r="E38" s="141">
        <v>90.927999999999997</v>
      </c>
      <c r="F38" s="141">
        <v>90.186999999999998</v>
      </c>
      <c r="G38" s="141">
        <v>85.188999999999993</v>
      </c>
      <c r="H38" s="141">
        <v>82.918000000000006</v>
      </c>
      <c r="I38" s="141">
        <v>80.486999999999995</v>
      </c>
      <c r="J38" s="141">
        <v>80.573999999999998</v>
      </c>
    </row>
    <row r="39" spans="1:23" x14ac:dyDescent="0.25">
      <c r="A39" s="151"/>
      <c r="B39" s="151" t="s">
        <v>847</v>
      </c>
      <c r="C39" s="141">
        <v>100</v>
      </c>
      <c r="D39" s="141">
        <v>94.375</v>
      </c>
      <c r="E39" s="141">
        <v>89.781999999999996</v>
      </c>
      <c r="F39" s="141">
        <v>89.103999999999999</v>
      </c>
      <c r="G39" s="141">
        <v>81.536000000000001</v>
      </c>
      <c r="H39" s="141">
        <v>77.364000000000004</v>
      </c>
      <c r="I39" s="141">
        <v>75.015000000000001</v>
      </c>
      <c r="J39" s="141">
        <v>74.290000000000006</v>
      </c>
    </row>
    <row r="40" spans="1:23" x14ac:dyDescent="0.25">
      <c r="A40" s="151"/>
      <c r="B40" s="151" t="s">
        <v>850</v>
      </c>
      <c r="C40" s="141">
        <v>100</v>
      </c>
      <c r="D40" s="141">
        <v>91.837999999999994</v>
      </c>
      <c r="E40" s="141">
        <v>90.412999999999997</v>
      </c>
      <c r="F40" s="141">
        <v>88.697999999999993</v>
      </c>
      <c r="G40" s="141">
        <v>82.552000000000007</v>
      </c>
      <c r="H40" s="141">
        <v>79.025000000000006</v>
      </c>
      <c r="I40" s="141">
        <v>79.085999999999999</v>
      </c>
      <c r="J40" s="141">
        <v>78.388999999999996</v>
      </c>
    </row>
    <row r="41" spans="1:23" ht="15.6" x14ac:dyDescent="0.25">
      <c r="A41" s="151"/>
      <c r="B41" s="153" t="s">
        <v>2345</v>
      </c>
      <c r="C41" s="141">
        <v>100</v>
      </c>
      <c r="D41" s="141">
        <v>92.566999999999993</v>
      </c>
      <c r="E41" s="141">
        <v>91.524000000000001</v>
      </c>
      <c r="F41" s="141">
        <v>90.974000000000004</v>
      </c>
      <c r="G41" s="141">
        <v>84.350999999999999</v>
      </c>
      <c r="H41" s="141">
        <v>84.486000000000004</v>
      </c>
      <c r="I41" s="141">
        <v>84.227999999999994</v>
      </c>
      <c r="J41" s="141">
        <v>80.879000000000005</v>
      </c>
    </row>
    <row r="42" spans="1:23" x14ac:dyDescent="0.25">
      <c r="A42" s="151"/>
      <c r="B42" s="153" t="s">
        <v>2371</v>
      </c>
      <c r="C42" s="141">
        <v>100</v>
      </c>
      <c r="D42" s="141">
        <v>87.602000000000004</v>
      </c>
      <c r="E42" s="141">
        <v>80.082999999999998</v>
      </c>
      <c r="F42" s="141">
        <v>81.718999999999994</v>
      </c>
      <c r="G42" s="141">
        <v>75.515000000000001</v>
      </c>
      <c r="H42" s="141">
        <v>83.245000000000005</v>
      </c>
      <c r="I42" s="141">
        <v>79.774000000000001</v>
      </c>
      <c r="J42" s="141">
        <v>74.867999999999995</v>
      </c>
    </row>
    <row r="43" spans="1:23" x14ac:dyDescent="0.25">
      <c r="A43" s="151"/>
      <c r="B43" s="153" t="s">
        <v>2421</v>
      </c>
      <c r="C43" s="141">
        <v>100</v>
      </c>
      <c r="D43" s="141">
        <v>94.462999999999994</v>
      </c>
      <c r="E43" s="141">
        <v>88.5</v>
      </c>
      <c r="F43" s="141">
        <v>86.305999999999997</v>
      </c>
      <c r="G43" s="141">
        <v>82.370999999999995</v>
      </c>
      <c r="H43" s="141">
        <v>80.387</v>
      </c>
      <c r="I43" s="141">
        <v>81.114000000000004</v>
      </c>
      <c r="J43" s="141">
        <v>79.049000000000007</v>
      </c>
    </row>
    <row r="44" spans="1:23" ht="15" customHeight="1" x14ac:dyDescent="0.25">
      <c r="A44" s="164"/>
      <c r="B44" s="163"/>
      <c r="C44" s="163"/>
      <c r="D44" s="163"/>
      <c r="E44" s="163"/>
      <c r="F44" s="163"/>
      <c r="G44" s="163"/>
      <c r="H44" s="163"/>
      <c r="I44" s="163"/>
      <c r="J44" s="163"/>
    </row>
    <row r="45" spans="1:23" ht="15" customHeight="1" x14ac:dyDescent="0.25">
      <c r="A45" s="166" t="s">
        <v>941</v>
      </c>
      <c r="B45" s="294"/>
      <c r="C45" s="163"/>
      <c r="D45" s="163"/>
      <c r="E45" s="163"/>
      <c r="F45" s="163"/>
      <c r="G45" s="163"/>
      <c r="H45" s="163"/>
      <c r="I45" s="163"/>
      <c r="J45" s="163"/>
    </row>
    <row r="46" spans="1:23" ht="15" customHeight="1" x14ac:dyDescent="0.25">
      <c r="A46" s="166" t="s">
        <v>942</v>
      </c>
      <c r="B46" s="163"/>
      <c r="C46" s="163"/>
      <c r="D46" s="163"/>
      <c r="E46" s="163"/>
      <c r="F46" s="163"/>
      <c r="G46" s="163"/>
      <c r="H46" s="163"/>
      <c r="I46" s="163"/>
      <c r="J46" s="163"/>
    </row>
    <row r="47" spans="1:23" ht="15" customHeight="1" x14ac:dyDescent="0.25">
      <c r="A47" s="166" t="s">
        <v>943</v>
      </c>
      <c r="B47" s="163"/>
      <c r="C47" s="163"/>
      <c r="D47" s="163"/>
      <c r="E47" s="163"/>
      <c r="F47" s="163"/>
      <c r="G47" s="163"/>
      <c r="H47" s="163"/>
      <c r="I47" s="163"/>
      <c r="J47" s="163"/>
    </row>
    <row r="48" spans="1:23" ht="15" customHeight="1" x14ac:dyDescent="0.25">
      <c r="A48" s="166" t="s">
        <v>853</v>
      </c>
      <c r="B48" s="163"/>
      <c r="C48" s="163"/>
      <c r="D48" s="163"/>
      <c r="E48" s="163"/>
      <c r="F48" s="163"/>
      <c r="G48" s="163"/>
      <c r="H48" s="163"/>
      <c r="I48" s="163"/>
      <c r="J48" s="163"/>
    </row>
    <row r="49" spans="1:10" ht="15" customHeight="1" x14ac:dyDescent="0.25">
      <c r="A49" s="166"/>
      <c r="B49" s="163"/>
      <c r="C49" s="163"/>
      <c r="D49" s="163"/>
      <c r="E49" s="163"/>
      <c r="F49" s="163"/>
      <c r="G49" s="163"/>
      <c r="H49" s="163"/>
      <c r="I49" s="163"/>
      <c r="J49" s="163"/>
    </row>
    <row r="50" spans="1:10" ht="15" customHeight="1" x14ac:dyDescent="0.25">
      <c r="A50" s="167" t="s">
        <v>821</v>
      </c>
      <c r="B50" s="163"/>
      <c r="C50" s="163"/>
      <c r="D50" s="163"/>
      <c r="E50" s="163"/>
      <c r="F50" s="163"/>
      <c r="G50" s="163"/>
      <c r="H50" s="163"/>
      <c r="I50" s="163"/>
      <c r="J50" s="163"/>
    </row>
  </sheetData>
  <mergeCells count="10">
    <mergeCell ref="H4:J4"/>
    <mergeCell ref="A6:J6"/>
    <mergeCell ref="A24:J24"/>
    <mergeCell ref="A35:J35"/>
    <mergeCell ref="A1:B1"/>
    <mergeCell ref="A2:B2"/>
    <mergeCell ref="A3:B3"/>
    <mergeCell ref="A4:A5"/>
    <mergeCell ref="B4:B5"/>
    <mergeCell ref="C4:G4"/>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E663"/>
  <sheetViews>
    <sheetView zoomScaleNormal="100" workbookViewId="0">
      <pane xSplit="2" ySplit="4" topLeftCell="C5" activePane="bottomRight" state="frozen"/>
      <selection sqref="A1:B1"/>
      <selection pane="topRight" sqref="A1:B1"/>
      <selection pane="bottomLeft" sqref="A1:B1"/>
      <selection pane="bottomRight" sqref="A1:B1"/>
    </sheetView>
  </sheetViews>
  <sheetFormatPr baseColWidth="10" defaultColWidth="11.5546875" defaultRowHeight="13.8" x14ac:dyDescent="0.25"/>
  <cols>
    <col min="1" max="1" width="2.6640625" style="179" customWidth="1" collapsed="1"/>
    <col min="2" max="2" width="86.6640625" style="179" customWidth="1" collapsed="1"/>
    <col min="3" max="31" width="16.6640625" style="179" customWidth="1" collapsed="1"/>
    <col min="32" max="16384" width="11.5546875" style="179" collapsed="1"/>
  </cols>
  <sheetData>
    <row r="1" spans="1:31" ht="20.25" customHeight="1" x14ac:dyDescent="0.25">
      <c r="A1" s="473" t="s">
        <v>60</v>
      </c>
      <c r="B1" s="473"/>
      <c r="C1" s="199"/>
      <c r="D1" s="199"/>
      <c r="E1" s="199"/>
      <c r="F1" s="199"/>
      <c r="G1" s="199"/>
      <c r="H1" s="199"/>
      <c r="I1" s="199"/>
      <c r="J1" s="199"/>
      <c r="K1" s="199"/>
      <c r="L1" s="199"/>
      <c r="M1" s="199"/>
      <c r="N1" s="199"/>
      <c r="O1" s="199"/>
      <c r="P1" s="199"/>
      <c r="Q1" s="199"/>
      <c r="R1" s="178"/>
      <c r="S1" s="178"/>
      <c r="T1" s="178"/>
      <c r="U1" s="178"/>
      <c r="V1" s="178"/>
      <c r="W1" s="178"/>
      <c r="X1" s="178"/>
      <c r="Y1" s="178"/>
      <c r="Z1" s="178"/>
      <c r="AA1" s="178"/>
      <c r="AB1" s="178"/>
      <c r="AC1" s="178"/>
    </row>
    <row r="2" spans="1:31" ht="61.2" customHeight="1" x14ac:dyDescent="0.25">
      <c r="A2" s="475" t="s">
        <v>2813</v>
      </c>
      <c r="B2" s="475"/>
      <c r="C2" s="199"/>
      <c r="D2" s="199"/>
      <c r="E2" s="199"/>
      <c r="F2" s="199"/>
      <c r="G2" s="199"/>
      <c r="H2" s="199"/>
      <c r="I2" s="199"/>
      <c r="J2" s="199"/>
      <c r="K2" s="199"/>
      <c r="L2" s="199"/>
      <c r="M2" s="200"/>
      <c r="N2" s="200"/>
      <c r="O2" s="200"/>
      <c r="P2" s="200"/>
      <c r="Q2" s="200"/>
      <c r="R2" s="178"/>
      <c r="S2" s="178"/>
      <c r="T2" s="178"/>
      <c r="U2" s="178"/>
      <c r="V2" s="178"/>
      <c r="W2" s="178"/>
      <c r="X2" s="178"/>
      <c r="Y2" s="178"/>
      <c r="Z2" s="178"/>
      <c r="AA2" s="178"/>
      <c r="AB2" s="178"/>
      <c r="AC2" s="178"/>
    </row>
    <row r="3" spans="1:31" ht="13.2" customHeight="1" x14ac:dyDescent="0.25">
      <c r="A3" s="476" t="s">
        <v>2814</v>
      </c>
      <c r="B3" s="476"/>
    </row>
    <row r="4" spans="1:31" x14ac:dyDescent="0.25">
      <c r="A4" s="420"/>
      <c r="B4" s="420" t="s">
        <v>830</v>
      </c>
      <c r="C4" s="425">
        <v>1994</v>
      </c>
      <c r="D4" s="420">
        <v>1995</v>
      </c>
      <c r="E4" s="420">
        <v>1996</v>
      </c>
      <c r="F4" s="420">
        <v>1997</v>
      </c>
      <c r="G4" s="420">
        <v>1998</v>
      </c>
      <c r="H4" s="420">
        <v>1999</v>
      </c>
      <c r="I4" s="420">
        <v>2000</v>
      </c>
      <c r="J4" s="420">
        <v>2001</v>
      </c>
      <c r="K4" s="420">
        <v>2002</v>
      </c>
      <c r="L4" s="420">
        <v>2003</v>
      </c>
      <c r="M4" s="420">
        <v>2004</v>
      </c>
      <c r="N4" s="420">
        <v>2005</v>
      </c>
      <c r="O4" s="420">
        <v>2006</v>
      </c>
      <c r="P4" s="420">
        <v>2007</v>
      </c>
      <c r="Q4" s="420">
        <v>2008</v>
      </c>
      <c r="R4" s="420">
        <v>2009</v>
      </c>
      <c r="S4" s="420">
        <v>2010</v>
      </c>
      <c r="T4" s="420">
        <v>2011</v>
      </c>
      <c r="U4" s="420">
        <v>2012</v>
      </c>
      <c r="V4" s="420">
        <v>2013</v>
      </c>
      <c r="W4" s="420">
        <v>2014</v>
      </c>
      <c r="X4" s="420">
        <v>2015</v>
      </c>
      <c r="Y4" s="420">
        <v>2016</v>
      </c>
      <c r="Z4" s="420">
        <v>2017</v>
      </c>
      <c r="AA4" s="420">
        <v>2018</v>
      </c>
      <c r="AB4" s="420">
        <v>2019</v>
      </c>
      <c r="AC4" s="420">
        <v>2020</v>
      </c>
      <c r="AD4" s="420">
        <v>2021</v>
      </c>
      <c r="AE4" s="420">
        <v>2022</v>
      </c>
    </row>
    <row r="5" spans="1:31" x14ac:dyDescent="0.25">
      <c r="A5" s="201"/>
      <c r="B5" s="183" t="s">
        <v>945</v>
      </c>
      <c r="C5" s="184">
        <v>1313053.439</v>
      </c>
      <c r="D5" s="184">
        <v>1261047.6000000001</v>
      </c>
      <c r="E5" s="184">
        <v>1240192.926</v>
      </c>
      <c r="F5" s="184">
        <v>1222141.1159999999</v>
      </c>
      <c r="G5" s="184">
        <v>1184591.6340000001</v>
      </c>
      <c r="H5" s="184">
        <v>1227396.8189999999</v>
      </c>
      <c r="I5" s="184">
        <v>1196896.5830000001</v>
      </c>
      <c r="J5" s="184">
        <v>1132847.31</v>
      </c>
      <c r="K5" s="184">
        <v>1107374.0449999999</v>
      </c>
      <c r="L5" s="184">
        <v>1074695.915</v>
      </c>
      <c r="M5" s="184">
        <v>1089174.916</v>
      </c>
      <c r="N5" s="184">
        <v>1063085.2520000001</v>
      </c>
      <c r="O5" s="184">
        <v>1083847.702</v>
      </c>
      <c r="P5" s="184">
        <v>1084180.0419999999</v>
      </c>
      <c r="Q5" s="184">
        <v>1057332.0660000001</v>
      </c>
      <c r="R5" s="184">
        <v>1013627.419</v>
      </c>
      <c r="S5" s="184">
        <v>995880.26199999999</v>
      </c>
      <c r="T5" s="184">
        <v>1070191.6340000001</v>
      </c>
      <c r="U5" s="184">
        <v>1040430.656</v>
      </c>
      <c r="V5" s="184">
        <v>1024006.0550000001</v>
      </c>
      <c r="W5" s="184">
        <v>1040072.126</v>
      </c>
      <c r="X5" s="184">
        <v>993005.46</v>
      </c>
      <c r="Y5" s="184">
        <v>1004093.892</v>
      </c>
      <c r="Z5" s="184">
        <v>1036851.688</v>
      </c>
      <c r="AA5" s="184">
        <v>997952.21499999997</v>
      </c>
      <c r="AB5" s="184">
        <v>958602.91700000002</v>
      </c>
      <c r="AC5" s="184">
        <v>951601.93200000003</v>
      </c>
      <c r="AD5" s="184">
        <v>975734.21400000004</v>
      </c>
      <c r="AE5" s="184">
        <v>935459.18799999997</v>
      </c>
    </row>
    <row r="6" spans="1:31" x14ac:dyDescent="0.25">
      <c r="A6" s="185" t="s">
        <v>835</v>
      </c>
      <c r="B6" s="183" t="s">
        <v>947</v>
      </c>
      <c r="C6" s="184">
        <v>471846.946</v>
      </c>
      <c r="D6" s="184">
        <v>472289.08799999999</v>
      </c>
      <c r="E6" s="184">
        <v>483688.56400000001</v>
      </c>
      <c r="F6" s="184">
        <v>491125.511</v>
      </c>
      <c r="G6" s="184">
        <v>513444.36599999998</v>
      </c>
      <c r="H6" s="184">
        <v>497735.40399999998</v>
      </c>
      <c r="I6" s="184">
        <v>529876.90300000005</v>
      </c>
      <c r="J6" s="184">
        <v>518326.33</v>
      </c>
      <c r="K6" s="184">
        <v>525351.52500000002</v>
      </c>
      <c r="L6" s="184">
        <v>555520.36199999996</v>
      </c>
      <c r="M6" s="184">
        <v>579239.68500000006</v>
      </c>
      <c r="N6" s="184">
        <v>578645.88399999996</v>
      </c>
      <c r="O6" s="184">
        <v>616252.02</v>
      </c>
      <c r="P6" s="184">
        <v>625200.91200000001</v>
      </c>
      <c r="Q6" s="184">
        <v>625635.80700000003</v>
      </c>
      <c r="R6" s="184">
        <v>556249.02800000005</v>
      </c>
      <c r="S6" s="184">
        <v>609722.745</v>
      </c>
      <c r="T6" s="184">
        <v>632038.39300000004</v>
      </c>
      <c r="U6" s="184">
        <v>605385.15800000005</v>
      </c>
      <c r="V6" s="184">
        <v>624786.58600000001</v>
      </c>
      <c r="W6" s="184">
        <v>638641.40099999995</v>
      </c>
      <c r="X6" s="184">
        <v>662853.72100000002</v>
      </c>
      <c r="Y6" s="184">
        <v>668478.29799999995</v>
      </c>
      <c r="Z6" s="184">
        <v>665521.53399999999</v>
      </c>
      <c r="AA6" s="184">
        <v>666390.397</v>
      </c>
      <c r="AB6" s="184">
        <v>677680.92500000005</v>
      </c>
      <c r="AC6" s="184">
        <v>625962.28399999999</v>
      </c>
      <c r="AD6" s="184">
        <v>650196.80700000003</v>
      </c>
      <c r="AE6" s="184">
        <v>593226.42500000005</v>
      </c>
    </row>
    <row r="7" spans="1:31" x14ac:dyDescent="0.25">
      <c r="A7" s="421"/>
      <c r="B7" s="186" t="s">
        <v>949</v>
      </c>
      <c r="C7" s="184">
        <v>277267.87900000002</v>
      </c>
      <c r="D7" s="184">
        <v>274982.60499999998</v>
      </c>
      <c r="E7" s="184">
        <v>290347.58100000001</v>
      </c>
      <c r="F7" s="184">
        <v>287221.79399999999</v>
      </c>
      <c r="G7" s="184">
        <v>298253.61200000002</v>
      </c>
      <c r="H7" s="184">
        <v>290448.76299999998</v>
      </c>
      <c r="I7" s="184">
        <v>305522.00900000002</v>
      </c>
      <c r="J7" s="184">
        <v>296941.761</v>
      </c>
      <c r="K7" s="184">
        <v>309304.14799999999</v>
      </c>
      <c r="L7" s="184">
        <v>319287.109</v>
      </c>
      <c r="M7" s="184">
        <v>325123.34999999998</v>
      </c>
      <c r="N7" s="184">
        <v>326431.43900000001</v>
      </c>
      <c r="O7" s="184">
        <v>337114.12400000001</v>
      </c>
      <c r="P7" s="184">
        <v>336142.06599999999</v>
      </c>
      <c r="Q7" s="184">
        <v>337489.99099999998</v>
      </c>
      <c r="R7" s="184">
        <v>304054.049</v>
      </c>
      <c r="S7" s="184">
        <v>322829.12199999997</v>
      </c>
      <c r="T7" s="184">
        <v>334230.55300000001</v>
      </c>
      <c r="U7" s="184">
        <v>319021.266</v>
      </c>
      <c r="V7" s="184">
        <v>332604.78100000002</v>
      </c>
      <c r="W7" s="184">
        <v>340156.00599999999</v>
      </c>
      <c r="X7" s="184">
        <v>354773.44699999999</v>
      </c>
      <c r="Y7" s="184">
        <v>351818.125</v>
      </c>
      <c r="Z7" s="184">
        <v>338053.57199999999</v>
      </c>
      <c r="AA7" s="184">
        <v>340425.3</v>
      </c>
      <c r="AB7" s="184">
        <v>359559.26299999998</v>
      </c>
      <c r="AC7" s="184">
        <v>336575.48200000002</v>
      </c>
      <c r="AD7" s="184">
        <v>338180.45299999998</v>
      </c>
      <c r="AE7" s="184">
        <v>286834.54800000001</v>
      </c>
    </row>
    <row r="8" spans="1:31" x14ac:dyDescent="0.25">
      <c r="A8" s="421"/>
      <c r="B8" s="186" t="s">
        <v>951</v>
      </c>
      <c r="C8" s="184">
        <v>105323.57</v>
      </c>
      <c r="D8" s="184">
        <v>105419.91899999999</v>
      </c>
      <c r="E8" s="184">
        <v>103772.205</v>
      </c>
      <c r="F8" s="184">
        <v>108958.879</v>
      </c>
      <c r="G8" s="184">
        <v>112861.65</v>
      </c>
      <c r="H8" s="184">
        <v>104018.254</v>
      </c>
      <c r="I8" s="184">
        <v>112062.557</v>
      </c>
      <c r="J8" s="184">
        <v>107941.395</v>
      </c>
      <c r="K8" s="184">
        <v>102198.209</v>
      </c>
      <c r="L8" s="184">
        <v>102510.094</v>
      </c>
      <c r="M8" s="184">
        <v>107958.322</v>
      </c>
      <c r="N8" s="184">
        <v>107016.287</v>
      </c>
      <c r="O8" s="184">
        <v>112650.894</v>
      </c>
      <c r="P8" s="184">
        <v>111281.452</v>
      </c>
      <c r="Q8" s="184">
        <v>114916.859</v>
      </c>
      <c r="R8" s="184">
        <v>104819.02</v>
      </c>
      <c r="S8" s="184">
        <v>120292.466</v>
      </c>
      <c r="T8" s="184">
        <v>123948.323</v>
      </c>
      <c r="U8" s="184">
        <v>116188.374</v>
      </c>
      <c r="V8" s="184">
        <v>120282.537</v>
      </c>
      <c r="W8" s="184">
        <v>122747.55899999999</v>
      </c>
      <c r="X8" s="184">
        <v>124367.49</v>
      </c>
      <c r="Y8" s="184">
        <v>124291.943</v>
      </c>
      <c r="Z8" s="184">
        <v>126988.125</v>
      </c>
      <c r="AA8" s="184">
        <v>124487.4</v>
      </c>
      <c r="AB8" s="184">
        <v>122326.933</v>
      </c>
      <c r="AC8" s="184">
        <v>113364.039</v>
      </c>
      <c r="AD8" s="184">
        <v>118845.93799999999</v>
      </c>
      <c r="AE8" s="184">
        <v>117281.599</v>
      </c>
    </row>
    <row r="9" spans="1:31" x14ac:dyDescent="0.25">
      <c r="A9" s="421"/>
      <c r="B9" s="186" t="s">
        <v>953</v>
      </c>
      <c r="C9" s="184">
        <v>79943.813999999998</v>
      </c>
      <c r="D9" s="184">
        <v>82761.569000000003</v>
      </c>
      <c r="E9" s="184">
        <v>80394.587</v>
      </c>
      <c r="F9" s="184">
        <v>85791.900999999998</v>
      </c>
      <c r="G9" s="184">
        <v>92617.244000000006</v>
      </c>
      <c r="H9" s="184">
        <v>93976.262000000002</v>
      </c>
      <c r="I9" s="184">
        <v>102946.484</v>
      </c>
      <c r="J9" s="184">
        <v>101119.851</v>
      </c>
      <c r="K9" s="184">
        <v>100801.048</v>
      </c>
      <c r="L9" s="184">
        <v>106628.05</v>
      </c>
      <c r="M9" s="184">
        <v>111786.746</v>
      </c>
      <c r="N9" s="184">
        <v>114519.735</v>
      </c>
      <c r="O9" s="184">
        <v>129588.44899999999</v>
      </c>
      <c r="P9" s="184">
        <v>139782.82699999999</v>
      </c>
      <c r="Q9" s="184">
        <v>136346.39300000001</v>
      </c>
      <c r="R9" s="184">
        <v>114392.23</v>
      </c>
      <c r="S9" s="184">
        <v>132447.11499999999</v>
      </c>
      <c r="T9" s="184">
        <v>139562.71100000001</v>
      </c>
      <c r="U9" s="184">
        <v>133535.06899999999</v>
      </c>
      <c r="V9" s="184">
        <v>132193.96100000001</v>
      </c>
      <c r="W9" s="184">
        <v>137389.52499999999</v>
      </c>
      <c r="X9" s="184">
        <v>140424.34099999999</v>
      </c>
      <c r="Y9" s="184">
        <v>145024.74100000001</v>
      </c>
      <c r="Z9" s="184">
        <v>150503.35500000001</v>
      </c>
      <c r="AA9" s="184">
        <v>152698.59700000001</v>
      </c>
      <c r="AB9" s="184">
        <v>147636.258</v>
      </c>
      <c r="AC9" s="184">
        <v>139544.31899999999</v>
      </c>
      <c r="AD9" s="184">
        <v>151084.274</v>
      </c>
      <c r="AE9" s="184">
        <v>150198.68400000001</v>
      </c>
    </row>
    <row r="10" spans="1:31" x14ac:dyDescent="0.25">
      <c r="A10" s="421"/>
      <c r="B10" s="186" t="s">
        <v>955</v>
      </c>
      <c r="C10" s="184">
        <v>614.23800000000006</v>
      </c>
      <c r="D10" s="184">
        <v>427.55099999999999</v>
      </c>
      <c r="E10" s="184">
        <v>476.745</v>
      </c>
      <c r="F10" s="184">
        <v>455.49200000000002</v>
      </c>
      <c r="G10" s="184">
        <v>1014.415</v>
      </c>
      <c r="H10" s="184">
        <v>594.67999999999995</v>
      </c>
      <c r="I10" s="184">
        <v>648.40800000000002</v>
      </c>
      <c r="J10" s="184">
        <v>1035.1559999999999</v>
      </c>
      <c r="K10" s="184">
        <v>991.63699999999994</v>
      </c>
      <c r="L10" s="184">
        <v>13886.934999999999</v>
      </c>
      <c r="M10" s="184">
        <v>17507.550999999999</v>
      </c>
      <c r="N10" s="184">
        <v>15574.357</v>
      </c>
      <c r="O10" s="184">
        <v>21502.463</v>
      </c>
      <c r="P10" s="184">
        <v>20279.391</v>
      </c>
      <c r="Q10" s="184">
        <v>18160.870999999999</v>
      </c>
      <c r="R10" s="184">
        <v>15961.582</v>
      </c>
      <c r="S10" s="184">
        <v>16976.117999999999</v>
      </c>
      <c r="T10" s="184">
        <v>18123.684000000001</v>
      </c>
      <c r="U10" s="184">
        <v>18895.128000000001</v>
      </c>
      <c r="V10" s="184">
        <v>22202.574000000001</v>
      </c>
      <c r="W10" s="184">
        <v>23819.851999999999</v>
      </c>
      <c r="X10" s="184">
        <v>25605.157999999999</v>
      </c>
      <c r="Y10" s="184">
        <v>31378.404999999999</v>
      </c>
      <c r="Z10" s="184">
        <v>30818.57</v>
      </c>
      <c r="AA10" s="184">
        <v>29506.848999999998</v>
      </c>
      <c r="AB10" s="184">
        <v>30870.916000000001</v>
      </c>
      <c r="AC10" s="184">
        <v>23398.281999999999</v>
      </c>
      <c r="AD10" s="184">
        <v>26111.341</v>
      </c>
      <c r="AE10" s="184">
        <v>22936.793000000001</v>
      </c>
    </row>
    <row r="11" spans="1:31" x14ac:dyDescent="0.25">
      <c r="A11" s="421"/>
      <c r="B11" s="186" t="s">
        <v>957</v>
      </c>
      <c r="C11" s="184">
        <v>8697.4449999999997</v>
      </c>
      <c r="D11" s="184">
        <v>8697.4449999999997</v>
      </c>
      <c r="E11" s="184">
        <v>8697.4449999999997</v>
      </c>
      <c r="F11" s="184">
        <v>8697.4449999999997</v>
      </c>
      <c r="G11" s="184">
        <v>8697.4449999999997</v>
      </c>
      <c r="H11" s="184">
        <v>8697.4449999999997</v>
      </c>
      <c r="I11" s="184">
        <v>8697.4449999999997</v>
      </c>
      <c r="J11" s="184">
        <v>11288.168</v>
      </c>
      <c r="K11" s="184">
        <v>12056.483</v>
      </c>
      <c r="L11" s="184">
        <v>13208.174000000001</v>
      </c>
      <c r="M11" s="184">
        <v>16863.716</v>
      </c>
      <c r="N11" s="184">
        <v>15104.066999999999</v>
      </c>
      <c r="O11" s="184">
        <v>15396.09</v>
      </c>
      <c r="P11" s="184">
        <v>17715.177</v>
      </c>
      <c r="Q11" s="184">
        <v>18721.694</v>
      </c>
      <c r="R11" s="184">
        <v>17022.146000000001</v>
      </c>
      <c r="S11" s="184">
        <v>17177.923999999999</v>
      </c>
      <c r="T11" s="184">
        <v>16173.120999999999</v>
      </c>
      <c r="U11" s="184">
        <v>17745.322</v>
      </c>
      <c r="V11" s="184">
        <v>17502.734</v>
      </c>
      <c r="W11" s="184">
        <v>14528.46</v>
      </c>
      <c r="X11" s="184">
        <v>17683.285</v>
      </c>
      <c r="Y11" s="184">
        <v>15965.084000000001</v>
      </c>
      <c r="Z11" s="184">
        <v>19157.911</v>
      </c>
      <c r="AA11" s="184">
        <v>19272.251</v>
      </c>
      <c r="AB11" s="184">
        <v>17287.555</v>
      </c>
      <c r="AC11" s="184">
        <v>13080.163</v>
      </c>
      <c r="AD11" s="184">
        <v>15974.800999999999</v>
      </c>
      <c r="AE11" s="184">
        <v>15974.800999999999</v>
      </c>
    </row>
    <row r="12" spans="1:31" x14ac:dyDescent="0.25">
      <c r="A12" s="185" t="s">
        <v>836</v>
      </c>
      <c r="B12" s="183" t="s">
        <v>959</v>
      </c>
      <c r="C12" s="184">
        <v>1784900.385</v>
      </c>
      <c r="D12" s="184">
        <v>1733336.6880000001</v>
      </c>
      <c r="E12" s="184">
        <v>1723881.49</v>
      </c>
      <c r="F12" s="184">
        <v>1713266.6269999999</v>
      </c>
      <c r="G12" s="184">
        <v>1698036</v>
      </c>
      <c r="H12" s="184">
        <v>1725132.2229999998</v>
      </c>
      <c r="I12" s="184">
        <v>1726773.486</v>
      </c>
      <c r="J12" s="184">
        <v>1651173.6400000001</v>
      </c>
      <c r="K12" s="184">
        <v>1632725.5699999998</v>
      </c>
      <c r="L12" s="184">
        <v>1630216.277</v>
      </c>
      <c r="M12" s="184">
        <v>1668414.601</v>
      </c>
      <c r="N12" s="184">
        <v>1641731.1359999999</v>
      </c>
      <c r="O12" s="184">
        <v>1700099.7220000001</v>
      </c>
      <c r="P12" s="184">
        <v>1709380.9539999999</v>
      </c>
      <c r="Q12" s="184">
        <v>1682967.8730000001</v>
      </c>
      <c r="R12" s="184">
        <v>1569876.4470000002</v>
      </c>
      <c r="S12" s="184">
        <v>1605603.007</v>
      </c>
      <c r="T12" s="184">
        <v>1702230.0270000002</v>
      </c>
      <c r="U12" s="184">
        <v>1645815.814</v>
      </c>
      <c r="V12" s="184">
        <v>1648792.6410000001</v>
      </c>
      <c r="W12" s="184">
        <v>1678713.527</v>
      </c>
      <c r="X12" s="184">
        <v>1655859.1809999999</v>
      </c>
      <c r="Y12" s="184">
        <v>1672572.19</v>
      </c>
      <c r="Z12" s="184">
        <v>1702373.2220000001</v>
      </c>
      <c r="AA12" s="184">
        <v>1664342.612</v>
      </c>
      <c r="AB12" s="184">
        <v>1636283.8420000002</v>
      </c>
      <c r="AC12" s="184">
        <v>1577564.216</v>
      </c>
      <c r="AD12" s="184">
        <v>1625931.0210000002</v>
      </c>
      <c r="AE12" s="184">
        <v>1528685.6129999999</v>
      </c>
    </row>
    <row r="13" spans="1:31" x14ac:dyDescent="0.25">
      <c r="A13" s="185" t="s">
        <v>10</v>
      </c>
      <c r="B13" s="183" t="s">
        <v>961</v>
      </c>
      <c r="C13" s="184">
        <v>226363.03899999999</v>
      </c>
      <c r="D13" s="184">
        <v>227884.003</v>
      </c>
      <c r="E13" s="184">
        <v>241434.35500000001</v>
      </c>
      <c r="F13" s="184">
        <v>252502.55</v>
      </c>
      <c r="G13" s="184">
        <v>264128.864</v>
      </c>
      <c r="H13" s="184">
        <v>268631.44900000002</v>
      </c>
      <c r="I13" s="184">
        <v>292433.016</v>
      </c>
      <c r="J13" s="184">
        <v>293820.83600000001</v>
      </c>
      <c r="K13" s="184">
        <v>305954.89500000002</v>
      </c>
      <c r="L13" s="184">
        <v>320549.14899999998</v>
      </c>
      <c r="M13" s="184">
        <v>351224.5</v>
      </c>
      <c r="N13" s="184">
        <v>358356.08600000001</v>
      </c>
      <c r="O13" s="184">
        <v>381424.52399999998</v>
      </c>
      <c r="P13" s="184">
        <v>397453.82299999997</v>
      </c>
      <c r="Q13" s="184">
        <v>389305.98300000001</v>
      </c>
      <c r="R13" s="184">
        <v>339691.11900000001</v>
      </c>
      <c r="S13" s="184">
        <v>366523.08799999999</v>
      </c>
      <c r="T13" s="184">
        <v>379563.21799999999</v>
      </c>
      <c r="U13" s="184">
        <v>368973.07199999999</v>
      </c>
      <c r="V13" s="184">
        <v>371363.36499999999</v>
      </c>
      <c r="W13" s="184">
        <v>389262.38</v>
      </c>
      <c r="X13" s="184">
        <v>406639.755</v>
      </c>
      <c r="Y13" s="184">
        <v>408106.22100000002</v>
      </c>
      <c r="Z13" s="184">
        <v>420276.74099999998</v>
      </c>
      <c r="AA13" s="184">
        <v>424248.86300000001</v>
      </c>
      <c r="AB13" s="184">
        <v>437893.45799999998</v>
      </c>
      <c r="AC13" s="184">
        <v>415782.63299999997</v>
      </c>
      <c r="AD13" s="184">
        <v>430040.72499999998</v>
      </c>
      <c r="AE13" s="184">
        <v>385386.25599999999</v>
      </c>
    </row>
    <row r="14" spans="1:31" x14ac:dyDescent="0.25">
      <c r="A14" s="421"/>
      <c r="B14" s="186" t="s">
        <v>949</v>
      </c>
      <c r="C14" s="184">
        <v>55357.334999999999</v>
      </c>
      <c r="D14" s="184">
        <v>55933.644999999997</v>
      </c>
      <c r="E14" s="184">
        <v>67179.485000000001</v>
      </c>
      <c r="F14" s="184">
        <v>63777.245000000003</v>
      </c>
      <c r="G14" s="184">
        <v>67581.228000000003</v>
      </c>
      <c r="H14" s="184">
        <v>68753.611999999994</v>
      </c>
      <c r="I14" s="184">
        <v>74397.331999999995</v>
      </c>
      <c r="J14" s="184">
        <v>72974.303</v>
      </c>
      <c r="K14" s="184">
        <v>77272.489000000001</v>
      </c>
      <c r="L14" s="184">
        <v>77930.854999999996</v>
      </c>
      <c r="M14" s="184">
        <v>80523.839000000007</v>
      </c>
      <c r="N14" s="184">
        <v>78086.543000000005</v>
      </c>
      <c r="O14" s="184">
        <v>82004.710000000006</v>
      </c>
      <c r="P14" s="184">
        <v>83598.457999999999</v>
      </c>
      <c r="Q14" s="184">
        <v>85363.308999999994</v>
      </c>
      <c r="R14" s="184">
        <v>78044.298999999999</v>
      </c>
      <c r="S14" s="184">
        <v>80492.422999999995</v>
      </c>
      <c r="T14" s="184">
        <v>86789.993000000002</v>
      </c>
      <c r="U14" s="184">
        <v>75265.494000000006</v>
      </c>
      <c r="V14" s="184">
        <v>75785.577999999994</v>
      </c>
      <c r="W14" s="184">
        <v>78479.789999999994</v>
      </c>
      <c r="X14" s="184">
        <v>90136.262000000002</v>
      </c>
      <c r="Y14" s="184">
        <v>84883.421000000002</v>
      </c>
      <c r="Z14" s="184">
        <v>87967.880999999994</v>
      </c>
      <c r="AA14" s="184">
        <v>90562.396999999997</v>
      </c>
      <c r="AB14" s="184">
        <v>114369.147</v>
      </c>
      <c r="AC14" s="184">
        <v>110644.838</v>
      </c>
      <c r="AD14" s="184">
        <v>104542.60400000001</v>
      </c>
      <c r="AE14" s="184">
        <v>71512.797000000006</v>
      </c>
    </row>
    <row r="15" spans="1:31" x14ac:dyDescent="0.25">
      <c r="A15" s="421"/>
      <c r="B15" s="186" t="s">
        <v>951</v>
      </c>
      <c r="C15" s="184">
        <v>86005.479000000007</v>
      </c>
      <c r="D15" s="184">
        <v>83378.914000000004</v>
      </c>
      <c r="E15" s="184">
        <v>83782.421000000002</v>
      </c>
      <c r="F15" s="184">
        <v>86794.896999999997</v>
      </c>
      <c r="G15" s="184">
        <v>89357.907000000007</v>
      </c>
      <c r="H15" s="184">
        <v>91791.05</v>
      </c>
      <c r="I15" s="184">
        <v>98357.277000000002</v>
      </c>
      <c r="J15" s="184">
        <v>99783.543000000005</v>
      </c>
      <c r="K15" s="184">
        <v>100192.98299999999</v>
      </c>
      <c r="L15" s="184">
        <v>106602.723</v>
      </c>
      <c r="M15" s="184">
        <v>118758.075</v>
      </c>
      <c r="N15" s="184">
        <v>126718.768</v>
      </c>
      <c r="O15" s="184">
        <v>130430.40700000001</v>
      </c>
      <c r="P15" s="184">
        <v>137565.95499999999</v>
      </c>
      <c r="Q15" s="184">
        <v>121274.916</v>
      </c>
      <c r="R15" s="184">
        <v>109454.07799999999</v>
      </c>
      <c r="S15" s="184">
        <v>112232.60799999999</v>
      </c>
      <c r="T15" s="184">
        <v>113832.016</v>
      </c>
      <c r="U15" s="184">
        <v>115529.53599999999</v>
      </c>
      <c r="V15" s="184">
        <v>116696.787</v>
      </c>
      <c r="W15" s="184">
        <v>120871.928</v>
      </c>
      <c r="X15" s="184">
        <v>121502.13</v>
      </c>
      <c r="Y15" s="184">
        <v>125823.512</v>
      </c>
      <c r="Z15" s="184">
        <v>127833.44500000001</v>
      </c>
      <c r="AA15" s="184">
        <v>127681.348</v>
      </c>
      <c r="AB15" s="184">
        <v>125463.295</v>
      </c>
      <c r="AC15" s="184">
        <v>119627.95600000001</v>
      </c>
      <c r="AD15" s="184">
        <v>127839.806</v>
      </c>
      <c r="AE15" s="184">
        <v>126370.179</v>
      </c>
    </row>
    <row r="16" spans="1:31" x14ac:dyDescent="0.25">
      <c r="A16" s="421"/>
      <c r="B16" s="186" t="s">
        <v>953</v>
      </c>
      <c r="C16" s="184">
        <v>81387.794999999998</v>
      </c>
      <c r="D16" s="184">
        <v>85038.975999999995</v>
      </c>
      <c r="E16" s="184">
        <v>86962.918999999994</v>
      </c>
      <c r="F16" s="184">
        <v>98420.290999999997</v>
      </c>
      <c r="G16" s="184">
        <v>102610.037</v>
      </c>
      <c r="H16" s="184">
        <v>104395.402</v>
      </c>
      <c r="I16" s="184">
        <v>115898.355</v>
      </c>
      <c r="J16" s="184">
        <v>118473.822</v>
      </c>
      <c r="K16" s="184">
        <v>125784.49</v>
      </c>
      <c r="L16" s="184">
        <v>127586.448</v>
      </c>
      <c r="M16" s="184">
        <v>140125.87400000001</v>
      </c>
      <c r="N16" s="184">
        <v>144935.57399999999</v>
      </c>
      <c r="O16" s="184">
        <v>157819.18100000001</v>
      </c>
      <c r="P16" s="184">
        <v>165969.98199999999</v>
      </c>
      <c r="Q16" s="184">
        <v>157393.742</v>
      </c>
      <c r="R16" s="184">
        <v>134902.639</v>
      </c>
      <c r="S16" s="184">
        <v>153252.22700000001</v>
      </c>
      <c r="T16" s="184">
        <v>158665.30600000001</v>
      </c>
      <c r="U16" s="184">
        <v>158240.611</v>
      </c>
      <c r="V16" s="184">
        <v>157369.337</v>
      </c>
      <c r="W16" s="184">
        <v>161192.55300000001</v>
      </c>
      <c r="X16" s="184">
        <v>164438.834</v>
      </c>
      <c r="Y16" s="184">
        <v>167190.989</v>
      </c>
      <c r="Z16" s="184">
        <v>174821.58499999999</v>
      </c>
      <c r="AA16" s="184">
        <v>175875.514</v>
      </c>
      <c r="AB16" s="184">
        <v>167494.17000000001</v>
      </c>
      <c r="AC16" s="184">
        <v>157364.992</v>
      </c>
      <c r="AD16" s="184">
        <v>169189.32199999999</v>
      </c>
      <c r="AE16" s="184">
        <v>159089.09700000001</v>
      </c>
    </row>
    <row r="17" spans="1:31" x14ac:dyDescent="0.25">
      <c r="A17" s="421"/>
      <c r="B17" s="186" t="s">
        <v>955</v>
      </c>
      <c r="C17" s="184">
        <v>430.13400000000001</v>
      </c>
      <c r="D17" s="184">
        <v>350.17200000000003</v>
      </c>
      <c r="E17" s="184">
        <v>327.233</v>
      </c>
      <c r="F17" s="184">
        <v>327.82100000000003</v>
      </c>
      <c r="G17" s="184">
        <v>1397.395</v>
      </c>
      <c r="H17" s="184">
        <v>509.089</v>
      </c>
      <c r="I17" s="184">
        <v>597.755</v>
      </c>
      <c r="J17" s="184">
        <v>457.3</v>
      </c>
      <c r="K17" s="184">
        <v>464.34899999999999</v>
      </c>
      <c r="L17" s="184">
        <v>6345.4639999999999</v>
      </c>
      <c r="M17" s="184">
        <v>10089.726000000001</v>
      </c>
      <c r="N17" s="184">
        <v>7281.58</v>
      </c>
      <c r="O17" s="184">
        <v>9377.2819999999992</v>
      </c>
      <c r="P17" s="184">
        <v>9018.0990000000002</v>
      </c>
      <c r="Q17" s="184">
        <v>23994.19</v>
      </c>
      <c r="R17" s="184">
        <v>16075.178</v>
      </c>
      <c r="S17" s="184">
        <v>19318.904999999999</v>
      </c>
      <c r="T17" s="184">
        <v>19161.561000000002</v>
      </c>
      <c r="U17" s="184">
        <v>18742.04</v>
      </c>
      <c r="V17" s="184">
        <v>20232.472000000002</v>
      </c>
      <c r="W17" s="184">
        <v>20196.109</v>
      </c>
      <c r="X17" s="184">
        <v>22048.004000000001</v>
      </c>
      <c r="Y17" s="184">
        <v>21515.548999999999</v>
      </c>
      <c r="Z17" s="184">
        <v>20831.955000000002</v>
      </c>
      <c r="AA17" s="184">
        <v>21190.328000000001</v>
      </c>
      <c r="AB17" s="184">
        <v>21490.971000000001</v>
      </c>
      <c r="AC17" s="184">
        <v>19114.292000000001</v>
      </c>
      <c r="AD17" s="184">
        <v>19462.358</v>
      </c>
      <c r="AE17" s="184">
        <v>19407.548999999999</v>
      </c>
    </row>
    <row r="18" spans="1:31" ht="15.6" x14ac:dyDescent="0.25">
      <c r="A18" s="421"/>
      <c r="B18" s="202" t="s">
        <v>967</v>
      </c>
      <c r="C18" s="184">
        <v>3182.297</v>
      </c>
      <c r="D18" s="184">
        <v>3182.297</v>
      </c>
      <c r="E18" s="184">
        <v>3182.297</v>
      </c>
      <c r="F18" s="184">
        <v>3182.297</v>
      </c>
      <c r="G18" s="184">
        <v>3182.297</v>
      </c>
      <c r="H18" s="184">
        <v>3182.297</v>
      </c>
      <c r="I18" s="184">
        <v>3182.297</v>
      </c>
      <c r="J18" s="184">
        <v>2131.8690000000001</v>
      </c>
      <c r="K18" s="184">
        <v>2240.585</v>
      </c>
      <c r="L18" s="184">
        <v>2083.6590000000001</v>
      </c>
      <c r="M18" s="184">
        <v>1726.9860000000001</v>
      </c>
      <c r="N18" s="184">
        <v>1333.6210000000001</v>
      </c>
      <c r="O18" s="184">
        <v>1792.9449999999999</v>
      </c>
      <c r="P18" s="184">
        <v>1301.329</v>
      </c>
      <c r="Q18" s="184">
        <v>1279.825</v>
      </c>
      <c r="R18" s="184">
        <v>1214.925</v>
      </c>
      <c r="S18" s="184">
        <v>1226.925</v>
      </c>
      <c r="T18" s="184">
        <v>1114.3420000000001</v>
      </c>
      <c r="U18" s="184">
        <v>1195.3910000000001</v>
      </c>
      <c r="V18" s="184">
        <v>1279.191</v>
      </c>
      <c r="W18" s="184">
        <v>8522</v>
      </c>
      <c r="X18" s="184">
        <v>8514.5249999999996</v>
      </c>
      <c r="Y18" s="184">
        <v>8692.75</v>
      </c>
      <c r="Z18" s="184">
        <v>8821.875</v>
      </c>
      <c r="AA18" s="184">
        <v>8939.2749999999996</v>
      </c>
      <c r="AB18" s="184">
        <v>9075.875</v>
      </c>
      <c r="AC18" s="184">
        <v>9030.5550000000003</v>
      </c>
      <c r="AD18" s="184">
        <v>9006.6350000000002</v>
      </c>
      <c r="AE18" s="184">
        <v>9006.6350000000002</v>
      </c>
    </row>
    <row r="19" spans="1:31" x14ac:dyDescent="0.25">
      <c r="A19" s="185" t="s">
        <v>836</v>
      </c>
      <c r="B19" s="183" t="s">
        <v>969</v>
      </c>
      <c r="C19" s="184">
        <v>1558537.3459999999</v>
      </c>
      <c r="D19" s="184">
        <v>1505452.6850000001</v>
      </c>
      <c r="E19" s="184">
        <v>1482447.135</v>
      </c>
      <c r="F19" s="184">
        <v>1460764.0769999998</v>
      </c>
      <c r="G19" s="184">
        <v>1433907.1359999999</v>
      </c>
      <c r="H19" s="184">
        <v>1456500.7739999997</v>
      </c>
      <c r="I19" s="184">
        <v>1434340.47</v>
      </c>
      <c r="J19" s="184">
        <v>1357352.804</v>
      </c>
      <c r="K19" s="184">
        <v>1326770.6749999998</v>
      </c>
      <c r="L19" s="184">
        <v>1309667.128</v>
      </c>
      <c r="M19" s="184">
        <v>1317190.101</v>
      </c>
      <c r="N19" s="184">
        <v>1283375.0499999998</v>
      </c>
      <c r="O19" s="184">
        <v>1318675.1980000001</v>
      </c>
      <c r="P19" s="184">
        <v>1311927.1310000001</v>
      </c>
      <c r="Q19" s="184">
        <v>1293661.8900000001</v>
      </c>
      <c r="R19" s="184">
        <v>1230185.3280000002</v>
      </c>
      <c r="S19" s="184">
        <v>1239079.919</v>
      </c>
      <c r="T19" s="184">
        <v>1322666.8090000004</v>
      </c>
      <c r="U19" s="184">
        <v>1276842.7420000001</v>
      </c>
      <c r="V19" s="184">
        <v>1277429.2760000001</v>
      </c>
      <c r="W19" s="184">
        <v>1289451.1469999999</v>
      </c>
      <c r="X19" s="184">
        <v>1249219.426</v>
      </c>
      <c r="Y19" s="184">
        <v>1264465.969</v>
      </c>
      <c r="Z19" s="184">
        <v>1282096.4810000001</v>
      </c>
      <c r="AA19" s="184">
        <v>1240093.7489999998</v>
      </c>
      <c r="AB19" s="184">
        <v>1198390.3840000001</v>
      </c>
      <c r="AC19" s="184">
        <v>1161781.5830000001</v>
      </c>
      <c r="AD19" s="184">
        <v>1195890.2960000001</v>
      </c>
      <c r="AE19" s="184">
        <v>1143299.3569999998</v>
      </c>
    </row>
    <row r="20" spans="1:31" x14ac:dyDescent="0.25">
      <c r="A20" s="185" t="s">
        <v>10</v>
      </c>
      <c r="B20" s="183" t="s">
        <v>971</v>
      </c>
      <c r="C20" s="184">
        <v>1142244.852</v>
      </c>
      <c r="D20" s="184">
        <v>1137251.787</v>
      </c>
      <c r="E20" s="184">
        <v>1157550.4809999999</v>
      </c>
      <c r="F20" s="184">
        <v>1132987.1189999999</v>
      </c>
      <c r="G20" s="184">
        <v>1126088.3859999999</v>
      </c>
      <c r="H20" s="184">
        <v>1099450.861</v>
      </c>
      <c r="I20" s="184">
        <v>1125853.2379999999</v>
      </c>
      <c r="J20" s="184">
        <v>1162004.0819999999</v>
      </c>
      <c r="K20" s="184">
        <v>1145297.29</v>
      </c>
      <c r="L20" s="184">
        <v>1155173.9539999999</v>
      </c>
      <c r="M20" s="184">
        <v>1156004.1599999999</v>
      </c>
      <c r="N20" s="184">
        <v>1144253.287</v>
      </c>
      <c r="O20" s="184">
        <v>1167183.743</v>
      </c>
      <c r="P20" s="184">
        <v>1157527.031</v>
      </c>
      <c r="Q20" s="184">
        <v>1171967.6869999999</v>
      </c>
      <c r="R20" s="184">
        <v>1101049.3759999999</v>
      </c>
      <c r="S20" s="184">
        <v>1157928.078</v>
      </c>
      <c r="T20" s="184">
        <v>1125823.4939999999</v>
      </c>
      <c r="U20" s="184">
        <v>1152694.5149999999</v>
      </c>
      <c r="V20" s="184">
        <v>1169266.9450000001</v>
      </c>
      <c r="W20" s="184">
        <v>1113422.922</v>
      </c>
      <c r="X20" s="184">
        <v>1126185.2720000001</v>
      </c>
      <c r="Y20" s="184">
        <v>1122142.8259999999</v>
      </c>
      <c r="Z20" s="184">
        <v>1109439.6159999999</v>
      </c>
      <c r="AA20" s="184">
        <v>1082056.6399999999</v>
      </c>
      <c r="AB20" s="184">
        <v>1023260.768</v>
      </c>
      <c r="AC20" s="184">
        <v>936998.38800000004</v>
      </c>
      <c r="AD20" s="184">
        <v>973994.97100000002</v>
      </c>
      <c r="AE20" s="184" t="s">
        <v>972</v>
      </c>
    </row>
    <row r="21" spans="1:31" x14ac:dyDescent="0.25">
      <c r="A21" s="421"/>
      <c r="B21" s="186" t="s">
        <v>974</v>
      </c>
      <c r="C21" s="184">
        <v>1103920.4029999999</v>
      </c>
      <c r="D21" s="184">
        <v>1097900.385</v>
      </c>
      <c r="E21" s="184">
        <v>1116961.277</v>
      </c>
      <c r="F21" s="184">
        <v>1093621.611</v>
      </c>
      <c r="G21" s="184">
        <v>1086958.4950000001</v>
      </c>
      <c r="H21" s="184">
        <v>1059124.449</v>
      </c>
      <c r="I21" s="184">
        <v>1087557.9350000001</v>
      </c>
      <c r="J21" s="184">
        <v>1119170.7279999999</v>
      </c>
      <c r="K21" s="184">
        <v>1103254.2180000001</v>
      </c>
      <c r="L21" s="184">
        <v>1112990.4029999999</v>
      </c>
      <c r="M21" s="184">
        <v>1114150.061</v>
      </c>
      <c r="N21" s="184">
        <v>1101379.1000000001</v>
      </c>
      <c r="O21" s="184">
        <v>1125188.28</v>
      </c>
      <c r="P21" s="184">
        <v>1116374.159</v>
      </c>
      <c r="Q21" s="184">
        <v>1130989.9809999999</v>
      </c>
      <c r="R21" s="184">
        <v>1059688.075</v>
      </c>
      <c r="S21" s="184">
        <v>1113286.0719999999</v>
      </c>
      <c r="T21" s="184">
        <v>1083714.8959999999</v>
      </c>
      <c r="U21" s="184">
        <v>1106116.07</v>
      </c>
      <c r="V21" s="184">
        <v>1126126.6710000001</v>
      </c>
      <c r="W21" s="184">
        <v>1068246.247</v>
      </c>
      <c r="X21" s="184">
        <v>1083419.6170000001</v>
      </c>
      <c r="Y21" s="184">
        <v>1078887.18</v>
      </c>
      <c r="Z21" s="184">
        <v>1066197.237</v>
      </c>
      <c r="AA21" s="184">
        <v>1041493.716</v>
      </c>
      <c r="AB21" s="184">
        <v>984571.13600000006</v>
      </c>
      <c r="AC21" s="184">
        <v>896389.34900000005</v>
      </c>
      <c r="AD21" s="184">
        <v>934608.15500000003</v>
      </c>
      <c r="AE21" s="184" t="s">
        <v>972</v>
      </c>
    </row>
    <row r="22" spans="1:31" x14ac:dyDescent="0.25">
      <c r="A22" s="421"/>
      <c r="B22" s="202" t="s">
        <v>2815</v>
      </c>
      <c r="C22" s="184">
        <v>4514.5150000000003</v>
      </c>
      <c r="D22" s="184">
        <v>3993.1120000000001</v>
      </c>
      <c r="E22" s="184">
        <v>3786.2060000000001</v>
      </c>
      <c r="F22" s="184">
        <v>3660.355</v>
      </c>
      <c r="G22" s="184">
        <v>3358.7179999999998</v>
      </c>
      <c r="H22" s="184">
        <v>3233.61</v>
      </c>
      <c r="I22" s="184">
        <v>3159.866</v>
      </c>
      <c r="J22" s="184">
        <v>6723.8620000000001</v>
      </c>
      <c r="K22" s="184">
        <v>6976.0749999999998</v>
      </c>
      <c r="L22" s="184">
        <v>7229.3609999999999</v>
      </c>
      <c r="M22" s="184">
        <v>7484.1629999999996</v>
      </c>
      <c r="N22" s="184">
        <v>7693.0709999999999</v>
      </c>
      <c r="O22" s="184">
        <v>7902.924</v>
      </c>
      <c r="P22" s="184">
        <v>8539.7440000000006</v>
      </c>
      <c r="Q22" s="184">
        <v>7960.6189999999997</v>
      </c>
      <c r="R22" s="184">
        <v>7119.6710000000003</v>
      </c>
      <c r="S22" s="184">
        <v>8355.4760000000006</v>
      </c>
      <c r="T22" s="184">
        <v>8028.3140000000003</v>
      </c>
      <c r="U22" s="184">
        <v>8017.3969999999999</v>
      </c>
      <c r="V22" s="184">
        <v>8241.8870000000006</v>
      </c>
      <c r="W22" s="184">
        <v>7670.9070000000002</v>
      </c>
      <c r="X22" s="184">
        <v>7222.5420000000004</v>
      </c>
      <c r="Y22" s="184">
        <v>7373.7449999999999</v>
      </c>
      <c r="Z22" s="184">
        <v>7444.9290000000001</v>
      </c>
      <c r="AA22" s="184">
        <v>7097.51</v>
      </c>
      <c r="AB22" s="184">
        <v>7098.54</v>
      </c>
      <c r="AC22" s="184">
        <v>6552.2070000000003</v>
      </c>
      <c r="AD22" s="184">
        <v>6931.0950000000003</v>
      </c>
      <c r="AE22" s="184">
        <v>5268.4120000000003</v>
      </c>
    </row>
    <row r="23" spans="1:31" x14ac:dyDescent="0.25">
      <c r="A23" s="421"/>
      <c r="B23" s="202" t="s">
        <v>2816</v>
      </c>
      <c r="C23" s="184">
        <v>33809.932999999997</v>
      </c>
      <c r="D23" s="184">
        <v>35358.29</v>
      </c>
      <c r="E23" s="184">
        <v>36802.999000000003</v>
      </c>
      <c r="F23" s="184">
        <v>35705.151999999995</v>
      </c>
      <c r="G23" s="184">
        <v>35771.171999999999</v>
      </c>
      <c r="H23" s="184">
        <v>37092.801999999996</v>
      </c>
      <c r="I23" s="184">
        <v>35135.436999999998</v>
      </c>
      <c r="J23" s="184">
        <v>36109.492000000006</v>
      </c>
      <c r="K23" s="184">
        <v>35066.996999999996</v>
      </c>
      <c r="L23" s="184">
        <v>34954.19</v>
      </c>
      <c r="M23" s="184">
        <v>34369.936999999998</v>
      </c>
      <c r="N23" s="184">
        <v>35181.116000000002</v>
      </c>
      <c r="O23" s="184">
        <v>34092.539000000004</v>
      </c>
      <c r="P23" s="184">
        <v>32613.128999999997</v>
      </c>
      <c r="Q23" s="184">
        <v>33017.087</v>
      </c>
      <c r="R23" s="184">
        <v>34241.630000000005</v>
      </c>
      <c r="S23" s="184">
        <v>36286.529000000002</v>
      </c>
      <c r="T23" s="184">
        <v>34080.284</v>
      </c>
      <c r="U23" s="184">
        <v>38561.046999999999</v>
      </c>
      <c r="V23" s="184">
        <v>34898.387000000002</v>
      </c>
      <c r="W23" s="184">
        <v>37505.769</v>
      </c>
      <c r="X23" s="184">
        <v>35543.112999999998</v>
      </c>
      <c r="Y23" s="184">
        <v>35881.9</v>
      </c>
      <c r="Z23" s="184">
        <v>35797.450000000004</v>
      </c>
      <c r="AA23" s="184">
        <v>33465.414000000004</v>
      </c>
      <c r="AB23" s="184">
        <v>31591.092000000001</v>
      </c>
      <c r="AC23" s="184">
        <v>34056.831999999995</v>
      </c>
      <c r="AD23" s="184">
        <v>32455.721000000001</v>
      </c>
      <c r="AE23" s="184">
        <v>31242.682000000001</v>
      </c>
    </row>
    <row r="24" spans="1:31" x14ac:dyDescent="0.25">
      <c r="A24" s="185" t="s">
        <v>835</v>
      </c>
      <c r="B24" s="203" t="s">
        <v>977</v>
      </c>
      <c r="C24" s="184">
        <v>1131093.227</v>
      </c>
      <c r="D24" s="184">
        <v>1143306.6299999999</v>
      </c>
      <c r="E24" s="184">
        <v>1177247.0049999999</v>
      </c>
      <c r="F24" s="184">
        <v>1147874.77</v>
      </c>
      <c r="G24" s="184">
        <v>1144530.287</v>
      </c>
      <c r="H24" s="184">
        <v>1117232.159</v>
      </c>
      <c r="I24" s="184">
        <v>1142235.8940000001</v>
      </c>
      <c r="J24" s="184">
        <v>1182923.9950000001</v>
      </c>
      <c r="K24" s="184">
        <v>1163462.362</v>
      </c>
      <c r="L24" s="184">
        <v>1172062.0109999999</v>
      </c>
      <c r="M24" s="184">
        <v>1168353.453</v>
      </c>
      <c r="N24" s="184">
        <v>1168981.6839999999</v>
      </c>
      <c r="O24" s="184">
        <v>1193949.1440000001</v>
      </c>
      <c r="P24" s="184">
        <v>1176700.9909999999</v>
      </c>
      <c r="Q24" s="184">
        <v>1203760.051</v>
      </c>
      <c r="R24" s="184">
        <v>1133269.274</v>
      </c>
      <c r="S24" s="184">
        <v>1191738.5989999999</v>
      </c>
      <c r="T24" s="184">
        <v>1149868.0149999999</v>
      </c>
      <c r="U24" s="184">
        <v>1164915.8430000001</v>
      </c>
      <c r="V24" s="184">
        <v>1190563.0730000001</v>
      </c>
      <c r="W24" s="184">
        <v>1118519.7120000001</v>
      </c>
      <c r="X24" s="184">
        <v>1143438.8629999999</v>
      </c>
      <c r="Y24" s="184">
        <v>1146810.2</v>
      </c>
      <c r="Z24" s="184">
        <v>1136621.3470000001</v>
      </c>
      <c r="AA24" s="184">
        <v>1111925.7830000001</v>
      </c>
      <c r="AB24" s="184">
        <v>1066192.966</v>
      </c>
      <c r="AC24" s="184">
        <v>968500.39399999997</v>
      </c>
      <c r="AD24" s="184">
        <v>1010857.314</v>
      </c>
      <c r="AE24" s="184" t="s">
        <v>972</v>
      </c>
    </row>
    <row r="25" spans="1:31" x14ac:dyDescent="0.25">
      <c r="A25" s="185" t="s">
        <v>10</v>
      </c>
      <c r="B25" s="203" t="s">
        <v>979</v>
      </c>
      <c r="C25" s="184">
        <v>659831.71100000001</v>
      </c>
      <c r="D25" s="184">
        <v>674843.16599999997</v>
      </c>
      <c r="E25" s="184">
        <v>692806.255</v>
      </c>
      <c r="F25" s="184">
        <v>677004.55299999996</v>
      </c>
      <c r="G25" s="184">
        <v>673710.63399999996</v>
      </c>
      <c r="H25" s="184">
        <v>660737.72600000002</v>
      </c>
      <c r="I25" s="184">
        <v>674356.44400000002</v>
      </c>
      <c r="J25" s="184">
        <v>695969.23699999996</v>
      </c>
      <c r="K25" s="184">
        <v>686268.848</v>
      </c>
      <c r="L25" s="184">
        <v>695443.96499999997</v>
      </c>
      <c r="M25" s="184">
        <v>691034.03899999999</v>
      </c>
      <c r="N25" s="184">
        <v>699933.28</v>
      </c>
      <c r="O25" s="184">
        <v>708639.51</v>
      </c>
      <c r="P25" s="184">
        <v>702527.36600000004</v>
      </c>
      <c r="Q25" s="184">
        <v>715584.12699999998</v>
      </c>
      <c r="R25" s="184">
        <v>684885.38300000003</v>
      </c>
      <c r="S25" s="184">
        <v>717068.19799999997</v>
      </c>
      <c r="T25" s="184">
        <v>696786.00800000003</v>
      </c>
      <c r="U25" s="184">
        <v>697057.52300000004</v>
      </c>
      <c r="V25" s="184">
        <v>712479.17700000003</v>
      </c>
      <c r="W25" s="184">
        <v>674498.723</v>
      </c>
      <c r="X25" s="184">
        <v>688626.26899999997</v>
      </c>
      <c r="Y25" s="184">
        <v>693882.30500000005</v>
      </c>
      <c r="Z25" s="184">
        <v>693850.23300000001</v>
      </c>
      <c r="AA25" s="184">
        <v>678813.11199999996</v>
      </c>
      <c r="AB25" s="184">
        <v>647726.67599999998</v>
      </c>
      <c r="AC25" s="184">
        <v>589490.75</v>
      </c>
      <c r="AD25" s="184">
        <v>622137.902</v>
      </c>
      <c r="AE25" s="184" t="s">
        <v>972</v>
      </c>
    </row>
    <row r="26" spans="1:31" x14ac:dyDescent="0.25">
      <c r="A26" s="185" t="s">
        <v>835</v>
      </c>
      <c r="B26" s="183" t="s">
        <v>981</v>
      </c>
      <c r="C26" s="184">
        <v>2211312.1579999998</v>
      </c>
      <c r="D26" s="184">
        <v>2085262.0430000001</v>
      </c>
      <c r="E26" s="184">
        <v>2029080.308</v>
      </c>
      <c r="F26" s="184">
        <v>1919245.0660000001</v>
      </c>
      <c r="G26" s="184">
        <v>1886169.9010000001</v>
      </c>
      <c r="H26" s="184">
        <v>1954036.6470000001</v>
      </c>
      <c r="I26" s="184">
        <v>1915733.3540000001</v>
      </c>
      <c r="J26" s="184">
        <v>1955465.649</v>
      </c>
      <c r="K26" s="184">
        <v>2034768.2609999999</v>
      </c>
      <c r="L26" s="184">
        <v>1996212.9339999999</v>
      </c>
      <c r="M26" s="184">
        <v>2056752.5120000001</v>
      </c>
      <c r="N26" s="184">
        <v>2025863.926</v>
      </c>
      <c r="O26" s="184">
        <v>1963661.024</v>
      </c>
      <c r="P26" s="184">
        <v>2036655.889</v>
      </c>
      <c r="Q26" s="184">
        <v>2079932.237</v>
      </c>
      <c r="R26" s="184">
        <v>1945270.4029999999</v>
      </c>
      <c r="S26" s="184">
        <v>1984375.9380000001</v>
      </c>
      <c r="T26" s="184">
        <v>1972610.7890000001</v>
      </c>
      <c r="U26" s="184">
        <v>1861565.96</v>
      </c>
      <c r="V26" s="184">
        <v>1909201.73</v>
      </c>
      <c r="W26" s="184">
        <v>1874130.6740000001</v>
      </c>
      <c r="X26" s="184">
        <v>1881950.3570000001</v>
      </c>
      <c r="Y26" s="184">
        <v>1819108.9790000001</v>
      </c>
      <c r="Z26" s="184">
        <v>1773262.923</v>
      </c>
      <c r="AA26" s="184">
        <v>1734571.1850000001</v>
      </c>
      <c r="AB26" s="184">
        <v>1579147.706</v>
      </c>
      <c r="AC26" s="184">
        <v>1358862.689</v>
      </c>
      <c r="AD26" s="184">
        <v>1260907.7120000001</v>
      </c>
      <c r="AE26" s="184">
        <v>1294839.1680000001</v>
      </c>
    </row>
    <row r="27" spans="1:31" x14ac:dyDescent="0.25">
      <c r="A27" s="185" t="s">
        <v>10</v>
      </c>
      <c r="B27" s="183" t="s">
        <v>983</v>
      </c>
      <c r="C27" s="184">
        <v>2211312.1579999998</v>
      </c>
      <c r="D27" s="184">
        <v>2085262.0430000001</v>
      </c>
      <c r="E27" s="184">
        <v>2029080.308</v>
      </c>
      <c r="F27" s="184">
        <v>1919245.0660000001</v>
      </c>
      <c r="G27" s="184">
        <v>1886169.9010000001</v>
      </c>
      <c r="H27" s="184">
        <v>1954036.6470000001</v>
      </c>
      <c r="I27" s="184">
        <v>1915733.3540000001</v>
      </c>
      <c r="J27" s="184">
        <v>1955465.649</v>
      </c>
      <c r="K27" s="184">
        <v>2034768.2609999999</v>
      </c>
      <c r="L27" s="184">
        <v>1996212.9339999999</v>
      </c>
      <c r="M27" s="184">
        <v>2056752.5120000001</v>
      </c>
      <c r="N27" s="184">
        <v>2025863.926</v>
      </c>
      <c r="O27" s="184">
        <v>1963661.024</v>
      </c>
      <c r="P27" s="184">
        <v>2036655.889</v>
      </c>
      <c r="Q27" s="184">
        <v>2079932.237</v>
      </c>
      <c r="R27" s="184">
        <v>1945270.4029999999</v>
      </c>
      <c r="S27" s="184">
        <v>1984375.9380000001</v>
      </c>
      <c r="T27" s="184">
        <v>1972610.7890000001</v>
      </c>
      <c r="U27" s="184">
        <v>1861565.96</v>
      </c>
      <c r="V27" s="184">
        <v>1909201.73</v>
      </c>
      <c r="W27" s="184">
        <v>1874130.6740000001</v>
      </c>
      <c r="X27" s="184">
        <v>1881950.3570000001</v>
      </c>
      <c r="Y27" s="184">
        <v>1819108.9790000001</v>
      </c>
      <c r="Z27" s="184">
        <v>1773262.923</v>
      </c>
      <c r="AA27" s="184">
        <v>1734571.1850000001</v>
      </c>
      <c r="AB27" s="184">
        <v>1579147.706</v>
      </c>
      <c r="AC27" s="184">
        <v>1358862.689</v>
      </c>
      <c r="AD27" s="184">
        <v>1260907.7120000001</v>
      </c>
      <c r="AE27" s="184">
        <v>1294839.1680000001</v>
      </c>
    </row>
    <row r="28" spans="1:31" x14ac:dyDescent="0.25">
      <c r="A28" s="185" t="s">
        <v>836</v>
      </c>
      <c r="B28" s="183" t="s">
        <v>985</v>
      </c>
      <c r="C28" s="184">
        <v>887554.00999999978</v>
      </c>
      <c r="D28" s="184">
        <v>836664.3620000002</v>
      </c>
      <c r="E28" s="184">
        <v>809337.40399999986</v>
      </c>
      <c r="F28" s="184">
        <v>798647.17499999981</v>
      </c>
      <c r="G28" s="184">
        <v>778638.40299999993</v>
      </c>
      <c r="H28" s="184">
        <v>813544.34599999967</v>
      </c>
      <c r="I28" s="184">
        <v>776366.68200000026</v>
      </c>
      <c r="J28" s="184">
        <v>682303.48000000021</v>
      </c>
      <c r="K28" s="184">
        <v>658666.89899999974</v>
      </c>
      <c r="L28" s="184">
        <v>631111.2200000002</v>
      </c>
      <c r="M28" s="184">
        <v>638505.35499999998</v>
      </c>
      <c r="N28" s="184">
        <v>608170.16699999943</v>
      </c>
      <c r="O28" s="184">
        <v>636801.08899999992</v>
      </c>
      <c r="P28" s="184">
        <v>628573.72500000009</v>
      </c>
      <c r="Q28" s="184">
        <v>609870.12700000009</v>
      </c>
      <c r="R28" s="184">
        <v>577519.84300000034</v>
      </c>
      <c r="S28" s="184">
        <v>555822.24200000009</v>
      </c>
      <c r="T28" s="184">
        <v>649925.32200000039</v>
      </c>
      <c r="U28" s="184">
        <v>592006.54700000025</v>
      </c>
      <c r="V28" s="184">
        <v>586246.22699999996</v>
      </c>
      <c r="W28" s="184">
        <v>620049.21400000015</v>
      </c>
      <c r="X28" s="184">
        <v>577846.74799999991</v>
      </c>
      <c r="Y28" s="184">
        <v>595251.03799999994</v>
      </c>
      <c r="Z28" s="184">
        <v>615427.97900000028</v>
      </c>
      <c r="AA28" s="184">
        <v>591149.7799999998</v>
      </c>
      <c r="AB28" s="184">
        <v>593595.90599999973</v>
      </c>
      <c r="AC28" s="184">
        <v>603792.83900000015</v>
      </c>
      <c r="AD28" s="184">
        <v>610614.73699999996</v>
      </c>
      <c r="AE28" s="184" t="s">
        <v>972</v>
      </c>
    </row>
    <row r="29" spans="1:31" x14ac:dyDescent="0.25">
      <c r="A29" s="421"/>
      <c r="B29" s="190" t="s">
        <v>987</v>
      </c>
      <c r="C29" s="184">
        <v>110986</v>
      </c>
      <c r="D29" s="184">
        <v>94775</v>
      </c>
      <c r="E29" s="184">
        <v>78565</v>
      </c>
      <c r="F29" s="184">
        <v>71594</v>
      </c>
      <c r="G29" s="184">
        <v>67246</v>
      </c>
      <c r="H29" s="184">
        <v>66757</v>
      </c>
      <c r="I29" s="184">
        <v>67089</v>
      </c>
      <c r="J29" s="184">
        <v>64782</v>
      </c>
      <c r="K29" s="184">
        <v>66545</v>
      </c>
      <c r="L29" s="184">
        <v>59494</v>
      </c>
      <c r="M29" s="184">
        <v>56674.813000000002</v>
      </c>
      <c r="N29" s="184">
        <v>45665.3</v>
      </c>
      <c r="O29" s="184">
        <v>38727.1</v>
      </c>
      <c r="P29" s="184">
        <v>43161.2</v>
      </c>
      <c r="Q29" s="184">
        <v>41598.6</v>
      </c>
      <c r="R29" s="184">
        <v>35441.800000000003</v>
      </c>
      <c r="S29" s="184">
        <v>34037.5</v>
      </c>
      <c r="T29" s="184">
        <v>36898.699999999997</v>
      </c>
      <c r="U29" s="184">
        <v>36962.800000000003</v>
      </c>
      <c r="V29" s="184">
        <v>42054.3</v>
      </c>
      <c r="W29" s="184">
        <v>45010.896000000001</v>
      </c>
      <c r="X29" s="184">
        <v>44449.1</v>
      </c>
      <c r="Y29" s="184">
        <v>46613.1</v>
      </c>
      <c r="Z29" s="184">
        <v>46094.3</v>
      </c>
      <c r="AA29" s="184">
        <v>45708.2</v>
      </c>
      <c r="AB29" s="184">
        <v>43751.9</v>
      </c>
      <c r="AC29" s="184">
        <v>41434.400000000001</v>
      </c>
      <c r="AD29" s="184">
        <v>39756.400000000001</v>
      </c>
      <c r="AE29" s="184">
        <v>39756.400000000001</v>
      </c>
    </row>
    <row r="31" spans="1:31" x14ac:dyDescent="0.25">
      <c r="A31" s="431" t="s">
        <v>988</v>
      </c>
      <c r="B31" s="191"/>
    </row>
    <row r="32" spans="1:31" x14ac:dyDescent="0.25">
      <c r="A32" s="432"/>
    </row>
    <row r="33" spans="1:1" ht="14.4" customHeight="1" x14ac:dyDescent="0.25">
      <c r="A33" s="432" t="s">
        <v>989</v>
      </c>
    </row>
    <row r="34" spans="1:1" ht="14.4" customHeight="1" x14ac:dyDescent="0.25">
      <c r="A34" s="432" t="s">
        <v>2817</v>
      </c>
    </row>
    <row r="35" spans="1:1" ht="14.4" customHeight="1" x14ac:dyDescent="0.25">
      <c r="A35" s="432"/>
    </row>
    <row r="36" spans="1:1" ht="14.4" customHeight="1" x14ac:dyDescent="0.25">
      <c r="A36" s="432" t="s">
        <v>821</v>
      </c>
    </row>
    <row r="37" spans="1:1" ht="14.4" customHeight="1" x14ac:dyDescent="0.25"/>
    <row r="38" spans="1:1" ht="14.4" customHeight="1" x14ac:dyDescent="0.25"/>
    <row r="39" spans="1:1" ht="14.4" customHeight="1" x14ac:dyDescent="0.25"/>
    <row r="40" spans="1:1" ht="14.4" customHeight="1" x14ac:dyDescent="0.25"/>
    <row r="41" spans="1:1" ht="14.4" customHeight="1" x14ac:dyDescent="0.25"/>
    <row r="42" spans="1:1" ht="14.4" customHeight="1" x14ac:dyDescent="0.25"/>
    <row r="43" spans="1:1" ht="14.4" customHeight="1" x14ac:dyDescent="0.25"/>
    <row r="44" spans="1:1" ht="14.4" customHeight="1" x14ac:dyDescent="0.25"/>
    <row r="45" spans="1:1" ht="14.4" customHeight="1" x14ac:dyDescent="0.25"/>
    <row r="46" spans="1:1" ht="14.4" customHeight="1" x14ac:dyDescent="0.25"/>
    <row r="47" spans="1:1" ht="14.4" customHeight="1" x14ac:dyDescent="0.25"/>
    <row r="48" spans="1:1" ht="14.4" customHeight="1" x14ac:dyDescent="0.25"/>
    <row r="49" spans="1:31" ht="14.4" customHeight="1" x14ac:dyDescent="0.25"/>
    <row r="50" spans="1:31" ht="14.4" customHeight="1" x14ac:dyDescent="0.25"/>
    <row r="51" spans="1:31" ht="14.4" customHeight="1" x14ac:dyDescent="0.25"/>
    <row r="52" spans="1:31" ht="14.4" customHeight="1" x14ac:dyDescent="0.25"/>
    <row r="53" spans="1:31" ht="14.4" customHeight="1" x14ac:dyDescent="0.25"/>
    <row r="54" spans="1:31" ht="14.4" customHeight="1" x14ac:dyDescent="0.25"/>
    <row r="55" spans="1:31" ht="14.4" customHeight="1" x14ac:dyDescent="0.25"/>
    <row r="56" spans="1:31" s="433" customFormat="1" ht="24.9" customHeight="1" x14ac:dyDescent="0.25">
      <c r="A56" s="179"/>
      <c r="B56" s="179"/>
      <c r="C56" s="179"/>
      <c r="D56" s="179"/>
      <c r="E56" s="179"/>
      <c r="F56" s="179"/>
      <c r="G56" s="179"/>
      <c r="H56" s="179"/>
      <c r="I56" s="179"/>
      <c r="J56" s="179"/>
      <c r="K56" s="179"/>
      <c r="L56" s="179"/>
      <c r="M56" s="179"/>
      <c r="N56" s="179"/>
      <c r="O56" s="179"/>
      <c r="P56" s="179"/>
      <c r="Q56" s="179"/>
      <c r="R56" s="179"/>
      <c r="S56" s="179"/>
      <c r="T56" s="179"/>
      <c r="U56" s="179"/>
      <c r="V56" s="179"/>
      <c r="W56" s="179"/>
      <c r="X56" s="179"/>
      <c r="Y56" s="179"/>
      <c r="Z56" s="179"/>
      <c r="AA56" s="179"/>
      <c r="AB56" s="179"/>
      <c r="AC56" s="179"/>
      <c r="AD56" s="179"/>
      <c r="AE56" s="179"/>
    </row>
    <row r="152" spans="1:27" x14ac:dyDescent="0.25">
      <c r="A152" s="421"/>
      <c r="B152" s="421"/>
      <c r="D152" s="421"/>
      <c r="E152" s="421"/>
      <c r="F152" s="421"/>
      <c r="G152" s="421"/>
      <c r="H152" s="421"/>
      <c r="I152" s="421"/>
      <c r="J152" s="421"/>
      <c r="K152" s="421"/>
      <c r="L152" s="421"/>
      <c r="M152" s="421"/>
      <c r="N152" s="421"/>
      <c r="O152" s="421"/>
      <c r="P152" s="421"/>
      <c r="Q152" s="421"/>
      <c r="R152" s="421"/>
      <c r="S152" s="421"/>
      <c r="T152" s="421"/>
      <c r="U152" s="421"/>
      <c r="V152" s="421"/>
      <c r="W152" s="421"/>
      <c r="X152" s="421"/>
      <c r="Y152" s="421"/>
      <c r="Z152" s="421"/>
      <c r="AA152" s="421"/>
    </row>
    <row r="153" spans="1:27" x14ac:dyDescent="0.25">
      <c r="A153" s="421"/>
      <c r="B153" s="421"/>
      <c r="D153" s="421"/>
      <c r="E153" s="421"/>
      <c r="F153" s="421"/>
      <c r="G153" s="421"/>
      <c r="H153" s="421"/>
      <c r="I153" s="421"/>
      <c r="J153" s="421"/>
      <c r="K153" s="421"/>
      <c r="L153" s="421"/>
      <c r="M153" s="421"/>
      <c r="N153" s="421"/>
      <c r="O153" s="421"/>
      <c r="P153" s="421"/>
      <c r="Q153" s="421"/>
      <c r="R153" s="421"/>
      <c r="S153" s="421"/>
      <c r="T153" s="421"/>
      <c r="U153" s="421"/>
      <c r="V153" s="421"/>
      <c r="W153" s="421"/>
      <c r="X153" s="421"/>
      <c r="Y153" s="421"/>
      <c r="Z153" s="421"/>
      <c r="AA153" s="421"/>
    </row>
    <row r="154" spans="1:27" x14ac:dyDescent="0.25">
      <c r="A154" s="421"/>
      <c r="B154" s="421"/>
      <c r="D154" s="421"/>
      <c r="E154" s="421"/>
      <c r="F154" s="421"/>
      <c r="G154" s="421"/>
      <c r="H154" s="421"/>
      <c r="I154" s="421"/>
      <c r="J154" s="421"/>
      <c r="K154" s="421"/>
      <c r="L154" s="421"/>
      <c r="M154" s="421"/>
      <c r="N154" s="421"/>
      <c r="O154" s="421"/>
      <c r="P154" s="421"/>
      <c r="Q154" s="421"/>
      <c r="R154" s="421"/>
      <c r="S154" s="421"/>
      <c r="T154" s="421"/>
      <c r="U154" s="421"/>
      <c r="V154" s="421"/>
      <c r="W154" s="421"/>
      <c r="X154" s="421"/>
      <c r="Y154" s="421"/>
      <c r="Z154" s="421"/>
      <c r="AA154" s="421"/>
    </row>
    <row r="155" spans="1:27" x14ac:dyDescent="0.25">
      <c r="A155" s="421"/>
      <c r="B155" s="421"/>
      <c r="D155" s="421"/>
      <c r="E155" s="421"/>
      <c r="F155" s="421"/>
      <c r="G155" s="421"/>
      <c r="H155" s="421"/>
      <c r="I155" s="421"/>
      <c r="J155" s="421"/>
      <c r="K155" s="421"/>
      <c r="L155" s="421"/>
      <c r="M155" s="421"/>
      <c r="N155" s="421"/>
      <c r="O155" s="421"/>
      <c r="P155" s="421"/>
      <c r="Q155" s="421"/>
      <c r="R155" s="421"/>
      <c r="S155" s="421"/>
      <c r="T155" s="421"/>
      <c r="U155" s="421"/>
      <c r="V155" s="421"/>
      <c r="W155" s="421"/>
      <c r="X155" s="421"/>
      <c r="Y155" s="421"/>
      <c r="Z155" s="421"/>
      <c r="AA155" s="421"/>
    </row>
    <row r="156" spans="1:27" x14ac:dyDescent="0.25">
      <c r="A156" s="421"/>
      <c r="B156" s="421"/>
      <c r="D156" s="421"/>
      <c r="E156" s="421"/>
      <c r="F156" s="421"/>
      <c r="G156" s="421"/>
      <c r="H156" s="421"/>
      <c r="I156" s="421"/>
      <c r="J156" s="421"/>
      <c r="K156" s="421"/>
      <c r="L156" s="421"/>
      <c r="M156" s="421"/>
      <c r="N156" s="421"/>
      <c r="O156" s="421"/>
      <c r="P156" s="421"/>
      <c r="Q156" s="421"/>
      <c r="R156" s="421"/>
      <c r="S156" s="421"/>
      <c r="T156" s="421"/>
      <c r="U156" s="421"/>
      <c r="V156" s="421"/>
      <c r="W156" s="421"/>
      <c r="X156" s="421"/>
      <c r="Y156" s="421"/>
      <c r="Z156" s="421"/>
      <c r="AA156" s="421"/>
    </row>
    <row r="157" spans="1:27" x14ac:dyDescent="0.25">
      <c r="A157" s="421"/>
      <c r="B157" s="421"/>
      <c r="D157" s="421"/>
      <c r="E157" s="421"/>
      <c r="F157" s="421"/>
      <c r="G157" s="421"/>
      <c r="H157" s="421"/>
      <c r="I157" s="421"/>
      <c r="J157" s="421"/>
      <c r="K157" s="421"/>
      <c r="L157" s="421"/>
      <c r="M157" s="421"/>
      <c r="N157" s="421"/>
      <c r="O157" s="421"/>
      <c r="P157" s="421"/>
      <c r="Q157" s="421"/>
      <c r="R157" s="421"/>
      <c r="S157" s="421"/>
      <c r="T157" s="421"/>
      <c r="U157" s="421"/>
      <c r="V157" s="421"/>
      <c r="W157" s="421"/>
      <c r="X157" s="421"/>
      <c r="Y157" s="421"/>
      <c r="Z157" s="421"/>
      <c r="AA157" s="421"/>
    </row>
    <row r="158" spans="1:27" x14ac:dyDescent="0.25">
      <c r="A158" s="421"/>
      <c r="B158" s="421"/>
      <c r="D158" s="421"/>
      <c r="E158" s="421"/>
      <c r="F158" s="421"/>
      <c r="G158" s="421"/>
      <c r="H158" s="421"/>
      <c r="I158" s="421"/>
      <c r="J158" s="421"/>
      <c r="K158" s="421"/>
      <c r="L158" s="421"/>
      <c r="M158" s="421"/>
      <c r="N158" s="421"/>
      <c r="O158" s="421"/>
      <c r="P158" s="421"/>
      <c r="Q158" s="421"/>
      <c r="R158" s="421"/>
      <c r="S158" s="421"/>
      <c r="T158" s="421"/>
      <c r="U158" s="421"/>
      <c r="V158" s="421"/>
      <c r="W158" s="421"/>
      <c r="X158" s="421"/>
      <c r="Y158" s="421"/>
      <c r="Z158" s="421"/>
      <c r="AA158" s="421"/>
    </row>
    <row r="159" spans="1:27" x14ac:dyDescent="0.25">
      <c r="A159" s="421"/>
      <c r="B159" s="421"/>
      <c r="D159" s="421"/>
      <c r="E159" s="421"/>
      <c r="F159" s="421"/>
      <c r="G159" s="421"/>
      <c r="H159" s="421"/>
      <c r="I159" s="421"/>
      <c r="J159" s="421"/>
      <c r="K159" s="421"/>
      <c r="L159" s="421"/>
      <c r="M159" s="421"/>
      <c r="N159" s="421"/>
      <c r="O159" s="421"/>
      <c r="P159" s="421"/>
      <c r="Q159" s="421"/>
      <c r="R159" s="421"/>
      <c r="S159" s="421"/>
      <c r="T159" s="421"/>
      <c r="U159" s="421"/>
      <c r="V159" s="421"/>
      <c r="W159" s="421"/>
      <c r="X159" s="421"/>
      <c r="Y159" s="421"/>
      <c r="Z159" s="421"/>
      <c r="AA159" s="421"/>
    </row>
    <row r="160" spans="1:27" x14ac:dyDescent="0.25">
      <c r="A160" s="421"/>
      <c r="B160" s="421"/>
      <c r="D160" s="421"/>
      <c r="E160" s="421"/>
      <c r="F160" s="421"/>
      <c r="G160" s="421"/>
      <c r="H160" s="421"/>
      <c r="I160" s="421"/>
      <c r="J160" s="421"/>
      <c r="K160" s="421"/>
      <c r="L160" s="421"/>
      <c r="M160" s="421"/>
      <c r="N160" s="421"/>
      <c r="O160" s="421"/>
      <c r="P160" s="421"/>
      <c r="Q160" s="421"/>
      <c r="R160" s="421"/>
      <c r="S160" s="421"/>
      <c r="T160" s="421"/>
      <c r="U160" s="421"/>
      <c r="V160" s="421"/>
      <c r="W160" s="421"/>
      <c r="X160" s="421"/>
      <c r="Y160" s="421"/>
      <c r="Z160" s="421"/>
      <c r="AA160" s="421"/>
    </row>
    <row r="161" spans="1:27" x14ac:dyDescent="0.25">
      <c r="A161" s="421"/>
      <c r="B161" s="421"/>
      <c r="D161" s="421"/>
      <c r="E161" s="421"/>
      <c r="F161" s="421"/>
      <c r="G161" s="421"/>
      <c r="H161" s="421"/>
      <c r="I161" s="421"/>
      <c r="J161" s="421"/>
      <c r="K161" s="421"/>
      <c r="L161" s="421"/>
      <c r="M161" s="421"/>
      <c r="N161" s="421"/>
      <c r="O161" s="421"/>
      <c r="P161" s="421"/>
      <c r="Q161" s="421"/>
      <c r="R161" s="421"/>
      <c r="S161" s="421"/>
      <c r="T161" s="421"/>
      <c r="U161" s="421"/>
      <c r="V161" s="421"/>
      <c r="W161" s="421"/>
      <c r="X161" s="421"/>
      <c r="Y161" s="421"/>
      <c r="Z161" s="421"/>
      <c r="AA161" s="421"/>
    </row>
    <row r="162" spans="1:27" x14ac:dyDescent="0.25">
      <c r="A162" s="421"/>
      <c r="B162" s="421"/>
      <c r="D162" s="421"/>
      <c r="E162" s="421"/>
      <c r="F162" s="421"/>
      <c r="G162" s="421"/>
      <c r="H162" s="421"/>
      <c r="I162" s="421"/>
      <c r="J162" s="421"/>
      <c r="K162" s="421"/>
      <c r="L162" s="421"/>
      <c r="M162" s="421"/>
      <c r="N162" s="421"/>
      <c r="O162" s="421"/>
      <c r="P162" s="421"/>
      <c r="Q162" s="421"/>
      <c r="R162" s="421"/>
      <c r="S162" s="421"/>
      <c r="T162" s="421"/>
      <c r="U162" s="421"/>
      <c r="V162" s="421"/>
      <c r="W162" s="421"/>
      <c r="X162" s="421"/>
      <c r="Y162" s="421"/>
      <c r="Z162" s="421"/>
      <c r="AA162" s="421"/>
    </row>
    <row r="163" spans="1:27" x14ac:dyDescent="0.25">
      <c r="A163" s="421"/>
      <c r="B163" s="421"/>
      <c r="D163" s="421"/>
      <c r="E163" s="421"/>
      <c r="F163" s="421"/>
      <c r="G163" s="421"/>
      <c r="H163" s="421"/>
      <c r="I163" s="421"/>
      <c r="J163" s="421"/>
      <c r="K163" s="421"/>
      <c r="L163" s="421"/>
      <c r="M163" s="421"/>
      <c r="N163" s="421"/>
      <c r="O163" s="421"/>
      <c r="P163" s="421"/>
      <c r="Q163" s="421"/>
      <c r="R163" s="421"/>
      <c r="S163" s="421"/>
      <c r="T163" s="421"/>
      <c r="U163" s="421"/>
      <c r="V163" s="421"/>
      <c r="W163" s="421"/>
      <c r="X163" s="421"/>
      <c r="Y163" s="421"/>
      <c r="Z163" s="421"/>
      <c r="AA163" s="421"/>
    </row>
    <row r="164" spans="1:27" x14ac:dyDescent="0.25">
      <c r="A164" s="421"/>
      <c r="B164" s="421"/>
      <c r="C164" s="421"/>
      <c r="D164" s="421"/>
      <c r="E164" s="421"/>
      <c r="F164" s="421"/>
      <c r="G164" s="421"/>
      <c r="H164" s="421"/>
      <c r="I164" s="421"/>
      <c r="J164" s="421"/>
      <c r="K164" s="421"/>
      <c r="L164" s="421"/>
      <c r="M164" s="421"/>
      <c r="N164" s="421"/>
      <c r="O164" s="421"/>
      <c r="P164" s="421"/>
      <c r="Q164" s="421"/>
      <c r="R164" s="421"/>
      <c r="S164" s="421"/>
      <c r="T164" s="421"/>
      <c r="U164" s="421"/>
      <c r="V164" s="421"/>
      <c r="W164" s="421"/>
      <c r="X164" s="421"/>
      <c r="Y164" s="421"/>
      <c r="Z164" s="421"/>
      <c r="AA164" s="421"/>
    </row>
    <row r="165" spans="1:27" x14ac:dyDescent="0.25">
      <c r="A165" s="421"/>
      <c r="B165" s="421"/>
      <c r="C165" s="421"/>
      <c r="D165" s="421"/>
      <c r="E165" s="421"/>
      <c r="F165" s="421"/>
      <c r="G165" s="421"/>
      <c r="H165" s="421"/>
      <c r="I165" s="421"/>
      <c r="J165" s="421"/>
      <c r="K165" s="421"/>
      <c r="L165" s="421"/>
      <c r="M165" s="421"/>
      <c r="N165" s="421"/>
      <c r="O165" s="421"/>
      <c r="P165" s="421"/>
      <c r="Q165" s="421"/>
      <c r="R165" s="421"/>
      <c r="S165" s="421"/>
      <c r="T165" s="421"/>
      <c r="U165" s="421"/>
      <c r="V165" s="421"/>
      <c r="W165" s="421"/>
      <c r="X165" s="421"/>
      <c r="Y165" s="421"/>
      <c r="Z165" s="421"/>
      <c r="AA165" s="421"/>
    </row>
    <row r="166" spans="1:27" x14ac:dyDescent="0.25">
      <c r="A166" s="421"/>
      <c r="B166" s="421"/>
      <c r="C166" s="421"/>
      <c r="D166" s="421"/>
      <c r="E166" s="421"/>
      <c r="F166" s="421"/>
      <c r="G166" s="421"/>
      <c r="H166" s="421"/>
      <c r="I166" s="421"/>
      <c r="J166" s="421"/>
      <c r="K166" s="421"/>
      <c r="L166" s="421"/>
      <c r="M166" s="421"/>
      <c r="N166" s="421"/>
      <c r="O166" s="421"/>
      <c r="P166" s="421"/>
      <c r="Q166" s="421"/>
      <c r="R166" s="421"/>
      <c r="S166" s="421"/>
      <c r="T166" s="421"/>
      <c r="U166" s="421"/>
      <c r="V166" s="421"/>
      <c r="W166" s="421"/>
      <c r="X166" s="421"/>
      <c r="Y166" s="421"/>
      <c r="Z166" s="421"/>
      <c r="AA166" s="421"/>
    </row>
    <row r="167" spans="1:27" x14ac:dyDescent="0.25">
      <c r="A167" s="421"/>
      <c r="B167" s="421"/>
      <c r="C167" s="421"/>
      <c r="D167" s="421"/>
      <c r="E167" s="421"/>
      <c r="F167" s="421"/>
      <c r="G167" s="421"/>
      <c r="H167" s="421"/>
      <c r="I167" s="421"/>
      <c r="J167" s="421"/>
      <c r="K167" s="421"/>
      <c r="L167" s="421"/>
      <c r="M167" s="421"/>
      <c r="N167" s="421"/>
      <c r="O167" s="421"/>
      <c r="P167" s="421"/>
      <c r="Q167" s="421"/>
      <c r="R167" s="421"/>
      <c r="S167" s="421"/>
      <c r="T167" s="421"/>
      <c r="U167" s="421"/>
      <c r="V167" s="421"/>
      <c r="W167" s="421"/>
      <c r="X167" s="421"/>
      <c r="Y167" s="421"/>
      <c r="Z167" s="421"/>
      <c r="AA167" s="421"/>
    </row>
    <row r="168" spans="1:27" x14ac:dyDescent="0.25">
      <c r="A168" s="421"/>
      <c r="B168" s="421"/>
      <c r="C168" s="421"/>
      <c r="D168" s="421"/>
      <c r="E168" s="421"/>
      <c r="F168" s="421"/>
      <c r="G168" s="421"/>
      <c r="H168" s="421"/>
      <c r="I168" s="421"/>
      <c r="J168" s="421"/>
      <c r="K168" s="421"/>
      <c r="L168" s="421"/>
      <c r="M168" s="421"/>
      <c r="N168" s="421"/>
      <c r="O168" s="421"/>
      <c r="P168" s="421"/>
      <c r="Q168" s="421"/>
      <c r="R168" s="421"/>
      <c r="S168" s="421"/>
      <c r="T168" s="421"/>
      <c r="U168" s="421"/>
      <c r="V168" s="421"/>
      <c r="W168" s="421"/>
      <c r="X168" s="421"/>
      <c r="Y168" s="421"/>
      <c r="Z168" s="421"/>
      <c r="AA168" s="421"/>
    </row>
    <row r="169" spans="1:27" x14ac:dyDescent="0.25">
      <c r="A169" s="421"/>
      <c r="B169" s="421"/>
      <c r="C169" s="421"/>
      <c r="D169" s="421"/>
      <c r="E169" s="421"/>
      <c r="F169" s="421"/>
      <c r="G169" s="421"/>
      <c r="H169" s="421"/>
      <c r="I169" s="421"/>
      <c r="J169" s="421"/>
      <c r="K169" s="421"/>
      <c r="L169" s="421"/>
      <c r="M169" s="421"/>
      <c r="N169" s="421"/>
      <c r="O169" s="421"/>
      <c r="P169" s="421"/>
      <c r="Q169" s="421"/>
      <c r="R169" s="421"/>
      <c r="S169" s="421"/>
      <c r="T169" s="421"/>
      <c r="U169" s="421"/>
      <c r="V169" s="421"/>
      <c r="W169" s="421"/>
      <c r="X169" s="421"/>
      <c r="Y169" s="421"/>
      <c r="Z169" s="421"/>
      <c r="AA169" s="421"/>
    </row>
    <row r="170" spans="1:27" x14ac:dyDescent="0.25">
      <c r="A170" s="421"/>
      <c r="B170" s="421"/>
      <c r="C170" s="421"/>
      <c r="D170" s="421"/>
      <c r="E170" s="421"/>
      <c r="F170" s="421"/>
      <c r="G170" s="421"/>
      <c r="H170" s="421"/>
      <c r="I170" s="421"/>
      <c r="J170" s="421"/>
      <c r="K170" s="421"/>
      <c r="L170" s="421"/>
      <c r="M170" s="421"/>
      <c r="N170" s="421"/>
      <c r="O170" s="421"/>
      <c r="P170" s="421"/>
      <c r="Q170" s="421"/>
      <c r="R170" s="421"/>
      <c r="S170" s="421"/>
      <c r="T170" s="421"/>
      <c r="U170" s="421"/>
      <c r="V170" s="421"/>
      <c r="W170" s="421"/>
      <c r="X170" s="421"/>
      <c r="Y170" s="421"/>
      <c r="Z170" s="421"/>
      <c r="AA170" s="421"/>
    </row>
    <row r="171" spans="1:27" x14ac:dyDescent="0.25">
      <c r="A171" s="421"/>
      <c r="B171" s="421"/>
      <c r="C171" s="421"/>
      <c r="D171" s="421"/>
      <c r="E171" s="421"/>
      <c r="F171" s="421"/>
      <c r="G171" s="421"/>
      <c r="H171" s="421"/>
      <c r="I171" s="421"/>
      <c r="J171" s="421"/>
      <c r="K171" s="421"/>
      <c r="L171" s="421"/>
      <c r="M171" s="421"/>
      <c r="N171" s="421"/>
      <c r="O171" s="421"/>
      <c r="P171" s="421"/>
      <c r="Q171" s="421"/>
      <c r="R171" s="421"/>
      <c r="S171" s="421"/>
      <c r="T171" s="421"/>
      <c r="U171" s="421"/>
      <c r="V171" s="421"/>
      <c r="W171" s="421"/>
      <c r="X171" s="421"/>
      <c r="Y171" s="421"/>
      <c r="Z171" s="421"/>
      <c r="AA171" s="421"/>
    </row>
    <row r="172" spans="1:27" x14ac:dyDescent="0.25">
      <c r="A172" s="421"/>
      <c r="B172" s="421"/>
      <c r="C172" s="421"/>
      <c r="D172" s="421"/>
      <c r="E172" s="421"/>
      <c r="F172" s="421"/>
      <c r="G172" s="421"/>
      <c r="H172" s="421"/>
      <c r="I172" s="421"/>
      <c r="J172" s="421"/>
      <c r="K172" s="421"/>
      <c r="L172" s="421"/>
      <c r="M172" s="421"/>
      <c r="N172" s="421"/>
      <c r="O172" s="421"/>
      <c r="P172" s="421"/>
      <c r="Q172" s="421"/>
      <c r="R172" s="421"/>
      <c r="S172" s="421"/>
      <c r="T172" s="421"/>
      <c r="U172" s="421"/>
      <c r="V172" s="421"/>
      <c r="W172" s="421"/>
      <c r="X172" s="421"/>
      <c r="Y172" s="421"/>
      <c r="Z172" s="421"/>
      <c r="AA172" s="421"/>
    </row>
    <row r="173" spans="1:27" x14ac:dyDescent="0.25">
      <c r="A173" s="421"/>
      <c r="B173" s="421"/>
      <c r="C173" s="421"/>
      <c r="D173" s="421"/>
      <c r="E173" s="421"/>
      <c r="F173" s="421"/>
      <c r="G173" s="421"/>
      <c r="H173" s="421"/>
      <c r="I173" s="421"/>
      <c r="J173" s="421"/>
      <c r="K173" s="421"/>
      <c r="L173" s="421"/>
      <c r="M173" s="421"/>
      <c r="N173" s="421"/>
      <c r="O173" s="421"/>
      <c r="P173" s="421"/>
      <c r="Q173" s="421"/>
      <c r="R173" s="421"/>
      <c r="S173" s="421"/>
      <c r="T173" s="421"/>
      <c r="U173" s="421"/>
      <c r="V173" s="421"/>
      <c r="W173" s="421"/>
      <c r="X173" s="421"/>
      <c r="Y173" s="421"/>
      <c r="Z173" s="421"/>
      <c r="AA173" s="421"/>
    </row>
    <row r="174" spans="1:27" x14ac:dyDescent="0.25">
      <c r="A174" s="421"/>
      <c r="B174" s="421"/>
      <c r="C174" s="421"/>
      <c r="D174" s="421"/>
      <c r="E174" s="421"/>
      <c r="F174" s="421"/>
      <c r="G174" s="421"/>
      <c r="H174" s="421"/>
      <c r="I174" s="421"/>
      <c r="J174" s="421"/>
      <c r="K174" s="421"/>
      <c r="L174" s="421"/>
      <c r="M174" s="421"/>
      <c r="N174" s="421"/>
      <c r="O174" s="421"/>
      <c r="P174" s="421"/>
      <c r="Q174" s="421"/>
      <c r="R174" s="421"/>
      <c r="S174" s="421"/>
      <c r="T174" s="421"/>
      <c r="U174" s="421"/>
      <c r="V174" s="421"/>
      <c r="W174" s="421"/>
      <c r="X174" s="421"/>
      <c r="Y174" s="421"/>
      <c r="Z174" s="421"/>
      <c r="AA174" s="421"/>
    </row>
    <row r="175" spans="1:27" x14ac:dyDescent="0.25">
      <c r="A175" s="421"/>
      <c r="B175" s="421"/>
      <c r="C175" s="421"/>
      <c r="D175" s="421"/>
      <c r="E175" s="421"/>
      <c r="F175" s="421"/>
      <c r="G175" s="421"/>
      <c r="H175" s="421"/>
      <c r="I175" s="421"/>
      <c r="J175" s="421"/>
      <c r="K175" s="421"/>
      <c r="L175" s="421"/>
      <c r="M175" s="421"/>
      <c r="N175" s="421"/>
      <c r="O175" s="421"/>
      <c r="P175" s="421"/>
      <c r="Q175" s="421"/>
      <c r="R175" s="421"/>
      <c r="S175" s="421"/>
      <c r="T175" s="421"/>
      <c r="U175" s="421"/>
      <c r="V175" s="421"/>
      <c r="W175" s="421"/>
      <c r="X175" s="421"/>
      <c r="Y175" s="421"/>
      <c r="Z175" s="421"/>
      <c r="AA175" s="421"/>
    </row>
    <row r="176" spans="1:27" x14ac:dyDescent="0.25">
      <c r="A176" s="421"/>
      <c r="B176" s="421"/>
      <c r="C176" s="421"/>
      <c r="D176" s="421"/>
      <c r="E176" s="421"/>
      <c r="F176" s="421"/>
      <c r="G176" s="421"/>
      <c r="H176" s="421"/>
      <c r="I176" s="421"/>
      <c r="J176" s="421"/>
      <c r="K176" s="421"/>
      <c r="L176" s="421"/>
      <c r="M176" s="421"/>
      <c r="N176" s="421"/>
      <c r="O176" s="421"/>
      <c r="P176" s="421"/>
      <c r="Q176" s="421"/>
      <c r="R176" s="421"/>
      <c r="S176" s="421"/>
      <c r="T176" s="421"/>
      <c r="U176" s="421"/>
      <c r="V176" s="421"/>
      <c r="W176" s="421"/>
      <c r="X176" s="421"/>
      <c r="Y176" s="421"/>
      <c r="Z176" s="421"/>
      <c r="AA176" s="421"/>
    </row>
    <row r="177" spans="1:27" x14ac:dyDescent="0.25">
      <c r="A177" s="421"/>
      <c r="B177" s="421"/>
      <c r="C177" s="421"/>
      <c r="D177" s="421"/>
      <c r="E177" s="421"/>
      <c r="F177" s="421"/>
      <c r="G177" s="421"/>
      <c r="H177" s="421"/>
      <c r="I177" s="421"/>
      <c r="J177" s="421"/>
      <c r="K177" s="421"/>
      <c r="L177" s="421"/>
      <c r="M177" s="421"/>
      <c r="N177" s="421"/>
      <c r="O177" s="421"/>
      <c r="P177" s="421"/>
      <c r="Q177" s="421"/>
      <c r="R177" s="421"/>
      <c r="S177" s="421"/>
      <c r="T177" s="421"/>
      <c r="U177" s="421"/>
      <c r="V177" s="421"/>
      <c r="W177" s="421"/>
      <c r="X177" s="421"/>
      <c r="Y177" s="421"/>
      <c r="Z177" s="421"/>
      <c r="AA177" s="421"/>
    </row>
    <row r="178" spans="1:27" x14ac:dyDescent="0.25">
      <c r="A178" s="421"/>
      <c r="B178" s="421"/>
      <c r="C178" s="421"/>
      <c r="D178" s="421"/>
      <c r="E178" s="421"/>
      <c r="F178" s="421"/>
      <c r="G178" s="421"/>
      <c r="H178" s="421"/>
      <c r="I178" s="421"/>
      <c r="J178" s="421"/>
      <c r="K178" s="421"/>
      <c r="L178" s="421"/>
      <c r="M178" s="421"/>
      <c r="N178" s="421"/>
      <c r="O178" s="421"/>
      <c r="P178" s="421"/>
      <c r="Q178" s="421"/>
      <c r="R178" s="421"/>
      <c r="S178" s="421"/>
      <c r="T178" s="421"/>
      <c r="U178" s="421"/>
      <c r="V178" s="421"/>
      <c r="W178" s="421"/>
      <c r="X178" s="421"/>
      <c r="Y178" s="421"/>
      <c r="Z178" s="421"/>
      <c r="AA178" s="421"/>
    </row>
    <row r="179" spans="1:27" x14ac:dyDescent="0.25">
      <c r="A179" s="421"/>
      <c r="B179" s="421"/>
      <c r="C179" s="421"/>
      <c r="D179" s="421"/>
      <c r="E179" s="421"/>
      <c r="F179" s="421"/>
      <c r="G179" s="421"/>
      <c r="H179" s="421"/>
      <c r="I179" s="421"/>
      <c r="J179" s="421"/>
      <c r="K179" s="421"/>
      <c r="L179" s="421"/>
      <c r="M179" s="421"/>
      <c r="N179" s="421"/>
      <c r="O179" s="421"/>
      <c r="P179" s="421"/>
      <c r="Q179" s="421"/>
      <c r="R179" s="421"/>
      <c r="S179" s="421"/>
      <c r="T179" s="421"/>
      <c r="U179" s="421"/>
      <c r="V179" s="421"/>
      <c r="W179" s="421"/>
      <c r="X179" s="421"/>
      <c r="Y179" s="421"/>
      <c r="Z179" s="421"/>
      <c r="AA179" s="421"/>
    </row>
    <row r="180" spans="1:27" x14ac:dyDescent="0.25">
      <c r="A180" s="421"/>
      <c r="B180" s="421"/>
      <c r="C180" s="421"/>
      <c r="D180" s="421"/>
      <c r="E180" s="421"/>
      <c r="F180" s="421"/>
      <c r="G180" s="421"/>
      <c r="H180" s="421"/>
      <c r="I180" s="421"/>
      <c r="J180" s="421"/>
      <c r="K180" s="421"/>
      <c r="L180" s="421"/>
      <c r="M180" s="421"/>
      <c r="N180" s="421"/>
      <c r="O180" s="421"/>
      <c r="P180" s="421"/>
      <c r="Q180" s="421"/>
      <c r="R180" s="421"/>
      <c r="S180" s="421"/>
      <c r="T180" s="421"/>
      <c r="U180" s="421"/>
      <c r="V180" s="421"/>
      <c r="W180" s="421"/>
      <c r="X180" s="421"/>
      <c r="Y180" s="421"/>
      <c r="Z180" s="421"/>
      <c r="AA180" s="421"/>
    </row>
    <row r="181" spans="1:27" x14ac:dyDescent="0.25">
      <c r="A181" s="421"/>
      <c r="B181" s="421"/>
      <c r="C181" s="421"/>
      <c r="D181" s="421"/>
      <c r="E181" s="421"/>
      <c r="F181" s="421"/>
      <c r="G181" s="421"/>
      <c r="H181" s="421"/>
      <c r="I181" s="421"/>
      <c r="J181" s="421"/>
      <c r="K181" s="421"/>
      <c r="L181" s="421"/>
      <c r="M181" s="421"/>
      <c r="N181" s="421"/>
      <c r="O181" s="421"/>
      <c r="P181" s="421"/>
      <c r="Q181" s="421"/>
      <c r="R181" s="421"/>
      <c r="S181" s="421"/>
      <c r="T181" s="421"/>
      <c r="U181" s="421"/>
      <c r="V181" s="421"/>
      <c r="W181" s="421"/>
      <c r="X181" s="421"/>
      <c r="Y181" s="421"/>
      <c r="Z181" s="421"/>
      <c r="AA181" s="421"/>
    </row>
    <row r="182" spans="1:27" x14ac:dyDescent="0.25">
      <c r="A182" s="421"/>
      <c r="B182" s="421"/>
      <c r="C182" s="421"/>
      <c r="D182" s="421"/>
      <c r="E182" s="421"/>
      <c r="F182" s="421"/>
      <c r="G182" s="421"/>
      <c r="H182" s="421"/>
      <c r="I182" s="421"/>
      <c r="J182" s="421"/>
      <c r="K182" s="421"/>
      <c r="L182" s="421"/>
      <c r="M182" s="421"/>
      <c r="N182" s="421"/>
      <c r="O182" s="421"/>
      <c r="P182" s="421"/>
      <c r="Q182" s="421"/>
      <c r="R182" s="421"/>
      <c r="S182" s="421"/>
      <c r="T182" s="421"/>
      <c r="U182" s="421"/>
      <c r="V182" s="421"/>
      <c r="W182" s="421"/>
      <c r="X182" s="421"/>
      <c r="Y182" s="421"/>
      <c r="Z182" s="421"/>
      <c r="AA182" s="421"/>
    </row>
    <row r="183" spans="1:27" x14ac:dyDescent="0.25">
      <c r="A183" s="421"/>
      <c r="B183" s="421"/>
      <c r="C183" s="421"/>
      <c r="D183" s="421"/>
      <c r="E183" s="421"/>
      <c r="F183" s="421"/>
      <c r="G183" s="421"/>
      <c r="H183" s="421"/>
      <c r="I183" s="421"/>
      <c r="J183" s="421"/>
      <c r="K183" s="421"/>
      <c r="L183" s="421"/>
      <c r="M183" s="421"/>
      <c r="N183" s="421"/>
      <c r="O183" s="421"/>
      <c r="P183" s="421"/>
      <c r="Q183" s="421"/>
      <c r="R183" s="421"/>
      <c r="S183" s="421"/>
      <c r="T183" s="421"/>
      <c r="U183" s="421"/>
      <c r="V183" s="421"/>
      <c r="W183" s="421"/>
      <c r="X183" s="421"/>
      <c r="Y183" s="421"/>
      <c r="Z183" s="421"/>
      <c r="AA183" s="421"/>
    </row>
    <row r="184" spans="1:27" x14ac:dyDescent="0.25">
      <c r="A184" s="421"/>
      <c r="B184" s="421"/>
      <c r="C184" s="421"/>
      <c r="D184" s="421"/>
      <c r="E184" s="421"/>
      <c r="F184" s="421"/>
      <c r="G184" s="421"/>
      <c r="H184" s="421"/>
      <c r="I184" s="421"/>
      <c r="J184" s="421"/>
      <c r="K184" s="421"/>
      <c r="L184" s="421"/>
      <c r="M184" s="421"/>
      <c r="N184" s="421"/>
      <c r="O184" s="421"/>
      <c r="P184" s="421"/>
      <c r="Q184" s="421"/>
      <c r="R184" s="421"/>
      <c r="S184" s="421"/>
      <c r="T184" s="421"/>
      <c r="U184" s="421"/>
      <c r="V184" s="421"/>
      <c r="W184" s="421"/>
      <c r="X184" s="421"/>
      <c r="Y184" s="421"/>
      <c r="Z184" s="421"/>
      <c r="AA184" s="421"/>
    </row>
    <row r="185" spans="1:27" x14ac:dyDescent="0.25">
      <c r="A185" s="421"/>
      <c r="B185" s="421"/>
      <c r="C185" s="421"/>
      <c r="D185" s="421"/>
      <c r="E185" s="421"/>
      <c r="F185" s="421"/>
      <c r="G185" s="421"/>
      <c r="H185" s="421"/>
      <c r="I185" s="421"/>
      <c r="J185" s="421"/>
      <c r="K185" s="421"/>
      <c r="L185" s="421"/>
      <c r="M185" s="421"/>
      <c r="N185" s="421"/>
      <c r="O185" s="421"/>
      <c r="P185" s="421"/>
      <c r="Q185" s="421"/>
      <c r="R185" s="421"/>
      <c r="S185" s="421"/>
      <c r="T185" s="421"/>
      <c r="U185" s="421"/>
      <c r="V185" s="421"/>
      <c r="W185" s="421"/>
      <c r="X185" s="421"/>
      <c r="Y185" s="421"/>
      <c r="Z185" s="421"/>
      <c r="AA185" s="421"/>
    </row>
    <row r="186" spans="1:27" x14ac:dyDescent="0.25">
      <c r="A186" s="421"/>
      <c r="B186" s="421"/>
      <c r="C186" s="421"/>
      <c r="D186" s="421"/>
      <c r="E186" s="421"/>
      <c r="F186" s="421"/>
      <c r="G186" s="421"/>
      <c r="H186" s="421"/>
      <c r="I186" s="421"/>
      <c r="J186" s="421"/>
      <c r="K186" s="421"/>
      <c r="L186" s="421"/>
      <c r="M186" s="421"/>
      <c r="N186" s="421"/>
      <c r="O186" s="421"/>
      <c r="P186" s="421"/>
      <c r="Q186" s="421"/>
      <c r="R186" s="421"/>
      <c r="S186" s="421"/>
      <c r="T186" s="421"/>
      <c r="U186" s="421"/>
      <c r="V186" s="421"/>
      <c r="W186" s="421"/>
      <c r="X186" s="421"/>
      <c r="Y186" s="421"/>
      <c r="Z186" s="421"/>
      <c r="AA186" s="421"/>
    </row>
    <row r="187" spans="1:27" x14ac:dyDescent="0.25">
      <c r="A187" s="421"/>
      <c r="B187" s="421"/>
      <c r="C187" s="421"/>
      <c r="D187" s="421"/>
      <c r="E187" s="421"/>
      <c r="F187" s="421"/>
      <c r="G187" s="421"/>
      <c r="H187" s="421"/>
      <c r="I187" s="421"/>
      <c r="J187" s="421"/>
      <c r="K187" s="421"/>
      <c r="L187" s="421"/>
      <c r="M187" s="421"/>
      <c r="N187" s="421"/>
      <c r="O187" s="421"/>
      <c r="P187" s="421"/>
      <c r="Q187" s="421"/>
      <c r="R187" s="421"/>
      <c r="S187" s="421"/>
      <c r="T187" s="421"/>
      <c r="U187" s="421"/>
      <c r="V187" s="421"/>
      <c r="W187" s="421"/>
      <c r="X187" s="421"/>
      <c r="Y187" s="421"/>
      <c r="Z187" s="421"/>
      <c r="AA187" s="421"/>
    </row>
    <row r="188" spans="1:27" x14ac:dyDescent="0.25">
      <c r="A188" s="421"/>
      <c r="B188" s="421"/>
      <c r="C188" s="421"/>
      <c r="D188" s="421"/>
      <c r="E188" s="421"/>
      <c r="F188" s="421"/>
      <c r="G188" s="421"/>
      <c r="H188" s="421"/>
      <c r="I188" s="421"/>
      <c r="J188" s="421"/>
      <c r="K188" s="421"/>
      <c r="L188" s="421"/>
      <c r="M188" s="421"/>
      <c r="N188" s="421"/>
      <c r="O188" s="421"/>
      <c r="P188" s="421"/>
      <c r="Q188" s="421"/>
      <c r="R188" s="421"/>
      <c r="S188" s="421"/>
      <c r="T188" s="421"/>
      <c r="U188" s="421"/>
      <c r="V188" s="421"/>
      <c r="W188" s="421"/>
      <c r="X188" s="421"/>
      <c r="Y188" s="421"/>
      <c r="Z188" s="421"/>
      <c r="AA188" s="421"/>
    </row>
    <row r="189" spans="1:27" x14ac:dyDescent="0.25">
      <c r="A189" s="421"/>
      <c r="B189" s="421"/>
      <c r="C189" s="421"/>
      <c r="D189" s="421"/>
      <c r="E189" s="421"/>
      <c r="F189" s="421"/>
      <c r="G189" s="421"/>
      <c r="H189" s="421"/>
      <c r="I189" s="421"/>
      <c r="J189" s="421"/>
      <c r="K189" s="421"/>
      <c r="L189" s="421"/>
      <c r="M189" s="421"/>
      <c r="N189" s="421"/>
      <c r="O189" s="421"/>
      <c r="P189" s="421"/>
      <c r="Q189" s="421"/>
      <c r="R189" s="421"/>
      <c r="S189" s="421"/>
      <c r="T189" s="421"/>
      <c r="U189" s="421"/>
      <c r="V189" s="421"/>
      <c r="W189" s="421"/>
      <c r="X189" s="421"/>
      <c r="Y189" s="421"/>
      <c r="Z189" s="421"/>
      <c r="AA189" s="421"/>
    </row>
    <row r="190" spans="1:27" x14ac:dyDescent="0.25">
      <c r="A190" s="421"/>
      <c r="B190" s="421"/>
      <c r="C190" s="421"/>
      <c r="D190" s="421"/>
      <c r="E190" s="421"/>
      <c r="F190" s="421"/>
      <c r="G190" s="421"/>
      <c r="H190" s="421"/>
      <c r="I190" s="421"/>
      <c r="J190" s="421"/>
      <c r="K190" s="421"/>
      <c r="L190" s="421"/>
      <c r="M190" s="421"/>
      <c r="N190" s="421"/>
      <c r="O190" s="421"/>
      <c r="P190" s="421"/>
      <c r="Q190" s="421"/>
      <c r="R190" s="421"/>
      <c r="S190" s="421"/>
      <c r="T190" s="421"/>
      <c r="U190" s="421"/>
      <c r="V190" s="421"/>
      <c r="W190" s="421"/>
      <c r="X190" s="421"/>
      <c r="Y190" s="421"/>
      <c r="Z190" s="421"/>
      <c r="AA190" s="421"/>
    </row>
    <row r="191" spans="1:27" x14ac:dyDescent="0.25">
      <c r="A191" s="421"/>
      <c r="B191" s="421"/>
      <c r="C191" s="421"/>
      <c r="D191" s="421"/>
      <c r="E191" s="421"/>
      <c r="F191" s="421"/>
      <c r="G191" s="421"/>
      <c r="H191" s="421"/>
      <c r="I191" s="421"/>
      <c r="J191" s="421"/>
      <c r="K191" s="421"/>
      <c r="L191" s="421"/>
      <c r="M191" s="421"/>
      <c r="N191" s="421"/>
      <c r="O191" s="421"/>
      <c r="P191" s="421"/>
      <c r="Q191" s="421"/>
      <c r="R191" s="421"/>
      <c r="S191" s="421"/>
      <c r="T191" s="421"/>
      <c r="U191" s="421"/>
      <c r="V191" s="421"/>
      <c r="W191" s="421"/>
      <c r="X191" s="421"/>
      <c r="Y191" s="421"/>
      <c r="Z191" s="421"/>
      <c r="AA191" s="421"/>
    </row>
    <row r="192" spans="1:27" x14ac:dyDescent="0.25">
      <c r="A192" s="421"/>
      <c r="B192" s="421"/>
      <c r="C192" s="421"/>
      <c r="D192" s="421"/>
      <c r="E192" s="421"/>
      <c r="F192" s="421"/>
      <c r="G192" s="421"/>
      <c r="H192" s="421"/>
      <c r="I192" s="421"/>
      <c r="J192" s="421"/>
      <c r="K192" s="421"/>
      <c r="L192" s="421"/>
      <c r="M192" s="421"/>
      <c r="N192" s="421"/>
      <c r="O192" s="421"/>
      <c r="P192" s="421"/>
      <c r="Q192" s="421"/>
      <c r="R192" s="421"/>
      <c r="S192" s="421"/>
      <c r="T192" s="421"/>
      <c r="U192" s="421"/>
      <c r="V192" s="421"/>
      <c r="W192" s="421"/>
      <c r="X192" s="421"/>
      <c r="Y192" s="421"/>
      <c r="Z192" s="421"/>
      <c r="AA192" s="421"/>
    </row>
    <row r="193" spans="1:27" x14ac:dyDescent="0.25">
      <c r="A193" s="421"/>
      <c r="B193" s="421"/>
      <c r="C193" s="421"/>
      <c r="D193" s="421"/>
      <c r="E193" s="421"/>
      <c r="F193" s="421"/>
      <c r="G193" s="421"/>
      <c r="H193" s="421"/>
      <c r="I193" s="421"/>
      <c r="J193" s="421"/>
      <c r="K193" s="421"/>
      <c r="L193" s="421"/>
      <c r="M193" s="421"/>
      <c r="N193" s="421"/>
      <c r="O193" s="421"/>
      <c r="P193" s="421"/>
      <c r="Q193" s="421"/>
      <c r="R193" s="421"/>
      <c r="S193" s="421"/>
      <c r="T193" s="421"/>
      <c r="U193" s="421"/>
      <c r="V193" s="421"/>
      <c r="W193" s="421"/>
      <c r="X193" s="421"/>
      <c r="Y193" s="421"/>
      <c r="Z193" s="421"/>
      <c r="AA193" s="421"/>
    </row>
    <row r="194" spans="1:27" x14ac:dyDescent="0.25">
      <c r="A194" s="421"/>
      <c r="B194" s="421"/>
      <c r="C194" s="421"/>
      <c r="D194" s="421"/>
      <c r="E194" s="421"/>
      <c r="F194" s="421"/>
      <c r="G194" s="421"/>
      <c r="H194" s="421"/>
      <c r="I194" s="421"/>
      <c r="J194" s="421"/>
      <c r="K194" s="421"/>
      <c r="L194" s="421"/>
      <c r="M194" s="421"/>
      <c r="N194" s="421"/>
      <c r="O194" s="421"/>
      <c r="P194" s="421"/>
      <c r="Q194" s="421"/>
      <c r="R194" s="421"/>
      <c r="S194" s="421"/>
      <c r="T194" s="421"/>
      <c r="U194" s="421"/>
      <c r="V194" s="421"/>
      <c r="W194" s="421"/>
      <c r="X194" s="421"/>
      <c r="Y194" s="421"/>
      <c r="Z194" s="421"/>
      <c r="AA194" s="421"/>
    </row>
    <row r="195" spans="1:27" x14ac:dyDescent="0.25">
      <c r="A195" s="421"/>
      <c r="B195" s="421"/>
      <c r="C195" s="421"/>
      <c r="D195" s="421"/>
      <c r="E195" s="421"/>
      <c r="F195" s="421"/>
      <c r="G195" s="421"/>
      <c r="H195" s="421"/>
      <c r="I195" s="421"/>
      <c r="J195" s="421"/>
      <c r="K195" s="421"/>
      <c r="L195" s="421"/>
      <c r="M195" s="421"/>
      <c r="N195" s="421"/>
      <c r="O195" s="421"/>
      <c r="P195" s="421"/>
      <c r="Q195" s="421"/>
      <c r="R195" s="421"/>
      <c r="S195" s="421"/>
      <c r="T195" s="421"/>
      <c r="U195" s="421"/>
      <c r="V195" s="421"/>
      <c r="W195" s="421"/>
      <c r="X195" s="421"/>
      <c r="Y195" s="421"/>
      <c r="Z195" s="421"/>
      <c r="AA195" s="421"/>
    </row>
    <row r="196" spans="1:27" x14ac:dyDescent="0.25">
      <c r="A196" s="421"/>
      <c r="B196" s="421"/>
      <c r="C196" s="421"/>
      <c r="D196" s="421"/>
      <c r="E196" s="421"/>
      <c r="F196" s="421"/>
      <c r="G196" s="421"/>
      <c r="H196" s="421"/>
      <c r="I196" s="421"/>
      <c r="J196" s="421"/>
      <c r="K196" s="421"/>
      <c r="L196" s="421"/>
      <c r="M196" s="421"/>
      <c r="N196" s="421"/>
      <c r="O196" s="421"/>
      <c r="P196" s="421"/>
      <c r="Q196" s="421"/>
      <c r="R196" s="421"/>
      <c r="S196" s="421"/>
      <c r="T196" s="421"/>
      <c r="U196" s="421"/>
      <c r="V196" s="421"/>
      <c r="W196" s="421"/>
      <c r="X196" s="421"/>
      <c r="Y196" s="421"/>
      <c r="Z196" s="421"/>
      <c r="AA196" s="421"/>
    </row>
    <row r="197" spans="1:27" x14ac:dyDescent="0.25">
      <c r="A197" s="421"/>
      <c r="B197" s="421"/>
      <c r="C197" s="421"/>
      <c r="D197" s="421"/>
      <c r="E197" s="421"/>
      <c r="F197" s="421"/>
      <c r="G197" s="421"/>
      <c r="H197" s="421"/>
      <c r="I197" s="421"/>
      <c r="J197" s="421"/>
      <c r="K197" s="421"/>
      <c r="L197" s="421"/>
      <c r="M197" s="421"/>
      <c r="N197" s="421"/>
      <c r="O197" s="421"/>
      <c r="P197" s="421"/>
      <c r="Q197" s="421"/>
      <c r="R197" s="421"/>
      <c r="S197" s="421"/>
      <c r="T197" s="421"/>
      <c r="U197" s="421"/>
      <c r="V197" s="421"/>
      <c r="W197" s="421"/>
      <c r="X197" s="421"/>
      <c r="Y197" s="421"/>
      <c r="Z197" s="421"/>
      <c r="AA197" s="421"/>
    </row>
    <row r="198" spans="1:27" x14ac:dyDescent="0.25">
      <c r="A198" s="421"/>
      <c r="B198" s="421"/>
      <c r="C198" s="421"/>
      <c r="D198" s="421"/>
      <c r="E198" s="421"/>
      <c r="F198" s="421"/>
      <c r="G198" s="421"/>
      <c r="H198" s="421"/>
      <c r="I198" s="421"/>
      <c r="J198" s="421"/>
      <c r="K198" s="421"/>
      <c r="L198" s="421"/>
      <c r="M198" s="421"/>
      <c r="N198" s="421"/>
      <c r="O198" s="421"/>
      <c r="P198" s="421"/>
      <c r="Q198" s="421"/>
      <c r="R198" s="421"/>
      <c r="S198" s="421"/>
      <c r="T198" s="421"/>
      <c r="U198" s="421"/>
      <c r="V198" s="421"/>
      <c r="W198" s="421"/>
      <c r="X198" s="421"/>
      <c r="Y198" s="421"/>
      <c r="Z198" s="421"/>
      <c r="AA198" s="421"/>
    </row>
    <row r="199" spans="1:27" x14ac:dyDescent="0.25">
      <c r="A199" s="421"/>
      <c r="B199" s="421"/>
      <c r="C199" s="421"/>
      <c r="D199" s="421"/>
      <c r="E199" s="421"/>
      <c r="F199" s="421"/>
      <c r="G199" s="421"/>
      <c r="H199" s="421"/>
      <c r="I199" s="421"/>
      <c r="J199" s="421"/>
      <c r="K199" s="421"/>
      <c r="L199" s="421"/>
      <c r="M199" s="421"/>
      <c r="N199" s="421"/>
      <c r="O199" s="421"/>
      <c r="P199" s="421"/>
      <c r="Q199" s="421"/>
      <c r="R199" s="421"/>
      <c r="S199" s="421"/>
      <c r="T199" s="421"/>
      <c r="U199" s="421"/>
      <c r="V199" s="421"/>
      <c r="W199" s="421"/>
      <c r="X199" s="421"/>
      <c r="Y199" s="421"/>
      <c r="Z199" s="421"/>
      <c r="AA199" s="421"/>
    </row>
    <row r="200" spans="1:27" x14ac:dyDescent="0.25">
      <c r="A200" s="421"/>
      <c r="B200" s="421"/>
      <c r="C200" s="421"/>
      <c r="D200" s="421"/>
      <c r="E200" s="421"/>
      <c r="F200" s="421"/>
      <c r="G200" s="421"/>
      <c r="H200" s="421"/>
      <c r="I200" s="421"/>
      <c r="J200" s="421"/>
      <c r="K200" s="421"/>
      <c r="L200" s="421"/>
      <c r="M200" s="421"/>
      <c r="N200" s="421"/>
      <c r="O200" s="421"/>
      <c r="P200" s="421"/>
      <c r="Q200" s="421"/>
      <c r="R200" s="421"/>
      <c r="S200" s="421"/>
      <c r="T200" s="421"/>
      <c r="U200" s="421"/>
      <c r="V200" s="421"/>
      <c r="W200" s="421"/>
      <c r="X200" s="421"/>
      <c r="Y200" s="421"/>
      <c r="Z200" s="421"/>
      <c r="AA200" s="421"/>
    </row>
    <row r="201" spans="1:27" x14ac:dyDescent="0.25">
      <c r="A201" s="421"/>
      <c r="B201" s="421"/>
      <c r="C201" s="421"/>
      <c r="D201" s="421"/>
      <c r="E201" s="421"/>
      <c r="F201" s="421"/>
      <c r="G201" s="421"/>
      <c r="H201" s="421"/>
      <c r="I201" s="421"/>
      <c r="J201" s="421"/>
      <c r="K201" s="421"/>
      <c r="L201" s="421"/>
      <c r="M201" s="421"/>
      <c r="N201" s="421"/>
      <c r="O201" s="421"/>
      <c r="P201" s="421"/>
      <c r="Q201" s="421"/>
      <c r="R201" s="421"/>
      <c r="S201" s="421"/>
      <c r="T201" s="421"/>
      <c r="U201" s="421"/>
      <c r="V201" s="421"/>
      <c r="W201" s="421"/>
      <c r="X201" s="421"/>
      <c r="Y201" s="421"/>
      <c r="Z201" s="421"/>
      <c r="AA201" s="421"/>
    </row>
    <row r="202" spans="1:27" x14ac:dyDescent="0.25">
      <c r="A202" s="421"/>
      <c r="B202" s="421"/>
      <c r="C202" s="421"/>
      <c r="D202" s="421"/>
      <c r="E202" s="421"/>
      <c r="F202" s="421"/>
      <c r="G202" s="421"/>
      <c r="H202" s="421"/>
      <c r="I202" s="421"/>
      <c r="J202" s="421"/>
      <c r="K202" s="421"/>
      <c r="L202" s="421"/>
      <c r="M202" s="421"/>
      <c r="N202" s="421"/>
      <c r="O202" s="421"/>
      <c r="P202" s="421"/>
      <c r="Q202" s="421"/>
      <c r="R202" s="421"/>
      <c r="S202" s="421"/>
      <c r="T202" s="421"/>
      <c r="U202" s="421"/>
      <c r="V202" s="421"/>
      <c r="W202" s="421"/>
      <c r="X202" s="421"/>
      <c r="Y202" s="421"/>
      <c r="Z202" s="421"/>
      <c r="AA202" s="421"/>
    </row>
    <row r="203" spans="1:27" x14ac:dyDescent="0.25">
      <c r="A203" s="421"/>
      <c r="B203" s="421"/>
      <c r="C203" s="421"/>
      <c r="D203" s="421"/>
      <c r="E203" s="421"/>
      <c r="F203" s="421"/>
      <c r="G203" s="421"/>
      <c r="H203" s="421"/>
      <c r="I203" s="421"/>
      <c r="J203" s="421"/>
      <c r="K203" s="421"/>
      <c r="L203" s="421"/>
      <c r="M203" s="421"/>
      <c r="N203" s="421"/>
      <c r="O203" s="421"/>
      <c r="P203" s="421"/>
      <c r="Q203" s="421"/>
      <c r="R203" s="421"/>
      <c r="S203" s="421"/>
      <c r="T203" s="421"/>
      <c r="U203" s="421"/>
      <c r="V203" s="421"/>
      <c r="W203" s="421"/>
      <c r="X203" s="421"/>
      <c r="Y203" s="421"/>
      <c r="Z203" s="421"/>
      <c r="AA203" s="421"/>
    </row>
    <row r="204" spans="1:27" x14ac:dyDescent="0.25">
      <c r="A204" s="421"/>
      <c r="B204" s="421"/>
      <c r="C204" s="421"/>
      <c r="D204" s="421"/>
      <c r="E204" s="421"/>
      <c r="F204" s="421"/>
      <c r="G204" s="421"/>
      <c r="H204" s="421"/>
      <c r="I204" s="421"/>
      <c r="J204" s="421"/>
      <c r="K204" s="421"/>
      <c r="L204" s="421"/>
      <c r="M204" s="421"/>
      <c r="N204" s="421"/>
      <c r="O204" s="421"/>
      <c r="P204" s="421"/>
      <c r="Q204" s="421"/>
      <c r="R204" s="421"/>
      <c r="S204" s="421"/>
      <c r="T204" s="421"/>
      <c r="U204" s="421"/>
      <c r="V204" s="421"/>
      <c r="W204" s="421"/>
      <c r="X204" s="421"/>
      <c r="Y204" s="421"/>
      <c r="Z204" s="421"/>
      <c r="AA204" s="421"/>
    </row>
    <row r="205" spans="1:27" x14ac:dyDescent="0.25">
      <c r="A205" s="421"/>
      <c r="B205" s="421"/>
      <c r="C205" s="421"/>
      <c r="D205" s="421"/>
      <c r="E205" s="421"/>
      <c r="F205" s="421"/>
      <c r="G205" s="421"/>
      <c r="H205" s="421"/>
      <c r="I205" s="421"/>
      <c r="J205" s="421"/>
      <c r="K205" s="421"/>
      <c r="L205" s="421"/>
      <c r="M205" s="421"/>
      <c r="N205" s="421"/>
      <c r="O205" s="421"/>
      <c r="P205" s="421"/>
      <c r="Q205" s="421"/>
      <c r="R205" s="421"/>
      <c r="S205" s="421"/>
      <c r="T205" s="421"/>
      <c r="U205" s="421"/>
      <c r="V205" s="421"/>
      <c r="W205" s="421"/>
      <c r="X205" s="421"/>
      <c r="Y205" s="421"/>
      <c r="Z205" s="421"/>
      <c r="AA205" s="421"/>
    </row>
    <row r="206" spans="1:27" x14ac:dyDescent="0.25">
      <c r="A206" s="421"/>
      <c r="B206" s="421"/>
      <c r="C206" s="421"/>
      <c r="D206" s="421"/>
      <c r="E206" s="421"/>
      <c r="F206" s="421"/>
      <c r="G206" s="421"/>
      <c r="H206" s="421"/>
      <c r="I206" s="421"/>
      <c r="J206" s="421"/>
      <c r="K206" s="421"/>
      <c r="L206" s="421"/>
      <c r="M206" s="421"/>
      <c r="N206" s="421"/>
      <c r="O206" s="421"/>
      <c r="P206" s="421"/>
      <c r="Q206" s="421"/>
      <c r="R206" s="421"/>
      <c r="S206" s="421"/>
      <c r="T206" s="421"/>
      <c r="U206" s="421"/>
      <c r="V206" s="421"/>
      <c r="W206" s="421"/>
      <c r="X206" s="421"/>
      <c r="Y206" s="421"/>
      <c r="Z206" s="421"/>
      <c r="AA206" s="421"/>
    </row>
    <row r="207" spans="1:27" x14ac:dyDescent="0.25">
      <c r="A207" s="421"/>
      <c r="B207" s="421"/>
      <c r="C207" s="421"/>
      <c r="D207" s="421"/>
      <c r="E207" s="421"/>
      <c r="F207" s="421"/>
      <c r="G207" s="421"/>
      <c r="H207" s="421"/>
      <c r="I207" s="421"/>
      <c r="J207" s="421"/>
      <c r="K207" s="421"/>
      <c r="L207" s="421"/>
      <c r="M207" s="421"/>
      <c r="N207" s="421"/>
      <c r="O207" s="421"/>
      <c r="P207" s="421"/>
      <c r="Q207" s="421"/>
      <c r="R207" s="421"/>
      <c r="S207" s="421"/>
      <c r="T207" s="421"/>
      <c r="U207" s="421"/>
      <c r="V207" s="421"/>
      <c r="W207" s="421"/>
      <c r="X207" s="421"/>
      <c r="Y207" s="421"/>
      <c r="Z207" s="421"/>
      <c r="AA207" s="421"/>
    </row>
    <row r="208" spans="1:27" x14ac:dyDescent="0.25">
      <c r="A208" s="421"/>
      <c r="B208" s="421"/>
      <c r="C208" s="421"/>
      <c r="D208" s="421"/>
      <c r="E208" s="421"/>
      <c r="F208" s="421"/>
      <c r="G208" s="421"/>
      <c r="H208" s="421"/>
      <c r="I208" s="421"/>
      <c r="J208" s="421"/>
      <c r="K208" s="421"/>
      <c r="L208" s="421"/>
      <c r="M208" s="421"/>
      <c r="N208" s="421"/>
      <c r="O208" s="421"/>
      <c r="P208" s="421"/>
      <c r="Q208" s="421"/>
      <c r="R208" s="421"/>
      <c r="S208" s="421"/>
      <c r="T208" s="421"/>
      <c r="U208" s="421"/>
      <c r="V208" s="421"/>
      <c r="W208" s="421"/>
      <c r="X208" s="421"/>
      <c r="Y208" s="421"/>
      <c r="Z208" s="421"/>
      <c r="AA208" s="421"/>
    </row>
    <row r="209" spans="1:27" x14ac:dyDescent="0.25">
      <c r="A209" s="421"/>
      <c r="B209" s="421"/>
      <c r="C209" s="421"/>
      <c r="D209" s="421"/>
      <c r="E209" s="421"/>
      <c r="F209" s="421"/>
      <c r="G209" s="421"/>
      <c r="H209" s="421"/>
      <c r="I209" s="421"/>
      <c r="J209" s="421"/>
      <c r="K209" s="421"/>
      <c r="L209" s="421"/>
      <c r="M209" s="421"/>
      <c r="N209" s="421"/>
      <c r="O209" s="421"/>
      <c r="P209" s="421"/>
      <c r="Q209" s="421"/>
      <c r="R209" s="421"/>
      <c r="S209" s="421"/>
      <c r="T209" s="421"/>
      <c r="U209" s="421"/>
      <c r="V209" s="421"/>
      <c r="W209" s="421"/>
      <c r="X209" s="421"/>
      <c r="Y209" s="421"/>
      <c r="Z209" s="421"/>
      <c r="AA209" s="421"/>
    </row>
    <row r="210" spans="1:27" x14ac:dyDescent="0.25">
      <c r="A210" s="421"/>
      <c r="B210" s="421"/>
      <c r="C210" s="421"/>
      <c r="D210" s="421"/>
      <c r="E210" s="421"/>
      <c r="F210" s="421"/>
      <c r="G210" s="421"/>
      <c r="H210" s="421"/>
      <c r="I210" s="421"/>
      <c r="J210" s="421"/>
      <c r="K210" s="421"/>
      <c r="L210" s="421"/>
      <c r="M210" s="421"/>
      <c r="N210" s="421"/>
      <c r="O210" s="421"/>
      <c r="P210" s="421"/>
      <c r="Q210" s="421"/>
      <c r="R210" s="421"/>
      <c r="S210" s="421"/>
      <c r="T210" s="421"/>
      <c r="U210" s="421"/>
      <c r="V210" s="421"/>
      <c r="W210" s="421"/>
      <c r="X210" s="421"/>
      <c r="Y210" s="421"/>
      <c r="Z210" s="421"/>
      <c r="AA210" s="421"/>
    </row>
    <row r="211" spans="1:27" x14ac:dyDescent="0.25">
      <c r="A211" s="421"/>
      <c r="B211" s="421"/>
      <c r="C211" s="421"/>
      <c r="D211" s="421"/>
      <c r="E211" s="421"/>
      <c r="F211" s="421"/>
      <c r="G211" s="421"/>
      <c r="H211" s="421"/>
      <c r="I211" s="421"/>
      <c r="J211" s="421"/>
      <c r="K211" s="421"/>
      <c r="L211" s="421"/>
      <c r="M211" s="421"/>
      <c r="N211" s="421"/>
      <c r="O211" s="421"/>
      <c r="P211" s="421"/>
      <c r="Q211" s="421"/>
      <c r="R211" s="421"/>
      <c r="S211" s="421"/>
      <c r="T211" s="421"/>
      <c r="U211" s="421"/>
      <c r="V211" s="421"/>
      <c r="W211" s="421"/>
      <c r="X211" s="421"/>
      <c r="Y211" s="421"/>
      <c r="Z211" s="421"/>
      <c r="AA211" s="421"/>
    </row>
    <row r="212" spans="1:27" x14ac:dyDescent="0.25">
      <c r="A212" s="421"/>
      <c r="B212" s="421"/>
      <c r="C212" s="421"/>
      <c r="D212" s="421"/>
      <c r="E212" s="421"/>
      <c r="F212" s="421"/>
      <c r="G212" s="421"/>
      <c r="H212" s="421"/>
      <c r="I212" s="421"/>
      <c r="J212" s="421"/>
      <c r="K212" s="421"/>
      <c r="L212" s="421"/>
      <c r="M212" s="421"/>
      <c r="N212" s="421"/>
      <c r="O212" s="421"/>
      <c r="P212" s="421"/>
      <c r="Q212" s="421"/>
      <c r="R212" s="421"/>
      <c r="S212" s="421"/>
      <c r="T212" s="421"/>
      <c r="U212" s="421"/>
      <c r="V212" s="421"/>
      <c r="W212" s="421"/>
      <c r="X212" s="421"/>
      <c r="Y212" s="421"/>
      <c r="Z212" s="421"/>
      <c r="AA212" s="421"/>
    </row>
    <row r="213" spans="1:27" x14ac:dyDescent="0.25">
      <c r="A213" s="421"/>
      <c r="B213" s="421"/>
      <c r="C213" s="421"/>
      <c r="D213" s="421"/>
      <c r="E213" s="421"/>
      <c r="F213" s="421"/>
      <c r="G213" s="421"/>
      <c r="H213" s="421"/>
      <c r="I213" s="421"/>
      <c r="J213" s="421"/>
      <c r="K213" s="421"/>
      <c r="L213" s="421"/>
      <c r="M213" s="421"/>
      <c r="N213" s="421"/>
      <c r="O213" s="421"/>
      <c r="P213" s="421"/>
      <c r="Q213" s="421"/>
      <c r="R213" s="421"/>
      <c r="S213" s="421"/>
      <c r="T213" s="421"/>
      <c r="U213" s="421"/>
      <c r="V213" s="421"/>
      <c r="W213" s="421"/>
      <c r="X213" s="421"/>
      <c r="Y213" s="421"/>
      <c r="Z213" s="421"/>
      <c r="AA213" s="421"/>
    </row>
    <row r="214" spans="1:27" x14ac:dyDescent="0.25">
      <c r="A214" s="421"/>
      <c r="B214" s="421"/>
      <c r="C214" s="421"/>
      <c r="D214" s="421"/>
      <c r="E214" s="421"/>
      <c r="F214" s="421"/>
      <c r="G214" s="421"/>
      <c r="H214" s="421"/>
      <c r="I214" s="421"/>
      <c r="J214" s="421"/>
      <c r="K214" s="421"/>
      <c r="L214" s="421"/>
      <c r="M214" s="421"/>
      <c r="N214" s="421"/>
      <c r="O214" s="421"/>
      <c r="P214" s="421"/>
      <c r="Q214" s="421"/>
      <c r="R214" s="421"/>
      <c r="S214" s="421"/>
      <c r="T214" s="421"/>
      <c r="U214" s="421"/>
      <c r="V214" s="421"/>
      <c r="W214" s="421"/>
      <c r="X214" s="421"/>
      <c r="Y214" s="421"/>
      <c r="Z214" s="421"/>
      <c r="AA214" s="421"/>
    </row>
    <row r="215" spans="1:27" x14ac:dyDescent="0.25">
      <c r="A215" s="421"/>
      <c r="B215" s="421"/>
      <c r="C215" s="421"/>
      <c r="D215" s="421"/>
      <c r="E215" s="421"/>
      <c r="F215" s="421"/>
      <c r="G215" s="421"/>
      <c r="H215" s="421"/>
      <c r="I215" s="421"/>
      <c r="J215" s="421"/>
      <c r="K215" s="421"/>
      <c r="L215" s="421"/>
      <c r="M215" s="421"/>
      <c r="N215" s="421"/>
      <c r="O215" s="421"/>
      <c r="P215" s="421"/>
      <c r="Q215" s="421"/>
      <c r="R215" s="421"/>
      <c r="S215" s="421"/>
      <c r="T215" s="421"/>
      <c r="U215" s="421"/>
      <c r="V215" s="421"/>
      <c r="W215" s="421"/>
      <c r="X215" s="421"/>
      <c r="Y215" s="421"/>
      <c r="Z215" s="421"/>
      <c r="AA215" s="421"/>
    </row>
    <row r="216" spans="1:27" x14ac:dyDescent="0.25">
      <c r="A216" s="421"/>
      <c r="B216" s="421"/>
      <c r="C216" s="421"/>
      <c r="D216" s="421"/>
      <c r="E216" s="421"/>
      <c r="F216" s="421"/>
      <c r="G216" s="421"/>
      <c r="H216" s="421"/>
      <c r="I216" s="421"/>
      <c r="J216" s="421"/>
      <c r="K216" s="421"/>
      <c r="L216" s="421"/>
      <c r="M216" s="421"/>
      <c r="N216" s="421"/>
      <c r="O216" s="421"/>
      <c r="P216" s="421"/>
      <c r="Q216" s="421"/>
      <c r="R216" s="421"/>
      <c r="S216" s="421"/>
      <c r="T216" s="421"/>
      <c r="U216" s="421"/>
      <c r="V216" s="421"/>
      <c r="W216" s="421"/>
      <c r="X216" s="421"/>
      <c r="Y216" s="421"/>
      <c r="Z216" s="421"/>
      <c r="AA216" s="421"/>
    </row>
    <row r="217" spans="1:27" x14ac:dyDescent="0.25">
      <c r="A217" s="421"/>
      <c r="B217" s="421"/>
      <c r="C217" s="421"/>
      <c r="D217" s="421"/>
      <c r="E217" s="421"/>
      <c r="F217" s="421"/>
      <c r="G217" s="421"/>
      <c r="H217" s="421"/>
      <c r="I217" s="421"/>
      <c r="J217" s="421"/>
      <c r="K217" s="421"/>
      <c r="L217" s="421"/>
      <c r="M217" s="421"/>
      <c r="N217" s="421"/>
      <c r="O217" s="421"/>
      <c r="P217" s="421"/>
      <c r="Q217" s="421"/>
      <c r="R217" s="421"/>
      <c r="S217" s="421"/>
      <c r="T217" s="421"/>
      <c r="U217" s="421"/>
      <c r="V217" s="421"/>
      <c r="W217" s="421"/>
      <c r="X217" s="421"/>
      <c r="Y217" s="421"/>
      <c r="Z217" s="421"/>
      <c r="AA217" s="421"/>
    </row>
    <row r="218" spans="1:27" x14ac:dyDescent="0.25">
      <c r="A218" s="421"/>
      <c r="B218" s="421"/>
      <c r="C218" s="421"/>
      <c r="D218" s="421"/>
      <c r="E218" s="421"/>
      <c r="F218" s="421"/>
      <c r="G218" s="421"/>
      <c r="H218" s="421"/>
      <c r="I218" s="421"/>
      <c r="J218" s="421"/>
      <c r="K218" s="421"/>
      <c r="L218" s="421"/>
      <c r="M218" s="421"/>
      <c r="N218" s="421"/>
      <c r="O218" s="421"/>
      <c r="P218" s="421"/>
      <c r="Q218" s="421"/>
      <c r="R218" s="421"/>
      <c r="S218" s="421"/>
      <c r="T218" s="421"/>
      <c r="U218" s="421"/>
      <c r="V218" s="421"/>
      <c r="W218" s="421"/>
      <c r="X218" s="421"/>
      <c r="Y218" s="421"/>
      <c r="Z218" s="421"/>
      <c r="AA218" s="421"/>
    </row>
    <row r="219" spans="1:27" x14ac:dyDescent="0.25">
      <c r="A219" s="421"/>
      <c r="B219" s="421"/>
      <c r="C219" s="421"/>
      <c r="D219" s="421"/>
      <c r="E219" s="421"/>
      <c r="F219" s="421"/>
      <c r="G219" s="421"/>
      <c r="H219" s="421"/>
      <c r="I219" s="421"/>
      <c r="J219" s="421"/>
      <c r="K219" s="421"/>
      <c r="L219" s="421"/>
      <c r="M219" s="421"/>
      <c r="N219" s="421"/>
      <c r="O219" s="421"/>
      <c r="P219" s="421"/>
      <c r="Q219" s="421"/>
      <c r="R219" s="421"/>
      <c r="S219" s="421"/>
      <c r="T219" s="421"/>
      <c r="U219" s="421"/>
      <c r="V219" s="421"/>
      <c r="W219" s="421"/>
      <c r="X219" s="421"/>
      <c r="Y219" s="421"/>
      <c r="Z219" s="421"/>
      <c r="AA219" s="421"/>
    </row>
    <row r="220" spans="1:27" x14ac:dyDescent="0.25">
      <c r="A220" s="421"/>
      <c r="B220" s="421"/>
      <c r="C220" s="421"/>
      <c r="D220" s="421"/>
      <c r="E220" s="421"/>
      <c r="F220" s="421"/>
      <c r="G220" s="421"/>
      <c r="H220" s="421"/>
      <c r="I220" s="421"/>
      <c r="J220" s="421"/>
      <c r="K220" s="421"/>
      <c r="L220" s="421"/>
      <c r="M220" s="421"/>
      <c r="N220" s="421"/>
      <c r="O220" s="421"/>
      <c r="P220" s="421"/>
      <c r="Q220" s="421"/>
      <c r="R220" s="421"/>
      <c r="S220" s="421"/>
      <c r="T220" s="421"/>
      <c r="U220" s="421"/>
      <c r="V220" s="421"/>
      <c r="W220" s="421"/>
      <c r="X220" s="421"/>
      <c r="Y220" s="421"/>
      <c r="Z220" s="421"/>
      <c r="AA220" s="421"/>
    </row>
    <row r="221" spans="1:27" x14ac:dyDescent="0.25">
      <c r="A221" s="421"/>
      <c r="B221" s="421"/>
      <c r="C221" s="421"/>
      <c r="D221" s="421"/>
      <c r="E221" s="421"/>
      <c r="F221" s="421"/>
      <c r="G221" s="421"/>
      <c r="H221" s="421"/>
      <c r="I221" s="421"/>
      <c r="J221" s="421"/>
      <c r="K221" s="421"/>
      <c r="L221" s="421"/>
      <c r="M221" s="421"/>
      <c r="N221" s="421"/>
      <c r="O221" s="421"/>
      <c r="P221" s="421"/>
      <c r="Q221" s="421"/>
      <c r="R221" s="421"/>
      <c r="S221" s="421"/>
      <c r="T221" s="421"/>
      <c r="U221" s="421"/>
      <c r="V221" s="421"/>
      <c r="W221" s="421"/>
      <c r="X221" s="421"/>
      <c r="Y221" s="421"/>
      <c r="Z221" s="421"/>
      <c r="AA221" s="421"/>
    </row>
    <row r="222" spans="1:27" x14ac:dyDescent="0.25">
      <c r="A222" s="421"/>
      <c r="B222" s="421"/>
      <c r="C222" s="421"/>
      <c r="D222" s="421"/>
      <c r="E222" s="421"/>
      <c r="F222" s="421"/>
      <c r="G222" s="421"/>
      <c r="H222" s="421"/>
      <c r="I222" s="421"/>
      <c r="J222" s="421"/>
      <c r="K222" s="421"/>
      <c r="L222" s="421"/>
      <c r="M222" s="421"/>
      <c r="N222" s="421"/>
      <c r="O222" s="421"/>
      <c r="P222" s="421"/>
      <c r="Q222" s="421"/>
      <c r="R222" s="421"/>
      <c r="S222" s="421"/>
      <c r="T222" s="421"/>
      <c r="U222" s="421"/>
      <c r="V222" s="421"/>
      <c r="W222" s="421"/>
      <c r="X222" s="421"/>
      <c r="Y222" s="421"/>
      <c r="Z222" s="421"/>
      <c r="AA222" s="421"/>
    </row>
    <row r="223" spans="1:27" x14ac:dyDescent="0.25">
      <c r="A223" s="421"/>
      <c r="B223" s="421"/>
      <c r="C223" s="421"/>
      <c r="D223" s="421"/>
      <c r="E223" s="421"/>
      <c r="F223" s="421"/>
      <c r="G223" s="421"/>
      <c r="H223" s="421"/>
      <c r="I223" s="421"/>
      <c r="J223" s="421"/>
      <c r="K223" s="421"/>
      <c r="L223" s="421"/>
      <c r="M223" s="421"/>
      <c r="N223" s="421"/>
      <c r="O223" s="421"/>
      <c r="P223" s="421"/>
      <c r="Q223" s="421"/>
      <c r="R223" s="421"/>
      <c r="S223" s="421"/>
      <c r="T223" s="421"/>
      <c r="U223" s="421"/>
      <c r="V223" s="421"/>
      <c r="W223" s="421"/>
      <c r="X223" s="421"/>
      <c r="Y223" s="421"/>
      <c r="Z223" s="421"/>
      <c r="AA223" s="421"/>
    </row>
    <row r="224" spans="1:27" x14ac:dyDescent="0.25">
      <c r="A224" s="421"/>
      <c r="B224" s="421"/>
      <c r="C224" s="421"/>
      <c r="D224" s="421"/>
      <c r="E224" s="421"/>
      <c r="F224" s="421"/>
      <c r="G224" s="421"/>
      <c r="H224" s="421"/>
      <c r="I224" s="421"/>
      <c r="J224" s="421"/>
      <c r="K224" s="421"/>
      <c r="L224" s="421"/>
      <c r="M224" s="421"/>
      <c r="N224" s="421"/>
      <c r="O224" s="421"/>
      <c r="P224" s="421"/>
      <c r="Q224" s="421"/>
      <c r="R224" s="421"/>
      <c r="S224" s="421"/>
      <c r="T224" s="421"/>
      <c r="U224" s="421"/>
      <c r="V224" s="421"/>
      <c r="W224" s="421"/>
      <c r="X224" s="421"/>
      <c r="Y224" s="421"/>
      <c r="Z224" s="421"/>
      <c r="AA224" s="421"/>
    </row>
    <row r="225" spans="1:27" x14ac:dyDescent="0.25">
      <c r="A225" s="421"/>
      <c r="B225" s="421"/>
      <c r="C225" s="421"/>
      <c r="D225" s="421"/>
      <c r="E225" s="421"/>
      <c r="F225" s="421"/>
      <c r="G225" s="421"/>
      <c r="H225" s="421"/>
      <c r="I225" s="421"/>
      <c r="J225" s="421"/>
      <c r="K225" s="421"/>
      <c r="L225" s="421"/>
      <c r="M225" s="421"/>
      <c r="N225" s="421"/>
      <c r="O225" s="421"/>
      <c r="P225" s="421"/>
      <c r="Q225" s="421"/>
      <c r="R225" s="421"/>
      <c r="S225" s="421"/>
      <c r="T225" s="421"/>
      <c r="U225" s="421"/>
      <c r="V225" s="421"/>
      <c r="W225" s="421"/>
      <c r="X225" s="421"/>
      <c r="Y225" s="421"/>
      <c r="Z225" s="421"/>
      <c r="AA225" s="421"/>
    </row>
    <row r="226" spans="1:27" x14ac:dyDescent="0.25">
      <c r="A226" s="421"/>
      <c r="B226" s="421"/>
      <c r="C226" s="421"/>
      <c r="D226" s="421"/>
      <c r="E226" s="421"/>
      <c r="F226" s="421"/>
      <c r="G226" s="421"/>
      <c r="H226" s="421"/>
      <c r="I226" s="421"/>
      <c r="J226" s="421"/>
      <c r="K226" s="421"/>
      <c r="L226" s="421"/>
      <c r="M226" s="421"/>
      <c r="N226" s="421"/>
      <c r="O226" s="421"/>
      <c r="P226" s="421"/>
      <c r="Q226" s="421"/>
      <c r="R226" s="421"/>
      <c r="S226" s="421"/>
      <c r="T226" s="421"/>
      <c r="U226" s="421"/>
      <c r="V226" s="421"/>
      <c r="W226" s="421"/>
      <c r="X226" s="421"/>
      <c r="Y226" s="421"/>
      <c r="Z226" s="421"/>
      <c r="AA226" s="421"/>
    </row>
    <row r="227" spans="1:27" x14ac:dyDescent="0.25">
      <c r="A227" s="421"/>
      <c r="B227" s="421"/>
      <c r="C227" s="421"/>
      <c r="D227" s="421"/>
      <c r="E227" s="421"/>
      <c r="F227" s="421"/>
      <c r="G227" s="421"/>
      <c r="H227" s="421"/>
      <c r="I227" s="421"/>
      <c r="J227" s="421"/>
      <c r="K227" s="421"/>
      <c r="L227" s="421"/>
      <c r="M227" s="421"/>
      <c r="N227" s="421"/>
      <c r="O227" s="421"/>
      <c r="P227" s="421"/>
      <c r="Q227" s="421"/>
      <c r="R227" s="421"/>
      <c r="S227" s="421"/>
      <c r="T227" s="421"/>
      <c r="U227" s="421"/>
      <c r="V227" s="421"/>
      <c r="W227" s="421"/>
      <c r="X227" s="421"/>
      <c r="Y227" s="421"/>
      <c r="Z227" s="421"/>
      <c r="AA227" s="421"/>
    </row>
    <row r="228" spans="1:27" x14ac:dyDescent="0.25">
      <c r="A228" s="421"/>
      <c r="B228" s="421"/>
      <c r="C228" s="421"/>
      <c r="D228" s="421"/>
      <c r="E228" s="421"/>
      <c r="F228" s="421"/>
      <c r="G228" s="421"/>
      <c r="H228" s="421"/>
      <c r="I228" s="421"/>
      <c r="J228" s="421"/>
      <c r="K228" s="421"/>
      <c r="L228" s="421"/>
      <c r="M228" s="421"/>
      <c r="N228" s="421"/>
      <c r="O228" s="421"/>
      <c r="P228" s="421"/>
      <c r="Q228" s="421"/>
      <c r="R228" s="421"/>
      <c r="S228" s="421"/>
      <c r="T228" s="421"/>
      <c r="U228" s="421"/>
      <c r="V228" s="421"/>
      <c r="W228" s="421"/>
      <c r="X228" s="421"/>
      <c r="Y228" s="421"/>
      <c r="Z228" s="421"/>
      <c r="AA228" s="421"/>
    </row>
    <row r="229" spans="1:27" x14ac:dyDescent="0.25">
      <c r="A229" s="421"/>
      <c r="B229" s="421"/>
      <c r="C229" s="421"/>
      <c r="D229" s="421"/>
      <c r="E229" s="421"/>
      <c r="F229" s="421"/>
      <c r="G229" s="421"/>
      <c r="H229" s="421"/>
      <c r="I229" s="421"/>
      <c r="J229" s="421"/>
      <c r="K229" s="421"/>
      <c r="L229" s="421"/>
      <c r="M229" s="421"/>
      <c r="N229" s="421"/>
      <c r="O229" s="421"/>
      <c r="P229" s="421"/>
      <c r="Q229" s="421"/>
      <c r="R229" s="421"/>
      <c r="S229" s="421"/>
      <c r="T229" s="421"/>
      <c r="U229" s="421"/>
      <c r="V229" s="421"/>
      <c r="W229" s="421"/>
      <c r="X229" s="421"/>
      <c r="Y229" s="421"/>
      <c r="Z229" s="421"/>
      <c r="AA229" s="421"/>
    </row>
    <row r="230" spans="1:27" x14ac:dyDescent="0.25">
      <c r="A230" s="421"/>
      <c r="B230" s="421"/>
      <c r="C230" s="421"/>
      <c r="D230" s="421"/>
      <c r="E230" s="421"/>
      <c r="F230" s="421"/>
      <c r="G230" s="421"/>
      <c r="H230" s="421"/>
      <c r="I230" s="421"/>
      <c r="J230" s="421"/>
      <c r="K230" s="421"/>
      <c r="L230" s="421"/>
      <c r="M230" s="421"/>
      <c r="N230" s="421"/>
      <c r="O230" s="421"/>
      <c r="P230" s="421"/>
      <c r="Q230" s="421"/>
      <c r="R230" s="421"/>
      <c r="S230" s="421"/>
      <c r="T230" s="421"/>
      <c r="U230" s="421"/>
      <c r="V230" s="421"/>
      <c r="W230" s="421"/>
      <c r="X230" s="421"/>
      <c r="Y230" s="421"/>
      <c r="Z230" s="421"/>
      <c r="AA230" s="421"/>
    </row>
    <row r="231" spans="1:27" x14ac:dyDescent="0.25">
      <c r="A231" s="421"/>
      <c r="B231" s="421"/>
      <c r="C231" s="421"/>
      <c r="D231" s="421"/>
      <c r="E231" s="421"/>
      <c r="F231" s="421"/>
      <c r="G231" s="421"/>
      <c r="H231" s="421"/>
      <c r="I231" s="421"/>
      <c r="J231" s="421"/>
      <c r="K231" s="421"/>
      <c r="L231" s="421"/>
      <c r="M231" s="421"/>
      <c r="N231" s="421"/>
      <c r="O231" s="421"/>
      <c r="P231" s="421"/>
      <c r="Q231" s="421"/>
      <c r="R231" s="421"/>
      <c r="S231" s="421"/>
      <c r="T231" s="421"/>
      <c r="U231" s="421"/>
      <c r="V231" s="421"/>
      <c r="W231" s="421"/>
      <c r="X231" s="421"/>
      <c r="Y231" s="421"/>
      <c r="Z231" s="421"/>
      <c r="AA231" s="421"/>
    </row>
    <row r="232" spans="1:27" x14ac:dyDescent="0.25">
      <c r="A232" s="421"/>
      <c r="B232" s="421"/>
      <c r="C232" s="421"/>
      <c r="D232" s="421"/>
      <c r="E232" s="421"/>
      <c r="F232" s="421"/>
      <c r="G232" s="421"/>
      <c r="H232" s="421"/>
      <c r="I232" s="421"/>
      <c r="J232" s="421"/>
      <c r="K232" s="421"/>
      <c r="L232" s="421"/>
      <c r="M232" s="421"/>
      <c r="N232" s="421"/>
      <c r="O232" s="421"/>
      <c r="P232" s="421"/>
      <c r="Q232" s="421"/>
      <c r="R232" s="421"/>
      <c r="S232" s="421"/>
      <c r="T232" s="421"/>
      <c r="U232" s="421"/>
      <c r="V232" s="421"/>
      <c r="W232" s="421"/>
      <c r="X232" s="421"/>
      <c r="Y232" s="421"/>
      <c r="Z232" s="421"/>
      <c r="AA232" s="421"/>
    </row>
    <row r="233" spans="1:27" x14ac:dyDescent="0.25">
      <c r="A233" s="421"/>
      <c r="B233" s="421"/>
      <c r="C233" s="421"/>
      <c r="D233" s="421"/>
      <c r="E233" s="421"/>
      <c r="F233" s="421"/>
      <c r="G233" s="421"/>
      <c r="H233" s="421"/>
      <c r="I233" s="421"/>
      <c r="J233" s="421"/>
      <c r="K233" s="421"/>
      <c r="L233" s="421"/>
      <c r="M233" s="421"/>
      <c r="N233" s="421"/>
      <c r="O233" s="421"/>
      <c r="P233" s="421"/>
      <c r="Q233" s="421"/>
      <c r="R233" s="421"/>
      <c r="S233" s="421"/>
      <c r="T233" s="421"/>
      <c r="U233" s="421"/>
      <c r="V233" s="421"/>
      <c r="W233" s="421"/>
      <c r="X233" s="421"/>
      <c r="Y233" s="421"/>
      <c r="Z233" s="421"/>
      <c r="AA233" s="421"/>
    </row>
    <row r="234" spans="1:27" x14ac:dyDescent="0.25">
      <c r="A234" s="421"/>
      <c r="B234" s="421"/>
      <c r="C234" s="421"/>
      <c r="D234" s="421"/>
      <c r="E234" s="421"/>
      <c r="F234" s="421"/>
      <c r="G234" s="421"/>
      <c r="H234" s="421"/>
      <c r="I234" s="421"/>
      <c r="J234" s="421"/>
      <c r="K234" s="421"/>
      <c r="L234" s="421"/>
      <c r="M234" s="421"/>
      <c r="N234" s="421"/>
      <c r="O234" s="421"/>
      <c r="P234" s="421"/>
      <c r="Q234" s="421"/>
      <c r="R234" s="421"/>
      <c r="S234" s="421"/>
      <c r="T234" s="421"/>
      <c r="U234" s="421"/>
      <c r="V234" s="421"/>
      <c r="W234" s="421"/>
      <c r="X234" s="421"/>
      <c r="Y234" s="421"/>
      <c r="Z234" s="421"/>
      <c r="AA234" s="421"/>
    </row>
    <row r="235" spans="1:27" x14ac:dyDescent="0.25">
      <c r="A235" s="421"/>
      <c r="B235" s="421"/>
      <c r="C235" s="421"/>
      <c r="D235" s="421"/>
      <c r="E235" s="421"/>
      <c r="F235" s="421"/>
      <c r="G235" s="421"/>
      <c r="H235" s="421"/>
      <c r="I235" s="421"/>
      <c r="J235" s="421"/>
      <c r="K235" s="421"/>
      <c r="L235" s="421"/>
      <c r="M235" s="421"/>
      <c r="N235" s="421"/>
      <c r="O235" s="421"/>
      <c r="P235" s="421"/>
      <c r="Q235" s="421"/>
      <c r="R235" s="421"/>
      <c r="S235" s="421"/>
      <c r="T235" s="421"/>
      <c r="U235" s="421"/>
      <c r="V235" s="421"/>
      <c r="W235" s="421"/>
      <c r="X235" s="421"/>
      <c r="Y235" s="421"/>
      <c r="Z235" s="421"/>
      <c r="AA235" s="421"/>
    </row>
    <row r="236" spans="1:27" x14ac:dyDescent="0.25">
      <c r="A236" s="421"/>
      <c r="B236" s="421"/>
      <c r="C236" s="421"/>
      <c r="D236" s="421"/>
      <c r="E236" s="421"/>
      <c r="F236" s="421"/>
      <c r="G236" s="421"/>
      <c r="H236" s="421"/>
      <c r="I236" s="421"/>
      <c r="J236" s="421"/>
      <c r="K236" s="421"/>
      <c r="L236" s="421"/>
      <c r="M236" s="421"/>
      <c r="N236" s="421"/>
      <c r="O236" s="421"/>
      <c r="P236" s="421"/>
      <c r="Q236" s="421"/>
      <c r="R236" s="421"/>
      <c r="S236" s="421"/>
      <c r="T236" s="421"/>
      <c r="U236" s="421"/>
      <c r="V236" s="421"/>
      <c r="W236" s="421"/>
      <c r="X236" s="421"/>
      <c r="Y236" s="421"/>
      <c r="Z236" s="421"/>
      <c r="AA236" s="421"/>
    </row>
    <row r="237" spans="1:27" x14ac:dyDescent="0.25">
      <c r="A237" s="421"/>
      <c r="B237" s="421"/>
      <c r="C237" s="421"/>
      <c r="D237" s="421"/>
      <c r="E237" s="421"/>
      <c r="F237" s="421"/>
      <c r="G237" s="421"/>
      <c r="H237" s="421"/>
      <c r="I237" s="421"/>
      <c r="J237" s="421"/>
      <c r="K237" s="421"/>
      <c r="L237" s="421"/>
      <c r="M237" s="421"/>
      <c r="N237" s="421"/>
      <c r="O237" s="421"/>
      <c r="P237" s="421"/>
      <c r="Q237" s="421"/>
      <c r="R237" s="421"/>
      <c r="S237" s="421"/>
      <c r="T237" s="421"/>
      <c r="U237" s="421"/>
      <c r="V237" s="421"/>
      <c r="W237" s="421"/>
      <c r="X237" s="421"/>
      <c r="Y237" s="421"/>
      <c r="Z237" s="421"/>
      <c r="AA237" s="421"/>
    </row>
    <row r="238" spans="1:27" x14ac:dyDescent="0.25">
      <c r="A238" s="421"/>
      <c r="B238" s="421"/>
      <c r="C238" s="421"/>
      <c r="D238" s="421"/>
      <c r="E238" s="421"/>
      <c r="F238" s="421"/>
      <c r="G238" s="421"/>
      <c r="H238" s="421"/>
      <c r="I238" s="421"/>
      <c r="J238" s="421"/>
      <c r="K238" s="421"/>
      <c r="L238" s="421"/>
      <c r="M238" s="421"/>
      <c r="N238" s="421"/>
      <c r="O238" s="421"/>
      <c r="P238" s="421"/>
      <c r="Q238" s="421"/>
      <c r="R238" s="421"/>
      <c r="S238" s="421"/>
      <c r="T238" s="421"/>
      <c r="U238" s="421"/>
      <c r="V238" s="421"/>
      <c r="W238" s="421"/>
      <c r="X238" s="421"/>
      <c r="Y238" s="421"/>
      <c r="Z238" s="421"/>
      <c r="AA238" s="421"/>
    </row>
    <row r="239" spans="1:27" x14ac:dyDescent="0.25">
      <c r="A239" s="421"/>
      <c r="B239" s="421"/>
      <c r="C239" s="421"/>
      <c r="D239" s="421"/>
      <c r="E239" s="421"/>
      <c r="F239" s="421"/>
      <c r="G239" s="421"/>
      <c r="H239" s="421"/>
      <c r="I239" s="421"/>
      <c r="J239" s="421"/>
      <c r="K239" s="421"/>
      <c r="L239" s="421"/>
      <c r="M239" s="421"/>
      <c r="N239" s="421"/>
      <c r="O239" s="421"/>
      <c r="P239" s="421"/>
      <c r="Q239" s="421"/>
      <c r="R239" s="421"/>
      <c r="S239" s="421"/>
      <c r="T239" s="421"/>
      <c r="U239" s="421"/>
      <c r="V239" s="421"/>
      <c r="W239" s="421"/>
      <c r="X239" s="421"/>
      <c r="Y239" s="421"/>
      <c r="Z239" s="421"/>
      <c r="AA239" s="421"/>
    </row>
    <row r="240" spans="1:27" x14ac:dyDescent="0.25">
      <c r="A240" s="421"/>
      <c r="B240" s="421"/>
      <c r="C240" s="421"/>
      <c r="D240" s="421"/>
      <c r="E240" s="421"/>
      <c r="F240" s="421"/>
      <c r="G240" s="421"/>
      <c r="H240" s="421"/>
      <c r="I240" s="421"/>
      <c r="J240" s="421"/>
      <c r="K240" s="421"/>
      <c r="L240" s="421"/>
      <c r="M240" s="421"/>
      <c r="N240" s="421"/>
      <c r="O240" s="421"/>
      <c r="P240" s="421"/>
      <c r="Q240" s="421"/>
      <c r="R240" s="421"/>
      <c r="S240" s="421"/>
      <c r="T240" s="421"/>
      <c r="U240" s="421"/>
      <c r="V240" s="421"/>
      <c r="W240" s="421"/>
      <c r="X240" s="421"/>
      <c r="Y240" s="421"/>
      <c r="Z240" s="421"/>
      <c r="AA240" s="421"/>
    </row>
    <row r="241" spans="1:27" x14ac:dyDescent="0.25">
      <c r="A241" s="421"/>
      <c r="B241" s="421"/>
      <c r="C241" s="421"/>
      <c r="D241" s="421"/>
      <c r="E241" s="421"/>
      <c r="F241" s="421"/>
      <c r="G241" s="421"/>
      <c r="H241" s="421"/>
      <c r="I241" s="421"/>
      <c r="J241" s="421"/>
      <c r="K241" s="421"/>
      <c r="L241" s="421"/>
      <c r="M241" s="421"/>
      <c r="N241" s="421"/>
      <c r="O241" s="421"/>
      <c r="P241" s="421"/>
      <c r="Q241" s="421"/>
      <c r="R241" s="421"/>
      <c r="S241" s="421"/>
      <c r="T241" s="421"/>
      <c r="U241" s="421"/>
      <c r="V241" s="421"/>
      <c r="W241" s="421"/>
      <c r="X241" s="421"/>
      <c r="Y241" s="421"/>
      <c r="Z241" s="421"/>
      <c r="AA241" s="421"/>
    </row>
    <row r="242" spans="1:27" x14ac:dyDescent="0.25">
      <c r="A242" s="421"/>
      <c r="B242" s="421"/>
      <c r="C242" s="421"/>
      <c r="D242" s="421"/>
      <c r="E242" s="421"/>
      <c r="F242" s="421"/>
      <c r="G242" s="421"/>
      <c r="H242" s="421"/>
      <c r="I242" s="421"/>
      <c r="J242" s="421"/>
      <c r="K242" s="421"/>
      <c r="L242" s="421"/>
      <c r="M242" s="421"/>
      <c r="N242" s="421"/>
      <c r="O242" s="421"/>
      <c r="P242" s="421"/>
      <c r="Q242" s="421"/>
      <c r="R242" s="421"/>
      <c r="S242" s="421"/>
      <c r="T242" s="421"/>
      <c r="U242" s="421"/>
      <c r="V242" s="421"/>
      <c r="W242" s="421"/>
      <c r="X242" s="421"/>
      <c r="Y242" s="421"/>
      <c r="Z242" s="421"/>
      <c r="AA242" s="421"/>
    </row>
    <row r="243" spans="1:27" x14ac:dyDescent="0.25">
      <c r="A243" s="421"/>
      <c r="B243" s="421"/>
      <c r="C243" s="421"/>
      <c r="D243" s="421"/>
      <c r="E243" s="421"/>
      <c r="F243" s="421"/>
      <c r="G243" s="421"/>
      <c r="H243" s="421"/>
      <c r="I243" s="421"/>
      <c r="J243" s="421"/>
      <c r="K243" s="421"/>
      <c r="L243" s="421"/>
      <c r="M243" s="421"/>
      <c r="N243" s="421"/>
      <c r="O243" s="421"/>
      <c r="P243" s="421"/>
      <c r="Q243" s="421"/>
      <c r="R243" s="421"/>
      <c r="S243" s="421"/>
      <c r="T243" s="421"/>
      <c r="U243" s="421"/>
      <c r="V243" s="421"/>
      <c r="W243" s="421"/>
      <c r="X243" s="421"/>
      <c r="Y243" s="421"/>
      <c r="Z243" s="421"/>
      <c r="AA243" s="421"/>
    </row>
    <row r="244" spans="1:27" x14ac:dyDescent="0.25">
      <c r="A244" s="421"/>
      <c r="B244" s="421"/>
      <c r="C244" s="421"/>
      <c r="D244" s="421"/>
      <c r="E244" s="421"/>
      <c r="F244" s="421"/>
      <c r="G244" s="421"/>
      <c r="H244" s="421"/>
      <c r="I244" s="421"/>
      <c r="J244" s="421"/>
      <c r="K244" s="421"/>
      <c r="L244" s="421"/>
      <c r="M244" s="421"/>
      <c r="N244" s="421"/>
      <c r="O244" s="421"/>
      <c r="P244" s="421"/>
      <c r="Q244" s="421"/>
      <c r="R244" s="421"/>
      <c r="S244" s="421"/>
      <c r="T244" s="421"/>
      <c r="U244" s="421"/>
      <c r="V244" s="421"/>
      <c r="W244" s="421"/>
      <c r="X244" s="421"/>
      <c r="Y244" s="421"/>
      <c r="Z244" s="421"/>
      <c r="AA244" s="421"/>
    </row>
    <row r="245" spans="1:27" x14ac:dyDescent="0.25">
      <c r="A245" s="421"/>
      <c r="B245" s="421"/>
      <c r="C245" s="421"/>
      <c r="D245" s="421"/>
      <c r="E245" s="421"/>
      <c r="F245" s="421"/>
      <c r="G245" s="421"/>
      <c r="H245" s="421"/>
      <c r="I245" s="421"/>
      <c r="J245" s="421"/>
      <c r="K245" s="421"/>
      <c r="L245" s="421"/>
      <c r="M245" s="421"/>
      <c r="N245" s="421"/>
      <c r="O245" s="421"/>
      <c r="P245" s="421"/>
      <c r="Q245" s="421"/>
      <c r="R245" s="421"/>
      <c r="S245" s="421"/>
      <c r="T245" s="421"/>
      <c r="U245" s="421"/>
      <c r="V245" s="421"/>
      <c r="W245" s="421"/>
      <c r="X245" s="421"/>
      <c r="Y245" s="421"/>
      <c r="Z245" s="421"/>
      <c r="AA245" s="421"/>
    </row>
    <row r="246" spans="1:27" x14ac:dyDescent="0.25">
      <c r="A246" s="421"/>
      <c r="B246" s="421"/>
      <c r="C246" s="421"/>
      <c r="D246" s="421"/>
      <c r="E246" s="421"/>
      <c r="F246" s="421"/>
      <c r="G246" s="421"/>
      <c r="H246" s="421"/>
      <c r="I246" s="421"/>
      <c r="J246" s="421"/>
      <c r="K246" s="421"/>
      <c r="L246" s="421"/>
      <c r="M246" s="421"/>
      <c r="N246" s="421"/>
      <c r="O246" s="421"/>
      <c r="P246" s="421"/>
      <c r="Q246" s="421"/>
      <c r="R246" s="421"/>
      <c r="S246" s="421"/>
      <c r="T246" s="421"/>
      <c r="U246" s="421"/>
      <c r="V246" s="421"/>
      <c r="W246" s="421"/>
      <c r="X246" s="421"/>
      <c r="Y246" s="421"/>
      <c r="Z246" s="421"/>
      <c r="AA246" s="421"/>
    </row>
    <row r="247" spans="1:27" x14ac:dyDescent="0.25">
      <c r="A247" s="421"/>
      <c r="B247" s="421"/>
      <c r="C247" s="421"/>
      <c r="D247" s="421"/>
      <c r="E247" s="421"/>
      <c r="F247" s="421"/>
      <c r="G247" s="421"/>
      <c r="H247" s="421"/>
      <c r="I247" s="421"/>
      <c r="J247" s="421"/>
      <c r="K247" s="421"/>
      <c r="L247" s="421"/>
      <c r="M247" s="421"/>
      <c r="N247" s="421"/>
      <c r="O247" s="421"/>
      <c r="P247" s="421"/>
      <c r="Q247" s="421"/>
      <c r="R247" s="421"/>
      <c r="S247" s="421"/>
      <c r="T247" s="421"/>
      <c r="U247" s="421"/>
      <c r="V247" s="421"/>
      <c r="W247" s="421"/>
      <c r="X247" s="421"/>
      <c r="Y247" s="421"/>
      <c r="Z247" s="421"/>
      <c r="AA247" s="421"/>
    </row>
    <row r="248" spans="1:27" x14ac:dyDescent="0.25">
      <c r="A248" s="421"/>
      <c r="B248" s="421"/>
      <c r="C248" s="421"/>
      <c r="D248" s="421"/>
      <c r="E248" s="421"/>
      <c r="F248" s="421"/>
      <c r="G248" s="421"/>
      <c r="H248" s="421"/>
      <c r="I248" s="421"/>
      <c r="J248" s="421"/>
      <c r="K248" s="421"/>
      <c r="L248" s="421"/>
      <c r="M248" s="421"/>
      <c r="N248" s="421"/>
      <c r="O248" s="421"/>
      <c r="P248" s="421"/>
      <c r="Q248" s="421"/>
      <c r="R248" s="421"/>
      <c r="S248" s="421"/>
      <c r="T248" s="421"/>
      <c r="U248" s="421"/>
      <c r="V248" s="421"/>
      <c r="W248" s="421"/>
      <c r="X248" s="421"/>
      <c r="Y248" s="421"/>
      <c r="Z248" s="421"/>
      <c r="AA248" s="421"/>
    </row>
    <row r="249" spans="1:27" x14ac:dyDescent="0.25">
      <c r="A249" s="421"/>
      <c r="B249" s="421"/>
      <c r="C249" s="421"/>
      <c r="D249" s="421"/>
      <c r="E249" s="421"/>
      <c r="F249" s="421"/>
      <c r="G249" s="421"/>
      <c r="H249" s="421"/>
      <c r="I249" s="421"/>
      <c r="J249" s="421"/>
      <c r="K249" s="421"/>
      <c r="L249" s="421"/>
      <c r="M249" s="421"/>
      <c r="N249" s="421"/>
      <c r="O249" s="421"/>
      <c r="P249" s="421"/>
      <c r="Q249" s="421"/>
      <c r="R249" s="421"/>
      <c r="S249" s="421"/>
      <c r="T249" s="421"/>
      <c r="U249" s="421"/>
      <c r="V249" s="421"/>
      <c r="W249" s="421"/>
      <c r="X249" s="421"/>
      <c r="Y249" s="421"/>
      <c r="Z249" s="421"/>
      <c r="AA249" s="421"/>
    </row>
    <row r="250" spans="1:27" x14ac:dyDescent="0.25">
      <c r="A250" s="421"/>
      <c r="B250" s="421"/>
      <c r="C250" s="421"/>
      <c r="D250" s="421"/>
      <c r="E250" s="421"/>
      <c r="F250" s="421"/>
      <c r="G250" s="421"/>
      <c r="H250" s="421"/>
      <c r="I250" s="421"/>
      <c r="J250" s="421"/>
      <c r="K250" s="421"/>
      <c r="L250" s="421"/>
      <c r="M250" s="421"/>
      <c r="N250" s="421"/>
      <c r="O250" s="421"/>
      <c r="P250" s="421"/>
      <c r="Q250" s="421"/>
      <c r="R250" s="421"/>
      <c r="S250" s="421"/>
      <c r="T250" s="421"/>
      <c r="U250" s="421"/>
      <c r="V250" s="421"/>
      <c r="W250" s="421"/>
      <c r="X250" s="421"/>
      <c r="Y250" s="421"/>
      <c r="Z250" s="421"/>
      <c r="AA250" s="421"/>
    </row>
    <row r="251" spans="1:27" x14ac:dyDescent="0.25">
      <c r="A251" s="421"/>
      <c r="B251" s="421"/>
      <c r="C251" s="421"/>
      <c r="D251" s="421"/>
      <c r="E251" s="421"/>
      <c r="F251" s="421"/>
      <c r="G251" s="421"/>
      <c r="H251" s="421"/>
      <c r="I251" s="421"/>
      <c r="J251" s="421"/>
      <c r="K251" s="421"/>
      <c r="L251" s="421"/>
      <c r="M251" s="421"/>
      <c r="N251" s="421"/>
      <c r="O251" s="421"/>
      <c r="P251" s="421"/>
      <c r="Q251" s="421"/>
      <c r="R251" s="421"/>
      <c r="S251" s="421"/>
      <c r="T251" s="421"/>
      <c r="U251" s="421"/>
      <c r="V251" s="421"/>
      <c r="W251" s="421"/>
      <c r="X251" s="421"/>
      <c r="Y251" s="421"/>
      <c r="Z251" s="421"/>
      <c r="AA251" s="421"/>
    </row>
    <row r="252" spans="1:27" x14ac:dyDescent="0.25">
      <c r="A252" s="421"/>
      <c r="B252" s="421"/>
      <c r="C252" s="421"/>
      <c r="D252" s="421"/>
      <c r="E252" s="421"/>
      <c r="F252" s="421"/>
      <c r="G252" s="421"/>
      <c r="H252" s="421"/>
      <c r="I252" s="421"/>
      <c r="J252" s="421"/>
      <c r="K252" s="421"/>
      <c r="L252" s="421"/>
      <c r="M252" s="421"/>
      <c r="N252" s="421"/>
      <c r="O252" s="421"/>
      <c r="P252" s="421"/>
      <c r="Q252" s="421"/>
      <c r="R252" s="421"/>
      <c r="S252" s="421"/>
      <c r="T252" s="421"/>
      <c r="U252" s="421"/>
      <c r="V252" s="421"/>
      <c r="W252" s="421"/>
      <c r="X252" s="421"/>
      <c r="Y252" s="421"/>
      <c r="Z252" s="421"/>
      <c r="AA252" s="421"/>
    </row>
    <row r="253" spans="1:27" x14ac:dyDescent="0.25">
      <c r="A253" s="421"/>
      <c r="B253" s="421"/>
      <c r="C253" s="421"/>
      <c r="D253" s="421"/>
      <c r="E253" s="421"/>
      <c r="F253" s="421"/>
      <c r="G253" s="421"/>
      <c r="H253" s="421"/>
      <c r="I253" s="421"/>
      <c r="J253" s="421"/>
      <c r="K253" s="421"/>
      <c r="L253" s="421"/>
      <c r="M253" s="421"/>
      <c r="N253" s="421"/>
      <c r="O253" s="421"/>
      <c r="P253" s="421"/>
      <c r="Q253" s="421"/>
      <c r="R253" s="421"/>
      <c r="S253" s="421"/>
      <c r="T253" s="421"/>
      <c r="U253" s="421"/>
      <c r="V253" s="421"/>
      <c r="W253" s="421"/>
      <c r="X253" s="421"/>
      <c r="Y253" s="421"/>
      <c r="Z253" s="421"/>
      <c r="AA253" s="421"/>
    </row>
    <row r="254" spans="1:27" x14ac:dyDescent="0.25">
      <c r="A254" s="421"/>
      <c r="B254" s="421"/>
      <c r="C254" s="421"/>
      <c r="D254" s="421"/>
      <c r="E254" s="421"/>
      <c r="F254" s="421"/>
      <c r="G254" s="421"/>
      <c r="H254" s="421"/>
      <c r="I254" s="421"/>
      <c r="J254" s="421"/>
      <c r="K254" s="421"/>
      <c r="L254" s="421"/>
      <c r="M254" s="421"/>
      <c r="N254" s="421"/>
      <c r="O254" s="421"/>
      <c r="P254" s="421"/>
      <c r="Q254" s="421"/>
      <c r="R254" s="421"/>
      <c r="S254" s="421"/>
      <c r="T254" s="421"/>
      <c r="U254" s="421"/>
      <c r="V254" s="421"/>
      <c r="W254" s="421"/>
      <c r="X254" s="421"/>
      <c r="Y254" s="421"/>
      <c r="Z254" s="421"/>
      <c r="AA254" s="421"/>
    </row>
    <row r="255" spans="1:27" x14ac:dyDescent="0.25">
      <c r="A255" s="421"/>
      <c r="B255" s="421"/>
      <c r="C255" s="421"/>
      <c r="D255" s="421"/>
      <c r="E255" s="421"/>
      <c r="F255" s="421"/>
      <c r="G255" s="421"/>
      <c r="H255" s="421"/>
      <c r="I255" s="421"/>
      <c r="J255" s="421"/>
      <c r="K255" s="421"/>
      <c r="L255" s="421"/>
      <c r="M255" s="421"/>
      <c r="N255" s="421"/>
      <c r="O255" s="421"/>
      <c r="P255" s="421"/>
      <c r="Q255" s="421"/>
      <c r="R255" s="421"/>
      <c r="S255" s="421"/>
      <c r="T255" s="421"/>
      <c r="U255" s="421"/>
      <c r="V255" s="421"/>
      <c r="W255" s="421"/>
      <c r="X255" s="421"/>
      <c r="Y255" s="421"/>
      <c r="Z255" s="421"/>
      <c r="AA255" s="421"/>
    </row>
    <row r="256" spans="1:27" x14ac:dyDescent="0.25">
      <c r="A256" s="421"/>
      <c r="B256" s="421"/>
      <c r="C256" s="421"/>
      <c r="D256" s="421"/>
      <c r="E256" s="421"/>
      <c r="F256" s="421"/>
      <c r="G256" s="421"/>
      <c r="H256" s="421"/>
      <c r="I256" s="421"/>
      <c r="J256" s="421"/>
      <c r="K256" s="421"/>
      <c r="L256" s="421"/>
      <c r="M256" s="421"/>
      <c r="N256" s="421"/>
      <c r="O256" s="421"/>
      <c r="P256" s="421"/>
      <c r="Q256" s="421"/>
      <c r="R256" s="421"/>
      <c r="S256" s="421"/>
      <c r="T256" s="421"/>
      <c r="U256" s="421"/>
      <c r="V256" s="421"/>
      <c r="W256" s="421"/>
      <c r="X256" s="421"/>
      <c r="Y256" s="421"/>
      <c r="Z256" s="421"/>
      <c r="AA256" s="421"/>
    </row>
    <row r="257" spans="1:27" x14ac:dyDescent="0.25">
      <c r="A257" s="421"/>
      <c r="B257" s="421"/>
      <c r="C257" s="421"/>
      <c r="D257" s="421"/>
      <c r="E257" s="421"/>
      <c r="F257" s="421"/>
      <c r="G257" s="421"/>
      <c r="H257" s="421"/>
      <c r="I257" s="421"/>
      <c r="J257" s="421"/>
      <c r="K257" s="421"/>
      <c r="L257" s="421"/>
      <c r="M257" s="421"/>
      <c r="N257" s="421"/>
      <c r="O257" s="421"/>
      <c r="P257" s="421"/>
      <c r="Q257" s="421"/>
      <c r="R257" s="421"/>
      <c r="S257" s="421"/>
      <c r="T257" s="421"/>
      <c r="U257" s="421"/>
      <c r="V257" s="421"/>
      <c r="W257" s="421"/>
      <c r="X257" s="421"/>
      <c r="Y257" s="421"/>
      <c r="Z257" s="421"/>
      <c r="AA257" s="421"/>
    </row>
    <row r="258" spans="1:27" x14ac:dyDescent="0.25">
      <c r="A258" s="421"/>
      <c r="B258" s="421"/>
      <c r="C258" s="421"/>
      <c r="D258" s="421"/>
      <c r="E258" s="421"/>
      <c r="F258" s="421"/>
      <c r="G258" s="421"/>
      <c r="H258" s="421"/>
      <c r="I258" s="421"/>
      <c r="J258" s="421"/>
      <c r="K258" s="421"/>
      <c r="L258" s="421"/>
      <c r="M258" s="421"/>
      <c r="N258" s="421"/>
      <c r="O258" s="421"/>
      <c r="P258" s="421"/>
      <c r="Q258" s="421"/>
      <c r="R258" s="421"/>
      <c r="S258" s="421"/>
      <c r="T258" s="421"/>
      <c r="U258" s="421"/>
      <c r="V258" s="421"/>
      <c r="W258" s="421"/>
      <c r="X258" s="421"/>
      <c r="Y258" s="421"/>
      <c r="Z258" s="421"/>
      <c r="AA258" s="421"/>
    </row>
    <row r="259" spans="1:27" x14ac:dyDescent="0.25">
      <c r="A259" s="421"/>
      <c r="B259" s="421"/>
      <c r="C259" s="421"/>
      <c r="D259" s="421"/>
      <c r="E259" s="421"/>
      <c r="F259" s="421"/>
      <c r="G259" s="421"/>
      <c r="H259" s="421"/>
      <c r="I259" s="421"/>
      <c r="J259" s="421"/>
      <c r="K259" s="421"/>
      <c r="L259" s="421"/>
      <c r="M259" s="421"/>
      <c r="N259" s="421"/>
      <c r="O259" s="421"/>
      <c r="P259" s="421"/>
      <c r="Q259" s="421"/>
      <c r="R259" s="421"/>
      <c r="S259" s="421"/>
      <c r="T259" s="421"/>
      <c r="U259" s="421"/>
      <c r="V259" s="421"/>
      <c r="W259" s="421"/>
      <c r="X259" s="421"/>
      <c r="Y259" s="421"/>
      <c r="Z259" s="421"/>
      <c r="AA259" s="421"/>
    </row>
    <row r="260" spans="1:27" x14ac:dyDescent="0.25">
      <c r="A260" s="421"/>
      <c r="B260" s="421"/>
      <c r="C260" s="421"/>
      <c r="D260" s="421"/>
      <c r="E260" s="421"/>
      <c r="F260" s="421"/>
      <c r="G260" s="421"/>
      <c r="H260" s="421"/>
      <c r="I260" s="421"/>
      <c r="J260" s="421"/>
      <c r="K260" s="421"/>
      <c r="L260" s="421"/>
      <c r="M260" s="421"/>
      <c r="N260" s="421"/>
      <c r="O260" s="421"/>
      <c r="P260" s="421"/>
      <c r="Q260" s="421"/>
      <c r="R260" s="421"/>
      <c r="S260" s="421"/>
      <c r="T260" s="421"/>
      <c r="U260" s="421"/>
      <c r="V260" s="421"/>
      <c r="W260" s="421"/>
      <c r="X260" s="421"/>
      <c r="Y260" s="421"/>
      <c r="Z260" s="421"/>
      <c r="AA260" s="421"/>
    </row>
    <row r="261" spans="1:27" x14ac:dyDescent="0.25">
      <c r="A261" s="421"/>
      <c r="B261" s="421"/>
      <c r="C261" s="421"/>
      <c r="D261" s="421"/>
      <c r="E261" s="421"/>
      <c r="F261" s="421"/>
      <c r="G261" s="421"/>
      <c r="H261" s="421"/>
      <c r="I261" s="421"/>
      <c r="J261" s="421"/>
      <c r="K261" s="421"/>
      <c r="L261" s="421"/>
      <c r="M261" s="421"/>
      <c r="N261" s="421"/>
      <c r="O261" s="421"/>
      <c r="P261" s="421"/>
      <c r="Q261" s="421"/>
      <c r="R261" s="421"/>
      <c r="S261" s="421"/>
      <c r="T261" s="421"/>
      <c r="U261" s="421"/>
      <c r="V261" s="421"/>
      <c r="W261" s="421"/>
      <c r="X261" s="421"/>
      <c r="Y261" s="421"/>
      <c r="Z261" s="421"/>
      <c r="AA261" s="421"/>
    </row>
    <row r="262" spans="1:27" x14ac:dyDescent="0.25">
      <c r="A262" s="421"/>
      <c r="B262" s="421"/>
      <c r="C262" s="421"/>
      <c r="D262" s="421"/>
      <c r="E262" s="421"/>
      <c r="F262" s="421"/>
      <c r="G262" s="421"/>
      <c r="H262" s="421"/>
      <c r="I262" s="421"/>
      <c r="J262" s="421"/>
      <c r="K262" s="421"/>
      <c r="L262" s="421"/>
      <c r="M262" s="421"/>
      <c r="N262" s="421"/>
      <c r="O262" s="421"/>
      <c r="P262" s="421"/>
      <c r="Q262" s="421"/>
      <c r="R262" s="421"/>
      <c r="S262" s="421"/>
      <c r="T262" s="421"/>
      <c r="U262" s="421"/>
      <c r="V262" s="421"/>
      <c r="W262" s="421"/>
      <c r="X262" s="421"/>
      <c r="Y262" s="421"/>
      <c r="Z262" s="421"/>
      <c r="AA262" s="421"/>
    </row>
    <row r="263" spans="1:27" x14ac:dyDescent="0.25">
      <c r="A263" s="421"/>
      <c r="B263" s="421"/>
      <c r="C263" s="421"/>
      <c r="D263" s="421"/>
      <c r="E263" s="421"/>
      <c r="F263" s="421"/>
      <c r="G263" s="421"/>
      <c r="H263" s="421"/>
      <c r="I263" s="421"/>
      <c r="J263" s="421"/>
      <c r="K263" s="421"/>
      <c r="L263" s="421"/>
      <c r="M263" s="421"/>
      <c r="N263" s="421"/>
      <c r="O263" s="421"/>
      <c r="P263" s="421"/>
      <c r="Q263" s="421"/>
      <c r="R263" s="421"/>
      <c r="S263" s="421"/>
      <c r="T263" s="421"/>
      <c r="U263" s="421"/>
      <c r="V263" s="421"/>
      <c r="W263" s="421"/>
      <c r="X263" s="421"/>
      <c r="Y263" s="421"/>
      <c r="Z263" s="421"/>
      <c r="AA263" s="421"/>
    </row>
    <row r="264" spans="1:27" x14ac:dyDescent="0.25">
      <c r="A264" s="421"/>
      <c r="B264" s="421"/>
      <c r="C264" s="421"/>
      <c r="D264" s="421"/>
      <c r="E264" s="421"/>
      <c r="F264" s="421"/>
      <c r="G264" s="421"/>
      <c r="H264" s="421"/>
      <c r="I264" s="421"/>
      <c r="J264" s="421"/>
      <c r="K264" s="421"/>
      <c r="L264" s="421"/>
      <c r="M264" s="421"/>
      <c r="N264" s="421"/>
      <c r="O264" s="421"/>
      <c r="P264" s="421"/>
      <c r="Q264" s="421"/>
      <c r="R264" s="421"/>
      <c r="S264" s="421"/>
      <c r="T264" s="421"/>
      <c r="U264" s="421"/>
      <c r="V264" s="421"/>
      <c r="W264" s="421"/>
      <c r="X264" s="421"/>
      <c r="Y264" s="421"/>
      <c r="Z264" s="421"/>
      <c r="AA264" s="421"/>
    </row>
    <row r="265" spans="1:27" x14ac:dyDescent="0.25">
      <c r="A265" s="421"/>
      <c r="B265" s="421"/>
      <c r="C265" s="421"/>
      <c r="D265" s="421"/>
      <c r="E265" s="421"/>
      <c r="F265" s="421"/>
      <c r="G265" s="421"/>
      <c r="H265" s="421"/>
      <c r="I265" s="421"/>
      <c r="J265" s="421"/>
      <c r="K265" s="421"/>
      <c r="L265" s="421"/>
      <c r="M265" s="421"/>
      <c r="N265" s="421"/>
      <c r="O265" s="421"/>
      <c r="P265" s="421"/>
      <c r="Q265" s="421"/>
      <c r="R265" s="421"/>
      <c r="S265" s="421"/>
      <c r="T265" s="421"/>
      <c r="U265" s="421"/>
      <c r="V265" s="421"/>
      <c r="W265" s="421"/>
      <c r="X265" s="421"/>
      <c r="Y265" s="421"/>
      <c r="Z265" s="421"/>
      <c r="AA265" s="421"/>
    </row>
    <row r="266" spans="1:27" x14ac:dyDescent="0.25">
      <c r="A266" s="421"/>
      <c r="B266" s="421"/>
      <c r="C266" s="421"/>
      <c r="D266" s="421"/>
      <c r="E266" s="421"/>
      <c r="F266" s="421"/>
      <c r="G266" s="421"/>
      <c r="H266" s="421"/>
      <c r="I266" s="421"/>
      <c r="J266" s="421"/>
      <c r="K266" s="421"/>
      <c r="L266" s="421"/>
      <c r="M266" s="421"/>
      <c r="N266" s="421"/>
      <c r="O266" s="421"/>
      <c r="P266" s="421"/>
      <c r="Q266" s="421"/>
      <c r="R266" s="421"/>
      <c r="S266" s="421"/>
      <c r="T266" s="421"/>
      <c r="U266" s="421"/>
      <c r="V266" s="421"/>
      <c r="W266" s="421"/>
      <c r="X266" s="421"/>
      <c r="Y266" s="421"/>
      <c r="Z266" s="421"/>
      <c r="AA266" s="421"/>
    </row>
    <row r="267" spans="1:27" x14ac:dyDescent="0.25">
      <c r="A267" s="421"/>
      <c r="B267" s="421"/>
      <c r="C267" s="421"/>
      <c r="D267" s="421"/>
      <c r="E267" s="421"/>
      <c r="F267" s="421"/>
      <c r="G267" s="421"/>
      <c r="H267" s="421"/>
      <c r="I267" s="421"/>
      <c r="J267" s="421"/>
      <c r="K267" s="421"/>
      <c r="L267" s="421"/>
      <c r="M267" s="421"/>
      <c r="N267" s="421"/>
      <c r="O267" s="421"/>
      <c r="P267" s="421"/>
      <c r="Q267" s="421"/>
      <c r="R267" s="421"/>
      <c r="S267" s="421"/>
      <c r="T267" s="421"/>
      <c r="U267" s="421"/>
      <c r="V267" s="421"/>
      <c r="W267" s="421"/>
      <c r="X267" s="421"/>
      <c r="Y267" s="421"/>
      <c r="Z267" s="421"/>
      <c r="AA267" s="421"/>
    </row>
    <row r="268" spans="1:27" x14ac:dyDescent="0.25">
      <c r="A268" s="421"/>
      <c r="B268" s="421"/>
      <c r="C268" s="421"/>
      <c r="D268" s="421"/>
      <c r="E268" s="421"/>
      <c r="F268" s="421"/>
      <c r="G268" s="421"/>
      <c r="H268" s="421"/>
      <c r="I268" s="421"/>
      <c r="J268" s="421"/>
      <c r="K268" s="421"/>
      <c r="L268" s="421"/>
      <c r="M268" s="421"/>
      <c r="N268" s="421"/>
      <c r="O268" s="421"/>
      <c r="P268" s="421"/>
      <c r="Q268" s="421"/>
      <c r="R268" s="421"/>
      <c r="S268" s="421"/>
      <c r="T268" s="421"/>
      <c r="U268" s="421"/>
      <c r="V268" s="421"/>
      <c r="W268" s="421"/>
      <c r="X268" s="421"/>
      <c r="Y268" s="421"/>
      <c r="Z268" s="421"/>
      <c r="AA268" s="421"/>
    </row>
    <row r="269" spans="1:27" x14ac:dyDescent="0.25">
      <c r="A269" s="421"/>
      <c r="B269" s="421"/>
      <c r="C269" s="421"/>
      <c r="D269" s="421"/>
      <c r="E269" s="421"/>
      <c r="F269" s="421"/>
      <c r="G269" s="421"/>
      <c r="H269" s="421"/>
      <c r="I269" s="421"/>
      <c r="J269" s="421"/>
      <c r="K269" s="421"/>
      <c r="L269" s="421"/>
      <c r="M269" s="421"/>
      <c r="N269" s="421"/>
      <c r="O269" s="421"/>
      <c r="P269" s="421"/>
      <c r="Q269" s="421"/>
      <c r="R269" s="421"/>
      <c r="S269" s="421"/>
      <c r="T269" s="421"/>
      <c r="U269" s="421"/>
      <c r="V269" s="421"/>
      <c r="W269" s="421"/>
      <c r="X269" s="421"/>
      <c r="Y269" s="421"/>
      <c r="Z269" s="421"/>
      <c r="AA269" s="421"/>
    </row>
    <row r="270" spans="1:27" x14ac:dyDescent="0.25">
      <c r="A270" s="421"/>
      <c r="B270" s="421"/>
      <c r="C270" s="421"/>
      <c r="D270" s="421"/>
      <c r="E270" s="421"/>
      <c r="F270" s="421"/>
      <c r="G270" s="421"/>
      <c r="H270" s="421"/>
      <c r="I270" s="421"/>
      <c r="J270" s="421"/>
      <c r="K270" s="421"/>
      <c r="L270" s="421"/>
      <c r="M270" s="421"/>
      <c r="N270" s="421"/>
      <c r="O270" s="421"/>
      <c r="P270" s="421"/>
      <c r="Q270" s="421"/>
      <c r="R270" s="421"/>
      <c r="S270" s="421"/>
      <c r="T270" s="421"/>
      <c r="U270" s="421"/>
      <c r="V270" s="421"/>
      <c r="W270" s="421"/>
      <c r="X270" s="421"/>
      <c r="Y270" s="421"/>
      <c r="Z270" s="421"/>
      <c r="AA270" s="421"/>
    </row>
    <row r="271" spans="1:27" x14ac:dyDescent="0.25">
      <c r="A271" s="421"/>
      <c r="B271" s="421"/>
      <c r="C271" s="421"/>
      <c r="D271" s="421"/>
      <c r="E271" s="421"/>
      <c r="F271" s="421"/>
      <c r="G271" s="421"/>
      <c r="H271" s="421"/>
      <c r="I271" s="421"/>
      <c r="J271" s="421"/>
      <c r="K271" s="421"/>
      <c r="L271" s="421"/>
      <c r="M271" s="421"/>
      <c r="N271" s="421"/>
      <c r="O271" s="421"/>
      <c r="P271" s="421"/>
      <c r="Q271" s="421"/>
      <c r="R271" s="421"/>
      <c r="S271" s="421"/>
      <c r="T271" s="421"/>
      <c r="U271" s="421"/>
      <c r="V271" s="421"/>
      <c r="W271" s="421"/>
      <c r="X271" s="421"/>
      <c r="Y271" s="421"/>
      <c r="Z271" s="421"/>
      <c r="AA271" s="421"/>
    </row>
    <row r="272" spans="1:27" x14ac:dyDescent="0.25">
      <c r="A272" s="421"/>
      <c r="B272" s="421"/>
      <c r="C272" s="421"/>
      <c r="D272" s="421"/>
      <c r="E272" s="421"/>
      <c r="F272" s="421"/>
      <c r="G272" s="421"/>
      <c r="H272" s="421"/>
      <c r="I272" s="421"/>
      <c r="J272" s="421"/>
      <c r="K272" s="421"/>
      <c r="L272" s="421"/>
      <c r="M272" s="421"/>
      <c r="N272" s="421"/>
      <c r="O272" s="421"/>
      <c r="P272" s="421"/>
      <c r="Q272" s="421"/>
      <c r="R272" s="421"/>
      <c r="S272" s="421"/>
      <c r="T272" s="421"/>
      <c r="U272" s="421"/>
      <c r="V272" s="421"/>
      <c r="W272" s="421"/>
      <c r="X272" s="421"/>
      <c r="Y272" s="421"/>
      <c r="Z272" s="421"/>
      <c r="AA272" s="421"/>
    </row>
    <row r="273" spans="1:27" x14ac:dyDescent="0.25">
      <c r="A273" s="421"/>
      <c r="B273" s="421"/>
      <c r="C273" s="421"/>
      <c r="D273" s="421"/>
      <c r="E273" s="421"/>
      <c r="F273" s="421"/>
      <c r="G273" s="421"/>
      <c r="H273" s="421"/>
      <c r="I273" s="421"/>
      <c r="J273" s="421"/>
      <c r="K273" s="421"/>
      <c r="L273" s="421"/>
      <c r="M273" s="421"/>
      <c r="N273" s="421"/>
      <c r="O273" s="421"/>
      <c r="P273" s="421"/>
      <c r="Q273" s="421"/>
      <c r="R273" s="421"/>
      <c r="S273" s="421"/>
      <c r="T273" s="421"/>
      <c r="U273" s="421"/>
      <c r="V273" s="421"/>
      <c r="W273" s="421"/>
      <c r="X273" s="421"/>
      <c r="Y273" s="421"/>
      <c r="Z273" s="421"/>
      <c r="AA273" s="421"/>
    </row>
    <row r="274" spans="1:27" x14ac:dyDescent="0.25">
      <c r="A274" s="421"/>
      <c r="B274" s="421"/>
      <c r="C274" s="421"/>
      <c r="D274" s="421"/>
      <c r="E274" s="421"/>
      <c r="F274" s="421"/>
      <c r="G274" s="421"/>
      <c r="H274" s="421"/>
      <c r="I274" s="421"/>
      <c r="J274" s="421"/>
      <c r="K274" s="421"/>
      <c r="L274" s="421"/>
      <c r="M274" s="421"/>
      <c r="N274" s="421"/>
      <c r="O274" s="421"/>
      <c r="P274" s="421"/>
      <c r="Q274" s="421"/>
      <c r="R274" s="421"/>
      <c r="S274" s="421"/>
      <c r="T274" s="421"/>
      <c r="U274" s="421"/>
      <c r="V274" s="421"/>
      <c r="W274" s="421"/>
      <c r="X274" s="421"/>
      <c r="Y274" s="421"/>
      <c r="Z274" s="421"/>
      <c r="AA274" s="421"/>
    </row>
    <row r="275" spans="1:27" x14ac:dyDescent="0.25">
      <c r="A275" s="421"/>
      <c r="B275" s="421"/>
      <c r="C275" s="421"/>
      <c r="D275" s="421"/>
      <c r="E275" s="421"/>
      <c r="F275" s="421"/>
      <c r="G275" s="421"/>
      <c r="H275" s="421"/>
      <c r="I275" s="421"/>
      <c r="J275" s="421"/>
      <c r="K275" s="421"/>
      <c r="L275" s="421"/>
      <c r="M275" s="421"/>
      <c r="N275" s="421"/>
      <c r="O275" s="421"/>
      <c r="P275" s="421"/>
      <c r="Q275" s="421"/>
      <c r="R275" s="421"/>
      <c r="S275" s="421"/>
      <c r="T275" s="421"/>
      <c r="U275" s="421"/>
      <c r="V275" s="421"/>
      <c r="W275" s="421"/>
      <c r="X275" s="421"/>
      <c r="Y275" s="421"/>
      <c r="Z275" s="421"/>
      <c r="AA275" s="421"/>
    </row>
    <row r="276" spans="1:27" x14ac:dyDescent="0.25">
      <c r="A276" s="421"/>
      <c r="B276" s="421"/>
      <c r="C276" s="421"/>
      <c r="D276" s="421"/>
      <c r="E276" s="421"/>
      <c r="F276" s="421"/>
      <c r="G276" s="421"/>
      <c r="H276" s="421"/>
      <c r="I276" s="421"/>
      <c r="J276" s="421"/>
      <c r="K276" s="421"/>
      <c r="L276" s="421"/>
      <c r="M276" s="421"/>
      <c r="N276" s="421"/>
      <c r="O276" s="421"/>
      <c r="P276" s="421"/>
      <c r="Q276" s="421"/>
      <c r="R276" s="421"/>
      <c r="S276" s="421"/>
      <c r="T276" s="421"/>
      <c r="U276" s="421"/>
      <c r="V276" s="421"/>
      <c r="W276" s="421"/>
      <c r="X276" s="421"/>
      <c r="Y276" s="421"/>
      <c r="Z276" s="421"/>
      <c r="AA276" s="421"/>
    </row>
    <row r="277" spans="1:27" x14ac:dyDescent="0.25">
      <c r="A277" s="421"/>
      <c r="B277" s="421"/>
      <c r="C277" s="421"/>
      <c r="D277" s="421"/>
      <c r="E277" s="421"/>
      <c r="F277" s="421"/>
      <c r="G277" s="421"/>
      <c r="H277" s="421"/>
      <c r="I277" s="421"/>
      <c r="J277" s="421"/>
      <c r="K277" s="421"/>
      <c r="L277" s="421"/>
      <c r="M277" s="421"/>
      <c r="N277" s="421"/>
      <c r="O277" s="421"/>
      <c r="P277" s="421"/>
      <c r="Q277" s="421"/>
      <c r="R277" s="421"/>
      <c r="S277" s="421"/>
      <c r="T277" s="421"/>
      <c r="U277" s="421"/>
      <c r="V277" s="421"/>
      <c r="W277" s="421"/>
      <c r="X277" s="421"/>
      <c r="Y277" s="421"/>
      <c r="Z277" s="421"/>
      <c r="AA277" s="421"/>
    </row>
    <row r="278" spans="1:27" x14ac:dyDescent="0.25">
      <c r="A278" s="421"/>
      <c r="B278" s="421"/>
      <c r="C278" s="421"/>
      <c r="D278" s="421"/>
      <c r="E278" s="421"/>
      <c r="F278" s="421"/>
      <c r="G278" s="421"/>
      <c r="H278" s="421"/>
      <c r="I278" s="421"/>
      <c r="J278" s="421"/>
      <c r="K278" s="421"/>
      <c r="L278" s="421"/>
      <c r="M278" s="421"/>
      <c r="N278" s="421"/>
      <c r="O278" s="421"/>
      <c r="P278" s="421"/>
      <c r="Q278" s="421"/>
      <c r="R278" s="421"/>
      <c r="S278" s="421"/>
      <c r="T278" s="421"/>
      <c r="U278" s="421"/>
      <c r="V278" s="421"/>
      <c r="W278" s="421"/>
      <c r="X278" s="421"/>
      <c r="Y278" s="421"/>
      <c r="Z278" s="421"/>
      <c r="AA278" s="421"/>
    </row>
    <row r="279" spans="1:27" x14ac:dyDescent="0.25">
      <c r="A279" s="421"/>
      <c r="B279" s="421"/>
      <c r="C279" s="421"/>
      <c r="D279" s="421"/>
      <c r="E279" s="421"/>
      <c r="F279" s="421"/>
      <c r="G279" s="421"/>
      <c r="H279" s="421"/>
      <c r="I279" s="421"/>
      <c r="J279" s="421"/>
      <c r="K279" s="421"/>
      <c r="L279" s="421"/>
      <c r="M279" s="421"/>
      <c r="N279" s="421"/>
      <c r="O279" s="421"/>
      <c r="P279" s="421"/>
      <c r="Q279" s="421"/>
      <c r="R279" s="421"/>
      <c r="S279" s="421"/>
      <c r="T279" s="421"/>
      <c r="U279" s="421"/>
      <c r="V279" s="421"/>
      <c r="W279" s="421"/>
      <c r="X279" s="421"/>
      <c r="Y279" s="421"/>
      <c r="Z279" s="421"/>
      <c r="AA279" s="421"/>
    </row>
    <row r="280" spans="1:27" x14ac:dyDescent="0.25">
      <c r="A280" s="421"/>
      <c r="B280" s="421"/>
      <c r="C280" s="421"/>
      <c r="D280" s="421"/>
      <c r="E280" s="421"/>
      <c r="F280" s="421"/>
      <c r="G280" s="421"/>
      <c r="H280" s="421"/>
      <c r="I280" s="421"/>
      <c r="J280" s="421"/>
      <c r="K280" s="421"/>
      <c r="L280" s="421"/>
      <c r="M280" s="421"/>
      <c r="N280" s="421"/>
      <c r="O280" s="421"/>
      <c r="P280" s="421"/>
      <c r="Q280" s="421"/>
      <c r="R280" s="421"/>
      <c r="S280" s="421"/>
      <c r="T280" s="421"/>
      <c r="U280" s="421"/>
      <c r="V280" s="421"/>
      <c r="W280" s="421"/>
      <c r="X280" s="421"/>
      <c r="Y280" s="421"/>
      <c r="Z280" s="421"/>
      <c r="AA280" s="421"/>
    </row>
    <row r="281" spans="1:27" x14ac:dyDescent="0.25">
      <c r="A281" s="421"/>
      <c r="B281" s="421"/>
      <c r="C281" s="421"/>
      <c r="D281" s="421"/>
      <c r="E281" s="421"/>
      <c r="F281" s="421"/>
      <c r="G281" s="421"/>
      <c r="H281" s="421"/>
      <c r="I281" s="421"/>
      <c r="J281" s="421"/>
      <c r="K281" s="421"/>
      <c r="L281" s="421"/>
      <c r="M281" s="421"/>
      <c r="N281" s="421"/>
      <c r="O281" s="421"/>
      <c r="P281" s="421"/>
      <c r="Q281" s="421"/>
      <c r="R281" s="421"/>
      <c r="S281" s="421"/>
      <c r="T281" s="421"/>
      <c r="U281" s="421"/>
      <c r="V281" s="421"/>
      <c r="W281" s="421"/>
      <c r="X281" s="421"/>
      <c r="Y281" s="421"/>
      <c r="Z281" s="421"/>
      <c r="AA281" s="421"/>
    </row>
    <row r="282" spans="1:27" x14ac:dyDescent="0.25">
      <c r="A282" s="421"/>
      <c r="B282" s="421"/>
      <c r="C282" s="421"/>
      <c r="D282" s="421"/>
      <c r="E282" s="421"/>
      <c r="F282" s="421"/>
      <c r="G282" s="421"/>
      <c r="H282" s="421"/>
      <c r="I282" s="421"/>
      <c r="J282" s="421"/>
      <c r="K282" s="421"/>
      <c r="L282" s="421"/>
      <c r="M282" s="421"/>
      <c r="N282" s="421"/>
      <c r="O282" s="421"/>
      <c r="P282" s="421"/>
      <c r="Q282" s="421"/>
      <c r="R282" s="421"/>
      <c r="S282" s="421"/>
      <c r="T282" s="421"/>
      <c r="U282" s="421"/>
      <c r="V282" s="421"/>
      <c r="W282" s="421"/>
      <c r="X282" s="421"/>
      <c r="Y282" s="421"/>
      <c r="Z282" s="421"/>
      <c r="AA282" s="421"/>
    </row>
    <row r="283" spans="1:27" x14ac:dyDescent="0.25">
      <c r="A283" s="421"/>
      <c r="B283" s="421"/>
      <c r="C283" s="421"/>
      <c r="D283" s="421"/>
      <c r="E283" s="421"/>
      <c r="F283" s="421"/>
      <c r="G283" s="421"/>
      <c r="H283" s="421"/>
      <c r="I283" s="421"/>
      <c r="J283" s="421"/>
      <c r="K283" s="421"/>
      <c r="L283" s="421"/>
      <c r="M283" s="421"/>
      <c r="N283" s="421"/>
      <c r="O283" s="421"/>
      <c r="P283" s="421"/>
      <c r="Q283" s="421"/>
      <c r="R283" s="421"/>
      <c r="S283" s="421"/>
      <c r="T283" s="421"/>
      <c r="U283" s="421"/>
      <c r="V283" s="421"/>
      <c r="W283" s="421"/>
      <c r="X283" s="421"/>
      <c r="Y283" s="421"/>
      <c r="Z283" s="421"/>
      <c r="AA283" s="421"/>
    </row>
    <row r="284" spans="1:27" x14ac:dyDescent="0.25">
      <c r="A284" s="421"/>
      <c r="B284" s="421"/>
      <c r="C284" s="421"/>
      <c r="D284" s="421"/>
      <c r="E284" s="421"/>
      <c r="F284" s="421"/>
      <c r="G284" s="421"/>
      <c r="H284" s="421"/>
      <c r="I284" s="421"/>
      <c r="J284" s="421"/>
      <c r="K284" s="421"/>
      <c r="L284" s="421"/>
      <c r="M284" s="421"/>
      <c r="N284" s="421"/>
      <c r="O284" s="421"/>
      <c r="P284" s="421"/>
      <c r="Q284" s="421"/>
      <c r="R284" s="421"/>
      <c r="S284" s="421"/>
      <c r="T284" s="421"/>
      <c r="U284" s="421"/>
      <c r="V284" s="421"/>
      <c r="W284" s="421"/>
      <c r="X284" s="421"/>
      <c r="Y284" s="421"/>
      <c r="Z284" s="421"/>
      <c r="AA284" s="421"/>
    </row>
    <row r="285" spans="1:27" x14ac:dyDescent="0.25">
      <c r="A285" s="421"/>
      <c r="B285" s="421"/>
      <c r="C285" s="421"/>
      <c r="D285" s="421"/>
      <c r="E285" s="421"/>
      <c r="F285" s="421"/>
      <c r="G285" s="421"/>
      <c r="H285" s="421"/>
      <c r="I285" s="421"/>
      <c r="J285" s="421"/>
      <c r="K285" s="421"/>
      <c r="L285" s="421"/>
      <c r="M285" s="421"/>
      <c r="N285" s="421"/>
      <c r="O285" s="421"/>
      <c r="P285" s="421"/>
      <c r="Q285" s="421"/>
      <c r="R285" s="421"/>
      <c r="S285" s="421"/>
      <c r="T285" s="421"/>
      <c r="U285" s="421"/>
      <c r="V285" s="421"/>
      <c r="W285" s="421"/>
      <c r="X285" s="421"/>
      <c r="Y285" s="421"/>
      <c r="Z285" s="421"/>
      <c r="AA285" s="421"/>
    </row>
    <row r="286" spans="1:27" x14ac:dyDescent="0.25">
      <c r="A286" s="421"/>
      <c r="B286" s="421"/>
      <c r="C286" s="421"/>
      <c r="D286" s="421"/>
      <c r="E286" s="421"/>
      <c r="F286" s="421"/>
      <c r="G286" s="421"/>
      <c r="H286" s="421"/>
      <c r="I286" s="421"/>
      <c r="J286" s="421"/>
      <c r="K286" s="421"/>
      <c r="L286" s="421"/>
      <c r="M286" s="421"/>
      <c r="N286" s="421"/>
      <c r="O286" s="421"/>
      <c r="P286" s="421"/>
      <c r="Q286" s="421"/>
      <c r="R286" s="421"/>
      <c r="S286" s="421"/>
      <c r="T286" s="421"/>
      <c r="U286" s="421"/>
      <c r="V286" s="421"/>
      <c r="W286" s="421"/>
      <c r="X286" s="421"/>
      <c r="Y286" s="421"/>
      <c r="Z286" s="421"/>
      <c r="AA286" s="421"/>
    </row>
    <row r="287" spans="1:27" x14ac:dyDescent="0.25">
      <c r="A287" s="421"/>
      <c r="B287" s="421"/>
      <c r="C287" s="421"/>
      <c r="D287" s="421"/>
      <c r="E287" s="421"/>
      <c r="F287" s="421"/>
      <c r="G287" s="421"/>
      <c r="H287" s="421"/>
      <c r="I287" s="421"/>
      <c r="J287" s="421"/>
      <c r="K287" s="421"/>
      <c r="L287" s="421"/>
      <c r="M287" s="421"/>
      <c r="N287" s="421"/>
      <c r="O287" s="421"/>
      <c r="P287" s="421"/>
      <c r="Q287" s="421"/>
      <c r="R287" s="421"/>
      <c r="S287" s="421"/>
      <c r="T287" s="421"/>
      <c r="U287" s="421"/>
      <c r="V287" s="421"/>
      <c r="W287" s="421"/>
      <c r="X287" s="421"/>
      <c r="Y287" s="421"/>
      <c r="Z287" s="421"/>
      <c r="AA287" s="421"/>
    </row>
    <row r="288" spans="1:27" x14ac:dyDescent="0.25">
      <c r="A288" s="421"/>
      <c r="B288" s="421"/>
      <c r="C288" s="421"/>
      <c r="D288" s="421"/>
      <c r="E288" s="421"/>
      <c r="F288" s="421"/>
      <c r="G288" s="421"/>
      <c r="H288" s="421"/>
      <c r="I288" s="421"/>
      <c r="J288" s="421"/>
      <c r="K288" s="421"/>
      <c r="L288" s="421"/>
      <c r="M288" s="421"/>
      <c r="N288" s="421"/>
      <c r="O288" s="421"/>
      <c r="P288" s="421"/>
      <c r="Q288" s="421"/>
      <c r="R288" s="421"/>
      <c r="S288" s="421"/>
      <c r="T288" s="421"/>
      <c r="U288" s="421"/>
      <c r="V288" s="421"/>
      <c r="W288" s="421"/>
      <c r="X288" s="421"/>
      <c r="Y288" s="421"/>
      <c r="Z288" s="421"/>
      <c r="AA288" s="421"/>
    </row>
    <row r="289" spans="1:27" x14ac:dyDescent="0.25">
      <c r="A289" s="421"/>
      <c r="B289" s="421"/>
      <c r="C289" s="421"/>
      <c r="D289" s="421"/>
      <c r="E289" s="421"/>
      <c r="F289" s="421"/>
      <c r="G289" s="421"/>
      <c r="H289" s="421"/>
      <c r="I289" s="421"/>
      <c r="J289" s="421"/>
      <c r="K289" s="421"/>
      <c r="L289" s="421"/>
      <c r="M289" s="421"/>
      <c r="N289" s="421"/>
      <c r="O289" s="421"/>
      <c r="P289" s="421"/>
      <c r="Q289" s="421"/>
      <c r="R289" s="421"/>
      <c r="S289" s="421"/>
      <c r="T289" s="421"/>
      <c r="U289" s="421"/>
      <c r="V289" s="421"/>
      <c r="W289" s="421"/>
      <c r="X289" s="421"/>
      <c r="Y289" s="421"/>
      <c r="Z289" s="421"/>
      <c r="AA289" s="421"/>
    </row>
    <row r="290" spans="1:27" x14ac:dyDescent="0.25">
      <c r="A290" s="421"/>
      <c r="B290" s="421"/>
      <c r="C290" s="421"/>
      <c r="D290" s="421"/>
      <c r="E290" s="421"/>
      <c r="F290" s="421"/>
      <c r="G290" s="421"/>
      <c r="H290" s="421"/>
      <c r="I290" s="421"/>
      <c r="J290" s="421"/>
      <c r="K290" s="421"/>
      <c r="L290" s="421"/>
      <c r="M290" s="421"/>
      <c r="N290" s="421"/>
      <c r="O290" s="421"/>
      <c r="P290" s="421"/>
      <c r="Q290" s="421"/>
      <c r="R290" s="421"/>
      <c r="S290" s="421"/>
      <c r="T290" s="421"/>
      <c r="U290" s="421"/>
      <c r="V290" s="421"/>
      <c r="W290" s="421"/>
      <c r="X290" s="421"/>
      <c r="Y290" s="421"/>
      <c r="Z290" s="421"/>
      <c r="AA290" s="421"/>
    </row>
    <row r="291" spans="1:27" x14ac:dyDescent="0.25">
      <c r="A291" s="421"/>
      <c r="B291" s="421"/>
      <c r="C291" s="421"/>
      <c r="D291" s="421"/>
      <c r="E291" s="421"/>
      <c r="F291" s="421"/>
      <c r="G291" s="421"/>
      <c r="H291" s="421"/>
      <c r="I291" s="421"/>
      <c r="J291" s="421"/>
      <c r="K291" s="421"/>
      <c r="L291" s="421"/>
      <c r="M291" s="421"/>
      <c r="N291" s="421"/>
      <c r="O291" s="421"/>
      <c r="P291" s="421"/>
      <c r="Q291" s="421"/>
      <c r="R291" s="421"/>
      <c r="S291" s="421"/>
      <c r="T291" s="421"/>
      <c r="U291" s="421"/>
      <c r="V291" s="421"/>
      <c r="W291" s="421"/>
      <c r="X291" s="421"/>
      <c r="Y291" s="421"/>
      <c r="Z291" s="421"/>
      <c r="AA291" s="421"/>
    </row>
    <row r="292" spans="1:27" x14ac:dyDescent="0.25">
      <c r="A292" s="421"/>
      <c r="B292" s="421"/>
      <c r="C292" s="421"/>
      <c r="D292" s="421"/>
      <c r="E292" s="421"/>
      <c r="F292" s="421"/>
      <c r="G292" s="421"/>
      <c r="H292" s="421"/>
      <c r="I292" s="421"/>
      <c r="J292" s="421"/>
      <c r="K292" s="421"/>
      <c r="L292" s="421"/>
      <c r="M292" s="421"/>
      <c r="N292" s="421"/>
      <c r="O292" s="421"/>
      <c r="P292" s="421"/>
      <c r="Q292" s="421"/>
      <c r="R292" s="421"/>
      <c r="S292" s="421"/>
      <c r="T292" s="421"/>
      <c r="U292" s="421"/>
      <c r="V292" s="421"/>
      <c r="W292" s="421"/>
      <c r="X292" s="421"/>
      <c r="Y292" s="421"/>
      <c r="Z292" s="421"/>
      <c r="AA292" s="421"/>
    </row>
    <row r="293" spans="1:27" x14ac:dyDescent="0.25">
      <c r="A293" s="421"/>
      <c r="B293" s="421"/>
      <c r="C293" s="421"/>
      <c r="D293" s="421"/>
      <c r="E293" s="421"/>
      <c r="F293" s="421"/>
      <c r="G293" s="421"/>
      <c r="H293" s="421"/>
      <c r="I293" s="421"/>
      <c r="J293" s="421"/>
      <c r="K293" s="421"/>
      <c r="L293" s="421"/>
      <c r="M293" s="421"/>
      <c r="N293" s="421"/>
      <c r="O293" s="421"/>
      <c r="P293" s="421"/>
      <c r="Q293" s="421"/>
      <c r="R293" s="421"/>
      <c r="S293" s="421"/>
      <c r="T293" s="421"/>
      <c r="U293" s="421"/>
      <c r="V293" s="421"/>
      <c r="W293" s="421"/>
      <c r="X293" s="421"/>
      <c r="Y293" s="421"/>
      <c r="Z293" s="421"/>
      <c r="AA293" s="421"/>
    </row>
    <row r="294" spans="1:27" x14ac:dyDescent="0.25">
      <c r="A294" s="421"/>
      <c r="B294" s="421"/>
      <c r="C294" s="421"/>
      <c r="D294" s="421"/>
      <c r="E294" s="421"/>
      <c r="F294" s="421"/>
      <c r="G294" s="421"/>
      <c r="H294" s="421"/>
      <c r="I294" s="421"/>
      <c r="J294" s="421"/>
      <c r="K294" s="421"/>
      <c r="L294" s="421"/>
      <c r="M294" s="421"/>
      <c r="N294" s="421"/>
      <c r="O294" s="421"/>
      <c r="P294" s="421"/>
      <c r="Q294" s="421"/>
      <c r="R294" s="421"/>
      <c r="S294" s="421"/>
      <c r="T294" s="421"/>
      <c r="U294" s="421"/>
      <c r="V294" s="421"/>
      <c r="W294" s="421"/>
      <c r="X294" s="421"/>
      <c r="Y294" s="421"/>
      <c r="Z294" s="421"/>
      <c r="AA294" s="421"/>
    </row>
    <row r="295" spans="1:27" x14ac:dyDescent="0.25">
      <c r="A295" s="421"/>
      <c r="B295" s="421"/>
      <c r="C295" s="421"/>
      <c r="D295" s="421"/>
      <c r="E295" s="421"/>
      <c r="F295" s="421"/>
      <c r="G295" s="421"/>
      <c r="H295" s="421"/>
      <c r="I295" s="421"/>
      <c r="J295" s="421"/>
      <c r="K295" s="421"/>
      <c r="L295" s="421"/>
      <c r="M295" s="421"/>
      <c r="N295" s="421"/>
      <c r="O295" s="421"/>
      <c r="P295" s="421"/>
      <c r="Q295" s="421"/>
      <c r="R295" s="421"/>
      <c r="S295" s="421"/>
      <c r="T295" s="421"/>
      <c r="U295" s="421"/>
      <c r="V295" s="421"/>
      <c r="W295" s="421"/>
      <c r="X295" s="421"/>
      <c r="Y295" s="421"/>
      <c r="Z295" s="421"/>
      <c r="AA295" s="421"/>
    </row>
    <row r="296" spans="1:27" x14ac:dyDescent="0.25">
      <c r="A296" s="421"/>
      <c r="B296" s="421"/>
      <c r="C296" s="421"/>
      <c r="D296" s="421"/>
      <c r="E296" s="421"/>
      <c r="F296" s="421"/>
      <c r="G296" s="421"/>
      <c r="H296" s="421"/>
      <c r="I296" s="421"/>
      <c r="J296" s="421"/>
      <c r="K296" s="421"/>
      <c r="L296" s="421"/>
      <c r="M296" s="421"/>
      <c r="N296" s="421"/>
      <c r="O296" s="421"/>
      <c r="P296" s="421"/>
      <c r="Q296" s="421"/>
      <c r="R296" s="421"/>
      <c r="S296" s="421"/>
      <c r="T296" s="421"/>
      <c r="U296" s="421"/>
      <c r="V296" s="421"/>
      <c r="W296" s="421"/>
      <c r="X296" s="421"/>
      <c r="Y296" s="421"/>
      <c r="Z296" s="421"/>
      <c r="AA296" s="421"/>
    </row>
    <row r="297" spans="1:27" x14ac:dyDescent="0.25">
      <c r="A297" s="421"/>
      <c r="B297" s="421"/>
      <c r="C297" s="421"/>
      <c r="D297" s="421"/>
      <c r="E297" s="421"/>
      <c r="F297" s="421"/>
      <c r="G297" s="421"/>
      <c r="H297" s="421"/>
      <c r="I297" s="421"/>
      <c r="J297" s="421"/>
      <c r="K297" s="421"/>
      <c r="L297" s="421"/>
      <c r="M297" s="421"/>
      <c r="N297" s="421"/>
      <c r="O297" s="421"/>
      <c r="P297" s="421"/>
      <c r="Q297" s="421"/>
      <c r="R297" s="421"/>
      <c r="S297" s="421"/>
      <c r="T297" s="421"/>
      <c r="U297" s="421"/>
      <c r="V297" s="421"/>
      <c r="W297" s="421"/>
      <c r="X297" s="421"/>
      <c r="Y297" s="421"/>
      <c r="Z297" s="421"/>
      <c r="AA297" s="421"/>
    </row>
    <row r="298" spans="1:27" x14ac:dyDescent="0.25">
      <c r="A298" s="421"/>
      <c r="B298" s="421"/>
      <c r="C298" s="421"/>
      <c r="D298" s="421"/>
      <c r="E298" s="421"/>
      <c r="F298" s="421"/>
      <c r="G298" s="421"/>
      <c r="H298" s="421"/>
      <c r="I298" s="421"/>
      <c r="J298" s="421"/>
      <c r="K298" s="421"/>
      <c r="L298" s="421"/>
      <c r="M298" s="421"/>
      <c r="N298" s="421"/>
      <c r="O298" s="421"/>
      <c r="P298" s="421"/>
      <c r="Q298" s="421"/>
      <c r="R298" s="421"/>
      <c r="S298" s="421"/>
      <c r="T298" s="421"/>
      <c r="U298" s="421"/>
      <c r="V298" s="421"/>
      <c r="W298" s="421"/>
      <c r="X298" s="421"/>
      <c r="Y298" s="421"/>
      <c r="Z298" s="421"/>
      <c r="AA298" s="421"/>
    </row>
    <row r="299" spans="1:27" x14ac:dyDescent="0.25">
      <c r="A299" s="421"/>
      <c r="B299" s="421"/>
      <c r="C299" s="421"/>
      <c r="D299" s="421"/>
      <c r="E299" s="421"/>
      <c r="F299" s="421"/>
      <c r="G299" s="421"/>
      <c r="H299" s="421"/>
      <c r="I299" s="421"/>
      <c r="J299" s="421"/>
      <c r="K299" s="421"/>
      <c r="L299" s="421"/>
      <c r="M299" s="421"/>
      <c r="N299" s="421"/>
      <c r="O299" s="421"/>
      <c r="P299" s="421"/>
      <c r="Q299" s="421"/>
      <c r="R299" s="421"/>
      <c r="S299" s="421"/>
      <c r="T299" s="421"/>
      <c r="U299" s="421"/>
      <c r="V299" s="421"/>
      <c r="W299" s="421"/>
      <c r="X299" s="421"/>
      <c r="Y299" s="421"/>
      <c r="Z299" s="421"/>
      <c r="AA299" s="421"/>
    </row>
    <row r="300" spans="1:27" x14ac:dyDescent="0.25">
      <c r="A300" s="421"/>
      <c r="B300" s="421"/>
      <c r="C300" s="421"/>
      <c r="D300" s="421"/>
      <c r="E300" s="421"/>
      <c r="F300" s="421"/>
      <c r="G300" s="421"/>
      <c r="H300" s="421"/>
      <c r="I300" s="421"/>
      <c r="J300" s="421"/>
      <c r="K300" s="421"/>
      <c r="L300" s="421"/>
      <c r="M300" s="421"/>
      <c r="N300" s="421"/>
      <c r="O300" s="421"/>
      <c r="P300" s="421"/>
      <c r="Q300" s="421"/>
      <c r="R300" s="421"/>
      <c r="S300" s="421"/>
      <c r="T300" s="421"/>
      <c r="U300" s="421"/>
      <c r="V300" s="421"/>
      <c r="W300" s="421"/>
      <c r="X300" s="421"/>
      <c r="Y300" s="421"/>
      <c r="Z300" s="421"/>
      <c r="AA300" s="421"/>
    </row>
    <row r="301" spans="1:27" x14ac:dyDescent="0.25">
      <c r="A301" s="421"/>
      <c r="B301" s="421"/>
      <c r="C301" s="421"/>
      <c r="D301" s="421"/>
      <c r="E301" s="421"/>
      <c r="F301" s="421"/>
      <c r="G301" s="421"/>
      <c r="H301" s="421"/>
      <c r="I301" s="421"/>
      <c r="J301" s="421"/>
      <c r="K301" s="421"/>
      <c r="L301" s="421"/>
      <c r="M301" s="421"/>
      <c r="N301" s="421"/>
      <c r="O301" s="421"/>
      <c r="P301" s="421"/>
      <c r="Q301" s="421"/>
      <c r="R301" s="421"/>
      <c r="S301" s="421"/>
      <c r="T301" s="421"/>
      <c r="U301" s="421"/>
      <c r="V301" s="421"/>
      <c r="W301" s="421"/>
      <c r="X301" s="421"/>
      <c r="Y301" s="421"/>
      <c r="Z301" s="421"/>
      <c r="AA301" s="421"/>
    </row>
    <row r="302" spans="1:27" x14ac:dyDescent="0.25">
      <c r="A302" s="421"/>
      <c r="B302" s="421"/>
      <c r="C302" s="421"/>
      <c r="D302" s="421"/>
      <c r="E302" s="421"/>
      <c r="F302" s="421"/>
      <c r="G302" s="421"/>
      <c r="H302" s="421"/>
      <c r="I302" s="421"/>
      <c r="J302" s="421"/>
      <c r="K302" s="421"/>
      <c r="L302" s="421"/>
      <c r="M302" s="421"/>
      <c r="N302" s="421"/>
      <c r="O302" s="421"/>
      <c r="P302" s="421"/>
      <c r="Q302" s="421"/>
      <c r="R302" s="421"/>
      <c r="S302" s="421"/>
      <c r="T302" s="421"/>
      <c r="U302" s="421"/>
      <c r="V302" s="421"/>
      <c r="W302" s="421"/>
      <c r="X302" s="421"/>
      <c r="Y302" s="421"/>
      <c r="Z302" s="421"/>
      <c r="AA302" s="421"/>
    </row>
    <row r="303" spans="1:27" x14ac:dyDescent="0.25">
      <c r="A303" s="421"/>
      <c r="B303" s="421"/>
      <c r="C303" s="421"/>
      <c r="D303" s="421"/>
      <c r="E303" s="421"/>
      <c r="F303" s="421"/>
      <c r="G303" s="421"/>
      <c r="H303" s="421"/>
      <c r="I303" s="421"/>
      <c r="J303" s="421"/>
      <c r="K303" s="421"/>
      <c r="L303" s="421"/>
      <c r="M303" s="421"/>
      <c r="N303" s="421"/>
      <c r="O303" s="421"/>
      <c r="P303" s="421"/>
      <c r="Q303" s="421"/>
      <c r="R303" s="421"/>
      <c r="S303" s="421"/>
      <c r="T303" s="421"/>
      <c r="U303" s="421"/>
      <c r="V303" s="421"/>
      <c r="W303" s="421"/>
      <c r="X303" s="421"/>
      <c r="Y303" s="421"/>
      <c r="Z303" s="421"/>
      <c r="AA303" s="421"/>
    </row>
    <row r="304" spans="1:27" x14ac:dyDescent="0.25">
      <c r="A304" s="421"/>
      <c r="B304" s="421"/>
      <c r="C304" s="421"/>
      <c r="D304" s="421"/>
      <c r="E304" s="421"/>
      <c r="F304" s="421"/>
      <c r="G304" s="421"/>
      <c r="H304" s="421"/>
      <c r="I304" s="421"/>
      <c r="J304" s="421"/>
      <c r="K304" s="421"/>
      <c r="L304" s="421"/>
      <c r="M304" s="421"/>
      <c r="N304" s="421"/>
      <c r="O304" s="421"/>
      <c r="P304" s="421"/>
      <c r="Q304" s="421"/>
      <c r="R304" s="421"/>
      <c r="S304" s="421"/>
      <c r="T304" s="421"/>
      <c r="U304" s="421"/>
      <c r="V304" s="421"/>
      <c r="W304" s="421"/>
      <c r="X304" s="421"/>
      <c r="Y304" s="421"/>
      <c r="Z304" s="421"/>
      <c r="AA304" s="421"/>
    </row>
    <row r="305" spans="1:27" x14ac:dyDescent="0.25">
      <c r="A305" s="421"/>
      <c r="B305" s="421"/>
      <c r="C305" s="421"/>
      <c r="D305" s="421"/>
      <c r="E305" s="421"/>
      <c r="F305" s="421"/>
      <c r="G305" s="421"/>
      <c r="H305" s="421"/>
      <c r="I305" s="421"/>
      <c r="J305" s="421"/>
      <c r="K305" s="421"/>
      <c r="L305" s="421"/>
      <c r="M305" s="421"/>
      <c r="N305" s="421"/>
      <c r="O305" s="421"/>
      <c r="P305" s="421"/>
      <c r="Q305" s="421"/>
      <c r="R305" s="421"/>
      <c r="S305" s="421"/>
      <c r="T305" s="421"/>
      <c r="U305" s="421"/>
      <c r="V305" s="421"/>
      <c r="W305" s="421"/>
      <c r="X305" s="421"/>
      <c r="Y305" s="421"/>
      <c r="Z305" s="421"/>
      <c r="AA305" s="421"/>
    </row>
    <row r="306" spans="1:27" x14ac:dyDescent="0.25">
      <c r="A306" s="421"/>
      <c r="B306" s="421"/>
      <c r="C306" s="421"/>
      <c r="D306" s="421"/>
      <c r="E306" s="421"/>
      <c r="F306" s="421"/>
      <c r="G306" s="421"/>
      <c r="H306" s="421"/>
      <c r="I306" s="421"/>
      <c r="J306" s="421"/>
      <c r="K306" s="421"/>
      <c r="L306" s="421"/>
      <c r="M306" s="421"/>
      <c r="N306" s="421"/>
      <c r="O306" s="421"/>
      <c r="P306" s="421"/>
      <c r="Q306" s="421"/>
      <c r="R306" s="421"/>
      <c r="S306" s="421"/>
      <c r="T306" s="421"/>
      <c r="U306" s="421"/>
      <c r="V306" s="421"/>
      <c r="W306" s="421"/>
      <c r="X306" s="421"/>
      <c r="Y306" s="421"/>
      <c r="Z306" s="421"/>
      <c r="AA306" s="421"/>
    </row>
    <row r="307" spans="1:27" x14ac:dyDescent="0.25">
      <c r="A307" s="421"/>
      <c r="B307" s="421"/>
      <c r="C307" s="421"/>
      <c r="D307" s="421"/>
      <c r="E307" s="421"/>
      <c r="F307" s="421"/>
      <c r="G307" s="421"/>
      <c r="H307" s="421"/>
      <c r="I307" s="421"/>
      <c r="J307" s="421"/>
      <c r="K307" s="421"/>
      <c r="L307" s="421"/>
      <c r="M307" s="421"/>
      <c r="N307" s="421"/>
      <c r="O307" s="421"/>
      <c r="P307" s="421"/>
      <c r="Q307" s="421"/>
      <c r="R307" s="421"/>
      <c r="S307" s="421"/>
      <c r="T307" s="421"/>
      <c r="U307" s="421"/>
      <c r="V307" s="421"/>
      <c r="W307" s="421"/>
      <c r="X307" s="421"/>
      <c r="Y307" s="421"/>
      <c r="Z307" s="421"/>
      <c r="AA307" s="421"/>
    </row>
    <row r="308" spans="1:27" x14ac:dyDescent="0.25">
      <c r="A308" s="421"/>
      <c r="B308" s="421"/>
      <c r="C308" s="421"/>
      <c r="D308" s="421"/>
      <c r="E308" s="421"/>
      <c r="F308" s="421"/>
      <c r="G308" s="421"/>
      <c r="H308" s="421"/>
      <c r="I308" s="421"/>
      <c r="J308" s="421"/>
      <c r="K308" s="421"/>
      <c r="L308" s="421"/>
      <c r="M308" s="421"/>
      <c r="N308" s="421"/>
      <c r="O308" s="421"/>
      <c r="P308" s="421"/>
      <c r="Q308" s="421"/>
      <c r="R308" s="421"/>
      <c r="S308" s="421"/>
      <c r="T308" s="421"/>
      <c r="U308" s="421"/>
      <c r="V308" s="421"/>
      <c r="W308" s="421"/>
      <c r="X308" s="421"/>
      <c r="Y308" s="421"/>
      <c r="Z308" s="421"/>
      <c r="AA308" s="421"/>
    </row>
    <row r="309" spans="1:27" x14ac:dyDescent="0.25">
      <c r="A309" s="421"/>
      <c r="B309" s="421"/>
      <c r="C309" s="421"/>
      <c r="D309" s="421"/>
      <c r="E309" s="421"/>
      <c r="F309" s="421"/>
      <c r="G309" s="421"/>
      <c r="H309" s="421"/>
      <c r="I309" s="421"/>
      <c r="J309" s="421"/>
      <c r="K309" s="421"/>
      <c r="L309" s="421"/>
      <c r="M309" s="421"/>
      <c r="N309" s="421"/>
      <c r="O309" s="421"/>
      <c r="P309" s="421"/>
      <c r="Q309" s="421"/>
      <c r="R309" s="421"/>
      <c r="S309" s="421"/>
      <c r="T309" s="421"/>
      <c r="U309" s="421"/>
      <c r="V309" s="421"/>
      <c r="W309" s="421"/>
      <c r="X309" s="421"/>
      <c r="Y309" s="421"/>
      <c r="Z309" s="421"/>
      <c r="AA309" s="421"/>
    </row>
    <row r="310" spans="1:27" x14ac:dyDescent="0.25">
      <c r="A310" s="421"/>
      <c r="B310" s="421"/>
      <c r="C310" s="421"/>
      <c r="D310" s="421"/>
      <c r="E310" s="421"/>
      <c r="F310" s="421"/>
      <c r="G310" s="421"/>
      <c r="H310" s="421"/>
      <c r="I310" s="421"/>
      <c r="J310" s="421"/>
      <c r="K310" s="421"/>
      <c r="L310" s="421"/>
      <c r="M310" s="421"/>
      <c r="N310" s="421"/>
      <c r="O310" s="421"/>
      <c r="P310" s="421"/>
      <c r="Q310" s="421"/>
      <c r="R310" s="421"/>
      <c r="S310" s="421"/>
      <c r="T310" s="421"/>
      <c r="U310" s="421"/>
      <c r="V310" s="421"/>
      <c r="W310" s="421"/>
      <c r="X310" s="421"/>
      <c r="Y310" s="421"/>
      <c r="Z310" s="421"/>
      <c r="AA310" s="421"/>
    </row>
    <row r="311" spans="1:27" x14ac:dyDescent="0.25">
      <c r="A311" s="421"/>
      <c r="B311" s="421"/>
      <c r="C311" s="421"/>
      <c r="D311" s="421"/>
      <c r="E311" s="421"/>
      <c r="F311" s="421"/>
      <c r="G311" s="421"/>
      <c r="H311" s="421"/>
      <c r="I311" s="421"/>
      <c r="J311" s="421"/>
      <c r="K311" s="421"/>
      <c r="L311" s="421"/>
      <c r="M311" s="421"/>
      <c r="N311" s="421"/>
      <c r="O311" s="421"/>
      <c r="P311" s="421"/>
      <c r="Q311" s="421"/>
      <c r="R311" s="421"/>
      <c r="S311" s="421"/>
      <c r="T311" s="421"/>
      <c r="U311" s="421"/>
      <c r="V311" s="421"/>
      <c r="W311" s="421"/>
      <c r="X311" s="421"/>
      <c r="Y311" s="421"/>
      <c r="Z311" s="421"/>
      <c r="AA311" s="421"/>
    </row>
    <row r="312" spans="1:27" x14ac:dyDescent="0.25">
      <c r="A312" s="421"/>
      <c r="B312" s="421"/>
      <c r="C312" s="421"/>
      <c r="D312" s="421"/>
      <c r="E312" s="421"/>
      <c r="F312" s="421"/>
      <c r="G312" s="421"/>
      <c r="H312" s="421"/>
      <c r="I312" s="421"/>
      <c r="J312" s="421"/>
      <c r="K312" s="421"/>
      <c r="L312" s="421"/>
      <c r="M312" s="421"/>
      <c r="N312" s="421"/>
      <c r="O312" s="421"/>
      <c r="P312" s="421"/>
      <c r="Q312" s="421"/>
      <c r="R312" s="421"/>
      <c r="S312" s="421"/>
      <c r="T312" s="421"/>
      <c r="U312" s="421"/>
      <c r="V312" s="421"/>
      <c r="W312" s="421"/>
      <c r="X312" s="421"/>
      <c r="Y312" s="421"/>
      <c r="Z312" s="421"/>
      <c r="AA312" s="421"/>
    </row>
    <row r="313" spans="1:27" x14ac:dyDescent="0.25">
      <c r="A313" s="421"/>
      <c r="B313" s="421"/>
      <c r="C313" s="421"/>
      <c r="D313" s="421"/>
      <c r="E313" s="421"/>
      <c r="F313" s="421"/>
      <c r="G313" s="421"/>
      <c r="H313" s="421"/>
      <c r="I313" s="421"/>
      <c r="J313" s="421"/>
      <c r="K313" s="421"/>
      <c r="L313" s="421"/>
      <c r="M313" s="421"/>
      <c r="N313" s="421"/>
      <c r="O313" s="421"/>
      <c r="P313" s="421"/>
      <c r="Q313" s="421"/>
      <c r="R313" s="421"/>
      <c r="S313" s="421"/>
      <c r="T313" s="421"/>
      <c r="U313" s="421"/>
      <c r="V313" s="421"/>
      <c r="W313" s="421"/>
      <c r="X313" s="421"/>
      <c r="Y313" s="421"/>
      <c r="Z313" s="421"/>
      <c r="AA313" s="421"/>
    </row>
    <row r="314" spans="1:27" x14ac:dyDescent="0.25">
      <c r="A314" s="421"/>
      <c r="B314" s="421"/>
      <c r="C314" s="421"/>
      <c r="D314" s="421"/>
      <c r="E314" s="421"/>
      <c r="F314" s="421"/>
      <c r="G314" s="421"/>
      <c r="H314" s="421"/>
      <c r="I314" s="421"/>
      <c r="J314" s="421"/>
      <c r="K314" s="421"/>
      <c r="L314" s="421"/>
      <c r="M314" s="421"/>
      <c r="N314" s="421"/>
      <c r="O314" s="421"/>
      <c r="P314" s="421"/>
      <c r="Q314" s="421"/>
      <c r="R314" s="421"/>
      <c r="S314" s="421"/>
      <c r="T314" s="421"/>
      <c r="U314" s="421"/>
      <c r="V314" s="421"/>
      <c r="W314" s="421"/>
      <c r="X314" s="421"/>
      <c r="Y314" s="421"/>
      <c r="Z314" s="421"/>
      <c r="AA314" s="421"/>
    </row>
    <row r="315" spans="1:27" x14ac:dyDescent="0.25">
      <c r="A315" s="421"/>
      <c r="B315" s="421"/>
      <c r="C315" s="421"/>
      <c r="D315" s="421"/>
      <c r="E315" s="421"/>
      <c r="F315" s="421"/>
      <c r="G315" s="421"/>
      <c r="H315" s="421"/>
      <c r="I315" s="421"/>
      <c r="J315" s="421"/>
      <c r="K315" s="421"/>
      <c r="L315" s="421"/>
      <c r="M315" s="421"/>
      <c r="N315" s="421"/>
      <c r="O315" s="421"/>
      <c r="P315" s="421"/>
      <c r="Q315" s="421"/>
      <c r="R315" s="421"/>
      <c r="S315" s="421"/>
      <c r="T315" s="421"/>
      <c r="U315" s="421"/>
      <c r="V315" s="421"/>
      <c r="W315" s="421"/>
      <c r="X315" s="421"/>
      <c r="Y315" s="421"/>
      <c r="Z315" s="421"/>
      <c r="AA315" s="421"/>
    </row>
    <row r="316" spans="1:27" x14ac:dyDescent="0.25">
      <c r="A316" s="421"/>
      <c r="B316" s="421"/>
      <c r="C316" s="421"/>
      <c r="D316" s="421"/>
      <c r="E316" s="421"/>
      <c r="F316" s="421"/>
      <c r="G316" s="421"/>
      <c r="H316" s="421"/>
      <c r="I316" s="421"/>
      <c r="J316" s="421"/>
      <c r="K316" s="421"/>
      <c r="L316" s="421"/>
      <c r="M316" s="421"/>
      <c r="N316" s="421"/>
      <c r="O316" s="421"/>
      <c r="P316" s="421"/>
      <c r="Q316" s="421"/>
      <c r="R316" s="421"/>
      <c r="S316" s="421"/>
      <c r="T316" s="421"/>
      <c r="U316" s="421"/>
      <c r="V316" s="421"/>
      <c r="W316" s="421"/>
      <c r="X316" s="421"/>
      <c r="Y316" s="421"/>
      <c r="Z316" s="421"/>
      <c r="AA316" s="421"/>
    </row>
    <row r="317" spans="1:27" x14ac:dyDescent="0.25">
      <c r="A317" s="421"/>
      <c r="B317" s="421"/>
      <c r="C317" s="421"/>
      <c r="D317" s="421"/>
      <c r="E317" s="421"/>
      <c r="F317" s="421"/>
      <c r="G317" s="421"/>
      <c r="H317" s="421"/>
      <c r="I317" s="421"/>
      <c r="J317" s="421"/>
      <c r="K317" s="421"/>
      <c r="L317" s="421"/>
      <c r="M317" s="421"/>
      <c r="N317" s="421"/>
      <c r="O317" s="421"/>
      <c r="P317" s="421"/>
      <c r="Q317" s="421"/>
      <c r="R317" s="421"/>
      <c r="S317" s="421"/>
      <c r="T317" s="421"/>
      <c r="U317" s="421"/>
      <c r="V317" s="421"/>
      <c r="W317" s="421"/>
      <c r="X317" s="421"/>
      <c r="Y317" s="421"/>
      <c r="Z317" s="421"/>
      <c r="AA317" s="421"/>
    </row>
    <row r="318" spans="1:27" x14ac:dyDescent="0.25">
      <c r="A318" s="421"/>
      <c r="B318" s="421"/>
      <c r="C318" s="421"/>
      <c r="D318" s="421"/>
      <c r="E318" s="421"/>
      <c r="F318" s="421"/>
      <c r="G318" s="421"/>
      <c r="H318" s="421"/>
      <c r="I318" s="421"/>
      <c r="J318" s="421"/>
      <c r="K318" s="421"/>
      <c r="L318" s="421"/>
      <c r="M318" s="421"/>
      <c r="N318" s="421"/>
      <c r="O318" s="421"/>
      <c r="P318" s="421"/>
      <c r="Q318" s="421"/>
      <c r="R318" s="421"/>
      <c r="S318" s="421"/>
      <c r="T318" s="421"/>
      <c r="U318" s="421"/>
      <c r="V318" s="421"/>
      <c r="W318" s="421"/>
      <c r="X318" s="421"/>
      <c r="Y318" s="421"/>
      <c r="Z318" s="421"/>
      <c r="AA318" s="421"/>
    </row>
    <row r="319" spans="1:27" x14ac:dyDescent="0.25">
      <c r="A319" s="421"/>
      <c r="B319" s="421"/>
      <c r="C319" s="421"/>
      <c r="D319" s="421"/>
      <c r="E319" s="421"/>
      <c r="F319" s="421"/>
      <c r="G319" s="421"/>
      <c r="H319" s="421"/>
      <c r="I319" s="421"/>
      <c r="J319" s="421"/>
      <c r="K319" s="421"/>
      <c r="L319" s="421"/>
      <c r="M319" s="421"/>
      <c r="N319" s="421"/>
      <c r="O319" s="421"/>
      <c r="P319" s="421"/>
      <c r="Q319" s="421"/>
      <c r="R319" s="421"/>
      <c r="S319" s="421"/>
      <c r="T319" s="421"/>
      <c r="U319" s="421"/>
      <c r="V319" s="421"/>
      <c r="W319" s="421"/>
      <c r="X319" s="421"/>
      <c r="Y319" s="421"/>
      <c r="Z319" s="421"/>
      <c r="AA319" s="421"/>
    </row>
    <row r="320" spans="1:27" x14ac:dyDescent="0.25">
      <c r="A320" s="421"/>
      <c r="B320" s="421"/>
      <c r="C320" s="421"/>
      <c r="D320" s="421"/>
      <c r="E320" s="421"/>
      <c r="F320" s="421"/>
      <c r="G320" s="421"/>
      <c r="H320" s="421"/>
      <c r="I320" s="421"/>
      <c r="J320" s="421"/>
      <c r="K320" s="421"/>
      <c r="L320" s="421"/>
      <c r="M320" s="421"/>
      <c r="N320" s="421"/>
      <c r="O320" s="421"/>
      <c r="P320" s="421"/>
      <c r="Q320" s="421"/>
      <c r="R320" s="421"/>
      <c r="S320" s="421"/>
      <c r="T320" s="421"/>
      <c r="U320" s="421"/>
      <c r="V320" s="421"/>
      <c r="W320" s="421"/>
      <c r="X320" s="421"/>
      <c r="Y320" s="421"/>
      <c r="Z320" s="421"/>
      <c r="AA320" s="421"/>
    </row>
    <row r="321" spans="1:27" x14ac:dyDescent="0.25">
      <c r="A321" s="421"/>
      <c r="B321" s="421"/>
      <c r="C321" s="421"/>
      <c r="D321" s="421"/>
      <c r="E321" s="421"/>
      <c r="F321" s="421"/>
      <c r="G321" s="421"/>
      <c r="H321" s="421"/>
      <c r="I321" s="421"/>
      <c r="J321" s="421"/>
      <c r="K321" s="421"/>
      <c r="L321" s="421"/>
      <c r="M321" s="421"/>
      <c r="N321" s="421"/>
      <c r="O321" s="421"/>
      <c r="P321" s="421"/>
      <c r="Q321" s="421"/>
      <c r="R321" s="421"/>
      <c r="S321" s="421"/>
      <c r="T321" s="421"/>
      <c r="U321" s="421"/>
      <c r="V321" s="421"/>
      <c r="W321" s="421"/>
      <c r="X321" s="421"/>
      <c r="Y321" s="421"/>
      <c r="Z321" s="421"/>
      <c r="AA321" s="421"/>
    </row>
    <row r="322" spans="1:27" x14ac:dyDescent="0.25">
      <c r="A322" s="421"/>
      <c r="B322" s="421"/>
      <c r="C322" s="421"/>
      <c r="D322" s="421"/>
      <c r="E322" s="421"/>
      <c r="F322" s="421"/>
      <c r="G322" s="421"/>
      <c r="H322" s="421"/>
      <c r="I322" s="421"/>
      <c r="J322" s="421"/>
      <c r="K322" s="421"/>
      <c r="L322" s="421"/>
      <c r="M322" s="421"/>
      <c r="N322" s="421"/>
      <c r="O322" s="421"/>
      <c r="P322" s="421"/>
      <c r="Q322" s="421"/>
      <c r="R322" s="421"/>
      <c r="S322" s="421"/>
      <c r="T322" s="421"/>
      <c r="U322" s="421"/>
      <c r="V322" s="421"/>
      <c r="W322" s="421"/>
      <c r="X322" s="421"/>
      <c r="Y322" s="421"/>
      <c r="Z322" s="421"/>
      <c r="AA322" s="421"/>
    </row>
    <row r="323" spans="1:27" x14ac:dyDescent="0.25">
      <c r="A323" s="421"/>
      <c r="B323" s="421"/>
      <c r="C323" s="421"/>
      <c r="D323" s="421"/>
      <c r="E323" s="421"/>
      <c r="F323" s="421"/>
      <c r="G323" s="421"/>
      <c r="H323" s="421"/>
      <c r="I323" s="421"/>
      <c r="J323" s="421"/>
      <c r="K323" s="421"/>
      <c r="L323" s="421"/>
      <c r="M323" s="421"/>
      <c r="N323" s="421"/>
      <c r="O323" s="421"/>
      <c r="P323" s="421"/>
      <c r="Q323" s="421"/>
      <c r="R323" s="421"/>
      <c r="S323" s="421"/>
      <c r="T323" s="421"/>
      <c r="U323" s="421"/>
      <c r="V323" s="421"/>
      <c r="W323" s="421"/>
      <c r="X323" s="421"/>
      <c r="Y323" s="421"/>
      <c r="Z323" s="421"/>
      <c r="AA323" s="421"/>
    </row>
    <row r="324" spans="1:27" x14ac:dyDescent="0.25">
      <c r="A324" s="421"/>
      <c r="B324" s="421"/>
      <c r="C324" s="421"/>
      <c r="D324" s="421"/>
      <c r="E324" s="421"/>
      <c r="F324" s="421"/>
      <c r="G324" s="421"/>
      <c r="H324" s="421"/>
      <c r="I324" s="421"/>
      <c r="J324" s="421"/>
      <c r="K324" s="421"/>
      <c r="L324" s="421"/>
      <c r="M324" s="421"/>
      <c r="N324" s="421"/>
      <c r="O324" s="421"/>
      <c r="P324" s="421"/>
      <c r="Q324" s="421"/>
      <c r="R324" s="421"/>
      <c r="S324" s="421"/>
      <c r="T324" s="421"/>
      <c r="U324" s="421"/>
      <c r="V324" s="421"/>
      <c r="W324" s="421"/>
      <c r="X324" s="421"/>
      <c r="Y324" s="421"/>
      <c r="Z324" s="421"/>
      <c r="AA324" s="421"/>
    </row>
    <row r="325" spans="1:27" x14ac:dyDescent="0.25">
      <c r="A325" s="421"/>
      <c r="B325" s="421"/>
      <c r="C325" s="421"/>
      <c r="D325" s="421"/>
      <c r="E325" s="421"/>
      <c r="F325" s="421"/>
      <c r="G325" s="421"/>
      <c r="H325" s="421"/>
      <c r="I325" s="421"/>
      <c r="J325" s="421"/>
      <c r="K325" s="421"/>
      <c r="L325" s="421"/>
      <c r="M325" s="421"/>
      <c r="N325" s="421"/>
      <c r="O325" s="421"/>
      <c r="P325" s="421"/>
      <c r="Q325" s="421"/>
      <c r="R325" s="421"/>
      <c r="S325" s="421"/>
      <c r="T325" s="421"/>
      <c r="U325" s="421"/>
      <c r="V325" s="421"/>
      <c r="W325" s="421"/>
      <c r="X325" s="421"/>
      <c r="Y325" s="421"/>
      <c r="Z325" s="421"/>
      <c r="AA325" s="421"/>
    </row>
    <row r="326" spans="1:27" x14ac:dyDescent="0.25">
      <c r="A326" s="421"/>
      <c r="B326" s="421"/>
      <c r="C326" s="421"/>
      <c r="D326" s="421"/>
      <c r="E326" s="421"/>
      <c r="F326" s="421"/>
      <c r="G326" s="421"/>
      <c r="H326" s="421"/>
      <c r="I326" s="421"/>
      <c r="J326" s="421"/>
      <c r="K326" s="421"/>
      <c r="L326" s="421"/>
      <c r="M326" s="421"/>
      <c r="N326" s="421"/>
      <c r="O326" s="421"/>
      <c r="P326" s="421"/>
      <c r="Q326" s="421"/>
      <c r="R326" s="421"/>
      <c r="S326" s="421"/>
      <c r="T326" s="421"/>
      <c r="U326" s="421"/>
      <c r="V326" s="421"/>
      <c r="W326" s="421"/>
      <c r="X326" s="421"/>
      <c r="Y326" s="421"/>
      <c r="Z326" s="421"/>
      <c r="AA326" s="421"/>
    </row>
    <row r="327" spans="1:27" x14ac:dyDescent="0.25">
      <c r="A327" s="421"/>
      <c r="B327" s="421"/>
      <c r="C327" s="421"/>
      <c r="D327" s="421"/>
      <c r="E327" s="421"/>
      <c r="F327" s="421"/>
      <c r="G327" s="421"/>
      <c r="H327" s="421"/>
      <c r="I327" s="421"/>
      <c r="J327" s="421"/>
      <c r="K327" s="421"/>
      <c r="L327" s="421"/>
      <c r="M327" s="421"/>
      <c r="N327" s="421"/>
      <c r="O327" s="421"/>
      <c r="P327" s="421"/>
      <c r="Q327" s="421"/>
      <c r="R327" s="421"/>
      <c r="S327" s="421"/>
      <c r="T327" s="421"/>
      <c r="U327" s="421"/>
      <c r="V327" s="421"/>
      <c r="W327" s="421"/>
      <c r="X327" s="421"/>
      <c r="Y327" s="421"/>
      <c r="Z327" s="421"/>
      <c r="AA327" s="421"/>
    </row>
    <row r="328" spans="1:27" x14ac:dyDescent="0.25">
      <c r="A328" s="421"/>
      <c r="B328" s="421"/>
      <c r="C328" s="421"/>
      <c r="D328" s="421"/>
      <c r="E328" s="421"/>
      <c r="F328" s="421"/>
      <c r="G328" s="421"/>
      <c r="H328" s="421"/>
      <c r="I328" s="421"/>
      <c r="J328" s="421"/>
      <c r="K328" s="421"/>
      <c r="L328" s="421"/>
      <c r="M328" s="421"/>
      <c r="N328" s="421"/>
      <c r="O328" s="421"/>
      <c r="P328" s="421"/>
      <c r="Q328" s="421"/>
      <c r="R328" s="421"/>
      <c r="S328" s="421"/>
      <c r="T328" s="421"/>
      <c r="U328" s="421"/>
      <c r="V328" s="421"/>
      <c r="W328" s="421"/>
      <c r="X328" s="421"/>
      <c r="Y328" s="421"/>
      <c r="Z328" s="421"/>
      <c r="AA328" s="421"/>
    </row>
    <row r="329" spans="1:27" x14ac:dyDescent="0.25">
      <c r="A329" s="421"/>
      <c r="B329" s="421"/>
      <c r="C329" s="421"/>
      <c r="D329" s="421"/>
      <c r="E329" s="421"/>
      <c r="F329" s="421"/>
      <c r="G329" s="421"/>
      <c r="H329" s="421"/>
      <c r="I329" s="421"/>
      <c r="J329" s="421"/>
      <c r="K329" s="421"/>
      <c r="L329" s="421"/>
      <c r="M329" s="421"/>
      <c r="N329" s="421"/>
      <c r="O329" s="421"/>
      <c r="P329" s="421"/>
      <c r="Q329" s="421"/>
      <c r="R329" s="421"/>
      <c r="S329" s="421"/>
      <c r="T329" s="421"/>
      <c r="U329" s="421"/>
      <c r="V329" s="421"/>
      <c r="W329" s="421"/>
      <c r="X329" s="421"/>
      <c r="Y329" s="421"/>
      <c r="Z329" s="421"/>
      <c r="AA329" s="421"/>
    </row>
    <row r="330" spans="1:27" x14ac:dyDescent="0.25">
      <c r="A330" s="421"/>
      <c r="B330" s="421"/>
      <c r="C330" s="421"/>
      <c r="D330" s="421"/>
      <c r="E330" s="421"/>
      <c r="F330" s="421"/>
      <c r="G330" s="421"/>
      <c r="H330" s="421"/>
      <c r="I330" s="421"/>
      <c r="J330" s="421"/>
      <c r="K330" s="421"/>
      <c r="L330" s="421"/>
      <c r="M330" s="421"/>
      <c r="N330" s="421"/>
      <c r="O330" s="421"/>
      <c r="P330" s="421"/>
      <c r="Q330" s="421"/>
      <c r="R330" s="421"/>
      <c r="S330" s="421"/>
      <c r="T330" s="421"/>
      <c r="U330" s="421"/>
      <c r="V330" s="421"/>
      <c r="W330" s="421"/>
      <c r="X330" s="421"/>
      <c r="Y330" s="421"/>
      <c r="Z330" s="421"/>
      <c r="AA330" s="421"/>
    </row>
    <row r="331" spans="1:27" x14ac:dyDescent="0.25">
      <c r="A331" s="421"/>
      <c r="B331" s="421"/>
      <c r="C331" s="421"/>
      <c r="D331" s="421"/>
      <c r="E331" s="421"/>
      <c r="F331" s="421"/>
      <c r="G331" s="421"/>
      <c r="H331" s="421"/>
      <c r="I331" s="421"/>
      <c r="J331" s="421"/>
      <c r="K331" s="421"/>
      <c r="L331" s="421"/>
      <c r="M331" s="421"/>
      <c r="N331" s="421"/>
      <c r="O331" s="421"/>
      <c r="P331" s="421"/>
      <c r="Q331" s="421"/>
      <c r="R331" s="421"/>
      <c r="S331" s="421"/>
      <c r="T331" s="421"/>
      <c r="U331" s="421"/>
      <c r="V331" s="421"/>
      <c r="W331" s="421"/>
      <c r="X331" s="421"/>
      <c r="Y331" s="421"/>
      <c r="Z331" s="421"/>
      <c r="AA331" s="421"/>
    </row>
    <row r="332" spans="1:27" x14ac:dyDescent="0.25">
      <c r="A332" s="421"/>
      <c r="B332" s="421"/>
      <c r="C332" s="421"/>
      <c r="D332" s="421"/>
      <c r="E332" s="421"/>
      <c r="F332" s="421"/>
      <c r="G332" s="421"/>
      <c r="H332" s="421"/>
      <c r="I332" s="421"/>
      <c r="J332" s="421"/>
      <c r="K332" s="421"/>
      <c r="L332" s="421"/>
      <c r="M332" s="421"/>
      <c r="N332" s="421"/>
      <c r="O332" s="421"/>
      <c r="P332" s="421"/>
      <c r="Q332" s="421"/>
      <c r="R332" s="421"/>
      <c r="S332" s="421"/>
      <c r="T332" s="421"/>
      <c r="U332" s="421"/>
      <c r="V332" s="421"/>
      <c r="W332" s="421"/>
      <c r="X332" s="421"/>
      <c r="Y332" s="421"/>
      <c r="Z332" s="421"/>
      <c r="AA332" s="421"/>
    </row>
    <row r="333" spans="1:27" x14ac:dyDescent="0.25">
      <c r="A333" s="421"/>
      <c r="B333" s="421"/>
      <c r="C333" s="421"/>
      <c r="D333" s="421"/>
      <c r="E333" s="421"/>
      <c r="F333" s="421"/>
      <c r="G333" s="421"/>
      <c r="H333" s="421"/>
      <c r="I333" s="421"/>
      <c r="J333" s="421"/>
      <c r="K333" s="421"/>
      <c r="L333" s="421"/>
      <c r="M333" s="421"/>
      <c r="N333" s="421"/>
      <c r="O333" s="421"/>
      <c r="P333" s="421"/>
      <c r="Q333" s="421"/>
      <c r="R333" s="421"/>
      <c r="S333" s="421"/>
      <c r="T333" s="421"/>
      <c r="U333" s="421"/>
      <c r="V333" s="421"/>
      <c r="W333" s="421"/>
      <c r="X333" s="421"/>
      <c r="Y333" s="421"/>
      <c r="Z333" s="421"/>
      <c r="AA333" s="421"/>
    </row>
    <row r="334" spans="1:27" x14ac:dyDescent="0.25">
      <c r="A334" s="421"/>
      <c r="B334" s="421"/>
      <c r="C334" s="421"/>
      <c r="D334" s="421"/>
      <c r="E334" s="421"/>
      <c r="F334" s="421"/>
      <c r="G334" s="421"/>
      <c r="H334" s="421"/>
      <c r="I334" s="421"/>
      <c r="J334" s="421"/>
      <c r="K334" s="421"/>
      <c r="L334" s="421"/>
      <c r="M334" s="421"/>
      <c r="N334" s="421"/>
      <c r="O334" s="421"/>
      <c r="P334" s="421"/>
      <c r="Q334" s="421"/>
      <c r="R334" s="421"/>
      <c r="S334" s="421"/>
      <c r="T334" s="421"/>
      <c r="U334" s="421"/>
      <c r="V334" s="421"/>
      <c r="W334" s="421"/>
      <c r="X334" s="421"/>
      <c r="Y334" s="421"/>
      <c r="Z334" s="421"/>
      <c r="AA334" s="421"/>
    </row>
    <row r="335" spans="1:27" x14ac:dyDescent="0.25">
      <c r="A335" s="421"/>
      <c r="B335" s="421"/>
      <c r="C335" s="421"/>
      <c r="D335" s="421"/>
      <c r="E335" s="421"/>
      <c r="F335" s="421"/>
      <c r="G335" s="421"/>
      <c r="H335" s="421"/>
      <c r="I335" s="421"/>
      <c r="J335" s="421"/>
      <c r="K335" s="421"/>
      <c r="L335" s="421"/>
      <c r="M335" s="421"/>
      <c r="N335" s="421"/>
      <c r="O335" s="421"/>
      <c r="P335" s="421"/>
      <c r="Q335" s="421"/>
      <c r="R335" s="421"/>
      <c r="S335" s="421"/>
      <c r="T335" s="421"/>
      <c r="U335" s="421"/>
      <c r="V335" s="421"/>
      <c r="W335" s="421"/>
      <c r="X335" s="421"/>
      <c r="Y335" s="421"/>
      <c r="Z335" s="421"/>
      <c r="AA335" s="421"/>
    </row>
    <row r="336" spans="1:27" x14ac:dyDescent="0.25">
      <c r="A336" s="421"/>
      <c r="B336" s="421"/>
      <c r="C336" s="421"/>
      <c r="D336" s="421"/>
      <c r="E336" s="421"/>
      <c r="F336" s="421"/>
      <c r="G336" s="421"/>
      <c r="H336" s="421"/>
      <c r="I336" s="421"/>
      <c r="J336" s="421"/>
      <c r="K336" s="421"/>
      <c r="L336" s="421"/>
      <c r="M336" s="421"/>
      <c r="N336" s="421"/>
      <c r="O336" s="421"/>
      <c r="P336" s="421"/>
      <c r="Q336" s="421"/>
      <c r="R336" s="421"/>
      <c r="S336" s="421"/>
      <c r="T336" s="421"/>
      <c r="U336" s="421"/>
      <c r="V336" s="421"/>
      <c r="W336" s="421"/>
      <c r="X336" s="421"/>
      <c r="Y336" s="421"/>
      <c r="Z336" s="421"/>
      <c r="AA336" s="421"/>
    </row>
    <row r="337" spans="1:27" x14ac:dyDescent="0.25">
      <c r="A337" s="421"/>
      <c r="B337" s="421"/>
      <c r="C337" s="421"/>
      <c r="D337" s="421"/>
      <c r="E337" s="421"/>
      <c r="F337" s="421"/>
      <c r="G337" s="421"/>
      <c r="H337" s="421"/>
      <c r="I337" s="421"/>
      <c r="J337" s="421"/>
      <c r="K337" s="421"/>
      <c r="L337" s="421"/>
      <c r="M337" s="421"/>
      <c r="N337" s="421"/>
      <c r="O337" s="421"/>
      <c r="P337" s="421"/>
      <c r="Q337" s="421"/>
      <c r="R337" s="421"/>
      <c r="S337" s="421"/>
      <c r="T337" s="421"/>
      <c r="U337" s="421"/>
      <c r="V337" s="421"/>
      <c r="W337" s="421"/>
      <c r="X337" s="421"/>
      <c r="Y337" s="421"/>
      <c r="Z337" s="421"/>
      <c r="AA337" s="421"/>
    </row>
    <row r="338" spans="1:27" x14ac:dyDescent="0.25">
      <c r="A338" s="421"/>
      <c r="B338" s="421"/>
      <c r="C338" s="421"/>
      <c r="D338" s="421"/>
      <c r="E338" s="421"/>
      <c r="F338" s="421"/>
      <c r="G338" s="421"/>
      <c r="H338" s="421"/>
      <c r="I338" s="421"/>
      <c r="J338" s="421"/>
      <c r="K338" s="421"/>
      <c r="L338" s="421"/>
      <c r="M338" s="421"/>
      <c r="N338" s="421"/>
      <c r="O338" s="421"/>
      <c r="P338" s="421"/>
      <c r="Q338" s="421"/>
      <c r="R338" s="421"/>
      <c r="S338" s="421"/>
      <c r="T338" s="421"/>
      <c r="U338" s="421"/>
      <c r="V338" s="421"/>
      <c r="W338" s="421"/>
      <c r="X338" s="421"/>
      <c r="Y338" s="421"/>
      <c r="Z338" s="421"/>
      <c r="AA338" s="421"/>
    </row>
    <row r="339" spans="1:27" x14ac:dyDescent="0.25">
      <c r="A339" s="421"/>
      <c r="B339" s="421"/>
      <c r="C339" s="421"/>
      <c r="D339" s="421"/>
      <c r="E339" s="421"/>
      <c r="F339" s="421"/>
      <c r="G339" s="421"/>
      <c r="H339" s="421"/>
      <c r="I339" s="421"/>
      <c r="J339" s="421"/>
      <c r="K339" s="421"/>
      <c r="L339" s="421"/>
      <c r="M339" s="421"/>
      <c r="N339" s="421"/>
      <c r="O339" s="421"/>
      <c r="P339" s="421"/>
      <c r="Q339" s="421"/>
      <c r="R339" s="421"/>
      <c r="S339" s="421"/>
      <c r="T339" s="421"/>
      <c r="U339" s="421"/>
      <c r="V339" s="421"/>
      <c r="W339" s="421"/>
      <c r="X339" s="421"/>
      <c r="Y339" s="421"/>
      <c r="Z339" s="421"/>
      <c r="AA339" s="421"/>
    </row>
    <row r="340" spans="1:27" x14ac:dyDescent="0.25">
      <c r="A340" s="421"/>
      <c r="B340" s="421"/>
      <c r="C340" s="421"/>
      <c r="D340" s="421"/>
      <c r="E340" s="421"/>
      <c r="F340" s="421"/>
      <c r="G340" s="421"/>
      <c r="H340" s="421"/>
      <c r="I340" s="421"/>
      <c r="J340" s="421"/>
      <c r="K340" s="421"/>
      <c r="L340" s="421"/>
      <c r="M340" s="421"/>
      <c r="N340" s="421"/>
      <c r="O340" s="421"/>
      <c r="P340" s="421"/>
      <c r="Q340" s="421"/>
      <c r="R340" s="421"/>
      <c r="S340" s="421"/>
      <c r="T340" s="421"/>
      <c r="U340" s="421"/>
      <c r="V340" s="421"/>
      <c r="W340" s="421"/>
      <c r="X340" s="421"/>
      <c r="Y340" s="421"/>
      <c r="Z340" s="421"/>
      <c r="AA340" s="421"/>
    </row>
    <row r="341" spans="1:27" x14ac:dyDescent="0.25">
      <c r="A341" s="421"/>
      <c r="B341" s="421"/>
      <c r="C341" s="421"/>
      <c r="D341" s="421"/>
      <c r="E341" s="421"/>
      <c r="F341" s="421"/>
      <c r="G341" s="421"/>
      <c r="H341" s="421"/>
      <c r="I341" s="421"/>
      <c r="J341" s="421"/>
      <c r="K341" s="421"/>
      <c r="L341" s="421"/>
      <c r="M341" s="421"/>
      <c r="N341" s="421"/>
      <c r="O341" s="421"/>
      <c r="P341" s="421"/>
      <c r="Q341" s="421"/>
      <c r="R341" s="421"/>
      <c r="S341" s="421"/>
      <c r="T341" s="421"/>
      <c r="U341" s="421"/>
      <c r="V341" s="421"/>
      <c r="W341" s="421"/>
      <c r="X341" s="421"/>
      <c r="Y341" s="421"/>
      <c r="Z341" s="421"/>
      <c r="AA341" s="421"/>
    </row>
    <row r="342" spans="1:27" x14ac:dyDescent="0.25">
      <c r="A342" s="421"/>
      <c r="B342" s="421"/>
      <c r="C342" s="421"/>
      <c r="D342" s="421"/>
      <c r="E342" s="421"/>
      <c r="F342" s="421"/>
      <c r="G342" s="421"/>
      <c r="H342" s="421"/>
      <c r="I342" s="421"/>
      <c r="J342" s="421"/>
      <c r="K342" s="421"/>
      <c r="L342" s="421"/>
      <c r="M342" s="421"/>
      <c r="N342" s="421"/>
      <c r="O342" s="421"/>
      <c r="P342" s="421"/>
      <c r="Q342" s="421"/>
      <c r="R342" s="421"/>
      <c r="S342" s="421"/>
      <c r="T342" s="421"/>
      <c r="U342" s="421"/>
      <c r="V342" s="421"/>
      <c r="W342" s="421"/>
      <c r="X342" s="421"/>
      <c r="Y342" s="421"/>
      <c r="Z342" s="421"/>
      <c r="AA342" s="421"/>
    </row>
    <row r="343" spans="1:27" x14ac:dyDescent="0.25">
      <c r="A343" s="421"/>
      <c r="B343" s="421"/>
      <c r="C343" s="421"/>
      <c r="D343" s="421"/>
      <c r="E343" s="421"/>
      <c r="F343" s="421"/>
      <c r="G343" s="421"/>
      <c r="H343" s="421"/>
      <c r="I343" s="421"/>
      <c r="J343" s="421"/>
      <c r="K343" s="421"/>
      <c r="L343" s="421"/>
      <c r="M343" s="421"/>
      <c r="N343" s="421"/>
      <c r="O343" s="421"/>
      <c r="P343" s="421"/>
      <c r="Q343" s="421"/>
      <c r="R343" s="421"/>
      <c r="S343" s="421"/>
      <c r="T343" s="421"/>
      <c r="U343" s="421"/>
      <c r="V343" s="421"/>
      <c r="W343" s="421"/>
      <c r="X343" s="421"/>
      <c r="Y343" s="421"/>
      <c r="Z343" s="421"/>
      <c r="AA343" s="421"/>
    </row>
    <row r="344" spans="1:27" x14ac:dyDescent="0.25">
      <c r="A344" s="421"/>
      <c r="B344" s="421"/>
      <c r="C344" s="421"/>
      <c r="D344" s="421"/>
      <c r="E344" s="421"/>
      <c r="F344" s="421"/>
      <c r="G344" s="421"/>
      <c r="H344" s="421"/>
      <c r="I344" s="421"/>
      <c r="J344" s="421"/>
      <c r="K344" s="421"/>
      <c r="L344" s="421"/>
      <c r="M344" s="421"/>
      <c r="N344" s="421"/>
      <c r="O344" s="421"/>
      <c r="P344" s="421"/>
      <c r="Q344" s="421"/>
      <c r="R344" s="421"/>
      <c r="S344" s="421"/>
      <c r="T344" s="421"/>
      <c r="U344" s="421"/>
      <c r="V344" s="421"/>
      <c r="W344" s="421"/>
      <c r="X344" s="421"/>
      <c r="Y344" s="421"/>
      <c r="Z344" s="421"/>
      <c r="AA344" s="421"/>
    </row>
    <row r="345" spans="1:27" x14ac:dyDescent="0.25">
      <c r="A345" s="421"/>
      <c r="B345" s="421"/>
      <c r="C345" s="421"/>
      <c r="D345" s="421"/>
      <c r="E345" s="421"/>
      <c r="F345" s="421"/>
      <c r="G345" s="421"/>
      <c r="H345" s="421"/>
      <c r="I345" s="421"/>
      <c r="J345" s="421"/>
      <c r="K345" s="421"/>
      <c r="L345" s="421"/>
      <c r="M345" s="421"/>
      <c r="N345" s="421"/>
      <c r="O345" s="421"/>
      <c r="P345" s="421"/>
      <c r="Q345" s="421"/>
      <c r="R345" s="421"/>
      <c r="S345" s="421"/>
      <c r="T345" s="421"/>
      <c r="U345" s="421"/>
      <c r="V345" s="421"/>
      <c r="W345" s="421"/>
      <c r="X345" s="421"/>
      <c r="Y345" s="421"/>
      <c r="Z345" s="421"/>
      <c r="AA345" s="421"/>
    </row>
    <row r="346" spans="1:27" x14ac:dyDescent="0.25">
      <c r="A346" s="421"/>
      <c r="B346" s="421"/>
      <c r="C346" s="421"/>
      <c r="D346" s="421"/>
      <c r="E346" s="421"/>
      <c r="F346" s="421"/>
      <c r="G346" s="421"/>
      <c r="H346" s="421"/>
      <c r="I346" s="421"/>
      <c r="J346" s="421"/>
      <c r="K346" s="421"/>
      <c r="L346" s="421"/>
      <c r="M346" s="421"/>
      <c r="N346" s="421"/>
      <c r="O346" s="421"/>
      <c r="P346" s="421"/>
      <c r="Q346" s="421"/>
      <c r="R346" s="421"/>
      <c r="S346" s="421"/>
      <c r="T346" s="421"/>
      <c r="U346" s="421"/>
      <c r="V346" s="421"/>
      <c r="W346" s="421"/>
      <c r="X346" s="421"/>
      <c r="Y346" s="421"/>
      <c r="Z346" s="421"/>
      <c r="AA346" s="421"/>
    </row>
    <row r="347" spans="1:27" x14ac:dyDescent="0.25">
      <c r="A347" s="421"/>
      <c r="B347" s="421"/>
      <c r="C347" s="421"/>
      <c r="D347" s="421"/>
      <c r="E347" s="421"/>
      <c r="F347" s="421"/>
      <c r="G347" s="421"/>
      <c r="H347" s="421"/>
      <c r="I347" s="421"/>
      <c r="J347" s="421"/>
      <c r="K347" s="421"/>
      <c r="L347" s="421"/>
      <c r="M347" s="421"/>
      <c r="N347" s="421"/>
      <c r="O347" s="421"/>
      <c r="P347" s="421"/>
      <c r="Q347" s="421"/>
      <c r="R347" s="421"/>
      <c r="S347" s="421"/>
      <c r="T347" s="421"/>
      <c r="U347" s="421"/>
      <c r="V347" s="421"/>
      <c r="W347" s="421"/>
      <c r="X347" s="421"/>
      <c r="Y347" s="421"/>
      <c r="Z347" s="421"/>
      <c r="AA347" s="421"/>
    </row>
    <row r="348" spans="1:27" x14ac:dyDescent="0.25">
      <c r="A348" s="421"/>
      <c r="B348" s="421"/>
      <c r="C348" s="421"/>
      <c r="D348" s="421"/>
      <c r="E348" s="421"/>
      <c r="F348" s="421"/>
      <c r="G348" s="421"/>
      <c r="H348" s="421"/>
      <c r="I348" s="421"/>
      <c r="J348" s="421"/>
      <c r="K348" s="421"/>
      <c r="L348" s="421"/>
      <c r="M348" s="421"/>
      <c r="N348" s="421"/>
      <c r="O348" s="421"/>
      <c r="P348" s="421"/>
      <c r="Q348" s="421"/>
      <c r="R348" s="421"/>
      <c r="S348" s="421"/>
      <c r="T348" s="421"/>
      <c r="U348" s="421"/>
      <c r="V348" s="421"/>
      <c r="W348" s="421"/>
      <c r="X348" s="421"/>
      <c r="Y348" s="421"/>
      <c r="Z348" s="421"/>
      <c r="AA348" s="421"/>
    </row>
    <row r="349" spans="1:27" x14ac:dyDescent="0.25">
      <c r="A349" s="421"/>
      <c r="B349" s="421"/>
      <c r="C349" s="421"/>
      <c r="D349" s="421"/>
      <c r="E349" s="421"/>
      <c r="F349" s="421"/>
      <c r="G349" s="421"/>
      <c r="H349" s="421"/>
      <c r="I349" s="421"/>
      <c r="J349" s="421"/>
      <c r="K349" s="421"/>
      <c r="L349" s="421"/>
      <c r="M349" s="421"/>
      <c r="N349" s="421"/>
      <c r="O349" s="421"/>
      <c r="P349" s="421"/>
      <c r="Q349" s="421"/>
      <c r="R349" s="421"/>
      <c r="S349" s="421"/>
      <c r="T349" s="421"/>
      <c r="U349" s="421"/>
      <c r="V349" s="421"/>
      <c r="W349" s="421"/>
      <c r="X349" s="421"/>
      <c r="Y349" s="421"/>
      <c r="Z349" s="421"/>
      <c r="AA349" s="421"/>
    </row>
    <row r="350" spans="1:27" x14ac:dyDescent="0.25">
      <c r="A350" s="421"/>
      <c r="B350" s="421"/>
      <c r="C350" s="421"/>
      <c r="D350" s="421"/>
      <c r="E350" s="421"/>
      <c r="F350" s="421"/>
      <c r="G350" s="421"/>
      <c r="H350" s="421"/>
      <c r="I350" s="421"/>
      <c r="J350" s="421"/>
      <c r="K350" s="421"/>
      <c r="L350" s="421"/>
      <c r="M350" s="421"/>
      <c r="N350" s="421"/>
      <c r="O350" s="421"/>
      <c r="P350" s="421"/>
      <c r="Q350" s="421"/>
      <c r="R350" s="421"/>
      <c r="S350" s="421"/>
      <c r="T350" s="421"/>
      <c r="U350" s="421"/>
      <c r="V350" s="421"/>
      <c r="W350" s="421"/>
      <c r="X350" s="421"/>
      <c r="Y350" s="421"/>
      <c r="Z350" s="421"/>
      <c r="AA350" s="421"/>
    </row>
    <row r="351" spans="1:27" x14ac:dyDescent="0.25">
      <c r="A351" s="421"/>
      <c r="B351" s="421"/>
      <c r="C351" s="421"/>
      <c r="D351" s="421"/>
      <c r="E351" s="421"/>
      <c r="F351" s="421"/>
      <c r="G351" s="421"/>
      <c r="H351" s="421"/>
      <c r="I351" s="421"/>
      <c r="J351" s="421"/>
      <c r="K351" s="421"/>
      <c r="L351" s="421"/>
      <c r="M351" s="421"/>
      <c r="N351" s="421"/>
      <c r="O351" s="421"/>
      <c r="P351" s="421"/>
      <c r="Q351" s="421"/>
      <c r="R351" s="421"/>
      <c r="S351" s="421"/>
      <c r="T351" s="421"/>
      <c r="U351" s="421"/>
      <c r="V351" s="421"/>
      <c r="W351" s="421"/>
      <c r="X351" s="421"/>
      <c r="Y351" s="421"/>
      <c r="Z351" s="421"/>
      <c r="AA351" s="421"/>
    </row>
    <row r="352" spans="1:27" x14ac:dyDescent="0.25">
      <c r="A352" s="421"/>
      <c r="B352" s="421"/>
      <c r="C352" s="421"/>
      <c r="D352" s="421"/>
      <c r="E352" s="421"/>
      <c r="F352" s="421"/>
      <c r="G352" s="421"/>
      <c r="H352" s="421"/>
      <c r="I352" s="421"/>
      <c r="J352" s="421"/>
      <c r="K352" s="421"/>
      <c r="L352" s="421"/>
      <c r="M352" s="421"/>
      <c r="N352" s="421"/>
      <c r="O352" s="421"/>
      <c r="P352" s="421"/>
      <c r="Q352" s="421"/>
      <c r="R352" s="421"/>
      <c r="S352" s="421"/>
      <c r="T352" s="421"/>
      <c r="U352" s="421"/>
      <c r="V352" s="421"/>
      <c r="W352" s="421"/>
      <c r="X352" s="421"/>
      <c r="Y352" s="421"/>
      <c r="Z352" s="421"/>
      <c r="AA352" s="421"/>
    </row>
    <row r="353" spans="1:27" x14ac:dyDescent="0.25">
      <c r="A353" s="421"/>
      <c r="B353" s="421"/>
      <c r="C353" s="421"/>
      <c r="D353" s="421"/>
      <c r="E353" s="421"/>
      <c r="F353" s="421"/>
      <c r="G353" s="421"/>
      <c r="H353" s="421"/>
      <c r="I353" s="421"/>
      <c r="J353" s="421"/>
      <c r="K353" s="421"/>
      <c r="L353" s="421"/>
      <c r="M353" s="421"/>
      <c r="N353" s="421"/>
      <c r="O353" s="421"/>
      <c r="P353" s="421"/>
      <c r="Q353" s="421"/>
      <c r="R353" s="421"/>
      <c r="S353" s="421"/>
      <c r="T353" s="421"/>
      <c r="U353" s="421"/>
      <c r="V353" s="421"/>
      <c r="W353" s="421"/>
      <c r="X353" s="421"/>
      <c r="Y353" s="421"/>
      <c r="Z353" s="421"/>
      <c r="AA353" s="421"/>
    </row>
    <row r="354" spans="1:27" x14ac:dyDescent="0.25">
      <c r="A354" s="421"/>
      <c r="B354" s="421"/>
      <c r="C354" s="421"/>
      <c r="D354" s="421"/>
      <c r="E354" s="421"/>
      <c r="F354" s="421"/>
      <c r="G354" s="421"/>
      <c r="H354" s="421"/>
      <c r="I354" s="421"/>
      <c r="J354" s="421"/>
      <c r="K354" s="421"/>
      <c r="L354" s="421"/>
      <c r="M354" s="421"/>
      <c r="N354" s="421"/>
      <c r="O354" s="421"/>
      <c r="P354" s="421"/>
      <c r="Q354" s="421"/>
      <c r="R354" s="421"/>
      <c r="S354" s="421"/>
      <c r="T354" s="421"/>
      <c r="U354" s="421"/>
      <c r="V354" s="421"/>
      <c r="W354" s="421"/>
      <c r="X354" s="421"/>
      <c r="Y354" s="421"/>
      <c r="Z354" s="421"/>
      <c r="AA354" s="421"/>
    </row>
    <row r="355" spans="1:27" x14ac:dyDescent="0.25">
      <c r="A355" s="421"/>
      <c r="B355" s="421"/>
      <c r="C355" s="421"/>
      <c r="D355" s="421"/>
      <c r="E355" s="421"/>
      <c r="F355" s="421"/>
      <c r="G355" s="421"/>
      <c r="H355" s="421"/>
      <c r="I355" s="421"/>
      <c r="J355" s="421"/>
      <c r="K355" s="421"/>
      <c r="L355" s="421"/>
      <c r="M355" s="421"/>
      <c r="N355" s="421"/>
      <c r="O355" s="421"/>
      <c r="P355" s="421"/>
      <c r="Q355" s="421"/>
      <c r="R355" s="421"/>
      <c r="S355" s="421"/>
      <c r="T355" s="421"/>
      <c r="U355" s="421"/>
      <c r="V355" s="421"/>
      <c r="W355" s="421"/>
      <c r="X355" s="421"/>
      <c r="Y355" s="421"/>
      <c r="Z355" s="421"/>
      <c r="AA355" s="421"/>
    </row>
    <row r="356" spans="1:27" x14ac:dyDescent="0.25">
      <c r="A356" s="421"/>
      <c r="B356" s="421"/>
      <c r="C356" s="421"/>
      <c r="D356" s="421"/>
      <c r="E356" s="421"/>
      <c r="F356" s="421"/>
      <c r="G356" s="421"/>
      <c r="H356" s="421"/>
      <c r="I356" s="421"/>
      <c r="J356" s="421"/>
      <c r="K356" s="421"/>
      <c r="L356" s="421"/>
      <c r="M356" s="421"/>
      <c r="N356" s="421"/>
      <c r="O356" s="421"/>
      <c r="P356" s="421"/>
      <c r="Q356" s="421"/>
      <c r="R356" s="421"/>
      <c r="S356" s="421"/>
      <c r="T356" s="421"/>
      <c r="U356" s="421"/>
      <c r="V356" s="421"/>
      <c r="W356" s="421"/>
      <c r="X356" s="421"/>
      <c r="Y356" s="421"/>
      <c r="Z356" s="421"/>
      <c r="AA356" s="421"/>
    </row>
    <row r="357" spans="1:27" x14ac:dyDescent="0.25">
      <c r="A357" s="421"/>
      <c r="B357" s="421"/>
      <c r="C357" s="421"/>
      <c r="D357" s="421"/>
      <c r="E357" s="421"/>
      <c r="F357" s="421"/>
      <c r="G357" s="421"/>
      <c r="H357" s="421"/>
      <c r="I357" s="421"/>
      <c r="J357" s="421"/>
      <c r="K357" s="421"/>
      <c r="L357" s="421"/>
      <c r="M357" s="421"/>
      <c r="N357" s="421"/>
      <c r="O357" s="421"/>
      <c r="P357" s="421"/>
      <c r="Q357" s="421"/>
      <c r="R357" s="421"/>
      <c r="S357" s="421"/>
      <c r="T357" s="421"/>
      <c r="U357" s="421"/>
      <c r="V357" s="421"/>
      <c r="W357" s="421"/>
      <c r="X357" s="421"/>
      <c r="Y357" s="421"/>
      <c r="Z357" s="421"/>
      <c r="AA357" s="421"/>
    </row>
    <row r="358" spans="1:27" x14ac:dyDescent="0.25">
      <c r="A358" s="421"/>
      <c r="B358" s="421"/>
      <c r="C358" s="421"/>
      <c r="D358" s="421"/>
      <c r="E358" s="421"/>
      <c r="F358" s="421"/>
      <c r="G358" s="421"/>
      <c r="H358" s="421"/>
      <c r="I358" s="421"/>
      <c r="J358" s="421"/>
      <c r="K358" s="421"/>
      <c r="L358" s="421"/>
      <c r="M358" s="421"/>
      <c r="N358" s="421"/>
      <c r="O358" s="421"/>
      <c r="P358" s="421"/>
      <c r="Q358" s="421"/>
      <c r="R358" s="421"/>
      <c r="S358" s="421"/>
      <c r="T358" s="421"/>
      <c r="U358" s="421"/>
      <c r="V358" s="421"/>
      <c r="W358" s="421"/>
      <c r="X358" s="421"/>
      <c r="Y358" s="421"/>
      <c r="Z358" s="421"/>
      <c r="AA358" s="421"/>
    </row>
    <row r="359" spans="1:27" x14ac:dyDescent="0.25">
      <c r="A359" s="421"/>
      <c r="B359" s="421"/>
      <c r="C359" s="421"/>
      <c r="D359" s="421"/>
      <c r="E359" s="421"/>
      <c r="F359" s="421"/>
      <c r="G359" s="421"/>
      <c r="H359" s="421"/>
      <c r="I359" s="421"/>
      <c r="J359" s="421"/>
      <c r="K359" s="421"/>
      <c r="L359" s="421"/>
      <c r="M359" s="421"/>
      <c r="N359" s="421"/>
      <c r="O359" s="421"/>
      <c r="P359" s="421"/>
      <c r="Q359" s="421"/>
      <c r="R359" s="421"/>
      <c r="S359" s="421"/>
      <c r="T359" s="421"/>
      <c r="U359" s="421"/>
      <c r="V359" s="421"/>
      <c r="W359" s="421"/>
      <c r="X359" s="421"/>
      <c r="Y359" s="421"/>
      <c r="Z359" s="421"/>
      <c r="AA359" s="421"/>
    </row>
    <row r="360" spans="1:27" x14ac:dyDescent="0.25">
      <c r="A360" s="421"/>
      <c r="B360" s="421"/>
      <c r="C360" s="421"/>
      <c r="D360" s="421"/>
      <c r="E360" s="421"/>
      <c r="F360" s="421"/>
      <c r="G360" s="421"/>
      <c r="H360" s="421"/>
      <c r="I360" s="421"/>
      <c r="J360" s="421"/>
      <c r="K360" s="421"/>
      <c r="L360" s="421"/>
      <c r="M360" s="421"/>
      <c r="N360" s="421"/>
      <c r="O360" s="421"/>
      <c r="P360" s="421"/>
      <c r="Q360" s="421"/>
      <c r="R360" s="421"/>
      <c r="S360" s="421"/>
      <c r="T360" s="421"/>
      <c r="U360" s="421"/>
      <c r="V360" s="421"/>
      <c r="W360" s="421"/>
      <c r="X360" s="421"/>
      <c r="Y360" s="421"/>
      <c r="Z360" s="421"/>
      <c r="AA360" s="421"/>
    </row>
    <row r="361" spans="1:27" x14ac:dyDescent="0.25">
      <c r="A361" s="421"/>
      <c r="B361" s="421"/>
      <c r="C361" s="421"/>
      <c r="D361" s="421"/>
      <c r="E361" s="421"/>
      <c r="F361" s="421"/>
      <c r="G361" s="421"/>
      <c r="H361" s="421"/>
      <c r="I361" s="421"/>
      <c r="J361" s="421"/>
      <c r="K361" s="421"/>
      <c r="L361" s="421"/>
      <c r="M361" s="421"/>
      <c r="N361" s="421"/>
      <c r="O361" s="421"/>
      <c r="P361" s="421"/>
      <c r="Q361" s="421"/>
      <c r="R361" s="421"/>
      <c r="S361" s="421"/>
      <c r="T361" s="421"/>
      <c r="U361" s="421"/>
      <c r="V361" s="421"/>
      <c r="W361" s="421"/>
      <c r="X361" s="421"/>
      <c r="Y361" s="421"/>
      <c r="Z361" s="421"/>
      <c r="AA361" s="421"/>
    </row>
    <row r="362" spans="1:27" x14ac:dyDescent="0.25">
      <c r="A362" s="421"/>
      <c r="B362" s="421"/>
      <c r="C362" s="421"/>
      <c r="D362" s="421"/>
      <c r="E362" s="421"/>
      <c r="F362" s="421"/>
      <c r="G362" s="421"/>
      <c r="H362" s="421"/>
      <c r="I362" s="421"/>
      <c r="J362" s="421"/>
      <c r="K362" s="421"/>
      <c r="L362" s="421"/>
      <c r="M362" s="421"/>
      <c r="N362" s="421"/>
      <c r="O362" s="421"/>
      <c r="P362" s="421"/>
      <c r="Q362" s="421"/>
      <c r="R362" s="421"/>
      <c r="S362" s="421"/>
      <c r="T362" s="421"/>
      <c r="U362" s="421"/>
      <c r="V362" s="421"/>
      <c r="W362" s="421"/>
      <c r="X362" s="421"/>
      <c r="Y362" s="421"/>
      <c r="Z362" s="421"/>
      <c r="AA362" s="421"/>
    </row>
    <row r="363" spans="1:27" x14ac:dyDescent="0.25">
      <c r="A363" s="421"/>
      <c r="B363" s="421"/>
      <c r="C363" s="421"/>
      <c r="D363" s="421"/>
      <c r="E363" s="421"/>
      <c r="F363" s="421"/>
      <c r="G363" s="421"/>
      <c r="H363" s="421"/>
      <c r="I363" s="421"/>
      <c r="J363" s="421"/>
      <c r="K363" s="421"/>
      <c r="L363" s="421"/>
      <c r="M363" s="421"/>
      <c r="N363" s="421"/>
      <c r="O363" s="421"/>
      <c r="P363" s="421"/>
      <c r="Q363" s="421"/>
      <c r="R363" s="421"/>
      <c r="S363" s="421"/>
      <c r="T363" s="421"/>
      <c r="U363" s="421"/>
      <c r="V363" s="421"/>
      <c r="W363" s="421"/>
      <c r="X363" s="421"/>
      <c r="Y363" s="421"/>
      <c r="Z363" s="421"/>
      <c r="AA363" s="421"/>
    </row>
    <row r="364" spans="1:27" x14ac:dyDescent="0.25">
      <c r="A364" s="421"/>
      <c r="B364" s="421"/>
      <c r="C364" s="421"/>
      <c r="D364" s="421"/>
      <c r="E364" s="421"/>
      <c r="F364" s="421"/>
      <c r="G364" s="421"/>
      <c r="H364" s="421"/>
      <c r="I364" s="421"/>
      <c r="J364" s="421"/>
      <c r="K364" s="421"/>
      <c r="L364" s="421"/>
      <c r="M364" s="421"/>
      <c r="N364" s="421"/>
      <c r="O364" s="421"/>
      <c r="P364" s="421"/>
      <c r="Q364" s="421"/>
      <c r="R364" s="421"/>
      <c r="S364" s="421"/>
      <c r="T364" s="421"/>
      <c r="U364" s="421"/>
      <c r="V364" s="421"/>
      <c r="W364" s="421"/>
      <c r="X364" s="421"/>
      <c r="Y364" s="421"/>
      <c r="Z364" s="421"/>
      <c r="AA364" s="421"/>
    </row>
    <row r="365" spans="1:27" x14ac:dyDescent="0.25">
      <c r="A365" s="421"/>
      <c r="B365" s="421"/>
      <c r="C365" s="421"/>
      <c r="D365" s="421"/>
      <c r="E365" s="421"/>
      <c r="F365" s="421"/>
      <c r="G365" s="421"/>
      <c r="H365" s="421"/>
      <c r="I365" s="421"/>
      <c r="J365" s="421"/>
      <c r="K365" s="421"/>
      <c r="L365" s="421"/>
      <c r="M365" s="421"/>
      <c r="N365" s="421"/>
      <c r="O365" s="421"/>
      <c r="P365" s="421"/>
      <c r="Q365" s="421"/>
      <c r="R365" s="421"/>
      <c r="S365" s="421"/>
      <c r="T365" s="421"/>
      <c r="U365" s="421"/>
      <c r="V365" s="421"/>
      <c r="W365" s="421"/>
      <c r="X365" s="421"/>
      <c r="Y365" s="421"/>
      <c r="Z365" s="421"/>
      <c r="AA365" s="421"/>
    </row>
    <row r="366" spans="1:27" x14ac:dyDescent="0.25">
      <c r="A366" s="421"/>
      <c r="B366" s="421"/>
      <c r="C366" s="421"/>
      <c r="D366" s="421"/>
      <c r="E366" s="421"/>
      <c r="F366" s="421"/>
      <c r="G366" s="421"/>
      <c r="H366" s="421"/>
      <c r="I366" s="421"/>
      <c r="J366" s="421"/>
      <c r="K366" s="421"/>
      <c r="L366" s="421"/>
      <c r="M366" s="421"/>
      <c r="N366" s="421"/>
      <c r="O366" s="421"/>
      <c r="P366" s="421"/>
      <c r="Q366" s="421"/>
      <c r="R366" s="421"/>
      <c r="S366" s="421"/>
      <c r="T366" s="421"/>
      <c r="U366" s="421"/>
      <c r="V366" s="421"/>
      <c r="W366" s="421"/>
      <c r="X366" s="421"/>
      <c r="Y366" s="421"/>
      <c r="Z366" s="421"/>
      <c r="AA366" s="421"/>
    </row>
    <row r="367" spans="1:27" x14ac:dyDescent="0.25">
      <c r="A367" s="421"/>
      <c r="B367" s="421"/>
      <c r="C367" s="421"/>
      <c r="D367" s="421"/>
      <c r="E367" s="421"/>
      <c r="F367" s="421"/>
      <c r="G367" s="421"/>
      <c r="H367" s="421"/>
      <c r="I367" s="421"/>
      <c r="J367" s="421"/>
      <c r="K367" s="421"/>
      <c r="L367" s="421"/>
      <c r="M367" s="421"/>
      <c r="N367" s="421"/>
      <c r="O367" s="421"/>
      <c r="P367" s="421"/>
      <c r="Q367" s="421"/>
      <c r="R367" s="421"/>
      <c r="S367" s="421"/>
      <c r="T367" s="421"/>
      <c r="U367" s="421"/>
      <c r="V367" s="421"/>
      <c r="W367" s="421"/>
      <c r="X367" s="421"/>
      <c r="Y367" s="421"/>
      <c r="Z367" s="421"/>
      <c r="AA367" s="421"/>
    </row>
    <row r="368" spans="1:27" x14ac:dyDescent="0.25">
      <c r="A368" s="421"/>
      <c r="B368" s="421"/>
      <c r="C368" s="421"/>
      <c r="D368" s="421"/>
      <c r="E368" s="421"/>
      <c r="F368" s="421"/>
      <c r="G368" s="421"/>
      <c r="H368" s="421"/>
      <c r="I368" s="421"/>
      <c r="J368" s="421"/>
      <c r="K368" s="421"/>
      <c r="L368" s="421"/>
      <c r="M368" s="421"/>
      <c r="N368" s="421"/>
      <c r="O368" s="421"/>
      <c r="P368" s="421"/>
      <c r="Q368" s="421"/>
      <c r="R368" s="421"/>
      <c r="S368" s="421"/>
      <c r="T368" s="421"/>
      <c r="U368" s="421"/>
      <c r="V368" s="421"/>
      <c r="W368" s="421"/>
      <c r="X368" s="421"/>
      <c r="Y368" s="421"/>
      <c r="Z368" s="421"/>
      <c r="AA368" s="421"/>
    </row>
    <row r="369" spans="1:27" x14ac:dyDescent="0.25">
      <c r="A369" s="421"/>
      <c r="B369" s="421"/>
      <c r="C369" s="421"/>
      <c r="D369" s="421"/>
      <c r="E369" s="421"/>
      <c r="F369" s="421"/>
      <c r="G369" s="421"/>
      <c r="H369" s="421"/>
      <c r="I369" s="421"/>
      <c r="J369" s="421"/>
      <c r="K369" s="421"/>
      <c r="L369" s="421"/>
      <c r="M369" s="421"/>
      <c r="N369" s="421"/>
      <c r="O369" s="421"/>
      <c r="P369" s="421"/>
      <c r="Q369" s="421"/>
      <c r="R369" s="421"/>
      <c r="S369" s="421"/>
      <c r="T369" s="421"/>
      <c r="U369" s="421"/>
      <c r="V369" s="421"/>
      <c r="W369" s="421"/>
      <c r="X369" s="421"/>
      <c r="Y369" s="421"/>
      <c r="Z369" s="421"/>
      <c r="AA369" s="421"/>
    </row>
    <row r="370" spans="1:27" x14ac:dyDescent="0.25">
      <c r="A370" s="421"/>
      <c r="B370" s="421"/>
      <c r="C370" s="421"/>
      <c r="D370" s="421"/>
      <c r="E370" s="421"/>
      <c r="F370" s="421"/>
      <c r="G370" s="421"/>
      <c r="H370" s="421"/>
      <c r="I370" s="421"/>
      <c r="J370" s="421"/>
      <c r="K370" s="421"/>
      <c r="L370" s="421"/>
      <c r="M370" s="421"/>
      <c r="N370" s="421"/>
      <c r="O370" s="421"/>
      <c r="P370" s="421"/>
      <c r="Q370" s="421"/>
      <c r="R370" s="421"/>
      <c r="S370" s="421"/>
      <c r="T370" s="421"/>
      <c r="U370" s="421"/>
      <c r="V370" s="421"/>
      <c r="W370" s="421"/>
      <c r="X370" s="421"/>
      <c r="Y370" s="421"/>
      <c r="Z370" s="421"/>
      <c r="AA370" s="421"/>
    </row>
    <row r="371" spans="1:27" x14ac:dyDescent="0.25">
      <c r="A371" s="421"/>
      <c r="B371" s="421"/>
      <c r="C371" s="421"/>
      <c r="D371" s="421"/>
      <c r="E371" s="421"/>
      <c r="F371" s="421"/>
      <c r="G371" s="421"/>
      <c r="H371" s="421"/>
      <c r="I371" s="421"/>
      <c r="J371" s="421"/>
      <c r="K371" s="421"/>
      <c r="L371" s="421"/>
      <c r="M371" s="421"/>
      <c r="N371" s="421"/>
      <c r="O371" s="421"/>
      <c r="P371" s="421"/>
      <c r="Q371" s="421"/>
      <c r="R371" s="421"/>
      <c r="S371" s="421"/>
      <c r="T371" s="421"/>
      <c r="U371" s="421"/>
      <c r="V371" s="421"/>
      <c r="W371" s="421"/>
      <c r="X371" s="421"/>
      <c r="Y371" s="421"/>
      <c r="Z371" s="421"/>
      <c r="AA371" s="421"/>
    </row>
    <row r="372" spans="1:27" x14ac:dyDescent="0.25">
      <c r="A372" s="421"/>
      <c r="B372" s="421"/>
      <c r="C372" s="421"/>
      <c r="D372" s="421"/>
      <c r="E372" s="421"/>
      <c r="F372" s="421"/>
      <c r="G372" s="421"/>
      <c r="H372" s="421"/>
      <c r="I372" s="421"/>
      <c r="J372" s="421"/>
      <c r="K372" s="421"/>
      <c r="L372" s="421"/>
      <c r="M372" s="421"/>
      <c r="N372" s="421"/>
      <c r="O372" s="421"/>
      <c r="P372" s="421"/>
      <c r="Q372" s="421"/>
      <c r="R372" s="421"/>
      <c r="S372" s="421"/>
      <c r="T372" s="421"/>
      <c r="U372" s="421"/>
      <c r="V372" s="421"/>
      <c r="W372" s="421"/>
      <c r="X372" s="421"/>
      <c r="Y372" s="421"/>
      <c r="Z372" s="421"/>
      <c r="AA372" s="421"/>
    </row>
    <row r="373" spans="1:27" x14ac:dyDescent="0.25">
      <c r="A373" s="421"/>
      <c r="B373" s="421"/>
      <c r="C373" s="421"/>
      <c r="D373" s="421"/>
      <c r="E373" s="421"/>
      <c r="F373" s="421"/>
      <c r="G373" s="421"/>
      <c r="H373" s="421"/>
      <c r="I373" s="421"/>
      <c r="J373" s="421"/>
      <c r="K373" s="421"/>
      <c r="L373" s="421"/>
      <c r="M373" s="421"/>
      <c r="N373" s="421"/>
      <c r="O373" s="421"/>
      <c r="P373" s="421"/>
      <c r="Q373" s="421"/>
      <c r="R373" s="421"/>
      <c r="S373" s="421"/>
      <c r="T373" s="421"/>
      <c r="U373" s="421"/>
      <c r="V373" s="421"/>
      <c r="W373" s="421"/>
      <c r="X373" s="421"/>
      <c r="Y373" s="421"/>
      <c r="Z373" s="421"/>
      <c r="AA373" s="421"/>
    </row>
    <row r="374" spans="1:27" x14ac:dyDescent="0.25">
      <c r="A374" s="421"/>
      <c r="B374" s="421"/>
      <c r="C374" s="421"/>
      <c r="D374" s="421"/>
      <c r="E374" s="421"/>
      <c r="F374" s="421"/>
      <c r="G374" s="421"/>
      <c r="H374" s="421"/>
      <c r="I374" s="421"/>
      <c r="J374" s="421"/>
      <c r="K374" s="421"/>
      <c r="L374" s="421"/>
      <c r="M374" s="421"/>
      <c r="N374" s="421"/>
      <c r="O374" s="421"/>
      <c r="P374" s="421"/>
      <c r="Q374" s="421"/>
      <c r="R374" s="421"/>
      <c r="S374" s="421"/>
      <c r="T374" s="421"/>
      <c r="U374" s="421"/>
      <c r="V374" s="421"/>
      <c r="W374" s="421"/>
      <c r="X374" s="421"/>
      <c r="Y374" s="421"/>
      <c r="Z374" s="421"/>
      <c r="AA374" s="421"/>
    </row>
    <row r="375" spans="1:27" x14ac:dyDescent="0.25">
      <c r="A375" s="421"/>
      <c r="B375" s="421"/>
      <c r="C375" s="421"/>
      <c r="D375" s="421"/>
      <c r="E375" s="421"/>
      <c r="F375" s="421"/>
      <c r="G375" s="421"/>
      <c r="H375" s="421"/>
      <c r="I375" s="421"/>
      <c r="J375" s="421"/>
      <c r="K375" s="421"/>
      <c r="L375" s="421"/>
      <c r="M375" s="421"/>
      <c r="N375" s="421"/>
      <c r="O375" s="421"/>
      <c r="P375" s="421"/>
      <c r="Q375" s="421"/>
      <c r="R375" s="421"/>
      <c r="S375" s="421"/>
      <c r="T375" s="421"/>
      <c r="U375" s="421"/>
      <c r="V375" s="421"/>
      <c r="W375" s="421"/>
      <c r="X375" s="421"/>
      <c r="Y375" s="421"/>
      <c r="Z375" s="421"/>
      <c r="AA375" s="421"/>
    </row>
    <row r="376" spans="1:27" x14ac:dyDescent="0.25">
      <c r="A376" s="421"/>
      <c r="B376" s="421"/>
      <c r="C376" s="421"/>
      <c r="D376" s="421"/>
      <c r="E376" s="421"/>
      <c r="F376" s="421"/>
      <c r="G376" s="421"/>
      <c r="H376" s="421"/>
      <c r="I376" s="421"/>
      <c r="J376" s="421"/>
      <c r="K376" s="421"/>
      <c r="L376" s="421"/>
      <c r="M376" s="421"/>
      <c r="N376" s="421"/>
      <c r="O376" s="421"/>
      <c r="P376" s="421"/>
      <c r="Q376" s="421"/>
      <c r="R376" s="421"/>
      <c r="S376" s="421"/>
      <c r="T376" s="421"/>
      <c r="U376" s="421"/>
      <c r="V376" s="421"/>
      <c r="W376" s="421"/>
      <c r="X376" s="421"/>
      <c r="Y376" s="421"/>
      <c r="Z376" s="421"/>
      <c r="AA376" s="421"/>
    </row>
    <row r="377" spans="1:27" x14ac:dyDescent="0.25">
      <c r="A377" s="421"/>
      <c r="B377" s="421"/>
      <c r="C377" s="421"/>
      <c r="D377" s="421"/>
      <c r="E377" s="421"/>
      <c r="F377" s="421"/>
      <c r="G377" s="421"/>
      <c r="H377" s="421"/>
      <c r="I377" s="421"/>
      <c r="J377" s="421"/>
      <c r="K377" s="421"/>
      <c r="L377" s="421"/>
      <c r="M377" s="421"/>
      <c r="N377" s="421"/>
      <c r="O377" s="421"/>
      <c r="P377" s="421"/>
      <c r="Q377" s="421"/>
      <c r="R377" s="421"/>
      <c r="S377" s="421"/>
      <c r="T377" s="421"/>
      <c r="U377" s="421"/>
      <c r="V377" s="421"/>
      <c r="W377" s="421"/>
      <c r="X377" s="421"/>
      <c r="Y377" s="421"/>
      <c r="Z377" s="421"/>
      <c r="AA377" s="421"/>
    </row>
    <row r="378" spans="1:27" x14ac:dyDescent="0.25">
      <c r="A378" s="421"/>
      <c r="B378" s="421"/>
      <c r="C378" s="421"/>
      <c r="D378" s="421"/>
      <c r="E378" s="421"/>
      <c r="F378" s="421"/>
      <c r="G378" s="421"/>
      <c r="H378" s="421"/>
      <c r="I378" s="421"/>
      <c r="J378" s="421"/>
      <c r="K378" s="421"/>
      <c r="L378" s="421"/>
      <c r="M378" s="421"/>
      <c r="N378" s="421"/>
      <c r="O378" s="421"/>
      <c r="P378" s="421"/>
      <c r="Q378" s="421"/>
      <c r="R378" s="421"/>
      <c r="S378" s="421"/>
      <c r="T378" s="421"/>
      <c r="U378" s="421"/>
      <c r="V378" s="421"/>
      <c r="W378" s="421"/>
      <c r="X378" s="421"/>
      <c r="Y378" s="421"/>
      <c r="Z378" s="421"/>
      <c r="AA378" s="421"/>
    </row>
    <row r="379" spans="1:27" x14ac:dyDescent="0.25">
      <c r="A379" s="421"/>
      <c r="B379" s="421"/>
      <c r="C379" s="421"/>
      <c r="D379" s="421"/>
      <c r="E379" s="421"/>
      <c r="F379" s="421"/>
      <c r="G379" s="421"/>
      <c r="H379" s="421"/>
      <c r="I379" s="421"/>
      <c r="J379" s="421"/>
      <c r="K379" s="421"/>
      <c r="L379" s="421"/>
      <c r="M379" s="421"/>
      <c r="N379" s="421"/>
      <c r="O379" s="421"/>
      <c r="P379" s="421"/>
      <c r="Q379" s="421"/>
      <c r="R379" s="421"/>
      <c r="S379" s="421"/>
      <c r="T379" s="421"/>
      <c r="U379" s="421"/>
      <c r="V379" s="421"/>
      <c r="W379" s="421"/>
      <c r="X379" s="421"/>
      <c r="Y379" s="421"/>
      <c r="Z379" s="421"/>
      <c r="AA379" s="421"/>
    </row>
    <row r="380" spans="1:27" x14ac:dyDescent="0.25">
      <c r="A380" s="421"/>
      <c r="B380" s="421"/>
      <c r="C380" s="421"/>
      <c r="D380" s="421"/>
      <c r="E380" s="421"/>
      <c r="F380" s="421"/>
      <c r="G380" s="421"/>
      <c r="H380" s="421"/>
      <c r="I380" s="421"/>
      <c r="J380" s="421"/>
      <c r="K380" s="421"/>
      <c r="L380" s="421"/>
      <c r="M380" s="421"/>
      <c r="N380" s="421"/>
      <c r="O380" s="421"/>
      <c r="P380" s="421"/>
      <c r="Q380" s="421"/>
      <c r="R380" s="421"/>
      <c r="S380" s="421"/>
      <c r="T380" s="421"/>
      <c r="U380" s="421"/>
      <c r="V380" s="421"/>
      <c r="W380" s="421"/>
      <c r="X380" s="421"/>
      <c r="Y380" s="421"/>
      <c r="Z380" s="421"/>
      <c r="AA380" s="421"/>
    </row>
    <row r="381" spans="1:27" x14ac:dyDescent="0.25">
      <c r="A381" s="421"/>
      <c r="B381" s="421"/>
      <c r="C381" s="421"/>
      <c r="D381" s="421"/>
      <c r="E381" s="421"/>
      <c r="F381" s="421"/>
      <c r="G381" s="421"/>
      <c r="H381" s="421"/>
      <c r="I381" s="421"/>
      <c r="J381" s="421"/>
      <c r="K381" s="421"/>
      <c r="L381" s="421"/>
      <c r="M381" s="421"/>
      <c r="N381" s="421"/>
      <c r="O381" s="421"/>
      <c r="P381" s="421"/>
      <c r="Q381" s="421"/>
      <c r="R381" s="421"/>
      <c r="S381" s="421"/>
      <c r="T381" s="421"/>
      <c r="U381" s="421"/>
      <c r="V381" s="421"/>
      <c r="W381" s="421"/>
      <c r="X381" s="421"/>
      <c r="Y381" s="421"/>
      <c r="Z381" s="421"/>
      <c r="AA381" s="421"/>
    </row>
    <row r="382" spans="1:27" x14ac:dyDescent="0.25">
      <c r="A382" s="421"/>
      <c r="B382" s="421"/>
      <c r="C382" s="421"/>
      <c r="D382" s="421"/>
      <c r="E382" s="421"/>
      <c r="F382" s="421"/>
      <c r="G382" s="421"/>
      <c r="H382" s="421"/>
      <c r="I382" s="421"/>
      <c r="J382" s="421"/>
      <c r="K382" s="421"/>
      <c r="L382" s="421"/>
      <c r="M382" s="421"/>
      <c r="N382" s="421"/>
      <c r="O382" s="421"/>
      <c r="P382" s="421"/>
      <c r="Q382" s="421"/>
      <c r="R382" s="421"/>
      <c r="S382" s="421"/>
      <c r="T382" s="421"/>
      <c r="U382" s="421"/>
      <c r="V382" s="421"/>
      <c r="W382" s="421"/>
      <c r="X382" s="421"/>
      <c r="Y382" s="421"/>
      <c r="Z382" s="421"/>
      <c r="AA382" s="421"/>
    </row>
    <row r="383" spans="1:27" x14ac:dyDescent="0.25">
      <c r="A383" s="421"/>
      <c r="B383" s="421"/>
      <c r="C383" s="421"/>
      <c r="D383" s="421"/>
      <c r="E383" s="421"/>
      <c r="F383" s="421"/>
      <c r="G383" s="421"/>
      <c r="H383" s="421"/>
      <c r="I383" s="421"/>
      <c r="J383" s="421"/>
      <c r="K383" s="421"/>
      <c r="L383" s="421"/>
      <c r="M383" s="421"/>
      <c r="N383" s="421"/>
      <c r="O383" s="421"/>
      <c r="P383" s="421"/>
      <c r="Q383" s="421"/>
      <c r="R383" s="421"/>
      <c r="S383" s="421"/>
      <c r="T383" s="421"/>
      <c r="U383" s="421"/>
      <c r="V383" s="421"/>
      <c r="W383" s="421"/>
      <c r="X383" s="421"/>
      <c r="Y383" s="421"/>
      <c r="Z383" s="421"/>
      <c r="AA383" s="421"/>
    </row>
    <row r="384" spans="1:27" x14ac:dyDescent="0.25">
      <c r="A384" s="421"/>
      <c r="B384" s="421"/>
      <c r="C384" s="421"/>
      <c r="D384" s="421"/>
      <c r="E384" s="421"/>
      <c r="F384" s="421"/>
      <c r="G384" s="421"/>
      <c r="H384" s="421"/>
      <c r="I384" s="421"/>
      <c r="J384" s="421"/>
      <c r="K384" s="421"/>
      <c r="L384" s="421"/>
      <c r="M384" s="421"/>
      <c r="N384" s="421"/>
      <c r="O384" s="421"/>
      <c r="P384" s="421"/>
      <c r="Q384" s="421"/>
      <c r="R384" s="421"/>
      <c r="S384" s="421"/>
      <c r="T384" s="421"/>
      <c r="U384" s="421"/>
      <c r="V384" s="421"/>
      <c r="W384" s="421"/>
      <c r="X384" s="421"/>
      <c r="Y384" s="421"/>
      <c r="Z384" s="421"/>
      <c r="AA384" s="421"/>
    </row>
    <row r="385" spans="1:27" x14ac:dyDescent="0.25">
      <c r="A385" s="421"/>
      <c r="B385" s="421"/>
      <c r="C385" s="421"/>
      <c r="D385" s="421"/>
      <c r="E385" s="421"/>
      <c r="F385" s="421"/>
      <c r="G385" s="421"/>
      <c r="H385" s="421"/>
      <c r="I385" s="421"/>
      <c r="J385" s="421"/>
      <c r="K385" s="421"/>
      <c r="L385" s="421"/>
      <c r="M385" s="421"/>
      <c r="N385" s="421"/>
      <c r="O385" s="421"/>
      <c r="P385" s="421"/>
      <c r="Q385" s="421"/>
      <c r="R385" s="421"/>
      <c r="S385" s="421"/>
      <c r="T385" s="421"/>
      <c r="U385" s="421"/>
      <c r="V385" s="421"/>
      <c r="W385" s="421"/>
      <c r="X385" s="421"/>
      <c r="Y385" s="421"/>
      <c r="Z385" s="421"/>
      <c r="AA385" s="421"/>
    </row>
    <row r="386" spans="1:27" x14ac:dyDescent="0.25">
      <c r="A386" s="421"/>
      <c r="B386" s="421"/>
      <c r="C386" s="421"/>
      <c r="D386" s="421"/>
      <c r="E386" s="421"/>
      <c r="F386" s="421"/>
      <c r="G386" s="421"/>
      <c r="H386" s="421"/>
      <c r="I386" s="421"/>
      <c r="J386" s="421"/>
      <c r="K386" s="421"/>
      <c r="L386" s="421"/>
      <c r="M386" s="421"/>
      <c r="N386" s="421"/>
      <c r="O386" s="421"/>
      <c r="P386" s="421"/>
      <c r="Q386" s="421"/>
      <c r="R386" s="421"/>
      <c r="S386" s="421"/>
      <c r="T386" s="421"/>
      <c r="U386" s="421"/>
      <c r="V386" s="421"/>
      <c r="W386" s="421"/>
      <c r="X386" s="421"/>
      <c r="Y386" s="421"/>
      <c r="Z386" s="421"/>
      <c r="AA386" s="421"/>
    </row>
    <row r="387" spans="1:27" x14ac:dyDescent="0.25">
      <c r="A387" s="421"/>
      <c r="B387" s="421"/>
      <c r="C387" s="421"/>
      <c r="D387" s="421"/>
      <c r="E387" s="421"/>
      <c r="F387" s="421"/>
      <c r="G387" s="421"/>
      <c r="H387" s="421"/>
      <c r="I387" s="421"/>
      <c r="J387" s="421"/>
      <c r="K387" s="421"/>
      <c r="L387" s="421"/>
      <c r="M387" s="421"/>
      <c r="N387" s="421"/>
      <c r="O387" s="421"/>
      <c r="P387" s="421"/>
      <c r="Q387" s="421"/>
      <c r="R387" s="421"/>
      <c r="S387" s="421"/>
      <c r="T387" s="421"/>
      <c r="U387" s="421"/>
      <c r="V387" s="421"/>
      <c r="W387" s="421"/>
      <c r="X387" s="421"/>
      <c r="Y387" s="421"/>
      <c r="Z387" s="421"/>
      <c r="AA387" s="421"/>
    </row>
    <row r="388" spans="1:27" x14ac:dyDescent="0.25">
      <c r="A388" s="421"/>
      <c r="B388" s="421"/>
      <c r="C388" s="421"/>
      <c r="D388" s="421"/>
      <c r="E388" s="421"/>
      <c r="F388" s="421"/>
      <c r="G388" s="421"/>
      <c r="H388" s="421"/>
      <c r="I388" s="421"/>
      <c r="J388" s="421"/>
      <c r="K388" s="421"/>
      <c r="L388" s="421"/>
      <c r="M388" s="421"/>
      <c r="N388" s="421"/>
      <c r="O388" s="421"/>
      <c r="P388" s="421"/>
      <c r="Q388" s="421"/>
      <c r="R388" s="421"/>
      <c r="S388" s="421"/>
      <c r="T388" s="421"/>
      <c r="U388" s="421"/>
      <c r="V388" s="421"/>
      <c r="W388" s="421"/>
      <c r="X388" s="421"/>
      <c r="Y388" s="421"/>
      <c r="Z388" s="421"/>
      <c r="AA388" s="421"/>
    </row>
    <row r="389" spans="1:27" x14ac:dyDescent="0.25">
      <c r="A389" s="421"/>
      <c r="B389" s="421"/>
      <c r="C389" s="421"/>
      <c r="D389" s="421"/>
      <c r="E389" s="421"/>
      <c r="F389" s="421"/>
      <c r="G389" s="421"/>
      <c r="H389" s="421"/>
      <c r="I389" s="421"/>
      <c r="J389" s="421"/>
      <c r="K389" s="421"/>
      <c r="L389" s="421"/>
      <c r="M389" s="421"/>
      <c r="N389" s="421"/>
      <c r="O389" s="421"/>
      <c r="P389" s="421"/>
      <c r="Q389" s="421"/>
      <c r="R389" s="421"/>
      <c r="S389" s="421"/>
      <c r="T389" s="421"/>
      <c r="U389" s="421"/>
      <c r="V389" s="421"/>
      <c r="W389" s="421"/>
      <c r="X389" s="421"/>
      <c r="Y389" s="421"/>
      <c r="Z389" s="421"/>
      <c r="AA389" s="421"/>
    </row>
    <row r="390" spans="1:27" x14ac:dyDescent="0.25">
      <c r="A390" s="421"/>
      <c r="B390" s="421"/>
      <c r="C390" s="421"/>
      <c r="D390" s="421"/>
      <c r="E390" s="421"/>
      <c r="F390" s="421"/>
      <c r="G390" s="421"/>
      <c r="H390" s="421"/>
      <c r="I390" s="421"/>
      <c r="J390" s="421"/>
      <c r="K390" s="421"/>
      <c r="L390" s="421"/>
      <c r="M390" s="421"/>
      <c r="N390" s="421"/>
      <c r="O390" s="421"/>
      <c r="P390" s="421"/>
      <c r="Q390" s="421"/>
      <c r="R390" s="421"/>
      <c r="S390" s="421"/>
      <c r="T390" s="421"/>
      <c r="U390" s="421"/>
      <c r="V390" s="421"/>
      <c r="W390" s="421"/>
      <c r="X390" s="421"/>
      <c r="Y390" s="421"/>
      <c r="Z390" s="421"/>
      <c r="AA390" s="421"/>
    </row>
    <row r="391" spans="1:27" x14ac:dyDescent="0.25">
      <c r="A391" s="421"/>
      <c r="B391" s="421"/>
      <c r="C391" s="421"/>
      <c r="D391" s="421"/>
      <c r="E391" s="421"/>
      <c r="F391" s="421"/>
      <c r="G391" s="421"/>
      <c r="H391" s="421"/>
      <c r="I391" s="421"/>
      <c r="J391" s="421"/>
      <c r="K391" s="421"/>
      <c r="L391" s="421"/>
      <c r="M391" s="421"/>
      <c r="N391" s="421"/>
      <c r="O391" s="421"/>
      <c r="P391" s="421"/>
      <c r="Q391" s="421"/>
      <c r="R391" s="421"/>
      <c r="S391" s="421"/>
      <c r="T391" s="421"/>
      <c r="U391" s="421"/>
      <c r="V391" s="421"/>
      <c r="W391" s="421"/>
      <c r="X391" s="421"/>
      <c r="Y391" s="421"/>
      <c r="Z391" s="421"/>
      <c r="AA391" s="421"/>
    </row>
    <row r="392" spans="1:27" x14ac:dyDescent="0.25">
      <c r="A392" s="421"/>
      <c r="B392" s="421"/>
      <c r="C392" s="421"/>
      <c r="D392" s="421"/>
      <c r="E392" s="421"/>
      <c r="F392" s="421"/>
      <c r="G392" s="421"/>
      <c r="H392" s="421"/>
      <c r="I392" s="421"/>
      <c r="J392" s="421"/>
      <c r="K392" s="421"/>
      <c r="L392" s="421"/>
      <c r="M392" s="421"/>
      <c r="N392" s="421"/>
      <c r="O392" s="421"/>
      <c r="P392" s="421"/>
      <c r="Q392" s="421"/>
      <c r="R392" s="421"/>
      <c r="S392" s="421"/>
      <c r="T392" s="421"/>
      <c r="U392" s="421"/>
      <c r="V392" s="421"/>
      <c r="W392" s="421"/>
      <c r="X392" s="421"/>
      <c r="Y392" s="421"/>
      <c r="Z392" s="421"/>
      <c r="AA392" s="421"/>
    </row>
    <row r="393" spans="1:27" x14ac:dyDescent="0.25">
      <c r="A393" s="421"/>
      <c r="B393" s="421"/>
      <c r="C393" s="421"/>
      <c r="D393" s="421"/>
      <c r="E393" s="421"/>
      <c r="F393" s="421"/>
      <c r="G393" s="421"/>
      <c r="H393" s="421"/>
      <c r="I393" s="421"/>
      <c r="J393" s="421"/>
      <c r="K393" s="421"/>
      <c r="L393" s="421"/>
      <c r="M393" s="421"/>
      <c r="N393" s="421"/>
      <c r="O393" s="421"/>
      <c r="P393" s="421"/>
      <c r="Q393" s="421"/>
      <c r="R393" s="421"/>
      <c r="S393" s="421"/>
      <c r="T393" s="421"/>
      <c r="U393" s="421"/>
      <c r="V393" s="421"/>
      <c r="W393" s="421"/>
      <c r="X393" s="421"/>
      <c r="Y393" s="421"/>
      <c r="Z393" s="421"/>
      <c r="AA393" s="421"/>
    </row>
    <row r="394" spans="1:27" x14ac:dyDescent="0.25">
      <c r="A394" s="421"/>
      <c r="B394" s="421"/>
      <c r="C394" s="421"/>
      <c r="D394" s="421"/>
      <c r="E394" s="421"/>
      <c r="F394" s="421"/>
      <c r="G394" s="421"/>
      <c r="H394" s="421"/>
      <c r="I394" s="421"/>
      <c r="J394" s="421"/>
      <c r="K394" s="421"/>
      <c r="L394" s="421"/>
      <c r="M394" s="421"/>
      <c r="N394" s="421"/>
      <c r="O394" s="421"/>
      <c r="P394" s="421"/>
      <c r="Q394" s="421"/>
      <c r="R394" s="421"/>
      <c r="S394" s="421"/>
      <c r="T394" s="421"/>
      <c r="U394" s="421"/>
      <c r="V394" s="421"/>
      <c r="W394" s="421"/>
      <c r="X394" s="421"/>
      <c r="Y394" s="421"/>
      <c r="Z394" s="421"/>
      <c r="AA394" s="421"/>
    </row>
    <row r="395" spans="1:27" x14ac:dyDescent="0.25">
      <c r="A395" s="421"/>
      <c r="B395" s="421"/>
      <c r="C395" s="421"/>
      <c r="D395" s="421"/>
      <c r="E395" s="421"/>
      <c r="F395" s="421"/>
      <c r="G395" s="421"/>
      <c r="H395" s="421"/>
      <c r="I395" s="421"/>
      <c r="J395" s="421"/>
      <c r="K395" s="421"/>
      <c r="L395" s="421"/>
      <c r="M395" s="421"/>
      <c r="N395" s="421"/>
      <c r="O395" s="421"/>
      <c r="P395" s="421"/>
      <c r="Q395" s="421"/>
      <c r="R395" s="421"/>
      <c r="S395" s="421"/>
      <c r="T395" s="421"/>
      <c r="U395" s="421"/>
      <c r="V395" s="421"/>
      <c r="W395" s="421"/>
      <c r="X395" s="421"/>
      <c r="Y395" s="421"/>
      <c r="Z395" s="421"/>
      <c r="AA395" s="421"/>
    </row>
    <row r="396" spans="1:27" x14ac:dyDescent="0.25">
      <c r="A396" s="421"/>
      <c r="B396" s="421"/>
      <c r="C396" s="421"/>
      <c r="D396" s="421"/>
      <c r="E396" s="421"/>
      <c r="F396" s="421"/>
      <c r="G396" s="421"/>
      <c r="H396" s="421"/>
      <c r="I396" s="421"/>
      <c r="J396" s="421"/>
      <c r="K396" s="421"/>
      <c r="L396" s="421"/>
      <c r="M396" s="421"/>
      <c r="N396" s="421"/>
      <c r="O396" s="421"/>
      <c r="P396" s="421"/>
      <c r="Q396" s="421"/>
      <c r="R396" s="421"/>
      <c r="S396" s="421"/>
      <c r="T396" s="421"/>
      <c r="U396" s="421"/>
      <c r="V396" s="421"/>
      <c r="W396" s="421"/>
      <c r="X396" s="421"/>
      <c r="Y396" s="421"/>
      <c r="Z396" s="421"/>
      <c r="AA396" s="421"/>
    </row>
    <row r="397" spans="1:27" x14ac:dyDescent="0.25">
      <c r="A397" s="421"/>
      <c r="B397" s="421"/>
      <c r="C397" s="421"/>
      <c r="D397" s="421"/>
      <c r="E397" s="421"/>
      <c r="F397" s="421"/>
      <c r="G397" s="421"/>
      <c r="H397" s="421"/>
      <c r="I397" s="421"/>
      <c r="J397" s="421"/>
      <c r="K397" s="421"/>
      <c r="L397" s="421"/>
      <c r="M397" s="421"/>
      <c r="N397" s="421"/>
      <c r="O397" s="421"/>
      <c r="P397" s="421"/>
      <c r="Q397" s="421"/>
      <c r="R397" s="421"/>
      <c r="S397" s="421"/>
      <c r="T397" s="421"/>
      <c r="U397" s="421"/>
      <c r="V397" s="421"/>
      <c r="W397" s="421"/>
      <c r="X397" s="421"/>
      <c r="Y397" s="421"/>
      <c r="Z397" s="421"/>
      <c r="AA397" s="421"/>
    </row>
    <row r="398" spans="1:27" x14ac:dyDescent="0.25">
      <c r="A398" s="421"/>
      <c r="B398" s="421"/>
      <c r="C398" s="421"/>
      <c r="D398" s="421"/>
      <c r="E398" s="421"/>
      <c r="F398" s="421"/>
      <c r="G398" s="421"/>
      <c r="H398" s="421"/>
      <c r="I398" s="421"/>
      <c r="J398" s="421"/>
      <c r="K398" s="421"/>
      <c r="L398" s="421"/>
      <c r="M398" s="421"/>
      <c r="N398" s="421"/>
      <c r="O398" s="421"/>
      <c r="P398" s="421"/>
      <c r="Q398" s="421"/>
      <c r="R398" s="421"/>
      <c r="S398" s="421"/>
      <c r="T398" s="421"/>
      <c r="U398" s="421"/>
      <c r="V398" s="421"/>
      <c r="W398" s="421"/>
      <c r="X398" s="421"/>
      <c r="Y398" s="421"/>
      <c r="Z398" s="421"/>
      <c r="AA398" s="421"/>
    </row>
    <row r="399" spans="1:27" x14ac:dyDescent="0.25">
      <c r="A399" s="421"/>
      <c r="B399" s="421"/>
      <c r="C399" s="421"/>
      <c r="D399" s="421"/>
      <c r="E399" s="421"/>
      <c r="F399" s="421"/>
      <c r="G399" s="421"/>
      <c r="H399" s="421"/>
      <c r="I399" s="421"/>
      <c r="J399" s="421"/>
      <c r="K399" s="421"/>
      <c r="L399" s="421"/>
      <c r="M399" s="421"/>
      <c r="N399" s="421"/>
      <c r="O399" s="421"/>
      <c r="P399" s="421"/>
      <c r="Q399" s="421"/>
      <c r="R399" s="421"/>
      <c r="S399" s="421"/>
      <c r="T399" s="421"/>
      <c r="U399" s="421"/>
      <c r="V399" s="421"/>
      <c r="W399" s="421"/>
      <c r="X399" s="421"/>
      <c r="Y399" s="421"/>
      <c r="Z399" s="421"/>
      <c r="AA399" s="421"/>
    </row>
    <row r="400" spans="1:27" x14ac:dyDescent="0.25">
      <c r="A400" s="421"/>
      <c r="B400" s="421"/>
      <c r="C400" s="421"/>
      <c r="D400" s="421"/>
      <c r="E400" s="421"/>
      <c r="F400" s="421"/>
      <c r="G400" s="421"/>
      <c r="H400" s="421"/>
      <c r="I400" s="421"/>
      <c r="J400" s="421"/>
      <c r="K400" s="421"/>
      <c r="L400" s="421"/>
      <c r="M400" s="421"/>
      <c r="N400" s="421"/>
      <c r="O400" s="421"/>
      <c r="P400" s="421"/>
      <c r="Q400" s="421"/>
      <c r="R400" s="421"/>
      <c r="S400" s="421"/>
      <c r="T400" s="421"/>
      <c r="U400" s="421"/>
      <c r="V400" s="421"/>
      <c r="W400" s="421"/>
      <c r="X400" s="421"/>
      <c r="Y400" s="421"/>
      <c r="Z400" s="421"/>
      <c r="AA400" s="421"/>
    </row>
    <row r="401" spans="1:27" x14ac:dyDescent="0.25">
      <c r="A401" s="421"/>
      <c r="B401" s="421"/>
      <c r="C401" s="421"/>
      <c r="D401" s="421"/>
      <c r="E401" s="421"/>
      <c r="F401" s="421"/>
      <c r="G401" s="421"/>
      <c r="H401" s="421"/>
      <c r="I401" s="421"/>
      <c r="J401" s="421"/>
      <c r="K401" s="421"/>
      <c r="L401" s="421"/>
      <c r="M401" s="421"/>
      <c r="N401" s="421"/>
      <c r="O401" s="421"/>
      <c r="P401" s="421"/>
      <c r="Q401" s="421"/>
      <c r="R401" s="421"/>
      <c r="S401" s="421"/>
      <c r="T401" s="421"/>
      <c r="U401" s="421"/>
      <c r="V401" s="421"/>
      <c r="W401" s="421"/>
      <c r="X401" s="421"/>
      <c r="Y401" s="421"/>
      <c r="Z401" s="421"/>
      <c r="AA401" s="421"/>
    </row>
    <row r="402" spans="1:27" x14ac:dyDescent="0.25">
      <c r="A402" s="421"/>
      <c r="B402" s="421"/>
      <c r="C402" s="421"/>
      <c r="D402" s="421"/>
      <c r="E402" s="421"/>
      <c r="F402" s="421"/>
      <c r="G402" s="421"/>
      <c r="H402" s="421"/>
      <c r="I402" s="421"/>
      <c r="J402" s="421"/>
      <c r="K402" s="421"/>
      <c r="L402" s="421"/>
      <c r="M402" s="421"/>
      <c r="N402" s="421"/>
      <c r="O402" s="421"/>
      <c r="P402" s="421"/>
      <c r="Q402" s="421"/>
      <c r="R402" s="421"/>
      <c r="S402" s="421"/>
      <c r="T402" s="421"/>
      <c r="U402" s="421"/>
      <c r="V402" s="421"/>
      <c r="W402" s="421"/>
      <c r="X402" s="421"/>
      <c r="Y402" s="421"/>
      <c r="Z402" s="421"/>
      <c r="AA402" s="421"/>
    </row>
    <row r="403" spans="1:27" x14ac:dyDescent="0.25">
      <c r="A403" s="421"/>
      <c r="B403" s="421"/>
      <c r="C403" s="421"/>
      <c r="D403" s="421"/>
      <c r="E403" s="421"/>
      <c r="F403" s="421"/>
      <c r="G403" s="421"/>
      <c r="H403" s="421"/>
      <c r="I403" s="421"/>
      <c r="J403" s="421"/>
      <c r="K403" s="421"/>
      <c r="L403" s="421"/>
      <c r="M403" s="421"/>
      <c r="N403" s="421"/>
      <c r="O403" s="421"/>
      <c r="P403" s="421"/>
      <c r="Q403" s="421"/>
      <c r="R403" s="421"/>
      <c r="S403" s="421"/>
      <c r="T403" s="421"/>
      <c r="U403" s="421"/>
      <c r="V403" s="421"/>
      <c r="W403" s="421"/>
      <c r="X403" s="421"/>
      <c r="Y403" s="421"/>
      <c r="Z403" s="421"/>
      <c r="AA403" s="421"/>
    </row>
    <row r="404" spans="1:27" x14ac:dyDescent="0.25">
      <c r="A404" s="421"/>
      <c r="B404" s="421"/>
      <c r="C404" s="421"/>
      <c r="D404" s="421"/>
      <c r="E404" s="421"/>
      <c r="F404" s="421"/>
      <c r="G404" s="421"/>
      <c r="H404" s="421"/>
      <c r="I404" s="421"/>
      <c r="J404" s="421"/>
      <c r="K404" s="421"/>
      <c r="L404" s="421"/>
      <c r="M404" s="421"/>
      <c r="N404" s="421"/>
      <c r="O404" s="421"/>
      <c r="P404" s="421"/>
      <c r="Q404" s="421"/>
      <c r="R404" s="421"/>
      <c r="S404" s="421"/>
      <c r="T404" s="421"/>
      <c r="U404" s="421"/>
      <c r="V404" s="421"/>
      <c r="W404" s="421"/>
      <c r="X404" s="421"/>
      <c r="Y404" s="421"/>
      <c r="Z404" s="421"/>
      <c r="AA404" s="421"/>
    </row>
    <row r="405" spans="1:27" x14ac:dyDescent="0.25">
      <c r="A405" s="421"/>
      <c r="B405" s="421"/>
      <c r="C405" s="421"/>
      <c r="D405" s="421"/>
      <c r="E405" s="421"/>
      <c r="F405" s="421"/>
      <c r="G405" s="421"/>
      <c r="H405" s="421"/>
      <c r="I405" s="421"/>
      <c r="J405" s="421"/>
      <c r="K405" s="421"/>
      <c r="L405" s="421"/>
      <c r="M405" s="421"/>
      <c r="N405" s="421"/>
      <c r="O405" s="421"/>
      <c r="P405" s="421"/>
      <c r="Q405" s="421"/>
      <c r="R405" s="421"/>
      <c r="S405" s="421"/>
      <c r="T405" s="421"/>
      <c r="U405" s="421"/>
      <c r="V405" s="421"/>
      <c r="W405" s="421"/>
      <c r="X405" s="421"/>
      <c r="Y405" s="421"/>
      <c r="Z405" s="421"/>
      <c r="AA405" s="421"/>
    </row>
    <row r="406" spans="1:27" x14ac:dyDescent="0.25">
      <c r="A406" s="421"/>
      <c r="B406" s="421"/>
      <c r="C406" s="421"/>
      <c r="D406" s="421"/>
      <c r="E406" s="421"/>
      <c r="F406" s="421"/>
      <c r="G406" s="421"/>
      <c r="H406" s="421"/>
      <c r="I406" s="421"/>
      <c r="J406" s="421"/>
      <c r="K406" s="421"/>
      <c r="L406" s="421"/>
      <c r="M406" s="421"/>
      <c r="N406" s="421"/>
      <c r="O406" s="421"/>
      <c r="P406" s="421"/>
      <c r="Q406" s="421"/>
      <c r="R406" s="421"/>
      <c r="S406" s="421"/>
      <c r="T406" s="421"/>
      <c r="U406" s="421"/>
      <c r="V406" s="421"/>
      <c r="W406" s="421"/>
      <c r="X406" s="421"/>
      <c r="Y406" s="421"/>
      <c r="Z406" s="421"/>
      <c r="AA406" s="421"/>
    </row>
    <row r="407" spans="1:27" x14ac:dyDescent="0.25">
      <c r="A407" s="421"/>
      <c r="B407" s="421"/>
      <c r="C407" s="421"/>
      <c r="D407" s="421"/>
      <c r="E407" s="421"/>
      <c r="F407" s="421"/>
      <c r="G407" s="421"/>
      <c r="H407" s="421"/>
      <c r="I407" s="421"/>
      <c r="J407" s="421"/>
      <c r="K407" s="421"/>
      <c r="L407" s="421"/>
      <c r="M407" s="421"/>
      <c r="N407" s="421"/>
      <c r="O407" s="421"/>
      <c r="P407" s="421"/>
      <c r="Q407" s="421"/>
      <c r="R407" s="421"/>
      <c r="S407" s="421"/>
      <c r="T407" s="421"/>
      <c r="U407" s="421"/>
      <c r="V407" s="421"/>
      <c r="W407" s="421"/>
      <c r="X407" s="421"/>
      <c r="Y407" s="421"/>
      <c r="Z407" s="421"/>
      <c r="AA407" s="421"/>
    </row>
    <row r="408" spans="1:27" x14ac:dyDescent="0.25">
      <c r="A408" s="421"/>
      <c r="B408" s="421"/>
      <c r="C408" s="421"/>
      <c r="D408" s="421"/>
      <c r="E408" s="421"/>
      <c r="F408" s="421"/>
      <c r="G408" s="421"/>
      <c r="H408" s="421"/>
      <c r="I408" s="421"/>
      <c r="J408" s="421"/>
      <c r="K408" s="421"/>
      <c r="L408" s="421"/>
      <c r="M408" s="421"/>
      <c r="N408" s="421"/>
      <c r="O408" s="421"/>
      <c r="P408" s="421"/>
      <c r="Q408" s="421"/>
      <c r="R408" s="421"/>
      <c r="S408" s="421"/>
      <c r="T408" s="421"/>
      <c r="U408" s="421"/>
      <c r="V408" s="421"/>
      <c r="W408" s="421"/>
      <c r="X408" s="421"/>
      <c r="Y408" s="421"/>
      <c r="Z408" s="421"/>
      <c r="AA408" s="421"/>
    </row>
    <row r="409" spans="1:27" x14ac:dyDescent="0.25">
      <c r="A409" s="421"/>
      <c r="B409" s="421"/>
      <c r="C409" s="421"/>
      <c r="D409" s="421"/>
      <c r="E409" s="421"/>
      <c r="F409" s="421"/>
      <c r="G409" s="421"/>
      <c r="H409" s="421"/>
      <c r="I409" s="421"/>
      <c r="J409" s="421"/>
      <c r="K409" s="421"/>
      <c r="L409" s="421"/>
      <c r="M409" s="421"/>
      <c r="N409" s="421"/>
      <c r="O409" s="421"/>
      <c r="P409" s="421"/>
      <c r="Q409" s="421"/>
      <c r="R409" s="421"/>
      <c r="S409" s="421"/>
      <c r="T409" s="421"/>
      <c r="U409" s="421"/>
      <c r="V409" s="421"/>
      <c r="W409" s="421"/>
      <c r="X409" s="421"/>
      <c r="Y409" s="421"/>
      <c r="Z409" s="421"/>
      <c r="AA409" s="421"/>
    </row>
    <row r="410" spans="1:27" x14ac:dyDescent="0.25">
      <c r="A410" s="421"/>
      <c r="B410" s="421"/>
      <c r="C410" s="421"/>
      <c r="D410" s="421"/>
      <c r="E410" s="421"/>
      <c r="F410" s="421"/>
      <c r="G410" s="421"/>
      <c r="H410" s="421"/>
      <c r="I410" s="421"/>
      <c r="J410" s="421"/>
      <c r="K410" s="421"/>
      <c r="L410" s="421"/>
      <c r="M410" s="421"/>
      <c r="N410" s="421"/>
      <c r="O410" s="421"/>
      <c r="P410" s="421"/>
      <c r="Q410" s="421"/>
      <c r="R410" s="421"/>
      <c r="S410" s="421"/>
      <c r="T410" s="421"/>
      <c r="U410" s="421"/>
      <c r="V410" s="421"/>
      <c r="W410" s="421"/>
      <c r="X410" s="421"/>
      <c r="Y410" s="421"/>
      <c r="Z410" s="421"/>
      <c r="AA410" s="421"/>
    </row>
    <row r="411" spans="1:27" x14ac:dyDescent="0.25">
      <c r="A411" s="421"/>
      <c r="B411" s="421"/>
      <c r="C411" s="421"/>
      <c r="D411" s="421"/>
      <c r="E411" s="421"/>
      <c r="F411" s="421"/>
      <c r="G411" s="421"/>
      <c r="H411" s="421"/>
      <c r="I411" s="421"/>
      <c r="J411" s="421"/>
      <c r="K411" s="421"/>
      <c r="L411" s="421"/>
      <c r="M411" s="421"/>
      <c r="N411" s="421"/>
      <c r="O411" s="421"/>
      <c r="P411" s="421"/>
      <c r="Q411" s="421"/>
      <c r="R411" s="421"/>
      <c r="S411" s="421"/>
      <c r="T411" s="421"/>
      <c r="U411" s="421"/>
      <c r="V411" s="421"/>
      <c r="W411" s="421"/>
      <c r="X411" s="421"/>
      <c r="Y411" s="421"/>
      <c r="Z411" s="421"/>
      <c r="AA411" s="421"/>
    </row>
    <row r="412" spans="1:27" x14ac:dyDescent="0.25">
      <c r="A412" s="421"/>
      <c r="B412" s="421"/>
      <c r="C412" s="421"/>
      <c r="D412" s="421"/>
      <c r="E412" s="421"/>
      <c r="F412" s="421"/>
      <c r="G412" s="421"/>
      <c r="H412" s="421"/>
      <c r="I412" s="421"/>
      <c r="J412" s="421"/>
      <c r="K412" s="421"/>
      <c r="L412" s="421"/>
      <c r="M412" s="421"/>
      <c r="N412" s="421"/>
      <c r="O412" s="421"/>
      <c r="P412" s="421"/>
      <c r="Q412" s="421"/>
      <c r="R412" s="421"/>
      <c r="S412" s="421"/>
      <c r="T412" s="421"/>
      <c r="U412" s="421"/>
      <c r="V412" s="421"/>
      <c r="W412" s="421"/>
      <c r="X412" s="421"/>
      <c r="Y412" s="421"/>
      <c r="Z412" s="421"/>
      <c r="AA412" s="421"/>
    </row>
    <row r="413" spans="1:27" x14ac:dyDescent="0.25">
      <c r="A413" s="421"/>
      <c r="B413" s="421"/>
      <c r="C413" s="421"/>
      <c r="D413" s="421"/>
      <c r="E413" s="421"/>
      <c r="F413" s="421"/>
      <c r="G413" s="421"/>
      <c r="H413" s="421"/>
      <c r="I413" s="421"/>
      <c r="J413" s="421"/>
      <c r="K413" s="421"/>
      <c r="L413" s="421"/>
      <c r="M413" s="421"/>
      <c r="N413" s="421"/>
      <c r="O413" s="421"/>
      <c r="P413" s="421"/>
      <c r="Q413" s="421"/>
      <c r="R413" s="421"/>
      <c r="S413" s="421"/>
      <c r="T413" s="421"/>
      <c r="U413" s="421"/>
      <c r="V413" s="421"/>
      <c r="W413" s="421"/>
      <c r="X413" s="421"/>
      <c r="Y413" s="421"/>
      <c r="Z413" s="421"/>
      <c r="AA413" s="421"/>
    </row>
    <row r="414" spans="1:27" x14ac:dyDescent="0.25">
      <c r="A414" s="421"/>
      <c r="B414" s="421"/>
      <c r="C414" s="421"/>
      <c r="D414" s="421"/>
      <c r="E414" s="421"/>
      <c r="F414" s="421"/>
      <c r="G414" s="421"/>
      <c r="H414" s="421"/>
      <c r="I414" s="421"/>
      <c r="J414" s="421"/>
      <c r="K414" s="421"/>
      <c r="L414" s="421"/>
      <c r="M414" s="421"/>
      <c r="N414" s="421"/>
      <c r="O414" s="421"/>
      <c r="P414" s="421"/>
      <c r="Q414" s="421"/>
      <c r="R414" s="421"/>
      <c r="S414" s="421"/>
      <c r="T414" s="421"/>
      <c r="U414" s="421"/>
      <c r="V414" s="421"/>
      <c r="W414" s="421"/>
      <c r="X414" s="421"/>
      <c r="Y414" s="421"/>
      <c r="Z414" s="421"/>
      <c r="AA414" s="421"/>
    </row>
    <row r="415" spans="1:27" x14ac:dyDescent="0.25">
      <c r="A415" s="421"/>
      <c r="B415" s="421"/>
      <c r="C415" s="421"/>
      <c r="D415" s="421"/>
      <c r="E415" s="421"/>
      <c r="F415" s="421"/>
      <c r="G415" s="421"/>
      <c r="H415" s="421"/>
      <c r="I415" s="421"/>
      <c r="J415" s="421"/>
      <c r="K415" s="421"/>
      <c r="L415" s="421"/>
      <c r="M415" s="421"/>
      <c r="N415" s="421"/>
      <c r="O415" s="421"/>
      <c r="P415" s="421"/>
      <c r="Q415" s="421"/>
      <c r="R415" s="421"/>
      <c r="S415" s="421"/>
      <c r="T415" s="421"/>
      <c r="U415" s="421"/>
      <c r="V415" s="421"/>
      <c r="W415" s="421"/>
      <c r="X415" s="421"/>
      <c r="Y415" s="421"/>
      <c r="Z415" s="421"/>
      <c r="AA415" s="421"/>
    </row>
    <row r="416" spans="1:27" x14ac:dyDescent="0.25">
      <c r="A416" s="421"/>
      <c r="B416" s="421"/>
      <c r="C416" s="421"/>
      <c r="D416" s="421"/>
      <c r="E416" s="421"/>
      <c r="F416" s="421"/>
      <c r="G416" s="421"/>
      <c r="H416" s="421"/>
      <c r="I416" s="421"/>
      <c r="J416" s="421"/>
      <c r="K416" s="421"/>
      <c r="L416" s="421"/>
      <c r="M416" s="421"/>
      <c r="N416" s="421"/>
      <c r="O416" s="421"/>
      <c r="P416" s="421"/>
      <c r="Q416" s="421"/>
      <c r="R416" s="421"/>
      <c r="S416" s="421"/>
      <c r="T416" s="421"/>
      <c r="U416" s="421"/>
      <c r="V416" s="421"/>
      <c r="W416" s="421"/>
      <c r="X416" s="421"/>
      <c r="Y416" s="421"/>
      <c r="Z416" s="421"/>
      <c r="AA416" s="421"/>
    </row>
    <row r="417" spans="1:27" x14ac:dyDescent="0.25">
      <c r="A417" s="421"/>
      <c r="B417" s="421"/>
      <c r="C417" s="421"/>
      <c r="D417" s="421"/>
      <c r="E417" s="421"/>
      <c r="F417" s="421"/>
      <c r="G417" s="421"/>
      <c r="H417" s="421"/>
      <c r="I417" s="421"/>
      <c r="J417" s="421"/>
      <c r="K417" s="421"/>
      <c r="L417" s="421"/>
      <c r="M417" s="421"/>
      <c r="N417" s="421"/>
      <c r="O417" s="421"/>
      <c r="P417" s="421"/>
      <c r="Q417" s="421"/>
      <c r="R417" s="421"/>
      <c r="S417" s="421"/>
      <c r="T417" s="421"/>
      <c r="U417" s="421"/>
      <c r="V417" s="421"/>
      <c r="W417" s="421"/>
      <c r="X417" s="421"/>
      <c r="Y417" s="421"/>
      <c r="Z417" s="421"/>
      <c r="AA417" s="421"/>
    </row>
    <row r="418" spans="1:27" x14ac:dyDescent="0.25">
      <c r="A418" s="421"/>
      <c r="B418" s="421"/>
      <c r="C418" s="421"/>
      <c r="D418" s="421"/>
      <c r="E418" s="421"/>
      <c r="F418" s="421"/>
      <c r="G418" s="421"/>
      <c r="H418" s="421"/>
      <c r="I418" s="421"/>
      <c r="J418" s="421"/>
      <c r="K418" s="421"/>
      <c r="L418" s="421"/>
      <c r="M418" s="421"/>
      <c r="N418" s="421"/>
      <c r="O418" s="421"/>
      <c r="P418" s="421"/>
      <c r="Q418" s="421"/>
      <c r="R418" s="421"/>
      <c r="S418" s="421"/>
      <c r="T418" s="421"/>
      <c r="U418" s="421"/>
      <c r="V418" s="421"/>
      <c r="W418" s="421"/>
      <c r="X418" s="421"/>
      <c r="Y418" s="421"/>
      <c r="Z418" s="421"/>
      <c r="AA418" s="421"/>
    </row>
    <row r="419" spans="1:27" x14ac:dyDescent="0.25">
      <c r="A419" s="421"/>
      <c r="B419" s="421"/>
      <c r="C419" s="421"/>
      <c r="D419" s="421"/>
      <c r="E419" s="421"/>
      <c r="F419" s="421"/>
      <c r="G419" s="421"/>
      <c r="H419" s="421"/>
      <c r="I419" s="421"/>
      <c r="J419" s="421"/>
      <c r="K419" s="421"/>
      <c r="L419" s="421"/>
      <c r="M419" s="421"/>
      <c r="N419" s="421"/>
      <c r="O419" s="421"/>
      <c r="P419" s="421"/>
      <c r="Q419" s="421"/>
      <c r="R419" s="421"/>
      <c r="S419" s="421"/>
      <c r="T419" s="421"/>
      <c r="U419" s="421"/>
      <c r="V419" s="421"/>
      <c r="W419" s="421"/>
      <c r="X419" s="421"/>
      <c r="Y419" s="421"/>
      <c r="Z419" s="421"/>
      <c r="AA419" s="421"/>
    </row>
    <row r="420" spans="1:27" x14ac:dyDescent="0.25">
      <c r="A420" s="421"/>
      <c r="B420" s="421"/>
      <c r="C420" s="421"/>
      <c r="D420" s="421"/>
      <c r="E420" s="421"/>
      <c r="F420" s="421"/>
      <c r="G420" s="421"/>
      <c r="H420" s="421"/>
      <c r="I420" s="421"/>
      <c r="J420" s="421"/>
      <c r="K420" s="421"/>
      <c r="L420" s="421"/>
      <c r="M420" s="421"/>
      <c r="N420" s="421"/>
      <c r="O420" s="421"/>
      <c r="P420" s="421"/>
      <c r="Q420" s="421"/>
      <c r="R420" s="421"/>
      <c r="S420" s="421"/>
      <c r="T420" s="421"/>
      <c r="U420" s="421"/>
      <c r="V420" s="421"/>
      <c r="W420" s="421"/>
      <c r="X420" s="421"/>
      <c r="Y420" s="421"/>
      <c r="Z420" s="421"/>
      <c r="AA420" s="421"/>
    </row>
    <row r="421" spans="1:27" x14ac:dyDescent="0.25">
      <c r="A421" s="421"/>
      <c r="B421" s="421"/>
      <c r="C421" s="421"/>
      <c r="D421" s="421"/>
      <c r="E421" s="421"/>
      <c r="F421" s="421"/>
      <c r="G421" s="421"/>
      <c r="H421" s="421"/>
      <c r="I421" s="421"/>
      <c r="J421" s="421"/>
      <c r="K421" s="421"/>
      <c r="L421" s="421"/>
      <c r="M421" s="421"/>
      <c r="N421" s="421"/>
      <c r="O421" s="421"/>
      <c r="P421" s="421"/>
      <c r="Q421" s="421"/>
      <c r="R421" s="421"/>
      <c r="S421" s="421"/>
      <c r="T421" s="421"/>
      <c r="U421" s="421"/>
      <c r="V421" s="421"/>
      <c r="W421" s="421"/>
      <c r="X421" s="421"/>
      <c r="Y421" s="421"/>
      <c r="Z421" s="421"/>
      <c r="AA421" s="421"/>
    </row>
    <row r="422" spans="1:27" x14ac:dyDescent="0.25">
      <c r="A422" s="421"/>
      <c r="B422" s="421"/>
      <c r="C422" s="421"/>
      <c r="D422" s="421"/>
      <c r="E422" s="421"/>
      <c r="F422" s="421"/>
      <c r="G422" s="421"/>
      <c r="H422" s="421"/>
      <c r="I422" s="421"/>
      <c r="J422" s="421"/>
      <c r="K422" s="421"/>
      <c r="L422" s="421"/>
      <c r="M422" s="421"/>
      <c r="N422" s="421"/>
      <c r="O422" s="421"/>
      <c r="P422" s="421"/>
      <c r="Q422" s="421"/>
      <c r="R422" s="421"/>
      <c r="S422" s="421"/>
      <c r="T422" s="421"/>
      <c r="U422" s="421"/>
      <c r="V422" s="421"/>
      <c r="W422" s="421"/>
      <c r="X422" s="421"/>
      <c r="Y422" s="421"/>
      <c r="Z422" s="421"/>
      <c r="AA422" s="421"/>
    </row>
    <row r="423" spans="1:27" x14ac:dyDescent="0.25">
      <c r="A423" s="421"/>
      <c r="B423" s="421"/>
      <c r="C423" s="421"/>
      <c r="D423" s="421"/>
      <c r="E423" s="421"/>
      <c r="F423" s="421"/>
      <c r="G423" s="421"/>
      <c r="H423" s="421"/>
      <c r="I423" s="421"/>
      <c r="J423" s="421"/>
      <c r="K423" s="421"/>
      <c r="L423" s="421"/>
      <c r="M423" s="421"/>
      <c r="N423" s="421"/>
      <c r="O423" s="421"/>
      <c r="P423" s="421"/>
      <c r="Q423" s="421"/>
      <c r="R423" s="421"/>
      <c r="S423" s="421"/>
      <c r="T423" s="421"/>
      <c r="U423" s="421"/>
      <c r="V423" s="421"/>
      <c r="W423" s="421"/>
      <c r="X423" s="421"/>
      <c r="Y423" s="421"/>
      <c r="Z423" s="421"/>
      <c r="AA423" s="421"/>
    </row>
    <row r="424" spans="1:27" x14ac:dyDescent="0.25">
      <c r="A424" s="421"/>
      <c r="B424" s="421"/>
      <c r="C424" s="421"/>
      <c r="D424" s="421"/>
      <c r="E424" s="421"/>
      <c r="F424" s="421"/>
      <c r="G424" s="421"/>
      <c r="H424" s="421"/>
      <c r="I424" s="421"/>
      <c r="J424" s="421"/>
      <c r="K424" s="421"/>
      <c r="L424" s="421"/>
      <c r="M424" s="421"/>
      <c r="N424" s="421"/>
      <c r="O424" s="421"/>
      <c r="P424" s="421"/>
      <c r="Q424" s="421"/>
      <c r="R424" s="421"/>
      <c r="S424" s="421"/>
      <c r="T424" s="421"/>
      <c r="U424" s="421"/>
      <c r="V424" s="421"/>
      <c r="W424" s="421"/>
      <c r="X424" s="421"/>
      <c r="Y424" s="421"/>
      <c r="Z424" s="421"/>
      <c r="AA424" s="421"/>
    </row>
    <row r="425" spans="1:27" x14ac:dyDescent="0.25">
      <c r="A425" s="421"/>
      <c r="B425" s="421"/>
      <c r="C425" s="421"/>
      <c r="D425" s="421"/>
      <c r="E425" s="421"/>
      <c r="F425" s="421"/>
      <c r="G425" s="421"/>
      <c r="H425" s="421"/>
      <c r="I425" s="421"/>
      <c r="J425" s="421"/>
      <c r="K425" s="421"/>
      <c r="L425" s="421"/>
      <c r="M425" s="421"/>
      <c r="N425" s="421"/>
      <c r="O425" s="421"/>
      <c r="P425" s="421"/>
      <c r="Q425" s="421"/>
      <c r="R425" s="421"/>
      <c r="S425" s="421"/>
      <c r="T425" s="421"/>
      <c r="U425" s="421"/>
      <c r="V425" s="421"/>
      <c r="W425" s="421"/>
      <c r="X425" s="421"/>
      <c r="Y425" s="421"/>
      <c r="Z425" s="421"/>
      <c r="AA425" s="421"/>
    </row>
    <row r="426" spans="1:27" x14ac:dyDescent="0.25">
      <c r="A426" s="421"/>
      <c r="B426" s="421"/>
      <c r="C426" s="421"/>
      <c r="D426" s="421"/>
      <c r="E426" s="421"/>
      <c r="F426" s="421"/>
      <c r="G426" s="421"/>
      <c r="H426" s="421"/>
      <c r="I426" s="421"/>
      <c r="J426" s="421"/>
      <c r="K426" s="421"/>
      <c r="L426" s="421"/>
      <c r="M426" s="421"/>
      <c r="N426" s="421"/>
      <c r="O426" s="421"/>
      <c r="P426" s="421"/>
      <c r="Q426" s="421"/>
      <c r="R426" s="421"/>
      <c r="S426" s="421"/>
      <c r="T426" s="421"/>
      <c r="U426" s="421"/>
      <c r="V426" s="421"/>
      <c r="W426" s="421"/>
      <c r="X426" s="421"/>
      <c r="Y426" s="421"/>
      <c r="Z426" s="421"/>
      <c r="AA426" s="421"/>
    </row>
    <row r="427" spans="1:27" x14ac:dyDescent="0.25">
      <c r="A427" s="421"/>
      <c r="B427" s="421"/>
      <c r="C427" s="421"/>
      <c r="D427" s="421"/>
      <c r="E427" s="421"/>
      <c r="F427" s="421"/>
      <c r="G427" s="421"/>
      <c r="H427" s="421"/>
      <c r="I427" s="421"/>
      <c r="J427" s="421"/>
      <c r="K427" s="421"/>
      <c r="L427" s="421"/>
      <c r="M427" s="421"/>
      <c r="N427" s="421"/>
      <c r="O427" s="421"/>
      <c r="P427" s="421"/>
      <c r="Q427" s="421"/>
      <c r="R427" s="421"/>
      <c r="S427" s="421"/>
      <c r="T427" s="421"/>
      <c r="U427" s="421"/>
      <c r="V427" s="421"/>
      <c r="W427" s="421"/>
      <c r="X427" s="421"/>
      <c r="Y427" s="421"/>
      <c r="Z427" s="421"/>
      <c r="AA427" s="421"/>
    </row>
    <row r="428" spans="1:27" x14ac:dyDescent="0.25">
      <c r="A428" s="421"/>
      <c r="B428" s="421"/>
      <c r="C428" s="421"/>
      <c r="D428" s="421"/>
      <c r="E428" s="421"/>
      <c r="F428" s="421"/>
      <c r="G428" s="421"/>
      <c r="H428" s="421"/>
      <c r="I428" s="421"/>
      <c r="J428" s="421"/>
      <c r="K428" s="421"/>
      <c r="L428" s="421"/>
      <c r="M428" s="421"/>
      <c r="N428" s="421"/>
      <c r="O428" s="421"/>
      <c r="P428" s="421"/>
      <c r="Q428" s="421"/>
      <c r="R428" s="421"/>
      <c r="S428" s="421"/>
      <c r="T428" s="421"/>
      <c r="U428" s="421"/>
      <c r="V428" s="421"/>
      <c r="W428" s="421"/>
      <c r="X428" s="421"/>
      <c r="Y428" s="421"/>
      <c r="Z428" s="421"/>
      <c r="AA428" s="421"/>
    </row>
    <row r="429" spans="1:27" x14ac:dyDescent="0.25">
      <c r="A429" s="421"/>
      <c r="B429" s="421"/>
      <c r="C429" s="421"/>
      <c r="D429" s="421"/>
      <c r="E429" s="421"/>
      <c r="F429" s="421"/>
      <c r="G429" s="421"/>
      <c r="H429" s="421"/>
      <c r="I429" s="421"/>
      <c r="J429" s="421"/>
      <c r="K429" s="421"/>
      <c r="L429" s="421"/>
      <c r="M429" s="421"/>
      <c r="N429" s="421"/>
      <c r="O429" s="421"/>
      <c r="P429" s="421"/>
      <c r="Q429" s="421"/>
      <c r="R429" s="421"/>
      <c r="S429" s="421"/>
      <c r="T429" s="421"/>
      <c r="U429" s="421"/>
      <c r="V429" s="421"/>
      <c r="W429" s="421"/>
      <c r="X429" s="421"/>
      <c r="Y429" s="421"/>
      <c r="Z429" s="421"/>
      <c r="AA429" s="421"/>
    </row>
    <row r="430" spans="1:27" x14ac:dyDescent="0.25">
      <c r="A430" s="421"/>
      <c r="B430" s="421"/>
      <c r="C430" s="421"/>
      <c r="D430" s="421"/>
      <c r="E430" s="421"/>
      <c r="F430" s="421"/>
      <c r="G430" s="421"/>
      <c r="H430" s="421"/>
      <c r="I430" s="421"/>
      <c r="J430" s="421"/>
      <c r="K430" s="421"/>
      <c r="L430" s="421"/>
      <c r="M430" s="421"/>
      <c r="N430" s="421"/>
      <c r="O430" s="421"/>
      <c r="P430" s="421"/>
      <c r="Q430" s="421"/>
      <c r="R430" s="421"/>
      <c r="S430" s="421"/>
      <c r="T430" s="421"/>
      <c r="U430" s="421"/>
      <c r="V430" s="421"/>
      <c r="W430" s="421"/>
      <c r="X430" s="421"/>
      <c r="Y430" s="421"/>
      <c r="Z430" s="421"/>
      <c r="AA430" s="421"/>
    </row>
    <row r="431" spans="1:27" x14ac:dyDescent="0.25">
      <c r="A431" s="421"/>
      <c r="B431" s="421"/>
      <c r="C431" s="421"/>
      <c r="D431" s="421"/>
      <c r="E431" s="421"/>
      <c r="F431" s="421"/>
      <c r="G431" s="421"/>
      <c r="H431" s="421"/>
      <c r="I431" s="421"/>
      <c r="J431" s="421"/>
      <c r="K431" s="421"/>
      <c r="L431" s="421"/>
      <c r="M431" s="421"/>
      <c r="N431" s="421"/>
      <c r="O431" s="421"/>
      <c r="P431" s="421"/>
      <c r="Q431" s="421"/>
      <c r="R431" s="421"/>
      <c r="S431" s="421"/>
      <c r="T431" s="421"/>
      <c r="U431" s="421"/>
      <c r="V431" s="421"/>
      <c r="W431" s="421"/>
      <c r="X431" s="421"/>
      <c r="Y431" s="421"/>
      <c r="Z431" s="421"/>
      <c r="AA431" s="421"/>
    </row>
    <row r="432" spans="1:27" x14ac:dyDescent="0.25">
      <c r="A432" s="421"/>
      <c r="B432" s="421"/>
      <c r="C432" s="421"/>
      <c r="D432" s="421"/>
      <c r="E432" s="421"/>
      <c r="F432" s="421"/>
      <c r="G432" s="421"/>
      <c r="H432" s="421"/>
      <c r="I432" s="421"/>
      <c r="J432" s="421"/>
      <c r="K432" s="421"/>
      <c r="L432" s="421"/>
      <c r="M432" s="421"/>
      <c r="N432" s="421"/>
      <c r="O432" s="421"/>
      <c r="P432" s="421"/>
      <c r="Q432" s="421"/>
      <c r="R432" s="421"/>
      <c r="S432" s="421"/>
      <c r="T432" s="421"/>
      <c r="U432" s="421"/>
      <c r="V432" s="421"/>
      <c r="W432" s="421"/>
      <c r="X432" s="421"/>
      <c r="Y432" s="421"/>
      <c r="Z432" s="421"/>
      <c r="AA432" s="421"/>
    </row>
    <row r="433" spans="1:27" x14ac:dyDescent="0.25">
      <c r="A433" s="421"/>
      <c r="B433" s="421"/>
      <c r="C433" s="421"/>
      <c r="D433" s="421"/>
      <c r="E433" s="421"/>
      <c r="F433" s="421"/>
      <c r="G433" s="421"/>
      <c r="H433" s="421"/>
      <c r="I433" s="421"/>
      <c r="J433" s="421"/>
      <c r="K433" s="421"/>
      <c r="L433" s="421"/>
      <c r="M433" s="421"/>
      <c r="N433" s="421"/>
      <c r="O433" s="421"/>
      <c r="P433" s="421"/>
      <c r="Q433" s="421"/>
      <c r="R433" s="421"/>
      <c r="S433" s="421"/>
      <c r="T433" s="421"/>
      <c r="U433" s="421"/>
      <c r="V433" s="421"/>
      <c r="W433" s="421"/>
      <c r="X433" s="421"/>
      <c r="Y433" s="421"/>
      <c r="Z433" s="421"/>
      <c r="AA433" s="421"/>
    </row>
    <row r="434" spans="1:27" x14ac:dyDescent="0.25">
      <c r="A434" s="421"/>
      <c r="B434" s="421"/>
      <c r="C434" s="421"/>
      <c r="D434" s="421"/>
      <c r="E434" s="421"/>
      <c r="F434" s="421"/>
      <c r="G434" s="421"/>
      <c r="H434" s="421"/>
      <c r="I434" s="421"/>
      <c r="J434" s="421"/>
      <c r="K434" s="421"/>
      <c r="L434" s="421"/>
      <c r="M434" s="421"/>
      <c r="N434" s="421"/>
      <c r="O434" s="421"/>
      <c r="P434" s="421"/>
      <c r="Q434" s="421"/>
      <c r="R434" s="421"/>
      <c r="S434" s="421"/>
      <c r="T434" s="421"/>
      <c r="U434" s="421"/>
      <c r="V434" s="421"/>
      <c r="W434" s="421"/>
      <c r="X434" s="421"/>
      <c r="Y434" s="421"/>
      <c r="Z434" s="421"/>
      <c r="AA434" s="421"/>
    </row>
    <row r="435" spans="1:27" x14ac:dyDescent="0.25">
      <c r="A435" s="421"/>
      <c r="B435" s="421"/>
      <c r="C435" s="421"/>
      <c r="D435" s="421"/>
      <c r="E435" s="421"/>
      <c r="F435" s="421"/>
      <c r="G435" s="421"/>
      <c r="H435" s="421"/>
      <c r="I435" s="421"/>
      <c r="J435" s="421"/>
      <c r="K435" s="421"/>
      <c r="L435" s="421"/>
      <c r="M435" s="421"/>
      <c r="N435" s="421"/>
      <c r="O435" s="421"/>
      <c r="P435" s="421"/>
      <c r="Q435" s="421"/>
      <c r="R435" s="421"/>
      <c r="S435" s="421"/>
      <c r="T435" s="421"/>
      <c r="U435" s="421"/>
      <c r="V435" s="421"/>
      <c r="W435" s="421"/>
      <c r="X435" s="421"/>
      <c r="Y435" s="421"/>
      <c r="Z435" s="421"/>
      <c r="AA435" s="421"/>
    </row>
    <row r="436" spans="1:27" x14ac:dyDescent="0.25">
      <c r="A436" s="421"/>
      <c r="B436" s="421"/>
      <c r="C436" s="421"/>
      <c r="D436" s="421"/>
      <c r="E436" s="421"/>
      <c r="F436" s="421"/>
      <c r="G436" s="421"/>
      <c r="H436" s="421"/>
      <c r="I436" s="421"/>
      <c r="J436" s="421"/>
      <c r="K436" s="421"/>
      <c r="L436" s="421"/>
      <c r="M436" s="421"/>
      <c r="N436" s="421"/>
      <c r="O436" s="421"/>
      <c r="P436" s="421"/>
      <c r="Q436" s="421"/>
      <c r="R436" s="421"/>
      <c r="S436" s="421"/>
      <c r="T436" s="421"/>
      <c r="U436" s="421"/>
      <c r="V436" s="421"/>
      <c r="W436" s="421"/>
      <c r="X436" s="421"/>
      <c r="Y436" s="421"/>
      <c r="Z436" s="421"/>
      <c r="AA436" s="421"/>
    </row>
    <row r="437" spans="1:27" x14ac:dyDescent="0.25">
      <c r="A437" s="421"/>
      <c r="B437" s="421"/>
      <c r="C437" s="421"/>
      <c r="D437" s="421"/>
      <c r="E437" s="421"/>
      <c r="F437" s="421"/>
      <c r="G437" s="421"/>
      <c r="H437" s="421"/>
      <c r="I437" s="421"/>
      <c r="J437" s="421"/>
      <c r="K437" s="421"/>
      <c r="L437" s="421"/>
      <c r="M437" s="421"/>
      <c r="N437" s="421"/>
      <c r="O437" s="421"/>
      <c r="P437" s="421"/>
      <c r="Q437" s="421"/>
      <c r="R437" s="421"/>
      <c r="S437" s="421"/>
      <c r="T437" s="421"/>
      <c r="U437" s="421"/>
      <c r="V437" s="421"/>
      <c r="W437" s="421"/>
      <c r="X437" s="421"/>
      <c r="Y437" s="421"/>
      <c r="Z437" s="421"/>
      <c r="AA437" s="421"/>
    </row>
    <row r="438" spans="1:27" x14ac:dyDescent="0.25">
      <c r="A438" s="421"/>
      <c r="B438" s="421"/>
      <c r="C438" s="421"/>
      <c r="D438" s="421"/>
      <c r="E438" s="421"/>
      <c r="F438" s="421"/>
      <c r="G438" s="421"/>
      <c r="H438" s="421"/>
      <c r="I438" s="421"/>
      <c r="J438" s="421"/>
      <c r="K438" s="421"/>
      <c r="L438" s="421"/>
      <c r="M438" s="421"/>
      <c r="N438" s="421"/>
      <c r="O438" s="421"/>
      <c r="P438" s="421"/>
      <c r="Q438" s="421"/>
      <c r="R438" s="421"/>
      <c r="S438" s="421"/>
      <c r="T438" s="421"/>
      <c r="U438" s="421"/>
      <c r="V438" s="421"/>
      <c r="W438" s="421"/>
      <c r="X438" s="421"/>
      <c r="Y438" s="421"/>
      <c r="Z438" s="421"/>
      <c r="AA438" s="421"/>
    </row>
    <row r="439" spans="1:27" x14ac:dyDescent="0.25">
      <c r="A439" s="421"/>
      <c r="B439" s="421"/>
      <c r="C439" s="421"/>
      <c r="D439" s="421"/>
      <c r="E439" s="421"/>
      <c r="F439" s="421"/>
      <c r="G439" s="421"/>
      <c r="H439" s="421"/>
      <c r="I439" s="421"/>
      <c r="J439" s="421"/>
      <c r="K439" s="421"/>
      <c r="L439" s="421"/>
      <c r="M439" s="421"/>
      <c r="N439" s="421"/>
      <c r="O439" s="421"/>
      <c r="P439" s="421"/>
      <c r="Q439" s="421"/>
      <c r="R439" s="421"/>
      <c r="S439" s="421"/>
      <c r="T439" s="421"/>
      <c r="U439" s="421"/>
      <c r="V439" s="421"/>
      <c r="W439" s="421"/>
      <c r="X439" s="421"/>
      <c r="Y439" s="421"/>
      <c r="Z439" s="421"/>
      <c r="AA439" s="421"/>
    </row>
    <row r="440" spans="1:27" x14ac:dyDescent="0.25">
      <c r="A440" s="421"/>
      <c r="B440" s="421"/>
      <c r="C440" s="421"/>
      <c r="D440" s="421"/>
      <c r="E440" s="421"/>
      <c r="F440" s="421"/>
      <c r="G440" s="421"/>
      <c r="H440" s="421"/>
      <c r="I440" s="421"/>
      <c r="J440" s="421"/>
      <c r="K440" s="421"/>
      <c r="L440" s="421"/>
      <c r="M440" s="421"/>
      <c r="N440" s="421"/>
      <c r="O440" s="421"/>
      <c r="P440" s="421"/>
      <c r="Q440" s="421"/>
      <c r="R440" s="421"/>
      <c r="S440" s="421"/>
      <c r="T440" s="421"/>
      <c r="U440" s="421"/>
      <c r="V440" s="421"/>
      <c r="W440" s="421"/>
      <c r="X440" s="421"/>
      <c r="Y440" s="421"/>
      <c r="Z440" s="421"/>
      <c r="AA440" s="421"/>
    </row>
    <row r="441" spans="1:27" x14ac:dyDescent="0.25">
      <c r="A441" s="421"/>
      <c r="B441" s="421"/>
      <c r="C441" s="421"/>
      <c r="D441" s="421"/>
      <c r="E441" s="421"/>
      <c r="F441" s="421"/>
      <c r="G441" s="421"/>
      <c r="H441" s="421"/>
      <c r="I441" s="421"/>
      <c r="J441" s="421"/>
      <c r="K441" s="421"/>
      <c r="L441" s="421"/>
      <c r="M441" s="421"/>
      <c r="N441" s="421"/>
      <c r="O441" s="421"/>
      <c r="P441" s="421"/>
      <c r="Q441" s="421"/>
      <c r="R441" s="421"/>
      <c r="S441" s="421"/>
      <c r="T441" s="421"/>
      <c r="U441" s="421"/>
      <c r="V441" s="421"/>
      <c r="W441" s="421"/>
      <c r="X441" s="421"/>
      <c r="Y441" s="421"/>
      <c r="Z441" s="421"/>
      <c r="AA441" s="421"/>
    </row>
    <row r="442" spans="1:27" x14ac:dyDescent="0.25">
      <c r="A442" s="421"/>
      <c r="B442" s="421"/>
      <c r="C442" s="421"/>
      <c r="D442" s="421"/>
      <c r="E442" s="421"/>
      <c r="F442" s="421"/>
      <c r="G442" s="421"/>
      <c r="H442" s="421"/>
      <c r="I442" s="421"/>
      <c r="J442" s="421"/>
      <c r="K442" s="421"/>
      <c r="L442" s="421"/>
      <c r="M442" s="421"/>
      <c r="N442" s="421"/>
      <c r="O442" s="421"/>
      <c r="P442" s="421"/>
      <c r="Q442" s="421"/>
      <c r="R442" s="421"/>
      <c r="S442" s="421"/>
      <c r="T442" s="421"/>
      <c r="U442" s="421"/>
      <c r="V442" s="421"/>
      <c r="W442" s="421"/>
      <c r="X442" s="421"/>
      <c r="Y442" s="421"/>
      <c r="Z442" s="421"/>
      <c r="AA442" s="421"/>
    </row>
    <row r="443" spans="1:27" x14ac:dyDescent="0.25">
      <c r="A443" s="421"/>
      <c r="B443" s="421"/>
      <c r="C443" s="421"/>
      <c r="D443" s="421"/>
      <c r="E443" s="421"/>
      <c r="F443" s="421"/>
      <c r="G443" s="421"/>
      <c r="H443" s="421"/>
      <c r="I443" s="421"/>
      <c r="J443" s="421"/>
      <c r="K443" s="421"/>
      <c r="L443" s="421"/>
      <c r="M443" s="421"/>
      <c r="N443" s="421"/>
      <c r="O443" s="421"/>
      <c r="P443" s="421"/>
      <c r="Q443" s="421"/>
      <c r="R443" s="421"/>
      <c r="S443" s="421"/>
      <c r="T443" s="421"/>
      <c r="U443" s="421"/>
      <c r="V443" s="421"/>
      <c r="W443" s="421"/>
      <c r="X443" s="421"/>
      <c r="Y443" s="421"/>
      <c r="Z443" s="421"/>
      <c r="AA443" s="421"/>
    </row>
    <row r="444" spans="1:27" x14ac:dyDescent="0.25">
      <c r="A444" s="421"/>
      <c r="B444" s="421"/>
      <c r="C444" s="421"/>
      <c r="D444" s="421"/>
      <c r="E444" s="421"/>
      <c r="F444" s="421"/>
      <c r="G444" s="421"/>
      <c r="H444" s="421"/>
      <c r="I444" s="421"/>
      <c r="J444" s="421"/>
      <c r="K444" s="421"/>
      <c r="L444" s="421"/>
      <c r="M444" s="421"/>
      <c r="N444" s="421"/>
      <c r="O444" s="421"/>
      <c r="P444" s="421"/>
      <c r="Q444" s="421"/>
      <c r="R444" s="421"/>
      <c r="S444" s="421"/>
      <c r="T444" s="421"/>
      <c r="U444" s="421"/>
      <c r="V444" s="421"/>
      <c r="W444" s="421"/>
      <c r="X444" s="421"/>
      <c r="Y444" s="421"/>
      <c r="Z444" s="421"/>
      <c r="AA444" s="421"/>
    </row>
    <row r="445" spans="1:27" x14ac:dyDescent="0.25">
      <c r="A445" s="421"/>
      <c r="B445" s="421"/>
      <c r="C445" s="421"/>
      <c r="D445" s="421"/>
      <c r="E445" s="421"/>
      <c r="F445" s="421"/>
      <c r="G445" s="421"/>
      <c r="H445" s="421"/>
      <c r="I445" s="421"/>
      <c r="J445" s="421"/>
      <c r="K445" s="421"/>
      <c r="L445" s="421"/>
      <c r="M445" s="421"/>
      <c r="N445" s="421"/>
      <c r="O445" s="421"/>
      <c r="P445" s="421"/>
      <c r="Q445" s="421"/>
      <c r="R445" s="421"/>
      <c r="S445" s="421"/>
      <c r="T445" s="421"/>
      <c r="U445" s="421"/>
      <c r="V445" s="421"/>
      <c r="W445" s="421"/>
      <c r="X445" s="421"/>
      <c r="Y445" s="421"/>
      <c r="Z445" s="421"/>
      <c r="AA445" s="421"/>
    </row>
    <row r="446" spans="1:27" x14ac:dyDescent="0.25">
      <c r="A446" s="421"/>
      <c r="B446" s="421"/>
      <c r="C446" s="421"/>
      <c r="D446" s="421"/>
      <c r="E446" s="421"/>
      <c r="F446" s="421"/>
      <c r="G446" s="421"/>
      <c r="H446" s="421"/>
      <c r="I446" s="421"/>
      <c r="J446" s="421"/>
      <c r="K446" s="421"/>
      <c r="L446" s="421"/>
      <c r="M446" s="421"/>
      <c r="N446" s="421"/>
      <c r="O446" s="421"/>
      <c r="P446" s="421"/>
      <c r="Q446" s="421"/>
      <c r="R446" s="421"/>
      <c r="S446" s="421"/>
      <c r="T446" s="421"/>
      <c r="U446" s="421"/>
      <c r="V446" s="421"/>
      <c r="W446" s="421"/>
      <c r="X446" s="421"/>
      <c r="Y446" s="421"/>
      <c r="Z446" s="421"/>
      <c r="AA446" s="421"/>
    </row>
    <row r="447" spans="1:27" x14ac:dyDescent="0.25">
      <c r="A447" s="421"/>
      <c r="B447" s="421"/>
      <c r="C447" s="421"/>
      <c r="D447" s="421"/>
      <c r="E447" s="421"/>
      <c r="F447" s="421"/>
      <c r="G447" s="421"/>
      <c r="H447" s="421"/>
      <c r="I447" s="421"/>
      <c r="J447" s="421"/>
      <c r="K447" s="421"/>
      <c r="L447" s="421"/>
      <c r="M447" s="421"/>
      <c r="N447" s="421"/>
      <c r="O447" s="421"/>
      <c r="P447" s="421"/>
      <c r="Q447" s="421"/>
      <c r="R447" s="421"/>
      <c r="S447" s="421"/>
      <c r="T447" s="421"/>
      <c r="U447" s="421"/>
      <c r="V447" s="421"/>
      <c r="W447" s="421"/>
      <c r="X447" s="421"/>
      <c r="Y447" s="421"/>
      <c r="Z447" s="421"/>
      <c r="AA447" s="421"/>
    </row>
    <row r="448" spans="1:27" x14ac:dyDescent="0.25">
      <c r="A448" s="421"/>
      <c r="B448" s="421"/>
      <c r="C448" s="421"/>
      <c r="D448" s="421"/>
      <c r="E448" s="421"/>
      <c r="F448" s="421"/>
      <c r="G448" s="421"/>
      <c r="H448" s="421"/>
      <c r="I448" s="421"/>
      <c r="J448" s="421"/>
      <c r="K448" s="421"/>
      <c r="L448" s="421"/>
      <c r="M448" s="421"/>
      <c r="N448" s="421"/>
      <c r="O448" s="421"/>
      <c r="P448" s="421"/>
      <c r="Q448" s="421"/>
      <c r="R448" s="421"/>
      <c r="S448" s="421"/>
      <c r="T448" s="421"/>
      <c r="U448" s="421"/>
      <c r="V448" s="421"/>
      <c r="W448" s="421"/>
      <c r="X448" s="421"/>
      <c r="Y448" s="421"/>
      <c r="Z448" s="421"/>
      <c r="AA448" s="421"/>
    </row>
    <row r="449" spans="1:27" x14ac:dyDescent="0.25">
      <c r="A449" s="421"/>
      <c r="B449" s="421"/>
      <c r="C449" s="421"/>
      <c r="D449" s="421"/>
      <c r="E449" s="421"/>
      <c r="F449" s="421"/>
      <c r="G449" s="421"/>
      <c r="H449" s="421"/>
      <c r="I449" s="421"/>
      <c r="J449" s="421"/>
      <c r="K449" s="421"/>
      <c r="L449" s="421"/>
      <c r="M449" s="421"/>
      <c r="N449" s="421"/>
      <c r="O449" s="421"/>
      <c r="P449" s="421"/>
      <c r="Q449" s="421"/>
      <c r="R449" s="421"/>
      <c r="S449" s="421"/>
      <c r="T449" s="421"/>
      <c r="U449" s="421"/>
      <c r="V449" s="421"/>
      <c r="W449" s="421"/>
      <c r="X449" s="421"/>
      <c r="Y449" s="421"/>
      <c r="Z449" s="421"/>
      <c r="AA449" s="421"/>
    </row>
    <row r="450" spans="1:27" x14ac:dyDescent="0.25">
      <c r="A450" s="421"/>
      <c r="B450" s="421"/>
      <c r="C450" s="421"/>
      <c r="D450" s="421"/>
      <c r="E450" s="421"/>
      <c r="F450" s="421"/>
      <c r="G450" s="421"/>
      <c r="H450" s="421"/>
      <c r="I450" s="421"/>
      <c r="J450" s="421"/>
      <c r="K450" s="421"/>
      <c r="L450" s="421"/>
      <c r="M450" s="421"/>
      <c r="N450" s="421"/>
      <c r="O450" s="421"/>
      <c r="P450" s="421"/>
      <c r="Q450" s="421"/>
      <c r="R450" s="421"/>
      <c r="S450" s="421"/>
      <c r="T450" s="421"/>
      <c r="U450" s="421"/>
      <c r="V450" s="421"/>
      <c r="W450" s="421"/>
      <c r="X450" s="421"/>
      <c r="Y450" s="421"/>
      <c r="Z450" s="421"/>
      <c r="AA450" s="421"/>
    </row>
    <row r="451" spans="1:27" x14ac:dyDescent="0.25">
      <c r="A451" s="421"/>
      <c r="B451" s="421"/>
      <c r="C451" s="421"/>
      <c r="D451" s="421"/>
      <c r="E451" s="421"/>
      <c r="F451" s="421"/>
      <c r="G451" s="421"/>
      <c r="H451" s="421"/>
      <c r="I451" s="421"/>
      <c r="J451" s="421"/>
      <c r="K451" s="421"/>
      <c r="L451" s="421"/>
      <c r="M451" s="421"/>
      <c r="N451" s="421"/>
      <c r="O451" s="421"/>
      <c r="P451" s="421"/>
      <c r="Q451" s="421"/>
      <c r="R451" s="421"/>
      <c r="S451" s="421"/>
      <c r="T451" s="421"/>
      <c r="U451" s="421"/>
      <c r="V451" s="421"/>
      <c r="W451" s="421"/>
      <c r="X451" s="421"/>
      <c r="Y451" s="421"/>
      <c r="Z451" s="421"/>
      <c r="AA451" s="421"/>
    </row>
    <row r="452" spans="1:27" x14ac:dyDescent="0.25">
      <c r="A452" s="421"/>
      <c r="B452" s="421"/>
      <c r="C452" s="421"/>
      <c r="D452" s="421"/>
      <c r="E452" s="421"/>
      <c r="F452" s="421"/>
      <c r="G452" s="421"/>
      <c r="H452" s="421"/>
      <c r="I452" s="421"/>
      <c r="J452" s="421"/>
      <c r="K452" s="421"/>
      <c r="L452" s="421"/>
      <c r="M452" s="421"/>
      <c r="N452" s="421"/>
      <c r="O452" s="421"/>
      <c r="P452" s="421"/>
      <c r="Q452" s="421"/>
      <c r="R452" s="421"/>
      <c r="S452" s="421"/>
      <c r="T452" s="421"/>
      <c r="U452" s="421"/>
      <c r="V452" s="421"/>
      <c r="W452" s="421"/>
      <c r="X452" s="421"/>
      <c r="Y452" s="421"/>
      <c r="Z452" s="421"/>
      <c r="AA452" s="421"/>
    </row>
    <row r="453" spans="1:27" x14ac:dyDescent="0.25">
      <c r="A453" s="421"/>
      <c r="B453" s="421"/>
      <c r="C453" s="421"/>
      <c r="D453" s="421"/>
      <c r="E453" s="421"/>
      <c r="F453" s="421"/>
      <c r="G453" s="421"/>
      <c r="H453" s="421"/>
      <c r="I453" s="421"/>
      <c r="J453" s="421"/>
      <c r="K453" s="421"/>
      <c r="L453" s="421"/>
      <c r="M453" s="421"/>
      <c r="N453" s="421"/>
      <c r="O453" s="421"/>
      <c r="P453" s="421"/>
      <c r="Q453" s="421"/>
      <c r="R453" s="421"/>
      <c r="S453" s="421"/>
      <c r="T453" s="421"/>
      <c r="U453" s="421"/>
      <c r="V453" s="421"/>
      <c r="W453" s="421"/>
      <c r="X453" s="421"/>
      <c r="Y453" s="421"/>
      <c r="Z453" s="421"/>
      <c r="AA453" s="421"/>
    </row>
    <row r="454" spans="1:27" x14ac:dyDescent="0.25">
      <c r="A454" s="421"/>
      <c r="B454" s="421"/>
      <c r="C454" s="421"/>
      <c r="D454" s="421"/>
      <c r="E454" s="421"/>
      <c r="F454" s="421"/>
      <c r="G454" s="421"/>
      <c r="H454" s="421"/>
      <c r="I454" s="421"/>
      <c r="J454" s="421"/>
      <c r="K454" s="421"/>
      <c r="L454" s="421"/>
      <c r="M454" s="421"/>
      <c r="N454" s="421"/>
      <c r="O454" s="421"/>
      <c r="P454" s="421"/>
      <c r="Q454" s="421"/>
      <c r="R454" s="421"/>
      <c r="S454" s="421"/>
      <c r="T454" s="421"/>
      <c r="U454" s="421"/>
      <c r="V454" s="421"/>
      <c r="W454" s="421"/>
      <c r="X454" s="421"/>
      <c r="Y454" s="421"/>
      <c r="Z454" s="421"/>
      <c r="AA454" s="421"/>
    </row>
    <row r="455" spans="1:27" x14ac:dyDescent="0.25">
      <c r="A455" s="421"/>
      <c r="B455" s="421"/>
      <c r="C455" s="421"/>
      <c r="D455" s="421"/>
      <c r="E455" s="421"/>
      <c r="F455" s="421"/>
      <c r="G455" s="421"/>
      <c r="H455" s="421"/>
      <c r="I455" s="421"/>
      <c r="J455" s="421"/>
      <c r="K455" s="421"/>
      <c r="L455" s="421"/>
      <c r="M455" s="421"/>
      <c r="N455" s="421"/>
      <c r="O455" s="421"/>
      <c r="P455" s="421"/>
      <c r="Q455" s="421"/>
      <c r="R455" s="421"/>
      <c r="S455" s="421"/>
      <c r="T455" s="421"/>
      <c r="U455" s="421"/>
      <c r="V455" s="421"/>
      <c r="W455" s="421"/>
      <c r="X455" s="421"/>
      <c r="Y455" s="421"/>
      <c r="Z455" s="421"/>
      <c r="AA455" s="421"/>
    </row>
    <row r="456" spans="1:27" x14ac:dyDescent="0.25">
      <c r="A456" s="421"/>
      <c r="B456" s="421"/>
      <c r="C456" s="421"/>
      <c r="D456" s="421"/>
      <c r="E456" s="421"/>
      <c r="F456" s="421"/>
      <c r="G456" s="421"/>
      <c r="H456" s="421"/>
      <c r="I456" s="421"/>
      <c r="J456" s="421"/>
      <c r="K456" s="421"/>
      <c r="L456" s="421"/>
      <c r="M456" s="421"/>
      <c r="N456" s="421"/>
      <c r="O456" s="421"/>
      <c r="P456" s="421"/>
      <c r="Q456" s="421"/>
      <c r="R456" s="421"/>
      <c r="S456" s="421"/>
      <c r="T456" s="421"/>
      <c r="U456" s="421"/>
      <c r="V456" s="421"/>
      <c r="W456" s="421"/>
      <c r="X456" s="421"/>
      <c r="Y456" s="421"/>
      <c r="Z456" s="421"/>
      <c r="AA456" s="421"/>
    </row>
    <row r="457" spans="1:27" x14ac:dyDescent="0.25">
      <c r="A457" s="421"/>
      <c r="B457" s="421"/>
      <c r="C457" s="421"/>
      <c r="D457" s="421"/>
      <c r="E457" s="421"/>
      <c r="F457" s="421"/>
      <c r="G457" s="421"/>
      <c r="H457" s="421"/>
      <c r="I457" s="421"/>
      <c r="J457" s="421"/>
      <c r="K457" s="421"/>
      <c r="L457" s="421"/>
      <c r="M457" s="421"/>
      <c r="N457" s="421"/>
      <c r="O457" s="421"/>
      <c r="P457" s="421"/>
      <c r="Q457" s="421"/>
      <c r="R457" s="421"/>
      <c r="S457" s="421"/>
      <c r="T457" s="421"/>
      <c r="U457" s="421"/>
      <c r="V457" s="421"/>
      <c r="W457" s="421"/>
      <c r="X457" s="421"/>
      <c r="Y457" s="421"/>
      <c r="Z457" s="421"/>
      <c r="AA457" s="421"/>
    </row>
    <row r="458" spans="1:27" x14ac:dyDescent="0.25">
      <c r="A458" s="421"/>
      <c r="B458" s="421"/>
      <c r="C458" s="421"/>
      <c r="D458" s="421"/>
      <c r="E458" s="421"/>
      <c r="F458" s="421"/>
      <c r="G458" s="421"/>
      <c r="H458" s="421"/>
      <c r="I458" s="421"/>
      <c r="J458" s="421"/>
      <c r="K458" s="421"/>
      <c r="L458" s="421"/>
      <c r="M458" s="421"/>
      <c r="N458" s="421"/>
      <c r="O458" s="421"/>
      <c r="P458" s="421"/>
      <c r="Q458" s="421"/>
      <c r="R458" s="421"/>
      <c r="S458" s="421"/>
      <c r="T458" s="421"/>
      <c r="U458" s="421"/>
      <c r="V458" s="421"/>
      <c r="W458" s="421"/>
      <c r="X458" s="421"/>
      <c r="Y458" s="421"/>
      <c r="Z458" s="421"/>
      <c r="AA458" s="421"/>
    </row>
    <row r="459" spans="1:27" x14ac:dyDescent="0.25">
      <c r="A459" s="421"/>
      <c r="B459" s="421"/>
      <c r="C459" s="421"/>
      <c r="D459" s="421"/>
      <c r="E459" s="421"/>
      <c r="F459" s="421"/>
      <c r="G459" s="421"/>
      <c r="H459" s="421"/>
      <c r="I459" s="421"/>
      <c r="J459" s="421"/>
      <c r="K459" s="421"/>
      <c r="L459" s="421"/>
      <c r="M459" s="421"/>
      <c r="N459" s="421"/>
      <c r="O459" s="421"/>
      <c r="P459" s="421"/>
      <c r="Q459" s="421"/>
      <c r="R459" s="421"/>
      <c r="S459" s="421"/>
      <c r="T459" s="421"/>
      <c r="U459" s="421"/>
      <c r="V459" s="421"/>
      <c r="W459" s="421"/>
      <c r="X459" s="421"/>
      <c r="Y459" s="421"/>
      <c r="Z459" s="421"/>
      <c r="AA459" s="421"/>
    </row>
    <row r="460" spans="1:27" x14ac:dyDescent="0.25">
      <c r="A460" s="421"/>
      <c r="B460" s="421"/>
      <c r="C460" s="421"/>
      <c r="D460" s="421"/>
      <c r="E460" s="421"/>
      <c r="F460" s="421"/>
      <c r="G460" s="421"/>
      <c r="H460" s="421"/>
      <c r="I460" s="421"/>
      <c r="J460" s="421"/>
      <c r="K460" s="421"/>
      <c r="L460" s="421"/>
      <c r="M460" s="421"/>
      <c r="N460" s="421"/>
      <c r="O460" s="421"/>
      <c r="P460" s="421"/>
      <c r="Q460" s="421"/>
      <c r="R460" s="421"/>
      <c r="S460" s="421"/>
      <c r="T460" s="421"/>
      <c r="U460" s="421"/>
      <c r="V460" s="421"/>
      <c r="W460" s="421"/>
      <c r="X460" s="421"/>
      <c r="Y460" s="421"/>
      <c r="Z460" s="421"/>
      <c r="AA460" s="421"/>
    </row>
    <row r="461" spans="1:27" x14ac:dyDescent="0.25">
      <c r="A461" s="421"/>
      <c r="B461" s="421"/>
      <c r="C461" s="421"/>
      <c r="D461" s="421"/>
      <c r="E461" s="421"/>
      <c r="F461" s="421"/>
      <c r="G461" s="421"/>
      <c r="H461" s="421"/>
      <c r="I461" s="421"/>
      <c r="J461" s="421"/>
      <c r="K461" s="421"/>
      <c r="L461" s="421"/>
      <c r="M461" s="421"/>
      <c r="N461" s="421"/>
      <c r="O461" s="421"/>
      <c r="P461" s="421"/>
      <c r="Q461" s="421"/>
      <c r="R461" s="421"/>
      <c r="S461" s="421"/>
      <c r="T461" s="421"/>
      <c r="U461" s="421"/>
      <c r="V461" s="421"/>
      <c r="W461" s="421"/>
      <c r="X461" s="421"/>
      <c r="Y461" s="421"/>
      <c r="Z461" s="421"/>
      <c r="AA461" s="421"/>
    </row>
    <row r="462" spans="1:27" x14ac:dyDescent="0.25">
      <c r="A462" s="421"/>
      <c r="B462" s="421"/>
      <c r="C462" s="421"/>
      <c r="D462" s="421"/>
      <c r="E462" s="421"/>
      <c r="F462" s="421"/>
      <c r="G462" s="421"/>
      <c r="H462" s="421"/>
      <c r="I462" s="421"/>
      <c r="J462" s="421"/>
      <c r="K462" s="421"/>
      <c r="L462" s="421"/>
      <c r="M462" s="421"/>
      <c r="N462" s="421"/>
      <c r="O462" s="421"/>
      <c r="P462" s="421"/>
      <c r="Q462" s="421"/>
      <c r="R462" s="421"/>
      <c r="S462" s="421"/>
      <c r="T462" s="421"/>
      <c r="U462" s="421"/>
      <c r="V462" s="421"/>
      <c r="W462" s="421"/>
      <c r="X462" s="421"/>
      <c r="Y462" s="421"/>
      <c r="Z462" s="421"/>
      <c r="AA462" s="421"/>
    </row>
    <row r="463" spans="1:27" x14ac:dyDescent="0.25">
      <c r="A463" s="421"/>
      <c r="B463" s="421"/>
      <c r="C463" s="421"/>
      <c r="D463" s="421"/>
      <c r="E463" s="421"/>
      <c r="F463" s="421"/>
      <c r="G463" s="421"/>
      <c r="H463" s="421"/>
      <c r="I463" s="421"/>
      <c r="J463" s="421"/>
      <c r="K463" s="421"/>
      <c r="L463" s="421"/>
      <c r="M463" s="421"/>
      <c r="N463" s="421"/>
      <c r="O463" s="421"/>
      <c r="P463" s="421"/>
      <c r="Q463" s="421"/>
      <c r="R463" s="421"/>
      <c r="S463" s="421"/>
      <c r="T463" s="421"/>
      <c r="U463" s="421"/>
      <c r="V463" s="421"/>
      <c r="W463" s="421"/>
      <c r="X463" s="421"/>
      <c r="Y463" s="421"/>
      <c r="Z463" s="421"/>
      <c r="AA463" s="421"/>
    </row>
    <row r="464" spans="1:27" x14ac:dyDescent="0.25">
      <c r="A464" s="421"/>
      <c r="B464" s="421"/>
      <c r="C464" s="421"/>
      <c r="D464" s="421"/>
      <c r="E464" s="421"/>
      <c r="F464" s="421"/>
      <c r="G464" s="421"/>
      <c r="H464" s="421"/>
      <c r="I464" s="421"/>
      <c r="J464" s="421"/>
      <c r="K464" s="421"/>
      <c r="L464" s="421"/>
      <c r="M464" s="421"/>
      <c r="N464" s="421"/>
      <c r="O464" s="421"/>
      <c r="P464" s="421"/>
      <c r="Q464" s="421"/>
      <c r="R464" s="421"/>
      <c r="S464" s="421"/>
      <c r="T464" s="421"/>
      <c r="U464" s="421"/>
      <c r="V464" s="421"/>
      <c r="W464" s="421"/>
      <c r="X464" s="421"/>
      <c r="Y464" s="421"/>
      <c r="Z464" s="421"/>
      <c r="AA464" s="421"/>
    </row>
    <row r="465" spans="1:27" x14ac:dyDescent="0.25">
      <c r="A465" s="421"/>
      <c r="B465" s="421"/>
      <c r="C465" s="421"/>
      <c r="D465" s="421"/>
      <c r="E465" s="421"/>
      <c r="F465" s="421"/>
      <c r="G465" s="421"/>
      <c r="H465" s="421"/>
      <c r="I465" s="421"/>
      <c r="J465" s="421"/>
      <c r="K465" s="421"/>
      <c r="L465" s="421"/>
      <c r="M465" s="421"/>
      <c r="N465" s="421"/>
      <c r="O465" s="421"/>
      <c r="P465" s="421"/>
      <c r="Q465" s="421"/>
      <c r="R465" s="421"/>
      <c r="S465" s="421"/>
      <c r="T465" s="421"/>
      <c r="U465" s="421"/>
      <c r="V465" s="421"/>
      <c r="W465" s="421"/>
      <c r="X465" s="421"/>
      <c r="Y465" s="421"/>
      <c r="Z465" s="421"/>
      <c r="AA465" s="421"/>
    </row>
    <row r="466" spans="1:27" x14ac:dyDescent="0.25">
      <c r="A466" s="421"/>
      <c r="B466" s="421"/>
      <c r="C466" s="421"/>
      <c r="D466" s="421"/>
      <c r="E466" s="421"/>
      <c r="F466" s="421"/>
      <c r="G466" s="421"/>
      <c r="H466" s="421"/>
      <c r="I466" s="421"/>
      <c r="J466" s="421"/>
      <c r="K466" s="421"/>
      <c r="L466" s="421"/>
      <c r="M466" s="421"/>
      <c r="N466" s="421"/>
      <c r="O466" s="421"/>
      <c r="P466" s="421"/>
      <c r="Q466" s="421"/>
      <c r="R466" s="421"/>
      <c r="S466" s="421"/>
      <c r="T466" s="421"/>
      <c r="U466" s="421"/>
      <c r="V466" s="421"/>
      <c r="W466" s="421"/>
      <c r="X466" s="421"/>
      <c r="Y466" s="421"/>
      <c r="Z466" s="421"/>
      <c r="AA466" s="421"/>
    </row>
    <row r="467" spans="1:27" x14ac:dyDescent="0.25">
      <c r="A467" s="421"/>
      <c r="B467" s="421"/>
      <c r="C467" s="421"/>
      <c r="D467" s="421"/>
      <c r="E467" s="421"/>
      <c r="F467" s="421"/>
      <c r="G467" s="421"/>
      <c r="H467" s="421"/>
      <c r="I467" s="421"/>
      <c r="J467" s="421"/>
      <c r="K467" s="421"/>
      <c r="L467" s="421"/>
      <c r="M467" s="421"/>
      <c r="N467" s="421"/>
      <c r="O467" s="421"/>
      <c r="P467" s="421"/>
      <c r="Q467" s="421"/>
      <c r="R467" s="421"/>
      <c r="S467" s="421"/>
      <c r="T467" s="421"/>
      <c r="U467" s="421"/>
      <c r="V467" s="421"/>
      <c r="W467" s="421"/>
      <c r="X467" s="421"/>
      <c r="Y467" s="421"/>
      <c r="Z467" s="421"/>
      <c r="AA467" s="421"/>
    </row>
    <row r="468" spans="1:27" x14ac:dyDescent="0.25">
      <c r="A468" s="421"/>
      <c r="B468" s="421"/>
      <c r="C468" s="421"/>
      <c r="D468" s="421"/>
      <c r="E468" s="421"/>
      <c r="F468" s="421"/>
      <c r="G468" s="421"/>
      <c r="H468" s="421"/>
      <c r="I468" s="421"/>
      <c r="J468" s="421"/>
      <c r="K468" s="421"/>
      <c r="L468" s="421"/>
      <c r="M468" s="421"/>
      <c r="N468" s="421"/>
      <c r="O468" s="421"/>
      <c r="P468" s="421"/>
      <c r="Q468" s="421"/>
      <c r="R468" s="421"/>
      <c r="S468" s="421"/>
      <c r="T468" s="421"/>
      <c r="U468" s="421"/>
      <c r="V468" s="421"/>
      <c r="W468" s="421"/>
      <c r="X468" s="421"/>
      <c r="Y468" s="421"/>
      <c r="Z468" s="421"/>
      <c r="AA468" s="421"/>
    </row>
    <row r="469" spans="1:27" x14ac:dyDescent="0.25">
      <c r="A469" s="421"/>
      <c r="B469" s="421"/>
      <c r="C469" s="421"/>
      <c r="D469" s="421"/>
      <c r="E469" s="421"/>
      <c r="F469" s="421"/>
      <c r="G469" s="421"/>
      <c r="H469" s="421"/>
      <c r="I469" s="421"/>
      <c r="J469" s="421"/>
      <c r="K469" s="421"/>
      <c r="L469" s="421"/>
      <c r="M469" s="421"/>
      <c r="N469" s="421"/>
      <c r="O469" s="421"/>
      <c r="P469" s="421"/>
      <c r="Q469" s="421"/>
      <c r="R469" s="421"/>
      <c r="S469" s="421"/>
      <c r="T469" s="421"/>
      <c r="U469" s="421"/>
      <c r="V469" s="421"/>
      <c r="W469" s="421"/>
      <c r="X469" s="421"/>
      <c r="Y469" s="421"/>
      <c r="Z469" s="421"/>
      <c r="AA469" s="421"/>
    </row>
    <row r="470" spans="1:27" x14ac:dyDescent="0.25">
      <c r="A470" s="421"/>
      <c r="B470" s="421"/>
      <c r="C470" s="421"/>
      <c r="D470" s="421"/>
      <c r="E470" s="421"/>
      <c r="F470" s="421"/>
      <c r="G470" s="421"/>
      <c r="H470" s="421"/>
      <c r="I470" s="421"/>
      <c r="J470" s="421"/>
      <c r="K470" s="421"/>
      <c r="L470" s="421"/>
      <c r="M470" s="421"/>
      <c r="N470" s="421"/>
      <c r="O470" s="421"/>
      <c r="P470" s="421"/>
      <c r="Q470" s="421"/>
      <c r="R470" s="421"/>
      <c r="S470" s="421"/>
      <c r="T470" s="421"/>
      <c r="U470" s="421"/>
      <c r="V470" s="421"/>
      <c r="W470" s="421"/>
      <c r="X470" s="421"/>
      <c r="Y470" s="421"/>
      <c r="Z470" s="421"/>
      <c r="AA470" s="421"/>
    </row>
    <row r="471" spans="1:27" x14ac:dyDescent="0.25">
      <c r="A471" s="421"/>
      <c r="B471" s="421"/>
      <c r="C471" s="421"/>
      <c r="D471" s="421"/>
      <c r="E471" s="421"/>
      <c r="F471" s="421"/>
      <c r="G471" s="421"/>
      <c r="H471" s="421"/>
      <c r="I471" s="421"/>
      <c r="J471" s="421"/>
      <c r="K471" s="421"/>
      <c r="L471" s="421"/>
      <c r="M471" s="421"/>
      <c r="N471" s="421"/>
      <c r="O471" s="421"/>
      <c r="P471" s="421"/>
      <c r="Q471" s="421"/>
      <c r="R471" s="421"/>
      <c r="S471" s="421"/>
      <c r="T471" s="421"/>
      <c r="U471" s="421"/>
      <c r="V471" s="421"/>
      <c r="W471" s="421"/>
      <c r="X471" s="421"/>
      <c r="Y471" s="421"/>
      <c r="Z471" s="421"/>
      <c r="AA471" s="421"/>
    </row>
    <row r="472" spans="1:27" x14ac:dyDescent="0.25">
      <c r="A472" s="421"/>
      <c r="B472" s="421"/>
      <c r="C472" s="421"/>
      <c r="D472" s="421"/>
      <c r="E472" s="421"/>
      <c r="F472" s="421"/>
      <c r="G472" s="421"/>
      <c r="H472" s="421"/>
      <c r="I472" s="421"/>
      <c r="J472" s="421"/>
      <c r="K472" s="421"/>
      <c r="L472" s="421"/>
      <c r="M472" s="421"/>
      <c r="N472" s="421"/>
      <c r="O472" s="421"/>
      <c r="P472" s="421"/>
      <c r="Q472" s="421"/>
      <c r="R472" s="421"/>
      <c r="S472" s="421"/>
      <c r="T472" s="421"/>
      <c r="U472" s="421"/>
      <c r="V472" s="421"/>
      <c r="W472" s="421"/>
      <c r="X472" s="421"/>
      <c r="Y472" s="421"/>
      <c r="Z472" s="421"/>
      <c r="AA472" s="421"/>
    </row>
    <row r="473" spans="1:27" x14ac:dyDescent="0.25">
      <c r="A473" s="421"/>
      <c r="B473" s="421"/>
      <c r="C473" s="421"/>
      <c r="D473" s="421"/>
      <c r="E473" s="421"/>
      <c r="F473" s="421"/>
      <c r="G473" s="421"/>
      <c r="H473" s="421"/>
      <c r="I473" s="421"/>
      <c r="J473" s="421"/>
      <c r="K473" s="421"/>
      <c r="L473" s="421"/>
      <c r="M473" s="421"/>
      <c r="N473" s="421"/>
      <c r="O473" s="421"/>
      <c r="P473" s="421"/>
      <c r="Q473" s="421"/>
      <c r="R473" s="421"/>
      <c r="S473" s="421"/>
      <c r="T473" s="421"/>
      <c r="U473" s="421"/>
      <c r="V473" s="421"/>
      <c r="W473" s="421"/>
      <c r="X473" s="421"/>
      <c r="Y473" s="421"/>
      <c r="Z473" s="421"/>
      <c r="AA473" s="421"/>
    </row>
    <row r="474" spans="1:27" x14ac:dyDescent="0.25">
      <c r="A474" s="421"/>
      <c r="B474" s="421"/>
      <c r="C474" s="421"/>
      <c r="D474" s="421"/>
      <c r="E474" s="421"/>
      <c r="F474" s="421"/>
      <c r="G474" s="421"/>
      <c r="H474" s="421"/>
      <c r="I474" s="421"/>
      <c r="J474" s="421"/>
      <c r="K474" s="421"/>
      <c r="L474" s="421"/>
      <c r="M474" s="421"/>
      <c r="N474" s="421"/>
      <c r="O474" s="421"/>
      <c r="P474" s="421"/>
      <c r="Q474" s="421"/>
      <c r="R474" s="421"/>
      <c r="S474" s="421"/>
      <c r="T474" s="421"/>
      <c r="U474" s="421"/>
      <c r="V474" s="421"/>
      <c r="W474" s="421"/>
      <c r="X474" s="421"/>
      <c r="Y474" s="421"/>
      <c r="Z474" s="421"/>
      <c r="AA474" s="421"/>
    </row>
    <row r="475" spans="1:27" x14ac:dyDescent="0.25">
      <c r="A475" s="421"/>
      <c r="B475" s="421"/>
      <c r="C475" s="421"/>
      <c r="D475" s="421"/>
      <c r="E475" s="421"/>
      <c r="F475" s="421"/>
      <c r="G475" s="421"/>
      <c r="H475" s="421"/>
      <c r="I475" s="421"/>
      <c r="J475" s="421"/>
      <c r="K475" s="421"/>
      <c r="L475" s="421"/>
      <c r="M475" s="421"/>
      <c r="N475" s="421"/>
      <c r="O475" s="421"/>
      <c r="P475" s="421"/>
      <c r="Q475" s="421"/>
      <c r="R475" s="421"/>
      <c r="S475" s="421"/>
      <c r="T475" s="421"/>
      <c r="U475" s="421"/>
      <c r="V475" s="421"/>
      <c r="W475" s="421"/>
      <c r="X475" s="421"/>
      <c r="Y475" s="421"/>
      <c r="Z475" s="421"/>
      <c r="AA475" s="421"/>
    </row>
    <row r="476" spans="1:27" x14ac:dyDescent="0.25">
      <c r="A476" s="421"/>
      <c r="B476" s="421"/>
      <c r="C476" s="421"/>
      <c r="D476" s="421"/>
      <c r="E476" s="421"/>
      <c r="F476" s="421"/>
      <c r="G476" s="421"/>
      <c r="H476" s="421"/>
      <c r="I476" s="421"/>
      <c r="J476" s="421"/>
      <c r="K476" s="421"/>
      <c r="L476" s="421"/>
      <c r="M476" s="421"/>
      <c r="N476" s="421"/>
      <c r="O476" s="421"/>
      <c r="P476" s="421"/>
      <c r="Q476" s="421"/>
      <c r="R476" s="421"/>
      <c r="S476" s="421"/>
      <c r="T476" s="421"/>
      <c r="U476" s="421"/>
      <c r="V476" s="421"/>
      <c r="W476" s="421"/>
      <c r="X476" s="421"/>
      <c r="Y476" s="421"/>
      <c r="Z476" s="421"/>
      <c r="AA476" s="421"/>
    </row>
    <row r="477" spans="1:27" x14ac:dyDescent="0.25">
      <c r="A477" s="421"/>
      <c r="B477" s="421"/>
      <c r="C477" s="421"/>
      <c r="D477" s="421"/>
      <c r="E477" s="421"/>
      <c r="F477" s="421"/>
      <c r="G477" s="421"/>
      <c r="H477" s="421"/>
      <c r="I477" s="421"/>
      <c r="J477" s="421"/>
      <c r="K477" s="421"/>
      <c r="L477" s="421"/>
      <c r="M477" s="421"/>
      <c r="N477" s="421"/>
      <c r="O477" s="421"/>
      <c r="P477" s="421"/>
      <c r="Q477" s="421"/>
      <c r="R477" s="421"/>
      <c r="S477" s="421"/>
      <c r="T477" s="421"/>
      <c r="U477" s="421"/>
      <c r="V477" s="421"/>
      <c r="W477" s="421"/>
      <c r="X477" s="421"/>
      <c r="Y477" s="421"/>
      <c r="Z477" s="421"/>
      <c r="AA477" s="421"/>
    </row>
    <row r="478" spans="1:27" x14ac:dyDescent="0.25">
      <c r="A478" s="421"/>
      <c r="B478" s="421"/>
      <c r="C478" s="421"/>
      <c r="D478" s="421"/>
      <c r="E478" s="421"/>
      <c r="F478" s="421"/>
      <c r="G478" s="421"/>
      <c r="H478" s="421"/>
      <c r="I478" s="421"/>
      <c r="J478" s="421"/>
      <c r="K478" s="421"/>
      <c r="L478" s="421"/>
      <c r="M478" s="421"/>
      <c r="N478" s="421"/>
      <c r="O478" s="421"/>
      <c r="P478" s="421"/>
      <c r="Q478" s="421"/>
      <c r="R478" s="421"/>
      <c r="S478" s="421"/>
      <c r="T478" s="421"/>
      <c r="U478" s="421"/>
      <c r="V478" s="421"/>
      <c r="W478" s="421"/>
      <c r="X478" s="421"/>
      <c r="Y478" s="421"/>
      <c r="Z478" s="421"/>
      <c r="AA478" s="421"/>
    </row>
    <row r="479" spans="1:27" x14ac:dyDescent="0.25">
      <c r="A479" s="421"/>
      <c r="B479" s="421"/>
      <c r="C479" s="421"/>
      <c r="D479" s="421"/>
      <c r="E479" s="421"/>
      <c r="F479" s="421"/>
      <c r="G479" s="421"/>
      <c r="H479" s="421"/>
      <c r="I479" s="421"/>
      <c r="J479" s="421"/>
      <c r="K479" s="421"/>
      <c r="L479" s="421"/>
      <c r="M479" s="421"/>
      <c r="N479" s="421"/>
      <c r="O479" s="421"/>
      <c r="P479" s="421"/>
      <c r="Q479" s="421"/>
      <c r="R479" s="421"/>
      <c r="S479" s="421"/>
      <c r="T479" s="421"/>
      <c r="U479" s="421"/>
      <c r="V479" s="421"/>
      <c r="W479" s="421"/>
      <c r="X479" s="421"/>
      <c r="Y479" s="421"/>
      <c r="Z479" s="421"/>
      <c r="AA479" s="421"/>
    </row>
    <row r="480" spans="1:27" x14ac:dyDescent="0.25">
      <c r="A480" s="421"/>
      <c r="B480" s="421"/>
      <c r="C480" s="421"/>
      <c r="D480" s="421"/>
      <c r="E480" s="421"/>
      <c r="F480" s="421"/>
      <c r="G480" s="421"/>
      <c r="H480" s="421"/>
      <c r="I480" s="421"/>
      <c r="J480" s="421"/>
      <c r="K480" s="421"/>
      <c r="L480" s="421"/>
      <c r="M480" s="421"/>
      <c r="N480" s="421"/>
      <c r="O480" s="421"/>
      <c r="P480" s="421"/>
      <c r="Q480" s="421"/>
      <c r="R480" s="421"/>
      <c r="S480" s="421"/>
      <c r="T480" s="421"/>
      <c r="U480" s="421"/>
      <c r="V480" s="421"/>
      <c r="W480" s="421"/>
      <c r="X480" s="421"/>
      <c r="Y480" s="421"/>
      <c r="Z480" s="421"/>
      <c r="AA480" s="421"/>
    </row>
    <row r="481" spans="1:27" x14ac:dyDescent="0.25">
      <c r="A481" s="421"/>
      <c r="B481" s="421"/>
      <c r="C481" s="421"/>
      <c r="D481" s="421"/>
      <c r="E481" s="421"/>
      <c r="F481" s="421"/>
      <c r="G481" s="421"/>
      <c r="H481" s="421"/>
      <c r="I481" s="421"/>
      <c r="J481" s="421"/>
      <c r="K481" s="421"/>
      <c r="L481" s="421"/>
      <c r="M481" s="421"/>
      <c r="N481" s="421"/>
      <c r="O481" s="421"/>
      <c r="P481" s="421"/>
      <c r="Q481" s="421"/>
      <c r="R481" s="421"/>
      <c r="S481" s="421"/>
      <c r="T481" s="421"/>
      <c r="U481" s="421"/>
      <c r="V481" s="421"/>
      <c r="W481" s="421"/>
      <c r="X481" s="421"/>
      <c r="Y481" s="421"/>
      <c r="Z481" s="421"/>
      <c r="AA481" s="421"/>
    </row>
    <row r="482" spans="1:27" x14ac:dyDescent="0.25">
      <c r="A482" s="421"/>
      <c r="B482" s="421"/>
      <c r="C482" s="421"/>
      <c r="D482" s="421"/>
      <c r="E482" s="421"/>
      <c r="F482" s="421"/>
      <c r="G482" s="421"/>
      <c r="H482" s="421"/>
      <c r="I482" s="421"/>
      <c r="J482" s="421"/>
      <c r="K482" s="421"/>
      <c r="L482" s="421"/>
      <c r="M482" s="421"/>
      <c r="N482" s="421"/>
      <c r="O482" s="421"/>
      <c r="P482" s="421"/>
      <c r="Q482" s="421"/>
      <c r="R482" s="421"/>
      <c r="S482" s="421"/>
      <c r="T482" s="421"/>
      <c r="U482" s="421"/>
      <c r="V482" s="421"/>
      <c r="W482" s="421"/>
      <c r="X482" s="421"/>
      <c r="Y482" s="421"/>
      <c r="Z482" s="421"/>
      <c r="AA482" s="421"/>
    </row>
    <row r="483" spans="1:27" x14ac:dyDescent="0.25">
      <c r="A483" s="421"/>
      <c r="B483" s="421"/>
      <c r="C483" s="421"/>
      <c r="D483" s="421"/>
      <c r="E483" s="421"/>
      <c r="F483" s="421"/>
      <c r="G483" s="421"/>
      <c r="H483" s="421"/>
      <c r="I483" s="421"/>
      <c r="J483" s="421"/>
      <c r="K483" s="421"/>
      <c r="L483" s="421"/>
      <c r="M483" s="421"/>
      <c r="N483" s="421"/>
      <c r="O483" s="421"/>
      <c r="P483" s="421"/>
      <c r="Q483" s="421"/>
      <c r="R483" s="421"/>
      <c r="S483" s="421"/>
      <c r="T483" s="421"/>
      <c r="U483" s="421"/>
      <c r="V483" s="421"/>
      <c r="W483" s="421"/>
      <c r="X483" s="421"/>
      <c r="Y483" s="421"/>
      <c r="Z483" s="421"/>
      <c r="AA483" s="421"/>
    </row>
    <row r="484" spans="1:27" x14ac:dyDescent="0.25">
      <c r="A484" s="421"/>
      <c r="B484" s="421"/>
      <c r="C484" s="421"/>
      <c r="D484" s="421"/>
      <c r="E484" s="421"/>
      <c r="F484" s="421"/>
      <c r="G484" s="421"/>
      <c r="H484" s="421"/>
      <c r="I484" s="421"/>
      <c r="J484" s="421"/>
      <c r="K484" s="421"/>
      <c r="L484" s="421"/>
      <c r="M484" s="421"/>
      <c r="N484" s="421"/>
      <c r="O484" s="421"/>
      <c r="P484" s="421"/>
      <c r="Q484" s="421"/>
      <c r="R484" s="421"/>
      <c r="S484" s="421"/>
      <c r="T484" s="421"/>
      <c r="U484" s="421"/>
      <c r="V484" s="421"/>
      <c r="W484" s="421"/>
      <c r="X484" s="421"/>
      <c r="Y484" s="421"/>
      <c r="Z484" s="421"/>
      <c r="AA484" s="421"/>
    </row>
    <row r="485" spans="1:27" x14ac:dyDescent="0.25">
      <c r="A485" s="421"/>
      <c r="B485" s="421"/>
      <c r="C485" s="421"/>
      <c r="D485" s="421"/>
      <c r="E485" s="421"/>
      <c r="F485" s="421"/>
      <c r="G485" s="421"/>
      <c r="H485" s="421"/>
      <c r="I485" s="421"/>
      <c r="J485" s="421"/>
      <c r="K485" s="421"/>
      <c r="L485" s="421"/>
      <c r="M485" s="421"/>
      <c r="N485" s="421"/>
      <c r="O485" s="421"/>
      <c r="P485" s="421"/>
      <c r="Q485" s="421"/>
      <c r="R485" s="421"/>
      <c r="S485" s="421"/>
      <c r="T485" s="421"/>
      <c r="U485" s="421"/>
      <c r="V485" s="421"/>
      <c r="W485" s="421"/>
      <c r="X485" s="421"/>
      <c r="Y485" s="421"/>
      <c r="Z485" s="421"/>
      <c r="AA485" s="421"/>
    </row>
    <row r="486" spans="1:27" x14ac:dyDescent="0.25">
      <c r="A486" s="421"/>
      <c r="B486" s="421"/>
      <c r="C486" s="421"/>
      <c r="D486" s="421"/>
      <c r="E486" s="421"/>
      <c r="F486" s="421"/>
      <c r="G486" s="421"/>
      <c r="H486" s="421"/>
      <c r="I486" s="421"/>
      <c r="J486" s="421"/>
      <c r="K486" s="421"/>
      <c r="L486" s="421"/>
      <c r="M486" s="421"/>
      <c r="N486" s="421"/>
      <c r="O486" s="421"/>
      <c r="P486" s="421"/>
      <c r="Q486" s="421"/>
      <c r="R486" s="421"/>
      <c r="S486" s="421"/>
      <c r="T486" s="421"/>
      <c r="U486" s="421"/>
      <c r="V486" s="421"/>
      <c r="W486" s="421"/>
      <c r="X486" s="421"/>
      <c r="Y486" s="421"/>
      <c r="Z486" s="421"/>
      <c r="AA486" s="421"/>
    </row>
    <row r="487" spans="1:27" x14ac:dyDescent="0.25">
      <c r="A487" s="421"/>
      <c r="B487" s="421"/>
      <c r="C487" s="421"/>
      <c r="D487" s="421"/>
      <c r="E487" s="421"/>
      <c r="F487" s="421"/>
      <c r="G487" s="421"/>
      <c r="H487" s="421"/>
      <c r="I487" s="421"/>
      <c r="J487" s="421"/>
      <c r="K487" s="421"/>
      <c r="L487" s="421"/>
      <c r="M487" s="421"/>
      <c r="N487" s="421"/>
      <c r="O487" s="421"/>
      <c r="P487" s="421"/>
      <c r="Q487" s="421"/>
      <c r="R487" s="421"/>
      <c r="S487" s="421"/>
      <c r="T487" s="421"/>
      <c r="U487" s="421"/>
      <c r="V487" s="421"/>
      <c r="W487" s="421"/>
      <c r="X487" s="421"/>
      <c r="Y487" s="421"/>
      <c r="Z487" s="421"/>
      <c r="AA487" s="421"/>
    </row>
    <row r="488" spans="1:27" x14ac:dyDescent="0.25">
      <c r="A488" s="421"/>
      <c r="B488" s="421"/>
      <c r="C488" s="421"/>
      <c r="D488" s="421"/>
      <c r="E488" s="421"/>
      <c r="F488" s="421"/>
      <c r="G488" s="421"/>
      <c r="H488" s="421"/>
      <c r="I488" s="421"/>
      <c r="J488" s="421"/>
      <c r="K488" s="421"/>
      <c r="L488" s="421"/>
      <c r="M488" s="421"/>
      <c r="N488" s="421"/>
      <c r="O488" s="421"/>
      <c r="P488" s="421"/>
      <c r="Q488" s="421"/>
      <c r="R488" s="421"/>
      <c r="S488" s="421"/>
      <c r="T488" s="421"/>
      <c r="U488" s="421"/>
      <c r="V488" s="421"/>
      <c r="W488" s="421"/>
      <c r="X488" s="421"/>
      <c r="Y488" s="421"/>
      <c r="Z488" s="421"/>
      <c r="AA488" s="421"/>
    </row>
    <row r="489" spans="1:27" x14ac:dyDescent="0.25">
      <c r="A489" s="421"/>
      <c r="B489" s="421"/>
      <c r="C489" s="421"/>
      <c r="D489" s="421"/>
      <c r="E489" s="421"/>
      <c r="F489" s="421"/>
      <c r="G489" s="421"/>
      <c r="H489" s="421"/>
      <c r="I489" s="421"/>
      <c r="J489" s="421"/>
      <c r="K489" s="421"/>
      <c r="L489" s="421"/>
      <c r="M489" s="421"/>
      <c r="N489" s="421"/>
      <c r="O489" s="421"/>
      <c r="P489" s="421"/>
      <c r="Q489" s="421"/>
      <c r="R489" s="421"/>
      <c r="S489" s="421"/>
      <c r="T489" s="421"/>
      <c r="U489" s="421"/>
      <c r="V489" s="421"/>
      <c r="W489" s="421"/>
      <c r="X489" s="421"/>
      <c r="Y489" s="421"/>
      <c r="Z489" s="421"/>
      <c r="AA489" s="421"/>
    </row>
    <row r="490" spans="1:27" x14ac:dyDescent="0.25">
      <c r="A490" s="421"/>
      <c r="B490" s="421"/>
      <c r="C490" s="421"/>
      <c r="D490" s="421"/>
      <c r="E490" s="421"/>
      <c r="F490" s="421"/>
      <c r="G490" s="421"/>
      <c r="H490" s="421"/>
      <c r="I490" s="421"/>
      <c r="J490" s="421"/>
      <c r="K490" s="421"/>
      <c r="L490" s="421"/>
      <c r="M490" s="421"/>
      <c r="N490" s="421"/>
      <c r="O490" s="421"/>
      <c r="P490" s="421"/>
      <c r="Q490" s="421"/>
      <c r="R490" s="421"/>
      <c r="S490" s="421"/>
      <c r="T490" s="421"/>
      <c r="U490" s="421"/>
      <c r="V490" s="421"/>
      <c r="W490" s="421"/>
      <c r="X490" s="421"/>
      <c r="Y490" s="421"/>
      <c r="Z490" s="421"/>
      <c r="AA490" s="421"/>
    </row>
    <row r="491" spans="1:27" x14ac:dyDescent="0.25">
      <c r="A491" s="421"/>
      <c r="B491" s="421"/>
      <c r="C491" s="421"/>
      <c r="D491" s="421"/>
      <c r="E491" s="421"/>
      <c r="F491" s="421"/>
      <c r="G491" s="421"/>
      <c r="H491" s="421"/>
      <c r="I491" s="421"/>
      <c r="J491" s="421"/>
      <c r="K491" s="421"/>
      <c r="L491" s="421"/>
      <c r="M491" s="421"/>
      <c r="N491" s="421"/>
      <c r="O491" s="421"/>
      <c r="P491" s="421"/>
      <c r="Q491" s="421"/>
      <c r="R491" s="421"/>
      <c r="S491" s="421"/>
      <c r="T491" s="421"/>
      <c r="U491" s="421"/>
      <c r="V491" s="421"/>
      <c r="W491" s="421"/>
      <c r="X491" s="421"/>
      <c r="Y491" s="421"/>
      <c r="Z491" s="421"/>
      <c r="AA491" s="421"/>
    </row>
    <row r="492" spans="1:27" x14ac:dyDescent="0.25">
      <c r="A492" s="421"/>
      <c r="B492" s="421"/>
      <c r="C492" s="421"/>
      <c r="D492" s="421"/>
      <c r="E492" s="421"/>
      <c r="F492" s="421"/>
      <c r="G492" s="421"/>
      <c r="H492" s="421"/>
      <c r="I492" s="421"/>
      <c r="J492" s="421"/>
      <c r="K492" s="421"/>
      <c r="L492" s="421"/>
      <c r="M492" s="421"/>
      <c r="N492" s="421"/>
      <c r="O492" s="421"/>
      <c r="P492" s="421"/>
      <c r="Q492" s="421"/>
      <c r="R492" s="421"/>
      <c r="S492" s="421"/>
      <c r="T492" s="421"/>
      <c r="U492" s="421"/>
      <c r="V492" s="421"/>
      <c r="W492" s="421"/>
      <c r="X492" s="421"/>
      <c r="Y492" s="421"/>
      <c r="Z492" s="421"/>
      <c r="AA492" s="421"/>
    </row>
    <row r="493" spans="1:27" x14ac:dyDescent="0.25">
      <c r="A493" s="421"/>
      <c r="B493" s="421"/>
      <c r="C493" s="421"/>
      <c r="D493" s="421"/>
      <c r="E493" s="421"/>
      <c r="F493" s="421"/>
      <c r="G493" s="421"/>
      <c r="H493" s="421"/>
      <c r="I493" s="421"/>
      <c r="J493" s="421"/>
      <c r="K493" s="421"/>
      <c r="L493" s="421"/>
      <c r="M493" s="421"/>
      <c r="N493" s="421"/>
      <c r="O493" s="421"/>
      <c r="P493" s="421"/>
      <c r="Q493" s="421"/>
      <c r="R493" s="421"/>
      <c r="S493" s="421"/>
      <c r="T493" s="421"/>
      <c r="U493" s="421"/>
      <c r="V493" s="421"/>
      <c r="W493" s="421"/>
      <c r="X493" s="421"/>
      <c r="Y493" s="421"/>
      <c r="Z493" s="421"/>
      <c r="AA493" s="421"/>
    </row>
    <row r="494" spans="1:27" x14ac:dyDescent="0.25">
      <c r="A494" s="421"/>
      <c r="B494" s="421"/>
      <c r="C494" s="421"/>
      <c r="D494" s="421"/>
      <c r="E494" s="421"/>
      <c r="F494" s="421"/>
      <c r="G494" s="421"/>
      <c r="H494" s="421"/>
      <c r="I494" s="421"/>
      <c r="J494" s="421"/>
      <c r="K494" s="421"/>
      <c r="L494" s="421"/>
      <c r="M494" s="421"/>
      <c r="N494" s="421"/>
      <c r="O494" s="421"/>
      <c r="P494" s="421"/>
      <c r="Q494" s="421"/>
      <c r="R494" s="421"/>
      <c r="S494" s="421"/>
      <c r="T494" s="421"/>
      <c r="U494" s="421"/>
      <c r="V494" s="421"/>
      <c r="W494" s="421"/>
      <c r="X494" s="421"/>
      <c r="Y494" s="421"/>
      <c r="Z494" s="421"/>
      <c r="AA494" s="421"/>
    </row>
    <row r="495" spans="1:27" x14ac:dyDescent="0.25">
      <c r="A495" s="421"/>
      <c r="B495" s="421"/>
      <c r="C495" s="421"/>
      <c r="D495" s="421"/>
      <c r="E495" s="421"/>
      <c r="F495" s="421"/>
      <c r="G495" s="421"/>
      <c r="H495" s="421"/>
      <c r="I495" s="421"/>
      <c r="J495" s="421"/>
      <c r="K495" s="421"/>
      <c r="L495" s="421"/>
      <c r="M495" s="421"/>
      <c r="N495" s="421"/>
      <c r="O495" s="421"/>
      <c r="P495" s="421"/>
      <c r="Q495" s="421"/>
      <c r="R495" s="421"/>
      <c r="S495" s="421"/>
      <c r="T495" s="421"/>
      <c r="U495" s="421"/>
      <c r="V495" s="421"/>
      <c r="W495" s="421"/>
      <c r="X495" s="421"/>
      <c r="Y495" s="421"/>
      <c r="Z495" s="421"/>
      <c r="AA495" s="421"/>
    </row>
    <row r="496" spans="1:27" x14ac:dyDescent="0.25">
      <c r="A496" s="421"/>
      <c r="B496" s="421"/>
      <c r="C496" s="421"/>
      <c r="D496" s="421"/>
      <c r="E496" s="421"/>
      <c r="F496" s="421"/>
      <c r="G496" s="421"/>
      <c r="H496" s="421"/>
      <c r="I496" s="421"/>
      <c r="J496" s="421"/>
      <c r="K496" s="421"/>
      <c r="L496" s="421"/>
      <c r="M496" s="421"/>
      <c r="N496" s="421"/>
      <c r="O496" s="421"/>
      <c r="P496" s="421"/>
      <c r="Q496" s="421"/>
      <c r="R496" s="421"/>
      <c r="S496" s="421"/>
      <c r="T496" s="421"/>
      <c r="U496" s="421"/>
      <c r="V496" s="421"/>
      <c r="W496" s="421"/>
      <c r="X496" s="421"/>
      <c r="Y496" s="421"/>
      <c r="Z496" s="421"/>
      <c r="AA496" s="421"/>
    </row>
    <row r="497" spans="1:27" x14ac:dyDescent="0.25">
      <c r="A497" s="421"/>
      <c r="B497" s="421"/>
      <c r="C497" s="421"/>
      <c r="D497" s="421"/>
      <c r="E497" s="421"/>
      <c r="F497" s="421"/>
      <c r="G497" s="421"/>
      <c r="H497" s="421"/>
      <c r="I497" s="421"/>
      <c r="J497" s="421"/>
      <c r="K497" s="421"/>
      <c r="L497" s="421"/>
      <c r="M497" s="421"/>
      <c r="N497" s="421"/>
      <c r="O497" s="421"/>
      <c r="P497" s="421"/>
      <c r="Q497" s="421"/>
      <c r="R497" s="421"/>
      <c r="S497" s="421"/>
      <c r="T497" s="421"/>
      <c r="U497" s="421"/>
      <c r="V497" s="421"/>
      <c r="W497" s="421"/>
      <c r="X497" s="421"/>
      <c r="Y497" s="421"/>
      <c r="Z497" s="421"/>
      <c r="AA497" s="421"/>
    </row>
    <row r="498" spans="1:27" x14ac:dyDescent="0.25">
      <c r="A498" s="421"/>
      <c r="B498" s="421"/>
      <c r="C498" s="421"/>
      <c r="D498" s="421"/>
      <c r="E498" s="421"/>
      <c r="F498" s="421"/>
      <c r="G498" s="421"/>
      <c r="H498" s="421"/>
      <c r="I498" s="421"/>
      <c r="J498" s="421"/>
      <c r="K498" s="421"/>
      <c r="L498" s="421"/>
      <c r="M498" s="421"/>
      <c r="N498" s="421"/>
      <c r="O498" s="421"/>
      <c r="P498" s="421"/>
      <c r="Q498" s="421"/>
      <c r="R498" s="421"/>
      <c r="S498" s="421"/>
      <c r="T498" s="421"/>
      <c r="U498" s="421"/>
      <c r="V498" s="421"/>
      <c r="W498" s="421"/>
      <c r="X498" s="421"/>
      <c r="Y498" s="421"/>
      <c r="Z498" s="421"/>
      <c r="AA498" s="421"/>
    </row>
    <row r="499" spans="1:27" x14ac:dyDescent="0.25">
      <c r="A499" s="421"/>
      <c r="B499" s="421"/>
      <c r="C499" s="421"/>
      <c r="D499" s="421"/>
      <c r="E499" s="421"/>
      <c r="F499" s="421"/>
      <c r="G499" s="421"/>
      <c r="H499" s="421"/>
      <c r="I499" s="421"/>
      <c r="J499" s="421"/>
      <c r="K499" s="421"/>
      <c r="L499" s="421"/>
      <c r="M499" s="421"/>
      <c r="N499" s="421"/>
      <c r="O499" s="421"/>
      <c r="P499" s="421"/>
      <c r="Q499" s="421"/>
      <c r="R499" s="421"/>
      <c r="S499" s="421"/>
      <c r="T499" s="421"/>
      <c r="U499" s="421"/>
      <c r="V499" s="421"/>
      <c r="W499" s="421"/>
      <c r="X499" s="421"/>
      <c r="Y499" s="421"/>
      <c r="Z499" s="421"/>
      <c r="AA499" s="421"/>
    </row>
    <row r="500" spans="1:27" x14ac:dyDescent="0.25">
      <c r="A500" s="421"/>
      <c r="B500" s="421"/>
      <c r="C500" s="421"/>
      <c r="D500" s="421"/>
      <c r="E500" s="421"/>
      <c r="F500" s="421"/>
      <c r="G500" s="421"/>
      <c r="H500" s="421"/>
      <c r="I500" s="421"/>
      <c r="J500" s="421"/>
      <c r="K500" s="421"/>
      <c r="L500" s="421"/>
      <c r="M500" s="421"/>
      <c r="N500" s="421"/>
      <c r="O500" s="421"/>
      <c r="P500" s="421"/>
      <c r="Q500" s="421"/>
      <c r="R500" s="421"/>
      <c r="S500" s="421"/>
      <c r="T500" s="421"/>
      <c r="U500" s="421"/>
      <c r="V500" s="421"/>
      <c r="W500" s="421"/>
      <c r="X500" s="421"/>
      <c r="Y500" s="421"/>
      <c r="Z500" s="421"/>
      <c r="AA500" s="421"/>
    </row>
    <row r="501" spans="1:27" x14ac:dyDescent="0.25">
      <c r="A501" s="421"/>
      <c r="B501" s="421"/>
      <c r="C501" s="421"/>
      <c r="D501" s="421"/>
      <c r="E501" s="421"/>
      <c r="F501" s="421"/>
      <c r="G501" s="421"/>
      <c r="H501" s="421"/>
      <c r="I501" s="421"/>
      <c r="J501" s="421"/>
      <c r="K501" s="421"/>
      <c r="L501" s="421"/>
      <c r="M501" s="421"/>
      <c r="N501" s="421"/>
      <c r="O501" s="421"/>
      <c r="P501" s="421"/>
      <c r="Q501" s="421"/>
      <c r="R501" s="421"/>
      <c r="S501" s="421"/>
      <c r="T501" s="421"/>
      <c r="U501" s="421"/>
      <c r="V501" s="421"/>
      <c r="W501" s="421"/>
      <c r="X501" s="421"/>
      <c r="Y501" s="421"/>
      <c r="Z501" s="421"/>
      <c r="AA501" s="421"/>
    </row>
    <row r="502" spans="1:27" x14ac:dyDescent="0.25">
      <c r="A502" s="421"/>
      <c r="B502" s="421"/>
      <c r="C502" s="421"/>
      <c r="D502" s="421"/>
      <c r="E502" s="421"/>
      <c r="F502" s="421"/>
      <c r="G502" s="421"/>
      <c r="H502" s="421"/>
      <c r="I502" s="421"/>
      <c r="J502" s="421"/>
      <c r="K502" s="421"/>
      <c r="L502" s="421"/>
      <c r="M502" s="421"/>
      <c r="N502" s="421"/>
      <c r="O502" s="421"/>
      <c r="P502" s="421"/>
      <c r="Q502" s="421"/>
      <c r="R502" s="421"/>
      <c r="S502" s="421"/>
      <c r="T502" s="421"/>
      <c r="U502" s="421"/>
      <c r="V502" s="421"/>
      <c r="W502" s="421"/>
      <c r="X502" s="421"/>
      <c r="Y502" s="421"/>
      <c r="Z502" s="421"/>
      <c r="AA502" s="421"/>
    </row>
    <row r="503" spans="1:27" x14ac:dyDescent="0.25">
      <c r="A503" s="421"/>
      <c r="B503" s="421"/>
      <c r="C503" s="421"/>
      <c r="D503" s="421"/>
      <c r="E503" s="421"/>
      <c r="F503" s="421"/>
      <c r="G503" s="421"/>
      <c r="H503" s="421"/>
      <c r="I503" s="421"/>
      <c r="J503" s="421"/>
      <c r="K503" s="421"/>
      <c r="L503" s="421"/>
      <c r="M503" s="421"/>
      <c r="N503" s="421"/>
      <c r="O503" s="421"/>
      <c r="P503" s="421"/>
      <c r="Q503" s="421"/>
      <c r="R503" s="421"/>
      <c r="S503" s="421"/>
      <c r="T503" s="421"/>
      <c r="U503" s="421"/>
      <c r="V503" s="421"/>
      <c r="W503" s="421"/>
      <c r="X503" s="421"/>
      <c r="Y503" s="421"/>
      <c r="Z503" s="421"/>
      <c r="AA503" s="421"/>
    </row>
    <row r="504" spans="1:27" x14ac:dyDescent="0.25">
      <c r="A504" s="421"/>
      <c r="B504" s="421"/>
      <c r="C504" s="421"/>
      <c r="D504" s="421"/>
      <c r="E504" s="421"/>
      <c r="F504" s="421"/>
      <c r="G504" s="421"/>
      <c r="H504" s="421"/>
      <c r="I504" s="421"/>
      <c r="J504" s="421"/>
      <c r="K504" s="421"/>
      <c r="L504" s="421"/>
      <c r="M504" s="421"/>
      <c r="N504" s="421"/>
      <c r="O504" s="421"/>
      <c r="P504" s="421"/>
      <c r="Q504" s="421"/>
      <c r="R504" s="421"/>
      <c r="S504" s="421"/>
      <c r="T504" s="421"/>
      <c r="U504" s="421"/>
      <c r="V504" s="421"/>
      <c r="W504" s="421"/>
      <c r="X504" s="421"/>
      <c r="Y504" s="421"/>
      <c r="Z504" s="421"/>
      <c r="AA504" s="421"/>
    </row>
    <row r="505" spans="1:27" x14ac:dyDescent="0.25">
      <c r="A505" s="421"/>
      <c r="B505" s="421"/>
      <c r="C505" s="421"/>
      <c r="D505" s="421"/>
      <c r="E505" s="421"/>
      <c r="F505" s="421"/>
      <c r="G505" s="421"/>
      <c r="H505" s="421"/>
      <c r="I505" s="421"/>
      <c r="J505" s="421"/>
      <c r="K505" s="421"/>
      <c r="L505" s="421"/>
      <c r="M505" s="421"/>
      <c r="N505" s="421"/>
      <c r="O505" s="421"/>
      <c r="P505" s="421"/>
      <c r="Q505" s="421"/>
      <c r="R505" s="421"/>
      <c r="S505" s="421"/>
      <c r="T505" s="421"/>
      <c r="U505" s="421"/>
      <c r="V505" s="421"/>
      <c r="W505" s="421"/>
      <c r="X505" s="421"/>
      <c r="Y505" s="421"/>
      <c r="Z505" s="421"/>
      <c r="AA505" s="421"/>
    </row>
    <row r="506" spans="1:27" x14ac:dyDescent="0.25">
      <c r="A506" s="421"/>
      <c r="B506" s="421"/>
      <c r="C506" s="421"/>
      <c r="D506" s="421"/>
      <c r="E506" s="421"/>
      <c r="F506" s="421"/>
      <c r="G506" s="421"/>
      <c r="H506" s="421"/>
      <c r="I506" s="421"/>
      <c r="J506" s="421"/>
      <c r="K506" s="421"/>
      <c r="L506" s="421"/>
      <c r="M506" s="421"/>
      <c r="N506" s="421"/>
      <c r="O506" s="421"/>
      <c r="P506" s="421"/>
      <c r="Q506" s="421"/>
      <c r="R506" s="421"/>
      <c r="S506" s="421"/>
      <c r="T506" s="421"/>
      <c r="U506" s="421"/>
      <c r="V506" s="421"/>
      <c r="W506" s="421"/>
      <c r="X506" s="421"/>
      <c r="Y506" s="421"/>
      <c r="Z506" s="421"/>
      <c r="AA506" s="421"/>
    </row>
    <row r="507" spans="1:27" x14ac:dyDescent="0.25">
      <c r="A507" s="421"/>
      <c r="B507" s="421"/>
      <c r="C507" s="421"/>
      <c r="D507" s="421"/>
      <c r="E507" s="421"/>
      <c r="F507" s="421"/>
      <c r="G507" s="421"/>
      <c r="H507" s="421"/>
      <c r="I507" s="421"/>
      <c r="J507" s="421"/>
      <c r="K507" s="421"/>
      <c r="L507" s="421"/>
      <c r="M507" s="421"/>
      <c r="N507" s="421"/>
      <c r="O507" s="421"/>
      <c r="P507" s="421"/>
      <c r="Q507" s="421"/>
      <c r="R507" s="421"/>
      <c r="S507" s="421"/>
      <c r="T507" s="421"/>
      <c r="U507" s="421"/>
      <c r="V507" s="421"/>
      <c r="W507" s="421"/>
      <c r="X507" s="421"/>
      <c r="Y507" s="421"/>
      <c r="Z507" s="421"/>
      <c r="AA507" s="421"/>
    </row>
    <row r="508" spans="1:27" x14ac:dyDescent="0.25">
      <c r="A508" s="421"/>
      <c r="B508" s="421"/>
      <c r="C508" s="421"/>
      <c r="D508" s="421"/>
      <c r="E508" s="421"/>
      <c r="F508" s="421"/>
      <c r="G508" s="421"/>
      <c r="H508" s="421"/>
      <c r="I508" s="421"/>
      <c r="J508" s="421"/>
      <c r="K508" s="421"/>
      <c r="L508" s="421"/>
      <c r="M508" s="421"/>
      <c r="N508" s="421"/>
      <c r="O508" s="421"/>
      <c r="P508" s="421"/>
      <c r="Q508" s="421"/>
      <c r="R508" s="421"/>
      <c r="S508" s="421"/>
      <c r="T508" s="421"/>
      <c r="U508" s="421"/>
      <c r="V508" s="421"/>
      <c r="W508" s="421"/>
      <c r="X508" s="421"/>
      <c r="Y508" s="421"/>
      <c r="Z508" s="421"/>
      <c r="AA508" s="421"/>
    </row>
    <row r="509" spans="1:27" x14ac:dyDescent="0.25">
      <c r="A509" s="421"/>
      <c r="B509" s="421"/>
      <c r="C509" s="421"/>
      <c r="D509" s="421"/>
      <c r="E509" s="421"/>
      <c r="F509" s="421"/>
      <c r="G509" s="421"/>
      <c r="H509" s="421"/>
      <c r="I509" s="421"/>
      <c r="J509" s="421"/>
      <c r="K509" s="421"/>
      <c r="L509" s="421"/>
      <c r="M509" s="421"/>
      <c r="N509" s="421"/>
      <c r="O509" s="421"/>
      <c r="P509" s="421"/>
      <c r="Q509" s="421"/>
      <c r="R509" s="421"/>
      <c r="S509" s="421"/>
      <c r="T509" s="421"/>
      <c r="U509" s="421"/>
      <c r="V509" s="421"/>
      <c r="W509" s="421"/>
      <c r="X509" s="421"/>
      <c r="Y509" s="421"/>
      <c r="Z509" s="421"/>
      <c r="AA509" s="421"/>
    </row>
    <row r="510" spans="1:27" x14ac:dyDescent="0.25">
      <c r="A510" s="421"/>
      <c r="B510" s="421"/>
      <c r="C510" s="421"/>
      <c r="D510" s="421"/>
      <c r="E510" s="421"/>
      <c r="F510" s="421"/>
      <c r="G510" s="421"/>
      <c r="H510" s="421"/>
      <c r="I510" s="421"/>
      <c r="J510" s="421"/>
      <c r="K510" s="421"/>
      <c r="L510" s="421"/>
      <c r="M510" s="421"/>
      <c r="N510" s="421"/>
      <c r="O510" s="421"/>
      <c r="P510" s="421"/>
      <c r="Q510" s="421"/>
      <c r="R510" s="421"/>
      <c r="S510" s="421"/>
      <c r="T510" s="421"/>
      <c r="U510" s="421"/>
      <c r="V510" s="421"/>
      <c r="W510" s="421"/>
      <c r="X510" s="421"/>
      <c r="Y510" s="421"/>
      <c r="Z510" s="421"/>
      <c r="AA510" s="421"/>
    </row>
    <row r="511" spans="1:27" x14ac:dyDescent="0.25">
      <c r="A511" s="421"/>
      <c r="B511" s="421"/>
      <c r="C511" s="421"/>
      <c r="D511" s="421"/>
      <c r="E511" s="421"/>
      <c r="F511" s="421"/>
      <c r="G511" s="421"/>
      <c r="H511" s="421"/>
      <c r="I511" s="421"/>
      <c r="J511" s="421"/>
      <c r="K511" s="421"/>
      <c r="L511" s="421"/>
      <c r="M511" s="421"/>
      <c r="N511" s="421"/>
      <c r="O511" s="421"/>
      <c r="P511" s="421"/>
      <c r="Q511" s="421"/>
      <c r="R511" s="421"/>
      <c r="S511" s="421"/>
      <c r="T511" s="421"/>
      <c r="U511" s="421"/>
      <c r="V511" s="421"/>
      <c r="W511" s="421"/>
      <c r="X511" s="421"/>
      <c r="Y511" s="421"/>
      <c r="Z511" s="421"/>
      <c r="AA511" s="421"/>
    </row>
    <row r="512" spans="1:27" x14ac:dyDescent="0.25">
      <c r="A512" s="421"/>
      <c r="B512" s="421"/>
      <c r="C512" s="421"/>
      <c r="D512" s="421"/>
      <c r="E512" s="421"/>
      <c r="F512" s="421"/>
      <c r="G512" s="421"/>
      <c r="H512" s="421"/>
      <c r="I512" s="421"/>
      <c r="J512" s="421"/>
      <c r="K512" s="421"/>
      <c r="L512" s="421"/>
      <c r="M512" s="421"/>
      <c r="N512" s="421"/>
      <c r="O512" s="421"/>
      <c r="P512" s="421"/>
      <c r="Q512" s="421"/>
      <c r="R512" s="421"/>
      <c r="S512" s="421"/>
      <c r="T512" s="421"/>
      <c r="U512" s="421"/>
      <c r="V512" s="421"/>
      <c r="W512" s="421"/>
      <c r="X512" s="421"/>
      <c r="Y512" s="421"/>
      <c r="Z512" s="421"/>
      <c r="AA512" s="421"/>
    </row>
    <row r="513" spans="1:27" x14ac:dyDescent="0.25">
      <c r="A513" s="421"/>
      <c r="B513" s="421"/>
      <c r="C513" s="421"/>
      <c r="D513" s="421"/>
      <c r="E513" s="421"/>
      <c r="F513" s="421"/>
      <c r="G513" s="421"/>
      <c r="H513" s="421"/>
      <c r="I513" s="421"/>
      <c r="J513" s="421"/>
      <c r="K513" s="421"/>
      <c r="L513" s="421"/>
      <c r="M513" s="421"/>
      <c r="N513" s="421"/>
      <c r="O513" s="421"/>
      <c r="P513" s="421"/>
      <c r="Q513" s="421"/>
      <c r="R513" s="421"/>
      <c r="S513" s="421"/>
      <c r="T513" s="421"/>
      <c r="U513" s="421"/>
      <c r="V513" s="421"/>
      <c r="W513" s="421"/>
      <c r="X513" s="421"/>
      <c r="Y513" s="421"/>
      <c r="Z513" s="421"/>
      <c r="AA513" s="421"/>
    </row>
    <row r="514" spans="1:27" x14ac:dyDescent="0.25">
      <c r="A514" s="421"/>
      <c r="B514" s="421"/>
      <c r="C514" s="421"/>
      <c r="D514" s="421"/>
      <c r="E514" s="421"/>
      <c r="F514" s="421"/>
      <c r="G514" s="421"/>
      <c r="H514" s="421"/>
      <c r="I514" s="421"/>
      <c r="J514" s="421"/>
      <c r="K514" s="421"/>
      <c r="L514" s="421"/>
      <c r="M514" s="421"/>
      <c r="N514" s="421"/>
      <c r="O514" s="421"/>
      <c r="P514" s="421"/>
      <c r="Q514" s="421"/>
      <c r="R514" s="421"/>
      <c r="S514" s="421"/>
      <c r="T514" s="421"/>
      <c r="U514" s="421"/>
      <c r="V514" s="421"/>
      <c r="W514" s="421"/>
      <c r="X514" s="421"/>
      <c r="Y514" s="421"/>
      <c r="Z514" s="421"/>
      <c r="AA514" s="421"/>
    </row>
    <row r="515" spans="1:27" x14ac:dyDescent="0.25">
      <c r="A515" s="421"/>
      <c r="B515" s="421"/>
      <c r="C515" s="421"/>
      <c r="D515" s="421"/>
      <c r="E515" s="421"/>
      <c r="F515" s="421"/>
      <c r="G515" s="421"/>
      <c r="H515" s="421"/>
      <c r="I515" s="421"/>
      <c r="J515" s="421"/>
      <c r="K515" s="421"/>
      <c r="L515" s="421"/>
      <c r="M515" s="421"/>
      <c r="N515" s="421"/>
      <c r="O515" s="421"/>
      <c r="P515" s="421"/>
      <c r="Q515" s="421"/>
      <c r="R515" s="421"/>
      <c r="S515" s="421"/>
      <c r="T515" s="421"/>
      <c r="U515" s="421"/>
      <c r="V515" s="421"/>
      <c r="W515" s="421"/>
      <c r="X515" s="421"/>
      <c r="Y515" s="421"/>
      <c r="Z515" s="421"/>
      <c r="AA515" s="421"/>
    </row>
    <row r="516" spans="1:27" x14ac:dyDescent="0.25">
      <c r="A516" s="421"/>
      <c r="B516" s="421"/>
      <c r="C516" s="421"/>
      <c r="D516" s="421"/>
      <c r="E516" s="421"/>
      <c r="F516" s="421"/>
      <c r="G516" s="421"/>
      <c r="H516" s="421"/>
      <c r="I516" s="421"/>
      <c r="J516" s="421"/>
      <c r="K516" s="421"/>
      <c r="L516" s="421"/>
      <c r="M516" s="421"/>
      <c r="N516" s="421"/>
      <c r="O516" s="421"/>
      <c r="P516" s="421"/>
      <c r="Q516" s="421"/>
      <c r="R516" s="421"/>
      <c r="S516" s="421"/>
      <c r="T516" s="421"/>
      <c r="U516" s="421"/>
      <c r="V516" s="421"/>
      <c r="W516" s="421"/>
      <c r="X516" s="421"/>
      <c r="Y516" s="421"/>
      <c r="Z516" s="421"/>
      <c r="AA516" s="421"/>
    </row>
    <row r="517" spans="1:27" x14ac:dyDescent="0.25">
      <c r="A517" s="421"/>
      <c r="B517" s="421"/>
      <c r="C517" s="421"/>
      <c r="D517" s="421"/>
      <c r="E517" s="421"/>
      <c r="F517" s="421"/>
      <c r="G517" s="421"/>
      <c r="H517" s="421"/>
      <c r="I517" s="421"/>
      <c r="J517" s="421"/>
      <c r="K517" s="421"/>
      <c r="L517" s="421"/>
      <c r="M517" s="421"/>
      <c r="N517" s="421"/>
      <c r="O517" s="421"/>
      <c r="P517" s="421"/>
      <c r="Q517" s="421"/>
      <c r="R517" s="421"/>
      <c r="S517" s="421"/>
      <c r="T517" s="421"/>
      <c r="U517" s="421"/>
      <c r="V517" s="421"/>
      <c r="W517" s="421"/>
      <c r="X517" s="421"/>
      <c r="Y517" s="421"/>
      <c r="Z517" s="421"/>
      <c r="AA517" s="421"/>
    </row>
    <row r="518" spans="1:27" x14ac:dyDescent="0.25">
      <c r="A518" s="421"/>
      <c r="B518" s="421"/>
      <c r="C518" s="421"/>
      <c r="D518" s="421"/>
      <c r="E518" s="421"/>
      <c r="F518" s="421"/>
      <c r="G518" s="421"/>
      <c r="H518" s="421"/>
      <c r="I518" s="421"/>
      <c r="J518" s="421"/>
      <c r="K518" s="421"/>
      <c r="L518" s="421"/>
      <c r="M518" s="421"/>
      <c r="N518" s="421"/>
      <c r="O518" s="421"/>
      <c r="P518" s="421"/>
      <c r="Q518" s="421"/>
      <c r="R518" s="421"/>
      <c r="S518" s="421"/>
      <c r="T518" s="421"/>
      <c r="U518" s="421"/>
      <c r="V518" s="421"/>
      <c r="W518" s="421"/>
      <c r="X518" s="421"/>
      <c r="Y518" s="421"/>
      <c r="Z518" s="421"/>
      <c r="AA518" s="421"/>
    </row>
    <row r="519" spans="1:27" x14ac:dyDescent="0.25">
      <c r="A519" s="421"/>
      <c r="B519" s="421"/>
      <c r="C519" s="421"/>
      <c r="D519" s="421"/>
      <c r="E519" s="421"/>
      <c r="F519" s="421"/>
      <c r="G519" s="421"/>
      <c r="H519" s="421"/>
      <c r="I519" s="421"/>
      <c r="J519" s="421"/>
      <c r="K519" s="421"/>
      <c r="L519" s="421"/>
      <c r="M519" s="421"/>
      <c r="N519" s="421"/>
      <c r="O519" s="421"/>
      <c r="P519" s="421"/>
      <c r="Q519" s="421"/>
      <c r="R519" s="421"/>
      <c r="S519" s="421"/>
      <c r="T519" s="421"/>
      <c r="U519" s="421"/>
      <c r="V519" s="421"/>
      <c r="W519" s="421"/>
      <c r="X519" s="421"/>
      <c r="Y519" s="421"/>
      <c r="Z519" s="421"/>
      <c r="AA519" s="421"/>
    </row>
    <row r="520" spans="1:27" x14ac:dyDescent="0.25">
      <c r="A520" s="421"/>
      <c r="B520" s="421"/>
      <c r="C520" s="421"/>
      <c r="D520" s="421"/>
      <c r="E520" s="421"/>
      <c r="F520" s="421"/>
      <c r="G520" s="421"/>
      <c r="H520" s="421"/>
      <c r="I520" s="421"/>
      <c r="J520" s="421"/>
      <c r="K520" s="421"/>
      <c r="L520" s="421"/>
      <c r="M520" s="421"/>
      <c r="N520" s="421"/>
      <c r="O520" s="421"/>
      <c r="P520" s="421"/>
      <c r="Q520" s="421"/>
      <c r="R520" s="421"/>
      <c r="S520" s="421"/>
      <c r="T520" s="421"/>
      <c r="U520" s="421"/>
      <c r="V520" s="421"/>
      <c r="W520" s="421"/>
      <c r="X520" s="421"/>
      <c r="Y520" s="421"/>
      <c r="Z520" s="421"/>
      <c r="AA520" s="421"/>
    </row>
    <row r="521" spans="1:27" x14ac:dyDescent="0.25">
      <c r="A521" s="421"/>
      <c r="B521" s="421"/>
      <c r="C521" s="421"/>
      <c r="D521" s="421"/>
      <c r="E521" s="421"/>
      <c r="F521" s="421"/>
      <c r="G521" s="421"/>
      <c r="H521" s="421"/>
      <c r="I521" s="421"/>
      <c r="J521" s="421"/>
      <c r="K521" s="421"/>
      <c r="L521" s="421"/>
      <c r="M521" s="421"/>
      <c r="N521" s="421"/>
      <c r="O521" s="421"/>
      <c r="P521" s="421"/>
      <c r="Q521" s="421"/>
      <c r="R521" s="421"/>
      <c r="S521" s="421"/>
      <c r="T521" s="421"/>
      <c r="U521" s="421"/>
      <c r="V521" s="421"/>
      <c r="W521" s="421"/>
      <c r="X521" s="421"/>
      <c r="Y521" s="421"/>
      <c r="Z521" s="421"/>
      <c r="AA521" s="421"/>
    </row>
    <row r="522" spans="1:27" x14ac:dyDescent="0.25">
      <c r="A522" s="421"/>
      <c r="B522" s="421"/>
      <c r="C522" s="421"/>
      <c r="D522" s="421"/>
      <c r="E522" s="421"/>
      <c r="F522" s="421"/>
      <c r="G522" s="421"/>
      <c r="H522" s="421"/>
      <c r="I522" s="421"/>
      <c r="J522" s="421"/>
      <c r="K522" s="421"/>
      <c r="L522" s="421"/>
      <c r="M522" s="421"/>
      <c r="N522" s="421"/>
      <c r="O522" s="421"/>
      <c r="P522" s="421"/>
      <c r="Q522" s="421"/>
      <c r="R522" s="421"/>
      <c r="S522" s="421"/>
      <c r="T522" s="421"/>
      <c r="U522" s="421"/>
      <c r="V522" s="421"/>
      <c r="W522" s="421"/>
      <c r="X522" s="421"/>
      <c r="Y522" s="421"/>
      <c r="Z522" s="421"/>
      <c r="AA522" s="421"/>
    </row>
    <row r="523" spans="1:27" x14ac:dyDescent="0.25">
      <c r="A523" s="421"/>
      <c r="B523" s="421"/>
      <c r="C523" s="421"/>
      <c r="D523" s="421"/>
      <c r="E523" s="421"/>
      <c r="F523" s="421"/>
      <c r="G523" s="421"/>
      <c r="H523" s="421"/>
      <c r="I523" s="421"/>
      <c r="J523" s="421"/>
      <c r="K523" s="421"/>
      <c r="L523" s="421"/>
      <c r="M523" s="421"/>
      <c r="N523" s="421"/>
      <c r="O523" s="421"/>
      <c r="P523" s="421"/>
      <c r="Q523" s="421"/>
      <c r="R523" s="421"/>
      <c r="S523" s="421"/>
      <c r="T523" s="421"/>
      <c r="U523" s="421"/>
      <c r="V523" s="421"/>
      <c r="W523" s="421"/>
      <c r="X523" s="421"/>
      <c r="Y523" s="421"/>
      <c r="Z523" s="421"/>
      <c r="AA523" s="421"/>
    </row>
    <row r="524" spans="1:27" x14ac:dyDescent="0.25">
      <c r="A524" s="421"/>
      <c r="B524" s="421"/>
      <c r="C524" s="421"/>
      <c r="D524" s="421"/>
      <c r="E524" s="421"/>
      <c r="F524" s="421"/>
      <c r="G524" s="421"/>
      <c r="H524" s="421"/>
      <c r="I524" s="421"/>
      <c r="J524" s="421"/>
      <c r="K524" s="421"/>
      <c r="L524" s="421"/>
      <c r="M524" s="421"/>
      <c r="N524" s="421"/>
      <c r="O524" s="421"/>
      <c r="P524" s="421"/>
      <c r="Q524" s="421"/>
      <c r="R524" s="421"/>
      <c r="S524" s="421"/>
      <c r="T524" s="421"/>
      <c r="U524" s="421"/>
      <c r="V524" s="421"/>
      <c r="W524" s="421"/>
      <c r="X524" s="421"/>
      <c r="Y524" s="421"/>
      <c r="Z524" s="421"/>
      <c r="AA524" s="421"/>
    </row>
    <row r="525" spans="1:27" x14ac:dyDescent="0.25">
      <c r="A525" s="421"/>
      <c r="B525" s="421"/>
      <c r="C525" s="421"/>
      <c r="D525" s="421"/>
      <c r="E525" s="421"/>
      <c r="F525" s="421"/>
      <c r="G525" s="421"/>
      <c r="H525" s="421"/>
      <c r="I525" s="421"/>
      <c r="J525" s="421"/>
      <c r="K525" s="421"/>
      <c r="L525" s="421"/>
      <c r="M525" s="421"/>
      <c r="N525" s="421"/>
      <c r="O525" s="421"/>
      <c r="P525" s="421"/>
      <c r="Q525" s="421"/>
      <c r="R525" s="421"/>
      <c r="S525" s="421"/>
      <c r="T525" s="421"/>
      <c r="U525" s="421"/>
      <c r="V525" s="421"/>
      <c r="W525" s="421"/>
      <c r="X525" s="421"/>
      <c r="Y525" s="421"/>
      <c r="Z525" s="421"/>
      <c r="AA525" s="421"/>
    </row>
    <row r="526" spans="1:27" x14ac:dyDescent="0.25">
      <c r="A526" s="421"/>
      <c r="B526" s="421"/>
      <c r="C526" s="421"/>
      <c r="D526" s="421"/>
      <c r="E526" s="421"/>
      <c r="F526" s="421"/>
      <c r="G526" s="421"/>
      <c r="H526" s="421"/>
      <c r="I526" s="421"/>
      <c r="J526" s="421"/>
      <c r="K526" s="421"/>
      <c r="L526" s="421"/>
      <c r="M526" s="421"/>
      <c r="N526" s="421"/>
      <c r="O526" s="421"/>
      <c r="P526" s="421"/>
      <c r="Q526" s="421"/>
      <c r="R526" s="421"/>
      <c r="S526" s="421"/>
      <c r="T526" s="421"/>
      <c r="U526" s="421"/>
      <c r="V526" s="421"/>
      <c r="W526" s="421"/>
      <c r="X526" s="421"/>
      <c r="Y526" s="421"/>
      <c r="Z526" s="421"/>
      <c r="AA526" s="421"/>
    </row>
    <row r="527" spans="1:27" x14ac:dyDescent="0.25">
      <c r="A527" s="421"/>
      <c r="B527" s="421"/>
      <c r="C527" s="421"/>
      <c r="D527" s="421"/>
      <c r="E527" s="421"/>
      <c r="F527" s="421"/>
      <c r="G527" s="421"/>
      <c r="H527" s="421"/>
      <c r="I527" s="421"/>
      <c r="J527" s="421"/>
      <c r="K527" s="421"/>
      <c r="L527" s="421"/>
      <c r="M527" s="421"/>
      <c r="N527" s="421"/>
      <c r="O527" s="421"/>
      <c r="P527" s="421"/>
      <c r="Q527" s="421"/>
      <c r="R527" s="421"/>
      <c r="S527" s="421"/>
      <c r="T527" s="421"/>
      <c r="U527" s="421"/>
      <c r="V527" s="421"/>
      <c r="W527" s="421"/>
      <c r="X527" s="421"/>
      <c r="Y527" s="421"/>
      <c r="Z527" s="421"/>
      <c r="AA527" s="421"/>
    </row>
    <row r="528" spans="1:27" x14ac:dyDescent="0.25">
      <c r="A528" s="421"/>
      <c r="B528" s="421"/>
      <c r="C528" s="421"/>
      <c r="D528" s="421"/>
      <c r="E528" s="421"/>
      <c r="F528" s="421"/>
      <c r="G528" s="421"/>
      <c r="H528" s="421"/>
      <c r="I528" s="421"/>
      <c r="J528" s="421"/>
      <c r="K528" s="421"/>
      <c r="L528" s="421"/>
      <c r="M528" s="421"/>
      <c r="N528" s="421"/>
      <c r="O528" s="421"/>
      <c r="P528" s="421"/>
      <c r="Q528" s="421"/>
      <c r="R528" s="421"/>
      <c r="S528" s="421"/>
      <c r="T528" s="421"/>
      <c r="U528" s="421"/>
      <c r="V528" s="421"/>
      <c r="W528" s="421"/>
      <c r="X528" s="421"/>
      <c r="Y528" s="421"/>
      <c r="Z528" s="421"/>
      <c r="AA528" s="421"/>
    </row>
    <row r="529" spans="1:27" x14ac:dyDescent="0.25">
      <c r="A529" s="421"/>
      <c r="B529" s="421"/>
      <c r="C529" s="421"/>
      <c r="D529" s="421"/>
      <c r="E529" s="421"/>
      <c r="F529" s="421"/>
      <c r="G529" s="421"/>
      <c r="H529" s="421"/>
      <c r="I529" s="421"/>
      <c r="J529" s="421"/>
      <c r="K529" s="421"/>
      <c r="L529" s="421"/>
      <c r="M529" s="421"/>
      <c r="N529" s="421"/>
      <c r="O529" s="421"/>
      <c r="P529" s="421"/>
      <c r="Q529" s="421"/>
      <c r="R529" s="421"/>
      <c r="S529" s="421"/>
      <c r="T529" s="421"/>
      <c r="U529" s="421"/>
      <c r="V529" s="421"/>
      <c r="W529" s="421"/>
      <c r="X529" s="421"/>
      <c r="Y529" s="421"/>
      <c r="Z529" s="421"/>
      <c r="AA529" s="421"/>
    </row>
    <row r="530" spans="1:27" x14ac:dyDescent="0.25">
      <c r="A530" s="421"/>
      <c r="B530" s="421"/>
      <c r="C530" s="421"/>
      <c r="D530" s="421"/>
      <c r="E530" s="421"/>
      <c r="F530" s="421"/>
      <c r="G530" s="421"/>
      <c r="H530" s="421"/>
      <c r="I530" s="421"/>
      <c r="J530" s="421"/>
      <c r="K530" s="421"/>
      <c r="L530" s="421"/>
      <c r="M530" s="421"/>
      <c r="N530" s="421"/>
      <c r="O530" s="421"/>
      <c r="P530" s="421"/>
      <c r="Q530" s="421"/>
      <c r="R530" s="421"/>
      <c r="S530" s="421"/>
      <c r="T530" s="421"/>
      <c r="U530" s="421"/>
      <c r="V530" s="421"/>
      <c r="W530" s="421"/>
      <c r="X530" s="421"/>
      <c r="Y530" s="421"/>
      <c r="Z530" s="421"/>
      <c r="AA530" s="421"/>
    </row>
    <row r="531" spans="1:27" x14ac:dyDescent="0.25">
      <c r="A531" s="421"/>
      <c r="B531" s="421"/>
      <c r="C531" s="421"/>
      <c r="D531" s="421"/>
      <c r="E531" s="421"/>
      <c r="F531" s="421"/>
      <c r="G531" s="421"/>
      <c r="H531" s="421"/>
      <c r="I531" s="421"/>
      <c r="J531" s="421"/>
      <c r="K531" s="421"/>
      <c r="L531" s="421"/>
      <c r="M531" s="421"/>
      <c r="N531" s="421"/>
      <c r="O531" s="421"/>
      <c r="P531" s="421"/>
      <c r="Q531" s="421"/>
      <c r="R531" s="421"/>
      <c r="S531" s="421"/>
      <c r="T531" s="421"/>
      <c r="U531" s="421"/>
      <c r="V531" s="421"/>
      <c r="W531" s="421"/>
      <c r="X531" s="421"/>
      <c r="Y531" s="421"/>
      <c r="Z531" s="421"/>
      <c r="AA531" s="421"/>
    </row>
    <row r="532" spans="1:27" x14ac:dyDescent="0.25">
      <c r="A532" s="421"/>
      <c r="B532" s="421"/>
      <c r="C532" s="421"/>
      <c r="D532" s="421"/>
      <c r="E532" s="421"/>
      <c r="F532" s="421"/>
      <c r="G532" s="421"/>
      <c r="H532" s="421"/>
      <c r="I532" s="421"/>
      <c r="J532" s="421"/>
      <c r="K532" s="421"/>
      <c r="L532" s="421"/>
      <c r="M532" s="421"/>
      <c r="N532" s="421"/>
      <c r="O532" s="421"/>
      <c r="P532" s="421"/>
      <c r="Q532" s="421"/>
      <c r="R532" s="421"/>
      <c r="S532" s="421"/>
      <c r="T532" s="421"/>
      <c r="U532" s="421"/>
      <c r="V532" s="421"/>
      <c r="W532" s="421"/>
      <c r="X532" s="421"/>
      <c r="Y532" s="421"/>
      <c r="Z532" s="421"/>
      <c r="AA532" s="421"/>
    </row>
    <row r="533" spans="1:27" x14ac:dyDescent="0.25">
      <c r="A533" s="421"/>
      <c r="B533" s="421"/>
      <c r="C533" s="421"/>
      <c r="D533" s="421"/>
      <c r="E533" s="421"/>
      <c r="F533" s="421"/>
      <c r="G533" s="421"/>
      <c r="H533" s="421"/>
      <c r="I533" s="421"/>
      <c r="J533" s="421"/>
      <c r="K533" s="421"/>
      <c r="L533" s="421"/>
      <c r="M533" s="421"/>
      <c r="N533" s="421"/>
      <c r="O533" s="421"/>
      <c r="P533" s="421"/>
      <c r="Q533" s="421"/>
      <c r="R533" s="421"/>
      <c r="S533" s="421"/>
      <c r="T533" s="421"/>
      <c r="U533" s="421"/>
      <c r="V533" s="421"/>
      <c r="W533" s="421"/>
      <c r="X533" s="421"/>
      <c r="Y533" s="421"/>
      <c r="Z533" s="421"/>
      <c r="AA533" s="421"/>
    </row>
    <row r="534" spans="1:27" x14ac:dyDescent="0.25">
      <c r="A534" s="421"/>
      <c r="B534" s="421"/>
      <c r="C534" s="421"/>
      <c r="D534" s="421"/>
      <c r="E534" s="421"/>
      <c r="F534" s="421"/>
      <c r="G534" s="421"/>
      <c r="H534" s="421"/>
      <c r="I534" s="421"/>
      <c r="J534" s="421"/>
      <c r="K534" s="421"/>
      <c r="L534" s="421"/>
      <c r="M534" s="421"/>
      <c r="N534" s="421"/>
      <c r="O534" s="421"/>
      <c r="P534" s="421"/>
      <c r="Q534" s="421"/>
      <c r="R534" s="421"/>
      <c r="S534" s="421"/>
      <c r="T534" s="421"/>
      <c r="U534" s="421"/>
      <c r="V534" s="421"/>
      <c r="W534" s="421"/>
      <c r="X534" s="421"/>
      <c r="Y534" s="421"/>
      <c r="Z534" s="421"/>
      <c r="AA534" s="421"/>
    </row>
    <row r="535" spans="1:27" x14ac:dyDescent="0.25">
      <c r="A535" s="421"/>
      <c r="B535" s="421"/>
      <c r="C535" s="421"/>
      <c r="D535" s="421"/>
      <c r="E535" s="421"/>
      <c r="F535" s="421"/>
      <c r="G535" s="421"/>
      <c r="H535" s="421"/>
      <c r="I535" s="421"/>
      <c r="J535" s="421"/>
      <c r="K535" s="421"/>
      <c r="L535" s="421"/>
      <c r="M535" s="421"/>
      <c r="N535" s="421"/>
      <c r="O535" s="421"/>
      <c r="P535" s="421"/>
      <c r="Q535" s="421"/>
      <c r="R535" s="421"/>
      <c r="S535" s="421"/>
      <c r="T535" s="421"/>
      <c r="U535" s="421"/>
      <c r="V535" s="421"/>
      <c r="W535" s="421"/>
      <c r="X535" s="421"/>
      <c r="Y535" s="421"/>
      <c r="Z535" s="421"/>
      <c r="AA535" s="421"/>
    </row>
    <row r="536" spans="1:27" x14ac:dyDescent="0.25">
      <c r="A536" s="421"/>
      <c r="B536" s="421"/>
      <c r="C536" s="421"/>
      <c r="D536" s="421"/>
      <c r="E536" s="421"/>
      <c r="F536" s="421"/>
      <c r="G536" s="421"/>
      <c r="H536" s="421"/>
      <c r="I536" s="421"/>
      <c r="J536" s="421"/>
      <c r="K536" s="421"/>
      <c r="L536" s="421"/>
      <c r="M536" s="421"/>
      <c r="N536" s="421"/>
      <c r="O536" s="421"/>
      <c r="P536" s="421"/>
      <c r="Q536" s="421"/>
      <c r="R536" s="421"/>
      <c r="S536" s="421"/>
      <c r="T536" s="421"/>
      <c r="U536" s="421"/>
      <c r="V536" s="421"/>
      <c r="W536" s="421"/>
      <c r="X536" s="421"/>
      <c r="Y536" s="421"/>
      <c r="Z536" s="421"/>
      <c r="AA536" s="421"/>
    </row>
    <row r="537" spans="1:27" x14ac:dyDescent="0.25">
      <c r="A537" s="421"/>
      <c r="B537" s="421"/>
      <c r="C537" s="421"/>
      <c r="D537" s="421"/>
      <c r="E537" s="421"/>
      <c r="F537" s="421"/>
      <c r="G537" s="421"/>
      <c r="H537" s="421"/>
      <c r="I537" s="421"/>
      <c r="J537" s="421"/>
      <c r="K537" s="421"/>
      <c r="L537" s="421"/>
      <c r="M537" s="421"/>
      <c r="N537" s="421"/>
      <c r="O537" s="421"/>
      <c r="P537" s="421"/>
      <c r="Q537" s="421"/>
      <c r="R537" s="421"/>
      <c r="S537" s="421"/>
      <c r="T537" s="421"/>
      <c r="U537" s="421"/>
      <c r="V537" s="421"/>
      <c r="W537" s="421"/>
      <c r="X537" s="421"/>
      <c r="Y537" s="421"/>
      <c r="Z537" s="421"/>
      <c r="AA537" s="421"/>
    </row>
    <row r="538" spans="1:27" x14ac:dyDescent="0.25">
      <c r="A538" s="421"/>
      <c r="B538" s="421"/>
      <c r="C538" s="421"/>
      <c r="D538" s="421"/>
      <c r="E538" s="421"/>
      <c r="F538" s="421"/>
      <c r="G538" s="421"/>
      <c r="H538" s="421"/>
      <c r="I538" s="421"/>
      <c r="J538" s="421"/>
      <c r="K538" s="421"/>
      <c r="L538" s="421"/>
      <c r="M538" s="421"/>
      <c r="N538" s="421"/>
      <c r="O538" s="421"/>
      <c r="P538" s="421"/>
      <c r="Q538" s="421"/>
      <c r="R538" s="421"/>
      <c r="S538" s="421"/>
      <c r="T538" s="421"/>
      <c r="U538" s="421"/>
      <c r="V538" s="421"/>
      <c r="W538" s="421"/>
      <c r="X538" s="421"/>
      <c r="Y538" s="421"/>
      <c r="Z538" s="421"/>
      <c r="AA538" s="421"/>
    </row>
    <row r="539" spans="1:27" x14ac:dyDescent="0.25">
      <c r="A539" s="421"/>
      <c r="B539" s="421"/>
      <c r="C539" s="421"/>
      <c r="D539" s="421"/>
      <c r="E539" s="421"/>
      <c r="F539" s="421"/>
      <c r="G539" s="421"/>
      <c r="H539" s="421"/>
      <c r="I539" s="421"/>
      <c r="J539" s="421"/>
      <c r="K539" s="421"/>
      <c r="L539" s="421"/>
      <c r="M539" s="421"/>
      <c r="N539" s="421"/>
      <c r="O539" s="421"/>
      <c r="P539" s="421"/>
      <c r="Q539" s="421"/>
      <c r="R539" s="421"/>
      <c r="S539" s="421"/>
      <c r="T539" s="421"/>
      <c r="U539" s="421"/>
      <c r="V539" s="421"/>
      <c r="W539" s="421"/>
      <c r="X539" s="421"/>
      <c r="Y539" s="421"/>
      <c r="Z539" s="421"/>
      <c r="AA539" s="421"/>
    </row>
    <row r="540" spans="1:27" x14ac:dyDescent="0.25">
      <c r="A540" s="421"/>
      <c r="B540" s="421"/>
      <c r="C540" s="421"/>
      <c r="D540" s="421"/>
      <c r="E540" s="421"/>
      <c r="F540" s="421"/>
      <c r="G540" s="421"/>
      <c r="H540" s="421"/>
      <c r="I540" s="421"/>
      <c r="J540" s="421"/>
      <c r="K540" s="421"/>
      <c r="L540" s="421"/>
      <c r="M540" s="421"/>
      <c r="N540" s="421"/>
      <c r="O540" s="421"/>
      <c r="P540" s="421"/>
      <c r="Q540" s="421"/>
      <c r="R540" s="421"/>
      <c r="S540" s="421"/>
      <c r="T540" s="421"/>
      <c r="U540" s="421"/>
      <c r="V540" s="421"/>
      <c r="W540" s="421"/>
      <c r="X540" s="421"/>
      <c r="Y540" s="421"/>
      <c r="Z540" s="421"/>
      <c r="AA540" s="421"/>
    </row>
    <row r="541" spans="1:27" x14ac:dyDescent="0.25">
      <c r="A541" s="421"/>
      <c r="B541" s="421"/>
      <c r="C541" s="421"/>
      <c r="D541" s="421"/>
      <c r="E541" s="421"/>
      <c r="F541" s="421"/>
      <c r="G541" s="421"/>
      <c r="H541" s="421"/>
      <c r="I541" s="421"/>
      <c r="J541" s="421"/>
      <c r="K541" s="421"/>
      <c r="L541" s="421"/>
      <c r="M541" s="421"/>
      <c r="N541" s="421"/>
      <c r="O541" s="421"/>
      <c r="P541" s="421"/>
      <c r="Q541" s="421"/>
      <c r="R541" s="421"/>
      <c r="S541" s="421"/>
      <c r="T541" s="421"/>
      <c r="U541" s="421"/>
      <c r="V541" s="421"/>
      <c r="W541" s="421"/>
      <c r="X541" s="421"/>
      <c r="Y541" s="421"/>
      <c r="Z541" s="421"/>
      <c r="AA541" s="421"/>
    </row>
    <row r="542" spans="1:27" x14ac:dyDescent="0.25">
      <c r="A542" s="421"/>
      <c r="B542" s="421"/>
      <c r="C542" s="421"/>
      <c r="D542" s="421"/>
      <c r="E542" s="421"/>
      <c r="F542" s="421"/>
      <c r="G542" s="421"/>
      <c r="H542" s="421"/>
      <c r="I542" s="421"/>
      <c r="J542" s="421"/>
      <c r="K542" s="421"/>
      <c r="L542" s="421"/>
      <c r="M542" s="421"/>
      <c r="N542" s="421"/>
      <c r="O542" s="421"/>
      <c r="P542" s="421"/>
      <c r="Q542" s="421"/>
      <c r="R542" s="421"/>
      <c r="S542" s="421"/>
      <c r="T542" s="421"/>
      <c r="U542" s="421"/>
      <c r="V542" s="421"/>
      <c r="W542" s="421"/>
      <c r="X542" s="421"/>
      <c r="Y542" s="421"/>
      <c r="Z542" s="421"/>
      <c r="AA542" s="421"/>
    </row>
    <row r="543" spans="1:27" x14ac:dyDescent="0.25">
      <c r="A543" s="421"/>
      <c r="B543" s="421"/>
      <c r="C543" s="421"/>
      <c r="D543" s="421"/>
      <c r="E543" s="421"/>
      <c r="F543" s="421"/>
      <c r="G543" s="421"/>
      <c r="H543" s="421"/>
      <c r="I543" s="421"/>
      <c r="J543" s="421"/>
      <c r="K543" s="421"/>
      <c r="L543" s="421"/>
      <c r="M543" s="421"/>
      <c r="N543" s="421"/>
      <c r="O543" s="421"/>
      <c r="P543" s="421"/>
      <c r="Q543" s="421"/>
      <c r="R543" s="421"/>
      <c r="S543" s="421"/>
      <c r="T543" s="421"/>
      <c r="U543" s="421"/>
      <c r="V543" s="421"/>
      <c r="W543" s="421"/>
      <c r="X543" s="421"/>
      <c r="Y543" s="421"/>
      <c r="Z543" s="421"/>
      <c r="AA543" s="421"/>
    </row>
    <row r="544" spans="1:27" x14ac:dyDescent="0.25">
      <c r="A544" s="421"/>
      <c r="B544" s="421"/>
      <c r="C544" s="421"/>
      <c r="D544" s="421"/>
      <c r="E544" s="421"/>
      <c r="F544" s="421"/>
      <c r="G544" s="421"/>
      <c r="H544" s="421"/>
      <c r="I544" s="421"/>
      <c r="J544" s="421"/>
      <c r="K544" s="421"/>
      <c r="L544" s="421"/>
      <c r="M544" s="421"/>
      <c r="N544" s="421"/>
      <c r="O544" s="421"/>
      <c r="P544" s="421"/>
      <c r="Q544" s="421"/>
      <c r="R544" s="421"/>
      <c r="S544" s="421"/>
      <c r="T544" s="421"/>
      <c r="U544" s="421"/>
      <c r="V544" s="421"/>
      <c r="W544" s="421"/>
      <c r="X544" s="421"/>
      <c r="Y544" s="421"/>
      <c r="Z544" s="421"/>
      <c r="AA544" s="421"/>
    </row>
    <row r="545" spans="1:27" x14ac:dyDescent="0.25">
      <c r="A545" s="421"/>
      <c r="B545" s="421"/>
      <c r="C545" s="421"/>
      <c r="D545" s="421"/>
      <c r="E545" s="421"/>
      <c r="F545" s="421"/>
      <c r="G545" s="421"/>
      <c r="H545" s="421"/>
      <c r="I545" s="421"/>
      <c r="J545" s="421"/>
      <c r="K545" s="421"/>
      <c r="L545" s="421"/>
      <c r="M545" s="421"/>
      <c r="N545" s="421"/>
      <c r="O545" s="421"/>
      <c r="P545" s="421"/>
      <c r="Q545" s="421"/>
      <c r="R545" s="421"/>
      <c r="S545" s="421"/>
      <c r="T545" s="421"/>
      <c r="U545" s="421"/>
      <c r="V545" s="421"/>
      <c r="W545" s="421"/>
      <c r="X545" s="421"/>
      <c r="Y545" s="421"/>
      <c r="Z545" s="421"/>
      <c r="AA545" s="421"/>
    </row>
    <row r="546" spans="1:27" x14ac:dyDescent="0.25">
      <c r="A546" s="421"/>
      <c r="B546" s="421"/>
      <c r="C546" s="421"/>
      <c r="D546" s="421"/>
      <c r="E546" s="421"/>
      <c r="F546" s="421"/>
      <c r="G546" s="421"/>
      <c r="H546" s="421"/>
      <c r="I546" s="421"/>
      <c r="J546" s="421"/>
      <c r="K546" s="421"/>
      <c r="L546" s="421"/>
      <c r="M546" s="421"/>
      <c r="N546" s="421"/>
      <c r="O546" s="421"/>
      <c r="P546" s="421"/>
      <c r="Q546" s="421"/>
      <c r="R546" s="421"/>
      <c r="S546" s="421"/>
      <c r="T546" s="421"/>
      <c r="U546" s="421"/>
      <c r="V546" s="421"/>
      <c r="W546" s="421"/>
      <c r="X546" s="421"/>
      <c r="Y546" s="421"/>
      <c r="Z546" s="421"/>
      <c r="AA546" s="421"/>
    </row>
    <row r="547" spans="1:27" x14ac:dyDescent="0.25">
      <c r="A547" s="421"/>
      <c r="B547" s="421"/>
      <c r="C547" s="421"/>
      <c r="D547" s="421"/>
      <c r="E547" s="421"/>
      <c r="F547" s="421"/>
      <c r="G547" s="421"/>
      <c r="H547" s="421"/>
      <c r="I547" s="421"/>
      <c r="J547" s="421"/>
      <c r="K547" s="421"/>
      <c r="L547" s="421"/>
      <c r="M547" s="421"/>
      <c r="N547" s="421"/>
      <c r="O547" s="421"/>
      <c r="P547" s="421"/>
      <c r="Q547" s="421"/>
      <c r="R547" s="421"/>
      <c r="S547" s="421"/>
      <c r="T547" s="421"/>
      <c r="U547" s="421"/>
      <c r="V547" s="421"/>
      <c r="W547" s="421"/>
      <c r="X547" s="421"/>
      <c r="Y547" s="421"/>
      <c r="Z547" s="421"/>
      <c r="AA547" s="421"/>
    </row>
    <row r="548" spans="1:27" x14ac:dyDescent="0.25">
      <c r="A548" s="421"/>
      <c r="B548" s="421"/>
      <c r="C548" s="421"/>
      <c r="D548" s="421"/>
      <c r="E548" s="421"/>
      <c r="F548" s="421"/>
      <c r="G548" s="421"/>
      <c r="H548" s="421"/>
      <c r="I548" s="421"/>
      <c r="J548" s="421"/>
      <c r="K548" s="421"/>
      <c r="L548" s="421"/>
      <c r="M548" s="421"/>
      <c r="N548" s="421"/>
      <c r="O548" s="421"/>
      <c r="P548" s="421"/>
      <c r="Q548" s="421"/>
      <c r="R548" s="421"/>
      <c r="S548" s="421"/>
      <c r="T548" s="421"/>
      <c r="U548" s="421"/>
      <c r="V548" s="421"/>
      <c r="W548" s="421"/>
      <c r="X548" s="421"/>
      <c r="Y548" s="421"/>
      <c r="Z548" s="421"/>
      <c r="AA548" s="421"/>
    </row>
    <row r="549" spans="1:27" x14ac:dyDescent="0.25">
      <c r="A549" s="421"/>
      <c r="B549" s="421"/>
      <c r="C549" s="421"/>
      <c r="D549" s="421"/>
      <c r="E549" s="421"/>
      <c r="F549" s="421"/>
      <c r="G549" s="421"/>
      <c r="H549" s="421"/>
      <c r="I549" s="421"/>
      <c r="J549" s="421"/>
      <c r="K549" s="421"/>
      <c r="L549" s="421"/>
      <c r="M549" s="421"/>
      <c r="N549" s="421"/>
      <c r="O549" s="421"/>
      <c r="P549" s="421"/>
      <c r="Q549" s="421"/>
      <c r="R549" s="421"/>
      <c r="S549" s="421"/>
      <c r="T549" s="421"/>
      <c r="U549" s="421"/>
      <c r="V549" s="421"/>
      <c r="W549" s="421"/>
      <c r="X549" s="421"/>
      <c r="Y549" s="421"/>
      <c r="Z549" s="421"/>
      <c r="AA549" s="421"/>
    </row>
    <row r="550" spans="1:27" x14ac:dyDescent="0.25">
      <c r="A550" s="421"/>
      <c r="B550" s="421"/>
      <c r="C550" s="421"/>
      <c r="D550" s="421"/>
      <c r="E550" s="421"/>
      <c r="F550" s="421"/>
      <c r="G550" s="421"/>
      <c r="H550" s="421"/>
      <c r="I550" s="421"/>
      <c r="J550" s="421"/>
      <c r="K550" s="421"/>
      <c r="L550" s="421"/>
      <c r="M550" s="421"/>
      <c r="N550" s="421"/>
      <c r="O550" s="421"/>
      <c r="P550" s="421"/>
      <c r="Q550" s="421"/>
      <c r="R550" s="421"/>
      <c r="S550" s="421"/>
      <c r="T550" s="421"/>
      <c r="U550" s="421"/>
      <c r="V550" s="421"/>
      <c r="W550" s="421"/>
      <c r="X550" s="421"/>
      <c r="Y550" s="421"/>
      <c r="Z550" s="421"/>
      <c r="AA550" s="421"/>
    </row>
    <row r="551" spans="1:27" x14ac:dyDescent="0.25">
      <c r="A551" s="421"/>
      <c r="B551" s="421"/>
      <c r="C551" s="421"/>
      <c r="D551" s="421"/>
      <c r="E551" s="421"/>
      <c r="F551" s="421"/>
      <c r="G551" s="421"/>
      <c r="H551" s="421"/>
      <c r="I551" s="421"/>
      <c r="J551" s="421"/>
      <c r="K551" s="421"/>
      <c r="L551" s="421"/>
      <c r="M551" s="421"/>
      <c r="N551" s="421"/>
      <c r="O551" s="421"/>
      <c r="P551" s="421"/>
      <c r="Q551" s="421"/>
      <c r="R551" s="421"/>
      <c r="S551" s="421"/>
      <c r="T551" s="421"/>
      <c r="U551" s="421"/>
      <c r="V551" s="421"/>
      <c r="W551" s="421"/>
      <c r="X551" s="421"/>
      <c r="Y551" s="421"/>
      <c r="Z551" s="421"/>
      <c r="AA551" s="421"/>
    </row>
    <row r="552" spans="1:27" x14ac:dyDescent="0.25">
      <c r="A552" s="421"/>
      <c r="B552" s="421"/>
      <c r="C552" s="421"/>
      <c r="D552" s="421"/>
      <c r="E552" s="421"/>
      <c r="F552" s="421"/>
      <c r="G552" s="421"/>
      <c r="H552" s="421"/>
      <c r="I552" s="421"/>
      <c r="J552" s="421"/>
      <c r="K552" s="421"/>
      <c r="L552" s="421"/>
      <c r="M552" s="421"/>
      <c r="N552" s="421"/>
      <c r="O552" s="421"/>
      <c r="P552" s="421"/>
      <c r="Q552" s="421"/>
      <c r="R552" s="421"/>
      <c r="S552" s="421"/>
      <c r="T552" s="421"/>
      <c r="U552" s="421"/>
      <c r="V552" s="421"/>
      <c r="W552" s="421"/>
      <c r="X552" s="421"/>
      <c r="Y552" s="421"/>
      <c r="Z552" s="421"/>
      <c r="AA552" s="421"/>
    </row>
    <row r="553" spans="1:27" x14ac:dyDescent="0.25">
      <c r="A553" s="421"/>
      <c r="B553" s="421"/>
      <c r="C553" s="421"/>
      <c r="D553" s="421"/>
      <c r="E553" s="421"/>
      <c r="F553" s="421"/>
      <c r="G553" s="421"/>
      <c r="H553" s="421"/>
      <c r="I553" s="421"/>
      <c r="J553" s="421"/>
      <c r="K553" s="421"/>
      <c r="L553" s="421"/>
      <c r="M553" s="421"/>
      <c r="N553" s="421"/>
      <c r="O553" s="421"/>
      <c r="P553" s="421"/>
      <c r="Q553" s="421"/>
      <c r="R553" s="421"/>
      <c r="S553" s="421"/>
      <c r="T553" s="421"/>
      <c r="U553" s="421"/>
      <c r="V553" s="421"/>
      <c r="W553" s="421"/>
      <c r="X553" s="421"/>
      <c r="Y553" s="421"/>
      <c r="Z553" s="421"/>
      <c r="AA553" s="421"/>
    </row>
    <row r="554" spans="1:27" x14ac:dyDescent="0.25">
      <c r="A554" s="421"/>
      <c r="B554" s="421"/>
      <c r="C554" s="421"/>
      <c r="D554" s="421"/>
      <c r="E554" s="421"/>
      <c r="F554" s="421"/>
      <c r="G554" s="421"/>
      <c r="H554" s="421"/>
      <c r="I554" s="421"/>
      <c r="J554" s="421"/>
      <c r="K554" s="421"/>
      <c r="L554" s="421"/>
      <c r="M554" s="421"/>
      <c r="N554" s="421"/>
      <c r="O554" s="421"/>
      <c r="P554" s="421"/>
      <c r="Q554" s="421"/>
      <c r="R554" s="421"/>
      <c r="S554" s="421"/>
      <c r="T554" s="421"/>
      <c r="U554" s="421"/>
      <c r="V554" s="421"/>
      <c r="W554" s="421"/>
      <c r="X554" s="421"/>
      <c r="Y554" s="421"/>
      <c r="Z554" s="421"/>
      <c r="AA554" s="421"/>
    </row>
    <row r="555" spans="1:27" x14ac:dyDescent="0.25">
      <c r="A555" s="421"/>
      <c r="B555" s="421"/>
      <c r="C555" s="421"/>
      <c r="D555" s="421"/>
      <c r="E555" s="421"/>
      <c r="F555" s="421"/>
      <c r="G555" s="421"/>
      <c r="H555" s="421"/>
      <c r="I555" s="421"/>
      <c r="J555" s="421"/>
      <c r="K555" s="421"/>
      <c r="L555" s="421"/>
      <c r="M555" s="421"/>
      <c r="N555" s="421"/>
      <c r="O555" s="421"/>
      <c r="P555" s="421"/>
      <c r="Q555" s="421"/>
      <c r="R555" s="421"/>
      <c r="S555" s="421"/>
      <c r="T555" s="421"/>
      <c r="U555" s="421"/>
      <c r="V555" s="421"/>
      <c r="W555" s="421"/>
      <c r="X555" s="421"/>
      <c r="Y555" s="421"/>
      <c r="Z555" s="421"/>
      <c r="AA555" s="421"/>
    </row>
    <row r="556" spans="1:27" x14ac:dyDescent="0.25">
      <c r="A556" s="421"/>
      <c r="B556" s="421"/>
      <c r="C556" s="421"/>
      <c r="D556" s="421"/>
      <c r="E556" s="421"/>
      <c r="F556" s="421"/>
      <c r="G556" s="421"/>
      <c r="H556" s="421"/>
      <c r="I556" s="421"/>
      <c r="J556" s="421"/>
      <c r="K556" s="421"/>
      <c r="L556" s="421"/>
      <c r="M556" s="421"/>
      <c r="N556" s="421"/>
      <c r="O556" s="421"/>
      <c r="P556" s="421"/>
      <c r="Q556" s="421"/>
      <c r="R556" s="421"/>
      <c r="S556" s="421"/>
      <c r="T556" s="421"/>
      <c r="U556" s="421"/>
      <c r="V556" s="421"/>
      <c r="W556" s="421"/>
      <c r="X556" s="421"/>
      <c r="Y556" s="421"/>
      <c r="Z556" s="421"/>
      <c r="AA556" s="421"/>
    </row>
    <row r="557" spans="1:27" x14ac:dyDescent="0.25">
      <c r="A557" s="421"/>
      <c r="B557" s="421"/>
      <c r="C557" s="421"/>
      <c r="D557" s="421"/>
      <c r="E557" s="421"/>
      <c r="F557" s="421"/>
      <c r="G557" s="421"/>
      <c r="H557" s="421"/>
      <c r="I557" s="421"/>
      <c r="J557" s="421"/>
      <c r="K557" s="421"/>
      <c r="L557" s="421"/>
      <c r="M557" s="421"/>
      <c r="N557" s="421"/>
      <c r="O557" s="421"/>
      <c r="P557" s="421"/>
      <c r="Q557" s="421"/>
      <c r="R557" s="421"/>
      <c r="S557" s="421"/>
      <c r="T557" s="421"/>
      <c r="U557" s="421"/>
      <c r="V557" s="421"/>
      <c r="W557" s="421"/>
      <c r="X557" s="421"/>
      <c r="Y557" s="421"/>
      <c r="Z557" s="421"/>
      <c r="AA557" s="421"/>
    </row>
    <row r="558" spans="1:27" x14ac:dyDescent="0.25">
      <c r="A558" s="421"/>
      <c r="B558" s="421"/>
      <c r="C558" s="421"/>
      <c r="D558" s="421"/>
      <c r="E558" s="421"/>
      <c r="F558" s="421"/>
      <c r="G558" s="421"/>
      <c r="H558" s="421"/>
      <c r="I558" s="421"/>
      <c r="J558" s="421"/>
      <c r="K558" s="421"/>
      <c r="L558" s="421"/>
      <c r="M558" s="421"/>
      <c r="N558" s="421"/>
      <c r="O558" s="421"/>
      <c r="P558" s="421"/>
      <c r="Q558" s="421"/>
      <c r="R558" s="421"/>
      <c r="S558" s="421"/>
      <c r="T558" s="421"/>
      <c r="U558" s="421"/>
      <c r="V558" s="421"/>
      <c r="W558" s="421"/>
      <c r="X558" s="421"/>
      <c r="Y558" s="421"/>
      <c r="Z558" s="421"/>
      <c r="AA558" s="421"/>
    </row>
    <row r="559" spans="1:27" x14ac:dyDescent="0.25">
      <c r="A559" s="421"/>
      <c r="B559" s="421"/>
      <c r="C559" s="421"/>
      <c r="D559" s="421"/>
      <c r="E559" s="421"/>
      <c r="F559" s="421"/>
      <c r="G559" s="421"/>
      <c r="H559" s="421"/>
      <c r="I559" s="421"/>
      <c r="J559" s="421"/>
      <c r="K559" s="421"/>
      <c r="L559" s="421"/>
      <c r="M559" s="421"/>
      <c r="N559" s="421"/>
      <c r="O559" s="421"/>
      <c r="P559" s="421"/>
      <c r="Q559" s="421"/>
      <c r="R559" s="421"/>
      <c r="S559" s="421"/>
      <c r="T559" s="421"/>
      <c r="U559" s="421"/>
      <c r="V559" s="421"/>
      <c r="W559" s="421"/>
      <c r="X559" s="421"/>
      <c r="Y559" s="421"/>
      <c r="Z559" s="421"/>
      <c r="AA559" s="421"/>
    </row>
    <row r="560" spans="1:27" x14ac:dyDescent="0.25">
      <c r="A560" s="421"/>
      <c r="B560" s="421"/>
      <c r="C560" s="421"/>
      <c r="D560" s="421"/>
      <c r="E560" s="421"/>
      <c r="F560" s="421"/>
      <c r="G560" s="421"/>
      <c r="H560" s="421"/>
      <c r="I560" s="421"/>
      <c r="J560" s="421"/>
      <c r="K560" s="421"/>
      <c r="L560" s="421"/>
      <c r="M560" s="421"/>
      <c r="N560" s="421"/>
      <c r="O560" s="421"/>
      <c r="P560" s="421"/>
      <c r="Q560" s="421"/>
      <c r="R560" s="421"/>
      <c r="S560" s="421"/>
      <c r="T560" s="421"/>
      <c r="U560" s="421"/>
      <c r="V560" s="421"/>
      <c r="W560" s="421"/>
      <c r="X560" s="421"/>
      <c r="Y560" s="421"/>
      <c r="Z560" s="421"/>
      <c r="AA560" s="421"/>
    </row>
    <row r="561" spans="1:27" x14ac:dyDescent="0.25">
      <c r="A561" s="421"/>
      <c r="B561" s="421"/>
      <c r="C561" s="421"/>
      <c r="D561" s="421"/>
      <c r="E561" s="421"/>
      <c r="F561" s="421"/>
      <c r="G561" s="421"/>
      <c r="H561" s="421"/>
      <c r="I561" s="421"/>
      <c r="J561" s="421"/>
      <c r="K561" s="421"/>
      <c r="L561" s="421"/>
      <c r="M561" s="421"/>
      <c r="N561" s="421"/>
      <c r="O561" s="421"/>
      <c r="P561" s="421"/>
      <c r="Q561" s="421"/>
      <c r="R561" s="421"/>
      <c r="S561" s="421"/>
      <c r="T561" s="421"/>
      <c r="U561" s="421"/>
      <c r="V561" s="421"/>
      <c r="W561" s="421"/>
      <c r="X561" s="421"/>
      <c r="Y561" s="421"/>
      <c r="Z561" s="421"/>
      <c r="AA561" s="421"/>
    </row>
    <row r="562" spans="1:27" x14ac:dyDescent="0.25">
      <c r="A562" s="421"/>
      <c r="B562" s="421"/>
      <c r="C562" s="421"/>
      <c r="D562" s="421"/>
      <c r="E562" s="421"/>
      <c r="F562" s="421"/>
      <c r="G562" s="421"/>
      <c r="H562" s="421"/>
      <c r="I562" s="421"/>
      <c r="J562" s="421"/>
      <c r="K562" s="421"/>
      <c r="L562" s="421"/>
      <c r="M562" s="421"/>
      <c r="N562" s="421"/>
      <c r="O562" s="421"/>
      <c r="P562" s="421"/>
      <c r="Q562" s="421"/>
      <c r="R562" s="421"/>
      <c r="S562" s="421"/>
      <c r="T562" s="421"/>
      <c r="U562" s="421"/>
      <c r="V562" s="421"/>
      <c r="W562" s="421"/>
      <c r="X562" s="421"/>
      <c r="Y562" s="421"/>
      <c r="Z562" s="421"/>
      <c r="AA562" s="421"/>
    </row>
    <row r="563" spans="1:27" x14ac:dyDescent="0.25">
      <c r="A563" s="421"/>
      <c r="B563" s="421"/>
      <c r="C563" s="421"/>
      <c r="D563" s="421"/>
      <c r="E563" s="421"/>
      <c r="F563" s="421"/>
      <c r="G563" s="421"/>
      <c r="H563" s="421"/>
      <c r="I563" s="421"/>
      <c r="J563" s="421"/>
      <c r="K563" s="421"/>
      <c r="L563" s="421"/>
      <c r="M563" s="421"/>
      <c r="N563" s="421"/>
      <c r="O563" s="421"/>
      <c r="P563" s="421"/>
      <c r="Q563" s="421"/>
      <c r="R563" s="421"/>
      <c r="S563" s="421"/>
      <c r="T563" s="421"/>
      <c r="U563" s="421"/>
      <c r="V563" s="421"/>
      <c r="W563" s="421"/>
      <c r="X563" s="421"/>
      <c r="Y563" s="421"/>
      <c r="Z563" s="421"/>
      <c r="AA563" s="421"/>
    </row>
    <row r="564" spans="1:27" x14ac:dyDescent="0.25">
      <c r="A564" s="421"/>
      <c r="B564" s="421"/>
      <c r="C564" s="421"/>
      <c r="D564" s="421"/>
      <c r="E564" s="421"/>
      <c r="F564" s="421"/>
      <c r="G564" s="421"/>
      <c r="H564" s="421"/>
      <c r="I564" s="421"/>
      <c r="J564" s="421"/>
      <c r="K564" s="421"/>
      <c r="L564" s="421"/>
      <c r="M564" s="421"/>
      <c r="N564" s="421"/>
      <c r="O564" s="421"/>
      <c r="P564" s="421"/>
      <c r="Q564" s="421"/>
      <c r="R564" s="421"/>
      <c r="S564" s="421"/>
      <c r="T564" s="421"/>
      <c r="U564" s="421"/>
      <c r="V564" s="421"/>
      <c r="W564" s="421"/>
      <c r="X564" s="421"/>
      <c r="Y564" s="421"/>
      <c r="Z564" s="421"/>
      <c r="AA564" s="421"/>
    </row>
    <row r="565" spans="1:27" x14ac:dyDescent="0.25">
      <c r="A565" s="421"/>
      <c r="B565" s="421"/>
      <c r="C565" s="421"/>
      <c r="D565" s="421"/>
      <c r="E565" s="421"/>
      <c r="F565" s="421"/>
      <c r="G565" s="421"/>
      <c r="H565" s="421"/>
      <c r="I565" s="421"/>
      <c r="J565" s="421"/>
      <c r="K565" s="421"/>
      <c r="L565" s="421"/>
      <c r="M565" s="421"/>
      <c r="N565" s="421"/>
      <c r="O565" s="421"/>
      <c r="P565" s="421"/>
      <c r="Q565" s="421"/>
      <c r="R565" s="421"/>
      <c r="S565" s="421"/>
      <c r="T565" s="421"/>
      <c r="U565" s="421"/>
      <c r="V565" s="421"/>
      <c r="W565" s="421"/>
      <c r="X565" s="421"/>
      <c r="Y565" s="421"/>
      <c r="Z565" s="421"/>
      <c r="AA565" s="421"/>
    </row>
    <row r="566" spans="1:27" x14ac:dyDescent="0.25">
      <c r="A566" s="421"/>
      <c r="B566" s="421"/>
      <c r="C566" s="421"/>
      <c r="D566" s="421"/>
      <c r="E566" s="421"/>
      <c r="F566" s="421"/>
      <c r="G566" s="421"/>
      <c r="H566" s="421"/>
      <c r="I566" s="421"/>
      <c r="J566" s="421"/>
      <c r="K566" s="421"/>
      <c r="L566" s="421"/>
      <c r="M566" s="421"/>
      <c r="N566" s="421"/>
      <c r="O566" s="421"/>
      <c r="P566" s="421"/>
      <c r="Q566" s="421"/>
      <c r="R566" s="421"/>
      <c r="S566" s="421"/>
      <c r="T566" s="421"/>
      <c r="U566" s="421"/>
      <c r="V566" s="421"/>
      <c r="W566" s="421"/>
      <c r="X566" s="421"/>
      <c r="Y566" s="421"/>
      <c r="Z566" s="421"/>
      <c r="AA566" s="421"/>
    </row>
    <row r="567" spans="1:27" x14ac:dyDescent="0.25">
      <c r="A567" s="421"/>
      <c r="B567" s="421"/>
      <c r="C567" s="421"/>
      <c r="D567" s="421"/>
      <c r="E567" s="421"/>
      <c r="F567" s="421"/>
      <c r="G567" s="421"/>
      <c r="H567" s="421"/>
      <c r="I567" s="421"/>
      <c r="J567" s="421"/>
      <c r="K567" s="421"/>
      <c r="L567" s="421"/>
      <c r="M567" s="421"/>
      <c r="N567" s="421"/>
      <c r="O567" s="421"/>
      <c r="P567" s="421"/>
      <c r="Q567" s="421"/>
      <c r="R567" s="421"/>
      <c r="S567" s="421"/>
      <c r="T567" s="421"/>
      <c r="U567" s="421"/>
      <c r="V567" s="421"/>
      <c r="W567" s="421"/>
      <c r="X567" s="421"/>
      <c r="Y567" s="421"/>
      <c r="Z567" s="421"/>
      <c r="AA567" s="421"/>
    </row>
    <row r="568" spans="1:27" x14ac:dyDescent="0.25">
      <c r="A568" s="421"/>
      <c r="B568" s="421"/>
      <c r="C568" s="421"/>
      <c r="D568" s="421"/>
      <c r="E568" s="421"/>
      <c r="F568" s="421"/>
      <c r="G568" s="421"/>
      <c r="H568" s="421"/>
      <c r="I568" s="421"/>
      <c r="J568" s="421"/>
      <c r="K568" s="421"/>
      <c r="L568" s="421"/>
      <c r="M568" s="421"/>
      <c r="N568" s="421"/>
      <c r="O568" s="421"/>
      <c r="P568" s="421"/>
      <c r="Q568" s="421"/>
      <c r="R568" s="421"/>
      <c r="S568" s="421"/>
      <c r="T568" s="421"/>
      <c r="U568" s="421"/>
      <c r="V568" s="421"/>
      <c r="W568" s="421"/>
      <c r="X568" s="421"/>
      <c r="Y568" s="421"/>
      <c r="Z568" s="421"/>
      <c r="AA568" s="421"/>
    </row>
    <row r="569" spans="1:27" x14ac:dyDescent="0.25">
      <c r="A569" s="421"/>
      <c r="B569" s="421"/>
      <c r="C569" s="421"/>
      <c r="D569" s="421"/>
      <c r="E569" s="421"/>
      <c r="F569" s="421"/>
      <c r="G569" s="421"/>
      <c r="H569" s="421"/>
      <c r="I569" s="421"/>
      <c r="J569" s="421"/>
      <c r="K569" s="421"/>
      <c r="L569" s="421"/>
      <c r="M569" s="421"/>
      <c r="N569" s="421"/>
      <c r="O569" s="421"/>
      <c r="P569" s="421"/>
      <c r="Q569" s="421"/>
      <c r="R569" s="421"/>
      <c r="S569" s="421"/>
      <c r="T569" s="421"/>
      <c r="U569" s="421"/>
      <c r="V569" s="421"/>
      <c r="W569" s="421"/>
      <c r="X569" s="421"/>
      <c r="Y569" s="421"/>
      <c r="Z569" s="421"/>
      <c r="AA569" s="421"/>
    </row>
    <row r="570" spans="1:27" x14ac:dyDescent="0.25">
      <c r="A570" s="421"/>
      <c r="B570" s="421"/>
      <c r="C570" s="421"/>
      <c r="D570" s="421"/>
      <c r="E570" s="421"/>
      <c r="F570" s="421"/>
      <c r="G570" s="421"/>
      <c r="H570" s="421"/>
      <c r="I570" s="421"/>
      <c r="J570" s="421"/>
      <c r="K570" s="421"/>
      <c r="L570" s="421"/>
      <c r="M570" s="421"/>
      <c r="N570" s="421"/>
      <c r="O570" s="421"/>
      <c r="P570" s="421"/>
      <c r="Q570" s="421"/>
      <c r="R570" s="421"/>
      <c r="S570" s="421"/>
      <c r="T570" s="421"/>
      <c r="U570" s="421"/>
      <c r="V570" s="421"/>
      <c r="W570" s="421"/>
      <c r="X570" s="421"/>
      <c r="Y570" s="421"/>
      <c r="Z570" s="421"/>
      <c r="AA570" s="421"/>
    </row>
    <row r="571" spans="1:27" x14ac:dyDescent="0.25">
      <c r="A571" s="421"/>
      <c r="B571" s="421"/>
      <c r="C571" s="421"/>
      <c r="D571" s="421"/>
      <c r="E571" s="421"/>
      <c r="F571" s="421"/>
      <c r="G571" s="421"/>
      <c r="H571" s="421"/>
      <c r="I571" s="421"/>
      <c r="J571" s="421"/>
      <c r="K571" s="421"/>
      <c r="L571" s="421"/>
      <c r="M571" s="421"/>
      <c r="N571" s="421"/>
      <c r="O571" s="421"/>
      <c r="P571" s="421"/>
      <c r="Q571" s="421"/>
      <c r="R571" s="421"/>
      <c r="S571" s="421"/>
      <c r="T571" s="421"/>
      <c r="U571" s="421"/>
      <c r="V571" s="421"/>
      <c r="W571" s="421"/>
      <c r="X571" s="421"/>
      <c r="Y571" s="421"/>
      <c r="Z571" s="421"/>
      <c r="AA571" s="421"/>
    </row>
    <row r="572" spans="1:27" x14ac:dyDescent="0.25">
      <c r="A572" s="421"/>
      <c r="B572" s="421"/>
      <c r="C572" s="421"/>
      <c r="D572" s="421"/>
      <c r="E572" s="421"/>
      <c r="F572" s="421"/>
      <c r="G572" s="421"/>
      <c r="H572" s="421"/>
      <c r="I572" s="421"/>
      <c r="J572" s="421"/>
      <c r="K572" s="421"/>
      <c r="L572" s="421"/>
      <c r="M572" s="421"/>
      <c r="N572" s="421"/>
      <c r="O572" s="421"/>
      <c r="P572" s="421"/>
      <c r="Q572" s="421"/>
      <c r="R572" s="421"/>
      <c r="S572" s="421"/>
      <c r="T572" s="421"/>
      <c r="U572" s="421"/>
      <c r="V572" s="421"/>
      <c r="W572" s="421"/>
      <c r="X572" s="421"/>
      <c r="Y572" s="421"/>
      <c r="Z572" s="421"/>
      <c r="AA572" s="421"/>
    </row>
    <row r="573" spans="1:27" x14ac:dyDescent="0.25">
      <c r="A573" s="421"/>
      <c r="B573" s="421"/>
      <c r="C573" s="421"/>
      <c r="D573" s="421"/>
      <c r="E573" s="421"/>
      <c r="F573" s="421"/>
      <c r="G573" s="421"/>
      <c r="H573" s="421"/>
      <c r="I573" s="421"/>
      <c r="J573" s="421"/>
      <c r="K573" s="421"/>
      <c r="L573" s="421"/>
      <c r="M573" s="421"/>
      <c r="N573" s="421"/>
      <c r="O573" s="421"/>
      <c r="P573" s="421"/>
      <c r="Q573" s="421"/>
      <c r="R573" s="421"/>
      <c r="S573" s="421"/>
      <c r="T573" s="421"/>
      <c r="U573" s="421"/>
      <c r="V573" s="421"/>
      <c r="W573" s="421"/>
      <c r="X573" s="421"/>
      <c r="Y573" s="421"/>
      <c r="Z573" s="421"/>
      <c r="AA573" s="421"/>
    </row>
    <row r="574" spans="1:27" x14ac:dyDescent="0.25">
      <c r="A574" s="421"/>
      <c r="B574" s="421"/>
      <c r="C574" s="421"/>
      <c r="D574" s="421"/>
      <c r="E574" s="421"/>
      <c r="F574" s="421"/>
      <c r="G574" s="421"/>
      <c r="H574" s="421"/>
      <c r="I574" s="421"/>
      <c r="J574" s="421"/>
      <c r="K574" s="421"/>
      <c r="L574" s="421"/>
      <c r="M574" s="421"/>
      <c r="N574" s="421"/>
      <c r="O574" s="421"/>
      <c r="P574" s="421"/>
      <c r="Q574" s="421"/>
      <c r="R574" s="421"/>
      <c r="S574" s="421"/>
      <c r="T574" s="421"/>
      <c r="U574" s="421"/>
      <c r="V574" s="421"/>
      <c r="W574" s="421"/>
      <c r="X574" s="421"/>
      <c r="Y574" s="421"/>
      <c r="Z574" s="421"/>
      <c r="AA574" s="421"/>
    </row>
    <row r="575" spans="1:27" x14ac:dyDescent="0.25">
      <c r="A575" s="421"/>
      <c r="B575" s="421"/>
      <c r="C575" s="421"/>
      <c r="D575" s="421"/>
      <c r="E575" s="421"/>
      <c r="F575" s="421"/>
      <c r="G575" s="421"/>
      <c r="H575" s="421"/>
      <c r="I575" s="421"/>
      <c r="J575" s="421"/>
      <c r="K575" s="421"/>
      <c r="L575" s="421"/>
      <c r="M575" s="421"/>
      <c r="N575" s="421"/>
      <c r="O575" s="421"/>
      <c r="P575" s="421"/>
      <c r="Q575" s="421"/>
      <c r="R575" s="421"/>
      <c r="S575" s="421"/>
      <c r="T575" s="421"/>
      <c r="U575" s="421"/>
      <c r="V575" s="421"/>
      <c r="W575" s="421"/>
      <c r="X575" s="421"/>
      <c r="Y575" s="421"/>
      <c r="Z575" s="421"/>
      <c r="AA575" s="421"/>
    </row>
    <row r="576" spans="1:27" x14ac:dyDescent="0.25">
      <c r="A576" s="421"/>
      <c r="B576" s="421"/>
      <c r="C576" s="421"/>
      <c r="D576" s="421"/>
      <c r="E576" s="421"/>
      <c r="F576" s="421"/>
      <c r="G576" s="421"/>
      <c r="H576" s="421"/>
      <c r="I576" s="421"/>
      <c r="J576" s="421"/>
      <c r="K576" s="421"/>
      <c r="L576" s="421"/>
      <c r="M576" s="421"/>
      <c r="N576" s="421"/>
      <c r="O576" s="421"/>
      <c r="P576" s="421"/>
      <c r="Q576" s="421"/>
      <c r="R576" s="421"/>
      <c r="S576" s="421"/>
      <c r="T576" s="421"/>
      <c r="U576" s="421"/>
      <c r="V576" s="421"/>
      <c r="W576" s="421"/>
      <c r="X576" s="421"/>
      <c r="Y576" s="421"/>
      <c r="Z576" s="421"/>
      <c r="AA576" s="421"/>
    </row>
    <row r="577" spans="1:27" x14ac:dyDescent="0.25">
      <c r="A577" s="421"/>
      <c r="B577" s="421"/>
      <c r="C577" s="421"/>
      <c r="D577" s="421"/>
      <c r="E577" s="421"/>
      <c r="F577" s="421"/>
      <c r="G577" s="421"/>
      <c r="H577" s="421"/>
      <c r="I577" s="421"/>
      <c r="J577" s="421"/>
      <c r="K577" s="421"/>
      <c r="L577" s="421"/>
      <c r="M577" s="421"/>
      <c r="N577" s="421"/>
      <c r="O577" s="421"/>
      <c r="P577" s="421"/>
      <c r="Q577" s="421"/>
      <c r="R577" s="421"/>
      <c r="S577" s="421"/>
      <c r="T577" s="421"/>
      <c r="U577" s="421"/>
      <c r="V577" s="421"/>
      <c r="W577" s="421"/>
      <c r="X577" s="421"/>
      <c r="Y577" s="421"/>
      <c r="Z577" s="421"/>
      <c r="AA577" s="421"/>
    </row>
    <row r="578" spans="1:27" x14ac:dyDescent="0.25">
      <c r="A578" s="421"/>
      <c r="B578" s="421"/>
      <c r="C578" s="421"/>
      <c r="D578" s="421"/>
      <c r="E578" s="421"/>
      <c r="F578" s="421"/>
      <c r="G578" s="421"/>
      <c r="H578" s="421"/>
      <c r="I578" s="421"/>
      <c r="J578" s="421"/>
      <c r="K578" s="421"/>
      <c r="L578" s="421"/>
      <c r="M578" s="421"/>
      <c r="N578" s="421"/>
      <c r="O578" s="421"/>
      <c r="P578" s="421"/>
      <c r="Q578" s="421"/>
      <c r="R578" s="421"/>
      <c r="S578" s="421"/>
      <c r="T578" s="421"/>
      <c r="U578" s="421"/>
      <c r="V578" s="421"/>
      <c r="W578" s="421"/>
      <c r="X578" s="421"/>
      <c r="Y578" s="421"/>
      <c r="Z578" s="421"/>
      <c r="AA578" s="421"/>
    </row>
    <row r="579" spans="1:27" x14ac:dyDescent="0.25">
      <c r="A579" s="421"/>
      <c r="B579" s="421"/>
      <c r="C579" s="421"/>
      <c r="D579" s="421"/>
      <c r="E579" s="421"/>
      <c r="F579" s="421"/>
      <c r="G579" s="421"/>
      <c r="H579" s="421"/>
      <c r="I579" s="421"/>
      <c r="J579" s="421"/>
      <c r="K579" s="421"/>
      <c r="L579" s="421"/>
      <c r="M579" s="421"/>
      <c r="N579" s="421"/>
      <c r="O579" s="421"/>
      <c r="P579" s="421"/>
      <c r="Q579" s="421"/>
      <c r="R579" s="421"/>
      <c r="S579" s="421"/>
      <c r="T579" s="421"/>
      <c r="U579" s="421"/>
      <c r="V579" s="421"/>
      <c r="W579" s="421"/>
      <c r="X579" s="421"/>
      <c r="Y579" s="421"/>
      <c r="Z579" s="421"/>
      <c r="AA579" s="421"/>
    </row>
    <row r="580" spans="1:27" x14ac:dyDescent="0.25">
      <c r="A580" s="421"/>
      <c r="B580" s="421"/>
      <c r="C580" s="421"/>
      <c r="D580" s="421"/>
      <c r="E580" s="421"/>
      <c r="F580" s="421"/>
      <c r="G580" s="421"/>
      <c r="H580" s="421"/>
      <c r="I580" s="421"/>
      <c r="J580" s="421"/>
      <c r="K580" s="421"/>
      <c r="L580" s="421"/>
      <c r="M580" s="421"/>
      <c r="N580" s="421"/>
      <c r="O580" s="421"/>
      <c r="P580" s="421"/>
      <c r="Q580" s="421"/>
      <c r="R580" s="421"/>
      <c r="S580" s="421"/>
      <c r="T580" s="421"/>
      <c r="U580" s="421"/>
      <c r="V580" s="421"/>
      <c r="W580" s="421"/>
      <c r="X580" s="421"/>
      <c r="Y580" s="421"/>
      <c r="Z580" s="421"/>
      <c r="AA580" s="421"/>
    </row>
    <row r="581" spans="1:27" x14ac:dyDescent="0.25">
      <c r="A581" s="421"/>
      <c r="B581" s="421"/>
      <c r="C581" s="421"/>
      <c r="D581" s="421"/>
      <c r="E581" s="421"/>
      <c r="F581" s="421"/>
      <c r="G581" s="421"/>
      <c r="H581" s="421"/>
      <c r="I581" s="421"/>
      <c r="J581" s="421"/>
      <c r="K581" s="421"/>
      <c r="L581" s="421"/>
      <c r="M581" s="421"/>
      <c r="N581" s="421"/>
      <c r="O581" s="421"/>
      <c r="P581" s="421"/>
      <c r="Q581" s="421"/>
      <c r="R581" s="421"/>
      <c r="S581" s="421"/>
      <c r="T581" s="421"/>
      <c r="U581" s="421"/>
      <c r="V581" s="421"/>
      <c r="W581" s="421"/>
      <c r="X581" s="421"/>
      <c r="Y581" s="421"/>
      <c r="Z581" s="421"/>
      <c r="AA581" s="421"/>
    </row>
    <row r="582" spans="1:27" x14ac:dyDescent="0.25">
      <c r="A582" s="421"/>
      <c r="B582" s="421"/>
      <c r="C582" s="421"/>
      <c r="D582" s="421"/>
      <c r="E582" s="421"/>
      <c r="F582" s="421"/>
      <c r="G582" s="421"/>
      <c r="H582" s="421"/>
      <c r="I582" s="421"/>
      <c r="J582" s="421"/>
      <c r="K582" s="421"/>
      <c r="L582" s="421"/>
      <c r="M582" s="421"/>
      <c r="N582" s="421"/>
      <c r="O582" s="421"/>
      <c r="P582" s="421"/>
      <c r="Q582" s="421"/>
      <c r="R582" s="421"/>
      <c r="S582" s="421"/>
      <c r="T582" s="421"/>
      <c r="U582" s="421"/>
      <c r="V582" s="421"/>
      <c r="W582" s="421"/>
      <c r="X582" s="421"/>
      <c r="Y582" s="421"/>
      <c r="Z582" s="421"/>
      <c r="AA582" s="421"/>
    </row>
    <row r="583" spans="1:27" x14ac:dyDescent="0.25">
      <c r="A583" s="421"/>
      <c r="B583" s="421"/>
      <c r="C583" s="421"/>
      <c r="D583" s="421"/>
      <c r="E583" s="421"/>
      <c r="F583" s="421"/>
      <c r="G583" s="421"/>
      <c r="H583" s="421"/>
      <c r="I583" s="421"/>
      <c r="J583" s="421"/>
      <c r="K583" s="421"/>
      <c r="L583" s="421"/>
      <c r="M583" s="421"/>
      <c r="N583" s="421"/>
      <c r="O583" s="421"/>
      <c r="P583" s="421"/>
      <c r="Q583" s="421"/>
      <c r="R583" s="421"/>
      <c r="S583" s="421"/>
      <c r="T583" s="421"/>
      <c r="U583" s="421"/>
      <c r="V583" s="421"/>
      <c r="W583" s="421"/>
      <c r="X583" s="421"/>
      <c r="Y583" s="421"/>
      <c r="Z583" s="421"/>
      <c r="AA583" s="421"/>
    </row>
    <row r="584" spans="1:27" x14ac:dyDescent="0.25">
      <c r="A584" s="421"/>
      <c r="B584" s="421"/>
      <c r="C584" s="421"/>
      <c r="D584" s="421"/>
      <c r="E584" s="421"/>
      <c r="F584" s="421"/>
      <c r="G584" s="421"/>
      <c r="H584" s="421"/>
      <c r="I584" s="421"/>
      <c r="J584" s="421"/>
      <c r="K584" s="421"/>
      <c r="L584" s="421"/>
      <c r="M584" s="421"/>
      <c r="N584" s="421"/>
      <c r="O584" s="421"/>
      <c r="P584" s="421"/>
      <c r="Q584" s="421"/>
      <c r="R584" s="421"/>
      <c r="S584" s="421"/>
      <c r="T584" s="421"/>
      <c r="U584" s="421"/>
      <c r="V584" s="421"/>
      <c r="W584" s="421"/>
      <c r="X584" s="421"/>
      <c r="Y584" s="421"/>
      <c r="Z584" s="421"/>
      <c r="AA584" s="421"/>
    </row>
    <row r="585" spans="1:27" x14ac:dyDescent="0.25">
      <c r="A585" s="421"/>
      <c r="B585" s="421"/>
      <c r="C585" s="421"/>
      <c r="D585" s="421"/>
      <c r="E585" s="421"/>
      <c r="F585" s="421"/>
      <c r="G585" s="421"/>
      <c r="H585" s="421"/>
      <c r="I585" s="421"/>
      <c r="J585" s="421"/>
      <c r="K585" s="421"/>
      <c r="L585" s="421"/>
      <c r="M585" s="421"/>
      <c r="N585" s="421"/>
      <c r="O585" s="421"/>
      <c r="P585" s="421"/>
      <c r="Q585" s="421"/>
      <c r="R585" s="421"/>
      <c r="S585" s="421"/>
      <c r="T585" s="421"/>
      <c r="U585" s="421"/>
      <c r="V585" s="421"/>
      <c r="W585" s="421"/>
      <c r="X585" s="421"/>
      <c r="Y585" s="421"/>
      <c r="Z585" s="421"/>
      <c r="AA585" s="421"/>
    </row>
    <row r="586" spans="1:27" x14ac:dyDescent="0.25">
      <c r="A586" s="421"/>
      <c r="B586" s="421"/>
      <c r="C586" s="421"/>
      <c r="D586" s="421"/>
      <c r="E586" s="421"/>
      <c r="F586" s="421"/>
      <c r="G586" s="421"/>
      <c r="H586" s="421"/>
      <c r="I586" s="421"/>
      <c r="J586" s="421"/>
      <c r="K586" s="421"/>
      <c r="L586" s="421"/>
      <c r="M586" s="421"/>
      <c r="N586" s="421"/>
      <c r="O586" s="421"/>
      <c r="P586" s="421"/>
      <c r="Q586" s="421"/>
      <c r="R586" s="421"/>
      <c r="S586" s="421"/>
      <c r="T586" s="421"/>
      <c r="U586" s="421"/>
      <c r="V586" s="421"/>
      <c r="W586" s="421"/>
      <c r="X586" s="421"/>
      <c r="Y586" s="421"/>
      <c r="Z586" s="421"/>
      <c r="AA586" s="421"/>
    </row>
    <row r="587" spans="1:27" x14ac:dyDescent="0.25">
      <c r="A587" s="421"/>
      <c r="B587" s="421"/>
      <c r="C587" s="421"/>
      <c r="D587" s="421"/>
      <c r="E587" s="421"/>
      <c r="F587" s="421"/>
      <c r="G587" s="421"/>
      <c r="H587" s="421"/>
      <c r="I587" s="421"/>
      <c r="J587" s="421"/>
      <c r="K587" s="421"/>
      <c r="L587" s="421"/>
      <c r="M587" s="421"/>
      <c r="N587" s="421"/>
      <c r="O587" s="421"/>
      <c r="P587" s="421"/>
      <c r="Q587" s="421"/>
      <c r="R587" s="421"/>
      <c r="S587" s="421"/>
      <c r="T587" s="421"/>
      <c r="U587" s="421"/>
      <c r="V587" s="421"/>
      <c r="W587" s="421"/>
      <c r="X587" s="421"/>
      <c r="Y587" s="421"/>
      <c r="Z587" s="421"/>
      <c r="AA587" s="421"/>
    </row>
    <row r="588" spans="1:27" x14ac:dyDescent="0.25">
      <c r="A588" s="421"/>
      <c r="B588" s="421"/>
      <c r="C588" s="421"/>
      <c r="D588" s="421"/>
      <c r="E588" s="421"/>
      <c r="F588" s="421"/>
      <c r="G588" s="421"/>
      <c r="H588" s="421"/>
      <c r="I588" s="421"/>
      <c r="J588" s="421"/>
      <c r="K588" s="421"/>
      <c r="L588" s="421"/>
      <c r="M588" s="421"/>
      <c r="N588" s="421"/>
      <c r="O588" s="421"/>
      <c r="P588" s="421"/>
      <c r="Q588" s="421"/>
      <c r="R588" s="421"/>
      <c r="S588" s="421"/>
      <c r="T588" s="421"/>
      <c r="U588" s="421"/>
      <c r="V588" s="421"/>
      <c r="W588" s="421"/>
      <c r="X588" s="421"/>
      <c r="Y588" s="421"/>
      <c r="Z588" s="421"/>
      <c r="AA588" s="421"/>
    </row>
    <row r="589" spans="1:27" x14ac:dyDescent="0.25">
      <c r="A589" s="421"/>
      <c r="B589" s="421"/>
      <c r="C589" s="421"/>
      <c r="D589" s="421"/>
      <c r="E589" s="421"/>
      <c r="F589" s="421"/>
      <c r="G589" s="421"/>
      <c r="H589" s="421"/>
      <c r="I589" s="421"/>
      <c r="J589" s="421"/>
      <c r="K589" s="421"/>
      <c r="L589" s="421"/>
      <c r="M589" s="421"/>
      <c r="N589" s="421"/>
      <c r="O589" s="421"/>
      <c r="P589" s="421"/>
      <c r="Q589" s="421"/>
      <c r="R589" s="421"/>
      <c r="S589" s="421"/>
      <c r="T589" s="421"/>
      <c r="U589" s="421"/>
      <c r="V589" s="421"/>
      <c r="W589" s="421"/>
      <c r="X589" s="421"/>
      <c r="Y589" s="421"/>
      <c r="Z589" s="421"/>
      <c r="AA589" s="421"/>
    </row>
    <row r="590" spans="1:27" x14ac:dyDescent="0.25">
      <c r="A590" s="421"/>
      <c r="B590" s="421"/>
      <c r="C590" s="421"/>
      <c r="D590" s="421"/>
      <c r="E590" s="421"/>
      <c r="F590" s="421"/>
      <c r="G590" s="421"/>
      <c r="H590" s="421"/>
      <c r="I590" s="421"/>
      <c r="J590" s="421"/>
      <c r="K590" s="421"/>
      <c r="L590" s="421"/>
      <c r="M590" s="421"/>
      <c r="N590" s="421"/>
      <c r="O590" s="421"/>
      <c r="P590" s="421"/>
      <c r="Q590" s="421"/>
      <c r="R590" s="421"/>
      <c r="S590" s="421"/>
      <c r="T590" s="421"/>
      <c r="U590" s="421"/>
      <c r="V590" s="421"/>
      <c r="W590" s="421"/>
      <c r="X590" s="421"/>
      <c r="Y590" s="421"/>
      <c r="Z590" s="421"/>
      <c r="AA590" s="421"/>
    </row>
    <row r="591" spans="1:27" x14ac:dyDescent="0.25">
      <c r="A591" s="421"/>
      <c r="B591" s="421"/>
      <c r="C591" s="421"/>
      <c r="D591" s="421"/>
      <c r="E591" s="421"/>
      <c r="F591" s="421"/>
      <c r="G591" s="421"/>
      <c r="H591" s="421"/>
      <c r="I591" s="421"/>
      <c r="J591" s="421"/>
      <c r="K591" s="421"/>
      <c r="L591" s="421"/>
      <c r="M591" s="421"/>
      <c r="N591" s="421"/>
      <c r="O591" s="421"/>
      <c r="P591" s="421"/>
      <c r="Q591" s="421"/>
      <c r="R591" s="421"/>
      <c r="S591" s="421"/>
      <c r="T591" s="421"/>
      <c r="U591" s="421"/>
      <c r="V591" s="421"/>
      <c r="W591" s="421"/>
      <c r="X591" s="421"/>
      <c r="Y591" s="421"/>
      <c r="Z591" s="421"/>
      <c r="AA591" s="421"/>
    </row>
    <row r="592" spans="1:27" x14ac:dyDescent="0.25">
      <c r="A592" s="421"/>
      <c r="B592" s="421"/>
      <c r="C592" s="421"/>
      <c r="D592" s="421"/>
      <c r="E592" s="421"/>
      <c r="F592" s="421"/>
      <c r="G592" s="421"/>
      <c r="H592" s="421"/>
      <c r="I592" s="421"/>
      <c r="J592" s="421"/>
      <c r="K592" s="421"/>
      <c r="L592" s="421"/>
      <c r="M592" s="421"/>
      <c r="N592" s="421"/>
      <c r="O592" s="421"/>
      <c r="P592" s="421"/>
      <c r="Q592" s="421"/>
      <c r="R592" s="421"/>
      <c r="S592" s="421"/>
      <c r="T592" s="421"/>
      <c r="U592" s="421"/>
      <c r="V592" s="421"/>
      <c r="W592" s="421"/>
      <c r="X592" s="421"/>
      <c r="Y592" s="421"/>
      <c r="Z592" s="421"/>
      <c r="AA592" s="421"/>
    </row>
    <row r="593" spans="1:27" x14ac:dyDescent="0.25">
      <c r="A593" s="421"/>
      <c r="B593" s="421"/>
      <c r="C593" s="421"/>
      <c r="D593" s="421"/>
      <c r="E593" s="421"/>
      <c r="F593" s="421"/>
      <c r="G593" s="421"/>
      <c r="H593" s="421"/>
      <c r="I593" s="421"/>
      <c r="J593" s="421"/>
      <c r="K593" s="421"/>
      <c r="L593" s="421"/>
      <c r="M593" s="421"/>
      <c r="N593" s="421"/>
      <c r="O593" s="421"/>
      <c r="P593" s="421"/>
      <c r="Q593" s="421"/>
      <c r="R593" s="421"/>
      <c r="S593" s="421"/>
      <c r="T593" s="421"/>
      <c r="U593" s="421"/>
      <c r="V593" s="421"/>
      <c r="W593" s="421"/>
      <c r="X593" s="421"/>
      <c r="Y593" s="421"/>
      <c r="Z593" s="421"/>
      <c r="AA593" s="421"/>
    </row>
    <row r="594" spans="1:27" x14ac:dyDescent="0.25">
      <c r="A594" s="421"/>
      <c r="B594" s="421"/>
      <c r="C594" s="421"/>
      <c r="D594" s="421"/>
      <c r="E594" s="421"/>
      <c r="F594" s="421"/>
      <c r="G594" s="421"/>
      <c r="H594" s="421"/>
      <c r="I594" s="421"/>
      <c r="J594" s="421"/>
      <c r="K594" s="421"/>
      <c r="L594" s="421"/>
      <c r="M594" s="421"/>
      <c r="N594" s="421"/>
      <c r="O594" s="421"/>
      <c r="P594" s="421"/>
      <c r="Q594" s="421"/>
      <c r="R594" s="421"/>
      <c r="S594" s="421"/>
      <c r="T594" s="421"/>
      <c r="U594" s="421"/>
      <c r="V594" s="421"/>
      <c r="W594" s="421"/>
      <c r="X594" s="421"/>
      <c r="Y594" s="421"/>
      <c r="Z594" s="421"/>
      <c r="AA594" s="421"/>
    </row>
    <row r="595" spans="1:27" x14ac:dyDescent="0.25">
      <c r="A595" s="421"/>
      <c r="B595" s="421"/>
      <c r="C595" s="421"/>
      <c r="D595" s="421"/>
      <c r="E595" s="421"/>
      <c r="F595" s="421"/>
      <c r="G595" s="421"/>
      <c r="H595" s="421"/>
      <c r="I595" s="421"/>
      <c r="J595" s="421"/>
      <c r="K595" s="421"/>
      <c r="L595" s="421"/>
      <c r="M595" s="421"/>
      <c r="N595" s="421"/>
      <c r="O595" s="421"/>
      <c r="P595" s="421"/>
      <c r="Q595" s="421"/>
      <c r="R595" s="421"/>
      <c r="S595" s="421"/>
      <c r="T595" s="421"/>
      <c r="U595" s="421"/>
      <c r="V595" s="421"/>
      <c r="W595" s="421"/>
      <c r="X595" s="421"/>
      <c r="Y595" s="421"/>
      <c r="Z595" s="421"/>
      <c r="AA595" s="421"/>
    </row>
    <row r="596" spans="1:27" x14ac:dyDescent="0.25">
      <c r="A596" s="421"/>
      <c r="B596" s="421"/>
      <c r="C596" s="421"/>
      <c r="D596" s="421"/>
      <c r="E596" s="421"/>
      <c r="F596" s="421"/>
      <c r="G596" s="421"/>
      <c r="H596" s="421"/>
      <c r="I596" s="421"/>
      <c r="J596" s="421"/>
      <c r="K596" s="421"/>
      <c r="L596" s="421"/>
      <c r="M596" s="421"/>
      <c r="N596" s="421"/>
      <c r="O596" s="421"/>
      <c r="P596" s="421"/>
      <c r="Q596" s="421"/>
      <c r="R596" s="421"/>
      <c r="S596" s="421"/>
      <c r="T596" s="421"/>
      <c r="U596" s="421"/>
      <c r="V596" s="421"/>
      <c r="W596" s="421"/>
      <c r="X596" s="421"/>
      <c r="Y596" s="421"/>
      <c r="Z596" s="421"/>
      <c r="AA596" s="421"/>
    </row>
    <row r="597" spans="1:27" x14ac:dyDescent="0.25">
      <c r="A597" s="421"/>
      <c r="B597" s="421"/>
      <c r="C597" s="421"/>
      <c r="D597" s="421"/>
      <c r="E597" s="421"/>
      <c r="F597" s="421"/>
      <c r="G597" s="421"/>
      <c r="H597" s="421"/>
      <c r="I597" s="421"/>
      <c r="J597" s="421"/>
      <c r="K597" s="421"/>
      <c r="L597" s="421"/>
      <c r="M597" s="421"/>
      <c r="N597" s="421"/>
      <c r="O597" s="421"/>
      <c r="P597" s="421"/>
      <c r="Q597" s="421"/>
      <c r="R597" s="421"/>
      <c r="S597" s="421"/>
      <c r="T597" s="421"/>
      <c r="U597" s="421"/>
      <c r="V597" s="421"/>
      <c r="W597" s="421"/>
      <c r="X597" s="421"/>
      <c r="Y597" s="421"/>
      <c r="Z597" s="421"/>
      <c r="AA597" s="421"/>
    </row>
    <row r="598" spans="1:27" x14ac:dyDescent="0.25">
      <c r="A598" s="421"/>
      <c r="B598" s="421"/>
      <c r="C598" s="421"/>
      <c r="D598" s="421"/>
      <c r="E598" s="421"/>
      <c r="F598" s="421"/>
      <c r="G598" s="421"/>
      <c r="H598" s="421"/>
      <c r="I598" s="421"/>
      <c r="J598" s="421"/>
      <c r="K598" s="421"/>
      <c r="L598" s="421"/>
      <c r="M598" s="421"/>
      <c r="N598" s="421"/>
      <c r="O598" s="421"/>
      <c r="P598" s="421"/>
      <c r="Q598" s="421"/>
      <c r="R598" s="421"/>
      <c r="S598" s="421"/>
      <c r="T598" s="421"/>
      <c r="U598" s="421"/>
      <c r="V598" s="421"/>
      <c r="W598" s="421"/>
      <c r="X598" s="421"/>
      <c r="Y598" s="421"/>
      <c r="Z598" s="421"/>
      <c r="AA598" s="421"/>
    </row>
    <row r="599" spans="1:27" x14ac:dyDescent="0.25">
      <c r="A599" s="421"/>
      <c r="B599" s="421"/>
      <c r="C599" s="421"/>
      <c r="D599" s="421"/>
      <c r="E599" s="421"/>
      <c r="F599" s="421"/>
      <c r="G599" s="421"/>
      <c r="H599" s="421"/>
      <c r="I599" s="421"/>
      <c r="J599" s="421"/>
      <c r="K599" s="421"/>
      <c r="L599" s="421"/>
      <c r="M599" s="421"/>
      <c r="N599" s="421"/>
      <c r="O599" s="421"/>
      <c r="P599" s="421"/>
      <c r="Q599" s="421"/>
      <c r="R599" s="421"/>
      <c r="S599" s="421"/>
      <c r="T599" s="421"/>
      <c r="U599" s="421"/>
      <c r="V599" s="421"/>
      <c r="W599" s="421"/>
      <c r="X599" s="421"/>
      <c r="Y599" s="421"/>
      <c r="Z599" s="421"/>
      <c r="AA599" s="421"/>
    </row>
    <row r="600" spans="1:27" x14ac:dyDescent="0.25">
      <c r="A600" s="421"/>
      <c r="B600" s="421"/>
      <c r="C600" s="421"/>
      <c r="D600" s="421"/>
      <c r="E600" s="421"/>
      <c r="F600" s="421"/>
      <c r="G600" s="421"/>
      <c r="H600" s="421"/>
      <c r="I600" s="421"/>
      <c r="J600" s="421"/>
      <c r="K600" s="421"/>
      <c r="L600" s="421"/>
      <c r="M600" s="421"/>
      <c r="N600" s="421"/>
      <c r="O600" s="421"/>
      <c r="P600" s="421"/>
      <c r="Q600" s="421"/>
      <c r="R600" s="421"/>
      <c r="S600" s="421"/>
      <c r="T600" s="421"/>
      <c r="U600" s="421"/>
      <c r="V600" s="421"/>
      <c r="W600" s="421"/>
      <c r="X600" s="421"/>
      <c r="Y600" s="421"/>
      <c r="Z600" s="421"/>
      <c r="AA600" s="421"/>
    </row>
    <row r="601" spans="1:27" x14ac:dyDescent="0.25">
      <c r="A601" s="421"/>
      <c r="B601" s="421"/>
      <c r="C601" s="421"/>
      <c r="D601" s="421"/>
      <c r="E601" s="421"/>
      <c r="F601" s="421"/>
      <c r="G601" s="421"/>
      <c r="H601" s="421"/>
      <c r="I601" s="421"/>
      <c r="J601" s="421"/>
      <c r="K601" s="421"/>
      <c r="L601" s="421"/>
      <c r="M601" s="421"/>
      <c r="N601" s="421"/>
      <c r="O601" s="421"/>
      <c r="P601" s="421"/>
      <c r="Q601" s="421"/>
      <c r="R601" s="421"/>
      <c r="S601" s="421"/>
      <c r="T601" s="421"/>
      <c r="U601" s="421"/>
      <c r="V601" s="421"/>
      <c r="W601" s="421"/>
      <c r="X601" s="421"/>
      <c r="Y601" s="421"/>
      <c r="Z601" s="421"/>
      <c r="AA601" s="421"/>
    </row>
    <row r="602" spans="1:27" x14ac:dyDescent="0.25">
      <c r="A602" s="421"/>
      <c r="B602" s="421"/>
      <c r="C602" s="421"/>
      <c r="D602" s="421"/>
      <c r="E602" s="421"/>
      <c r="F602" s="421"/>
      <c r="G602" s="421"/>
      <c r="H602" s="421"/>
      <c r="I602" s="421"/>
      <c r="J602" s="421"/>
      <c r="K602" s="421"/>
      <c r="L602" s="421"/>
      <c r="M602" s="421"/>
      <c r="N602" s="421"/>
      <c r="O602" s="421"/>
      <c r="P602" s="421"/>
      <c r="Q602" s="421"/>
      <c r="R602" s="421"/>
      <c r="S602" s="421"/>
      <c r="T602" s="421"/>
      <c r="U602" s="421"/>
      <c r="V602" s="421"/>
      <c r="W602" s="421"/>
      <c r="X602" s="421"/>
      <c r="Y602" s="421"/>
      <c r="Z602" s="421"/>
      <c r="AA602" s="421"/>
    </row>
    <row r="603" spans="1:27" x14ac:dyDescent="0.25">
      <c r="A603" s="421"/>
      <c r="B603" s="421"/>
      <c r="C603" s="421"/>
      <c r="D603" s="421"/>
      <c r="E603" s="421"/>
      <c r="F603" s="421"/>
      <c r="G603" s="421"/>
      <c r="H603" s="421"/>
      <c r="I603" s="421"/>
      <c r="J603" s="421"/>
      <c r="K603" s="421"/>
      <c r="L603" s="421"/>
      <c r="M603" s="421"/>
      <c r="N603" s="421"/>
      <c r="O603" s="421"/>
      <c r="P603" s="421"/>
      <c r="Q603" s="421"/>
      <c r="R603" s="421"/>
      <c r="S603" s="421"/>
      <c r="T603" s="421"/>
      <c r="U603" s="421"/>
      <c r="V603" s="421"/>
      <c r="W603" s="421"/>
      <c r="X603" s="421"/>
      <c r="Y603" s="421"/>
      <c r="Z603" s="421"/>
      <c r="AA603" s="421"/>
    </row>
    <row r="604" spans="1:27" x14ac:dyDescent="0.25">
      <c r="A604" s="421"/>
      <c r="B604" s="421"/>
      <c r="C604" s="421"/>
      <c r="D604" s="421"/>
      <c r="E604" s="421"/>
      <c r="F604" s="421"/>
      <c r="G604" s="421"/>
      <c r="H604" s="421"/>
      <c r="I604" s="421"/>
      <c r="J604" s="421"/>
      <c r="K604" s="421"/>
      <c r="L604" s="421"/>
      <c r="M604" s="421"/>
      <c r="N604" s="421"/>
      <c r="O604" s="421"/>
      <c r="P604" s="421"/>
      <c r="Q604" s="421"/>
      <c r="R604" s="421"/>
      <c r="S604" s="421"/>
      <c r="T604" s="421"/>
      <c r="U604" s="421"/>
      <c r="V604" s="421"/>
      <c r="W604" s="421"/>
      <c r="X604" s="421"/>
      <c r="Y604" s="421"/>
      <c r="Z604" s="421"/>
      <c r="AA604" s="421"/>
    </row>
    <row r="605" spans="1:27" x14ac:dyDescent="0.25">
      <c r="A605" s="421"/>
      <c r="B605" s="421"/>
      <c r="C605" s="421"/>
      <c r="D605" s="421"/>
      <c r="E605" s="421"/>
      <c r="F605" s="421"/>
      <c r="G605" s="421"/>
      <c r="H605" s="421"/>
      <c r="I605" s="421"/>
      <c r="J605" s="421"/>
      <c r="K605" s="421"/>
      <c r="L605" s="421"/>
      <c r="M605" s="421"/>
      <c r="N605" s="421"/>
      <c r="O605" s="421"/>
      <c r="P605" s="421"/>
      <c r="Q605" s="421"/>
      <c r="R605" s="421"/>
      <c r="S605" s="421"/>
      <c r="T605" s="421"/>
      <c r="U605" s="421"/>
      <c r="V605" s="421"/>
      <c r="W605" s="421"/>
      <c r="X605" s="421"/>
      <c r="Y605" s="421"/>
      <c r="Z605" s="421"/>
      <c r="AA605" s="421"/>
    </row>
    <row r="606" spans="1:27" x14ac:dyDescent="0.25">
      <c r="A606" s="421"/>
      <c r="B606" s="421"/>
      <c r="C606" s="421"/>
      <c r="D606" s="421"/>
      <c r="E606" s="421"/>
      <c r="F606" s="421"/>
      <c r="G606" s="421"/>
      <c r="H606" s="421"/>
      <c r="I606" s="421"/>
      <c r="J606" s="421"/>
      <c r="K606" s="421"/>
      <c r="L606" s="421"/>
      <c r="M606" s="421"/>
      <c r="N606" s="421"/>
      <c r="O606" s="421"/>
      <c r="P606" s="421"/>
      <c r="Q606" s="421"/>
      <c r="R606" s="421"/>
      <c r="S606" s="421"/>
      <c r="T606" s="421"/>
      <c r="U606" s="421"/>
      <c r="V606" s="421"/>
      <c r="W606" s="421"/>
      <c r="X606" s="421"/>
      <c r="Y606" s="421"/>
      <c r="Z606" s="421"/>
      <c r="AA606" s="421"/>
    </row>
    <row r="607" spans="1:27" x14ac:dyDescent="0.25">
      <c r="A607" s="421"/>
      <c r="B607" s="421"/>
      <c r="C607" s="421"/>
      <c r="D607" s="421"/>
      <c r="E607" s="421"/>
      <c r="F607" s="421"/>
      <c r="G607" s="421"/>
      <c r="H607" s="421"/>
      <c r="I607" s="421"/>
      <c r="J607" s="421"/>
      <c r="K607" s="421"/>
      <c r="L607" s="421"/>
      <c r="M607" s="421"/>
      <c r="N607" s="421"/>
      <c r="O607" s="421"/>
      <c r="P607" s="421"/>
      <c r="Q607" s="421"/>
      <c r="R607" s="421"/>
      <c r="S607" s="421"/>
      <c r="T607" s="421"/>
      <c r="U607" s="421"/>
      <c r="V607" s="421"/>
      <c r="W607" s="421"/>
      <c r="X607" s="421"/>
      <c r="Y607" s="421"/>
      <c r="Z607" s="421"/>
      <c r="AA607" s="421"/>
    </row>
    <row r="608" spans="1:27" x14ac:dyDescent="0.25">
      <c r="A608" s="421"/>
      <c r="B608" s="421"/>
      <c r="C608" s="421"/>
      <c r="D608" s="421"/>
      <c r="E608" s="421"/>
      <c r="F608" s="421"/>
      <c r="G608" s="421"/>
      <c r="H608" s="421"/>
      <c r="I608" s="421"/>
      <c r="J608" s="421"/>
      <c r="K608" s="421"/>
      <c r="L608" s="421"/>
      <c r="M608" s="421"/>
      <c r="N608" s="421"/>
      <c r="O608" s="421"/>
      <c r="P608" s="421"/>
      <c r="Q608" s="421"/>
      <c r="R608" s="421"/>
      <c r="S608" s="421"/>
      <c r="T608" s="421"/>
      <c r="U608" s="421"/>
      <c r="V608" s="421"/>
      <c r="W608" s="421"/>
      <c r="X608" s="421"/>
      <c r="Y608" s="421"/>
      <c r="Z608" s="421"/>
      <c r="AA608" s="421"/>
    </row>
    <row r="609" spans="1:27" x14ac:dyDescent="0.25">
      <c r="A609" s="421"/>
      <c r="B609" s="421"/>
      <c r="C609" s="421"/>
      <c r="D609" s="421"/>
      <c r="E609" s="421"/>
      <c r="F609" s="421"/>
      <c r="G609" s="421"/>
      <c r="H609" s="421"/>
      <c r="I609" s="421"/>
      <c r="J609" s="421"/>
      <c r="K609" s="421"/>
      <c r="L609" s="421"/>
      <c r="M609" s="421"/>
      <c r="N609" s="421"/>
      <c r="O609" s="421"/>
      <c r="P609" s="421"/>
      <c r="Q609" s="421"/>
      <c r="R609" s="421"/>
      <c r="S609" s="421"/>
      <c r="T609" s="421"/>
      <c r="U609" s="421"/>
      <c r="V609" s="421"/>
      <c r="W609" s="421"/>
      <c r="X609" s="421"/>
      <c r="Y609" s="421"/>
      <c r="Z609" s="421"/>
      <c r="AA609" s="421"/>
    </row>
    <row r="610" spans="1:27" x14ac:dyDescent="0.25">
      <c r="A610" s="421"/>
      <c r="B610" s="421"/>
      <c r="C610" s="421"/>
      <c r="D610" s="421"/>
      <c r="E610" s="421"/>
      <c r="F610" s="421"/>
      <c r="G610" s="421"/>
      <c r="H610" s="421"/>
      <c r="I610" s="421"/>
      <c r="J610" s="421"/>
      <c r="K610" s="421"/>
      <c r="L610" s="421"/>
      <c r="M610" s="421"/>
      <c r="N610" s="421"/>
      <c r="O610" s="421"/>
      <c r="P610" s="421"/>
      <c r="Q610" s="421"/>
      <c r="R610" s="421"/>
      <c r="S610" s="421"/>
      <c r="T610" s="421"/>
      <c r="U610" s="421"/>
      <c r="V610" s="421"/>
      <c r="W610" s="421"/>
      <c r="X610" s="421"/>
      <c r="Y610" s="421"/>
      <c r="Z610" s="421"/>
      <c r="AA610" s="421"/>
    </row>
    <row r="611" spans="1:27" x14ac:dyDescent="0.25">
      <c r="A611" s="421"/>
      <c r="B611" s="421"/>
      <c r="C611" s="421"/>
      <c r="D611" s="421"/>
      <c r="E611" s="421"/>
      <c r="F611" s="421"/>
      <c r="G611" s="421"/>
      <c r="H611" s="421"/>
      <c r="I611" s="421"/>
      <c r="J611" s="421"/>
      <c r="K611" s="421"/>
      <c r="L611" s="421"/>
      <c r="M611" s="421"/>
      <c r="N611" s="421"/>
      <c r="O611" s="421"/>
      <c r="P611" s="421"/>
      <c r="Q611" s="421"/>
      <c r="R611" s="421"/>
      <c r="S611" s="421"/>
      <c r="T611" s="421"/>
      <c r="U611" s="421"/>
      <c r="V611" s="421"/>
      <c r="W611" s="421"/>
      <c r="X611" s="421"/>
      <c r="Y611" s="421"/>
      <c r="Z611" s="421"/>
      <c r="AA611" s="421"/>
    </row>
    <row r="612" spans="1:27" x14ac:dyDescent="0.25">
      <c r="A612" s="421"/>
      <c r="B612" s="421"/>
      <c r="C612" s="421"/>
      <c r="D612" s="421"/>
      <c r="E612" s="421"/>
      <c r="F612" s="421"/>
      <c r="G612" s="421"/>
      <c r="H612" s="421"/>
      <c r="I612" s="421"/>
      <c r="J612" s="421"/>
      <c r="K612" s="421"/>
      <c r="L612" s="421"/>
      <c r="M612" s="421"/>
      <c r="N612" s="421"/>
      <c r="O612" s="421"/>
      <c r="P612" s="421"/>
      <c r="Q612" s="421"/>
      <c r="R612" s="421"/>
      <c r="S612" s="421"/>
      <c r="T612" s="421"/>
      <c r="U612" s="421"/>
      <c r="V612" s="421"/>
      <c r="W612" s="421"/>
      <c r="X612" s="421"/>
      <c r="Y612" s="421"/>
      <c r="Z612" s="421"/>
      <c r="AA612" s="421"/>
    </row>
    <row r="613" spans="1:27" x14ac:dyDescent="0.25">
      <c r="A613" s="421"/>
      <c r="B613" s="421"/>
      <c r="C613" s="421"/>
      <c r="D613" s="421"/>
      <c r="E613" s="421"/>
      <c r="F613" s="421"/>
      <c r="G613" s="421"/>
      <c r="H613" s="421"/>
      <c r="I613" s="421"/>
      <c r="J613" s="421"/>
      <c r="K613" s="421"/>
      <c r="L613" s="421"/>
      <c r="M613" s="421"/>
      <c r="N613" s="421"/>
      <c r="O613" s="421"/>
      <c r="P613" s="421"/>
      <c r="Q613" s="421"/>
      <c r="R613" s="421"/>
      <c r="S613" s="421"/>
      <c r="T613" s="421"/>
      <c r="U613" s="421"/>
      <c r="V613" s="421"/>
      <c r="W613" s="421"/>
      <c r="X613" s="421"/>
      <c r="Y613" s="421"/>
      <c r="Z613" s="421"/>
      <c r="AA613" s="421"/>
    </row>
    <row r="614" spans="1:27" x14ac:dyDescent="0.25">
      <c r="A614" s="421"/>
      <c r="B614" s="421"/>
      <c r="C614" s="421"/>
      <c r="D614" s="421"/>
      <c r="E614" s="421"/>
      <c r="F614" s="421"/>
      <c r="G614" s="421"/>
      <c r="H614" s="421"/>
      <c r="I614" s="421"/>
      <c r="J614" s="421"/>
      <c r="K614" s="421"/>
      <c r="L614" s="421"/>
      <c r="M614" s="421"/>
      <c r="N614" s="421"/>
      <c r="O614" s="421"/>
      <c r="P614" s="421"/>
      <c r="Q614" s="421"/>
      <c r="R614" s="421"/>
      <c r="S614" s="421"/>
      <c r="T614" s="421"/>
      <c r="U614" s="421"/>
      <c r="V614" s="421"/>
      <c r="W614" s="421"/>
      <c r="X614" s="421"/>
      <c r="Y614" s="421"/>
      <c r="Z614" s="421"/>
      <c r="AA614" s="421"/>
    </row>
    <row r="615" spans="1:27" x14ac:dyDescent="0.25">
      <c r="A615" s="421"/>
      <c r="B615" s="421"/>
      <c r="C615" s="421"/>
      <c r="D615" s="421"/>
      <c r="E615" s="421"/>
      <c r="F615" s="421"/>
      <c r="G615" s="421"/>
      <c r="H615" s="421"/>
      <c r="I615" s="421"/>
      <c r="J615" s="421"/>
      <c r="K615" s="421"/>
      <c r="L615" s="421"/>
      <c r="M615" s="421"/>
      <c r="N615" s="421"/>
      <c r="O615" s="421"/>
      <c r="P615" s="421"/>
      <c r="Q615" s="421"/>
      <c r="R615" s="421"/>
      <c r="S615" s="421"/>
      <c r="T615" s="421"/>
      <c r="U615" s="421"/>
      <c r="V615" s="421"/>
      <c r="W615" s="421"/>
      <c r="X615" s="421"/>
      <c r="Y615" s="421"/>
      <c r="Z615" s="421"/>
      <c r="AA615" s="421"/>
    </row>
    <row r="616" spans="1:27" x14ac:dyDescent="0.25">
      <c r="A616" s="421"/>
      <c r="B616" s="421"/>
      <c r="C616" s="421"/>
      <c r="D616" s="421"/>
      <c r="E616" s="421"/>
      <c r="F616" s="421"/>
      <c r="G616" s="421"/>
      <c r="H616" s="421"/>
      <c r="I616" s="421"/>
      <c r="J616" s="421"/>
      <c r="K616" s="421"/>
      <c r="L616" s="421"/>
      <c r="M616" s="421"/>
      <c r="N616" s="421"/>
      <c r="O616" s="421"/>
      <c r="P616" s="421"/>
      <c r="Q616" s="421"/>
      <c r="R616" s="421"/>
      <c r="S616" s="421"/>
      <c r="T616" s="421"/>
      <c r="U616" s="421"/>
      <c r="V616" s="421"/>
      <c r="W616" s="421"/>
      <c r="X616" s="421"/>
      <c r="Y616" s="421"/>
      <c r="Z616" s="421"/>
      <c r="AA616" s="421"/>
    </row>
    <row r="617" spans="1:27" x14ac:dyDescent="0.25">
      <c r="A617" s="421"/>
      <c r="B617" s="421"/>
      <c r="C617" s="421"/>
      <c r="D617" s="421"/>
      <c r="E617" s="421"/>
      <c r="F617" s="421"/>
      <c r="G617" s="421"/>
      <c r="H617" s="421"/>
      <c r="I617" s="421"/>
      <c r="J617" s="421"/>
      <c r="K617" s="421"/>
      <c r="L617" s="421"/>
      <c r="M617" s="421"/>
      <c r="N617" s="421"/>
      <c r="O617" s="421"/>
      <c r="P617" s="421"/>
      <c r="Q617" s="421"/>
      <c r="R617" s="421"/>
      <c r="S617" s="421"/>
      <c r="T617" s="421"/>
      <c r="U617" s="421"/>
      <c r="V617" s="421"/>
      <c r="W617" s="421"/>
      <c r="X617" s="421"/>
      <c r="Y617" s="421"/>
      <c r="Z617" s="421"/>
      <c r="AA617" s="421"/>
    </row>
    <row r="618" spans="1:27" x14ac:dyDescent="0.25">
      <c r="A618" s="421"/>
      <c r="B618" s="421"/>
      <c r="C618" s="421"/>
      <c r="D618" s="421"/>
      <c r="E618" s="421"/>
      <c r="F618" s="421"/>
      <c r="G618" s="421"/>
      <c r="H618" s="421"/>
      <c r="I618" s="421"/>
      <c r="J618" s="421"/>
      <c r="K618" s="421"/>
      <c r="L618" s="421"/>
      <c r="M618" s="421"/>
      <c r="N618" s="421"/>
      <c r="O618" s="421"/>
      <c r="P618" s="421"/>
      <c r="Q618" s="421"/>
      <c r="R618" s="421"/>
      <c r="S618" s="421"/>
      <c r="T618" s="421"/>
      <c r="U618" s="421"/>
      <c r="V618" s="421"/>
      <c r="W618" s="421"/>
      <c r="X618" s="421"/>
      <c r="Y618" s="421"/>
      <c r="Z618" s="421"/>
      <c r="AA618" s="421"/>
    </row>
    <row r="619" spans="1:27" x14ac:dyDescent="0.25">
      <c r="A619" s="421"/>
      <c r="B619" s="421"/>
      <c r="C619" s="421"/>
      <c r="D619" s="421"/>
      <c r="E619" s="421"/>
      <c r="F619" s="421"/>
      <c r="G619" s="421"/>
      <c r="H619" s="421"/>
      <c r="I619" s="421"/>
      <c r="J619" s="421"/>
      <c r="K619" s="421"/>
      <c r="L619" s="421"/>
      <c r="M619" s="421"/>
      <c r="N619" s="421"/>
      <c r="O619" s="421"/>
      <c r="P619" s="421"/>
      <c r="Q619" s="421"/>
      <c r="R619" s="421"/>
      <c r="S619" s="421"/>
      <c r="T619" s="421"/>
      <c r="U619" s="421"/>
      <c r="V619" s="421"/>
      <c r="W619" s="421"/>
      <c r="X619" s="421"/>
      <c r="Y619" s="421"/>
      <c r="Z619" s="421"/>
      <c r="AA619" s="421"/>
    </row>
    <row r="620" spans="1:27" x14ac:dyDescent="0.25">
      <c r="A620" s="421"/>
      <c r="B620" s="421"/>
      <c r="C620" s="421"/>
      <c r="D620" s="421"/>
      <c r="E620" s="421"/>
      <c r="F620" s="421"/>
      <c r="G620" s="421"/>
      <c r="H620" s="421"/>
      <c r="I620" s="421"/>
      <c r="J620" s="421"/>
      <c r="K620" s="421"/>
      <c r="L620" s="421"/>
      <c r="M620" s="421"/>
      <c r="N620" s="421"/>
      <c r="O620" s="421"/>
      <c r="P620" s="421"/>
      <c r="Q620" s="421"/>
      <c r="R620" s="421"/>
      <c r="S620" s="421"/>
      <c r="T620" s="421"/>
      <c r="U620" s="421"/>
      <c r="V620" s="421"/>
      <c r="W620" s="421"/>
      <c r="X620" s="421"/>
      <c r="Y620" s="421"/>
      <c r="Z620" s="421"/>
      <c r="AA620" s="421"/>
    </row>
    <row r="621" spans="1:27" x14ac:dyDescent="0.25">
      <c r="A621" s="421"/>
      <c r="B621" s="421"/>
      <c r="C621" s="421"/>
      <c r="D621" s="421"/>
      <c r="E621" s="421"/>
      <c r="F621" s="421"/>
      <c r="G621" s="421"/>
      <c r="H621" s="421"/>
      <c r="I621" s="421"/>
      <c r="J621" s="421"/>
      <c r="K621" s="421"/>
      <c r="L621" s="421"/>
      <c r="M621" s="421"/>
      <c r="N621" s="421"/>
      <c r="O621" s="421"/>
      <c r="P621" s="421"/>
      <c r="Q621" s="421"/>
      <c r="R621" s="421"/>
      <c r="S621" s="421"/>
      <c r="T621" s="421"/>
      <c r="U621" s="421"/>
      <c r="V621" s="421"/>
      <c r="W621" s="421"/>
      <c r="X621" s="421"/>
      <c r="Y621" s="421"/>
      <c r="Z621" s="421"/>
      <c r="AA621" s="421"/>
    </row>
    <row r="622" spans="1:27" x14ac:dyDescent="0.25">
      <c r="A622" s="421"/>
      <c r="B622" s="421"/>
      <c r="C622" s="421"/>
      <c r="D622" s="421"/>
      <c r="E622" s="421"/>
      <c r="F622" s="421"/>
      <c r="G622" s="421"/>
      <c r="H622" s="421"/>
      <c r="I622" s="421"/>
      <c r="J622" s="421"/>
      <c r="K622" s="421"/>
      <c r="L622" s="421"/>
      <c r="M622" s="421"/>
      <c r="N622" s="421"/>
      <c r="O622" s="421"/>
      <c r="P622" s="421"/>
      <c r="Q622" s="421"/>
      <c r="R622" s="421"/>
      <c r="S622" s="421"/>
      <c r="T622" s="421"/>
      <c r="U622" s="421"/>
      <c r="V622" s="421"/>
      <c r="W622" s="421"/>
      <c r="X622" s="421"/>
      <c r="Y622" s="421"/>
      <c r="Z622" s="421"/>
      <c r="AA622" s="421"/>
    </row>
    <row r="623" spans="1:27" x14ac:dyDescent="0.25">
      <c r="A623" s="421"/>
      <c r="B623" s="421"/>
      <c r="C623" s="421"/>
      <c r="D623" s="421"/>
      <c r="E623" s="421"/>
      <c r="F623" s="421"/>
      <c r="G623" s="421"/>
      <c r="H623" s="421"/>
      <c r="I623" s="421"/>
      <c r="J623" s="421"/>
      <c r="K623" s="421"/>
      <c r="L623" s="421"/>
      <c r="M623" s="421"/>
      <c r="N623" s="421"/>
      <c r="O623" s="421"/>
      <c r="P623" s="421"/>
      <c r="Q623" s="421"/>
      <c r="R623" s="421"/>
      <c r="S623" s="421"/>
      <c r="T623" s="421"/>
      <c r="U623" s="421"/>
      <c r="V623" s="421"/>
      <c r="W623" s="421"/>
      <c r="X623" s="421"/>
      <c r="Y623" s="421"/>
      <c r="Z623" s="421"/>
      <c r="AA623" s="421"/>
    </row>
    <row r="624" spans="1:27" x14ac:dyDescent="0.25">
      <c r="A624" s="421"/>
      <c r="B624" s="421"/>
      <c r="C624" s="421"/>
      <c r="D624" s="421"/>
      <c r="E624" s="421"/>
      <c r="F624" s="421"/>
      <c r="G624" s="421"/>
      <c r="H624" s="421"/>
      <c r="I624" s="421"/>
      <c r="J624" s="421"/>
      <c r="K624" s="421"/>
      <c r="L624" s="421"/>
      <c r="M624" s="421"/>
      <c r="N624" s="421"/>
      <c r="O624" s="421"/>
      <c r="P624" s="421"/>
      <c r="Q624" s="421"/>
      <c r="R624" s="421"/>
      <c r="S624" s="421"/>
      <c r="T624" s="421"/>
      <c r="U624" s="421"/>
      <c r="V624" s="421"/>
      <c r="W624" s="421"/>
      <c r="X624" s="421"/>
      <c r="Y624" s="421"/>
      <c r="Z624" s="421"/>
      <c r="AA624" s="421"/>
    </row>
    <row r="625" spans="1:27" x14ac:dyDescent="0.25">
      <c r="A625" s="421"/>
      <c r="B625" s="421"/>
      <c r="C625" s="421"/>
      <c r="D625" s="421"/>
      <c r="E625" s="421"/>
      <c r="F625" s="421"/>
      <c r="G625" s="421"/>
      <c r="H625" s="421"/>
      <c r="I625" s="421"/>
      <c r="J625" s="421"/>
      <c r="K625" s="421"/>
      <c r="L625" s="421"/>
      <c r="M625" s="421"/>
      <c r="N625" s="421"/>
      <c r="O625" s="421"/>
      <c r="P625" s="421"/>
      <c r="Q625" s="421"/>
      <c r="R625" s="421"/>
      <c r="S625" s="421"/>
      <c r="T625" s="421"/>
      <c r="U625" s="421"/>
      <c r="V625" s="421"/>
      <c r="W625" s="421"/>
      <c r="X625" s="421"/>
      <c r="Y625" s="421"/>
      <c r="Z625" s="421"/>
      <c r="AA625" s="421"/>
    </row>
    <row r="626" spans="1:27" x14ac:dyDescent="0.25">
      <c r="A626" s="421"/>
      <c r="B626" s="421"/>
      <c r="C626" s="421"/>
      <c r="D626" s="421"/>
      <c r="E626" s="421"/>
      <c r="F626" s="421"/>
      <c r="G626" s="421"/>
      <c r="H626" s="421"/>
      <c r="I626" s="421"/>
      <c r="J626" s="421"/>
      <c r="K626" s="421"/>
      <c r="L626" s="421"/>
      <c r="M626" s="421"/>
      <c r="N626" s="421"/>
      <c r="O626" s="421"/>
      <c r="P626" s="421"/>
      <c r="Q626" s="421"/>
      <c r="R626" s="421"/>
      <c r="S626" s="421"/>
      <c r="T626" s="421"/>
      <c r="U626" s="421"/>
      <c r="V626" s="421"/>
      <c r="W626" s="421"/>
      <c r="X626" s="421"/>
      <c r="Y626" s="421"/>
      <c r="Z626" s="421"/>
      <c r="AA626" s="421"/>
    </row>
    <row r="627" spans="1:27" x14ac:dyDescent="0.25">
      <c r="A627" s="421"/>
      <c r="B627" s="421"/>
      <c r="C627" s="421"/>
      <c r="D627" s="421"/>
      <c r="E627" s="421"/>
      <c r="F627" s="421"/>
      <c r="G627" s="421"/>
      <c r="H627" s="421"/>
      <c r="I627" s="421"/>
      <c r="J627" s="421"/>
      <c r="K627" s="421"/>
      <c r="L627" s="421"/>
      <c r="M627" s="421"/>
      <c r="N627" s="421"/>
      <c r="O627" s="421"/>
      <c r="P627" s="421"/>
      <c r="Q627" s="421"/>
      <c r="R627" s="421"/>
      <c r="S627" s="421"/>
      <c r="T627" s="421"/>
      <c r="U627" s="421"/>
      <c r="V627" s="421"/>
      <c r="W627" s="421"/>
      <c r="X627" s="421"/>
      <c r="Y627" s="421"/>
      <c r="Z627" s="421"/>
      <c r="AA627" s="421"/>
    </row>
    <row r="628" spans="1:27" x14ac:dyDescent="0.25">
      <c r="A628" s="421"/>
      <c r="B628" s="421"/>
      <c r="C628" s="421"/>
      <c r="D628" s="421"/>
      <c r="E628" s="421"/>
      <c r="F628" s="421"/>
      <c r="G628" s="421"/>
      <c r="H628" s="421"/>
      <c r="I628" s="421"/>
      <c r="J628" s="421"/>
      <c r="K628" s="421"/>
      <c r="L628" s="421"/>
      <c r="M628" s="421"/>
      <c r="N628" s="421"/>
      <c r="O628" s="421"/>
      <c r="P628" s="421"/>
      <c r="Q628" s="421"/>
      <c r="R628" s="421"/>
      <c r="S628" s="421"/>
      <c r="T628" s="421"/>
      <c r="U628" s="421"/>
      <c r="V628" s="421"/>
      <c r="W628" s="421"/>
      <c r="X628" s="421"/>
      <c r="Y628" s="421"/>
      <c r="Z628" s="421"/>
      <c r="AA628" s="421"/>
    </row>
    <row r="629" spans="1:27" x14ac:dyDescent="0.25">
      <c r="A629" s="421"/>
      <c r="B629" s="421"/>
      <c r="C629" s="421"/>
      <c r="D629" s="421"/>
      <c r="E629" s="421"/>
      <c r="F629" s="421"/>
      <c r="G629" s="421"/>
      <c r="H629" s="421"/>
      <c r="I629" s="421"/>
      <c r="J629" s="421"/>
      <c r="K629" s="421"/>
      <c r="L629" s="421"/>
      <c r="M629" s="421"/>
      <c r="N629" s="421"/>
      <c r="O629" s="421"/>
      <c r="P629" s="421"/>
      <c r="Q629" s="421"/>
      <c r="R629" s="421"/>
      <c r="S629" s="421"/>
      <c r="T629" s="421"/>
      <c r="U629" s="421"/>
      <c r="V629" s="421"/>
      <c r="W629" s="421"/>
      <c r="X629" s="421"/>
      <c r="Y629" s="421"/>
      <c r="Z629" s="421"/>
      <c r="AA629" s="421"/>
    </row>
    <row r="630" spans="1:27" x14ac:dyDescent="0.25">
      <c r="A630" s="421"/>
      <c r="B630" s="421"/>
      <c r="C630" s="421"/>
      <c r="D630" s="421"/>
      <c r="E630" s="421"/>
      <c r="F630" s="421"/>
      <c r="G630" s="421"/>
      <c r="H630" s="421"/>
      <c r="I630" s="421"/>
      <c r="J630" s="421"/>
      <c r="K630" s="421"/>
      <c r="L630" s="421"/>
      <c r="M630" s="421"/>
      <c r="N630" s="421"/>
      <c r="O630" s="421"/>
      <c r="P630" s="421"/>
      <c r="Q630" s="421"/>
      <c r="R630" s="421"/>
      <c r="S630" s="421"/>
      <c r="T630" s="421"/>
      <c r="U630" s="421"/>
      <c r="V630" s="421"/>
      <c r="W630" s="421"/>
      <c r="X630" s="421"/>
      <c r="Y630" s="421"/>
      <c r="Z630" s="421"/>
      <c r="AA630" s="421"/>
    </row>
    <row r="631" spans="1:27" x14ac:dyDescent="0.25">
      <c r="A631" s="421"/>
      <c r="B631" s="421"/>
      <c r="C631" s="421"/>
      <c r="D631" s="421"/>
      <c r="E631" s="421"/>
      <c r="F631" s="421"/>
      <c r="G631" s="421"/>
      <c r="H631" s="421"/>
      <c r="I631" s="421"/>
      <c r="J631" s="421"/>
      <c r="K631" s="421"/>
      <c r="L631" s="421"/>
      <c r="M631" s="421"/>
      <c r="N631" s="421"/>
      <c r="O631" s="421"/>
      <c r="P631" s="421"/>
      <c r="Q631" s="421"/>
      <c r="R631" s="421"/>
      <c r="S631" s="421"/>
      <c r="T631" s="421"/>
      <c r="U631" s="421"/>
      <c r="V631" s="421"/>
      <c r="W631" s="421"/>
      <c r="X631" s="421"/>
      <c r="Y631" s="421"/>
      <c r="Z631" s="421"/>
      <c r="AA631" s="421"/>
    </row>
    <row r="632" spans="1:27" x14ac:dyDescent="0.25">
      <c r="A632" s="421"/>
      <c r="B632" s="421"/>
      <c r="C632" s="421"/>
      <c r="D632" s="421"/>
      <c r="E632" s="421"/>
      <c r="F632" s="421"/>
      <c r="G632" s="421"/>
      <c r="H632" s="421"/>
      <c r="I632" s="421"/>
      <c r="J632" s="421"/>
      <c r="K632" s="421"/>
      <c r="L632" s="421"/>
      <c r="M632" s="421"/>
      <c r="N632" s="421"/>
      <c r="O632" s="421"/>
      <c r="P632" s="421"/>
      <c r="Q632" s="421"/>
      <c r="R632" s="421"/>
      <c r="S632" s="421"/>
      <c r="T632" s="421"/>
      <c r="U632" s="421"/>
      <c r="V632" s="421"/>
      <c r="W632" s="421"/>
      <c r="X632" s="421"/>
      <c r="Y632" s="421"/>
      <c r="Z632" s="421"/>
      <c r="AA632" s="421"/>
    </row>
    <row r="633" spans="1:27" x14ac:dyDescent="0.25">
      <c r="A633" s="421"/>
      <c r="B633" s="421"/>
      <c r="C633" s="421"/>
      <c r="D633" s="421"/>
      <c r="E633" s="421"/>
      <c r="F633" s="421"/>
      <c r="G633" s="421"/>
      <c r="H633" s="421"/>
      <c r="I633" s="421"/>
      <c r="J633" s="421"/>
      <c r="K633" s="421"/>
      <c r="L633" s="421"/>
      <c r="M633" s="421"/>
      <c r="N633" s="421"/>
      <c r="O633" s="421"/>
      <c r="P633" s="421"/>
      <c r="Q633" s="421"/>
      <c r="R633" s="421"/>
      <c r="S633" s="421"/>
      <c r="T633" s="421"/>
      <c r="U633" s="421"/>
      <c r="V633" s="421"/>
      <c r="W633" s="421"/>
      <c r="X633" s="421"/>
      <c r="Y633" s="421"/>
      <c r="Z633" s="421"/>
      <c r="AA633" s="421"/>
    </row>
    <row r="634" spans="1:27" x14ac:dyDescent="0.25">
      <c r="A634" s="421"/>
      <c r="B634" s="421"/>
      <c r="C634" s="421"/>
      <c r="D634" s="421"/>
      <c r="E634" s="421"/>
      <c r="F634" s="421"/>
      <c r="G634" s="421"/>
      <c r="H634" s="421"/>
      <c r="I634" s="421"/>
      <c r="J634" s="421"/>
      <c r="K634" s="421"/>
      <c r="L634" s="421"/>
      <c r="M634" s="421"/>
      <c r="N634" s="421"/>
      <c r="O634" s="421"/>
      <c r="P634" s="421"/>
      <c r="Q634" s="421"/>
      <c r="R634" s="421"/>
      <c r="S634" s="421"/>
      <c r="T634" s="421"/>
      <c r="U634" s="421"/>
      <c r="V634" s="421"/>
      <c r="W634" s="421"/>
      <c r="X634" s="421"/>
      <c r="Y634" s="421"/>
      <c r="Z634" s="421"/>
      <c r="AA634" s="421"/>
    </row>
    <row r="635" spans="1:27" x14ac:dyDescent="0.25">
      <c r="A635" s="421"/>
      <c r="B635" s="421"/>
      <c r="C635" s="421"/>
      <c r="D635" s="421"/>
      <c r="E635" s="421"/>
      <c r="F635" s="421"/>
      <c r="G635" s="421"/>
      <c r="H635" s="421"/>
      <c r="I635" s="421"/>
      <c r="J635" s="421"/>
      <c r="K635" s="421"/>
      <c r="L635" s="421"/>
      <c r="M635" s="421"/>
      <c r="N635" s="421"/>
      <c r="O635" s="421"/>
      <c r="P635" s="421"/>
      <c r="Q635" s="421"/>
      <c r="R635" s="421"/>
      <c r="S635" s="421"/>
      <c r="T635" s="421"/>
      <c r="U635" s="421"/>
      <c r="V635" s="421"/>
      <c r="W635" s="421"/>
      <c r="X635" s="421"/>
      <c r="Y635" s="421"/>
      <c r="Z635" s="421"/>
      <c r="AA635" s="421"/>
    </row>
    <row r="636" spans="1:27" x14ac:dyDescent="0.25">
      <c r="A636" s="421"/>
      <c r="B636" s="421"/>
      <c r="C636" s="421"/>
      <c r="D636" s="421"/>
      <c r="E636" s="421"/>
      <c r="F636" s="421"/>
      <c r="G636" s="421"/>
      <c r="H636" s="421"/>
      <c r="I636" s="421"/>
      <c r="J636" s="421"/>
      <c r="K636" s="421"/>
      <c r="L636" s="421"/>
      <c r="M636" s="421"/>
      <c r="N636" s="421"/>
      <c r="O636" s="421"/>
      <c r="P636" s="421"/>
      <c r="Q636" s="421"/>
      <c r="R636" s="421"/>
      <c r="S636" s="421"/>
      <c r="T636" s="421"/>
      <c r="U636" s="421"/>
      <c r="V636" s="421"/>
      <c r="W636" s="421"/>
      <c r="X636" s="421"/>
      <c r="Y636" s="421"/>
      <c r="Z636" s="421"/>
      <c r="AA636" s="421"/>
    </row>
    <row r="637" spans="1:27" x14ac:dyDescent="0.25">
      <c r="A637" s="421"/>
      <c r="B637" s="421"/>
      <c r="C637" s="421"/>
      <c r="D637" s="421"/>
      <c r="E637" s="421"/>
      <c r="F637" s="421"/>
      <c r="G637" s="421"/>
      <c r="H637" s="421"/>
      <c r="I637" s="421"/>
      <c r="J637" s="421"/>
      <c r="K637" s="421"/>
      <c r="L637" s="421"/>
      <c r="M637" s="421"/>
      <c r="N637" s="421"/>
      <c r="O637" s="421"/>
      <c r="P637" s="421"/>
      <c r="Q637" s="421"/>
      <c r="R637" s="421"/>
      <c r="S637" s="421"/>
      <c r="T637" s="421"/>
      <c r="U637" s="421"/>
      <c r="V637" s="421"/>
      <c r="W637" s="421"/>
      <c r="X637" s="421"/>
      <c r="Y637" s="421"/>
      <c r="Z637" s="421"/>
      <c r="AA637" s="421"/>
    </row>
    <row r="638" spans="1:27" x14ac:dyDescent="0.25">
      <c r="A638" s="421"/>
      <c r="B638" s="421"/>
      <c r="C638" s="421"/>
      <c r="D638" s="421"/>
      <c r="E638" s="421"/>
      <c r="F638" s="421"/>
      <c r="G638" s="421"/>
      <c r="H638" s="421"/>
      <c r="I638" s="421"/>
      <c r="J638" s="421"/>
      <c r="K638" s="421"/>
      <c r="L638" s="421"/>
      <c r="M638" s="421"/>
      <c r="N638" s="421"/>
      <c r="O638" s="421"/>
      <c r="P638" s="421"/>
      <c r="Q638" s="421"/>
      <c r="R638" s="421"/>
      <c r="S638" s="421"/>
      <c r="T638" s="421"/>
      <c r="U638" s="421"/>
      <c r="V638" s="421"/>
      <c r="W638" s="421"/>
      <c r="X638" s="421"/>
      <c r="Y638" s="421"/>
      <c r="Z638" s="421"/>
      <c r="AA638" s="421"/>
    </row>
    <row r="639" spans="1:27" x14ac:dyDescent="0.25">
      <c r="A639" s="421"/>
      <c r="B639" s="421"/>
      <c r="C639" s="421"/>
      <c r="D639" s="421"/>
      <c r="E639" s="421"/>
      <c r="F639" s="421"/>
      <c r="G639" s="421"/>
      <c r="H639" s="421"/>
      <c r="I639" s="421"/>
      <c r="J639" s="421"/>
      <c r="K639" s="421"/>
      <c r="L639" s="421"/>
      <c r="M639" s="421"/>
      <c r="N639" s="421"/>
      <c r="O639" s="421"/>
      <c r="P639" s="421"/>
      <c r="Q639" s="421"/>
      <c r="R639" s="421"/>
      <c r="S639" s="421"/>
      <c r="T639" s="421"/>
      <c r="U639" s="421"/>
      <c r="V639" s="421"/>
      <c r="W639" s="421"/>
      <c r="X639" s="421"/>
      <c r="Y639" s="421"/>
      <c r="Z639" s="421"/>
      <c r="AA639" s="421"/>
    </row>
    <row r="640" spans="1:27" x14ac:dyDescent="0.25">
      <c r="A640" s="421"/>
      <c r="B640" s="421"/>
      <c r="C640" s="421"/>
      <c r="D640" s="421"/>
      <c r="E640" s="421"/>
      <c r="F640" s="421"/>
      <c r="G640" s="421"/>
      <c r="H640" s="421"/>
      <c r="I640" s="421"/>
      <c r="J640" s="421"/>
      <c r="K640" s="421"/>
      <c r="L640" s="421"/>
      <c r="M640" s="421"/>
      <c r="N640" s="421"/>
      <c r="O640" s="421"/>
      <c r="P640" s="421"/>
      <c r="Q640" s="421"/>
      <c r="R640" s="421"/>
      <c r="S640" s="421"/>
      <c r="T640" s="421"/>
      <c r="U640" s="421"/>
      <c r="V640" s="421"/>
      <c r="W640" s="421"/>
      <c r="X640" s="421"/>
      <c r="Y640" s="421"/>
      <c r="Z640" s="421"/>
      <c r="AA640" s="421"/>
    </row>
    <row r="641" spans="1:27" x14ac:dyDescent="0.25">
      <c r="A641" s="421"/>
      <c r="B641" s="421"/>
      <c r="C641" s="421"/>
      <c r="D641" s="421"/>
      <c r="E641" s="421"/>
      <c r="F641" s="421"/>
      <c r="G641" s="421"/>
      <c r="H641" s="421"/>
      <c r="I641" s="421"/>
      <c r="J641" s="421"/>
      <c r="K641" s="421"/>
      <c r="L641" s="421"/>
      <c r="M641" s="421"/>
      <c r="N641" s="421"/>
      <c r="O641" s="421"/>
      <c r="P641" s="421"/>
      <c r="Q641" s="421"/>
      <c r="R641" s="421"/>
      <c r="S641" s="421"/>
      <c r="T641" s="421"/>
      <c r="U641" s="421"/>
      <c r="V641" s="421"/>
      <c r="W641" s="421"/>
      <c r="X641" s="421"/>
      <c r="Y641" s="421"/>
      <c r="Z641" s="421"/>
      <c r="AA641" s="421"/>
    </row>
    <row r="642" spans="1:27" x14ac:dyDescent="0.25">
      <c r="A642" s="421"/>
      <c r="B642" s="421"/>
      <c r="C642" s="421"/>
      <c r="D642" s="421"/>
      <c r="E642" s="421"/>
      <c r="F642" s="421"/>
      <c r="G642" s="421"/>
      <c r="H642" s="421"/>
      <c r="I642" s="421"/>
      <c r="J642" s="421"/>
      <c r="K642" s="421"/>
      <c r="L642" s="421"/>
      <c r="M642" s="421"/>
      <c r="N642" s="421"/>
      <c r="O642" s="421"/>
      <c r="P642" s="421"/>
      <c r="Q642" s="421"/>
      <c r="R642" s="421"/>
      <c r="S642" s="421"/>
      <c r="T642" s="421"/>
      <c r="U642" s="421"/>
      <c r="V642" s="421"/>
      <c r="W642" s="421"/>
      <c r="X642" s="421"/>
      <c r="Y642" s="421"/>
      <c r="Z642" s="421"/>
      <c r="AA642" s="421"/>
    </row>
    <row r="643" spans="1:27" x14ac:dyDescent="0.25">
      <c r="A643" s="421"/>
      <c r="B643" s="421"/>
      <c r="C643" s="421"/>
      <c r="D643" s="421"/>
      <c r="E643" s="421"/>
      <c r="F643" s="421"/>
      <c r="G643" s="421"/>
      <c r="H643" s="421"/>
      <c r="I643" s="421"/>
      <c r="J643" s="421"/>
      <c r="K643" s="421"/>
      <c r="L643" s="421"/>
      <c r="M643" s="421"/>
      <c r="N643" s="421"/>
      <c r="O643" s="421"/>
      <c r="P643" s="421"/>
      <c r="Q643" s="421"/>
      <c r="R643" s="421"/>
      <c r="S643" s="421"/>
      <c r="T643" s="421"/>
      <c r="U643" s="421"/>
      <c r="V643" s="421"/>
      <c r="W643" s="421"/>
      <c r="X643" s="421"/>
      <c r="Y643" s="421"/>
      <c r="Z643" s="421"/>
      <c r="AA643" s="421"/>
    </row>
    <row r="644" spans="1:27" x14ac:dyDescent="0.25">
      <c r="A644" s="421"/>
      <c r="B644" s="421"/>
      <c r="C644" s="421"/>
      <c r="D644" s="421"/>
      <c r="E644" s="421"/>
      <c r="F644" s="421"/>
      <c r="G644" s="421"/>
      <c r="H644" s="421"/>
      <c r="I644" s="421"/>
      <c r="J644" s="421"/>
      <c r="K644" s="421"/>
      <c r="L644" s="421"/>
      <c r="M644" s="421"/>
      <c r="N644" s="421"/>
      <c r="O644" s="421"/>
      <c r="P644" s="421"/>
      <c r="Q644" s="421"/>
      <c r="R644" s="421"/>
      <c r="S644" s="421"/>
      <c r="T644" s="421"/>
      <c r="U644" s="421"/>
      <c r="V644" s="421"/>
      <c r="W644" s="421"/>
      <c r="X644" s="421"/>
      <c r="Y644" s="421"/>
      <c r="Z644" s="421"/>
      <c r="AA644" s="421"/>
    </row>
    <row r="645" spans="1:27" x14ac:dyDescent="0.25">
      <c r="A645" s="421"/>
      <c r="B645" s="421"/>
      <c r="C645" s="421"/>
      <c r="D645" s="421"/>
      <c r="E645" s="421"/>
      <c r="F645" s="421"/>
      <c r="G645" s="421"/>
      <c r="H645" s="421"/>
      <c r="I645" s="421"/>
      <c r="J645" s="421"/>
      <c r="K645" s="421"/>
      <c r="L645" s="421"/>
      <c r="M645" s="421"/>
      <c r="N645" s="421"/>
      <c r="O645" s="421"/>
      <c r="P645" s="421"/>
      <c r="Q645" s="421"/>
      <c r="R645" s="421"/>
      <c r="S645" s="421"/>
      <c r="T645" s="421"/>
      <c r="U645" s="421"/>
      <c r="V645" s="421"/>
      <c r="W645" s="421"/>
      <c r="X645" s="421"/>
      <c r="Y645" s="421"/>
      <c r="Z645" s="421"/>
      <c r="AA645" s="421"/>
    </row>
    <row r="646" spans="1:27" x14ac:dyDescent="0.25">
      <c r="A646" s="421"/>
      <c r="B646" s="421"/>
      <c r="C646" s="421"/>
      <c r="D646" s="421"/>
      <c r="E646" s="421"/>
      <c r="F646" s="421"/>
      <c r="G646" s="421"/>
      <c r="H646" s="421"/>
      <c r="I646" s="421"/>
      <c r="J646" s="421"/>
      <c r="K646" s="421"/>
      <c r="L646" s="421"/>
      <c r="M646" s="421"/>
      <c r="N646" s="421"/>
      <c r="O646" s="421"/>
      <c r="P646" s="421"/>
      <c r="Q646" s="421"/>
      <c r="R646" s="421"/>
      <c r="S646" s="421"/>
      <c r="T646" s="421"/>
      <c r="U646" s="421"/>
      <c r="V646" s="421"/>
      <c r="W646" s="421"/>
      <c r="X646" s="421"/>
      <c r="Y646" s="421"/>
      <c r="Z646" s="421"/>
      <c r="AA646" s="421"/>
    </row>
    <row r="647" spans="1:27" x14ac:dyDescent="0.25">
      <c r="A647" s="421"/>
      <c r="B647" s="421"/>
      <c r="C647" s="421"/>
      <c r="D647" s="421"/>
      <c r="E647" s="421"/>
      <c r="F647" s="421"/>
      <c r="G647" s="421"/>
      <c r="H647" s="421"/>
      <c r="I647" s="421"/>
      <c r="J647" s="421"/>
      <c r="K647" s="421"/>
      <c r="L647" s="421"/>
      <c r="M647" s="421"/>
      <c r="N647" s="421"/>
      <c r="O647" s="421"/>
      <c r="P647" s="421"/>
      <c r="Q647" s="421"/>
      <c r="R647" s="421"/>
      <c r="S647" s="421"/>
      <c r="T647" s="421"/>
      <c r="U647" s="421"/>
      <c r="V647" s="421"/>
      <c r="W647" s="421"/>
      <c r="X647" s="421"/>
      <c r="Y647" s="421"/>
      <c r="Z647" s="421"/>
      <c r="AA647" s="421"/>
    </row>
    <row r="648" spans="1:27" x14ac:dyDescent="0.25">
      <c r="A648" s="421"/>
      <c r="B648" s="421"/>
      <c r="C648" s="421"/>
      <c r="D648" s="421"/>
      <c r="E648" s="421"/>
      <c r="F648" s="421"/>
      <c r="G648" s="421"/>
      <c r="H648" s="421"/>
      <c r="I648" s="421"/>
      <c r="J648" s="421"/>
      <c r="K648" s="421"/>
      <c r="L648" s="421"/>
      <c r="M648" s="421"/>
      <c r="N648" s="421"/>
      <c r="O648" s="421"/>
      <c r="P648" s="421"/>
      <c r="Q648" s="421"/>
      <c r="R648" s="421"/>
      <c r="S648" s="421"/>
      <c r="T648" s="421"/>
      <c r="U648" s="421"/>
      <c r="V648" s="421"/>
      <c r="W648" s="421"/>
      <c r="X648" s="421"/>
      <c r="Y648" s="421"/>
      <c r="Z648" s="421"/>
      <c r="AA648" s="421"/>
    </row>
    <row r="649" spans="1:27" x14ac:dyDescent="0.25">
      <c r="A649" s="421"/>
      <c r="B649" s="421"/>
      <c r="C649" s="421"/>
      <c r="D649" s="421"/>
      <c r="E649" s="421"/>
      <c r="F649" s="421"/>
      <c r="G649" s="421"/>
      <c r="H649" s="421"/>
      <c r="I649" s="421"/>
      <c r="J649" s="421"/>
      <c r="K649" s="421"/>
      <c r="L649" s="421"/>
      <c r="M649" s="421"/>
      <c r="N649" s="421"/>
      <c r="O649" s="421"/>
      <c r="P649" s="421"/>
      <c r="Q649" s="421"/>
      <c r="R649" s="421"/>
      <c r="S649" s="421"/>
      <c r="T649" s="421"/>
      <c r="U649" s="421"/>
      <c r="V649" s="421"/>
      <c r="W649" s="421"/>
      <c r="X649" s="421"/>
      <c r="Y649" s="421"/>
      <c r="Z649" s="421"/>
      <c r="AA649" s="421"/>
    </row>
    <row r="650" spans="1:27" x14ac:dyDescent="0.25">
      <c r="A650" s="421"/>
      <c r="B650" s="421"/>
      <c r="C650" s="421"/>
      <c r="D650" s="421"/>
      <c r="E650" s="421"/>
      <c r="F650" s="421"/>
      <c r="G650" s="421"/>
      <c r="H650" s="421"/>
      <c r="I650" s="421"/>
      <c r="J650" s="421"/>
      <c r="K650" s="421"/>
      <c r="L650" s="421"/>
      <c r="M650" s="421"/>
      <c r="N650" s="421"/>
      <c r="O650" s="421"/>
      <c r="P650" s="421"/>
      <c r="Q650" s="421"/>
      <c r="R650" s="421"/>
      <c r="S650" s="421"/>
      <c r="T650" s="421"/>
      <c r="U650" s="421"/>
      <c r="V650" s="421"/>
      <c r="W650" s="421"/>
      <c r="X650" s="421"/>
      <c r="Y650" s="421"/>
      <c r="Z650" s="421"/>
      <c r="AA650" s="421"/>
    </row>
    <row r="651" spans="1:27" x14ac:dyDescent="0.25">
      <c r="A651" s="421"/>
      <c r="B651" s="421"/>
      <c r="C651" s="421"/>
      <c r="D651" s="421"/>
      <c r="E651" s="421"/>
      <c r="F651" s="421"/>
      <c r="G651" s="421"/>
      <c r="H651" s="421"/>
      <c r="I651" s="421"/>
      <c r="J651" s="421"/>
      <c r="K651" s="421"/>
      <c r="L651" s="421"/>
      <c r="M651" s="421"/>
      <c r="N651" s="421"/>
      <c r="O651" s="421"/>
      <c r="P651" s="421"/>
      <c r="Q651" s="421"/>
      <c r="R651" s="421"/>
      <c r="S651" s="421"/>
      <c r="T651" s="421"/>
      <c r="U651" s="421"/>
      <c r="V651" s="421"/>
      <c r="W651" s="421"/>
      <c r="X651" s="421"/>
      <c r="Y651" s="421"/>
      <c r="Z651" s="421"/>
      <c r="AA651" s="421"/>
    </row>
    <row r="652" spans="1:27" x14ac:dyDescent="0.25">
      <c r="A652" s="421"/>
      <c r="B652" s="421"/>
      <c r="C652" s="421"/>
      <c r="D652" s="421"/>
      <c r="E652" s="421"/>
      <c r="F652" s="421"/>
      <c r="G652" s="421"/>
      <c r="H652" s="421"/>
      <c r="I652" s="421"/>
      <c r="J652" s="421"/>
      <c r="K652" s="421"/>
      <c r="L652" s="421"/>
      <c r="M652" s="421"/>
      <c r="N652" s="421"/>
      <c r="O652" s="421"/>
      <c r="P652" s="421"/>
      <c r="Q652" s="421"/>
      <c r="R652" s="421"/>
      <c r="S652" s="421"/>
      <c r="T652" s="421"/>
      <c r="U652" s="421"/>
      <c r="V652" s="421"/>
      <c r="W652" s="421"/>
      <c r="X652" s="421"/>
      <c r="Y652" s="421"/>
      <c r="Z652" s="421"/>
      <c r="AA652" s="421"/>
    </row>
    <row r="653" spans="1:27" x14ac:dyDescent="0.25">
      <c r="A653" s="421"/>
      <c r="B653" s="421"/>
      <c r="C653" s="421"/>
      <c r="D653" s="421"/>
      <c r="E653" s="421"/>
      <c r="F653" s="421"/>
      <c r="G653" s="421"/>
      <c r="H653" s="421"/>
      <c r="I653" s="421"/>
      <c r="J653" s="421"/>
      <c r="K653" s="421"/>
      <c r="L653" s="421"/>
      <c r="M653" s="421"/>
      <c r="N653" s="421"/>
      <c r="O653" s="421"/>
      <c r="P653" s="421"/>
      <c r="Q653" s="421"/>
      <c r="R653" s="421"/>
      <c r="S653" s="421"/>
      <c r="T653" s="421"/>
      <c r="U653" s="421"/>
      <c r="V653" s="421"/>
      <c r="W653" s="421"/>
      <c r="X653" s="421"/>
      <c r="Y653" s="421"/>
      <c r="Z653" s="421"/>
      <c r="AA653" s="421"/>
    </row>
    <row r="654" spans="1:27" x14ac:dyDescent="0.25">
      <c r="A654" s="421"/>
      <c r="B654" s="421"/>
      <c r="C654" s="421"/>
      <c r="D654" s="421"/>
      <c r="E654" s="421"/>
      <c r="F654" s="421"/>
      <c r="G654" s="421"/>
      <c r="H654" s="421"/>
      <c r="I654" s="421"/>
      <c r="J654" s="421"/>
      <c r="K654" s="421"/>
      <c r="L654" s="421"/>
      <c r="M654" s="421"/>
      <c r="N654" s="421"/>
      <c r="O654" s="421"/>
      <c r="P654" s="421"/>
      <c r="Q654" s="421"/>
      <c r="R654" s="421"/>
      <c r="S654" s="421"/>
      <c r="T654" s="421"/>
      <c r="U654" s="421"/>
      <c r="V654" s="421"/>
      <c r="W654" s="421"/>
      <c r="X654" s="421"/>
      <c r="Y654" s="421"/>
      <c r="Z654" s="421"/>
      <c r="AA654" s="421"/>
    </row>
    <row r="655" spans="1:27" x14ac:dyDescent="0.25">
      <c r="A655" s="421"/>
      <c r="B655" s="421"/>
      <c r="C655" s="421"/>
      <c r="D655" s="421"/>
      <c r="E655" s="421"/>
      <c r="F655" s="421"/>
      <c r="G655" s="421"/>
      <c r="H655" s="421"/>
      <c r="I655" s="421"/>
      <c r="J655" s="421"/>
      <c r="K655" s="421"/>
      <c r="L655" s="421"/>
      <c r="M655" s="421"/>
      <c r="N655" s="421"/>
      <c r="O655" s="421"/>
      <c r="P655" s="421"/>
      <c r="Q655" s="421"/>
      <c r="R655" s="421"/>
      <c r="S655" s="421"/>
      <c r="T655" s="421"/>
      <c r="U655" s="421"/>
      <c r="V655" s="421"/>
      <c r="W655" s="421"/>
      <c r="X655" s="421"/>
      <c r="Y655" s="421"/>
      <c r="Z655" s="421"/>
      <c r="AA655" s="421"/>
    </row>
    <row r="656" spans="1:27" x14ac:dyDescent="0.25">
      <c r="A656" s="421"/>
      <c r="B656" s="421"/>
      <c r="C656" s="421"/>
      <c r="D656" s="421"/>
      <c r="E656" s="421"/>
      <c r="F656" s="421"/>
      <c r="G656" s="421"/>
      <c r="H656" s="421"/>
      <c r="I656" s="421"/>
      <c r="J656" s="421"/>
      <c r="K656" s="421"/>
      <c r="L656" s="421"/>
      <c r="M656" s="421"/>
      <c r="N656" s="421"/>
      <c r="O656" s="421"/>
      <c r="P656" s="421"/>
      <c r="Q656" s="421"/>
      <c r="R656" s="421"/>
      <c r="S656" s="421"/>
      <c r="T656" s="421"/>
      <c r="U656" s="421"/>
      <c r="V656" s="421"/>
      <c r="W656" s="421"/>
      <c r="X656" s="421"/>
      <c r="Y656" s="421"/>
      <c r="Z656" s="421"/>
      <c r="AA656" s="421"/>
    </row>
    <row r="657" spans="1:27" x14ac:dyDescent="0.25">
      <c r="A657" s="421"/>
      <c r="B657" s="421"/>
      <c r="C657" s="421"/>
      <c r="D657" s="421"/>
      <c r="E657" s="421"/>
      <c r="F657" s="421"/>
      <c r="G657" s="421"/>
      <c r="H657" s="421"/>
      <c r="I657" s="421"/>
      <c r="J657" s="421"/>
      <c r="K657" s="421"/>
      <c r="L657" s="421"/>
      <c r="M657" s="421"/>
      <c r="N657" s="421"/>
      <c r="O657" s="421"/>
      <c r="P657" s="421"/>
      <c r="Q657" s="421"/>
      <c r="R657" s="421"/>
      <c r="S657" s="421"/>
      <c r="T657" s="421"/>
      <c r="U657" s="421"/>
      <c r="V657" s="421"/>
      <c r="W657" s="421"/>
      <c r="X657" s="421"/>
      <c r="Y657" s="421"/>
      <c r="Z657" s="421"/>
      <c r="AA657" s="421"/>
    </row>
    <row r="658" spans="1:27" x14ac:dyDescent="0.25">
      <c r="A658" s="421"/>
      <c r="B658" s="421"/>
      <c r="C658" s="421"/>
      <c r="D658" s="421"/>
      <c r="E658" s="421"/>
      <c r="F658" s="421"/>
      <c r="G658" s="421"/>
      <c r="H658" s="421"/>
      <c r="I658" s="421"/>
      <c r="J658" s="421"/>
      <c r="K658" s="421"/>
      <c r="L658" s="421"/>
      <c r="M658" s="421"/>
      <c r="N658" s="421"/>
      <c r="O658" s="421"/>
      <c r="P658" s="421"/>
      <c r="Q658" s="421"/>
      <c r="R658" s="421"/>
      <c r="S658" s="421"/>
      <c r="T658" s="421"/>
      <c r="U658" s="421"/>
      <c r="V658" s="421"/>
      <c r="W658" s="421"/>
      <c r="X658" s="421"/>
      <c r="Y658" s="421"/>
      <c r="Z658" s="421"/>
      <c r="AA658" s="421"/>
    </row>
    <row r="659" spans="1:27" x14ac:dyDescent="0.25">
      <c r="A659" s="421"/>
      <c r="B659" s="421"/>
      <c r="C659" s="421"/>
      <c r="D659" s="421"/>
      <c r="E659" s="421"/>
      <c r="F659" s="421"/>
      <c r="G659" s="421"/>
      <c r="H659" s="421"/>
      <c r="I659" s="421"/>
      <c r="J659" s="421"/>
      <c r="K659" s="421"/>
      <c r="L659" s="421"/>
      <c r="M659" s="421"/>
      <c r="N659" s="421"/>
      <c r="O659" s="421"/>
      <c r="P659" s="421"/>
      <c r="Q659" s="421"/>
      <c r="R659" s="421"/>
      <c r="S659" s="421"/>
      <c r="T659" s="421"/>
      <c r="U659" s="421"/>
      <c r="V659" s="421"/>
      <c r="W659" s="421"/>
      <c r="X659" s="421"/>
      <c r="Y659" s="421"/>
      <c r="Z659" s="421"/>
      <c r="AA659" s="421"/>
    </row>
    <row r="660" spans="1:27" x14ac:dyDescent="0.25">
      <c r="A660" s="421"/>
      <c r="B660" s="421"/>
      <c r="C660" s="421"/>
      <c r="D660" s="421"/>
      <c r="E660" s="421"/>
      <c r="F660" s="421"/>
      <c r="G660" s="421"/>
      <c r="H660" s="421"/>
      <c r="I660" s="421"/>
      <c r="J660" s="421"/>
      <c r="K660" s="421"/>
      <c r="L660" s="421"/>
      <c r="M660" s="421"/>
      <c r="N660" s="421"/>
      <c r="O660" s="421"/>
      <c r="P660" s="421"/>
      <c r="Q660" s="421"/>
      <c r="R660" s="421"/>
      <c r="S660" s="421"/>
      <c r="T660" s="421"/>
      <c r="U660" s="421"/>
      <c r="V660" s="421"/>
      <c r="W660" s="421"/>
      <c r="X660" s="421"/>
      <c r="Y660" s="421"/>
      <c r="Z660" s="421"/>
      <c r="AA660" s="421"/>
    </row>
    <row r="661" spans="1:27" x14ac:dyDescent="0.25">
      <c r="A661" s="421"/>
      <c r="B661" s="421"/>
      <c r="C661" s="421"/>
      <c r="D661" s="421"/>
      <c r="E661" s="421"/>
      <c r="F661" s="421"/>
      <c r="G661" s="421"/>
      <c r="H661" s="421"/>
      <c r="I661" s="421"/>
      <c r="J661" s="421"/>
      <c r="K661" s="421"/>
      <c r="L661" s="421"/>
      <c r="M661" s="421"/>
      <c r="N661" s="421"/>
      <c r="O661" s="421"/>
      <c r="P661" s="421"/>
      <c r="Q661" s="421"/>
      <c r="R661" s="421"/>
      <c r="S661" s="421"/>
      <c r="T661" s="421"/>
      <c r="U661" s="421"/>
      <c r="V661" s="421"/>
      <c r="W661" s="421"/>
      <c r="X661" s="421"/>
      <c r="Y661" s="421"/>
      <c r="Z661" s="421"/>
      <c r="AA661" s="421"/>
    </row>
    <row r="662" spans="1:27" x14ac:dyDescent="0.25">
      <c r="A662" s="421"/>
      <c r="B662" s="421"/>
      <c r="C662" s="421"/>
      <c r="D662" s="421"/>
      <c r="E662" s="421"/>
      <c r="F662" s="421"/>
      <c r="G662" s="421"/>
      <c r="H662" s="421"/>
      <c r="I662" s="421"/>
      <c r="J662" s="421"/>
      <c r="K662" s="421"/>
      <c r="L662" s="421"/>
      <c r="M662" s="421"/>
      <c r="N662" s="421"/>
      <c r="O662" s="421"/>
      <c r="P662" s="421"/>
      <c r="Q662" s="421"/>
      <c r="R662" s="421"/>
      <c r="S662" s="421"/>
      <c r="T662" s="421"/>
      <c r="U662" s="421"/>
      <c r="V662" s="421"/>
      <c r="W662" s="421"/>
      <c r="X662" s="421"/>
      <c r="Y662" s="421"/>
      <c r="Z662" s="421"/>
      <c r="AA662" s="421"/>
    </row>
    <row r="663" spans="1:27" x14ac:dyDescent="0.25">
      <c r="A663" s="421"/>
      <c r="B663" s="421"/>
      <c r="C663" s="421"/>
      <c r="D663" s="421"/>
      <c r="E663" s="421"/>
      <c r="F663" s="421"/>
      <c r="G663" s="421"/>
      <c r="H663" s="421"/>
      <c r="I663" s="421"/>
      <c r="J663" s="421"/>
      <c r="K663" s="421"/>
      <c r="L663" s="421"/>
      <c r="M663" s="421"/>
      <c r="N663" s="421"/>
      <c r="O663" s="421"/>
      <c r="P663" s="421"/>
      <c r="Q663" s="421"/>
      <c r="R663" s="421"/>
      <c r="S663" s="421"/>
      <c r="T663" s="421"/>
      <c r="U663" s="421"/>
      <c r="V663" s="421"/>
      <c r="W663" s="421"/>
      <c r="X663" s="421"/>
      <c r="Y663" s="421"/>
      <c r="Z663" s="421"/>
      <c r="AA663" s="421"/>
    </row>
  </sheetData>
  <mergeCells count="3">
    <mergeCell ref="A1:B1"/>
    <mergeCell ref="A2:B2"/>
    <mergeCell ref="A3:B3"/>
  </mergeCells>
  <hyperlinks>
    <hyperlink ref="A1" location="Inhaltsübersicht!A1" display="zur Inhaltsübersicht" xr:uid="{4DBBC09C-8802-4586-AAD3-6532CD2CE00A}"/>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D636"/>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546875" defaultRowHeight="13.8" x14ac:dyDescent="0.25"/>
  <cols>
    <col min="1" max="1" width="77.6640625" style="179" customWidth="1" collapsed="1"/>
    <col min="2" max="30" width="16.6640625" style="179" customWidth="1" collapsed="1"/>
    <col min="31" max="16384" width="11.5546875" style="179" collapsed="1"/>
  </cols>
  <sheetData>
    <row r="1" spans="1:30" ht="20.25" customHeight="1" x14ac:dyDescent="0.25">
      <c r="A1" s="422" t="s">
        <v>60</v>
      </c>
      <c r="B1" s="199"/>
      <c r="C1" s="199"/>
      <c r="D1" s="199"/>
      <c r="E1" s="199"/>
      <c r="F1" s="199"/>
      <c r="G1" s="199"/>
      <c r="H1" s="199"/>
      <c r="I1" s="199"/>
      <c r="J1" s="199"/>
      <c r="K1" s="199"/>
      <c r="L1" s="199"/>
      <c r="M1" s="199"/>
      <c r="N1" s="199"/>
      <c r="O1" s="199"/>
      <c r="P1" s="199"/>
      <c r="Q1" s="199"/>
      <c r="R1" s="178"/>
      <c r="S1" s="178"/>
      <c r="T1" s="178"/>
      <c r="U1" s="178"/>
      <c r="V1" s="178"/>
      <c r="W1" s="178"/>
      <c r="X1" s="178"/>
      <c r="Y1" s="178"/>
      <c r="Z1" s="178"/>
      <c r="AA1" s="178"/>
      <c r="AB1" s="178"/>
      <c r="AC1" s="178"/>
      <c r="AD1" s="178"/>
    </row>
    <row r="2" spans="1:30" ht="61.2" customHeight="1" x14ac:dyDescent="0.25">
      <c r="A2" s="330" t="s">
        <v>2818</v>
      </c>
      <c r="B2" s="199"/>
      <c r="C2" s="199"/>
      <c r="D2" s="199"/>
      <c r="E2" s="199"/>
      <c r="F2" s="199"/>
      <c r="G2" s="199"/>
      <c r="H2" s="199"/>
      <c r="I2" s="199"/>
      <c r="J2" s="199"/>
      <c r="K2" s="199"/>
      <c r="L2" s="199"/>
      <c r="M2" s="200"/>
      <c r="N2" s="200"/>
      <c r="O2" s="200"/>
      <c r="P2" s="200"/>
      <c r="Q2" s="200"/>
      <c r="R2" s="178"/>
      <c r="S2" s="178"/>
      <c r="T2" s="178"/>
      <c r="U2" s="178"/>
      <c r="V2" s="178"/>
      <c r="W2" s="178"/>
      <c r="X2" s="178"/>
      <c r="Y2" s="178"/>
      <c r="Z2" s="178"/>
      <c r="AA2" s="178"/>
      <c r="AB2" s="178"/>
      <c r="AC2" s="178"/>
      <c r="AD2" s="178"/>
    </row>
    <row r="3" spans="1:30" s="94" customFormat="1" ht="13.2" customHeight="1" x14ac:dyDescent="0.25">
      <c r="A3" s="94" t="s">
        <v>2814</v>
      </c>
    </row>
    <row r="4" spans="1:30" x14ac:dyDescent="0.25">
      <c r="A4" s="420" t="s">
        <v>990</v>
      </c>
      <c r="B4" s="150">
        <v>1994</v>
      </c>
      <c r="C4" s="150">
        <v>1995</v>
      </c>
      <c r="D4" s="150">
        <v>1996</v>
      </c>
      <c r="E4" s="150">
        <v>1997</v>
      </c>
      <c r="F4" s="150">
        <v>1998</v>
      </c>
      <c r="G4" s="150">
        <v>1999</v>
      </c>
      <c r="H4" s="150">
        <v>2000</v>
      </c>
      <c r="I4" s="150">
        <v>2001</v>
      </c>
      <c r="J4" s="150">
        <v>2002</v>
      </c>
      <c r="K4" s="150">
        <v>2003</v>
      </c>
      <c r="L4" s="150">
        <v>2004</v>
      </c>
      <c r="M4" s="150">
        <v>2005</v>
      </c>
      <c r="N4" s="150">
        <v>2006</v>
      </c>
      <c r="O4" s="150">
        <v>2007</v>
      </c>
      <c r="P4" s="150">
        <v>2008</v>
      </c>
      <c r="Q4" s="150">
        <v>2009</v>
      </c>
      <c r="R4" s="150">
        <v>2010</v>
      </c>
      <c r="S4" s="150">
        <v>2011</v>
      </c>
      <c r="T4" s="150">
        <v>2012</v>
      </c>
      <c r="U4" s="150">
        <v>2013</v>
      </c>
      <c r="V4" s="150">
        <v>2014</v>
      </c>
      <c r="W4" s="150">
        <v>2015</v>
      </c>
      <c r="X4" s="150">
        <v>2016</v>
      </c>
      <c r="Y4" s="150">
        <v>2017</v>
      </c>
      <c r="Z4" s="150">
        <v>2018</v>
      </c>
      <c r="AA4" s="150">
        <v>2019</v>
      </c>
      <c r="AB4" s="150">
        <v>2020</v>
      </c>
      <c r="AC4" s="150">
        <v>2021</v>
      </c>
      <c r="AD4" s="150">
        <v>2022</v>
      </c>
    </row>
    <row r="5" spans="1:30" x14ac:dyDescent="0.25">
      <c r="A5" s="434" t="s">
        <v>992</v>
      </c>
      <c r="B5" s="184">
        <v>280950.022</v>
      </c>
      <c r="C5" s="184">
        <v>268365.25400000002</v>
      </c>
      <c r="D5" s="184">
        <v>258470.633</v>
      </c>
      <c r="E5" s="184">
        <v>246014.158</v>
      </c>
      <c r="F5" s="184">
        <v>229642.31599999999</v>
      </c>
      <c r="G5" s="184">
        <v>224531.52600000001</v>
      </c>
      <c r="H5" s="184">
        <v>224426.59899999999</v>
      </c>
      <c r="I5" s="184">
        <v>226130.568</v>
      </c>
      <c r="J5" s="184">
        <v>231533.18700000001</v>
      </c>
      <c r="K5" s="184">
        <v>229399.97500000001</v>
      </c>
      <c r="L5" s="184">
        <v>230757.22899999999</v>
      </c>
      <c r="M5" s="184">
        <v>225176.4</v>
      </c>
      <c r="N5" s="184">
        <v>220161.60500000001</v>
      </c>
      <c r="O5" s="184">
        <v>224635.26</v>
      </c>
      <c r="P5" s="184">
        <v>212571.01500000001</v>
      </c>
      <c r="Q5" s="184">
        <v>203369.024</v>
      </c>
      <c r="R5" s="184">
        <v>199584.77299999999</v>
      </c>
      <c r="S5" s="184">
        <v>205993.90599999999</v>
      </c>
      <c r="T5" s="184">
        <v>212444.46599999999</v>
      </c>
      <c r="U5" s="184">
        <v>206293.64</v>
      </c>
      <c r="V5" s="184">
        <v>199311.79399999999</v>
      </c>
      <c r="W5" s="184">
        <v>197388.736</v>
      </c>
      <c r="X5" s="184">
        <v>188179.163</v>
      </c>
      <c r="Y5" s="184">
        <v>186881.35699999999</v>
      </c>
      <c r="Z5" s="184">
        <v>179507.21799999999</v>
      </c>
      <c r="AA5" s="184">
        <v>141761.59599999999</v>
      </c>
      <c r="AB5" s="184">
        <v>117408.04399999999</v>
      </c>
      <c r="AC5" s="204">
        <v>136130.345</v>
      </c>
      <c r="AD5" s="204">
        <v>139887.59599999999</v>
      </c>
    </row>
    <row r="6" spans="1:30" x14ac:dyDescent="0.25">
      <c r="A6" s="202" t="s">
        <v>994</v>
      </c>
      <c r="B6" s="184">
        <v>52406</v>
      </c>
      <c r="C6" s="184">
        <v>53565</v>
      </c>
      <c r="D6" s="184">
        <v>48196</v>
      </c>
      <c r="E6" s="184">
        <v>46096</v>
      </c>
      <c r="F6" s="184">
        <v>40960</v>
      </c>
      <c r="G6" s="184">
        <v>39523</v>
      </c>
      <c r="H6" s="184">
        <v>33591</v>
      </c>
      <c r="I6" s="184">
        <v>27361</v>
      </c>
      <c r="J6" s="184">
        <v>26363</v>
      </c>
      <c r="K6" s="184">
        <v>25873</v>
      </c>
      <c r="L6" s="184">
        <v>25872</v>
      </c>
      <c r="M6" s="184">
        <v>24907</v>
      </c>
      <c r="N6" s="184">
        <v>20883</v>
      </c>
      <c r="O6" s="184">
        <v>21531</v>
      </c>
      <c r="P6" s="184">
        <v>17171</v>
      </c>
      <c r="Q6" s="184">
        <v>13766</v>
      </c>
      <c r="R6" s="184">
        <v>12900</v>
      </c>
      <c r="S6" s="184">
        <v>12059</v>
      </c>
      <c r="T6" s="184">
        <v>10770</v>
      </c>
      <c r="U6" s="184">
        <v>7566</v>
      </c>
      <c r="V6" s="184">
        <v>7640</v>
      </c>
      <c r="W6" s="184">
        <v>6223</v>
      </c>
      <c r="X6" s="184">
        <v>3849</v>
      </c>
      <c r="Y6" s="184">
        <v>3669</v>
      </c>
      <c r="Z6" s="184">
        <v>2584</v>
      </c>
      <c r="AA6" s="184" t="s">
        <v>10</v>
      </c>
      <c r="AB6" s="184" t="s">
        <v>10</v>
      </c>
      <c r="AC6" s="204" t="s">
        <v>10</v>
      </c>
      <c r="AD6" s="204" t="s">
        <v>10</v>
      </c>
    </row>
    <row r="7" spans="1:30" x14ac:dyDescent="0.25">
      <c r="A7" s="202" t="s">
        <v>996</v>
      </c>
      <c r="B7" s="184">
        <v>207078</v>
      </c>
      <c r="C7" s="184">
        <v>192756</v>
      </c>
      <c r="D7" s="184">
        <v>187239</v>
      </c>
      <c r="E7" s="184">
        <v>177160</v>
      </c>
      <c r="F7" s="184">
        <v>166035</v>
      </c>
      <c r="G7" s="184">
        <v>161282</v>
      </c>
      <c r="H7" s="184">
        <v>167691</v>
      </c>
      <c r="I7" s="184">
        <v>175364</v>
      </c>
      <c r="J7" s="184">
        <v>181778</v>
      </c>
      <c r="K7" s="184">
        <v>179085</v>
      </c>
      <c r="L7" s="184">
        <v>181926</v>
      </c>
      <c r="M7" s="184">
        <v>177907</v>
      </c>
      <c r="N7" s="184">
        <v>176321</v>
      </c>
      <c r="O7" s="184">
        <v>180409</v>
      </c>
      <c r="P7" s="184">
        <v>175313</v>
      </c>
      <c r="Q7" s="184">
        <v>169857</v>
      </c>
      <c r="R7" s="184">
        <v>169403</v>
      </c>
      <c r="S7" s="184">
        <v>176502</v>
      </c>
      <c r="T7" s="184">
        <v>185432</v>
      </c>
      <c r="U7" s="184">
        <v>182995</v>
      </c>
      <c r="V7" s="184">
        <v>178155</v>
      </c>
      <c r="W7" s="184">
        <v>178065</v>
      </c>
      <c r="X7" s="184">
        <v>171547</v>
      </c>
      <c r="Y7" s="184">
        <v>171286</v>
      </c>
      <c r="Z7" s="184">
        <v>166258</v>
      </c>
      <c r="AA7" s="184">
        <v>131314</v>
      </c>
      <c r="AB7" s="184">
        <v>107377</v>
      </c>
      <c r="AC7" s="204">
        <v>126257</v>
      </c>
      <c r="AD7" s="204">
        <v>130801.11199999999</v>
      </c>
    </row>
    <row r="8" spans="1:30" x14ac:dyDescent="0.25">
      <c r="A8" s="202" t="s">
        <v>998</v>
      </c>
      <c r="B8" s="184">
        <v>3048.1019999999999</v>
      </c>
      <c r="C8" s="184">
        <v>3121.6379999999999</v>
      </c>
      <c r="D8" s="184">
        <v>3057.44</v>
      </c>
      <c r="E8" s="184">
        <v>3008.8820000000001</v>
      </c>
      <c r="F8" s="184">
        <v>3304.6309999999999</v>
      </c>
      <c r="G8" s="184">
        <v>3445.4810000000002</v>
      </c>
      <c r="H8" s="184">
        <v>3487.3330000000001</v>
      </c>
      <c r="I8" s="184">
        <v>3413.616</v>
      </c>
      <c r="J8" s="184">
        <v>3181.9459999999999</v>
      </c>
      <c r="K8" s="184">
        <v>3277.2750000000001</v>
      </c>
      <c r="L8" s="184">
        <v>3321.2260000000001</v>
      </c>
      <c r="M8" s="184">
        <v>3356.5650000000001</v>
      </c>
      <c r="N8" s="184">
        <v>3294.9989999999998</v>
      </c>
      <c r="O8" s="184">
        <v>3418.8609999999999</v>
      </c>
      <c r="P8" s="184">
        <v>3077.9540000000002</v>
      </c>
      <c r="Q8" s="184">
        <v>3102.9409999999998</v>
      </c>
      <c r="R8" s="184">
        <v>2891.8240000000001</v>
      </c>
      <c r="S8" s="184">
        <v>2940.4430000000002</v>
      </c>
      <c r="T8" s="184">
        <v>3032.3589999999999</v>
      </c>
      <c r="U8" s="184">
        <v>2925.212</v>
      </c>
      <c r="V8" s="184">
        <v>2783.3249999999998</v>
      </c>
      <c r="W8" s="184">
        <v>2966.7449999999999</v>
      </c>
      <c r="X8" s="184">
        <v>2969.14</v>
      </c>
      <c r="Y8" s="184">
        <v>2883.48</v>
      </c>
      <c r="Z8" s="184">
        <v>2894.0749999999998</v>
      </c>
      <c r="AA8" s="184">
        <v>3041.35</v>
      </c>
      <c r="AB8" s="184">
        <v>3209.89</v>
      </c>
      <c r="AC8" s="204">
        <v>3227.84</v>
      </c>
      <c r="AD8" s="204">
        <v>2904.85</v>
      </c>
    </row>
    <row r="9" spans="1:30" x14ac:dyDescent="0.25">
      <c r="A9" s="202" t="s">
        <v>1000</v>
      </c>
      <c r="B9" s="184">
        <v>2915</v>
      </c>
      <c r="C9" s="184">
        <v>2940</v>
      </c>
      <c r="D9" s="184">
        <v>2831</v>
      </c>
      <c r="E9" s="184">
        <v>2805</v>
      </c>
      <c r="F9" s="184">
        <v>2881</v>
      </c>
      <c r="G9" s="184">
        <v>2725</v>
      </c>
      <c r="H9" s="184">
        <v>3069</v>
      </c>
      <c r="I9" s="184">
        <v>3274</v>
      </c>
      <c r="J9" s="184">
        <v>3551</v>
      </c>
      <c r="K9" s="184">
        <v>3801.56</v>
      </c>
      <c r="L9" s="184">
        <v>3516.2379999999998</v>
      </c>
      <c r="M9" s="184">
        <v>3572.8719999999998</v>
      </c>
      <c r="N9" s="184">
        <v>3514.518</v>
      </c>
      <c r="O9" s="184">
        <v>3414.8710000000001</v>
      </c>
      <c r="P9" s="184">
        <v>3054.335</v>
      </c>
      <c r="Q9" s="184">
        <v>2800.0329999999999</v>
      </c>
      <c r="R9" s="184">
        <v>2516.0239999999999</v>
      </c>
      <c r="S9" s="184">
        <v>2685.4580000000001</v>
      </c>
      <c r="T9" s="184">
        <v>2622.82</v>
      </c>
      <c r="U9" s="184">
        <v>2638.4140000000002</v>
      </c>
      <c r="V9" s="184">
        <v>2438.683</v>
      </c>
      <c r="W9" s="184">
        <v>2413.8429999999998</v>
      </c>
      <c r="X9" s="184">
        <v>2357.078</v>
      </c>
      <c r="Y9" s="184">
        <v>2217.2759999999998</v>
      </c>
      <c r="Z9" s="184">
        <v>2069.7950000000001</v>
      </c>
      <c r="AA9" s="184">
        <v>1926.645</v>
      </c>
      <c r="AB9" s="184">
        <v>1906.617</v>
      </c>
      <c r="AC9" s="204">
        <v>1804.431</v>
      </c>
      <c r="AD9" s="204">
        <v>1703.9870000000001</v>
      </c>
    </row>
    <row r="10" spans="1:30" x14ac:dyDescent="0.25">
      <c r="A10" s="202" t="s">
        <v>1002</v>
      </c>
      <c r="B10" s="184">
        <v>14984.18</v>
      </c>
      <c r="C10" s="184">
        <v>15454.934999999999</v>
      </c>
      <c r="D10" s="184">
        <v>16673.435000000001</v>
      </c>
      <c r="E10" s="184">
        <v>16414.900000000001</v>
      </c>
      <c r="F10" s="184">
        <v>15955.705</v>
      </c>
      <c r="G10" s="184">
        <v>17034.23</v>
      </c>
      <c r="H10" s="184">
        <v>16073.27</v>
      </c>
      <c r="I10" s="184">
        <v>16189.344999999999</v>
      </c>
      <c r="J10" s="184">
        <v>16292.4</v>
      </c>
      <c r="K10" s="184">
        <v>17067.287</v>
      </c>
      <c r="L10" s="184">
        <v>15839.377</v>
      </c>
      <c r="M10" s="184">
        <v>15140.578</v>
      </c>
      <c r="N10" s="184">
        <v>15827.880999999999</v>
      </c>
      <c r="O10" s="184">
        <v>15538.505999999999</v>
      </c>
      <c r="P10" s="184">
        <v>13676.906000000001</v>
      </c>
      <c r="Q10" s="184">
        <v>13542.652</v>
      </c>
      <c r="R10" s="184">
        <v>11522.6</v>
      </c>
      <c r="S10" s="184">
        <v>11411.423000000001</v>
      </c>
      <c r="T10" s="184">
        <v>10107.462</v>
      </c>
      <c r="U10" s="184">
        <v>9727.4339999999993</v>
      </c>
      <c r="V10" s="184">
        <v>7788.0929999999998</v>
      </c>
      <c r="W10" s="184">
        <v>7251.6779999999999</v>
      </c>
      <c r="X10" s="184">
        <v>6964.1679999999997</v>
      </c>
      <c r="Y10" s="184">
        <v>6343.7979999999998</v>
      </c>
      <c r="Z10" s="184">
        <v>5206.6980000000003</v>
      </c>
      <c r="AA10" s="184">
        <v>4992.5889999999999</v>
      </c>
      <c r="AB10" s="184">
        <v>4443.1329999999998</v>
      </c>
      <c r="AC10" s="204">
        <v>4398.1880000000001</v>
      </c>
      <c r="AD10" s="204">
        <v>4061.7310000000002</v>
      </c>
    </row>
    <row r="11" spans="1:30" ht="13.95" customHeight="1" x14ac:dyDescent="0.25">
      <c r="A11" s="202" t="s">
        <v>1004</v>
      </c>
      <c r="B11" s="184">
        <v>518.74</v>
      </c>
      <c r="C11" s="184">
        <v>527.68100000000004</v>
      </c>
      <c r="D11" s="184">
        <v>473.75799999999998</v>
      </c>
      <c r="E11" s="184">
        <v>529.37599999999998</v>
      </c>
      <c r="F11" s="184">
        <v>505.98</v>
      </c>
      <c r="G11" s="184">
        <v>521.81500000000005</v>
      </c>
      <c r="H11" s="184">
        <v>514.99599999999998</v>
      </c>
      <c r="I11" s="184">
        <v>528.60699999999997</v>
      </c>
      <c r="J11" s="184">
        <v>366.84100000000001</v>
      </c>
      <c r="K11" s="184">
        <v>295.85300000000001</v>
      </c>
      <c r="L11" s="184">
        <v>282.38799999999998</v>
      </c>
      <c r="M11" s="184">
        <v>292.38499999999999</v>
      </c>
      <c r="N11" s="184">
        <v>320.20699999999999</v>
      </c>
      <c r="O11" s="184">
        <v>323.02199999999999</v>
      </c>
      <c r="P11" s="184">
        <v>277.82</v>
      </c>
      <c r="Q11" s="184">
        <v>300.39800000000002</v>
      </c>
      <c r="R11" s="184">
        <v>351.32499999999999</v>
      </c>
      <c r="S11" s="184">
        <v>395.58199999999999</v>
      </c>
      <c r="T11" s="184">
        <v>479.82499999999999</v>
      </c>
      <c r="U11" s="184">
        <v>441.58</v>
      </c>
      <c r="V11" s="184">
        <v>506.69299999999998</v>
      </c>
      <c r="W11" s="184">
        <v>468.47</v>
      </c>
      <c r="X11" s="184">
        <v>492.77699999999999</v>
      </c>
      <c r="Y11" s="184">
        <v>481.803</v>
      </c>
      <c r="Z11" s="184">
        <v>494.65</v>
      </c>
      <c r="AA11" s="184">
        <v>487.012</v>
      </c>
      <c r="AB11" s="184">
        <v>471.404</v>
      </c>
      <c r="AC11" s="204">
        <v>442.88600000000002</v>
      </c>
      <c r="AD11" s="204">
        <v>415.916</v>
      </c>
    </row>
    <row r="12" spans="1:30" x14ac:dyDescent="0.25">
      <c r="A12" s="434" t="s">
        <v>1006</v>
      </c>
      <c r="B12" s="184">
        <v>145.76</v>
      </c>
      <c r="C12" s="184">
        <v>68.72</v>
      </c>
      <c r="D12" s="184">
        <v>104.28</v>
      </c>
      <c r="E12" s="184">
        <v>200.94</v>
      </c>
      <c r="F12" s="184">
        <v>604.91200000000003</v>
      </c>
      <c r="G12" s="184">
        <v>615.16499999999996</v>
      </c>
      <c r="H12" s="184">
        <v>461.52499999999998</v>
      </c>
      <c r="I12" s="184">
        <v>407.00200000000001</v>
      </c>
      <c r="J12" s="184">
        <v>419.37099999999998</v>
      </c>
      <c r="K12" s="184">
        <v>429.17</v>
      </c>
      <c r="L12" s="184">
        <v>412.238</v>
      </c>
      <c r="M12" s="184">
        <v>362.10599999999999</v>
      </c>
      <c r="N12" s="184">
        <v>426.15</v>
      </c>
      <c r="O12" s="184">
        <v>434.21</v>
      </c>
      <c r="P12" s="184">
        <v>463.15699999999998</v>
      </c>
      <c r="Q12" s="184">
        <v>367.71</v>
      </c>
      <c r="R12" s="184">
        <v>393.68599999999998</v>
      </c>
      <c r="S12" s="184">
        <v>489.09100000000001</v>
      </c>
      <c r="T12" s="184">
        <v>451.11399999999998</v>
      </c>
      <c r="U12" s="184">
        <v>418.45100000000002</v>
      </c>
      <c r="V12" s="184">
        <v>461.298</v>
      </c>
      <c r="W12" s="184">
        <v>496.173</v>
      </c>
      <c r="X12" s="184">
        <v>514.29899999999998</v>
      </c>
      <c r="Y12" s="184">
        <v>517.91800000000001</v>
      </c>
      <c r="Z12" s="184">
        <v>518.26</v>
      </c>
      <c r="AA12" s="184">
        <v>588.24699999999996</v>
      </c>
      <c r="AB12" s="184">
        <v>597.03399999999999</v>
      </c>
      <c r="AC12" s="204">
        <v>546.71199999999999</v>
      </c>
      <c r="AD12" s="204">
        <v>537.48299999999995</v>
      </c>
    </row>
    <row r="13" spans="1:30" x14ac:dyDescent="0.25">
      <c r="A13" s="202" t="s">
        <v>1008</v>
      </c>
      <c r="B13" s="184">
        <v>145.76</v>
      </c>
      <c r="C13" s="184">
        <v>68.72</v>
      </c>
      <c r="D13" s="184">
        <v>104.28</v>
      </c>
      <c r="E13" s="184">
        <v>200.94</v>
      </c>
      <c r="F13" s="184">
        <v>604.91200000000003</v>
      </c>
      <c r="G13" s="184">
        <v>615.16499999999996</v>
      </c>
      <c r="H13" s="184">
        <v>461.52499999999998</v>
      </c>
      <c r="I13" s="184">
        <v>407.00200000000001</v>
      </c>
      <c r="J13" s="184">
        <v>419.37099999999998</v>
      </c>
      <c r="K13" s="184">
        <v>429.17</v>
      </c>
      <c r="L13" s="184">
        <v>412.238</v>
      </c>
      <c r="M13" s="184">
        <v>362.10599999999999</v>
      </c>
      <c r="N13" s="184">
        <v>426.15</v>
      </c>
      <c r="O13" s="184">
        <v>434.21</v>
      </c>
      <c r="P13" s="184">
        <v>463.15699999999998</v>
      </c>
      <c r="Q13" s="184">
        <v>367.71</v>
      </c>
      <c r="R13" s="184">
        <v>393.68599999999998</v>
      </c>
      <c r="S13" s="184">
        <v>489.09100000000001</v>
      </c>
      <c r="T13" s="184">
        <v>451.11399999999998</v>
      </c>
      <c r="U13" s="184">
        <v>418.45100000000002</v>
      </c>
      <c r="V13" s="184">
        <v>461.08199999999999</v>
      </c>
      <c r="W13" s="184">
        <v>496.07900000000001</v>
      </c>
      <c r="X13" s="184">
        <v>514.00400000000002</v>
      </c>
      <c r="Y13" s="184">
        <v>517.91800000000001</v>
      </c>
      <c r="Z13" s="184">
        <v>518.04700000000003</v>
      </c>
      <c r="AA13" s="184">
        <v>588.22400000000005</v>
      </c>
      <c r="AB13" s="184">
        <v>597.03399999999999</v>
      </c>
      <c r="AC13" s="204">
        <v>546.71199999999999</v>
      </c>
      <c r="AD13" s="204">
        <v>537.37900000000002</v>
      </c>
    </row>
    <row r="14" spans="1:30" x14ac:dyDescent="0.25">
      <c r="A14" s="202" t="s">
        <v>1010</v>
      </c>
      <c r="B14" s="184" t="s">
        <v>10</v>
      </c>
      <c r="C14" s="184" t="s">
        <v>10</v>
      </c>
      <c r="D14" s="184" t="s">
        <v>10</v>
      </c>
      <c r="E14" s="184" t="s">
        <v>10</v>
      </c>
      <c r="F14" s="184" t="s">
        <v>10</v>
      </c>
      <c r="G14" s="184" t="s">
        <v>10</v>
      </c>
      <c r="H14" s="184" t="s">
        <v>10</v>
      </c>
      <c r="I14" s="184" t="s">
        <v>10</v>
      </c>
      <c r="J14" s="184" t="s">
        <v>10</v>
      </c>
      <c r="K14" s="184" t="s">
        <v>10</v>
      </c>
      <c r="L14" s="184" t="s">
        <v>10</v>
      </c>
      <c r="M14" s="184" t="s">
        <v>10</v>
      </c>
      <c r="N14" s="184" t="s">
        <v>10</v>
      </c>
      <c r="O14" s="184" t="s">
        <v>10</v>
      </c>
      <c r="P14" s="184" t="s">
        <v>10</v>
      </c>
      <c r="Q14" s="184" t="s">
        <v>10</v>
      </c>
      <c r="R14" s="184" t="s">
        <v>10</v>
      </c>
      <c r="S14" s="184" t="s">
        <v>10</v>
      </c>
      <c r="T14" s="184" t="s">
        <v>10</v>
      </c>
      <c r="U14" s="184" t="s">
        <v>10</v>
      </c>
      <c r="V14" s="184">
        <v>0.216</v>
      </c>
      <c r="W14" s="184">
        <v>9.4E-2</v>
      </c>
      <c r="X14" s="184">
        <v>0.29499999999999998</v>
      </c>
      <c r="Y14" s="184" t="s">
        <v>10</v>
      </c>
      <c r="Z14" s="184">
        <v>0.21299999999999999</v>
      </c>
      <c r="AA14" s="184">
        <v>2.3E-2</v>
      </c>
      <c r="AB14" s="184" t="s">
        <v>10</v>
      </c>
      <c r="AC14" s="204" t="s">
        <v>10</v>
      </c>
      <c r="AD14" s="204">
        <v>0.104</v>
      </c>
    </row>
    <row r="15" spans="1:30" x14ac:dyDescent="0.25">
      <c r="A15" s="435" t="s">
        <v>1012</v>
      </c>
      <c r="B15" s="184" t="s">
        <v>10</v>
      </c>
      <c r="C15" s="184" t="s">
        <v>10</v>
      </c>
      <c r="D15" s="184" t="s">
        <v>10</v>
      </c>
      <c r="E15" s="184" t="s">
        <v>10</v>
      </c>
      <c r="F15" s="184" t="s">
        <v>10</v>
      </c>
      <c r="G15" s="184" t="s">
        <v>10</v>
      </c>
      <c r="H15" s="184" t="s">
        <v>10</v>
      </c>
      <c r="I15" s="184" t="s">
        <v>10</v>
      </c>
      <c r="J15" s="184" t="s">
        <v>10</v>
      </c>
      <c r="K15" s="184" t="s">
        <v>10</v>
      </c>
      <c r="L15" s="184" t="s">
        <v>10</v>
      </c>
      <c r="M15" s="184" t="s">
        <v>10</v>
      </c>
      <c r="N15" s="184" t="s">
        <v>10</v>
      </c>
      <c r="O15" s="184" t="s">
        <v>10</v>
      </c>
      <c r="P15" s="184" t="s">
        <v>10</v>
      </c>
      <c r="Q15" s="184" t="s">
        <v>10</v>
      </c>
      <c r="R15" s="184" t="s">
        <v>10</v>
      </c>
      <c r="S15" s="184" t="s">
        <v>10</v>
      </c>
      <c r="T15" s="184" t="s">
        <v>10</v>
      </c>
      <c r="U15" s="184" t="s">
        <v>10</v>
      </c>
      <c r="V15" s="184">
        <v>0.216</v>
      </c>
      <c r="W15" s="184">
        <v>9.4E-2</v>
      </c>
      <c r="X15" s="184">
        <v>0.29499999999999998</v>
      </c>
      <c r="Y15" s="184" t="s">
        <v>10</v>
      </c>
      <c r="Z15" s="184">
        <v>0.21299999999999999</v>
      </c>
      <c r="AA15" s="184">
        <v>2.3E-2</v>
      </c>
      <c r="AB15" s="184" t="s">
        <v>10</v>
      </c>
      <c r="AC15" s="204" t="s">
        <v>10</v>
      </c>
      <c r="AD15" s="204">
        <v>0.104</v>
      </c>
    </row>
    <row r="16" spans="1:30" x14ac:dyDescent="0.25">
      <c r="A16" s="435" t="s">
        <v>1014</v>
      </c>
      <c r="B16" s="184" t="s">
        <v>10</v>
      </c>
      <c r="C16" s="184" t="s">
        <v>10</v>
      </c>
      <c r="D16" s="184" t="s">
        <v>10</v>
      </c>
      <c r="E16" s="184" t="s">
        <v>10</v>
      </c>
      <c r="F16" s="184" t="s">
        <v>10</v>
      </c>
      <c r="G16" s="184" t="s">
        <v>10</v>
      </c>
      <c r="H16" s="184" t="s">
        <v>10</v>
      </c>
      <c r="I16" s="184" t="s">
        <v>10</v>
      </c>
      <c r="J16" s="184" t="s">
        <v>10</v>
      </c>
      <c r="K16" s="184" t="s">
        <v>10</v>
      </c>
      <c r="L16" s="184" t="s">
        <v>10</v>
      </c>
      <c r="M16" s="184" t="s">
        <v>10</v>
      </c>
      <c r="N16" s="184" t="s">
        <v>10</v>
      </c>
      <c r="O16" s="184" t="s">
        <v>10</v>
      </c>
      <c r="P16" s="184" t="s">
        <v>10</v>
      </c>
      <c r="Q16" s="184" t="s">
        <v>10</v>
      </c>
      <c r="R16" s="184" t="s">
        <v>10</v>
      </c>
      <c r="S16" s="184" t="s">
        <v>10</v>
      </c>
      <c r="T16" s="184" t="s">
        <v>10</v>
      </c>
      <c r="U16" s="184" t="s">
        <v>10</v>
      </c>
      <c r="V16" s="184" t="s">
        <v>10</v>
      </c>
      <c r="W16" s="184" t="s">
        <v>10</v>
      </c>
      <c r="X16" s="184" t="s">
        <v>10</v>
      </c>
      <c r="Y16" s="184" t="s">
        <v>10</v>
      </c>
      <c r="Z16" s="184" t="s">
        <v>10</v>
      </c>
      <c r="AA16" s="184" t="s">
        <v>10</v>
      </c>
      <c r="AB16" s="184" t="s">
        <v>10</v>
      </c>
      <c r="AC16" s="204" t="s">
        <v>10</v>
      </c>
      <c r="AD16" s="204" t="s">
        <v>10</v>
      </c>
    </row>
    <row r="17" spans="1:30" x14ac:dyDescent="0.25">
      <c r="A17" s="435" t="s">
        <v>1016</v>
      </c>
      <c r="B17" s="184" t="s">
        <v>10</v>
      </c>
      <c r="C17" s="184" t="s">
        <v>10</v>
      </c>
      <c r="D17" s="184" t="s">
        <v>10</v>
      </c>
      <c r="E17" s="184" t="s">
        <v>10</v>
      </c>
      <c r="F17" s="184" t="s">
        <v>10</v>
      </c>
      <c r="G17" s="184" t="s">
        <v>10</v>
      </c>
      <c r="H17" s="184" t="s">
        <v>10</v>
      </c>
      <c r="I17" s="184" t="s">
        <v>10</v>
      </c>
      <c r="J17" s="184" t="s">
        <v>10</v>
      </c>
      <c r="K17" s="184" t="s">
        <v>10</v>
      </c>
      <c r="L17" s="184" t="s">
        <v>10</v>
      </c>
      <c r="M17" s="184" t="s">
        <v>10</v>
      </c>
      <c r="N17" s="184" t="s">
        <v>10</v>
      </c>
      <c r="O17" s="184" t="s">
        <v>10</v>
      </c>
      <c r="P17" s="184" t="s">
        <v>10</v>
      </c>
      <c r="Q17" s="184" t="s">
        <v>10</v>
      </c>
      <c r="R17" s="184" t="s">
        <v>10</v>
      </c>
      <c r="S17" s="184" t="s">
        <v>10</v>
      </c>
      <c r="T17" s="184" t="s">
        <v>10</v>
      </c>
      <c r="U17" s="184" t="s">
        <v>10</v>
      </c>
      <c r="V17" s="184">
        <v>0.216</v>
      </c>
      <c r="W17" s="184">
        <v>9.4E-2</v>
      </c>
      <c r="X17" s="184">
        <v>0.29499999999999998</v>
      </c>
      <c r="Y17" s="184" t="s">
        <v>10</v>
      </c>
      <c r="Z17" s="184">
        <v>0.21299999999999999</v>
      </c>
      <c r="AA17" s="184">
        <v>2.3E-2</v>
      </c>
      <c r="AB17" s="184" t="s">
        <v>10</v>
      </c>
      <c r="AC17" s="204" t="s">
        <v>10</v>
      </c>
      <c r="AD17" s="204">
        <v>0.104</v>
      </c>
    </row>
    <row r="18" spans="1:30" x14ac:dyDescent="0.25">
      <c r="A18" s="434" t="s">
        <v>1018</v>
      </c>
      <c r="B18" s="184">
        <v>841300.98899999994</v>
      </c>
      <c r="C18" s="184">
        <v>793212.61300000001</v>
      </c>
      <c r="D18" s="184">
        <v>769183.93099999998</v>
      </c>
      <c r="E18" s="184">
        <v>761665.41500000004</v>
      </c>
      <c r="F18" s="184">
        <v>736802.755</v>
      </c>
      <c r="G18" s="184">
        <v>785589.929</v>
      </c>
      <c r="H18" s="184">
        <v>747703.61600000004</v>
      </c>
      <c r="I18" s="184">
        <v>686960.64599999995</v>
      </c>
      <c r="J18" s="184">
        <v>660849.799</v>
      </c>
      <c r="K18" s="184">
        <v>654994.88399999996</v>
      </c>
      <c r="L18" s="184">
        <v>632742.52399999998</v>
      </c>
      <c r="M18" s="184">
        <v>609686.20799999998</v>
      </c>
      <c r="N18" s="184">
        <v>648483.42500000005</v>
      </c>
      <c r="O18" s="184">
        <v>624194.23699999996</v>
      </c>
      <c r="P18" s="184">
        <v>614975.91299999994</v>
      </c>
      <c r="Q18" s="184">
        <v>576503.272</v>
      </c>
      <c r="R18" s="184">
        <v>572700.05099999998</v>
      </c>
      <c r="S18" s="184">
        <v>627996.87100000004</v>
      </c>
      <c r="T18" s="184">
        <v>591525.85699999996</v>
      </c>
      <c r="U18" s="184">
        <v>592585.33200000005</v>
      </c>
      <c r="V18" s="184">
        <v>587911.42299999995</v>
      </c>
      <c r="W18" s="184">
        <v>564771.14500000002</v>
      </c>
      <c r="X18" s="184">
        <v>583211.63</v>
      </c>
      <c r="Y18" s="184">
        <v>607133.82999999996</v>
      </c>
      <c r="Z18" s="184">
        <v>609453.67000000004</v>
      </c>
      <c r="AA18" s="184">
        <v>591359.00800000003</v>
      </c>
      <c r="AB18" s="184">
        <v>598248.82799999998</v>
      </c>
      <c r="AC18" s="204">
        <v>592152.9</v>
      </c>
      <c r="AD18" s="204">
        <v>571888.10600000003</v>
      </c>
    </row>
    <row r="19" spans="1:30" x14ac:dyDescent="0.25">
      <c r="A19" s="202" t="s">
        <v>1020</v>
      </c>
      <c r="B19" s="184">
        <v>322521</v>
      </c>
      <c r="C19" s="184">
        <v>200682.58600000001</v>
      </c>
      <c r="D19" s="184">
        <v>188379.12400000001</v>
      </c>
      <c r="E19" s="184">
        <v>182582.10800000001</v>
      </c>
      <c r="F19" s="184">
        <v>173991</v>
      </c>
      <c r="G19" s="184">
        <v>180568.47899999999</v>
      </c>
      <c r="H19" s="184">
        <v>170655.78899999999</v>
      </c>
      <c r="I19" s="184">
        <v>155166.84400000001</v>
      </c>
      <c r="J19" s="184">
        <v>145843.58499999999</v>
      </c>
      <c r="K19" s="184">
        <v>150446.45000000001</v>
      </c>
      <c r="L19" s="184">
        <v>142266.372</v>
      </c>
      <c r="M19" s="184">
        <v>132559.397</v>
      </c>
      <c r="N19" s="184">
        <v>139403.91500000001</v>
      </c>
      <c r="O19" s="184">
        <v>132853.408</v>
      </c>
      <c r="P19" s="184">
        <v>132801.003</v>
      </c>
      <c r="Q19" s="184">
        <v>123770.072</v>
      </c>
      <c r="R19" s="184">
        <v>120271.542</v>
      </c>
      <c r="S19" s="184">
        <v>135726.28700000001</v>
      </c>
      <c r="T19" s="184">
        <v>127785.27800000001</v>
      </c>
      <c r="U19" s="184">
        <v>124929.969</v>
      </c>
      <c r="V19" s="184">
        <v>133200.87700000001</v>
      </c>
      <c r="W19" s="184">
        <v>126376.662</v>
      </c>
      <c r="X19" s="184">
        <v>129236.651</v>
      </c>
      <c r="Y19" s="184">
        <v>135843.08600000001</v>
      </c>
      <c r="Z19" s="184">
        <v>137887.54399999999</v>
      </c>
      <c r="AA19" s="184">
        <v>133252.91699999999</v>
      </c>
      <c r="AB19" s="184">
        <v>137553.71599999999</v>
      </c>
      <c r="AC19" s="204">
        <v>133798.726</v>
      </c>
      <c r="AD19" s="204">
        <v>127292.947</v>
      </c>
    </row>
    <row r="20" spans="1:30" x14ac:dyDescent="0.25">
      <c r="A20" s="202" t="s">
        <v>1022</v>
      </c>
      <c r="B20" s="184">
        <v>162776.88800000001</v>
      </c>
      <c r="C20" s="184">
        <v>127727.95600000001</v>
      </c>
      <c r="D20" s="184">
        <v>122645.719</v>
      </c>
      <c r="E20" s="184">
        <v>125093.361</v>
      </c>
      <c r="F20" s="184">
        <v>123366.74099999999</v>
      </c>
      <c r="G20" s="184">
        <v>140359.46100000001</v>
      </c>
      <c r="H20" s="184">
        <v>145302.06700000001</v>
      </c>
      <c r="I20" s="184">
        <v>131200.06899999999</v>
      </c>
      <c r="J20" s="184">
        <v>123924.292</v>
      </c>
      <c r="K20" s="184">
        <v>121505.73</v>
      </c>
      <c r="L20" s="184">
        <v>116672.374</v>
      </c>
      <c r="M20" s="184">
        <v>113895.925</v>
      </c>
      <c r="N20" s="184">
        <v>121238.257</v>
      </c>
      <c r="O20" s="184">
        <v>117408.239</v>
      </c>
      <c r="P20" s="184">
        <v>118499.837</v>
      </c>
      <c r="Q20" s="184">
        <v>119048.746</v>
      </c>
      <c r="R20" s="184">
        <v>112588.618</v>
      </c>
      <c r="S20" s="184">
        <v>127336.47199999999</v>
      </c>
      <c r="T20" s="184">
        <v>118823.974</v>
      </c>
      <c r="U20" s="184">
        <v>119737.5</v>
      </c>
      <c r="V20" s="184">
        <v>118564.504</v>
      </c>
      <c r="W20" s="184">
        <v>115661.341</v>
      </c>
      <c r="X20" s="184">
        <v>120345.78200000001</v>
      </c>
      <c r="Y20" s="184">
        <v>124941.00199999999</v>
      </c>
      <c r="Z20" s="184">
        <v>126722.182</v>
      </c>
      <c r="AA20" s="184">
        <v>120601.518</v>
      </c>
      <c r="AB20" s="184">
        <v>120478.474</v>
      </c>
      <c r="AC20" s="204">
        <v>121445.63400000001</v>
      </c>
      <c r="AD20" s="204">
        <v>120678.371</v>
      </c>
    </row>
    <row r="21" spans="1:30" x14ac:dyDescent="0.25">
      <c r="A21" s="202" t="s">
        <v>1024</v>
      </c>
      <c r="B21" s="184">
        <v>16797</v>
      </c>
      <c r="C21" s="184">
        <v>17982.828000000001</v>
      </c>
      <c r="D21" s="184">
        <v>17566.752</v>
      </c>
      <c r="E21" s="184">
        <v>16854.784</v>
      </c>
      <c r="F21" s="184">
        <v>16275</v>
      </c>
      <c r="G21" s="184">
        <v>16761.135999999999</v>
      </c>
      <c r="H21" s="184">
        <v>15389.847</v>
      </c>
      <c r="I21" s="184">
        <v>14522.617</v>
      </c>
      <c r="J21" s="184">
        <v>14173.213</v>
      </c>
      <c r="K21" s="184">
        <v>14371.518</v>
      </c>
      <c r="L21" s="184">
        <v>14182.853999999999</v>
      </c>
      <c r="M21" s="184">
        <v>13379.957</v>
      </c>
      <c r="N21" s="184">
        <v>13783.736999999999</v>
      </c>
      <c r="O21" s="184">
        <v>14200.163</v>
      </c>
      <c r="P21" s="184">
        <v>13935.555</v>
      </c>
      <c r="Q21" s="184">
        <v>11770.028</v>
      </c>
      <c r="R21" s="184">
        <v>12417.558999999999</v>
      </c>
      <c r="S21" s="184">
        <v>13599.914000000001</v>
      </c>
      <c r="T21" s="184">
        <v>13014.75</v>
      </c>
      <c r="U21" s="184">
        <v>12668.653</v>
      </c>
      <c r="V21" s="184">
        <v>13483.823</v>
      </c>
      <c r="W21" s="184">
        <v>12623.963</v>
      </c>
      <c r="X21" s="184">
        <v>12973.233</v>
      </c>
      <c r="Y21" s="184">
        <v>14009.184999999999</v>
      </c>
      <c r="Z21" s="184">
        <v>14672.946</v>
      </c>
      <c r="AA21" s="184">
        <v>13881.636</v>
      </c>
      <c r="AB21" s="184">
        <v>13431.851000000001</v>
      </c>
      <c r="AC21" s="204">
        <v>13966.298000000001</v>
      </c>
      <c r="AD21" s="204">
        <v>14937.986000000001</v>
      </c>
    </row>
    <row r="22" spans="1:30" x14ac:dyDescent="0.25">
      <c r="A22" s="202" t="s">
        <v>1026</v>
      </c>
      <c r="B22" s="184">
        <v>191605.38500000001</v>
      </c>
      <c r="C22" s="184">
        <v>237761.639</v>
      </c>
      <c r="D22" s="184">
        <v>220988.122</v>
      </c>
      <c r="E22" s="184">
        <v>215184.505</v>
      </c>
      <c r="F22" s="184">
        <v>203611.18100000001</v>
      </c>
      <c r="G22" s="184">
        <v>216676.94200000001</v>
      </c>
      <c r="H22" s="184">
        <v>199821.84700000001</v>
      </c>
      <c r="I22" s="184">
        <v>182624.992</v>
      </c>
      <c r="J22" s="184">
        <v>172035.14300000001</v>
      </c>
      <c r="K22" s="184">
        <v>170314.74400000001</v>
      </c>
      <c r="L22" s="184">
        <v>158047.64799999999</v>
      </c>
      <c r="M22" s="184">
        <v>152437.89300000001</v>
      </c>
      <c r="N22" s="184">
        <v>164793.55799999999</v>
      </c>
      <c r="O22" s="184">
        <v>157449.658</v>
      </c>
      <c r="P22" s="184">
        <v>154330.70300000001</v>
      </c>
      <c r="Q22" s="184">
        <v>141072.867</v>
      </c>
      <c r="R22" s="184">
        <v>136362.21799999999</v>
      </c>
      <c r="S22" s="184">
        <v>153457.139</v>
      </c>
      <c r="T22" s="184">
        <v>144711.851</v>
      </c>
      <c r="U22" s="184">
        <v>142977.40599999999</v>
      </c>
      <c r="V22" s="184">
        <v>143606.236</v>
      </c>
      <c r="W22" s="184">
        <v>139008.08900000001</v>
      </c>
      <c r="X22" s="184">
        <v>145447.28099999999</v>
      </c>
      <c r="Y22" s="184">
        <v>152500.06700000001</v>
      </c>
      <c r="Z22" s="184">
        <v>152156.557</v>
      </c>
      <c r="AA22" s="184">
        <v>141360.78</v>
      </c>
      <c r="AB22" s="184">
        <v>144501.49100000001</v>
      </c>
      <c r="AC22" s="204">
        <v>135246.79800000001</v>
      </c>
      <c r="AD22" s="204">
        <v>128514.811</v>
      </c>
    </row>
    <row r="23" spans="1:30" x14ac:dyDescent="0.25">
      <c r="A23" s="202" t="s">
        <v>1028</v>
      </c>
      <c r="B23" s="184">
        <v>20432.542000000001</v>
      </c>
      <c r="C23" s="184">
        <v>86112.315000000002</v>
      </c>
      <c r="D23" s="184">
        <v>84463.709000000003</v>
      </c>
      <c r="E23" s="184">
        <v>85808.774000000005</v>
      </c>
      <c r="F23" s="184">
        <v>84493.841</v>
      </c>
      <c r="G23" s="184">
        <v>92618.370999999999</v>
      </c>
      <c r="H23" s="184">
        <v>84958.796000000002</v>
      </c>
      <c r="I23" s="184">
        <v>79764.600999999995</v>
      </c>
      <c r="J23" s="184">
        <v>84906.165999999997</v>
      </c>
      <c r="K23" s="184">
        <v>80867.902000000002</v>
      </c>
      <c r="L23" s="184">
        <v>80422.179999999993</v>
      </c>
      <c r="M23" s="184">
        <v>79091.115999999995</v>
      </c>
      <c r="N23" s="184">
        <v>85210.116999999998</v>
      </c>
      <c r="O23" s="184">
        <v>78358.145999999993</v>
      </c>
      <c r="P23" s="184">
        <v>76580.476999999999</v>
      </c>
      <c r="Q23" s="184">
        <v>73207.475000000006</v>
      </c>
      <c r="R23" s="184">
        <v>74061.600000000006</v>
      </c>
      <c r="S23" s="184">
        <v>77659.016000000003</v>
      </c>
      <c r="T23" s="184">
        <v>72691.710999999996</v>
      </c>
      <c r="U23" s="184">
        <v>76820.903000000006</v>
      </c>
      <c r="V23" s="184">
        <v>77126.716</v>
      </c>
      <c r="W23" s="184">
        <v>72663.767000000007</v>
      </c>
      <c r="X23" s="184">
        <v>74247.403000000006</v>
      </c>
      <c r="Y23" s="184">
        <v>77900.960999999996</v>
      </c>
      <c r="Z23" s="184">
        <v>78275.679000000004</v>
      </c>
      <c r="AA23" s="184">
        <v>81925.198000000004</v>
      </c>
      <c r="AB23" s="184">
        <v>83259.661999999997</v>
      </c>
      <c r="AC23" s="204">
        <v>81978.661999999997</v>
      </c>
      <c r="AD23" s="204">
        <v>81597.741999999998</v>
      </c>
    </row>
    <row r="24" spans="1:30" x14ac:dyDescent="0.25">
      <c r="A24" s="202" t="s">
        <v>1030</v>
      </c>
      <c r="B24" s="184">
        <v>65754.94</v>
      </c>
      <c r="C24" s="184">
        <v>70403.407000000007</v>
      </c>
      <c r="D24" s="184">
        <v>78537.085000000006</v>
      </c>
      <c r="E24" s="184">
        <v>76691.990999999995</v>
      </c>
      <c r="F24" s="184">
        <v>76481.928</v>
      </c>
      <c r="G24" s="184">
        <v>78275.221000000005</v>
      </c>
      <c r="H24" s="184">
        <v>74005.224000000002</v>
      </c>
      <c r="I24" s="184">
        <v>68397.971000000005</v>
      </c>
      <c r="J24" s="184">
        <v>64729.794999999998</v>
      </c>
      <c r="K24" s="184">
        <v>62859.631000000001</v>
      </c>
      <c r="L24" s="184">
        <v>63302.23</v>
      </c>
      <c r="M24" s="184">
        <v>60398.690999999999</v>
      </c>
      <c r="N24" s="184">
        <v>64160.222999999998</v>
      </c>
      <c r="O24" s="184">
        <v>66752.44</v>
      </c>
      <c r="P24" s="184">
        <v>64685.800999999999</v>
      </c>
      <c r="Q24" s="184">
        <v>55378.731</v>
      </c>
      <c r="R24" s="184">
        <v>57807.648000000001</v>
      </c>
      <c r="S24" s="184">
        <v>61416.514000000003</v>
      </c>
      <c r="T24" s="184">
        <v>60559.025999999998</v>
      </c>
      <c r="U24" s="184">
        <v>59551.45</v>
      </c>
      <c r="V24" s="184">
        <v>60692.224999999999</v>
      </c>
      <c r="W24" s="184">
        <v>55223.726000000002</v>
      </c>
      <c r="X24" s="184">
        <v>60474.572</v>
      </c>
      <c r="Y24" s="184">
        <v>59826.142</v>
      </c>
      <c r="Z24" s="184">
        <v>57888.875999999997</v>
      </c>
      <c r="AA24" s="184">
        <v>58813.762999999999</v>
      </c>
      <c r="AB24" s="184">
        <v>59330.127</v>
      </c>
      <c r="AC24" s="204">
        <v>61674.712</v>
      </c>
      <c r="AD24" s="204">
        <v>57927.849000000002</v>
      </c>
    </row>
    <row r="25" spans="1:30" x14ac:dyDescent="0.25">
      <c r="A25" s="202" t="s">
        <v>1032</v>
      </c>
      <c r="B25" s="184">
        <v>796</v>
      </c>
      <c r="C25" s="184">
        <v>1411.0530000000001</v>
      </c>
      <c r="D25" s="184">
        <v>1538.191</v>
      </c>
      <c r="E25" s="184">
        <v>1602.1869999999999</v>
      </c>
      <c r="F25" s="184">
        <v>1441.325</v>
      </c>
      <c r="G25" s="184">
        <v>1773.47</v>
      </c>
      <c r="H25" s="184">
        <v>1806.865</v>
      </c>
      <c r="I25" s="184">
        <v>2240.4250000000002</v>
      </c>
      <c r="J25" s="184">
        <v>1971.374</v>
      </c>
      <c r="K25" s="184">
        <v>1998.664</v>
      </c>
      <c r="L25" s="184">
        <v>2107.4540000000002</v>
      </c>
      <c r="M25" s="184">
        <v>2256.9229999999998</v>
      </c>
      <c r="N25" s="184">
        <v>2397.8310000000001</v>
      </c>
      <c r="O25" s="184">
        <v>2411.9079999999999</v>
      </c>
      <c r="P25" s="184">
        <v>2396.9490000000001</v>
      </c>
      <c r="Q25" s="184">
        <v>2087.893</v>
      </c>
      <c r="R25" s="184">
        <v>2266.8119999999999</v>
      </c>
      <c r="S25" s="184">
        <v>2176.8139999999999</v>
      </c>
      <c r="T25" s="184">
        <v>1721.037</v>
      </c>
      <c r="U25" s="184">
        <v>1633.105</v>
      </c>
      <c r="V25" s="184">
        <v>2246.6480000000001</v>
      </c>
      <c r="W25" s="184">
        <v>2598.0630000000001</v>
      </c>
      <c r="X25" s="184">
        <v>2651.7809999999999</v>
      </c>
      <c r="Y25" s="184">
        <v>2433.9189999999999</v>
      </c>
      <c r="Z25" s="184">
        <v>2525.4229999999998</v>
      </c>
      <c r="AA25" s="184">
        <v>2444.6849999999999</v>
      </c>
      <c r="AB25" s="184">
        <v>3474.047</v>
      </c>
      <c r="AC25" s="204">
        <v>3504.4</v>
      </c>
      <c r="AD25" s="204">
        <v>3409.5309999999999</v>
      </c>
    </row>
    <row r="26" spans="1:30" x14ac:dyDescent="0.25">
      <c r="A26" s="202" t="s">
        <v>1034</v>
      </c>
      <c r="B26" s="184">
        <v>16608.120999999999</v>
      </c>
      <c r="C26" s="184">
        <v>13765.556</v>
      </c>
      <c r="D26" s="184">
        <v>16860.107</v>
      </c>
      <c r="E26" s="184">
        <v>17201.760999999999</v>
      </c>
      <c r="F26" s="184">
        <v>17109.95</v>
      </c>
      <c r="G26" s="184">
        <v>16451.13</v>
      </c>
      <c r="H26" s="184">
        <v>15302.873</v>
      </c>
      <c r="I26" s="184">
        <v>12707.245999999999</v>
      </c>
      <c r="J26" s="184">
        <v>11529.151</v>
      </c>
      <c r="K26" s="184">
        <v>11316.255999999999</v>
      </c>
      <c r="L26" s="184">
        <v>11434.728999999999</v>
      </c>
      <c r="M26" s="184">
        <v>9791.02</v>
      </c>
      <c r="N26" s="184">
        <v>10374.897000000001</v>
      </c>
      <c r="O26" s="184">
        <v>10302.573</v>
      </c>
      <c r="P26" s="184">
        <v>8868.7530000000006</v>
      </c>
      <c r="Q26" s="184">
        <v>7419.2349999999997</v>
      </c>
      <c r="R26" s="184">
        <v>8049.0069999999996</v>
      </c>
      <c r="S26" s="184">
        <v>8974.6929999999993</v>
      </c>
      <c r="T26" s="184">
        <v>8810.0319999999992</v>
      </c>
      <c r="U26" s="184">
        <v>8881.9879999999994</v>
      </c>
      <c r="V26" s="184">
        <v>8753.3169999999991</v>
      </c>
      <c r="W26" s="184">
        <v>8852.7430000000004</v>
      </c>
      <c r="X26" s="184">
        <v>11200</v>
      </c>
      <c r="Y26" s="184">
        <v>11400</v>
      </c>
      <c r="Z26" s="184">
        <v>11300</v>
      </c>
      <c r="AA26" s="184">
        <v>11400</v>
      </c>
      <c r="AB26" s="184">
        <v>11500</v>
      </c>
      <c r="AC26" s="204">
        <v>11700</v>
      </c>
      <c r="AD26" s="204">
        <v>11700</v>
      </c>
    </row>
    <row r="27" spans="1:30" x14ac:dyDescent="0.25">
      <c r="A27" s="202" t="s">
        <v>1036</v>
      </c>
      <c r="B27" s="184">
        <v>12982.057000000001</v>
      </c>
      <c r="C27" s="184">
        <v>13458.062</v>
      </c>
      <c r="D27" s="184">
        <v>12798.901</v>
      </c>
      <c r="E27" s="184">
        <v>13020.989</v>
      </c>
      <c r="F27" s="184">
        <v>13457.651</v>
      </c>
      <c r="G27" s="184">
        <v>13616.797</v>
      </c>
      <c r="H27" s="184">
        <v>14194.263000000001</v>
      </c>
      <c r="I27" s="184">
        <v>13320.924999999999</v>
      </c>
      <c r="J27" s="184">
        <v>12330.58</v>
      </c>
      <c r="K27" s="184">
        <v>11848.862999999999</v>
      </c>
      <c r="L27" s="184">
        <v>11746.978999999999</v>
      </c>
      <c r="M27" s="184">
        <v>11400.405000000001</v>
      </c>
      <c r="N27" s="184">
        <v>11738.884</v>
      </c>
      <c r="O27" s="184">
        <v>12161.397999999999</v>
      </c>
      <c r="P27" s="184">
        <v>11441.759</v>
      </c>
      <c r="Q27" s="184">
        <v>11276.879000000001</v>
      </c>
      <c r="R27" s="184">
        <v>12083.879000000001</v>
      </c>
      <c r="S27" s="184">
        <v>12061.64</v>
      </c>
      <c r="T27" s="184">
        <v>11395.555</v>
      </c>
      <c r="U27" s="184">
        <v>10998.708000000001</v>
      </c>
      <c r="V27" s="184">
        <v>8272.2540000000008</v>
      </c>
      <c r="W27" s="184">
        <v>7922.7190000000001</v>
      </c>
      <c r="X27" s="184">
        <v>4705.6310000000003</v>
      </c>
      <c r="Y27" s="184">
        <v>4815.402</v>
      </c>
      <c r="Z27" s="184">
        <v>4549.2560000000003</v>
      </c>
      <c r="AA27" s="184">
        <v>4300.5010000000002</v>
      </c>
      <c r="AB27" s="184">
        <v>3389</v>
      </c>
      <c r="AC27" s="204">
        <v>3820</v>
      </c>
      <c r="AD27" s="204">
        <v>3750</v>
      </c>
    </row>
    <row r="28" spans="1:30" x14ac:dyDescent="0.25">
      <c r="A28" s="436" t="s">
        <v>1038</v>
      </c>
      <c r="B28" s="184">
        <v>14787.471</v>
      </c>
      <c r="C28" s="184">
        <v>12955.788</v>
      </c>
      <c r="D28" s="184">
        <v>14531.271000000001</v>
      </c>
      <c r="E28" s="184">
        <v>15656.727999999999</v>
      </c>
      <c r="F28" s="184">
        <v>14760.755999999999</v>
      </c>
      <c r="G28" s="184">
        <v>16498.210999999999</v>
      </c>
      <c r="H28" s="184">
        <v>14612.284</v>
      </c>
      <c r="I28" s="184">
        <v>14156.931</v>
      </c>
      <c r="J28" s="184">
        <v>15450.919</v>
      </c>
      <c r="K28" s="184">
        <v>16089.305</v>
      </c>
      <c r="L28" s="184">
        <v>18381.755000000001</v>
      </c>
      <c r="M28" s="184">
        <v>19032.802</v>
      </c>
      <c r="N28" s="184">
        <v>19545.401999999998</v>
      </c>
      <c r="O28" s="184">
        <v>15661.064</v>
      </c>
      <c r="P28" s="184">
        <v>15309.87</v>
      </c>
      <c r="Q28" s="184">
        <v>18937.753000000001</v>
      </c>
      <c r="R28" s="184">
        <v>19664.333999999999</v>
      </c>
      <c r="S28" s="184">
        <v>17417.187000000002</v>
      </c>
      <c r="T28" s="184">
        <v>14844.584000000001</v>
      </c>
      <c r="U28" s="184">
        <v>17381.772000000001</v>
      </c>
      <c r="V28" s="184">
        <v>12739.790999999999</v>
      </c>
      <c r="W28" s="184">
        <v>14859.813</v>
      </c>
      <c r="X28" s="184">
        <v>14476.843000000001</v>
      </c>
      <c r="Y28" s="184">
        <v>15535.644</v>
      </c>
      <c r="Z28" s="184">
        <v>16229.904</v>
      </c>
      <c r="AA28" s="184">
        <v>16627.867999999999</v>
      </c>
      <c r="AB28" s="184">
        <v>14226.129000000001</v>
      </c>
      <c r="AC28" s="204">
        <v>17668.341</v>
      </c>
      <c r="AD28" s="204">
        <v>15073.438</v>
      </c>
    </row>
    <row r="29" spans="1:30" x14ac:dyDescent="0.25">
      <c r="A29" s="436" t="s">
        <v>1040</v>
      </c>
      <c r="B29" s="184">
        <v>11498.346</v>
      </c>
      <c r="C29" s="184">
        <v>8381.02</v>
      </c>
      <c r="D29" s="184">
        <v>8589.3709999999992</v>
      </c>
      <c r="E29" s="184">
        <v>8876.5529999999999</v>
      </c>
      <c r="F29" s="184">
        <v>9103.75</v>
      </c>
      <c r="G29" s="184">
        <v>8909.1620000000003</v>
      </c>
      <c r="H29" s="184">
        <v>8239.3809999999994</v>
      </c>
      <c r="I29" s="184">
        <v>8772.5509999999995</v>
      </c>
      <c r="J29" s="184">
        <v>8939.24</v>
      </c>
      <c r="K29" s="184">
        <v>8345.7070000000003</v>
      </c>
      <c r="L29" s="184">
        <v>8816.7950000000001</v>
      </c>
      <c r="M29" s="184">
        <v>8851.7839999999997</v>
      </c>
      <c r="N29" s="184">
        <v>9090.4920000000002</v>
      </c>
      <c r="O29" s="184">
        <v>9272.143</v>
      </c>
      <c r="P29" s="184">
        <v>8695.7160000000003</v>
      </c>
      <c r="Q29" s="184">
        <v>5226.4459999999999</v>
      </c>
      <c r="R29" s="184">
        <v>7813.9380000000001</v>
      </c>
      <c r="S29" s="184">
        <v>8333.1010000000006</v>
      </c>
      <c r="T29" s="184">
        <v>8117.5209999999997</v>
      </c>
      <c r="U29" s="184">
        <v>7982.7950000000001</v>
      </c>
      <c r="V29" s="184">
        <v>8214.0560000000005</v>
      </c>
      <c r="W29" s="184">
        <v>8013.2950000000001</v>
      </c>
      <c r="X29" s="184">
        <v>6926.1729999999998</v>
      </c>
      <c r="Y29" s="184">
        <v>7304.5810000000001</v>
      </c>
      <c r="Z29" s="184">
        <v>6739.36</v>
      </c>
      <c r="AA29" s="184">
        <v>6276.8019999999997</v>
      </c>
      <c r="AB29" s="184">
        <v>6653.4160000000002</v>
      </c>
      <c r="AC29" s="204">
        <v>6835.6440000000002</v>
      </c>
      <c r="AD29" s="204">
        <v>6548.232</v>
      </c>
    </row>
    <row r="30" spans="1:30" x14ac:dyDescent="0.25">
      <c r="A30" s="202" t="s">
        <v>1042</v>
      </c>
      <c r="B30" s="184">
        <v>4741.2389999999996</v>
      </c>
      <c r="C30" s="184">
        <v>2570.4029999999998</v>
      </c>
      <c r="D30" s="184">
        <v>2285.5790000000002</v>
      </c>
      <c r="E30" s="184">
        <v>3091.674</v>
      </c>
      <c r="F30" s="184">
        <v>2709.6320000000001</v>
      </c>
      <c r="G30" s="184">
        <v>3081.549</v>
      </c>
      <c r="H30" s="184">
        <v>3414.3789999999999</v>
      </c>
      <c r="I30" s="184">
        <v>4085.473</v>
      </c>
      <c r="J30" s="184">
        <v>5016.3419999999996</v>
      </c>
      <c r="K30" s="184">
        <v>5030.1149999999998</v>
      </c>
      <c r="L30" s="184">
        <v>5361.1530000000002</v>
      </c>
      <c r="M30" s="184">
        <v>6590.2960000000003</v>
      </c>
      <c r="N30" s="184">
        <v>6746.1120000000001</v>
      </c>
      <c r="O30" s="184">
        <v>7363.0959999999995</v>
      </c>
      <c r="P30" s="184">
        <v>7429.4889999999996</v>
      </c>
      <c r="Q30" s="184">
        <v>7307.1480000000001</v>
      </c>
      <c r="R30" s="184">
        <v>9312.8960000000006</v>
      </c>
      <c r="S30" s="184">
        <v>9838.0939999999991</v>
      </c>
      <c r="T30" s="184">
        <v>9050.5390000000007</v>
      </c>
      <c r="U30" s="184">
        <v>9021.0820000000003</v>
      </c>
      <c r="V30" s="184">
        <v>1010.976</v>
      </c>
      <c r="W30" s="184">
        <v>966.96400000000006</v>
      </c>
      <c r="X30" s="184">
        <v>526.28</v>
      </c>
      <c r="Y30" s="184">
        <v>623.84100000000001</v>
      </c>
      <c r="Z30" s="184">
        <v>505.94400000000002</v>
      </c>
      <c r="AA30" s="184">
        <v>473.34100000000001</v>
      </c>
      <c r="AB30" s="184">
        <v>450.91500000000002</v>
      </c>
      <c r="AC30" s="204">
        <v>513.68600000000004</v>
      </c>
      <c r="AD30" s="204">
        <v>457.19900000000001</v>
      </c>
    </row>
    <row r="31" spans="1:30" x14ac:dyDescent="0.25">
      <c r="A31" s="434" t="s">
        <v>1044</v>
      </c>
      <c r="B31" s="184">
        <v>190656.66800000001</v>
      </c>
      <c r="C31" s="184">
        <v>199401.01300000001</v>
      </c>
      <c r="D31" s="184">
        <v>212434.08199999999</v>
      </c>
      <c r="E31" s="184">
        <v>214260.603</v>
      </c>
      <c r="F31" s="184">
        <v>217541.65100000001</v>
      </c>
      <c r="G31" s="184">
        <v>216660.198</v>
      </c>
      <c r="H31" s="184">
        <v>224304.84299999999</v>
      </c>
      <c r="I31" s="184">
        <v>219349.09400000001</v>
      </c>
      <c r="J31" s="184">
        <v>214571.68799999999</v>
      </c>
      <c r="K31" s="184">
        <v>189871.88500000001</v>
      </c>
      <c r="L31" s="184">
        <v>225262.92499999999</v>
      </c>
      <c r="M31" s="184">
        <v>227860.538</v>
      </c>
      <c r="N31" s="184">
        <v>214776.52100000001</v>
      </c>
      <c r="O31" s="184">
        <v>234916.33600000001</v>
      </c>
      <c r="P31" s="184">
        <v>229321.981</v>
      </c>
      <c r="Q31" s="184">
        <v>233387.413</v>
      </c>
      <c r="R31" s="184">
        <v>223201.75099999999</v>
      </c>
      <c r="S31" s="184">
        <v>235711.766</v>
      </c>
      <c r="T31" s="184">
        <v>236009.21799999999</v>
      </c>
      <c r="U31" s="184">
        <v>224708.633</v>
      </c>
      <c r="V31" s="184">
        <v>252387.611</v>
      </c>
      <c r="W31" s="184">
        <v>230349.40700000001</v>
      </c>
      <c r="X31" s="184">
        <v>232188.79999999999</v>
      </c>
      <c r="Y31" s="184">
        <v>242318.58199999999</v>
      </c>
      <c r="Z31" s="184">
        <v>208473.068</v>
      </c>
      <c r="AA31" s="184">
        <v>224894.06599999999</v>
      </c>
      <c r="AB31" s="184">
        <v>235348.027</v>
      </c>
      <c r="AC31" s="204">
        <v>246904.25599999999</v>
      </c>
      <c r="AD31" s="204">
        <v>223146.003</v>
      </c>
    </row>
    <row r="32" spans="1:30" ht="14.4" customHeight="1" x14ac:dyDescent="0.25">
      <c r="A32" s="202" t="s">
        <v>1046</v>
      </c>
      <c r="B32" s="184">
        <v>167420.01999999999</v>
      </c>
      <c r="C32" s="184">
        <v>172719.65400000001</v>
      </c>
      <c r="D32" s="184">
        <v>182722.761</v>
      </c>
      <c r="E32" s="184">
        <v>184858.37100000001</v>
      </c>
      <c r="F32" s="184">
        <v>188036.56</v>
      </c>
      <c r="G32" s="184">
        <v>187295.97099999999</v>
      </c>
      <c r="H32" s="184">
        <v>190553.25200000001</v>
      </c>
      <c r="I32" s="184">
        <v>187768.65900000001</v>
      </c>
      <c r="J32" s="184">
        <v>184214.30499999999</v>
      </c>
      <c r="K32" s="184">
        <v>154826.12299999999</v>
      </c>
      <c r="L32" s="184">
        <v>186665.185</v>
      </c>
      <c r="M32" s="184">
        <v>185414.361</v>
      </c>
      <c r="N32" s="184">
        <v>169950.364</v>
      </c>
      <c r="O32" s="184">
        <v>182736.95</v>
      </c>
      <c r="P32" s="184">
        <v>186487.67999999999</v>
      </c>
      <c r="Q32" s="184">
        <v>196389.61799999999</v>
      </c>
      <c r="R32" s="184">
        <v>179925.519</v>
      </c>
      <c r="S32" s="184">
        <v>192303.35699999999</v>
      </c>
      <c r="T32" s="184">
        <v>193100.62599999999</v>
      </c>
      <c r="U32" s="184">
        <v>182252.20699999999</v>
      </c>
      <c r="V32" s="184">
        <v>212113.55900000001</v>
      </c>
      <c r="W32" s="184">
        <v>190016.27100000001</v>
      </c>
      <c r="X32" s="184">
        <v>193569.53099999999</v>
      </c>
      <c r="Y32" s="184">
        <v>203763.88500000001</v>
      </c>
      <c r="Z32" s="184">
        <v>165944.62</v>
      </c>
      <c r="AA32" s="184">
        <v>182532.29800000001</v>
      </c>
      <c r="AB32" s="184">
        <v>190583.06</v>
      </c>
      <c r="AC32" s="204">
        <v>200020.019</v>
      </c>
      <c r="AD32" s="204">
        <v>178070.56299999999</v>
      </c>
    </row>
    <row r="33" spans="1:30" ht="14.4" customHeight="1" x14ac:dyDescent="0.25">
      <c r="A33" s="435" t="s">
        <v>1048</v>
      </c>
      <c r="B33" s="184">
        <v>55967.156999999999</v>
      </c>
      <c r="C33" s="184">
        <v>60241.928999999996</v>
      </c>
      <c r="D33" s="184">
        <v>65876.828999999998</v>
      </c>
      <c r="E33" s="184">
        <v>68891.881999999998</v>
      </c>
      <c r="F33" s="184">
        <v>66945.072</v>
      </c>
      <c r="G33" s="184">
        <v>66042.383000000002</v>
      </c>
      <c r="H33" s="184">
        <v>66685.642000000007</v>
      </c>
      <c r="I33" s="184">
        <v>70378.623999999996</v>
      </c>
      <c r="J33" s="184">
        <v>64335.351999999999</v>
      </c>
      <c r="K33" s="184">
        <v>57775.123</v>
      </c>
      <c r="L33" s="184">
        <v>73662.861000000004</v>
      </c>
      <c r="M33" s="184">
        <v>69648.146999999997</v>
      </c>
      <c r="N33" s="184">
        <v>65344.588000000003</v>
      </c>
      <c r="O33" s="184">
        <v>69125.876999999993</v>
      </c>
      <c r="P33" s="184">
        <v>79319.729000000007</v>
      </c>
      <c r="Q33" s="184">
        <v>80034.793999999994</v>
      </c>
      <c r="R33" s="184">
        <v>74409.665999999997</v>
      </c>
      <c r="S33" s="184">
        <v>82339.429000000004</v>
      </c>
      <c r="T33" s="184">
        <v>84986.259000000005</v>
      </c>
      <c r="U33" s="184">
        <v>80643.093999999997</v>
      </c>
      <c r="V33" s="184">
        <v>93932.160999999993</v>
      </c>
      <c r="W33" s="184">
        <v>85937.675000000003</v>
      </c>
      <c r="X33" s="184">
        <v>84352.876000000004</v>
      </c>
      <c r="Y33" s="184">
        <v>87679.570999999996</v>
      </c>
      <c r="Z33" s="184">
        <v>70672.399999999994</v>
      </c>
      <c r="AA33" s="184">
        <v>81362.293999999994</v>
      </c>
      <c r="AB33" s="184">
        <v>84695.959000000003</v>
      </c>
      <c r="AC33" s="204">
        <v>86877.588000000003</v>
      </c>
      <c r="AD33" s="204">
        <v>74481.070999999996</v>
      </c>
    </row>
    <row r="34" spans="1:30" ht="14.4" customHeight="1" x14ac:dyDescent="0.25">
      <c r="A34" s="437" t="s">
        <v>1050</v>
      </c>
      <c r="B34" s="184">
        <v>33882.718999999997</v>
      </c>
      <c r="C34" s="184">
        <v>37469.305</v>
      </c>
      <c r="D34" s="184">
        <v>39222.997000000003</v>
      </c>
      <c r="E34" s="184">
        <v>42297.324999999997</v>
      </c>
      <c r="F34" s="184">
        <v>41793.389000000003</v>
      </c>
      <c r="G34" s="184">
        <v>41195.112999999998</v>
      </c>
      <c r="H34" s="184">
        <v>41947.214999999997</v>
      </c>
      <c r="I34" s="184">
        <v>46204.811999999998</v>
      </c>
      <c r="J34" s="184">
        <v>39652.875999999997</v>
      </c>
      <c r="K34" s="184">
        <v>36004.396999999997</v>
      </c>
      <c r="L34" s="184">
        <v>46897.142999999996</v>
      </c>
      <c r="M34" s="184">
        <v>41897.5</v>
      </c>
      <c r="N34" s="184">
        <v>40254.6</v>
      </c>
      <c r="O34" s="184">
        <v>36822.828000000001</v>
      </c>
      <c r="P34" s="184">
        <v>44999</v>
      </c>
      <c r="Q34" s="184">
        <v>45220.9</v>
      </c>
      <c r="R34" s="184">
        <v>39827.239000000001</v>
      </c>
      <c r="S34" s="184">
        <v>36736.800000000003</v>
      </c>
      <c r="T34" s="184">
        <v>39881.699999999997</v>
      </c>
      <c r="U34" s="184">
        <v>43370</v>
      </c>
      <c r="V34" s="184">
        <v>46868.4</v>
      </c>
      <c r="W34" s="184">
        <v>44893.9</v>
      </c>
      <c r="X34" s="184">
        <v>41346.6</v>
      </c>
      <c r="Y34" s="184">
        <v>41009.1</v>
      </c>
      <c r="Z34" s="184">
        <v>34603.800000000003</v>
      </c>
      <c r="AA34" s="184">
        <v>40637.599999999999</v>
      </c>
      <c r="AB34" s="184">
        <v>39245.1</v>
      </c>
      <c r="AC34" s="204">
        <v>37897</v>
      </c>
      <c r="AD34" s="204">
        <v>39641.699999999997</v>
      </c>
    </row>
    <row r="35" spans="1:30" ht="14.4" customHeight="1" x14ac:dyDescent="0.25">
      <c r="A35" s="437" t="s">
        <v>1052</v>
      </c>
      <c r="B35" s="184">
        <v>22084.437999999998</v>
      </c>
      <c r="C35" s="184">
        <v>22772.624</v>
      </c>
      <c r="D35" s="184">
        <v>26653.831999999999</v>
      </c>
      <c r="E35" s="184">
        <v>26594.557000000001</v>
      </c>
      <c r="F35" s="184">
        <v>25151.683000000001</v>
      </c>
      <c r="G35" s="184">
        <v>24847.27</v>
      </c>
      <c r="H35" s="184">
        <v>24738.427</v>
      </c>
      <c r="I35" s="184">
        <v>24173.812000000002</v>
      </c>
      <c r="J35" s="184">
        <v>24682.475999999999</v>
      </c>
      <c r="K35" s="184">
        <v>21770.725999999999</v>
      </c>
      <c r="L35" s="184">
        <v>26765.718000000001</v>
      </c>
      <c r="M35" s="184">
        <v>27750.647000000001</v>
      </c>
      <c r="N35" s="184">
        <v>25089.988000000001</v>
      </c>
      <c r="O35" s="184">
        <v>32303.048999999999</v>
      </c>
      <c r="P35" s="184">
        <v>34320.728999999999</v>
      </c>
      <c r="Q35" s="184">
        <v>34813.894</v>
      </c>
      <c r="R35" s="184">
        <v>34582.427000000003</v>
      </c>
      <c r="S35" s="184">
        <v>45602.629000000001</v>
      </c>
      <c r="T35" s="184">
        <v>45104.559000000001</v>
      </c>
      <c r="U35" s="184">
        <v>37273.093999999997</v>
      </c>
      <c r="V35" s="204">
        <v>47063.760999999999</v>
      </c>
      <c r="W35" s="204">
        <v>41043.775000000001</v>
      </c>
      <c r="X35" s="184">
        <v>43006.275999999998</v>
      </c>
      <c r="Y35" s="184">
        <v>46670.470999999998</v>
      </c>
      <c r="Z35" s="184">
        <v>36068.6</v>
      </c>
      <c r="AA35" s="184">
        <v>40724.694000000003</v>
      </c>
      <c r="AB35" s="184">
        <v>45450.858999999997</v>
      </c>
      <c r="AC35" s="204">
        <v>48980.588000000003</v>
      </c>
      <c r="AD35" s="204">
        <v>34839.370999999999</v>
      </c>
    </row>
    <row r="36" spans="1:30" ht="14.4" customHeight="1" x14ac:dyDescent="0.25">
      <c r="A36" s="435" t="s">
        <v>1054</v>
      </c>
      <c r="B36" s="184">
        <v>24211.264999999999</v>
      </c>
      <c r="C36" s="184">
        <v>26048.756000000001</v>
      </c>
      <c r="D36" s="184">
        <v>26064.134999999998</v>
      </c>
      <c r="E36" s="184">
        <v>25768.883000000002</v>
      </c>
      <c r="F36" s="184">
        <v>26787.164000000001</v>
      </c>
      <c r="G36" s="184">
        <v>27568.807000000001</v>
      </c>
      <c r="H36" s="184">
        <v>27870.1</v>
      </c>
      <c r="I36" s="184">
        <v>24729.920999999998</v>
      </c>
      <c r="J36" s="184">
        <v>26794.333999999999</v>
      </c>
      <c r="K36" s="184">
        <v>23715.735000000001</v>
      </c>
      <c r="L36" s="184">
        <v>27158.966</v>
      </c>
      <c r="M36" s="184">
        <v>25284.698</v>
      </c>
      <c r="N36" s="184">
        <v>20646.599999999999</v>
      </c>
      <c r="O36" s="184">
        <v>25139.1</v>
      </c>
      <c r="P36" s="184">
        <v>23002.6</v>
      </c>
      <c r="Q36" s="184">
        <v>25919</v>
      </c>
      <c r="R36" s="184">
        <v>23431.9</v>
      </c>
      <c r="S36" s="184">
        <v>29577.5</v>
      </c>
      <c r="T36" s="184">
        <v>27686.799999999999</v>
      </c>
      <c r="U36" s="184">
        <v>22828.7</v>
      </c>
      <c r="V36" s="184">
        <v>29748.1</v>
      </c>
      <c r="W36" s="184">
        <v>22572</v>
      </c>
      <c r="X36" s="184">
        <v>25497.200000000001</v>
      </c>
      <c r="Y36" s="184">
        <v>34059.9</v>
      </c>
      <c r="Z36" s="184">
        <v>26191.4</v>
      </c>
      <c r="AA36" s="184">
        <v>29728.3</v>
      </c>
      <c r="AB36" s="184">
        <v>28618.1</v>
      </c>
      <c r="AC36" s="204">
        <v>31945.4</v>
      </c>
      <c r="AD36" s="204">
        <v>28201.4</v>
      </c>
    </row>
    <row r="37" spans="1:30" ht="14.4" customHeight="1" x14ac:dyDescent="0.25">
      <c r="A37" s="435" t="s">
        <v>1056</v>
      </c>
      <c r="B37" s="184">
        <v>12230.62</v>
      </c>
      <c r="C37" s="184">
        <v>12305.828</v>
      </c>
      <c r="D37" s="184">
        <v>15254.495000000001</v>
      </c>
      <c r="E37" s="184">
        <v>13524.897000000001</v>
      </c>
      <c r="F37" s="184">
        <v>12823.594999999999</v>
      </c>
      <c r="G37" s="184">
        <v>12822.960999999999</v>
      </c>
      <c r="H37" s="184">
        <v>14344.126</v>
      </c>
      <c r="I37" s="184">
        <v>12470.960999999999</v>
      </c>
      <c r="J37" s="184">
        <v>12009.846</v>
      </c>
      <c r="K37" s="184">
        <v>10602.789000000001</v>
      </c>
      <c r="L37" s="184">
        <v>13753.418</v>
      </c>
      <c r="M37" s="184">
        <v>12222.331</v>
      </c>
      <c r="N37" s="184">
        <v>10625.878000000001</v>
      </c>
      <c r="O37" s="184">
        <v>12272.664000000001</v>
      </c>
      <c r="P37" s="184">
        <v>11889.46</v>
      </c>
      <c r="Q37" s="184">
        <v>12143.851000000001</v>
      </c>
      <c r="R37" s="184">
        <v>10444.231</v>
      </c>
      <c r="S37" s="184">
        <v>12126.213</v>
      </c>
      <c r="T37" s="184">
        <v>10923.647000000001</v>
      </c>
      <c r="U37" s="184">
        <v>9932.9079999999994</v>
      </c>
      <c r="V37" s="184">
        <v>11803.415999999999</v>
      </c>
      <c r="W37" s="184">
        <v>10607.603999999999</v>
      </c>
      <c r="X37" s="184">
        <v>11058.532999999999</v>
      </c>
      <c r="Y37" s="184">
        <v>11998.691000000001</v>
      </c>
      <c r="Z37" s="184">
        <v>9173.6859999999997</v>
      </c>
      <c r="AA37" s="184">
        <v>10798.316000000001</v>
      </c>
      <c r="AB37" s="184">
        <v>11900.532999999999</v>
      </c>
      <c r="AC37" s="204">
        <v>11487.572</v>
      </c>
      <c r="AD37" s="204">
        <v>10858.871999999999</v>
      </c>
    </row>
    <row r="38" spans="1:30" ht="14.4" customHeight="1" x14ac:dyDescent="0.25">
      <c r="A38" s="435" t="s">
        <v>1058</v>
      </c>
      <c r="B38" s="184">
        <v>2174.6260000000002</v>
      </c>
      <c r="C38" s="184">
        <v>2352.2199999999998</v>
      </c>
      <c r="D38" s="184">
        <v>2709.009</v>
      </c>
      <c r="E38" s="184">
        <v>2536.7930000000001</v>
      </c>
      <c r="F38" s="184">
        <v>2646.2750000000001</v>
      </c>
      <c r="G38" s="184">
        <v>2837.2330000000002</v>
      </c>
      <c r="H38" s="184">
        <v>2936.6329999999998</v>
      </c>
      <c r="I38" s="184">
        <v>2809.8609999999999</v>
      </c>
      <c r="J38" s="184">
        <v>2752.886</v>
      </c>
      <c r="K38" s="184">
        <v>2807.4639999999999</v>
      </c>
      <c r="L38" s="184">
        <v>3216.1489999999999</v>
      </c>
      <c r="M38" s="184">
        <v>3105.377</v>
      </c>
      <c r="N38" s="184">
        <v>3082.5889999999999</v>
      </c>
      <c r="O38" s="184">
        <v>3294.991</v>
      </c>
      <c r="P38" s="184">
        <v>3380.6640000000002</v>
      </c>
      <c r="Q38" s="184">
        <v>3571.069</v>
      </c>
      <c r="R38" s="184">
        <v>3290.6979999999999</v>
      </c>
      <c r="S38" s="184">
        <v>3531.6170000000002</v>
      </c>
      <c r="T38" s="184">
        <v>3795.547</v>
      </c>
      <c r="U38" s="184">
        <v>4676.0640000000003</v>
      </c>
      <c r="V38" s="184">
        <v>5052.7690000000002</v>
      </c>
      <c r="W38" s="184">
        <v>4573.5140000000001</v>
      </c>
      <c r="X38" s="184">
        <v>4828.03</v>
      </c>
      <c r="Y38" s="184">
        <v>5066.6480000000001</v>
      </c>
      <c r="Z38" s="184">
        <v>4387.875</v>
      </c>
      <c r="AA38" s="184">
        <v>4908.0219999999999</v>
      </c>
      <c r="AB38" s="184">
        <v>4872.2340000000004</v>
      </c>
      <c r="AC38" s="204">
        <v>5265.7529999999997</v>
      </c>
      <c r="AD38" s="204">
        <v>4670.3850000000002</v>
      </c>
    </row>
    <row r="39" spans="1:30" ht="14.4" customHeight="1" x14ac:dyDescent="0.25">
      <c r="A39" s="435" t="s">
        <v>1060</v>
      </c>
      <c r="B39" s="184">
        <v>241.75399999999999</v>
      </c>
      <c r="C39" s="184">
        <v>302.625</v>
      </c>
      <c r="D39" s="184">
        <v>379.13299999999998</v>
      </c>
      <c r="E39" s="184">
        <v>492.03300000000002</v>
      </c>
      <c r="F39" s="184">
        <v>682.95299999999997</v>
      </c>
      <c r="G39" s="184">
        <v>705.97500000000002</v>
      </c>
      <c r="H39" s="184">
        <v>470.63900000000001</v>
      </c>
      <c r="I39" s="184">
        <v>640.44100000000003</v>
      </c>
      <c r="J39" s="184">
        <v>477.88299999999998</v>
      </c>
      <c r="K39" s="184">
        <v>452.58699999999999</v>
      </c>
      <c r="L39" s="184">
        <v>528.30899999999997</v>
      </c>
      <c r="M39" s="184">
        <v>405.9</v>
      </c>
      <c r="N39" s="184">
        <v>336.8</v>
      </c>
      <c r="O39" s="184">
        <v>220.63399999999999</v>
      </c>
      <c r="P39" s="184">
        <v>179</v>
      </c>
      <c r="Q39" s="184">
        <v>213.4</v>
      </c>
      <c r="R39" s="184">
        <v>221.88800000000001</v>
      </c>
      <c r="S39" s="184">
        <v>216</v>
      </c>
      <c r="T39" s="184">
        <v>200.1</v>
      </c>
      <c r="U39" s="184">
        <v>189.2</v>
      </c>
      <c r="V39" s="184">
        <v>242.9</v>
      </c>
      <c r="W39" s="184">
        <v>410</v>
      </c>
      <c r="X39" s="184">
        <v>487.1</v>
      </c>
      <c r="Y39" s="184">
        <v>552.6</v>
      </c>
      <c r="Z39" s="184">
        <v>416.6</v>
      </c>
      <c r="AA39" s="184">
        <v>471.8</v>
      </c>
      <c r="AB39" s="184">
        <v>623.79999999999995</v>
      </c>
      <c r="AC39" s="204">
        <v>641.6</v>
      </c>
      <c r="AD39" s="204">
        <v>692.6</v>
      </c>
    </row>
    <row r="40" spans="1:30" ht="14.4" customHeight="1" x14ac:dyDescent="0.25">
      <c r="A40" s="435" t="s">
        <v>1062</v>
      </c>
      <c r="B40" s="184">
        <v>4872.6030000000001</v>
      </c>
      <c r="C40" s="184">
        <v>3834.9409999999998</v>
      </c>
      <c r="D40" s="184">
        <v>4534.17</v>
      </c>
      <c r="E40" s="184">
        <v>3582.047</v>
      </c>
      <c r="F40" s="184">
        <v>4842.5810000000001</v>
      </c>
      <c r="G40" s="184">
        <v>5171.6779999999999</v>
      </c>
      <c r="H40" s="184">
        <v>6087.076</v>
      </c>
      <c r="I40" s="184">
        <v>4332.3440000000001</v>
      </c>
      <c r="J40" s="184">
        <v>4215.0150000000003</v>
      </c>
      <c r="K40" s="184">
        <v>4260.3549999999996</v>
      </c>
      <c r="L40" s="184">
        <v>5104.3410000000003</v>
      </c>
      <c r="M40" s="184">
        <v>4519.5929999999998</v>
      </c>
      <c r="N40" s="184">
        <v>4940.4579999999996</v>
      </c>
      <c r="O40" s="184">
        <v>5423.1540000000005</v>
      </c>
      <c r="P40" s="184">
        <v>5075.0619999999999</v>
      </c>
      <c r="Q40" s="184">
        <v>5374.4960000000001</v>
      </c>
      <c r="R40" s="184">
        <v>4238.4570000000003</v>
      </c>
      <c r="S40" s="184">
        <v>4735.3360000000002</v>
      </c>
      <c r="T40" s="184">
        <v>4779.4709999999995</v>
      </c>
      <c r="U40" s="184">
        <v>2652.6489999999999</v>
      </c>
      <c r="V40" s="184">
        <v>3266.9859999999999</v>
      </c>
      <c r="W40" s="184">
        <v>2953.89</v>
      </c>
      <c r="X40" s="184">
        <v>2962.4670000000001</v>
      </c>
      <c r="Y40" s="184">
        <v>2015.7090000000001</v>
      </c>
      <c r="Z40" s="184">
        <v>3318.614</v>
      </c>
      <c r="AA40" s="184">
        <v>2755.7359999999999</v>
      </c>
      <c r="AB40" s="184">
        <v>2790.5279999999998</v>
      </c>
      <c r="AC40" s="204">
        <v>2725.5059999999999</v>
      </c>
      <c r="AD40" s="204">
        <v>2900.931</v>
      </c>
    </row>
    <row r="41" spans="1:30" ht="14.4" customHeight="1" x14ac:dyDescent="0.25">
      <c r="A41" s="435" t="s">
        <v>1064</v>
      </c>
      <c r="B41" s="184">
        <v>3206.1669999999999</v>
      </c>
      <c r="C41" s="184">
        <v>3214.4070000000002</v>
      </c>
      <c r="D41" s="184">
        <v>2073.0529999999999</v>
      </c>
      <c r="E41" s="184">
        <v>2951.471</v>
      </c>
      <c r="F41" s="184">
        <v>3473.326</v>
      </c>
      <c r="G41" s="184">
        <v>4368.4719999999998</v>
      </c>
      <c r="H41" s="184">
        <v>3649.5230000000001</v>
      </c>
      <c r="I41" s="184">
        <v>4214.4650000000001</v>
      </c>
      <c r="J41" s="184">
        <v>3900.5450000000001</v>
      </c>
      <c r="K41" s="184">
        <v>3707.3380000000002</v>
      </c>
      <c r="L41" s="184">
        <v>5346.2420000000002</v>
      </c>
      <c r="M41" s="184">
        <v>5118.8</v>
      </c>
      <c r="N41" s="184">
        <v>5398.4</v>
      </c>
      <c r="O41" s="184">
        <v>5371.3789999999999</v>
      </c>
      <c r="P41" s="184">
        <v>5203.6000000000004</v>
      </c>
      <c r="Q41" s="184">
        <v>6363.6</v>
      </c>
      <c r="R41" s="184">
        <v>5744.8360000000002</v>
      </c>
      <c r="S41" s="184">
        <v>3922.7</v>
      </c>
      <c r="T41" s="184">
        <v>4884</v>
      </c>
      <c r="U41" s="184">
        <v>5830.3</v>
      </c>
      <c r="V41" s="184">
        <v>6293.4</v>
      </c>
      <c r="W41" s="184">
        <v>5052.1000000000004</v>
      </c>
      <c r="X41" s="184">
        <v>4615.3</v>
      </c>
      <c r="Y41" s="184">
        <v>4315.2</v>
      </c>
      <c r="Z41" s="184">
        <v>3712.8</v>
      </c>
      <c r="AA41" s="184">
        <v>2876.2</v>
      </c>
      <c r="AB41" s="184">
        <v>3585.3</v>
      </c>
      <c r="AC41" s="204">
        <v>3604.4</v>
      </c>
      <c r="AD41" s="204">
        <v>4456.2</v>
      </c>
    </row>
    <row r="42" spans="1:30" ht="14.4" customHeight="1" x14ac:dyDescent="0.25">
      <c r="A42" s="435" t="s">
        <v>1066</v>
      </c>
      <c r="B42" s="184">
        <v>63883.5</v>
      </c>
      <c r="C42" s="184">
        <v>63719.347000000002</v>
      </c>
      <c r="D42" s="184">
        <v>65160.54</v>
      </c>
      <c r="E42" s="184">
        <v>66424.418000000005</v>
      </c>
      <c r="F42" s="184">
        <v>69149.928</v>
      </c>
      <c r="G42" s="184">
        <v>67097.069000000003</v>
      </c>
      <c r="H42" s="184">
        <v>67850.417000000001</v>
      </c>
      <c r="I42" s="184">
        <v>67489.077000000005</v>
      </c>
      <c r="J42" s="184">
        <v>69027.202999999994</v>
      </c>
      <c r="K42" s="184">
        <v>50772.866000000002</v>
      </c>
      <c r="L42" s="184">
        <v>57176.228999999999</v>
      </c>
      <c r="M42" s="184">
        <v>64426.997000000003</v>
      </c>
      <c r="N42" s="184">
        <v>58868.239000000001</v>
      </c>
      <c r="O42" s="184">
        <v>61161.631000000001</v>
      </c>
      <c r="P42" s="184">
        <v>57741.847000000002</v>
      </c>
      <c r="Q42" s="184">
        <v>62080.93</v>
      </c>
      <c r="R42" s="184">
        <v>57484.985999999997</v>
      </c>
      <c r="S42" s="184">
        <v>55197.103999999999</v>
      </c>
      <c r="T42" s="184">
        <v>55216.328000000001</v>
      </c>
      <c r="U42" s="184">
        <v>54893.097000000002</v>
      </c>
      <c r="V42" s="184">
        <v>61141.546999999999</v>
      </c>
      <c r="W42" s="184">
        <v>57259.400999999998</v>
      </c>
      <c r="X42" s="184">
        <v>59146.775000000001</v>
      </c>
      <c r="Y42" s="184">
        <v>57475.565000000002</v>
      </c>
      <c r="Z42" s="184">
        <v>47465.714999999997</v>
      </c>
      <c r="AA42" s="184">
        <v>49021.161</v>
      </c>
      <c r="AB42" s="184">
        <v>52876.315000000002</v>
      </c>
      <c r="AC42" s="204">
        <v>56812.65</v>
      </c>
      <c r="AD42" s="204">
        <v>51170.04</v>
      </c>
    </row>
    <row r="43" spans="1:30" ht="14.4" customHeight="1" x14ac:dyDescent="0.25">
      <c r="A43" s="435" t="s">
        <v>1068</v>
      </c>
      <c r="B43" s="184">
        <v>632.32799999999997</v>
      </c>
      <c r="C43" s="184">
        <v>699.6</v>
      </c>
      <c r="D43" s="184">
        <v>671.39700000000005</v>
      </c>
      <c r="E43" s="184">
        <v>685.94600000000003</v>
      </c>
      <c r="F43" s="184">
        <v>685.66600000000005</v>
      </c>
      <c r="G43" s="184">
        <v>681.39400000000001</v>
      </c>
      <c r="H43" s="184">
        <v>659.09699999999998</v>
      </c>
      <c r="I43" s="184">
        <v>702.96500000000003</v>
      </c>
      <c r="J43" s="184">
        <v>701.24099999999999</v>
      </c>
      <c r="K43" s="184">
        <v>731.86599999999999</v>
      </c>
      <c r="L43" s="184">
        <v>718.67100000000005</v>
      </c>
      <c r="M43" s="184">
        <v>682.51700000000005</v>
      </c>
      <c r="N43" s="184">
        <v>706.81200000000001</v>
      </c>
      <c r="O43" s="184">
        <v>727.52</v>
      </c>
      <c r="P43" s="184">
        <v>695.71699999999998</v>
      </c>
      <c r="Q43" s="184">
        <v>688.47799999999995</v>
      </c>
      <c r="R43" s="184">
        <v>658.85699999999997</v>
      </c>
      <c r="S43" s="184">
        <v>657.45799999999997</v>
      </c>
      <c r="T43" s="184">
        <v>628.47299999999996</v>
      </c>
      <c r="U43" s="184">
        <v>606.19600000000003</v>
      </c>
      <c r="V43" s="184">
        <v>632.28</v>
      </c>
      <c r="W43" s="184">
        <v>650.08799999999997</v>
      </c>
      <c r="X43" s="184">
        <v>621.25099999999998</v>
      </c>
      <c r="Y43" s="184">
        <v>600.00099999999998</v>
      </c>
      <c r="Z43" s="184">
        <v>605.53</v>
      </c>
      <c r="AA43" s="184">
        <v>610.46900000000005</v>
      </c>
      <c r="AB43" s="184">
        <v>620.29100000000005</v>
      </c>
      <c r="AC43" s="204">
        <v>659.54899999999998</v>
      </c>
      <c r="AD43" s="204">
        <v>639.06399999999996</v>
      </c>
    </row>
    <row r="44" spans="1:30" ht="14.4" customHeight="1" x14ac:dyDescent="0.25">
      <c r="A44" s="202" t="s">
        <v>1070</v>
      </c>
      <c r="B44" s="184">
        <v>23014.600999999999</v>
      </c>
      <c r="C44" s="184">
        <v>26436.746999999999</v>
      </c>
      <c r="D44" s="184">
        <v>29452.917000000001</v>
      </c>
      <c r="E44" s="184">
        <v>29139.383999999998</v>
      </c>
      <c r="F44" s="184">
        <v>29222.901999999998</v>
      </c>
      <c r="G44" s="184">
        <v>29092.343000000001</v>
      </c>
      <c r="H44" s="184">
        <v>33490.052000000003</v>
      </c>
      <c r="I44" s="184">
        <v>31328.573</v>
      </c>
      <c r="J44" s="184">
        <v>30099.032999999999</v>
      </c>
      <c r="K44" s="184">
        <v>34726.540999999997</v>
      </c>
      <c r="L44" s="184">
        <v>38286.163</v>
      </c>
      <c r="M44" s="184">
        <v>42129.927000000003</v>
      </c>
      <c r="N44" s="184">
        <v>44515.286</v>
      </c>
      <c r="O44" s="184">
        <v>51849.209000000003</v>
      </c>
      <c r="P44" s="184">
        <v>42515.063000000002</v>
      </c>
      <c r="Q44" s="184">
        <v>36736.290999999997</v>
      </c>
      <c r="R44" s="184">
        <v>42992.127</v>
      </c>
      <c r="S44" s="184">
        <v>43129.485999999997</v>
      </c>
      <c r="T44" s="184">
        <v>42646.940999999999</v>
      </c>
      <c r="U44" s="184">
        <v>42184.381999999998</v>
      </c>
      <c r="V44" s="184">
        <v>39987.510999999999</v>
      </c>
      <c r="W44" s="184">
        <v>40014.108</v>
      </c>
      <c r="X44" s="184">
        <v>38301.438999999998</v>
      </c>
      <c r="Y44" s="184">
        <v>38208.828000000001</v>
      </c>
      <c r="Z44" s="184">
        <v>42188.035000000003</v>
      </c>
      <c r="AA44" s="184">
        <v>42076.773999999998</v>
      </c>
      <c r="AB44" s="184">
        <v>44501.175000000003</v>
      </c>
      <c r="AC44" s="204">
        <v>46636.807999999997</v>
      </c>
      <c r="AD44" s="204">
        <v>44852.095999999998</v>
      </c>
    </row>
    <row r="45" spans="1:30" ht="14.4" customHeight="1" x14ac:dyDescent="0.25">
      <c r="A45" s="435" t="s">
        <v>1072</v>
      </c>
      <c r="B45" s="184">
        <v>16644.171999999999</v>
      </c>
      <c r="C45" s="184">
        <v>18362.155999999999</v>
      </c>
      <c r="D45" s="184">
        <v>20262.949000000001</v>
      </c>
      <c r="E45" s="184">
        <v>20870.960999999999</v>
      </c>
      <c r="F45" s="184">
        <v>20624.937000000002</v>
      </c>
      <c r="G45" s="184">
        <v>20464.151999999998</v>
      </c>
      <c r="H45" s="184">
        <v>24268.914000000001</v>
      </c>
      <c r="I45" s="184">
        <v>20953.187999999998</v>
      </c>
      <c r="J45" s="184">
        <v>21501.273000000001</v>
      </c>
      <c r="K45" s="184">
        <v>24295.699000000001</v>
      </c>
      <c r="L45" s="184">
        <v>27103.108</v>
      </c>
      <c r="M45" s="184">
        <v>30630.507000000001</v>
      </c>
      <c r="N45" s="184">
        <v>32521.844000000001</v>
      </c>
      <c r="O45" s="184">
        <v>39195.633000000002</v>
      </c>
      <c r="P45" s="184">
        <v>29231.06</v>
      </c>
      <c r="Q45" s="184">
        <v>25482.751</v>
      </c>
      <c r="R45" s="184">
        <v>28790.791000000001</v>
      </c>
      <c r="S45" s="184">
        <v>29369.258999999998</v>
      </c>
      <c r="T45" s="184">
        <v>27616.101999999999</v>
      </c>
      <c r="U45" s="184">
        <v>27514.027999999998</v>
      </c>
      <c r="V45" s="184">
        <v>26428.208999999999</v>
      </c>
      <c r="W45" s="184">
        <v>26597.34</v>
      </c>
      <c r="X45" s="184">
        <v>25583.663</v>
      </c>
      <c r="Y45" s="184">
        <v>26090.57</v>
      </c>
      <c r="Z45" s="184">
        <v>29862.973999999998</v>
      </c>
      <c r="AA45" s="184">
        <v>30610.833999999999</v>
      </c>
      <c r="AB45" s="184">
        <v>34104.11</v>
      </c>
      <c r="AC45" s="204">
        <v>34930.485999999997</v>
      </c>
      <c r="AD45" s="204">
        <v>33128.648000000001</v>
      </c>
    </row>
    <row r="46" spans="1:30" ht="14.4" customHeight="1" x14ac:dyDescent="0.25">
      <c r="A46" s="435" t="s">
        <v>1074</v>
      </c>
      <c r="B46" s="184">
        <v>6370.4290000000001</v>
      </c>
      <c r="C46" s="184">
        <v>8074.5910000000003</v>
      </c>
      <c r="D46" s="184">
        <v>9189.9680000000008</v>
      </c>
      <c r="E46" s="184">
        <v>8268.4230000000007</v>
      </c>
      <c r="F46" s="184">
        <v>8597.9650000000001</v>
      </c>
      <c r="G46" s="184">
        <v>8628.1910000000007</v>
      </c>
      <c r="H46" s="184">
        <v>9221.1380000000008</v>
      </c>
      <c r="I46" s="184">
        <v>10375.386</v>
      </c>
      <c r="J46" s="184">
        <v>8597.76</v>
      </c>
      <c r="K46" s="184">
        <v>10430.842000000001</v>
      </c>
      <c r="L46" s="184">
        <v>11183.054</v>
      </c>
      <c r="M46" s="184">
        <v>11499.42</v>
      </c>
      <c r="N46" s="184">
        <v>11993.441999999999</v>
      </c>
      <c r="O46" s="184">
        <v>12653.575999999999</v>
      </c>
      <c r="P46" s="184">
        <v>13284.003000000001</v>
      </c>
      <c r="Q46" s="184">
        <v>11253.54</v>
      </c>
      <c r="R46" s="184">
        <v>14201.335999999999</v>
      </c>
      <c r="S46" s="184">
        <v>13760.227000000001</v>
      </c>
      <c r="T46" s="184">
        <v>15030.838</v>
      </c>
      <c r="U46" s="184">
        <v>14670.353999999999</v>
      </c>
      <c r="V46" s="184">
        <v>13559.302</v>
      </c>
      <c r="W46" s="184">
        <v>13416.769</v>
      </c>
      <c r="X46" s="184">
        <v>12717.776</v>
      </c>
      <c r="Y46" s="184">
        <v>12118.258</v>
      </c>
      <c r="Z46" s="184">
        <v>12325.061</v>
      </c>
      <c r="AA46" s="184">
        <v>11465.941000000001</v>
      </c>
      <c r="AB46" s="184">
        <v>10397.065000000001</v>
      </c>
      <c r="AC46" s="204">
        <v>11706.322</v>
      </c>
      <c r="AD46" s="204">
        <v>11723.448</v>
      </c>
    </row>
    <row r="47" spans="1:30" ht="14.4" customHeight="1" x14ac:dyDescent="0.25">
      <c r="A47" s="202" t="s">
        <v>1076</v>
      </c>
      <c r="B47" s="184">
        <v>222.04599999999999</v>
      </c>
      <c r="C47" s="184">
        <v>244.61199999999999</v>
      </c>
      <c r="D47" s="184">
        <v>258.404</v>
      </c>
      <c r="E47" s="184">
        <v>262.84899999999999</v>
      </c>
      <c r="F47" s="184">
        <v>282.19</v>
      </c>
      <c r="G47" s="184">
        <v>271.88400000000001</v>
      </c>
      <c r="H47" s="184">
        <v>261.53899999999999</v>
      </c>
      <c r="I47" s="184">
        <v>251.86199999999999</v>
      </c>
      <c r="J47" s="184">
        <v>258.35000000000002</v>
      </c>
      <c r="K47" s="184">
        <v>319.22000000000003</v>
      </c>
      <c r="L47" s="184">
        <v>311.577</v>
      </c>
      <c r="M47" s="184">
        <v>316.25</v>
      </c>
      <c r="N47" s="184">
        <v>310.87099999999998</v>
      </c>
      <c r="O47" s="184">
        <v>330.17599999999999</v>
      </c>
      <c r="P47" s="184">
        <v>319.23899999999998</v>
      </c>
      <c r="Q47" s="184">
        <v>261.50400000000002</v>
      </c>
      <c r="R47" s="184">
        <v>284.10500000000002</v>
      </c>
      <c r="S47" s="184">
        <v>278.923</v>
      </c>
      <c r="T47" s="184">
        <v>261.65199999999999</v>
      </c>
      <c r="U47" s="184">
        <v>272.04399999999998</v>
      </c>
      <c r="V47" s="184">
        <v>286.541</v>
      </c>
      <c r="W47" s="184">
        <v>319.02699999999999</v>
      </c>
      <c r="X47" s="184">
        <v>317.83</v>
      </c>
      <c r="Y47" s="184">
        <v>345.87</v>
      </c>
      <c r="Z47" s="184">
        <v>340.41300000000001</v>
      </c>
      <c r="AA47" s="184">
        <v>284.99400000000003</v>
      </c>
      <c r="AB47" s="184">
        <v>263.791</v>
      </c>
      <c r="AC47" s="204">
        <v>247.43</v>
      </c>
      <c r="AD47" s="204">
        <v>223.34399999999999</v>
      </c>
    </row>
    <row r="48" spans="1:30" ht="14.4" customHeight="1" x14ac:dyDescent="0.25">
      <c r="A48" s="435" t="s">
        <v>1078</v>
      </c>
      <c r="B48" s="184">
        <v>182</v>
      </c>
      <c r="C48" s="184">
        <v>207.3</v>
      </c>
      <c r="D48" s="184">
        <v>216.3</v>
      </c>
      <c r="E48" s="184">
        <v>224.7</v>
      </c>
      <c r="F48" s="184">
        <v>245.2</v>
      </c>
      <c r="G48" s="184">
        <v>225.8</v>
      </c>
      <c r="H48" s="184">
        <v>218.67099999999999</v>
      </c>
      <c r="I48" s="184">
        <v>199.26300000000001</v>
      </c>
      <c r="J48" s="184">
        <v>205.81200000000001</v>
      </c>
      <c r="K48" s="184">
        <v>269.26400000000001</v>
      </c>
      <c r="L48" s="184">
        <v>261.07900000000001</v>
      </c>
      <c r="M48" s="184">
        <v>265.47000000000003</v>
      </c>
      <c r="N48" s="184">
        <v>271.40199999999999</v>
      </c>
      <c r="O48" s="184">
        <v>279.17899999999997</v>
      </c>
      <c r="P48" s="184">
        <v>259.47800000000001</v>
      </c>
      <c r="Q48" s="184">
        <v>211.66399999999999</v>
      </c>
      <c r="R48" s="184">
        <v>226.94900000000001</v>
      </c>
      <c r="S48" s="184">
        <v>231.98500000000001</v>
      </c>
      <c r="T48" s="184">
        <v>199.78100000000001</v>
      </c>
      <c r="U48" s="184">
        <v>220.696</v>
      </c>
      <c r="V48" s="184">
        <v>232.55500000000001</v>
      </c>
      <c r="W48" s="184">
        <v>259.346</v>
      </c>
      <c r="X48" s="184">
        <v>259.20400000000001</v>
      </c>
      <c r="Y48" s="184">
        <v>275.286</v>
      </c>
      <c r="Z48" s="184">
        <v>280.09300000000002</v>
      </c>
      <c r="AA48" s="184">
        <v>210.05699999999999</v>
      </c>
      <c r="AB48" s="184">
        <v>198.126</v>
      </c>
      <c r="AC48" s="204">
        <v>180.72200000000001</v>
      </c>
      <c r="AD48" s="204">
        <v>167.71199999999999</v>
      </c>
    </row>
    <row r="49" spans="1:30" ht="14.4" customHeight="1" x14ac:dyDescent="0.25">
      <c r="A49" s="437" t="s">
        <v>1080</v>
      </c>
      <c r="B49" s="184">
        <v>182</v>
      </c>
      <c r="C49" s="184">
        <v>207.3</v>
      </c>
      <c r="D49" s="184">
        <v>216.3</v>
      </c>
      <c r="E49" s="184">
        <v>224.7</v>
      </c>
      <c r="F49" s="184">
        <v>245.2</v>
      </c>
      <c r="G49" s="184">
        <v>225.8</v>
      </c>
      <c r="H49" s="184">
        <v>195.8</v>
      </c>
      <c r="I49" s="184">
        <v>178.5</v>
      </c>
      <c r="J49" s="184">
        <v>185.1</v>
      </c>
      <c r="K49" s="184">
        <v>248.83199999999999</v>
      </c>
      <c r="L49" s="184">
        <v>240.06299999999999</v>
      </c>
      <c r="M49" s="184">
        <v>252.589</v>
      </c>
      <c r="N49" s="184">
        <v>261.07</v>
      </c>
      <c r="O49" s="184">
        <v>267.65100000000001</v>
      </c>
      <c r="P49" s="184">
        <v>246.99199999999999</v>
      </c>
      <c r="Q49" s="184">
        <v>198.99199999999999</v>
      </c>
      <c r="R49" s="184">
        <v>214.06</v>
      </c>
      <c r="S49" s="184">
        <v>222.48099999999999</v>
      </c>
      <c r="T49" s="184">
        <v>190.572</v>
      </c>
      <c r="U49" s="184">
        <v>209.64400000000001</v>
      </c>
      <c r="V49" s="184">
        <v>210.96299999999999</v>
      </c>
      <c r="W49" s="184">
        <v>237.898</v>
      </c>
      <c r="X49" s="184">
        <v>238.386</v>
      </c>
      <c r="Y49" s="184">
        <v>256.322</v>
      </c>
      <c r="Z49" s="184">
        <v>261.88299999999998</v>
      </c>
      <c r="AA49" s="184">
        <v>192.84100000000001</v>
      </c>
      <c r="AB49" s="184">
        <v>181.137</v>
      </c>
      <c r="AC49" s="204">
        <v>163.85300000000001</v>
      </c>
      <c r="AD49" s="204">
        <v>150.249</v>
      </c>
    </row>
    <row r="50" spans="1:30" ht="14.4" customHeight="1" x14ac:dyDescent="0.25">
      <c r="A50" s="438" t="s">
        <v>1082</v>
      </c>
      <c r="B50" s="184">
        <v>161.4</v>
      </c>
      <c r="C50" s="184">
        <v>173.3</v>
      </c>
      <c r="D50" s="184">
        <v>165.9</v>
      </c>
      <c r="E50" s="184">
        <v>185.9</v>
      </c>
      <c r="F50" s="184">
        <v>201.8</v>
      </c>
      <c r="G50" s="184">
        <v>173.2</v>
      </c>
      <c r="H50" s="184">
        <v>156.80000000000001</v>
      </c>
      <c r="I50" s="184">
        <v>156.19999999999999</v>
      </c>
      <c r="J50" s="184">
        <v>164.1</v>
      </c>
      <c r="K50" s="184">
        <v>202.994</v>
      </c>
      <c r="L50" s="184">
        <v>205.327</v>
      </c>
      <c r="M50" s="184">
        <v>221.875</v>
      </c>
      <c r="N50" s="184">
        <v>239.28</v>
      </c>
      <c r="O50" s="184">
        <v>242.637</v>
      </c>
      <c r="P50" s="184">
        <v>225.21299999999999</v>
      </c>
      <c r="Q50" s="184">
        <v>181.93199999999999</v>
      </c>
      <c r="R50" s="184">
        <v>192.851</v>
      </c>
      <c r="S50" s="184">
        <v>187.66900000000001</v>
      </c>
      <c r="T50" s="184">
        <v>167.94</v>
      </c>
      <c r="U50" s="184">
        <v>190.136</v>
      </c>
      <c r="V50" s="184">
        <v>190.108</v>
      </c>
      <c r="W50" s="184">
        <v>212.554</v>
      </c>
      <c r="X50" s="184">
        <v>208.553</v>
      </c>
      <c r="Y50" s="184">
        <v>229.07599999999999</v>
      </c>
      <c r="Z50" s="184">
        <v>230.15199999999999</v>
      </c>
      <c r="AA50" s="184">
        <v>179.34800000000001</v>
      </c>
      <c r="AB50" s="184">
        <v>168.93600000000001</v>
      </c>
      <c r="AC50" s="204">
        <v>155.47800000000001</v>
      </c>
      <c r="AD50" s="204">
        <v>141.316</v>
      </c>
    </row>
    <row r="51" spans="1:30" ht="14.4" customHeight="1" x14ac:dyDescent="0.25">
      <c r="A51" s="438" t="s">
        <v>1084</v>
      </c>
      <c r="B51" s="184">
        <v>20.6</v>
      </c>
      <c r="C51" s="184">
        <v>34</v>
      </c>
      <c r="D51" s="184">
        <v>50.4</v>
      </c>
      <c r="E51" s="184">
        <v>38.799999999999997</v>
      </c>
      <c r="F51" s="184">
        <v>43.4</v>
      </c>
      <c r="G51" s="184">
        <v>52.6</v>
      </c>
      <c r="H51" s="184">
        <v>39</v>
      </c>
      <c r="I51" s="184">
        <v>22.3</v>
      </c>
      <c r="J51" s="184">
        <v>21</v>
      </c>
      <c r="K51" s="184">
        <v>45.838000000000001</v>
      </c>
      <c r="L51" s="184">
        <v>34.735999999999997</v>
      </c>
      <c r="M51" s="184">
        <v>30.713999999999999</v>
      </c>
      <c r="N51" s="184">
        <v>21.79</v>
      </c>
      <c r="O51" s="184">
        <v>25.013999999999999</v>
      </c>
      <c r="P51" s="184">
        <v>21.779</v>
      </c>
      <c r="Q51" s="184">
        <v>17.059999999999999</v>
      </c>
      <c r="R51" s="184">
        <v>21.209</v>
      </c>
      <c r="S51" s="184">
        <v>34.811999999999998</v>
      </c>
      <c r="T51" s="184">
        <v>22.632000000000001</v>
      </c>
      <c r="U51" s="184">
        <v>19.507999999999999</v>
      </c>
      <c r="V51" s="184">
        <v>20.855</v>
      </c>
      <c r="W51" s="184">
        <v>25.344000000000001</v>
      </c>
      <c r="X51" s="184">
        <v>29.832999999999998</v>
      </c>
      <c r="Y51" s="184">
        <v>27.245999999999999</v>
      </c>
      <c r="Z51" s="184">
        <v>31.731000000000002</v>
      </c>
      <c r="AA51" s="184">
        <v>13.493</v>
      </c>
      <c r="AB51" s="184">
        <v>12.201000000000001</v>
      </c>
      <c r="AC51" s="204">
        <v>8.3759999999999994</v>
      </c>
      <c r="AD51" s="204">
        <v>8.9329999999999998</v>
      </c>
    </row>
    <row r="52" spans="1:30" ht="14.4" customHeight="1" x14ac:dyDescent="0.25">
      <c r="A52" s="437" t="s">
        <v>1086</v>
      </c>
      <c r="B52" s="184" t="s">
        <v>10</v>
      </c>
      <c r="C52" s="184" t="s">
        <v>10</v>
      </c>
      <c r="D52" s="184" t="s">
        <v>10</v>
      </c>
      <c r="E52" s="184" t="s">
        <v>10</v>
      </c>
      <c r="F52" s="184" t="s">
        <v>10</v>
      </c>
      <c r="G52" s="184" t="s">
        <v>10</v>
      </c>
      <c r="H52" s="184">
        <v>22.870999999999999</v>
      </c>
      <c r="I52" s="184">
        <v>20.763000000000002</v>
      </c>
      <c r="J52" s="184">
        <v>20.712</v>
      </c>
      <c r="K52" s="184">
        <v>20.431999999999999</v>
      </c>
      <c r="L52" s="184">
        <v>21.015999999999998</v>
      </c>
      <c r="M52" s="184">
        <v>12.881</v>
      </c>
      <c r="N52" s="184">
        <v>10.332000000000001</v>
      </c>
      <c r="O52" s="184">
        <v>11.528</v>
      </c>
      <c r="P52" s="184">
        <v>12.486000000000001</v>
      </c>
      <c r="Q52" s="184">
        <v>12.672000000000001</v>
      </c>
      <c r="R52" s="184">
        <v>12.888999999999999</v>
      </c>
      <c r="S52" s="184">
        <v>9.5039999999999996</v>
      </c>
      <c r="T52" s="184">
        <v>9.2089999999999996</v>
      </c>
      <c r="U52" s="184">
        <v>11.052</v>
      </c>
      <c r="V52" s="184">
        <v>21.591999999999999</v>
      </c>
      <c r="W52" s="184">
        <v>21.448</v>
      </c>
      <c r="X52" s="184">
        <v>20.818000000000001</v>
      </c>
      <c r="Y52" s="184">
        <v>18.963999999999999</v>
      </c>
      <c r="Z52" s="184">
        <v>18.21</v>
      </c>
      <c r="AA52" s="184">
        <v>17.216000000000001</v>
      </c>
      <c r="AB52" s="184">
        <v>16.989000000000001</v>
      </c>
      <c r="AC52" s="204">
        <v>16.869</v>
      </c>
      <c r="AD52" s="204">
        <v>17.463000000000001</v>
      </c>
    </row>
    <row r="53" spans="1:30" ht="14.4" customHeight="1" x14ac:dyDescent="0.25">
      <c r="A53" s="435" t="s">
        <v>1088</v>
      </c>
      <c r="B53" s="184">
        <v>40.045999999999999</v>
      </c>
      <c r="C53" s="184">
        <v>37.311999999999998</v>
      </c>
      <c r="D53" s="184">
        <v>42.103999999999999</v>
      </c>
      <c r="E53" s="184">
        <v>38.149000000000001</v>
      </c>
      <c r="F53" s="184">
        <v>36.99</v>
      </c>
      <c r="G53" s="184">
        <v>46.084000000000003</v>
      </c>
      <c r="H53" s="184">
        <v>42.868000000000002</v>
      </c>
      <c r="I53" s="184">
        <v>52.598999999999997</v>
      </c>
      <c r="J53" s="184">
        <v>52.537999999999997</v>
      </c>
      <c r="K53" s="184">
        <v>49.956000000000003</v>
      </c>
      <c r="L53" s="184">
        <v>50.497999999999998</v>
      </c>
      <c r="M53" s="184">
        <v>50.78</v>
      </c>
      <c r="N53" s="184">
        <v>39.469000000000001</v>
      </c>
      <c r="O53" s="184">
        <v>50.997</v>
      </c>
      <c r="P53" s="184">
        <v>59.761000000000003</v>
      </c>
      <c r="Q53" s="184">
        <v>49.84</v>
      </c>
      <c r="R53" s="184">
        <v>57.155999999999999</v>
      </c>
      <c r="S53" s="184">
        <v>46.938000000000002</v>
      </c>
      <c r="T53" s="184">
        <v>61.871000000000002</v>
      </c>
      <c r="U53" s="184">
        <v>51.347999999999999</v>
      </c>
      <c r="V53" s="184">
        <v>53.985999999999997</v>
      </c>
      <c r="W53" s="184">
        <v>59.680999999999997</v>
      </c>
      <c r="X53" s="184">
        <v>58.625999999999998</v>
      </c>
      <c r="Y53" s="184">
        <v>70.584000000000003</v>
      </c>
      <c r="Z53" s="184">
        <v>60.32</v>
      </c>
      <c r="AA53" s="184">
        <v>74.936999999999998</v>
      </c>
      <c r="AB53" s="184">
        <v>65.665999999999997</v>
      </c>
      <c r="AC53" s="204">
        <v>66.707999999999998</v>
      </c>
      <c r="AD53" s="204">
        <v>55.631999999999998</v>
      </c>
    </row>
    <row r="54" spans="1:30" ht="14.4" customHeight="1" x14ac:dyDescent="0.25">
      <c r="A54" s="439" t="s">
        <v>2819</v>
      </c>
      <c r="B54" s="184">
        <v>1313053.439</v>
      </c>
      <c r="C54" s="184">
        <v>1261047.6000000001</v>
      </c>
      <c r="D54" s="184">
        <v>1240192.926</v>
      </c>
      <c r="E54" s="184">
        <v>1222141.1159999999</v>
      </c>
      <c r="F54" s="184">
        <v>1184591.6340000001</v>
      </c>
      <c r="G54" s="184">
        <v>1227396.8189999999</v>
      </c>
      <c r="H54" s="184">
        <v>1196896.5830000001</v>
      </c>
      <c r="I54" s="184">
        <v>1132847.31</v>
      </c>
      <c r="J54" s="184">
        <v>1107374.0449999999</v>
      </c>
      <c r="K54" s="184">
        <v>1074695.915</v>
      </c>
      <c r="L54" s="184">
        <v>1089174.916</v>
      </c>
      <c r="M54" s="184">
        <v>1063085.2520000001</v>
      </c>
      <c r="N54" s="184">
        <v>1083847.702</v>
      </c>
      <c r="O54" s="184">
        <v>1084180.0419999999</v>
      </c>
      <c r="P54" s="184">
        <v>1057332.0660000001</v>
      </c>
      <c r="Q54" s="184">
        <v>1013627.419</v>
      </c>
      <c r="R54" s="184">
        <v>995880.26199999999</v>
      </c>
      <c r="S54" s="184">
        <v>1070191.6340000001</v>
      </c>
      <c r="T54" s="184">
        <v>1040430.656</v>
      </c>
      <c r="U54" s="184">
        <v>1024006.0550000001</v>
      </c>
      <c r="V54" s="184">
        <v>1040072.126</v>
      </c>
      <c r="W54" s="184">
        <v>993005.46</v>
      </c>
      <c r="X54" s="184">
        <v>1004093.892</v>
      </c>
      <c r="Y54" s="184">
        <v>1036851.688</v>
      </c>
      <c r="Z54" s="184">
        <v>997952.21499999997</v>
      </c>
      <c r="AA54" s="184">
        <v>958602.91700000002</v>
      </c>
      <c r="AB54" s="184">
        <v>951601.93200000003</v>
      </c>
      <c r="AC54" s="204">
        <v>975734.21400000004</v>
      </c>
      <c r="AD54" s="204">
        <v>935459.18799999997</v>
      </c>
    </row>
    <row r="55" spans="1:30" x14ac:dyDescent="0.25">
      <c r="A55" s="440"/>
      <c r="B55" s="421"/>
      <c r="C55" s="421"/>
      <c r="D55" s="421"/>
      <c r="E55" s="421"/>
      <c r="F55" s="421"/>
      <c r="G55" s="421"/>
      <c r="H55" s="421"/>
      <c r="I55" s="421"/>
      <c r="J55" s="421"/>
      <c r="K55" s="421"/>
      <c r="L55" s="421"/>
      <c r="M55" s="421"/>
      <c r="N55" s="421"/>
      <c r="O55" s="421"/>
      <c r="P55" s="421"/>
      <c r="Q55" s="421"/>
      <c r="R55" s="421"/>
      <c r="S55" s="421"/>
      <c r="T55" s="421"/>
      <c r="U55" s="421"/>
      <c r="V55" s="421"/>
      <c r="W55" s="421"/>
      <c r="X55" s="421"/>
      <c r="Y55" s="421"/>
      <c r="Z55" s="421"/>
    </row>
    <row r="56" spans="1:30" x14ac:dyDescent="0.25">
      <c r="A56" s="432" t="s">
        <v>1090</v>
      </c>
      <c r="B56" s="421"/>
      <c r="C56" s="421"/>
      <c r="D56" s="421"/>
      <c r="E56" s="421"/>
      <c r="F56" s="421"/>
      <c r="G56" s="421"/>
      <c r="H56" s="421"/>
      <c r="I56" s="421"/>
      <c r="J56" s="421"/>
      <c r="K56" s="421"/>
      <c r="L56" s="421"/>
      <c r="M56" s="421"/>
      <c r="N56" s="421"/>
      <c r="O56" s="421"/>
      <c r="P56" s="421"/>
      <c r="Q56" s="421"/>
      <c r="R56" s="421"/>
      <c r="S56" s="421"/>
      <c r="T56" s="421"/>
      <c r="U56" s="421"/>
      <c r="V56" s="421"/>
      <c r="W56" s="421"/>
      <c r="X56" s="421"/>
      <c r="Y56" s="421"/>
      <c r="Z56" s="421"/>
    </row>
    <row r="57" spans="1:30" x14ac:dyDescent="0.25">
      <c r="A57" s="432" t="s">
        <v>1091</v>
      </c>
      <c r="B57" s="421"/>
      <c r="C57" s="421"/>
      <c r="D57" s="421"/>
      <c r="E57" s="421"/>
      <c r="F57" s="421"/>
      <c r="G57" s="421"/>
      <c r="H57" s="421"/>
      <c r="I57" s="421"/>
      <c r="J57" s="421"/>
      <c r="K57" s="421"/>
      <c r="L57" s="421"/>
      <c r="M57" s="421"/>
      <c r="N57" s="421"/>
      <c r="O57" s="421"/>
      <c r="P57" s="421"/>
      <c r="Q57" s="421"/>
      <c r="R57" s="421"/>
      <c r="S57" s="421"/>
      <c r="T57" s="421"/>
      <c r="U57" s="421"/>
      <c r="V57" s="421"/>
      <c r="W57" s="421"/>
      <c r="X57" s="421"/>
      <c r="Y57" s="421"/>
      <c r="Z57" s="421"/>
    </row>
    <row r="58" spans="1:30" x14ac:dyDescent="0.25">
      <c r="A58" s="432" t="s">
        <v>1092</v>
      </c>
      <c r="B58" s="421"/>
      <c r="C58" s="421"/>
      <c r="D58" s="421"/>
      <c r="E58" s="421"/>
      <c r="F58" s="421"/>
      <c r="G58" s="421"/>
      <c r="H58" s="421"/>
      <c r="I58" s="421"/>
      <c r="J58" s="421"/>
      <c r="K58" s="421"/>
      <c r="L58" s="421"/>
      <c r="M58" s="421"/>
      <c r="N58" s="421"/>
      <c r="O58" s="421"/>
      <c r="P58" s="421"/>
      <c r="Q58" s="421"/>
      <c r="R58" s="421"/>
      <c r="S58" s="421"/>
      <c r="T58" s="421"/>
      <c r="U58" s="421"/>
      <c r="V58" s="421"/>
      <c r="W58" s="421"/>
      <c r="X58" s="421"/>
      <c r="Y58" s="421"/>
      <c r="Z58" s="421"/>
    </row>
    <row r="59" spans="1:30" x14ac:dyDescent="0.25">
      <c r="A59" s="432" t="s">
        <v>1093</v>
      </c>
      <c r="B59" s="421"/>
      <c r="C59" s="421"/>
      <c r="D59" s="421"/>
      <c r="E59" s="421"/>
      <c r="F59" s="421"/>
      <c r="G59" s="421"/>
      <c r="H59" s="421"/>
      <c r="I59" s="421"/>
      <c r="J59" s="421"/>
      <c r="K59" s="421"/>
      <c r="L59" s="421"/>
      <c r="M59" s="421"/>
      <c r="N59" s="421"/>
      <c r="O59" s="421"/>
      <c r="P59" s="421"/>
      <c r="Q59" s="421"/>
      <c r="R59" s="421"/>
      <c r="S59" s="421"/>
      <c r="T59" s="421"/>
      <c r="U59" s="421"/>
      <c r="V59" s="421"/>
      <c r="W59" s="421"/>
      <c r="X59" s="421"/>
      <c r="Y59" s="421"/>
      <c r="Z59" s="421"/>
    </row>
    <row r="60" spans="1:30" x14ac:dyDescent="0.25">
      <c r="A60" s="205"/>
      <c r="B60" s="421"/>
      <c r="C60" s="421"/>
      <c r="D60" s="421"/>
      <c r="E60" s="421"/>
      <c r="F60" s="421"/>
      <c r="G60" s="421"/>
      <c r="H60" s="421"/>
      <c r="I60" s="421"/>
      <c r="J60" s="421"/>
      <c r="K60" s="421"/>
      <c r="L60" s="421"/>
      <c r="M60" s="421"/>
      <c r="N60" s="421"/>
      <c r="O60" s="421"/>
      <c r="P60" s="421"/>
      <c r="Q60" s="421"/>
      <c r="R60" s="421"/>
      <c r="S60" s="421"/>
      <c r="T60" s="421"/>
      <c r="U60" s="421"/>
      <c r="V60" s="421"/>
      <c r="W60" s="421"/>
      <c r="X60" s="421"/>
      <c r="Y60" s="421"/>
      <c r="Z60" s="421"/>
    </row>
    <row r="61" spans="1:30" x14ac:dyDescent="0.25">
      <c r="A61" s="432" t="s">
        <v>821</v>
      </c>
      <c r="B61" s="421"/>
      <c r="C61" s="421"/>
      <c r="D61" s="421"/>
      <c r="E61" s="421"/>
      <c r="F61" s="421"/>
      <c r="G61" s="421"/>
      <c r="H61" s="421"/>
      <c r="I61" s="421"/>
      <c r="J61" s="421"/>
      <c r="K61" s="421"/>
      <c r="L61" s="421"/>
      <c r="M61" s="421"/>
      <c r="N61" s="421"/>
      <c r="O61" s="421"/>
      <c r="P61" s="421"/>
      <c r="Q61" s="421"/>
      <c r="R61" s="421"/>
      <c r="S61" s="421"/>
      <c r="T61" s="421"/>
      <c r="U61" s="421"/>
      <c r="V61" s="421"/>
      <c r="W61" s="421"/>
      <c r="X61" s="421"/>
      <c r="Y61" s="421"/>
      <c r="Z61" s="421"/>
    </row>
    <row r="62" spans="1:30" x14ac:dyDescent="0.25">
      <c r="A62" s="421"/>
      <c r="B62" s="421"/>
      <c r="C62" s="421"/>
      <c r="D62" s="421"/>
      <c r="E62" s="421"/>
      <c r="F62" s="421"/>
      <c r="G62" s="421"/>
      <c r="H62" s="421"/>
      <c r="I62" s="421"/>
      <c r="J62" s="421"/>
      <c r="K62" s="421"/>
      <c r="L62" s="421"/>
      <c r="M62" s="421"/>
      <c r="N62" s="421"/>
      <c r="O62" s="421"/>
      <c r="P62" s="421"/>
      <c r="Q62" s="421"/>
      <c r="R62" s="421"/>
      <c r="S62" s="421"/>
      <c r="T62" s="421"/>
      <c r="U62" s="421"/>
      <c r="V62" s="421"/>
      <c r="W62" s="421"/>
      <c r="X62" s="421"/>
      <c r="Y62" s="421"/>
      <c r="Z62" s="421"/>
    </row>
    <row r="63" spans="1:30" x14ac:dyDescent="0.25">
      <c r="A63" s="421"/>
      <c r="B63" s="421"/>
      <c r="C63" s="421"/>
      <c r="D63" s="421"/>
      <c r="E63" s="421"/>
      <c r="F63" s="421"/>
      <c r="G63" s="421"/>
      <c r="H63" s="421"/>
      <c r="I63" s="421"/>
      <c r="J63" s="421"/>
      <c r="K63" s="421"/>
      <c r="L63" s="421"/>
      <c r="M63" s="421"/>
      <c r="N63" s="421"/>
      <c r="O63" s="421"/>
      <c r="P63" s="421"/>
      <c r="Q63" s="421"/>
      <c r="R63" s="421"/>
      <c r="S63" s="421"/>
      <c r="T63" s="421"/>
      <c r="U63" s="421"/>
      <c r="V63" s="421"/>
      <c r="W63" s="421"/>
      <c r="X63" s="421"/>
      <c r="Y63" s="421"/>
      <c r="Z63" s="421"/>
    </row>
    <row r="64" spans="1:30" x14ac:dyDescent="0.25">
      <c r="A64" s="421"/>
      <c r="B64" s="421"/>
      <c r="C64" s="421"/>
      <c r="D64" s="421"/>
      <c r="E64" s="421"/>
      <c r="F64" s="421"/>
      <c r="G64" s="421"/>
      <c r="H64" s="421"/>
      <c r="I64" s="421"/>
      <c r="J64" s="421"/>
      <c r="K64" s="421"/>
      <c r="L64" s="421"/>
      <c r="M64" s="421"/>
      <c r="N64" s="421"/>
      <c r="O64" s="421"/>
      <c r="P64" s="421"/>
      <c r="Q64" s="421"/>
      <c r="R64" s="421"/>
      <c r="S64" s="421"/>
      <c r="T64" s="421"/>
      <c r="U64" s="421"/>
      <c r="V64" s="421"/>
      <c r="W64" s="421"/>
      <c r="X64" s="421"/>
      <c r="Y64" s="421"/>
      <c r="Z64" s="421"/>
    </row>
    <row r="65" spans="1:26" x14ac:dyDescent="0.25">
      <c r="A65" s="421"/>
      <c r="B65" s="421"/>
      <c r="C65" s="421"/>
      <c r="D65" s="421"/>
      <c r="E65" s="421"/>
      <c r="F65" s="421"/>
      <c r="G65" s="421"/>
      <c r="H65" s="421"/>
      <c r="I65" s="421"/>
      <c r="J65" s="421"/>
      <c r="K65" s="421"/>
      <c r="L65" s="421"/>
      <c r="M65" s="421"/>
      <c r="N65" s="421"/>
      <c r="O65" s="421"/>
      <c r="P65" s="421"/>
      <c r="Q65" s="421"/>
      <c r="R65" s="421"/>
      <c r="S65" s="421"/>
      <c r="T65" s="421"/>
      <c r="U65" s="421"/>
      <c r="V65" s="421"/>
      <c r="W65" s="421"/>
      <c r="X65" s="421"/>
      <c r="Y65" s="421"/>
      <c r="Z65" s="421"/>
    </row>
    <row r="66" spans="1:26" x14ac:dyDescent="0.25">
      <c r="A66" s="421"/>
      <c r="B66" s="421"/>
      <c r="C66" s="421"/>
      <c r="D66" s="421"/>
      <c r="E66" s="421"/>
      <c r="F66" s="421"/>
      <c r="G66" s="421"/>
      <c r="H66" s="421"/>
      <c r="I66" s="421"/>
      <c r="J66" s="421"/>
      <c r="K66" s="421"/>
      <c r="L66" s="421"/>
      <c r="M66" s="421"/>
      <c r="N66" s="421"/>
      <c r="O66" s="421"/>
      <c r="P66" s="421"/>
      <c r="Q66" s="421"/>
      <c r="R66" s="421"/>
      <c r="S66" s="421"/>
      <c r="T66" s="421"/>
      <c r="U66" s="421"/>
      <c r="V66" s="421"/>
      <c r="W66" s="421"/>
      <c r="X66" s="421"/>
      <c r="Y66" s="421"/>
      <c r="Z66" s="421"/>
    </row>
    <row r="67" spans="1:26" x14ac:dyDescent="0.25">
      <c r="A67" s="421"/>
      <c r="B67" s="421"/>
      <c r="C67" s="421"/>
      <c r="D67" s="421"/>
      <c r="E67" s="421"/>
      <c r="F67" s="421"/>
      <c r="G67" s="421"/>
      <c r="H67" s="421"/>
      <c r="I67" s="421"/>
      <c r="J67" s="421"/>
      <c r="K67" s="421"/>
      <c r="L67" s="421"/>
      <c r="M67" s="421"/>
      <c r="N67" s="421"/>
      <c r="O67" s="421"/>
      <c r="P67" s="421"/>
      <c r="Q67" s="421"/>
      <c r="R67" s="421"/>
      <c r="S67" s="421"/>
      <c r="T67" s="421"/>
      <c r="U67" s="421"/>
      <c r="V67" s="421"/>
      <c r="W67" s="421"/>
      <c r="X67" s="421"/>
      <c r="Y67" s="421"/>
      <c r="Z67" s="421"/>
    </row>
    <row r="68" spans="1:26" x14ac:dyDescent="0.25">
      <c r="A68" s="421"/>
      <c r="B68" s="421"/>
      <c r="C68" s="421"/>
      <c r="D68" s="421"/>
      <c r="E68" s="421"/>
      <c r="F68" s="421"/>
      <c r="G68" s="421"/>
      <c r="H68" s="421"/>
      <c r="I68" s="421"/>
      <c r="J68" s="421"/>
      <c r="K68" s="421"/>
      <c r="L68" s="421"/>
      <c r="M68" s="421"/>
      <c r="N68" s="421"/>
      <c r="O68" s="421"/>
      <c r="P68" s="421"/>
      <c r="Q68" s="421"/>
      <c r="R68" s="421"/>
      <c r="S68" s="421"/>
      <c r="T68" s="421"/>
      <c r="U68" s="421"/>
      <c r="V68" s="421"/>
      <c r="W68" s="421"/>
      <c r="X68" s="421"/>
      <c r="Y68" s="421"/>
      <c r="Z68" s="421"/>
    </row>
    <row r="69" spans="1:26" x14ac:dyDescent="0.25">
      <c r="A69" s="421"/>
      <c r="B69" s="421"/>
      <c r="C69" s="421"/>
      <c r="D69" s="421"/>
      <c r="E69" s="421"/>
      <c r="F69" s="421"/>
      <c r="G69" s="421"/>
      <c r="H69" s="421"/>
      <c r="I69" s="421"/>
      <c r="J69" s="421"/>
      <c r="K69" s="421"/>
      <c r="L69" s="421"/>
      <c r="M69" s="421"/>
      <c r="N69" s="421"/>
      <c r="O69" s="421"/>
      <c r="P69" s="421"/>
      <c r="Q69" s="421"/>
      <c r="R69" s="421"/>
      <c r="S69" s="421"/>
      <c r="T69" s="421"/>
      <c r="U69" s="421"/>
      <c r="V69" s="421"/>
      <c r="W69" s="421"/>
      <c r="X69" s="421"/>
      <c r="Y69" s="421"/>
      <c r="Z69" s="421"/>
    </row>
    <row r="70" spans="1:26" x14ac:dyDescent="0.25">
      <c r="A70" s="421"/>
      <c r="B70" s="421"/>
      <c r="C70" s="421"/>
      <c r="D70" s="421"/>
      <c r="E70" s="421"/>
      <c r="F70" s="421"/>
      <c r="G70" s="421"/>
      <c r="H70" s="421"/>
      <c r="I70" s="421"/>
      <c r="J70" s="421"/>
      <c r="K70" s="421"/>
      <c r="L70" s="421"/>
      <c r="M70" s="421"/>
      <c r="N70" s="421"/>
      <c r="O70" s="421"/>
      <c r="P70" s="421"/>
      <c r="Q70" s="421"/>
      <c r="R70" s="421"/>
      <c r="S70" s="421"/>
      <c r="T70" s="421"/>
      <c r="U70" s="421"/>
      <c r="V70" s="421"/>
      <c r="W70" s="421"/>
      <c r="X70" s="421"/>
      <c r="Y70" s="421"/>
      <c r="Z70" s="421"/>
    </row>
    <row r="71" spans="1:26" x14ac:dyDescent="0.25">
      <c r="A71" s="421"/>
      <c r="B71" s="421"/>
      <c r="C71" s="421"/>
      <c r="D71" s="421"/>
      <c r="E71" s="421"/>
      <c r="F71" s="421"/>
      <c r="G71" s="421"/>
      <c r="H71" s="421"/>
      <c r="I71" s="421"/>
      <c r="J71" s="421"/>
      <c r="K71" s="421"/>
      <c r="L71" s="421"/>
      <c r="M71" s="421"/>
      <c r="N71" s="421"/>
      <c r="O71" s="421"/>
      <c r="P71" s="421"/>
      <c r="Q71" s="421"/>
      <c r="R71" s="421"/>
      <c r="S71" s="421"/>
      <c r="T71" s="421"/>
      <c r="U71" s="421"/>
      <c r="V71" s="421"/>
      <c r="W71" s="421"/>
      <c r="X71" s="421"/>
      <c r="Y71" s="421"/>
      <c r="Z71" s="421"/>
    </row>
    <row r="72" spans="1:26" x14ac:dyDescent="0.25">
      <c r="A72" s="421"/>
      <c r="B72" s="421"/>
      <c r="C72" s="421"/>
      <c r="D72" s="421"/>
      <c r="E72" s="421"/>
      <c r="F72" s="421"/>
      <c r="G72" s="421"/>
      <c r="H72" s="421"/>
      <c r="I72" s="421"/>
      <c r="J72" s="421"/>
      <c r="K72" s="421"/>
      <c r="L72" s="421"/>
      <c r="M72" s="421"/>
      <c r="N72" s="421"/>
      <c r="O72" s="421"/>
      <c r="P72" s="421"/>
      <c r="Q72" s="421"/>
      <c r="R72" s="421"/>
      <c r="S72" s="421"/>
      <c r="T72" s="421"/>
      <c r="U72" s="421"/>
      <c r="V72" s="421"/>
      <c r="W72" s="421"/>
      <c r="X72" s="421"/>
      <c r="Y72" s="421"/>
      <c r="Z72" s="421"/>
    </row>
    <row r="73" spans="1:26" x14ac:dyDescent="0.25">
      <c r="A73" s="421"/>
      <c r="B73" s="421"/>
      <c r="C73" s="421"/>
      <c r="D73" s="421"/>
      <c r="E73" s="421"/>
      <c r="F73" s="421"/>
      <c r="G73" s="421"/>
      <c r="H73" s="421"/>
      <c r="I73" s="421"/>
      <c r="J73" s="421"/>
      <c r="K73" s="421"/>
      <c r="L73" s="421"/>
      <c r="M73" s="421"/>
      <c r="N73" s="421"/>
      <c r="O73" s="421"/>
      <c r="P73" s="421"/>
      <c r="Q73" s="421"/>
      <c r="R73" s="421"/>
      <c r="S73" s="421"/>
      <c r="T73" s="421"/>
      <c r="U73" s="421"/>
      <c r="V73" s="421"/>
      <c r="W73" s="421"/>
      <c r="X73" s="421"/>
      <c r="Y73" s="421"/>
      <c r="Z73" s="421"/>
    </row>
    <row r="74" spans="1:26" x14ac:dyDescent="0.25">
      <c r="A74" s="421"/>
      <c r="B74" s="421"/>
      <c r="C74" s="421"/>
      <c r="D74" s="421"/>
      <c r="E74" s="421"/>
      <c r="F74" s="421"/>
      <c r="G74" s="421"/>
      <c r="H74" s="421"/>
      <c r="I74" s="421"/>
      <c r="J74" s="421"/>
      <c r="K74" s="421"/>
      <c r="L74" s="421"/>
      <c r="M74" s="421"/>
      <c r="N74" s="421"/>
      <c r="O74" s="421"/>
      <c r="P74" s="421"/>
      <c r="Q74" s="421"/>
      <c r="R74" s="421"/>
      <c r="S74" s="421"/>
      <c r="T74" s="421"/>
      <c r="U74" s="421"/>
      <c r="V74" s="421"/>
      <c r="W74" s="421"/>
      <c r="X74" s="421"/>
      <c r="Y74" s="421"/>
      <c r="Z74" s="421"/>
    </row>
    <row r="75" spans="1:26" x14ac:dyDescent="0.25">
      <c r="A75" s="421"/>
      <c r="B75" s="421"/>
      <c r="C75" s="421"/>
      <c r="D75" s="421"/>
      <c r="E75" s="421"/>
      <c r="F75" s="421"/>
      <c r="G75" s="421"/>
      <c r="H75" s="421"/>
      <c r="I75" s="421"/>
      <c r="J75" s="421"/>
      <c r="K75" s="421"/>
      <c r="L75" s="421"/>
      <c r="M75" s="421"/>
      <c r="N75" s="421"/>
      <c r="O75" s="421"/>
      <c r="P75" s="421"/>
      <c r="Q75" s="421"/>
      <c r="R75" s="421"/>
      <c r="S75" s="421"/>
      <c r="T75" s="421"/>
      <c r="U75" s="421"/>
      <c r="V75" s="421"/>
      <c r="W75" s="421"/>
      <c r="X75" s="421"/>
      <c r="Y75" s="421"/>
      <c r="Z75" s="421"/>
    </row>
    <row r="76" spans="1:26" x14ac:dyDescent="0.25">
      <c r="A76" s="421"/>
      <c r="B76" s="421"/>
      <c r="C76" s="421"/>
      <c r="D76" s="421"/>
      <c r="E76" s="421"/>
      <c r="F76" s="421"/>
      <c r="G76" s="421"/>
      <c r="H76" s="421"/>
      <c r="I76" s="421"/>
      <c r="J76" s="421"/>
      <c r="K76" s="421"/>
      <c r="L76" s="421"/>
      <c r="M76" s="421"/>
      <c r="N76" s="421"/>
      <c r="O76" s="421"/>
      <c r="P76" s="421"/>
      <c r="Q76" s="421"/>
      <c r="R76" s="421"/>
      <c r="S76" s="421"/>
      <c r="T76" s="421"/>
      <c r="U76" s="421"/>
      <c r="V76" s="421"/>
      <c r="W76" s="421"/>
      <c r="X76" s="421"/>
      <c r="Y76" s="421"/>
      <c r="Z76" s="421"/>
    </row>
    <row r="77" spans="1:26" x14ac:dyDescent="0.25">
      <c r="A77" s="421"/>
      <c r="B77" s="421"/>
      <c r="C77" s="421"/>
      <c r="D77" s="421"/>
      <c r="E77" s="421"/>
      <c r="F77" s="421"/>
      <c r="G77" s="421"/>
      <c r="H77" s="421"/>
      <c r="I77" s="421"/>
      <c r="J77" s="421"/>
      <c r="K77" s="421"/>
      <c r="L77" s="421"/>
      <c r="M77" s="421"/>
      <c r="N77" s="421"/>
      <c r="O77" s="421"/>
      <c r="P77" s="421"/>
      <c r="Q77" s="421"/>
      <c r="R77" s="421"/>
      <c r="S77" s="421"/>
      <c r="T77" s="421"/>
      <c r="U77" s="421"/>
      <c r="V77" s="421"/>
      <c r="W77" s="421"/>
      <c r="X77" s="421"/>
      <c r="Y77" s="421"/>
      <c r="Z77" s="421"/>
    </row>
    <row r="78" spans="1:26" x14ac:dyDescent="0.25">
      <c r="A78" s="421"/>
      <c r="B78" s="421"/>
      <c r="C78" s="421"/>
      <c r="D78" s="421"/>
      <c r="E78" s="421"/>
      <c r="F78" s="421"/>
      <c r="G78" s="421"/>
      <c r="H78" s="421"/>
      <c r="I78" s="421"/>
      <c r="J78" s="421"/>
      <c r="K78" s="421"/>
      <c r="L78" s="421"/>
      <c r="M78" s="421"/>
      <c r="N78" s="421"/>
      <c r="O78" s="421"/>
      <c r="P78" s="421"/>
      <c r="Q78" s="421"/>
      <c r="R78" s="421"/>
      <c r="S78" s="421"/>
      <c r="T78" s="421"/>
      <c r="U78" s="421"/>
      <c r="V78" s="421"/>
      <c r="W78" s="421"/>
      <c r="X78" s="421"/>
      <c r="Y78" s="421"/>
      <c r="Z78" s="421"/>
    </row>
    <row r="79" spans="1:26" x14ac:dyDescent="0.25">
      <c r="A79" s="421"/>
      <c r="B79" s="421"/>
      <c r="C79" s="421"/>
      <c r="D79" s="421"/>
      <c r="E79" s="421"/>
      <c r="F79" s="421"/>
      <c r="G79" s="421"/>
      <c r="H79" s="421"/>
      <c r="I79" s="421"/>
      <c r="J79" s="421"/>
      <c r="K79" s="421"/>
      <c r="L79" s="421"/>
      <c r="M79" s="421"/>
      <c r="N79" s="421"/>
      <c r="O79" s="421"/>
      <c r="P79" s="421"/>
      <c r="Q79" s="421"/>
      <c r="R79" s="421"/>
      <c r="S79" s="421"/>
      <c r="T79" s="421"/>
      <c r="U79" s="421"/>
      <c r="V79" s="421"/>
      <c r="W79" s="421"/>
      <c r="X79" s="421"/>
      <c r="Y79" s="421"/>
      <c r="Z79" s="421"/>
    </row>
    <row r="80" spans="1:26" x14ac:dyDescent="0.25">
      <c r="A80" s="421"/>
      <c r="B80" s="421"/>
      <c r="C80" s="421"/>
      <c r="D80" s="421"/>
      <c r="E80" s="421"/>
      <c r="F80" s="421"/>
      <c r="G80" s="421"/>
      <c r="H80" s="421"/>
      <c r="I80" s="421"/>
      <c r="J80" s="421"/>
      <c r="K80" s="421"/>
      <c r="L80" s="421"/>
      <c r="M80" s="421"/>
      <c r="N80" s="421"/>
      <c r="O80" s="421"/>
      <c r="P80" s="421"/>
      <c r="Q80" s="421"/>
      <c r="R80" s="421"/>
      <c r="S80" s="421"/>
      <c r="T80" s="421"/>
      <c r="U80" s="421"/>
      <c r="V80" s="421"/>
      <c r="W80" s="421"/>
      <c r="X80" s="421"/>
      <c r="Y80" s="421"/>
      <c r="Z80" s="421"/>
    </row>
    <row r="81" spans="1:26" x14ac:dyDescent="0.25">
      <c r="A81" s="421"/>
      <c r="B81" s="421"/>
      <c r="C81" s="421"/>
      <c r="D81" s="421"/>
      <c r="E81" s="421"/>
      <c r="F81" s="421"/>
      <c r="G81" s="421"/>
      <c r="H81" s="421"/>
      <c r="I81" s="421"/>
      <c r="J81" s="421"/>
      <c r="K81" s="421"/>
      <c r="L81" s="421"/>
      <c r="M81" s="421"/>
      <c r="N81" s="421"/>
      <c r="O81" s="421"/>
      <c r="P81" s="421"/>
      <c r="Q81" s="421"/>
      <c r="R81" s="421"/>
      <c r="S81" s="421"/>
      <c r="T81" s="421"/>
      <c r="U81" s="421"/>
      <c r="V81" s="421"/>
      <c r="W81" s="421"/>
      <c r="X81" s="421"/>
      <c r="Y81" s="421"/>
      <c r="Z81" s="421"/>
    </row>
    <row r="82" spans="1:26" x14ac:dyDescent="0.25">
      <c r="A82" s="421"/>
      <c r="B82" s="421"/>
      <c r="C82" s="421"/>
      <c r="D82" s="421"/>
      <c r="E82" s="421"/>
      <c r="F82" s="421"/>
      <c r="G82" s="421"/>
      <c r="H82" s="421"/>
      <c r="I82" s="421"/>
      <c r="J82" s="421"/>
      <c r="K82" s="421"/>
      <c r="L82" s="421"/>
      <c r="M82" s="421"/>
      <c r="N82" s="421"/>
      <c r="O82" s="421"/>
      <c r="P82" s="421"/>
      <c r="Q82" s="421"/>
      <c r="R82" s="421"/>
      <c r="S82" s="421"/>
      <c r="T82" s="421"/>
      <c r="U82" s="421"/>
      <c r="V82" s="421"/>
      <c r="W82" s="421"/>
      <c r="X82" s="421"/>
      <c r="Y82" s="421"/>
      <c r="Z82" s="421"/>
    </row>
    <row r="83" spans="1:26" x14ac:dyDescent="0.25">
      <c r="A83" s="421"/>
      <c r="B83" s="421"/>
      <c r="C83" s="421"/>
      <c r="D83" s="421"/>
      <c r="E83" s="421"/>
      <c r="F83" s="421"/>
      <c r="G83" s="421"/>
      <c r="H83" s="421"/>
      <c r="I83" s="421"/>
      <c r="J83" s="421"/>
      <c r="K83" s="421"/>
      <c r="L83" s="421"/>
      <c r="M83" s="421"/>
      <c r="N83" s="421"/>
      <c r="O83" s="421"/>
      <c r="P83" s="421"/>
      <c r="Q83" s="421"/>
      <c r="R83" s="421"/>
      <c r="S83" s="421"/>
      <c r="T83" s="421"/>
      <c r="U83" s="421"/>
      <c r="V83" s="421"/>
      <c r="W83" s="421"/>
      <c r="X83" s="421"/>
      <c r="Y83" s="421"/>
      <c r="Z83" s="421"/>
    </row>
    <row r="84" spans="1:26" x14ac:dyDescent="0.25">
      <c r="A84" s="421"/>
      <c r="B84" s="421"/>
      <c r="C84" s="421"/>
      <c r="D84" s="421"/>
      <c r="E84" s="421"/>
      <c r="F84" s="421"/>
      <c r="G84" s="421"/>
      <c r="H84" s="421"/>
      <c r="I84" s="421"/>
      <c r="J84" s="421"/>
      <c r="K84" s="421"/>
      <c r="L84" s="421"/>
      <c r="M84" s="421"/>
      <c r="N84" s="421"/>
      <c r="O84" s="421"/>
      <c r="P84" s="421"/>
      <c r="Q84" s="421"/>
      <c r="R84" s="421"/>
      <c r="S84" s="421"/>
      <c r="T84" s="421"/>
      <c r="U84" s="421"/>
      <c r="V84" s="421"/>
      <c r="W84" s="421"/>
      <c r="X84" s="421"/>
      <c r="Y84" s="421"/>
      <c r="Z84" s="421"/>
    </row>
    <row r="85" spans="1:26" x14ac:dyDescent="0.25">
      <c r="A85" s="421"/>
      <c r="B85" s="421"/>
      <c r="C85" s="421"/>
      <c r="D85" s="421"/>
      <c r="E85" s="421"/>
      <c r="F85" s="421"/>
      <c r="G85" s="421"/>
      <c r="H85" s="421"/>
      <c r="I85" s="421"/>
      <c r="J85" s="421"/>
      <c r="K85" s="421"/>
      <c r="L85" s="421"/>
      <c r="M85" s="421"/>
      <c r="N85" s="421"/>
      <c r="O85" s="421"/>
      <c r="P85" s="421"/>
      <c r="Q85" s="421"/>
      <c r="R85" s="421"/>
      <c r="S85" s="421"/>
      <c r="T85" s="421"/>
      <c r="U85" s="421"/>
      <c r="V85" s="421"/>
      <c r="W85" s="421"/>
      <c r="X85" s="421"/>
      <c r="Y85" s="421"/>
      <c r="Z85" s="421"/>
    </row>
    <row r="86" spans="1:26" x14ac:dyDescent="0.25">
      <c r="A86" s="421"/>
      <c r="B86" s="421"/>
      <c r="C86" s="421"/>
      <c r="D86" s="421"/>
      <c r="E86" s="421"/>
      <c r="F86" s="421"/>
      <c r="G86" s="421"/>
      <c r="H86" s="421"/>
      <c r="I86" s="421"/>
      <c r="J86" s="421"/>
      <c r="K86" s="421"/>
      <c r="L86" s="421"/>
      <c r="M86" s="421"/>
      <c r="N86" s="421"/>
      <c r="O86" s="421"/>
      <c r="P86" s="421"/>
      <c r="Q86" s="421"/>
      <c r="R86" s="421"/>
      <c r="S86" s="421"/>
      <c r="T86" s="421"/>
      <c r="U86" s="421"/>
      <c r="V86" s="421"/>
      <c r="W86" s="421"/>
      <c r="X86" s="421"/>
      <c r="Y86" s="421"/>
      <c r="Z86" s="421"/>
    </row>
    <row r="87" spans="1:26" x14ac:dyDescent="0.25">
      <c r="A87" s="421"/>
      <c r="B87" s="421"/>
      <c r="C87" s="421"/>
      <c r="D87" s="421"/>
      <c r="E87" s="421"/>
      <c r="F87" s="421"/>
      <c r="G87" s="421"/>
      <c r="H87" s="421"/>
      <c r="I87" s="421"/>
      <c r="J87" s="421"/>
      <c r="K87" s="421"/>
      <c r="L87" s="421"/>
      <c r="M87" s="421"/>
      <c r="N87" s="421"/>
      <c r="O87" s="421"/>
      <c r="P87" s="421"/>
      <c r="Q87" s="421"/>
      <c r="R87" s="421"/>
      <c r="S87" s="421"/>
      <c r="T87" s="421"/>
      <c r="U87" s="421"/>
      <c r="V87" s="421"/>
      <c r="W87" s="421"/>
      <c r="X87" s="421"/>
      <c r="Y87" s="421"/>
      <c r="Z87" s="421"/>
    </row>
    <row r="88" spans="1:26" x14ac:dyDescent="0.25">
      <c r="A88" s="421"/>
      <c r="B88" s="421"/>
      <c r="C88" s="421"/>
      <c r="D88" s="421"/>
      <c r="E88" s="421"/>
      <c r="F88" s="421"/>
      <c r="G88" s="421"/>
      <c r="H88" s="421"/>
      <c r="I88" s="421"/>
      <c r="J88" s="421"/>
      <c r="K88" s="421"/>
      <c r="L88" s="421"/>
      <c r="M88" s="421"/>
      <c r="N88" s="421"/>
      <c r="O88" s="421"/>
      <c r="P88" s="421"/>
      <c r="Q88" s="421"/>
      <c r="R88" s="421"/>
      <c r="S88" s="421"/>
      <c r="T88" s="421"/>
      <c r="U88" s="421"/>
      <c r="V88" s="421"/>
      <c r="W88" s="421"/>
      <c r="X88" s="421"/>
      <c r="Y88" s="421"/>
      <c r="Z88" s="421"/>
    </row>
    <row r="89" spans="1:26" x14ac:dyDescent="0.25">
      <c r="A89" s="421"/>
      <c r="B89" s="421"/>
      <c r="C89" s="421"/>
      <c r="D89" s="421"/>
      <c r="E89" s="421"/>
      <c r="F89" s="421"/>
      <c r="G89" s="421"/>
      <c r="H89" s="421"/>
      <c r="I89" s="421"/>
      <c r="J89" s="421"/>
      <c r="K89" s="421"/>
      <c r="L89" s="421"/>
      <c r="M89" s="421"/>
      <c r="N89" s="421"/>
      <c r="O89" s="421"/>
      <c r="P89" s="421"/>
      <c r="Q89" s="421"/>
      <c r="R89" s="421"/>
      <c r="S89" s="421"/>
      <c r="T89" s="421"/>
      <c r="U89" s="421"/>
      <c r="V89" s="421"/>
      <c r="W89" s="421"/>
      <c r="X89" s="421"/>
      <c r="Y89" s="421"/>
      <c r="Z89" s="421"/>
    </row>
    <row r="90" spans="1:26" x14ac:dyDescent="0.25">
      <c r="A90" s="421"/>
      <c r="B90" s="421"/>
      <c r="C90" s="421"/>
      <c r="D90" s="421"/>
      <c r="E90" s="421"/>
      <c r="F90" s="421"/>
      <c r="G90" s="421"/>
      <c r="H90" s="421"/>
      <c r="I90" s="421"/>
      <c r="J90" s="421"/>
      <c r="K90" s="421"/>
      <c r="L90" s="421"/>
      <c r="M90" s="421"/>
      <c r="N90" s="421"/>
      <c r="O90" s="421"/>
      <c r="P90" s="421"/>
      <c r="Q90" s="421"/>
      <c r="R90" s="421"/>
      <c r="S90" s="421"/>
      <c r="T90" s="421"/>
      <c r="U90" s="421"/>
      <c r="V90" s="421"/>
      <c r="W90" s="421"/>
      <c r="X90" s="421"/>
      <c r="Y90" s="421"/>
      <c r="Z90" s="421"/>
    </row>
    <row r="91" spans="1:26" x14ac:dyDescent="0.25">
      <c r="A91" s="421"/>
      <c r="B91" s="421"/>
      <c r="C91" s="421"/>
      <c r="D91" s="421"/>
      <c r="E91" s="421"/>
      <c r="F91" s="421"/>
      <c r="G91" s="421"/>
      <c r="H91" s="421"/>
      <c r="I91" s="421"/>
      <c r="J91" s="421"/>
      <c r="K91" s="421"/>
      <c r="L91" s="421"/>
      <c r="M91" s="421"/>
      <c r="N91" s="421"/>
      <c r="O91" s="421"/>
      <c r="P91" s="421"/>
      <c r="Q91" s="421"/>
      <c r="R91" s="421"/>
      <c r="S91" s="421"/>
      <c r="T91" s="421"/>
      <c r="U91" s="421"/>
      <c r="V91" s="421"/>
      <c r="W91" s="421"/>
      <c r="X91" s="421"/>
      <c r="Y91" s="421"/>
      <c r="Z91" s="421"/>
    </row>
    <row r="92" spans="1:26" x14ac:dyDescent="0.25">
      <c r="A92" s="421"/>
      <c r="B92" s="421"/>
      <c r="C92" s="421"/>
      <c r="D92" s="421"/>
      <c r="E92" s="421"/>
      <c r="F92" s="421"/>
      <c r="G92" s="421"/>
      <c r="H92" s="421"/>
      <c r="I92" s="421"/>
      <c r="J92" s="421"/>
      <c r="K92" s="421"/>
      <c r="L92" s="421"/>
      <c r="M92" s="421"/>
      <c r="N92" s="421"/>
      <c r="O92" s="421"/>
      <c r="P92" s="421"/>
      <c r="Q92" s="421"/>
      <c r="R92" s="421"/>
      <c r="S92" s="421"/>
      <c r="T92" s="421"/>
      <c r="U92" s="421"/>
      <c r="V92" s="421"/>
      <c r="W92" s="421"/>
      <c r="X92" s="421"/>
      <c r="Y92" s="421"/>
      <c r="Z92" s="421"/>
    </row>
    <row r="93" spans="1:26" x14ac:dyDescent="0.25">
      <c r="A93" s="421"/>
      <c r="B93" s="421"/>
      <c r="C93" s="421"/>
      <c r="D93" s="421"/>
      <c r="E93" s="421"/>
      <c r="F93" s="421"/>
      <c r="G93" s="421"/>
      <c r="H93" s="421"/>
      <c r="I93" s="421"/>
      <c r="J93" s="421"/>
      <c r="K93" s="421"/>
      <c r="L93" s="421"/>
      <c r="M93" s="421"/>
      <c r="N93" s="421"/>
      <c r="O93" s="421"/>
      <c r="P93" s="421"/>
      <c r="Q93" s="421"/>
      <c r="R93" s="421"/>
      <c r="S93" s="421"/>
      <c r="T93" s="421"/>
      <c r="U93" s="421"/>
      <c r="V93" s="421"/>
      <c r="W93" s="421"/>
      <c r="X93" s="421"/>
      <c r="Y93" s="421"/>
      <c r="Z93" s="421"/>
    </row>
    <row r="94" spans="1:26" x14ac:dyDescent="0.25">
      <c r="A94" s="421"/>
      <c r="B94" s="421"/>
      <c r="C94" s="421"/>
      <c r="D94" s="421"/>
      <c r="E94" s="421"/>
      <c r="F94" s="421"/>
      <c r="G94" s="421"/>
      <c r="H94" s="421"/>
      <c r="I94" s="421"/>
      <c r="J94" s="421"/>
      <c r="K94" s="421"/>
      <c r="L94" s="421"/>
      <c r="M94" s="421"/>
      <c r="N94" s="421"/>
      <c r="O94" s="421"/>
      <c r="P94" s="421"/>
      <c r="Q94" s="421"/>
      <c r="R94" s="421"/>
      <c r="S94" s="421"/>
      <c r="T94" s="421"/>
      <c r="U94" s="421"/>
      <c r="V94" s="421"/>
      <c r="W94" s="421"/>
      <c r="X94" s="421"/>
      <c r="Y94" s="421"/>
      <c r="Z94" s="421"/>
    </row>
    <row r="95" spans="1:26" x14ac:dyDescent="0.25">
      <c r="A95" s="421"/>
      <c r="B95" s="421"/>
      <c r="C95" s="421"/>
      <c r="D95" s="421"/>
      <c r="E95" s="421"/>
      <c r="F95" s="421"/>
      <c r="G95" s="421"/>
      <c r="H95" s="421"/>
      <c r="I95" s="421"/>
      <c r="J95" s="421"/>
      <c r="K95" s="421"/>
      <c r="L95" s="421"/>
      <c r="M95" s="421"/>
      <c r="N95" s="421"/>
      <c r="O95" s="421"/>
      <c r="P95" s="421"/>
      <c r="Q95" s="421"/>
      <c r="R95" s="421"/>
      <c r="S95" s="421"/>
      <c r="T95" s="421"/>
      <c r="U95" s="421"/>
      <c r="V95" s="421"/>
      <c r="W95" s="421"/>
      <c r="X95" s="421"/>
      <c r="Y95" s="421"/>
      <c r="Z95" s="421"/>
    </row>
    <row r="96" spans="1:26" x14ac:dyDescent="0.25">
      <c r="A96" s="421"/>
      <c r="B96" s="421"/>
      <c r="C96" s="421"/>
      <c r="D96" s="421"/>
      <c r="E96" s="421"/>
      <c r="F96" s="421"/>
      <c r="G96" s="421"/>
      <c r="H96" s="421"/>
      <c r="I96" s="421"/>
      <c r="J96" s="421"/>
      <c r="K96" s="421"/>
      <c r="L96" s="421"/>
      <c r="M96" s="421"/>
      <c r="N96" s="421"/>
      <c r="O96" s="421"/>
      <c r="P96" s="421"/>
      <c r="Q96" s="421"/>
      <c r="R96" s="421"/>
      <c r="S96" s="421"/>
      <c r="T96" s="421"/>
      <c r="U96" s="421"/>
      <c r="V96" s="421"/>
      <c r="W96" s="421"/>
      <c r="X96" s="421"/>
      <c r="Y96" s="421"/>
      <c r="Z96" s="421"/>
    </row>
    <row r="97" spans="1:26" x14ac:dyDescent="0.25">
      <c r="A97" s="421"/>
      <c r="B97" s="421"/>
      <c r="C97" s="421"/>
      <c r="D97" s="421"/>
      <c r="E97" s="421"/>
      <c r="F97" s="421"/>
      <c r="G97" s="421"/>
      <c r="H97" s="421"/>
      <c r="I97" s="421"/>
      <c r="J97" s="421"/>
      <c r="K97" s="421"/>
      <c r="L97" s="421"/>
      <c r="M97" s="421"/>
      <c r="N97" s="421"/>
      <c r="O97" s="421"/>
      <c r="P97" s="421"/>
      <c r="Q97" s="421"/>
      <c r="R97" s="421"/>
      <c r="S97" s="421"/>
      <c r="T97" s="421"/>
      <c r="U97" s="421"/>
      <c r="V97" s="421"/>
      <c r="W97" s="421"/>
      <c r="X97" s="421"/>
      <c r="Y97" s="421"/>
      <c r="Z97" s="421"/>
    </row>
    <row r="98" spans="1:26" x14ac:dyDescent="0.25">
      <c r="A98" s="421"/>
      <c r="B98" s="421"/>
      <c r="C98" s="421"/>
      <c r="D98" s="421"/>
      <c r="E98" s="421"/>
      <c r="F98" s="421"/>
      <c r="G98" s="421"/>
      <c r="H98" s="421"/>
      <c r="I98" s="421"/>
      <c r="J98" s="421"/>
      <c r="K98" s="421"/>
      <c r="L98" s="421"/>
      <c r="M98" s="421"/>
      <c r="N98" s="421"/>
      <c r="O98" s="421"/>
      <c r="P98" s="421"/>
      <c r="Q98" s="421"/>
      <c r="R98" s="421"/>
      <c r="S98" s="421"/>
      <c r="T98" s="421"/>
      <c r="U98" s="421"/>
      <c r="V98" s="421"/>
      <c r="W98" s="421"/>
      <c r="X98" s="421"/>
      <c r="Y98" s="421"/>
      <c r="Z98" s="421"/>
    </row>
    <row r="99" spans="1:26" x14ac:dyDescent="0.25">
      <c r="A99" s="421"/>
      <c r="B99" s="421"/>
      <c r="C99" s="421"/>
      <c r="D99" s="421"/>
      <c r="E99" s="421"/>
      <c r="F99" s="421"/>
      <c r="G99" s="421"/>
      <c r="H99" s="421"/>
      <c r="I99" s="421"/>
      <c r="J99" s="421"/>
      <c r="K99" s="421"/>
      <c r="L99" s="421"/>
      <c r="M99" s="421"/>
      <c r="N99" s="421"/>
      <c r="O99" s="421"/>
      <c r="P99" s="421"/>
      <c r="Q99" s="421"/>
      <c r="R99" s="421"/>
      <c r="S99" s="421"/>
      <c r="T99" s="421"/>
      <c r="U99" s="421"/>
      <c r="V99" s="421"/>
      <c r="W99" s="421"/>
      <c r="X99" s="421"/>
      <c r="Y99" s="421"/>
      <c r="Z99" s="421"/>
    </row>
    <row r="100" spans="1:26" x14ac:dyDescent="0.25">
      <c r="A100" s="421"/>
      <c r="B100" s="421"/>
      <c r="C100" s="421"/>
      <c r="D100" s="421"/>
      <c r="E100" s="421"/>
      <c r="F100" s="421"/>
      <c r="G100" s="421"/>
      <c r="H100" s="421"/>
      <c r="I100" s="421"/>
      <c r="J100" s="421"/>
      <c r="K100" s="421"/>
      <c r="L100" s="421"/>
      <c r="M100" s="421"/>
      <c r="N100" s="421"/>
      <c r="O100" s="421"/>
      <c r="P100" s="421"/>
      <c r="Q100" s="421"/>
      <c r="R100" s="421"/>
      <c r="S100" s="421"/>
      <c r="T100" s="421"/>
      <c r="U100" s="421"/>
      <c r="V100" s="421"/>
      <c r="W100" s="421"/>
      <c r="X100" s="421"/>
      <c r="Y100" s="421"/>
      <c r="Z100" s="421"/>
    </row>
    <row r="101" spans="1:26" x14ac:dyDescent="0.25">
      <c r="A101" s="421"/>
      <c r="B101" s="421"/>
      <c r="C101" s="421"/>
      <c r="D101" s="421"/>
      <c r="E101" s="421"/>
      <c r="F101" s="421"/>
      <c r="G101" s="421"/>
      <c r="H101" s="421"/>
      <c r="I101" s="421"/>
      <c r="J101" s="421"/>
      <c r="K101" s="421"/>
      <c r="L101" s="421"/>
      <c r="M101" s="421"/>
      <c r="N101" s="421"/>
      <c r="O101" s="421"/>
      <c r="P101" s="421"/>
      <c r="Q101" s="421"/>
      <c r="R101" s="421"/>
      <c r="S101" s="421"/>
      <c r="T101" s="421"/>
      <c r="U101" s="421"/>
      <c r="V101" s="421"/>
      <c r="W101" s="421"/>
      <c r="X101" s="421"/>
      <c r="Y101" s="421"/>
      <c r="Z101" s="421"/>
    </row>
    <row r="102" spans="1:26" x14ac:dyDescent="0.25">
      <c r="A102" s="421"/>
      <c r="B102" s="421"/>
      <c r="C102" s="421"/>
      <c r="D102" s="421"/>
      <c r="E102" s="421"/>
      <c r="F102" s="421"/>
      <c r="G102" s="421"/>
      <c r="H102" s="421"/>
      <c r="I102" s="421"/>
      <c r="J102" s="421"/>
      <c r="K102" s="421"/>
      <c r="L102" s="421"/>
      <c r="M102" s="421"/>
      <c r="N102" s="421"/>
      <c r="O102" s="421"/>
      <c r="P102" s="421"/>
      <c r="Q102" s="421"/>
      <c r="R102" s="421"/>
      <c r="S102" s="421"/>
      <c r="T102" s="421"/>
      <c r="U102" s="421"/>
      <c r="V102" s="421"/>
      <c r="W102" s="421"/>
      <c r="X102" s="421"/>
      <c r="Y102" s="421"/>
      <c r="Z102" s="421"/>
    </row>
    <row r="103" spans="1:26" x14ac:dyDescent="0.25">
      <c r="A103" s="421"/>
      <c r="B103" s="421"/>
      <c r="C103" s="421"/>
      <c r="D103" s="421"/>
      <c r="E103" s="421"/>
      <c r="F103" s="421"/>
      <c r="G103" s="421"/>
      <c r="H103" s="421"/>
      <c r="I103" s="421"/>
      <c r="J103" s="421"/>
      <c r="K103" s="421"/>
      <c r="L103" s="421"/>
      <c r="M103" s="421"/>
      <c r="N103" s="421"/>
      <c r="O103" s="421"/>
      <c r="P103" s="421"/>
      <c r="Q103" s="421"/>
      <c r="R103" s="421"/>
      <c r="S103" s="421"/>
      <c r="T103" s="421"/>
      <c r="U103" s="421"/>
      <c r="V103" s="421"/>
      <c r="W103" s="421"/>
      <c r="X103" s="421"/>
      <c r="Y103" s="421"/>
      <c r="Z103" s="421"/>
    </row>
    <row r="104" spans="1:26" x14ac:dyDescent="0.25">
      <c r="A104" s="421"/>
      <c r="B104" s="421"/>
      <c r="C104" s="421"/>
      <c r="D104" s="421"/>
      <c r="E104" s="421"/>
      <c r="F104" s="421"/>
      <c r="G104" s="421"/>
      <c r="H104" s="421"/>
      <c r="I104" s="421"/>
      <c r="J104" s="421"/>
      <c r="K104" s="421"/>
      <c r="L104" s="421"/>
      <c r="M104" s="421"/>
      <c r="N104" s="421"/>
      <c r="O104" s="421"/>
      <c r="P104" s="421"/>
      <c r="Q104" s="421"/>
      <c r="R104" s="421"/>
      <c r="S104" s="421"/>
      <c r="T104" s="421"/>
      <c r="U104" s="421"/>
      <c r="V104" s="421"/>
      <c r="W104" s="421"/>
      <c r="X104" s="421"/>
      <c r="Y104" s="421"/>
      <c r="Z104" s="421"/>
    </row>
    <row r="105" spans="1:26" x14ac:dyDescent="0.25">
      <c r="A105" s="421"/>
      <c r="B105" s="421"/>
      <c r="C105" s="421"/>
      <c r="D105" s="421"/>
      <c r="E105" s="421"/>
      <c r="F105" s="421"/>
      <c r="G105" s="421"/>
      <c r="H105" s="421"/>
      <c r="I105" s="421"/>
      <c r="J105" s="421"/>
      <c r="K105" s="421"/>
      <c r="L105" s="421"/>
      <c r="M105" s="421"/>
      <c r="N105" s="421"/>
      <c r="O105" s="421"/>
      <c r="P105" s="421"/>
      <c r="Q105" s="421"/>
      <c r="R105" s="421"/>
      <c r="S105" s="421"/>
      <c r="T105" s="421"/>
      <c r="U105" s="421"/>
      <c r="V105" s="421"/>
      <c r="W105" s="421"/>
      <c r="X105" s="421"/>
      <c r="Y105" s="421"/>
      <c r="Z105" s="421"/>
    </row>
    <row r="106" spans="1:26" x14ac:dyDescent="0.25">
      <c r="A106" s="421"/>
      <c r="B106" s="421"/>
      <c r="C106" s="421"/>
      <c r="D106" s="421"/>
      <c r="E106" s="421"/>
      <c r="F106" s="421"/>
      <c r="G106" s="421"/>
      <c r="H106" s="421"/>
      <c r="I106" s="421"/>
      <c r="J106" s="421"/>
      <c r="K106" s="421"/>
      <c r="L106" s="421"/>
      <c r="M106" s="421"/>
      <c r="N106" s="421"/>
      <c r="O106" s="421"/>
      <c r="P106" s="421"/>
      <c r="Q106" s="421"/>
      <c r="R106" s="421"/>
      <c r="S106" s="421"/>
      <c r="T106" s="421"/>
      <c r="U106" s="421"/>
      <c r="V106" s="421"/>
      <c r="W106" s="421"/>
      <c r="X106" s="421"/>
      <c r="Y106" s="421"/>
      <c r="Z106" s="421"/>
    </row>
    <row r="107" spans="1:26" x14ac:dyDescent="0.25">
      <c r="A107" s="421"/>
      <c r="B107" s="421"/>
      <c r="C107" s="421"/>
      <c r="D107" s="421"/>
      <c r="E107" s="421"/>
      <c r="F107" s="421"/>
      <c r="G107" s="421"/>
      <c r="H107" s="421"/>
      <c r="I107" s="421"/>
      <c r="J107" s="421"/>
      <c r="K107" s="421"/>
      <c r="L107" s="421"/>
      <c r="M107" s="421"/>
      <c r="N107" s="421"/>
      <c r="O107" s="421"/>
      <c r="P107" s="421"/>
      <c r="Q107" s="421"/>
      <c r="R107" s="421"/>
      <c r="S107" s="421"/>
      <c r="T107" s="421"/>
      <c r="U107" s="421"/>
      <c r="V107" s="421"/>
      <c r="W107" s="421"/>
      <c r="X107" s="421"/>
      <c r="Y107" s="421"/>
      <c r="Z107" s="421"/>
    </row>
    <row r="108" spans="1:26" x14ac:dyDescent="0.25">
      <c r="A108" s="421"/>
      <c r="B108" s="421"/>
      <c r="C108" s="421"/>
      <c r="D108" s="421"/>
      <c r="E108" s="421"/>
      <c r="F108" s="421"/>
      <c r="G108" s="421"/>
      <c r="H108" s="421"/>
      <c r="I108" s="421"/>
      <c r="J108" s="421"/>
      <c r="K108" s="421"/>
      <c r="L108" s="421"/>
      <c r="M108" s="421"/>
      <c r="N108" s="421"/>
      <c r="O108" s="421"/>
      <c r="P108" s="421"/>
      <c r="Q108" s="421"/>
      <c r="R108" s="421"/>
      <c r="S108" s="421"/>
      <c r="T108" s="421"/>
      <c r="U108" s="421"/>
      <c r="V108" s="421"/>
      <c r="W108" s="421"/>
      <c r="X108" s="421"/>
      <c r="Y108" s="421"/>
      <c r="Z108" s="421"/>
    </row>
    <row r="109" spans="1:26" x14ac:dyDescent="0.25">
      <c r="A109" s="421"/>
      <c r="B109" s="421"/>
      <c r="C109" s="421"/>
      <c r="D109" s="421"/>
      <c r="E109" s="421"/>
      <c r="F109" s="421"/>
      <c r="G109" s="421"/>
      <c r="H109" s="421"/>
      <c r="I109" s="421"/>
      <c r="J109" s="421"/>
      <c r="K109" s="421"/>
      <c r="L109" s="421"/>
      <c r="M109" s="421"/>
      <c r="N109" s="421"/>
      <c r="O109" s="421"/>
      <c r="P109" s="421"/>
      <c r="Q109" s="421"/>
      <c r="R109" s="421"/>
      <c r="S109" s="421"/>
      <c r="T109" s="421"/>
      <c r="U109" s="421"/>
      <c r="V109" s="421"/>
      <c r="W109" s="421"/>
      <c r="X109" s="421"/>
      <c r="Y109" s="421"/>
      <c r="Z109" s="421"/>
    </row>
    <row r="110" spans="1:26" x14ac:dyDescent="0.25">
      <c r="A110" s="421"/>
      <c r="B110" s="421"/>
      <c r="C110" s="421"/>
      <c r="D110" s="421"/>
      <c r="E110" s="421"/>
      <c r="F110" s="421"/>
      <c r="G110" s="421"/>
      <c r="H110" s="421"/>
      <c r="I110" s="421"/>
      <c r="J110" s="421"/>
      <c r="K110" s="421"/>
      <c r="L110" s="421"/>
      <c r="M110" s="421"/>
      <c r="N110" s="421"/>
      <c r="O110" s="421"/>
      <c r="P110" s="421"/>
      <c r="Q110" s="421"/>
      <c r="R110" s="421"/>
      <c r="S110" s="421"/>
      <c r="T110" s="421"/>
      <c r="U110" s="421"/>
      <c r="V110" s="421"/>
      <c r="W110" s="421"/>
      <c r="X110" s="421"/>
      <c r="Y110" s="421"/>
      <c r="Z110" s="421"/>
    </row>
    <row r="111" spans="1:26" x14ac:dyDescent="0.25">
      <c r="A111" s="421"/>
      <c r="B111" s="421"/>
      <c r="C111" s="421"/>
      <c r="D111" s="421"/>
      <c r="E111" s="421"/>
      <c r="F111" s="421"/>
      <c r="G111" s="421"/>
      <c r="H111" s="421"/>
      <c r="I111" s="421"/>
      <c r="J111" s="421"/>
      <c r="K111" s="421"/>
      <c r="L111" s="421"/>
      <c r="M111" s="421"/>
      <c r="N111" s="421"/>
      <c r="O111" s="421"/>
      <c r="P111" s="421"/>
      <c r="Q111" s="421"/>
      <c r="R111" s="421"/>
      <c r="S111" s="421"/>
      <c r="T111" s="421"/>
      <c r="U111" s="421"/>
      <c r="V111" s="421"/>
      <c r="W111" s="421"/>
      <c r="X111" s="421"/>
      <c r="Y111" s="421"/>
      <c r="Z111" s="421"/>
    </row>
    <row r="112" spans="1:26" x14ac:dyDescent="0.25">
      <c r="A112" s="421"/>
      <c r="B112" s="421"/>
      <c r="C112" s="421"/>
      <c r="D112" s="421"/>
      <c r="E112" s="421"/>
      <c r="F112" s="421"/>
      <c r="G112" s="421"/>
      <c r="H112" s="421"/>
      <c r="I112" s="421"/>
      <c r="J112" s="421"/>
      <c r="K112" s="421"/>
      <c r="L112" s="421"/>
      <c r="M112" s="421"/>
      <c r="N112" s="421"/>
      <c r="O112" s="421"/>
      <c r="P112" s="421"/>
      <c r="Q112" s="421"/>
      <c r="R112" s="421"/>
      <c r="S112" s="421"/>
      <c r="T112" s="421"/>
      <c r="U112" s="421"/>
      <c r="V112" s="421"/>
      <c r="W112" s="421"/>
      <c r="X112" s="421"/>
      <c r="Y112" s="421"/>
      <c r="Z112" s="421"/>
    </row>
    <row r="113" spans="1:26" x14ac:dyDescent="0.25">
      <c r="A113" s="421"/>
      <c r="B113" s="421"/>
      <c r="C113" s="421"/>
      <c r="D113" s="421"/>
      <c r="E113" s="421"/>
      <c r="F113" s="421"/>
      <c r="G113" s="421"/>
      <c r="H113" s="421"/>
      <c r="I113" s="421"/>
      <c r="J113" s="421"/>
      <c r="K113" s="421"/>
      <c r="L113" s="421"/>
      <c r="M113" s="421"/>
      <c r="N113" s="421"/>
      <c r="O113" s="421"/>
      <c r="P113" s="421"/>
      <c r="Q113" s="421"/>
      <c r="R113" s="421"/>
      <c r="S113" s="421"/>
      <c r="T113" s="421"/>
      <c r="U113" s="421"/>
      <c r="V113" s="421"/>
      <c r="W113" s="421"/>
      <c r="X113" s="421"/>
      <c r="Y113" s="421"/>
      <c r="Z113" s="421"/>
    </row>
    <row r="114" spans="1:26" x14ac:dyDescent="0.25">
      <c r="A114" s="421"/>
      <c r="B114" s="421"/>
      <c r="C114" s="421"/>
      <c r="D114" s="421"/>
      <c r="E114" s="421"/>
      <c r="F114" s="421"/>
      <c r="G114" s="421"/>
      <c r="H114" s="421"/>
      <c r="I114" s="421"/>
      <c r="J114" s="421"/>
      <c r="K114" s="421"/>
      <c r="L114" s="421"/>
      <c r="M114" s="421"/>
      <c r="N114" s="421"/>
      <c r="O114" s="421"/>
      <c r="P114" s="421"/>
      <c r="Q114" s="421"/>
      <c r="R114" s="421"/>
      <c r="S114" s="421"/>
      <c r="T114" s="421"/>
      <c r="U114" s="421"/>
      <c r="V114" s="421"/>
      <c r="W114" s="421"/>
      <c r="X114" s="421"/>
      <c r="Y114" s="421"/>
      <c r="Z114" s="421"/>
    </row>
    <row r="115" spans="1:26" x14ac:dyDescent="0.25">
      <c r="A115" s="421"/>
      <c r="B115" s="421"/>
      <c r="C115" s="421"/>
      <c r="D115" s="421"/>
      <c r="E115" s="421"/>
      <c r="F115" s="421"/>
      <c r="G115" s="421"/>
      <c r="H115" s="421"/>
      <c r="I115" s="421"/>
      <c r="J115" s="421"/>
      <c r="K115" s="421"/>
      <c r="L115" s="421"/>
      <c r="M115" s="421"/>
      <c r="N115" s="421"/>
      <c r="O115" s="421"/>
      <c r="P115" s="421"/>
      <c r="Q115" s="421"/>
      <c r="R115" s="421"/>
      <c r="S115" s="421"/>
      <c r="T115" s="421"/>
      <c r="U115" s="421"/>
      <c r="V115" s="421"/>
      <c r="W115" s="421"/>
      <c r="X115" s="421"/>
      <c r="Y115" s="421"/>
      <c r="Z115" s="421"/>
    </row>
    <row r="116" spans="1:26" x14ac:dyDescent="0.25">
      <c r="A116" s="421"/>
      <c r="B116" s="421"/>
      <c r="C116" s="421"/>
      <c r="D116" s="421"/>
      <c r="E116" s="421"/>
      <c r="F116" s="421"/>
      <c r="G116" s="421"/>
      <c r="H116" s="421"/>
      <c r="I116" s="421"/>
      <c r="J116" s="421"/>
      <c r="K116" s="421"/>
      <c r="L116" s="421"/>
      <c r="M116" s="421"/>
      <c r="N116" s="421"/>
      <c r="O116" s="421"/>
      <c r="P116" s="421"/>
      <c r="Q116" s="421"/>
      <c r="R116" s="421"/>
      <c r="S116" s="421"/>
      <c r="T116" s="421"/>
      <c r="U116" s="421"/>
      <c r="V116" s="421"/>
      <c r="W116" s="421"/>
      <c r="X116" s="421"/>
      <c r="Y116" s="421"/>
      <c r="Z116" s="421"/>
    </row>
    <row r="117" spans="1:26" x14ac:dyDescent="0.25">
      <c r="A117" s="421"/>
      <c r="B117" s="421"/>
      <c r="C117" s="421"/>
      <c r="D117" s="421"/>
      <c r="E117" s="421"/>
      <c r="F117" s="421"/>
      <c r="G117" s="421"/>
      <c r="H117" s="421"/>
      <c r="I117" s="421"/>
      <c r="J117" s="421"/>
      <c r="K117" s="421"/>
      <c r="L117" s="421"/>
      <c r="M117" s="421"/>
      <c r="N117" s="421"/>
      <c r="O117" s="421"/>
      <c r="P117" s="421"/>
      <c r="Q117" s="421"/>
      <c r="R117" s="421"/>
      <c r="S117" s="421"/>
      <c r="T117" s="421"/>
      <c r="U117" s="421"/>
      <c r="V117" s="421"/>
      <c r="W117" s="421"/>
      <c r="X117" s="421"/>
      <c r="Y117" s="421"/>
      <c r="Z117" s="421"/>
    </row>
    <row r="118" spans="1:26" x14ac:dyDescent="0.25">
      <c r="A118" s="421"/>
      <c r="B118" s="421"/>
      <c r="C118" s="421"/>
      <c r="D118" s="421"/>
      <c r="E118" s="421"/>
      <c r="F118" s="421"/>
      <c r="G118" s="421"/>
      <c r="H118" s="421"/>
      <c r="I118" s="421"/>
      <c r="J118" s="421"/>
      <c r="K118" s="421"/>
      <c r="L118" s="421"/>
      <c r="M118" s="421"/>
      <c r="N118" s="421"/>
      <c r="O118" s="421"/>
      <c r="P118" s="421"/>
      <c r="Q118" s="421"/>
      <c r="R118" s="421"/>
      <c r="S118" s="421"/>
      <c r="T118" s="421"/>
      <c r="U118" s="421"/>
      <c r="V118" s="421"/>
      <c r="W118" s="421"/>
      <c r="X118" s="421"/>
      <c r="Y118" s="421"/>
      <c r="Z118" s="421"/>
    </row>
    <row r="119" spans="1:26" x14ac:dyDescent="0.25">
      <c r="A119" s="421"/>
      <c r="B119" s="421"/>
      <c r="C119" s="421"/>
      <c r="D119" s="421"/>
      <c r="E119" s="421"/>
      <c r="F119" s="421"/>
      <c r="G119" s="421"/>
      <c r="H119" s="421"/>
      <c r="I119" s="421"/>
      <c r="J119" s="421"/>
      <c r="K119" s="421"/>
      <c r="L119" s="421"/>
      <c r="M119" s="421"/>
      <c r="N119" s="421"/>
      <c r="O119" s="421"/>
      <c r="P119" s="421"/>
      <c r="Q119" s="421"/>
      <c r="R119" s="421"/>
      <c r="S119" s="421"/>
      <c r="T119" s="421"/>
      <c r="U119" s="421"/>
      <c r="V119" s="421"/>
      <c r="W119" s="421"/>
      <c r="X119" s="421"/>
      <c r="Y119" s="421"/>
      <c r="Z119" s="421"/>
    </row>
    <row r="120" spans="1:26" x14ac:dyDescent="0.25">
      <c r="A120" s="421"/>
      <c r="B120" s="421"/>
      <c r="C120" s="421"/>
      <c r="D120" s="421"/>
      <c r="E120" s="421"/>
      <c r="F120" s="421"/>
      <c r="G120" s="421"/>
      <c r="H120" s="421"/>
      <c r="I120" s="421"/>
      <c r="J120" s="421"/>
      <c r="K120" s="421"/>
      <c r="L120" s="421"/>
      <c r="M120" s="421"/>
      <c r="N120" s="421"/>
      <c r="O120" s="421"/>
      <c r="P120" s="421"/>
      <c r="Q120" s="421"/>
      <c r="R120" s="421"/>
      <c r="S120" s="421"/>
      <c r="T120" s="421"/>
      <c r="U120" s="421"/>
      <c r="V120" s="421"/>
      <c r="W120" s="421"/>
      <c r="X120" s="421"/>
      <c r="Y120" s="421"/>
      <c r="Z120" s="421"/>
    </row>
    <row r="121" spans="1:26" x14ac:dyDescent="0.25">
      <c r="A121" s="421"/>
      <c r="B121" s="421"/>
      <c r="C121" s="421"/>
      <c r="D121" s="421"/>
      <c r="E121" s="421"/>
      <c r="F121" s="421"/>
      <c r="G121" s="421"/>
      <c r="H121" s="421"/>
      <c r="I121" s="421"/>
      <c r="J121" s="421"/>
      <c r="K121" s="421"/>
      <c r="L121" s="421"/>
      <c r="M121" s="421"/>
      <c r="N121" s="421"/>
      <c r="O121" s="421"/>
      <c r="P121" s="421"/>
      <c r="Q121" s="421"/>
      <c r="R121" s="421"/>
      <c r="S121" s="421"/>
      <c r="T121" s="421"/>
      <c r="U121" s="421"/>
      <c r="V121" s="421"/>
      <c r="W121" s="421"/>
      <c r="X121" s="421"/>
      <c r="Y121" s="421"/>
      <c r="Z121" s="421"/>
    </row>
    <row r="122" spans="1:26" x14ac:dyDescent="0.25">
      <c r="A122" s="421"/>
      <c r="B122" s="421"/>
      <c r="C122" s="421"/>
      <c r="D122" s="421"/>
      <c r="E122" s="421"/>
      <c r="F122" s="421"/>
      <c r="G122" s="421"/>
      <c r="H122" s="421"/>
      <c r="I122" s="421"/>
      <c r="J122" s="421"/>
      <c r="K122" s="421"/>
      <c r="L122" s="421"/>
      <c r="M122" s="421"/>
      <c r="N122" s="421"/>
      <c r="O122" s="421"/>
      <c r="P122" s="421"/>
      <c r="Q122" s="421"/>
      <c r="R122" s="421"/>
      <c r="S122" s="421"/>
      <c r="T122" s="421"/>
      <c r="U122" s="421"/>
      <c r="V122" s="421"/>
      <c r="W122" s="421"/>
      <c r="X122" s="421"/>
      <c r="Y122" s="421"/>
      <c r="Z122" s="421"/>
    </row>
    <row r="123" spans="1:26" x14ac:dyDescent="0.25">
      <c r="A123" s="421"/>
      <c r="B123" s="421"/>
      <c r="C123" s="421"/>
      <c r="D123" s="421"/>
      <c r="E123" s="421"/>
      <c r="F123" s="421"/>
      <c r="G123" s="421"/>
      <c r="H123" s="421"/>
      <c r="I123" s="421"/>
      <c r="J123" s="421"/>
      <c r="K123" s="421"/>
      <c r="L123" s="421"/>
      <c r="M123" s="421"/>
      <c r="N123" s="421"/>
      <c r="O123" s="421"/>
      <c r="P123" s="421"/>
      <c r="Q123" s="421"/>
      <c r="R123" s="421"/>
      <c r="S123" s="421"/>
      <c r="T123" s="421"/>
      <c r="U123" s="421"/>
      <c r="V123" s="421"/>
      <c r="W123" s="421"/>
      <c r="X123" s="421"/>
      <c r="Y123" s="421"/>
      <c r="Z123" s="421"/>
    </row>
    <row r="124" spans="1:26" x14ac:dyDescent="0.25">
      <c r="A124" s="421"/>
      <c r="B124" s="421"/>
      <c r="C124" s="421"/>
      <c r="D124" s="421"/>
      <c r="E124" s="421"/>
      <c r="F124" s="421"/>
      <c r="G124" s="421"/>
      <c r="H124" s="421"/>
      <c r="I124" s="421"/>
      <c r="J124" s="421"/>
      <c r="K124" s="421"/>
      <c r="L124" s="421"/>
      <c r="M124" s="421"/>
      <c r="N124" s="421"/>
      <c r="O124" s="421"/>
      <c r="P124" s="421"/>
      <c r="Q124" s="421"/>
      <c r="R124" s="421"/>
      <c r="S124" s="421"/>
      <c r="T124" s="421"/>
      <c r="U124" s="421"/>
      <c r="V124" s="421"/>
      <c r="W124" s="421"/>
      <c r="X124" s="421"/>
      <c r="Y124" s="421"/>
      <c r="Z124" s="421"/>
    </row>
    <row r="125" spans="1:26" x14ac:dyDescent="0.25">
      <c r="A125" s="421"/>
      <c r="B125" s="421"/>
      <c r="C125" s="421"/>
      <c r="D125" s="421"/>
      <c r="E125" s="421"/>
      <c r="F125" s="421"/>
      <c r="G125" s="421"/>
      <c r="H125" s="421"/>
      <c r="I125" s="421"/>
      <c r="J125" s="421"/>
      <c r="K125" s="421"/>
      <c r="L125" s="421"/>
      <c r="M125" s="421"/>
      <c r="N125" s="421"/>
      <c r="O125" s="421"/>
      <c r="P125" s="421"/>
      <c r="Q125" s="421"/>
      <c r="R125" s="421"/>
      <c r="S125" s="421"/>
      <c r="T125" s="421"/>
      <c r="U125" s="421"/>
      <c r="V125" s="421"/>
      <c r="W125" s="421"/>
      <c r="X125" s="421"/>
      <c r="Y125" s="421"/>
      <c r="Z125" s="421"/>
    </row>
    <row r="126" spans="1:26" x14ac:dyDescent="0.25">
      <c r="A126" s="421"/>
      <c r="B126" s="421"/>
      <c r="C126" s="421"/>
      <c r="D126" s="421"/>
      <c r="E126" s="421"/>
      <c r="F126" s="421"/>
      <c r="G126" s="421"/>
      <c r="H126" s="421"/>
      <c r="I126" s="421"/>
      <c r="J126" s="421"/>
      <c r="K126" s="421"/>
      <c r="L126" s="421"/>
      <c r="M126" s="421"/>
      <c r="N126" s="421"/>
      <c r="O126" s="421"/>
      <c r="P126" s="421"/>
      <c r="Q126" s="421"/>
      <c r="R126" s="421"/>
      <c r="S126" s="421"/>
      <c r="T126" s="421"/>
      <c r="U126" s="421"/>
      <c r="V126" s="421"/>
      <c r="W126" s="421"/>
      <c r="X126" s="421"/>
      <c r="Y126" s="421"/>
      <c r="Z126" s="421"/>
    </row>
    <row r="127" spans="1:26" x14ac:dyDescent="0.25">
      <c r="A127" s="421"/>
      <c r="B127" s="421"/>
      <c r="C127" s="421"/>
      <c r="D127" s="421"/>
      <c r="E127" s="421"/>
      <c r="F127" s="421"/>
      <c r="G127" s="421"/>
      <c r="H127" s="421"/>
      <c r="I127" s="421"/>
      <c r="J127" s="421"/>
      <c r="K127" s="421"/>
      <c r="L127" s="421"/>
      <c r="M127" s="421"/>
      <c r="N127" s="421"/>
      <c r="O127" s="421"/>
      <c r="P127" s="421"/>
      <c r="Q127" s="421"/>
      <c r="R127" s="421"/>
      <c r="S127" s="421"/>
      <c r="T127" s="421"/>
      <c r="U127" s="421"/>
      <c r="V127" s="421"/>
      <c r="W127" s="421"/>
      <c r="X127" s="421"/>
      <c r="Y127" s="421"/>
      <c r="Z127" s="421"/>
    </row>
    <row r="128" spans="1:26" x14ac:dyDescent="0.25">
      <c r="A128" s="421"/>
      <c r="B128" s="421"/>
      <c r="C128" s="421"/>
      <c r="D128" s="421"/>
      <c r="E128" s="421"/>
      <c r="F128" s="421"/>
      <c r="G128" s="421"/>
      <c r="H128" s="421"/>
      <c r="I128" s="421"/>
      <c r="J128" s="421"/>
      <c r="K128" s="421"/>
      <c r="L128" s="421"/>
      <c r="M128" s="421"/>
      <c r="N128" s="421"/>
      <c r="O128" s="421"/>
      <c r="P128" s="421"/>
      <c r="Q128" s="421"/>
      <c r="R128" s="421"/>
      <c r="S128" s="421"/>
      <c r="T128" s="421"/>
      <c r="U128" s="421"/>
      <c r="V128" s="421"/>
      <c r="W128" s="421"/>
      <c r="X128" s="421"/>
      <c r="Y128" s="421"/>
      <c r="Z128" s="421"/>
    </row>
    <row r="129" spans="1:26" x14ac:dyDescent="0.25">
      <c r="A129" s="421"/>
      <c r="B129" s="421"/>
      <c r="C129" s="421"/>
      <c r="D129" s="421"/>
      <c r="E129" s="421"/>
      <c r="F129" s="421"/>
      <c r="G129" s="421"/>
      <c r="H129" s="421"/>
      <c r="I129" s="421"/>
      <c r="J129" s="421"/>
      <c r="K129" s="421"/>
      <c r="L129" s="421"/>
      <c r="M129" s="421"/>
      <c r="N129" s="421"/>
      <c r="O129" s="421"/>
      <c r="P129" s="421"/>
      <c r="Q129" s="421"/>
      <c r="R129" s="421"/>
      <c r="S129" s="421"/>
      <c r="T129" s="421"/>
      <c r="U129" s="421"/>
      <c r="V129" s="421"/>
      <c r="W129" s="421"/>
      <c r="X129" s="421"/>
      <c r="Y129" s="421"/>
      <c r="Z129" s="421"/>
    </row>
    <row r="130" spans="1:26" x14ac:dyDescent="0.25">
      <c r="A130" s="421"/>
      <c r="B130" s="421"/>
      <c r="C130" s="421"/>
      <c r="D130" s="421"/>
      <c r="E130" s="421"/>
      <c r="F130" s="421"/>
      <c r="G130" s="421"/>
      <c r="H130" s="421"/>
      <c r="I130" s="421"/>
      <c r="J130" s="421"/>
      <c r="K130" s="421"/>
      <c r="L130" s="421"/>
      <c r="M130" s="421"/>
      <c r="N130" s="421"/>
      <c r="O130" s="421"/>
      <c r="P130" s="421"/>
      <c r="Q130" s="421"/>
      <c r="R130" s="421"/>
      <c r="S130" s="421"/>
      <c r="T130" s="421"/>
      <c r="U130" s="421"/>
      <c r="V130" s="421"/>
      <c r="W130" s="421"/>
      <c r="X130" s="421"/>
      <c r="Y130" s="421"/>
      <c r="Z130" s="421"/>
    </row>
    <row r="131" spans="1:26" x14ac:dyDescent="0.25">
      <c r="A131" s="421"/>
      <c r="B131" s="421"/>
      <c r="C131" s="421"/>
      <c r="D131" s="421"/>
      <c r="E131" s="421"/>
      <c r="F131" s="421"/>
      <c r="G131" s="421"/>
      <c r="H131" s="421"/>
      <c r="I131" s="421"/>
      <c r="J131" s="421"/>
      <c r="K131" s="421"/>
      <c r="L131" s="421"/>
      <c r="M131" s="421"/>
      <c r="N131" s="421"/>
      <c r="O131" s="421"/>
      <c r="P131" s="421"/>
      <c r="Q131" s="421"/>
      <c r="R131" s="421"/>
      <c r="S131" s="421"/>
      <c r="T131" s="421"/>
      <c r="U131" s="421"/>
      <c r="V131" s="421"/>
      <c r="W131" s="421"/>
      <c r="X131" s="421"/>
      <c r="Y131" s="421"/>
      <c r="Z131" s="421"/>
    </row>
    <row r="132" spans="1:26" x14ac:dyDescent="0.25">
      <c r="A132" s="421"/>
      <c r="B132" s="421"/>
      <c r="C132" s="421"/>
      <c r="D132" s="421"/>
      <c r="E132" s="421"/>
      <c r="F132" s="421"/>
      <c r="G132" s="421"/>
      <c r="H132" s="421"/>
      <c r="I132" s="421"/>
      <c r="J132" s="421"/>
      <c r="K132" s="421"/>
      <c r="L132" s="421"/>
      <c r="M132" s="421"/>
      <c r="N132" s="421"/>
      <c r="O132" s="421"/>
      <c r="P132" s="421"/>
      <c r="Q132" s="421"/>
      <c r="R132" s="421"/>
      <c r="S132" s="421"/>
      <c r="T132" s="421"/>
      <c r="U132" s="421"/>
      <c r="V132" s="421"/>
      <c r="W132" s="421"/>
      <c r="X132" s="421"/>
      <c r="Y132" s="421"/>
      <c r="Z132" s="421"/>
    </row>
    <row r="133" spans="1:26" x14ac:dyDescent="0.25">
      <c r="A133" s="421"/>
      <c r="B133" s="421"/>
      <c r="C133" s="421"/>
      <c r="D133" s="421"/>
      <c r="E133" s="421"/>
      <c r="F133" s="421"/>
      <c r="G133" s="421"/>
      <c r="H133" s="421"/>
      <c r="I133" s="421"/>
      <c r="J133" s="421"/>
      <c r="K133" s="421"/>
      <c r="L133" s="421"/>
      <c r="M133" s="421"/>
      <c r="N133" s="421"/>
      <c r="O133" s="421"/>
      <c r="P133" s="421"/>
      <c r="Q133" s="421"/>
      <c r="R133" s="421"/>
      <c r="S133" s="421"/>
      <c r="T133" s="421"/>
      <c r="U133" s="421"/>
      <c r="V133" s="421"/>
      <c r="W133" s="421"/>
      <c r="X133" s="421"/>
      <c r="Y133" s="421"/>
      <c r="Z133" s="421"/>
    </row>
    <row r="134" spans="1:26" x14ac:dyDescent="0.25">
      <c r="A134" s="421"/>
      <c r="B134" s="421"/>
      <c r="C134" s="421"/>
      <c r="D134" s="421"/>
      <c r="E134" s="421"/>
      <c r="F134" s="421"/>
      <c r="G134" s="421"/>
      <c r="H134" s="421"/>
      <c r="I134" s="421"/>
      <c r="J134" s="421"/>
      <c r="K134" s="421"/>
      <c r="L134" s="421"/>
      <c r="M134" s="421"/>
      <c r="N134" s="421"/>
      <c r="O134" s="421"/>
      <c r="P134" s="421"/>
      <c r="Q134" s="421"/>
      <c r="R134" s="421"/>
      <c r="S134" s="421"/>
      <c r="T134" s="421"/>
      <c r="U134" s="421"/>
      <c r="V134" s="421"/>
      <c r="W134" s="421"/>
      <c r="X134" s="421"/>
      <c r="Y134" s="421"/>
      <c r="Z134" s="421"/>
    </row>
    <row r="135" spans="1:26" x14ac:dyDescent="0.25">
      <c r="A135" s="421"/>
      <c r="B135" s="421"/>
      <c r="C135" s="421"/>
      <c r="D135" s="421"/>
      <c r="E135" s="421"/>
      <c r="F135" s="421"/>
      <c r="G135" s="421"/>
      <c r="H135" s="421"/>
      <c r="I135" s="421"/>
      <c r="J135" s="421"/>
      <c r="K135" s="421"/>
      <c r="L135" s="421"/>
      <c r="M135" s="421"/>
      <c r="N135" s="421"/>
      <c r="O135" s="421"/>
      <c r="P135" s="421"/>
      <c r="Q135" s="421"/>
      <c r="R135" s="421"/>
      <c r="S135" s="421"/>
      <c r="T135" s="421"/>
      <c r="U135" s="421"/>
      <c r="V135" s="421"/>
      <c r="W135" s="421"/>
      <c r="X135" s="421"/>
      <c r="Y135" s="421"/>
      <c r="Z135" s="421"/>
    </row>
    <row r="136" spans="1:26" x14ac:dyDescent="0.25">
      <c r="A136" s="421"/>
      <c r="B136" s="421"/>
      <c r="C136" s="421"/>
      <c r="D136" s="421"/>
      <c r="E136" s="421"/>
      <c r="F136" s="421"/>
      <c r="G136" s="421"/>
      <c r="H136" s="421"/>
      <c r="I136" s="421"/>
      <c r="J136" s="421"/>
      <c r="K136" s="421"/>
      <c r="L136" s="421"/>
      <c r="M136" s="421"/>
      <c r="N136" s="421"/>
      <c r="O136" s="421"/>
      <c r="P136" s="421"/>
      <c r="Q136" s="421"/>
      <c r="R136" s="421"/>
      <c r="S136" s="421"/>
      <c r="T136" s="421"/>
      <c r="U136" s="421"/>
      <c r="V136" s="421"/>
      <c r="W136" s="421"/>
      <c r="X136" s="421"/>
      <c r="Y136" s="421"/>
      <c r="Z136" s="421"/>
    </row>
    <row r="137" spans="1:26" x14ac:dyDescent="0.25">
      <c r="A137" s="421"/>
      <c r="B137" s="421"/>
      <c r="C137" s="421"/>
      <c r="D137" s="421"/>
      <c r="E137" s="421"/>
      <c r="F137" s="421"/>
      <c r="G137" s="421"/>
      <c r="H137" s="421"/>
      <c r="I137" s="421"/>
      <c r="J137" s="421"/>
      <c r="K137" s="421"/>
      <c r="L137" s="421"/>
      <c r="M137" s="421"/>
      <c r="N137" s="421"/>
      <c r="O137" s="421"/>
      <c r="P137" s="421"/>
      <c r="Q137" s="421"/>
      <c r="R137" s="421"/>
      <c r="S137" s="421"/>
      <c r="T137" s="421"/>
      <c r="U137" s="421"/>
      <c r="V137" s="421"/>
      <c r="W137" s="421"/>
      <c r="X137" s="421"/>
      <c r="Y137" s="421"/>
      <c r="Z137" s="421"/>
    </row>
    <row r="138" spans="1:26" x14ac:dyDescent="0.25">
      <c r="A138" s="421"/>
      <c r="B138" s="421"/>
      <c r="C138" s="421"/>
      <c r="D138" s="421"/>
      <c r="E138" s="421"/>
      <c r="F138" s="421"/>
      <c r="G138" s="421"/>
      <c r="H138" s="421"/>
      <c r="I138" s="421"/>
      <c r="J138" s="421"/>
      <c r="K138" s="421"/>
      <c r="L138" s="421"/>
      <c r="M138" s="421"/>
      <c r="N138" s="421"/>
      <c r="O138" s="421"/>
      <c r="P138" s="421"/>
      <c r="Q138" s="421"/>
      <c r="R138" s="421"/>
      <c r="S138" s="421"/>
      <c r="T138" s="421"/>
      <c r="U138" s="421"/>
      <c r="V138" s="421"/>
      <c r="W138" s="421"/>
      <c r="X138" s="421"/>
      <c r="Y138" s="421"/>
      <c r="Z138" s="421"/>
    </row>
    <row r="139" spans="1:26" x14ac:dyDescent="0.25">
      <c r="A139" s="421"/>
      <c r="B139" s="421"/>
      <c r="C139" s="421"/>
      <c r="D139" s="421"/>
      <c r="E139" s="421"/>
      <c r="F139" s="421"/>
      <c r="G139" s="421"/>
      <c r="H139" s="421"/>
      <c r="I139" s="421"/>
      <c r="J139" s="421"/>
      <c r="K139" s="421"/>
      <c r="L139" s="421"/>
      <c r="M139" s="421"/>
      <c r="N139" s="421"/>
      <c r="O139" s="421"/>
      <c r="P139" s="421"/>
      <c r="Q139" s="421"/>
      <c r="R139" s="421"/>
      <c r="S139" s="421"/>
      <c r="T139" s="421"/>
      <c r="U139" s="421"/>
      <c r="V139" s="421"/>
      <c r="W139" s="421"/>
      <c r="X139" s="421"/>
      <c r="Y139" s="421"/>
      <c r="Z139" s="421"/>
    </row>
    <row r="140" spans="1:26" x14ac:dyDescent="0.25">
      <c r="A140" s="421"/>
      <c r="B140" s="421"/>
      <c r="C140" s="421"/>
      <c r="D140" s="421"/>
      <c r="E140" s="421"/>
      <c r="F140" s="421"/>
      <c r="G140" s="421"/>
      <c r="H140" s="421"/>
      <c r="I140" s="421"/>
      <c r="J140" s="421"/>
      <c r="K140" s="421"/>
      <c r="L140" s="421"/>
      <c r="M140" s="421"/>
      <c r="N140" s="421"/>
      <c r="O140" s="421"/>
      <c r="P140" s="421"/>
      <c r="Q140" s="421"/>
      <c r="R140" s="421"/>
      <c r="S140" s="421"/>
      <c r="T140" s="421"/>
      <c r="U140" s="421"/>
      <c r="V140" s="421"/>
      <c r="W140" s="421"/>
      <c r="X140" s="421"/>
      <c r="Y140" s="421"/>
      <c r="Z140" s="421"/>
    </row>
    <row r="141" spans="1:26" x14ac:dyDescent="0.25">
      <c r="A141" s="421"/>
      <c r="B141" s="421"/>
      <c r="C141" s="421"/>
      <c r="D141" s="421"/>
      <c r="E141" s="421"/>
      <c r="F141" s="421"/>
      <c r="G141" s="421"/>
      <c r="H141" s="421"/>
      <c r="I141" s="421"/>
      <c r="J141" s="421"/>
      <c r="K141" s="421"/>
      <c r="L141" s="421"/>
      <c r="M141" s="421"/>
      <c r="N141" s="421"/>
      <c r="O141" s="421"/>
      <c r="P141" s="421"/>
      <c r="Q141" s="421"/>
      <c r="R141" s="421"/>
      <c r="S141" s="421"/>
      <c r="T141" s="421"/>
      <c r="U141" s="421"/>
      <c r="V141" s="421"/>
      <c r="W141" s="421"/>
      <c r="X141" s="421"/>
      <c r="Y141" s="421"/>
      <c r="Z141" s="421"/>
    </row>
    <row r="142" spans="1:26" x14ac:dyDescent="0.25">
      <c r="A142" s="421"/>
      <c r="B142" s="421"/>
      <c r="C142" s="421"/>
      <c r="D142" s="421"/>
      <c r="E142" s="421"/>
      <c r="F142" s="421"/>
      <c r="G142" s="421"/>
      <c r="H142" s="421"/>
      <c r="I142" s="421"/>
      <c r="J142" s="421"/>
      <c r="K142" s="421"/>
      <c r="L142" s="421"/>
      <c r="M142" s="421"/>
      <c r="N142" s="421"/>
      <c r="O142" s="421"/>
      <c r="P142" s="421"/>
      <c r="Q142" s="421"/>
      <c r="R142" s="421"/>
      <c r="S142" s="421"/>
      <c r="T142" s="421"/>
      <c r="U142" s="421"/>
      <c r="V142" s="421"/>
      <c r="W142" s="421"/>
      <c r="X142" s="421"/>
      <c r="Y142" s="421"/>
      <c r="Z142" s="421"/>
    </row>
    <row r="143" spans="1:26" x14ac:dyDescent="0.25">
      <c r="A143" s="421"/>
      <c r="B143" s="421"/>
      <c r="C143" s="421"/>
      <c r="D143" s="421"/>
      <c r="E143" s="421"/>
      <c r="F143" s="421"/>
      <c r="G143" s="421"/>
      <c r="H143" s="421"/>
      <c r="I143" s="421"/>
      <c r="J143" s="421"/>
      <c r="K143" s="421"/>
      <c r="L143" s="421"/>
      <c r="M143" s="421"/>
      <c r="N143" s="421"/>
      <c r="O143" s="421"/>
      <c r="P143" s="421"/>
      <c r="Q143" s="421"/>
      <c r="R143" s="421"/>
      <c r="S143" s="421"/>
      <c r="T143" s="421"/>
      <c r="U143" s="421"/>
      <c r="V143" s="421"/>
      <c r="W143" s="421"/>
      <c r="X143" s="421"/>
      <c r="Y143" s="421"/>
      <c r="Z143" s="421"/>
    </row>
    <row r="144" spans="1:26" x14ac:dyDescent="0.25">
      <c r="A144" s="421"/>
      <c r="B144" s="421"/>
      <c r="C144" s="421"/>
      <c r="D144" s="421"/>
      <c r="E144" s="421"/>
      <c r="F144" s="421"/>
      <c r="G144" s="421"/>
      <c r="H144" s="421"/>
      <c r="I144" s="421"/>
      <c r="J144" s="421"/>
      <c r="K144" s="421"/>
      <c r="L144" s="421"/>
      <c r="M144" s="421"/>
      <c r="N144" s="421"/>
      <c r="O144" s="421"/>
      <c r="P144" s="421"/>
      <c r="Q144" s="421"/>
      <c r="R144" s="421"/>
      <c r="S144" s="421"/>
      <c r="T144" s="421"/>
      <c r="U144" s="421"/>
      <c r="V144" s="421"/>
      <c r="W144" s="421"/>
      <c r="X144" s="421"/>
      <c r="Y144" s="421"/>
      <c r="Z144" s="421"/>
    </row>
    <row r="145" spans="1:26" x14ac:dyDescent="0.25">
      <c r="A145" s="421"/>
      <c r="B145" s="421"/>
      <c r="C145" s="421"/>
      <c r="D145" s="421"/>
      <c r="E145" s="421"/>
      <c r="F145" s="421"/>
      <c r="G145" s="421"/>
      <c r="H145" s="421"/>
      <c r="I145" s="421"/>
      <c r="J145" s="421"/>
      <c r="K145" s="421"/>
      <c r="L145" s="421"/>
      <c r="M145" s="421"/>
      <c r="N145" s="421"/>
      <c r="O145" s="421"/>
      <c r="P145" s="421"/>
      <c r="Q145" s="421"/>
      <c r="R145" s="421"/>
      <c r="S145" s="421"/>
      <c r="T145" s="421"/>
      <c r="U145" s="421"/>
      <c r="V145" s="421"/>
      <c r="W145" s="421"/>
      <c r="X145" s="421"/>
      <c r="Y145" s="421"/>
      <c r="Z145" s="421"/>
    </row>
    <row r="146" spans="1:26" x14ac:dyDescent="0.25">
      <c r="A146" s="421"/>
      <c r="B146" s="421"/>
      <c r="C146" s="421"/>
      <c r="D146" s="421"/>
      <c r="E146" s="421"/>
      <c r="F146" s="421"/>
      <c r="G146" s="421"/>
      <c r="H146" s="421"/>
      <c r="I146" s="421"/>
      <c r="J146" s="421"/>
      <c r="K146" s="421"/>
      <c r="L146" s="421"/>
      <c r="M146" s="421"/>
      <c r="N146" s="421"/>
      <c r="O146" s="421"/>
      <c r="P146" s="421"/>
      <c r="Q146" s="421"/>
      <c r="R146" s="421"/>
      <c r="S146" s="421"/>
      <c r="T146" s="421"/>
      <c r="U146" s="421"/>
      <c r="V146" s="421"/>
      <c r="W146" s="421"/>
      <c r="X146" s="421"/>
      <c r="Y146" s="421"/>
      <c r="Z146" s="421"/>
    </row>
    <row r="147" spans="1:26" x14ac:dyDescent="0.25">
      <c r="A147" s="421"/>
      <c r="B147" s="421"/>
      <c r="C147" s="421"/>
      <c r="D147" s="421"/>
      <c r="E147" s="421"/>
      <c r="F147" s="421"/>
      <c r="G147" s="421"/>
      <c r="H147" s="421"/>
      <c r="I147" s="421"/>
      <c r="J147" s="421"/>
      <c r="K147" s="421"/>
      <c r="L147" s="421"/>
      <c r="M147" s="421"/>
      <c r="N147" s="421"/>
      <c r="O147" s="421"/>
      <c r="P147" s="421"/>
      <c r="Q147" s="421"/>
      <c r="R147" s="421"/>
      <c r="S147" s="421"/>
      <c r="T147" s="421"/>
      <c r="U147" s="421"/>
      <c r="V147" s="421"/>
      <c r="W147" s="421"/>
      <c r="X147" s="421"/>
      <c r="Y147" s="421"/>
      <c r="Z147" s="421"/>
    </row>
    <row r="148" spans="1:26" x14ac:dyDescent="0.25">
      <c r="A148" s="421"/>
      <c r="B148" s="421"/>
      <c r="C148" s="421"/>
      <c r="D148" s="421"/>
      <c r="E148" s="421"/>
      <c r="F148" s="421"/>
      <c r="G148" s="421"/>
      <c r="H148" s="421"/>
      <c r="I148" s="421"/>
      <c r="J148" s="421"/>
      <c r="K148" s="421"/>
      <c r="L148" s="421"/>
      <c r="M148" s="421"/>
      <c r="N148" s="421"/>
      <c r="O148" s="421"/>
      <c r="P148" s="421"/>
      <c r="Q148" s="421"/>
      <c r="R148" s="421"/>
      <c r="S148" s="421"/>
      <c r="T148" s="421"/>
      <c r="U148" s="421"/>
      <c r="V148" s="421"/>
      <c r="W148" s="421"/>
      <c r="X148" s="421"/>
      <c r="Y148" s="421"/>
      <c r="Z148" s="421"/>
    </row>
    <row r="149" spans="1:26" x14ac:dyDescent="0.25">
      <c r="A149" s="421"/>
      <c r="B149" s="421"/>
      <c r="C149" s="421"/>
      <c r="D149" s="421"/>
      <c r="E149" s="421"/>
      <c r="F149" s="421"/>
      <c r="G149" s="421"/>
      <c r="H149" s="421"/>
      <c r="I149" s="421"/>
      <c r="J149" s="421"/>
      <c r="K149" s="421"/>
      <c r="L149" s="421"/>
      <c r="M149" s="421"/>
      <c r="N149" s="421"/>
      <c r="O149" s="421"/>
      <c r="P149" s="421"/>
      <c r="Q149" s="421"/>
      <c r="R149" s="421"/>
      <c r="S149" s="421"/>
      <c r="T149" s="421"/>
      <c r="U149" s="421"/>
      <c r="V149" s="421"/>
      <c r="W149" s="421"/>
      <c r="X149" s="421"/>
      <c r="Y149" s="421"/>
      <c r="Z149" s="421"/>
    </row>
    <row r="150" spans="1:26" x14ac:dyDescent="0.25">
      <c r="A150" s="421"/>
      <c r="B150" s="421"/>
      <c r="C150" s="421"/>
      <c r="D150" s="421"/>
      <c r="E150" s="421"/>
      <c r="F150" s="421"/>
      <c r="G150" s="421"/>
      <c r="H150" s="421"/>
      <c r="I150" s="421"/>
      <c r="J150" s="421"/>
      <c r="K150" s="421"/>
      <c r="L150" s="421"/>
      <c r="M150" s="421"/>
      <c r="N150" s="421"/>
      <c r="O150" s="421"/>
      <c r="P150" s="421"/>
      <c r="Q150" s="421"/>
      <c r="R150" s="421"/>
      <c r="S150" s="421"/>
      <c r="T150" s="421"/>
      <c r="U150" s="421"/>
      <c r="V150" s="421"/>
      <c r="W150" s="421"/>
      <c r="X150" s="421"/>
      <c r="Y150" s="421"/>
      <c r="Z150" s="421"/>
    </row>
    <row r="151" spans="1:26" x14ac:dyDescent="0.25">
      <c r="A151" s="421"/>
      <c r="B151" s="421"/>
      <c r="C151" s="421"/>
      <c r="D151" s="421"/>
      <c r="E151" s="421"/>
      <c r="F151" s="421"/>
      <c r="G151" s="421"/>
      <c r="H151" s="421"/>
      <c r="I151" s="421"/>
      <c r="J151" s="421"/>
      <c r="K151" s="421"/>
      <c r="L151" s="421"/>
      <c r="M151" s="421"/>
      <c r="N151" s="421"/>
      <c r="O151" s="421"/>
      <c r="P151" s="421"/>
      <c r="Q151" s="421"/>
      <c r="R151" s="421"/>
      <c r="S151" s="421"/>
      <c r="T151" s="421"/>
      <c r="U151" s="421"/>
      <c r="V151" s="421"/>
      <c r="W151" s="421"/>
      <c r="X151" s="421"/>
      <c r="Y151" s="421"/>
      <c r="Z151" s="421"/>
    </row>
    <row r="152" spans="1:26" x14ac:dyDescent="0.25">
      <c r="A152" s="421"/>
      <c r="B152" s="421"/>
      <c r="C152" s="421"/>
      <c r="D152" s="421"/>
      <c r="E152" s="421"/>
      <c r="F152" s="421"/>
      <c r="G152" s="421"/>
      <c r="H152" s="421"/>
      <c r="I152" s="421"/>
      <c r="J152" s="421"/>
      <c r="K152" s="421"/>
      <c r="L152" s="421"/>
      <c r="M152" s="421"/>
      <c r="N152" s="421"/>
      <c r="O152" s="421"/>
      <c r="P152" s="421"/>
      <c r="Q152" s="421"/>
      <c r="R152" s="421"/>
      <c r="S152" s="421"/>
      <c r="T152" s="421"/>
      <c r="U152" s="421"/>
      <c r="V152" s="421"/>
      <c r="W152" s="421"/>
      <c r="X152" s="421"/>
      <c r="Y152" s="421"/>
      <c r="Z152" s="421"/>
    </row>
    <row r="153" spans="1:26" x14ac:dyDescent="0.25">
      <c r="A153" s="421"/>
      <c r="B153" s="421"/>
      <c r="C153" s="421"/>
      <c r="D153" s="421"/>
      <c r="E153" s="421"/>
      <c r="F153" s="421"/>
      <c r="G153" s="421"/>
      <c r="H153" s="421"/>
      <c r="I153" s="421"/>
      <c r="J153" s="421"/>
      <c r="K153" s="421"/>
      <c r="L153" s="421"/>
      <c r="M153" s="421"/>
      <c r="N153" s="421"/>
      <c r="O153" s="421"/>
      <c r="P153" s="421"/>
      <c r="Q153" s="421"/>
      <c r="R153" s="421"/>
      <c r="S153" s="421"/>
      <c r="T153" s="421"/>
      <c r="U153" s="421"/>
      <c r="V153" s="421"/>
      <c r="W153" s="421"/>
      <c r="X153" s="421"/>
      <c r="Y153" s="421"/>
      <c r="Z153" s="421"/>
    </row>
    <row r="154" spans="1:26" x14ac:dyDescent="0.25">
      <c r="A154" s="421"/>
      <c r="B154" s="421"/>
      <c r="C154" s="421"/>
      <c r="D154" s="421"/>
      <c r="E154" s="421"/>
      <c r="F154" s="421"/>
      <c r="G154" s="421"/>
      <c r="H154" s="421"/>
      <c r="I154" s="421"/>
      <c r="J154" s="421"/>
      <c r="K154" s="421"/>
      <c r="L154" s="421"/>
      <c r="M154" s="421"/>
      <c r="N154" s="421"/>
      <c r="O154" s="421"/>
      <c r="P154" s="421"/>
      <c r="Q154" s="421"/>
      <c r="R154" s="421"/>
      <c r="S154" s="421"/>
      <c r="T154" s="421"/>
      <c r="U154" s="421"/>
      <c r="V154" s="421"/>
      <c r="W154" s="421"/>
      <c r="X154" s="421"/>
      <c r="Y154" s="421"/>
      <c r="Z154" s="421"/>
    </row>
    <row r="155" spans="1:26" x14ac:dyDescent="0.25">
      <c r="A155" s="421"/>
      <c r="B155" s="421"/>
      <c r="C155" s="421"/>
      <c r="D155" s="421"/>
      <c r="E155" s="421"/>
      <c r="F155" s="421"/>
      <c r="G155" s="421"/>
      <c r="H155" s="421"/>
      <c r="I155" s="421"/>
      <c r="J155" s="421"/>
      <c r="K155" s="421"/>
      <c r="L155" s="421"/>
      <c r="M155" s="421"/>
      <c r="N155" s="421"/>
      <c r="O155" s="421"/>
      <c r="P155" s="421"/>
      <c r="Q155" s="421"/>
      <c r="R155" s="421"/>
      <c r="S155" s="421"/>
      <c r="T155" s="421"/>
      <c r="U155" s="421"/>
      <c r="V155" s="421"/>
      <c r="W155" s="421"/>
      <c r="X155" s="421"/>
      <c r="Y155" s="421"/>
      <c r="Z155" s="421"/>
    </row>
    <row r="156" spans="1:26" x14ac:dyDescent="0.25">
      <c r="A156" s="421"/>
      <c r="B156" s="421"/>
      <c r="C156" s="421"/>
      <c r="D156" s="421"/>
      <c r="E156" s="421"/>
      <c r="F156" s="421"/>
      <c r="G156" s="421"/>
      <c r="H156" s="421"/>
      <c r="I156" s="421"/>
      <c r="J156" s="421"/>
      <c r="K156" s="421"/>
      <c r="L156" s="421"/>
      <c r="M156" s="421"/>
      <c r="N156" s="421"/>
      <c r="O156" s="421"/>
      <c r="P156" s="421"/>
      <c r="Q156" s="421"/>
      <c r="R156" s="421"/>
      <c r="S156" s="421"/>
      <c r="T156" s="421"/>
      <c r="U156" s="421"/>
      <c r="V156" s="421"/>
      <c r="W156" s="421"/>
      <c r="X156" s="421"/>
      <c r="Y156" s="421"/>
      <c r="Z156" s="421"/>
    </row>
    <row r="157" spans="1:26" x14ac:dyDescent="0.25">
      <c r="A157" s="421"/>
      <c r="B157" s="421"/>
      <c r="C157" s="421"/>
      <c r="D157" s="421"/>
      <c r="E157" s="421"/>
      <c r="F157" s="421"/>
      <c r="G157" s="421"/>
      <c r="H157" s="421"/>
      <c r="I157" s="421"/>
      <c r="J157" s="421"/>
      <c r="K157" s="421"/>
      <c r="L157" s="421"/>
      <c r="M157" s="421"/>
      <c r="N157" s="421"/>
      <c r="O157" s="421"/>
      <c r="P157" s="421"/>
      <c r="Q157" s="421"/>
      <c r="R157" s="421"/>
      <c r="S157" s="421"/>
      <c r="T157" s="421"/>
      <c r="U157" s="421"/>
      <c r="V157" s="421"/>
      <c r="W157" s="421"/>
      <c r="X157" s="421"/>
      <c r="Y157" s="421"/>
      <c r="Z157" s="421"/>
    </row>
    <row r="158" spans="1:26" x14ac:dyDescent="0.25">
      <c r="A158" s="421"/>
      <c r="B158" s="421"/>
      <c r="C158" s="421"/>
      <c r="D158" s="421"/>
      <c r="E158" s="421"/>
      <c r="F158" s="421"/>
      <c r="G158" s="421"/>
      <c r="H158" s="421"/>
      <c r="I158" s="421"/>
      <c r="J158" s="421"/>
      <c r="K158" s="421"/>
      <c r="L158" s="421"/>
      <c r="M158" s="421"/>
      <c r="N158" s="421"/>
      <c r="O158" s="421"/>
      <c r="P158" s="421"/>
      <c r="Q158" s="421"/>
      <c r="R158" s="421"/>
      <c r="S158" s="421"/>
      <c r="T158" s="421"/>
      <c r="U158" s="421"/>
      <c r="V158" s="421"/>
      <c r="W158" s="421"/>
      <c r="X158" s="421"/>
      <c r="Y158" s="421"/>
      <c r="Z158" s="421"/>
    </row>
    <row r="159" spans="1:26" x14ac:dyDescent="0.25">
      <c r="A159" s="421"/>
      <c r="B159" s="421"/>
      <c r="C159" s="421"/>
      <c r="D159" s="421"/>
      <c r="E159" s="421"/>
      <c r="F159" s="421"/>
      <c r="G159" s="421"/>
      <c r="H159" s="421"/>
      <c r="I159" s="421"/>
      <c r="J159" s="421"/>
      <c r="K159" s="421"/>
      <c r="L159" s="421"/>
      <c r="M159" s="421"/>
      <c r="N159" s="421"/>
      <c r="O159" s="421"/>
      <c r="P159" s="421"/>
      <c r="Q159" s="421"/>
      <c r="R159" s="421"/>
      <c r="S159" s="421"/>
      <c r="T159" s="421"/>
      <c r="U159" s="421"/>
      <c r="V159" s="421"/>
      <c r="W159" s="421"/>
      <c r="X159" s="421"/>
      <c r="Y159" s="421"/>
      <c r="Z159" s="421"/>
    </row>
    <row r="160" spans="1:26" x14ac:dyDescent="0.25">
      <c r="A160" s="421"/>
      <c r="B160" s="421"/>
      <c r="C160" s="421"/>
      <c r="D160" s="421"/>
      <c r="E160" s="421"/>
      <c r="F160" s="421"/>
      <c r="G160" s="421"/>
      <c r="H160" s="421"/>
      <c r="I160" s="421"/>
      <c r="J160" s="421"/>
      <c r="K160" s="421"/>
      <c r="L160" s="421"/>
      <c r="M160" s="421"/>
      <c r="N160" s="421"/>
      <c r="O160" s="421"/>
      <c r="P160" s="421"/>
      <c r="Q160" s="421"/>
      <c r="R160" s="421"/>
      <c r="S160" s="421"/>
      <c r="T160" s="421"/>
      <c r="U160" s="421"/>
      <c r="V160" s="421"/>
      <c r="W160" s="421"/>
      <c r="X160" s="421"/>
      <c r="Y160" s="421"/>
      <c r="Z160" s="421"/>
    </row>
    <row r="161" spans="1:26" x14ac:dyDescent="0.25">
      <c r="A161" s="421"/>
      <c r="B161" s="421"/>
      <c r="C161" s="421"/>
      <c r="D161" s="421"/>
      <c r="E161" s="421"/>
      <c r="F161" s="421"/>
      <c r="G161" s="421"/>
      <c r="H161" s="421"/>
      <c r="I161" s="421"/>
      <c r="J161" s="421"/>
      <c r="K161" s="421"/>
      <c r="L161" s="421"/>
      <c r="M161" s="421"/>
      <c r="N161" s="421"/>
      <c r="O161" s="421"/>
      <c r="P161" s="421"/>
      <c r="Q161" s="421"/>
      <c r="R161" s="421"/>
      <c r="S161" s="421"/>
      <c r="T161" s="421"/>
      <c r="U161" s="421"/>
      <c r="V161" s="421"/>
      <c r="W161" s="421"/>
      <c r="X161" s="421"/>
      <c r="Y161" s="421"/>
      <c r="Z161" s="421"/>
    </row>
    <row r="162" spans="1:26" x14ac:dyDescent="0.25">
      <c r="A162" s="421"/>
      <c r="B162" s="421"/>
      <c r="C162" s="421"/>
      <c r="D162" s="421"/>
      <c r="E162" s="421"/>
      <c r="F162" s="421"/>
      <c r="G162" s="421"/>
      <c r="H162" s="421"/>
      <c r="I162" s="421"/>
      <c r="J162" s="421"/>
      <c r="K162" s="421"/>
      <c r="L162" s="421"/>
      <c r="M162" s="421"/>
      <c r="N162" s="421"/>
      <c r="O162" s="421"/>
      <c r="P162" s="421"/>
      <c r="Q162" s="421"/>
      <c r="R162" s="421"/>
      <c r="S162" s="421"/>
      <c r="T162" s="421"/>
      <c r="U162" s="421"/>
      <c r="V162" s="421"/>
      <c r="W162" s="421"/>
      <c r="X162" s="421"/>
      <c r="Y162" s="421"/>
      <c r="Z162" s="421"/>
    </row>
    <row r="163" spans="1:26" x14ac:dyDescent="0.25">
      <c r="A163" s="421"/>
      <c r="B163" s="421"/>
      <c r="C163" s="421"/>
      <c r="D163" s="421"/>
      <c r="E163" s="421"/>
      <c r="F163" s="421"/>
      <c r="G163" s="421"/>
      <c r="H163" s="421"/>
      <c r="I163" s="421"/>
      <c r="J163" s="421"/>
      <c r="K163" s="421"/>
      <c r="L163" s="421"/>
      <c r="M163" s="421"/>
      <c r="N163" s="421"/>
      <c r="O163" s="421"/>
      <c r="P163" s="421"/>
      <c r="Q163" s="421"/>
      <c r="R163" s="421"/>
      <c r="S163" s="421"/>
      <c r="T163" s="421"/>
      <c r="U163" s="421"/>
      <c r="V163" s="421"/>
      <c r="W163" s="421"/>
      <c r="X163" s="421"/>
      <c r="Y163" s="421"/>
      <c r="Z163" s="421"/>
    </row>
    <row r="164" spans="1:26" x14ac:dyDescent="0.25">
      <c r="A164" s="421"/>
      <c r="B164" s="421"/>
      <c r="C164" s="421"/>
      <c r="D164" s="421"/>
      <c r="E164" s="421"/>
      <c r="F164" s="421"/>
      <c r="G164" s="421"/>
      <c r="H164" s="421"/>
      <c r="I164" s="421"/>
      <c r="J164" s="421"/>
      <c r="K164" s="421"/>
      <c r="L164" s="421"/>
      <c r="M164" s="421"/>
      <c r="N164" s="421"/>
      <c r="O164" s="421"/>
      <c r="P164" s="421"/>
      <c r="Q164" s="421"/>
      <c r="R164" s="421"/>
      <c r="S164" s="421"/>
      <c r="T164" s="421"/>
      <c r="U164" s="421"/>
      <c r="V164" s="421"/>
      <c r="W164" s="421"/>
      <c r="X164" s="421"/>
      <c r="Y164" s="421"/>
      <c r="Z164" s="421"/>
    </row>
    <row r="165" spans="1:26" x14ac:dyDescent="0.25">
      <c r="A165" s="421"/>
      <c r="B165" s="421"/>
      <c r="C165" s="421"/>
      <c r="D165" s="421"/>
      <c r="E165" s="421"/>
      <c r="F165" s="421"/>
      <c r="G165" s="421"/>
      <c r="H165" s="421"/>
      <c r="I165" s="421"/>
      <c r="J165" s="421"/>
      <c r="K165" s="421"/>
      <c r="L165" s="421"/>
      <c r="M165" s="421"/>
      <c r="N165" s="421"/>
      <c r="O165" s="421"/>
      <c r="P165" s="421"/>
      <c r="Q165" s="421"/>
      <c r="R165" s="421"/>
      <c r="S165" s="421"/>
      <c r="T165" s="421"/>
      <c r="U165" s="421"/>
      <c r="V165" s="421"/>
      <c r="W165" s="421"/>
      <c r="X165" s="421"/>
      <c r="Y165" s="421"/>
      <c r="Z165" s="421"/>
    </row>
    <row r="166" spans="1:26" x14ac:dyDescent="0.25">
      <c r="A166" s="421"/>
      <c r="B166" s="421"/>
      <c r="C166" s="421"/>
      <c r="D166" s="421"/>
      <c r="E166" s="421"/>
      <c r="F166" s="421"/>
      <c r="G166" s="421"/>
      <c r="H166" s="421"/>
      <c r="I166" s="421"/>
      <c r="J166" s="421"/>
      <c r="K166" s="421"/>
      <c r="L166" s="421"/>
      <c r="M166" s="421"/>
      <c r="N166" s="421"/>
      <c r="O166" s="421"/>
      <c r="P166" s="421"/>
      <c r="Q166" s="421"/>
      <c r="R166" s="421"/>
      <c r="S166" s="421"/>
      <c r="T166" s="421"/>
      <c r="U166" s="421"/>
      <c r="V166" s="421"/>
      <c r="W166" s="421"/>
      <c r="X166" s="421"/>
      <c r="Y166" s="421"/>
      <c r="Z166" s="421"/>
    </row>
    <row r="167" spans="1:26" x14ac:dyDescent="0.25">
      <c r="A167" s="421"/>
      <c r="B167" s="421"/>
      <c r="C167" s="421"/>
      <c r="D167" s="421"/>
      <c r="E167" s="421"/>
      <c r="F167" s="421"/>
      <c r="G167" s="421"/>
      <c r="H167" s="421"/>
      <c r="I167" s="421"/>
      <c r="J167" s="421"/>
      <c r="K167" s="421"/>
      <c r="L167" s="421"/>
      <c r="M167" s="421"/>
      <c r="N167" s="421"/>
      <c r="O167" s="421"/>
      <c r="P167" s="421"/>
      <c r="Q167" s="421"/>
      <c r="R167" s="421"/>
      <c r="S167" s="421"/>
      <c r="T167" s="421"/>
      <c r="U167" s="421"/>
      <c r="V167" s="421"/>
      <c r="W167" s="421"/>
      <c r="X167" s="421"/>
      <c r="Y167" s="421"/>
      <c r="Z167" s="421"/>
    </row>
    <row r="168" spans="1:26" x14ac:dyDescent="0.25">
      <c r="A168" s="421"/>
      <c r="B168" s="421"/>
      <c r="C168" s="421"/>
      <c r="D168" s="421"/>
      <c r="E168" s="421"/>
      <c r="F168" s="421"/>
      <c r="G168" s="421"/>
      <c r="H168" s="421"/>
      <c r="I168" s="421"/>
      <c r="J168" s="421"/>
      <c r="K168" s="421"/>
      <c r="L168" s="421"/>
      <c r="M168" s="421"/>
      <c r="N168" s="421"/>
      <c r="O168" s="421"/>
      <c r="P168" s="421"/>
      <c r="Q168" s="421"/>
      <c r="R168" s="421"/>
      <c r="S168" s="421"/>
      <c r="T168" s="421"/>
      <c r="U168" s="421"/>
      <c r="V168" s="421"/>
      <c r="W168" s="421"/>
      <c r="X168" s="421"/>
      <c r="Y168" s="421"/>
      <c r="Z168" s="421"/>
    </row>
    <row r="169" spans="1:26" x14ac:dyDescent="0.25">
      <c r="A169" s="421"/>
      <c r="B169" s="421"/>
      <c r="C169" s="421"/>
      <c r="D169" s="421"/>
      <c r="E169" s="421"/>
      <c r="F169" s="421"/>
      <c r="G169" s="421"/>
      <c r="H169" s="421"/>
      <c r="I169" s="421"/>
      <c r="J169" s="421"/>
      <c r="K169" s="421"/>
      <c r="L169" s="421"/>
      <c r="M169" s="421"/>
      <c r="N169" s="421"/>
      <c r="O169" s="421"/>
      <c r="P169" s="421"/>
      <c r="Q169" s="421"/>
      <c r="R169" s="421"/>
      <c r="S169" s="421"/>
      <c r="T169" s="421"/>
      <c r="U169" s="421"/>
      <c r="V169" s="421"/>
      <c r="W169" s="421"/>
      <c r="X169" s="421"/>
      <c r="Y169" s="421"/>
      <c r="Z169" s="421"/>
    </row>
    <row r="170" spans="1:26" x14ac:dyDescent="0.25">
      <c r="A170" s="421"/>
      <c r="B170" s="421"/>
      <c r="C170" s="421"/>
      <c r="D170" s="421"/>
      <c r="E170" s="421"/>
      <c r="F170" s="421"/>
      <c r="G170" s="421"/>
      <c r="H170" s="421"/>
      <c r="I170" s="421"/>
      <c r="J170" s="421"/>
      <c r="K170" s="421"/>
      <c r="L170" s="421"/>
      <c r="M170" s="421"/>
      <c r="N170" s="421"/>
      <c r="O170" s="421"/>
      <c r="P170" s="421"/>
      <c r="Q170" s="421"/>
      <c r="R170" s="421"/>
      <c r="S170" s="421"/>
      <c r="T170" s="421"/>
      <c r="U170" s="421"/>
      <c r="V170" s="421"/>
      <c r="W170" s="421"/>
      <c r="X170" s="421"/>
      <c r="Y170" s="421"/>
      <c r="Z170" s="421"/>
    </row>
    <row r="171" spans="1:26" x14ac:dyDescent="0.25">
      <c r="A171" s="421"/>
      <c r="B171" s="421"/>
      <c r="C171" s="421"/>
      <c r="D171" s="421"/>
      <c r="E171" s="421"/>
      <c r="F171" s="421"/>
      <c r="G171" s="421"/>
      <c r="H171" s="421"/>
      <c r="I171" s="421"/>
      <c r="J171" s="421"/>
      <c r="K171" s="421"/>
      <c r="L171" s="421"/>
      <c r="M171" s="421"/>
      <c r="N171" s="421"/>
      <c r="O171" s="421"/>
      <c r="P171" s="421"/>
      <c r="Q171" s="421"/>
      <c r="R171" s="421"/>
      <c r="S171" s="421"/>
      <c r="T171" s="421"/>
      <c r="U171" s="421"/>
      <c r="V171" s="421"/>
      <c r="W171" s="421"/>
      <c r="X171" s="421"/>
      <c r="Y171" s="421"/>
      <c r="Z171" s="421"/>
    </row>
    <row r="172" spans="1:26" x14ac:dyDescent="0.25">
      <c r="A172" s="421"/>
      <c r="B172" s="421"/>
      <c r="C172" s="421"/>
      <c r="D172" s="421"/>
      <c r="E172" s="421"/>
      <c r="F172" s="421"/>
      <c r="G172" s="421"/>
      <c r="H172" s="421"/>
      <c r="I172" s="421"/>
      <c r="J172" s="421"/>
      <c r="K172" s="421"/>
      <c r="L172" s="421"/>
      <c r="M172" s="421"/>
      <c r="N172" s="421"/>
      <c r="O172" s="421"/>
      <c r="P172" s="421"/>
      <c r="Q172" s="421"/>
      <c r="R172" s="421"/>
      <c r="S172" s="421"/>
      <c r="T172" s="421"/>
      <c r="U172" s="421"/>
      <c r="V172" s="421"/>
      <c r="W172" s="421"/>
      <c r="X172" s="421"/>
      <c r="Y172" s="421"/>
      <c r="Z172" s="421"/>
    </row>
    <row r="173" spans="1:26" x14ac:dyDescent="0.25">
      <c r="A173" s="421"/>
      <c r="B173" s="421"/>
      <c r="C173" s="421"/>
      <c r="D173" s="421"/>
      <c r="E173" s="421"/>
      <c r="F173" s="421"/>
      <c r="G173" s="421"/>
      <c r="H173" s="421"/>
      <c r="I173" s="421"/>
      <c r="J173" s="421"/>
      <c r="K173" s="421"/>
      <c r="L173" s="421"/>
      <c r="M173" s="421"/>
      <c r="N173" s="421"/>
      <c r="O173" s="421"/>
      <c r="P173" s="421"/>
      <c r="Q173" s="421"/>
      <c r="R173" s="421"/>
      <c r="S173" s="421"/>
      <c r="T173" s="421"/>
      <c r="U173" s="421"/>
      <c r="V173" s="421"/>
      <c r="W173" s="421"/>
      <c r="X173" s="421"/>
      <c r="Y173" s="421"/>
      <c r="Z173" s="421"/>
    </row>
    <row r="174" spans="1:26" x14ac:dyDescent="0.25">
      <c r="A174" s="421"/>
      <c r="B174" s="421"/>
      <c r="C174" s="421"/>
      <c r="D174" s="421"/>
      <c r="E174" s="421"/>
      <c r="F174" s="421"/>
      <c r="G174" s="421"/>
      <c r="H174" s="421"/>
      <c r="I174" s="421"/>
      <c r="J174" s="421"/>
      <c r="K174" s="421"/>
      <c r="L174" s="421"/>
      <c r="M174" s="421"/>
      <c r="N174" s="421"/>
      <c r="O174" s="421"/>
      <c r="P174" s="421"/>
      <c r="Q174" s="421"/>
      <c r="R174" s="421"/>
      <c r="S174" s="421"/>
      <c r="T174" s="421"/>
      <c r="U174" s="421"/>
      <c r="V174" s="421"/>
      <c r="W174" s="421"/>
      <c r="X174" s="421"/>
      <c r="Y174" s="421"/>
      <c r="Z174" s="421"/>
    </row>
    <row r="175" spans="1:26" x14ac:dyDescent="0.25">
      <c r="A175" s="421"/>
      <c r="B175" s="421"/>
      <c r="C175" s="421"/>
      <c r="D175" s="421"/>
      <c r="E175" s="421"/>
      <c r="F175" s="421"/>
      <c r="G175" s="421"/>
      <c r="H175" s="421"/>
      <c r="I175" s="421"/>
      <c r="J175" s="421"/>
      <c r="K175" s="421"/>
      <c r="L175" s="421"/>
      <c r="M175" s="421"/>
      <c r="N175" s="421"/>
      <c r="O175" s="421"/>
      <c r="P175" s="421"/>
      <c r="Q175" s="421"/>
      <c r="R175" s="421"/>
      <c r="S175" s="421"/>
      <c r="T175" s="421"/>
      <c r="U175" s="421"/>
      <c r="V175" s="421"/>
      <c r="W175" s="421"/>
      <c r="X175" s="421"/>
      <c r="Y175" s="421"/>
      <c r="Z175" s="421"/>
    </row>
    <row r="176" spans="1:26" x14ac:dyDescent="0.25">
      <c r="A176" s="421"/>
      <c r="B176" s="421"/>
      <c r="C176" s="421"/>
      <c r="D176" s="421"/>
      <c r="E176" s="421"/>
      <c r="F176" s="421"/>
      <c r="G176" s="421"/>
      <c r="H176" s="421"/>
      <c r="I176" s="421"/>
      <c r="J176" s="421"/>
      <c r="K176" s="421"/>
      <c r="L176" s="421"/>
      <c r="M176" s="421"/>
      <c r="N176" s="421"/>
      <c r="O176" s="421"/>
      <c r="P176" s="421"/>
      <c r="Q176" s="421"/>
      <c r="R176" s="421"/>
      <c r="S176" s="421"/>
      <c r="T176" s="421"/>
      <c r="U176" s="421"/>
      <c r="V176" s="421"/>
      <c r="W176" s="421"/>
      <c r="X176" s="421"/>
      <c r="Y176" s="421"/>
      <c r="Z176" s="421"/>
    </row>
    <row r="177" spans="1:26" x14ac:dyDescent="0.25">
      <c r="A177" s="421"/>
      <c r="B177" s="421"/>
      <c r="C177" s="421"/>
      <c r="D177" s="421"/>
      <c r="E177" s="421"/>
      <c r="F177" s="421"/>
      <c r="G177" s="421"/>
      <c r="H177" s="421"/>
      <c r="I177" s="421"/>
      <c r="J177" s="421"/>
      <c r="K177" s="421"/>
      <c r="L177" s="421"/>
      <c r="M177" s="421"/>
      <c r="N177" s="421"/>
      <c r="O177" s="421"/>
      <c r="P177" s="421"/>
      <c r="Q177" s="421"/>
      <c r="R177" s="421"/>
      <c r="S177" s="421"/>
      <c r="T177" s="421"/>
      <c r="U177" s="421"/>
      <c r="V177" s="421"/>
      <c r="W177" s="421"/>
      <c r="X177" s="421"/>
      <c r="Y177" s="421"/>
      <c r="Z177" s="421"/>
    </row>
    <row r="178" spans="1:26" x14ac:dyDescent="0.25">
      <c r="A178" s="421"/>
      <c r="B178" s="421"/>
      <c r="C178" s="421"/>
      <c r="D178" s="421"/>
      <c r="E178" s="421"/>
      <c r="F178" s="421"/>
      <c r="G178" s="421"/>
      <c r="H178" s="421"/>
      <c r="I178" s="421"/>
      <c r="J178" s="421"/>
      <c r="K178" s="421"/>
      <c r="L178" s="421"/>
      <c r="M178" s="421"/>
      <c r="N178" s="421"/>
      <c r="O178" s="421"/>
      <c r="P178" s="421"/>
      <c r="Q178" s="421"/>
      <c r="R178" s="421"/>
      <c r="S178" s="421"/>
      <c r="T178" s="421"/>
      <c r="U178" s="421"/>
      <c r="V178" s="421"/>
      <c r="W178" s="421"/>
      <c r="X178" s="421"/>
      <c r="Y178" s="421"/>
      <c r="Z178" s="421"/>
    </row>
    <row r="179" spans="1:26" x14ac:dyDescent="0.25">
      <c r="A179" s="421"/>
      <c r="B179" s="421"/>
      <c r="C179" s="421"/>
      <c r="D179" s="421"/>
      <c r="E179" s="421"/>
      <c r="F179" s="421"/>
      <c r="G179" s="421"/>
      <c r="H179" s="421"/>
      <c r="I179" s="421"/>
      <c r="J179" s="421"/>
      <c r="K179" s="421"/>
      <c r="L179" s="421"/>
      <c r="M179" s="421"/>
      <c r="N179" s="421"/>
      <c r="O179" s="421"/>
      <c r="P179" s="421"/>
      <c r="Q179" s="421"/>
      <c r="R179" s="421"/>
      <c r="S179" s="421"/>
      <c r="T179" s="421"/>
      <c r="U179" s="421"/>
      <c r="V179" s="421"/>
      <c r="W179" s="421"/>
      <c r="X179" s="421"/>
      <c r="Y179" s="421"/>
      <c r="Z179" s="421"/>
    </row>
    <row r="180" spans="1:26" x14ac:dyDescent="0.25">
      <c r="A180" s="421"/>
      <c r="B180" s="421"/>
      <c r="C180" s="421"/>
      <c r="D180" s="421"/>
      <c r="E180" s="421"/>
      <c r="F180" s="421"/>
      <c r="G180" s="421"/>
      <c r="H180" s="421"/>
      <c r="I180" s="421"/>
      <c r="J180" s="421"/>
      <c r="K180" s="421"/>
      <c r="L180" s="421"/>
      <c r="M180" s="421"/>
      <c r="N180" s="421"/>
      <c r="O180" s="421"/>
      <c r="P180" s="421"/>
      <c r="Q180" s="421"/>
      <c r="R180" s="421"/>
      <c r="S180" s="421"/>
      <c r="T180" s="421"/>
      <c r="U180" s="421"/>
      <c r="V180" s="421"/>
      <c r="W180" s="421"/>
      <c r="X180" s="421"/>
      <c r="Y180" s="421"/>
      <c r="Z180" s="421"/>
    </row>
    <row r="181" spans="1:26" x14ac:dyDescent="0.25">
      <c r="A181" s="421"/>
      <c r="B181" s="421"/>
      <c r="C181" s="421"/>
      <c r="D181" s="421"/>
      <c r="E181" s="421"/>
      <c r="F181" s="421"/>
      <c r="G181" s="421"/>
      <c r="H181" s="421"/>
      <c r="I181" s="421"/>
      <c r="J181" s="421"/>
      <c r="K181" s="421"/>
      <c r="L181" s="421"/>
      <c r="M181" s="421"/>
      <c r="N181" s="421"/>
      <c r="O181" s="421"/>
      <c r="P181" s="421"/>
      <c r="Q181" s="421"/>
      <c r="R181" s="421"/>
      <c r="S181" s="421"/>
      <c r="T181" s="421"/>
      <c r="U181" s="421"/>
      <c r="V181" s="421"/>
      <c r="W181" s="421"/>
      <c r="X181" s="421"/>
      <c r="Y181" s="421"/>
      <c r="Z181" s="421"/>
    </row>
    <row r="182" spans="1:26" x14ac:dyDescent="0.25">
      <c r="A182" s="421"/>
      <c r="B182" s="421"/>
      <c r="C182" s="421"/>
      <c r="D182" s="421"/>
      <c r="E182" s="421"/>
      <c r="F182" s="421"/>
      <c r="G182" s="421"/>
      <c r="H182" s="421"/>
      <c r="I182" s="421"/>
      <c r="J182" s="421"/>
      <c r="K182" s="421"/>
      <c r="L182" s="421"/>
      <c r="M182" s="421"/>
      <c r="N182" s="421"/>
      <c r="O182" s="421"/>
      <c r="P182" s="421"/>
      <c r="Q182" s="421"/>
      <c r="R182" s="421"/>
      <c r="S182" s="421"/>
      <c r="T182" s="421"/>
      <c r="U182" s="421"/>
      <c r="V182" s="421"/>
      <c r="W182" s="421"/>
      <c r="X182" s="421"/>
      <c r="Y182" s="421"/>
      <c r="Z182" s="421"/>
    </row>
    <row r="183" spans="1:26" x14ac:dyDescent="0.25">
      <c r="A183" s="421"/>
      <c r="B183" s="421"/>
      <c r="C183" s="421"/>
      <c r="D183" s="421"/>
      <c r="E183" s="421"/>
      <c r="F183" s="421"/>
      <c r="G183" s="421"/>
      <c r="H183" s="421"/>
      <c r="I183" s="421"/>
      <c r="J183" s="421"/>
      <c r="K183" s="421"/>
      <c r="L183" s="421"/>
      <c r="M183" s="421"/>
      <c r="N183" s="421"/>
      <c r="O183" s="421"/>
      <c r="P183" s="421"/>
      <c r="Q183" s="421"/>
      <c r="R183" s="421"/>
      <c r="S183" s="421"/>
      <c r="T183" s="421"/>
      <c r="U183" s="421"/>
      <c r="V183" s="421"/>
      <c r="W183" s="421"/>
      <c r="X183" s="421"/>
      <c r="Y183" s="421"/>
      <c r="Z183" s="421"/>
    </row>
    <row r="184" spans="1:26" x14ac:dyDescent="0.25">
      <c r="A184" s="421"/>
      <c r="B184" s="421"/>
      <c r="C184" s="421"/>
      <c r="D184" s="421"/>
      <c r="E184" s="421"/>
      <c r="F184" s="421"/>
      <c r="G184" s="421"/>
      <c r="H184" s="421"/>
      <c r="I184" s="421"/>
      <c r="J184" s="421"/>
      <c r="K184" s="421"/>
      <c r="L184" s="421"/>
      <c r="M184" s="421"/>
      <c r="N184" s="421"/>
      <c r="O184" s="421"/>
      <c r="P184" s="421"/>
      <c r="Q184" s="421"/>
      <c r="R184" s="421"/>
      <c r="S184" s="421"/>
      <c r="T184" s="421"/>
      <c r="U184" s="421"/>
      <c r="V184" s="421"/>
      <c r="W184" s="421"/>
      <c r="X184" s="421"/>
      <c r="Y184" s="421"/>
      <c r="Z184" s="421"/>
    </row>
    <row r="185" spans="1:26" x14ac:dyDescent="0.25">
      <c r="A185" s="421"/>
      <c r="B185" s="421"/>
      <c r="C185" s="421"/>
      <c r="D185" s="421"/>
      <c r="E185" s="421"/>
      <c r="F185" s="421"/>
      <c r="G185" s="421"/>
      <c r="H185" s="421"/>
      <c r="I185" s="421"/>
      <c r="J185" s="421"/>
      <c r="K185" s="421"/>
      <c r="L185" s="421"/>
      <c r="M185" s="421"/>
      <c r="N185" s="421"/>
      <c r="O185" s="421"/>
      <c r="P185" s="421"/>
      <c r="Q185" s="421"/>
      <c r="R185" s="421"/>
      <c r="S185" s="421"/>
      <c r="T185" s="421"/>
      <c r="U185" s="421"/>
      <c r="V185" s="421"/>
      <c r="W185" s="421"/>
      <c r="X185" s="421"/>
      <c r="Y185" s="421"/>
      <c r="Z185" s="421"/>
    </row>
    <row r="186" spans="1:26" x14ac:dyDescent="0.25">
      <c r="A186" s="421"/>
      <c r="B186" s="421"/>
      <c r="C186" s="421"/>
      <c r="D186" s="421"/>
      <c r="E186" s="421"/>
      <c r="F186" s="421"/>
      <c r="G186" s="421"/>
      <c r="H186" s="421"/>
      <c r="I186" s="421"/>
      <c r="J186" s="421"/>
      <c r="K186" s="421"/>
      <c r="L186" s="421"/>
      <c r="M186" s="421"/>
      <c r="N186" s="421"/>
      <c r="O186" s="421"/>
      <c r="P186" s="421"/>
      <c r="Q186" s="421"/>
      <c r="R186" s="421"/>
      <c r="S186" s="421"/>
      <c r="T186" s="421"/>
      <c r="U186" s="421"/>
      <c r="V186" s="421"/>
      <c r="W186" s="421"/>
      <c r="X186" s="421"/>
      <c r="Y186" s="421"/>
      <c r="Z186" s="421"/>
    </row>
    <row r="187" spans="1:26" x14ac:dyDescent="0.25">
      <c r="A187" s="421"/>
      <c r="B187" s="421"/>
      <c r="C187" s="421"/>
      <c r="D187" s="421"/>
      <c r="E187" s="421"/>
      <c r="F187" s="421"/>
      <c r="G187" s="421"/>
      <c r="H187" s="421"/>
      <c r="I187" s="421"/>
      <c r="J187" s="421"/>
      <c r="K187" s="421"/>
      <c r="L187" s="421"/>
      <c r="M187" s="421"/>
      <c r="N187" s="421"/>
      <c r="O187" s="421"/>
      <c r="P187" s="421"/>
      <c r="Q187" s="421"/>
      <c r="R187" s="421"/>
      <c r="S187" s="421"/>
      <c r="T187" s="421"/>
      <c r="U187" s="421"/>
      <c r="V187" s="421"/>
      <c r="W187" s="421"/>
      <c r="X187" s="421"/>
      <c r="Y187" s="421"/>
      <c r="Z187" s="421"/>
    </row>
    <row r="188" spans="1:26" x14ac:dyDescent="0.25">
      <c r="A188" s="421"/>
      <c r="B188" s="421"/>
      <c r="C188" s="421"/>
      <c r="D188" s="421"/>
      <c r="E188" s="421"/>
      <c r="F188" s="421"/>
      <c r="G188" s="421"/>
      <c r="H188" s="421"/>
      <c r="I188" s="421"/>
      <c r="J188" s="421"/>
      <c r="K188" s="421"/>
      <c r="L188" s="421"/>
      <c r="M188" s="421"/>
      <c r="N188" s="421"/>
      <c r="O188" s="421"/>
      <c r="P188" s="421"/>
      <c r="Q188" s="421"/>
      <c r="R188" s="421"/>
      <c r="S188" s="421"/>
      <c r="T188" s="421"/>
      <c r="U188" s="421"/>
      <c r="V188" s="421"/>
      <c r="W188" s="421"/>
      <c r="X188" s="421"/>
      <c r="Y188" s="421"/>
      <c r="Z188" s="421"/>
    </row>
    <row r="189" spans="1:26" x14ac:dyDescent="0.25">
      <c r="A189" s="421"/>
      <c r="B189" s="421"/>
      <c r="C189" s="421"/>
      <c r="D189" s="421"/>
      <c r="E189" s="421"/>
      <c r="F189" s="421"/>
      <c r="G189" s="421"/>
      <c r="H189" s="421"/>
      <c r="I189" s="421"/>
      <c r="J189" s="421"/>
      <c r="K189" s="421"/>
      <c r="L189" s="421"/>
      <c r="M189" s="421"/>
      <c r="N189" s="421"/>
      <c r="O189" s="421"/>
      <c r="P189" s="421"/>
      <c r="Q189" s="421"/>
      <c r="R189" s="421"/>
      <c r="S189" s="421"/>
      <c r="T189" s="421"/>
      <c r="U189" s="421"/>
      <c r="V189" s="421"/>
      <c r="W189" s="421"/>
      <c r="X189" s="421"/>
      <c r="Y189" s="421"/>
      <c r="Z189" s="421"/>
    </row>
    <row r="190" spans="1:26" x14ac:dyDescent="0.25">
      <c r="A190" s="421"/>
      <c r="B190" s="421"/>
      <c r="C190" s="421"/>
      <c r="D190" s="421"/>
      <c r="E190" s="421"/>
      <c r="F190" s="421"/>
      <c r="G190" s="421"/>
      <c r="H190" s="421"/>
      <c r="I190" s="421"/>
      <c r="J190" s="421"/>
      <c r="K190" s="421"/>
      <c r="L190" s="421"/>
      <c r="M190" s="421"/>
      <c r="N190" s="421"/>
      <c r="O190" s="421"/>
      <c r="P190" s="421"/>
      <c r="Q190" s="421"/>
      <c r="R190" s="421"/>
      <c r="S190" s="421"/>
      <c r="T190" s="421"/>
      <c r="U190" s="421"/>
      <c r="V190" s="421"/>
      <c r="W190" s="421"/>
      <c r="X190" s="421"/>
      <c r="Y190" s="421"/>
      <c r="Z190" s="421"/>
    </row>
    <row r="191" spans="1:26" x14ac:dyDescent="0.25">
      <c r="A191" s="421"/>
      <c r="B191" s="421"/>
      <c r="C191" s="421"/>
      <c r="D191" s="421"/>
      <c r="E191" s="421"/>
      <c r="F191" s="421"/>
      <c r="G191" s="421"/>
      <c r="H191" s="421"/>
      <c r="I191" s="421"/>
      <c r="J191" s="421"/>
      <c r="K191" s="421"/>
      <c r="L191" s="421"/>
      <c r="M191" s="421"/>
      <c r="N191" s="421"/>
      <c r="O191" s="421"/>
      <c r="P191" s="421"/>
      <c r="Q191" s="421"/>
      <c r="R191" s="421"/>
      <c r="S191" s="421"/>
      <c r="T191" s="421"/>
      <c r="U191" s="421"/>
      <c r="V191" s="421"/>
      <c r="W191" s="421"/>
      <c r="X191" s="421"/>
      <c r="Y191" s="421"/>
      <c r="Z191" s="421"/>
    </row>
    <row r="192" spans="1:26" x14ac:dyDescent="0.25">
      <c r="A192" s="421"/>
      <c r="B192" s="421"/>
      <c r="C192" s="421"/>
      <c r="D192" s="421"/>
      <c r="E192" s="421"/>
      <c r="F192" s="421"/>
      <c r="G192" s="421"/>
      <c r="H192" s="421"/>
      <c r="I192" s="421"/>
      <c r="J192" s="421"/>
      <c r="K192" s="421"/>
      <c r="L192" s="421"/>
      <c r="M192" s="421"/>
      <c r="N192" s="421"/>
      <c r="O192" s="421"/>
      <c r="P192" s="421"/>
      <c r="Q192" s="421"/>
      <c r="R192" s="421"/>
      <c r="S192" s="421"/>
      <c r="T192" s="421"/>
      <c r="U192" s="421"/>
      <c r="V192" s="421"/>
      <c r="W192" s="421"/>
      <c r="X192" s="421"/>
      <c r="Y192" s="421"/>
      <c r="Z192" s="421"/>
    </row>
    <row r="193" spans="1:26" x14ac:dyDescent="0.25">
      <c r="A193" s="421"/>
      <c r="B193" s="421"/>
      <c r="C193" s="421"/>
      <c r="D193" s="421"/>
      <c r="E193" s="421"/>
      <c r="F193" s="421"/>
      <c r="G193" s="421"/>
      <c r="H193" s="421"/>
      <c r="I193" s="421"/>
      <c r="J193" s="421"/>
      <c r="K193" s="421"/>
      <c r="L193" s="421"/>
      <c r="M193" s="421"/>
      <c r="N193" s="421"/>
      <c r="O193" s="421"/>
      <c r="P193" s="421"/>
      <c r="Q193" s="421"/>
      <c r="R193" s="421"/>
      <c r="S193" s="421"/>
      <c r="T193" s="421"/>
      <c r="U193" s="421"/>
      <c r="V193" s="421"/>
      <c r="W193" s="421"/>
      <c r="X193" s="421"/>
      <c r="Y193" s="421"/>
      <c r="Z193" s="421"/>
    </row>
    <row r="194" spans="1:26" x14ac:dyDescent="0.25">
      <c r="A194" s="421"/>
      <c r="B194" s="421"/>
      <c r="C194" s="421"/>
      <c r="D194" s="421"/>
      <c r="E194" s="421"/>
      <c r="F194" s="421"/>
      <c r="G194" s="421"/>
      <c r="H194" s="421"/>
      <c r="I194" s="421"/>
      <c r="J194" s="421"/>
      <c r="K194" s="421"/>
      <c r="L194" s="421"/>
      <c r="M194" s="421"/>
      <c r="N194" s="421"/>
      <c r="O194" s="421"/>
      <c r="P194" s="421"/>
      <c r="Q194" s="421"/>
      <c r="R194" s="421"/>
      <c r="S194" s="421"/>
      <c r="T194" s="421"/>
      <c r="U194" s="421"/>
      <c r="V194" s="421"/>
      <c r="W194" s="421"/>
      <c r="X194" s="421"/>
      <c r="Y194" s="421"/>
      <c r="Z194" s="421"/>
    </row>
    <row r="195" spans="1:26" x14ac:dyDescent="0.25">
      <c r="A195" s="421"/>
      <c r="B195" s="421"/>
      <c r="C195" s="421"/>
      <c r="D195" s="421"/>
      <c r="E195" s="421"/>
      <c r="F195" s="421"/>
      <c r="G195" s="421"/>
      <c r="H195" s="421"/>
      <c r="I195" s="421"/>
      <c r="J195" s="421"/>
      <c r="K195" s="421"/>
      <c r="L195" s="421"/>
      <c r="M195" s="421"/>
      <c r="N195" s="421"/>
      <c r="O195" s="421"/>
      <c r="P195" s="421"/>
      <c r="Q195" s="421"/>
      <c r="R195" s="421"/>
      <c r="S195" s="421"/>
      <c r="T195" s="421"/>
      <c r="U195" s="421"/>
      <c r="V195" s="421"/>
      <c r="W195" s="421"/>
      <c r="X195" s="421"/>
      <c r="Y195" s="421"/>
      <c r="Z195" s="421"/>
    </row>
    <row r="196" spans="1:26" x14ac:dyDescent="0.25">
      <c r="A196" s="421"/>
      <c r="B196" s="421"/>
      <c r="C196" s="421"/>
      <c r="D196" s="421"/>
      <c r="E196" s="421"/>
      <c r="F196" s="421"/>
      <c r="G196" s="421"/>
      <c r="H196" s="421"/>
      <c r="I196" s="421"/>
      <c r="J196" s="421"/>
      <c r="K196" s="421"/>
      <c r="L196" s="421"/>
      <c r="M196" s="421"/>
      <c r="N196" s="421"/>
      <c r="O196" s="421"/>
      <c r="P196" s="421"/>
      <c r="Q196" s="421"/>
      <c r="R196" s="421"/>
      <c r="S196" s="421"/>
      <c r="T196" s="421"/>
      <c r="U196" s="421"/>
      <c r="V196" s="421"/>
      <c r="W196" s="421"/>
      <c r="X196" s="421"/>
      <c r="Y196" s="421"/>
      <c r="Z196" s="421"/>
    </row>
    <row r="197" spans="1:26" x14ac:dyDescent="0.25">
      <c r="A197" s="421"/>
      <c r="B197" s="421"/>
      <c r="C197" s="421"/>
      <c r="D197" s="421"/>
      <c r="E197" s="421"/>
      <c r="F197" s="421"/>
      <c r="G197" s="421"/>
      <c r="H197" s="421"/>
      <c r="I197" s="421"/>
      <c r="J197" s="421"/>
      <c r="K197" s="421"/>
      <c r="L197" s="421"/>
      <c r="M197" s="421"/>
      <c r="N197" s="421"/>
      <c r="O197" s="421"/>
      <c r="P197" s="421"/>
      <c r="Q197" s="421"/>
      <c r="R197" s="421"/>
      <c r="S197" s="421"/>
      <c r="T197" s="421"/>
      <c r="U197" s="421"/>
      <c r="V197" s="421"/>
      <c r="W197" s="421"/>
      <c r="X197" s="421"/>
      <c r="Y197" s="421"/>
      <c r="Z197" s="421"/>
    </row>
    <row r="198" spans="1:26" x14ac:dyDescent="0.25">
      <c r="A198" s="421"/>
      <c r="B198" s="421"/>
      <c r="C198" s="421"/>
      <c r="D198" s="421"/>
      <c r="E198" s="421"/>
      <c r="F198" s="421"/>
      <c r="G198" s="421"/>
      <c r="H198" s="421"/>
      <c r="I198" s="421"/>
      <c r="J198" s="421"/>
      <c r="K198" s="421"/>
      <c r="L198" s="421"/>
      <c r="M198" s="421"/>
      <c r="N198" s="421"/>
      <c r="O198" s="421"/>
      <c r="P198" s="421"/>
      <c r="Q198" s="421"/>
      <c r="R198" s="421"/>
      <c r="S198" s="421"/>
      <c r="T198" s="421"/>
      <c r="U198" s="421"/>
      <c r="V198" s="421"/>
      <c r="W198" s="421"/>
      <c r="X198" s="421"/>
      <c r="Y198" s="421"/>
      <c r="Z198" s="421"/>
    </row>
    <row r="199" spans="1:26" x14ac:dyDescent="0.25">
      <c r="A199" s="421"/>
      <c r="B199" s="421"/>
      <c r="C199" s="421"/>
      <c r="D199" s="421"/>
      <c r="E199" s="421"/>
      <c r="F199" s="421"/>
      <c r="G199" s="421"/>
      <c r="H199" s="421"/>
      <c r="I199" s="421"/>
      <c r="J199" s="421"/>
      <c r="K199" s="421"/>
      <c r="L199" s="421"/>
      <c r="M199" s="421"/>
      <c r="N199" s="421"/>
      <c r="O199" s="421"/>
      <c r="P199" s="421"/>
      <c r="Q199" s="421"/>
      <c r="R199" s="421"/>
      <c r="S199" s="421"/>
      <c r="T199" s="421"/>
      <c r="U199" s="421"/>
      <c r="V199" s="421"/>
      <c r="W199" s="421"/>
      <c r="X199" s="421"/>
      <c r="Y199" s="421"/>
      <c r="Z199" s="421"/>
    </row>
    <row r="200" spans="1:26" x14ac:dyDescent="0.25">
      <c r="A200" s="421"/>
      <c r="B200" s="421"/>
      <c r="C200" s="421"/>
      <c r="D200" s="421"/>
      <c r="E200" s="421"/>
      <c r="F200" s="421"/>
      <c r="G200" s="421"/>
      <c r="H200" s="421"/>
      <c r="I200" s="421"/>
      <c r="J200" s="421"/>
      <c r="K200" s="421"/>
      <c r="L200" s="421"/>
      <c r="M200" s="421"/>
      <c r="N200" s="421"/>
      <c r="O200" s="421"/>
      <c r="P200" s="421"/>
      <c r="Q200" s="421"/>
      <c r="R200" s="421"/>
      <c r="S200" s="421"/>
      <c r="T200" s="421"/>
      <c r="U200" s="421"/>
      <c r="V200" s="421"/>
      <c r="W200" s="421"/>
      <c r="X200" s="421"/>
      <c r="Y200" s="421"/>
      <c r="Z200" s="421"/>
    </row>
    <row r="201" spans="1:26" x14ac:dyDescent="0.25">
      <c r="A201" s="421"/>
      <c r="B201" s="421"/>
      <c r="C201" s="421"/>
      <c r="D201" s="421"/>
      <c r="E201" s="421"/>
      <c r="F201" s="421"/>
      <c r="G201" s="421"/>
      <c r="H201" s="421"/>
      <c r="I201" s="421"/>
      <c r="J201" s="421"/>
      <c r="K201" s="421"/>
      <c r="L201" s="421"/>
      <c r="M201" s="421"/>
      <c r="N201" s="421"/>
      <c r="O201" s="421"/>
      <c r="P201" s="421"/>
      <c r="Q201" s="421"/>
      <c r="R201" s="421"/>
      <c r="S201" s="421"/>
      <c r="T201" s="421"/>
      <c r="U201" s="421"/>
      <c r="V201" s="421"/>
      <c r="W201" s="421"/>
      <c r="X201" s="421"/>
      <c r="Y201" s="421"/>
      <c r="Z201" s="421"/>
    </row>
    <row r="202" spans="1:26" x14ac:dyDescent="0.25">
      <c r="A202" s="421"/>
      <c r="B202" s="421"/>
      <c r="C202" s="421"/>
      <c r="D202" s="421"/>
      <c r="E202" s="421"/>
      <c r="F202" s="421"/>
      <c r="G202" s="421"/>
      <c r="H202" s="421"/>
      <c r="I202" s="421"/>
      <c r="J202" s="421"/>
      <c r="K202" s="421"/>
      <c r="L202" s="421"/>
      <c r="M202" s="421"/>
      <c r="N202" s="421"/>
      <c r="O202" s="421"/>
      <c r="P202" s="421"/>
      <c r="Q202" s="421"/>
      <c r="R202" s="421"/>
      <c r="S202" s="421"/>
      <c r="T202" s="421"/>
      <c r="U202" s="421"/>
      <c r="V202" s="421"/>
      <c r="W202" s="421"/>
      <c r="X202" s="421"/>
      <c r="Y202" s="421"/>
      <c r="Z202" s="421"/>
    </row>
    <row r="203" spans="1:26" x14ac:dyDescent="0.25">
      <c r="A203" s="421"/>
      <c r="B203" s="421"/>
      <c r="C203" s="421"/>
      <c r="D203" s="421"/>
      <c r="E203" s="421"/>
      <c r="F203" s="421"/>
      <c r="G203" s="421"/>
      <c r="H203" s="421"/>
      <c r="I203" s="421"/>
      <c r="J203" s="421"/>
      <c r="K203" s="421"/>
      <c r="L203" s="421"/>
      <c r="M203" s="421"/>
      <c r="N203" s="421"/>
      <c r="O203" s="421"/>
      <c r="P203" s="421"/>
      <c r="Q203" s="421"/>
      <c r="R203" s="421"/>
      <c r="S203" s="421"/>
      <c r="T203" s="421"/>
      <c r="U203" s="421"/>
      <c r="V203" s="421"/>
      <c r="W203" s="421"/>
      <c r="X203" s="421"/>
      <c r="Y203" s="421"/>
      <c r="Z203" s="421"/>
    </row>
    <row r="204" spans="1:26" x14ac:dyDescent="0.25">
      <c r="A204" s="421"/>
      <c r="B204" s="421"/>
      <c r="C204" s="421"/>
      <c r="D204" s="421"/>
      <c r="E204" s="421"/>
      <c r="F204" s="421"/>
      <c r="G204" s="421"/>
      <c r="H204" s="421"/>
      <c r="I204" s="421"/>
      <c r="J204" s="421"/>
      <c r="K204" s="421"/>
      <c r="L204" s="421"/>
      <c r="M204" s="421"/>
      <c r="N204" s="421"/>
      <c r="O204" s="421"/>
      <c r="P204" s="421"/>
      <c r="Q204" s="421"/>
      <c r="R204" s="421"/>
      <c r="S204" s="421"/>
      <c r="T204" s="421"/>
      <c r="U204" s="421"/>
      <c r="V204" s="421"/>
      <c r="W204" s="421"/>
      <c r="X204" s="421"/>
      <c r="Y204" s="421"/>
      <c r="Z204" s="421"/>
    </row>
    <row r="205" spans="1:26" x14ac:dyDescent="0.25">
      <c r="A205" s="421"/>
      <c r="B205" s="421"/>
      <c r="C205" s="421"/>
      <c r="D205" s="421"/>
      <c r="E205" s="421"/>
      <c r="F205" s="421"/>
      <c r="G205" s="421"/>
      <c r="H205" s="421"/>
      <c r="I205" s="421"/>
      <c r="J205" s="421"/>
      <c r="K205" s="421"/>
      <c r="L205" s="421"/>
      <c r="M205" s="421"/>
      <c r="N205" s="421"/>
      <c r="O205" s="421"/>
      <c r="P205" s="421"/>
      <c r="Q205" s="421"/>
      <c r="R205" s="421"/>
      <c r="S205" s="421"/>
      <c r="T205" s="421"/>
      <c r="U205" s="421"/>
      <c r="V205" s="421"/>
      <c r="W205" s="421"/>
      <c r="X205" s="421"/>
      <c r="Y205" s="421"/>
      <c r="Z205" s="421"/>
    </row>
    <row r="206" spans="1:26" x14ac:dyDescent="0.25">
      <c r="A206" s="421"/>
      <c r="B206" s="421"/>
      <c r="C206" s="421"/>
      <c r="D206" s="421"/>
      <c r="E206" s="421"/>
      <c r="F206" s="421"/>
      <c r="G206" s="421"/>
      <c r="H206" s="421"/>
      <c r="I206" s="421"/>
      <c r="J206" s="421"/>
      <c r="K206" s="421"/>
      <c r="L206" s="421"/>
      <c r="M206" s="421"/>
      <c r="N206" s="421"/>
      <c r="O206" s="421"/>
      <c r="P206" s="421"/>
      <c r="Q206" s="421"/>
      <c r="R206" s="421"/>
      <c r="S206" s="421"/>
      <c r="T206" s="421"/>
      <c r="U206" s="421"/>
      <c r="V206" s="421"/>
      <c r="W206" s="421"/>
      <c r="X206" s="421"/>
      <c r="Y206" s="421"/>
      <c r="Z206" s="421"/>
    </row>
    <row r="207" spans="1:26" x14ac:dyDescent="0.25">
      <c r="A207" s="421"/>
      <c r="B207" s="421"/>
      <c r="C207" s="421"/>
      <c r="D207" s="421"/>
      <c r="E207" s="421"/>
      <c r="F207" s="421"/>
      <c r="G207" s="421"/>
      <c r="H207" s="421"/>
      <c r="I207" s="421"/>
      <c r="J207" s="421"/>
      <c r="K207" s="421"/>
      <c r="L207" s="421"/>
      <c r="M207" s="421"/>
      <c r="N207" s="421"/>
      <c r="O207" s="421"/>
      <c r="P207" s="421"/>
      <c r="Q207" s="421"/>
      <c r="R207" s="421"/>
      <c r="S207" s="421"/>
      <c r="T207" s="421"/>
      <c r="U207" s="421"/>
      <c r="V207" s="421"/>
      <c r="W207" s="421"/>
      <c r="X207" s="421"/>
      <c r="Y207" s="421"/>
      <c r="Z207" s="421"/>
    </row>
    <row r="208" spans="1:26" x14ac:dyDescent="0.25">
      <c r="A208" s="421"/>
      <c r="B208" s="421"/>
      <c r="C208" s="421"/>
      <c r="D208" s="421"/>
      <c r="E208" s="421"/>
      <c r="F208" s="421"/>
      <c r="G208" s="421"/>
      <c r="H208" s="421"/>
      <c r="I208" s="421"/>
      <c r="J208" s="421"/>
      <c r="K208" s="421"/>
      <c r="L208" s="421"/>
      <c r="M208" s="421"/>
      <c r="N208" s="421"/>
      <c r="O208" s="421"/>
      <c r="P208" s="421"/>
      <c r="Q208" s="421"/>
      <c r="R208" s="421"/>
      <c r="S208" s="421"/>
      <c r="T208" s="421"/>
      <c r="U208" s="421"/>
      <c r="V208" s="421"/>
      <c r="W208" s="421"/>
      <c r="X208" s="421"/>
      <c r="Y208" s="421"/>
      <c r="Z208" s="421"/>
    </row>
    <row r="209" spans="1:26" x14ac:dyDescent="0.25">
      <c r="A209" s="421"/>
      <c r="B209" s="421"/>
      <c r="C209" s="421"/>
      <c r="D209" s="421"/>
      <c r="E209" s="421"/>
      <c r="F209" s="421"/>
      <c r="G209" s="421"/>
      <c r="H209" s="421"/>
      <c r="I209" s="421"/>
      <c r="J209" s="421"/>
      <c r="K209" s="421"/>
      <c r="L209" s="421"/>
      <c r="M209" s="421"/>
      <c r="N209" s="421"/>
      <c r="O209" s="421"/>
      <c r="P209" s="421"/>
      <c r="Q209" s="421"/>
      <c r="R209" s="421"/>
      <c r="S209" s="421"/>
      <c r="T209" s="421"/>
      <c r="U209" s="421"/>
      <c r="V209" s="421"/>
      <c r="W209" s="421"/>
      <c r="X209" s="421"/>
      <c r="Y209" s="421"/>
      <c r="Z209" s="421"/>
    </row>
    <row r="210" spans="1:26" x14ac:dyDescent="0.25">
      <c r="A210" s="421"/>
      <c r="B210" s="421"/>
      <c r="C210" s="421"/>
      <c r="D210" s="421"/>
      <c r="E210" s="421"/>
      <c r="F210" s="421"/>
      <c r="G210" s="421"/>
      <c r="H210" s="421"/>
      <c r="I210" s="421"/>
      <c r="J210" s="421"/>
      <c r="K210" s="421"/>
      <c r="L210" s="421"/>
      <c r="M210" s="421"/>
      <c r="N210" s="421"/>
      <c r="O210" s="421"/>
      <c r="P210" s="421"/>
      <c r="Q210" s="421"/>
      <c r="R210" s="421"/>
      <c r="S210" s="421"/>
      <c r="T210" s="421"/>
      <c r="U210" s="421"/>
      <c r="V210" s="421"/>
      <c r="W210" s="421"/>
      <c r="X210" s="421"/>
      <c r="Y210" s="421"/>
      <c r="Z210" s="421"/>
    </row>
    <row r="211" spans="1:26" x14ac:dyDescent="0.25">
      <c r="A211" s="421"/>
      <c r="B211" s="421"/>
      <c r="C211" s="421"/>
      <c r="D211" s="421"/>
      <c r="E211" s="421"/>
      <c r="F211" s="421"/>
      <c r="G211" s="421"/>
      <c r="H211" s="421"/>
      <c r="I211" s="421"/>
      <c r="J211" s="421"/>
      <c r="K211" s="421"/>
      <c r="L211" s="421"/>
      <c r="M211" s="421"/>
      <c r="N211" s="421"/>
      <c r="O211" s="421"/>
      <c r="P211" s="421"/>
      <c r="Q211" s="421"/>
      <c r="R211" s="421"/>
      <c r="S211" s="421"/>
      <c r="T211" s="421"/>
      <c r="U211" s="421"/>
      <c r="V211" s="421"/>
      <c r="W211" s="421"/>
      <c r="X211" s="421"/>
      <c r="Y211" s="421"/>
      <c r="Z211" s="421"/>
    </row>
    <row r="212" spans="1:26" x14ac:dyDescent="0.25">
      <c r="A212" s="421"/>
      <c r="B212" s="421"/>
      <c r="C212" s="421"/>
      <c r="D212" s="421"/>
      <c r="E212" s="421"/>
      <c r="F212" s="421"/>
      <c r="G212" s="421"/>
      <c r="H212" s="421"/>
      <c r="I212" s="421"/>
      <c r="J212" s="421"/>
      <c r="K212" s="421"/>
      <c r="L212" s="421"/>
      <c r="M212" s="421"/>
      <c r="N212" s="421"/>
      <c r="O212" s="421"/>
      <c r="P212" s="421"/>
      <c r="Q212" s="421"/>
      <c r="R212" s="421"/>
      <c r="S212" s="421"/>
      <c r="T212" s="421"/>
      <c r="U212" s="421"/>
      <c r="V212" s="421"/>
      <c r="W212" s="421"/>
      <c r="X212" s="421"/>
      <c r="Y212" s="421"/>
      <c r="Z212" s="421"/>
    </row>
    <row r="213" spans="1:26" x14ac:dyDescent="0.25">
      <c r="A213" s="421"/>
      <c r="B213" s="421"/>
      <c r="C213" s="421"/>
      <c r="D213" s="421"/>
      <c r="E213" s="421"/>
      <c r="F213" s="421"/>
      <c r="G213" s="421"/>
      <c r="H213" s="421"/>
      <c r="I213" s="421"/>
      <c r="J213" s="421"/>
      <c r="K213" s="421"/>
      <c r="L213" s="421"/>
      <c r="M213" s="421"/>
      <c r="N213" s="421"/>
      <c r="O213" s="421"/>
      <c r="P213" s="421"/>
      <c r="Q213" s="421"/>
      <c r="R213" s="421"/>
      <c r="S213" s="421"/>
      <c r="T213" s="421"/>
      <c r="U213" s="421"/>
      <c r="V213" s="421"/>
      <c r="W213" s="421"/>
      <c r="X213" s="421"/>
      <c r="Y213" s="421"/>
      <c r="Z213" s="421"/>
    </row>
    <row r="214" spans="1:26" x14ac:dyDescent="0.25">
      <c r="A214" s="421"/>
      <c r="B214" s="421"/>
      <c r="C214" s="421"/>
      <c r="D214" s="421"/>
      <c r="E214" s="421"/>
      <c r="F214" s="421"/>
      <c r="G214" s="421"/>
      <c r="H214" s="421"/>
      <c r="I214" s="421"/>
      <c r="J214" s="421"/>
      <c r="K214" s="421"/>
      <c r="L214" s="421"/>
      <c r="M214" s="421"/>
      <c r="N214" s="421"/>
      <c r="O214" s="421"/>
      <c r="P214" s="421"/>
      <c r="Q214" s="421"/>
      <c r="R214" s="421"/>
      <c r="S214" s="421"/>
      <c r="T214" s="421"/>
      <c r="U214" s="421"/>
      <c r="V214" s="421"/>
      <c r="W214" s="421"/>
      <c r="X214" s="421"/>
      <c r="Y214" s="421"/>
      <c r="Z214" s="421"/>
    </row>
    <row r="215" spans="1:26" x14ac:dyDescent="0.25">
      <c r="A215" s="421"/>
      <c r="B215" s="421"/>
      <c r="C215" s="421"/>
      <c r="D215" s="421"/>
      <c r="E215" s="421"/>
      <c r="F215" s="421"/>
      <c r="G215" s="421"/>
      <c r="H215" s="421"/>
      <c r="I215" s="421"/>
      <c r="J215" s="421"/>
      <c r="K215" s="421"/>
      <c r="L215" s="421"/>
      <c r="M215" s="421"/>
      <c r="N215" s="421"/>
      <c r="O215" s="421"/>
      <c r="P215" s="421"/>
      <c r="Q215" s="421"/>
      <c r="R215" s="421"/>
      <c r="S215" s="421"/>
      <c r="T215" s="421"/>
      <c r="U215" s="421"/>
      <c r="V215" s="421"/>
      <c r="W215" s="421"/>
      <c r="X215" s="421"/>
      <c r="Y215" s="421"/>
      <c r="Z215" s="421"/>
    </row>
    <row r="216" spans="1:26" x14ac:dyDescent="0.25">
      <c r="A216" s="421"/>
      <c r="B216" s="421"/>
      <c r="C216" s="421"/>
      <c r="D216" s="421"/>
      <c r="E216" s="421"/>
      <c r="F216" s="421"/>
      <c r="G216" s="421"/>
      <c r="H216" s="421"/>
      <c r="I216" s="421"/>
      <c r="J216" s="421"/>
      <c r="K216" s="421"/>
      <c r="L216" s="421"/>
      <c r="M216" s="421"/>
      <c r="N216" s="421"/>
      <c r="O216" s="421"/>
      <c r="P216" s="421"/>
      <c r="Q216" s="421"/>
      <c r="R216" s="421"/>
      <c r="S216" s="421"/>
      <c r="T216" s="421"/>
      <c r="U216" s="421"/>
      <c r="V216" s="421"/>
      <c r="W216" s="421"/>
      <c r="X216" s="421"/>
      <c r="Y216" s="421"/>
      <c r="Z216" s="421"/>
    </row>
    <row r="217" spans="1:26" x14ac:dyDescent="0.25">
      <c r="A217" s="421"/>
      <c r="B217" s="421"/>
      <c r="C217" s="421"/>
      <c r="D217" s="421"/>
      <c r="E217" s="421"/>
      <c r="F217" s="421"/>
      <c r="G217" s="421"/>
      <c r="H217" s="421"/>
      <c r="I217" s="421"/>
      <c r="J217" s="421"/>
      <c r="K217" s="421"/>
      <c r="L217" s="421"/>
      <c r="M217" s="421"/>
      <c r="N217" s="421"/>
      <c r="O217" s="421"/>
      <c r="P217" s="421"/>
      <c r="Q217" s="421"/>
      <c r="R217" s="421"/>
      <c r="S217" s="421"/>
      <c r="T217" s="421"/>
      <c r="U217" s="421"/>
      <c r="V217" s="421"/>
      <c r="W217" s="421"/>
      <c r="X217" s="421"/>
      <c r="Y217" s="421"/>
      <c r="Z217" s="421"/>
    </row>
    <row r="218" spans="1:26" x14ac:dyDescent="0.25">
      <c r="A218" s="421"/>
      <c r="B218" s="421"/>
      <c r="C218" s="421"/>
      <c r="D218" s="421"/>
      <c r="E218" s="421"/>
      <c r="F218" s="421"/>
      <c r="G218" s="421"/>
      <c r="H218" s="421"/>
      <c r="I218" s="421"/>
      <c r="J218" s="421"/>
      <c r="K218" s="421"/>
      <c r="L218" s="421"/>
      <c r="M218" s="421"/>
      <c r="N218" s="421"/>
      <c r="O218" s="421"/>
      <c r="P218" s="421"/>
      <c r="Q218" s="421"/>
      <c r="R218" s="421"/>
      <c r="S218" s="421"/>
      <c r="T218" s="421"/>
      <c r="U218" s="421"/>
      <c r="V218" s="421"/>
      <c r="W218" s="421"/>
      <c r="X218" s="421"/>
      <c r="Y218" s="421"/>
      <c r="Z218" s="421"/>
    </row>
    <row r="219" spans="1:26" x14ac:dyDescent="0.25">
      <c r="A219" s="421"/>
      <c r="B219" s="421"/>
      <c r="C219" s="421"/>
      <c r="D219" s="421"/>
      <c r="E219" s="421"/>
      <c r="F219" s="421"/>
      <c r="G219" s="421"/>
      <c r="H219" s="421"/>
      <c r="I219" s="421"/>
      <c r="J219" s="421"/>
      <c r="K219" s="421"/>
      <c r="L219" s="421"/>
      <c r="M219" s="421"/>
      <c r="N219" s="421"/>
      <c r="O219" s="421"/>
      <c r="P219" s="421"/>
      <c r="Q219" s="421"/>
      <c r="R219" s="421"/>
      <c r="S219" s="421"/>
      <c r="T219" s="421"/>
      <c r="U219" s="421"/>
      <c r="V219" s="421"/>
      <c r="W219" s="421"/>
      <c r="X219" s="421"/>
      <c r="Y219" s="421"/>
      <c r="Z219" s="421"/>
    </row>
    <row r="220" spans="1:26" x14ac:dyDescent="0.25">
      <c r="A220" s="421"/>
      <c r="B220" s="421"/>
      <c r="C220" s="421"/>
      <c r="D220" s="421"/>
      <c r="E220" s="421"/>
      <c r="F220" s="421"/>
      <c r="G220" s="421"/>
      <c r="H220" s="421"/>
      <c r="I220" s="421"/>
      <c r="J220" s="421"/>
      <c r="K220" s="421"/>
      <c r="L220" s="421"/>
      <c r="M220" s="421"/>
      <c r="N220" s="421"/>
      <c r="O220" s="421"/>
      <c r="P220" s="421"/>
      <c r="Q220" s="421"/>
      <c r="R220" s="421"/>
      <c r="S220" s="421"/>
      <c r="T220" s="421"/>
      <c r="U220" s="421"/>
      <c r="V220" s="421"/>
      <c r="W220" s="421"/>
      <c r="X220" s="421"/>
      <c r="Y220" s="421"/>
      <c r="Z220" s="421"/>
    </row>
    <row r="221" spans="1:26" x14ac:dyDescent="0.25">
      <c r="A221" s="421"/>
      <c r="B221" s="421"/>
      <c r="C221" s="421"/>
      <c r="D221" s="421"/>
      <c r="E221" s="421"/>
      <c r="F221" s="421"/>
      <c r="G221" s="421"/>
      <c r="H221" s="421"/>
      <c r="I221" s="421"/>
      <c r="J221" s="421"/>
      <c r="K221" s="421"/>
      <c r="L221" s="421"/>
      <c r="M221" s="421"/>
      <c r="N221" s="421"/>
      <c r="O221" s="421"/>
      <c r="P221" s="421"/>
      <c r="Q221" s="421"/>
      <c r="R221" s="421"/>
      <c r="S221" s="421"/>
      <c r="T221" s="421"/>
      <c r="U221" s="421"/>
      <c r="V221" s="421"/>
      <c r="W221" s="421"/>
      <c r="X221" s="421"/>
      <c r="Y221" s="421"/>
      <c r="Z221" s="421"/>
    </row>
    <row r="222" spans="1:26" x14ac:dyDescent="0.25">
      <c r="A222" s="421"/>
      <c r="B222" s="421"/>
      <c r="C222" s="421"/>
      <c r="D222" s="421"/>
      <c r="E222" s="421"/>
      <c r="F222" s="421"/>
      <c r="G222" s="421"/>
      <c r="H222" s="421"/>
      <c r="I222" s="421"/>
      <c r="J222" s="421"/>
      <c r="K222" s="421"/>
      <c r="L222" s="421"/>
      <c r="M222" s="421"/>
      <c r="N222" s="421"/>
      <c r="O222" s="421"/>
      <c r="P222" s="421"/>
      <c r="Q222" s="421"/>
      <c r="R222" s="421"/>
      <c r="S222" s="421"/>
      <c r="T222" s="421"/>
      <c r="U222" s="421"/>
      <c r="V222" s="421"/>
      <c r="W222" s="421"/>
      <c r="X222" s="421"/>
      <c r="Y222" s="421"/>
      <c r="Z222" s="421"/>
    </row>
    <row r="223" spans="1:26" x14ac:dyDescent="0.25">
      <c r="A223" s="421"/>
      <c r="B223" s="421"/>
      <c r="C223" s="421"/>
      <c r="D223" s="421"/>
      <c r="E223" s="421"/>
      <c r="F223" s="421"/>
      <c r="G223" s="421"/>
      <c r="H223" s="421"/>
      <c r="I223" s="421"/>
      <c r="J223" s="421"/>
      <c r="K223" s="421"/>
      <c r="L223" s="421"/>
      <c r="M223" s="421"/>
      <c r="N223" s="421"/>
      <c r="O223" s="421"/>
      <c r="P223" s="421"/>
      <c r="Q223" s="421"/>
      <c r="R223" s="421"/>
      <c r="S223" s="421"/>
      <c r="T223" s="421"/>
      <c r="U223" s="421"/>
      <c r="V223" s="421"/>
      <c r="W223" s="421"/>
      <c r="X223" s="421"/>
      <c r="Y223" s="421"/>
      <c r="Z223" s="421"/>
    </row>
    <row r="224" spans="1:26" x14ac:dyDescent="0.25">
      <c r="A224" s="421"/>
      <c r="B224" s="421"/>
      <c r="C224" s="421"/>
      <c r="D224" s="421"/>
      <c r="E224" s="421"/>
      <c r="F224" s="421"/>
      <c r="G224" s="421"/>
      <c r="H224" s="421"/>
      <c r="I224" s="421"/>
      <c r="J224" s="421"/>
      <c r="K224" s="421"/>
      <c r="L224" s="421"/>
      <c r="M224" s="421"/>
      <c r="N224" s="421"/>
      <c r="O224" s="421"/>
      <c r="P224" s="421"/>
      <c r="Q224" s="421"/>
      <c r="R224" s="421"/>
      <c r="S224" s="421"/>
      <c r="T224" s="421"/>
      <c r="U224" s="421"/>
      <c r="V224" s="421"/>
      <c r="W224" s="421"/>
      <c r="X224" s="421"/>
      <c r="Y224" s="421"/>
      <c r="Z224" s="421"/>
    </row>
    <row r="225" spans="1:26" x14ac:dyDescent="0.25">
      <c r="A225" s="421"/>
      <c r="B225" s="421"/>
      <c r="C225" s="421"/>
      <c r="D225" s="421"/>
      <c r="E225" s="421"/>
      <c r="F225" s="421"/>
      <c r="G225" s="421"/>
      <c r="H225" s="421"/>
      <c r="I225" s="421"/>
      <c r="J225" s="421"/>
      <c r="K225" s="421"/>
      <c r="L225" s="421"/>
      <c r="M225" s="421"/>
      <c r="N225" s="421"/>
      <c r="O225" s="421"/>
      <c r="P225" s="421"/>
      <c r="Q225" s="421"/>
      <c r="R225" s="421"/>
      <c r="S225" s="421"/>
      <c r="T225" s="421"/>
      <c r="U225" s="421"/>
      <c r="V225" s="421"/>
      <c r="W225" s="421"/>
      <c r="X225" s="421"/>
      <c r="Y225" s="421"/>
      <c r="Z225" s="421"/>
    </row>
    <row r="226" spans="1:26" x14ac:dyDescent="0.25">
      <c r="A226" s="421"/>
      <c r="B226" s="421"/>
      <c r="C226" s="421"/>
      <c r="D226" s="421"/>
      <c r="E226" s="421"/>
      <c r="F226" s="421"/>
      <c r="G226" s="421"/>
      <c r="H226" s="421"/>
      <c r="I226" s="421"/>
      <c r="J226" s="421"/>
      <c r="K226" s="421"/>
      <c r="L226" s="421"/>
      <c r="M226" s="421"/>
      <c r="N226" s="421"/>
      <c r="O226" s="421"/>
      <c r="P226" s="421"/>
      <c r="Q226" s="421"/>
      <c r="R226" s="421"/>
      <c r="S226" s="421"/>
      <c r="T226" s="421"/>
      <c r="U226" s="421"/>
      <c r="V226" s="421"/>
      <c r="W226" s="421"/>
      <c r="X226" s="421"/>
      <c r="Y226" s="421"/>
      <c r="Z226" s="421"/>
    </row>
    <row r="227" spans="1:26" x14ac:dyDescent="0.25">
      <c r="A227" s="421"/>
      <c r="B227" s="421"/>
      <c r="C227" s="421"/>
      <c r="D227" s="421"/>
      <c r="E227" s="421"/>
      <c r="F227" s="421"/>
      <c r="G227" s="421"/>
      <c r="H227" s="421"/>
      <c r="I227" s="421"/>
      <c r="J227" s="421"/>
      <c r="K227" s="421"/>
      <c r="L227" s="421"/>
      <c r="M227" s="421"/>
      <c r="N227" s="421"/>
      <c r="O227" s="421"/>
      <c r="P227" s="421"/>
      <c r="Q227" s="421"/>
      <c r="R227" s="421"/>
      <c r="S227" s="421"/>
      <c r="T227" s="421"/>
      <c r="U227" s="421"/>
      <c r="V227" s="421"/>
      <c r="W227" s="421"/>
      <c r="X227" s="421"/>
      <c r="Y227" s="421"/>
      <c r="Z227" s="421"/>
    </row>
    <row r="228" spans="1:26" x14ac:dyDescent="0.25">
      <c r="A228" s="421"/>
      <c r="B228" s="421"/>
      <c r="C228" s="421"/>
      <c r="D228" s="421"/>
      <c r="E228" s="421"/>
      <c r="F228" s="421"/>
      <c r="G228" s="421"/>
      <c r="H228" s="421"/>
      <c r="I228" s="421"/>
      <c r="J228" s="421"/>
      <c r="K228" s="421"/>
      <c r="L228" s="421"/>
      <c r="M228" s="421"/>
      <c r="N228" s="421"/>
      <c r="O228" s="421"/>
      <c r="P228" s="421"/>
      <c r="Q228" s="421"/>
      <c r="R228" s="421"/>
      <c r="S228" s="421"/>
      <c r="T228" s="421"/>
      <c r="U228" s="421"/>
      <c r="V228" s="421"/>
      <c r="W228" s="421"/>
      <c r="X228" s="421"/>
      <c r="Y228" s="421"/>
      <c r="Z228" s="421"/>
    </row>
    <row r="229" spans="1:26" x14ac:dyDescent="0.25">
      <c r="A229" s="421"/>
      <c r="B229" s="421"/>
      <c r="C229" s="421"/>
      <c r="D229" s="421"/>
      <c r="E229" s="421"/>
      <c r="F229" s="421"/>
      <c r="G229" s="421"/>
      <c r="H229" s="421"/>
      <c r="I229" s="421"/>
      <c r="J229" s="421"/>
      <c r="K229" s="421"/>
      <c r="L229" s="421"/>
      <c r="M229" s="421"/>
      <c r="N229" s="421"/>
      <c r="O229" s="421"/>
      <c r="P229" s="421"/>
      <c r="Q229" s="421"/>
      <c r="R229" s="421"/>
      <c r="S229" s="421"/>
      <c r="T229" s="421"/>
      <c r="U229" s="421"/>
      <c r="V229" s="421"/>
      <c r="W229" s="421"/>
      <c r="X229" s="421"/>
      <c r="Y229" s="421"/>
      <c r="Z229" s="421"/>
    </row>
    <row r="230" spans="1:26" x14ac:dyDescent="0.25">
      <c r="A230" s="421"/>
      <c r="B230" s="421"/>
      <c r="C230" s="421"/>
      <c r="D230" s="421"/>
      <c r="E230" s="421"/>
      <c r="F230" s="421"/>
      <c r="G230" s="421"/>
      <c r="H230" s="421"/>
      <c r="I230" s="421"/>
      <c r="J230" s="421"/>
      <c r="K230" s="421"/>
      <c r="L230" s="421"/>
      <c r="M230" s="421"/>
      <c r="N230" s="421"/>
      <c r="O230" s="421"/>
      <c r="P230" s="421"/>
      <c r="Q230" s="421"/>
      <c r="R230" s="421"/>
      <c r="S230" s="421"/>
      <c r="T230" s="421"/>
      <c r="U230" s="421"/>
      <c r="V230" s="421"/>
      <c r="W230" s="421"/>
      <c r="X230" s="421"/>
      <c r="Y230" s="421"/>
      <c r="Z230" s="421"/>
    </row>
    <row r="231" spans="1:26" x14ac:dyDescent="0.25">
      <c r="A231" s="421"/>
      <c r="B231" s="421"/>
      <c r="C231" s="421"/>
      <c r="D231" s="421"/>
      <c r="E231" s="421"/>
      <c r="F231" s="421"/>
      <c r="G231" s="421"/>
      <c r="H231" s="421"/>
      <c r="I231" s="421"/>
      <c r="J231" s="421"/>
      <c r="K231" s="421"/>
      <c r="L231" s="421"/>
      <c r="M231" s="421"/>
      <c r="N231" s="421"/>
      <c r="O231" s="421"/>
      <c r="P231" s="421"/>
      <c r="Q231" s="421"/>
      <c r="R231" s="421"/>
      <c r="S231" s="421"/>
      <c r="T231" s="421"/>
      <c r="U231" s="421"/>
      <c r="V231" s="421"/>
      <c r="W231" s="421"/>
      <c r="X231" s="421"/>
      <c r="Y231" s="421"/>
      <c r="Z231" s="421"/>
    </row>
    <row r="232" spans="1:26" x14ac:dyDescent="0.25">
      <c r="A232" s="421"/>
      <c r="B232" s="421"/>
      <c r="C232" s="421"/>
      <c r="D232" s="421"/>
      <c r="E232" s="421"/>
      <c r="F232" s="421"/>
      <c r="G232" s="421"/>
      <c r="H232" s="421"/>
      <c r="I232" s="421"/>
      <c r="J232" s="421"/>
      <c r="K232" s="421"/>
      <c r="L232" s="421"/>
      <c r="M232" s="421"/>
      <c r="N232" s="421"/>
      <c r="O232" s="421"/>
      <c r="P232" s="421"/>
      <c r="Q232" s="421"/>
      <c r="R232" s="421"/>
      <c r="S232" s="421"/>
      <c r="T232" s="421"/>
      <c r="U232" s="421"/>
      <c r="V232" s="421"/>
      <c r="W232" s="421"/>
      <c r="X232" s="421"/>
      <c r="Y232" s="421"/>
      <c r="Z232" s="421"/>
    </row>
    <row r="233" spans="1:26" x14ac:dyDescent="0.25">
      <c r="A233" s="421"/>
      <c r="B233" s="421"/>
      <c r="C233" s="421"/>
      <c r="D233" s="421"/>
      <c r="E233" s="421"/>
      <c r="F233" s="421"/>
      <c r="G233" s="421"/>
      <c r="H233" s="421"/>
      <c r="I233" s="421"/>
      <c r="J233" s="421"/>
      <c r="K233" s="421"/>
      <c r="L233" s="421"/>
      <c r="M233" s="421"/>
      <c r="N233" s="421"/>
      <c r="O233" s="421"/>
      <c r="P233" s="421"/>
      <c r="Q233" s="421"/>
      <c r="R233" s="421"/>
      <c r="S233" s="421"/>
      <c r="T233" s="421"/>
      <c r="U233" s="421"/>
      <c r="V233" s="421"/>
      <c r="W233" s="421"/>
      <c r="X233" s="421"/>
      <c r="Y233" s="421"/>
      <c r="Z233" s="421"/>
    </row>
    <row r="234" spans="1:26" x14ac:dyDescent="0.25">
      <c r="A234" s="421"/>
      <c r="B234" s="421"/>
      <c r="C234" s="421"/>
      <c r="D234" s="421"/>
      <c r="E234" s="421"/>
      <c r="F234" s="421"/>
      <c r="G234" s="421"/>
      <c r="H234" s="421"/>
      <c r="I234" s="421"/>
      <c r="J234" s="421"/>
      <c r="K234" s="421"/>
      <c r="L234" s="421"/>
      <c r="M234" s="421"/>
      <c r="N234" s="421"/>
      <c r="O234" s="421"/>
      <c r="P234" s="421"/>
      <c r="Q234" s="421"/>
      <c r="R234" s="421"/>
      <c r="S234" s="421"/>
      <c r="T234" s="421"/>
      <c r="U234" s="421"/>
      <c r="V234" s="421"/>
      <c r="W234" s="421"/>
      <c r="X234" s="421"/>
      <c r="Y234" s="421"/>
      <c r="Z234" s="421"/>
    </row>
    <row r="235" spans="1:26" x14ac:dyDescent="0.25">
      <c r="A235" s="421"/>
      <c r="B235" s="421"/>
      <c r="C235" s="421"/>
      <c r="D235" s="421"/>
      <c r="E235" s="421"/>
      <c r="F235" s="421"/>
      <c r="G235" s="421"/>
      <c r="H235" s="421"/>
      <c r="I235" s="421"/>
      <c r="J235" s="421"/>
      <c r="K235" s="421"/>
      <c r="L235" s="421"/>
      <c r="M235" s="421"/>
      <c r="N235" s="421"/>
      <c r="O235" s="421"/>
      <c r="P235" s="421"/>
      <c r="Q235" s="421"/>
      <c r="R235" s="421"/>
      <c r="S235" s="421"/>
      <c r="T235" s="421"/>
      <c r="U235" s="421"/>
      <c r="V235" s="421"/>
      <c r="W235" s="421"/>
      <c r="X235" s="421"/>
      <c r="Y235" s="421"/>
      <c r="Z235" s="421"/>
    </row>
    <row r="236" spans="1:26" x14ac:dyDescent="0.25">
      <c r="A236" s="421"/>
      <c r="B236" s="421"/>
      <c r="C236" s="421"/>
      <c r="D236" s="421"/>
      <c r="E236" s="421"/>
      <c r="F236" s="421"/>
      <c r="G236" s="421"/>
      <c r="H236" s="421"/>
      <c r="I236" s="421"/>
      <c r="J236" s="421"/>
      <c r="K236" s="421"/>
      <c r="L236" s="421"/>
      <c r="M236" s="421"/>
      <c r="N236" s="421"/>
      <c r="O236" s="421"/>
      <c r="P236" s="421"/>
      <c r="Q236" s="421"/>
      <c r="R236" s="421"/>
      <c r="S236" s="421"/>
      <c r="T236" s="421"/>
      <c r="U236" s="421"/>
      <c r="V236" s="421"/>
      <c r="W236" s="421"/>
      <c r="X236" s="421"/>
      <c r="Y236" s="421"/>
      <c r="Z236" s="421"/>
    </row>
    <row r="237" spans="1:26" x14ac:dyDescent="0.25">
      <c r="A237" s="421"/>
      <c r="B237" s="421"/>
      <c r="C237" s="421"/>
      <c r="D237" s="421"/>
      <c r="E237" s="421"/>
      <c r="F237" s="421"/>
      <c r="G237" s="421"/>
      <c r="H237" s="421"/>
      <c r="I237" s="421"/>
      <c r="J237" s="421"/>
      <c r="K237" s="421"/>
      <c r="L237" s="421"/>
      <c r="M237" s="421"/>
      <c r="N237" s="421"/>
      <c r="O237" s="421"/>
      <c r="P237" s="421"/>
      <c r="Q237" s="421"/>
      <c r="R237" s="421"/>
      <c r="S237" s="421"/>
      <c r="T237" s="421"/>
      <c r="U237" s="421"/>
      <c r="V237" s="421"/>
      <c r="W237" s="421"/>
      <c r="X237" s="421"/>
      <c r="Y237" s="421"/>
      <c r="Z237" s="421"/>
    </row>
    <row r="238" spans="1:26" x14ac:dyDescent="0.25">
      <c r="A238" s="421"/>
      <c r="B238" s="421"/>
      <c r="C238" s="421"/>
      <c r="D238" s="421"/>
      <c r="E238" s="421"/>
      <c r="F238" s="421"/>
      <c r="G238" s="421"/>
      <c r="H238" s="421"/>
      <c r="I238" s="421"/>
      <c r="J238" s="421"/>
      <c r="K238" s="421"/>
      <c r="L238" s="421"/>
      <c r="M238" s="421"/>
      <c r="N238" s="421"/>
      <c r="O238" s="421"/>
      <c r="P238" s="421"/>
      <c r="Q238" s="421"/>
      <c r="R238" s="421"/>
      <c r="S238" s="421"/>
      <c r="T238" s="421"/>
      <c r="U238" s="421"/>
      <c r="V238" s="421"/>
      <c r="W238" s="421"/>
      <c r="X238" s="421"/>
      <c r="Y238" s="421"/>
      <c r="Z238" s="421"/>
    </row>
    <row r="239" spans="1:26" x14ac:dyDescent="0.25">
      <c r="A239" s="421"/>
      <c r="B239" s="421"/>
      <c r="C239" s="421"/>
      <c r="D239" s="421"/>
      <c r="E239" s="421"/>
      <c r="F239" s="421"/>
      <c r="G239" s="421"/>
      <c r="H239" s="421"/>
      <c r="I239" s="421"/>
      <c r="J239" s="421"/>
      <c r="K239" s="421"/>
      <c r="L239" s="421"/>
      <c r="M239" s="421"/>
      <c r="N239" s="421"/>
      <c r="O239" s="421"/>
      <c r="P239" s="421"/>
      <c r="Q239" s="421"/>
      <c r="R239" s="421"/>
      <c r="S239" s="421"/>
      <c r="T239" s="421"/>
      <c r="U239" s="421"/>
      <c r="V239" s="421"/>
      <c r="W239" s="421"/>
      <c r="X239" s="421"/>
      <c r="Y239" s="421"/>
      <c r="Z239" s="421"/>
    </row>
    <row r="240" spans="1:26" x14ac:dyDescent="0.25">
      <c r="A240" s="421"/>
      <c r="B240" s="421"/>
      <c r="C240" s="421"/>
      <c r="D240" s="421"/>
      <c r="E240" s="421"/>
      <c r="F240" s="421"/>
      <c r="G240" s="421"/>
      <c r="H240" s="421"/>
      <c r="I240" s="421"/>
      <c r="J240" s="421"/>
      <c r="K240" s="421"/>
      <c r="L240" s="421"/>
      <c r="M240" s="421"/>
      <c r="N240" s="421"/>
      <c r="O240" s="421"/>
      <c r="P240" s="421"/>
      <c r="Q240" s="421"/>
      <c r="R240" s="421"/>
      <c r="S240" s="421"/>
      <c r="T240" s="421"/>
      <c r="U240" s="421"/>
      <c r="V240" s="421"/>
      <c r="W240" s="421"/>
      <c r="X240" s="421"/>
      <c r="Y240" s="421"/>
      <c r="Z240" s="421"/>
    </row>
    <row r="241" spans="1:26" x14ac:dyDescent="0.25">
      <c r="A241" s="421"/>
      <c r="B241" s="421"/>
      <c r="C241" s="421"/>
      <c r="D241" s="421"/>
      <c r="E241" s="421"/>
      <c r="F241" s="421"/>
      <c r="G241" s="421"/>
      <c r="H241" s="421"/>
      <c r="I241" s="421"/>
      <c r="J241" s="421"/>
      <c r="K241" s="421"/>
      <c r="L241" s="421"/>
      <c r="M241" s="421"/>
      <c r="N241" s="421"/>
      <c r="O241" s="421"/>
      <c r="P241" s="421"/>
      <c r="Q241" s="421"/>
      <c r="R241" s="421"/>
      <c r="S241" s="421"/>
      <c r="T241" s="421"/>
      <c r="U241" s="421"/>
      <c r="V241" s="421"/>
      <c r="W241" s="421"/>
      <c r="X241" s="421"/>
      <c r="Y241" s="421"/>
      <c r="Z241" s="421"/>
    </row>
    <row r="242" spans="1:26" x14ac:dyDescent="0.25">
      <c r="A242" s="421"/>
      <c r="B242" s="421"/>
      <c r="C242" s="421"/>
      <c r="D242" s="421"/>
      <c r="E242" s="421"/>
      <c r="F242" s="421"/>
      <c r="G242" s="421"/>
      <c r="H242" s="421"/>
      <c r="I242" s="421"/>
      <c r="J242" s="421"/>
      <c r="K242" s="421"/>
      <c r="L242" s="421"/>
      <c r="M242" s="421"/>
      <c r="N242" s="421"/>
      <c r="O242" s="421"/>
      <c r="P242" s="421"/>
      <c r="Q242" s="421"/>
      <c r="R242" s="421"/>
      <c r="S242" s="421"/>
      <c r="T242" s="421"/>
      <c r="U242" s="421"/>
      <c r="V242" s="421"/>
      <c r="W242" s="421"/>
      <c r="X242" s="421"/>
      <c r="Y242" s="421"/>
      <c r="Z242" s="421"/>
    </row>
    <row r="243" spans="1:26" x14ac:dyDescent="0.25">
      <c r="A243" s="421"/>
      <c r="B243" s="421"/>
      <c r="C243" s="421"/>
      <c r="D243" s="421"/>
      <c r="E243" s="421"/>
      <c r="F243" s="421"/>
      <c r="G243" s="421"/>
      <c r="H243" s="421"/>
      <c r="I243" s="421"/>
      <c r="J243" s="421"/>
      <c r="K243" s="421"/>
      <c r="L243" s="421"/>
      <c r="M243" s="421"/>
      <c r="N243" s="421"/>
      <c r="O243" s="421"/>
      <c r="P243" s="421"/>
      <c r="Q243" s="421"/>
      <c r="R243" s="421"/>
      <c r="S243" s="421"/>
      <c r="T243" s="421"/>
      <c r="U243" s="421"/>
      <c r="V243" s="421"/>
      <c r="W243" s="421"/>
      <c r="X243" s="421"/>
      <c r="Y243" s="421"/>
      <c r="Z243" s="421"/>
    </row>
    <row r="244" spans="1:26" x14ac:dyDescent="0.25">
      <c r="A244" s="421"/>
      <c r="B244" s="421"/>
      <c r="C244" s="421"/>
      <c r="D244" s="421"/>
      <c r="E244" s="421"/>
      <c r="F244" s="421"/>
      <c r="G244" s="421"/>
      <c r="H244" s="421"/>
      <c r="I244" s="421"/>
      <c r="J244" s="421"/>
      <c r="K244" s="421"/>
      <c r="L244" s="421"/>
      <c r="M244" s="421"/>
      <c r="N244" s="421"/>
      <c r="O244" s="421"/>
      <c r="P244" s="421"/>
      <c r="Q244" s="421"/>
      <c r="R244" s="421"/>
      <c r="S244" s="421"/>
      <c r="T244" s="421"/>
      <c r="U244" s="421"/>
      <c r="V244" s="421"/>
      <c r="W244" s="421"/>
      <c r="X244" s="421"/>
      <c r="Y244" s="421"/>
      <c r="Z244" s="421"/>
    </row>
    <row r="245" spans="1:26" x14ac:dyDescent="0.25">
      <c r="A245" s="421"/>
      <c r="B245" s="421"/>
      <c r="C245" s="421"/>
      <c r="D245" s="421"/>
      <c r="E245" s="421"/>
      <c r="F245" s="421"/>
      <c r="G245" s="421"/>
      <c r="H245" s="421"/>
      <c r="I245" s="421"/>
      <c r="J245" s="421"/>
      <c r="K245" s="421"/>
      <c r="L245" s="421"/>
      <c r="M245" s="421"/>
      <c r="N245" s="421"/>
      <c r="O245" s="421"/>
      <c r="P245" s="421"/>
      <c r="Q245" s="421"/>
      <c r="R245" s="421"/>
      <c r="S245" s="421"/>
      <c r="T245" s="421"/>
      <c r="U245" s="421"/>
      <c r="V245" s="421"/>
      <c r="W245" s="421"/>
      <c r="X245" s="421"/>
      <c r="Y245" s="421"/>
      <c r="Z245" s="421"/>
    </row>
    <row r="246" spans="1:26" x14ac:dyDescent="0.25">
      <c r="A246" s="421"/>
      <c r="B246" s="421"/>
      <c r="C246" s="421"/>
      <c r="D246" s="421"/>
      <c r="E246" s="421"/>
      <c r="F246" s="421"/>
      <c r="G246" s="421"/>
      <c r="H246" s="421"/>
      <c r="I246" s="421"/>
      <c r="J246" s="421"/>
      <c r="K246" s="421"/>
      <c r="L246" s="421"/>
      <c r="M246" s="421"/>
      <c r="N246" s="421"/>
      <c r="O246" s="421"/>
      <c r="P246" s="421"/>
      <c r="Q246" s="421"/>
      <c r="R246" s="421"/>
      <c r="S246" s="421"/>
      <c r="T246" s="421"/>
      <c r="U246" s="421"/>
      <c r="V246" s="421"/>
      <c r="W246" s="421"/>
      <c r="X246" s="421"/>
      <c r="Y246" s="421"/>
      <c r="Z246" s="421"/>
    </row>
    <row r="247" spans="1:26" x14ac:dyDescent="0.25">
      <c r="A247" s="421"/>
      <c r="B247" s="421"/>
      <c r="C247" s="421"/>
      <c r="D247" s="421"/>
      <c r="E247" s="421"/>
      <c r="F247" s="421"/>
      <c r="G247" s="421"/>
      <c r="H247" s="421"/>
      <c r="I247" s="421"/>
      <c r="J247" s="421"/>
      <c r="K247" s="421"/>
      <c r="L247" s="421"/>
      <c r="M247" s="421"/>
      <c r="N247" s="421"/>
      <c r="O247" s="421"/>
      <c r="P247" s="421"/>
      <c r="Q247" s="421"/>
      <c r="R247" s="421"/>
      <c r="S247" s="421"/>
      <c r="T247" s="421"/>
      <c r="U247" s="421"/>
      <c r="V247" s="421"/>
      <c r="W247" s="421"/>
      <c r="X247" s="421"/>
      <c r="Y247" s="421"/>
      <c r="Z247" s="421"/>
    </row>
    <row r="248" spans="1:26" x14ac:dyDescent="0.25">
      <c r="A248" s="421"/>
      <c r="B248" s="421"/>
      <c r="C248" s="421"/>
      <c r="D248" s="421"/>
      <c r="E248" s="421"/>
      <c r="F248" s="421"/>
      <c r="G248" s="421"/>
      <c r="H248" s="421"/>
      <c r="I248" s="421"/>
      <c r="J248" s="421"/>
      <c r="K248" s="421"/>
      <c r="L248" s="421"/>
      <c r="M248" s="421"/>
      <c r="N248" s="421"/>
      <c r="O248" s="421"/>
      <c r="P248" s="421"/>
      <c r="Q248" s="421"/>
      <c r="R248" s="421"/>
      <c r="S248" s="421"/>
      <c r="T248" s="421"/>
      <c r="U248" s="421"/>
      <c r="V248" s="421"/>
      <c r="W248" s="421"/>
      <c r="X248" s="421"/>
      <c r="Y248" s="421"/>
      <c r="Z248" s="421"/>
    </row>
    <row r="249" spans="1:26" x14ac:dyDescent="0.25">
      <c r="A249" s="421"/>
      <c r="B249" s="421"/>
      <c r="C249" s="421"/>
      <c r="D249" s="421"/>
      <c r="E249" s="421"/>
      <c r="F249" s="421"/>
      <c r="G249" s="421"/>
      <c r="H249" s="421"/>
      <c r="I249" s="421"/>
      <c r="J249" s="421"/>
      <c r="K249" s="421"/>
      <c r="L249" s="421"/>
      <c r="M249" s="421"/>
      <c r="N249" s="421"/>
      <c r="O249" s="421"/>
      <c r="P249" s="421"/>
      <c r="Q249" s="421"/>
      <c r="R249" s="421"/>
      <c r="S249" s="421"/>
      <c r="T249" s="421"/>
      <c r="U249" s="421"/>
      <c r="V249" s="421"/>
      <c r="W249" s="421"/>
      <c r="X249" s="421"/>
      <c r="Y249" s="421"/>
      <c r="Z249" s="421"/>
    </row>
    <row r="250" spans="1:26" x14ac:dyDescent="0.25">
      <c r="A250" s="421"/>
      <c r="B250" s="421"/>
      <c r="C250" s="421"/>
      <c r="D250" s="421"/>
      <c r="E250" s="421"/>
      <c r="F250" s="421"/>
      <c r="G250" s="421"/>
      <c r="H250" s="421"/>
      <c r="I250" s="421"/>
      <c r="J250" s="421"/>
      <c r="K250" s="421"/>
      <c r="L250" s="421"/>
      <c r="M250" s="421"/>
      <c r="N250" s="421"/>
      <c r="O250" s="421"/>
      <c r="P250" s="421"/>
      <c r="Q250" s="421"/>
      <c r="R250" s="421"/>
      <c r="S250" s="421"/>
      <c r="T250" s="421"/>
      <c r="U250" s="421"/>
      <c r="V250" s="421"/>
      <c r="W250" s="421"/>
      <c r="X250" s="421"/>
      <c r="Y250" s="421"/>
      <c r="Z250" s="421"/>
    </row>
    <row r="251" spans="1:26" x14ac:dyDescent="0.25">
      <c r="A251" s="421"/>
      <c r="B251" s="421"/>
      <c r="C251" s="421"/>
      <c r="D251" s="421"/>
      <c r="E251" s="421"/>
      <c r="F251" s="421"/>
      <c r="G251" s="421"/>
      <c r="H251" s="421"/>
      <c r="I251" s="421"/>
      <c r="J251" s="421"/>
      <c r="K251" s="421"/>
      <c r="L251" s="421"/>
      <c r="M251" s="421"/>
      <c r="N251" s="421"/>
      <c r="O251" s="421"/>
      <c r="P251" s="421"/>
      <c r="Q251" s="421"/>
      <c r="R251" s="421"/>
      <c r="S251" s="421"/>
      <c r="T251" s="421"/>
      <c r="U251" s="421"/>
      <c r="V251" s="421"/>
      <c r="W251" s="421"/>
      <c r="X251" s="421"/>
      <c r="Y251" s="421"/>
      <c r="Z251" s="421"/>
    </row>
    <row r="252" spans="1:26" x14ac:dyDescent="0.25">
      <c r="A252" s="421"/>
      <c r="B252" s="421"/>
      <c r="C252" s="421"/>
      <c r="D252" s="421"/>
      <c r="E252" s="421"/>
      <c r="F252" s="421"/>
      <c r="G252" s="421"/>
      <c r="H252" s="421"/>
      <c r="I252" s="421"/>
      <c r="J252" s="421"/>
      <c r="K252" s="421"/>
      <c r="L252" s="421"/>
      <c r="M252" s="421"/>
      <c r="N252" s="421"/>
      <c r="O252" s="421"/>
      <c r="P252" s="421"/>
      <c r="Q252" s="421"/>
      <c r="R252" s="421"/>
      <c r="S252" s="421"/>
      <c r="T252" s="421"/>
      <c r="U252" s="421"/>
      <c r="V252" s="421"/>
      <c r="W252" s="421"/>
      <c r="X252" s="421"/>
      <c r="Y252" s="421"/>
      <c r="Z252" s="421"/>
    </row>
    <row r="253" spans="1:26" x14ac:dyDescent="0.25">
      <c r="A253" s="421"/>
      <c r="B253" s="421"/>
      <c r="C253" s="421"/>
      <c r="D253" s="421"/>
      <c r="E253" s="421"/>
      <c r="F253" s="421"/>
      <c r="G253" s="421"/>
      <c r="H253" s="421"/>
      <c r="I253" s="421"/>
      <c r="J253" s="421"/>
      <c r="K253" s="421"/>
      <c r="L253" s="421"/>
      <c r="M253" s="421"/>
      <c r="N253" s="421"/>
      <c r="O253" s="421"/>
      <c r="P253" s="421"/>
      <c r="Q253" s="421"/>
      <c r="R253" s="421"/>
      <c r="S253" s="421"/>
      <c r="T253" s="421"/>
      <c r="U253" s="421"/>
      <c r="V253" s="421"/>
      <c r="W253" s="421"/>
      <c r="X253" s="421"/>
      <c r="Y253" s="421"/>
      <c r="Z253" s="421"/>
    </row>
    <row r="254" spans="1:26" x14ac:dyDescent="0.25">
      <c r="A254" s="421"/>
      <c r="B254" s="421"/>
      <c r="C254" s="421"/>
      <c r="D254" s="421"/>
      <c r="E254" s="421"/>
      <c r="F254" s="421"/>
      <c r="G254" s="421"/>
      <c r="H254" s="421"/>
      <c r="I254" s="421"/>
      <c r="J254" s="421"/>
      <c r="K254" s="421"/>
      <c r="L254" s="421"/>
      <c r="M254" s="421"/>
      <c r="N254" s="421"/>
      <c r="O254" s="421"/>
      <c r="P254" s="421"/>
      <c r="Q254" s="421"/>
      <c r="R254" s="421"/>
      <c r="S254" s="421"/>
      <c r="T254" s="421"/>
      <c r="U254" s="421"/>
      <c r="V254" s="421"/>
      <c r="W254" s="421"/>
      <c r="X254" s="421"/>
      <c r="Y254" s="421"/>
      <c r="Z254" s="421"/>
    </row>
    <row r="255" spans="1:26" x14ac:dyDescent="0.25">
      <c r="A255" s="421"/>
      <c r="B255" s="421"/>
      <c r="C255" s="421"/>
      <c r="D255" s="421"/>
      <c r="E255" s="421"/>
      <c r="F255" s="421"/>
      <c r="G255" s="421"/>
      <c r="H255" s="421"/>
      <c r="I255" s="421"/>
      <c r="J255" s="421"/>
      <c r="K255" s="421"/>
      <c r="L255" s="421"/>
      <c r="M255" s="421"/>
      <c r="N255" s="421"/>
      <c r="O255" s="421"/>
      <c r="P255" s="421"/>
      <c r="Q255" s="421"/>
      <c r="R255" s="421"/>
      <c r="S255" s="421"/>
      <c r="T255" s="421"/>
      <c r="U255" s="421"/>
      <c r="V255" s="421"/>
      <c r="W255" s="421"/>
      <c r="X255" s="421"/>
      <c r="Y255" s="421"/>
      <c r="Z255" s="421"/>
    </row>
    <row r="256" spans="1:26" x14ac:dyDescent="0.25">
      <c r="A256" s="421"/>
      <c r="B256" s="421"/>
      <c r="C256" s="421"/>
      <c r="D256" s="421"/>
      <c r="E256" s="421"/>
      <c r="F256" s="421"/>
      <c r="G256" s="421"/>
      <c r="H256" s="421"/>
      <c r="I256" s="421"/>
      <c r="J256" s="421"/>
      <c r="K256" s="421"/>
      <c r="L256" s="421"/>
      <c r="M256" s="421"/>
      <c r="N256" s="421"/>
      <c r="O256" s="421"/>
      <c r="P256" s="421"/>
      <c r="Q256" s="421"/>
      <c r="R256" s="421"/>
      <c r="S256" s="421"/>
      <c r="T256" s="421"/>
      <c r="U256" s="421"/>
      <c r="V256" s="421"/>
      <c r="W256" s="421"/>
      <c r="X256" s="421"/>
      <c r="Y256" s="421"/>
      <c r="Z256" s="421"/>
    </row>
    <row r="257" spans="1:26" x14ac:dyDescent="0.25">
      <c r="A257" s="421"/>
      <c r="B257" s="421"/>
      <c r="C257" s="421"/>
      <c r="D257" s="421"/>
      <c r="E257" s="421"/>
      <c r="F257" s="421"/>
      <c r="G257" s="421"/>
      <c r="H257" s="421"/>
      <c r="I257" s="421"/>
      <c r="J257" s="421"/>
      <c r="K257" s="421"/>
      <c r="L257" s="421"/>
      <c r="M257" s="421"/>
      <c r="N257" s="421"/>
      <c r="O257" s="421"/>
      <c r="P257" s="421"/>
      <c r="Q257" s="421"/>
      <c r="R257" s="421"/>
      <c r="S257" s="421"/>
      <c r="T257" s="421"/>
      <c r="U257" s="421"/>
      <c r="V257" s="421"/>
      <c r="W257" s="421"/>
      <c r="X257" s="421"/>
      <c r="Y257" s="421"/>
      <c r="Z257" s="421"/>
    </row>
    <row r="258" spans="1:26" x14ac:dyDescent="0.25">
      <c r="A258" s="421"/>
      <c r="B258" s="421"/>
      <c r="C258" s="421"/>
      <c r="D258" s="421"/>
      <c r="E258" s="421"/>
      <c r="F258" s="421"/>
      <c r="G258" s="421"/>
      <c r="H258" s="421"/>
      <c r="I258" s="421"/>
      <c r="J258" s="421"/>
      <c r="K258" s="421"/>
      <c r="L258" s="421"/>
      <c r="M258" s="421"/>
      <c r="N258" s="421"/>
      <c r="O258" s="421"/>
      <c r="P258" s="421"/>
      <c r="Q258" s="421"/>
      <c r="R258" s="421"/>
      <c r="S258" s="421"/>
      <c r="T258" s="421"/>
      <c r="U258" s="421"/>
      <c r="V258" s="421"/>
      <c r="W258" s="421"/>
      <c r="X258" s="421"/>
      <c r="Y258" s="421"/>
      <c r="Z258" s="421"/>
    </row>
    <row r="259" spans="1:26" x14ac:dyDescent="0.25">
      <c r="A259" s="421"/>
      <c r="B259" s="421"/>
      <c r="C259" s="421"/>
      <c r="D259" s="421"/>
      <c r="E259" s="421"/>
      <c r="F259" s="421"/>
      <c r="G259" s="421"/>
      <c r="H259" s="421"/>
      <c r="I259" s="421"/>
      <c r="J259" s="421"/>
      <c r="K259" s="421"/>
      <c r="L259" s="421"/>
      <c r="M259" s="421"/>
      <c r="N259" s="421"/>
      <c r="O259" s="421"/>
      <c r="P259" s="421"/>
      <c r="Q259" s="421"/>
      <c r="R259" s="421"/>
      <c r="S259" s="421"/>
      <c r="T259" s="421"/>
      <c r="U259" s="421"/>
      <c r="V259" s="421"/>
      <c r="W259" s="421"/>
      <c r="X259" s="421"/>
      <c r="Y259" s="421"/>
      <c r="Z259" s="421"/>
    </row>
    <row r="260" spans="1:26" x14ac:dyDescent="0.25">
      <c r="A260" s="421"/>
      <c r="B260" s="421"/>
      <c r="C260" s="421"/>
      <c r="D260" s="421"/>
      <c r="E260" s="421"/>
      <c r="F260" s="421"/>
      <c r="G260" s="421"/>
      <c r="H260" s="421"/>
      <c r="I260" s="421"/>
      <c r="J260" s="421"/>
      <c r="K260" s="421"/>
      <c r="L260" s="421"/>
      <c r="M260" s="421"/>
      <c r="N260" s="421"/>
      <c r="O260" s="421"/>
      <c r="P260" s="421"/>
      <c r="Q260" s="421"/>
      <c r="R260" s="421"/>
      <c r="S260" s="421"/>
      <c r="T260" s="421"/>
      <c r="U260" s="421"/>
      <c r="V260" s="421"/>
      <c r="W260" s="421"/>
      <c r="X260" s="421"/>
      <c r="Y260" s="421"/>
      <c r="Z260" s="421"/>
    </row>
    <row r="261" spans="1:26" x14ac:dyDescent="0.25">
      <c r="A261" s="421"/>
      <c r="B261" s="421"/>
      <c r="C261" s="421"/>
      <c r="D261" s="421"/>
      <c r="E261" s="421"/>
      <c r="F261" s="421"/>
      <c r="G261" s="421"/>
      <c r="H261" s="421"/>
      <c r="I261" s="421"/>
      <c r="J261" s="421"/>
      <c r="K261" s="421"/>
      <c r="L261" s="421"/>
      <c r="M261" s="421"/>
      <c r="N261" s="421"/>
      <c r="O261" s="421"/>
      <c r="P261" s="421"/>
      <c r="Q261" s="421"/>
      <c r="R261" s="421"/>
      <c r="S261" s="421"/>
      <c r="T261" s="421"/>
      <c r="U261" s="421"/>
      <c r="V261" s="421"/>
      <c r="W261" s="421"/>
      <c r="X261" s="421"/>
      <c r="Y261" s="421"/>
      <c r="Z261" s="421"/>
    </row>
    <row r="262" spans="1:26" x14ac:dyDescent="0.25">
      <c r="A262" s="421"/>
      <c r="B262" s="421"/>
      <c r="C262" s="421"/>
      <c r="D262" s="421"/>
      <c r="E262" s="421"/>
      <c r="F262" s="421"/>
      <c r="G262" s="421"/>
      <c r="H262" s="421"/>
      <c r="I262" s="421"/>
      <c r="J262" s="421"/>
      <c r="K262" s="421"/>
      <c r="L262" s="421"/>
      <c r="M262" s="421"/>
      <c r="N262" s="421"/>
      <c r="O262" s="421"/>
      <c r="P262" s="421"/>
      <c r="Q262" s="421"/>
      <c r="R262" s="421"/>
      <c r="S262" s="421"/>
      <c r="T262" s="421"/>
      <c r="U262" s="421"/>
      <c r="V262" s="421"/>
      <c r="W262" s="421"/>
      <c r="X262" s="421"/>
      <c r="Y262" s="421"/>
      <c r="Z262" s="421"/>
    </row>
    <row r="263" spans="1:26" x14ac:dyDescent="0.25">
      <c r="A263" s="421"/>
      <c r="B263" s="421"/>
      <c r="C263" s="421"/>
      <c r="D263" s="421"/>
      <c r="E263" s="421"/>
      <c r="F263" s="421"/>
      <c r="G263" s="421"/>
      <c r="H263" s="421"/>
      <c r="I263" s="421"/>
      <c r="J263" s="421"/>
      <c r="K263" s="421"/>
      <c r="L263" s="421"/>
      <c r="M263" s="421"/>
      <c r="N263" s="421"/>
      <c r="O263" s="421"/>
      <c r="P263" s="421"/>
      <c r="Q263" s="421"/>
      <c r="R263" s="421"/>
      <c r="S263" s="421"/>
      <c r="T263" s="421"/>
      <c r="U263" s="421"/>
      <c r="V263" s="421"/>
      <c r="W263" s="421"/>
      <c r="X263" s="421"/>
      <c r="Y263" s="421"/>
      <c r="Z263" s="421"/>
    </row>
    <row r="264" spans="1:26" x14ac:dyDescent="0.25">
      <c r="A264" s="421"/>
      <c r="B264" s="421"/>
      <c r="C264" s="421"/>
      <c r="D264" s="421"/>
      <c r="E264" s="421"/>
      <c r="F264" s="421"/>
      <c r="G264" s="421"/>
      <c r="H264" s="421"/>
      <c r="I264" s="421"/>
      <c r="J264" s="421"/>
      <c r="K264" s="421"/>
      <c r="L264" s="421"/>
      <c r="M264" s="421"/>
      <c r="N264" s="421"/>
      <c r="O264" s="421"/>
      <c r="P264" s="421"/>
      <c r="Q264" s="421"/>
      <c r="R264" s="421"/>
      <c r="S264" s="421"/>
      <c r="T264" s="421"/>
      <c r="U264" s="421"/>
      <c r="V264" s="421"/>
      <c r="W264" s="421"/>
      <c r="X264" s="421"/>
      <c r="Y264" s="421"/>
      <c r="Z264" s="421"/>
    </row>
    <row r="265" spans="1:26" x14ac:dyDescent="0.25">
      <c r="A265" s="421"/>
      <c r="B265" s="421"/>
      <c r="C265" s="421"/>
      <c r="D265" s="421"/>
      <c r="E265" s="421"/>
      <c r="F265" s="421"/>
      <c r="G265" s="421"/>
      <c r="H265" s="421"/>
      <c r="I265" s="421"/>
      <c r="J265" s="421"/>
      <c r="K265" s="421"/>
      <c r="L265" s="421"/>
      <c r="M265" s="421"/>
      <c r="N265" s="421"/>
      <c r="O265" s="421"/>
      <c r="P265" s="421"/>
      <c r="Q265" s="421"/>
      <c r="R265" s="421"/>
      <c r="S265" s="421"/>
      <c r="T265" s="421"/>
      <c r="U265" s="421"/>
      <c r="V265" s="421"/>
      <c r="W265" s="421"/>
      <c r="X265" s="421"/>
      <c r="Y265" s="421"/>
      <c r="Z265" s="421"/>
    </row>
    <row r="266" spans="1:26" x14ac:dyDescent="0.25">
      <c r="A266" s="421"/>
      <c r="B266" s="421"/>
      <c r="C266" s="421"/>
      <c r="D266" s="421"/>
      <c r="E266" s="421"/>
      <c r="F266" s="421"/>
      <c r="G266" s="421"/>
      <c r="H266" s="421"/>
      <c r="I266" s="421"/>
      <c r="J266" s="421"/>
      <c r="K266" s="421"/>
      <c r="L266" s="421"/>
      <c r="M266" s="421"/>
      <c r="N266" s="421"/>
      <c r="O266" s="421"/>
      <c r="P266" s="421"/>
      <c r="Q266" s="421"/>
      <c r="R266" s="421"/>
      <c r="S266" s="421"/>
      <c r="T266" s="421"/>
      <c r="U266" s="421"/>
      <c r="V266" s="421"/>
      <c r="W266" s="421"/>
      <c r="X266" s="421"/>
      <c r="Y266" s="421"/>
      <c r="Z266" s="421"/>
    </row>
    <row r="267" spans="1:26" x14ac:dyDescent="0.25">
      <c r="A267" s="421"/>
      <c r="B267" s="421"/>
      <c r="C267" s="421"/>
      <c r="D267" s="421"/>
      <c r="E267" s="421"/>
      <c r="F267" s="421"/>
      <c r="G267" s="421"/>
      <c r="H267" s="421"/>
      <c r="I267" s="421"/>
      <c r="J267" s="421"/>
      <c r="K267" s="421"/>
      <c r="L267" s="421"/>
      <c r="M267" s="421"/>
      <c r="N267" s="421"/>
      <c r="O267" s="421"/>
      <c r="P267" s="421"/>
      <c r="Q267" s="421"/>
      <c r="R267" s="421"/>
      <c r="S267" s="421"/>
      <c r="T267" s="421"/>
      <c r="U267" s="421"/>
      <c r="V267" s="421"/>
      <c r="W267" s="421"/>
      <c r="X267" s="421"/>
      <c r="Y267" s="421"/>
      <c r="Z267" s="421"/>
    </row>
    <row r="268" spans="1:26" x14ac:dyDescent="0.25">
      <c r="A268" s="421"/>
      <c r="B268" s="421"/>
      <c r="C268" s="421"/>
      <c r="D268" s="421"/>
      <c r="E268" s="421"/>
      <c r="F268" s="421"/>
      <c r="G268" s="421"/>
      <c r="H268" s="421"/>
      <c r="I268" s="421"/>
      <c r="J268" s="421"/>
      <c r="K268" s="421"/>
      <c r="L268" s="421"/>
      <c r="M268" s="421"/>
      <c r="N268" s="421"/>
      <c r="O268" s="421"/>
      <c r="P268" s="421"/>
      <c r="Q268" s="421"/>
      <c r="R268" s="421"/>
      <c r="S268" s="421"/>
      <c r="T268" s="421"/>
      <c r="U268" s="421"/>
      <c r="V268" s="421"/>
      <c r="W268" s="421"/>
      <c r="X268" s="421"/>
      <c r="Y268" s="421"/>
      <c r="Z268" s="421"/>
    </row>
    <row r="269" spans="1:26" x14ac:dyDescent="0.25">
      <c r="A269" s="421"/>
      <c r="B269" s="421"/>
      <c r="C269" s="421"/>
      <c r="D269" s="421"/>
      <c r="E269" s="421"/>
      <c r="F269" s="421"/>
      <c r="G269" s="421"/>
      <c r="H269" s="421"/>
      <c r="I269" s="421"/>
      <c r="J269" s="421"/>
      <c r="K269" s="421"/>
      <c r="L269" s="421"/>
      <c r="M269" s="421"/>
      <c r="N269" s="421"/>
      <c r="O269" s="421"/>
      <c r="P269" s="421"/>
      <c r="Q269" s="421"/>
      <c r="R269" s="421"/>
      <c r="S269" s="421"/>
      <c r="T269" s="421"/>
      <c r="U269" s="421"/>
      <c r="V269" s="421"/>
      <c r="W269" s="421"/>
      <c r="X269" s="421"/>
      <c r="Y269" s="421"/>
      <c r="Z269" s="421"/>
    </row>
    <row r="270" spans="1:26" x14ac:dyDescent="0.25">
      <c r="A270" s="421"/>
      <c r="B270" s="421"/>
      <c r="C270" s="421"/>
      <c r="D270" s="421"/>
      <c r="E270" s="421"/>
      <c r="F270" s="421"/>
      <c r="G270" s="421"/>
      <c r="H270" s="421"/>
      <c r="I270" s="421"/>
      <c r="J270" s="421"/>
      <c r="K270" s="421"/>
      <c r="L270" s="421"/>
      <c r="M270" s="421"/>
      <c r="N270" s="421"/>
      <c r="O270" s="421"/>
      <c r="P270" s="421"/>
      <c r="Q270" s="421"/>
      <c r="R270" s="421"/>
      <c r="S270" s="421"/>
      <c r="T270" s="421"/>
      <c r="U270" s="421"/>
      <c r="V270" s="421"/>
      <c r="W270" s="421"/>
      <c r="X270" s="421"/>
      <c r="Y270" s="421"/>
      <c r="Z270" s="421"/>
    </row>
    <row r="271" spans="1:26" x14ac:dyDescent="0.25">
      <c r="A271" s="421"/>
      <c r="B271" s="421"/>
      <c r="C271" s="421"/>
      <c r="D271" s="421"/>
      <c r="E271" s="421"/>
      <c r="F271" s="421"/>
      <c r="G271" s="421"/>
      <c r="H271" s="421"/>
      <c r="I271" s="421"/>
      <c r="J271" s="421"/>
      <c r="K271" s="421"/>
      <c r="L271" s="421"/>
      <c r="M271" s="421"/>
      <c r="N271" s="421"/>
      <c r="O271" s="421"/>
      <c r="P271" s="421"/>
      <c r="Q271" s="421"/>
      <c r="R271" s="421"/>
      <c r="S271" s="421"/>
      <c r="T271" s="421"/>
      <c r="U271" s="421"/>
      <c r="V271" s="421"/>
      <c r="W271" s="421"/>
      <c r="X271" s="421"/>
      <c r="Y271" s="421"/>
      <c r="Z271" s="421"/>
    </row>
    <row r="272" spans="1:26" x14ac:dyDescent="0.25">
      <c r="A272" s="421"/>
      <c r="B272" s="421"/>
      <c r="C272" s="421"/>
      <c r="D272" s="421"/>
      <c r="E272" s="421"/>
      <c r="F272" s="421"/>
      <c r="G272" s="421"/>
      <c r="H272" s="421"/>
      <c r="I272" s="421"/>
      <c r="J272" s="421"/>
      <c r="K272" s="421"/>
      <c r="L272" s="421"/>
      <c r="M272" s="421"/>
      <c r="N272" s="421"/>
      <c r="O272" s="421"/>
      <c r="P272" s="421"/>
      <c r="Q272" s="421"/>
      <c r="R272" s="421"/>
      <c r="S272" s="421"/>
      <c r="T272" s="421"/>
      <c r="U272" s="421"/>
      <c r="V272" s="421"/>
      <c r="W272" s="421"/>
      <c r="X272" s="421"/>
      <c r="Y272" s="421"/>
      <c r="Z272" s="421"/>
    </row>
    <row r="273" spans="1:26" x14ac:dyDescent="0.25">
      <c r="A273" s="421"/>
      <c r="B273" s="421"/>
      <c r="C273" s="421"/>
      <c r="D273" s="421"/>
      <c r="E273" s="421"/>
      <c r="F273" s="421"/>
      <c r="G273" s="421"/>
      <c r="H273" s="421"/>
      <c r="I273" s="421"/>
      <c r="J273" s="421"/>
      <c r="K273" s="421"/>
      <c r="L273" s="421"/>
      <c r="M273" s="421"/>
      <c r="N273" s="421"/>
      <c r="O273" s="421"/>
      <c r="P273" s="421"/>
      <c r="Q273" s="421"/>
      <c r="R273" s="421"/>
      <c r="S273" s="421"/>
      <c r="T273" s="421"/>
      <c r="U273" s="421"/>
      <c r="V273" s="421"/>
      <c r="W273" s="421"/>
      <c r="X273" s="421"/>
      <c r="Y273" s="421"/>
      <c r="Z273" s="421"/>
    </row>
    <row r="274" spans="1:26" x14ac:dyDescent="0.25">
      <c r="A274" s="421"/>
      <c r="B274" s="421"/>
      <c r="C274" s="421"/>
      <c r="D274" s="421"/>
      <c r="E274" s="421"/>
      <c r="F274" s="421"/>
      <c r="G274" s="421"/>
      <c r="H274" s="421"/>
      <c r="I274" s="421"/>
      <c r="J274" s="421"/>
      <c r="K274" s="421"/>
      <c r="L274" s="421"/>
      <c r="M274" s="421"/>
      <c r="N274" s="421"/>
      <c r="O274" s="421"/>
      <c r="P274" s="421"/>
      <c r="Q274" s="421"/>
      <c r="R274" s="421"/>
      <c r="S274" s="421"/>
      <c r="T274" s="421"/>
      <c r="U274" s="421"/>
      <c r="V274" s="421"/>
      <c r="W274" s="421"/>
      <c r="X274" s="421"/>
      <c r="Y274" s="421"/>
      <c r="Z274" s="421"/>
    </row>
    <row r="275" spans="1:26" x14ac:dyDescent="0.25">
      <c r="A275" s="421"/>
      <c r="B275" s="421"/>
      <c r="C275" s="421"/>
      <c r="D275" s="421"/>
      <c r="E275" s="421"/>
      <c r="F275" s="421"/>
      <c r="G275" s="421"/>
      <c r="H275" s="421"/>
      <c r="I275" s="421"/>
      <c r="J275" s="421"/>
      <c r="K275" s="421"/>
      <c r="L275" s="421"/>
      <c r="M275" s="421"/>
      <c r="N275" s="421"/>
      <c r="O275" s="421"/>
      <c r="P275" s="421"/>
      <c r="Q275" s="421"/>
      <c r="R275" s="421"/>
      <c r="S275" s="421"/>
      <c r="T275" s="421"/>
      <c r="U275" s="421"/>
      <c r="V275" s="421"/>
      <c r="W275" s="421"/>
      <c r="X275" s="421"/>
      <c r="Y275" s="421"/>
      <c r="Z275" s="421"/>
    </row>
    <row r="276" spans="1:26" x14ac:dyDescent="0.25">
      <c r="A276" s="421"/>
      <c r="B276" s="421"/>
      <c r="C276" s="421"/>
      <c r="D276" s="421"/>
      <c r="E276" s="421"/>
      <c r="F276" s="421"/>
      <c r="G276" s="421"/>
      <c r="H276" s="421"/>
      <c r="I276" s="421"/>
      <c r="J276" s="421"/>
      <c r="K276" s="421"/>
      <c r="L276" s="421"/>
      <c r="M276" s="421"/>
      <c r="N276" s="421"/>
      <c r="O276" s="421"/>
      <c r="P276" s="421"/>
      <c r="Q276" s="421"/>
      <c r="R276" s="421"/>
      <c r="S276" s="421"/>
      <c r="T276" s="421"/>
      <c r="U276" s="421"/>
      <c r="V276" s="421"/>
      <c r="W276" s="421"/>
      <c r="X276" s="421"/>
      <c r="Y276" s="421"/>
      <c r="Z276" s="421"/>
    </row>
    <row r="277" spans="1:26" x14ac:dyDescent="0.25">
      <c r="A277" s="421"/>
      <c r="B277" s="421"/>
      <c r="C277" s="421"/>
      <c r="D277" s="421"/>
      <c r="E277" s="421"/>
      <c r="F277" s="421"/>
      <c r="G277" s="421"/>
      <c r="H277" s="421"/>
      <c r="I277" s="421"/>
      <c r="J277" s="421"/>
      <c r="K277" s="421"/>
      <c r="L277" s="421"/>
      <c r="M277" s="421"/>
      <c r="N277" s="421"/>
      <c r="O277" s="421"/>
      <c r="P277" s="421"/>
      <c r="Q277" s="421"/>
      <c r="R277" s="421"/>
      <c r="S277" s="421"/>
      <c r="T277" s="421"/>
      <c r="U277" s="421"/>
      <c r="V277" s="421"/>
      <c r="W277" s="421"/>
      <c r="X277" s="421"/>
      <c r="Y277" s="421"/>
      <c r="Z277" s="421"/>
    </row>
    <row r="278" spans="1:26" x14ac:dyDescent="0.25">
      <c r="A278" s="421"/>
      <c r="B278" s="421"/>
      <c r="C278" s="421"/>
      <c r="D278" s="421"/>
      <c r="E278" s="421"/>
      <c r="F278" s="421"/>
      <c r="G278" s="421"/>
      <c r="H278" s="421"/>
      <c r="I278" s="421"/>
      <c r="J278" s="421"/>
      <c r="K278" s="421"/>
      <c r="L278" s="421"/>
      <c r="M278" s="421"/>
      <c r="N278" s="421"/>
      <c r="O278" s="421"/>
      <c r="P278" s="421"/>
      <c r="Q278" s="421"/>
      <c r="R278" s="421"/>
      <c r="S278" s="421"/>
      <c r="T278" s="421"/>
      <c r="U278" s="421"/>
      <c r="V278" s="421"/>
      <c r="W278" s="421"/>
      <c r="X278" s="421"/>
      <c r="Y278" s="421"/>
      <c r="Z278" s="421"/>
    </row>
    <row r="279" spans="1:26" x14ac:dyDescent="0.25">
      <c r="A279" s="421"/>
      <c r="B279" s="421"/>
      <c r="C279" s="421"/>
      <c r="D279" s="421"/>
      <c r="E279" s="421"/>
      <c r="F279" s="421"/>
      <c r="G279" s="421"/>
      <c r="H279" s="421"/>
      <c r="I279" s="421"/>
      <c r="J279" s="421"/>
      <c r="K279" s="421"/>
      <c r="L279" s="421"/>
      <c r="M279" s="421"/>
      <c r="N279" s="421"/>
      <c r="O279" s="421"/>
      <c r="P279" s="421"/>
      <c r="Q279" s="421"/>
      <c r="R279" s="421"/>
      <c r="S279" s="421"/>
      <c r="T279" s="421"/>
      <c r="U279" s="421"/>
      <c r="V279" s="421"/>
      <c r="W279" s="421"/>
      <c r="X279" s="421"/>
      <c r="Y279" s="421"/>
      <c r="Z279" s="421"/>
    </row>
    <row r="280" spans="1:26" x14ac:dyDescent="0.25">
      <c r="A280" s="421"/>
      <c r="B280" s="421"/>
      <c r="C280" s="421"/>
      <c r="D280" s="421"/>
      <c r="E280" s="421"/>
      <c r="F280" s="421"/>
      <c r="G280" s="421"/>
      <c r="H280" s="421"/>
      <c r="I280" s="421"/>
      <c r="J280" s="421"/>
      <c r="K280" s="421"/>
      <c r="L280" s="421"/>
      <c r="M280" s="421"/>
      <c r="N280" s="421"/>
      <c r="O280" s="421"/>
      <c r="P280" s="421"/>
      <c r="Q280" s="421"/>
      <c r="R280" s="421"/>
      <c r="S280" s="421"/>
      <c r="T280" s="421"/>
      <c r="U280" s="421"/>
      <c r="V280" s="421"/>
      <c r="W280" s="421"/>
      <c r="X280" s="421"/>
      <c r="Y280" s="421"/>
      <c r="Z280" s="421"/>
    </row>
    <row r="281" spans="1:26" x14ac:dyDescent="0.25">
      <c r="A281" s="421"/>
      <c r="B281" s="421"/>
      <c r="C281" s="421"/>
      <c r="D281" s="421"/>
      <c r="E281" s="421"/>
      <c r="F281" s="421"/>
      <c r="G281" s="421"/>
      <c r="H281" s="421"/>
      <c r="I281" s="421"/>
      <c r="J281" s="421"/>
      <c r="K281" s="421"/>
      <c r="L281" s="421"/>
      <c r="M281" s="421"/>
      <c r="N281" s="421"/>
      <c r="O281" s="421"/>
      <c r="P281" s="421"/>
      <c r="Q281" s="421"/>
      <c r="R281" s="421"/>
      <c r="S281" s="421"/>
      <c r="T281" s="421"/>
      <c r="U281" s="421"/>
      <c r="V281" s="421"/>
      <c r="W281" s="421"/>
      <c r="X281" s="421"/>
      <c r="Y281" s="421"/>
      <c r="Z281" s="421"/>
    </row>
    <row r="282" spans="1:26" x14ac:dyDescent="0.25">
      <c r="A282" s="421"/>
      <c r="B282" s="421"/>
      <c r="C282" s="421"/>
      <c r="D282" s="421"/>
      <c r="E282" s="421"/>
      <c r="F282" s="421"/>
      <c r="G282" s="421"/>
      <c r="H282" s="421"/>
      <c r="I282" s="421"/>
      <c r="J282" s="421"/>
      <c r="K282" s="421"/>
      <c r="L282" s="421"/>
      <c r="M282" s="421"/>
      <c r="N282" s="421"/>
      <c r="O282" s="421"/>
      <c r="P282" s="421"/>
      <c r="Q282" s="421"/>
      <c r="R282" s="421"/>
      <c r="S282" s="421"/>
      <c r="T282" s="421"/>
      <c r="U282" s="421"/>
      <c r="V282" s="421"/>
      <c r="W282" s="421"/>
      <c r="X282" s="421"/>
      <c r="Y282" s="421"/>
      <c r="Z282" s="421"/>
    </row>
    <row r="283" spans="1:26" x14ac:dyDescent="0.25">
      <c r="A283" s="421"/>
      <c r="B283" s="421"/>
      <c r="C283" s="421"/>
      <c r="D283" s="421"/>
      <c r="E283" s="421"/>
      <c r="F283" s="421"/>
      <c r="G283" s="421"/>
      <c r="H283" s="421"/>
      <c r="I283" s="421"/>
      <c r="J283" s="421"/>
      <c r="K283" s="421"/>
      <c r="L283" s="421"/>
      <c r="M283" s="421"/>
      <c r="N283" s="421"/>
      <c r="O283" s="421"/>
      <c r="P283" s="421"/>
      <c r="Q283" s="421"/>
      <c r="R283" s="421"/>
      <c r="S283" s="421"/>
      <c r="T283" s="421"/>
      <c r="U283" s="421"/>
      <c r="V283" s="421"/>
      <c r="W283" s="421"/>
      <c r="X283" s="421"/>
      <c r="Y283" s="421"/>
      <c r="Z283" s="421"/>
    </row>
    <row r="284" spans="1:26" x14ac:dyDescent="0.25">
      <c r="A284" s="421"/>
      <c r="B284" s="421"/>
      <c r="C284" s="421"/>
      <c r="D284" s="421"/>
      <c r="E284" s="421"/>
      <c r="F284" s="421"/>
      <c r="G284" s="421"/>
      <c r="H284" s="421"/>
      <c r="I284" s="421"/>
      <c r="J284" s="421"/>
      <c r="K284" s="421"/>
      <c r="L284" s="421"/>
      <c r="M284" s="421"/>
      <c r="N284" s="421"/>
      <c r="O284" s="421"/>
      <c r="P284" s="421"/>
      <c r="Q284" s="421"/>
      <c r="R284" s="421"/>
      <c r="S284" s="421"/>
      <c r="T284" s="421"/>
      <c r="U284" s="421"/>
      <c r="V284" s="421"/>
      <c r="W284" s="421"/>
      <c r="X284" s="421"/>
      <c r="Y284" s="421"/>
      <c r="Z284" s="421"/>
    </row>
    <row r="285" spans="1:26" x14ac:dyDescent="0.25">
      <c r="A285" s="421"/>
      <c r="B285" s="421"/>
      <c r="C285" s="421"/>
      <c r="D285" s="421"/>
      <c r="E285" s="421"/>
      <c r="F285" s="421"/>
      <c r="G285" s="421"/>
      <c r="H285" s="421"/>
      <c r="I285" s="421"/>
      <c r="J285" s="421"/>
      <c r="K285" s="421"/>
      <c r="L285" s="421"/>
      <c r="M285" s="421"/>
      <c r="N285" s="421"/>
      <c r="O285" s="421"/>
      <c r="P285" s="421"/>
      <c r="Q285" s="421"/>
      <c r="R285" s="421"/>
      <c r="S285" s="421"/>
      <c r="T285" s="421"/>
      <c r="U285" s="421"/>
      <c r="V285" s="421"/>
      <c r="W285" s="421"/>
      <c r="X285" s="421"/>
      <c r="Y285" s="421"/>
      <c r="Z285" s="421"/>
    </row>
    <row r="286" spans="1:26" x14ac:dyDescent="0.25">
      <c r="A286" s="421"/>
      <c r="B286" s="421"/>
      <c r="C286" s="421"/>
      <c r="D286" s="421"/>
      <c r="E286" s="421"/>
      <c r="F286" s="421"/>
      <c r="G286" s="421"/>
      <c r="H286" s="421"/>
      <c r="I286" s="421"/>
      <c r="J286" s="421"/>
      <c r="K286" s="421"/>
      <c r="L286" s="421"/>
      <c r="M286" s="421"/>
      <c r="N286" s="421"/>
      <c r="O286" s="421"/>
      <c r="P286" s="421"/>
      <c r="Q286" s="421"/>
      <c r="R286" s="421"/>
      <c r="S286" s="421"/>
      <c r="T286" s="421"/>
      <c r="U286" s="421"/>
      <c r="V286" s="421"/>
      <c r="W286" s="421"/>
      <c r="X286" s="421"/>
      <c r="Y286" s="421"/>
      <c r="Z286" s="421"/>
    </row>
    <row r="287" spans="1:26" x14ac:dyDescent="0.25">
      <c r="A287" s="421"/>
      <c r="B287" s="421"/>
      <c r="C287" s="421"/>
      <c r="D287" s="421"/>
      <c r="E287" s="421"/>
      <c r="F287" s="421"/>
      <c r="G287" s="421"/>
      <c r="H287" s="421"/>
      <c r="I287" s="421"/>
      <c r="J287" s="421"/>
      <c r="K287" s="421"/>
      <c r="L287" s="421"/>
      <c r="M287" s="421"/>
      <c r="N287" s="421"/>
      <c r="O287" s="421"/>
      <c r="P287" s="421"/>
      <c r="Q287" s="421"/>
      <c r="R287" s="421"/>
      <c r="S287" s="421"/>
      <c r="T287" s="421"/>
      <c r="U287" s="421"/>
      <c r="V287" s="421"/>
      <c r="W287" s="421"/>
      <c r="X287" s="421"/>
      <c r="Y287" s="421"/>
      <c r="Z287" s="421"/>
    </row>
    <row r="288" spans="1:26" x14ac:dyDescent="0.25">
      <c r="A288" s="421"/>
      <c r="B288" s="421"/>
      <c r="C288" s="421"/>
      <c r="D288" s="421"/>
      <c r="E288" s="421"/>
      <c r="F288" s="421"/>
      <c r="G288" s="421"/>
      <c r="H288" s="421"/>
      <c r="I288" s="421"/>
      <c r="J288" s="421"/>
      <c r="K288" s="421"/>
      <c r="L288" s="421"/>
      <c r="M288" s="421"/>
      <c r="N288" s="421"/>
      <c r="O288" s="421"/>
      <c r="P288" s="421"/>
      <c r="Q288" s="421"/>
      <c r="R288" s="421"/>
      <c r="S288" s="421"/>
      <c r="T288" s="421"/>
      <c r="U288" s="421"/>
      <c r="V288" s="421"/>
      <c r="W288" s="421"/>
      <c r="X288" s="421"/>
      <c r="Y288" s="421"/>
      <c r="Z288" s="421"/>
    </row>
    <row r="289" spans="1:26" x14ac:dyDescent="0.25">
      <c r="A289" s="421"/>
      <c r="B289" s="421"/>
      <c r="C289" s="421"/>
      <c r="D289" s="421"/>
      <c r="E289" s="421"/>
      <c r="F289" s="421"/>
      <c r="G289" s="421"/>
      <c r="H289" s="421"/>
      <c r="I289" s="421"/>
      <c r="J289" s="421"/>
      <c r="K289" s="421"/>
      <c r="L289" s="421"/>
      <c r="M289" s="421"/>
      <c r="N289" s="421"/>
      <c r="O289" s="421"/>
      <c r="P289" s="421"/>
      <c r="Q289" s="421"/>
      <c r="R289" s="421"/>
      <c r="S289" s="421"/>
      <c r="T289" s="421"/>
      <c r="U289" s="421"/>
      <c r="V289" s="421"/>
      <c r="W289" s="421"/>
      <c r="X289" s="421"/>
      <c r="Y289" s="421"/>
      <c r="Z289" s="421"/>
    </row>
    <row r="290" spans="1:26" x14ac:dyDescent="0.25">
      <c r="A290" s="421"/>
      <c r="B290" s="421"/>
      <c r="C290" s="421"/>
      <c r="D290" s="421"/>
      <c r="E290" s="421"/>
      <c r="F290" s="421"/>
      <c r="G290" s="421"/>
      <c r="H290" s="421"/>
      <c r="I290" s="421"/>
      <c r="J290" s="421"/>
      <c r="K290" s="421"/>
      <c r="L290" s="421"/>
      <c r="M290" s="421"/>
      <c r="N290" s="421"/>
      <c r="O290" s="421"/>
      <c r="P290" s="421"/>
      <c r="Q290" s="421"/>
      <c r="R290" s="421"/>
      <c r="S290" s="421"/>
      <c r="T290" s="421"/>
      <c r="U290" s="421"/>
      <c r="V290" s="421"/>
      <c r="W290" s="421"/>
      <c r="X290" s="421"/>
      <c r="Y290" s="421"/>
      <c r="Z290" s="421"/>
    </row>
    <row r="291" spans="1:26" x14ac:dyDescent="0.25">
      <c r="A291" s="421"/>
      <c r="B291" s="421"/>
      <c r="C291" s="421"/>
      <c r="D291" s="421"/>
      <c r="E291" s="421"/>
      <c r="F291" s="421"/>
      <c r="G291" s="421"/>
      <c r="H291" s="421"/>
      <c r="I291" s="421"/>
      <c r="J291" s="421"/>
      <c r="K291" s="421"/>
      <c r="L291" s="421"/>
      <c r="M291" s="421"/>
      <c r="N291" s="421"/>
      <c r="O291" s="421"/>
      <c r="P291" s="421"/>
      <c r="Q291" s="421"/>
      <c r="R291" s="421"/>
      <c r="S291" s="421"/>
      <c r="T291" s="421"/>
      <c r="U291" s="421"/>
      <c r="V291" s="421"/>
      <c r="W291" s="421"/>
      <c r="X291" s="421"/>
      <c r="Y291" s="421"/>
      <c r="Z291" s="421"/>
    </row>
    <row r="292" spans="1:26" x14ac:dyDescent="0.25">
      <c r="A292" s="421"/>
      <c r="B292" s="421"/>
      <c r="C292" s="421"/>
      <c r="D292" s="421"/>
      <c r="E292" s="421"/>
      <c r="F292" s="421"/>
      <c r="G292" s="421"/>
      <c r="H292" s="421"/>
      <c r="I292" s="421"/>
      <c r="J292" s="421"/>
      <c r="K292" s="421"/>
      <c r="L292" s="421"/>
      <c r="M292" s="421"/>
      <c r="N292" s="421"/>
      <c r="O292" s="421"/>
      <c r="P292" s="421"/>
      <c r="Q292" s="421"/>
      <c r="R292" s="421"/>
      <c r="S292" s="421"/>
      <c r="T292" s="421"/>
      <c r="U292" s="421"/>
      <c r="V292" s="421"/>
      <c r="W292" s="421"/>
      <c r="X292" s="421"/>
      <c r="Y292" s="421"/>
      <c r="Z292" s="421"/>
    </row>
    <row r="293" spans="1:26" x14ac:dyDescent="0.25">
      <c r="A293" s="421"/>
      <c r="B293" s="421"/>
      <c r="C293" s="421"/>
      <c r="D293" s="421"/>
      <c r="E293" s="421"/>
      <c r="F293" s="421"/>
      <c r="G293" s="421"/>
      <c r="H293" s="421"/>
      <c r="I293" s="421"/>
      <c r="J293" s="421"/>
      <c r="K293" s="421"/>
      <c r="L293" s="421"/>
      <c r="M293" s="421"/>
      <c r="N293" s="421"/>
      <c r="O293" s="421"/>
      <c r="P293" s="421"/>
      <c r="Q293" s="421"/>
      <c r="R293" s="421"/>
      <c r="S293" s="421"/>
      <c r="T293" s="421"/>
      <c r="U293" s="421"/>
      <c r="V293" s="421"/>
      <c r="W293" s="421"/>
      <c r="X293" s="421"/>
      <c r="Y293" s="421"/>
      <c r="Z293" s="421"/>
    </row>
    <row r="294" spans="1:26" x14ac:dyDescent="0.25">
      <c r="A294" s="421"/>
      <c r="B294" s="421"/>
      <c r="C294" s="421"/>
      <c r="D294" s="421"/>
      <c r="E294" s="421"/>
      <c r="F294" s="421"/>
      <c r="G294" s="421"/>
      <c r="H294" s="421"/>
      <c r="I294" s="421"/>
      <c r="J294" s="421"/>
      <c r="K294" s="421"/>
      <c r="L294" s="421"/>
      <c r="M294" s="421"/>
      <c r="N294" s="421"/>
      <c r="O294" s="421"/>
      <c r="P294" s="421"/>
      <c r="Q294" s="421"/>
      <c r="R294" s="421"/>
      <c r="S294" s="421"/>
      <c r="T294" s="421"/>
      <c r="U294" s="421"/>
      <c r="V294" s="421"/>
      <c r="W294" s="421"/>
      <c r="X294" s="421"/>
      <c r="Y294" s="421"/>
      <c r="Z294" s="421"/>
    </row>
    <row r="295" spans="1:26" x14ac:dyDescent="0.25">
      <c r="A295" s="421"/>
      <c r="B295" s="421"/>
      <c r="C295" s="421"/>
      <c r="D295" s="421"/>
      <c r="E295" s="421"/>
      <c r="F295" s="421"/>
      <c r="G295" s="421"/>
      <c r="H295" s="421"/>
      <c r="I295" s="421"/>
      <c r="J295" s="421"/>
      <c r="K295" s="421"/>
      <c r="L295" s="421"/>
      <c r="M295" s="421"/>
      <c r="N295" s="421"/>
      <c r="O295" s="421"/>
      <c r="P295" s="421"/>
      <c r="Q295" s="421"/>
      <c r="R295" s="421"/>
      <c r="S295" s="421"/>
      <c r="T295" s="421"/>
      <c r="U295" s="421"/>
      <c r="V295" s="421"/>
      <c r="W295" s="421"/>
      <c r="X295" s="421"/>
      <c r="Y295" s="421"/>
      <c r="Z295" s="421"/>
    </row>
    <row r="296" spans="1:26" x14ac:dyDescent="0.25">
      <c r="A296" s="421"/>
      <c r="B296" s="421"/>
      <c r="C296" s="421"/>
      <c r="D296" s="421"/>
      <c r="E296" s="421"/>
      <c r="F296" s="421"/>
      <c r="G296" s="421"/>
      <c r="H296" s="421"/>
      <c r="I296" s="421"/>
      <c r="J296" s="421"/>
      <c r="K296" s="421"/>
      <c r="L296" s="421"/>
      <c r="M296" s="421"/>
      <c r="N296" s="421"/>
      <c r="O296" s="421"/>
      <c r="P296" s="421"/>
      <c r="Q296" s="421"/>
      <c r="R296" s="421"/>
      <c r="S296" s="421"/>
      <c r="T296" s="421"/>
      <c r="U296" s="421"/>
      <c r="V296" s="421"/>
      <c r="W296" s="421"/>
      <c r="X296" s="421"/>
      <c r="Y296" s="421"/>
      <c r="Z296" s="421"/>
    </row>
    <row r="297" spans="1:26" x14ac:dyDescent="0.25">
      <c r="A297" s="421"/>
      <c r="B297" s="421"/>
      <c r="C297" s="421"/>
      <c r="D297" s="421"/>
      <c r="E297" s="421"/>
      <c r="F297" s="421"/>
      <c r="G297" s="421"/>
      <c r="H297" s="421"/>
      <c r="I297" s="421"/>
      <c r="J297" s="421"/>
      <c r="K297" s="421"/>
      <c r="L297" s="421"/>
      <c r="M297" s="421"/>
      <c r="N297" s="421"/>
      <c r="O297" s="421"/>
      <c r="P297" s="421"/>
      <c r="Q297" s="421"/>
      <c r="R297" s="421"/>
      <c r="S297" s="421"/>
      <c r="T297" s="421"/>
      <c r="U297" s="421"/>
      <c r="V297" s="421"/>
      <c r="W297" s="421"/>
      <c r="X297" s="421"/>
      <c r="Y297" s="421"/>
      <c r="Z297" s="421"/>
    </row>
    <row r="298" spans="1:26" x14ac:dyDescent="0.25">
      <c r="A298" s="421"/>
      <c r="B298" s="421"/>
      <c r="C298" s="421"/>
      <c r="D298" s="421"/>
      <c r="E298" s="421"/>
      <c r="F298" s="421"/>
      <c r="G298" s="421"/>
      <c r="H298" s="421"/>
      <c r="I298" s="421"/>
      <c r="J298" s="421"/>
      <c r="K298" s="421"/>
      <c r="L298" s="421"/>
      <c r="M298" s="421"/>
      <c r="N298" s="421"/>
      <c r="O298" s="421"/>
      <c r="P298" s="421"/>
      <c r="Q298" s="421"/>
      <c r="R298" s="421"/>
      <c r="S298" s="421"/>
      <c r="T298" s="421"/>
      <c r="U298" s="421"/>
      <c r="V298" s="421"/>
      <c r="W298" s="421"/>
      <c r="X298" s="421"/>
      <c r="Y298" s="421"/>
      <c r="Z298" s="421"/>
    </row>
    <row r="299" spans="1:26" x14ac:dyDescent="0.25">
      <c r="A299" s="421"/>
      <c r="B299" s="421"/>
      <c r="C299" s="421"/>
      <c r="D299" s="421"/>
      <c r="E299" s="421"/>
      <c r="F299" s="421"/>
      <c r="G299" s="421"/>
      <c r="H299" s="421"/>
      <c r="I299" s="421"/>
      <c r="J299" s="421"/>
      <c r="K299" s="421"/>
      <c r="L299" s="421"/>
      <c r="M299" s="421"/>
      <c r="N299" s="421"/>
      <c r="O299" s="421"/>
      <c r="P299" s="421"/>
      <c r="Q299" s="421"/>
      <c r="R299" s="421"/>
      <c r="S299" s="421"/>
      <c r="T299" s="421"/>
      <c r="U299" s="421"/>
      <c r="V299" s="421"/>
      <c r="W299" s="421"/>
      <c r="X299" s="421"/>
      <c r="Y299" s="421"/>
      <c r="Z299" s="421"/>
    </row>
    <row r="300" spans="1:26" x14ac:dyDescent="0.25">
      <c r="A300" s="421"/>
      <c r="B300" s="421"/>
      <c r="C300" s="421"/>
      <c r="D300" s="421"/>
      <c r="E300" s="421"/>
      <c r="F300" s="421"/>
      <c r="G300" s="421"/>
      <c r="H300" s="421"/>
      <c r="I300" s="421"/>
      <c r="J300" s="421"/>
      <c r="K300" s="421"/>
      <c r="L300" s="421"/>
      <c r="M300" s="421"/>
      <c r="N300" s="421"/>
      <c r="O300" s="421"/>
      <c r="P300" s="421"/>
      <c r="Q300" s="421"/>
      <c r="R300" s="421"/>
      <c r="S300" s="421"/>
      <c r="T300" s="421"/>
      <c r="U300" s="421"/>
      <c r="V300" s="421"/>
      <c r="W300" s="421"/>
      <c r="X300" s="421"/>
      <c r="Y300" s="421"/>
      <c r="Z300" s="421"/>
    </row>
    <row r="301" spans="1:26" x14ac:dyDescent="0.25">
      <c r="A301" s="421"/>
      <c r="B301" s="421"/>
      <c r="C301" s="421"/>
      <c r="D301" s="421"/>
      <c r="E301" s="421"/>
      <c r="F301" s="421"/>
      <c r="G301" s="421"/>
      <c r="H301" s="421"/>
      <c r="I301" s="421"/>
      <c r="J301" s="421"/>
      <c r="K301" s="421"/>
      <c r="L301" s="421"/>
      <c r="M301" s="421"/>
      <c r="N301" s="421"/>
      <c r="O301" s="421"/>
      <c r="P301" s="421"/>
      <c r="Q301" s="421"/>
      <c r="R301" s="421"/>
      <c r="S301" s="421"/>
      <c r="T301" s="421"/>
      <c r="U301" s="421"/>
      <c r="V301" s="421"/>
      <c r="W301" s="421"/>
      <c r="X301" s="421"/>
      <c r="Y301" s="421"/>
      <c r="Z301" s="421"/>
    </row>
    <row r="302" spans="1:26" x14ac:dyDescent="0.25">
      <c r="A302" s="421"/>
      <c r="B302" s="421"/>
      <c r="C302" s="421"/>
      <c r="D302" s="421"/>
      <c r="E302" s="421"/>
      <c r="F302" s="421"/>
      <c r="G302" s="421"/>
      <c r="H302" s="421"/>
      <c r="I302" s="421"/>
      <c r="J302" s="421"/>
      <c r="K302" s="421"/>
      <c r="L302" s="421"/>
      <c r="M302" s="421"/>
      <c r="N302" s="421"/>
      <c r="O302" s="421"/>
      <c r="P302" s="421"/>
      <c r="Q302" s="421"/>
      <c r="R302" s="421"/>
      <c r="S302" s="421"/>
      <c r="T302" s="421"/>
      <c r="U302" s="421"/>
      <c r="V302" s="421"/>
      <c r="W302" s="421"/>
      <c r="X302" s="421"/>
      <c r="Y302" s="421"/>
      <c r="Z302" s="421"/>
    </row>
    <row r="303" spans="1:26" x14ac:dyDescent="0.25">
      <c r="A303" s="421"/>
      <c r="B303" s="421"/>
      <c r="C303" s="421"/>
      <c r="D303" s="421"/>
      <c r="E303" s="421"/>
      <c r="F303" s="421"/>
      <c r="G303" s="421"/>
      <c r="H303" s="421"/>
      <c r="I303" s="421"/>
      <c r="J303" s="421"/>
      <c r="K303" s="421"/>
      <c r="L303" s="421"/>
      <c r="M303" s="421"/>
      <c r="N303" s="421"/>
      <c r="O303" s="421"/>
      <c r="P303" s="421"/>
      <c r="Q303" s="421"/>
      <c r="R303" s="421"/>
      <c r="S303" s="421"/>
      <c r="T303" s="421"/>
      <c r="U303" s="421"/>
      <c r="V303" s="421"/>
      <c r="W303" s="421"/>
      <c r="X303" s="421"/>
      <c r="Y303" s="421"/>
      <c r="Z303" s="421"/>
    </row>
    <row r="304" spans="1:26" x14ac:dyDescent="0.25">
      <c r="A304" s="421"/>
      <c r="B304" s="421"/>
      <c r="C304" s="421"/>
      <c r="D304" s="421"/>
      <c r="E304" s="421"/>
      <c r="F304" s="421"/>
      <c r="G304" s="421"/>
      <c r="H304" s="421"/>
      <c r="I304" s="421"/>
      <c r="J304" s="421"/>
      <c r="K304" s="421"/>
      <c r="L304" s="421"/>
      <c r="M304" s="421"/>
      <c r="N304" s="421"/>
      <c r="O304" s="421"/>
      <c r="P304" s="421"/>
      <c r="Q304" s="421"/>
      <c r="R304" s="421"/>
      <c r="S304" s="421"/>
      <c r="T304" s="421"/>
      <c r="U304" s="421"/>
      <c r="V304" s="421"/>
      <c r="W304" s="421"/>
      <c r="X304" s="421"/>
      <c r="Y304" s="421"/>
      <c r="Z304" s="421"/>
    </row>
    <row r="305" spans="1:26" x14ac:dyDescent="0.25">
      <c r="A305" s="421"/>
      <c r="B305" s="421"/>
      <c r="C305" s="421"/>
      <c r="D305" s="421"/>
      <c r="E305" s="421"/>
      <c r="F305" s="421"/>
      <c r="G305" s="421"/>
      <c r="H305" s="421"/>
      <c r="I305" s="421"/>
      <c r="J305" s="421"/>
      <c r="K305" s="421"/>
      <c r="L305" s="421"/>
      <c r="M305" s="421"/>
      <c r="N305" s="421"/>
      <c r="O305" s="421"/>
      <c r="P305" s="421"/>
      <c r="Q305" s="421"/>
      <c r="R305" s="421"/>
      <c r="S305" s="421"/>
      <c r="T305" s="421"/>
      <c r="U305" s="421"/>
      <c r="V305" s="421"/>
      <c r="W305" s="421"/>
      <c r="X305" s="421"/>
      <c r="Y305" s="421"/>
      <c r="Z305" s="421"/>
    </row>
    <row r="306" spans="1:26" x14ac:dyDescent="0.25">
      <c r="A306" s="421"/>
      <c r="B306" s="421"/>
      <c r="C306" s="421"/>
      <c r="D306" s="421"/>
      <c r="E306" s="421"/>
      <c r="F306" s="421"/>
      <c r="G306" s="421"/>
      <c r="H306" s="421"/>
      <c r="I306" s="421"/>
      <c r="J306" s="421"/>
      <c r="K306" s="421"/>
      <c r="L306" s="421"/>
      <c r="M306" s="421"/>
      <c r="N306" s="421"/>
      <c r="O306" s="421"/>
      <c r="P306" s="421"/>
      <c r="Q306" s="421"/>
      <c r="R306" s="421"/>
      <c r="S306" s="421"/>
      <c r="T306" s="421"/>
      <c r="U306" s="421"/>
      <c r="V306" s="421"/>
      <c r="W306" s="421"/>
      <c r="X306" s="421"/>
      <c r="Y306" s="421"/>
      <c r="Z306" s="421"/>
    </row>
    <row r="307" spans="1:26" x14ac:dyDescent="0.25">
      <c r="A307" s="421"/>
      <c r="B307" s="421"/>
      <c r="C307" s="421"/>
      <c r="D307" s="421"/>
      <c r="E307" s="421"/>
      <c r="F307" s="421"/>
      <c r="G307" s="421"/>
      <c r="H307" s="421"/>
      <c r="I307" s="421"/>
      <c r="J307" s="421"/>
      <c r="K307" s="421"/>
      <c r="L307" s="421"/>
      <c r="M307" s="421"/>
      <c r="N307" s="421"/>
      <c r="O307" s="421"/>
      <c r="P307" s="421"/>
      <c r="Q307" s="421"/>
      <c r="R307" s="421"/>
      <c r="S307" s="421"/>
      <c r="T307" s="421"/>
      <c r="U307" s="421"/>
      <c r="V307" s="421"/>
      <c r="W307" s="421"/>
      <c r="X307" s="421"/>
      <c r="Y307" s="421"/>
      <c r="Z307" s="421"/>
    </row>
    <row r="308" spans="1:26" x14ac:dyDescent="0.25">
      <c r="A308" s="421"/>
      <c r="B308" s="421"/>
      <c r="C308" s="421"/>
      <c r="D308" s="421"/>
      <c r="E308" s="421"/>
      <c r="F308" s="421"/>
      <c r="G308" s="421"/>
      <c r="H308" s="421"/>
      <c r="I308" s="421"/>
      <c r="J308" s="421"/>
      <c r="K308" s="421"/>
      <c r="L308" s="421"/>
      <c r="M308" s="421"/>
      <c r="N308" s="421"/>
      <c r="O308" s="421"/>
      <c r="P308" s="421"/>
      <c r="Q308" s="421"/>
      <c r="R308" s="421"/>
      <c r="S308" s="421"/>
      <c r="T308" s="421"/>
      <c r="U308" s="421"/>
      <c r="V308" s="421"/>
      <c r="W308" s="421"/>
      <c r="X308" s="421"/>
      <c r="Y308" s="421"/>
      <c r="Z308" s="421"/>
    </row>
    <row r="309" spans="1:26" x14ac:dyDescent="0.25">
      <c r="A309" s="421"/>
      <c r="B309" s="421"/>
      <c r="C309" s="421"/>
      <c r="D309" s="421"/>
      <c r="E309" s="421"/>
      <c r="F309" s="421"/>
      <c r="G309" s="421"/>
      <c r="H309" s="421"/>
      <c r="I309" s="421"/>
      <c r="J309" s="421"/>
      <c r="K309" s="421"/>
      <c r="L309" s="421"/>
      <c r="M309" s="421"/>
      <c r="N309" s="421"/>
      <c r="O309" s="421"/>
      <c r="P309" s="421"/>
      <c r="Q309" s="421"/>
      <c r="R309" s="421"/>
      <c r="S309" s="421"/>
      <c r="T309" s="421"/>
      <c r="U309" s="421"/>
      <c r="V309" s="421"/>
      <c r="W309" s="421"/>
      <c r="X309" s="421"/>
      <c r="Y309" s="421"/>
      <c r="Z309" s="421"/>
    </row>
    <row r="310" spans="1:26" x14ac:dyDescent="0.25">
      <c r="A310" s="421"/>
      <c r="B310" s="421"/>
      <c r="C310" s="421"/>
      <c r="D310" s="421"/>
      <c r="E310" s="421"/>
      <c r="F310" s="421"/>
      <c r="G310" s="421"/>
      <c r="H310" s="421"/>
      <c r="I310" s="421"/>
      <c r="J310" s="421"/>
      <c r="K310" s="421"/>
      <c r="L310" s="421"/>
      <c r="M310" s="421"/>
      <c r="N310" s="421"/>
      <c r="O310" s="421"/>
      <c r="P310" s="421"/>
      <c r="Q310" s="421"/>
      <c r="R310" s="421"/>
      <c r="S310" s="421"/>
      <c r="T310" s="421"/>
      <c r="U310" s="421"/>
      <c r="V310" s="421"/>
      <c r="W310" s="421"/>
      <c r="X310" s="421"/>
      <c r="Y310" s="421"/>
      <c r="Z310" s="421"/>
    </row>
    <row r="311" spans="1:26" x14ac:dyDescent="0.25">
      <c r="A311" s="421"/>
      <c r="B311" s="421"/>
      <c r="C311" s="421"/>
      <c r="D311" s="421"/>
      <c r="E311" s="421"/>
      <c r="F311" s="421"/>
      <c r="G311" s="421"/>
      <c r="H311" s="421"/>
      <c r="I311" s="421"/>
      <c r="J311" s="421"/>
      <c r="K311" s="421"/>
      <c r="L311" s="421"/>
      <c r="M311" s="421"/>
      <c r="N311" s="421"/>
      <c r="O311" s="421"/>
      <c r="P311" s="421"/>
      <c r="Q311" s="421"/>
      <c r="R311" s="421"/>
      <c r="S311" s="421"/>
      <c r="T311" s="421"/>
      <c r="U311" s="421"/>
      <c r="V311" s="421"/>
      <c r="W311" s="421"/>
      <c r="X311" s="421"/>
      <c r="Y311" s="421"/>
      <c r="Z311" s="421"/>
    </row>
    <row r="312" spans="1:26" x14ac:dyDescent="0.25">
      <c r="A312" s="421"/>
      <c r="B312" s="421"/>
      <c r="C312" s="421"/>
      <c r="D312" s="421"/>
      <c r="E312" s="421"/>
      <c r="F312" s="421"/>
      <c r="G312" s="421"/>
      <c r="H312" s="421"/>
      <c r="I312" s="421"/>
      <c r="J312" s="421"/>
      <c r="K312" s="421"/>
      <c r="L312" s="421"/>
      <c r="M312" s="421"/>
      <c r="N312" s="421"/>
      <c r="O312" s="421"/>
      <c r="P312" s="421"/>
      <c r="Q312" s="421"/>
      <c r="R312" s="421"/>
      <c r="S312" s="421"/>
      <c r="T312" s="421"/>
      <c r="U312" s="421"/>
      <c r="V312" s="421"/>
      <c r="W312" s="421"/>
      <c r="X312" s="421"/>
      <c r="Y312" s="421"/>
      <c r="Z312" s="421"/>
    </row>
    <row r="313" spans="1:26" x14ac:dyDescent="0.25">
      <c r="A313" s="421"/>
      <c r="B313" s="421"/>
      <c r="C313" s="421"/>
      <c r="D313" s="421"/>
      <c r="E313" s="421"/>
      <c r="F313" s="421"/>
      <c r="G313" s="421"/>
      <c r="H313" s="421"/>
      <c r="I313" s="421"/>
      <c r="J313" s="421"/>
      <c r="K313" s="421"/>
      <c r="L313" s="421"/>
      <c r="M313" s="421"/>
      <c r="N313" s="421"/>
      <c r="O313" s="421"/>
      <c r="P313" s="421"/>
      <c r="Q313" s="421"/>
      <c r="R313" s="421"/>
      <c r="S313" s="421"/>
      <c r="T313" s="421"/>
      <c r="U313" s="421"/>
      <c r="V313" s="421"/>
      <c r="W313" s="421"/>
      <c r="X313" s="421"/>
      <c r="Y313" s="421"/>
      <c r="Z313" s="421"/>
    </row>
    <row r="314" spans="1:26" x14ac:dyDescent="0.25">
      <c r="A314" s="421"/>
      <c r="B314" s="421"/>
      <c r="C314" s="421"/>
      <c r="D314" s="421"/>
      <c r="E314" s="421"/>
      <c r="F314" s="421"/>
      <c r="G314" s="421"/>
      <c r="H314" s="421"/>
      <c r="I314" s="421"/>
      <c r="J314" s="421"/>
      <c r="K314" s="421"/>
      <c r="L314" s="421"/>
      <c r="M314" s="421"/>
      <c r="N314" s="421"/>
      <c r="O314" s="421"/>
      <c r="P314" s="421"/>
      <c r="Q314" s="421"/>
      <c r="R314" s="421"/>
      <c r="S314" s="421"/>
      <c r="T314" s="421"/>
      <c r="U314" s="421"/>
      <c r="V314" s="421"/>
      <c r="W314" s="421"/>
      <c r="X314" s="421"/>
      <c r="Y314" s="421"/>
      <c r="Z314" s="421"/>
    </row>
    <row r="315" spans="1:26" x14ac:dyDescent="0.25">
      <c r="A315" s="421"/>
      <c r="B315" s="421"/>
      <c r="C315" s="421"/>
      <c r="D315" s="421"/>
      <c r="E315" s="421"/>
      <c r="F315" s="421"/>
      <c r="G315" s="421"/>
      <c r="H315" s="421"/>
      <c r="I315" s="421"/>
      <c r="J315" s="421"/>
      <c r="K315" s="421"/>
      <c r="L315" s="421"/>
      <c r="M315" s="421"/>
      <c r="N315" s="421"/>
      <c r="O315" s="421"/>
      <c r="P315" s="421"/>
      <c r="Q315" s="421"/>
      <c r="R315" s="421"/>
      <c r="S315" s="421"/>
      <c r="T315" s="421"/>
      <c r="U315" s="421"/>
      <c r="V315" s="421"/>
      <c r="W315" s="421"/>
      <c r="X315" s="421"/>
      <c r="Y315" s="421"/>
      <c r="Z315" s="421"/>
    </row>
    <row r="316" spans="1:26" x14ac:dyDescent="0.25">
      <c r="A316" s="421"/>
      <c r="B316" s="421"/>
      <c r="C316" s="421"/>
      <c r="D316" s="421"/>
      <c r="E316" s="421"/>
      <c r="F316" s="421"/>
      <c r="G316" s="421"/>
      <c r="H316" s="421"/>
      <c r="I316" s="421"/>
      <c r="J316" s="421"/>
      <c r="K316" s="421"/>
      <c r="L316" s="421"/>
      <c r="M316" s="421"/>
      <c r="N316" s="421"/>
      <c r="O316" s="421"/>
      <c r="P316" s="421"/>
      <c r="Q316" s="421"/>
      <c r="R316" s="421"/>
      <c r="S316" s="421"/>
      <c r="T316" s="421"/>
      <c r="U316" s="421"/>
      <c r="V316" s="421"/>
      <c r="W316" s="421"/>
      <c r="X316" s="421"/>
      <c r="Y316" s="421"/>
      <c r="Z316" s="421"/>
    </row>
    <row r="317" spans="1:26" x14ac:dyDescent="0.25">
      <c r="A317" s="421"/>
      <c r="B317" s="421"/>
      <c r="C317" s="421"/>
      <c r="D317" s="421"/>
      <c r="E317" s="421"/>
      <c r="F317" s="421"/>
      <c r="G317" s="421"/>
      <c r="H317" s="421"/>
      <c r="I317" s="421"/>
      <c r="J317" s="421"/>
      <c r="K317" s="421"/>
      <c r="L317" s="421"/>
      <c r="M317" s="421"/>
      <c r="N317" s="421"/>
      <c r="O317" s="421"/>
      <c r="P317" s="421"/>
      <c r="Q317" s="421"/>
      <c r="R317" s="421"/>
      <c r="S317" s="421"/>
      <c r="T317" s="421"/>
      <c r="U317" s="421"/>
      <c r="V317" s="421"/>
      <c r="W317" s="421"/>
      <c r="X317" s="421"/>
      <c r="Y317" s="421"/>
      <c r="Z317" s="421"/>
    </row>
    <row r="318" spans="1:26" x14ac:dyDescent="0.25">
      <c r="A318" s="421"/>
      <c r="B318" s="421"/>
      <c r="C318" s="421"/>
      <c r="D318" s="421"/>
      <c r="E318" s="421"/>
      <c r="F318" s="421"/>
      <c r="G318" s="421"/>
      <c r="H318" s="421"/>
      <c r="I318" s="421"/>
      <c r="J318" s="421"/>
      <c r="K318" s="421"/>
      <c r="L318" s="421"/>
      <c r="M318" s="421"/>
      <c r="N318" s="421"/>
      <c r="O318" s="421"/>
      <c r="P318" s="421"/>
      <c r="Q318" s="421"/>
      <c r="R318" s="421"/>
      <c r="S318" s="421"/>
      <c r="T318" s="421"/>
      <c r="U318" s="421"/>
      <c r="V318" s="421"/>
      <c r="W318" s="421"/>
      <c r="X318" s="421"/>
      <c r="Y318" s="421"/>
      <c r="Z318" s="421"/>
    </row>
    <row r="319" spans="1:26" x14ac:dyDescent="0.25">
      <c r="A319" s="421"/>
      <c r="B319" s="421"/>
      <c r="C319" s="421"/>
      <c r="D319" s="421"/>
      <c r="E319" s="421"/>
      <c r="F319" s="421"/>
      <c r="G319" s="421"/>
      <c r="H319" s="421"/>
      <c r="I319" s="421"/>
      <c r="J319" s="421"/>
      <c r="K319" s="421"/>
      <c r="L319" s="421"/>
      <c r="M319" s="421"/>
      <c r="N319" s="421"/>
      <c r="O319" s="421"/>
      <c r="P319" s="421"/>
      <c r="Q319" s="421"/>
      <c r="R319" s="421"/>
      <c r="S319" s="421"/>
      <c r="T319" s="421"/>
      <c r="U319" s="421"/>
      <c r="V319" s="421"/>
      <c r="W319" s="421"/>
      <c r="X319" s="421"/>
      <c r="Y319" s="421"/>
      <c r="Z319" s="421"/>
    </row>
    <row r="320" spans="1:26" x14ac:dyDescent="0.25">
      <c r="A320" s="421"/>
      <c r="B320" s="421"/>
      <c r="C320" s="421"/>
      <c r="D320" s="421"/>
      <c r="E320" s="421"/>
      <c r="F320" s="421"/>
      <c r="G320" s="421"/>
      <c r="H320" s="421"/>
      <c r="I320" s="421"/>
      <c r="J320" s="421"/>
      <c r="K320" s="421"/>
      <c r="L320" s="421"/>
      <c r="M320" s="421"/>
      <c r="N320" s="421"/>
      <c r="O320" s="421"/>
      <c r="P320" s="421"/>
      <c r="Q320" s="421"/>
      <c r="R320" s="421"/>
      <c r="S320" s="421"/>
      <c r="T320" s="421"/>
      <c r="U320" s="421"/>
      <c r="V320" s="421"/>
      <c r="W320" s="421"/>
      <c r="X320" s="421"/>
      <c r="Y320" s="421"/>
      <c r="Z320" s="421"/>
    </row>
    <row r="321" spans="1:26" x14ac:dyDescent="0.25">
      <c r="A321" s="421"/>
      <c r="B321" s="421"/>
      <c r="C321" s="421"/>
      <c r="D321" s="421"/>
      <c r="E321" s="421"/>
      <c r="F321" s="421"/>
      <c r="G321" s="421"/>
      <c r="H321" s="421"/>
      <c r="I321" s="421"/>
      <c r="J321" s="421"/>
      <c r="K321" s="421"/>
      <c r="L321" s="421"/>
      <c r="M321" s="421"/>
      <c r="N321" s="421"/>
      <c r="O321" s="421"/>
      <c r="P321" s="421"/>
      <c r="Q321" s="421"/>
      <c r="R321" s="421"/>
      <c r="S321" s="421"/>
      <c r="T321" s="421"/>
      <c r="U321" s="421"/>
      <c r="V321" s="421"/>
      <c r="W321" s="421"/>
      <c r="X321" s="421"/>
      <c r="Y321" s="421"/>
      <c r="Z321" s="421"/>
    </row>
    <row r="322" spans="1:26" x14ac:dyDescent="0.25">
      <c r="A322" s="421"/>
      <c r="B322" s="421"/>
      <c r="C322" s="421"/>
      <c r="D322" s="421"/>
      <c r="E322" s="421"/>
      <c r="F322" s="421"/>
      <c r="G322" s="421"/>
      <c r="H322" s="421"/>
      <c r="I322" s="421"/>
      <c r="J322" s="421"/>
      <c r="K322" s="421"/>
      <c r="L322" s="421"/>
      <c r="M322" s="421"/>
      <c r="N322" s="421"/>
      <c r="O322" s="421"/>
      <c r="P322" s="421"/>
      <c r="Q322" s="421"/>
      <c r="R322" s="421"/>
      <c r="S322" s="421"/>
      <c r="T322" s="421"/>
      <c r="U322" s="421"/>
      <c r="V322" s="421"/>
      <c r="W322" s="421"/>
      <c r="X322" s="421"/>
      <c r="Y322" s="421"/>
      <c r="Z322" s="421"/>
    </row>
    <row r="323" spans="1:26" x14ac:dyDescent="0.25">
      <c r="A323" s="421"/>
      <c r="B323" s="421"/>
      <c r="C323" s="421"/>
      <c r="D323" s="421"/>
      <c r="E323" s="421"/>
      <c r="F323" s="421"/>
      <c r="G323" s="421"/>
      <c r="H323" s="421"/>
      <c r="I323" s="421"/>
      <c r="J323" s="421"/>
      <c r="K323" s="421"/>
      <c r="L323" s="421"/>
      <c r="M323" s="421"/>
      <c r="N323" s="421"/>
      <c r="O323" s="421"/>
      <c r="P323" s="421"/>
      <c r="Q323" s="421"/>
      <c r="R323" s="421"/>
      <c r="S323" s="421"/>
      <c r="T323" s="421"/>
      <c r="U323" s="421"/>
      <c r="V323" s="421"/>
      <c r="W323" s="421"/>
      <c r="X323" s="421"/>
      <c r="Y323" s="421"/>
      <c r="Z323" s="421"/>
    </row>
    <row r="324" spans="1:26" x14ac:dyDescent="0.25">
      <c r="A324" s="421"/>
      <c r="B324" s="421"/>
      <c r="C324" s="421"/>
      <c r="D324" s="421"/>
      <c r="E324" s="421"/>
      <c r="F324" s="421"/>
      <c r="G324" s="421"/>
      <c r="H324" s="421"/>
      <c r="I324" s="421"/>
      <c r="J324" s="421"/>
      <c r="K324" s="421"/>
      <c r="L324" s="421"/>
      <c r="M324" s="421"/>
      <c r="N324" s="421"/>
      <c r="O324" s="421"/>
      <c r="P324" s="421"/>
      <c r="Q324" s="421"/>
      <c r="R324" s="421"/>
      <c r="S324" s="421"/>
      <c r="T324" s="421"/>
      <c r="U324" s="421"/>
      <c r="V324" s="421"/>
      <c r="W324" s="421"/>
      <c r="X324" s="421"/>
      <c r="Y324" s="421"/>
      <c r="Z324" s="421"/>
    </row>
    <row r="325" spans="1:26" x14ac:dyDescent="0.25">
      <c r="A325" s="421"/>
      <c r="B325" s="421"/>
      <c r="C325" s="421"/>
      <c r="D325" s="421"/>
      <c r="E325" s="421"/>
      <c r="F325" s="421"/>
      <c r="G325" s="421"/>
      <c r="H325" s="421"/>
      <c r="I325" s="421"/>
      <c r="J325" s="421"/>
      <c r="K325" s="421"/>
      <c r="L325" s="421"/>
      <c r="M325" s="421"/>
      <c r="N325" s="421"/>
      <c r="O325" s="421"/>
      <c r="P325" s="421"/>
      <c r="Q325" s="421"/>
      <c r="R325" s="421"/>
      <c r="S325" s="421"/>
      <c r="T325" s="421"/>
      <c r="U325" s="421"/>
      <c r="V325" s="421"/>
      <c r="W325" s="421"/>
      <c r="X325" s="421"/>
      <c r="Y325" s="421"/>
      <c r="Z325" s="421"/>
    </row>
    <row r="326" spans="1:26" x14ac:dyDescent="0.25">
      <c r="A326" s="421"/>
      <c r="B326" s="421"/>
      <c r="C326" s="421"/>
      <c r="D326" s="421"/>
      <c r="E326" s="421"/>
      <c r="F326" s="421"/>
      <c r="G326" s="421"/>
      <c r="H326" s="421"/>
      <c r="I326" s="421"/>
      <c r="J326" s="421"/>
      <c r="K326" s="421"/>
      <c r="L326" s="421"/>
      <c r="M326" s="421"/>
      <c r="N326" s="421"/>
      <c r="O326" s="421"/>
      <c r="P326" s="421"/>
      <c r="Q326" s="421"/>
      <c r="R326" s="421"/>
      <c r="S326" s="421"/>
      <c r="T326" s="421"/>
      <c r="U326" s="421"/>
      <c r="V326" s="421"/>
      <c r="W326" s="421"/>
      <c r="X326" s="421"/>
      <c r="Y326" s="421"/>
      <c r="Z326" s="421"/>
    </row>
    <row r="327" spans="1:26" x14ac:dyDescent="0.25">
      <c r="A327" s="421"/>
      <c r="B327" s="421"/>
      <c r="C327" s="421"/>
      <c r="D327" s="421"/>
      <c r="E327" s="421"/>
      <c r="F327" s="421"/>
      <c r="G327" s="421"/>
      <c r="H327" s="421"/>
      <c r="I327" s="421"/>
      <c r="J327" s="421"/>
      <c r="K327" s="421"/>
      <c r="L327" s="421"/>
      <c r="M327" s="421"/>
      <c r="N327" s="421"/>
      <c r="O327" s="421"/>
      <c r="P327" s="421"/>
      <c r="Q327" s="421"/>
      <c r="R327" s="421"/>
      <c r="S327" s="421"/>
      <c r="T327" s="421"/>
      <c r="U327" s="421"/>
      <c r="V327" s="421"/>
      <c r="W327" s="421"/>
      <c r="X327" s="421"/>
      <c r="Y327" s="421"/>
      <c r="Z327" s="421"/>
    </row>
    <row r="328" spans="1:26" x14ac:dyDescent="0.25">
      <c r="A328" s="421"/>
      <c r="B328" s="421"/>
      <c r="C328" s="421"/>
      <c r="D328" s="421"/>
      <c r="E328" s="421"/>
      <c r="F328" s="421"/>
      <c r="G328" s="421"/>
      <c r="H328" s="421"/>
      <c r="I328" s="421"/>
      <c r="J328" s="421"/>
      <c r="K328" s="421"/>
      <c r="L328" s="421"/>
      <c r="M328" s="421"/>
      <c r="N328" s="421"/>
      <c r="O328" s="421"/>
      <c r="P328" s="421"/>
      <c r="Q328" s="421"/>
      <c r="R328" s="421"/>
      <c r="S328" s="421"/>
      <c r="T328" s="421"/>
      <c r="U328" s="421"/>
      <c r="V328" s="421"/>
      <c r="W328" s="421"/>
      <c r="X328" s="421"/>
      <c r="Y328" s="421"/>
      <c r="Z328" s="421"/>
    </row>
    <row r="329" spans="1:26" x14ac:dyDescent="0.25">
      <c r="A329" s="421"/>
      <c r="B329" s="421"/>
      <c r="C329" s="421"/>
      <c r="D329" s="421"/>
      <c r="E329" s="421"/>
      <c r="F329" s="421"/>
      <c r="G329" s="421"/>
      <c r="H329" s="421"/>
      <c r="I329" s="421"/>
      <c r="J329" s="421"/>
      <c r="K329" s="421"/>
      <c r="L329" s="421"/>
      <c r="M329" s="421"/>
      <c r="N329" s="421"/>
      <c r="O329" s="421"/>
      <c r="P329" s="421"/>
      <c r="Q329" s="421"/>
      <c r="R329" s="421"/>
      <c r="S329" s="421"/>
      <c r="T329" s="421"/>
      <c r="U329" s="421"/>
      <c r="V329" s="421"/>
      <c r="W329" s="421"/>
      <c r="X329" s="421"/>
      <c r="Y329" s="421"/>
      <c r="Z329" s="421"/>
    </row>
    <row r="330" spans="1:26" x14ac:dyDescent="0.25">
      <c r="A330" s="421"/>
      <c r="B330" s="421"/>
      <c r="C330" s="421"/>
      <c r="D330" s="421"/>
      <c r="E330" s="421"/>
      <c r="F330" s="421"/>
      <c r="G330" s="421"/>
      <c r="H330" s="421"/>
      <c r="I330" s="421"/>
      <c r="J330" s="421"/>
      <c r="K330" s="421"/>
      <c r="L330" s="421"/>
      <c r="M330" s="421"/>
      <c r="N330" s="421"/>
      <c r="O330" s="421"/>
      <c r="P330" s="421"/>
      <c r="Q330" s="421"/>
      <c r="R330" s="421"/>
      <c r="S330" s="421"/>
      <c r="T330" s="421"/>
      <c r="U330" s="421"/>
      <c r="V330" s="421"/>
      <c r="W330" s="421"/>
      <c r="X330" s="421"/>
      <c r="Y330" s="421"/>
      <c r="Z330" s="421"/>
    </row>
    <row r="331" spans="1:26" x14ac:dyDescent="0.25">
      <c r="A331" s="421"/>
      <c r="B331" s="421"/>
      <c r="C331" s="421"/>
      <c r="D331" s="421"/>
      <c r="E331" s="421"/>
      <c r="F331" s="421"/>
      <c r="G331" s="421"/>
      <c r="H331" s="421"/>
      <c r="I331" s="421"/>
      <c r="J331" s="421"/>
      <c r="K331" s="421"/>
      <c r="L331" s="421"/>
      <c r="M331" s="421"/>
      <c r="N331" s="421"/>
      <c r="O331" s="421"/>
      <c r="P331" s="421"/>
      <c r="Q331" s="421"/>
      <c r="R331" s="421"/>
      <c r="S331" s="421"/>
      <c r="T331" s="421"/>
      <c r="U331" s="421"/>
      <c r="V331" s="421"/>
      <c r="W331" s="421"/>
      <c r="X331" s="421"/>
      <c r="Y331" s="421"/>
      <c r="Z331" s="421"/>
    </row>
    <row r="332" spans="1:26" x14ac:dyDescent="0.25">
      <c r="A332" s="421"/>
      <c r="B332" s="421"/>
      <c r="C332" s="421"/>
      <c r="D332" s="421"/>
      <c r="E332" s="421"/>
      <c r="F332" s="421"/>
      <c r="G332" s="421"/>
      <c r="H332" s="421"/>
      <c r="I332" s="421"/>
      <c r="J332" s="421"/>
      <c r="K332" s="421"/>
      <c r="L332" s="421"/>
      <c r="M332" s="421"/>
      <c r="N332" s="421"/>
      <c r="O332" s="421"/>
      <c r="P332" s="421"/>
      <c r="Q332" s="421"/>
      <c r="R332" s="421"/>
      <c r="S332" s="421"/>
      <c r="T332" s="421"/>
      <c r="U332" s="421"/>
      <c r="V332" s="421"/>
      <c r="W332" s="421"/>
      <c r="X332" s="421"/>
      <c r="Y332" s="421"/>
      <c r="Z332" s="421"/>
    </row>
    <row r="333" spans="1:26" x14ac:dyDescent="0.25">
      <c r="A333" s="421"/>
      <c r="B333" s="421"/>
      <c r="C333" s="421"/>
      <c r="D333" s="421"/>
      <c r="E333" s="421"/>
      <c r="F333" s="421"/>
      <c r="G333" s="421"/>
      <c r="H333" s="421"/>
      <c r="I333" s="421"/>
      <c r="J333" s="421"/>
      <c r="K333" s="421"/>
      <c r="L333" s="421"/>
      <c r="M333" s="421"/>
      <c r="N333" s="421"/>
      <c r="O333" s="421"/>
      <c r="P333" s="421"/>
      <c r="Q333" s="421"/>
      <c r="R333" s="421"/>
      <c r="S333" s="421"/>
      <c r="T333" s="421"/>
      <c r="U333" s="421"/>
      <c r="V333" s="421"/>
      <c r="W333" s="421"/>
      <c r="X333" s="421"/>
      <c r="Y333" s="421"/>
      <c r="Z333" s="421"/>
    </row>
    <row r="334" spans="1:26" x14ac:dyDescent="0.25">
      <c r="A334" s="421"/>
      <c r="B334" s="421"/>
      <c r="C334" s="421"/>
      <c r="D334" s="421"/>
      <c r="E334" s="421"/>
      <c r="F334" s="421"/>
      <c r="G334" s="421"/>
      <c r="H334" s="421"/>
      <c r="I334" s="421"/>
      <c r="J334" s="421"/>
      <c r="K334" s="421"/>
      <c r="L334" s="421"/>
      <c r="M334" s="421"/>
      <c r="N334" s="421"/>
      <c r="O334" s="421"/>
      <c r="P334" s="421"/>
      <c r="Q334" s="421"/>
      <c r="R334" s="421"/>
      <c r="S334" s="421"/>
      <c r="T334" s="421"/>
      <c r="U334" s="421"/>
      <c r="V334" s="421"/>
      <c r="W334" s="421"/>
      <c r="X334" s="421"/>
      <c r="Y334" s="421"/>
      <c r="Z334" s="421"/>
    </row>
    <row r="335" spans="1:26" x14ac:dyDescent="0.25">
      <c r="A335" s="421"/>
      <c r="B335" s="421"/>
      <c r="C335" s="421"/>
      <c r="D335" s="421"/>
      <c r="E335" s="421"/>
      <c r="F335" s="421"/>
      <c r="G335" s="421"/>
      <c r="H335" s="421"/>
      <c r="I335" s="421"/>
      <c r="J335" s="421"/>
      <c r="K335" s="421"/>
      <c r="L335" s="421"/>
      <c r="M335" s="421"/>
      <c r="N335" s="421"/>
      <c r="O335" s="421"/>
      <c r="P335" s="421"/>
      <c r="Q335" s="421"/>
      <c r="R335" s="421"/>
      <c r="S335" s="421"/>
      <c r="T335" s="421"/>
      <c r="U335" s="421"/>
      <c r="V335" s="421"/>
      <c r="W335" s="421"/>
      <c r="X335" s="421"/>
      <c r="Y335" s="421"/>
      <c r="Z335" s="421"/>
    </row>
    <row r="336" spans="1:26" x14ac:dyDescent="0.25">
      <c r="A336" s="421"/>
      <c r="B336" s="421"/>
      <c r="C336" s="421"/>
      <c r="D336" s="421"/>
      <c r="E336" s="421"/>
      <c r="F336" s="421"/>
      <c r="G336" s="421"/>
      <c r="H336" s="421"/>
      <c r="I336" s="421"/>
      <c r="J336" s="421"/>
      <c r="K336" s="421"/>
      <c r="L336" s="421"/>
      <c r="M336" s="421"/>
      <c r="N336" s="421"/>
      <c r="O336" s="421"/>
      <c r="P336" s="421"/>
      <c r="Q336" s="421"/>
      <c r="R336" s="421"/>
      <c r="S336" s="421"/>
      <c r="T336" s="421"/>
      <c r="U336" s="421"/>
      <c r="V336" s="421"/>
      <c r="W336" s="421"/>
      <c r="X336" s="421"/>
      <c r="Y336" s="421"/>
      <c r="Z336" s="421"/>
    </row>
    <row r="337" spans="1:26" x14ac:dyDescent="0.25">
      <c r="A337" s="421"/>
      <c r="B337" s="421"/>
      <c r="C337" s="421"/>
      <c r="D337" s="421"/>
      <c r="E337" s="421"/>
      <c r="F337" s="421"/>
      <c r="G337" s="421"/>
      <c r="H337" s="421"/>
      <c r="I337" s="421"/>
      <c r="J337" s="421"/>
      <c r="K337" s="421"/>
      <c r="L337" s="421"/>
      <c r="M337" s="421"/>
      <c r="N337" s="421"/>
      <c r="O337" s="421"/>
      <c r="P337" s="421"/>
      <c r="Q337" s="421"/>
      <c r="R337" s="421"/>
      <c r="S337" s="421"/>
      <c r="T337" s="421"/>
      <c r="U337" s="421"/>
      <c r="V337" s="421"/>
      <c r="W337" s="421"/>
      <c r="X337" s="421"/>
      <c r="Y337" s="421"/>
      <c r="Z337" s="421"/>
    </row>
    <row r="338" spans="1:26" x14ac:dyDescent="0.25">
      <c r="A338" s="421"/>
      <c r="B338" s="421"/>
      <c r="C338" s="421"/>
      <c r="D338" s="421"/>
      <c r="E338" s="421"/>
      <c r="F338" s="421"/>
      <c r="G338" s="421"/>
      <c r="H338" s="421"/>
      <c r="I338" s="421"/>
      <c r="J338" s="421"/>
      <c r="K338" s="421"/>
      <c r="L338" s="421"/>
      <c r="M338" s="421"/>
      <c r="N338" s="421"/>
      <c r="O338" s="421"/>
      <c r="P338" s="421"/>
      <c r="Q338" s="421"/>
      <c r="R338" s="421"/>
      <c r="S338" s="421"/>
      <c r="T338" s="421"/>
      <c r="U338" s="421"/>
      <c r="V338" s="421"/>
      <c r="W338" s="421"/>
      <c r="X338" s="421"/>
      <c r="Y338" s="421"/>
      <c r="Z338" s="421"/>
    </row>
    <row r="339" spans="1:26" x14ac:dyDescent="0.25">
      <c r="A339" s="421"/>
      <c r="B339" s="421"/>
      <c r="C339" s="421"/>
      <c r="D339" s="421"/>
      <c r="E339" s="421"/>
      <c r="F339" s="421"/>
      <c r="G339" s="421"/>
      <c r="H339" s="421"/>
      <c r="I339" s="421"/>
      <c r="J339" s="421"/>
      <c r="K339" s="421"/>
      <c r="L339" s="421"/>
      <c r="M339" s="421"/>
      <c r="N339" s="421"/>
      <c r="O339" s="421"/>
      <c r="P339" s="421"/>
      <c r="Q339" s="421"/>
      <c r="R339" s="421"/>
      <c r="S339" s="421"/>
      <c r="T339" s="421"/>
      <c r="U339" s="421"/>
      <c r="V339" s="421"/>
      <c r="W339" s="421"/>
      <c r="X339" s="421"/>
      <c r="Y339" s="421"/>
      <c r="Z339" s="421"/>
    </row>
    <row r="340" spans="1:26" x14ac:dyDescent="0.25">
      <c r="A340" s="421"/>
      <c r="B340" s="421"/>
      <c r="C340" s="421"/>
      <c r="D340" s="421"/>
      <c r="E340" s="421"/>
      <c r="F340" s="421"/>
      <c r="G340" s="421"/>
      <c r="H340" s="421"/>
      <c r="I340" s="421"/>
      <c r="J340" s="421"/>
      <c r="K340" s="421"/>
      <c r="L340" s="421"/>
      <c r="M340" s="421"/>
      <c r="N340" s="421"/>
      <c r="O340" s="421"/>
      <c r="P340" s="421"/>
      <c r="Q340" s="421"/>
      <c r="R340" s="421"/>
      <c r="S340" s="421"/>
      <c r="T340" s="421"/>
      <c r="U340" s="421"/>
      <c r="V340" s="421"/>
      <c r="W340" s="421"/>
      <c r="X340" s="421"/>
      <c r="Y340" s="421"/>
      <c r="Z340" s="421"/>
    </row>
    <row r="341" spans="1:26" x14ac:dyDescent="0.25">
      <c r="A341" s="421"/>
      <c r="B341" s="421"/>
      <c r="C341" s="421"/>
      <c r="D341" s="421"/>
      <c r="E341" s="421"/>
      <c r="F341" s="421"/>
      <c r="G341" s="421"/>
      <c r="H341" s="421"/>
      <c r="I341" s="421"/>
      <c r="J341" s="421"/>
      <c r="K341" s="421"/>
      <c r="L341" s="421"/>
      <c r="M341" s="421"/>
      <c r="N341" s="421"/>
      <c r="O341" s="421"/>
      <c r="P341" s="421"/>
      <c r="Q341" s="421"/>
      <c r="R341" s="421"/>
      <c r="S341" s="421"/>
      <c r="T341" s="421"/>
      <c r="U341" s="421"/>
      <c r="V341" s="421"/>
      <c r="W341" s="421"/>
      <c r="X341" s="421"/>
      <c r="Y341" s="421"/>
      <c r="Z341" s="421"/>
    </row>
    <row r="342" spans="1:26" x14ac:dyDescent="0.25">
      <c r="A342" s="421"/>
      <c r="B342" s="421"/>
      <c r="C342" s="421"/>
      <c r="D342" s="421"/>
      <c r="E342" s="421"/>
      <c r="F342" s="421"/>
      <c r="G342" s="421"/>
      <c r="H342" s="421"/>
      <c r="I342" s="421"/>
      <c r="J342" s="421"/>
      <c r="K342" s="421"/>
      <c r="L342" s="421"/>
      <c r="M342" s="421"/>
      <c r="N342" s="421"/>
      <c r="O342" s="421"/>
      <c r="P342" s="421"/>
      <c r="Q342" s="421"/>
      <c r="R342" s="421"/>
      <c r="S342" s="421"/>
      <c r="T342" s="421"/>
      <c r="U342" s="421"/>
      <c r="V342" s="421"/>
      <c r="W342" s="421"/>
      <c r="X342" s="421"/>
      <c r="Y342" s="421"/>
      <c r="Z342" s="421"/>
    </row>
    <row r="343" spans="1:26" x14ac:dyDescent="0.25">
      <c r="A343" s="421"/>
      <c r="B343" s="421"/>
      <c r="C343" s="421"/>
      <c r="D343" s="421"/>
      <c r="E343" s="421"/>
      <c r="F343" s="421"/>
      <c r="G343" s="421"/>
      <c r="H343" s="421"/>
      <c r="I343" s="421"/>
      <c r="J343" s="421"/>
      <c r="K343" s="421"/>
      <c r="L343" s="421"/>
      <c r="M343" s="421"/>
      <c r="N343" s="421"/>
      <c r="O343" s="421"/>
      <c r="P343" s="421"/>
      <c r="Q343" s="421"/>
      <c r="R343" s="421"/>
      <c r="S343" s="421"/>
      <c r="T343" s="421"/>
      <c r="U343" s="421"/>
      <c r="V343" s="421"/>
      <c r="W343" s="421"/>
      <c r="X343" s="421"/>
      <c r="Y343" s="421"/>
      <c r="Z343" s="421"/>
    </row>
    <row r="344" spans="1:26" x14ac:dyDescent="0.25">
      <c r="A344" s="421"/>
      <c r="B344" s="421"/>
      <c r="C344" s="421"/>
      <c r="D344" s="421"/>
      <c r="E344" s="421"/>
      <c r="F344" s="421"/>
      <c r="G344" s="421"/>
      <c r="H344" s="421"/>
      <c r="I344" s="421"/>
      <c r="J344" s="421"/>
      <c r="K344" s="421"/>
      <c r="L344" s="421"/>
      <c r="M344" s="421"/>
      <c r="N344" s="421"/>
      <c r="O344" s="421"/>
      <c r="P344" s="421"/>
      <c r="Q344" s="421"/>
      <c r="R344" s="421"/>
      <c r="S344" s="421"/>
      <c r="T344" s="421"/>
      <c r="U344" s="421"/>
      <c r="V344" s="421"/>
      <c r="W344" s="421"/>
      <c r="X344" s="421"/>
      <c r="Y344" s="421"/>
      <c r="Z344" s="421"/>
    </row>
    <row r="345" spans="1:26" x14ac:dyDescent="0.25">
      <c r="A345" s="421"/>
      <c r="B345" s="421"/>
      <c r="C345" s="421"/>
      <c r="D345" s="421"/>
      <c r="E345" s="421"/>
      <c r="F345" s="421"/>
      <c r="G345" s="421"/>
      <c r="H345" s="421"/>
      <c r="I345" s="421"/>
      <c r="J345" s="421"/>
      <c r="K345" s="421"/>
      <c r="L345" s="421"/>
      <c r="M345" s="421"/>
      <c r="N345" s="421"/>
      <c r="O345" s="421"/>
      <c r="P345" s="421"/>
      <c r="Q345" s="421"/>
      <c r="R345" s="421"/>
      <c r="S345" s="421"/>
      <c r="T345" s="421"/>
      <c r="U345" s="421"/>
      <c r="V345" s="421"/>
      <c r="W345" s="421"/>
      <c r="X345" s="421"/>
      <c r="Y345" s="421"/>
      <c r="Z345" s="421"/>
    </row>
    <row r="346" spans="1:26" x14ac:dyDescent="0.25">
      <c r="A346" s="421"/>
      <c r="B346" s="421"/>
      <c r="C346" s="421"/>
      <c r="D346" s="421"/>
      <c r="E346" s="421"/>
      <c r="F346" s="421"/>
      <c r="G346" s="421"/>
      <c r="H346" s="421"/>
      <c r="I346" s="421"/>
      <c r="J346" s="421"/>
      <c r="K346" s="421"/>
      <c r="L346" s="421"/>
      <c r="M346" s="421"/>
      <c r="N346" s="421"/>
      <c r="O346" s="421"/>
      <c r="P346" s="421"/>
      <c r="Q346" s="421"/>
      <c r="R346" s="421"/>
      <c r="S346" s="421"/>
      <c r="T346" s="421"/>
      <c r="U346" s="421"/>
      <c r="V346" s="421"/>
      <c r="W346" s="421"/>
      <c r="X346" s="421"/>
      <c r="Y346" s="421"/>
      <c r="Z346" s="421"/>
    </row>
    <row r="347" spans="1:26" x14ac:dyDescent="0.25">
      <c r="A347" s="421"/>
      <c r="B347" s="421"/>
      <c r="C347" s="421"/>
      <c r="D347" s="421"/>
      <c r="E347" s="421"/>
      <c r="F347" s="421"/>
      <c r="G347" s="421"/>
      <c r="H347" s="421"/>
      <c r="I347" s="421"/>
      <c r="J347" s="421"/>
      <c r="K347" s="421"/>
      <c r="L347" s="421"/>
      <c r="M347" s="421"/>
      <c r="N347" s="421"/>
      <c r="O347" s="421"/>
      <c r="P347" s="421"/>
      <c r="Q347" s="421"/>
      <c r="R347" s="421"/>
      <c r="S347" s="421"/>
      <c r="T347" s="421"/>
      <c r="U347" s="421"/>
      <c r="V347" s="421"/>
      <c r="W347" s="421"/>
      <c r="X347" s="421"/>
      <c r="Y347" s="421"/>
      <c r="Z347" s="421"/>
    </row>
    <row r="348" spans="1:26" x14ac:dyDescent="0.25">
      <c r="A348" s="421"/>
      <c r="B348" s="421"/>
      <c r="C348" s="421"/>
      <c r="D348" s="421"/>
      <c r="E348" s="421"/>
      <c r="F348" s="421"/>
      <c r="G348" s="421"/>
      <c r="H348" s="421"/>
      <c r="I348" s="421"/>
      <c r="J348" s="421"/>
      <c r="K348" s="421"/>
      <c r="L348" s="421"/>
      <c r="M348" s="421"/>
      <c r="N348" s="421"/>
      <c r="O348" s="421"/>
      <c r="P348" s="421"/>
      <c r="Q348" s="421"/>
      <c r="R348" s="421"/>
      <c r="S348" s="421"/>
      <c r="T348" s="421"/>
      <c r="U348" s="421"/>
      <c r="V348" s="421"/>
      <c r="W348" s="421"/>
      <c r="X348" s="421"/>
      <c r="Y348" s="421"/>
      <c r="Z348" s="421"/>
    </row>
    <row r="349" spans="1:26" x14ac:dyDescent="0.25">
      <c r="A349" s="421"/>
      <c r="B349" s="421"/>
      <c r="C349" s="421"/>
      <c r="D349" s="421"/>
      <c r="E349" s="421"/>
      <c r="F349" s="421"/>
      <c r="G349" s="421"/>
      <c r="H349" s="421"/>
      <c r="I349" s="421"/>
      <c r="J349" s="421"/>
      <c r="K349" s="421"/>
      <c r="L349" s="421"/>
      <c r="M349" s="421"/>
      <c r="N349" s="421"/>
      <c r="O349" s="421"/>
      <c r="P349" s="421"/>
      <c r="Q349" s="421"/>
      <c r="R349" s="421"/>
      <c r="S349" s="421"/>
      <c r="T349" s="421"/>
      <c r="U349" s="421"/>
      <c r="V349" s="421"/>
      <c r="W349" s="421"/>
      <c r="X349" s="421"/>
      <c r="Y349" s="421"/>
      <c r="Z349" s="421"/>
    </row>
    <row r="350" spans="1:26" x14ac:dyDescent="0.25">
      <c r="A350" s="421"/>
      <c r="B350" s="421"/>
      <c r="C350" s="421"/>
      <c r="D350" s="421"/>
      <c r="E350" s="421"/>
      <c r="F350" s="421"/>
      <c r="G350" s="421"/>
      <c r="H350" s="421"/>
      <c r="I350" s="421"/>
      <c r="J350" s="421"/>
      <c r="K350" s="421"/>
      <c r="L350" s="421"/>
      <c r="M350" s="421"/>
      <c r="N350" s="421"/>
      <c r="O350" s="421"/>
      <c r="P350" s="421"/>
      <c r="Q350" s="421"/>
      <c r="R350" s="421"/>
      <c r="S350" s="421"/>
      <c r="T350" s="421"/>
      <c r="U350" s="421"/>
      <c r="V350" s="421"/>
      <c r="W350" s="421"/>
      <c r="X350" s="421"/>
      <c r="Y350" s="421"/>
      <c r="Z350" s="421"/>
    </row>
    <row r="351" spans="1:26" x14ac:dyDescent="0.25">
      <c r="A351" s="421"/>
      <c r="B351" s="421"/>
      <c r="C351" s="421"/>
      <c r="D351" s="421"/>
      <c r="E351" s="421"/>
      <c r="F351" s="421"/>
      <c r="G351" s="421"/>
      <c r="H351" s="421"/>
      <c r="I351" s="421"/>
      <c r="J351" s="421"/>
      <c r="K351" s="421"/>
      <c r="L351" s="421"/>
      <c r="M351" s="421"/>
      <c r="N351" s="421"/>
      <c r="O351" s="421"/>
      <c r="P351" s="421"/>
      <c r="Q351" s="421"/>
      <c r="R351" s="421"/>
      <c r="S351" s="421"/>
      <c r="T351" s="421"/>
      <c r="U351" s="421"/>
      <c r="V351" s="421"/>
      <c r="W351" s="421"/>
      <c r="X351" s="421"/>
      <c r="Y351" s="421"/>
      <c r="Z351" s="421"/>
    </row>
    <row r="352" spans="1:26" x14ac:dyDescent="0.25">
      <c r="A352" s="421"/>
      <c r="B352" s="421"/>
      <c r="C352" s="421"/>
      <c r="D352" s="421"/>
      <c r="E352" s="421"/>
      <c r="F352" s="421"/>
      <c r="G352" s="421"/>
      <c r="H352" s="421"/>
      <c r="I352" s="421"/>
      <c r="J352" s="421"/>
      <c r="K352" s="421"/>
      <c r="L352" s="421"/>
      <c r="M352" s="421"/>
      <c r="N352" s="421"/>
      <c r="O352" s="421"/>
      <c r="P352" s="421"/>
      <c r="Q352" s="421"/>
      <c r="R352" s="421"/>
      <c r="S352" s="421"/>
      <c r="T352" s="421"/>
      <c r="U352" s="421"/>
      <c r="V352" s="421"/>
      <c r="W352" s="421"/>
      <c r="X352" s="421"/>
      <c r="Y352" s="421"/>
      <c r="Z352" s="421"/>
    </row>
    <row r="353" spans="1:26" x14ac:dyDescent="0.25">
      <c r="A353" s="421"/>
      <c r="B353" s="421"/>
      <c r="C353" s="421"/>
      <c r="D353" s="421"/>
      <c r="E353" s="421"/>
      <c r="F353" s="421"/>
      <c r="G353" s="421"/>
      <c r="H353" s="421"/>
      <c r="I353" s="421"/>
      <c r="J353" s="421"/>
      <c r="K353" s="421"/>
      <c r="L353" s="421"/>
      <c r="M353" s="421"/>
      <c r="N353" s="421"/>
      <c r="O353" s="421"/>
      <c r="P353" s="421"/>
      <c r="Q353" s="421"/>
      <c r="R353" s="421"/>
      <c r="S353" s="421"/>
      <c r="T353" s="421"/>
      <c r="U353" s="421"/>
      <c r="V353" s="421"/>
      <c r="W353" s="421"/>
      <c r="X353" s="421"/>
      <c r="Y353" s="421"/>
      <c r="Z353" s="421"/>
    </row>
    <row r="354" spans="1:26" x14ac:dyDescent="0.25">
      <c r="A354" s="421"/>
      <c r="B354" s="421"/>
      <c r="C354" s="421"/>
      <c r="D354" s="421"/>
      <c r="E354" s="421"/>
      <c r="F354" s="421"/>
      <c r="G354" s="421"/>
      <c r="H354" s="421"/>
      <c r="I354" s="421"/>
      <c r="J354" s="421"/>
      <c r="K354" s="421"/>
      <c r="L354" s="421"/>
      <c r="M354" s="421"/>
      <c r="N354" s="421"/>
      <c r="O354" s="421"/>
      <c r="P354" s="421"/>
      <c r="Q354" s="421"/>
      <c r="R354" s="421"/>
      <c r="S354" s="421"/>
      <c r="T354" s="421"/>
      <c r="U354" s="421"/>
      <c r="V354" s="421"/>
      <c r="W354" s="421"/>
      <c r="X354" s="421"/>
      <c r="Y354" s="421"/>
      <c r="Z354" s="421"/>
    </row>
    <row r="355" spans="1:26" x14ac:dyDescent="0.25">
      <c r="A355" s="421"/>
      <c r="B355" s="421"/>
      <c r="C355" s="421"/>
      <c r="D355" s="421"/>
      <c r="E355" s="421"/>
      <c r="F355" s="421"/>
      <c r="G355" s="421"/>
      <c r="H355" s="421"/>
      <c r="I355" s="421"/>
      <c r="J355" s="421"/>
      <c r="K355" s="421"/>
      <c r="L355" s="421"/>
      <c r="M355" s="421"/>
      <c r="N355" s="421"/>
      <c r="O355" s="421"/>
      <c r="P355" s="421"/>
      <c r="Q355" s="421"/>
      <c r="R355" s="421"/>
      <c r="S355" s="421"/>
      <c r="T355" s="421"/>
      <c r="U355" s="421"/>
      <c r="V355" s="421"/>
      <c r="W355" s="421"/>
      <c r="X355" s="421"/>
      <c r="Y355" s="421"/>
      <c r="Z355" s="421"/>
    </row>
    <row r="356" spans="1:26" x14ac:dyDescent="0.25">
      <c r="A356" s="421"/>
      <c r="B356" s="421"/>
      <c r="C356" s="421"/>
      <c r="D356" s="421"/>
      <c r="E356" s="421"/>
      <c r="F356" s="421"/>
      <c r="G356" s="421"/>
      <c r="H356" s="421"/>
      <c r="I356" s="421"/>
      <c r="J356" s="421"/>
      <c r="K356" s="421"/>
      <c r="L356" s="421"/>
      <c r="M356" s="421"/>
      <c r="N356" s="421"/>
      <c r="O356" s="421"/>
      <c r="P356" s="421"/>
      <c r="Q356" s="421"/>
      <c r="R356" s="421"/>
      <c r="S356" s="421"/>
      <c r="T356" s="421"/>
      <c r="U356" s="421"/>
      <c r="V356" s="421"/>
      <c r="W356" s="421"/>
      <c r="X356" s="421"/>
      <c r="Y356" s="421"/>
      <c r="Z356" s="421"/>
    </row>
    <row r="357" spans="1:26" x14ac:dyDescent="0.25">
      <c r="A357" s="421"/>
      <c r="B357" s="421"/>
      <c r="C357" s="421"/>
      <c r="D357" s="421"/>
      <c r="E357" s="421"/>
      <c r="F357" s="421"/>
      <c r="G357" s="421"/>
      <c r="H357" s="421"/>
      <c r="I357" s="421"/>
      <c r="J357" s="421"/>
      <c r="K357" s="421"/>
      <c r="L357" s="421"/>
      <c r="M357" s="421"/>
      <c r="N357" s="421"/>
      <c r="O357" s="421"/>
      <c r="P357" s="421"/>
      <c r="Q357" s="421"/>
      <c r="R357" s="421"/>
      <c r="S357" s="421"/>
      <c r="T357" s="421"/>
      <c r="U357" s="421"/>
      <c r="V357" s="421"/>
      <c r="W357" s="421"/>
      <c r="X357" s="421"/>
      <c r="Y357" s="421"/>
      <c r="Z357" s="421"/>
    </row>
    <row r="358" spans="1:26" x14ac:dyDescent="0.25">
      <c r="A358" s="421"/>
      <c r="B358" s="421"/>
      <c r="C358" s="421"/>
      <c r="D358" s="421"/>
      <c r="E358" s="421"/>
      <c r="F358" s="421"/>
      <c r="G358" s="421"/>
      <c r="H358" s="421"/>
      <c r="I358" s="421"/>
      <c r="J358" s="421"/>
      <c r="K358" s="421"/>
      <c r="L358" s="421"/>
      <c r="M358" s="421"/>
      <c r="N358" s="421"/>
      <c r="O358" s="421"/>
      <c r="P358" s="421"/>
      <c r="Q358" s="421"/>
      <c r="R358" s="421"/>
      <c r="S358" s="421"/>
      <c r="T358" s="421"/>
      <c r="U358" s="421"/>
      <c r="V358" s="421"/>
      <c r="W358" s="421"/>
      <c r="X358" s="421"/>
      <c r="Y358" s="421"/>
      <c r="Z358" s="421"/>
    </row>
    <row r="359" spans="1:26" x14ac:dyDescent="0.25">
      <c r="A359" s="421"/>
      <c r="B359" s="421"/>
      <c r="C359" s="421"/>
      <c r="D359" s="421"/>
      <c r="E359" s="421"/>
      <c r="F359" s="421"/>
      <c r="G359" s="421"/>
      <c r="H359" s="421"/>
      <c r="I359" s="421"/>
      <c r="J359" s="421"/>
      <c r="K359" s="421"/>
      <c r="L359" s="421"/>
      <c r="M359" s="421"/>
      <c r="N359" s="421"/>
      <c r="O359" s="421"/>
      <c r="P359" s="421"/>
      <c r="Q359" s="421"/>
      <c r="R359" s="421"/>
      <c r="S359" s="421"/>
      <c r="T359" s="421"/>
      <c r="U359" s="421"/>
      <c r="V359" s="421"/>
      <c r="W359" s="421"/>
      <c r="X359" s="421"/>
      <c r="Y359" s="421"/>
      <c r="Z359" s="421"/>
    </row>
    <row r="360" spans="1:26" x14ac:dyDescent="0.25">
      <c r="A360" s="421"/>
      <c r="B360" s="421"/>
      <c r="C360" s="421"/>
      <c r="D360" s="421"/>
      <c r="E360" s="421"/>
      <c r="F360" s="421"/>
      <c r="G360" s="421"/>
      <c r="H360" s="421"/>
      <c r="I360" s="421"/>
      <c r="J360" s="421"/>
      <c r="K360" s="421"/>
      <c r="L360" s="421"/>
      <c r="M360" s="421"/>
      <c r="N360" s="421"/>
      <c r="O360" s="421"/>
      <c r="P360" s="421"/>
      <c r="Q360" s="421"/>
      <c r="R360" s="421"/>
      <c r="S360" s="421"/>
      <c r="T360" s="421"/>
      <c r="U360" s="421"/>
      <c r="V360" s="421"/>
      <c r="W360" s="421"/>
      <c r="X360" s="421"/>
      <c r="Y360" s="421"/>
      <c r="Z360" s="421"/>
    </row>
    <row r="361" spans="1:26" x14ac:dyDescent="0.25">
      <c r="A361" s="421"/>
      <c r="B361" s="421"/>
      <c r="C361" s="421"/>
      <c r="D361" s="421"/>
      <c r="E361" s="421"/>
      <c r="F361" s="421"/>
      <c r="G361" s="421"/>
      <c r="H361" s="421"/>
      <c r="I361" s="421"/>
      <c r="J361" s="421"/>
      <c r="K361" s="421"/>
      <c r="L361" s="421"/>
      <c r="M361" s="421"/>
      <c r="N361" s="421"/>
      <c r="O361" s="421"/>
      <c r="P361" s="421"/>
      <c r="Q361" s="421"/>
      <c r="R361" s="421"/>
      <c r="S361" s="421"/>
      <c r="T361" s="421"/>
      <c r="U361" s="421"/>
      <c r="V361" s="421"/>
      <c r="W361" s="421"/>
      <c r="X361" s="421"/>
      <c r="Y361" s="421"/>
      <c r="Z361" s="421"/>
    </row>
    <row r="362" spans="1:26" x14ac:dyDescent="0.25">
      <c r="A362" s="421"/>
      <c r="B362" s="421"/>
      <c r="C362" s="421"/>
      <c r="D362" s="421"/>
      <c r="E362" s="421"/>
      <c r="F362" s="421"/>
      <c r="G362" s="421"/>
      <c r="H362" s="421"/>
      <c r="I362" s="421"/>
      <c r="J362" s="421"/>
      <c r="K362" s="421"/>
      <c r="L362" s="421"/>
      <c r="M362" s="421"/>
      <c r="N362" s="421"/>
      <c r="O362" s="421"/>
      <c r="P362" s="421"/>
      <c r="Q362" s="421"/>
      <c r="R362" s="421"/>
      <c r="S362" s="421"/>
      <c r="T362" s="421"/>
      <c r="U362" s="421"/>
      <c r="V362" s="421"/>
      <c r="W362" s="421"/>
      <c r="X362" s="421"/>
      <c r="Y362" s="421"/>
      <c r="Z362" s="421"/>
    </row>
    <row r="363" spans="1:26" x14ac:dyDescent="0.25">
      <c r="A363" s="421"/>
      <c r="B363" s="421"/>
      <c r="C363" s="421"/>
      <c r="D363" s="421"/>
      <c r="E363" s="421"/>
      <c r="F363" s="421"/>
      <c r="G363" s="421"/>
      <c r="H363" s="421"/>
      <c r="I363" s="421"/>
      <c r="J363" s="421"/>
      <c r="K363" s="421"/>
      <c r="L363" s="421"/>
      <c r="M363" s="421"/>
      <c r="N363" s="421"/>
      <c r="O363" s="421"/>
      <c r="P363" s="421"/>
      <c r="Q363" s="421"/>
      <c r="R363" s="421"/>
      <c r="S363" s="421"/>
      <c r="T363" s="421"/>
      <c r="U363" s="421"/>
      <c r="V363" s="421"/>
      <c r="W363" s="421"/>
      <c r="X363" s="421"/>
      <c r="Y363" s="421"/>
      <c r="Z363" s="421"/>
    </row>
    <row r="364" spans="1:26" x14ac:dyDescent="0.25">
      <c r="A364" s="421"/>
      <c r="B364" s="421"/>
      <c r="C364" s="421"/>
      <c r="D364" s="421"/>
      <c r="E364" s="421"/>
      <c r="F364" s="421"/>
      <c r="G364" s="421"/>
      <c r="H364" s="421"/>
      <c r="I364" s="421"/>
      <c r="J364" s="421"/>
      <c r="K364" s="421"/>
      <c r="L364" s="421"/>
      <c r="M364" s="421"/>
      <c r="N364" s="421"/>
      <c r="O364" s="421"/>
      <c r="P364" s="421"/>
      <c r="Q364" s="421"/>
      <c r="R364" s="421"/>
      <c r="S364" s="421"/>
      <c r="T364" s="421"/>
      <c r="U364" s="421"/>
      <c r="V364" s="421"/>
      <c r="W364" s="421"/>
      <c r="X364" s="421"/>
      <c r="Y364" s="421"/>
      <c r="Z364" s="421"/>
    </row>
    <row r="365" spans="1:26" x14ac:dyDescent="0.25">
      <c r="A365" s="421"/>
      <c r="B365" s="421"/>
      <c r="C365" s="421"/>
      <c r="D365" s="421"/>
      <c r="E365" s="421"/>
      <c r="F365" s="421"/>
      <c r="G365" s="421"/>
      <c r="H365" s="421"/>
      <c r="I365" s="421"/>
      <c r="J365" s="421"/>
      <c r="K365" s="421"/>
      <c r="L365" s="421"/>
      <c r="M365" s="421"/>
      <c r="N365" s="421"/>
      <c r="O365" s="421"/>
      <c r="P365" s="421"/>
      <c r="Q365" s="421"/>
      <c r="R365" s="421"/>
      <c r="S365" s="421"/>
      <c r="T365" s="421"/>
      <c r="U365" s="421"/>
      <c r="V365" s="421"/>
      <c r="W365" s="421"/>
      <c r="X365" s="421"/>
      <c r="Y365" s="421"/>
      <c r="Z365" s="421"/>
    </row>
    <row r="366" spans="1:26" x14ac:dyDescent="0.25">
      <c r="A366" s="421"/>
      <c r="B366" s="421"/>
      <c r="C366" s="421"/>
      <c r="D366" s="421"/>
      <c r="E366" s="421"/>
      <c r="F366" s="421"/>
      <c r="G366" s="421"/>
      <c r="H366" s="421"/>
      <c r="I366" s="421"/>
      <c r="J366" s="421"/>
      <c r="K366" s="421"/>
      <c r="L366" s="421"/>
      <c r="M366" s="421"/>
      <c r="N366" s="421"/>
      <c r="O366" s="421"/>
      <c r="P366" s="421"/>
      <c r="Q366" s="421"/>
      <c r="R366" s="421"/>
      <c r="S366" s="421"/>
      <c r="T366" s="421"/>
      <c r="U366" s="421"/>
      <c r="V366" s="421"/>
      <c r="W366" s="421"/>
      <c r="X366" s="421"/>
      <c r="Y366" s="421"/>
      <c r="Z366" s="421"/>
    </row>
    <row r="367" spans="1:26" x14ac:dyDescent="0.25">
      <c r="A367" s="421"/>
      <c r="B367" s="421"/>
      <c r="C367" s="421"/>
      <c r="D367" s="421"/>
      <c r="E367" s="421"/>
      <c r="F367" s="421"/>
      <c r="G367" s="421"/>
      <c r="H367" s="421"/>
      <c r="I367" s="421"/>
      <c r="J367" s="421"/>
      <c r="K367" s="421"/>
      <c r="L367" s="421"/>
      <c r="M367" s="421"/>
      <c r="N367" s="421"/>
      <c r="O367" s="421"/>
      <c r="P367" s="421"/>
      <c r="Q367" s="421"/>
      <c r="R367" s="421"/>
      <c r="S367" s="421"/>
      <c r="T367" s="421"/>
      <c r="U367" s="421"/>
      <c r="V367" s="421"/>
      <c r="W367" s="421"/>
      <c r="X367" s="421"/>
      <c r="Y367" s="421"/>
      <c r="Z367" s="421"/>
    </row>
    <row r="368" spans="1:26" x14ac:dyDescent="0.25">
      <c r="A368" s="421"/>
      <c r="B368" s="421"/>
      <c r="C368" s="421"/>
      <c r="D368" s="421"/>
      <c r="E368" s="421"/>
      <c r="F368" s="421"/>
      <c r="G368" s="421"/>
      <c r="H368" s="421"/>
      <c r="I368" s="421"/>
      <c r="J368" s="421"/>
      <c r="K368" s="421"/>
      <c r="L368" s="421"/>
      <c r="M368" s="421"/>
      <c r="N368" s="421"/>
      <c r="O368" s="421"/>
      <c r="P368" s="421"/>
      <c r="Q368" s="421"/>
      <c r="R368" s="421"/>
      <c r="S368" s="421"/>
      <c r="T368" s="421"/>
      <c r="U368" s="421"/>
      <c r="V368" s="421"/>
      <c r="W368" s="421"/>
      <c r="X368" s="421"/>
      <c r="Y368" s="421"/>
      <c r="Z368" s="421"/>
    </row>
    <row r="369" spans="1:26" x14ac:dyDescent="0.25">
      <c r="A369" s="421"/>
      <c r="B369" s="421"/>
      <c r="C369" s="421"/>
      <c r="D369" s="421"/>
      <c r="E369" s="421"/>
      <c r="F369" s="421"/>
      <c r="G369" s="421"/>
      <c r="H369" s="421"/>
      <c r="I369" s="421"/>
      <c r="J369" s="421"/>
      <c r="K369" s="421"/>
      <c r="L369" s="421"/>
      <c r="M369" s="421"/>
      <c r="N369" s="421"/>
      <c r="O369" s="421"/>
      <c r="P369" s="421"/>
      <c r="Q369" s="421"/>
      <c r="R369" s="421"/>
      <c r="S369" s="421"/>
      <c r="T369" s="421"/>
      <c r="U369" s="421"/>
      <c r="V369" s="421"/>
      <c r="W369" s="421"/>
      <c r="X369" s="421"/>
      <c r="Y369" s="421"/>
      <c r="Z369" s="421"/>
    </row>
    <row r="370" spans="1:26" x14ac:dyDescent="0.25">
      <c r="A370" s="421"/>
      <c r="B370" s="421"/>
      <c r="C370" s="421"/>
      <c r="D370" s="421"/>
      <c r="E370" s="421"/>
      <c r="F370" s="421"/>
      <c r="G370" s="421"/>
      <c r="H370" s="421"/>
      <c r="I370" s="421"/>
      <c r="J370" s="421"/>
      <c r="K370" s="421"/>
      <c r="L370" s="421"/>
      <c r="M370" s="421"/>
      <c r="N370" s="421"/>
      <c r="O370" s="421"/>
      <c r="P370" s="421"/>
      <c r="Q370" s="421"/>
      <c r="R370" s="421"/>
      <c r="S370" s="421"/>
      <c r="T370" s="421"/>
      <c r="U370" s="421"/>
      <c r="V370" s="421"/>
      <c r="W370" s="421"/>
      <c r="X370" s="421"/>
      <c r="Y370" s="421"/>
      <c r="Z370" s="421"/>
    </row>
    <row r="371" spans="1:26" x14ac:dyDescent="0.25">
      <c r="A371" s="421"/>
      <c r="B371" s="421"/>
      <c r="C371" s="421"/>
      <c r="D371" s="421"/>
      <c r="E371" s="421"/>
      <c r="F371" s="421"/>
      <c r="G371" s="421"/>
      <c r="H371" s="421"/>
      <c r="I371" s="421"/>
      <c r="J371" s="421"/>
      <c r="K371" s="421"/>
      <c r="L371" s="421"/>
      <c r="M371" s="421"/>
      <c r="N371" s="421"/>
      <c r="O371" s="421"/>
      <c r="P371" s="421"/>
      <c r="Q371" s="421"/>
      <c r="R371" s="421"/>
      <c r="S371" s="421"/>
      <c r="T371" s="421"/>
      <c r="U371" s="421"/>
      <c r="V371" s="421"/>
      <c r="W371" s="421"/>
      <c r="X371" s="421"/>
      <c r="Y371" s="421"/>
      <c r="Z371" s="421"/>
    </row>
    <row r="372" spans="1:26" x14ac:dyDescent="0.25">
      <c r="A372" s="421"/>
      <c r="B372" s="421"/>
      <c r="C372" s="421"/>
      <c r="D372" s="421"/>
      <c r="E372" s="421"/>
      <c r="F372" s="421"/>
      <c r="G372" s="421"/>
      <c r="H372" s="421"/>
      <c r="I372" s="421"/>
      <c r="J372" s="421"/>
      <c r="K372" s="421"/>
      <c r="L372" s="421"/>
      <c r="M372" s="421"/>
      <c r="N372" s="421"/>
      <c r="O372" s="421"/>
      <c r="P372" s="421"/>
      <c r="Q372" s="421"/>
      <c r="R372" s="421"/>
      <c r="S372" s="421"/>
      <c r="T372" s="421"/>
      <c r="U372" s="421"/>
      <c r="V372" s="421"/>
      <c r="W372" s="421"/>
      <c r="X372" s="421"/>
      <c r="Y372" s="421"/>
      <c r="Z372" s="421"/>
    </row>
    <row r="373" spans="1:26" x14ac:dyDescent="0.25">
      <c r="A373" s="421"/>
      <c r="B373" s="421"/>
      <c r="C373" s="421"/>
      <c r="D373" s="421"/>
      <c r="E373" s="421"/>
      <c r="F373" s="421"/>
      <c r="G373" s="421"/>
      <c r="H373" s="421"/>
      <c r="I373" s="421"/>
      <c r="J373" s="421"/>
      <c r="K373" s="421"/>
      <c r="L373" s="421"/>
      <c r="M373" s="421"/>
      <c r="N373" s="421"/>
      <c r="O373" s="421"/>
      <c r="P373" s="421"/>
      <c r="Q373" s="421"/>
      <c r="R373" s="421"/>
      <c r="S373" s="421"/>
      <c r="T373" s="421"/>
      <c r="U373" s="421"/>
      <c r="V373" s="421"/>
      <c r="W373" s="421"/>
      <c r="X373" s="421"/>
      <c r="Y373" s="421"/>
      <c r="Z373" s="421"/>
    </row>
    <row r="374" spans="1:26" x14ac:dyDescent="0.25">
      <c r="A374" s="421"/>
      <c r="B374" s="421"/>
      <c r="C374" s="421"/>
      <c r="D374" s="421"/>
      <c r="E374" s="421"/>
      <c r="F374" s="421"/>
      <c r="G374" s="421"/>
      <c r="H374" s="421"/>
      <c r="I374" s="421"/>
      <c r="J374" s="421"/>
      <c r="K374" s="421"/>
      <c r="L374" s="421"/>
      <c r="M374" s="421"/>
      <c r="N374" s="421"/>
      <c r="O374" s="421"/>
      <c r="P374" s="421"/>
      <c r="Q374" s="421"/>
      <c r="R374" s="421"/>
      <c r="S374" s="421"/>
      <c r="T374" s="421"/>
      <c r="U374" s="421"/>
      <c r="V374" s="421"/>
      <c r="W374" s="421"/>
      <c r="X374" s="421"/>
      <c r="Y374" s="421"/>
      <c r="Z374" s="421"/>
    </row>
    <row r="375" spans="1:26" x14ac:dyDescent="0.25">
      <c r="A375" s="421"/>
      <c r="B375" s="421"/>
      <c r="C375" s="421"/>
      <c r="D375" s="421"/>
      <c r="E375" s="421"/>
      <c r="F375" s="421"/>
      <c r="G375" s="421"/>
      <c r="H375" s="421"/>
      <c r="I375" s="421"/>
      <c r="J375" s="421"/>
      <c r="K375" s="421"/>
      <c r="L375" s="421"/>
      <c r="M375" s="421"/>
      <c r="N375" s="421"/>
      <c r="O375" s="421"/>
      <c r="P375" s="421"/>
      <c r="Q375" s="421"/>
      <c r="R375" s="421"/>
      <c r="S375" s="421"/>
      <c r="T375" s="421"/>
      <c r="U375" s="421"/>
      <c r="V375" s="421"/>
      <c r="W375" s="421"/>
      <c r="X375" s="421"/>
      <c r="Y375" s="421"/>
      <c r="Z375" s="421"/>
    </row>
    <row r="376" spans="1:26" x14ac:dyDescent="0.25">
      <c r="A376" s="421"/>
      <c r="B376" s="421"/>
      <c r="C376" s="421"/>
      <c r="D376" s="421"/>
      <c r="E376" s="421"/>
      <c r="F376" s="421"/>
      <c r="G376" s="421"/>
      <c r="H376" s="421"/>
      <c r="I376" s="421"/>
      <c r="J376" s="421"/>
      <c r="K376" s="421"/>
      <c r="L376" s="421"/>
      <c r="M376" s="421"/>
      <c r="N376" s="421"/>
      <c r="O376" s="421"/>
      <c r="P376" s="421"/>
      <c r="Q376" s="421"/>
      <c r="R376" s="421"/>
      <c r="S376" s="421"/>
      <c r="T376" s="421"/>
      <c r="U376" s="421"/>
      <c r="V376" s="421"/>
      <c r="W376" s="421"/>
      <c r="X376" s="421"/>
      <c r="Y376" s="421"/>
      <c r="Z376" s="421"/>
    </row>
    <row r="377" spans="1:26" x14ac:dyDescent="0.25">
      <c r="A377" s="421"/>
      <c r="B377" s="421"/>
      <c r="C377" s="421"/>
      <c r="D377" s="421"/>
      <c r="E377" s="421"/>
      <c r="F377" s="421"/>
      <c r="G377" s="421"/>
      <c r="H377" s="421"/>
      <c r="I377" s="421"/>
      <c r="J377" s="421"/>
      <c r="K377" s="421"/>
      <c r="L377" s="421"/>
      <c r="M377" s="421"/>
      <c r="N377" s="421"/>
      <c r="O377" s="421"/>
      <c r="P377" s="421"/>
      <c r="Q377" s="421"/>
      <c r="R377" s="421"/>
      <c r="S377" s="421"/>
      <c r="T377" s="421"/>
      <c r="U377" s="421"/>
      <c r="V377" s="421"/>
      <c r="W377" s="421"/>
      <c r="X377" s="421"/>
      <c r="Y377" s="421"/>
      <c r="Z377" s="421"/>
    </row>
    <row r="378" spans="1:26" x14ac:dyDescent="0.25">
      <c r="A378" s="421"/>
      <c r="B378" s="421"/>
      <c r="C378" s="421"/>
      <c r="D378" s="421"/>
      <c r="E378" s="421"/>
      <c r="F378" s="421"/>
      <c r="G378" s="421"/>
      <c r="H378" s="421"/>
      <c r="I378" s="421"/>
      <c r="J378" s="421"/>
      <c r="K378" s="421"/>
      <c r="L378" s="421"/>
      <c r="M378" s="421"/>
      <c r="N378" s="421"/>
      <c r="O378" s="421"/>
      <c r="P378" s="421"/>
      <c r="Q378" s="421"/>
      <c r="R378" s="421"/>
      <c r="S378" s="421"/>
      <c r="T378" s="421"/>
      <c r="U378" s="421"/>
      <c r="V378" s="421"/>
      <c r="W378" s="421"/>
      <c r="X378" s="421"/>
      <c r="Y378" s="421"/>
      <c r="Z378" s="421"/>
    </row>
    <row r="379" spans="1:26" x14ac:dyDescent="0.25">
      <c r="A379" s="421"/>
      <c r="B379" s="421"/>
      <c r="C379" s="421"/>
      <c r="D379" s="421"/>
      <c r="E379" s="421"/>
      <c r="F379" s="421"/>
      <c r="G379" s="421"/>
      <c r="H379" s="421"/>
      <c r="I379" s="421"/>
      <c r="J379" s="421"/>
      <c r="K379" s="421"/>
      <c r="L379" s="421"/>
      <c r="M379" s="421"/>
      <c r="N379" s="421"/>
      <c r="O379" s="421"/>
      <c r="P379" s="421"/>
      <c r="Q379" s="421"/>
      <c r="R379" s="421"/>
      <c r="S379" s="421"/>
      <c r="T379" s="421"/>
      <c r="U379" s="421"/>
      <c r="V379" s="421"/>
      <c r="W379" s="421"/>
      <c r="X379" s="421"/>
      <c r="Y379" s="421"/>
      <c r="Z379" s="421"/>
    </row>
    <row r="380" spans="1:26" x14ac:dyDescent="0.25">
      <c r="A380" s="421"/>
      <c r="B380" s="421"/>
      <c r="C380" s="421"/>
      <c r="D380" s="421"/>
      <c r="E380" s="421"/>
      <c r="F380" s="421"/>
      <c r="G380" s="421"/>
      <c r="H380" s="421"/>
      <c r="I380" s="421"/>
      <c r="J380" s="421"/>
      <c r="K380" s="421"/>
      <c r="L380" s="421"/>
      <c r="M380" s="421"/>
      <c r="N380" s="421"/>
      <c r="O380" s="421"/>
      <c r="P380" s="421"/>
      <c r="Q380" s="421"/>
      <c r="R380" s="421"/>
      <c r="S380" s="421"/>
      <c r="T380" s="421"/>
      <c r="U380" s="421"/>
      <c r="V380" s="421"/>
      <c r="W380" s="421"/>
      <c r="X380" s="421"/>
      <c r="Y380" s="421"/>
      <c r="Z380" s="421"/>
    </row>
    <row r="381" spans="1:26" x14ac:dyDescent="0.25">
      <c r="A381" s="421"/>
      <c r="B381" s="421"/>
      <c r="C381" s="421"/>
      <c r="D381" s="421"/>
      <c r="E381" s="421"/>
      <c r="F381" s="421"/>
      <c r="G381" s="421"/>
      <c r="H381" s="421"/>
      <c r="I381" s="421"/>
      <c r="J381" s="421"/>
      <c r="K381" s="421"/>
      <c r="L381" s="421"/>
      <c r="M381" s="421"/>
      <c r="N381" s="421"/>
      <c r="O381" s="421"/>
      <c r="P381" s="421"/>
      <c r="Q381" s="421"/>
      <c r="R381" s="421"/>
      <c r="S381" s="421"/>
      <c r="T381" s="421"/>
      <c r="U381" s="421"/>
      <c r="V381" s="421"/>
      <c r="W381" s="421"/>
      <c r="X381" s="421"/>
      <c r="Y381" s="421"/>
      <c r="Z381" s="421"/>
    </row>
    <row r="382" spans="1:26" x14ac:dyDescent="0.25">
      <c r="A382" s="421"/>
      <c r="B382" s="421"/>
      <c r="C382" s="421"/>
      <c r="D382" s="421"/>
      <c r="E382" s="421"/>
      <c r="F382" s="421"/>
      <c r="G382" s="421"/>
      <c r="H382" s="421"/>
      <c r="I382" s="421"/>
      <c r="J382" s="421"/>
      <c r="K382" s="421"/>
      <c r="L382" s="421"/>
      <c r="M382" s="421"/>
      <c r="N382" s="421"/>
      <c r="O382" s="421"/>
      <c r="P382" s="421"/>
      <c r="Q382" s="421"/>
      <c r="R382" s="421"/>
      <c r="S382" s="421"/>
      <c r="T382" s="421"/>
      <c r="U382" s="421"/>
      <c r="V382" s="421"/>
      <c r="W382" s="421"/>
      <c r="X382" s="421"/>
      <c r="Y382" s="421"/>
      <c r="Z382" s="421"/>
    </row>
    <row r="383" spans="1:26" x14ac:dyDescent="0.25">
      <c r="A383" s="421"/>
      <c r="B383" s="421"/>
      <c r="C383" s="421"/>
      <c r="D383" s="421"/>
      <c r="E383" s="421"/>
      <c r="F383" s="421"/>
      <c r="G383" s="421"/>
      <c r="H383" s="421"/>
      <c r="I383" s="421"/>
      <c r="J383" s="421"/>
      <c r="K383" s="421"/>
      <c r="L383" s="421"/>
      <c r="M383" s="421"/>
      <c r="N383" s="421"/>
      <c r="O383" s="421"/>
      <c r="P383" s="421"/>
      <c r="Q383" s="421"/>
      <c r="R383" s="421"/>
      <c r="S383" s="421"/>
      <c r="T383" s="421"/>
      <c r="U383" s="421"/>
      <c r="V383" s="421"/>
      <c r="W383" s="421"/>
      <c r="X383" s="421"/>
      <c r="Y383" s="421"/>
      <c r="Z383" s="421"/>
    </row>
    <row r="384" spans="1:26" x14ac:dyDescent="0.25">
      <c r="A384" s="421"/>
      <c r="B384" s="421"/>
      <c r="C384" s="421"/>
      <c r="D384" s="421"/>
      <c r="E384" s="421"/>
      <c r="F384" s="421"/>
      <c r="G384" s="421"/>
      <c r="H384" s="421"/>
      <c r="I384" s="421"/>
      <c r="J384" s="421"/>
      <c r="K384" s="421"/>
      <c r="L384" s="421"/>
      <c r="M384" s="421"/>
      <c r="N384" s="421"/>
      <c r="O384" s="421"/>
      <c r="P384" s="421"/>
      <c r="Q384" s="421"/>
      <c r="R384" s="421"/>
      <c r="S384" s="421"/>
      <c r="T384" s="421"/>
      <c r="U384" s="421"/>
      <c r="V384" s="421"/>
      <c r="W384" s="421"/>
      <c r="X384" s="421"/>
      <c r="Y384" s="421"/>
      <c r="Z384" s="421"/>
    </row>
    <row r="385" spans="1:26" x14ac:dyDescent="0.25">
      <c r="A385" s="421"/>
      <c r="B385" s="421"/>
      <c r="C385" s="421"/>
      <c r="D385" s="421"/>
      <c r="E385" s="421"/>
      <c r="F385" s="421"/>
      <c r="G385" s="421"/>
      <c r="H385" s="421"/>
      <c r="I385" s="421"/>
      <c r="J385" s="421"/>
      <c r="K385" s="421"/>
      <c r="L385" s="421"/>
      <c r="M385" s="421"/>
      <c r="N385" s="421"/>
      <c r="O385" s="421"/>
      <c r="P385" s="421"/>
      <c r="Q385" s="421"/>
      <c r="R385" s="421"/>
      <c r="S385" s="421"/>
      <c r="T385" s="421"/>
      <c r="U385" s="421"/>
      <c r="V385" s="421"/>
      <c r="W385" s="421"/>
      <c r="X385" s="421"/>
      <c r="Y385" s="421"/>
      <c r="Z385" s="421"/>
    </row>
    <row r="386" spans="1:26" x14ac:dyDescent="0.25">
      <c r="A386" s="421"/>
      <c r="B386" s="421"/>
      <c r="C386" s="421"/>
      <c r="D386" s="421"/>
      <c r="E386" s="421"/>
      <c r="F386" s="421"/>
      <c r="G386" s="421"/>
      <c r="H386" s="421"/>
      <c r="I386" s="421"/>
      <c r="J386" s="421"/>
      <c r="K386" s="421"/>
      <c r="L386" s="421"/>
      <c r="M386" s="421"/>
      <c r="N386" s="421"/>
      <c r="O386" s="421"/>
      <c r="P386" s="421"/>
      <c r="Q386" s="421"/>
      <c r="R386" s="421"/>
      <c r="S386" s="421"/>
      <c r="T386" s="421"/>
      <c r="U386" s="421"/>
      <c r="V386" s="421"/>
      <c r="W386" s="421"/>
      <c r="X386" s="421"/>
      <c r="Y386" s="421"/>
      <c r="Z386" s="421"/>
    </row>
    <row r="387" spans="1:26" x14ac:dyDescent="0.25">
      <c r="A387" s="421"/>
      <c r="B387" s="421"/>
      <c r="C387" s="421"/>
      <c r="D387" s="421"/>
      <c r="E387" s="421"/>
      <c r="F387" s="421"/>
      <c r="G387" s="421"/>
      <c r="H387" s="421"/>
      <c r="I387" s="421"/>
      <c r="J387" s="421"/>
      <c r="K387" s="421"/>
      <c r="L387" s="421"/>
      <c r="M387" s="421"/>
      <c r="N387" s="421"/>
      <c r="O387" s="421"/>
      <c r="P387" s="421"/>
      <c r="Q387" s="421"/>
      <c r="R387" s="421"/>
      <c r="S387" s="421"/>
      <c r="T387" s="421"/>
      <c r="U387" s="421"/>
      <c r="V387" s="421"/>
      <c r="W387" s="421"/>
      <c r="X387" s="421"/>
      <c r="Y387" s="421"/>
      <c r="Z387" s="421"/>
    </row>
    <row r="388" spans="1:26" x14ac:dyDescent="0.25">
      <c r="A388" s="421"/>
      <c r="B388" s="421"/>
      <c r="C388" s="421"/>
      <c r="D388" s="421"/>
      <c r="E388" s="421"/>
      <c r="F388" s="421"/>
      <c r="G388" s="421"/>
      <c r="H388" s="421"/>
      <c r="I388" s="421"/>
      <c r="J388" s="421"/>
      <c r="K388" s="421"/>
      <c r="L388" s="421"/>
      <c r="M388" s="421"/>
      <c r="N388" s="421"/>
      <c r="O388" s="421"/>
      <c r="P388" s="421"/>
      <c r="Q388" s="421"/>
      <c r="R388" s="421"/>
      <c r="S388" s="421"/>
      <c r="T388" s="421"/>
      <c r="U388" s="421"/>
      <c r="V388" s="421"/>
      <c r="W388" s="421"/>
      <c r="X388" s="421"/>
      <c r="Y388" s="421"/>
      <c r="Z388" s="421"/>
    </row>
    <row r="389" spans="1:26" x14ac:dyDescent="0.25">
      <c r="A389" s="421"/>
      <c r="B389" s="421"/>
      <c r="C389" s="421"/>
      <c r="D389" s="421"/>
      <c r="E389" s="421"/>
      <c r="F389" s="421"/>
      <c r="G389" s="421"/>
      <c r="H389" s="421"/>
      <c r="I389" s="421"/>
      <c r="J389" s="421"/>
      <c r="K389" s="421"/>
      <c r="L389" s="421"/>
      <c r="M389" s="421"/>
      <c r="N389" s="421"/>
      <c r="O389" s="421"/>
      <c r="P389" s="421"/>
      <c r="Q389" s="421"/>
      <c r="R389" s="421"/>
      <c r="S389" s="421"/>
      <c r="T389" s="421"/>
      <c r="U389" s="421"/>
      <c r="V389" s="421"/>
      <c r="W389" s="421"/>
      <c r="X389" s="421"/>
      <c r="Y389" s="421"/>
      <c r="Z389" s="421"/>
    </row>
    <row r="390" spans="1:26" x14ac:dyDescent="0.25">
      <c r="A390" s="421"/>
      <c r="B390" s="421"/>
      <c r="C390" s="421"/>
      <c r="D390" s="421"/>
      <c r="E390" s="421"/>
      <c r="F390" s="421"/>
      <c r="G390" s="421"/>
      <c r="H390" s="421"/>
      <c r="I390" s="421"/>
      <c r="J390" s="421"/>
      <c r="K390" s="421"/>
      <c r="L390" s="421"/>
      <c r="M390" s="421"/>
      <c r="N390" s="421"/>
      <c r="O390" s="421"/>
      <c r="P390" s="421"/>
      <c r="Q390" s="421"/>
      <c r="R390" s="421"/>
      <c r="S390" s="421"/>
      <c r="T390" s="421"/>
      <c r="U390" s="421"/>
      <c r="V390" s="421"/>
      <c r="W390" s="421"/>
      <c r="X390" s="421"/>
      <c r="Y390" s="421"/>
      <c r="Z390" s="421"/>
    </row>
    <row r="391" spans="1:26" x14ac:dyDescent="0.25">
      <c r="A391" s="421"/>
      <c r="B391" s="421"/>
      <c r="C391" s="421"/>
      <c r="D391" s="421"/>
      <c r="E391" s="421"/>
      <c r="F391" s="421"/>
      <c r="G391" s="421"/>
      <c r="H391" s="421"/>
      <c r="I391" s="421"/>
      <c r="J391" s="421"/>
      <c r="K391" s="421"/>
      <c r="L391" s="421"/>
      <c r="M391" s="421"/>
      <c r="N391" s="421"/>
      <c r="O391" s="421"/>
      <c r="P391" s="421"/>
      <c r="Q391" s="421"/>
      <c r="R391" s="421"/>
      <c r="S391" s="421"/>
      <c r="T391" s="421"/>
      <c r="U391" s="421"/>
      <c r="V391" s="421"/>
      <c r="W391" s="421"/>
      <c r="X391" s="421"/>
      <c r="Y391" s="421"/>
      <c r="Z391" s="421"/>
    </row>
    <row r="392" spans="1:26" x14ac:dyDescent="0.25">
      <c r="A392" s="421"/>
      <c r="B392" s="421"/>
      <c r="C392" s="421"/>
      <c r="D392" s="421"/>
      <c r="E392" s="421"/>
      <c r="F392" s="421"/>
      <c r="G392" s="421"/>
      <c r="H392" s="421"/>
      <c r="I392" s="421"/>
      <c r="J392" s="421"/>
      <c r="K392" s="421"/>
      <c r="L392" s="421"/>
      <c r="M392" s="421"/>
      <c r="N392" s="421"/>
      <c r="O392" s="421"/>
      <c r="P392" s="421"/>
      <c r="Q392" s="421"/>
      <c r="R392" s="421"/>
      <c r="S392" s="421"/>
      <c r="T392" s="421"/>
      <c r="U392" s="421"/>
      <c r="V392" s="421"/>
      <c r="W392" s="421"/>
      <c r="X392" s="421"/>
      <c r="Y392" s="421"/>
      <c r="Z392" s="421"/>
    </row>
    <row r="393" spans="1:26" x14ac:dyDescent="0.25">
      <c r="A393" s="421"/>
      <c r="B393" s="421"/>
      <c r="C393" s="421"/>
      <c r="D393" s="421"/>
      <c r="E393" s="421"/>
      <c r="F393" s="421"/>
      <c r="G393" s="421"/>
      <c r="H393" s="421"/>
      <c r="I393" s="421"/>
      <c r="J393" s="421"/>
      <c r="K393" s="421"/>
      <c r="L393" s="421"/>
      <c r="M393" s="421"/>
      <c r="N393" s="421"/>
      <c r="O393" s="421"/>
      <c r="P393" s="421"/>
      <c r="Q393" s="421"/>
      <c r="R393" s="421"/>
      <c r="S393" s="421"/>
      <c r="T393" s="421"/>
      <c r="U393" s="421"/>
      <c r="V393" s="421"/>
      <c r="W393" s="421"/>
      <c r="X393" s="421"/>
      <c r="Y393" s="421"/>
      <c r="Z393" s="421"/>
    </row>
    <row r="394" spans="1:26" x14ac:dyDescent="0.25">
      <c r="A394" s="421"/>
      <c r="B394" s="421"/>
      <c r="C394" s="421"/>
      <c r="D394" s="421"/>
      <c r="E394" s="421"/>
      <c r="F394" s="421"/>
      <c r="G394" s="421"/>
      <c r="H394" s="421"/>
      <c r="I394" s="421"/>
      <c r="J394" s="421"/>
      <c r="K394" s="421"/>
      <c r="L394" s="421"/>
      <c r="M394" s="421"/>
      <c r="N394" s="421"/>
      <c r="O394" s="421"/>
      <c r="P394" s="421"/>
      <c r="Q394" s="421"/>
      <c r="R394" s="421"/>
      <c r="S394" s="421"/>
      <c r="T394" s="421"/>
      <c r="U394" s="421"/>
      <c r="V394" s="421"/>
      <c r="W394" s="421"/>
      <c r="X394" s="421"/>
      <c r="Y394" s="421"/>
      <c r="Z394" s="421"/>
    </row>
    <row r="395" spans="1:26" x14ac:dyDescent="0.25">
      <c r="A395" s="421"/>
      <c r="B395" s="421"/>
      <c r="C395" s="421"/>
      <c r="D395" s="421"/>
      <c r="E395" s="421"/>
      <c r="F395" s="421"/>
      <c r="G395" s="421"/>
      <c r="H395" s="421"/>
      <c r="I395" s="421"/>
      <c r="J395" s="421"/>
      <c r="K395" s="421"/>
      <c r="L395" s="421"/>
      <c r="M395" s="421"/>
      <c r="N395" s="421"/>
      <c r="O395" s="421"/>
      <c r="P395" s="421"/>
      <c r="Q395" s="421"/>
      <c r="R395" s="421"/>
      <c r="S395" s="421"/>
      <c r="T395" s="421"/>
      <c r="U395" s="421"/>
      <c r="V395" s="421"/>
      <c r="W395" s="421"/>
      <c r="X395" s="421"/>
      <c r="Y395" s="421"/>
      <c r="Z395" s="421"/>
    </row>
    <row r="396" spans="1:26" x14ac:dyDescent="0.25">
      <c r="A396" s="421"/>
      <c r="B396" s="421"/>
      <c r="C396" s="421"/>
      <c r="D396" s="421"/>
      <c r="E396" s="421"/>
      <c r="F396" s="421"/>
      <c r="G396" s="421"/>
      <c r="H396" s="421"/>
      <c r="I396" s="421"/>
      <c r="J396" s="421"/>
      <c r="K396" s="421"/>
      <c r="L396" s="421"/>
      <c r="M396" s="421"/>
      <c r="N396" s="421"/>
      <c r="O396" s="421"/>
      <c r="P396" s="421"/>
      <c r="Q396" s="421"/>
      <c r="R396" s="421"/>
      <c r="S396" s="421"/>
      <c r="T396" s="421"/>
      <c r="U396" s="421"/>
      <c r="V396" s="421"/>
      <c r="W396" s="421"/>
      <c r="X396" s="421"/>
      <c r="Y396" s="421"/>
      <c r="Z396" s="421"/>
    </row>
    <row r="397" spans="1:26" x14ac:dyDescent="0.25">
      <c r="A397" s="421"/>
      <c r="B397" s="421"/>
      <c r="C397" s="421"/>
      <c r="D397" s="421"/>
      <c r="E397" s="421"/>
      <c r="F397" s="421"/>
      <c r="G397" s="421"/>
      <c r="H397" s="421"/>
      <c r="I397" s="421"/>
      <c r="J397" s="421"/>
      <c r="K397" s="421"/>
      <c r="L397" s="421"/>
      <c r="M397" s="421"/>
      <c r="N397" s="421"/>
      <c r="O397" s="421"/>
      <c r="P397" s="421"/>
      <c r="Q397" s="421"/>
      <c r="R397" s="421"/>
      <c r="S397" s="421"/>
      <c r="T397" s="421"/>
      <c r="U397" s="421"/>
      <c r="V397" s="421"/>
      <c r="W397" s="421"/>
      <c r="X397" s="421"/>
      <c r="Y397" s="421"/>
      <c r="Z397" s="421"/>
    </row>
    <row r="398" spans="1:26" x14ac:dyDescent="0.25">
      <c r="A398" s="421"/>
      <c r="B398" s="421"/>
      <c r="C398" s="421"/>
      <c r="D398" s="421"/>
      <c r="E398" s="421"/>
      <c r="F398" s="421"/>
      <c r="G398" s="421"/>
      <c r="H398" s="421"/>
      <c r="I398" s="421"/>
      <c r="J398" s="421"/>
      <c r="K398" s="421"/>
      <c r="L398" s="421"/>
      <c r="M398" s="421"/>
      <c r="N398" s="421"/>
      <c r="O398" s="421"/>
      <c r="P398" s="421"/>
      <c r="Q398" s="421"/>
      <c r="R398" s="421"/>
      <c r="S398" s="421"/>
      <c r="T398" s="421"/>
      <c r="U398" s="421"/>
      <c r="V398" s="421"/>
      <c r="W398" s="421"/>
      <c r="X398" s="421"/>
      <c r="Y398" s="421"/>
      <c r="Z398" s="421"/>
    </row>
    <row r="399" spans="1:26" x14ac:dyDescent="0.25">
      <c r="A399" s="421"/>
      <c r="B399" s="421"/>
      <c r="C399" s="421"/>
      <c r="D399" s="421"/>
      <c r="E399" s="421"/>
      <c r="F399" s="421"/>
      <c r="G399" s="421"/>
      <c r="H399" s="421"/>
      <c r="I399" s="421"/>
      <c r="J399" s="421"/>
      <c r="K399" s="421"/>
      <c r="L399" s="421"/>
      <c r="M399" s="421"/>
      <c r="N399" s="421"/>
      <c r="O399" s="421"/>
      <c r="P399" s="421"/>
      <c r="Q399" s="421"/>
      <c r="R399" s="421"/>
      <c r="S399" s="421"/>
      <c r="T399" s="421"/>
      <c r="U399" s="421"/>
      <c r="V399" s="421"/>
      <c r="W399" s="421"/>
      <c r="X399" s="421"/>
      <c r="Y399" s="421"/>
      <c r="Z399" s="421"/>
    </row>
    <row r="400" spans="1:26" x14ac:dyDescent="0.25">
      <c r="A400" s="421"/>
      <c r="B400" s="421"/>
      <c r="C400" s="421"/>
      <c r="D400" s="421"/>
      <c r="E400" s="421"/>
      <c r="F400" s="421"/>
      <c r="G400" s="421"/>
      <c r="H400" s="421"/>
      <c r="I400" s="421"/>
      <c r="J400" s="421"/>
      <c r="K400" s="421"/>
      <c r="L400" s="421"/>
      <c r="M400" s="421"/>
      <c r="N400" s="421"/>
      <c r="O400" s="421"/>
      <c r="P400" s="421"/>
      <c r="Q400" s="421"/>
      <c r="R400" s="421"/>
      <c r="S400" s="421"/>
      <c r="T400" s="421"/>
      <c r="U400" s="421"/>
      <c r="V400" s="421"/>
      <c r="W400" s="421"/>
      <c r="X400" s="421"/>
      <c r="Y400" s="421"/>
      <c r="Z400" s="421"/>
    </row>
    <row r="401" spans="1:26" x14ac:dyDescent="0.25">
      <c r="A401" s="421"/>
      <c r="B401" s="421"/>
      <c r="C401" s="421"/>
      <c r="D401" s="421"/>
      <c r="E401" s="421"/>
      <c r="F401" s="421"/>
      <c r="G401" s="421"/>
      <c r="H401" s="421"/>
      <c r="I401" s="421"/>
      <c r="J401" s="421"/>
      <c r="K401" s="421"/>
      <c r="L401" s="421"/>
      <c r="M401" s="421"/>
      <c r="N401" s="421"/>
      <c r="O401" s="421"/>
      <c r="P401" s="421"/>
      <c r="Q401" s="421"/>
      <c r="R401" s="421"/>
      <c r="S401" s="421"/>
      <c r="T401" s="421"/>
      <c r="U401" s="421"/>
      <c r="V401" s="421"/>
      <c r="W401" s="421"/>
      <c r="X401" s="421"/>
      <c r="Y401" s="421"/>
      <c r="Z401" s="421"/>
    </row>
    <row r="402" spans="1:26" x14ac:dyDescent="0.25">
      <c r="A402" s="421"/>
      <c r="B402" s="421"/>
      <c r="C402" s="421"/>
      <c r="D402" s="421"/>
      <c r="E402" s="421"/>
      <c r="F402" s="421"/>
      <c r="G402" s="421"/>
      <c r="H402" s="421"/>
      <c r="I402" s="421"/>
      <c r="J402" s="421"/>
      <c r="K402" s="421"/>
      <c r="L402" s="421"/>
      <c r="M402" s="421"/>
      <c r="N402" s="421"/>
      <c r="O402" s="421"/>
      <c r="P402" s="421"/>
      <c r="Q402" s="421"/>
      <c r="R402" s="421"/>
      <c r="S402" s="421"/>
      <c r="T402" s="421"/>
      <c r="U402" s="421"/>
      <c r="V402" s="421"/>
      <c r="W402" s="421"/>
      <c r="X402" s="421"/>
      <c r="Y402" s="421"/>
      <c r="Z402" s="421"/>
    </row>
    <row r="403" spans="1:26" x14ac:dyDescent="0.25">
      <c r="A403" s="421"/>
      <c r="B403" s="421"/>
      <c r="C403" s="421"/>
      <c r="D403" s="421"/>
      <c r="E403" s="421"/>
      <c r="F403" s="421"/>
      <c r="G403" s="421"/>
      <c r="H403" s="421"/>
      <c r="I403" s="421"/>
      <c r="J403" s="421"/>
      <c r="K403" s="421"/>
      <c r="L403" s="421"/>
      <c r="M403" s="421"/>
      <c r="N403" s="421"/>
      <c r="O403" s="421"/>
      <c r="P403" s="421"/>
      <c r="Q403" s="421"/>
      <c r="R403" s="421"/>
      <c r="S403" s="421"/>
      <c r="T403" s="421"/>
      <c r="U403" s="421"/>
      <c r="V403" s="421"/>
      <c r="W403" s="421"/>
      <c r="X403" s="421"/>
      <c r="Y403" s="421"/>
      <c r="Z403" s="421"/>
    </row>
    <row r="404" spans="1:26" x14ac:dyDescent="0.25">
      <c r="A404" s="421"/>
      <c r="B404" s="421"/>
      <c r="C404" s="421"/>
      <c r="D404" s="421"/>
      <c r="E404" s="421"/>
      <c r="F404" s="421"/>
      <c r="G404" s="421"/>
      <c r="H404" s="421"/>
      <c r="I404" s="421"/>
      <c r="J404" s="421"/>
      <c r="K404" s="421"/>
      <c r="L404" s="421"/>
      <c r="M404" s="421"/>
      <c r="N404" s="421"/>
      <c r="O404" s="421"/>
      <c r="P404" s="421"/>
      <c r="Q404" s="421"/>
      <c r="R404" s="421"/>
      <c r="S404" s="421"/>
      <c r="T404" s="421"/>
      <c r="U404" s="421"/>
      <c r="V404" s="421"/>
      <c r="W404" s="421"/>
      <c r="X404" s="421"/>
      <c r="Y404" s="421"/>
      <c r="Z404" s="421"/>
    </row>
    <row r="405" spans="1:26" x14ac:dyDescent="0.25">
      <c r="A405" s="421"/>
      <c r="B405" s="421"/>
      <c r="C405" s="421"/>
      <c r="D405" s="421"/>
      <c r="E405" s="421"/>
      <c r="F405" s="421"/>
      <c r="G405" s="421"/>
      <c r="H405" s="421"/>
      <c r="I405" s="421"/>
      <c r="J405" s="421"/>
      <c r="K405" s="421"/>
      <c r="L405" s="421"/>
      <c r="M405" s="421"/>
      <c r="N405" s="421"/>
      <c r="O405" s="421"/>
      <c r="P405" s="421"/>
      <c r="Q405" s="421"/>
      <c r="R405" s="421"/>
      <c r="S405" s="421"/>
      <c r="T405" s="421"/>
      <c r="U405" s="421"/>
      <c r="V405" s="421"/>
      <c r="W405" s="421"/>
      <c r="X405" s="421"/>
      <c r="Y405" s="421"/>
      <c r="Z405" s="421"/>
    </row>
    <row r="406" spans="1:26" x14ac:dyDescent="0.25">
      <c r="A406" s="421"/>
      <c r="B406" s="421"/>
      <c r="C406" s="421"/>
      <c r="D406" s="421"/>
      <c r="E406" s="421"/>
      <c r="F406" s="421"/>
      <c r="G406" s="421"/>
      <c r="H406" s="421"/>
      <c r="I406" s="421"/>
      <c r="J406" s="421"/>
      <c r="K406" s="421"/>
      <c r="L406" s="421"/>
      <c r="M406" s="421"/>
      <c r="N406" s="421"/>
      <c r="O406" s="421"/>
      <c r="P406" s="421"/>
      <c r="Q406" s="421"/>
      <c r="R406" s="421"/>
      <c r="S406" s="421"/>
      <c r="T406" s="421"/>
      <c r="U406" s="421"/>
      <c r="V406" s="421"/>
      <c r="W406" s="421"/>
      <c r="X406" s="421"/>
      <c r="Y406" s="421"/>
      <c r="Z406" s="421"/>
    </row>
    <row r="407" spans="1:26" x14ac:dyDescent="0.25">
      <c r="A407" s="421"/>
      <c r="B407" s="421"/>
      <c r="C407" s="421"/>
      <c r="D407" s="421"/>
      <c r="E407" s="421"/>
      <c r="F407" s="421"/>
      <c r="G407" s="421"/>
      <c r="H407" s="421"/>
      <c r="I407" s="421"/>
      <c r="J407" s="421"/>
      <c r="K407" s="421"/>
      <c r="L407" s="421"/>
      <c r="M407" s="421"/>
      <c r="N407" s="421"/>
      <c r="O407" s="421"/>
      <c r="P407" s="421"/>
      <c r="Q407" s="421"/>
      <c r="R407" s="421"/>
      <c r="S407" s="421"/>
      <c r="T407" s="421"/>
      <c r="U407" s="421"/>
      <c r="V407" s="421"/>
      <c r="W407" s="421"/>
      <c r="X407" s="421"/>
      <c r="Y407" s="421"/>
      <c r="Z407" s="421"/>
    </row>
    <row r="408" spans="1:26" x14ac:dyDescent="0.25">
      <c r="A408" s="421"/>
      <c r="B408" s="421"/>
      <c r="C408" s="421"/>
      <c r="D408" s="421"/>
      <c r="E408" s="421"/>
      <c r="F408" s="421"/>
      <c r="G408" s="421"/>
      <c r="H408" s="421"/>
      <c r="I408" s="421"/>
      <c r="J408" s="421"/>
      <c r="K408" s="421"/>
      <c r="L408" s="421"/>
      <c r="M408" s="421"/>
      <c r="N408" s="421"/>
      <c r="O408" s="421"/>
      <c r="P408" s="421"/>
      <c r="Q408" s="421"/>
      <c r="R408" s="421"/>
      <c r="S408" s="421"/>
      <c r="T408" s="421"/>
      <c r="U408" s="421"/>
      <c r="V408" s="421"/>
      <c r="W408" s="421"/>
      <c r="X408" s="421"/>
      <c r="Y408" s="421"/>
      <c r="Z408" s="421"/>
    </row>
    <row r="409" spans="1:26" x14ac:dyDescent="0.25">
      <c r="A409" s="421"/>
      <c r="B409" s="421"/>
      <c r="C409" s="421"/>
      <c r="D409" s="421"/>
      <c r="E409" s="421"/>
      <c r="F409" s="421"/>
      <c r="G409" s="421"/>
      <c r="H409" s="421"/>
      <c r="I409" s="421"/>
      <c r="J409" s="421"/>
      <c r="K409" s="421"/>
      <c r="L409" s="421"/>
      <c r="M409" s="421"/>
      <c r="N409" s="421"/>
      <c r="O409" s="421"/>
      <c r="P409" s="421"/>
      <c r="Q409" s="421"/>
      <c r="R409" s="421"/>
      <c r="S409" s="421"/>
      <c r="T409" s="421"/>
      <c r="U409" s="421"/>
      <c r="V409" s="421"/>
      <c r="W409" s="421"/>
      <c r="X409" s="421"/>
      <c r="Y409" s="421"/>
      <c r="Z409" s="421"/>
    </row>
    <row r="410" spans="1:26" x14ac:dyDescent="0.25">
      <c r="A410" s="421"/>
      <c r="B410" s="421"/>
      <c r="C410" s="421"/>
      <c r="D410" s="421"/>
      <c r="E410" s="421"/>
      <c r="F410" s="421"/>
      <c r="G410" s="421"/>
      <c r="H410" s="421"/>
      <c r="I410" s="421"/>
      <c r="J410" s="421"/>
      <c r="K410" s="421"/>
      <c r="L410" s="421"/>
      <c r="M410" s="421"/>
      <c r="N410" s="421"/>
      <c r="O410" s="421"/>
      <c r="P410" s="421"/>
      <c r="Q410" s="421"/>
      <c r="R410" s="421"/>
      <c r="S410" s="421"/>
      <c r="T410" s="421"/>
      <c r="U410" s="421"/>
      <c r="V410" s="421"/>
      <c r="W410" s="421"/>
      <c r="X410" s="421"/>
      <c r="Y410" s="421"/>
      <c r="Z410" s="421"/>
    </row>
    <row r="411" spans="1:26" x14ac:dyDescent="0.25">
      <c r="A411" s="421"/>
      <c r="B411" s="421"/>
      <c r="C411" s="421"/>
      <c r="D411" s="421"/>
      <c r="E411" s="421"/>
      <c r="F411" s="421"/>
      <c r="G411" s="421"/>
      <c r="H411" s="421"/>
      <c r="I411" s="421"/>
      <c r="J411" s="421"/>
      <c r="K411" s="421"/>
      <c r="L411" s="421"/>
      <c r="M411" s="421"/>
      <c r="N411" s="421"/>
      <c r="O411" s="421"/>
      <c r="P411" s="421"/>
      <c r="Q411" s="421"/>
      <c r="R411" s="421"/>
      <c r="S411" s="421"/>
      <c r="T411" s="421"/>
      <c r="U411" s="421"/>
      <c r="V411" s="421"/>
      <c r="W411" s="421"/>
      <c r="X411" s="421"/>
      <c r="Y411" s="421"/>
      <c r="Z411" s="421"/>
    </row>
    <row r="412" spans="1:26" x14ac:dyDescent="0.25">
      <c r="A412" s="421"/>
      <c r="B412" s="421"/>
      <c r="C412" s="421"/>
      <c r="D412" s="421"/>
      <c r="E412" s="421"/>
      <c r="F412" s="421"/>
      <c r="G412" s="421"/>
      <c r="H412" s="421"/>
      <c r="I412" s="421"/>
      <c r="J412" s="421"/>
      <c r="K412" s="421"/>
      <c r="L412" s="421"/>
      <c r="M412" s="421"/>
      <c r="N412" s="421"/>
      <c r="O412" s="421"/>
      <c r="P412" s="421"/>
      <c r="Q412" s="421"/>
      <c r="R412" s="421"/>
      <c r="S412" s="421"/>
      <c r="T412" s="421"/>
      <c r="U412" s="421"/>
      <c r="V412" s="421"/>
      <c r="W412" s="421"/>
      <c r="X412" s="421"/>
      <c r="Y412" s="421"/>
      <c r="Z412" s="421"/>
    </row>
    <row r="413" spans="1:26" x14ac:dyDescent="0.25">
      <c r="A413" s="421"/>
      <c r="B413" s="421"/>
      <c r="C413" s="421"/>
      <c r="D413" s="421"/>
      <c r="E413" s="421"/>
      <c r="F413" s="421"/>
      <c r="G413" s="421"/>
      <c r="H413" s="421"/>
      <c r="I413" s="421"/>
      <c r="J413" s="421"/>
      <c r="K413" s="421"/>
      <c r="L413" s="421"/>
      <c r="M413" s="421"/>
      <c r="N413" s="421"/>
      <c r="O413" s="421"/>
      <c r="P413" s="421"/>
      <c r="Q413" s="421"/>
      <c r="R413" s="421"/>
      <c r="S413" s="421"/>
      <c r="T413" s="421"/>
      <c r="U413" s="421"/>
      <c r="V413" s="421"/>
      <c r="W413" s="421"/>
      <c r="X413" s="421"/>
      <c r="Y413" s="421"/>
      <c r="Z413" s="421"/>
    </row>
    <row r="414" spans="1:26" x14ac:dyDescent="0.25">
      <c r="A414" s="421"/>
      <c r="B414" s="421"/>
      <c r="C414" s="421"/>
      <c r="D414" s="421"/>
      <c r="E414" s="421"/>
      <c r="F414" s="421"/>
      <c r="G414" s="421"/>
      <c r="H414" s="421"/>
      <c r="I414" s="421"/>
      <c r="J414" s="421"/>
      <c r="K414" s="421"/>
      <c r="L414" s="421"/>
      <c r="M414" s="421"/>
      <c r="N414" s="421"/>
      <c r="O414" s="421"/>
      <c r="P414" s="421"/>
      <c r="Q414" s="421"/>
      <c r="R414" s="421"/>
      <c r="S414" s="421"/>
      <c r="T414" s="421"/>
      <c r="U414" s="421"/>
      <c r="V414" s="421"/>
      <c r="W414" s="421"/>
      <c r="X414" s="421"/>
      <c r="Y414" s="421"/>
      <c r="Z414" s="421"/>
    </row>
    <row r="415" spans="1:26" x14ac:dyDescent="0.25">
      <c r="A415" s="421"/>
      <c r="B415" s="421"/>
      <c r="C415" s="421"/>
      <c r="D415" s="421"/>
      <c r="E415" s="421"/>
      <c r="F415" s="421"/>
      <c r="G415" s="421"/>
      <c r="H415" s="421"/>
      <c r="I415" s="421"/>
      <c r="J415" s="421"/>
      <c r="K415" s="421"/>
      <c r="L415" s="421"/>
      <c r="M415" s="421"/>
      <c r="N415" s="421"/>
      <c r="O415" s="421"/>
      <c r="P415" s="421"/>
      <c r="Q415" s="421"/>
      <c r="R415" s="421"/>
      <c r="S415" s="421"/>
      <c r="T415" s="421"/>
      <c r="U415" s="421"/>
      <c r="V415" s="421"/>
      <c r="W415" s="421"/>
      <c r="X415" s="421"/>
      <c r="Y415" s="421"/>
      <c r="Z415" s="421"/>
    </row>
    <row r="416" spans="1:26" x14ac:dyDescent="0.25">
      <c r="A416" s="421"/>
      <c r="B416" s="421"/>
      <c r="C416" s="421"/>
      <c r="D416" s="421"/>
      <c r="E416" s="421"/>
      <c r="F416" s="421"/>
      <c r="G416" s="421"/>
      <c r="H416" s="421"/>
      <c r="I416" s="421"/>
      <c r="J416" s="421"/>
      <c r="K416" s="421"/>
      <c r="L416" s="421"/>
      <c r="M416" s="421"/>
      <c r="N416" s="421"/>
      <c r="O416" s="421"/>
      <c r="P416" s="421"/>
      <c r="Q416" s="421"/>
      <c r="R416" s="421"/>
      <c r="S416" s="421"/>
      <c r="T416" s="421"/>
      <c r="U416" s="421"/>
      <c r="V416" s="421"/>
      <c r="W416" s="421"/>
      <c r="X416" s="421"/>
      <c r="Y416" s="421"/>
      <c r="Z416" s="421"/>
    </row>
    <row r="417" spans="1:26" x14ac:dyDescent="0.25">
      <c r="A417" s="421"/>
      <c r="B417" s="421"/>
      <c r="C417" s="421"/>
      <c r="D417" s="421"/>
      <c r="E417" s="421"/>
      <c r="F417" s="421"/>
      <c r="G417" s="421"/>
      <c r="H417" s="421"/>
      <c r="I417" s="421"/>
      <c r="J417" s="421"/>
      <c r="K417" s="421"/>
      <c r="L417" s="421"/>
      <c r="M417" s="421"/>
      <c r="N417" s="421"/>
      <c r="O417" s="421"/>
      <c r="P417" s="421"/>
      <c r="Q417" s="421"/>
      <c r="R417" s="421"/>
      <c r="S417" s="421"/>
      <c r="T417" s="421"/>
      <c r="U417" s="421"/>
      <c r="V417" s="421"/>
      <c r="W417" s="421"/>
      <c r="X417" s="421"/>
      <c r="Y417" s="421"/>
      <c r="Z417" s="421"/>
    </row>
    <row r="418" spans="1:26" x14ac:dyDescent="0.25">
      <c r="A418" s="421"/>
      <c r="B418" s="421"/>
      <c r="C418" s="421"/>
      <c r="D418" s="421"/>
      <c r="E418" s="421"/>
      <c r="F418" s="421"/>
      <c r="G418" s="421"/>
      <c r="H418" s="421"/>
      <c r="I418" s="421"/>
      <c r="J418" s="421"/>
      <c r="K418" s="421"/>
      <c r="L418" s="421"/>
      <c r="M418" s="421"/>
      <c r="N418" s="421"/>
      <c r="O418" s="421"/>
      <c r="P418" s="421"/>
      <c r="Q418" s="421"/>
      <c r="R418" s="421"/>
      <c r="S418" s="421"/>
      <c r="T418" s="421"/>
      <c r="U418" s="421"/>
      <c r="V418" s="421"/>
      <c r="W418" s="421"/>
      <c r="X418" s="421"/>
      <c r="Y418" s="421"/>
      <c r="Z418" s="421"/>
    </row>
    <row r="419" spans="1:26" x14ac:dyDescent="0.25">
      <c r="A419" s="421"/>
      <c r="B419" s="421"/>
      <c r="C419" s="421"/>
      <c r="D419" s="421"/>
      <c r="E419" s="421"/>
      <c r="F419" s="421"/>
      <c r="G419" s="421"/>
      <c r="H419" s="421"/>
      <c r="I419" s="421"/>
      <c r="J419" s="421"/>
      <c r="K419" s="421"/>
      <c r="L419" s="421"/>
      <c r="M419" s="421"/>
      <c r="N419" s="421"/>
      <c r="O419" s="421"/>
      <c r="P419" s="421"/>
      <c r="Q419" s="421"/>
      <c r="R419" s="421"/>
      <c r="S419" s="421"/>
      <c r="T419" s="421"/>
      <c r="U419" s="421"/>
      <c r="V419" s="421"/>
      <c r="W419" s="421"/>
      <c r="X419" s="421"/>
      <c r="Y419" s="421"/>
      <c r="Z419" s="421"/>
    </row>
    <row r="420" spans="1:26" x14ac:dyDescent="0.25">
      <c r="A420" s="421"/>
      <c r="B420" s="421"/>
      <c r="C420" s="421"/>
      <c r="D420" s="421"/>
      <c r="E420" s="421"/>
      <c r="F420" s="421"/>
      <c r="G420" s="421"/>
      <c r="H420" s="421"/>
      <c r="I420" s="421"/>
      <c r="J420" s="421"/>
      <c r="K420" s="421"/>
      <c r="L420" s="421"/>
      <c r="M420" s="421"/>
      <c r="N420" s="421"/>
      <c r="O420" s="421"/>
      <c r="P420" s="421"/>
      <c r="Q420" s="421"/>
      <c r="R420" s="421"/>
      <c r="S420" s="421"/>
      <c r="T420" s="421"/>
      <c r="U420" s="421"/>
      <c r="V420" s="421"/>
      <c r="W420" s="421"/>
      <c r="X420" s="421"/>
      <c r="Y420" s="421"/>
      <c r="Z420" s="421"/>
    </row>
    <row r="421" spans="1:26" x14ac:dyDescent="0.25">
      <c r="A421" s="421"/>
      <c r="B421" s="421"/>
      <c r="C421" s="421"/>
      <c r="D421" s="421"/>
      <c r="E421" s="421"/>
      <c r="F421" s="421"/>
      <c r="G421" s="421"/>
      <c r="H421" s="421"/>
      <c r="I421" s="421"/>
      <c r="J421" s="421"/>
      <c r="K421" s="421"/>
      <c r="L421" s="421"/>
      <c r="M421" s="421"/>
      <c r="N421" s="421"/>
      <c r="O421" s="421"/>
      <c r="P421" s="421"/>
      <c r="Q421" s="421"/>
      <c r="R421" s="421"/>
      <c r="S421" s="421"/>
      <c r="T421" s="421"/>
      <c r="U421" s="421"/>
      <c r="V421" s="421"/>
      <c r="W421" s="421"/>
      <c r="X421" s="421"/>
      <c r="Y421" s="421"/>
      <c r="Z421" s="421"/>
    </row>
    <row r="422" spans="1:26" x14ac:dyDescent="0.25">
      <c r="A422" s="421"/>
      <c r="B422" s="421"/>
      <c r="C422" s="421"/>
      <c r="D422" s="421"/>
      <c r="E422" s="421"/>
      <c r="F422" s="421"/>
      <c r="G422" s="421"/>
      <c r="H422" s="421"/>
      <c r="I422" s="421"/>
      <c r="J422" s="421"/>
      <c r="K422" s="421"/>
      <c r="L422" s="421"/>
      <c r="M422" s="421"/>
      <c r="N422" s="421"/>
      <c r="O422" s="421"/>
      <c r="P422" s="421"/>
      <c r="Q422" s="421"/>
      <c r="R422" s="421"/>
      <c r="S422" s="421"/>
      <c r="T422" s="421"/>
      <c r="U422" s="421"/>
      <c r="V422" s="421"/>
      <c r="W422" s="421"/>
      <c r="X422" s="421"/>
      <c r="Y422" s="421"/>
      <c r="Z422" s="421"/>
    </row>
    <row r="423" spans="1:26" x14ac:dyDescent="0.25">
      <c r="A423" s="421"/>
      <c r="B423" s="421"/>
      <c r="C423" s="421"/>
      <c r="D423" s="421"/>
      <c r="E423" s="421"/>
      <c r="F423" s="421"/>
      <c r="G423" s="421"/>
      <c r="H423" s="421"/>
      <c r="I423" s="421"/>
      <c r="J423" s="421"/>
      <c r="K423" s="421"/>
      <c r="L423" s="421"/>
      <c r="M423" s="421"/>
      <c r="N423" s="421"/>
      <c r="O423" s="421"/>
      <c r="P423" s="421"/>
      <c r="Q423" s="421"/>
      <c r="R423" s="421"/>
      <c r="S423" s="421"/>
      <c r="T423" s="421"/>
      <c r="U423" s="421"/>
      <c r="V423" s="421"/>
      <c r="W423" s="421"/>
      <c r="X423" s="421"/>
      <c r="Y423" s="421"/>
      <c r="Z423" s="421"/>
    </row>
    <row r="424" spans="1:26" x14ac:dyDescent="0.25">
      <c r="A424" s="421"/>
      <c r="B424" s="421"/>
      <c r="C424" s="421"/>
      <c r="D424" s="421"/>
      <c r="E424" s="421"/>
      <c r="F424" s="421"/>
      <c r="G424" s="421"/>
      <c r="H424" s="421"/>
      <c r="I424" s="421"/>
      <c r="J424" s="421"/>
      <c r="K424" s="421"/>
      <c r="L424" s="421"/>
      <c r="M424" s="421"/>
      <c r="N424" s="421"/>
      <c r="O424" s="421"/>
      <c r="P424" s="421"/>
      <c r="Q424" s="421"/>
      <c r="R424" s="421"/>
      <c r="S424" s="421"/>
      <c r="T424" s="421"/>
      <c r="U424" s="421"/>
      <c r="V424" s="421"/>
      <c r="W424" s="421"/>
      <c r="X424" s="421"/>
      <c r="Y424" s="421"/>
      <c r="Z424" s="421"/>
    </row>
    <row r="425" spans="1:26" x14ac:dyDescent="0.25">
      <c r="A425" s="421"/>
      <c r="B425" s="421"/>
      <c r="C425" s="421"/>
      <c r="D425" s="421"/>
      <c r="E425" s="421"/>
      <c r="F425" s="421"/>
      <c r="G425" s="421"/>
      <c r="H425" s="421"/>
      <c r="I425" s="421"/>
      <c r="J425" s="421"/>
      <c r="K425" s="421"/>
      <c r="L425" s="421"/>
      <c r="M425" s="421"/>
      <c r="N425" s="421"/>
      <c r="O425" s="421"/>
      <c r="P425" s="421"/>
      <c r="Q425" s="421"/>
      <c r="R425" s="421"/>
      <c r="S425" s="421"/>
      <c r="T425" s="421"/>
      <c r="U425" s="421"/>
      <c r="V425" s="421"/>
      <c r="W425" s="421"/>
      <c r="X425" s="421"/>
      <c r="Y425" s="421"/>
      <c r="Z425" s="421"/>
    </row>
    <row r="426" spans="1:26" x14ac:dyDescent="0.25">
      <c r="A426" s="421"/>
      <c r="B426" s="421"/>
      <c r="C426" s="421"/>
      <c r="D426" s="421"/>
      <c r="E426" s="421"/>
      <c r="F426" s="421"/>
      <c r="G426" s="421"/>
      <c r="H426" s="421"/>
      <c r="I426" s="421"/>
      <c r="J426" s="421"/>
      <c r="K426" s="421"/>
      <c r="L426" s="421"/>
      <c r="M426" s="421"/>
      <c r="N426" s="421"/>
      <c r="O426" s="421"/>
      <c r="P426" s="421"/>
      <c r="Q426" s="421"/>
      <c r="R426" s="421"/>
      <c r="S426" s="421"/>
      <c r="T426" s="421"/>
      <c r="U426" s="421"/>
      <c r="V426" s="421"/>
      <c r="W426" s="421"/>
      <c r="X426" s="421"/>
      <c r="Y426" s="421"/>
      <c r="Z426" s="421"/>
    </row>
    <row r="427" spans="1:26" x14ac:dyDescent="0.25">
      <c r="A427" s="421"/>
      <c r="B427" s="421"/>
      <c r="C427" s="421"/>
      <c r="D427" s="421"/>
      <c r="E427" s="421"/>
      <c r="F427" s="421"/>
      <c r="G427" s="421"/>
      <c r="H427" s="421"/>
      <c r="I427" s="421"/>
      <c r="J427" s="421"/>
      <c r="K427" s="421"/>
      <c r="L427" s="421"/>
      <c r="M427" s="421"/>
      <c r="N427" s="421"/>
      <c r="O427" s="421"/>
      <c r="P427" s="421"/>
      <c r="Q427" s="421"/>
      <c r="R427" s="421"/>
      <c r="S427" s="421"/>
      <c r="T427" s="421"/>
      <c r="U427" s="421"/>
      <c r="V427" s="421"/>
      <c r="W427" s="421"/>
      <c r="X427" s="421"/>
      <c r="Y427" s="421"/>
      <c r="Z427" s="421"/>
    </row>
    <row r="428" spans="1:26" x14ac:dyDescent="0.25">
      <c r="A428" s="421"/>
      <c r="B428" s="421"/>
      <c r="C428" s="421"/>
      <c r="D428" s="421"/>
      <c r="E428" s="421"/>
      <c r="F428" s="421"/>
      <c r="G428" s="421"/>
      <c r="H428" s="421"/>
      <c r="I428" s="421"/>
      <c r="J428" s="421"/>
      <c r="K428" s="421"/>
      <c r="L428" s="421"/>
      <c r="M428" s="421"/>
      <c r="N428" s="421"/>
      <c r="O428" s="421"/>
      <c r="P428" s="421"/>
      <c r="Q428" s="421"/>
      <c r="R428" s="421"/>
      <c r="S428" s="421"/>
      <c r="T428" s="421"/>
      <c r="U428" s="421"/>
      <c r="V428" s="421"/>
      <c r="W428" s="421"/>
      <c r="X428" s="421"/>
      <c r="Y428" s="421"/>
      <c r="Z428" s="421"/>
    </row>
    <row r="429" spans="1:26" x14ac:dyDescent="0.25">
      <c r="A429" s="421"/>
      <c r="B429" s="421"/>
      <c r="C429" s="421"/>
      <c r="D429" s="421"/>
      <c r="E429" s="421"/>
      <c r="F429" s="421"/>
      <c r="G429" s="421"/>
      <c r="H429" s="421"/>
      <c r="I429" s="421"/>
      <c r="J429" s="421"/>
      <c r="K429" s="421"/>
      <c r="L429" s="421"/>
      <c r="M429" s="421"/>
      <c r="N429" s="421"/>
      <c r="O429" s="421"/>
      <c r="P429" s="421"/>
      <c r="Q429" s="421"/>
      <c r="R429" s="421"/>
      <c r="S429" s="421"/>
      <c r="T429" s="421"/>
      <c r="U429" s="421"/>
      <c r="V429" s="421"/>
      <c r="W429" s="421"/>
      <c r="X429" s="421"/>
      <c r="Y429" s="421"/>
      <c r="Z429" s="421"/>
    </row>
    <row r="430" spans="1:26" x14ac:dyDescent="0.25">
      <c r="A430" s="421"/>
      <c r="B430" s="421"/>
      <c r="C430" s="421"/>
      <c r="D430" s="421"/>
      <c r="E430" s="421"/>
      <c r="F430" s="421"/>
      <c r="G430" s="421"/>
      <c r="H430" s="421"/>
      <c r="I430" s="421"/>
      <c r="J430" s="421"/>
      <c r="K430" s="421"/>
      <c r="L430" s="421"/>
      <c r="M430" s="421"/>
      <c r="N430" s="421"/>
      <c r="O430" s="421"/>
      <c r="P430" s="421"/>
      <c r="Q430" s="421"/>
      <c r="R430" s="421"/>
      <c r="S430" s="421"/>
      <c r="T430" s="421"/>
      <c r="U430" s="421"/>
      <c r="V430" s="421"/>
      <c r="W430" s="421"/>
      <c r="X430" s="421"/>
      <c r="Y430" s="421"/>
      <c r="Z430" s="421"/>
    </row>
    <row r="431" spans="1:26" x14ac:dyDescent="0.25">
      <c r="A431" s="421"/>
      <c r="B431" s="421"/>
      <c r="C431" s="421"/>
      <c r="D431" s="421"/>
      <c r="E431" s="421"/>
      <c r="F431" s="421"/>
      <c r="G431" s="421"/>
      <c r="H431" s="421"/>
      <c r="I431" s="421"/>
      <c r="J431" s="421"/>
      <c r="K431" s="421"/>
      <c r="L431" s="421"/>
      <c r="M431" s="421"/>
      <c r="N431" s="421"/>
      <c r="O431" s="421"/>
      <c r="P431" s="421"/>
      <c r="Q431" s="421"/>
      <c r="R431" s="421"/>
      <c r="S431" s="421"/>
      <c r="T431" s="421"/>
      <c r="U431" s="421"/>
      <c r="V431" s="421"/>
      <c r="W431" s="421"/>
      <c r="X431" s="421"/>
      <c r="Y431" s="421"/>
      <c r="Z431" s="421"/>
    </row>
    <row r="432" spans="1:26" x14ac:dyDescent="0.25">
      <c r="A432" s="421"/>
      <c r="B432" s="421"/>
      <c r="C432" s="421"/>
      <c r="D432" s="421"/>
      <c r="E432" s="421"/>
      <c r="F432" s="421"/>
      <c r="G432" s="421"/>
      <c r="H432" s="421"/>
      <c r="I432" s="421"/>
      <c r="J432" s="421"/>
      <c r="K432" s="421"/>
      <c r="L432" s="421"/>
      <c r="M432" s="421"/>
      <c r="N432" s="421"/>
      <c r="O432" s="421"/>
      <c r="P432" s="421"/>
      <c r="Q432" s="421"/>
      <c r="R432" s="421"/>
      <c r="S432" s="421"/>
      <c r="T432" s="421"/>
      <c r="U432" s="421"/>
      <c r="V432" s="421"/>
      <c r="W432" s="421"/>
      <c r="X432" s="421"/>
      <c r="Y432" s="421"/>
      <c r="Z432" s="421"/>
    </row>
    <row r="433" spans="1:26" x14ac:dyDescent="0.25">
      <c r="A433" s="421"/>
      <c r="B433" s="421"/>
      <c r="C433" s="421"/>
      <c r="D433" s="421"/>
      <c r="E433" s="421"/>
      <c r="F433" s="421"/>
      <c r="G433" s="421"/>
      <c r="H433" s="421"/>
      <c r="I433" s="421"/>
      <c r="J433" s="421"/>
      <c r="K433" s="421"/>
      <c r="L433" s="421"/>
      <c r="M433" s="421"/>
      <c r="N433" s="421"/>
      <c r="O433" s="421"/>
      <c r="P433" s="421"/>
      <c r="Q433" s="421"/>
      <c r="R433" s="421"/>
      <c r="S433" s="421"/>
      <c r="T433" s="421"/>
      <c r="U433" s="421"/>
      <c r="V433" s="421"/>
      <c r="W433" s="421"/>
      <c r="X433" s="421"/>
      <c r="Y433" s="421"/>
      <c r="Z433" s="421"/>
    </row>
    <row r="434" spans="1:26" x14ac:dyDescent="0.25">
      <c r="A434" s="421"/>
      <c r="B434" s="421"/>
      <c r="C434" s="421"/>
      <c r="D434" s="421"/>
      <c r="E434" s="421"/>
      <c r="F434" s="421"/>
      <c r="G434" s="421"/>
      <c r="H434" s="421"/>
      <c r="I434" s="421"/>
      <c r="J434" s="421"/>
      <c r="K434" s="421"/>
      <c r="L434" s="421"/>
      <c r="M434" s="421"/>
      <c r="N434" s="421"/>
      <c r="O434" s="421"/>
      <c r="P434" s="421"/>
      <c r="Q434" s="421"/>
      <c r="R434" s="421"/>
      <c r="S434" s="421"/>
      <c r="T434" s="421"/>
      <c r="U434" s="421"/>
      <c r="V434" s="421"/>
      <c r="W434" s="421"/>
      <c r="X434" s="421"/>
      <c r="Y434" s="421"/>
      <c r="Z434" s="421"/>
    </row>
    <row r="435" spans="1:26" x14ac:dyDescent="0.25">
      <c r="A435" s="421"/>
      <c r="B435" s="421"/>
      <c r="C435" s="421"/>
      <c r="D435" s="421"/>
      <c r="E435" s="421"/>
      <c r="F435" s="421"/>
      <c r="G435" s="421"/>
      <c r="H435" s="421"/>
      <c r="I435" s="421"/>
      <c r="J435" s="421"/>
      <c r="K435" s="421"/>
      <c r="L435" s="421"/>
      <c r="M435" s="421"/>
      <c r="N435" s="421"/>
      <c r="O435" s="421"/>
      <c r="P435" s="421"/>
      <c r="Q435" s="421"/>
      <c r="R435" s="421"/>
      <c r="S435" s="421"/>
      <c r="T435" s="421"/>
      <c r="U435" s="421"/>
      <c r="V435" s="421"/>
      <c r="W435" s="421"/>
      <c r="X435" s="421"/>
      <c r="Y435" s="421"/>
      <c r="Z435" s="421"/>
    </row>
    <row r="436" spans="1:26" x14ac:dyDescent="0.25">
      <c r="A436" s="421"/>
      <c r="B436" s="421"/>
      <c r="C436" s="421"/>
      <c r="D436" s="421"/>
      <c r="E436" s="421"/>
      <c r="F436" s="421"/>
      <c r="G436" s="421"/>
      <c r="H436" s="421"/>
      <c r="I436" s="421"/>
      <c r="J436" s="421"/>
      <c r="K436" s="421"/>
      <c r="L436" s="421"/>
      <c r="M436" s="421"/>
      <c r="N436" s="421"/>
      <c r="O436" s="421"/>
      <c r="P436" s="421"/>
      <c r="Q436" s="421"/>
      <c r="R436" s="421"/>
      <c r="S436" s="421"/>
      <c r="T436" s="421"/>
      <c r="U436" s="421"/>
      <c r="V436" s="421"/>
      <c r="W436" s="421"/>
      <c r="X436" s="421"/>
      <c r="Y436" s="421"/>
      <c r="Z436" s="421"/>
    </row>
    <row r="437" spans="1:26" x14ac:dyDescent="0.25">
      <c r="A437" s="421"/>
      <c r="B437" s="421"/>
      <c r="C437" s="421"/>
      <c r="D437" s="421"/>
      <c r="E437" s="421"/>
      <c r="F437" s="421"/>
      <c r="G437" s="421"/>
      <c r="H437" s="421"/>
      <c r="I437" s="421"/>
      <c r="J437" s="421"/>
      <c r="K437" s="421"/>
      <c r="L437" s="421"/>
      <c r="M437" s="421"/>
      <c r="N437" s="421"/>
      <c r="O437" s="421"/>
      <c r="P437" s="421"/>
      <c r="Q437" s="421"/>
      <c r="R437" s="421"/>
      <c r="S437" s="421"/>
      <c r="T437" s="421"/>
      <c r="U437" s="421"/>
      <c r="V437" s="421"/>
      <c r="W437" s="421"/>
      <c r="X437" s="421"/>
      <c r="Y437" s="421"/>
      <c r="Z437" s="421"/>
    </row>
    <row r="438" spans="1:26" x14ac:dyDescent="0.25">
      <c r="A438" s="421"/>
      <c r="B438" s="421"/>
      <c r="C438" s="421"/>
      <c r="D438" s="421"/>
      <c r="E438" s="421"/>
      <c r="F438" s="421"/>
      <c r="G438" s="421"/>
      <c r="H438" s="421"/>
      <c r="I438" s="421"/>
      <c r="J438" s="421"/>
      <c r="K438" s="421"/>
      <c r="L438" s="421"/>
      <c r="M438" s="421"/>
      <c r="N438" s="421"/>
      <c r="O438" s="421"/>
      <c r="P438" s="421"/>
      <c r="Q438" s="421"/>
      <c r="R438" s="421"/>
      <c r="S438" s="421"/>
      <c r="T438" s="421"/>
      <c r="U438" s="421"/>
      <c r="V438" s="421"/>
      <c r="W438" s="421"/>
      <c r="X438" s="421"/>
      <c r="Y438" s="421"/>
      <c r="Z438" s="421"/>
    </row>
    <row r="439" spans="1:26" x14ac:dyDescent="0.25">
      <c r="A439" s="421"/>
      <c r="B439" s="421"/>
      <c r="C439" s="421"/>
      <c r="D439" s="421"/>
      <c r="E439" s="421"/>
      <c r="F439" s="421"/>
      <c r="G439" s="421"/>
      <c r="H439" s="421"/>
      <c r="I439" s="421"/>
      <c r="J439" s="421"/>
      <c r="K439" s="421"/>
      <c r="L439" s="421"/>
      <c r="M439" s="421"/>
      <c r="N439" s="421"/>
      <c r="O439" s="421"/>
      <c r="P439" s="421"/>
      <c r="Q439" s="421"/>
      <c r="R439" s="421"/>
      <c r="S439" s="421"/>
      <c r="T439" s="421"/>
      <c r="U439" s="421"/>
      <c r="V439" s="421"/>
      <c r="W439" s="421"/>
      <c r="X439" s="421"/>
      <c r="Y439" s="421"/>
      <c r="Z439" s="421"/>
    </row>
    <row r="440" spans="1:26" x14ac:dyDescent="0.25">
      <c r="A440" s="421"/>
      <c r="B440" s="421"/>
      <c r="C440" s="421"/>
      <c r="D440" s="421"/>
      <c r="E440" s="421"/>
      <c r="F440" s="421"/>
      <c r="G440" s="421"/>
      <c r="H440" s="421"/>
      <c r="I440" s="421"/>
      <c r="J440" s="421"/>
      <c r="K440" s="421"/>
      <c r="L440" s="421"/>
      <c r="M440" s="421"/>
      <c r="N440" s="421"/>
      <c r="O440" s="421"/>
      <c r="P440" s="421"/>
      <c r="Q440" s="421"/>
      <c r="R440" s="421"/>
      <c r="S440" s="421"/>
      <c r="T440" s="421"/>
      <c r="U440" s="421"/>
      <c r="V440" s="421"/>
      <c r="W440" s="421"/>
      <c r="X440" s="421"/>
      <c r="Y440" s="421"/>
      <c r="Z440" s="421"/>
    </row>
    <row r="441" spans="1:26" x14ac:dyDescent="0.25">
      <c r="A441" s="421"/>
      <c r="B441" s="421"/>
      <c r="C441" s="421"/>
      <c r="D441" s="421"/>
      <c r="E441" s="421"/>
      <c r="F441" s="421"/>
      <c r="G441" s="421"/>
      <c r="H441" s="421"/>
      <c r="I441" s="421"/>
      <c r="J441" s="421"/>
      <c r="K441" s="421"/>
      <c r="L441" s="421"/>
      <c r="M441" s="421"/>
      <c r="N441" s="421"/>
      <c r="O441" s="421"/>
      <c r="P441" s="421"/>
      <c r="Q441" s="421"/>
      <c r="R441" s="421"/>
      <c r="S441" s="421"/>
      <c r="T441" s="421"/>
      <c r="U441" s="421"/>
      <c r="V441" s="421"/>
      <c r="W441" s="421"/>
      <c r="X441" s="421"/>
      <c r="Y441" s="421"/>
      <c r="Z441" s="421"/>
    </row>
    <row r="442" spans="1:26" x14ac:dyDescent="0.25">
      <c r="A442" s="421"/>
      <c r="B442" s="421"/>
      <c r="C442" s="421"/>
      <c r="D442" s="421"/>
      <c r="E442" s="421"/>
      <c r="F442" s="421"/>
      <c r="G442" s="421"/>
      <c r="H442" s="421"/>
      <c r="I442" s="421"/>
      <c r="J442" s="421"/>
      <c r="K442" s="421"/>
      <c r="L442" s="421"/>
      <c r="M442" s="421"/>
      <c r="N442" s="421"/>
      <c r="O442" s="421"/>
      <c r="P442" s="421"/>
      <c r="Q442" s="421"/>
      <c r="R442" s="421"/>
      <c r="S442" s="421"/>
      <c r="T442" s="421"/>
      <c r="U442" s="421"/>
      <c r="V442" s="421"/>
      <c r="W442" s="421"/>
      <c r="X442" s="421"/>
      <c r="Y442" s="421"/>
      <c r="Z442" s="421"/>
    </row>
    <row r="443" spans="1:26" x14ac:dyDescent="0.25">
      <c r="A443" s="421"/>
      <c r="B443" s="421"/>
      <c r="C443" s="421"/>
      <c r="D443" s="421"/>
      <c r="E443" s="421"/>
      <c r="F443" s="421"/>
      <c r="G443" s="421"/>
      <c r="H443" s="421"/>
      <c r="I443" s="421"/>
      <c r="J443" s="421"/>
      <c r="K443" s="421"/>
      <c r="L443" s="421"/>
      <c r="M443" s="421"/>
      <c r="N443" s="421"/>
      <c r="O443" s="421"/>
      <c r="P443" s="421"/>
      <c r="Q443" s="421"/>
      <c r="R443" s="421"/>
      <c r="S443" s="421"/>
      <c r="T443" s="421"/>
      <c r="U443" s="421"/>
      <c r="V443" s="421"/>
      <c r="W443" s="421"/>
      <c r="X443" s="421"/>
      <c r="Y443" s="421"/>
      <c r="Z443" s="421"/>
    </row>
    <row r="444" spans="1:26" x14ac:dyDescent="0.25">
      <c r="A444" s="421"/>
      <c r="B444" s="421"/>
      <c r="C444" s="421"/>
      <c r="D444" s="421"/>
      <c r="E444" s="421"/>
      <c r="F444" s="421"/>
      <c r="G444" s="421"/>
      <c r="H444" s="421"/>
      <c r="I444" s="421"/>
      <c r="J444" s="421"/>
      <c r="K444" s="421"/>
      <c r="L444" s="421"/>
      <c r="M444" s="421"/>
      <c r="N444" s="421"/>
      <c r="O444" s="421"/>
      <c r="P444" s="421"/>
      <c r="Q444" s="421"/>
      <c r="R444" s="421"/>
      <c r="S444" s="421"/>
      <c r="T444" s="421"/>
      <c r="U444" s="421"/>
      <c r="V444" s="421"/>
      <c r="W444" s="421"/>
      <c r="X444" s="421"/>
      <c r="Y444" s="421"/>
      <c r="Z444" s="421"/>
    </row>
    <row r="445" spans="1:26" x14ac:dyDescent="0.25">
      <c r="A445" s="421"/>
      <c r="B445" s="421"/>
      <c r="C445" s="421"/>
      <c r="D445" s="421"/>
      <c r="E445" s="421"/>
      <c r="F445" s="421"/>
      <c r="G445" s="421"/>
      <c r="H445" s="421"/>
      <c r="I445" s="421"/>
      <c r="J445" s="421"/>
      <c r="K445" s="421"/>
      <c r="L445" s="421"/>
      <c r="M445" s="421"/>
      <c r="N445" s="421"/>
      <c r="O445" s="421"/>
      <c r="P445" s="421"/>
      <c r="Q445" s="421"/>
      <c r="R445" s="421"/>
      <c r="S445" s="421"/>
      <c r="T445" s="421"/>
      <c r="U445" s="421"/>
      <c r="V445" s="421"/>
      <c r="W445" s="421"/>
      <c r="X445" s="421"/>
      <c r="Y445" s="421"/>
      <c r="Z445" s="421"/>
    </row>
    <row r="446" spans="1:26" x14ac:dyDescent="0.25">
      <c r="A446" s="421"/>
      <c r="B446" s="421"/>
      <c r="C446" s="421"/>
      <c r="D446" s="421"/>
      <c r="E446" s="421"/>
      <c r="F446" s="421"/>
      <c r="G446" s="421"/>
      <c r="H446" s="421"/>
      <c r="I446" s="421"/>
      <c r="J446" s="421"/>
      <c r="K446" s="421"/>
      <c r="L446" s="421"/>
      <c r="M446" s="421"/>
      <c r="N446" s="421"/>
      <c r="O446" s="421"/>
      <c r="P446" s="421"/>
      <c r="Q446" s="421"/>
      <c r="R446" s="421"/>
      <c r="S446" s="421"/>
      <c r="T446" s="421"/>
      <c r="U446" s="421"/>
      <c r="V446" s="421"/>
      <c r="W446" s="421"/>
      <c r="X446" s="421"/>
      <c r="Y446" s="421"/>
      <c r="Z446" s="421"/>
    </row>
    <row r="447" spans="1:26" x14ac:dyDescent="0.25">
      <c r="A447" s="421"/>
      <c r="B447" s="421"/>
      <c r="C447" s="421"/>
      <c r="D447" s="421"/>
      <c r="E447" s="421"/>
      <c r="F447" s="421"/>
      <c r="G447" s="421"/>
      <c r="H447" s="421"/>
      <c r="I447" s="421"/>
      <c r="J447" s="421"/>
      <c r="K447" s="421"/>
      <c r="L447" s="421"/>
      <c r="M447" s="421"/>
      <c r="N447" s="421"/>
      <c r="O447" s="421"/>
      <c r="P447" s="421"/>
      <c r="Q447" s="421"/>
      <c r="R447" s="421"/>
      <c r="S447" s="421"/>
      <c r="T447" s="421"/>
      <c r="U447" s="421"/>
      <c r="V447" s="421"/>
      <c r="W447" s="421"/>
      <c r="X447" s="421"/>
      <c r="Y447" s="421"/>
      <c r="Z447" s="421"/>
    </row>
    <row r="448" spans="1:26" x14ac:dyDescent="0.25">
      <c r="A448" s="421"/>
      <c r="B448" s="421"/>
      <c r="C448" s="421"/>
      <c r="D448" s="421"/>
      <c r="E448" s="421"/>
      <c r="F448" s="421"/>
      <c r="G448" s="421"/>
      <c r="H448" s="421"/>
      <c r="I448" s="421"/>
      <c r="J448" s="421"/>
      <c r="K448" s="421"/>
      <c r="L448" s="421"/>
      <c r="M448" s="421"/>
      <c r="N448" s="421"/>
      <c r="O448" s="421"/>
      <c r="P448" s="421"/>
      <c r="Q448" s="421"/>
      <c r="R448" s="421"/>
      <c r="S448" s="421"/>
      <c r="T448" s="421"/>
      <c r="U448" s="421"/>
      <c r="V448" s="421"/>
      <c r="W448" s="421"/>
      <c r="X448" s="421"/>
      <c r="Y448" s="421"/>
      <c r="Z448" s="421"/>
    </row>
    <row r="449" spans="1:26" x14ac:dyDescent="0.25">
      <c r="A449" s="421"/>
      <c r="B449" s="421"/>
      <c r="C449" s="421"/>
      <c r="D449" s="421"/>
      <c r="E449" s="421"/>
      <c r="F449" s="421"/>
      <c r="G449" s="421"/>
      <c r="H449" s="421"/>
      <c r="I449" s="421"/>
      <c r="J449" s="421"/>
      <c r="K449" s="421"/>
      <c r="L449" s="421"/>
      <c r="M449" s="421"/>
      <c r="N449" s="421"/>
      <c r="O449" s="421"/>
      <c r="P449" s="421"/>
      <c r="Q449" s="421"/>
      <c r="R449" s="421"/>
      <c r="S449" s="421"/>
      <c r="T449" s="421"/>
      <c r="U449" s="421"/>
      <c r="V449" s="421"/>
      <c r="W449" s="421"/>
      <c r="X449" s="421"/>
      <c r="Y449" s="421"/>
      <c r="Z449" s="421"/>
    </row>
    <row r="450" spans="1:26" x14ac:dyDescent="0.25">
      <c r="A450" s="421"/>
      <c r="B450" s="421"/>
      <c r="C450" s="421"/>
      <c r="D450" s="421"/>
      <c r="E450" s="421"/>
      <c r="F450" s="421"/>
      <c r="G450" s="421"/>
      <c r="H450" s="421"/>
      <c r="I450" s="421"/>
      <c r="J450" s="421"/>
      <c r="K450" s="421"/>
      <c r="L450" s="421"/>
      <c r="M450" s="421"/>
      <c r="N450" s="421"/>
      <c r="O450" s="421"/>
      <c r="P450" s="421"/>
      <c r="Q450" s="421"/>
      <c r="R450" s="421"/>
      <c r="S450" s="421"/>
      <c r="T450" s="421"/>
      <c r="U450" s="421"/>
      <c r="V450" s="421"/>
      <c r="W450" s="421"/>
      <c r="X450" s="421"/>
      <c r="Y450" s="421"/>
      <c r="Z450" s="421"/>
    </row>
    <row r="451" spans="1:26" x14ac:dyDescent="0.25">
      <c r="A451" s="421"/>
      <c r="B451" s="421"/>
      <c r="C451" s="421"/>
      <c r="D451" s="421"/>
      <c r="E451" s="421"/>
      <c r="F451" s="421"/>
      <c r="G451" s="421"/>
      <c r="H451" s="421"/>
      <c r="I451" s="421"/>
      <c r="J451" s="421"/>
      <c r="K451" s="421"/>
      <c r="L451" s="421"/>
      <c r="M451" s="421"/>
      <c r="N451" s="421"/>
      <c r="O451" s="421"/>
      <c r="P451" s="421"/>
      <c r="Q451" s="421"/>
      <c r="R451" s="421"/>
      <c r="S451" s="421"/>
      <c r="T451" s="421"/>
      <c r="U451" s="421"/>
      <c r="V451" s="421"/>
      <c r="W451" s="421"/>
      <c r="X451" s="421"/>
      <c r="Y451" s="421"/>
      <c r="Z451" s="421"/>
    </row>
    <row r="452" spans="1:26" x14ac:dyDescent="0.25">
      <c r="A452" s="421"/>
      <c r="B452" s="421"/>
      <c r="C452" s="421"/>
      <c r="D452" s="421"/>
      <c r="E452" s="421"/>
      <c r="F452" s="421"/>
      <c r="G452" s="421"/>
      <c r="H452" s="421"/>
      <c r="I452" s="421"/>
      <c r="J452" s="421"/>
      <c r="K452" s="421"/>
      <c r="L452" s="421"/>
      <c r="M452" s="421"/>
      <c r="N452" s="421"/>
      <c r="O452" s="421"/>
      <c r="P452" s="421"/>
      <c r="Q452" s="421"/>
      <c r="R452" s="421"/>
      <c r="S452" s="421"/>
      <c r="T452" s="421"/>
      <c r="U452" s="421"/>
      <c r="V452" s="421"/>
      <c r="W452" s="421"/>
      <c r="X452" s="421"/>
      <c r="Y452" s="421"/>
      <c r="Z452" s="421"/>
    </row>
    <row r="453" spans="1:26" x14ac:dyDescent="0.25">
      <c r="A453" s="421"/>
      <c r="B453" s="421"/>
      <c r="C453" s="421"/>
      <c r="D453" s="421"/>
      <c r="E453" s="421"/>
      <c r="F453" s="421"/>
      <c r="G453" s="421"/>
      <c r="H453" s="421"/>
      <c r="I453" s="421"/>
      <c r="J453" s="421"/>
      <c r="K453" s="421"/>
      <c r="L453" s="421"/>
      <c r="M453" s="421"/>
      <c r="N453" s="421"/>
      <c r="O453" s="421"/>
      <c r="P453" s="421"/>
      <c r="Q453" s="421"/>
      <c r="R453" s="421"/>
      <c r="S453" s="421"/>
      <c r="T453" s="421"/>
      <c r="U453" s="421"/>
      <c r="V453" s="421"/>
      <c r="W453" s="421"/>
      <c r="X453" s="421"/>
      <c r="Y453" s="421"/>
      <c r="Z453" s="421"/>
    </row>
    <row r="454" spans="1:26" x14ac:dyDescent="0.25">
      <c r="A454" s="421"/>
      <c r="B454" s="421"/>
      <c r="C454" s="421"/>
      <c r="D454" s="421"/>
      <c r="E454" s="421"/>
      <c r="F454" s="421"/>
      <c r="G454" s="421"/>
      <c r="H454" s="421"/>
      <c r="I454" s="421"/>
      <c r="J454" s="421"/>
      <c r="K454" s="421"/>
      <c r="L454" s="421"/>
      <c r="M454" s="421"/>
      <c r="N454" s="421"/>
      <c r="O454" s="421"/>
      <c r="P454" s="421"/>
      <c r="Q454" s="421"/>
      <c r="R454" s="421"/>
      <c r="S454" s="421"/>
      <c r="T454" s="421"/>
      <c r="U454" s="421"/>
      <c r="V454" s="421"/>
      <c r="W454" s="421"/>
      <c r="X454" s="421"/>
      <c r="Y454" s="421"/>
      <c r="Z454" s="421"/>
    </row>
    <row r="455" spans="1:26" x14ac:dyDescent="0.25">
      <c r="A455" s="421"/>
      <c r="B455" s="421"/>
      <c r="C455" s="421"/>
      <c r="D455" s="421"/>
      <c r="E455" s="421"/>
      <c r="F455" s="421"/>
      <c r="G455" s="421"/>
      <c r="H455" s="421"/>
      <c r="I455" s="421"/>
      <c r="J455" s="421"/>
      <c r="K455" s="421"/>
      <c r="L455" s="421"/>
      <c r="M455" s="421"/>
      <c r="N455" s="421"/>
      <c r="O455" s="421"/>
      <c r="P455" s="421"/>
      <c r="Q455" s="421"/>
      <c r="R455" s="421"/>
      <c r="S455" s="421"/>
      <c r="T455" s="421"/>
      <c r="U455" s="421"/>
      <c r="V455" s="421"/>
      <c r="W455" s="421"/>
      <c r="X455" s="421"/>
      <c r="Y455" s="421"/>
      <c r="Z455" s="421"/>
    </row>
    <row r="456" spans="1:26" x14ac:dyDescent="0.25">
      <c r="A456" s="421"/>
      <c r="B456" s="421"/>
      <c r="C456" s="421"/>
      <c r="D456" s="421"/>
      <c r="E456" s="421"/>
      <c r="F456" s="421"/>
      <c r="G456" s="421"/>
      <c r="H456" s="421"/>
      <c r="I456" s="421"/>
      <c r="J456" s="421"/>
      <c r="K456" s="421"/>
      <c r="L456" s="421"/>
      <c r="M456" s="421"/>
      <c r="N456" s="421"/>
      <c r="O456" s="421"/>
      <c r="P456" s="421"/>
      <c r="Q456" s="421"/>
      <c r="R456" s="421"/>
      <c r="S456" s="421"/>
      <c r="T456" s="421"/>
      <c r="U456" s="421"/>
      <c r="V456" s="421"/>
      <c r="W456" s="421"/>
      <c r="X456" s="421"/>
      <c r="Y456" s="421"/>
      <c r="Z456" s="421"/>
    </row>
    <row r="457" spans="1:26" x14ac:dyDescent="0.25">
      <c r="A457" s="421"/>
      <c r="B457" s="421"/>
      <c r="C457" s="421"/>
      <c r="D457" s="421"/>
      <c r="E457" s="421"/>
      <c r="F457" s="421"/>
      <c r="G457" s="421"/>
      <c r="H457" s="421"/>
      <c r="I457" s="421"/>
      <c r="J457" s="421"/>
      <c r="K457" s="421"/>
      <c r="L457" s="421"/>
      <c r="M457" s="421"/>
      <c r="N457" s="421"/>
      <c r="O457" s="421"/>
      <c r="P457" s="421"/>
      <c r="Q457" s="421"/>
      <c r="R457" s="421"/>
      <c r="S457" s="421"/>
      <c r="T457" s="421"/>
      <c r="U457" s="421"/>
      <c r="V457" s="421"/>
      <c r="W457" s="421"/>
      <c r="X457" s="421"/>
      <c r="Y457" s="421"/>
      <c r="Z457" s="421"/>
    </row>
    <row r="458" spans="1:26" x14ac:dyDescent="0.25">
      <c r="A458" s="421"/>
      <c r="B458" s="421"/>
      <c r="C458" s="421"/>
      <c r="D458" s="421"/>
      <c r="E458" s="421"/>
      <c r="F458" s="421"/>
      <c r="G458" s="421"/>
      <c r="H458" s="421"/>
      <c r="I458" s="421"/>
      <c r="J458" s="421"/>
      <c r="K458" s="421"/>
      <c r="L458" s="421"/>
      <c r="M458" s="421"/>
      <c r="N458" s="421"/>
      <c r="O458" s="421"/>
      <c r="P458" s="421"/>
      <c r="Q458" s="421"/>
      <c r="R458" s="421"/>
      <c r="S458" s="421"/>
      <c r="T458" s="421"/>
      <c r="U458" s="421"/>
      <c r="V458" s="421"/>
      <c r="W458" s="421"/>
      <c r="X458" s="421"/>
      <c r="Y458" s="421"/>
      <c r="Z458" s="421"/>
    </row>
    <row r="459" spans="1:26" x14ac:dyDescent="0.25">
      <c r="A459" s="421"/>
      <c r="B459" s="421"/>
      <c r="C459" s="421"/>
      <c r="D459" s="421"/>
      <c r="E459" s="421"/>
      <c r="F459" s="421"/>
      <c r="G459" s="421"/>
      <c r="H459" s="421"/>
      <c r="I459" s="421"/>
      <c r="J459" s="421"/>
      <c r="K459" s="421"/>
      <c r="L459" s="421"/>
      <c r="M459" s="421"/>
      <c r="N459" s="421"/>
      <c r="O459" s="421"/>
      <c r="P459" s="421"/>
      <c r="Q459" s="421"/>
      <c r="R459" s="421"/>
      <c r="S459" s="421"/>
      <c r="T459" s="421"/>
      <c r="U459" s="421"/>
      <c r="V459" s="421"/>
      <c r="W459" s="421"/>
      <c r="X459" s="421"/>
      <c r="Y459" s="421"/>
      <c r="Z459" s="421"/>
    </row>
    <row r="460" spans="1:26" x14ac:dyDescent="0.25">
      <c r="A460" s="421"/>
      <c r="B460" s="421"/>
      <c r="C460" s="421"/>
      <c r="D460" s="421"/>
      <c r="E460" s="421"/>
      <c r="F460" s="421"/>
      <c r="G460" s="421"/>
      <c r="H460" s="421"/>
      <c r="I460" s="421"/>
      <c r="J460" s="421"/>
      <c r="K460" s="421"/>
      <c r="L460" s="421"/>
      <c r="M460" s="421"/>
      <c r="N460" s="421"/>
      <c r="O460" s="421"/>
      <c r="P460" s="421"/>
      <c r="Q460" s="421"/>
      <c r="R460" s="421"/>
      <c r="S460" s="421"/>
      <c r="T460" s="421"/>
      <c r="U460" s="421"/>
      <c r="V460" s="421"/>
      <c r="W460" s="421"/>
      <c r="X460" s="421"/>
      <c r="Y460" s="421"/>
      <c r="Z460" s="421"/>
    </row>
    <row r="461" spans="1:26" x14ac:dyDescent="0.25">
      <c r="A461" s="421"/>
      <c r="B461" s="421"/>
      <c r="C461" s="421"/>
      <c r="D461" s="421"/>
      <c r="E461" s="421"/>
      <c r="F461" s="421"/>
      <c r="G461" s="421"/>
      <c r="H461" s="421"/>
      <c r="I461" s="421"/>
      <c r="J461" s="421"/>
      <c r="K461" s="421"/>
      <c r="L461" s="421"/>
      <c r="M461" s="421"/>
      <c r="N461" s="421"/>
      <c r="O461" s="421"/>
      <c r="P461" s="421"/>
      <c r="Q461" s="421"/>
      <c r="R461" s="421"/>
      <c r="S461" s="421"/>
      <c r="T461" s="421"/>
      <c r="U461" s="421"/>
      <c r="V461" s="421"/>
      <c r="W461" s="421"/>
      <c r="X461" s="421"/>
      <c r="Y461" s="421"/>
      <c r="Z461" s="421"/>
    </row>
    <row r="462" spans="1:26" x14ac:dyDescent="0.25">
      <c r="A462" s="421"/>
      <c r="B462" s="421"/>
      <c r="C462" s="421"/>
      <c r="D462" s="421"/>
      <c r="E462" s="421"/>
      <c r="F462" s="421"/>
      <c r="G462" s="421"/>
      <c r="H462" s="421"/>
      <c r="I462" s="421"/>
      <c r="J462" s="421"/>
      <c r="K462" s="421"/>
      <c r="L462" s="421"/>
      <c r="M462" s="421"/>
      <c r="N462" s="421"/>
      <c r="O462" s="421"/>
      <c r="P462" s="421"/>
      <c r="Q462" s="421"/>
      <c r="R462" s="421"/>
      <c r="S462" s="421"/>
      <c r="T462" s="421"/>
      <c r="U462" s="421"/>
      <c r="V462" s="421"/>
      <c r="W462" s="421"/>
      <c r="X462" s="421"/>
      <c r="Y462" s="421"/>
      <c r="Z462" s="421"/>
    </row>
    <row r="463" spans="1:26" x14ac:dyDescent="0.25">
      <c r="A463" s="421"/>
      <c r="B463" s="421"/>
      <c r="C463" s="421"/>
      <c r="D463" s="421"/>
      <c r="E463" s="421"/>
      <c r="F463" s="421"/>
      <c r="G463" s="421"/>
      <c r="H463" s="421"/>
      <c r="I463" s="421"/>
      <c r="J463" s="421"/>
      <c r="K463" s="421"/>
      <c r="L463" s="421"/>
      <c r="M463" s="421"/>
      <c r="N463" s="421"/>
      <c r="O463" s="421"/>
      <c r="P463" s="421"/>
      <c r="Q463" s="421"/>
      <c r="R463" s="421"/>
      <c r="S463" s="421"/>
      <c r="T463" s="421"/>
      <c r="U463" s="421"/>
      <c r="V463" s="421"/>
      <c r="W463" s="421"/>
      <c r="X463" s="421"/>
      <c r="Y463" s="421"/>
      <c r="Z463" s="421"/>
    </row>
    <row r="464" spans="1:26" x14ac:dyDescent="0.25">
      <c r="A464" s="421"/>
      <c r="B464" s="421"/>
      <c r="C464" s="421"/>
      <c r="D464" s="421"/>
      <c r="E464" s="421"/>
      <c r="F464" s="421"/>
      <c r="G464" s="421"/>
      <c r="H464" s="421"/>
      <c r="I464" s="421"/>
      <c r="J464" s="421"/>
      <c r="K464" s="421"/>
      <c r="L464" s="421"/>
      <c r="M464" s="421"/>
      <c r="N464" s="421"/>
      <c r="O464" s="421"/>
      <c r="P464" s="421"/>
      <c r="Q464" s="421"/>
      <c r="R464" s="421"/>
      <c r="S464" s="421"/>
      <c r="T464" s="421"/>
      <c r="U464" s="421"/>
      <c r="V464" s="421"/>
      <c r="W464" s="421"/>
      <c r="X464" s="421"/>
      <c r="Y464" s="421"/>
      <c r="Z464" s="421"/>
    </row>
    <row r="465" spans="1:26" x14ac:dyDescent="0.25">
      <c r="A465" s="421"/>
      <c r="B465" s="421"/>
      <c r="C465" s="421"/>
      <c r="D465" s="421"/>
      <c r="E465" s="421"/>
      <c r="F465" s="421"/>
      <c r="G465" s="421"/>
      <c r="H465" s="421"/>
      <c r="I465" s="421"/>
      <c r="J465" s="421"/>
      <c r="K465" s="421"/>
      <c r="L465" s="421"/>
      <c r="M465" s="421"/>
      <c r="N465" s="421"/>
      <c r="O465" s="421"/>
      <c r="P465" s="421"/>
      <c r="Q465" s="421"/>
      <c r="R465" s="421"/>
      <c r="S465" s="421"/>
      <c r="T465" s="421"/>
      <c r="U465" s="421"/>
      <c r="V465" s="421"/>
      <c r="W465" s="421"/>
      <c r="X465" s="421"/>
      <c r="Y465" s="421"/>
      <c r="Z465" s="421"/>
    </row>
    <row r="466" spans="1:26" x14ac:dyDescent="0.25">
      <c r="A466" s="421"/>
      <c r="B466" s="421"/>
      <c r="C466" s="421"/>
      <c r="D466" s="421"/>
      <c r="E466" s="421"/>
      <c r="F466" s="421"/>
      <c r="G466" s="421"/>
      <c r="H466" s="421"/>
      <c r="I466" s="421"/>
      <c r="J466" s="421"/>
      <c r="K466" s="421"/>
      <c r="L466" s="421"/>
      <c r="M466" s="421"/>
      <c r="N466" s="421"/>
      <c r="O466" s="421"/>
      <c r="P466" s="421"/>
      <c r="Q466" s="421"/>
      <c r="R466" s="421"/>
      <c r="S466" s="421"/>
      <c r="T466" s="421"/>
      <c r="U466" s="421"/>
      <c r="V466" s="421"/>
      <c r="W466" s="421"/>
      <c r="X466" s="421"/>
      <c r="Y466" s="421"/>
      <c r="Z466" s="421"/>
    </row>
    <row r="467" spans="1:26" x14ac:dyDescent="0.25">
      <c r="A467" s="421"/>
      <c r="B467" s="421"/>
      <c r="C467" s="421"/>
      <c r="D467" s="421"/>
      <c r="E467" s="421"/>
      <c r="F467" s="421"/>
      <c r="G467" s="421"/>
      <c r="H467" s="421"/>
      <c r="I467" s="421"/>
      <c r="J467" s="421"/>
      <c r="K467" s="421"/>
      <c r="L467" s="421"/>
      <c r="M467" s="421"/>
      <c r="N467" s="421"/>
      <c r="O467" s="421"/>
      <c r="P467" s="421"/>
      <c r="Q467" s="421"/>
      <c r="R467" s="421"/>
      <c r="S467" s="421"/>
      <c r="T467" s="421"/>
      <c r="U467" s="421"/>
      <c r="V467" s="421"/>
      <c r="W467" s="421"/>
      <c r="X467" s="421"/>
      <c r="Y467" s="421"/>
      <c r="Z467" s="421"/>
    </row>
    <row r="468" spans="1:26" x14ac:dyDescent="0.25">
      <c r="A468" s="421"/>
      <c r="B468" s="421"/>
      <c r="C468" s="421"/>
      <c r="D468" s="421"/>
      <c r="E468" s="421"/>
      <c r="F468" s="421"/>
      <c r="G468" s="421"/>
      <c r="H468" s="421"/>
      <c r="I468" s="421"/>
      <c r="J468" s="421"/>
      <c r="K468" s="421"/>
      <c r="L468" s="421"/>
      <c r="M468" s="421"/>
      <c r="N468" s="421"/>
      <c r="O468" s="421"/>
      <c r="P468" s="421"/>
      <c r="Q468" s="421"/>
      <c r="R468" s="421"/>
      <c r="S468" s="421"/>
      <c r="T468" s="421"/>
      <c r="U468" s="421"/>
      <c r="V468" s="421"/>
      <c r="W468" s="421"/>
      <c r="X468" s="421"/>
      <c r="Y468" s="421"/>
      <c r="Z468" s="421"/>
    </row>
    <row r="469" spans="1:26" x14ac:dyDescent="0.25">
      <c r="A469" s="421"/>
      <c r="B469" s="421"/>
      <c r="C469" s="421"/>
      <c r="D469" s="421"/>
      <c r="E469" s="421"/>
      <c r="F469" s="421"/>
      <c r="G469" s="421"/>
      <c r="H469" s="421"/>
      <c r="I469" s="421"/>
      <c r="J469" s="421"/>
      <c r="K469" s="421"/>
      <c r="L469" s="421"/>
      <c r="M469" s="421"/>
      <c r="N469" s="421"/>
      <c r="O469" s="421"/>
      <c r="P469" s="421"/>
      <c r="Q469" s="421"/>
      <c r="R469" s="421"/>
      <c r="S469" s="421"/>
      <c r="T469" s="421"/>
      <c r="U469" s="421"/>
      <c r="V469" s="421"/>
      <c r="W469" s="421"/>
      <c r="X469" s="421"/>
      <c r="Y469" s="421"/>
      <c r="Z469" s="421"/>
    </row>
    <row r="470" spans="1:26" x14ac:dyDescent="0.25">
      <c r="A470" s="421"/>
      <c r="B470" s="421"/>
      <c r="C470" s="421"/>
      <c r="D470" s="421"/>
      <c r="E470" s="421"/>
      <c r="F470" s="421"/>
      <c r="G470" s="421"/>
      <c r="H470" s="421"/>
      <c r="I470" s="421"/>
      <c r="J470" s="421"/>
      <c r="K470" s="421"/>
      <c r="L470" s="421"/>
      <c r="M470" s="421"/>
      <c r="N470" s="421"/>
      <c r="O470" s="421"/>
      <c r="P470" s="421"/>
      <c r="Q470" s="421"/>
      <c r="R470" s="421"/>
      <c r="S470" s="421"/>
      <c r="T470" s="421"/>
      <c r="U470" s="421"/>
      <c r="V470" s="421"/>
      <c r="W470" s="421"/>
      <c r="X470" s="421"/>
      <c r="Y470" s="421"/>
      <c r="Z470" s="421"/>
    </row>
    <row r="471" spans="1:26" x14ac:dyDescent="0.25">
      <c r="A471" s="421"/>
      <c r="B471" s="421"/>
      <c r="C471" s="421"/>
      <c r="D471" s="421"/>
      <c r="E471" s="421"/>
      <c r="F471" s="421"/>
      <c r="G471" s="421"/>
      <c r="H471" s="421"/>
      <c r="I471" s="421"/>
      <c r="J471" s="421"/>
      <c r="K471" s="421"/>
      <c r="L471" s="421"/>
      <c r="M471" s="421"/>
      <c r="N471" s="421"/>
      <c r="O471" s="421"/>
      <c r="P471" s="421"/>
      <c r="Q471" s="421"/>
      <c r="R471" s="421"/>
      <c r="S471" s="421"/>
      <c r="T471" s="421"/>
      <c r="U471" s="421"/>
      <c r="V471" s="421"/>
      <c r="W471" s="421"/>
      <c r="X471" s="421"/>
      <c r="Y471" s="421"/>
      <c r="Z471" s="421"/>
    </row>
    <row r="472" spans="1:26" x14ac:dyDescent="0.25">
      <c r="A472" s="421"/>
      <c r="B472" s="421"/>
      <c r="C472" s="421"/>
      <c r="D472" s="421"/>
      <c r="E472" s="421"/>
      <c r="F472" s="421"/>
      <c r="G472" s="421"/>
      <c r="H472" s="421"/>
      <c r="I472" s="421"/>
      <c r="J472" s="421"/>
      <c r="K472" s="421"/>
      <c r="L472" s="421"/>
      <c r="M472" s="421"/>
      <c r="N472" s="421"/>
      <c r="O472" s="421"/>
      <c r="P472" s="421"/>
      <c r="Q472" s="421"/>
      <c r="R472" s="421"/>
      <c r="S472" s="421"/>
      <c r="T472" s="421"/>
      <c r="U472" s="421"/>
      <c r="V472" s="421"/>
      <c r="W472" s="421"/>
      <c r="X472" s="421"/>
      <c r="Y472" s="421"/>
      <c r="Z472" s="421"/>
    </row>
    <row r="473" spans="1:26" x14ac:dyDescent="0.25">
      <c r="A473" s="421"/>
      <c r="B473" s="421"/>
      <c r="C473" s="421"/>
      <c r="D473" s="421"/>
      <c r="E473" s="421"/>
      <c r="F473" s="421"/>
      <c r="G473" s="421"/>
      <c r="H473" s="421"/>
      <c r="I473" s="421"/>
      <c r="J473" s="421"/>
      <c r="K473" s="421"/>
      <c r="L473" s="421"/>
      <c r="M473" s="421"/>
      <c r="N473" s="421"/>
      <c r="O473" s="421"/>
      <c r="P473" s="421"/>
      <c r="Q473" s="421"/>
      <c r="R473" s="421"/>
      <c r="S473" s="421"/>
      <c r="T473" s="421"/>
      <c r="U473" s="421"/>
      <c r="V473" s="421"/>
      <c r="W473" s="421"/>
      <c r="X473" s="421"/>
      <c r="Y473" s="421"/>
      <c r="Z473" s="421"/>
    </row>
    <row r="474" spans="1:26" x14ac:dyDescent="0.25">
      <c r="A474" s="421"/>
      <c r="B474" s="421"/>
      <c r="C474" s="421"/>
      <c r="D474" s="421"/>
      <c r="E474" s="421"/>
      <c r="F474" s="421"/>
      <c r="G474" s="421"/>
      <c r="H474" s="421"/>
      <c r="I474" s="421"/>
      <c r="J474" s="421"/>
      <c r="K474" s="421"/>
      <c r="L474" s="421"/>
      <c r="M474" s="421"/>
      <c r="N474" s="421"/>
      <c r="O474" s="421"/>
      <c r="P474" s="421"/>
      <c r="Q474" s="421"/>
      <c r="R474" s="421"/>
      <c r="S474" s="421"/>
      <c r="T474" s="421"/>
      <c r="U474" s="421"/>
      <c r="V474" s="421"/>
      <c r="W474" s="421"/>
      <c r="X474" s="421"/>
      <c r="Y474" s="421"/>
      <c r="Z474" s="421"/>
    </row>
    <row r="475" spans="1:26" x14ac:dyDescent="0.25">
      <c r="A475" s="421"/>
      <c r="B475" s="421"/>
      <c r="C475" s="421"/>
      <c r="D475" s="421"/>
      <c r="E475" s="421"/>
      <c r="F475" s="421"/>
      <c r="G475" s="421"/>
      <c r="H475" s="421"/>
      <c r="I475" s="421"/>
      <c r="J475" s="421"/>
      <c r="K475" s="421"/>
      <c r="L475" s="421"/>
      <c r="M475" s="421"/>
      <c r="N475" s="421"/>
      <c r="O475" s="421"/>
      <c r="P475" s="421"/>
      <c r="Q475" s="421"/>
      <c r="R475" s="421"/>
      <c r="S475" s="421"/>
      <c r="T475" s="421"/>
      <c r="U475" s="421"/>
      <c r="V475" s="421"/>
      <c r="W475" s="421"/>
      <c r="X475" s="421"/>
      <c r="Y475" s="421"/>
      <c r="Z475" s="421"/>
    </row>
    <row r="476" spans="1:26" x14ac:dyDescent="0.25">
      <c r="A476" s="421"/>
      <c r="B476" s="421"/>
      <c r="C476" s="421"/>
      <c r="D476" s="421"/>
      <c r="E476" s="421"/>
      <c r="F476" s="421"/>
      <c r="G476" s="421"/>
      <c r="H476" s="421"/>
      <c r="I476" s="421"/>
      <c r="J476" s="421"/>
      <c r="K476" s="421"/>
      <c r="L476" s="421"/>
      <c r="M476" s="421"/>
      <c r="N476" s="421"/>
      <c r="O476" s="421"/>
      <c r="P476" s="421"/>
      <c r="Q476" s="421"/>
      <c r="R476" s="421"/>
      <c r="S476" s="421"/>
      <c r="T476" s="421"/>
      <c r="U476" s="421"/>
      <c r="V476" s="421"/>
      <c r="W476" s="421"/>
      <c r="X476" s="421"/>
      <c r="Y476" s="421"/>
      <c r="Z476" s="421"/>
    </row>
    <row r="477" spans="1:26" x14ac:dyDescent="0.25">
      <c r="A477" s="421"/>
      <c r="B477" s="421"/>
      <c r="C477" s="421"/>
      <c r="D477" s="421"/>
      <c r="E477" s="421"/>
      <c r="F477" s="421"/>
      <c r="G477" s="421"/>
      <c r="H477" s="421"/>
      <c r="I477" s="421"/>
      <c r="J477" s="421"/>
      <c r="K477" s="421"/>
      <c r="L477" s="421"/>
      <c r="M477" s="421"/>
      <c r="N477" s="421"/>
      <c r="O477" s="421"/>
      <c r="P477" s="421"/>
      <c r="Q477" s="421"/>
      <c r="R477" s="421"/>
      <c r="S477" s="421"/>
      <c r="T477" s="421"/>
      <c r="U477" s="421"/>
      <c r="V477" s="421"/>
      <c r="W477" s="421"/>
      <c r="X477" s="421"/>
      <c r="Y477" s="421"/>
      <c r="Z477" s="421"/>
    </row>
    <row r="478" spans="1:26" x14ac:dyDescent="0.25">
      <c r="A478" s="421"/>
      <c r="B478" s="421"/>
      <c r="C478" s="421"/>
      <c r="D478" s="421"/>
      <c r="E478" s="421"/>
      <c r="F478" s="421"/>
      <c r="G478" s="421"/>
      <c r="H478" s="421"/>
      <c r="I478" s="421"/>
      <c r="J478" s="421"/>
      <c r="K478" s="421"/>
      <c r="L478" s="421"/>
      <c r="M478" s="421"/>
      <c r="N478" s="421"/>
      <c r="O478" s="421"/>
      <c r="P478" s="421"/>
      <c r="Q478" s="421"/>
      <c r="R478" s="421"/>
      <c r="S478" s="421"/>
      <c r="T478" s="421"/>
      <c r="U478" s="421"/>
      <c r="V478" s="421"/>
      <c r="W478" s="421"/>
      <c r="X478" s="421"/>
      <c r="Y478" s="421"/>
      <c r="Z478" s="421"/>
    </row>
    <row r="479" spans="1:26" x14ac:dyDescent="0.25">
      <c r="A479" s="421"/>
      <c r="B479" s="421"/>
      <c r="C479" s="421"/>
      <c r="D479" s="421"/>
      <c r="E479" s="421"/>
      <c r="F479" s="421"/>
      <c r="G479" s="421"/>
      <c r="H479" s="421"/>
      <c r="I479" s="421"/>
      <c r="J479" s="421"/>
      <c r="K479" s="421"/>
      <c r="L479" s="421"/>
      <c r="M479" s="421"/>
      <c r="N479" s="421"/>
      <c r="O479" s="421"/>
      <c r="P479" s="421"/>
      <c r="Q479" s="421"/>
      <c r="R479" s="421"/>
      <c r="S479" s="421"/>
      <c r="T479" s="421"/>
      <c r="U479" s="421"/>
      <c r="V479" s="421"/>
      <c r="W479" s="421"/>
      <c r="X479" s="421"/>
      <c r="Y479" s="421"/>
      <c r="Z479" s="421"/>
    </row>
    <row r="480" spans="1:26" x14ac:dyDescent="0.25">
      <c r="A480" s="421"/>
      <c r="B480" s="421"/>
      <c r="C480" s="421"/>
      <c r="D480" s="421"/>
      <c r="E480" s="421"/>
      <c r="F480" s="421"/>
      <c r="G480" s="421"/>
      <c r="H480" s="421"/>
      <c r="I480" s="421"/>
      <c r="J480" s="421"/>
      <c r="K480" s="421"/>
      <c r="L480" s="421"/>
      <c r="M480" s="421"/>
      <c r="N480" s="421"/>
      <c r="O480" s="421"/>
      <c r="P480" s="421"/>
      <c r="Q480" s="421"/>
      <c r="R480" s="421"/>
      <c r="S480" s="421"/>
      <c r="T480" s="421"/>
      <c r="U480" s="421"/>
      <c r="V480" s="421"/>
      <c r="W480" s="421"/>
      <c r="X480" s="421"/>
      <c r="Y480" s="421"/>
      <c r="Z480" s="421"/>
    </row>
    <row r="481" spans="1:26" x14ac:dyDescent="0.25">
      <c r="A481" s="421"/>
      <c r="B481" s="421"/>
      <c r="C481" s="421"/>
      <c r="D481" s="421"/>
      <c r="E481" s="421"/>
      <c r="F481" s="421"/>
      <c r="G481" s="421"/>
      <c r="H481" s="421"/>
      <c r="I481" s="421"/>
      <c r="J481" s="421"/>
      <c r="K481" s="421"/>
      <c r="L481" s="421"/>
      <c r="M481" s="421"/>
      <c r="N481" s="421"/>
      <c r="O481" s="421"/>
      <c r="P481" s="421"/>
      <c r="Q481" s="421"/>
      <c r="R481" s="421"/>
      <c r="S481" s="421"/>
      <c r="T481" s="421"/>
      <c r="U481" s="421"/>
      <c r="V481" s="421"/>
      <c r="W481" s="421"/>
      <c r="X481" s="421"/>
      <c r="Y481" s="421"/>
      <c r="Z481" s="421"/>
    </row>
    <row r="482" spans="1:26" x14ac:dyDescent="0.25">
      <c r="A482" s="421"/>
      <c r="B482" s="421"/>
      <c r="C482" s="421"/>
      <c r="D482" s="421"/>
      <c r="E482" s="421"/>
      <c r="F482" s="421"/>
      <c r="G482" s="421"/>
      <c r="H482" s="421"/>
      <c r="I482" s="421"/>
      <c r="J482" s="421"/>
      <c r="K482" s="421"/>
      <c r="L482" s="421"/>
      <c r="M482" s="421"/>
      <c r="N482" s="421"/>
      <c r="O482" s="421"/>
      <c r="P482" s="421"/>
      <c r="Q482" s="421"/>
      <c r="R482" s="421"/>
      <c r="S482" s="421"/>
      <c r="T482" s="421"/>
      <c r="U482" s="421"/>
      <c r="V482" s="421"/>
      <c r="W482" s="421"/>
      <c r="X482" s="421"/>
      <c r="Y482" s="421"/>
      <c r="Z482" s="421"/>
    </row>
    <row r="483" spans="1:26" x14ac:dyDescent="0.25">
      <c r="A483" s="421"/>
      <c r="B483" s="421"/>
      <c r="C483" s="421"/>
      <c r="D483" s="421"/>
      <c r="E483" s="421"/>
      <c r="F483" s="421"/>
      <c r="G483" s="421"/>
      <c r="H483" s="421"/>
      <c r="I483" s="421"/>
      <c r="J483" s="421"/>
      <c r="K483" s="421"/>
      <c r="L483" s="421"/>
      <c r="M483" s="421"/>
      <c r="N483" s="421"/>
      <c r="O483" s="421"/>
      <c r="P483" s="421"/>
      <c r="Q483" s="421"/>
      <c r="R483" s="421"/>
      <c r="S483" s="421"/>
      <c r="T483" s="421"/>
      <c r="U483" s="421"/>
      <c r="V483" s="421"/>
      <c r="W483" s="421"/>
      <c r="X483" s="421"/>
      <c r="Y483" s="421"/>
      <c r="Z483" s="421"/>
    </row>
    <row r="484" spans="1:26" x14ac:dyDescent="0.25">
      <c r="A484" s="421"/>
      <c r="B484" s="421"/>
      <c r="C484" s="421"/>
      <c r="D484" s="421"/>
      <c r="E484" s="421"/>
      <c r="F484" s="421"/>
      <c r="G484" s="421"/>
      <c r="H484" s="421"/>
      <c r="I484" s="421"/>
      <c r="J484" s="421"/>
      <c r="K484" s="421"/>
      <c r="L484" s="421"/>
      <c r="M484" s="421"/>
      <c r="N484" s="421"/>
      <c r="O484" s="421"/>
      <c r="P484" s="421"/>
      <c r="Q484" s="421"/>
      <c r="R484" s="421"/>
      <c r="S484" s="421"/>
      <c r="T484" s="421"/>
      <c r="U484" s="421"/>
      <c r="V484" s="421"/>
      <c r="W484" s="421"/>
      <c r="X484" s="421"/>
      <c r="Y484" s="421"/>
      <c r="Z484" s="421"/>
    </row>
    <row r="485" spans="1:26" x14ac:dyDescent="0.25">
      <c r="A485" s="421"/>
      <c r="B485" s="421"/>
      <c r="C485" s="421"/>
      <c r="D485" s="421"/>
      <c r="E485" s="421"/>
      <c r="F485" s="421"/>
      <c r="G485" s="421"/>
      <c r="H485" s="421"/>
      <c r="I485" s="421"/>
      <c r="J485" s="421"/>
      <c r="K485" s="421"/>
      <c r="L485" s="421"/>
      <c r="M485" s="421"/>
      <c r="N485" s="421"/>
      <c r="O485" s="421"/>
      <c r="P485" s="421"/>
      <c r="Q485" s="421"/>
      <c r="R485" s="421"/>
      <c r="S485" s="421"/>
      <c r="T485" s="421"/>
      <c r="U485" s="421"/>
      <c r="V485" s="421"/>
      <c r="W485" s="421"/>
      <c r="X485" s="421"/>
      <c r="Y485" s="421"/>
      <c r="Z485" s="421"/>
    </row>
    <row r="486" spans="1:26" x14ac:dyDescent="0.25">
      <c r="A486" s="421"/>
      <c r="B486" s="421"/>
      <c r="C486" s="421"/>
      <c r="D486" s="421"/>
      <c r="E486" s="421"/>
      <c r="F486" s="421"/>
      <c r="G486" s="421"/>
      <c r="H486" s="421"/>
      <c r="I486" s="421"/>
      <c r="J486" s="421"/>
      <c r="K486" s="421"/>
      <c r="L486" s="421"/>
      <c r="M486" s="421"/>
      <c r="N486" s="421"/>
      <c r="O486" s="421"/>
      <c r="P486" s="421"/>
      <c r="Q486" s="421"/>
      <c r="R486" s="421"/>
      <c r="S486" s="421"/>
      <c r="T486" s="421"/>
      <c r="U486" s="421"/>
      <c r="V486" s="421"/>
      <c r="W486" s="421"/>
      <c r="X486" s="421"/>
      <c r="Y486" s="421"/>
      <c r="Z486" s="421"/>
    </row>
    <row r="487" spans="1:26" x14ac:dyDescent="0.25">
      <c r="A487" s="421"/>
      <c r="B487" s="421"/>
      <c r="C487" s="421"/>
      <c r="D487" s="421"/>
      <c r="E487" s="421"/>
      <c r="F487" s="421"/>
      <c r="G487" s="421"/>
      <c r="H487" s="421"/>
      <c r="I487" s="421"/>
      <c r="J487" s="421"/>
      <c r="K487" s="421"/>
      <c r="L487" s="421"/>
      <c r="M487" s="421"/>
      <c r="N487" s="421"/>
      <c r="O487" s="421"/>
      <c r="P487" s="421"/>
      <c r="Q487" s="421"/>
      <c r="R487" s="421"/>
      <c r="S487" s="421"/>
      <c r="T487" s="421"/>
      <c r="U487" s="421"/>
      <c r="V487" s="421"/>
      <c r="W487" s="421"/>
      <c r="X487" s="421"/>
      <c r="Y487" s="421"/>
      <c r="Z487" s="421"/>
    </row>
    <row r="488" spans="1:26" x14ac:dyDescent="0.25">
      <c r="A488" s="421"/>
      <c r="B488" s="421"/>
      <c r="C488" s="421"/>
      <c r="D488" s="421"/>
      <c r="E488" s="421"/>
      <c r="F488" s="421"/>
      <c r="G488" s="421"/>
      <c r="H488" s="421"/>
      <c r="I488" s="421"/>
      <c r="J488" s="421"/>
      <c r="K488" s="421"/>
      <c r="L488" s="421"/>
      <c r="M488" s="421"/>
      <c r="N488" s="421"/>
      <c r="O488" s="421"/>
      <c r="P488" s="421"/>
      <c r="Q488" s="421"/>
      <c r="R488" s="421"/>
      <c r="S488" s="421"/>
      <c r="T488" s="421"/>
      <c r="U488" s="421"/>
      <c r="V488" s="421"/>
      <c r="W488" s="421"/>
      <c r="X488" s="421"/>
      <c r="Y488" s="421"/>
      <c r="Z488" s="421"/>
    </row>
    <row r="489" spans="1:26" x14ac:dyDescent="0.25">
      <c r="A489" s="421"/>
      <c r="B489" s="421"/>
      <c r="C489" s="421"/>
      <c r="D489" s="421"/>
      <c r="E489" s="421"/>
      <c r="F489" s="421"/>
      <c r="G489" s="421"/>
      <c r="H489" s="421"/>
      <c r="I489" s="421"/>
      <c r="J489" s="421"/>
      <c r="K489" s="421"/>
      <c r="L489" s="421"/>
      <c r="M489" s="421"/>
      <c r="N489" s="421"/>
      <c r="O489" s="421"/>
      <c r="P489" s="421"/>
      <c r="Q489" s="421"/>
      <c r="R489" s="421"/>
      <c r="S489" s="421"/>
      <c r="T489" s="421"/>
      <c r="U489" s="421"/>
      <c r="V489" s="421"/>
      <c r="W489" s="421"/>
      <c r="X489" s="421"/>
      <c r="Y489" s="421"/>
      <c r="Z489" s="421"/>
    </row>
    <row r="490" spans="1:26" x14ac:dyDescent="0.25">
      <c r="A490" s="421"/>
      <c r="B490" s="421"/>
      <c r="C490" s="421"/>
      <c r="D490" s="421"/>
      <c r="E490" s="421"/>
      <c r="F490" s="421"/>
      <c r="G490" s="421"/>
      <c r="H490" s="421"/>
      <c r="I490" s="421"/>
      <c r="J490" s="421"/>
      <c r="K490" s="421"/>
      <c r="L490" s="421"/>
      <c r="M490" s="421"/>
      <c r="N490" s="421"/>
      <c r="O490" s="421"/>
      <c r="P490" s="421"/>
      <c r="Q490" s="421"/>
      <c r="R490" s="421"/>
      <c r="S490" s="421"/>
      <c r="T490" s="421"/>
      <c r="U490" s="421"/>
      <c r="V490" s="421"/>
      <c r="W490" s="421"/>
      <c r="X490" s="421"/>
      <c r="Y490" s="421"/>
      <c r="Z490" s="421"/>
    </row>
    <row r="491" spans="1:26" x14ac:dyDescent="0.25">
      <c r="A491" s="421"/>
      <c r="B491" s="421"/>
      <c r="C491" s="421"/>
      <c r="D491" s="421"/>
      <c r="E491" s="421"/>
      <c r="F491" s="421"/>
      <c r="G491" s="421"/>
      <c r="H491" s="421"/>
      <c r="I491" s="421"/>
      <c r="J491" s="421"/>
      <c r="K491" s="421"/>
      <c r="L491" s="421"/>
      <c r="M491" s="421"/>
      <c r="N491" s="421"/>
      <c r="O491" s="421"/>
      <c r="P491" s="421"/>
      <c r="Q491" s="421"/>
      <c r="R491" s="421"/>
      <c r="S491" s="421"/>
      <c r="T491" s="421"/>
      <c r="U491" s="421"/>
      <c r="V491" s="421"/>
      <c r="W491" s="421"/>
      <c r="X491" s="421"/>
      <c r="Y491" s="421"/>
      <c r="Z491" s="421"/>
    </row>
    <row r="492" spans="1:26" x14ac:dyDescent="0.25">
      <c r="A492" s="421"/>
      <c r="B492" s="421"/>
      <c r="C492" s="421"/>
      <c r="D492" s="421"/>
      <c r="E492" s="421"/>
      <c r="F492" s="421"/>
      <c r="G492" s="421"/>
      <c r="H492" s="421"/>
      <c r="I492" s="421"/>
      <c r="J492" s="421"/>
      <c r="K492" s="421"/>
      <c r="L492" s="421"/>
      <c r="M492" s="421"/>
      <c r="N492" s="421"/>
      <c r="O492" s="421"/>
      <c r="P492" s="421"/>
      <c r="Q492" s="421"/>
      <c r="R492" s="421"/>
      <c r="S492" s="421"/>
      <c r="T492" s="421"/>
      <c r="U492" s="421"/>
      <c r="V492" s="421"/>
      <c r="W492" s="421"/>
      <c r="X492" s="421"/>
      <c r="Y492" s="421"/>
      <c r="Z492" s="421"/>
    </row>
    <row r="493" spans="1:26" x14ac:dyDescent="0.25">
      <c r="A493" s="421"/>
      <c r="B493" s="421"/>
      <c r="C493" s="421"/>
      <c r="D493" s="421"/>
      <c r="E493" s="421"/>
      <c r="F493" s="421"/>
      <c r="G493" s="421"/>
      <c r="H493" s="421"/>
      <c r="I493" s="421"/>
      <c r="J493" s="421"/>
      <c r="K493" s="421"/>
      <c r="L493" s="421"/>
      <c r="M493" s="421"/>
      <c r="N493" s="421"/>
      <c r="O493" s="421"/>
      <c r="P493" s="421"/>
      <c r="Q493" s="421"/>
      <c r="R493" s="421"/>
      <c r="S493" s="421"/>
      <c r="T493" s="421"/>
      <c r="U493" s="421"/>
      <c r="V493" s="421"/>
      <c r="W493" s="421"/>
      <c r="X493" s="421"/>
      <c r="Y493" s="421"/>
      <c r="Z493" s="421"/>
    </row>
    <row r="494" spans="1:26" x14ac:dyDescent="0.25">
      <c r="A494" s="421"/>
      <c r="B494" s="421"/>
      <c r="C494" s="421"/>
      <c r="D494" s="421"/>
      <c r="E494" s="421"/>
      <c r="F494" s="421"/>
      <c r="G494" s="421"/>
      <c r="H494" s="421"/>
      <c r="I494" s="421"/>
      <c r="J494" s="421"/>
      <c r="K494" s="421"/>
      <c r="L494" s="421"/>
      <c r="M494" s="421"/>
      <c r="N494" s="421"/>
      <c r="O494" s="421"/>
      <c r="P494" s="421"/>
      <c r="Q494" s="421"/>
      <c r="R494" s="421"/>
      <c r="S494" s="421"/>
      <c r="T494" s="421"/>
      <c r="U494" s="421"/>
      <c r="V494" s="421"/>
      <c r="W494" s="421"/>
      <c r="X494" s="421"/>
      <c r="Y494" s="421"/>
      <c r="Z494" s="421"/>
    </row>
    <row r="495" spans="1:26" x14ac:dyDescent="0.25">
      <c r="A495" s="421"/>
      <c r="B495" s="421"/>
      <c r="C495" s="421"/>
      <c r="D495" s="421"/>
      <c r="E495" s="421"/>
      <c r="F495" s="421"/>
      <c r="G495" s="421"/>
      <c r="H495" s="421"/>
      <c r="I495" s="421"/>
      <c r="J495" s="421"/>
      <c r="K495" s="421"/>
      <c r="L495" s="421"/>
      <c r="M495" s="421"/>
      <c r="N495" s="421"/>
      <c r="O495" s="421"/>
      <c r="P495" s="421"/>
      <c r="Q495" s="421"/>
      <c r="R495" s="421"/>
      <c r="S495" s="421"/>
      <c r="T495" s="421"/>
      <c r="U495" s="421"/>
      <c r="V495" s="421"/>
      <c r="W495" s="421"/>
      <c r="X495" s="421"/>
      <c r="Y495" s="421"/>
      <c r="Z495" s="421"/>
    </row>
    <row r="496" spans="1:26" x14ac:dyDescent="0.25">
      <c r="A496" s="421"/>
      <c r="B496" s="421"/>
      <c r="C496" s="421"/>
      <c r="D496" s="421"/>
      <c r="E496" s="421"/>
      <c r="F496" s="421"/>
      <c r="G496" s="421"/>
      <c r="H496" s="421"/>
      <c r="I496" s="421"/>
      <c r="J496" s="421"/>
      <c r="K496" s="421"/>
      <c r="L496" s="421"/>
      <c r="M496" s="421"/>
      <c r="N496" s="421"/>
      <c r="O496" s="421"/>
      <c r="P496" s="421"/>
      <c r="Q496" s="421"/>
      <c r="R496" s="421"/>
      <c r="S496" s="421"/>
      <c r="T496" s="421"/>
      <c r="U496" s="421"/>
      <c r="V496" s="421"/>
      <c r="W496" s="421"/>
      <c r="X496" s="421"/>
      <c r="Y496" s="421"/>
      <c r="Z496" s="421"/>
    </row>
    <row r="497" spans="1:26" x14ac:dyDescent="0.25">
      <c r="A497" s="421"/>
      <c r="B497" s="421"/>
      <c r="C497" s="421"/>
      <c r="D497" s="421"/>
      <c r="E497" s="421"/>
      <c r="F497" s="421"/>
      <c r="G497" s="421"/>
      <c r="H497" s="421"/>
      <c r="I497" s="421"/>
      <c r="J497" s="421"/>
      <c r="K497" s="421"/>
      <c r="L497" s="421"/>
      <c r="M497" s="421"/>
      <c r="N497" s="421"/>
      <c r="O497" s="421"/>
      <c r="P497" s="421"/>
      <c r="Q497" s="421"/>
      <c r="R497" s="421"/>
      <c r="S497" s="421"/>
      <c r="T497" s="421"/>
      <c r="U497" s="421"/>
      <c r="V497" s="421"/>
      <c r="W497" s="421"/>
      <c r="X497" s="421"/>
      <c r="Y497" s="421"/>
      <c r="Z497" s="421"/>
    </row>
    <row r="498" spans="1:26" x14ac:dyDescent="0.25">
      <c r="A498" s="421"/>
      <c r="B498" s="421"/>
      <c r="C498" s="421"/>
      <c r="D498" s="421"/>
      <c r="E498" s="421"/>
      <c r="F498" s="421"/>
      <c r="G498" s="421"/>
      <c r="H498" s="421"/>
      <c r="I498" s="421"/>
      <c r="J498" s="421"/>
      <c r="K498" s="421"/>
      <c r="L498" s="421"/>
      <c r="M498" s="421"/>
      <c r="N498" s="421"/>
      <c r="O498" s="421"/>
      <c r="P498" s="421"/>
      <c r="Q498" s="421"/>
      <c r="R498" s="421"/>
      <c r="S498" s="421"/>
      <c r="T498" s="421"/>
      <c r="U498" s="421"/>
      <c r="V498" s="421"/>
      <c r="W498" s="421"/>
      <c r="X498" s="421"/>
      <c r="Y498" s="421"/>
      <c r="Z498" s="421"/>
    </row>
    <row r="499" spans="1:26" x14ac:dyDescent="0.25">
      <c r="A499" s="421"/>
      <c r="B499" s="421"/>
      <c r="C499" s="421"/>
      <c r="D499" s="421"/>
      <c r="E499" s="421"/>
      <c r="F499" s="421"/>
      <c r="G499" s="421"/>
      <c r="H499" s="421"/>
      <c r="I499" s="421"/>
      <c r="J499" s="421"/>
      <c r="K499" s="421"/>
      <c r="L499" s="421"/>
      <c r="M499" s="421"/>
      <c r="N499" s="421"/>
      <c r="O499" s="421"/>
      <c r="P499" s="421"/>
      <c r="Q499" s="421"/>
      <c r="R499" s="421"/>
      <c r="S499" s="421"/>
      <c r="T499" s="421"/>
      <c r="U499" s="421"/>
      <c r="V499" s="421"/>
      <c r="W499" s="421"/>
      <c r="X499" s="421"/>
      <c r="Y499" s="421"/>
      <c r="Z499" s="421"/>
    </row>
    <row r="500" spans="1:26" x14ac:dyDescent="0.25">
      <c r="A500" s="421"/>
      <c r="B500" s="421"/>
      <c r="C500" s="421"/>
      <c r="D500" s="421"/>
      <c r="E500" s="421"/>
      <c r="F500" s="421"/>
      <c r="G500" s="421"/>
      <c r="H500" s="421"/>
      <c r="I500" s="421"/>
      <c r="J500" s="421"/>
      <c r="K500" s="421"/>
      <c r="L500" s="421"/>
      <c r="M500" s="421"/>
      <c r="N500" s="421"/>
      <c r="O500" s="421"/>
      <c r="P500" s="421"/>
      <c r="Q500" s="421"/>
      <c r="R500" s="421"/>
      <c r="S500" s="421"/>
      <c r="T500" s="421"/>
      <c r="U500" s="421"/>
      <c r="V500" s="421"/>
      <c r="W500" s="421"/>
      <c r="X500" s="421"/>
      <c r="Y500" s="421"/>
      <c r="Z500" s="421"/>
    </row>
    <row r="501" spans="1:26" x14ac:dyDescent="0.25">
      <c r="A501" s="421"/>
      <c r="B501" s="421"/>
      <c r="C501" s="421"/>
      <c r="D501" s="421"/>
      <c r="E501" s="421"/>
      <c r="F501" s="421"/>
      <c r="G501" s="421"/>
      <c r="H501" s="421"/>
      <c r="I501" s="421"/>
      <c r="J501" s="421"/>
      <c r="K501" s="421"/>
      <c r="L501" s="421"/>
      <c r="M501" s="421"/>
      <c r="N501" s="421"/>
      <c r="O501" s="421"/>
      <c r="P501" s="421"/>
      <c r="Q501" s="421"/>
      <c r="R501" s="421"/>
      <c r="S501" s="421"/>
      <c r="T501" s="421"/>
      <c r="U501" s="421"/>
      <c r="V501" s="421"/>
      <c r="W501" s="421"/>
      <c r="X501" s="421"/>
      <c r="Y501" s="421"/>
      <c r="Z501" s="421"/>
    </row>
    <row r="502" spans="1:26" x14ac:dyDescent="0.25">
      <c r="A502" s="421"/>
      <c r="B502" s="421"/>
      <c r="C502" s="421"/>
      <c r="D502" s="421"/>
      <c r="E502" s="421"/>
      <c r="F502" s="421"/>
      <c r="G502" s="421"/>
      <c r="H502" s="421"/>
      <c r="I502" s="421"/>
      <c r="J502" s="421"/>
      <c r="K502" s="421"/>
      <c r="L502" s="421"/>
      <c r="M502" s="421"/>
      <c r="N502" s="421"/>
      <c r="O502" s="421"/>
      <c r="P502" s="421"/>
      <c r="Q502" s="421"/>
      <c r="R502" s="421"/>
      <c r="S502" s="421"/>
      <c r="T502" s="421"/>
      <c r="U502" s="421"/>
      <c r="V502" s="421"/>
      <c r="W502" s="421"/>
      <c r="X502" s="421"/>
      <c r="Y502" s="421"/>
      <c r="Z502" s="421"/>
    </row>
    <row r="503" spans="1:26" x14ac:dyDescent="0.25">
      <c r="A503" s="421"/>
      <c r="B503" s="421"/>
      <c r="C503" s="421"/>
      <c r="D503" s="421"/>
      <c r="E503" s="421"/>
      <c r="F503" s="421"/>
      <c r="G503" s="421"/>
      <c r="H503" s="421"/>
      <c r="I503" s="421"/>
      <c r="J503" s="421"/>
      <c r="K503" s="421"/>
      <c r="L503" s="421"/>
      <c r="M503" s="421"/>
      <c r="N503" s="421"/>
      <c r="O503" s="421"/>
      <c r="P503" s="421"/>
      <c r="Q503" s="421"/>
      <c r="R503" s="421"/>
      <c r="S503" s="421"/>
      <c r="T503" s="421"/>
      <c r="U503" s="421"/>
      <c r="V503" s="421"/>
      <c r="W503" s="421"/>
      <c r="X503" s="421"/>
      <c r="Y503" s="421"/>
      <c r="Z503" s="421"/>
    </row>
    <row r="504" spans="1:26" x14ac:dyDescent="0.25">
      <c r="A504" s="421"/>
      <c r="B504" s="421"/>
      <c r="C504" s="421"/>
      <c r="D504" s="421"/>
      <c r="E504" s="421"/>
      <c r="F504" s="421"/>
      <c r="G504" s="421"/>
      <c r="H504" s="421"/>
      <c r="I504" s="421"/>
      <c r="J504" s="421"/>
      <c r="K504" s="421"/>
      <c r="L504" s="421"/>
      <c r="M504" s="421"/>
      <c r="N504" s="421"/>
      <c r="O504" s="421"/>
      <c r="P504" s="421"/>
      <c r="Q504" s="421"/>
      <c r="R504" s="421"/>
      <c r="S504" s="421"/>
      <c r="T504" s="421"/>
      <c r="U504" s="421"/>
      <c r="V504" s="421"/>
      <c r="W504" s="421"/>
      <c r="X504" s="421"/>
      <c r="Y504" s="421"/>
      <c r="Z504" s="421"/>
    </row>
    <row r="505" spans="1:26" x14ac:dyDescent="0.25">
      <c r="A505" s="421"/>
      <c r="B505" s="421"/>
      <c r="C505" s="421"/>
      <c r="D505" s="421"/>
      <c r="E505" s="421"/>
      <c r="F505" s="421"/>
      <c r="G505" s="421"/>
      <c r="H505" s="421"/>
      <c r="I505" s="421"/>
      <c r="J505" s="421"/>
      <c r="K505" s="421"/>
      <c r="L505" s="421"/>
      <c r="M505" s="421"/>
      <c r="N505" s="421"/>
      <c r="O505" s="421"/>
      <c r="P505" s="421"/>
      <c r="Q505" s="421"/>
      <c r="R505" s="421"/>
      <c r="S505" s="421"/>
      <c r="T505" s="421"/>
      <c r="U505" s="421"/>
      <c r="V505" s="421"/>
      <c r="W505" s="421"/>
      <c r="X505" s="421"/>
      <c r="Y505" s="421"/>
      <c r="Z505" s="421"/>
    </row>
    <row r="506" spans="1:26" x14ac:dyDescent="0.25">
      <c r="A506" s="421"/>
      <c r="B506" s="421"/>
      <c r="C506" s="421"/>
      <c r="D506" s="421"/>
      <c r="E506" s="421"/>
      <c r="F506" s="421"/>
      <c r="G506" s="421"/>
      <c r="H506" s="421"/>
      <c r="I506" s="421"/>
      <c r="J506" s="421"/>
      <c r="K506" s="421"/>
      <c r="L506" s="421"/>
      <c r="M506" s="421"/>
      <c r="N506" s="421"/>
      <c r="O506" s="421"/>
      <c r="P506" s="421"/>
      <c r="Q506" s="421"/>
      <c r="R506" s="421"/>
      <c r="S506" s="421"/>
      <c r="T506" s="421"/>
      <c r="U506" s="421"/>
      <c r="V506" s="421"/>
      <c r="W506" s="421"/>
      <c r="X506" s="421"/>
      <c r="Y506" s="421"/>
      <c r="Z506" s="421"/>
    </row>
    <row r="507" spans="1:26" x14ac:dyDescent="0.25">
      <c r="A507" s="421"/>
      <c r="B507" s="421"/>
      <c r="C507" s="421"/>
      <c r="D507" s="421"/>
      <c r="E507" s="421"/>
      <c r="F507" s="421"/>
      <c r="G507" s="421"/>
      <c r="H507" s="421"/>
      <c r="I507" s="421"/>
      <c r="J507" s="421"/>
      <c r="K507" s="421"/>
      <c r="L507" s="421"/>
      <c r="M507" s="421"/>
      <c r="N507" s="421"/>
      <c r="O507" s="421"/>
      <c r="P507" s="421"/>
      <c r="Q507" s="421"/>
      <c r="R507" s="421"/>
      <c r="S507" s="421"/>
      <c r="T507" s="421"/>
      <c r="U507" s="421"/>
      <c r="V507" s="421"/>
      <c r="W507" s="421"/>
      <c r="X507" s="421"/>
      <c r="Y507" s="421"/>
      <c r="Z507" s="421"/>
    </row>
    <row r="508" spans="1:26" x14ac:dyDescent="0.25">
      <c r="A508" s="421"/>
      <c r="B508" s="421"/>
      <c r="C508" s="421"/>
      <c r="D508" s="421"/>
      <c r="E508" s="421"/>
      <c r="F508" s="421"/>
      <c r="G508" s="421"/>
      <c r="H508" s="421"/>
      <c r="I508" s="421"/>
      <c r="J508" s="421"/>
      <c r="K508" s="421"/>
      <c r="L508" s="421"/>
      <c r="M508" s="421"/>
      <c r="N508" s="421"/>
      <c r="O508" s="421"/>
      <c r="P508" s="421"/>
      <c r="Q508" s="421"/>
      <c r="R508" s="421"/>
      <c r="S508" s="421"/>
      <c r="T508" s="421"/>
      <c r="U508" s="421"/>
      <c r="V508" s="421"/>
      <c r="W508" s="421"/>
      <c r="X508" s="421"/>
      <c r="Y508" s="421"/>
      <c r="Z508" s="421"/>
    </row>
    <row r="509" spans="1:26" x14ac:dyDescent="0.25">
      <c r="A509" s="421"/>
      <c r="B509" s="421"/>
      <c r="C509" s="421"/>
      <c r="D509" s="421"/>
      <c r="E509" s="421"/>
      <c r="F509" s="421"/>
      <c r="G509" s="421"/>
      <c r="H509" s="421"/>
      <c r="I509" s="421"/>
      <c r="J509" s="421"/>
      <c r="K509" s="421"/>
      <c r="L509" s="421"/>
      <c r="M509" s="421"/>
      <c r="N509" s="421"/>
      <c r="O509" s="421"/>
      <c r="P509" s="421"/>
      <c r="Q509" s="421"/>
      <c r="R509" s="421"/>
      <c r="S509" s="421"/>
      <c r="T509" s="421"/>
      <c r="U509" s="421"/>
      <c r="V509" s="421"/>
      <c r="W509" s="421"/>
      <c r="X509" s="421"/>
      <c r="Y509" s="421"/>
      <c r="Z509" s="421"/>
    </row>
    <row r="510" spans="1:26" x14ac:dyDescent="0.25">
      <c r="A510" s="421"/>
      <c r="B510" s="421"/>
      <c r="C510" s="421"/>
      <c r="D510" s="421"/>
      <c r="E510" s="421"/>
      <c r="F510" s="421"/>
      <c r="G510" s="421"/>
      <c r="H510" s="421"/>
      <c r="I510" s="421"/>
      <c r="J510" s="421"/>
      <c r="K510" s="421"/>
      <c r="L510" s="421"/>
      <c r="M510" s="421"/>
      <c r="N510" s="421"/>
      <c r="O510" s="421"/>
      <c r="P510" s="421"/>
      <c r="Q510" s="421"/>
      <c r="R510" s="421"/>
      <c r="S510" s="421"/>
      <c r="T510" s="421"/>
      <c r="U510" s="421"/>
      <c r="V510" s="421"/>
      <c r="W510" s="421"/>
      <c r="X510" s="421"/>
      <c r="Y510" s="421"/>
      <c r="Z510" s="421"/>
    </row>
    <row r="511" spans="1:26" x14ac:dyDescent="0.25">
      <c r="A511" s="421"/>
      <c r="B511" s="421"/>
      <c r="C511" s="421"/>
      <c r="D511" s="421"/>
      <c r="E511" s="421"/>
      <c r="F511" s="421"/>
      <c r="G511" s="421"/>
      <c r="H511" s="421"/>
      <c r="I511" s="421"/>
      <c r="J511" s="421"/>
      <c r="K511" s="421"/>
      <c r="L511" s="421"/>
      <c r="M511" s="421"/>
      <c r="N511" s="421"/>
      <c r="O511" s="421"/>
      <c r="P511" s="421"/>
      <c r="Q511" s="421"/>
      <c r="R511" s="421"/>
      <c r="S511" s="421"/>
      <c r="T511" s="421"/>
      <c r="U511" s="421"/>
      <c r="V511" s="421"/>
      <c r="W511" s="421"/>
      <c r="X511" s="421"/>
      <c r="Y511" s="421"/>
      <c r="Z511" s="421"/>
    </row>
    <row r="512" spans="1:26" x14ac:dyDescent="0.25">
      <c r="A512" s="421"/>
      <c r="B512" s="421"/>
      <c r="C512" s="421"/>
      <c r="D512" s="421"/>
      <c r="E512" s="421"/>
      <c r="F512" s="421"/>
      <c r="G512" s="421"/>
      <c r="H512" s="421"/>
      <c r="I512" s="421"/>
      <c r="J512" s="421"/>
      <c r="K512" s="421"/>
      <c r="L512" s="421"/>
      <c r="M512" s="421"/>
      <c r="N512" s="421"/>
      <c r="O512" s="421"/>
      <c r="P512" s="421"/>
      <c r="Q512" s="421"/>
      <c r="R512" s="421"/>
      <c r="S512" s="421"/>
      <c r="T512" s="421"/>
      <c r="U512" s="421"/>
      <c r="V512" s="421"/>
      <c r="W512" s="421"/>
      <c r="X512" s="421"/>
      <c r="Y512" s="421"/>
      <c r="Z512" s="421"/>
    </row>
    <row r="513" spans="1:26" x14ac:dyDescent="0.25">
      <c r="A513" s="421"/>
      <c r="B513" s="421"/>
      <c r="C513" s="421"/>
      <c r="D513" s="421"/>
      <c r="E513" s="421"/>
      <c r="F513" s="421"/>
      <c r="G513" s="421"/>
      <c r="H513" s="421"/>
      <c r="I513" s="421"/>
      <c r="J513" s="421"/>
      <c r="K513" s="421"/>
      <c r="L513" s="421"/>
      <c r="M513" s="421"/>
      <c r="N513" s="421"/>
      <c r="O513" s="421"/>
      <c r="P513" s="421"/>
      <c r="Q513" s="421"/>
      <c r="R513" s="421"/>
      <c r="S513" s="421"/>
      <c r="T513" s="421"/>
      <c r="U513" s="421"/>
      <c r="V513" s="421"/>
      <c r="W513" s="421"/>
      <c r="X513" s="421"/>
      <c r="Y513" s="421"/>
      <c r="Z513" s="421"/>
    </row>
    <row r="514" spans="1:26" x14ac:dyDescent="0.25">
      <c r="A514" s="421"/>
      <c r="B514" s="421"/>
      <c r="C514" s="421"/>
      <c r="D514" s="421"/>
      <c r="E514" s="421"/>
      <c r="F514" s="421"/>
      <c r="G514" s="421"/>
      <c r="H514" s="421"/>
      <c r="I514" s="421"/>
      <c r="J514" s="421"/>
      <c r="K514" s="421"/>
      <c r="L514" s="421"/>
      <c r="M514" s="421"/>
      <c r="N514" s="421"/>
      <c r="O514" s="421"/>
      <c r="P514" s="421"/>
      <c r="Q514" s="421"/>
      <c r="R514" s="421"/>
      <c r="S514" s="421"/>
      <c r="T514" s="421"/>
      <c r="U514" s="421"/>
      <c r="V514" s="421"/>
      <c r="W514" s="421"/>
      <c r="X514" s="421"/>
      <c r="Y514" s="421"/>
      <c r="Z514" s="421"/>
    </row>
    <row r="515" spans="1:26" x14ac:dyDescent="0.25">
      <c r="A515" s="421"/>
      <c r="B515" s="421"/>
      <c r="C515" s="421"/>
      <c r="D515" s="421"/>
      <c r="E515" s="421"/>
      <c r="F515" s="421"/>
      <c r="G515" s="421"/>
      <c r="H515" s="421"/>
      <c r="I515" s="421"/>
      <c r="J515" s="421"/>
      <c r="K515" s="421"/>
      <c r="L515" s="421"/>
      <c r="M515" s="421"/>
      <c r="N515" s="421"/>
      <c r="O515" s="421"/>
      <c r="P515" s="421"/>
      <c r="Q515" s="421"/>
      <c r="R515" s="421"/>
      <c r="S515" s="421"/>
      <c r="T515" s="421"/>
      <c r="U515" s="421"/>
      <c r="V515" s="421"/>
      <c r="W515" s="421"/>
      <c r="X515" s="421"/>
      <c r="Y515" s="421"/>
      <c r="Z515" s="421"/>
    </row>
    <row r="516" spans="1:26" x14ac:dyDescent="0.25">
      <c r="A516" s="421"/>
      <c r="B516" s="421"/>
      <c r="C516" s="421"/>
      <c r="D516" s="421"/>
      <c r="E516" s="421"/>
      <c r="F516" s="421"/>
      <c r="G516" s="421"/>
      <c r="H516" s="421"/>
      <c r="I516" s="421"/>
      <c r="J516" s="421"/>
      <c r="K516" s="421"/>
      <c r="L516" s="421"/>
      <c r="M516" s="421"/>
      <c r="N516" s="421"/>
      <c r="O516" s="421"/>
      <c r="P516" s="421"/>
      <c r="Q516" s="421"/>
      <c r="R516" s="421"/>
      <c r="S516" s="421"/>
      <c r="T516" s="421"/>
      <c r="U516" s="421"/>
      <c r="V516" s="421"/>
      <c r="W516" s="421"/>
      <c r="X516" s="421"/>
      <c r="Y516" s="421"/>
      <c r="Z516" s="421"/>
    </row>
    <row r="517" spans="1:26" x14ac:dyDescent="0.25">
      <c r="A517" s="421"/>
      <c r="B517" s="421"/>
      <c r="C517" s="421"/>
      <c r="D517" s="421"/>
      <c r="E517" s="421"/>
      <c r="F517" s="421"/>
      <c r="G517" s="421"/>
      <c r="H517" s="421"/>
      <c r="I517" s="421"/>
      <c r="J517" s="421"/>
      <c r="K517" s="421"/>
      <c r="L517" s="421"/>
      <c r="M517" s="421"/>
      <c r="N517" s="421"/>
      <c r="O517" s="421"/>
      <c r="P517" s="421"/>
      <c r="Q517" s="421"/>
      <c r="R517" s="421"/>
      <c r="S517" s="421"/>
      <c r="T517" s="421"/>
      <c r="U517" s="421"/>
      <c r="V517" s="421"/>
      <c r="W517" s="421"/>
      <c r="X517" s="421"/>
      <c r="Y517" s="421"/>
      <c r="Z517" s="421"/>
    </row>
    <row r="518" spans="1:26" x14ac:dyDescent="0.25">
      <c r="A518" s="421"/>
      <c r="B518" s="421"/>
      <c r="C518" s="421"/>
      <c r="D518" s="421"/>
      <c r="E518" s="421"/>
      <c r="F518" s="421"/>
      <c r="G518" s="421"/>
      <c r="H518" s="421"/>
      <c r="I518" s="421"/>
      <c r="J518" s="421"/>
      <c r="K518" s="421"/>
      <c r="L518" s="421"/>
      <c r="M518" s="421"/>
      <c r="N518" s="421"/>
      <c r="O518" s="421"/>
      <c r="P518" s="421"/>
      <c r="Q518" s="421"/>
      <c r="R518" s="421"/>
      <c r="S518" s="421"/>
      <c r="T518" s="421"/>
      <c r="U518" s="421"/>
      <c r="V518" s="421"/>
      <c r="W518" s="421"/>
      <c r="X518" s="421"/>
      <c r="Y518" s="421"/>
      <c r="Z518" s="421"/>
    </row>
    <row r="519" spans="1:26" x14ac:dyDescent="0.25">
      <c r="A519" s="421"/>
      <c r="B519" s="421"/>
      <c r="C519" s="421"/>
      <c r="D519" s="421"/>
      <c r="E519" s="421"/>
      <c r="F519" s="421"/>
      <c r="G519" s="421"/>
      <c r="H519" s="421"/>
      <c r="I519" s="421"/>
      <c r="J519" s="421"/>
      <c r="K519" s="421"/>
      <c r="L519" s="421"/>
      <c r="M519" s="421"/>
      <c r="N519" s="421"/>
      <c r="O519" s="421"/>
      <c r="P519" s="421"/>
      <c r="Q519" s="421"/>
      <c r="R519" s="421"/>
      <c r="S519" s="421"/>
      <c r="T519" s="421"/>
      <c r="U519" s="421"/>
      <c r="V519" s="421"/>
      <c r="W519" s="421"/>
      <c r="X519" s="421"/>
      <c r="Y519" s="421"/>
      <c r="Z519" s="421"/>
    </row>
    <row r="520" spans="1:26" x14ac:dyDescent="0.25">
      <c r="A520" s="421"/>
      <c r="B520" s="421"/>
      <c r="C520" s="421"/>
      <c r="D520" s="421"/>
      <c r="E520" s="421"/>
      <c r="F520" s="421"/>
      <c r="G520" s="421"/>
      <c r="H520" s="421"/>
      <c r="I520" s="421"/>
      <c r="J520" s="421"/>
      <c r="K520" s="421"/>
      <c r="L520" s="421"/>
      <c r="M520" s="421"/>
      <c r="N520" s="421"/>
      <c r="O520" s="421"/>
      <c r="P520" s="421"/>
      <c r="Q520" s="421"/>
      <c r="R520" s="421"/>
      <c r="S520" s="421"/>
      <c r="T520" s="421"/>
      <c r="U520" s="421"/>
      <c r="V520" s="421"/>
      <c r="W520" s="421"/>
      <c r="X520" s="421"/>
      <c r="Y520" s="421"/>
      <c r="Z520" s="421"/>
    </row>
    <row r="521" spans="1:26" x14ac:dyDescent="0.25">
      <c r="A521" s="421"/>
      <c r="B521" s="421"/>
      <c r="C521" s="421"/>
      <c r="D521" s="421"/>
      <c r="E521" s="421"/>
      <c r="F521" s="421"/>
      <c r="G521" s="421"/>
      <c r="H521" s="421"/>
      <c r="I521" s="421"/>
      <c r="J521" s="421"/>
      <c r="K521" s="421"/>
      <c r="L521" s="421"/>
      <c r="M521" s="421"/>
      <c r="N521" s="421"/>
      <c r="O521" s="421"/>
      <c r="P521" s="421"/>
      <c r="Q521" s="421"/>
      <c r="R521" s="421"/>
      <c r="S521" s="421"/>
      <c r="T521" s="421"/>
      <c r="U521" s="421"/>
      <c r="V521" s="421"/>
      <c r="W521" s="421"/>
      <c r="X521" s="421"/>
      <c r="Y521" s="421"/>
      <c r="Z521" s="421"/>
    </row>
    <row r="522" spans="1:26" x14ac:dyDescent="0.25">
      <c r="A522" s="421"/>
      <c r="B522" s="421"/>
      <c r="C522" s="421"/>
      <c r="D522" s="421"/>
      <c r="E522" s="421"/>
      <c r="F522" s="421"/>
      <c r="G522" s="421"/>
      <c r="H522" s="421"/>
      <c r="I522" s="421"/>
      <c r="J522" s="421"/>
      <c r="K522" s="421"/>
      <c r="L522" s="421"/>
      <c r="M522" s="421"/>
      <c r="N522" s="421"/>
      <c r="O522" s="421"/>
      <c r="P522" s="421"/>
      <c r="Q522" s="421"/>
      <c r="R522" s="421"/>
      <c r="S522" s="421"/>
      <c r="T522" s="421"/>
      <c r="U522" s="421"/>
      <c r="V522" s="421"/>
      <c r="W522" s="421"/>
      <c r="X522" s="421"/>
      <c r="Y522" s="421"/>
      <c r="Z522" s="421"/>
    </row>
    <row r="523" spans="1:26" x14ac:dyDescent="0.25">
      <c r="A523" s="421"/>
      <c r="B523" s="421"/>
      <c r="C523" s="421"/>
      <c r="D523" s="421"/>
      <c r="E523" s="421"/>
      <c r="F523" s="421"/>
      <c r="G523" s="421"/>
      <c r="H523" s="421"/>
      <c r="I523" s="421"/>
      <c r="J523" s="421"/>
      <c r="K523" s="421"/>
      <c r="L523" s="421"/>
      <c r="M523" s="421"/>
      <c r="N523" s="421"/>
      <c r="O523" s="421"/>
      <c r="P523" s="421"/>
      <c r="Q523" s="421"/>
      <c r="R523" s="421"/>
      <c r="S523" s="421"/>
      <c r="T523" s="421"/>
      <c r="U523" s="421"/>
      <c r="V523" s="421"/>
      <c r="W523" s="421"/>
      <c r="X523" s="421"/>
      <c r="Y523" s="421"/>
      <c r="Z523" s="421"/>
    </row>
    <row r="524" spans="1:26" x14ac:dyDescent="0.25">
      <c r="A524" s="421"/>
      <c r="B524" s="421"/>
      <c r="C524" s="421"/>
      <c r="D524" s="421"/>
      <c r="E524" s="421"/>
      <c r="F524" s="421"/>
      <c r="G524" s="421"/>
      <c r="H524" s="421"/>
      <c r="I524" s="421"/>
      <c r="J524" s="421"/>
      <c r="K524" s="421"/>
      <c r="L524" s="421"/>
      <c r="M524" s="421"/>
      <c r="N524" s="421"/>
      <c r="O524" s="421"/>
      <c r="P524" s="421"/>
      <c r="Q524" s="421"/>
      <c r="R524" s="421"/>
      <c r="S524" s="421"/>
      <c r="T524" s="421"/>
      <c r="U524" s="421"/>
      <c r="V524" s="421"/>
      <c r="W524" s="421"/>
      <c r="X524" s="421"/>
      <c r="Y524" s="421"/>
      <c r="Z524" s="421"/>
    </row>
    <row r="525" spans="1:26" x14ac:dyDescent="0.25">
      <c r="A525" s="421"/>
      <c r="B525" s="421"/>
      <c r="C525" s="421"/>
      <c r="D525" s="421"/>
      <c r="E525" s="421"/>
      <c r="F525" s="421"/>
      <c r="G525" s="421"/>
      <c r="H525" s="421"/>
      <c r="I525" s="421"/>
      <c r="J525" s="421"/>
      <c r="K525" s="421"/>
      <c r="L525" s="421"/>
      <c r="M525" s="421"/>
      <c r="N525" s="421"/>
      <c r="O525" s="421"/>
      <c r="P525" s="421"/>
      <c r="Q525" s="421"/>
      <c r="R525" s="421"/>
      <c r="S525" s="421"/>
      <c r="T525" s="421"/>
      <c r="U525" s="421"/>
      <c r="V525" s="421"/>
      <c r="W525" s="421"/>
      <c r="X525" s="421"/>
      <c r="Y525" s="421"/>
      <c r="Z525" s="421"/>
    </row>
    <row r="526" spans="1:26" x14ac:dyDescent="0.25">
      <c r="A526" s="421"/>
      <c r="B526" s="421"/>
      <c r="C526" s="421"/>
      <c r="D526" s="421"/>
      <c r="E526" s="421"/>
      <c r="F526" s="421"/>
      <c r="G526" s="421"/>
      <c r="H526" s="421"/>
      <c r="I526" s="421"/>
      <c r="J526" s="421"/>
      <c r="K526" s="421"/>
      <c r="L526" s="421"/>
      <c r="M526" s="421"/>
      <c r="N526" s="421"/>
      <c r="O526" s="421"/>
      <c r="P526" s="421"/>
      <c r="Q526" s="421"/>
      <c r="R526" s="421"/>
      <c r="S526" s="421"/>
      <c r="T526" s="421"/>
      <c r="U526" s="421"/>
      <c r="V526" s="421"/>
      <c r="W526" s="421"/>
      <c r="X526" s="421"/>
      <c r="Y526" s="421"/>
      <c r="Z526" s="421"/>
    </row>
    <row r="527" spans="1:26" x14ac:dyDescent="0.25">
      <c r="A527" s="421"/>
      <c r="B527" s="421"/>
      <c r="C527" s="421"/>
      <c r="D527" s="421"/>
      <c r="E527" s="421"/>
      <c r="F527" s="421"/>
      <c r="G527" s="421"/>
      <c r="H527" s="421"/>
      <c r="I527" s="421"/>
      <c r="J527" s="421"/>
      <c r="K527" s="421"/>
      <c r="L527" s="421"/>
      <c r="M527" s="421"/>
      <c r="N527" s="421"/>
      <c r="O527" s="421"/>
      <c r="P527" s="421"/>
      <c r="Q527" s="421"/>
      <c r="R527" s="421"/>
      <c r="S527" s="421"/>
      <c r="T527" s="421"/>
      <c r="U527" s="421"/>
      <c r="V527" s="421"/>
      <c r="W527" s="421"/>
      <c r="X527" s="421"/>
      <c r="Y527" s="421"/>
      <c r="Z527" s="421"/>
    </row>
    <row r="528" spans="1:26" x14ac:dyDescent="0.25">
      <c r="A528" s="421"/>
      <c r="B528" s="421"/>
      <c r="C528" s="421"/>
      <c r="D528" s="421"/>
      <c r="E528" s="421"/>
      <c r="F528" s="421"/>
      <c r="G528" s="421"/>
      <c r="H528" s="421"/>
      <c r="I528" s="421"/>
      <c r="J528" s="421"/>
      <c r="K528" s="421"/>
      <c r="L528" s="421"/>
      <c r="M528" s="421"/>
      <c r="N528" s="421"/>
      <c r="O528" s="421"/>
      <c r="P528" s="421"/>
      <c r="Q528" s="421"/>
      <c r="R528" s="421"/>
      <c r="S528" s="421"/>
      <c r="T528" s="421"/>
      <c r="U528" s="421"/>
      <c r="V528" s="421"/>
      <c r="W528" s="421"/>
      <c r="X528" s="421"/>
      <c r="Y528" s="421"/>
      <c r="Z528" s="421"/>
    </row>
    <row r="529" spans="1:26" x14ac:dyDescent="0.25">
      <c r="A529" s="421"/>
      <c r="B529" s="421"/>
      <c r="C529" s="421"/>
      <c r="D529" s="421"/>
      <c r="E529" s="421"/>
      <c r="F529" s="421"/>
      <c r="G529" s="421"/>
      <c r="H529" s="421"/>
      <c r="I529" s="421"/>
      <c r="J529" s="421"/>
      <c r="K529" s="421"/>
      <c r="L529" s="421"/>
      <c r="M529" s="421"/>
      <c r="N529" s="421"/>
      <c r="O529" s="421"/>
      <c r="P529" s="421"/>
      <c r="Q529" s="421"/>
      <c r="R529" s="421"/>
      <c r="S529" s="421"/>
      <c r="T529" s="421"/>
      <c r="U529" s="421"/>
      <c r="V529" s="421"/>
      <c r="W529" s="421"/>
      <c r="X529" s="421"/>
      <c r="Y529" s="421"/>
      <c r="Z529" s="421"/>
    </row>
    <row r="530" spans="1:26" x14ac:dyDescent="0.25">
      <c r="A530" s="421"/>
      <c r="B530" s="421"/>
      <c r="C530" s="421"/>
      <c r="D530" s="421"/>
      <c r="E530" s="421"/>
      <c r="F530" s="421"/>
      <c r="G530" s="421"/>
      <c r="H530" s="421"/>
      <c r="I530" s="421"/>
      <c r="J530" s="421"/>
      <c r="K530" s="421"/>
      <c r="L530" s="421"/>
      <c r="M530" s="421"/>
      <c r="N530" s="421"/>
      <c r="O530" s="421"/>
      <c r="P530" s="421"/>
      <c r="Q530" s="421"/>
      <c r="R530" s="421"/>
      <c r="S530" s="421"/>
      <c r="T530" s="421"/>
      <c r="U530" s="421"/>
      <c r="V530" s="421"/>
      <c r="W530" s="421"/>
      <c r="X530" s="421"/>
      <c r="Y530" s="421"/>
      <c r="Z530" s="421"/>
    </row>
    <row r="531" spans="1:26" x14ac:dyDescent="0.25">
      <c r="A531" s="421"/>
      <c r="B531" s="421"/>
      <c r="C531" s="421"/>
      <c r="D531" s="421"/>
      <c r="E531" s="421"/>
      <c r="F531" s="421"/>
      <c r="G531" s="421"/>
      <c r="H531" s="421"/>
      <c r="I531" s="421"/>
      <c r="J531" s="421"/>
      <c r="K531" s="421"/>
      <c r="L531" s="421"/>
      <c r="M531" s="421"/>
      <c r="N531" s="421"/>
      <c r="O531" s="421"/>
      <c r="P531" s="421"/>
      <c r="Q531" s="421"/>
      <c r="R531" s="421"/>
      <c r="S531" s="421"/>
      <c r="T531" s="421"/>
      <c r="U531" s="421"/>
      <c r="V531" s="421"/>
      <c r="W531" s="421"/>
      <c r="X531" s="421"/>
      <c r="Y531" s="421"/>
      <c r="Z531" s="421"/>
    </row>
    <row r="532" spans="1:26" x14ac:dyDescent="0.25">
      <c r="A532" s="421"/>
      <c r="B532" s="421"/>
      <c r="C532" s="421"/>
      <c r="D532" s="421"/>
      <c r="E532" s="421"/>
      <c r="F532" s="421"/>
      <c r="G532" s="421"/>
      <c r="H532" s="421"/>
      <c r="I532" s="421"/>
      <c r="J532" s="421"/>
      <c r="K532" s="421"/>
      <c r="L532" s="421"/>
      <c r="M532" s="421"/>
      <c r="N532" s="421"/>
      <c r="O532" s="421"/>
      <c r="P532" s="421"/>
      <c r="Q532" s="421"/>
      <c r="R532" s="421"/>
      <c r="S532" s="421"/>
      <c r="T532" s="421"/>
      <c r="U532" s="421"/>
      <c r="V532" s="421"/>
      <c r="W532" s="421"/>
      <c r="X532" s="421"/>
      <c r="Y532" s="421"/>
      <c r="Z532" s="421"/>
    </row>
    <row r="533" spans="1:26" x14ac:dyDescent="0.25">
      <c r="A533" s="421"/>
      <c r="B533" s="421"/>
      <c r="C533" s="421"/>
      <c r="D533" s="421"/>
      <c r="E533" s="421"/>
      <c r="F533" s="421"/>
      <c r="G533" s="421"/>
      <c r="H533" s="421"/>
      <c r="I533" s="421"/>
      <c r="J533" s="421"/>
      <c r="K533" s="421"/>
      <c r="L533" s="421"/>
      <c r="M533" s="421"/>
      <c r="N533" s="421"/>
      <c r="O533" s="421"/>
      <c r="P533" s="421"/>
      <c r="Q533" s="421"/>
      <c r="R533" s="421"/>
      <c r="S533" s="421"/>
      <c r="T533" s="421"/>
      <c r="U533" s="421"/>
      <c r="V533" s="421"/>
      <c r="W533" s="421"/>
      <c r="X533" s="421"/>
      <c r="Y533" s="421"/>
      <c r="Z533" s="421"/>
    </row>
    <row r="534" spans="1:26" x14ac:dyDescent="0.25">
      <c r="A534" s="421"/>
      <c r="B534" s="421"/>
      <c r="C534" s="421"/>
      <c r="D534" s="421"/>
      <c r="E534" s="421"/>
      <c r="F534" s="421"/>
      <c r="G534" s="421"/>
      <c r="H534" s="421"/>
      <c r="I534" s="421"/>
      <c r="J534" s="421"/>
      <c r="K534" s="421"/>
      <c r="L534" s="421"/>
      <c r="M534" s="421"/>
      <c r="N534" s="421"/>
      <c r="O534" s="421"/>
      <c r="P534" s="421"/>
      <c r="Q534" s="421"/>
      <c r="R534" s="421"/>
      <c r="S534" s="421"/>
      <c r="T534" s="421"/>
      <c r="U534" s="421"/>
      <c r="V534" s="421"/>
      <c r="W534" s="421"/>
      <c r="X534" s="421"/>
      <c r="Y534" s="421"/>
      <c r="Z534" s="421"/>
    </row>
    <row r="535" spans="1:26" x14ac:dyDescent="0.25">
      <c r="A535" s="421"/>
      <c r="B535" s="421"/>
      <c r="C535" s="421"/>
      <c r="D535" s="421"/>
      <c r="E535" s="421"/>
      <c r="F535" s="421"/>
      <c r="G535" s="421"/>
      <c r="H535" s="421"/>
      <c r="I535" s="421"/>
      <c r="J535" s="421"/>
      <c r="K535" s="421"/>
      <c r="L535" s="421"/>
      <c r="M535" s="421"/>
      <c r="N535" s="421"/>
      <c r="O535" s="421"/>
      <c r="P535" s="421"/>
      <c r="Q535" s="421"/>
      <c r="R535" s="421"/>
      <c r="S535" s="421"/>
      <c r="T535" s="421"/>
      <c r="U535" s="421"/>
      <c r="V535" s="421"/>
      <c r="W535" s="421"/>
      <c r="X535" s="421"/>
      <c r="Y535" s="421"/>
      <c r="Z535" s="421"/>
    </row>
    <row r="536" spans="1:26" x14ac:dyDescent="0.25">
      <c r="A536" s="421"/>
      <c r="B536" s="421"/>
      <c r="C536" s="421"/>
      <c r="D536" s="421"/>
      <c r="E536" s="421"/>
      <c r="F536" s="421"/>
      <c r="G536" s="421"/>
      <c r="H536" s="421"/>
      <c r="I536" s="421"/>
      <c r="J536" s="421"/>
      <c r="K536" s="421"/>
      <c r="L536" s="421"/>
      <c r="M536" s="421"/>
      <c r="N536" s="421"/>
      <c r="O536" s="421"/>
      <c r="P536" s="421"/>
      <c r="Q536" s="421"/>
      <c r="R536" s="421"/>
      <c r="S536" s="421"/>
      <c r="T536" s="421"/>
      <c r="U536" s="421"/>
      <c r="V536" s="421"/>
      <c r="W536" s="421"/>
      <c r="X536" s="421"/>
      <c r="Y536" s="421"/>
      <c r="Z536" s="421"/>
    </row>
    <row r="537" spans="1:26" x14ac:dyDescent="0.25">
      <c r="A537" s="421"/>
      <c r="B537" s="421"/>
      <c r="C537" s="421"/>
      <c r="D537" s="421"/>
      <c r="E537" s="421"/>
      <c r="F537" s="421"/>
      <c r="G537" s="421"/>
      <c r="H537" s="421"/>
      <c r="I537" s="421"/>
      <c r="J537" s="421"/>
      <c r="K537" s="421"/>
      <c r="L537" s="421"/>
      <c r="M537" s="421"/>
      <c r="N537" s="421"/>
      <c r="O537" s="421"/>
      <c r="P537" s="421"/>
      <c r="Q537" s="421"/>
      <c r="R537" s="421"/>
      <c r="S537" s="421"/>
      <c r="T537" s="421"/>
      <c r="U537" s="421"/>
      <c r="V537" s="421"/>
      <c r="W537" s="421"/>
      <c r="X537" s="421"/>
      <c r="Y537" s="421"/>
      <c r="Z537" s="421"/>
    </row>
    <row r="538" spans="1:26" x14ac:dyDescent="0.25">
      <c r="A538" s="421"/>
      <c r="B538" s="421"/>
      <c r="C538" s="421"/>
      <c r="D538" s="421"/>
      <c r="E538" s="421"/>
      <c r="F538" s="421"/>
      <c r="G538" s="421"/>
      <c r="H538" s="421"/>
      <c r="I538" s="421"/>
      <c r="J538" s="421"/>
      <c r="K538" s="421"/>
      <c r="L538" s="421"/>
      <c r="M538" s="421"/>
      <c r="N538" s="421"/>
      <c r="O538" s="421"/>
      <c r="P538" s="421"/>
      <c r="Q538" s="421"/>
      <c r="R538" s="421"/>
      <c r="S538" s="421"/>
      <c r="T538" s="421"/>
      <c r="U538" s="421"/>
      <c r="V538" s="421"/>
      <c r="W538" s="421"/>
      <c r="X538" s="421"/>
      <c r="Y538" s="421"/>
      <c r="Z538" s="421"/>
    </row>
    <row r="539" spans="1:26" x14ac:dyDescent="0.25">
      <c r="A539" s="421"/>
      <c r="B539" s="421"/>
      <c r="C539" s="421"/>
      <c r="D539" s="421"/>
      <c r="E539" s="421"/>
      <c r="F539" s="421"/>
      <c r="G539" s="421"/>
      <c r="H539" s="421"/>
      <c r="I539" s="421"/>
      <c r="J539" s="421"/>
      <c r="K539" s="421"/>
      <c r="L539" s="421"/>
      <c r="M539" s="421"/>
      <c r="N539" s="421"/>
      <c r="O539" s="421"/>
      <c r="P539" s="421"/>
      <c r="Q539" s="421"/>
      <c r="R539" s="421"/>
      <c r="S539" s="421"/>
      <c r="T539" s="421"/>
      <c r="U539" s="421"/>
      <c r="V539" s="421"/>
      <c r="W539" s="421"/>
      <c r="X539" s="421"/>
      <c r="Y539" s="421"/>
      <c r="Z539" s="421"/>
    </row>
    <row r="540" spans="1:26" x14ac:dyDescent="0.25">
      <c r="A540" s="421"/>
      <c r="B540" s="421"/>
      <c r="C540" s="421"/>
      <c r="D540" s="421"/>
      <c r="E540" s="421"/>
      <c r="F540" s="421"/>
      <c r="G540" s="421"/>
      <c r="H540" s="421"/>
      <c r="I540" s="421"/>
      <c r="J540" s="421"/>
      <c r="K540" s="421"/>
      <c r="L540" s="421"/>
      <c r="M540" s="421"/>
      <c r="N540" s="421"/>
      <c r="O540" s="421"/>
      <c r="P540" s="421"/>
      <c r="Q540" s="421"/>
      <c r="R540" s="421"/>
      <c r="S540" s="421"/>
      <c r="T540" s="421"/>
      <c r="U540" s="421"/>
      <c r="V540" s="421"/>
      <c r="W540" s="421"/>
      <c r="X540" s="421"/>
      <c r="Y540" s="421"/>
      <c r="Z540" s="421"/>
    </row>
    <row r="541" spans="1:26" x14ac:dyDescent="0.25">
      <c r="A541" s="421"/>
      <c r="B541" s="421"/>
      <c r="C541" s="421"/>
      <c r="D541" s="421"/>
      <c r="E541" s="421"/>
      <c r="F541" s="421"/>
      <c r="G541" s="421"/>
      <c r="H541" s="421"/>
      <c r="I541" s="421"/>
      <c r="J541" s="421"/>
      <c r="K541" s="421"/>
      <c r="L541" s="421"/>
      <c r="M541" s="421"/>
      <c r="N541" s="421"/>
      <c r="O541" s="421"/>
      <c r="P541" s="421"/>
      <c r="Q541" s="421"/>
      <c r="R541" s="421"/>
      <c r="S541" s="421"/>
      <c r="T541" s="421"/>
      <c r="U541" s="421"/>
      <c r="V541" s="421"/>
      <c r="W541" s="421"/>
      <c r="X541" s="421"/>
      <c r="Y541" s="421"/>
      <c r="Z541" s="421"/>
    </row>
    <row r="542" spans="1:26" x14ac:dyDescent="0.25">
      <c r="A542" s="421"/>
      <c r="B542" s="421"/>
      <c r="C542" s="421"/>
      <c r="D542" s="421"/>
      <c r="E542" s="421"/>
      <c r="F542" s="421"/>
      <c r="G542" s="421"/>
      <c r="H542" s="421"/>
      <c r="I542" s="421"/>
      <c r="J542" s="421"/>
      <c r="K542" s="421"/>
      <c r="L542" s="421"/>
      <c r="M542" s="421"/>
      <c r="N542" s="421"/>
      <c r="O542" s="421"/>
      <c r="P542" s="421"/>
      <c r="Q542" s="421"/>
      <c r="R542" s="421"/>
      <c r="S542" s="421"/>
      <c r="T542" s="421"/>
      <c r="U542" s="421"/>
      <c r="V542" s="421"/>
      <c r="W542" s="421"/>
      <c r="X542" s="421"/>
      <c r="Y542" s="421"/>
      <c r="Z542" s="421"/>
    </row>
    <row r="543" spans="1:26" x14ac:dyDescent="0.25">
      <c r="A543" s="421"/>
      <c r="B543" s="421"/>
      <c r="C543" s="421"/>
      <c r="D543" s="421"/>
      <c r="E543" s="421"/>
      <c r="F543" s="421"/>
      <c r="G543" s="421"/>
      <c r="H543" s="421"/>
      <c r="I543" s="421"/>
      <c r="J543" s="421"/>
      <c r="K543" s="421"/>
      <c r="L543" s="421"/>
      <c r="M543" s="421"/>
      <c r="N543" s="421"/>
      <c r="O543" s="421"/>
      <c r="P543" s="421"/>
      <c r="Q543" s="421"/>
      <c r="R543" s="421"/>
      <c r="S543" s="421"/>
      <c r="T543" s="421"/>
      <c r="U543" s="421"/>
      <c r="V543" s="421"/>
      <c r="W543" s="421"/>
      <c r="X543" s="421"/>
      <c r="Y543" s="421"/>
      <c r="Z543" s="421"/>
    </row>
    <row r="544" spans="1:26" x14ac:dyDescent="0.25">
      <c r="A544" s="421"/>
      <c r="B544" s="421"/>
      <c r="C544" s="421"/>
      <c r="D544" s="421"/>
      <c r="E544" s="421"/>
      <c r="F544" s="421"/>
      <c r="G544" s="421"/>
      <c r="H544" s="421"/>
      <c r="I544" s="421"/>
      <c r="J544" s="421"/>
      <c r="K544" s="421"/>
      <c r="L544" s="421"/>
      <c r="M544" s="421"/>
      <c r="N544" s="421"/>
      <c r="O544" s="421"/>
      <c r="P544" s="421"/>
      <c r="Q544" s="421"/>
      <c r="R544" s="421"/>
      <c r="S544" s="421"/>
      <c r="T544" s="421"/>
      <c r="U544" s="421"/>
      <c r="V544" s="421"/>
      <c r="W544" s="421"/>
      <c r="X544" s="421"/>
      <c r="Y544" s="421"/>
      <c r="Z544" s="421"/>
    </row>
    <row r="545" spans="1:26" x14ac:dyDescent="0.25">
      <c r="A545" s="421"/>
      <c r="B545" s="421"/>
      <c r="C545" s="421"/>
      <c r="D545" s="421"/>
      <c r="E545" s="421"/>
      <c r="F545" s="421"/>
      <c r="G545" s="421"/>
      <c r="H545" s="421"/>
      <c r="I545" s="421"/>
      <c r="J545" s="421"/>
      <c r="K545" s="421"/>
      <c r="L545" s="421"/>
      <c r="M545" s="421"/>
      <c r="N545" s="421"/>
      <c r="O545" s="421"/>
      <c r="P545" s="421"/>
      <c r="Q545" s="421"/>
      <c r="R545" s="421"/>
      <c r="S545" s="421"/>
      <c r="T545" s="421"/>
      <c r="U545" s="421"/>
      <c r="V545" s="421"/>
      <c r="W545" s="421"/>
      <c r="X545" s="421"/>
      <c r="Y545" s="421"/>
      <c r="Z545" s="421"/>
    </row>
    <row r="546" spans="1:26" x14ac:dyDescent="0.25">
      <c r="A546" s="421"/>
      <c r="B546" s="421"/>
      <c r="C546" s="421"/>
      <c r="D546" s="421"/>
      <c r="E546" s="421"/>
      <c r="F546" s="421"/>
      <c r="G546" s="421"/>
      <c r="H546" s="421"/>
      <c r="I546" s="421"/>
      <c r="J546" s="421"/>
      <c r="K546" s="421"/>
      <c r="L546" s="421"/>
      <c r="M546" s="421"/>
      <c r="N546" s="421"/>
      <c r="O546" s="421"/>
      <c r="P546" s="421"/>
      <c r="Q546" s="421"/>
      <c r="R546" s="421"/>
      <c r="S546" s="421"/>
      <c r="T546" s="421"/>
      <c r="U546" s="421"/>
      <c r="V546" s="421"/>
      <c r="W546" s="421"/>
      <c r="X546" s="421"/>
      <c r="Y546" s="421"/>
      <c r="Z546" s="421"/>
    </row>
    <row r="547" spans="1:26" x14ac:dyDescent="0.25">
      <c r="A547" s="421"/>
      <c r="B547" s="421"/>
      <c r="C547" s="421"/>
      <c r="D547" s="421"/>
      <c r="E547" s="421"/>
      <c r="F547" s="421"/>
      <c r="G547" s="421"/>
      <c r="H547" s="421"/>
      <c r="I547" s="421"/>
      <c r="J547" s="421"/>
      <c r="K547" s="421"/>
      <c r="L547" s="421"/>
      <c r="M547" s="421"/>
      <c r="N547" s="421"/>
      <c r="O547" s="421"/>
      <c r="P547" s="421"/>
      <c r="Q547" s="421"/>
      <c r="R547" s="421"/>
      <c r="S547" s="421"/>
      <c r="T547" s="421"/>
      <c r="U547" s="421"/>
      <c r="V547" s="421"/>
      <c r="W547" s="421"/>
      <c r="X547" s="421"/>
      <c r="Y547" s="421"/>
      <c r="Z547" s="421"/>
    </row>
    <row r="548" spans="1:26" x14ac:dyDescent="0.25">
      <c r="A548" s="421"/>
      <c r="B548" s="421"/>
      <c r="C548" s="421"/>
      <c r="D548" s="421"/>
      <c r="E548" s="421"/>
      <c r="F548" s="421"/>
      <c r="G548" s="421"/>
      <c r="H548" s="421"/>
      <c r="I548" s="421"/>
      <c r="J548" s="421"/>
      <c r="K548" s="421"/>
      <c r="L548" s="421"/>
      <c r="M548" s="421"/>
      <c r="N548" s="421"/>
      <c r="O548" s="421"/>
      <c r="P548" s="421"/>
      <c r="Q548" s="421"/>
      <c r="R548" s="421"/>
      <c r="S548" s="421"/>
      <c r="T548" s="421"/>
      <c r="U548" s="421"/>
      <c r="V548" s="421"/>
      <c r="W548" s="421"/>
      <c r="X548" s="421"/>
      <c r="Y548" s="421"/>
      <c r="Z548" s="421"/>
    </row>
    <row r="549" spans="1:26" x14ac:dyDescent="0.25">
      <c r="A549" s="421"/>
      <c r="B549" s="421"/>
      <c r="C549" s="421"/>
      <c r="D549" s="421"/>
      <c r="E549" s="421"/>
      <c r="F549" s="421"/>
      <c r="G549" s="421"/>
      <c r="H549" s="421"/>
      <c r="I549" s="421"/>
      <c r="J549" s="421"/>
      <c r="K549" s="421"/>
      <c r="L549" s="421"/>
      <c r="M549" s="421"/>
      <c r="N549" s="421"/>
      <c r="O549" s="421"/>
      <c r="P549" s="421"/>
      <c r="Q549" s="421"/>
      <c r="R549" s="421"/>
      <c r="S549" s="421"/>
      <c r="T549" s="421"/>
      <c r="U549" s="421"/>
      <c r="V549" s="421"/>
      <c r="W549" s="421"/>
      <c r="X549" s="421"/>
      <c r="Y549" s="421"/>
      <c r="Z549" s="421"/>
    </row>
    <row r="550" spans="1:26" x14ac:dyDescent="0.25">
      <c r="A550" s="421"/>
      <c r="B550" s="421"/>
      <c r="C550" s="421"/>
      <c r="D550" s="421"/>
      <c r="E550" s="421"/>
      <c r="F550" s="421"/>
      <c r="G550" s="421"/>
      <c r="H550" s="421"/>
      <c r="I550" s="421"/>
      <c r="J550" s="421"/>
      <c r="K550" s="421"/>
      <c r="L550" s="421"/>
      <c r="M550" s="421"/>
      <c r="N550" s="421"/>
      <c r="O550" s="421"/>
      <c r="P550" s="421"/>
      <c r="Q550" s="421"/>
      <c r="R550" s="421"/>
      <c r="S550" s="421"/>
      <c r="T550" s="421"/>
      <c r="U550" s="421"/>
      <c r="V550" s="421"/>
      <c r="W550" s="421"/>
      <c r="X550" s="421"/>
      <c r="Y550" s="421"/>
      <c r="Z550" s="421"/>
    </row>
    <row r="551" spans="1:26" x14ac:dyDescent="0.25">
      <c r="A551" s="421"/>
      <c r="B551" s="421"/>
      <c r="C551" s="421"/>
      <c r="D551" s="421"/>
      <c r="E551" s="421"/>
      <c r="F551" s="421"/>
      <c r="G551" s="421"/>
      <c r="H551" s="421"/>
      <c r="I551" s="421"/>
      <c r="J551" s="421"/>
      <c r="K551" s="421"/>
      <c r="L551" s="421"/>
      <c r="M551" s="421"/>
      <c r="N551" s="421"/>
      <c r="O551" s="421"/>
      <c r="P551" s="421"/>
      <c r="Q551" s="421"/>
      <c r="R551" s="421"/>
      <c r="S551" s="421"/>
      <c r="T551" s="421"/>
      <c r="U551" s="421"/>
      <c r="V551" s="421"/>
      <c r="W551" s="421"/>
      <c r="X551" s="421"/>
      <c r="Y551" s="421"/>
      <c r="Z551" s="421"/>
    </row>
    <row r="552" spans="1:26" x14ac:dyDescent="0.25">
      <c r="A552" s="421"/>
      <c r="B552" s="421"/>
      <c r="C552" s="421"/>
      <c r="D552" s="421"/>
      <c r="E552" s="421"/>
      <c r="F552" s="421"/>
      <c r="G552" s="421"/>
      <c r="H552" s="421"/>
      <c r="I552" s="421"/>
      <c r="J552" s="421"/>
      <c r="K552" s="421"/>
      <c r="L552" s="421"/>
      <c r="M552" s="421"/>
      <c r="N552" s="421"/>
      <c r="O552" s="421"/>
      <c r="P552" s="421"/>
      <c r="Q552" s="421"/>
      <c r="R552" s="421"/>
      <c r="S552" s="421"/>
      <c r="T552" s="421"/>
      <c r="U552" s="421"/>
      <c r="V552" s="421"/>
      <c r="W552" s="421"/>
      <c r="X552" s="421"/>
      <c r="Y552" s="421"/>
      <c r="Z552" s="421"/>
    </row>
    <row r="553" spans="1:26" x14ac:dyDescent="0.25">
      <c r="A553" s="421"/>
      <c r="B553" s="421"/>
      <c r="C553" s="421"/>
      <c r="D553" s="421"/>
      <c r="E553" s="421"/>
      <c r="F553" s="421"/>
      <c r="G553" s="421"/>
      <c r="H553" s="421"/>
      <c r="I553" s="421"/>
      <c r="J553" s="421"/>
      <c r="K553" s="421"/>
      <c r="L553" s="421"/>
      <c r="M553" s="421"/>
      <c r="N553" s="421"/>
      <c r="O553" s="421"/>
      <c r="P553" s="421"/>
      <c r="Q553" s="421"/>
      <c r="R553" s="421"/>
      <c r="S553" s="421"/>
      <c r="T553" s="421"/>
      <c r="U553" s="421"/>
      <c r="V553" s="421"/>
      <c r="W553" s="421"/>
      <c r="X553" s="421"/>
      <c r="Y553" s="421"/>
      <c r="Z553" s="421"/>
    </row>
    <row r="554" spans="1:26" x14ac:dyDescent="0.25">
      <c r="A554" s="421"/>
      <c r="B554" s="421"/>
      <c r="C554" s="421"/>
      <c r="D554" s="421"/>
      <c r="E554" s="421"/>
      <c r="F554" s="421"/>
      <c r="G554" s="421"/>
      <c r="H554" s="421"/>
      <c r="I554" s="421"/>
      <c r="J554" s="421"/>
      <c r="K554" s="421"/>
      <c r="L554" s="421"/>
      <c r="M554" s="421"/>
      <c r="N554" s="421"/>
      <c r="O554" s="421"/>
      <c r="P554" s="421"/>
      <c r="Q554" s="421"/>
      <c r="R554" s="421"/>
      <c r="S554" s="421"/>
      <c r="T554" s="421"/>
      <c r="U554" s="421"/>
      <c r="V554" s="421"/>
      <c r="W554" s="421"/>
      <c r="X554" s="421"/>
      <c r="Y554" s="421"/>
      <c r="Z554" s="421"/>
    </row>
    <row r="555" spans="1:26" x14ac:dyDescent="0.25">
      <c r="A555" s="421"/>
      <c r="B555" s="421"/>
      <c r="C555" s="421"/>
      <c r="D555" s="421"/>
      <c r="E555" s="421"/>
      <c r="F555" s="421"/>
      <c r="G555" s="421"/>
      <c r="H555" s="421"/>
      <c r="I555" s="421"/>
      <c r="J555" s="421"/>
      <c r="K555" s="421"/>
      <c r="L555" s="421"/>
      <c r="M555" s="421"/>
      <c r="N555" s="421"/>
      <c r="O555" s="421"/>
      <c r="P555" s="421"/>
      <c r="Q555" s="421"/>
      <c r="R555" s="421"/>
      <c r="S555" s="421"/>
      <c r="T555" s="421"/>
      <c r="U555" s="421"/>
      <c r="V555" s="421"/>
      <c r="W555" s="421"/>
      <c r="X555" s="421"/>
      <c r="Y555" s="421"/>
      <c r="Z555" s="421"/>
    </row>
    <row r="556" spans="1:26" x14ac:dyDescent="0.25">
      <c r="A556" s="421"/>
      <c r="B556" s="421"/>
      <c r="C556" s="421"/>
      <c r="D556" s="421"/>
      <c r="E556" s="421"/>
      <c r="F556" s="421"/>
      <c r="G556" s="421"/>
      <c r="H556" s="421"/>
      <c r="I556" s="421"/>
      <c r="J556" s="421"/>
      <c r="K556" s="421"/>
      <c r="L556" s="421"/>
      <c r="M556" s="421"/>
      <c r="N556" s="421"/>
      <c r="O556" s="421"/>
      <c r="P556" s="421"/>
      <c r="Q556" s="421"/>
      <c r="R556" s="421"/>
      <c r="S556" s="421"/>
      <c r="T556" s="421"/>
      <c r="U556" s="421"/>
      <c r="V556" s="421"/>
      <c r="W556" s="421"/>
      <c r="X556" s="421"/>
      <c r="Y556" s="421"/>
      <c r="Z556" s="421"/>
    </row>
    <row r="557" spans="1:26" x14ac:dyDescent="0.25">
      <c r="A557" s="421"/>
      <c r="B557" s="421"/>
      <c r="C557" s="421"/>
      <c r="D557" s="421"/>
      <c r="E557" s="421"/>
      <c r="F557" s="421"/>
      <c r="G557" s="421"/>
      <c r="H557" s="421"/>
      <c r="I557" s="421"/>
      <c r="J557" s="421"/>
      <c r="K557" s="421"/>
      <c r="L557" s="421"/>
      <c r="M557" s="421"/>
      <c r="N557" s="421"/>
      <c r="O557" s="421"/>
      <c r="P557" s="421"/>
      <c r="Q557" s="421"/>
      <c r="R557" s="421"/>
      <c r="S557" s="421"/>
      <c r="T557" s="421"/>
      <c r="U557" s="421"/>
      <c r="V557" s="421"/>
      <c r="W557" s="421"/>
      <c r="X557" s="421"/>
      <c r="Y557" s="421"/>
      <c r="Z557" s="421"/>
    </row>
    <row r="558" spans="1:26" x14ac:dyDescent="0.25">
      <c r="A558" s="421"/>
      <c r="B558" s="421"/>
      <c r="C558" s="421"/>
      <c r="D558" s="421"/>
      <c r="E558" s="421"/>
      <c r="F558" s="421"/>
      <c r="G558" s="421"/>
      <c r="H558" s="421"/>
      <c r="I558" s="421"/>
      <c r="J558" s="421"/>
      <c r="K558" s="421"/>
      <c r="L558" s="421"/>
      <c r="M558" s="421"/>
      <c r="N558" s="421"/>
      <c r="O558" s="421"/>
      <c r="P558" s="421"/>
      <c r="Q558" s="421"/>
      <c r="R558" s="421"/>
      <c r="S558" s="421"/>
      <c r="T558" s="421"/>
      <c r="U558" s="421"/>
      <c r="V558" s="421"/>
      <c r="W558" s="421"/>
      <c r="X558" s="421"/>
      <c r="Y558" s="421"/>
      <c r="Z558" s="421"/>
    </row>
    <row r="559" spans="1:26" x14ac:dyDescent="0.25">
      <c r="A559" s="421"/>
      <c r="B559" s="421"/>
      <c r="C559" s="421"/>
      <c r="D559" s="421"/>
      <c r="E559" s="421"/>
      <c r="F559" s="421"/>
      <c r="G559" s="421"/>
      <c r="H559" s="421"/>
      <c r="I559" s="421"/>
      <c r="J559" s="421"/>
      <c r="K559" s="421"/>
      <c r="L559" s="421"/>
      <c r="M559" s="421"/>
      <c r="N559" s="421"/>
      <c r="O559" s="421"/>
      <c r="P559" s="421"/>
      <c r="Q559" s="421"/>
      <c r="R559" s="421"/>
      <c r="S559" s="421"/>
      <c r="T559" s="421"/>
      <c r="U559" s="421"/>
      <c r="V559" s="421"/>
      <c r="W559" s="421"/>
      <c r="X559" s="421"/>
      <c r="Y559" s="421"/>
      <c r="Z559" s="421"/>
    </row>
    <row r="560" spans="1:26" x14ac:dyDescent="0.25">
      <c r="A560" s="421"/>
      <c r="B560" s="421"/>
      <c r="C560" s="421"/>
      <c r="D560" s="421"/>
      <c r="E560" s="421"/>
      <c r="F560" s="421"/>
      <c r="G560" s="421"/>
      <c r="H560" s="421"/>
      <c r="I560" s="421"/>
      <c r="J560" s="421"/>
      <c r="K560" s="421"/>
      <c r="L560" s="421"/>
      <c r="M560" s="421"/>
      <c r="N560" s="421"/>
      <c r="O560" s="421"/>
      <c r="P560" s="421"/>
      <c r="Q560" s="421"/>
      <c r="R560" s="421"/>
      <c r="S560" s="421"/>
      <c r="T560" s="421"/>
      <c r="U560" s="421"/>
      <c r="V560" s="421"/>
      <c r="W560" s="421"/>
      <c r="X560" s="421"/>
      <c r="Y560" s="421"/>
      <c r="Z560" s="421"/>
    </row>
    <row r="561" spans="1:26" x14ac:dyDescent="0.25">
      <c r="A561" s="421"/>
      <c r="B561" s="421"/>
      <c r="C561" s="421"/>
      <c r="D561" s="421"/>
      <c r="E561" s="421"/>
      <c r="F561" s="421"/>
      <c r="G561" s="421"/>
      <c r="H561" s="421"/>
      <c r="I561" s="421"/>
      <c r="J561" s="421"/>
      <c r="K561" s="421"/>
      <c r="L561" s="421"/>
      <c r="M561" s="421"/>
      <c r="N561" s="421"/>
      <c r="O561" s="421"/>
      <c r="P561" s="421"/>
      <c r="Q561" s="421"/>
      <c r="R561" s="421"/>
      <c r="S561" s="421"/>
      <c r="T561" s="421"/>
      <c r="U561" s="421"/>
      <c r="V561" s="421"/>
      <c r="W561" s="421"/>
      <c r="X561" s="421"/>
      <c r="Y561" s="421"/>
      <c r="Z561" s="421"/>
    </row>
    <row r="562" spans="1:26" x14ac:dyDescent="0.25">
      <c r="A562" s="421"/>
      <c r="B562" s="421"/>
      <c r="C562" s="421"/>
      <c r="D562" s="421"/>
      <c r="E562" s="421"/>
      <c r="F562" s="421"/>
      <c r="G562" s="421"/>
      <c r="H562" s="421"/>
      <c r="I562" s="421"/>
      <c r="J562" s="421"/>
      <c r="K562" s="421"/>
      <c r="L562" s="421"/>
      <c r="M562" s="421"/>
      <c r="N562" s="421"/>
      <c r="O562" s="421"/>
      <c r="P562" s="421"/>
      <c r="Q562" s="421"/>
      <c r="R562" s="421"/>
      <c r="S562" s="421"/>
      <c r="T562" s="421"/>
      <c r="U562" s="421"/>
      <c r="V562" s="421"/>
      <c r="W562" s="421"/>
      <c r="X562" s="421"/>
      <c r="Y562" s="421"/>
      <c r="Z562" s="421"/>
    </row>
    <row r="563" spans="1:26" x14ac:dyDescent="0.25">
      <c r="A563" s="421"/>
      <c r="B563" s="421"/>
      <c r="C563" s="421"/>
      <c r="D563" s="421"/>
      <c r="E563" s="421"/>
      <c r="F563" s="421"/>
      <c r="G563" s="421"/>
      <c r="H563" s="421"/>
      <c r="I563" s="421"/>
      <c r="J563" s="421"/>
      <c r="K563" s="421"/>
      <c r="L563" s="421"/>
      <c r="M563" s="421"/>
      <c r="N563" s="421"/>
      <c r="O563" s="421"/>
      <c r="P563" s="421"/>
      <c r="Q563" s="421"/>
      <c r="R563" s="421"/>
      <c r="S563" s="421"/>
      <c r="T563" s="421"/>
      <c r="U563" s="421"/>
      <c r="V563" s="421"/>
      <c r="W563" s="421"/>
      <c r="X563" s="421"/>
      <c r="Y563" s="421"/>
      <c r="Z563" s="421"/>
    </row>
    <row r="564" spans="1:26" x14ac:dyDescent="0.25">
      <c r="A564" s="421"/>
      <c r="B564" s="421"/>
      <c r="C564" s="421"/>
      <c r="D564" s="421"/>
      <c r="E564" s="421"/>
      <c r="F564" s="421"/>
      <c r="G564" s="421"/>
      <c r="H564" s="421"/>
      <c r="I564" s="421"/>
      <c r="J564" s="421"/>
      <c r="K564" s="421"/>
      <c r="L564" s="421"/>
      <c r="M564" s="421"/>
      <c r="N564" s="421"/>
      <c r="O564" s="421"/>
      <c r="P564" s="421"/>
      <c r="Q564" s="421"/>
      <c r="R564" s="421"/>
      <c r="S564" s="421"/>
      <c r="T564" s="421"/>
      <c r="U564" s="421"/>
      <c r="V564" s="421"/>
      <c r="W564" s="421"/>
      <c r="X564" s="421"/>
      <c r="Y564" s="421"/>
      <c r="Z564" s="421"/>
    </row>
    <row r="565" spans="1:26" x14ac:dyDescent="0.25">
      <c r="A565" s="421"/>
      <c r="B565" s="421"/>
      <c r="C565" s="421"/>
      <c r="D565" s="421"/>
      <c r="E565" s="421"/>
      <c r="F565" s="421"/>
      <c r="G565" s="421"/>
      <c r="H565" s="421"/>
      <c r="I565" s="421"/>
      <c r="J565" s="421"/>
      <c r="K565" s="421"/>
      <c r="L565" s="421"/>
      <c r="M565" s="421"/>
      <c r="N565" s="421"/>
      <c r="O565" s="421"/>
      <c r="P565" s="421"/>
      <c r="Q565" s="421"/>
      <c r="R565" s="421"/>
      <c r="S565" s="421"/>
      <c r="T565" s="421"/>
      <c r="U565" s="421"/>
      <c r="V565" s="421"/>
      <c r="W565" s="421"/>
      <c r="X565" s="421"/>
      <c r="Y565" s="421"/>
      <c r="Z565" s="421"/>
    </row>
    <row r="566" spans="1:26" x14ac:dyDescent="0.25">
      <c r="A566" s="421"/>
      <c r="B566" s="421"/>
      <c r="C566" s="421"/>
      <c r="D566" s="421"/>
      <c r="E566" s="421"/>
      <c r="F566" s="421"/>
      <c r="G566" s="421"/>
      <c r="H566" s="421"/>
      <c r="I566" s="421"/>
      <c r="J566" s="421"/>
      <c r="K566" s="421"/>
      <c r="L566" s="421"/>
      <c r="M566" s="421"/>
      <c r="N566" s="421"/>
      <c r="O566" s="421"/>
      <c r="P566" s="421"/>
      <c r="Q566" s="421"/>
      <c r="R566" s="421"/>
      <c r="S566" s="421"/>
      <c r="T566" s="421"/>
      <c r="U566" s="421"/>
      <c r="V566" s="421"/>
      <c r="W566" s="421"/>
      <c r="X566" s="421"/>
      <c r="Y566" s="421"/>
      <c r="Z566" s="421"/>
    </row>
    <row r="567" spans="1:26" x14ac:dyDescent="0.25">
      <c r="A567" s="421"/>
      <c r="B567" s="421"/>
      <c r="C567" s="421"/>
      <c r="D567" s="421"/>
      <c r="E567" s="421"/>
      <c r="F567" s="421"/>
      <c r="G567" s="421"/>
      <c r="H567" s="421"/>
      <c r="I567" s="421"/>
      <c r="J567" s="421"/>
      <c r="K567" s="421"/>
      <c r="L567" s="421"/>
      <c r="M567" s="421"/>
      <c r="N567" s="421"/>
      <c r="O567" s="421"/>
      <c r="P567" s="421"/>
      <c r="Q567" s="421"/>
      <c r="R567" s="421"/>
      <c r="S567" s="421"/>
      <c r="T567" s="421"/>
      <c r="U567" s="421"/>
      <c r="V567" s="421"/>
      <c r="W567" s="421"/>
      <c r="X567" s="421"/>
      <c r="Y567" s="421"/>
      <c r="Z567" s="421"/>
    </row>
    <row r="568" spans="1:26" x14ac:dyDescent="0.25">
      <c r="A568" s="421"/>
      <c r="B568" s="421"/>
      <c r="C568" s="421"/>
      <c r="D568" s="421"/>
      <c r="E568" s="421"/>
      <c r="F568" s="421"/>
      <c r="G568" s="421"/>
      <c r="H568" s="421"/>
      <c r="I568" s="421"/>
      <c r="J568" s="421"/>
      <c r="K568" s="421"/>
      <c r="L568" s="421"/>
      <c r="M568" s="421"/>
      <c r="N568" s="421"/>
      <c r="O568" s="421"/>
      <c r="P568" s="421"/>
      <c r="Q568" s="421"/>
      <c r="R568" s="421"/>
      <c r="S568" s="421"/>
      <c r="T568" s="421"/>
      <c r="U568" s="421"/>
      <c r="V568" s="421"/>
      <c r="W568" s="421"/>
      <c r="X568" s="421"/>
      <c r="Y568" s="421"/>
      <c r="Z568" s="421"/>
    </row>
    <row r="569" spans="1:26" x14ac:dyDescent="0.25">
      <c r="A569" s="421"/>
      <c r="B569" s="421"/>
      <c r="C569" s="421"/>
      <c r="D569" s="421"/>
      <c r="E569" s="421"/>
      <c r="F569" s="421"/>
      <c r="G569" s="421"/>
      <c r="H569" s="421"/>
      <c r="I569" s="421"/>
      <c r="J569" s="421"/>
      <c r="K569" s="421"/>
      <c r="L569" s="421"/>
      <c r="M569" s="421"/>
      <c r="N569" s="421"/>
      <c r="O569" s="421"/>
      <c r="P569" s="421"/>
      <c r="Q569" s="421"/>
      <c r="R569" s="421"/>
      <c r="S569" s="421"/>
      <c r="T569" s="421"/>
      <c r="U569" s="421"/>
      <c r="V569" s="421"/>
      <c r="W569" s="421"/>
      <c r="X569" s="421"/>
      <c r="Y569" s="421"/>
      <c r="Z569" s="421"/>
    </row>
    <row r="570" spans="1:26" x14ac:dyDescent="0.25">
      <c r="A570" s="421"/>
      <c r="B570" s="421"/>
      <c r="C570" s="421"/>
      <c r="D570" s="421"/>
      <c r="E570" s="421"/>
      <c r="F570" s="421"/>
      <c r="G570" s="421"/>
      <c r="H570" s="421"/>
      <c r="I570" s="421"/>
      <c r="J570" s="421"/>
      <c r="K570" s="421"/>
      <c r="L570" s="421"/>
      <c r="M570" s="421"/>
      <c r="N570" s="421"/>
      <c r="O570" s="421"/>
      <c r="P570" s="421"/>
      <c r="Q570" s="421"/>
      <c r="R570" s="421"/>
      <c r="S570" s="421"/>
      <c r="T570" s="421"/>
      <c r="U570" s="421"/>
      <c r="V570" s="421"/>
      <c r="W570" s="421"/>
      <c r="X570" s="421"/>
      <c r="Y570" s="421"/>
      <c r="Z570" s="421"/>
    </row>
    <row r="571" spans="1:26" x14ac:dyDescent="0.25">
      <c r="A571" s="421"/>
      <c r="B571" s="421"/>
      <c r="C571" s="421"/>
      <c r="D571" s="421"/>
      <c r="E571" s="421"/>
      <c r="F571" s="421"/>
      <c r="G571" s="421"/>
      <c r="H571" s="421"/>
      <c r="I571" s="421"/>
      <c r="J571" s="421"/>
      <c r="K571" s="421"/>
      <c r="L571" s="421"/>
      <c r="M571" s="421"/>
      <c r="N571" s="421"/>
      <c r="O571" s="421"/>
      <c r="P571" s="421"/>
      <c r="Q571" s="421"/>
      <c r="R571" s="421"/>
      <c r="S571" s="421"/>
      <c r="T571" s="421"/>
      <c r="U571" s="421"/>
      <c r="V571" s="421"/>
      <c r="W571" s="421"/>
      <c r="X571" s="421"/>
      <c r="Y571" s="421"/>
      <c r="Z571" s="421"/>
    </row>
    <row r="572" spans="1:26" x14ac:dyDescent="0.25">
      <c r="A572" s="421"/>
      <c r="B572" s="421"/>
      <c r="C572" s="421"/>
      <c r="D572" s="421"/>
      <c r="E572" s="421"/>
      <c r="F572" s="421"/>
      <c r="G572" s="421"/>
      <c r="H572" s="421"/>
      <c r="I572" s="421"/>
      <c r="J572" s="421"/>
      <c r="K572" s="421"/>
      <c r="L572" s="421"/>
      <c r="M572" s="421"/>
      <c r="N572" s="421"/>
      <c r="O572" s="421"/>
      <c r="P572" s="421"/>
      <c r="Q572" s="421"/>
      <c r="R572" s="421"/>
      <c r="S572" s="421"/>
      <c r="T572" s="421"/>
      <c r="U572" s="421"/>
      <c r="V572" s="421"/>
      <c r="W572" s="421"/>
      <c r="X572" s="421"/>
      <c r="Y572" s="421"/>
      <c r="Z572" s="421"/>
    </row>
    <row r="573" spans="1:26" x14ac:dyDescent="0.25">
      <c r="A573" s="421"/>
      <c r="B573" s="421"/>
      <c r="C573" s="421"/>
      <c r="D573" s="421"/>
      <c r="E573" s="421"/>
      <c r="F573" s="421"/>
      <c r="G573" s="421"/>
      <c r="H573" s="421"/>
      <c r="I573" s="421"/>
      <c r="J573" s="421"/>
      <c r="K573" s="421"/>
      <c r="L573" s="421"/>
      <c r="M573" s="421"/>
      <c r="N573" s="421"/>
      <c r="O573" s="421"/>
      <c r="P573" s="421"/>
      <c r="Q573" s="421"/>
      <c r="R573" s="421"/>
      <c r="S573" s="421"/>
      <c r="T573" s="421"/>
      <c r="U573" s="421"/>
      <c r="V573" s="421"/>
      <c r="W573" s="421"/>
      <c r="X573" s="421"/>
      <c r="Y573" s="421"/>
      <c r="Z573" s="421"/>
    </row>
    <row r="574" spans="1:26" x14ac:dyDescent="0.25">
      <c r="A574" s="421"/>
      <c r="B574" s="421"/>
      <c r="C574" s="421"/>
      <c r="D574" s="421"/>
      <c r="E574" s="421"/>
      <c r="F574" s="421"/>
      <c r="G574" s="421"/>
      <c r="H574" s="421"/>
      <c r="I574" s="421"/>
      <c r="J574" s="421"/>
      <c r="K574" s="421"/>
      <c r="L574" s="421"/>
      <c r="M574" s="421"/>
      <c r="N574" s="421"/>
      <c r="O574" s="421"/>
      <c r="P574" s="421"/>
      <c r="Q574" s="421"/>
      <c r="R574" s="421"/>
      <c r="S574" s="421"/>
      <c r="T574" s="421"/>
      <c r="U574" s="421"/>
      <c r="V574" s="421"/>
      <c r="W574" s="421"/>
      <c r="X574" s="421"/>
      <c r="Y574" s="421"/>
      <c r="Z574" s="421"/>
    </row>
    <row r="575" spans="1:26" x14ac:dyDescent="0.25">
      <c r="A575" s="421"/>
      <c r="B575" s="421"/>
      <c r="C575" s="421"/>
      <c r="D575" s="421"/>
      <c r="E575" s="421"/>
      <c r="F575" s="421"/>
      <c r="G575" s="421"/>
      <c r="H575" s="421"/>
      <c r="I575" s="421"/>
      <c r="J575" s="421"/>
      <c r="K575" s="421"/>
      <c r="L575" s="421"/>
      <c r="M575" s="421"/>
      <c r="N575" s="421"/>
      <c r="O575" s="421"/>
      <c r="P575" s="421"/>
      <c r="Q575" s="421"/>
      <c r="R575" s="421"/>
      <c r="S575" s="421"/>
      <c r="T575" s="421"/>
      <c r="U575" s="421"/>
      <c r="V575" s="421"/>
      <c r="W575" s="421"/>
      <c r="X575" s="421"/>
      <c r="Y575" s="421"/>
      <c r="Z575" s="421"/>
    </row>
    <row r="576" spans="1:26" x14ac:dyDescent="0.25">
      <c r="A576" s="421"/>
      <c r="B576" s="421"/>
      <c r="C576" s="421"/>
      <c r="D576" s="421"/>
      <c r="E576" s="421"/>
      <c r="F576" s="421"/>
      <c r="G576" s="421"/>
      <c r="H576" s="421"/>
      <c r="I576" s="421"/>
      <c r="J576" s="421"/>
      <c r="K576" s="421"/>
      <c r="L576" s="421"/>
      <c r="M576" s="421"/>
      <c r="N576" s="421"/>
      <c r="O576" s="421"/>
      <c r="P576" s="421"/>
      <c r="Q576" s="421"/>
      <c r="R576" s="421"/>
      <c r="S576" s="421"/>
      <c r="T576" s="421"/>
      <c r="U576" s="421"/>
      <c r="V576" s="421"/>
      <c r="W576" s="421"/>
      <c r="X576" s="421"/>
      <c r="Y576" s="421"/>
      <c r="Z576" s="421"/>
    </row>
    <row r="577" spans="1:26" x14ac:dyDescent="0.25">
      <c r="A577" s="421"/>
      <c r="B577" s="421"/>
      <c r="C577" s="421"/>
      <c r="D577" s="421"/>
      <c r="E577" s="421"/>
      <c r="F577" s="421"/>
      <c r="G577" s="421"/>
      <c r="H577" s="421"/>
      <c r="I577" s="421"/>
      <c r="J577" s="421"/>
      <c r="K577" s="421"/>
      <c r="L577" s="421"/>
      <c r="M577" s="421"/>
      <c r="N577" s="421"/>
      <c r="O577" s="421"/>
      <c r="P577" s="421"/>
      <c r="Q577" s="421"/>
      <c r="R577" s="421"/>
      <c r="S577" s="421"/>
      <c r="T577" s="421"/>
      <c r="U577" s="421"/>
      <c r="V577" s="421"/>
      <c r="W577" s="421"/>
      <c r="X577" s="421"/>
      <c r="Y577" s="421"/>
      <c r="Z577" s="421"/>
    </row>
    <row r="578" spans="1:26" x14ac:dyDescent="0.25">
      <c r="A578" s="421"/>
      <c r="B578" s="421"/>
      <c r="C578" s="421"/>
      <c r="D578" s="421"/>
      <c r="E578" s="421"/>
      <c r="F578" s="421"/>
      <c r="G578" s="421"/>
      <c r="H578" s="421"/>
      <c r="I578" s="421"/>
      <c r="J578" s="421"/>
      <c r="K578" s="421"/>
      <c r="L578" s="421"/>
      <c r="M578" s="421"/>
      <c r="N578" s="421"/>
      <c r="O578" s="421"/>
      <c r="P578" s="421"/>
      <c r="Q578" s="421"/>
      <c r="R578" s="421"/>
      <c r="S578" s="421"/>
      <c r="T578" s="421"/>
      <c r="U578" s="421"/>
      <c r="V578" s="421"/>
      <c r="W578" s="421"/>
      <c r="X578" s="421"/>
      <c r="Y578" s="421"/>
      <c r="Z578" s="421"/>
    </row>
    <row r="579" spans="1:26" x14ac:dyDescent="0.25">
      <c r="A579" s="421"/>
      <c r="B579" s="421"/>
      <c r="C579" s="421"/>
      <c r="D579" s="421"/>
      <c r="E579" s="421"/>
      <c r="F579" s="421"/>
      <c r="G579" s="421"/>
      <c r="H579" s="421"/>
      <c r="I579" s="421"/>
      <c r="J579" s="421"/>
      <c r="K579" s="421"/>
      <c r="L579" s="421"/>
      <c r="M579" s="421"/>
      <c r="N579" s="421"/>
      <c r="O579" s="421"/>
      <c r="P579" s="421"/>
      <c r="Q579" s="421"/>
      <c r="R579" s="421"/>
      <c r="S579" s="421"/>
      <c r="T579" s="421"/>
      <c r="U579" s="421"/>
      <c r="V579" s="421"/>
      <c r="W579" s="421"/>
      <c r="X579" s="421"/>
      <c r="Y579" s="421"/>
      <c r="Z579" s="421"/>
    </row>
    <row r="580" spans="1:26" x14ac:dyDescent="0.25">
      <c r="A580" s="421"/>
      <c r="B580" s="421"/>
      <c r="C580" s="421"/>
      <c r="D580" s="421"/>
      <c r="E580" s="421"/>
      <c r="F580" s="421"/>
      <c r="G580" s="421"/>
      <c r="H580" s="421"/>
      <c r="I580" s="421"/>
      <c r="J580" s="421"/>
      <c r="K580" s="421"/>
      <c r="L580" s="421"/>
      <c r="M580" s="421"/>
      <c r="N580" s="421"/>
      <c r="O580" s="421"/>
      <c r="P580" s="421"/>
      <c r="Q580" s="421"/>
      <c r="R580" s="421"/>
      <c r="S580" s="421"/>
      <c r="T580" s="421"/>
      <c r="U580" s="421"/>
      <c r="V580" s="421"/>
      <c r="W580" s="421"/>
      <c r="X580" s="421"/>
      <c r="Y580" s="421"/>
      <c r="Z580" s="421"/>
    </row>
    <row r="581" spans="1:26" x14ac:dyDescent="0.25">
      <c r="A581" s="421"/>
      <c r="B581" s="421"/>
      <c r="C581" s="421"/>
      <c r="D581" s="421"/>
      <c r="E581" s="421"/>
      <c r="F581" s="421"/>
      <c r="G581" s="421"/>
      <c r="H581" s="421"/>
      <c r="I581" s="421"/>
      <c r="J581" s="421"/>
      <c r="K581" s="421"/>
      <c r="L581" s="421"/>
      <c r="M581" s="421"/>
      <c r="N581" s="421"/>
      <c r="O581" s="421"/>
      <c r="P581" s="421"/>
      <c r="Q581" s="421"/>
      <c r="R581" s="421"/>
      <c r="S581" s="421"/>
      <c r="T581" s="421"/>
      <c r="U581" s="421"/>
      <c r="V581" s="421"/>
      <c r="W581" s="421"/>
      <c r="X581" s="421"/>
      <c r="Y581" s="421"/>
      <c r="Z581" s="421"/>
    </row>
    <row r="582" spans="1:26" x14ac:dyDescent="0.25">
      <c r="A582" s="421"/>
      <c r="B582" s="421"/>
      <c r="C582" s="421"/>
      <c r="D582" s="421"/>
      <c r="E582" s="421"/>
      <c r="F582" s="421"/>
      <c r="G582" s="421"/>
      <c r="H582" s="421"/>
      <c r="I582" s="421"/>
      <c r="J582" s="421"/>
      <c r="K582" s="421"/>
      <c r="L582" s="421"/>
      <c r="M582" s="421"/>
      <c r="N582" s="421"/>
      <c r="O582" s="421"/>
      <c r="P582" s="421"/>
      <c r="Q582" s="421"/>
      <c r="R582" s="421"/>
      <c r="S582" s="421"/>
      <c r="T582" s="421"/>
      <c r="U582" s="421"/>
      <c r="V582" s="421"/>
      <c r="W582" s="421"/>
      <c r="X582" s="421"/>
      <c r="Y582" s="421"/>
      <c r="Z582" s="421"/>
    </row>
    <row r="583" spans="1:26" x14ac:dyDescent="0.25">
      <c r="A583" s="421"/>
      <c r="B583" s="421"/>
      <c r="C583" s="421"/>
      <c r="D583" s="421"/>
      <c r="E583" s="421"/>
      <c r="F583" s="421"/>
      <c r="G583" s="421"/>
      <c r="H583" s="421"/>
      <c r="I583" s="421"/>
      <c r="J583" s="421"/>
      <c r="K583" s="421"/>
      <c r="L583" s="421"/>
      <c r="M583" s="421"/>
      <c r="N583" s="421"/>
      <c r="O583" s="421"/>
      <c r="P583" s="421"/>
      <c r="Q583" s="421"/>
      <c r="R583" s="421"/>
      <c r="S583" s="421"/>
      <c r="T583" s="421"/>
      <c r="U583" s="421"/>
      <c r="V583" s="421"/>
      <c r="W583" s="421"/>
      <c r="X583" s="421"/>
      <c r="Y583" s="421"/>
      <c r="Z583" s="421"/>
    </row>
    <row r="584" spans="1:26" x14ac:dyDescent="0.25">
      <c r="A584" s="421"/>
      <c r="B584" s="421"/>
      <c r="C584" s="421"/>
      <c r="D584" s="421"/>
      <c r="E584" s="421"/>
      <c r="F584" s="421"/>
      <c r="G584" s="421"/>
      <c r="H584" s="421"/>
      <c r="I584" s="421"/>
      <c r="J584" s="421"/>
      <c r="K584" s="421"/>
      <c r="L584" s="421"/>
      <c r="M584" s="421"/>
      <c r="N584" s="421"/>
      <c r="O584" s="421"/>
      <c r="P584" s="421"/>
      <c r="Q584" s="421"/>
      <c r="R584" s="421"/>
      <c r="S584" s="421"/>
      <c r="T584" s="421"/>
      <c r="U584" s="421"/>
      <c r="V584" s="421"/>
      <c r="W584" s="421"/>
      <c r="X584" s="421"/>
      <c r="Y584" s="421"/>
      <c r="Z584" s="421"/>
    </row>
    <row r="585" spans="1:26" x14ac:dyDescent="0.25">
      <c r="A585" s="421"/>
      <c r="B585" s="421"/>
      <c r="C585" s="421"/>
      <c r="D585" s="421"/>
      <c r="E585" s="421"/>
      <c r="F585" s="421"/>
      <c r="G585" s="421"/>
      <c r="H585" s="421"/>
      <c r="I585" s="421"/>
      <c r="J585" s="421"/>
      <c r="K585" s="421"/>
      <c r="L585" s="421"/>
      <c r="M585" s="421"/>
      <c r="N585" s="421"/>
      <c r="O585" s="421"/>
      <c r="P585" s="421"/>
      <c r="Q585" s="421"/>
      <c r="R585" s="421"/>
      <c r="S585" s="421"/>
      <c r="T585" s="421"/>
      <c r="U585" s="421"/>
      <c r="V585" s="421"/>
      <c r="W585" s="421"/>
      <c r="X585" s="421"/>
      <c r="Y585" s="421"/>
      <c r="Z585" s="421"/>
    </row>
    <row r="586" spans="1:26" x14ac:dyDescent="0.25">
      <c r="A586" s="421"/>
      <c r="B586" s="421"/>
      <c r="C586" s="421"/>
      <c r="D586" s="421"/>
      <c r="E586" s="421"/>
      <c r="F586" s="421"/>
      <c r="G586" s="421"/>
      <c r="H586" s="421"/>
      <c r="I586" s="421"/>
      <c r="J586" s="421"/>
      <c r="K586" s="421"/>
      <c r="L586" s="421"/>
      <c r="M586" s="421"/>
      <c r="N586" s="421"/>
      <c r="O586" s="421"/>
      <c r="P586" s="421"/>
      <c r="Q586" s="421"/>
      <c r="R586" s="421"/>
      <c r="S586" s="421"/>
      <c r="T586" s="421"/>
      <c r="U586" s="421"/>
      <c r="V586" s="421"/>
      <c r="W586" s="421"/>
      <c r="X586" s="421"/>
      <c r="Y586" s="421"/>
      <c r="Z586" s="421"/>
    </row>
    <row r="587" spans="1:26" x14ac:dyDescent="0.25">
      <c r="A587" s="421"/>
      <c r="B587" s="421"/>
      <c r="C587" s="421"/>
      <c r="D587" s="421"/>
      <c r="E587" s="421"/>
      <c r="F587" s="421"/>
      <c r="G587" s="421"/>
      <c r="H587" s="421"/>
      <c r="I587" s="421"/>
      <c r="J587" s="421"/>
      <c r="K587" s="421"/>
      <c r="L587" s="421"/>
      <c r="M587" s="421"/>
      <c r="N587" s="421"/>
      <c r="O587" s="421"/>
      <c r="P587" s="421"/>
      <c r="Q587" s="421"/>
      <c r="R587" s="421"/>
      <c r="S587" s="421"/>
      <c r="T587" s="421"/>
      <c r="U587" s="421"/>
      <c r="V587" s="421"/>
      <c r="W587" s="421"/>
      <c r="X587" s="421"/>
      <c r="Y587" s="421"/>
      <c r="Z587" s="421"/>
    </row>
    <row r="588" spans="1:26" x14ac:dyDescent="0.25">
      <c r="A588" s="421"/>
      <c r="B588" s="421"/>
      <c r="C588" s="421"/>
      <c r="D588" s="421"/>
      <c r="E588" s="421"/>
      <c r="F588" s="421"/>
      <c r="G588" s="421"/>
      <c r="H588" s="421"/>
      <c r="I588" s="421"/>
      <c r="J588" s="421"/>
      <c r="K588" s="421"/>
      <c r="L588" s="421"/>
      <c r="M588" s="421"/>
      <c r="N588" s="421"/>
      <c r="O588" s="421"/>
      <c r="P588" s="421"/>
      <c r="Q588" s="421"/>
      <c r="R588" s="421"/>
      <c r="S588" s="421"/>
      <c r="T588" s="421"/>
      <c r="U588" s="421"/>
      <c r="V588" s="421"/>
      <c r="W588" s="421"/>
      <c r="X588" s="421"/>
      <c r="Y588" s="421"/>
      <c r="Z588" s="421"/>
    </row>
    <row r="589" spans="1:26" x14ac:dyDescent="0.25">
      <c r="A589" s="421"/>
      <c r="B589" s="421"/>
      <c r="C589" s="421"/>
      <c r="D589" s="421"/>
      <c r="E589" s="421"/>
      <c r="F589" s="421"/>
      <c r="G589" s="421"/>
      <c r="H589" s="421"/>
      <c r="I589" s="421"/>
      <c r="J589" s="421"/>
      <c r="K589" s="421"/>
      <c r="L589" s="421"/>
      <c r="M589" s="421"/>
      <c r="N589" s="421"/>
      <c r="O589" s="421"/>
      <c r="P589" s="421"/>
      <c r="Q589" s="421"/>
      <c r="R589" s="421"/>
      <c r="S589" s="421"/>
      <c r="T589" s="421"/>
      <c r="U589" s="421"/>
      <c r="V589" s="421"/>
      <c r="W589" s="421"/>
      <c r="X589" s="421"/>
      <c r="Y589" s="421"/>
      <c r="Z589" s="421"/>
    </row>
    <row r="590" spans="1:26" x14ac:dyDescent="0.25">
      <c r="A590" s="421"/>
      <c r="B590" s="421"/>
      <c r="C590" s="421"/>
      <c r="D590" s="421"/>
      <c r="E590" s="421"/>
      <c r="F590" s="421"/>
      <c r="G590" s="421"/>
      <c r="H590" s="421"/>
      <c r="I590" s="421"/>
      <c r="J590" s="421"/>
      <c r="K590" s="421"/>
      <c r="L590" s="421"/>
      <c r="M590" s="421"/>
      <c r="N590" s="421"/>
      <c r="O590" s="421"/>
      <c r="P590" s="421"/>
      <c r="Q590" s="421"/>
      <c r="R590" s="421"/>
      <c r="S590" s="421"/>
      <c r="T590" s="421"/>
      <c r="U590" s="421"/>
      <c r="V590" s="421"/>
      <c r="W590" s="421"/>
      <c r="X590" s="421"/>
      <c r="Y590" s="421"/>
      <c r="Z590" s="421"/>
    </row>
    <row r="591" spans="1:26" x14ac:dyDescent="0.25">
      <c r="A591" s="421"/>
      <c r="B591" s="421"/>
      <c r="C591" s="421"/>
      <c r="D591" s="421"/>
      <c r="E591" s="421"/>
      <c r="F591" s="421"/>
      <c r="G591" s="421"/>
      <c r="H591" s="421"/>
      <c r="I591" s="421"/>
      <c r="J591" s="421"/>
      <c r="K591" s="421"/>
      <c r="L591" s="421"/>
      <c r="M591" s="421"/>
      <c r="N591" s="421"/>
      <c r="O591" s="421"/>
      <c r="P591" s="421"/>
      <c r="Q591" s="421"/>
      <c r="R591" s="421"/>
      <c r="S591" s="421"/>
      <c r="T591" s="421"/>
      <c r="U591" s="421"/>
      <c r="V591" s="421"/>
      <c r="W591" s="421"/>
      <c r="X591" s="421"/>
      <c r="Y591" s="421"/>
      <c r="Z591" s="421"/>
    </row>
    <row r="592" spans="1:26" x14ac:dyDescent="0.25">
      <c r="A592" s="421"/>
      <c r="B592" s="421"/>
      <c r="C592" s="421"/>
      <c r="D592" s="421"/>
      <c r="E592" s="421"/>
      <c r="F592" s="421"/>
      <c r="G592" s="421"/>
      <c r="H592" s="421"/>
      <c r="I592" s="421"/>
      <c r="J592" s="421"/>
      <c r="K592" s="421"/>
      <c r="L592" s="421"/>
      <c r="M592" s="421"/>
      <c r="N592" s="421"/>
      <c r="O592" s="421"/>
      <c r="P592" s="421"/>
      <c r="Q592" s="421"/>
      <c r="R592" s="421"/>
      <c r="S592" s="421"/>
      <c r="T592" s="421"/>
      <c r="U592" s="421"/>
      <c r="V592" s="421"/>
      <c r="W592" s="421"/>
      <c r="X592" s="421"/>
      <c r="Y592" s="421"/>
      <c r="Z592" s="421"/>
    </row>
    <row r="593" spans="1:26" x14ac:dyDescent="0.25">
      <c r="A593" s="421"/>
      <c r="B593" s="421"/>
      <c r="C593" s="421"/>
      <c r="D593" s="421"/>
      <c r="E593" s="421"/>
      <c r="F593" s="421"/>
      <c r="G593" s="421"/>
      <c r="H593" s="421"/>
      <c r="I593" s="421"/>
      <c r="J593" s="421"/>
      <c r="K593" s="421"/>
      <c r="L593" s="421"/>
      <c r="M593" s="421"/>
      <c r="N593" s="421"/>
      <c r="O593" s="421"/>
      <c r="P593" s="421"/>
      <c r="Q593" s="421"/>
      <c r="R593" s="421"/>
      <c r="S593" s="421"/>
      <c r="T593" s="421"/>
      <c r="U593" s="421"/>
      <c r="V593" s="421"/>
      <c r="W593" s="421"/>
      <c r="X593" s="421"/>
      <c r="Y593" s="421"/>
      <c r="Z593" s="421"/>
    </row>
    <row r="594" spans="1:26" x14ac:dyDescent="0.25">
      <c r="A594" s="421"/>
      <c r="B594" s="421"/>
      <c r="C594" s="421"/>
      <c r="D594" s="421"/>
      <c r="E594" s="421"/>
      <c r="F594" s="421"/>
      <c r="G594" s="421"/>
      <c r="H594" s="421"/>
      <c r="I594" s="421"/>
      <c r="J594" s="421"/>
      <c r="K594" s="421"/>
      <c r="L594" s="421"/>
      <c r="M594" s="421"/>
      <c r="N594" s="421"/>
      <c r="O594" s="421"/>
      <c r="P594" s="421"/>
      <c r="Q594" s="421"/>
      <c r="R594" s="421"/>
      <c r="S594" s="421"/>
      <c r="T594" s="421"/>
      <c r="U594" s="421"/>
      <c r="V594" s="421"/>
      <c r="W594" s="421"/>
      <c r="X594" s="421"/>
      <c r="Y594" s="421"/>
      <c r="Z594" s="421"/>
    </row>
    <row r="595" spans="1:26" x14ac:dyDescent="0.25">
      <c r="A595" s="421"/>
      <c r="B595" s="421"/>
      <c r="C595" s="421"/>
      <c r="D595" s="421"/>
      <c r="E595" s="421"/>
      <c r="F595" s="421"/>
      <c r="G595" s="421"/>
      <c r="H595" s="421"/>
      <c r="I595" s="421"/>
      <c r="J595" s="421"/>
      <c r="K595" s="421"/>
      <c r="L595" s="421"/>
      <c r="M595" s="421"/>
      <c r="N595" s="421"/>
      <c r="O595" s="421"/>
      <c r="P595" s="421"/>
      <c r="Q595" s="421"/>
      <c r="R595" s="421"/>
      <c r="S595" s="421"/>
      <c r="T595" s="421"/>
      <c r="U595" s="421"/>
      <c r="V595" s="421"/>
      <c r="W595" s="421"/>
      <c r="X595" s="421"/>
      <c r="Y595" s="421"/>
      <c r="Z595" s="421"/>
    </row>
    <row r="596" spans="1:26" x14ac:dyDescent="0.25">
      <c r="A596" s="421"/>
      <c r="B596" s="421"/>
      <c r="C596" s="421"/>
      <c r="D596" s="421"/>
      <c r="E596" s="421"/>
      <c r="F596" s="421"/>
      <c r="G596" s="421"/>
      <c r="H596" s="421"/>
      <c r="I596" s="421"/>
      <c r="J596" s="421"/>
      <c r="K596" s="421"/>
      <c r="L596" s="421"/>
      <c r="M596" s="421"/>
      <c r="N596" s="421"/>
      <c r="O596" s="421"/>
      <c r="P596" s="421"/>
      <c r="Q596" s="421"/>
      <c r="R596" s="421"/>
      <c r="S596" s="421"/>
      <c r="T596" s="421"/>
      <c r="U596" s="421"/>
      <c r="V596" s="421"/>
      <c r="W596" s="421"/>
      <c r="X596" s="421"/>
      <c r="Y596" s="421"/>
      <c r="Z596" s="421"/>
    </row>
    <row r="597" spans="1:26" x14ac:dyDescent="0.25">
      <c r="A597" s="421"/>
      <c r="B597" s="421"/>
      <c r="C597" s="421"/>
      <c r="D597" s="421"/>
      <c r="E597" s="421"/>
      <c r="F597" s="421"/>
      <c r="G597" s="421"/>
      <c r="H597" s="421"/>
      <c r="I597" s="421"/>
      <c r="J597" s="421"/>
      <c r="K597" s="421"/>
      <c r="L597" s="421"/>
      <c r="M597" s="421"/>
      <c r="N597" s="421"/>
      <c r="O597" s="421"/>
      <c r="P597" s="421"/>
      <c r="Q597" s="421"/>
      <c r="R597" s="421"/>
      <c r="S597" s="421"/>
      <c r="T597" s="421"/>
      <c r="U597" s="421"/>
      <c r="V597" s="421"/>
      <c r="W597" s="421"/>
      <c r="X597" s="421"/>
      <c r="Y597" s="421"/>
      <c r="Z597" s="421"/>
    </row>
    <row r="598" spans="1:26" x14ac:dyDescent="0.25">
      <c r="A598" s="421"/>
      <c r="B598" s="421"/>
      <c r="C598" s="421"/>
      <c r="D598" s="421"/>
      <c r="E598" s="421"/>
      <c r="F598" s="421"/>
      <c r="G598" s="421"/>
      <c r="H598" s="421"/>
      <c r="I598" s="421"/>
      <c r="J598" s="421"/>
      <c r="K598" s="421"/>
      <c r="L598" s="421"/>
      <c r="M598" s="421"/>
      <c r="N598" s="421"/>
      <c r="O598" s="421"/>
      <c r="P598" s="421"/>
      <c r="Q598" s="421"/>
      <c r="R598" s="421"/>
      <c r="S598" s="421"/>
      <c r="T598" s="421"/>
      <c r="U598" s="421"/>
      <c r="V598" s="421"/>
      <c r="W598" s="421"/>
      <c r="X598" s="421"/>
      <c r="Y598" s="421"/>
      <c r="Z598" s="421"/>
    </row>
    <row r="599" spans="1:26" x14ac:dyDescent="0.25">
      <c r="A599" s="421"/>
      <c r="B599" s="421"/>
      <c r="C599" s="421"/>
      <c r="D599" s="421"/>
      <c r="E599" s="421"/>
      <c r="F599" s="421"/>
      <c r="G599" s="421"/>
      <c r="H599" s="421"/>
      <c r="I599" s="421"/>
      <c r="J599" s="421"/>
      <c r="K599" s="421"/>
      <c r="L599" s="421"/>
      <c r="M599" s="421"/>
      <c r="N599" s="421"/>
      <c r="O599" s="421"/>
      <c r="P599" s="421"/>
      <c r="Q599" s="421"/>
      <c r="R599" s="421"/>
      <c r="S599" s="421"/>
      <c r="T599" s="421"/>
      <c r="U599" s="421"/>
      <c r="V599" s="421"/>
      <c r="W599" s="421"/>
      <c r="X599" s="421"/>
      <c r="Y599" s="421"/>
      <c r="Z599" s="421"/>
    </row>
    <row r="600" spans="1:26" x14ac:dyDescent="0.25">
      <c r="A600" s="421"/>
      <c r="B600" s="421"/>
      <c r="C600" s="421"/>
      <c r="D600" s="421"/>
      <c r="E600" s="421"/>
      <c r="F600" s="421"/>
      <c r="G600" s="421"/>
      <c r="H600" s="421"/>
      <c r="I600" s="421"/>
      <c r="J600" s="421"/>
      <c r="K600" s="421"/>
      <c r="L600" s="421"/>
      <c r="M600" s="421"/>
      <c r="N600" s="421"/>
      <c r="O600" s="421"/>
      <c r="P600" s="421"/>
      <c r="Q600" s="421"/>
      <c r="R600" s="421"/>
      <c r="S600" s="421"/>
      <c r="T600" s="421"/>
      <c r="U600" s="421"/>
      <c r="V600" s="421"/>
      <c r="W600" s="421"/>
      <c r="X600" s="421"/>
      <c r="Y600" s="421"/>
      <c r="Z600" s="421"/>
    </row>
    <row r="601" spans="1:26" x14ac:dyDescent="0.25">
      <c r="A601" s="421"/>
      <c r="B601" s="421"/>
      <c r="C601" s="421"/>
      <c r="D601" s="421"/>
      <c r="E601" s="421"/>
      <c r="F601" s="421"/>
      <c r="G601" s="421"/>
      <c r="H601" s="421"/>
      <c r="I601" s="421"/>
      <c r="J601" s="421"/>
      <c r="K601" s="421"/>
      <c r="L601" s="421"/>
      <c r="M601" s="421"/>
      <c r="N601" s="421"/>
      <c r="O601" s="421"/>
      <c r="P601" s="421"/>
      <c r="Q601" s="421"/>
      <c r="R601" s="421"/>
      <c r="S601" s="421"/>
      <c r="T601" s="421"/>
      <c r="U601" s="421"/>
      <c r="V601" s="421"/>
      <c r="W601" s="421"/>
      <c r="X601" s="421"/>
      <c r="Y601" s="421"/>
      <c r="Z601" s="421"/>
    </row>
    <row r="602" spans="1:26" x14ac:dyDescent="0.25">
      <c r="A602" s="421"/>
      <c r="B602" s="421"/>
      <c r="C602" s="421"/>
      <c r="D602" s="421"/>
      <c r="E602" s="421"/>
      <c r="F602" s="421"/>
      <c r="G602" s="421"/>
      <c r="H602" s="421"/>
      <c r="I602" s="421"/>
      <c r="J602" s="421"/>
      <c r="K602" s="421"/>
      <c r="L602" s="421"/>
      <c r="M602" s="421"/>
      <c r="N602" s="421"/>
      <c r="O602" s="421"/>
      <c r="P602" s="421"/>
      <c r="Q602" s="421"/>
      <c r="R602" s="421"/>
      <c r="S602" s="421"/>
      <c r="T602" s="421"/>
      <c r="U602" s="421"/>
      <c r="V602" s="421"/>
      <c r="W602" s="421"/>
      <c r="X602" s="421"/>
      <c r="Y602" s="421"/>
      <c r="Z602" s="421"/>
    </row>
    <row r="603" spans="1:26" x14ac:dyDescent="0.25">
      <c r="A603" s="421"/>
      <c r="B603" s="421"/>
      <c r="C603" s="421"/>
      <c r="D603" s="421"/>
      <c r="E603" s="421"/>
      <c r="F603" s="421"/>
      <c r="G603" s="421"/>
      <c r="H603" s="421"/>
      <c r="I603" s="421"/>
      <c r="J603" s="421"/>
      <c r="K603" s="421"/>
      <c r="L603" s="421"/>
      <c r="M603" s="421"/>
      <c r="N603" s="421"/>
      <c r="O603" s="421"/>
      <c r="P603" s="421"/>
      <c r="Q603" s="421"/>
      <c r="R603" s="421"/>
      <c r="S603" s="421"/>
      <c r="T603" s="421"/>
      <c r="U603" s="421"/>
      <c r="V603" s="421"/>
      <c r="W603" s="421"/>
      <c r="X603" s="421"/>
      <c r="Y603" s="421"/>
      <c r="Z603" s="421"/>
    </row>
    <row r="604" spans="1:26" x14ac:dyDescent="0.25">
      <c r="A604" s="421"/>
      <c r="B604" s="421"/>
      <c r="C604" s="421"/>
      <c r="D604" s="421"/>
      <c r="E604" s="421"/>
      <c r="F604" s="421"/>
      <c r="G604" s="421"/>
      <c r="H604" s="421"/>
      <c r="I604" s="421"/>
      <c r="J604" s="421"/>
      <c r="K604" s="421"/>
      <c r="L604" s="421"/>
      <c r="M604" s="421"/>
      <c r="N604" s="421"/>
      <c r="O604" s="421"/>
      <c r="P604" s="421"/>
      <c r="Q604" s="421"/>
      <c r="R604" s="421"/>
      <c r="S604" s="421"/>
      <c r="T604" s="421"/>
      <c r="U604" s="421"/>
      <c r="V604" s="421"/>
      <c r="W604" s="421"/>
      <c r="X604" s="421"/>
      <c r="Y604" s="421"/>
      <c r="Z604" s="421"/>
    </row>
    <row r="605" spans="1:26" x14ac:dyDescent="0.25">
      <c r="A605" s="421"/>
      <c r="B605" s="421"/>
      <c r="C605" s="421"/>
      <c r="D605" s="421"/>
      <c r="E605" s="421"/>
      <c r="F605" s="421"/>
      <c r="G605" s="421"/>
      <c r="H605" s="421"/>
      <c r="I605" s="421"/>
      <c r="J605" s="421"/>
      <c r="K605" s="421"/>
      <c r="L605" s="421"/>
      <c r="M605" s="421"/>
      <c r="N605" s="421"/>
      <c r="O605" s="421"/>
      <c r="P605" s="421"/>
      <c r="Q605" s="421"/>
      <c r="R605" s="421"/>
      <c r="S605" s="421"/>
      <c r="T605" s="421"/>
      <c r="U605" s="421"/>
      <c r="V605" s="421"/>
      <c r="W605" s="421"/>
      <c r="X605" s="421"/>
      <c r="Y605" s="421"/>
      <c r="Z605" s="421"/>
    </row>
    <row r="606" spans="1:26" x14ac:dyDescent="0.25">
      <c r="A606" s="421"/>
      <c r="B606" s="421"/>
      <c r="C606" s="421"/>
      <c r="D606" s="421"/>
      <c r="E606" s="421"/>
      <c r="F606" s="421"/>
      <c r="G606" s="421"/>
      <c r="H606" s="421"/>
      <c r="I606" s="421"/>
      <c r="J606" s="421"/>
      <c r="K606" s="421"/>
      <c r="L606" s="421"/>
      <c r="M606" s="421"/>
      <c r="N606" s="421"/>
      <c r="O606" s="421"/>
      <c r="P606" s="421"/>
      <c r="Q606" s="421"/>
      <c r="R606" s="421"/>
      <c r="S606" s="421"/>
      <c r="T606" s="421"/>
      <c r="U606" s="421"/>
      <c r="V606" s="421"/>
      <c r="W606" s="421"/>
      <c r="X606" s="421"/>
      <c r="Y606" s="421"/>
      <c r="Z606" s="421"/>
    </row>
    <row r="607" spans="1:26" x14ac:dyDescent="0.25">
      <c r="A607" s="421"/>
      <c r="B607" s="421"/>
      <c r="C607" s="421"/>
      <c r="D607" s="421"/>
      <c r="E607" s="421"/>
      <c r="F607" s="421"/>
      <c r="G607" s="421"/>
      <c r="H607" s="421"/>
      <c r="I607" s="421"/>
      <c r="J607" s="421"/>
      <c r="K607" s="421"/>
      <c r="L607" s="421"/>
      <c r="M607" s="421"/>
      <c r="N607" s="421"/>
      <c r="O607" s="421"/>
      <c r="P607" s="421"/>
      <c r="Q607" s="421"/>
      <c r="R607" s="421"/>
      <c r="S607" s="421"/>
      <c r="T607" s="421"/>
      <c r="U607" s="421"/>
      <c r="V607" s="421"/>
      <c r="W607" s="421"/>
      <c r="X607" s="421"/>
      <c r="Y607" s="421"/>
      <c r="Z607" s="421"/>
    </row>
    <row r="608" spans="1:26" x14ac:dyDescent="0.25">
      <c r="A608" s="421"/>
      <c r="B608" s="421"/>
      <c r="C608" s="421"/>
      <c r="D608" s="421"/>
      <c r="E608" s="421"/>
      <c r="F608" s="421"/>
      <c r="G608" s="421"/>
      <c r="H608" s="421"/>
      <c r="I608" s="421"/>
      <c r="J608" s="421"/>
      <c r="K608" s="421"/>
      <c r="L608" s="421"/>
      <c r="M608" s="421"/>
      <c r="N608" s="421"/>
      <c r="O608" s="421"/>
      <c r="P608" s="421"/>
      <c r="Q608" s="421"/>
      <c r="R608" s="421"/>
      <c r="S608" s="421"/>
      <c r="T608" s="421"/>
      <c r="U608" s="421"/>
      <c r="V608" s="421"/>
      <c r="W608" s="421"/>
      <c r="X608" s="421"/>
      <c r="Y608" s="421"/>
      <c r="Z608" s="421"/>
    </row>
    <row r="609" spans="1:26" x14ac:dyDescent="0.25">
      <c r="A609" s="421"/>
      <c r="B609" s="421"/>
      <c r="C609" s="421"/>
      <c r="D609" s="421"/>
      <c r="E609" s="421"/>
      <c r="F609" s="421"/>
      <c r="G609" s="421"/>
      <c r="H609" s="421"/>
      <c r="I609" s="421"/>
      <c r="J609" s="421"/>
      <c r="K609" s="421"/>
      <c r="L609" s="421"/>
      <c r="M609" s="421"/>
      <c r="N609" s="421"/>
      <c r="O609" s="421"/>
      <c r="P609" s="421"/>
      <c r="Q609" s="421"/>
      <c r="R609" s="421"/>
      <c r="S609" s="421"/>
      <c r="T609" s="421"/>
      <c r="U609" s="421"/>
      <c r="V609" s="421"/>
      <c r="W609" s="421"/>
      <c r="X609" s="421"/>
      <c r="Y609" s="421"/>
      <c r="Z609" s="421"/>
    </row>
    <row r="610" spans="1:26" x14ac:dyDescent="0.25">
      <c r="A610" s="421"/>
      <c r="B610" s="421"/>
      <c r="C610" s="421"/>
      <c r="D610" s="421"/>
      <c r="E610" s="421"/>
      <c r="F610" s="421"/>
      <c r="G610" s="421"/>
      <c r="H610" s="421"/>
      <c r="I610" s="421"/>
      <c r="J610" s="421"/>
      <c r="K610" s="421"/>
      <c r="L610" s="421"/>
      <c r="M610" s="421"/>
      <c r="N610" s="421"/>
      <c r="O610" s="421"/>
      <c r="P610" s="421"/>
      <c r="Q610" s="421"/>
      <c r="R610" s="421"/>
      <c r="S610" s="421"/>
      <c r="T610" s="421"/>
      <c r="U610" s="421"/>
      <c r="V610" s="421"/>
      <c r="W610" s="421"/>
      <c r="X610" s="421"/>
      <c r="Y610" s="421"/>
      <c r="Z610" s="421"/>
    </row>
    <row r="611" spans="1:26" x14ac:dyDescent="0.25">
      <c r="A611" s="421"/>
      <c r="B611" s="421"/>
      <c r="C611" s="421"/>
      <c r="D611" s="421"/>
      <c r="E611" s="421"/>
      <c r="F611" s="421"/>
      <c r="G611" s="421"/>
      <c r="H611" s="421"/>
      <c r="I611" s="421"/>
      <c r="J611" s="421"/>
      <c r="K611" s="421"/>
      <c r="L611" s="421"/>
      <c r="M611" s="421"/>
      <c r="N611" s="421"/>
      <c r="O611" s="421"/>
      <c r="P611" s="421"/>
      <c r="Q611" s="421"/>
      <c r="R611" s="421"/>
      <c r="S611" s="421"/>
      <c r="T611" s="421"/>
      <c r="U611" s="421"/>
      <c r="V611" s="421"/>
      <c r="W611" s="421"/>
      <c r="X611" s="421"/>
      <c r="Y611" s="421"/>
      <c r="Z611" s="421"/>
    </row>
    <row r="612" spans="1:26" x14ac:dyDescent="0.25">
      <c r="A612" s="421"/>
      <c r="B612" s="421"/>
      <c r="C612" s="421"/>
      <c r="D612" s="421"/>
      <c r="E612" s="421"/>
      <c r="F612" s="421"/>
      <c r="G612" s="421"/>
      <c r="H612" s="421"/>
      <c r="I612" s="421"/>
      <c r="J612" s="421"/>
      <c r="K612" s="421"/>
      <c r="L612" s="421"/>
      <c r="M612" s="421"/>
      <c r="N612" s="421"/>
      <c r="O612" s="421"/>
      <c r="P612" s="421"/>
      <c r="Q612" s="421"/>
      <c r="R612" s="421"/>
      <c r="S612" s="421"/>
      <c r="T612" s="421"/>
      <c r="U612" s="421"/>
      <c r="V612" s="421"/>
      <c r="W612" s="421"/>
      <c r="X612" s="421"/>
      <c r="Y612" s="421"/>
      <c r="Z612" s="421"/>
    </row>
    <row r="613" spans="1:26" x14ac:dyDescent="0.25">
      <c r="A613" s="421"/>
      <c r="B613" s="421"/>
      <c r="C613" s="421"/>
      <c r="D613" s="421"/>
      <c r="E613" s="421"/>
      <c r="F613" s="421"/>
      <c r="G613" s="421"/>
      <c r="H613" s="421"/>
      <c r="I613" s="421"/>
      <c r="J613" s="421"/>
      <c r="K613" s="421"/>
      <c r="L613" s="421"/>
      <c r="M613" s="421"/>
      <c r="N613" s="421"/>
      <c r="O613" s="421"/>
      <c r="P613" s="421"/>
      <c r="Q613" s="421"/>
      <c r="R613" s="421"/>
      <c r="S613" s="421"/>
      <c r="T613" s="421"/>
      <c r="U613" s="421"/>
      <c r="V613" s="421"/>
      <c r="W613" s="421"/>
      <c r="X613" s="421"/>
      <c r="Y613" s="421"/>
      <c r="Z613" s="421"/>
    </row>
    <row r="614" spans="1:26" x14ac:dyDescent="0.25">
      <c r="A614" s="421"/>
      <c r="B614" s="421"/>
      <c r="C614" s="421"/>
      <c r="D614" s="421"/>
      <c r="E614" s="421"/>
      <c r="F614" s="421"/>
      <c r="G614" s="421"/>
      <c r="H614" s="421"/>
      <c r="I614" s="421"/>
      <c r="J614" s="421"/>
      <c r="K614" s="421"/>
      <c r="L614" s="421"/>
      <c r="M614" s="421"/>
      <c r="N614" s="421"/>
      <c r="O614" s="421"/>
      <c r="P614" s="421"/>
      <c r="Q614" s="421"/>
      <c r="R614" s="421"/>
      <c r="S614" s="421"/>
      <c r="T614" s="421"/>
      <c r="U614" s="421"/>
      <c r="V614" s="421"/>
      <c r="W614" s="421"/>
      <c r="X614" s="421"/>
      <c r="Y614" s="421"/>
      <c r="Z614" s="421"/>
    </row>
    <row r="615" spans="1:26" x14ac:dyDescent="0.25">
      <c r="A615" s="421"/>
      <c r="B615" s="421"/>
      <c r="C615" s="421"/>
      <c r="D615" s="421"/>
      <c r="E615" s="421"/>
      <c r="F615" s="421"/>
      <c r="G615" s="421"/>
      <c r="H615" s="421"/>
      <c r="I615" s="421"/>
      <c r="J615" s="421"/>
      <c r="K615" s="421"/>
      <c r="L615" s="421"/>
      <c r="M615" s="421"/>
      <c r="N615" s="421"/>
      <c r="O615" s="421"/>
      <c r="P615" s="421"/>
      <c r="Q615" s="421"/>
      <c r="R615" s="421"/>
      <c r="S615" s="421"/>
      <c r="T615" s="421"/>
      <c r="U615" s="421"/>
      <c r="V615" s="421"/>
      <c r="W615" s="421"/>
      <c r="X615" s="421"/>
      <c r="Y615" s="421"/>
      <c r="Z615" s="421"/>
    </row>
    <row r="616" spans="1:26" x14ac:dyDescent="0.25">
      <c r="A616" s="421"/>
      <c r="B616" s="421"/>
      <c r="C616" s="421"/>
      <c r="D616" s="421"/>
      <c r="E616" s="421"/>
      <c r="F616" s="421"/>
      <c r="G616" s="421"/>
      <c r="H616" s="421"/>
      <c r="I616" s="421"/>
      <c r="J616" s="421"/>
      <c r="K616" s="421"/>
      <c r="L616" s="421"/>
      <c r="M616" s="421"/>
      <c r="N616" s="421"/>
      <c r="O616" s="421"/>
      <c r="P616" s="421"/>
      <c r="Q616" s="421"/>
      <c r="R616" s="421"/>
      <c r="S616" s="421"/>
      <c r="T616" s="421"/>
      <c r="U616" s="421"/>
      <c r="V616" s="421"/>
      <c r="W616" s="421"/>
      <c r="X616" s="421"/>
      <c r="Y616" s="421"/>
      <c r="Z616" s="421"/>
    </row>
    <row r="617" spans="1:26" x14ac:dyDescent="0.25">
      <c r="A617" s="421"/>
      <c r="B617" s="421"/>
      <c r="C617" s="421"/>
      <c r="D617" s="421"/>
      <c r="E617" s="421"/>
      <c r="F617" s="421"/>
      <c r="G617" s="421"/>
      <c r="H617" s="421"/>
      <c r="I617" s="421"/>
      <c r="J617" s="421"/>
      <c r="K617" s="421"/>
      <c r="L617" s="421"/>
      <c r="M617" s="421"/>
      <c r="N617" s="421"/>
      <c r="O617" s="421"/>
      <c r="P617" s="421"/>
      <c r="Q617" s="421"/>
      <c r="R617" s="421"/>
      <c r="S617" s="421"/>
      <c r="T617" s="421"/>
      <c r="U617" s="421"/>
      <c r="V617" s="421"/>
      <c r="W617" s="421"/>
      <c r="X617" s="421"/>
      <c r="Y617" s="421"/>
      <c r="Z617" s="421"/>
    </row>
    <row r="618" spans="1:26" x14ac:dyDescent="0.25">
      <c r="A618" s="421"/>
      <c r="B618" s="421"/>
      <c r="C618" s="421"/>
      <c r="D618" s="421"/>
      <c r="E618" s="421"/>
      <c r="F618" s="421"/>
      <c r="G618" s="421"/>
      <c r="H618" s="421"/>
      <c r="I618" s="421"/>
      <c r="J618" s="421"/>
      <c r="K618" s="421"/>
      <c r="L618" s="421"/>
      <c r="M618" s="421"/>
      <c r="N618" s="421"/>
      <c r="O618" s="421"/>
      <c r="P618" s="421"/>
      <c r="Q618" s="421"/>
      <c r="R618" s="421"/>
      <c r="S618" s="421"/>
      <c r="T618" s="421"/>
      <c r="U618" s="421"/>
      <c r="V618" s="421"/>
      <c r="W618" s="421"/>
      <c r="X618" s="421"/>
      <c r="Y618" s="421"/>
      <c r="Z618" s="421"/>
    </row>
    <row r="619" spans="1:26" x14ac:dyDescent="0.25">
      <c r="A619" s="421"/>
      <c r="B619" s="421"/>
      <c r="C619" s="421"/>
      <c r="D619" s="421"/>
      <c r="E619" s="421"/>
      <c r="F619" s="421"/>
      <c r="G619" s="421"/>
      <c r="H619" s="421"/>
      <c r="I619" s="421"/>
      <c r="J619" s="421"/>
      <c r="K619" s="421"/>
      <c r="L619" s="421"/>
      <c r="M619" s="421"/>
      <c r="N619" s="421"/>
      <c r="O619" s="421"/>
      <c r="P619" s="421"/>
      <c r="Q619" s="421"/>
      <c r="R619" s="421"/>
      <c r="S619" s="421"/>
      <c r="T619" s="421"/>
      <c r="U619" s="421"/>
      <c r="V619" s="421"/>
      <c r="W619" s="421"/>
      <c r="X619" s="421"/>
      <c r="Y619" s="421"/>
      <c r="Z619" s="421"/>
    </row>
    <row r="620" spans="1:26" x14ac:dyDescent="0.25">
      <c r="A620" s="421"/>
      <c r="B620" s="421"/>
      <c r="C620" s="421"/>
      <c r="D620" s="421"/>
      <c r="E620" s="421"/>
      <c r="F620" s="421"/>
      <c r="G620" s="421"/>
      <c r="H620" s="421"/>
      <c r="I620" s="421"/>
      <c r="J620" s="421"/>
      <c r="K620" s="421"/>
      <c r="L620" s="421"/>
      <c r="M620" s="421"/>
      <c r="N620" s="421"/>
      <c r="O620" s="421"/>
      <c r="P620" s="421"/>
      <c r="Q620" s="421"/>
      <c r="R620" s="421"/>
      <c r="S620" s="421"/>
      <c r="T620" s="421"/>
      <c r="U620" s="421"/>
      <c r="V620" s="421"/>
      <c r="W620" s="421"/>
      <c r="X620" s="421"/>
      <c r="Y620" s="421"/>
      <c r="Z620" s="421"/>
    </row>
    <row r="621" spans="1:26" x14ac:dyDescent="0.25">
      <c r="A621" s="421"/>
      <c r="B621" s="421"/>
      <c r="C621" s="421"/>
      <c r="D621" s="421"/>
      <c r="E621" s="421"/>
      <c r="F621" s="421"/>
      <c r="G621" s="421"/>
      <c r="H621" s="421"/>
      <c r="I621" s="421"/>
      <c r="J621" s="421"/>
      <c r="K621" s="421"/>
      <c r="L621" s="421"/>
      <c r="M621" s="421"/>
      <c r="N621" s="421"/>
      <c r="O621" s="421"/>
      <c r="P621" s="421"/>
      <c r="Q621" s="421"/>
      <c r="R621" s="421"/>
      <c r="S621" s="421"/>
      <c r="T621" s="421"/>
      <c r="U621" s="421"/>
      <c r="V621" s="421"/>
      <c r="W621" s="421"/>
      <c r="X621" s="421"/>
      <c r="Y621" s="421"/>
      <c r="Z621" s="421"/>
    </row>
    <row r="622" spans="1:26" x14ac:dyDescent="0.25">
      <c r="A622" s="421"/>
      <c r="B622" s="421"/>
      <c r="C622" s="421"/>
      <c r="D622" s="421"/>
      <c r="E622" s="421"/>
      <c r="F622" s="421"/>
      <c r="G622" s="421"/>
      <c r="H622" s="421"/>
      <c r="I622" s="421"/>
      <c r="J622" s="421"/>
      <c r="K622" s="421"/>
      <c r="L622" s="421"/>
      <c r="M622" s="421"/>
      <c r="N622" s="421"/>
      <c r="O622" s="421"/>
      <c r="P622" s="421"/>
      <c r="Q622" s="421"/>
      <c r="R622" s="421"/>
      <c r="S622" s="421"/>
      <c r="T622" s="421"/>
      <c r="U622" s="421"/>
      <c r="V622" s="421"/>
      <c r="W622" s="421"/>
      <c r="X622" s="421"/>
      <c r="Y622" s="421"/>
      <c r="Z622" s="421"/>
    </row>
    <row r="623" spans="1:26" x14ac:dyDescent="0.25">
      <c r="A623" s="421"/>
      <c r="B623" s="421"/>
      <c r="C623" s="421"/>
      <c r="D623" s="421"/>
      <c r="E623" s="421"/>
      <c r="F623" s="421"/>
      <c r="G623" s="421"/>
      <c r="H623" s="421"/>
      <c r="I623" s="421"/>
      <c r="J623" s="421"/>
      <c r="K623" s="421"/>
      <c r="L623" s="421"/>
      <c r="M623" s="421"/>
      <c r="N623" s="421"/>
      <c r="O623" s="421"/>
      <c r="P623" s="421"/>
      <c r="Q623" s="421"/>
      <c r="R623" s="421"/>
      <c r="S623" s="421"/>
      <c r="T623" s="421"/>
      <c r="U623" s="421"/>
      <c r="V623" s="421"/>
      <c r="W623" s="421"/>
      <c r="X623" s="421"/>
      <c r="Y623" s="421"/>
      <c r="Z623" s="421"/>
    </row>
    <row r="624" spans="1:26" x14ac:dyDescent="0.25">
      <c r="A624" s="421"/>
      <c r="B624" s="421"/>
      <c r="C624" s="421"/>
      <c r="D624" s="421"/>
      <c r="E624" s="421"/>
      <c r="F624" s="421"/>
      <c r="G624" s="421"/>
      <c r="H624" s="421"/>
      <c r="I624" s="421"/>
      <c r="J624" s="421"/>
      <c r="K624" s="421"/>
      <c r="L624" s="421"/>
      <c r="M624" s="421"/>
      <c r="N624" s="421"/>
      <c r="O624" s="421"/>
      <c r="P624" s="421"/>
      <c r="Q624" s="421"/>
      <c r="R624" s="421"/>
      <c r="S624" s="421"/>
      <c r="T624" s="421"/>
      <c r="U624" s="421"/>
      <c r="V624" s="421"/>
      <c r="W624" s="421"/>
      <c r="X624" s="421"/>
      <c r="Y624" s="421"/>
      <c r="Z624" s="421"/>
    </row>
    <row r="625" spans="1:26" x14ac:dyDescent="0.25">
      <c r="A625" s="421"/>
      <c r="B625" s="421"/>
      <c r="C625" s="421"/>
      <c r="D625" s="421"/>
      <c r="E625" s="421"/>
      <c r="F625" s="421"/>
      <c r="G625" s="421"/>
      <c r="H625" s="421"/>
      <c r="I625" s="421"/>
      <c r="J625" s="421"/>
      <c r="K625" s="421"/>
      <c r="L625" s="421"/>
      <c r="M625" s="421"/>
      <c r="N625" s="421"/>
      <c r="O625" s="421"/>
      <c r="P625" s="421"/>
      <c r="Q625" s="421"/>
      <c r="R625" s="421"/>
      <c r="S625" s="421"/>
      <c r="T625" s="421"/>
      <c r="U625" s="421"/>
      <c r="V625" s="421"/>
      <c r="W625" s="421"/>
      <c r="X625" s="421"/>
      <c r="Y625" s="421"/>
      <c r="Z625" s="421"/>
    </row>
    <row r="626" spans="1:26" x14ac:dyDescent="0.25">
      <c r="A626" s="421"/>
      <c r="B626" s="421"/>
      <c r="C626" s="421"/>
      <c r="D626" s="421"/>
      <c r="E626" s="421"/>
      <c r="F626" s="421"/>
      <c r="G626" s="421"/>
      <c r="H626" s="421"/>
      <c r="I626" s="421"/>
      <c r="J626" s="421"/>
      <c r="K626" s="421"/>
      <c r="L626" s="421"/>
      <c r="M626" s="421"/>
      <c r="N626" s="421"/>
      <c r="O626" s="421"/>
      <c r="P626" s="421"/>
      <c r="Q626" s="421"/>
      <c r="R626" s="421"/>
      <c r="S626" s="421"/>
      <c r="T626" s="421"/>
      <c r="U626" s="421"/>
      <c r="V626" s="421"/>
      <c r="W626" s="421"/>
      <c r="X626" s="421"/>
      <c r="Y626" s="421"/>
      <c r="Z626" s="421"/>
    </row>
    <row r="627" spans="1:26" x14ac:dyDescent="0.25">
      <c r="A627" s="421"/>
      <c r="B627" s="421"/>
      <c r="C627" s="421"/>
      <c r="D627" s="421"/>
      <c r="E627" s="421"/>
      <c r="F627" s="421"/>
      <c r="G627" s="421"/>
      <c r="H627" s="421"/>
      <c r="I627" s="421"/>
      <c r="J627" s="421"/>
      <c r="K627" s="421"/>
      <c r="L627" s="421"/>
      <c r="M627" s="421"/>
      <c r="N627" s="421"/>
      <c r="O627" s="421"/>
      <c r="P627" s="421"/>
      <c r="Q627" s="421"/>
      <c r="R627" s="421"/>
      <c r="S627" s="421"/>
      <c r="T627" s="421"/>
      <c r="U627" s="421"/>
      <c r="V627" s="421"/>
      <c r="W627" s="421"/>
      <c r="X627" s="421"/>
      <c r="Y627" s="421"/>
      <c r="Z627" s="421"/>
    </row>
    <row r="628" spans="1:26" x14ac:dyDescent="0.25">
      <c r="A628" s="421"/>
      <c r="B628" s="421"/>
      <c r="C628" s="421"/>
      <c r="D628" s="421"/>
      <c r="E628" s="421"/>
      <c r="F628" s="421"/>
      <c r="G628" s="421"/>
      <c r="H628" s="421"/>
      <c r="I628" s="421"/>
      <c r="J628" s="421"/>
      <c r="K628" s="421"/>
      <c r="L628" s="421"/>
      <c r="M628" s="421"/>
      <c r="N628" s="421"/>
      <c r="O628" s="421"/>
      <c r="P628" s="421"/>
      <c r="Q628" s="421"/>
      <c r="R628" s="421"/>
      <c r="S628" s="421"/>
      <c r="T628" s="421"/>
      <c r="U628" s="421"/>
      <c r="V628" s="421"/>
      <c r="W628" s="421"/>
      <c r="X628" s="421"/>
      <c r="Y628" s="421"/>
      <c r="Z628" s="421"/>
    </row>
    <row r="629" spans="1:26" x14ac:dyDescent="0.25">
      <c r="A629" s="421"/>
      <c r="B629" s="421"/>
      <c r="C629" s="421"/>
      <c r="D629" s="421"/>
      <c r="E629" s="421"/>
      <c r="F629" s="421"/>
      <c r="G629" s="421"/>
      <c r="H629" s="421"/>
      <c r="I629" s="421"/>
      <c r="J629" s="421"/>
      <c r="K629" s="421"/>
      <c r="L629" s="421"/>
      <c r="M629" s="421"/>
      <c r="N629" s="421"/>
      <c r="O629" s="421"/>
      <c r="P629" s="421"/>
      <c r="Q629" s="421"/>
      <c r="R629" s="421"/>
      <c r="S629" s="421"/>
      <c r="T629" s="421"/>
      <c r="U629" s="421"/>
      <c r="V629" s="421"/>
      <c r="W629" s="421"/>
      <c r="X629" s="421"/>
      <c r="Y629" s="421"/>
      <c r="Z629" s="421"/>
    </row>
    <row r="630" spans="1:26" x14ac:dyDescent="0.25">
      <c r="A630" s="421"/>
      <c r="B630" s="421"/>
      <c r="C630" s="421"/>
      <c r="D630" s="421"/>
      <c r="E630" s="421"/>
      <c r="F630" s="421"/>
      <c r="G630" s="421"/>
      <c r="H630" s="421"/>
      <c r="I630" s="421"/>
      <c r="J630" s="421"/>
      <c r="K630" s="421"/>
      <c r="L630" s="421"/>
      <c r="M630" s="421"/>
      <c r="N630" s="421"/>
      <c r="O630" s="421"/>
      <c r="P630" s="421"/>
      <c r="Q630" s="421"/>
      <c r="R630" s="421"/>
      <c r="S630" s="421"/>
      <c r="T630" s="421"/>
      <c r="U630" s="421"/>
      <c r="V630" s="421"/>
      <c r="W630" s="421"/>
      <c r="X630" s="421"/>
      <c r="Y630" s="421"/>
      <c r="Z630" s="421"/>
    </row>
    <row r="631" spans="1:26" x14ac:dyDescent="0.25">
      <c r="A631" s="421"/>
      <c r="B631" s="421"/>
      <c r="C631" s="421"/>
      <c r="D631" s="421"/>
      <c r="E631" s="421"/>
      <c r="F631" s="421"/>
      <c r="G631" s="421"/>
      <c r="H631" s="421"/>
      <c r="I631" s="421"/>
      <c r="J631" s="421"/>
      <c r="K631" s="421"/>
      <c r="L631" s="421"/>
      <c r="M631" s="421"/>
      <c r="N631" s="421"/>
      <c r="O631" s="421"/>
      <c r="P631" s="421"/>
      <c r="Q631" s="421"/>
      <c r="R631" s="421"/>
      <c r="S631" s="421"/>
      <c r="T631" s="421"/>
      <c r="U631" s="421"/>
      <c r="V631" s="421"/>
      <c r="W631" s="421"/>
      <c r="X631" s="421"/>
      <c r="Y631" s="421"/>
      <c r="Z631" s="421"/>
    </row>
    <row r="632" spans="1:26" x14ac:dyDescent="0.25">
      <c r="A632" s="421"/>
      <c r="B632" s="421"/>
      <c r="C632" s="421"/>
      <c r="D632" s="421"/>
      <c r="E632" s="421"/>
      <c r="F632" s="421"/>
      <c r="G632" s="421"/>
      <c r="H632" s="421"/>
      <c r="I632" s="421"/>
      <c r="J632" s="421"/>
      <c r="K632" s="421"/>
      <c r="L632" s="421"/>
      <c r="M632" s="421"/>
      <c r="N632" s="421"/>
      <c r="O632" s="421"/>
      <c r="P632" s="421"/>
      <c r="Q632" s="421"/>
      <c r="R632" s="421"/>
      <c r="S632" s="421"/>
      <c r="T632" s="421"/>
      <c r="U632" s="421"/>
      <c r="V632" s="421"/>
      <c r="W632" s="421"/>
      <c r="X632" s="421"/>
      <c r="Y632" s="421"/>
      <c r="Z632" s="421"/>
    </row>
    <row r="633" spans="1:26" x14ac:dyDescent="0.25">
      <c r="A633" s="421"/>
      <c r="B633" s="421"/>
      <c r="C633" s="421"/>
      <c r="D633" s="421"/>
      <c r="E633" s="421"/>
      <c r="F633" s="421"/>
      <c r="G633" s="421"/>
      <c r="H633" s="421"/>
      <c r="I633" s="421"/>
      <c r="J633" s="421"/>
      <c r="K633" s="421"/>
      <c r="L633" s="421"/>
      <c r="M633" s="421"/>
      <c r="N633" s="421"/>
      <c r="O633" s="421"/>
      <c r="P633" s="421"/>
      <c r="Q633" s="421"/>
      <c r="R633" s="421"/>
      <c r="S633" s="421"/>
      <c r="T633" s="421"/>
      <c r="U633" s="421"/>
      <c r="V633" s="421"/>
      <c r="W633" s="421"/>
      <c r="X633" s="421"/>
      <c r="Y633" s="421"/>
      <c r="Z633" s="421"/>
    </row>
    <row r="634" spans="1:26" x14ac:dyDescent="0.25">
      <c r="A634" s="421"/>
      <c r="B634" s="421"/>
      <c r="C634" s="421"/>
      <c r="D634" s="421"/>
      <c r="E634" s="421"/>
      <c r="F634" s="421"/>
      <c r="G634" s="421"/>
      <c r="H634" s="421"/>
      <c r="I634" s="421"/>
      <c r="J634" s="421"/>
      <c r="K634" s="421"/>
      <c r="L634" s="421"/>
      <c r="M634" s="421"/>
      <c r="N634" s="421"/>
      <c r="O634" s="421"/>
      <c r="P634" s="421"/>
      <c r="Q634" s="421"/>
      <c r="R634" s="421"/>
      <c r="S634" s="421"/>
      <c r="T634" s="421"/>
      <c r="U634" s="421"/>
      <c r="V634" s="421"/>
      <c r="W634" s="421"/>
      <c r="X634" s="421"/>
      <c r="Y634" s="421"/>
      <c r="Z634" s="421"/>
    </row>
    <row r="635" spans="1:26" x14ac:dyDescent="0.25">
      <c r="A635" s="421"/>
      <c r="B635" s="421"/>
      <c r="C635" s="421"/>
      <c r="D635" s="421"/>
      <c r="E635" s="421"/>
      <c r="F635" s="421"/>
      <c r="G635" s="421"/>
      <c r="H635" s="421"/>
      <c r="I635" s="421"/>
      <c r="J635" s="421"/>
      <c r="K635" s="421"/>
      <c r="L635" s="421"/>
      <c r="M635" s="421"/>
      <c r="N635" s="421"/>
      <c r="O635" s="421"/>
      <c r="P635" s="421"/>
      <c r="Q635" s="421"/>
      <c r="R635" s="421"/>
      <c r="S635" s="421"/>
      <c r="T635" s="421"/>
      <c r="U635" s="421"/>
      <c r="V635" s="421"/>
      <c r="W635" s="421"/>
      <c r="X635" s="421"/>
      <c r="Y635" s="421"/>
      <c r="Z635" s="421"/>
    </row>
    <row r="636" spans="1:26" x14ac:dyDescent="0.25">
      <c r="A636" s="421"/>
      <c r="B636" s="421"/>
      <c r="C636" s="421"/>
      <c r="D636" s="421"/>
      <c r="E636" s="421"/>
      <c r="F636" s="421"/>
      <c r="G636" s="421"/>
      <c r="H636" s="421"/>
      <c r="I636" s="421"/>
      <c r="J636" s="421"/>
      <c r="K636" s="421"/>
      <c r="L636" s="421"/>
      <c r="M636" s="421"/>
      <c r="N636" s="421"/>
      <c r="O636" s="421"/>
      <c r="P636" s="421"/>
      <c r="Q636" s="421"/>
      <c r="R636" s="421"/>
      <c r="S636" s="421"/>
      <c r="T636" s="421"/>
      <c r="U636" s="421"/>
      <c r="V636" s="421"/>
      <c r="W636" s="421"/>
      <c r="X636" s="421"/>
      <c r="Y636" s="421"/>
      <c r="Z636" s="421"/>
    </row>
  </sheetData>
  <hyperlinks>
    <hyperlink ref="A1" location="Inhaltsübersicht!A1" display="zur Inhaltsübersicht" xr:uid="{E2E2972D-9B15-4B32-B2D8-DB3F2386D408}"/>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E49"/>
  <sheetViews>
    <sheetView workbookViewId="0">
      <pane xSplit="1" ySplit="7" topLeftCell="B8" activePane="bottomRight" state="frozen"/>
      <selection sqref="A1:B1"/>
      <selection pane="topRight" sqref="A1:B1"/>
      <selection pane="bottomLeft" sqref="A1:B1"/>
      <selection pane="bottomRight"/>
    </sheetView>
  </sheetViews>
  <sheetFormatPr baseColWidth="10" defaultColWidth="11.5546875" defaultRowHeight="13.8" x14ac:dyDescent="0.25"/>
  <cols>
    <col min="1" max="1" width="50.6640625" style="179" customWidth="1" collapsed="1"/>
    <col min="2" max="6" width="18.6640625" style="179" customWidth="1" collapsed="1"/>
    <col min="7" max="7" width="19.88671875" style="179" customWidth="1" collapsed="1"/>
    <col min="8" max="9" width="18.6640625" style="179" customWidth="1" collapsed="1"/>
    <col min="10" max="10" width="11.5546875" style="179" collapsed="1"/>
    <col min="11" max="31" width="11.5546875" style="179"/>
    <col min="32" max="16384" width="11.5546875" style="179" collapsed="1"/>
  </cols>
  <sheetData>
    <row r="1" spans="1:12" ht="20.25" customHeight="1" x14ac:dyDescent="0.25">
      <c r="A1" s="401" t="s">
        <v>60</v>
      </c>
      <c r="B1" s="178"/>
      <c r="C1" s="178"/>
      <c r="D1" s="178"/>
      <c r="E1" s="178"/>
      <c r="F1" s="178"/>
      <c r="G1" s="178"/>
      <c r="H1" s="178"/>
      <c r="I1" s="178"/>
      <c r="J1" s="178"/>
    </row>
    <row r="2" spans="1:12" ht="61.2" customHeight="1" x14ac:dyDescent="0.25">
      <c r="A2" s="378" t="s">
        <v>2724</v>
      </c>
      <c r="B2" s="178"/>
      <c r="C2" s="178"/>
      <c r="D2" s="178"/>
      <c r="E2" s="178"/>
      <c r="F2" s="178"/>
      <c r="G2" s="178"/>
      <c r="H2" s="178"/>
      <c r="I2" s="178"/>
      <c r="J2" s="178"/>
    </row>
    <row r="3" spans="1:12" customFormat="1" ht="13.2" customHeight="1" x14ac:dyDescent="0.3">
      <c r="A3" s="383" t="s">
        <v>2727</v>
      </c>
      <c r="B3" s="193"/>
    </row>
    <row r="4" spans="1:12" ht="20.25" customHeight="1" x14ac:dyDescent="0.25">
      <c r="A4" s="466" t="s">
        <v>949</v>
      </c>
      <c r="B4" s="461" t="s">
        <v>1094</v>
      </c>
      <c r="C4" s="462"/>
      <c r="D4" s="462"/>
      <c r="E4" s="462"/>
      <c r="F4" s="462"/>
      <c r="G4" s="462"/>
      <c r="H4" s="462"/>
      <c r="I4" s="468"/>
      <c r="J4" s="178"/>
    </row>
    <row r="5" spans="1:12" ht="20.25" customHeight="1" x14ac:dyDescent="0.25">
      <c r="A5" s="474"/>
      <c r="B5" s="478" t="s">
        <v>163</v>
      </c>
      <c r="C5" s="479"/>
      <c r="D5" s="478" t="s">
        <v>837</v>
      </c>
      <c r="E5" s="480"/>
      <c r="F5" s="480"/>
      <c r="G5" s="480"/>
      <c r="H5" s="479"/>
      <c r="I5" s="466" t="s">
        <v>94</v>
      </c>
      <c r="J5" s="178"/>
    </row>
    <row r="6" spans="1:12" ht="20.25" customHeight="1" x14ac:dyDescent="0.25">
      <c r="A6" s="474"/>
      <c r="B6" s="481" t="s">
        <v>1095</v>
      </c>
      <c r="C6" s="481" t="s">
        <v>167</v>
      </c>
      <c r="D6" s="478" t="s">
        <v>1096</v>
      </c>
      <c r="E6" s="480"/>
      <c r="F6" s="480"/>
      <c r="G6" s="479"/>
      <c r="H6" s="481" t="s">
        <v>166</v>
      </c>
      <c r="I6" s="474"/>
      <c r="J6" s="178"/>
    </row>
    <row r="7" spans="1:12" ht="55.2" customHeight="1" x14ac:dyDescent="0.25">
      <c r="A7" s="474"/>
      <c r="B7" s="482"/>
      <c r="C7" s="482"/>
      <c r="D7" s="181" t="s">
        <v>1097</v>
      </c>
      <c r="E7" s="207" t="s">
        <v>1098</v>
      </c>
      <c r="F7" s="181" t="s">
        <v>1099</v>
      </c>
      <c r="G7" s="207" t="s">
        <v>1100</v>
      </c>
      <c r="H7" s="474"/>
      <c r="I7" s="474"/>
    </row>
    <row r="8" spans="1:12" ht="15.6" x14ac:dyDescent="0.25">
      <c r="A8" s="148" t="s">
        <v>1101</v>
      </c>
      <c r="B8" s="204">
        <v>136</v>
      </c>
      <c r="C8" s="204">
        <v>562</v>
      </c>
      <c r="D8" s="204">
        <v>284</v>
      </c>
      <c r="E8" s="204">
        <v>27</v>
      </c>
      <c r="F8" s="204">
        <v>33</v>
      </c>
      <c r="G8" s="204">
        <v>-33</v>
      </c>
      <c r="H8" s="204">
        <v>388</v>
      </c>
      <c r="I8" s="375">
        <v>699</v>
      </c>
      <c r="J8" s="184"/>
    </row>
    <row r="9" spans="1:12" x14ac:dyDescent="0.25">
      <c r="A9" s="232" t="s">
        <v>994</v>
      </c>
      <c r="B9" s="204" t="s">
        <v>10</v>
      </c>
      <c r="C9" s="204">
        <v>122</v>
      </c>
      <c r="D9" s="204">
        <v>38</v>
      </c>
      <c r="E9" s="204">
        <v>9</v>
      </c>
      <c r="F9" s="204">
        <v>8</v>
      </c>
      <c r="G9" s="204">
        <v>-3</v>
      </c>
      <c r="H9" s="204">
        <v>70</v>
      </c>
      <c r="I9" s="375">
        <v>122</v>
      </c>
      <c r="J9" s="184"/>
    </row>
    <row r="10" spans="1:12" ht="15.6" x14ac:dyDescent="0.25">
      <c r="A10" s="232" t="s">
        <v>1102</v>
      </c>
      <c r="B10" s="204">
        <v>129</v>
      </c>
      <c r="C10" s="204">
        <v>27</v>
      </c>
      <c r="D10" s="204">
        <v>74</v>
      </c>
      <c r="E10" s="204">
        <v>5</v>
      </c>
      <c r="F10" s="204">
        <v>8</v>
      </c>
      <c r="G10" s="204">
        <v>-5</v>
      </c>
      <c r="H10" s="204">
        <v>73</v>
      </c>
      <c r="I10" s="375">
        <v>156</v>
      </c>
      <c r="J10" s="184"/>
    </row>
    <row r="11" spans="1:12" x14ac:dyDescent="0.25">
      <c r="A11" s="232" t="s">
        <v>1103</v>
      </c>
      <c r="B11" s="204">
        <v>2</v>
      </c>
      <c r="C11" s="204">
        <v>209</v>
      </c>
      <c r="D11" s="204">
        <v>87</v>
      </c>
      <c r="E11" s="204">
        <v>6</v>
      </c>
      <c r="F11" s="204">
        <v>9</v>
      </c>
      <c r="G11" s="204">
        <v>-14</v>
      </c>
      <c r="H11" s="204">
        <v>122</v>
      </c>
      <c r="I11" s="375">
        <v>211</v>
      </c>
      <c r="J11" s="184"/>
      <c r="L11" s="323"/>
    </row>
    <row r="12" spans="1:12" x14ac:dyDescent="0.25">
      <c r="A12" s="232" t="s">
        <v>1104</v>
      </c>
      <c r="B12" s="204">
        <v>5</v>
      </c>
      <c r="C12" s="204">
        <v>205</v>
      </c>
      <c r="D12" s="204">
        <v>85</v>
      </c>
      <c r="E12" s="204">
        <v>6</v>
      </c>
      <c r="F12" s="204">
        <v>8</v>
      </c>
      <c r="G12" s="204">
        <v>-11</v>
      </c>
      <c r="H12" s="204">
        <v>122</v>
      </c>
      <c r="I12" s="375">
        <v>210</v>
      </c>
      <c r="J12" s="184"/>
      <c r="L12" s="323"/>
    </row>
    <row r="13" spans="1:12" ht="15.6" x14ac:dyDescent="0.25">
      <c r="A13" s="148" t="s">
        <v>1105</v>
      </c>
      <c r="B13" s="204">
        <v>1</v>
      </c>
      <c r="C13" s="204">
        <v>930</v>
      </c>
      <c r="D13" s="204">
        <v>123</v>
      </c>
      <c r="E13" s="204">
        <v>74</v>
      </c>
      <c r="F13" s="204">
        <v>45</v>
      </c>
      <c r="G13" s="204">
        <v>-82</v>
      </c>
      <c r="H13" s="204">
        <v>771</v>
      </c>
      <c r="I13" s="375">
        <v>930</v>
      </c>
      <c r="J13" s="184"/>
      <c r="L13" s="323"/>
    </row>
    <row r="14" spans="1:12" x14ac:dyDescent="0.25">
      <c r="A14" s="232" t="s">
        <v>1106</v>
      </c>
      <c r="B14" s="204">
        <v>1</v>
      </c>
      <c r="C14" s="204">
        <v>196</v>
      </c>
      <c r="D14" s="204">
        <v>39</v>
      </c>
      <c r="E14" s="204">
        <v>24</v>
      </c>
      <c r="F14" s="204">
        <v>19</v>
      </c>
      <c r="G14" s="204">
        <v>-45</v>
      </c>
      <c r="H14" s="204">
        <v>159</v>
      </c>
      <c r="I14" s="375">
        <v>197</v>
      </c>
      <c r="J14" s="184"/>
    </row>
    <row r="15" spans="1:12" x14ac:dyDescent="0.25">
      <c r="A15" s="232" t="s">
        <v>1107</v>
      </c>
      <c r="B15" s="204" t="s">
        <v>10</v>
      </c>
      <c r="C15" s="204">
        <v>734</v>
      </c>
      <c r="D15" s="204">
        <v>84</v>
      </c>
      <c r="E15" s="204">
        <v>50</v>
      </c>
      <c r="F15" s="204">
        <v>26</v>
      </c>
      <c r="G15" s="204">
        <v>-38</v>
      </c>
      <c r="H15" s="204">
        <v>612</v>
      </c>
      <c r="I15" s="375">
        <v>734</v>
      </c>
      <c r="J15" s="184"/>
    </row>
    <row r="16" spans="1:12" x14ac:dyDescent="0.25">
      <c r="A16" s="477" t="s">
        <v>868</v>
      </c>
      <c r="B16" s="477"/>
      <c r="C16" s="477"/>
      <c r="D16" s="477"/>
      <c r="E16" s="477"/>
      <c r="F16" s="477"/>
      <c r="G16" s="477"/>
      <c r="H16" s="477"/>
      <c r="I16" s="477"/>
      <c r="J16" s="184"/>
    </row>
    <row r="17" spans="1:10" x14ac:dyDescent="0.25">
      <c r="A17" s="233" t="s">
        <v>1012</v>
      </c>
      <c r="B17" s="375" t="s">
        <v>10</v>
      </c>
      <c r="C17" s="375">
        <v>47</v>
      </c>
      <c r="D17" s="204">
        <v>8</v>
      </c>
      <c r="E17" s="375">
        <v>5</v>
      </c>
      <c r="F17" s="375">
        <v>2</v>
      </c>
      <c r="G17" s="375">
        <v>-4</v>
      </c>
      <c r="H17" s="375">
        <v>37</v>
      </c>
      <c r="I17" s="375">
        <v>47</v>
      </c>
      <c r="J17" s="184"/>
    </row>
    <row r="18" spans="1:10" x14ac:dyDescent="0.25">
      <c r="A18" s="233" t="s">
        <v>1014</v>
      </c>
      <c r="B18" s="375" t="s">
        <v>10</v>
      </c>
      <c r="C18" s="375">
        <v>315</v>
      </c>
      <c r="D18" s="204">
        <v>44</v>
      </c>
      <c r="E18" s="375">
        <v>27</v>
      </c>
      <c r="F18" s="375">
        <v>14</v>
      </c>
      <c r="G18" s="375">
        <v>-13</v>
      </c>
      <c r="H18" s="375">
        <v>244</v>
      </c>
      <c r="I18" s="375">
        <v>315</v>
      </c>
      <c r="J18" s="184"/>
    </row>
    <row r="19" spans="1:10" ht="15.6" x14ac:dyDescent="0.25">
      <c r="A19" s="148" t="s">
        <v>2485</v>
      </c>
      <c r="B19" s="375">
        <v>591</v>
      </c>
      <c r="C19" s="375">
        <v>166</v>
      </c>
      <c r="D19" s="204">
        <v>126</v>
      </c>
      <c r="E19" s="375">
        <v>11</v>
      </c>
      <c r="F19" s="375">
        <v>516</v>
      </c>
      <c r="G19" s="375">
        <v>-62</v>
      </c>
      <c r="H19" s="375">
        <v>166</v>
      </c>
      <c r="I19" s="375">
        <v>757</v>
      </c>
      <c r="J19" s="184"/>
    </row>
    <row r="20" spans="1:10" ht="15.6" x14ac:dyDescent="0.25">
      <c r="A20" s="232" t="s">
        <v>2493</v>
      </c>
      <c r="B20" s="375">
        <v>446</v>
      </c>
      <c r="C20" s="375">
        <v>60</v>
      </c>
      <c r="D20" s="204">
        <v>68</v>
      </c>
      <c r="E20" s="375">
        <v>4</v>
      </c>
      <c r="F20" s="375">
        <v>436</v>
      </c>
      <c r="G20" s="375">
        <v>-54</v>
      </c>
      <c r="H20" s="375">
        <v>52</v>
      </c>
      <c r="I20" s="375">
        <v>506</v>
      </c>
      <c r="J20" s="184"/>
    </row>
    <row r="21" spans="1:10" ht="15.6" x14ac:dyDescent="0.25">
      <c r="A21" s="232" t="s">
        <v>2494</v>
      </c>
      <c r="B21" s="375">
        <v>14</v>
      </c>
      <c r="C21" s="375">
        <v>10</v>
      </c>
      <c r="D21" s="204">
        <v>7</v>
      </c>
      <c r="E21" s="375">
        <v>1</v>
      </c>
      <c r="F21" s="375">
        <v>8</v>
      </c>
      <c r="G21" s="375">
        <v>-4</v>
      </c>
      <c r="H21" s="375">
        <v>12</v>
      </c>
      <c r="I21" s="375">
        <v>24</v>
      </c>
      <c r="J21" s="184"/>
    </row>
    <row r="22" spans="1:10" x14ac:dyDescent="0.25">
      <c r="A22" s="232" t="s">
        <v>1109</v>
      </c>
      <c r="B22" s="375">
        <v>1</v>
      </c>
      <c r="C22" s="375">
        <v>1</v>
      </c>
      <c r="D22" s="204">
        <v>0</v>
      </c>
      <c r="E22" s="375">
        <v>0</v>
      </c>
      <c r="F22" s="375">
        <v>1</v>
      </c>
      <c r="G22" s="375">
        <v>0</v>
      </c>
      <c r="H22" s="375">
        <v>1</v>
      </c>
      <c r="I22" s="375">
        <v>2</v>
      </c>
      <c r="J22" s="184"/>
    </row>
    <row r="23" spans="1:10" ht="15.6" x14ac:dyDescent="0.25">
      <c r="A23" s="232" t="s">
        <v>2495</v>
      </c>
      <c r="B23" s="375">
        <v>90</v>
      </c>
      <c r="C23" s="375">
        <v>44</v>
      </c>
      <c r="D23" s="204">
        <v>26</v>
      </c>
      <c r="E23" s="375">
        <v>4</v>
      </c>
      <c r="F23" s="375">
        <v>60</v>
      </c>
      <c r="G23" s="375">
        <v>1</v>
      </c>
      <c r="H23" s="375">
        <v>43</v>
      </c>
      <c r="I23" s="375">
        <v>134</v>
      </c>
      <c r="J23" s="184"/>
    </row>
    <row r="24" spans="1:10" ht="15.6" x14ac:dyDescent="0.25">
      <c r="A24" s="232" t="s">
        <v>2496</v>
      </c>
      <c r="B24" s="375">
        <v>16</v>
      </c>
      <c r="C24" s="375">
        <v>8</v>
      </c>
      <c r="D24" s="204">
        <v>6</v>
      </c>
      <c r="E24" s="375">
        <v>0</v>
      </c>
      <c r="F24" s="375">
        <v>9</v>
      </c>
      <c r="G24" s="375">
        <v>-3</v>
      </c>
      <c r="H24" s="375">
        <v>11</v>
      </c>
      <c r="I24" s="375">
        <v>24</v>
      </c>
      <c r="J24" s="184"/>
    </row>
    <row r="25" spans="1:10" x14ac:dyDescent="0.25">
      <c r="A25" s="232" t="s">
        <v>1108</v>
      </c>
      <c r="B25" s="375">
        <v>18</v>
      </c>
      <c r="C25" s="375">
        <v>26</v>
      </c>
      <c r="D25" s="204">
        <v>11</v>
      </c>
      <c r="E25" s="375">
        <v>1</v>
      </c>
      <c r="F25" s="375">
        <v>1</v>
      </c>
      <c r="G25" s="375">
        <v>-2</v>
      </c>
      <c r="H25" s="375">
        <v>32</v>
      </c>
      <c r="I25" s="375">
        <v>44</v>
      </c>
      <c r="J25" s="184"/>
    </row>
    <row r="26" spans="1:10" ht="15.6" x14ac:dyDescent="0.25">
      <c r="A26" s="232" t="s">
        <v>2497</v>
      </c>
      <c r="B26" s="375">
        <v>1</v>
      </c>
      <c r="C26" s="375">
        <v>7</v>
      </c>
      <c r="D26" s="204">
        <v>1</v>
      </c>
      <c r="E26" s="375">
        <v>0</v>
      </c>
      <c r="F26" s="375">
        <v>0</v>
      </c>
      <c r="G26" s="375">
        <v>0</v>
      </c>
      <c r="H26" s="375">
        <v>6</v>
      </c>
      <c r="I26" s="375">
        <v>8</v>
      </c>
      <c r="J26" s="184"/>
    </row>
    <row r="27" spans="1:10" ht="15.6" x14ac:dyDescent="0.25">
      <c r="A27" s="232" t="s">
        <v>2498</v>
      </c>
      <c r="B27" s="375">
        <v>6</v>
      </c>
      <c r="C27" s="375">
        <v>9</v>
      </c>
      <c r="D27" s="204">
        <v>6</v>
      </c>
      <c r="E27" s="375">
        <v>0</v>
      </c>
      <c r="F27" s="375">
        <v>0</v>
      </c>
      <c r="G27" s="375">
        <v>-1</v>
      </c>
      <c r="H27" s="375">
        <v>9</v>
      </c>
      <c r="I27" s="375">
        <v>15</v>
      </c>
      <c r="J27" s="184"/>
    </row>
    <row r="28" spans="1:10" x14ac:dyDescent="0.25">
      <c r="A28" s="148" t="s">
        <v>1044</v>
      </c>
      <c r="B28" s="375">
        <v>245</v>
      </c>
      <c r="C28" s="375">
        <v>163</v>
      </c>
      <c r="D28" s="204">
        <v>219</v>
      </c>
      <c r="E28" s="375">
        <v>5</v>
      </c>
      <c r="F28" s="375">
        <v>10</v>
      </c>
      <c r="G28" s="375">
        <v>-18</v>
      </c>
      <c r="H28" s="375">
        <v>192</v>
      </c>
      <c r="I28" s="375">
        <v>408</v>
      </c>
      <c r="J28" s="184"/>
    </row>
    <row r="29" spans="1:10" x14ac:dyDescent="0.25">
      <c r="A29" s="232" t="s">
        <v>1046</v>
      </c>
      <c r="B29" s="375">
        <v>198</v>
      </c>
      <c r="C29" s="375">
        <v>141</v>
      </c>
      <c r="D29" s="204">
        <v>193</v>
      </c>
      <c r="E29" s="375">
        <v>3</v>
      </c>
      <c r="F29" s="375">
        <v>5</v>
      </c>
      <c r="G29" s="375">
        <v>4</v>
      </c>
      <c r="H29" s="375">
        <v>135</v>
      </c>
      <c r="I29" s="375">
        <v>340</v>
      </c>
      <c r="J29" s="184"/>
    </row>
    <row r="30" spans="1:10" x14ac:dyDescent="0.25">
      <c r="A30" s="232" t="s">
        <v>2499</v>
      </c>
      <c r="B30" s="375">
        <v>47</v>
      </c>
      <c r="C30" s="375">
        <v>21</v>
      </c>
      <c r="D30" s="204">
        <v>25</v>
      </c>
      <c r="E30" s="375">
        <v>2</v>
      </c>
      <c r="F30" s="375">
        <v>6</v>
      </c>
      <c r="G30" s="375">
        <v>-22</v>
      </c>
      <c r="H30" s="375">
        <v>56</v>
      </c>
      <c r="I30" s="375">
        <v>67</v>
      </c>
      <c r="J30" s="184"/>
    </row>
    <row r="31" spans="1:10" ht="15.6" x14ac:dyDescent="0.25">
      <c r="A31" s="232" t="s">
        <v>2500</v>
      </c>
      <c r="B31" s="375">
        <v>0</v>
      </c>
      <c r="C31" s="375">
        <v>1</v>
      </c>
      <c r="D31" s="204">
        <v>0</v>
      </c>
      <c r="E31" s="375">
        <v>0</v>
      </c>
      <c r="F31" s="375">
        <v>0</v>
      </c>
      <c r="G31" s="375">
        <v>0</v>
      </c>
      <c r="H31" s="375">
        <v>0</v>
      </c>
      <c r="I31" s="375">
        <v>1</v>
      </c>
      <c r="J31" s="184"/>
    </row>
    <row r="32" spans="1:10" x14ac:dyDescent="0.25">
      <c r="A32" s="384" t="s">
        <v>94</v>
      </c>
      <c r="B32" s="375">
        <v>973</v>
      </c>
      <c r="C32" s="375">
        <v>1820</v>
      </c>
      <c r="D32" s="204">
        <v>752</v>
      </c>
      <c r="E32" s="375">
        <v>117</v>
      </c>
      <c r="F32" s="375">
        <v>604</v>
      </c>
      <c r="G32" s="375">
        <v>-196</v>
      </c>
      <c r="H32" s="375">
        <v>1517</v>
      </c>
      <c r="I32" s="375">
        <v>2794</v>
      </c>
      <c r="J32" s="184"/>
    </row>
    <row r="33" spans="1:9" x14ac:dyDescent="0.25">
      <c r="A33" s="209"/>
      <c r="B33" s="209"/>
      <c r="C33" s="209"/>
      <c r="D33" s="209"/>
      <c r="E33" s="209"/>
      <c r="F33" s="209"/>
      <c r="G33" s="209"/>
      <c r="H33" s="209"/>
      <c r="I33" s="209"/>
    </row>
    <row r="34" spans="1:9" x14ac:dyDescent="0.25">
      <c r="A34" s="385" t="s">
        <v>1110</v>
      </c>
      <c r="B34" s="209"/>
      <c r="C34" s="209"/>
      <c r="D34" s="209"/>
      <c r="E34" s="209"/>
      <c r="F34" s="209"/>
      <c r="G34" s="209"/>
      <c r="H34" s="209"/>
      <c r="I34" s="209"/>
    </row>
    <row r="35" spans="1:9" x14ac:dyDescent="0.25">
      <c r="A35" s="167" t="s">
        <v>2725</v>
      </c>
      <c r="B35" s="209"/>
      <c r="C35" s="209"/>
      <c r="D35" s="209"/>
      <c r="E35" s="209"/>
      <c r="F35" s="209"/>
      <c r="G35" s="209"/>
      <c r="H35" s="209"/>
      <c r="I35" s="209"/>
    </row>
    <row r="36" spans="1:9" ht="14.4" customHeight="1" x14ac:dyDescent="0.25">
      <c r="A36" s="167" t="s">
        <v>1111</v>
      </c>
    </row>
    <row r="37" spans="1:9" ht="14.4" customHeight="1" x14ac:dyDescent="0.25">
      <c r="A37" s="167" t="s">
        <v>1112</v>
      </c>
    </row>
    <row r="38" spans="1:9" ht="14.4" customHeight="1" x14ac:dyDescent="0.25">
      <c r="A38" s="167" t="s">
        <v>1113</v>
      </c>
    </row>
    <row r="39" spans="1:9" ht="14.4" customHeight="1" x14ac:dyDescent="0.25">
      <c r="A39" s="167" t="s">
        <v>1114</v>
      </c>
    </row>
    <row r="40" spans="1:9" ht="14.4" customHeight="1" x14ac:dyDescent="0.25">
      <c r="A40" s="167" t="s">
        <v>2486</v>
      </c>
    </row>
    <row r="41" spans="1:9" ht="14.4" customHeight="1" x14ac:dyDescent="0.25">
      <c r="A41" s="167" t="s">
        <v>2487</v>
      </c>
    </row>
    <row r="42" spans="1:9" ht="14.4" customHeight="1" x14ac:dyDescent="0.25">
      <c r="A42" s="167" t="s">
        <v>2488</v>
      </c>
    </row>
    <row r="43" spans="1:9" ht="14.4" customHeight="1" x14ac:dyDescent="0.25">
      <c r="A43" s="167" t="s">
        <v>2489</v>
      </c>
    </row>
    <row r="44" spans="1:9" ht="14.4" customHeight="1" x14ac:dyDescent="0.25">
      <c r="A44" s="167" t="s">
        <v>2490</v>
      </c>
    </row>
    <row r="45" spans="1:9" ht="14.4" customHeight="1" x14ac:dyDescent="0.25">
      <c r="A45" s="167" t="s">
        <v>2491</v>
      </c>
    </row>
    <row r="46" spans="1:9" ht="14.4" customHeight="1" x14ac:dyDescent="0.25">
      <c r="A46" s="167" t="s">
        <v>2492</v>
      </c>
    </row>
    <row r="47" spans="1:9" ht="14.4" customHeight="1" x14ac:dyDescent="0.25">
      <c r="A47" s="167" t="s">
        <v>1115</v>
      </c>
    </row>
    <row r="48" spans="1:9" ht="14.4" customHeight="1" x14ac:dyDescent="0.25">
      <c r="A48" s="287"/>
    </row>
    <row r="49" spans="1:1" ht="14.4" customHeight="1" x14ac:dyDescent="0.25">
      <c r="A49" s="167" t="s">
        <v>821</v>
      </c>
    </row>
  </sheetData>
  <mergeCells count="10">
    <mergeCell ref="A16:I16"/>
    <mergeCell ref="A4:A7"/>
    <mergeCell ref="B4:I4"/>
    <mergeCell ref="B5:C5"/>
    <mergeCell ref="D5:H5"/>
    <mergeCell ref="I5:I7"/>
    <mergeCell ref="B6:B7"/>
    <mergeCell ref="C6:C7"/>
    <mergeCell ref="D6:G6"/>
    <mergeCell ref="H6:H7"/>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E130"/>
  <sheetViews>
    <sheetView zoomScaleNormal="100" workbookViewId="0">
      <pane xSplit="1" ySplit="4" topLeftCell="B5" activePane="bottomRight" state="frozen"/>
      <selection pane="topRight"/>
      <selection pane="bottomLeft"/>
      <selection pane="bottomRight"/>
    </sheetView>
  </sheetViews>
  <sheetFormatPr baseColWidth="10" defaultColWidth="11.5546875" defaultRowHeight="13.8" x14ac:dyDescent="0.25"/>
  <cols>
    <col min="1" max="1" width="50.6640625" style="179" customWidth="1" collapsed="1"/>
    <col min="2" max="10" width="16.6640625" style="179" customWidth="1" collapsed="1"/>
    <col min="11" max="13" width="11.6640625" style="179" customWidth="1" collapsed="1"/>
    <col min="14" max="31" width="11.5546875" style="179"/>
    <col min="32" max="16384" width="11.5546875" style="179" collapsed="1"/>
  </cols>
  <sheetData>
    <row r="1" spans="1:13" ht="20.25" customHeight="1" x14ac:dyDescent="0.25">
      <c r="A1" s="401" t="s">
        <v>60</v>
      </c>
      <c r="B1" s="178"/>
      <c r="C1" s="178"/>
      <c r="D1" s="178"/>
      <c r="E1" s="178"/>
      <c r="F1" s="178"/>
      <c r="G1" s="178"/>
      <c r="H1" s="178"/>
      <c r="I1" s="178"/>
      <c r="J1" s="178"/>
    </row>
    <row r="2" spans="1:13" ht="61.2" customHeight="1" x14ac:dyDescent="0.25">
      <c r="A2" s="378" t="s">
        <v>2734</v>
      </c>
      <c r="B2" s="178"/>
      <c r="C2" s="178"/>
      <c r="D2" s="178"/>
      <c r="E2" s="178"/>
      <c r="F2" s="178"/>
      <c r="G2" s="178"/>
      <c r="H2" s="178"/>
      <c r="I2" s="178"/>
      <c r="J2" s="178"/>
    </row>
    <row r="3" spans="1:13" customFormat="1" ht="13.2" customHeight="1" x14ac:dyDescent="0.3">
      <c r="A3" s="383" t="s">
        <v>2733</v>
      </c>
      <c r="B3" s="193"/>
    </row>
    <row r="4" spans="1:13" x14ac:dyDescent="0.25">
      <c r="A4" s="351" t="s">
        <v>990</v>
      </c>
      <c r="B4" s="351">
        <v>2010</v>
      </c>
      <c r="C4" s="351">
        <v>2011</v>
      </c>
      <c r="D4" s="351">
        <v>2012</v>
      </c>
      <c r="E4" s="351">
        <v>2013</v>
      </c>
      <c r="F4" s="351">
        <v>2014</v>
      </c>
      <c r="G4" s="351">
        <v>2015</v>
      </c>
      <c r="H4" s="351">
        <v>2016</v>
      </c>
      <c r="I4" s="351">
        <v>2017</v>
      </c>
      <c r="J4" s="351">
        <v>2018</v>
      </c>
      <c r="K4" s="377">
        <v>2019</v>
      </c>
      <c r="L4" s="377">
        <v>2020</v>
      </c>
      <c r="M4" s="377" t="s">
        <v>2735</v>
      </c>
    </row>
    <row r="5" spans="1:13" s="94" customFormat="1" ht="24.9" customHeight="1" x14ac:dyDescent="0.25">
      <c r="A5" s="470" t="s">
        <v>2781</v>
      </c>
      <c r="B5" s="470"/>
      <c r="C5" s="470"/>
      <c r="D5" s="470"/>
      <c r="E5" s="470"/>
      <c r="F5" s="470"/>
      <c r="G5" s="470"/>
      <c r="H5" s="470"/>
      <c r="I5" s="470"/>
      <c r="J5" s="470"/>
      <c r="K5" s="375"/>
      <c r="L5" s="375"/>
      <c r="M5" s="375"/>
    </row>
    <row r="6" spans="1:13" ht="15.6" x14ac:dyDescent="0.25">
      <c r="A6" s="94" t="s">
        <v>2740</v>
      </c>
      <c r="B6" s="375">
        <v>100</v>
      </c>
      <c r="C6" s="375">
        <v>102</v>
      </c>
      <c r="D6" s="375">
        <v>104</v>
      </c>
      <c r="E6" s="375">
        <v>103</v>
      </c>
      <c r="F6" s="375">
        <v>107</v>
      </c>
      <c r="G6" s="375">
        <v>108</v>
      </c>
      <c r="H6" s="375">
        <v>111</v>
      </c>
      <c r="I6" s="375">
        <v>113</v>
      </c>
      <c r="J6" s="375">
        <v>111</v>
      </c>
      <c r="K6" s="375">
        <v>121</v>
      </c>
      <c r="L6" s="375">
        <v>126</v>
      </c>
      <c r="M6" s="375">
        <v>123</v>
      </c>
    </row>
    <row r="7" spans="1:13" x14ac:dyDescent="0.25">
      <c r="A7" s="323" t="s">
        <v>994</v>
      </c>
      <c r="B7" s="375">
        <v>100</v>
      </c>
      <c r="C7" s="375">
        <v>96</v>
      </c>
      <c r="D7" s="375">
        <v>101</v>
      </c>
      <c r="E7" s="375">
        <v>99</v>
      </c>
      <c r="F7" s="375">
        <v>96</v>
      </c>
      <c r="G7" s="375">
        <v>99</v>
      </c>
      <c r="H7" s="375">
        <v>105</v>
      </c>
      <c r="I7" s="375">
        <v>110</v>
      </c>
      <c r="J7" s="375">
        <v>118</v>
      </c>
      <c r="K7" s="375">
        <v>128</v>
      </c>
      <c r="L7" s="375">
        <v>141</v>
      </c>
      <c r="M7" s="375">
        <v>130</v>
      </c>
    </row>
    <row r="8" spans="1:13" ht="15.6" x14ac:dyDescent="0.25">
      <c r="A8" s="323" t="s">
        <v>2741</v>
      </c>
      <c r="B8" s="375">
        <v>100</v>
      </c>
      <c r="C8" s="375">
        <v>98</v>
      </c>
      <c r="D8" s="375">
        <v>97</v>
      </c>
      <c r="E8" s="375">
        <v>100</v>
      </c>
      <c r="F8" s="375">
        <v>105</v>
      </c>
      <c r="G8" s="375">
        <v>109</v>
      </c>
      <c r="H8" s="375">
        <v>118</v>
      </c>
      <c r="I8" s="375">
        <v>121</v>
      </c>
      <c r="J8" s="375">
        <v>125</v>
      </c>
      <c r="K8" s="375">
        <v>152</v>
      </c>
      <c r="L8" s="375">
        <v>166</v>
      </c>
      <c r="M8" s="375">
        <v>151</v>
      </c>
    </row>
    <row r="9" spans="1:13" x14ac:dyDescent="0.25">
      <c r="A9" s="323" t="s">
        <v>1103</v>
      </c>
      <c r="B9" s="375">
        <v>100</v>
      </c>
      <c r="C9" s="375">
        <v>105</v>
      </c>
      <c r="D9" s="375">
        <v>109</v>
      </c>
      <c r="E9" s="375">
        <v>109</v>
      </c>
      <c r="F9" s="375">
        <v>111</v>
      </c>
      <c r="G9" s="375">
        <v>113</v>
      </c>
      <c r="H9" s="375">
        <v>111</v>
      </c>
      <c r="I9" s="375">
        <v>115</v>
      </c>
      <c r="J9" s="375">
        <v>122</v>
      </c>
      <c r="K9" s="375">
        <v>129</v>
      </c>
      <c r="L9" s="375">
        <v>135</v>
      </c>
      <c r="M9" s="375">
        <v>134</v>
      </c>
    </row>
    <row r="10" spans="1:13" x14ac:dyDescent="0.25">
      <c r="A10" s="323" t="s">
        <v>1104</v>
      </c>
      <c r="B10" s="375">
        <v>100</v>
      </c>
      <c r="C10" s="375">
        <v>107</v>
      </c>
      <c r="D10" s="375">
        <v>110</v>
      </c>
      <c r="E10" s="375">
        <v>104</v>
      </c>
      <c r="F10" s="375">
        <v>113</v>
      </c>
      <c r="G10" s="375">
        <v>106</v>
      </c>
      <c r="H10" s="375">
        <v>110</v>
      </c>
      <c r="I10" s="375">
        <v>103</v>
      </c>
      <c r="J10" s="375">
        <v>84</v>
      </c>
      <c r="K10" s="375">
        <v>86</v>
      </c>
      <c r="L10" s="375">
        <v>83</v>
      </c>
      <c r="M10" s="375">
        <v>86</v>
      </c>
    </row>
    <row r="11" spans="1:13" ht="15.6" x14ac:dyDescent="0.25">
      <c r="A11" s="94" t="s">
        <v>2742</v>
      </c>
      <c r="B11" s="375">
        <v>100</v>
      </c>
      <c r="C11" s="375">
        <v>96</v>
      </c>
      <c r="D11" s="375">
        <v>100</v>
      </c>
      <c r="E11" s="375">
        <v>100</v>
      </c>
      <c r="F11" s="375">
        <v>100</v>
      </c>
      <c r="G11" s="375">
        <v>104</v>
      </c>
      <c r="H11" s="375">
        <v>97</v>
      </c>
      <c r="I11" s="375">
        <v>106</v>
      </c>
      <c r="J11" s="375">
        <v>103</v>
      </c>
      <c r="K11" s="375">
        <v>104</v>
      </c>
      <c r="L11" s="375">
        <v>105</v>
      </c>
      <c r="M11" s="375">
        <v>111</v>
      </c>
    </row>
    <row r="12" spans="1:13" x14ac:dyDescent="0.25">
      <c r="A12" s="323" t="s">
        <v>1106</v>
      </c>
      <c r="B12" s="375">
        <v>100</v>
      </c>
      <c r="C12" s="375">
        <v>88</v>
      </c>
      <c r="D12" s="375">
        <v>95</v>
      </c>
      <c r="E12" s="375">
        <v>99</v>
      </c>
      <c r="F12" s="375">
        <v>99</v>
      </c>
      <c r="G12" s="375">
        <v>99</v>
      </c>
      <c r="H12" s="375">
        <v>95</v>
      </c>
      <c r="I12" s="375">
        <v>94</v>
      </c>
      <c r="J12" s="375">
        <v>94</v>
      </c>
      <c r="K12" s="375">
        <v>105</v>
      </c>
      <c r="L12" s="375">
        <v>118</v>
      </c>
      <c r="M12" s="375">
        <v>127</v>
      </c>
    </row>
    <row r="13" spans="1:13" x14ac:dyDescent="0.25">
      <c r="A13" s="323" t="s">
        <v>1107</v>
      </c>
      <c r="B13" s="375">
        <v>100</v>
      </c>
      <c r="C13" s="375">
        <v>99</v>
      </c>
      <c r="D13" s="375">
        <v>102</v>
      </c>
      <c r="E13" s="375">
        <v>100</v>
      </c>
      <c r="F13" s="375">
        <v>100</v>
      </c>
      <c r="G13" s="375">
        <v>106</v>
      </c>
      <c r="H13" s="375">
        <v>98</v>
      </c>
      <c r="I13" s="375">
        <v>111</v>
      </c>
      <c r="J13" s="375">
        <v>106</v>
      </c>
      <c r="K13" s="375">
        <v>104</v>
      </c>
      <c r="L13" s="375">
        <v>101</v>
      </c>
      <c r="M13" s="375">
        <v>106</v>
      </c>
    </row>
    <row r="14" spans="1:13" x14ac:dyDescent="0.25">
      <c r="A14" s="484" t="s">
        <v>868</v>
      </c>
      <c r="B14" s="484"/>
      <c r="C14" s="484"/>
      <c r="D14" s="484"/>
      <c r="E14" s="484"/>
      <c r="F14" s="484"/>
      <c r="G14" s="484"/>
      <c r="H14" s="484"/>
      <c r="I14" s="484"/>
      <c r="J14" s="484"/>
      <c r="K14" s="484"/>
      <c r="L14" s="484"/>
      <c r="M14" s="484"/>
    </row>
    <row r="15" spans="1:13" x14ac:dyDescent="0.25">
      <c r="A15" s="376" t="s">
        <v>1012</v>
      </c>
      <c r="B15" s="375">
        <v>100</v>
      </c>
      <c r="C15" s="375">
        <v>101</v>
      </c>
      <c r="D15" s="375">
        <v>112</v>
      </c>
      <c r="E15" s="375">
        <v>109</v>
      </c>
      <c r="F15" s="375">
        <v>111</v>
      </c>
      <c r="G15" s="375">
        <v>113</v>
      </c>
      <c r="H15" s="375">
        <v>92</v>
      </c>
      <c r="I15" s="375">
        <v>92</v>
      </c>
      <c r="J15" s="375">
        <v>91</v>
      </c>
      <c r="K15" s="375">
        <v>87</v>
      </c>
      <c r="L15" s="375">
        <v>90</v>
      </c>
      <c r="M15" s="375">
        <v>95</v>
      </c>
    </row>
    <row r="16" spans="1:13" x14ac:dyDescent="0.25">
      <c r="A16" s="376" t="s">
        <v>1014</v>
      </c>
      <c r="B16" s="375">
        <v>100</v>
      </c>
      <c r="C16" s="375">
        <v>83</v>
      </c>
      <c r="D16" s="375">
        <v>79</v>
      </c>
      <c r="E16" s="375">
        <v>84</v>
      </c>
      <c r="F16" s="375">
        <v>85</v>
      </c>
      <c r="G16" s="375">
        <v>89</v>
      </c>
      <c r="H16" s="375">
        <v>84</v>
      </c>
      <c r="I16" s="375">
        <v>94</v>
      </c>
      <c r="J16" s="375">
        <v>82</v>
      </c>
      <c r="K16" s="375">
        <v>80</v>
      </c>
      <c r="L16" s="375">
        <v>84</v>
      </c>
      <c r="M16" s="375">
        <v>88</v>
      </c>
    </row>
    <row r="17" spans="1:13" ht="15.6" x14ac:dyDescent="0.25">
      <c r="A17" s="94" t="s">
        <v>2743</v>
      </c>
      <c r="B17" s="375">
        <v>100</v>
      </c>
      <c r="C17" s="375">
        <v>95</v>
      </c>
      <c r="D17" s="375">
        <v>103</v>
      </c>
      <c r="E17" s="375">
        <v>103</v>
      </c>
      <c r="F17" s="375">
        <v>107</v>
      </c>
      <c r="G17" s="375">
        <v>111</v>
      </c>
      <c r="H17" s="375">
        <v>111</v>
      </c>
      <c r="I17" s="375">
        <v>110</v>
      </c>
      <c r="J17" s="375">
        <v>110</v>
      </c>
      <c r="K17" s="375">
        <v>115</v>
      </c>
      <c r="L17" s="375">
        <v>110</v>
      </c>
      <c r="M17" s="375">
        <v>115</v>
      </c>
    </row>
    <row r="18" spans="1:13" ht="15.6" x14ac:dyDescent="0.25">
      <c r="A18" s="323" t="s">
        <v>2744</v>
      </c>
      <c r="B18" s="375">
        <v>100</v>
      </c>
      <c r="C18" s="375">
        <v>93</v>
      </c>
      <c r="D18" s="375">
        <v>101</v>
      </c>
      <c r="E18" s="375">
        <v>103</v>
      </c>
      <c r="F18" s="375">
        <v>102</v>
      </c>
      <c r="G18" s="375">
        <v>107</v>
      </c>
      <c r="H18" s="375">
        <v>107</v>
      </c>
      <c r="I18" s="375">
        <v>105</v>
      </c>
      <c r="J18" s="375">
        <v>106</v>
      </c>
      <c r="K18" s="375">
        <v>111</v>
      </c>
      <c r="L18" s="375">
        <v>104</v>
      </c>
      <c r="M18" s="375">
        <v>112</v>
      </c>
    </row>
    <row r="19" spans="1:13" ht="15.6" x14ac:dyDescent="0.25">
      <c r="A19" s="323" t="s">
        <v>2745</v>
      </c>
      <c r="B19" s="375">
        <v>100</v>
      </c>
      <c r="C19" s="375">
        <v>95</v>
      </c>
      <c r="D19" s="375">
        <v>99</v>
      </c>
      <c r="E19" s="375">
        <v>103</v>
      </c>
      <c r="F19" s="375">
        <v>99</v>
      </c>
      <c r="G19" s="375">
        <v>103</v>
      </c>
      <c r="H19" s="375">
        <v>103</v>
      </c>
      <c r="I19" s="375">
        <v>101</v>
      </c>
      <c r="J19" s="375">
        <v>101</v>
      </c>
      <c r="K19" s="375">
        <v>105</v>
      </c>
      <c r="L19" s="375">
        <v>106</v>
      </c>
      <c r="M19" s="375">
        <v>106</v>
      </c>
    </row>
    <row r="20" spans="1:13" x14ac:dyDescent="0.25">
      <c r="A20" s="323" t="s">
        <v>1109</v>
      </c>
      <c r="B20" s="375" t="s">
        <v>1121</v>
      </c>
      <c r="C20" s="375" t="s">
        <v>1121</v>
      </c>
      <c r="D20" s="375" t="s">
        <v>1121</v>
      </c>
      <c r="E20" s="375" t="s">
        <v>1121</v>
      </c>
      <c r="F20" s="375" t="s">
        <v>1121</v>
      </c>
      <c r="G20" s="375" t="s">
        <v>1121</v>
      </c>
      <c r="H20" s="375" t="s">
        <v>1121</v>
      </c>
      <c r="I20" s="375" t="s">
        <v>1121</v>
      </c>
      <c r="J20" s="375" t="s">
        <v>1121</v>
      </c>
      <c r="K20" s="375" t="s">
        <v>1121</v>
      </c>
      <c r="L20" s="375" t="s">
        <v>1121</v>
      </c>
      <c r="M20" s="375" t="s">
        <v>1121</v>
      </c>
    </row>
    <row r="21" spans="1:13" ht="15.6" x14ac:dyDescent="0.25">
      <c r="A21" s="323" t="s">
        <v>2746</v>
      </c>
      <c r="B21" s="375">
        <v>100</v>
      </c>
      <c r="C21" s="375">
        <v>96</v>
      </c>
      <c r="D21" s="375">
        <v>101</v>
      </c>
      <c r="E21" s="375">
        <v>103</v>
      </c>
      <c r="F21" s="375">
        <v>101</v>
      </c>
      <c r="G21" s="375">
        <v>106</v>
      </c>
      <c r="H21" s="375">
        <v>99</v>
      </c>
      <c r="I21" s="375">
        <v>103</v>
      </c>
      <c r="J21" s="375">
        <v>104</v>
      </c>
      <c r="K21" s="375">
        <v>106</v>
      </c>
      <c r="L21" s="375">
        <v>102</v>
      </c>
      <c r="M21" s="375">
        <v>106</v>
      </c>
    </row>
    <row r="22" spans="1:13" ht="15.6" x14ac:dyDescent="0.25">
      <c r="A22" s="323" t="s">
        <v>2747</v>
      </c>
      <c r="B22" s="375">
        <v>100</v>
      </c>
      <c r="C22" s="375">
        <v>99</v>
      </c>
      <c r="D22" s="375">
        <v>103</v>
      </c>
      <c r="E22" s="375">
        <v>106</v>
      </c>
      <c r="F22" s="375">
        <v>129</v>
      </c>
      <c r="G22" s="375">
        <v>130</v>
      </c>
      <c r="H22" s="375">
        <v>140</v>
      </c>
      <c r="I22" s="375">
        <v>142</v>
      </c>
      <c r="J22" s="375">
        <v>148</v>
      </c>
      <c r="K22" s="375">
        <v>153</v>
      </c>
      <c r="L22" s="375">
        <v>155</v>
      </c>
      <c r="M22" s="375">
        <v>155</v>
      </c>
    </row>
    <row r="23" spans="1:13" x14ac:dyDescent="0.25">
      <c r="A23" s="323" t="s">
        <v>1108</v>
      </c>
      <c r="B23" s="375">
        <v>100</v>
      </c>
      <c r="C23" s="375">
        <v>106</v>
      </c>
      <c r="D23" s="375">
        <v>157</v>
      </c>
      <c r="E23" s="375">
        <v>109</v>
      </c>
      <c r="F23" s="375">
        <v>185</v>
      </c>
      <c r="G23" s="375">
        <v>147</v>
      </c>
      <c r="H23" s="375">
        <v>158</v>
      </c>
      <c r="I23" s="375">
        <v>153</v>
      </c>
      <c r="J23" s="375">
        <v>126</v>
      </c>
      <c r="K23" s="375">
        <v>119</v>
      </c>
      <c r="L23" s="375">
        <v>161</v>
      </c>
      <c r="M23" s="375">
        <v>117</v>
      </c>
    </row>
    <row r="24" spans="1:13" ht="15.6" x14ac:dyDescent="0.25">
      <c r="A24" s="323" t="s">
        <v>2748</v>
      </c>
      <c r="B24" s="375">
        <v>100</v>
      </c>
      <c r="C24" s="375">
        <v>94</v>
      </c>
      <c r="D24" s="375">
        <v>102</v>
      </c>
      <c r="E24" s="375">
        <v>103</v>
      </c>
      <c r="F24" s="375">
        <v>214</v>
      </c>
      <c r="G24" s="375">
        <v>253</v>
      </c>
      <c r="H24" s="375">
        <v>307</v>
      </c>
      <c r="I24" s="375">
        <v>307</v>
      </c>
      <c r="J24" s="375">
        <v>339</v>
      </c>
      <c r="K24" s="375">
        <v>333</v>
      </c>
      <c r="L24" s="375">
        <v>361</v>
      </c>
      <c r="M24" s="375">
        <v>360</v>
      </c>
    </row>
    <row r="25" spans="1:13" ht="15.6" x14ac:dyDescent="0.25">
      <c r="A25" s="323" t="s">
        <v>2749</v>
      </c>
      <c r="B25" s="375">
        <v>100</v>
      </c>
      <c r="C25" s="375">
        <v>92</v>
      </c>
      <c r="D25" s="375">
        <v>92</v>
      </c>
      <c r="E25" s="375">
        <v>96</v>
      </c>
      <c r="F25" s="375">
        <v>94</v>
      </c>
      <c r="G25" s="375">
        <v>95</v>
      </c>
      <c r="H25" s="375">
        <v>120</v>
      </c>
      <c r="I25" s="375">
        <v>114</v>
      </c>
      <c r="J25" s="375">
        <v>124</v>
      </c>
      <c r="K25" s="375">
        <v>140</v>
      </c>
      <c r="L25" s="375">
        <v>125</v>
      </c>
      <c r="M25" s="375">
        <v>118</v>
      </c>
    </row>
    <row r="26" spans="1:13" x14ac:dyDescent="0.25">
      <c r="A26" s="94" t="s">
        <v>1044</v>
      </c>
      <c r="B26" s="375">
        <v>100</v>
      </c>
      <c r="C26" s="375">
        <v>101</v>
      </c>
      <c r="D26" s="375">
        <v>100</v>
      </c>
      <c r="E26" s="375">
        <v>103</v>
      </c>
      <c r="F26" s="375">
        <v>96</v>
      </c>
      <c r="G26" s="375">
        <v>105</v>
      </c>
      <c r="H26" s="375">
        <v>109</v>
      </c>
      <c r="I26" s="375">
        <v>108</v>
      </c>
      <c r="J26" s="375">
        <v>122</v>
      </c>
      <c r="K26" s="375">
        <v>118</v>
      </c>
      <c r="L26" s="375">
        <v>108</v>
      </c>
      <c r="M26" s="375">
        <v>111</v>
      </c>
    </row>
    <row r="27" spans="1:13" x14ac:dyDescent="0.25">
      <c r="A27" s="323" t="s">
        <v>1046</v>
      </c>
      <c r="B27" s="375">
        <v>100</v>
      </c>
      <c r="C27" s="375">
        <v>98</v>
      </c>
      <c r="D27" s="375">
        <v>97</v>
      </c>
      <c r="E27" s="375">
        <v>99</v>
      </c>
      <c r="F27" s="375">
        <v>91</v>
      </c>
      <c r="G27" s="375">
        <v>101</v>
      </c>
      <c r="H27" s="375">
        <v>105</v>
      </c>
      <c r="I27" s="375">
        <v>103</v>
      </c>
      <c r="J27" s="375">
        <v>120</v>
      </c>
      <c r="K27" s="375">
        <v>115</v>
      </c>
      <c r="L27" s="375">
        <v>106</v>
      </c>
      <c r="M27" s="375">
        <v>109</v>
      </c>
    </row>
    <row r="28" spans="1:13" x14ac:dyDescent="0.25">
      <c r="A28" s="323" t="s">
        <v>2499</v>
      </c>
      <c r="B28" s="375">
        <v>100</v>
      </c>
      <c r="C28" s="375">
        <v>116</v>
      </c>
      <c r="D28" s="375">
        <v>117</v>
      </c>
      <c r="E28" s="375">
        <v>121</v>
      </c>
      <c r="F28" s="375">
        <v>129</v>
      </c>
      <c r="G28" s="375">
        <v>131</v>
      </c>
      <c r="H28" s="375">
        <v>134</v>
      </c>
      <c r="I28" s="375">
        <v>136</v>
      </c>
      <c r="J28" s="375">
        <v>134</v>
      </c>
      <c r="K28" s="375">
        <v>129</v>
      </c>
      <c r="L28" s="375">
        <v>121</v>
      </c>
      <c r="M28" s="375">
        <v>123</v>
      </c>
    </row>
    <row r="29" spans="1:13" ht="15.6" x14ac:dyDescent="0.25">
      <c r="A29" s="323" t="s">
        <v>2750</v>
      </c>
      <c r="B29" s="375" t="s">
        <v>1121</v>
      </c>
      <c r="C29" s="375" t="s">
        <v>1121</v>
      </c>
      <c r="D29" s="375" t="s">
        <v>1121</v>
      </c>
      <c r="E29" s="375" t="s">
        <v>1121</v>
      </c>
      <c r="F29" s="375" t="s">
        <v>1121</v>
      </c>
      <c r="G29" s="375" t="s">
        <v>1121</v>
      </c>
      <c r="H29" s="375" t="s">
        <v>1121</v>
      </c>
      <c r="I29" s="375" t="s">
        <v>1121</v>
      </c>
      <c r="J29" s="375" t="s">
        <v>1121</v>
      </c>
      <c r="K29" s="375" t="s">
        <v>1121</v>
      </c>
      <c r="L29" s="375" t="s">
        <v>1121</v>
      </c>
      <c r="M29" s="375" t="s">
        <v>1121</v>
      </c>
    </row>
    <row r="30" spans="1:13" x14ac:dyDescent="0.25">
      <c r="A30" s="3" t="s">
        <v>1123</v>
      </c>
      <c r="B30" s="375">
        <v>100</v>
      </c>
      <c r="C30" s="375">
        <v>98</v>
      </c>
      <c r="D30" s="375">
        <v>102</v>
      </c>
      <c r="E30" s="375">
        <v>102</v>
      </c>
      <c r="F30" s="375">
        <v>103</v>
      </c>
      <c r="G30" s="375">
        <v>107</v>
      </c>
      <c r="H30" s="375">
        <v>106</v>
      </c>
      <c r="I30" s="375">
        <v>109</v>
      </c>
      <c r="J30" s="375">
        <v>110</v>
      </c>
      <c r="K30" s="375">
        <v>113</v>
      </c>
      <c r="L30" s="375">
        <v>112</v>
      </c>
      <c r="M30" s="375">
        <v>115</v>
      </c>
    </row>
    <row r="31" spans="1:13" x14ac:dyDescent="0.25">
      <c r="A31" s="3" t="s">
        <v>1127</v>
      </c>
      <c r="B31" s="375">
        <v>100</v>
      </c>
      <c r="C31" s="375">
        <v>105</v>
      </c>
      <c r="D31" s="375">
        <v>105</v>
      </c>
      <c r="E31" s="375">
        <v>106</v>
      </c>
      <c r="F31" s="375">
        <v>109</v>
      </c>
      <c r="G31" s="375">
        <v>112</v>
      </c>
      <c r="H31" s="375">
        <v>115</v>
      </c>
      <c r="I31" s="375">
        <v>119</v>
      </c>
      <c r="J31" s="375">
        <v>121</v>
      </c>
      <c r="K31" s="375">
        <v>124</v>
      </c>
      <c r="L31" s="375">
        <v>117</v>
      </c>
      <c r="M31" s="375">
        <v>123</v>
      </c>
    </row>
    <row r="32" spans="1:13" s="94" customFormat="1" ht="24.9" customHeight="1" x14ac:dyDescent="0.25">
      <c r="A32" s="483" t="s">
        <v>2776</v>
      </c>
      <c r="B32" s="483"/>
      <c r="C32" s="483"/>
      <c r="D32" s="483"/>
      <c r="E32" s="483"/>
      <c r="F32" s="483"/>
      <c r="G32" s="483"/>
      <c r="H32" s="483"/>
      <c r="I32" s="483"/>
      <c r="J32" s="483"/>
      <c r="K32" s="375"/>
      <c r="L32" s="375"/>
      <c r="M32" s="375"/>
    </row>
    <row r="33" spans="1:13" ht="15.6" x14ac:dyDescent="0.25">
      <c r="A33" s="94" t="s">
        <v>2740</v>
      </c>
      <c r="B33" s="375">
        <v>100</v>
      </c>
      <c r="C33" s="375">
        <v>101</v>
      </c>
      <c r="D33" s="375">
        <v>104</v>
      </c>
      <c r="E33" s="375">
        <v>102</v>
      </c>
      <c r="F33" s="375">
        <v>108</v>
      </c>
      <c r="G33" s="375">
        <v>111</v>
      </c>
      <c r="H33" s="375">
        <v>117</v>
      </c>
      <c r="I33" s="375">
        <v>118</v>
      </c>
      <c r="J33" s="375">
        <v>122</v>
      </c>
      <c r="K33" s="375">
        <v>130</v>
      </c>
      <c r="L33" s="375">
        <v>144</v>
      </c>
      <c r="M33" s="375">
        <v>137</v>
      </c>
    </row>
    <row r="34" spans="1:13" x14ac:dyDescent="0.25">
      <c r="A34" s="323" t="s">
        <v>994</v>
      </c>
      <c r="B34" s="375">
        <v>100</v>
      </c>
      <c r="C34" s="375">
        <v>95</v>
      </c>
      <c r="D34" s="375">
        <v>103</v>
      </c>
      <c r="E34" s="375">
        <v>99</v>
      </c>
      <c r="F34" s="375">
        <v>91</v>
      </c>
      <c r="G34" s="375">
        <v>96</v>
      </c>
      <c r="H34" s="375">
        <v>108</v>
      </c>
      <c r="I34" s="375">
        <v>112</v>
      </c>
      <c r="J34" s="375">
        <v>117</v>
      </c>
      <c r="K34" s="375">
        <v>126</v>
      </c>
      <c r="L34" s="375">
        <v>157</v>
      </c>
      <c r="M34" s="375">
        <v>135</v>
      </c>
    </row>
    <row r="35" spans="1:13" ht="15.6" x14ac:dyDescent="0.25">
      <c r="A35" s="323" t="s">
        <v>2741</v>
      </c>
      <c r="B35" s="375">
        <v>100</v>
      </c>
      <c r="C35" s="375">
        <v>98</v>
      </c>
      <c r="D35" s="375">
        <v>98</v>
      </c>
      <c r="E35" s="375">
        <v>101</v>
      </c>
      <c r="F35" s="375">
        <v>109</v>
      </c>
      <c r="G35" s="375">
        <v>113</v>
      </c>
      <c r="H35" s="375">
        <v>122</v>
      </c>
      <c r="I35" s="375">
        <v>124</v>
      </c>
      <c r="J35" s="375">
        <v>126</v>
      </c>
      <c r="K35" s="375">
        <v>154</v>
      </c>
      <c r="L35" s="375">
        <v>170</v>
      </c>
      <c r="M35" s="375">
        <v>150</v>
      </c>
    </row>
    <row r="36" spans="1:13" x14ac:dyDescent="0.25">
      <c r="A36" s="323" t="s">
        <v>1103</v>
      </c>
      <c r="B36" s="375">
        <v>100</v>
      </c>
      <c r="C36" s="375">
        <v>103</v>
      </c>
      <c r="D36" s="375">
        <v>106</v>
      </c>
      <c r="E36" s="375">
        <v>105</v>
      </c>
      <c r="F36" s="375">
        <v>110</v>
      </c>
      <c r="G36" s="375">
        <v>114</v>
      </c>
      <c r="H36" s="375">
        <v>120</v>
      </c>
      <c r="I36" s="375">
        <v>122</v>
      </c>
      <c r="J36" s="375">
        <v>132</v>
      </c>
      <c r="K36" s="375">
        <v>135</v>
      </c>
      <c r="L36" s="375">
        <v>147</v>
      </c>
      <c r="M36" s="375">
        <v>155</v>
      </c>
    </row>
    <row r="37" spans="1:13" x14ac:dyDescent="0.25">
      <c r="A37" s="323" t="s">
        <v>1104</v>
      </c>
      <c r="B37" s="375">
        <v>100</v>
      </c>
      <c r="C37" s="375">
        <v>106</v>
      </c>
      <c r="D37" s="375">
        <v>109</v>
      </c>
      <c r="E37" s="375">
        <v>103</v>
      </c>
      <c r="F37" s="375">
        <v>118</v>
      </c>
      <c r="G37" s="375">
        <v>115</v>
      </c>
      <c r="H37" s="375">
        <v>114</v>
      </c>
      <c r="I37" s="375">
        <v>109</v>
      </c>
      <c r="J37" s="375">
        <v>109</v>
      </c>
      <c r="K37" s="375">
        <v>104</v>
      </c>
      <c r="L37" s="375">
        <v>111</v>
      </c>
      <c r="M37" s="375">
        <v>107</v>
      </c>
    </row>
    <row r="38" spans="1:13" ht="15.6" x14ac:dyDescent="0.25">
      <c r="A38" s="94" t="s">
        <v>2742</v>
      </c>
      <c r="B38" s="375">
        <v>100</v>
      </c>
      <c r="C38" s="375">
        <v>84</v>
      </c>
      <c r="D38" s="375">
        <v>96</v>
      </c>
      <c r="E38" s="375">
        <v>98</v>
      </c>
      <c r="F38" s="375">
        <v>98</v>
      </c>
      <c r="G38" s="375">
        <v>102</v>
      </c>
      <c r="H38" s="375">
        <v>87</v>
      </c>
      <c r="I38" s="375">
        <v>92</v>
      </c>
      <c r="J38" s="375">
        <v>75</v>
      </c>
      <c r="K38" s="375">
        <v>74</v>
      </c>
      <c r="L38" s="375">
        <v>87</v>
      </c>
      <c r="M38" s="375">
        <v>93</v>
      </c>
    </row>
    <row r="39" spans="1:13" x14ac:dyDescent="0.25">
      <c r="A39" s="323" t="s">
        <v>1106</v>
      </c>
      <c r="B39" s="375">
        <v>100</v>
      </c>
      <c r="C39" s="375">
        <v>69</v>
      </c>
      <c r="D39" s="375">
        <v>93</v>
      </c>
      <c r="E39" s="375">
        <v>96</v>
      </c>
      <c r="F39" s="375">
        <v>90</v>
      </c>
      <c r="G39" s="375">
        <v>86</v>
      </c>
      <c r="H39" s="375">
        <v>66</v>
      </c>
      <c r="I39" s="375">
        <v>63</v>
      </c>
      <c r="J39" s="375">
        <v>58</v>
      </c>
      <c r="K39" s="375">
        <v>63</v>
      </c>
      <c r="L39" s="375">
        <v>75</v>
      </c>
      <c r="M39" s="375">
        <v>87</v>
      </c>
    </row>
    <row r="40" spans="1:13" x14ac:dyDescent="0.25">
      <c r="A40" s="323" t="s">
        <v>1107</v>
      </c>
      <c r="B40" s="375">
        <v>100</v>
      </c>
      <c r="C40" s="375">
        <v>89</v>
      </c>
      <c r="D40" s="375">
        <v>97</v>
      </c>
      <c r="E40" s="375">
        <v>99</v>
      </c>
      <c r="F40" s="375">
        <v>100</v>
      </c>
      <c r="G40" s="375">
        <v>107</v>
      </c>
      <c r="H40" s="375">
        <v>96</v>
      </c>
      <c r="I40" s="375">
        <v>106</v>
      </c>
      <c r="J40" s="375">
        <v>82</v>
      </c>
      <c r="K40" s="375">
        <v>78</v>
      </c>
      <c r="L40" s="375">
        <v>91</v>
      </c>
      <c r="M40" s="375">
        <v>94</v>
      </c>
    </row>
    <row r="41" spans="1:13" x14ac:dyDescent="0.25">
      <c r="A41" s="484" t="s">
        <v>868</v>
      </c>
      <c r="B41" s="484"/>
      <c r="C41" s="484"/>
      <c r="D41" s="484"/>
      <c r="E41" s="484"/>
      <c r="F41" s="484"/>
      <c r="G41" s="484"/>
      <c r="H41" s="484"/>
      <c r="I41" s="484"/>
      <c r="J41" s="484"/>
      <c r="K41" s="484"/>
      <c r="L41" s="484"/>
      <c r="M41" s="484"/>
    </row>
    <row r="42" spans="1:13" x14ac:dyDescent="0.25">
      <c r="A42" s="376" t="s">
        <v>1012</v>
      </c>
      <c r="B42" s="375">
        <v>100</v>
      </c>
      <c r="C42" s="375">
        <v>112</v>
      </c>
      <c r="D42" s="375">
        <v>151</v>
      </c>
      <c r="E42" s="375">
        <v>139</v>
      </c>
      <c r="F42" s="375">
        <v>144</v>
      </c>
      <c r="G42" s="375">
        <v>157</v>
      </c>
      <c r="H42" s="375">
        <v>91</v>
      </c>
      <c r="I42" s="375">
        <v>88</v>
      </c>
      <c r="J42" s="375">
        <v>84</v>
      </c>
      <c r="K42" s="375">
        <v>70</v>
      </c>
      <c r="L42" s="375">
        <v>70</v>
      </c>
      <c r="M42" s="375">
        <v>74</v>
      </c>
    </row>
    <row r="43" spans="1:13" x14ac:dyDescent="0.25">
      <c r="A43" s="376" t="s">
        <v>1014</v>
      </c>
      <c r="B43" s="375">
        <v>100</v>
      </c>
      <c r="C43" s="375">
        <v>59</v>
      </c>
      <c r="D43" s="375">
        <v>58</v>
      </c>
      <c r="E43" s="375">
        <v>59</v>
      </c>
      <c r="F43" s="375">
        <v>60</v>
      </c>
      <c r="G43" s="375">
        <v>68</v>
      </c>
      <c r="H43" s="375">
        <v>58</v>
      </c>
      <c r="I43" s="375">
        <v>67</v>
      </c>
      <c r="J43" s="375">
        <v>45</v>
      </c>
      <c r="K43" s="375">
        <v>40</v>
      </c>
      <c r="L43" s="375">
        <v>49</v>
      </c>
      <c r="M43" s="375">
        <v>51</v>
      </c>
    </row>
    <row r="44" spans="1:13" ht="15.6" x14ac:dyDescent="0.25">
      <c r="A44" s="94" t="s">
        <v>2743</v>
      </c>
      <c r="B44" s="375">
        <v>100</v>
      </c>
      <c r="C44" s="375">
        <v>93</v>
      </c>
      <c r="D44" s="375">
        <v>98</v>
      </c>
      <c r="E44" s="375">
        <v>100</v>
      </c>
      <c r="F44" s="375">
        <v>101</v>
      </c>
      <c r="G44" s="375">
        <v>106</v>
      </c>
      <c r="H44" s="375">
        <v>106</v>
      </c>
      <c r="I44" s="375">
        <v>104</v>
      </c>
      <c r="J44" s="375">
        <v>104</v>
      </c>
      <c r="K44" s="375">
        <v>109</v>
      </c>
      <c r="L44" s="375">
        <v>103</v>
      </c>
      <c r="M44" s="375">
        <v>109</v>
      </c>
    </row>
    <row r="45" spans="1:13" ht="15.6" x14ac:dyDescent="0.25">
      <c r="A45" s="323" t="s">
        <v>2744</v>
      </c>
      <c r="B45" s="375">
        <v>100</v>
      </c>
      <c r="C45" s="375">
        <v>92</v>
      </c>
      <c r="D45" s="375">
        <v>97</v>
      </c>
      <c r="E45" s="375">
        <v>98</v>
      </c>
      <c r="F45" s="375">
        <v>98</v>
      </c>
      <c r="G45" s="375">
        <v>103</v>
      </c>
      <c r="H45" s="375">
        <v>103</v>
      </c>
      <c r="I45" s="375">
        <v>101</v>
      </c>
      <c r="J45" s="375">
        <v>100</v>
      </c>
      <c r="K45" s="375">
        <v>106</v>
      </c>
      <c r="L45" s="375">
        <v>100</v>
      </c>
      <c r="M45" s="375">
        <v>107</v>
      </c>
    </row>
    <row r="46" spans="1:13" ht="15.6" x14ac:dyDescent="0.25">
      <c r="A46" s="323" t="s">
        <v>2745</v>
      </c>
      <c r="B46" s="375">
        <v>100</v>
      </c>
      <c r="C46" s="375">
        <v>88</v>
      </c>
      <c r="D46" s="375">
        <v>91</v>
      </c>
      <c r="E46" s="375">
        <v>96</v>
      </c>
      <c r="F46" s="375">
        <v>94</v>
      </c>
      <c r="G46" s="375">
        <v>100</v>
      </c>
      <c r="H46" s="375">
        <v>97</v>
      </c>
      <c r="I46" s="375">
        <v>92</v>
      </c>
      <c r="J46" s="375">
        <v>90</v>
      </c>
      <c r="K46" s="375">
        <v>93</v>
      </c>
      <c r="L46" s="375">
        <v>89</v>
      </c>
      <c r="M46" s="375">
        <v>88</v>
      </c>
    </row>
    <row r="47" spans="1:13" x14ac:dyDescent="0.25">
      <c r="A47" s="323" t="s">
        <v>1109</v>
      </c>
      <c r="B47" s="375" t="s">
        <v>1121</v>
      </c>
      <c r="C47" s="375" t="s">
        <v>1121</v>
      </c>
      <c r="D47" s="375" t="s">
        <v>1121</v>
      </c>
      <c r="E47" s="375" t="s">
        <v>1121</v>
      </c>
      <c r="F47" s="375" t="s">
        <v>1121</v>
      </c>
      <c r="G47" s="375" t="s">
        <v>1121</v>
      </c>
      <c r="H47" s="375" t="s">
        <v>1121</v>
      </c>
      <c r="I47" s="375" t="s">
        <v>1121</v>
      </c>
      <c r="J47" s="375" t="s">
        <v>1121</v>
      </c>
      <c r="K47" s="375" t="s">
        <v>1121</v>
      </c>
      <c r="L47" s="375" t="s">
        <v>1121</v>
      </c>
      <c r="M47" s="375" t="s">
        <v>1121</v>
      </c>
    </row>
    <row r="48" spans="1:13" ht="15.6" x14ac:dyDescent="0.25">
      <c r="A48" s="323" t="s">
        <v>2746</v>
      </c>
      <c r="B48" s="375">
        <v>100</v>
      </c>
      <c r="C48" s="375">
        <v>95</v>
      </c>
      <c r="D48" s="375">
        <v>100</v>
      </c>
      <c r="E48" s="375">
        <v>102</v>
      </c>
      <c r="F48" s="375">
        <v>102</v>
      </c>
      <c r="G48" s="375">
        <v>108</v>
      </c>
      <c r="H48" s="375">
        <v>98</v>
      </c>
      <c r="I48" s="375">
        <v>102</v>
      </c>
      <c r="J48" s="375">
        <v>103</v>
      </c>
      <c r="K48" s="375">
        <v>102</v>
      </c>
      <c r="L48" s="375">
        <v>96</v>
      </c>
      <c r="M48" s="375">
        <v>98</v>
      </c>
    </row>
    <row r="49" spans="1:13" ht="15.6" x14ac:dyDescent="0.25">
      <c r="A49" s="323" t="s">
        <v>2747</v>
      </c>
      <c r="B49" s="375">
        <v>100</v>
      </c>
      <c r="C49" s="375">
        <v>98</v>
      </c>
      <c r="D49" s="375">
        <v>102</v>
      </c>
      <c r="E49" s="375">
        <v>106</v>
      </c>
      <c r="F49" s="375">
        <v>128</v>
      </c>
      <c r="G49" s="375">
        <v>132</v>
      </c>
      <c r="H49" s="375">
        <v>150</v>
      </c>
      <c r="I49" s="375">
        <v>148</v>
      </c>
      <c r="J49" s="375">
        <v>155</v>
      </c>
      <c r="K49" s="375">
        <v>159</v>
      </c>
      <c r="L49" s="375">
        <v>156</v>
      </c>
      <c r="M49" s="375">
        <v>154</v>
      </c>
    </row>
    <row r="50" spans="1:13" x14ac:dyDescent="0.25">
      <c r="A50" s="323" t="s">
        <v>1108</v>
      </c>
      <c r="B50" s="375">
        <v>100</v>
      </c>
      <c r="C50" s="375">
        <v>106</v>
      </c>
      <c r="D50" s="375">
        <v>119</v>
      </c>
      <c r="E50" s="375">
        <v>119</v>
      </c>
      <c r="F50" s="375">
        <v>152</v>
      </c>
      <c r="G50" s="375">
        <v>142</v>
      </c>
      <c r="H50" s="375">
        <v>150</v>
      </c>
      <c r="I50" s="375">
        <v>143</v>
      </c>
      <c r="J50" s="375">
        <v>142</v>
      </c>
      <c r="K50" s="375">
        <v>169</v>
      </c>
      <c r="L50" s="375">
        <v>157</v>
      </c>
      <c r="M50" s="375">
        <v>149</v>
      </c>
    </row>
    <row r="51" spans="1:13" ht="15.6" x14ac:dyDescent="0.25">
      <c r="A51" s="323" t="s">
        <v>2748</v>
      </c>
      <c r="B51" s="375">
        <v>100</v>
      </c>
      <c r="C51" s="375">
        <v>95</v>
      </c>
      <c r="D51" s="375">
        <v>101</v>
      </c>
      <c r="E51" s="375">
        <v>103</v>
      </c>
      <c r="F51" s="375">
        <v>398</v>
      </c>
      <c r="G51" s="375">
        <v>439</v>
      </c>
      <c r="H51" s="375">
        <v>587</v>
      </c>
      <c r="I51" s="375">
        <v>508</v>
      </c>
      <c r="J51" s="375">
        <v>583</v>
      </c>
      <c r="K51" s="375">
        <v>550</v>
      </c>
      <c r="L51" s="375">
        <v>601</v>
      </c>
      <c r="M51" s="375">
        <v>628</v>
      </c>
    </row>
    <row r="52" spans="1:13" ht="15.6" x14ac:dyDescent="0.25">
      <c r="A52" s="323" t="s">
        <v>2749</v>
      </c>
      <c r="B52" s="375">
        <v>100</v>
      </c>
      <c r="C52" s="375">
        <v>98</v>
      </c>
      <c r="D52" s="375">
        <v>100</v>
      </c>
      <c r="E52" s="375">
        <v>100</v>
      </c>
      <c r="F52" s="375">
        <v>101</v>
      </c>
      <c r="G52" s="375">
        <v>105</v>
      </c>
      <c r="H52" s="375">
        <v>124</v>
      </c>
      <c r="I52" s="375">
        <v>118</v>
      </c>
      <c r="J52" s="375">
        <v>122</v>
      </c>
      <c r="K52" s="375">
        <v>133</v>
      </c>
      <c r="L52" s="375">
        <v>123</v>
      </c>
      <c r="M52" s="375">
        <v>139</v>
      </c>
    </row>
    <row r="53" spans="1:13" x14ac:dyDescent="0.25">
      <c r="A53" s="94" t="s">
        <v>1044</v>
      </c>
      <c r="B53" s="375">
        <v>100</v>
      </c>
      <c r="C53" s="375">
        <v>98</v>
      </c>
      <c r="D53" s="375">
        <v>99</v>
      </c>
      <c r="E53" s="375">
        <v>104</v>
      </c>
      <c r="F53" s="375">
        <v>95</v>
      </c>
      <c r="G53" s="375">
        <v>107</v>
      </c>
      <c r="H53" s="375">
        <v>112</v>
      </c>
      <c r="I53" s="375">
        <v>107</v>
      </c>
      <c r="J53" s="375">
        <v>123</v>
      </c>
      <c r="K53" s="375">
        <v>118</v>
      </c>
      <c r="L53" s="375">
        <v>111</v>
      </c>
      <c r="M53" s="375">
        <v>110</v>
      </c>
    </row>
    <row r="54" spans="1:13" x14ac:dyDescent="0.25">
      <c r="A54" s="323" t="s">
        <v>1046</v>
      </c>
      <c r="B54" s="375">
        <v>100</v>
      </c>
      <c r="C54" s="375">
        <v>96</v>
      </c>
      <c r="D54" s="375">
        <v>97</v>
      </c>
      <c r="E54" s="375">
        <v>102</v>
      </c>
      <c r="F54" s="375">
        <v>92</v>
      </c>
      <c r="G54" s="375">
        <v>104</v>
      </c>
      <c r="H54" s="375">
        <v>108</v>
      </c>
      <c r="I54" s="375">
        <v>103</v>
      </c>
      <c r="J54" s="375">
        <v>119</v>
      </c>
      <c r="K54" s="375">
        <v>114</v>
      </c>
      <c r="L54" s="375">
        <v>107</v>
      </c>
      <c r="M54" s="375">
        <v>107</v>
      </c>
    </row>
    <row r="55" spans="1:13" x14ac:dyDescent="0.25">
      <c r="A55" s="323" t="s">
        <v>2499</v>
      </c>
      <c r="B55" s="375">
        <v>100</v>
      </c>
      <c r="C55" s="375">
        <v>151</v>
      </c>
      <c r="D55" s="375">
        <v>132</v>
      </c>
      <c r="E55" s="375">
        <v>134</v>
      </c>
      <c r="F55" s="375">
        <v>167</v>
      </c>
      <c r="G55" s="375">
        <v>176</v>
      </c>
      <c r="H55" s="375">
        <v>200</v>
      </c>
      <c r="I55" s="375">
        <v>194</v>
      </c>
      <c r="J55" s="375">
        <v>198</v>
      </c>
      <c r="K55" s="375">
        <v>190</v>
      </c>
      <c r="L55" s="375">
        <v>194</v>
      </c>
      <c r="M55" s="375">
        <v>172</v>
      </c>
    </row>
    <row r="56" spans="1:13" ht="15.6" x14ac:dyDescent="0.25">
      <c r="A56" s="323" t="s">
        <v>2750</v>
      </c>
      <c r="B56" s="375" t="s">
        <v>1121</v>
      </c>
      <c r="C56" s="375" t="s">
        <v>1121</v>
      </c>
      <c r="D56" s="375" t="s">
        <v>1121</v>
      </c>
      <c r="E56" s="375" t="s">
        <v>1121</v>
      </c>
      <c r="F56" s="375" t="s">
        <v>1121</v>
      </c>
      <c r="G56" s="375" t="s">
        <v>1121</v>
      </c>
      <c r="H56" s="375" t="s">
        <v>1121</v>
      </c>
      <c r="I56" s="375" t="s">
        <v>1121</v>
      </c>
      <c r="J56" s="375" t="s">
        <v>1121</v>
      </c>
      <c r="K56" s="375" t="s">
        <v>1121</v>
      </c>
      <c r="L56" s="375" t="s">
        <v>1121</v>
      </c>
      <c r="M56" s="375" t="s">
        <v>1121</v>
      </c>
    </row>
    <row r="57" spans="1:13" x14ac:dyDescent="0.25">
      <c r="A57" s="3" t="s">
        <v>94</v>
      </c>
      <c r="B57" s="375">
        <v>100</v>
      </c>
      <c r="C57" s="375">
        <v>95</v>
      </c>
      <c r="D57" s="375">
        <v>100</v>
      </c>
      <c r="E57" s="375">
        <v>101</v>
      </c>
      <c r="F57" s="375">
        <v>102</v>
      </c>
      <c r="G57" s="375">
        <v>107</v>
      </c>
      <c r="H57" s="375">
        <v>107</v>
      </c>
      <c r="I57" s="375">
        <v>107</v>
      </c>
      <c r="J57" s="375">
        <v>107</v>
      </c>
      <c r="K57" s="375">
        <v>110</v>
      </c>
      <c r="L57" s="375">
        <v>112</v>
      </c>
      <c r="M57" s="375">
        <v>114</v>
      </c>
    </row>
    <row r="58" spans="1:13" x14ac:dyDescent="0.25">
      <c r="A58" s="384" t="s">
        <v>2777</v>
      </c>
      <c r="B58" s="375">
        <v>100</v>
      </c>
      <c r="C58" s="375">
        <v>103</v>
      </c>
      <c r="D58" s="375">
        <v>102</v>
      </c>
      <c r="E58" s="375">
        <v>103</v>
      </c>
      <c r="F58" s="375">
        <v>105</v>
      </c>
      <c r="G58" s="375">
        <v>107</v>
      </c>
      <c r="H58" s="375">
        <v>110</v>
      </c>
      <c r="I58" s="375">
        <v>113</v>
      </c>
      <c r="J58" s="375">
        <v>115</v>
      </c>
      <c r="K58" s="375">
        <v>116</v>
      </c>
      <c r="L58" s="375">
        <v>113</v>
      </c>
      <c r="M58" s="375">
        <v>116</v>
      </c>
    </row>
    <row r="59" spans="1:13" s="94" customFormat="1" ht="24.9" customHeight="1" x14ac:dyDescent="0.25">
      <c r="A59" s="470" t="s">
        <v>2778</v>
      </c>
      <c r="B59" s="470"/>
      <c r="C59" s="470"/>
      <c r="D59" s="470"/>
      <c r="E59" s="470"/>
      <c r="F59" s="470"/>
      <c r="G59" s="470"/>
      <c r="H59" s="470"/>
      <c r="I59" s="470"/>
      <c r="J59" s="470"/>
      <c r="K59" s="375"/>
      <c r="L59" s="375"/>
      <c r="M59" s="375"/>
    </row>
    <row r="60" spans="1:13" ht="15.6" x14ac:dyDescent="0.25">
      <c r="A60" s="148" t="s">
        <v>2740</v>
      </c>
      <c r="B60" s="375">
        <v>100</v>
      </c>
      <c r="C60" s="375">
        <v>103</v>
      </c>
      <c r="D60" s="375">
        <v>104</v>
      </c>
      <c r="E60" s="375">
        <v>103</v>
      </c>
      <c r="F60" s="375">
        <v>107</v>
      </c>
      <c r="G60" s="375">
        <v>111</v>
      </c>
      <c r="H60" s="375">
        <v>113</v>
      </c>
      <c r="I60" s="375">
        <v>116</v>
      </c>
      <c r="J60" s="375">
        <v>120</v>
      </c>
      <c r="K60" s="375">
        <v>127</v>
      </c>
      <c r="L60" s="375">
        <v>133</v>
      </c>
      <c r="M60" s="375">
        <v>125</v>
      </c>
    </row>
    <row r="61" spans="1:13" x14ac:dyDescent="0.25">
      <c r="A61" s="232" t="s">
        <v>994</v>
      </c>
      <c r="B61" s="375">
        <v>100</v>
      </c>
      <c r="C61" s="375">
        <v>94</v>
      </c>
      <c r="D61" s="375">
        <v>101</v>
      </c>
      <c r="E61" s="375">
        <v>97</v>
      </c>
      <c r="F61" s="375">
        <v>87</v>
      </c>
      <c r="G61" s="375">
        <v>94</v>
      </c>
      <c r="H61" s="375">
        <v>102</v>
      </c>
      <c r="I61" s="375">
        <v>113</v>
      </c>
      <c r="J61" s="375">
        <v>116</v>
      </c>
      <c r="K61" s="375">
        <v>127</v>
      </c>
      <c r="L61" s="375">
        <v>156</v>
      </c>
      <c r="M61" s="375">
        <v>130</v>
      </c>
    </row>
    <row r="62" spans="1:13" ht="15.6" x14ac:dyDescent="0.25">
      <c r="A62" s="232" t="s">
        <v>2741</v>
      </c>
      <c r="B62" s="375">
        <v>100</v>
      </c>
      <c r="C62" s="375">
        <v>98</v>
      </c>
      <c r="D62" s="375">
        <v>98</v>
      </c>
      <c r="E62" s="375">
        <v>100</v>
      </c>
      <c r="F62" s="375">
        <v>107</v>
      </c>
      <c r="G62" s="375">
        <v>111</v>
      </c>
      <c r="H62" s="375">
        <v>118</v>
      </c>
      <c r="I62" s="375">
        <v>123</v>
      </c>
      <c r="J62" s="375">
        <v>125</v>
      </c>
      <c r="K62" s="375">
        <v>152</v>
      </c>
      <c r="L62" s="375">
        <v>162</v>
      </c>
      <c r="M62" s="375">
        <v>142</v>
      </c>
    </row>
    <row r="63" spans="1:13" x14ac:dyDescent="0.25">
      <c r="A63" s="232" t="s">
        <v>1103</v>
      </c>
      <c r="B63" s="375">
        <v>100</v>
      </c>
      <c r="C63" s="375">
        <v>104</v>
      </c>
      <c r="D63" s="375">
        <v>106</v>
      </c>
      <c r="E63" s="375">
        <v>105</v>
      </c>
      <c r="F63" s="375">
        <v>107</v>
      </c>
      <c r="G63" s="375">
        <v>113</v>
      </c>
      <c r="H63" s="375">
        <v>112</v>
      </c>
      <c r="I63" s="375">
        <v>112</v>
      </c>
      <c r="J63" s="375">
        <v>124</v>
      </c>
      <c r="K63" s="375">
        <v>125</v>
      </c>
      <c r="L63" s="375">
        <v>132</v>
      </c>
      <c r="M63" s="375">
        <v>133</v>
      </c>
    </row>
    <row r="64" spans="1:13" x14ac:dyDescent="0.25">
      <c r="A64" s="232" t="s">
        <v>1104</v>
      </c>
      <c r="B64" s="375">
        <v>100</v>
      </c>
      <c r="C64" s="375">
        <v>112</v>
      </c>
      <c r="D64" s="375">
        <v>114</v>
      </c>
      <c r="E64" s="375">
        <v>108</v>
      </c>
      <c r="F64" s="375">
        <v>124</v>
      </c>
      <c r="G64" s="375">
        <v>121</v>
      </c>
      <c r="H64" s="375">
        <v>114</v>
      </c>
      <c r="I64" s="375">
        <v>112</v>
      </c>
      <c r="J64" s="375">
        <v>113</v>
      </c>
      <c r="K64" s="375">
        <v>107</v>
      </c>
      <c r="L64" s="375">
        <v>102</v>
      </c>
      <c r="M64" s="375">
        <v>97</v>
      </c>
    </row>
    <row r="65" spans="1:13" ht="15.6" x14ac:dyDescent="0.25">
      <c r="A65" s="148" t="s">
        <v>2742</v>
      </c>
      <c r="B65" s="375">
        <v>100</v>
      </c>
      <c r="C65" s="375">
        <v>97</v>
      </c>
      <c r="D65" s="375">
        <v>105</v>
      </c>
      <c r="E65" s="375">
        <v>112</v>
      </c>
      <c r="F65" s="375">
        <v>119</v>
      </c>
      <c r="G65" s="375">
        <v>123</v>
      </c>
      <c r="H65" s="375">
        <v>113</v>
      </c>
      <c r="I65" s="375">
        <v>123</v>
      </c>
      <c r="J65" s="375">
        <v>114</v>
      </c>
      <c r="K65" s="375">
        <v>116</v>
      </c>
      <c r="L65" s="375">
        <v>115</v>
      </c>
      <c r="M65" s="375">
        <v>117</v>
      </c>
    </row>
    <row r="66" spans="1:13" x14ac:dyDescent="0.25">
      <c r="A66" s="232" t="s">
        <v>1106</v>
      </c>
      <c r="B66" s="375">
        <v>100</v>
      </c>
      <c r="C66" s="375">
        <v>87</v>
      </c>
      <c r="D66" s="375">
        <v>97</v>
      </c>
      <c r="E66" s="375">
        <v>101</v>
      </c>
      <c r="F66" s="375">
        <v>103</v>
      </c>
      <c r="G66" s="375">
        <v>107</v>
      </c>
      <c r="H66" s="375">
        <v>97</v>
      </c>
      <c r="I66" s="375">
        <v>99</v>
      </c>
      <c r="J66" s="375">
        <v>98</v>
      </c>
      <c r="K66" s="375">
        <v>107</v>
      </c>
      <c r="L66" s="375">
        <v>106</v>
      </c>
      <c r="M66" s="375">
        <v>108</v>
      </c>
    </row>
    <row r="67" spans="1:13" x14ac:dyDescent="0.25">
      <c r="A67" s="232" t="s">
        <v>1107</v>
      </c>
      <c r="B67" s="375">
        <v>100</v>
      </c>
      <c r="C67" s="375">
        <v>102</v>
      </c>
      <c r="D67" s="375">
        <v>109</v>
      </c>
      <c r="E67" s="375">
        <v>118</v>
      </c>
      <c r="F67" s="375">
        <v>126</v>
      </c>
      <c r="G67" s="375">
        <v>131</v>
      </c>
      <c r="H67" s="375">
        <v>121</v>
      </c>
      <c r="I67" s="375">
        <v>137</v>
      </c>
      <c r="J67" s="375">
        <v>121</v>
      </c>
      <c r="K67" s="375">
        <v>120</v>
      </c>
      <c r="L67" s="375">
        <v>119</v>
      </c>
      <c r="M67" s="375">
        <v>121</v>
      </c>
    </row>
    <row r="68" spans="1:13" x14ac:dyDescent="0.25">
      <c r="A68" s="484" t="s">
        <v>868</v>
      </c>
      <c r="B68" s="484"/>
      <c r="C68" s="484"/>
      <c r="D68" s="484"/>
      <c r="E68" s="484"/>
      <c r="F68" s="484"/>
      <c r="G68" s="484"/>
      <c r="H68" s="484"/>
      <c r="I68" s="484"/>
      <c r="J68" s="484"/>
      <c r="K68" s="484"/>
      <c r="L68" s="484"/>
      <c r="M68" s="484"/>
    </row>
    <row r="69" spans="1:13" x14ac:dyDescent="0.25">
      <c r="A69" s="233" t="s">
        <v>1012</v>
      </c>
      <c r="B69" s="375">
        <v>100</v>
      </c>
      <c r="C69" s="375">
        <v>105</v>
      </c>
      <c r="D69" s="375">
        <v>117</v>
      </c>
      <c r="E69" s="375">
        <v>118</v>
      </c>
      <c r="F69" s="375">
        <v>123</v>
      </c>
      <c r="G69" s="375">
        <v>132</v>
      </c>
      <c r="H69" s="375">
        <v>98</v>
      </c>
      <c r="I69" s="375">
        <v>102</v>
      </c>
      <c r="J69" s="375">
        <v>102</v>
      </c>
      <c r="K69" s="375">
        <v>99</v>
      </c>
      <c r="L69" s="375">
        <v>90</v>
      </c>
      <c r="M69" s="375">
        <v>92</v>
      </c>
    </row>
    <row r="70" spans="1:13" x14ac:dyDescent="0.25">
      <c r="A70" s="233" t="s">
        <v>1014</v>
      </c>
      <c r="B70" s="375">
        <v>100</v>
      </c>
      <c r="C70" s="375">
        <v>76</v>
      </c>
      <c r="D70" s="375">
        <v>75</v>
      </c>
      <c r="E70" s="375">
        <v>80</v>
      </c>
      <c r="F70" s="375">
        <v>87</v>
      </c>
      <c r="G70" s="375">
        <v>91</v>
      </c>
      <c r="H70" s="375">
        <v>84</v>
      </c>
      <c r="I70" s="375">
        <v>96</v>
      </c>
      <c r="J70" s="375">
        <v>79</v>
      </c>
      <c r="K70" s="375">
        <v>73</v>
      </c>
      <c r="L70" s="375">
        <v>76</v>
      </c>
      <c r="M70" s="375">
        <v>78</v>
      </c>
    </row>
    <row r="71" spans="1:13" ht="15.6" x14ac:dyDescent="0.25">
      <c r="A71" s="148" t="s">
        <v>2743</v>
      </c>
      <c r="B71" s="375">
        <v>100</v>
      </c>
      <c r="C71" s="375">
        <v>97</v>
      </c>
      <c r="D71" s="375">
        <v>108</v>
      </c>
      <c r="E71" s="375">
        <v>109</v>
      </c>
      <c r="F71" s="375">
        <v>104</v>
      </c>
      <c r="G71" s="375">
        <v>99</v>
      </c>
      <c r="H71" s="375">
        <v>94</v>
      </c>
      <c r="I71" s="375">
        <v>94</v>
      </c>
      <c r="J71" s="375">
        <v>95</v>
      </c>
      <c r="K71" s="375">
        <v>98</v>
      </c>
      <c r="L71" s="375">
        <v>87</v>
      </c>
      <c r="M71" s="375">
        <v>90</v>
      </c>
    </row>
    <row r="72" spans="1:13" ht="15.6" x14ac:dyDescent="0.25">
      <c r="A72" s="232" t="s">
        <v>2744</v>
      </c>
      <c r="B72" s="375">
        <v>100</v>
      </c>
      <c r="C72" s="375">
        <v>93</v>
      </c>
      <c r="D72" s="375">
        <v>115</v>
      </c>
      <c r="E72" s="375">
        <v>115</v>
      </c>
      <c r="F72" s="375">
        <v>93</v>
      </c>
      <c r="G72" s="375">
        <v>85</v>
      </c>
      <c r="H72" s="375">
        <v>80</v>
      </c>
      <c r="I72" s="375">
        <v>77</v>
      </c>
      <c r="J72" s="375">
        <v>78</v>
      </c>
      <c r="K72" s="375">
        <v>80</v>
      </c>
      <c r="L72" s="375">
        <v>71</v>
      </c>
      <c r="M72" s="375">
        <v>75</v>
      </c>
    </row>
    <row r="73" spans="1:13" ht="15.6" x14ac:dyDescent="0.25">
      <c r="A73" s="232" t="s">
        <v>2745</v>
      </c>
      <c r="B73" s="375">
        <v>100</v>
      </c>
      <c r="C73" s="375">
        <v>90</v>
      </c>
      <c r="D73" s="375">
        <v>90</v>
      </c>
      <c r="E73" s="375">
        <v>94</v>
      </c>
      <c r="F73" s="375">
        <v>93</v>
      </c>
      <c r="G73" s="375">
        <v>91</v>
      </c>
      <c r="H73" s="375">
        <v>88</v>
      </c>
      <c r="I73" s="375">
        <v>91</v>
      </c>
      <c r="J73" s="375">
        <v>93</v>
      </c>
      <c r="K73" s="375">
        <v>92</v>
      </c>
      <c r="L73" s="375">
        <v>86</v>
      </c>
      <c r="M73" s="375">
        <v>84</v>
      </c>
    </row>
    <row r="74" spans="1:13" x14ac:dyDescent="0.25">
      <c r="A74" s="232" t="s">
        <v>1109</v>
      </c>
      <c r="B74" s="375">
        <v>100</v>
      </c>
      <c r="C74" s="375">
        <v>86</v>
      </c>
      <c r="D74" s="375">
        <v>34</v>
      </c>
      <c r="E74" s="375">
        <v>36</v>
      </c>
      <c r="F74" s="375">
        <v>35</v>
      </c>
      <c r="G74" s="375">
        <v>29</v>
      </c>
      <c r="H74" s="375">
        <v>30</v>
      </c>
      <c r="I74" s="375">
        <v>26</v>
      </c>
      <c r="J74" s="375">
        <v>28</v>
      </c>
      <c r="K74" s="375">
        <v>27</v>
      </c>
      <c r="L74" s="375">
        <v>25</v>
      </c>
      <c r="M74" s="375">
        <v>27</v>
      </c>
    </row>
    <row r="75" spans="1:13" ht="15.6" x14ac:dyDescent="0.25">
      <c r="A75" s="232" t="s">
        <v>2746</v>
      </c>
      <c r="B75" s="375">
        <v>100</v>
      </c>
      <c r="C75" s="375">
        <v>96</v>
      </c>
      <c r="D75" s="375">
        <v>106</v>
      </c>
      <c r="E75" s="375">
        <v>105</v>
      </c>
      <c r="F75" s="375">
        <v>93</v>
      </c>
      <c r="G75" s="375">
        <v>91</v>
      </c>
      <c r="H75" s="375">
        <v>82</v>
      </c>
      <c r="I75" s="375">
        <v>90</v>
      </c>
      <c r="J75" s="375">
        <v>89</v>
      </c>
      <c r="K75" s="375">
        <v>90</v>
      </c>
      <c r="L75" s="375">
        <v>80</v>
      </c>
      <c r="M75" s="375">
        <v>82</v>
      </c>
    </row>
    <row r="76" spans="1:13" ht="15.6" x14ac:dyDescent="0.25">
      <c r="A76" s="232" t="s">
        <v>2747</v>
      </c>
      <c r="B76" s="375">
        <v>100</v>
      </c>
      <c r="C76" s="375">
        <v>97</v>
      </c>
      <c r="D76" s="375">
        <v>97</v>
      </c>
      <c r="E76" s="375">
        <v>101</v>
      </c>
      <c r="F76" s="375">
        <v>130</v>
      </c>
      <c r="G76" s="375">
        <v>122</v>
      </c>
      <c r="H76" s="375">
        <v>123</v>
      </c>
      <c r="I76" s="375">
        <v>129</v>
      </c>
      <c r="J76" s="375">
        <v>138</v>
      </c>
      <c r="K76" s="375">
        <v>136</v>
      </c>
      <c r="L76" s="375">
        <v>129</v>
      </c>
      <c r="M76" s="375">
        <v>124</v>
      </c>
    </row>
    <row r="77" spans="1:13" x14ac:dyDescent="0.25">
      <c r="A77" s="232" t="s">
        <v>1108</v>
      </c>
      <c r="B77" s="375">
        <v>100</v>
      </c>
      <c r="C77" s="375">
        <v>113</v>
      </c>
      <c r="D77" s="375">
        <v>115</v>
      </c>
      <c r="E77" s="375">
        <v>125</v>
      </c>
      <c r="F77" s="375">
        <v>145</v>
      </c>
      <c r="G77" s="375">
        <v>145</v>
      </c>
      <c r="H77" s="375">
        <v>143</v>
      </c>
      <c r="I77" s="375">
        <v>145</v>
      </c>
      <c r="J77" s="375">
        <v>143</v>
      </c>
      <c r="K77" s="375">
        <v>171</v>
      </c>
      <c r="L77" s="375">
        <v>142</v>
      </c>
      <c r="M77" s="375">
        <v>136</v>
      </c>
    </row>
    <row r="78" spans="1:13" ht="15.6" x14ac:dyDescent="0.25">
      <c r="A78" s="232" t="s">
        <v>2748</v>
      </c>
      <c r="B78" s="375">
        <v>100</v>
      </c>
      <c r="C78" s="375">
        <v>94</v>
      </c>
      <c r="D78" s="375">
        <v>98</v>
      </c>
      <c r="E78" s="375">
        <v>98</v>
      </c>
      <c r="F78" s="375">
        <v>244</v>
      </c>
      <c r="G78" s="375">
        <v>297</v>
      </c>
      <c r="H78" s="375">
        <v>336</v>
      </c>
      <c r="I78" s="375">
        <v>349</v>
      </c>
      <c r="J78" s="375">
        <v>361</v>
      </c>
      <c r="K78" s="375">
        <v>346</v>
      </c>
      <c r="L78" s="375">
        <v>347</v>
      </c>
      <c r="M78" s="375">
        <v>355</v>
      </c>
    </row>
    <row r="79" spans="1:13" ht="15.6" x14ac:dyDescent="0.25">
      <c r="A79" s="232" t="s">
        <v>2749</v>
      </c>
      <c r="B79" s="375">
        <v>100</v>
      </c>
      <c r="C79" s="375">
        <v>104</v>
      </c>
      <c r="D79" s="375">
        <v>103</v>
      </c>
      <c r="E79" s="375">
        <v>102</v>
      </c>
      <c r="F79" s="375">
        <v>104</v>
      </c>
      <c r="G79" s="375">
        <v>110</v>
      </c>
      <c r="H79" s="375">
        <v>119</v>
      </c>
      <c r="I79" s="375">
        <v>123</v>
      </c>
      <c r="J79" s="375">
        <v>121</v>
      </c>
      <c r="K79" s="375">
        <v>129</v>
      </c>
      <c r="L79" s="375">
        <v>115</v>
      </c>
      <c r="M79" s="375">
        <v>131</v>
      </c>
    </row>
    <row r="80" spans="1:13" x14ac:dyDescent="0.25">
      <c r="A80" s="148" t="s">
        <v>1044</v>
      </c>
      <c r="B80" s="375">
        <v>100</v>
      </c>
      <c r="C80" s="375">
        <v>103</v>
      </c>
      <c r="D80" s="375">
        <v>102</v>
      </c>
      <c r="E80" s="375">
        <v>104</v>
      </c>
      <c r="F80" s="375">
        <v>98</v>
      </c>
      <c r="G80" s="375">
        <v>106</v>
      </c>
      <c r="H80" s="375">
        <v>108</v>
      </c>
      <c r="I80" s="375">
        <v>110</v>
      </c>
      <c r="J80" s="375">
        <v>121</v>
      </c>
      <c r="K80" s="375">
        <v>118</v>
      </c>
      <c r="L80" s="375">
        <v>109</v>
      </c>
      <c r="M80" s="375">
        <v>109</v>
      </c>
    </row>
    <row r="81" spans="1:13" x14ac:dyDescent="0.25">
      <c r="A81" s="232" t="s">
        <v>1046</v>
      </c>
      <c r="B81" s="375">
        <v>100</v>
      </c>
      <c r="C81" s="375">
        <v>100</v>
      </c>
      <c r="D81" s="375">
        <v>100</v>
      </c>
      <c r="E81" s="375">
        <v>102</v>
      </c>
      <c r="F81" s="375">
        <v>94</v>
      </c>
      <c r="G81" s="375">
        <v>103</v>
      </c>
      <c r="H81" s="375">
        <v>106</v>
      </c>
      <c r="I81" s="375">
        <v>107</v>
      </c>
      <c r="J81" s="375">
        <v>118</v>
      </c>
      <c r="K81" s="375">
        <v>115</v>
      </c>
      <c r="L81" s="375">
        <v>106</v>
      </c>
      <c r="M81" s="375">
        <v>107</v>
      </c>
    </row>
    <row r="82" spans="1:13" x14ac:dyDescent="0.25">
      <c r="A82" s="232" t="s">
        <v>2499</v>
      </c>
      <c r="B82" s="375">
        <v>100</v>
      </c>
      <c r="C82" s="375">
        <v>129</v>
      </c>
      <c r="D82" s="375">
        <v>118</v>
      </c>
      <c r="E82" s="375">
        <v>118</v>
      </c>
      <c r="F82" s="375">
        <v>133</v>
      </c>
      <c r="G82" s="375">
        <v>132</v>
      </c>
      <c r="H82" s="375">
        <v>131</v>
      </c>
      <c r="I82" s="375">
        <v>138</v>
      </c>
      <c r="J82" s="375">
        <v>140</v>
      </c>
      <c r="K82" s="375">
        <v>137</v>
      </c>
      <c r="L82" s="375">
        <v>131</v>
      </c>
      <c r="M82" s="375">
        <v>127</v>
      </c>
    </row>
    <row r="83" spans="1:13" ht="15.6" x14ac:dyDescent="0.25">
      <c r="A83" s="232" t="s">
        <v>2750</v>
      </c>
      <c r="B83" s="375">
        <v>100</v>
      </c>
      <c r="C83" s="375">
        <v>110</v>
      </c>
      <c r="D83" s="375">
        <v>107</v>
      </c>
      <c r="E83" s="375">
        <v>111</v>
      </c>
      <c r="F83" s="375">
        <v>106</v>
      </c>
      <c r="G83" s="375">
        <v>112</v>
      </c>
      <c r="H83" s="375">
        <v>116</v>
      </c>
      <c r="I83" s="375">
        <v>140</v>
      </c>
      <c r="J83" s="375">
        <v>134</v>
      </c>
      <c r="K83" s="375">
        <v>143</v>
      </c>
      <c r="L83" s="375">
        <v>145</v>
      </c>
      <c r="M83" s="375">
        <v>158</v>
      </c>
    </row>
    <row r="84" spans="1:13" x14ac:dyDescent="0.25">
      <c r="A84" s="384" t="s">
        <v>94</v>
      </c>
      <c r="B84" s="375">
        <v>100</v>
      </c>
      <c r="C84" s="375">
        <v>101</v>
      </c>
      <c r="D84" s="375">
        <v>104</v>
      </c>
      <c r="E84" s="375">
        <v>106</v>
      </c>
      <c r="F84" s="375">
        <v>106</v>
      </c>
      <c r="G84" s="375">
        <v>110</v>
      </c>
      <c r="H84" s="375">
        <v>109</v>
      </c>
      <c r="I84" s="375">
        <v>112</v>
      </c>
      <c r="J84" s="375">
        <v>115</v>
      </c>
      <c r="K84" s="375">
        <v>118</v>
      </c>
      <c r="L84" s="375">
        <v>115</v>
      </c>
      <c r="M84" s="375">
        <v>113</v>
      </c>
    </row>
    <row r="85" spans="1:13" x14ac:dyDescent="0.25">
      <c r="A85" s="384" t="s">
        <v>2451</v>
      </c>
      <c r="B85" s="375">
        <v>100</v>
      </c>
      <c r="C85" s="375">
        <v>102</v>
      </c>
      <c r="D85" s="375">
        <v>103</v>
      </c>
      <c r="E85" s="375">
        <v>104</v>
      </c>
      <c r="F85" s="375">
        <v>105</v>
      </c>
      <c r="G85" s="375">
        <v>107</v>
      </c>
      <c r="H85" s="375">
        <v>110</v>
      </c>
      <c r="I85" s="375">
        <v>112</v>
      </c>
      <c r="J85" s="375">
        <v>114</v>
      </c>
      <c r="K85" s="375">
        <v>116</v>
      </c>
      <c r="L85" s="375">
        <v>112</v>
      </c>
      <c r="M85" s="375">
        <v>114</v>
      </c>
    </row>
    <row r="86" spans="1:13" s="94" customFormat="1" ht="24.9" customHeight="1" x14ac:dyDescent="0.25">
      <c r="A86" s="483" t="s">
        <v>2779</v>
      </c>
      <c r="B86" s="483"/>
      <c r="C86" s="483"/>
      <c r="D86" s="483"/>
      <c r="E86" s="483"/>
      <c r="F86" s="483"/>
      <c r="G86" s="483"/>
      <c r="H86" s="483"/>
      <c r="I86" s="483"/>
      <c r="J86" s="483"/>
      <c r="K86" s="375"/>
      <c r="L86" s="375"/>
      <c r="M86" s="375"/>
    </row>
    <row r="87" spans="1:13" ht="15.6" x14ac:dyDescent="0.25">
      <c r="A87" s="148" t="s">
        <v>2740</v>
      </c>
      <c r="B87" s="375">
        <v>100</v>
      </c>
      <c r="C87" s="375">
        <v>105</v>
      </c>
      <c r="D87" s="375">
        <v>104</v>
      </c>
      <c r="E87" s="375">
        <v>109</v>
      </c>
      <c r="F87" s="375">
        <v>112</v>
      </c>
      <c r="G87" s="375">
        <v>114</v>
      </c>
      <c r="H87" s="375">
        <v>109</v>
      </c>
      <c r="I87" s="375">
        <v>116</v>
      </c>
      <c r="J87" s="375">
        <v>123</v>
      </c>
      <c r="K87" s="375">
        <v>127</v>
      </c>
      <c r="L87" s="375">
        <v>131</v>
      </c>
      <c r="M87" s="375">
        <v>127</v>
      </c>
    </row>
    <row r="88" spans="1:13" x14ac:dyDescent="0.25">
      <c r="A88" s="232" t="s">
        <v>994</v>
      </c>
      <c r="B88" s="375">
        <v>100</v>
      </c>
      <c r="C88" s="375">
        <v>101</v>
      </c>
      <c r="D88" s="375">
        <v>99</v>
      </c>
      <c r="E88" s="375">
        <v>103</v>
      </c>
      <c r="F88" s="375">
        <v>101</v>
      </c>
      <c r="G88" s="375">
        <v>101</v>
      </c>
      <c r="H88" s="375">
        <v>99</v>
      </c>
      <c r="I88" s="375">
        <v>105</v>
      </c>
      <c r="J88" s="375">
        <v>114</v>
      </c>
      <c r="K88" s="375">
        <v>118</v>
      </c>
      <c r="L88" s="375">
        <v>124</v>
      </c>
      <c r="M88" s="375">
        <v>115</v>
      </c>
    </row>
    <row r="89" spans="1:13" ht="15.6" x14ac:dyDescent="0.25">
      <c r="A89" s="232" t="s">
        <v>2741</v>
      </c>
      <c r="B89" s="375">
        <v>100</v>
      </c>
      <c r="C89" s="375">
        <v>104</v>
      </c>
      <c r="D89" s="375">
        <v>97</v>
      </c>
      <c r="E89" s="375">
        <v>103</v>
      </c>
      <c r="F89" s="375">
        <v>108</v>
      </c>
      <c r="G89" s="375">
        <v>114</v>
      </c>
      <c r="H89" s="375">
        <v>117</v>
      </c>
      <c r="I89" s="375">
        <v>123</v>
      </c>
      <c r="J89" s="375">
        <v>130</v>
      </c>
      <c r="K89" s="375">
        <v>146</v>
      </c>
      <c r="L89" s="375">
        <v>162</v>
      </c>
      <c r="M89" s="375">
        <v>150</v>
      </c>
    </row>
    <row r="90" spans="1:13" x14ac:dyDescent="0.25">
      <c r="A90" s="232" t="s">
        <v>1103</v>
      </c>
      <c r="B90" s="375">
        <v>100</v>
      </c>
      <c r="C90" s="375">
        <v>108</v>
      </c>
      <c r="D90" s="375">
        <v>114</v>
      </c>
      <c r="E90" s="375">
        <v>122</v>
      </c>
      <c r="F90" s="375">
        <v>126</v>
      </c>
      <c r="G90" s="375">
        <v>131</v>
      </c>
      <c r="H90" s="375">
        <v>115</v>
      </c>
      <c r="I90" s="375">
        <v>130</v>
      </c>
      <c r="J90" s="375">
        <v>141</v>
      </c>
      <c r="K90" s="375">
        <v>143</v>
      </c>
      <c r="L90" s="375">
        <v>144</v>
      </c>
      <c r="M90" s="375">
        <v>147</v>
      </c>
    </row>
    <row r="91" spans="1:13" x14ac:dyDescent="0.25">
      <c r="A91" s="232" t="s">
        <v>1104</v>
      </c>
      <c r="B91" s="375">
        <v>100</v>
      </c>
      <c r="C91" s="375">
        <v>110</v>
      </c>
      <c r="D91" s="375">
        <v>108</v>
      </c>
      <c r="E91" s="375">
        <v>110</v>
      </c>
      <c r="F91" s="375">
        <v>117</v>
      </c>
      <c r="G91" s="375">
        <v>112</v>
      </c>
      <c r="H91" s="375">
        <v>105</v>
      </c>
      <c r="I91" s="375">
        <v>106</v>
      </c>
      <c r="J91" s="375">
        <v>108</v>
      </c>
      <c r="K91" s="375">
        <v>100</v>
      </c>
      <c r="L91" s="375">
        <v>99</v>
      </c>
      <c r="M91" s="375">
        <v>99</v>
      </c>
    </row>
    <row r="92" spans="1:13" ht="15.6" x14ac:dyDescent="0.25">
      <c r="A92" s="148" t="s">
        <v>2742</v>
      </c>
      <c r="B92" s="375">
        <v>100</v>
      </c>
      <c r="C92" s="375">
        <v>100</v>
      </c>
      <c r="D92" s="375">
        <v>97</v>
      </c>
      <c r="E92" s="375">
        <v>106</v>
      </c>
      <c r="F92" s="375">
        <v>107</v>
      </c>
      <c r="G92" s="375">
        <v>105</v>
      </c>
      <c r="H92" s="375">
        <v>106</v>
      </c>
      <c r="I92" s="375">
        <v>113</v>
      </c>
      <c r="J92" s="375">
        <v>106</v>
      </c>
      <c r="K92" s="375">
        <v>106</v>
      </c>
      <c r="L92" s="375">
        <v>120</v>
      </c>
      <c r="M92" s="375">
        <v>125</v>
      </c>
    </row>
    <row r="93" spans="1:13" x14ac:dyDescent="0.25">
      <c r="A93" s="232" t="s">
        <v>1106</v>
      </c>
      <c r="B93" s="375">
        <v>100</v>
      </c>
      <c r="C93" s="375">
        <v>93</v>
      </c>
      <c r="D93" s="375">
        <v>95</v>
      </c>
      <c r="E93" s="375">
        <v>102</v>
      </c>
      <c r="F93" s="375">
        <v>101</v>
      </c>
      <c r="G93" s="375">
        <v>98</v>
      </c>
      <c r="H93" s="375">
        <v>95</v>
      </c>
      <c r="I93" s="375">
        <v>97</v>
      </c>
      <c r="J93" s="375">
        <v>97</v>
      </c>
      <c r="K93" s="375">
        <v>104</v>
      </c>
      <c r="L93" s="375">
        <v>118</v>
      </c>
      <c r="M93" s="375">
        <v>123</v>
      </c>
    </row>
    <row r="94" spans="1:13" x14ac:dyDescent="0.25">
      <c r="A94" s="232" t="s">
        <v>1107</v>
      </c>
      <c r="B94" s="375">
        <v>100</v>
      </c>
      <c r="C94" s="375">
        <v>103</v>
      </c>
      <c r="D94" s="375">
        <v>98</v>
      </c>
      <c r="E94" s="375">
        <v>108</v>
      </c>
      <c r="F94" s="375">
        <v>111</v>
      </c>
      <c r="G94" s="375">
        <v>110</v>
      </c>
      <c r="H94" s="375">
        <v>113</v>
      </c>
      <c r="I94" s="375">
        <v>124</v>
      </c>
      <c r="J94" s="375">
        <v>111</v>
      </c>
      <c r="K94" s="375">
        <v>107</v>
      </c>
      <c r="L94" s="375">
        <v>122</v>
      </c>
      <c r="M94" s="375">
        <v>127</v>
      </c>
    </row>
    <row r="95" spans="1:13" x14ac:dyDescent="0.25">
      <c r="A95" s="477" t="s">
        <v>868</v>
      </c>
      <c r="B95" s="477"/>
      <c r="C95" s="477"/>
      <c r="D95" s="477"/>
      <c r="E95" s="477"/>
      <c r="F95" s="477"/>
      <c r="G95" s="477"/>
      <c r="H95" s="477"/>
      <c r="I95" s="477"/>
      <c r="J95" s="477"/>
      <c r="K95" s="477"/>
      <c r="L95" s="477"/>
      <c r="M95" s="477"/>
    </row>
    <row r="96" spans="1:13" x14ac:dyDescent="0.25">
      <c r="A96" s="233" t="s">
        <v>1012</v>
      </c>
      <c r="B96" s="375">
        <v>100</v>
      </c>
      <c r="C96" s="375">
        <v>113</v>
      </c>
      <c r="D96" s="375">
        <v>117</v>
      </c>
      <c r="E96" s="375">
        <v>122</v>
      </c>
      <c r="F96" s="375">
        <v>122</v>
      </c>
      <c r="G96" s="375">
        <v>127</v>
      </c>
      <c r="H96" s="375">
        <v>101</v>
      </c>
      <c r="I96" s="375">
        <v>106</v>
      </c>
      <c r="J96" s="375">
        <v>107</v>
      </c>
      <c r="K96" s="375">
        <v>101</v>
      </c>
      <c r="L96" s="375">
        <v>106</v>
      </c>
      <c r="M96" s="375">
        <v>110</v>
      </c>
    </row>
    <row r="97" spans="1:13" x14ac:dyDescent="0.25">
      <c r="A97" s="233" t="s">
        <v>1014</v>
      </c>
      <c r="B97" s="375">
        <v>100</v>
      </c>
      <c r="C97" s="375">
        <v>84</v>
      </c>
      <c r="D97" s="375">
        <v>77</v>
      </c>
      <c r="E97" s="375">
        <v>86</v>
      </c>
      <c r="F97" s="375">
        <v>90</v>
      </c>
      <c r="G97" s="375">
        <v>89</v>
      </c>
      <c r="H97" s="375">
        <v>91</v>
      </c>
      <c r="I97" s="375">
        <v>102</v>
      </c>
      <c r="J97" s="375">
        <v>85</v>
      </c>
      <c r="K97" s="375">
        <v>76</v>
      </c>
      <c r="L97" s="375">
        <v>89</v>
      </c>
      <c r="M97" s="375">
        <v>93</v>
      </c>
    </row>
    <row r="98" spans="1:13" ht="15.6" x14ac:dyDescent="0.25">
      <c r="A98" s="148" t="s">
        <v>2743</v>
      </c>
      <c r="B98" s="375">
        <v>100</v>
      </c>
      <c r="C98" s="375">
        <v>99</v>
      </c>
      <c r="D98" s="375">
        <v>95</v>
      </c>
      <c r="E98" s="375">
        <v>98</v>
      </c>
      <c r="F98" s="375">
        <v>102</v>
      </c>
      <c r="G98" s="375">
        <v>105</v>
      </c>
      <c r="H98" s="375">
        <v>105</v>
      </c>
      <c r="I98" s="375">
        <v>109</v>
      </c>
      <c r="J98" s="375">
        <v>113</v>
      </c>
      <c r="K98" s="375">
        <v>116</v>
      </c>
      <c r="L98" s="375">
        <v>113</v>
      </c>
      <c r="M98" s="375">
        <v>120</v>
      </c>
    </row>
    <row r="99" spans="1:13" ht="15.6" x14ac:dyDescent="0.25">
      <c r="A99" s="232" t="s">
        <v>2744</v>
      </c>
      <c r="B99" s="375">
        <v>100</v>
      </c>
      <c r="C99" s="375">
        <v>99</v>
      </c>
      <c r="D99" s="375">
        <v>95</v>
      </c>
      <c r="E99" s="375">
        <v>98</v>
      </c>
      <c r="F99" s="375">
        <v>100</v>
      </c>
      <c r="G99" s="375">
        <v>103</v>
      </c>
      <c r="H99" s="375">
        <v>104</v>
      </c>
      <c r="I99" s="375">
        <v>107</v>
      </c>
      <c r="J99" s="375">
        <v>112</v>
      </c>
      <c r="K99" s="375">
        <v>116</v>
      </c>
      <c r="L99" s="375">
        <v>112</v>
      </c>
      <c r="M99" s="375">
        <v>120</v>
      </c>
    </row>
    <row r="100" spans="1:13" ht="15.6" x14ac:dyDescent="0.25">
      <c r="A100" s="232" t="s">
        <v>2745</v>
      </c>
      <c r="B100" s="375">
        <v>100</v>
      </c>
      <c r="C100" s="375">
        <v>94</v>
      </c>
      <c r="D100" s="375">
        <v>82</v>
      </c>
      <c r="E100" s="375">
        <v>87</v>
      </c>
      <c r="F100" s="375">
        <v>88</v>
      </c>
      <c r="G100" s="375">
        <v>93</v>
      </c>
      <c r="H100" s="375">
        <v>90</v>
      </c>
      <c r="I100" s="375">
        <v>86</v>
      </c>
      <c r="J100" s="375">
        <v>83</v>
      </c>
      <c r="K100" s="375">
        <v>80</v>
      </c>
      <c r="L100" s="375">
        <v>77</v>
      </c>
      <c r="M100" s="375">
        <v>77</v>
      </c>
    </row>
    <row r="101" spans="1:13" x14ac:dyDescent="0.25">
      <c r="A101" s="232" t="s">
        <v>1109</v>
      </c>
      <c r="B101" s="375" t="s">
        <v>1121</v>
      </c>
      <c r="C101" s="375" t="s">
        <v>1121</v>
      </c>
      <c r="D101" s="375" t="s">
        <v>1121</v>
      </c>
      <c r="E101" s="375" t="s">
        <v>1121</v>
      </c>
      <c r="F101" s="375" t="s">
        <v>1121</v>
      </c>
      <c r="G101" s="375" t="s">
        <v>1121</v>
      </c>
      <c r="H101" s="375" t="s">
        <v>1121</v>
      </c>
      <c r="I101" s="375" t="s">
        <v>1121</v>
      </c>
      <c r="J101" s="375" t="s">
        <v>1121</v>
      </c>
      <c r="K101" s="375" t="s">
        <v>1121</v>
      </c>
      <c r="L101" s="375" t="s">
        <v>1121</v>
      </c>
      <c r="M101" s="375" t="s">
        <v>1121</v>
      </c>
    </row>
    <row r="102" spans="1:13" ht="15.6" x14ac:dyDescent="0.25">
      <c r="A102" s="232" t="s">
        <v>2746</v>
      </c>
      <c r="B102" s="375">
        <v>100</v>
      </c>
      <c r="C102" s="375">
        <v>101</v>
      </c>
      <c r="D102" s="375">
        <v>97</v>
      </c>
      <c r="E102" s="375">
        <v>101</v>
      </c>
      <c r="F102" s="375">
        <v>106</v>
      </c>
      <c r="G102" s="375">
        <v>112</v>
      </c>
      <c r="H102" s="375">
        <v>102</v>
      </c>
      <c r="I102" s="375">
        <v>111</v>
      </c>
      <c r="J102" s="375">
        <v>116</v>
      </c>
      <c r="K102" s="375">
        <v>113</v>
      </c>
      <c r="L102" s="375">
        <v>108</v>
      </c>
      <c r="M102" s="375">
        <v>112</v>
      </c>
    </row>
    <row r="103" spans="1:13" ht="15.6" x14ac:dyDescent="0.25">
      <c r="A103" s="232" t="s">
        <v>2747</v>
      </c>
      <c r="B103" s="375">
        <v>100</v>
      </c>
      <c r="C103" s="375">
        <v>106</v>
      </c>
      <c r="D103" s="375">
        <v>92</v>
      </c>
      <c r="E103" s="375">
        <v>99</v>
      </c>
      <c r="F103" s="375">
        <v>119</v>
      </c>
      <c r="G103" s="375">
        <v>119</v>
      </c>
      <c r="H103" s="375">
        <v>141</v>
      </c>
      <c r="I103" s="375">
        <v>143</v>
      </c>
      <c r="J103" s="375">
        <v>150</v>
      </c>
      <c r="K103" s="375">
        <v>140</v>
      </c>
      <c r="L103" s="375">
        <v>137</v>
      </c>
      <c r="M103" s="375">
        <v>138</v>
      </c>
    </row>
    <row r="104" spans="1:13" x14ac:dyDescent="0.25">
      <c r="A104" s="232" t="s">
        <v>1108</v>
      </c>
      <c r="B104" s="375" t="s">
        <v>1121</v>
      </c>
      <c r="C104" s="375" t="s">
        <v>1121</v>
      </c>
      <c r="D104" s="375" t="s">
        <v>1121</v>
      </c>
      <c r="E104" s="375" t="s">
        <v>1121</v>
      </c>
      <c r="F104" s="375" t="s">
        <v>1121</v>
      </c>
      <c r="G104" s="375" t="s">
        <v>1121</v>
      </c>
      <c r="H104" s="375" t="s">
        <v>1121</v>
      </c>
      <c r="I104" s="375" t="s">
        <v>1121</v>
      </c>
      <c r="J104" s="375" t="s">
        <v>1121</v>
      </c>
      <c r="K104" s="375" t="s">
        <v>1121</v>
      </c>
      <c r="L104" s="375" t="s">
        <v>1121</v>
      </c>
      <c r="M104" s="375" t="s">
        <v>1121</v>
      </c>
    </row>
    <row r="105" spans="1:13" ht="15.6" x14ac:dyDescent="0.25">
      <c r="A105" s="232" t="s">
        <v>2748</v>
      </c>
      <c r="B105" s="375" t="s">
        <v>1121</v>
      </c>
      <c r="C105" s="375" t="s">
        <v>1121</v>
      </c>
      <c r="D105" s="375" t="s">
        <v>1121</v>
      </c>
      <c r="E105" s="375" t="s">
        <v>1121</v>
      </c>
      <c r="F105" s="375" t="s">
        <v>1121</v>
      </c>
      <c r="G105" s="375" t="s">
        <v>1121</v>
      </c>
      <c r="H105" s="375" t="s">
        <v>1121</v>
      </c>
      <c r="I105" s="375" t="s">
        <v>1121</v>
      </c>
      <c r="J105" s="375" t="s">
        <v>1121</v>
      </c>
      <c r="K105" s="375" t="s">
        <v>1121</v>
      </c>
      <c r="L105" s="375" t="s">
        <v>1121</v>
      </c>
      <c r="M105" s="375" t="s">
        <v>1121</v>
      </c>
    </row>
    <row r="106" spans="1:13" ht="15.6" x14ac:dyDescent="0.25">
      <c r="A106" s="232" t="s">
        <v>2749</v>
      </c>
      <c r="B106" s="375" t="s">
        <v>1121</v>
      </c>
      <c r="C106" s="375" t="s">
        <v>1121</v>
      </c>
      <c r="D106" s="375" t="s">
        <v>1121</v>
      </c>
      <c r="E106" s="375" t="s">
        <v>1121</v>
      </c>
      <c r="F106" s="375" t="s">
        <v>1121</v>
      </c>
      <c r="G106" s="375" t="s">
        <v>1121</v>
      </c>
      <c r="H106" s="375" t="s">
        <v>1121</v>
      </c>
      <c r="I106" s="375" t="s">
        <v>1121</v>
      </c>
      <c r="J106" s="375" t="s">
        <v>1121</v>
      </c>
      <c r="K106" s="375" t="s">
        <v>1121</v>
      </c>
      <c r="L106" s="375" t="s">
        <v>1121</v>
      </c>
      <c r="M106" s="375" t="s">
        <v>1121</v>
      </c>
    </row>
    <row r="107" spans="1:13" x14ac:dyDescent="0.25">
      <c r="A107" s="148" t="s">
        <v>1044</v>
      </c>
      <c r="B107" s="375" t="s">
        <v>1121</v>
      </c>
      <c r="C107" s="375" t="s">
        <v>1121</v>
      </c>
      <c r="D107" s="375" t="s">
        <v>1121</v>
      </c>
      <c r="E107" s="375" t="s">
        <v>1121</v>
      </c>
      <c r="F107" s="375" t="s">
        <v>1121</v>
      </c>
      <c r="G107" s="375" t="s">
        <v>1121</v>
      </c>
      <c r="H107" s="375" t="s">
        <v>1121</v>
      </c>
      <c r="I107" s="375" t="s">
        <v>1121</v>
      </c>
      <c r="J107" s="375" t="s">
        <v>1121</v>
      </c>
      <c r="K107" s="375" t="s">
        <v>1121</v>
      </c>
      <c r="L107" s="375" t="s">
        <v>1121</v>
      </c>
      <c r="M107" s="375" t="s">
        <v>1121</v>
      </c>
    </row>
    <row r="108" spans="1:13" x14ac:dyDescent="0.25">
      <c r="A108" s="232" t="s">
        <v>1046</v>
      </c>
      <c r="B108" s="375">
        <v>100</v>
      </c>
      <c r="C108" s="375">
        <v>102</v>
      </c>
      <c r="D108" s="375">
        <v>89</v>
      </c>
      <c r="E108" s="375">
        <v>93</v>
      </c>
      <c r="F108" s="375">
        <v>83</v>
      </c>
      <c r="G108" s="375">
        <v>85</v>
      </c>
      <c r="H108" s="375">
        <v>83</v>
      </c>
      <c r="I108" s="375">
        <v>83</v>
      </c>
      <c r="J108" s="375">
        <v>99</v>
      </c>
      <c r="K108" s="375">
        <v>90</v>
      </c>
      <c r="L108" s="375">
        <v>72</v>
      </c>
      <c r="M108" s="375">
        <v>78</v>
      </c>
    </row>
    <row r="109" spans="1:13" x14ac:dyDescent="0.25">
      <c r="A109" s="232" t="s">
        <v>2499</v>
      </c>
      <c r="B109" s="375" t="s">
        <v>1121</v>
      </c>
      <c r="C109" s="375" t="s">
        <v>1121</v>
      </c>
      <c r="D109" s="375" t="s">
        <v>1121</v>
      </c>
      <c r="E109" s="375" t="s">
        <v>1121</v>
      </c>
      <c r="F109" s="375" t="s">
        <v>1121</v>
      </c>
      <c r="G109" s="375" t="s">
        <v>1121</v>
      </c>
      <c r="H109" s="375" t="s">
        <v>1121</v>
      </c>
      <c r="I109" s="375" t="s">
        <v>1121</v>
      </c>
      <c r="J109" s="375" t="s">
        <v>1121</v>
      </c>
      <c r="K109" s="375" t="s">
        <v>1121</v>
      </c>
      <c r="L109" s="375" t="s">
        <v>1121</v>
      </c>
      <c r="M109" s="375" t="s">
        <v>1121</v>
      </c>
    </row>
    <row r="110" spans="1:13" ht="15.6" x14ac:dyDescent="0.25">
      <c r="A110" s="232" t="s">
        <v>2750</v>
      </c>
      <c r="B110" s="375" t="s">
        <v>1121</v>
      </c>
      <c r="C110" s="375" t="s">
        <v>1121</v>
      </c>
      <c r="D110" s="375" t="s">
        <v>1121</v>
      </c>
      <c r="E110" s="375" t="s">
        <v>1121</v>
      </c>
      <c r="F110" s="375" t="s">
        <v>1121</v>
      </c>
      <c r="G110" s="375" t="s">
        <v>1121</v>
      </c>
      <c r="H110" s="375" t="s">
        <v>1121</v>
      </c>
      <c r="I110" s="375" t="s">
        <v>1121</v>
      </c>
      <c r="J110" s="375" t="s">
        <v>1121</v>
      </c>
      <c r="K110" s="375" t="s">
        <v>1121</v>
      </c>
      <c r="L110" s="375" t="s">
        <v>1121</v>
      </c>
      <c r="M110" s="375" t="s">
        <v>1121</v>
      </c>
    </row>
    <row r="111" spans="1:13" x14ac:dyDescent="0.25">
      <c r="A111" s="384" t="s">
        <v>94</v>
      </c>
      <c r="B111" s="375">
        <v>100</v>
      </c>
      <c r="C111" s="375">
        <v>100</v>
      </c>
      <c r="D111" s="375">
        <v>96</v>
      </c>
      <c r="E111" s="375">
        <v>100</v>
      </c>
      <c r="F111" s="375">
        <v>104</v>
      </c>
      <c r="G111" s="375">
        <v>106</v>
      </c>
      <c r="H111" s="375">
        <v>105</v>
      </c>
      <c r="I111" s="375">
        <v>110</v>
      </c>
      <c r="J111" s="375">
        <v>113</v>
      </c>
      <c r="K111" s="375">
        <v>115</v>
      </c>
      <c r="L111" s="375">
        <v>115</v>
      </c>
      <c r="M111" s="375">
        <v>121</v>
      </c>
    </row>
    <row r="112" spans="1:13" x14ac:dyDescent="0.25">
      <c r="A112" s="384" t="s">
        <v>2771</v>
      </c>
      <c r="B112" s="375">
        <v>100</v>
      </c>
      <c r="C112" s="375">
        <v>109</v>
      </c>
      <c r="D112" s="375">
        <v>100</v>
      </c>
      <c r="E112" s="375">
        <v>103</v>
      </c>
      <c r="F112" s="375">
        <v>106</v>
      </c>
      <c r="G112" s="375">
        <v>104</v>
      </c>
      <c r="H112" s="375">
        <v>108</v>
      </c>
      <c r="I112" s="375">
        <v>116</v>
      </c>
      <c r="J112" s="375">
        <v>119</v>
      </c>
      <c r="K112" s="375">
        <v>119</v>
      </c>
      <c r="L112" s="375">
        <v>116</v>
      </c>
      <c r="M112" s="375">
        <v>120</v>
      </c>
    </row>
    <row r="113" spans="1:1" x14ac:dyDescent="0.25">
      <c r="A113" s="208"/>
    </row>
    <row r="114" spans="1:1" ht="14.4" customHeight="1" x14ac:dyDescent="0.25">
      <c r="A114" s="167" t="s">
        <v>2751</v>
      </c>
    </row>
    <row r="115" spans="1:1" ht="14.4" customHeight="1" x14ac:dyDescent="0.25">
      <c r="A115" s="167" t="s">
        <v>2752</v>
      </c>
    </row>
    <row r="116" spans="1:1" x14ac:dyDescent="0.25">
      <c r="A116" s="167" t="s">
        <v>2753</v>
      </c>
    </row>
    <row r="117" spans="1:1" x14ac:dyDescent="0.25">
      <c r="A117" s="167" t="s">
        <v>2754</v>
      </c>
    </row>
    <row r="118" spans="1:1" x14ac:dyDescent="0.25">
      <c r="A118" s="167" t="s">
        <v>2755</v>
      </c>
    </row>
    <row r="119" spans="1:1" x14ac:dyDescent="0.25">
      <c r="A119" s="167" t="s">
        <v>2756</v>
      </c>
    </row>
    <row r="120" spans="1:1" x14ac:dyDescent="0.25">
      <c r="A120" s="167" t="s">
        <v>2757</v>
      </c>
    </row>
    <row r="121" spans="1:1" x14ac:dyDescent="0.25">
      <c r="A121" s="167" t="s">
        <v>2758</v>
      </c>
    </row>
    <row r="122" spans="1:1" x14ac:dyDescent="0.25">
      <c r="A122" s="167" t="s">
        <v>2759</v>
      </c>
    </row>
    <row r="123" spans="1:1" x14ac:dyDescent="0.25">
      <c r="A123" s="167" t="s">
        <v>2760</v>
      </c>
    </row>
    <row r="124" spans="1:1" x14ac:dyDescent="0.25">
      <c r="A124" s="167" t="s">
        <v>2761</v>
      </c>
    </row>
    <row r="125" spans="1:1" x14ac:dyDescent="0.25">
      <c r="A125" s="167" t="s">
        <v>2762</v>
      </c>
    </row>
    <row r="126" spans="1:1" x14ac:dyDescent="0.25">
      <c r="A126" s="167" t="s">
        <v>2763</v>
      </c>
    </row>
    <row r="127" spans="1:1" x14ac:dyDescent="0.25">
      <c r="A127" s="167" t="s">
        <v>2764</v>
      </c>
    </row>
    <row r="128" spans="1:1" x14ac:dyDescent="0.25">
      <c r="A128" s="167"/>
    </row>
    <row r="129" spans="1:1" x14ac:dyDescent="0.25">
      <c r="A129" s="167" t="s">
        <v>2765</v>
      </c>
    </row>
    <row r="130" spans="1:1" x14ac:dyDescent="0.25">
      <c r="A130" s="167" t="s">
        <v>821</v>
      </c>
    </row>
  </sheetData>
  <mergeCells count="8">
    <mergeCell ref="A95:M95"/>
    <mergeCell ref="A5:J5"/>
    <mergeCell ref="A32:J32"/>
    <mergeCell ref="A59:J59"/>
    <mergeCell ref="A86:J86"/>
    <mergeCell ref="A14:M14"/>
    <mergeCell ref="A41:M41"/>
    <mergeCell ref="A68:M68"/>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S76"/>
  <sheetViews>
    <sheetView zoomScaleNormal="100" workbookViewId="0">
      <pane xSplit="1" ySplit="4" topLeftCell="B5" activePane="bottomRight" state="frozen"/>
      <selection pane="topRight"/>
      <selection pane="bottomLeft"/>
      <selection pane="bottomRight"/>
    </sheetView>
  </sheetViews>
  <sheetFormatPr baseColWidth="10" defaultColWidth="11.5546875" defaultRowHeight="13.8" x14ac:dyDescent="0.25"/>
  <cols>
    <col min="1" max="1" width="71.88671875" style="179" customWidth="1" collapsed="1"/>
    <col min="2" max="2" width="11.5546875" style="179" collapsed="1"/>
    <col min="3" max="20" width="16.6640625" style="179" customWidth="1" collapsed="1"/>
    <col min="21" max="41" width="11.5546875" style="179"/>
    <col min="42" max="42" width="11.5546875" style="179" collapsed="1"/>
    <col min="43" max="45" width="11.5546875" style="179"/>
    <col min="46" max="16384" width="11.5546875" style="179" collapsed="1"/>
  </cols>
  <sheetData>
    <row r="1" spans="1:23" ht="20.25" customHeight="1" x14ac:dyDescent="0.25">
      <c r="A1" s="401" t="s">
        <v>60</v>
      </c>
      <c r="B1" s="178"/>
      <c r="C1" s="178"/>
      <c r="D1" s="178"/>
      <c r="E1" s="178"/>
      <c r="F1" s="178"/>
      <c r="G1" s="178"/>
      <c r="H1" s="178"/>
      <c r="I1" s="178"/>
      <c r="J1" s="178"/>
      <c r="K1" s="178"/>
      <c r="L1" s="178"/>
      <c r="M1" s="178"/>
      <c r="N1" s="178"/>
      <c r="O1" s="178"/>
      <c r="P1" s="178"/>
      <c r="Q1" s="178"/>
      <c r="R1" s="178"/>
      <c r="S1" s="178"/>
      <c r="T1" s="178"/>
    </row>
    <row r="2" spans="1:23" ht="47.25" customHeight="1" x14ac:dyDescent="0.25">
      <c r="A2" s="206" t="s">
        <v>2770</v>
      </c>
      <c r="B2" s="178"/>
      <c r="C2" s="178"/>
      <c r="D2" s="178"/>
      <c r="E2" s="178"/>
      <c r="K2" s="178"/>
      <c r="L2" s="178"/>
      <c r="M2" s="178"/>
      <c r="N2" s="178"/>
      <c r="O2" s="178"/>
      <c r="P2" s="178"/>
      <c r="Q2" s="178"/>
      <c r="R2" s="178"/>
      <c r="S2" s="178"/>
      <c r="T2" s="178"/>
    </row>
    <row r="3" spans="1:23" customFormat="1" ht="13.2" customHeight="1" x14ac:dyDescent="0.3">
      <c r="A3" s="383" t="s">
        <v>2739</v>
      </c>
      <c r="B3" s="193"/>
    </row>
    <row r="4" spans="1:23" x14ac:dyDescent="0.25">
      <c r="A4" s="181" t="s">
        <v>990</v>
      </c>
      <c r="B4" s="181">
        <v>2000</v>
      </c>
      <c r="C4" s="181">
        <v>2001</v>
      </c>
      <c r="D4" s="181">
        <v>2002</v>
      </c>
      <c r="E4" s="181">
        <v>2003</v>
      </c>
      <c r="F4" s="181">
        <v>2004</v>
      </c>
      <c r="G4" s="181">
        <v>2005</v>
      </c>
      <c r="H4" s="181">
        <v>2006</v>
      </c>
      <c r="I4" s="181">
        <v>2007</v>
      </c>
      <c r="J4" s="181">
        <v>2008</v>
      </c>
      <c r="K4" s="181">
        <v>2009</v>
      </c>
      <c r="L4" s="181">
        <v>2010</v>
      </c>
      <c r="M4" s="181">
        <v>2011</v>
      </c>
      <c r="N4" s="181">
        <v>2012</v>
      </c>
      <c r="O4" s="181">
        <v>2013</v>
      </c>
      <c r="P4" s="181">
        <v>2014</v>
      </c>
      <c r="Q4" s="181">
        <v>2015</v>
      </c>
      <c r="R4" s="181">
        <v>2016</v>
      </c>
      <c r="S4" s="181">
        <v>2017</v>
      </c>
      <c r="T4" s="181">
        <v>2018</v>
      </c>
      <c r="U4" s="377">
        <v>2019</v>
      </c>
      <c r="V4" s="377">
        <v>2020</v>
      </c>
      <c r="W4" s="377" t="s">
        <v>2735</v>
      </c>
    </row>
    <row r="5" spans="1:23" s="94" customFormat="1" ht="24.9" customHeight="1" x14ac:dyDescent="0.25">
      <c r="A5" s="470" t="s">
        <v>1124</v>
      </c>
      <c r="B5" s="470"/>
      <c r="C5" s="470"/>
      <c r="D5" s="470"/>
      <c r="E5" s="470"/>
      <c r="F5" s="470"/>
      <c r="G5" s="470"/>
      <c r="H5" s="470"/>
      <c r="I5" s="470"/>
      <c r="J5" s="470"/>
      <c r="K5" s="470"/>
      <c r="L5" s="470"/>
      <c r="M5" s="470"/>
      <c r="N5" s="470"/>
      <c r="O5" s="470"/>
      <c r="P5" s="470"/>
      <c r="Q5" s="470"/>
      <c r="R5" s="470"/>
      <c r="S5" s="470"/>
      <c r="T5" s="470"/>
    </row>
    <row r="6" spans="1:23" ht="15.6" x14ac:dyDescent="0.25">
      <c r="A6" s="94" t="s">
        <v>2740</v>
      </c>
      <c r="B6" s="375">
        <v>100</v>
      </c>
      <c r="C6" s="375" t="s">
        <v>402</v>
      </c>
      <c r="D6" s="375" t="s">
        <v>402</v>
      </c>
      <c r="E6" s="375" t="s">
        <v>402</v>
      </c>
      <c r="F6" s="375" t="s">
        <v>402</v>
      </c>
      <c r="G6" s="375" t="s">
        <v>402</v>
      </c>
      <c r="H6" s="375" t="s">
        <v>402</v>
      </c>
      <c r="I6" s="375" t="s">
        <v>402</v>
      </c>
      <c r="J6" s="375" t="s">
        <v>402</v>
      </c>
      <c r="K6" s="375" t="s">
        <v>402</v>
      </c>
      <c r="L6" s="375">
        <v>108</v>
      </c>
      <c r="M6" s="375">
        <v>110</v>
      </c>
      <c r="N6" s="375">
        <v>112</v>
      </c>
      <c r="O6" s="375">
        <v>111</v>
      </c>
      <c r="P6" s="375">
        <v>115</v>
      </c>
      <c r="Q6" s="375">
        <v>116</v>
      </c>
      <c r="R6" s="375">
        <v>120</v>
      </c>
      <c r="S6" s="375">
        <v>122</v>
      </c>
      <c r="T6" s="375">
        <v>120</v>
      </c>
      <c r="U6" s="375">
        <v>131</v>
      </c>
      <c r="V6" s="375">
        <v>136</v>
      </c>
      <c r="W6" s="375">
        <v>132</v>
      </c>
    </row>
    <row r="7" spans="1:23" x14ac:dyDescent="0.25">
      <c r="A7" s="232" t="s">
        <v>994</v>
      </c>
      <c r="B7" s="375">
        <v>100</v>
      </c>
      <c r="C7" s="375" t="s">
        <v>402</v>
      </c>
      <c r="D7" s="375" t="s">
        <v>402</v>
      </c>
      <c r="E7" s="375" t="s">
        <v>402</v>
      </c>
      <c r="F7" s="375" t="s">
        <v>402</v>
      </c>
      <c r="G7" s="375" t="s">
        <v>402</v>
      </c>
      <c r="H7" s="375" t="s">
        <v>402</v>
      </c>
      <c r="I7" s="375" t="s">
        <v>402</v>
      </c>
      <c r="J7" s="375" t="s">
        <v>402</v>
      </c>
      <c r="K7" s="375" t="s">
        <v>402</v>
      </c>
      <c r="L7" s="375">
        <v>95</v>
      </c>
      <c r="M7" s="375">
        <v>92</v>
      </c>
      <c r="N7" s="375">
        <v>97</v>
      </c>
      <c r="O7" s="375">
        <v>94</v>
      </c>
      <c r="P7" s="375">
        <v>91</v>
      </c>
      <c r="Q7" s="375">
        <v>95</v>
      </c>
      <c r="R7" s="375">
        <v>100</v>
      </c>
      <c r="S7" s="375">
        <v>105</v>
      </c>
      <c r="T7" s="375">
        <v>113</v>
      </c>
      <c r="U7" s="375">
        <v>122</v>
      </c>
      <c r="V7" s="375">
        <v>134</v>
      </c>
      <c r="W7" s="375">
        <v>124</v>
      </c>
    </row>
    <row r="8" spans="1:23" ht="15.6" x14ac:dyDescent="0.25">
      <c r="A8" s="232" t="s">
        <v>2741</v>
      </c>
      <c r="B8" s="375">
        <v>100</v>
      </c>
      <c r="C8" s="375" t="s">
        <v>402</v>
      </c>
      <c r="D8" s="375" t="s">
        <v>402</v>
      </c>
      <c r="E8" s="375" t="s">
        <v>402</v>
      </c>
      <c r="F8" s="375" t="s">
        <v>402</v>
      </c>
      <c r="G8" s="375" t="s">
        <v>402</v>
      </c>
      <c r="H8" s="375" t="s">
        <v>402</v>
      </c>
      <c r="I8" s="375" t="s">
        <v>402</v>
      </c>
      <c r="J8" s="375" t="s">
        <v>402</v>
      </c>
      <c r="K8" s="375" t="s">
        <v>402</v>
      </c>
      <c r="L8" s="375">
        <v>117</v>
      </c>
      <c r="M8" s="375">
        <v>115</v>
      </c>
      <c r="N8" s="375">
        <v>113</v>
      </c>
      <c r="O8" s="375">
        <v>117</v>
      </c>
      <c r="P8" s="375">
        <v>123</v>
      </c>
      <c r="Q8" s="375">
        <v>127</v>
      </c>
      <c r="R8" s="375">
        <v>138</v>
      </c>
      <c r="S8" s="375">
        <v>142</v>
      </c>
      <c r="T8" s="375">
        <v>146</v>
      </c>
      <c r="U8" s="375">
        <v>178</v>
      </c>
      <c r="V8" s="375">
        <v>195</v>
      </c>
      <c r="W8" s="375">
        <v>177</v>
      </c>
    </row>
    <row r="9" spans="1:23" x14ac:dyDescent="0.25">
      <c r="A9" s="232" t="s">
        <v>1103</v>
      </c>
      <c r="B9" s="375">
        <v>100</v>
      </c>
      <c r="C9" s="375" t="s">
        <v>402</v>
      </c>
      <c r="D9" s="375" t="s">
        <v>402</v>
      </c>
      <c r="E9" s="375" t="s">
        <v>402</v>
      </c>
      <c r="F9" s="375" t="s">
        <v>402</v>
      </c>
      <c r="G9" s="375" t="s">
        <v>402</v>
      </c>
      <c r="H9" s="375" t="s">
        <v>402</v>
      </c>
      <c r="I9" s="375" t="s">
        <v>402</v>
      </c>
      <c r="J9" s="375" t="s">
        <v>402</v>
      </c>
      <c r="K9" s="375" t="s">
        <v>402</v>
      </c>
      <c r="L9" s="375">
        <v>123</v>
      </c>
      <c r="M9" s="375">
        <v>128</v>
      </c>
      <c r="N9" s="375">
        <v>134</v>
      </c>
      <c r="O9" s="375">
        <v>134</v>
      </c>
      <c r="P9" s="375">
        <v>137</v>
      </c>
      <c r="Q9" s="375">
        <v>139</v>
      </c>
      <c r="R9" s="375">
        <v>136</v>
      </c>
      <c r="S9" s="375">
        <v>141</v>
      </c>
      <c r="T9" s="375">
        <v>150</v>
      </c>
      <c r="U9" s="375">
        <v>158</v>
      </c>
      <c r="V9" s="375">
        <v>165</v>
      </c>
      <c r="W9" s="375">
        <v>164</v>
      </c>
    </row>
    <row r="10" spans="1:23" x14ac:dyDescent="0.25">
      <c r="A10" s="232" t="s">
        <v>1104</v>
      </c>
      <c r="B10" s="375">
        <v>100</v>
      </c>
      <c r="C10" s="375" t="s">
        <v>402</v>
      </c>
      <c r="D10" s="375" t="s">
        <v>402</v>
      </c>
      <c r="E10" s="375" t="s">
        <v>402</v>
      </c>
      <c r="F10" s="375" t="s">
        <v>402</v>
      </c>
      <c r="G10" s="375" t="s">
        <v>402</v>
      </c>
      <c r="H10" s="375" t="s">
        <v>402</v>
      </c>
      <c r="I10" s="375" t="s">
        <v>402</v>
      </c>
      <c r="J10" s="375" t="s">
        <v>402</v>
      </c>
      <c r="K10" s="375" t="s">
        <v>402</v>
      </c>
      <c r="L10" s="375">
        <v>90</v>
      </c>
      <c r="M10" s="375">
        <v>96</v>
      </c>
      <c r="N10" s="375">
        <v>99</v>
      </c>
      <c r="O10" s="375">
        <v>93</v>
      </c>
      <c r="P10" s="375">
        <v>102</v>
      </c>
      <c r="Q10" s="375">
        <v>96</v>
      </c>
      <c r="R10" s="375">
        <v>99</v>
      </c>
      <c r="S10" s="375">
        <v>93</v>
      </c>
      <c r="T10" s="375">
        <v>75</v>
      </c>
      <c r="U10" s="375">
        <v>78</v>
      </c>
      <c r="V10" s="375">
        <v>75</v>
      </c>
      <c r="W10" s="375">
        <v>77</v>
      </c>
    </row>
    <row r="11" spans="1:23" ht="15.6" x14ac:dyDescent="0.25">
      <c r="A11" s="148" t="s">
        <v>2742</v>
      </c>
      <c r="B11" s="375">
        <v>100</v>
      </c>
      <c r="C11" s="375" t="s">
        <v>402</v>
      </c>
      <c r="D11" s="375" t="s">
        <v>402</v>
      </c>
      <c r="E11" s="375" t="s">
        <v>402</v>
      </c>
      <c r="F11" s="375" t="s">
        <v>402</v>
      </c>
      <c r="G11" s="375" t="s">
        <v>402</v>
      </c>
      <c r="H11" s="375" t="s">
        <v>402</v>
      </c>
      <c r="I11" s="375" t="s">
        <v>402</v>
      </c>
      <c r="J11" s="375" t="s">
        <v>402</v>
      </c>
      <c r="K11" s="375" t="s">
        <v>402</v>
      </c>
      <c r="L11" s="375">
        <v>108</v>
      </c>
      <c r="M11" s="375">
        <v>103</v>
      </c>
      <c r="N11" s="375">
        <v>108</v>
      </c>
      <c r="O11" s="375">
        <v>107</v>
      </c>
      <c r="P11" s="375">
        <v>108</v>
      </c>
      <c r="Q11" s="375">
        <v>112</v>
      </c>
      <c r="R11" s="375">
        <v>104</v>
      </c>
      <c r="S11" s="375">
        <v>114</v>
      </c>
      <c r="T11" s="375">
        <v>111</v>
      </c>
      <c r="U11" s="375">
        <v>112</v>
      </c>
      <c r="V11" s="375">
        <v>113</v>
      </c>
      <c r="W11" s="375">
        <v>119</v>
      </c>
    </row>
    <row r="12" spans="1:23" x14ac:dyDescent="0.25">
      <c r="A12" s="232" t="s">
        <v>1106</v>
      </c>
      <c r="B12" s="375">
        <v>100</v>
      </c>
      <c r="C12" s="375" t="s">
        <v>402</v>
      </c>
      <c r="D12" s="375" t="s">
        <v>402</v>
      </c>
      <c r="E12" s="375" t="s">
        <v>402</v>
      </c>
      <c r="F12" s="375" t="s">
        <v>402</v>
      </c>
      <c r="G12" s="375" t="s">
        <v>402</v>
      </c>
      <c r="H12" s="375" t="s">
        <v>402</v>
      </c>
      <c r="I12" s="375" t="s">
        <v>402</v>
      </c>
      <c r="J12" s="375" t="s">
        <v>402</v>
      </c>
      <c r="K12" s="375" t="s">
        <v>402</v>
      </c>
      <c r="L12" s="375">
        <v>142</v>
      </c>
      <c r="M12" s="375">
        <v>125</v>
      </c>
      <c r="N12" s="375">
        <v>135</v>
      </c>
      <c r="O12" s="375">
        <v>141</v>
      </c>
      <c r="P12" s="375">
        <v>141</v>
      </c>
      <c r="Q12" s="375">
        <v>141</v>
      </c>
      <c r="R12" s="375">
        <v>135</v>
      </c>
      <c r="S12" s="375">
        <v>133</v>
      </c>
      <c r="T12" s="375">
        <v>134</v>
      </c>
      <c r="U12" s="375">
        <v>149</v>
      </c>
      <c r="V12" s="375">
        <v>168</v>
      </c>
      <c r="W12" s="375">
        <v>180</v>
      </c>
    </row>
    <row r="13" spans="1:23" x14ac:dyDescent="0.25">
      <c r="A13" s="232" t="s">
        <v>1107</v>
      </c>
      <c r="B13" s="375">
        <v>100</v>
      </c>
      <c r="C13" s="375" t="s">
        <v>402</v>
      </c>
      <c r="D13" s="375" t="s">
        <v>402</v>
      </c>
      <c r="E13" s="375" t="s">
        <v>402</v>
      </c>
      <c r="F13" s="375" t="s">
        <v>402</v>
      </c>
      <c r="G13" s="375" t="s">
        <v>402</v>
      </c>
      <c r="H13" s="375" t="s">
        <v>402</v>
      </c>
      <c r="I13" s="375" t="s">
        <v>402</v>
      </c>
      <c r="J13" s="375" t="s">
        <v>402</v>
      </c>
      <c r="K13" s="375" t="s">
        <v>402</v>
      </c>
      <c r="L13" s="375">
        <v>94</v>
      </c>
      <c r="M13" s="375">
        <v>93</v>
      </c>
      <c r="N13" s="375">
        <v>96</v>
      </c>
      <c r="O13" s="375">
        <v>94</v>
      </c>
      <c r="P13" s="375">
        <v>95</v>
      </c>
      <c r="Q13" s="375">
        <v>100</v>
      </c>
      <c r="R13" s="375">
        <v>92</v>
      </c>
      <c r="S13" s="375">
        <v>105</v>
      </c>
      <c r="T13" s="375">
        <v>100</v>
      </c>
      <c r="U13" s="375">
        <v>98</v>
      </c>
      <c r="V13" s="375">
        <v>95</v>
      </c>
      <c r="W13" s="375">
        <v>100</v>
      </c>
    </row>
    <row r="14" spans="1:23" x14ac:dyDescent="0.25">
      <c r="A14" s="477" t="s">
        <v>868</v>
      </c>
      <c r="B14" s="477"/>
      <c r="C14" s="477"/>
      <c r="D14" s="477"/>
      <c r="E14" s="477"/>
      <c r="F14" s="477"/>
      <c r="G14" s="477"/>
      <c r="H14" s="477"/>
      <c r="I14" s="477"/>
      <c r="J14" s="477"/>
      <c r="K14" s="477"/>
      <c r="L14" s="477"/>
      <c r="M14" s="477"/>
      <c r="N14" s="477"/>
      <c r="O14" s="477"/>
      <c r="P14" s="477"/>
      <c r="Q14" s="477"/>
      <c r="R14" s="477"/>
      <c r="S14" s="477"/>
      <c r="T14" s="477"/>
      <c r="U14" s="209"/>
      <c r="V14" s="209"/>
      <c r="W14" s="209"/>
    </row>
    <row r="15" spans="1:23" x14ac:dyDescent="0.25">
      <c r="A15" s="233" t="s">
        <v>1012</v>
      </c>
      <c r="B15" s="375">
        <v>100</v>
      </c>
      <c r="C15" s="375" t="s">
        <v>402</v>
      </c>
      <c r="D15" s="375" t="s">
        <v>402</v>
      </c>
      <c r="E15" s="375" t="s">
        <v>402</v>
      </c>
      <c r="F15" s="375" t="s">
        <v>402</v>
      </c>
      <c r="G15" s="375" t="s">
        <v>402</v>
      </c>
      <c r="H15" s="375" t="s">
        <v>402</v>
      </c>
      <c r="I15" s="375" t="s">
        <v>402</v>
      </c>
      <c r="J15" s="375" t="s">
        <v>402</v>
      </c>
      <c r="K15" s="375" t="s">
        <v>402</v>
      </c>
      <c r="L15" s="375">
        <v>85</v>
      </c>
      <c r="M15" s="375">
        <v>86</v>
      </c>
      <c r="N15" s="375">
        <v>95</v>
      </c>
      <c r="O15" s="375">
        <v>93</v>
      </c>
      <c r="P15" s="375">
        <v>95</v>
      </c>
      <c r="Q15" s="375">
        <v>96</v>
      </c>
      <c r="R15" s="375">
        <v>79</v>
      </c>
      <c r="S15" s="375">
        <v>78</v>
      </c>
      <c r="T15" s="375">
        <v>78</v>
      </c>
      <c r="U15" s="375">
        <v>75</v>
      </c>
      <c r="V15" s="375">
        <v>77</v>
      </c>
      <c r="W15" s="375">
        <v>81</v>
      </c>
    </row>
    <row r="16" spans="1:23" x14ac:dyDescent="0.25">
      <c r="A16" s="233" t="s">
        <v>1014</v>
      </c>
      <c r="B16" s="375">
        <v>100</v>
      </c>
      <c r="C16" s="375" t="s">
        <v>402</v>
      </c>
      <c r="D16" s="375" t="s">
        <v>402</v>
      </c>
      <c r="E16" s="375" t="s">
        <v>402</v>
      </c>
      <c r="F16" s="375" t="s">
        <v>402</v>
      </c>
      <c r="G16" s="375" t="s">
        <v>402</v>
      </c>
      <c r="H16" s="375" t="s">
        <v>402</v>
      </c>
      <c r="I16" s="375" t="s">
        <v>402</v>
      </c>
      <c r="J16" s="375" t="s">
        <v>402</v>
      </c>
      <c r="K16" s="375" t="s">
        <v>402</v>
      </c>
      <c r="L16" s="375">
        <v>144</v>
      </c>
      <c r="M16" s="375">
        <v>119</v>
      </c>
      <c r="N16" s="375">
        <v>114</v>
      </c>
      <c r="O16" s="375">
        <v>120</v>
      </c>
      <c r="P16" s="375">
        <v>123</v>
      </c>
      <c r="Q16" s="375">
        <v>128</v>
      </c>
      <c r="R16" s="375">
        <v>121</v>
      </c>
      <c r="S16" s="375">
        <v>135</v>
      </c>
      <c r="T16" s="375">
        <v>118</v>
      </c>
      <c r="U16" s="375">
        <v>114</v>
      </c>
      <c r="V16" s="375">
        <v>120</v>
      </c>
      <c r="W16" s="375">
        <v>126</v>
      </c>
    </row>
    <row r="17" spans="1:23" ht="15.6" x14ac:dyDescent="0.25">
      <c r="A17" s="148" t="s">
        <v>2743</v>
      </c>
      <c r="B17" s="375">
        <v>100</v>
      </c>
      <c r="C17" s="375" t="s">
        <v>402</v>
      </c>
      <c r="D17" s="375" t="s">
        <v>402</v>
      </c>
      <c r="E17" s="375" t="s">
        <v>402</v>
      </c>
      <c r="F17" s="375" t="s">
        <v>402</v>
      </c>
      <c r="G17" s="375" t="s">
        <v>402</v>
      </c>
      <c r="H17" s="375" t="s">
        <v>402</v>
      </c>
      <c r="I17" s="375" t="s">
        <v>402</v>
      </c>
      <c r="J17" s="375" t="s">
        <v>402</v>
      </c>
      <c r="K17" s="375" t="s">
        <v>402</v>
      </c>
      <c r="L17" s="375">
        <v>148</v>
      </c>
      <c r="M17" s="375">
        <v>140</v>
      </c>
      <c r="N17" s="375">
        <v>152</v>
      </c>
      <c r="O17" s="375">
        <v>152</v>
      </c>
      <c r="P17" s="375">
        <v>158</v>
      </c>
      <c r="Q17" s="375">
        <v>164</v>
      </c>
      <c r="R17" s="375">
        <v>164</v>
      </c>
      <c r="S17" s="375">
        <v>163</v>
      </c>
      <c r="T17" s="375">
        <v>163</v>
      </c>
      <c r="U17" s="375">
        <v>169</v>
      </c>
      <c r="V17" s="375">
        <v>163</v>
      </c>
      <c r="W17" s="375">
        <v>170</v>
      </c>
    </row>
    <row r="18" spans="1:23" ht="15.6" x14ac:dyDescent="0.25">
      <c r="A18" s="232" t="s">
        <v>2744</v>
      </c>
      <c r="B18" s="375">
        <v>100</v>
      </c>
      <c r="C18" s="375" t="s">
        <v>402</v>
      </c>
      <c r="D18" s="375" t="s">
        <v>402</v>
      </c>
      <c r="E18" s="375" t="s">
        <v>402</v>
      </c>
      <c r="F18" s="375" t="s">
        <v>402</v>
      </c>
      <c r="G18" s="375" t="s">
        <v>402</v>
      </c>
      <c r="H18" s="375" t="s">
        <v>402</v>
      </c>
      <c r="I18" s="375" t="s">
        <v>402</v>
      </c>
      <c r="J18" s="375" t="s">
        <v>402</v>
      </c>
      <c r="K18" s="375" t="s">
        <v>402</v>
      </c>
      <c r="L18" s="375">
        <v>166</v>
      </c>
      <c r="M18" s="375">
        <v>155</v>
      </c>
      <c r="N18" s="375">
        <v>168</v>
      </c>
      <c r="O18" s="375">
        <v>171</v>
      </c>
      <c r="P18" s="375">
        <v>169</v>
      </c>
      <c r="Q18" s="375">
        <v>178</v>
      </c>
      <c r="R18" s="375">
        <v>178</v>
      </c>
      <c r="S18" s="375">
        <v>175</v>
      </c>
      <c r="T18" s="375">
        <v>176</v>
      </c>
      <c r="U18" s="375">
        <v>185</v>
      </c>
      <c r="V18" s="375">
        <v>173</v>
      </c>
      <c r="W18" s="375">
        <v>187</v>
      </c>
    </row>
    <row r="19" spans="1:23" ht="15.6" x14ac:dyDescent="0.25">
      <c r="A19" s="232" t="s">
        <v>2745</v>
      </c>
      <c r="B19" s="375">
        <v>100</v>
      </c>
      <c r="C19" s="375" t="s">
        <v>402</v>
      </c>
      <c r="D19" s="375" t="s">
        <v>402</v>
      </c>
      <c r="E19" s="375" t="s">
        <v>402</v>
      </c>
      <c r="F19" s="375" t="s">
        <v>402</v>
      </c>
      <c r="G19" s="375" t="s">
        <v>402</v>
      </c>
      <c r="H19" s="375" t="s">
        <v>402</v>
      </c>
      <c r="I19" s="375" t="s">
        <v>402</v>
      </c>
      <c r="J19" s="375" t="s">
        <v>402</v>
      </c>
      <c r="K19" s="375" t="s">
        <v>402</v>
      </c>
      <c r="L19" s="375">
        <v>131</v>
      </c>
      <c r="M19" s="375">
        <v>124</v>
      </c>
      <c r="N19" s="375">
        <v>129</v>
      </c>
      <c r="O19" s="375">
        <v>135</v>
      </c>
      <c r="P19" s="375">
        <v>130</v>
      </c>
      <c r="Q19" s="375">
        <v>135</v>
      </c>
      <c r="R19" s="375">
        <v>135</v>
      </c>
      <c r="S19" s="375">
        <v>132</v>
      </c>
      <c r="T19" s="375">
        <v>132</v>
      </c>
      <c r="U19" s="375">
        <v>138</v>
      </c>
      <c r="V19" s="375">
        <v>138</v>
      </c>
      <c r="W19" s="375">
        <v>139</v>
      </c>
    </row>
    <row r="20" spans="1:23" x14ac:dyDescent="0.25">
      <c r="A20" s="232" t="s">
        <v>1109</v>
      </c>
      <c r="B20" s="375">
        <v>100</v>
      </c>
      <c r="C20" s="375" t="s">
        <v>402</v>
      </c>
      <c r="D20" s="375" t="s">
        <v>402</v>
      </c>
      <c r="E20" s="375" t="s">
        <v>402</v>
      </c>
      <c r="F20" s="375" t="s">
        <v>402</v>
      </c>
      <c r="G20" s="375" t="s">
        <v>402</v>
      </c>
      <c r="H20" s="375" t="s">
        <v>402</v>
      </c>
      <c r="I20" s="375" t="s">
        <v>402</v>
      </c>
      <c r="J20" s="375" t="s">
        <v>402</v>
      </c>
      <c r="K20" s="375" t="s">
        <v>402</v>
      </c>
      <c r="L20" s="375" t="s">
        <v>1121</v>
      </c>
      <c r="M20" s="375" t="s">
        <v>1121</v>
      </c>
      <c r="N20" s="375" t="s">
        <v>1121</v>
      </c>
      <c r="O20" s="375" t="s">
        <v>1121</v>
      </c>
      <c r="P20" s="375" t="s">
        <v>1121</v>
      </c>
      <c r="Q20" s="375" t="s">
        <v>1121</v>
      </c>
      <c r="R20" s="375" t="s">
        <v>1121</v>
      </c>
      <c r="S20" s="375" t="s">
        <v>1121</v>
      </c>
      <c r="T20" s="375" t="s">
        <v>1121</v>
      </c>
      <c r="U20" s="375" t="s">
        <v>1121</v>
      </c>
      <c r="V20" s="375" t="s">
        <v>1121</v>
      </c>
      <c r="W20" s="375" t="s">
        <v>1121</v>
      </c>
    </row>
    <row r="21" spans="1:23" ht="15.6" x14ac:dyDescent="0.25">
      <c r="A21" s="232" t="s">
        <v>2746</v>
      </c>
      <c r="B21" s="375">
        <v>100</v>
      </c>
      <c r="C21" s="375" t="s">
        <v>402</v>
      </c>
      <c r="D21" s="375" t="s">
        <v>402</v>
      </c>
      <c r="E21" s="375" t="s">
        <v>402</v>
      </c>
      <c r="F21" s="375" t="s">
        <v>402</v>
      </c>
      <c r="G21" s="375" t="s">
        <v>402</v>
      </c>
      <c r="H21" s="375" t="s">
        <v>402</v>
      </c>
      <c r="I21" s="375" t="s">
        <v>402</v>
      </c>
      <c r="J21" s="375" t="s">
        <v>402</v>
      </c>
      <c r="K21" s="375" t="s">
        <v>402</v>
      </c>
      <c r="L21" s="375">
        <v>140</v>
      </c>
      <c r="M21" s="375">
        <v>134</v>
      </c>
      <c r="N21" s="375">
        <v>141</v>
      </c>
      <c r="O21" s="375">
        <v>144</v>
      </c>
      <c r="P21" s="375">
        <v>142</v>
      </c>
      <c r="Q21" s="375">
        <v>149</v>
      </c>
      <c r="R21" s="375">
        <v>139</v>
      </c>
      <c r="S21" s="375">
        <v>144</v>
      </c>
      <c r="T21" s="375">
        <v>146</v>
      </c>
      <c r="U21" s="375">
        <v>149</v>
      </c>
      <c r="V21" s="375">
        <v>142</v>
      </c>
      <c r="W21" s="375">
        <v>149</v>
      </c>
    </row>
    <row r="22" spans="1:23" ht="15.6" x14ac:dyDescent="0.25">
      <c r="A22" s="232" t="s">
        <v>2747</v>
      </c>
      <c r="B22" s="375">
        <v>100</v>
      </c>
      <c r="C22" s="375" t="s">
        <v>402</v>
      </c>
      <c r="D22" s="375" t="s">
        <v>402</v>
      </c>
      <c r="E22" s="375" t="s">
        <v>402</v>
      </c>
      <c r="F22" s="375" t="s">
        <v>402</v>
      </c>
      <c r="G22" s="375" t="s">
        <v>402</v>
      </c>
      <c r="H22" s="375" t="s">
        <v>402</v>
      </c>
      <c r="I22" s="375" t="s">
        <v>402</v>
      </c>
      <c r="J22" s="375" t="s">
        <v>402</v>
      </c>
      <c r="K22" s="375" t="s">
        <v>402</v>
      </c>
      <c r="L22" s="375">
        <v>143</v>
      </c>
      <c r="M22" s="375">
        <v>142</v>
      </c>
      <c r="N22" s="375">
        <v>148</v>
      </c>
      <c r="O22" s="375">
        <v>152</v>
      </c>
      <c r="P22" s="375">
        <v>185</v>
      </c>
      <c r="Q22" s="375">
        <v>186</v>
      </c>
      <c r="R22" s="375">
        <v>200</v>
      </c>
      <c r="S22" s="375">
        <v>203</v>
      </c>
      <c r="T22" s="375">
        <v>211</v>
      </c>
      <c r="U22" s="375">
        <v>218</v>
      </c>
      <c r="V22" s="375">
        <v>222</v>
      </c>
      <c r="W22" s="375">
        <v>221</v>
      </c>
    </row>
    <row r="23" spans="1:23" x14ac:dyDescent="0.25">
      <c r="A23" s="232" t="s">
        <v>1108</v>
      </c>
      <c r="B23" s="375">
        <v>100</v>
      </c>
      <c r="C23" s="375" t="s">
        <v>402</v>
      </c>
      <c r="D23" s="375" t="s">
        <v>402</v>
      </c>
      <c r="E23" s="375" t="s">
        <v>402</v>
      </c>
      <c r="F23" s="375" t="s">
        <v>402</v>
      </c>
      <c r="G23" s="375" t="s">
        <v>402</v>
      </c>
      <c r="H23" s="375" t="s">
        <v>402</v>
      </c>
      <c r="I23" s="375" t="s">
        <v>402</v>
      </c>
      <c r="J23" s="375" t="s">
        <v>402</v>
      </c>
      <c r="K23" s="375" t="s">
        <v>402</v>
      </c>
      <c r="L23" s="375">
        <v>72</v>
      </c>
      <c r="M23" s="375">
        <v>76</v>
      </c>
      <c r="N23" s="375">
        <v>113</v>
      </c>
      <c r="O23" s="375">
        <v>79</v>
      </c>
      <c r="P23" s="375">
        <v>134</v>
      </c>
      <c r="Q23" s="375">
        <v>106</v>
      </c>
      <c r="R23" s="375">
        <v>114</v>
      </c>
      <c r="S23" s="375">
        <v>110</v>
      </c>
      <c r="T23" s="375">
        <v>91</v>
      </c>
      <c r="U23" s="375">
        <v>86</v>
      </c>
      <c r="V23" s="375">
        <v>116</v>
      </c>
      <c r="W23" s="375">
        <v>84</v>
      </c>
    </row>
    <row r="24" spans="1:23" ht="15.6" x14ac:dyDescent="0.25">
      <c r="A24" s="232" t="s">
        <v>2748</v>
      </c>
      <c r="B24" s="375">
        <v>100</v>
      </c>
      <c r="C24" s="375" t="s">
        <v>402</v>
      </c>
      <c r="D24" s="375" t="s">
        <v>402</v>
      </c>
      <c r="E24" s="375" t="s">
        <v>402</v>
      </c>
      <c r="F24" s="375" t="s">
        <v>402</v>
      </c>
      <c r="G24" s="375" t="s">
        <v>402</v>
      </c>
      <c r="H24" s="375" t="s">
        <v>402</v>
      </c>
      <c r="I24" s="375" t="s">
        <v>402</v>
      </c>
      <c r="J24" s="375" t="s">
        <v>402</v>
      </c>
      <c r="K24" s="375" t="s">
        <v>402</v>
      </c>
      <c r="L24" s="375">
        <v>75</v>
      </c>
      <c r="M24" s="375">
        <v>71</v>
      </c>
      <c r="N24" s="375">
        <v>77</v>
      </c>
      <c r="O24" s="375">
        <v>77</v>
      </c>
      <c r="P24" s="375">
        <v>161</v>
      </c>
      <c r="Q24" s="375">
        <v>190</v>
      </c>
      <c r="R24" s="375">
        <v>230</v>
      </c>
      <c r="S24" s="375">
        <v>230</v>
      </c>
      <c r="T24" s="375">
        <v>255</v>
      </c>
      <c r="U24" s="375">
        <v>250</v>
      </c>
      <c r="V24" s="375">
        <v>271</v>
      </c>
      <c r="W24" s="375">
        <v>270</v>
      </c>
    </row>
    <row r="25" spans="1:23" ht="15.6" x14ac:dyDescent="0.25">
      <c r="A25" s="232" t="s">
        <v>2749</v>
      </c>
      <c r="B25" s="375">
        <v>100</v>
      </c>
      <c r="C25" s="375" t="s">
        <v>402</v>
      </c>
      <c r="D25" s="375" t="s">
        <v>402</v>
      </c>
      <c r="E25" s="375" t="s">
        <v>402</v>
      </c>
      <c r="F25" s="375" t="s">
        <v>402</v>
      </c>
      <c r="G25" s="375" t="s">
        <v>402</v>
      </c>
      <c r="H25" s="375" t="s">
        <v>402</v>
      </c>
      <c r="I25" s="375" t="s">
        <v>402</v>
      </c>
      <c r="J25" s="375" t="s">
        <v>402</v>
      </c>
      <c r="K25" s="375" t="s">
        <v>402</v>
      </c>
      <c r="L25" s="375">
        <v>80</v>
      </c>
      <c r="M25" s="375">
        <v>73</v>
      </c>
      <c r="N25" s="375">
        <v>74</v>
      </c>
      <c r="O25" s="375">
        <v>77</v>
      </c>
      <c r="P25" s="375">
        <v>75</v>
      </c>
      <c r="Q25" s="375">
        <v>76</v>
      </c>
      <c r="R25" s="375">
        <v>96</v>
      </c>
      <c r="S25" s="375">
        <v>91</v>
      </c>
      <c r="T25" s="375">
        <v>99</v>
      </c>
      <c r="U25" s="375">
        <v>112</v>
      </c>
      <c r="V25" s="375">
        <v>100</v>
      </c>
      <c r="W25" s="375">
        <v>94</v>
      </c>
    </row>
    <row r="26" spans="1:23" x14ac:dyDescent="0.25">
      <c r="A26" s="148" t="s">
        <v>1044</v>
      </c>
      <c r="B26" s="375">
        <v>100</v>
      </c>
      <c r="C26" s="375" t="s">
        <v>402</v>
      </c>
      <c r="D26" s="375" t="s">
        <v>402</v>
      </c>
      <c r="E26" s="375" t="s">
        <v>402</v>
      </c>
      <c r="F26" s="375" t="s">
        <v>402</v>
      </c>
      <c r="G26" s="375" t="s">
        <v>402</v>
      </c>
      <c r="H26" s="375" t="s">
        <v>402</v>
      </c>
      <c r="I26" s="375" t="s">
        <v>402</v>
      </c>
      <c r="J26" s="375" t="s">
        <v>402</v>
      </c>
      <c r="K26" s="375" t="s">
        <v>402</v>
      </c>
      <c r="L26" s="375">
        <v>99</v>
      </c>
      <c r="M26" s="375">
        <v>101</v>
      </c>
      <c r="N26" s="375">
        <v>99</v>
      </c>
      <c r="O26" s="375">
        <v>102</v>
      </c>
      <c r="P26" s="375">
        <v>96</v>
      </c>
      <c r="Q26" s="375">
        <v>105</v>
      </c>
      <c r="R26" s="375">
        <v>109</v>
      </c>
      <c r="S26" s="375">
        <v>108</v>
      </c>
      <c r="T26" s="375">
        <v>122</v>
      </c>
      <c r="U26" s="375">
        <v>117</v>
      </c>
      <c r="V26" s="375">
        <v>108</v>
      </c>
      <c r="W26" s="375">
        <v>111</v>
      </c>
    </row>
    <row r="27" spans="1:23" x14ac:dyDescent="0.25">
      <c r="A27" s="232" t="s">
        <v>1046</v>
      </c>
      <c r="B27" s="375">
        <v>100</v>
      </c>
      <c r="C27" s="375" t="s">
        <v>402</v>
      </c>
      <c r="D27" s="375" t="s">
        <v>402</v>
      </c>
      <c r="E27" s="375" t="s">
        <v>402</v>
      </c>
      <c r="F27" s="375" t="s">
        <v>402</v>
      </c>
      <c r="G27" s="375" t="s">
        <v>402</v>
      </c>
      <c r="H27" s="375" t="s">
        <v>402</v>
      </c>
      <c r="I27" s="375" t="s">
        <v>402</v>
      </c>
      <c r="J27" s="375" t="s">
        <v>402</v>
      </c>
      <c r="K27" s="375" t="s">
        <v>402</v>
      </c>
      <c r="L27" s="375">
        <v>108</v>
      </c>
      <c r="M27" s="375">
        <v>106</v>
      </c>
      <c r="N27" s="375">
        <v>105</v>
      </c>
      <c r="O27" s="375">
        <v>107</v>
      </c>
      <c r="P27" s="375">
        <v>98</v>
      </c>
      <c r="Q27" s="375">
        <v>109</v>
      </c>
      <c r="R27" s="375">
        <v>114</v>
      </c>
      <c r="S27" s="375">
        <v>112</v>
      </c>
      <c r="T27" s="375">
        <v>130</v>
      </c>
      <c r="U27" s="375">
        <v>125</v>
      </c>
      <c r="V27" s="375">
        <v>114</v>
      </c>
      <c r="W27" s="375">
        <v>118</v>
      </c>
    </row>
    <row r="28" spans="1:23" x14ac:dyDescent="0.25">
      <c r="A28" s="232" t="s">
        <v>2499</v>
      </c>
      <c r="B28" s="375">
        <v>100</v>
      </c>
      <c r="C28" s="375" t="s">
        <v>402</v>
      </c>
      <c r="D28" s="375" t="s">
        <v>402</v>
      </c>
      <c r="E28" s="375" t="s">
        <v>402</v>
      </c>
      <c r="F28" s="375" t="s">
        <v>402</v>
      </c>
      <c r="G28" s="375" t="s">
        <v>402</v>
      </c>
      <c r="H28" s="375" t="s">
        <v>402</v>
      </c>
      <c r="I28" s="375" t="s">
        <v>402</v>
      </c>
      <c r="J28" s="375" t="s">
        <v>402</v>
      </c>
      <c r="K28" s="375" t="s">
        <v>402</v>
      </c>
      <c r="L28" s="375">
        <v>60</v>
      </c>
      <c r="M28" s="375">
        <v>70</v>
      </c>
      <c r="N28" s="375">
        <v>70</v>
      </c>
      <c r="O28" s="375">
        <v>73</v>
      </c>
      <c r="P28" s="375">
        <v>78</v>
      </c>
      <c r="Q28" s="375">
        <v>78</v>
      </c>
      <c r="R28" s="375">
        <v>81</v>
      </c>
      <c r="S28" s="375">
        <v>82</v>
      </c>
      <c r="T28" s="375">
        <v>80</v>
      </c>
      <c r="U28" s="375">
        <v>78</v>
      </c>
      <c r="V28" s="375">
        <v>73</v>
      </c>
      <c r="W28" s="375">
        <v>74</v>
      </c>
    </row>
    <row r="29" spans="1:23" ht="15.6" x14ac:dyDescent="0.25">
      <c r="A29" s="232" t="s">
        <v>2750</v>
      </c>
      <c r="B29" s="375">
        <v>100</v>
      </c>
      <c r="C29" s="375" t="s">
        <v>402</v>
      </c>
      <c r="D29" s="375" t="s">
        <v>402</v>
      </c>
      <c r="E29" s="375" t="s">
        <v>402</v>
      </c>
      <c r="F29" s="375" t="s">
        <v>402</v>
      </c>
      <c r="G29" s="375" t="s">
        <v>402</v>
      </c>
      <c r="H29" s="375" t="s">
        <v>402</v>
      </c>
      <c r="I29" s="375" t="s">
        <v>402</v>
      </c>
      <c r="J29" s="375" t="s">
        <v>402</v>
      </c>
      <c r="K29" s="375" t="s">
        <v>402</v>
      </c>
      <c r="L29" s="375" t="s">
        <v>1121</v>
      </c>
      <c r="M29" s="375" t="s">
        <v>1121</v>
      </c>
      <c r="N29" s="375" t="s">
        <v>1121</v>
      </c>
      <c r="O29" s="375" t="s">
        <v>1121</v>
      </c>
      <c r="P29" s="375" t="s">
        <v>1121</v>
      </c>
      <c r="Q29" s="375" t="s">
        <v>1121</v>
      </c>
      <c r="R29" s="375" t="s">
        <v>1121</v>
      </c>
      <c r="S29" s="375" t="s">
        <v>1121</v>
      </c>
      <c r="T29" s="375" t="s">
        <v>1121</v>
      </c>
      <c r="U29" s="375" t="s">
        <v>1121</v>
      </c>
      <c r="V29" s="375" t="s">
        <v>1121</v>
      </c>
      <c r="W29" s="375" t="s">
        <v>1121</v>
      </c>
    </row>
    <row r="30" spans="1:23" ht="15.6" x14ac:dyDescent="0.25">
      <c r="A30" s="384" t="s">
        <v>2766</v>
      </c>
      <c r="B30" s="375">
        <v>100</v>
      </c>
      <c r="C30" s="375">
        <v>104</v>
      </c>
      <c r="D30" s="375">
        <v>110</v>
      </c>
      <c r="E30" s="375">
        <v>108</v>
      </c>
      <c r="F30" s="375">
        <v>108</v>
      </c>
      <c r="G30" s="375">
        <v>109</v>
      </c>
      <c r="H30" s="375">
        <v>108</v>
      </c>
      <c r="I30" s="375">
        <v>111</v>
      </c>
      <c r="J30" s="375">
        <v>115</v>
      </c>
      <c r="K30" s="375">
        <v>122</v>
      </c>
      <c r="L30" s="375">
        <v>117</v>
      </c>
      <c r="M30" s="375">
        <v>114</v>
      </c>
      <c r="N30" s="375">
        <v>119</v>
      </c>
      <c r="O30" s="375">
        <v>119</v>
      </c>
      <c r="P30" s="375">
        <v>120</v>
      </c>
      <c r="Q30" s="375">
        <v>125</v>
      </c>
      <c r="R30" s="375">
        <v>124</v>
      </c>
      <c r="S30" s="375">
        <v>128</v>
      </c>
      <c r="T30" s="375">
        <v>128</v>
      </c>
      <c r="U30" s="375">
        <v>132</v>
      </c>
      <c r="V30" s="375">
        <v>131</v>
      </c>
      <c r="W30" s="375">
        <v>134</v>
      </c>
    </row>
    <row r="31" spans="1:23" s="94" customFormat="1" ht="24.9" customHeight="1" x14ac:dyDescent="0.25">
      <c r="A31" s="485" t="s">
        <v>1126</v>
      </c>
      <c r="B31" s="485"/>
      <c r="C31" s="485"/>
      <c r="D31" s="485"/>
      <c r="E31" s="485"/>
      <c r="F31" s="485"/>
      <c r="G31" s="485"/>
      <c r="H31" s="485"/>
      <c r="I31" s="485"/>
      <c r="J31" s="485"/>
      <c r="K31" s="485"/>
      <c r="L31" s="485"/>
      <c r="M31" s="485"/>
      <c r="N31" s="485"/>
      <c r="O31" s="485"/>
      <c r="P31" s="485"/>
      <c r="Q31" s="485"/>
      <c r="R31" s="485"/>
      <c r="S31" s="485"/>
      <c r="T31" s="485"/>
    </row>
    <row r="32" spans="1:23" ht="15.6" x14ac:dyDescent="0.25">
      <c r="A32" s="148" t="s">
        <v>2740</v>
      </c>
      <c r="B32" s="375">
        <v>100</v>
      </c>
      <c r="C32" s="375" t="s">
        <v>402</v>
      </c>
      <c r="D32" s="375" t="s">
        <v>402</v>
      </c>
      <c r="E32" s="375" t="s">
        <v>402</v>
      </c>
      <c r="F32" s="375" t="s">
        <v>402</v>
      </c>
      <c r="G32" s="375" t="s">
        <v>402</v>
      </c>
      <c r="H32" s="375" t="s">
        <v>402</v>
      </c>
      <c r="I32" s="375" t="s">
        <v>402</v>
      </c>
      <c r="J32" s="375" t="s">
        <v>402</v>
      </c>
      <c r="K32" s="375" t="s">
        <v>402</v>
      </c>
      <c r="L32" s="375">
        <v>111</v>
      </c>
      <c r="M32" s="375">
        <v>115</v>
      </c>
      <c r="N32" s="375">
        <v>113</v>
      </c>
      <c r="O32" s="375">
        <v>115</v>
      </c>
      <c r="P32" s="375">
        <v>114</v>
      </c>
      <c r="Q32" s="375">
        <v>116</v>
      </c>
      <c r="R32" s="375">
        <v>115</v>
      </c>
      <c r="S32" s="375">
        <v>118</v>
      </c>
      <c r="T32" s="375">
        <v>121</v>
      </c>
      <c r="U32" s="375">
        <v>114</v>
      </c>
      <c r="V32" s="375">
        <v>104</v>
      </c>
      <c r="W32" s="375">
        <v>112</v>
      </c>
    </row>
    <row r="33" spans="1:23" x14ac:dyDescent="0.25">
      <c r="A33" s="232" t="s">
        <v>994</v>
      </c>
      <c r="B33" s="375">
        <v>100</v>
      </c>
      <c r="C33" s="375" t="s">
        <v>402</v>
      </c>
      <c r="D33" s="375" t="s">
        <v>402</v>
      </c>
      <c r="E33" s="375" t="s">
        <v>402</v>
      </c>
      <c r="F33" s="375" t="s">
        <v>402</v>
      </c>
      <c r="G33" s="375" t="s">
        <v>402</v>
      </c>
      <c r="H33" s="375" t="s">
        <v>402</v>
      </c>
      <c r="I33" s="375" t="s">
        <v>402</v>
      </c>
      <c r="J33" s="375" t="s">
        <v>402</v>
      </c>
      <c r="K33" s="375" t="s">
        <v>402</v>
      </c>
      <c r="L33" s="375">
        <v>126</v>
      </c>
      <c r="M33" s="375">
        <v>137</v>
      </c>
      <c r="N33" s="375">
        <v>131</v>
      </c>
      <c r="O33" s="375">
        <v>136</v>
      </c>
      <c r="P33" s="375">
        <v>144</v>
      </c>
      <c r="Q33" s="375">
        <v>142</v>
      </c>
      <c r="R33" s="375">
        <v>138</v>
      </c>
      <c r="S33" s="375">
        <v>136</v>
      </c>
      <c r="T33" s="375">
        <v>130</v>
      </c>
      <c r="U33" s="375">
        <v>121</v>
      </c>
      <c r="V33" s="375">
        <v>105</v>
      </c>
      <c r="W33" s="375">
        <v>119</v>
      </c>
    </row>
    <row r="34" spans="1:23" ht="15.6" x14ac:dyDescent="0.25">
      <c r="A34" s="232" t="s">
        <v>2741</v>
      </c>
      <c r="B34" s="375">
        <v>100</v>
      </c>
      <c r="C34" s="375" t="s">
        <v>402</v>
      </c>
      <c r="D34" s="375" t="s">
        <v>402</v>
      </c>
      <c r="E34" s="375" t="s">
        <v>402</v>
      </c>
      <c r="F34" s="375" t="s">
        <v>402</v>
      </c>
      <c r="G34" s="375" t="s">
        <v>402</v>
      </c>
      <c r="H34" s="375" t="s">
        <v>402</v>
      </c>
      <c r="I34" s="375" t="s">
        <v>402</v>
      </c>
      <c r="J34" s="375" t="s">
        <v>402</v>
      </c>
      <c r="K34" s="375" t="s">
        <v>402</v>
      </c>
      <c r="L34" s="375">
        <v>103</v>
      </c>
      <c r="M34" s="375">
        <v>109</v>
      </c>
      <c r="N34" s="375">
        <v>111</v>
      </c>
      <c r="O34" s="375">
        <v>109</v>
      </c>
      <c r="P34" s="375">
        <v>106</v>
      </c>
      <c r="Q34" s="375">
        <v>106</v>
      </c>
      <c r="R34" s="375">
        <v>100</v>
      </c>
      <c r="S34" s="375">
        <v>101</v>
      </c>
      <c r="T34" s="375">
        <v>100</v>
      </c>
      <c r="U34" s="375">
        <v>84</v>
      </c>
      <c r="V34" s="375">
        <v>72</v>
      </c>
      <c r="W34" s="375">
        <v>83</v>
      </c>
    </row>
    <row r="35" spans="1:23" x14ac:dyDescent="0.25">
      <c r="A35" s="232" t="s">
        <v>1103</v>
      </c>
      <c r="B35" s="375">
        <v>100</v>
      </c>
      <c r="C35" s="375" t="s">
        <v>402</v>
      </c>
      <c r="D35" s="375" t="s">
        <v>402</v>
      </c>
      <c r="E35" s="375" t="s">
        <v>402</v>
      </c>
      <c r="F35" s="375" t="s">
        <v>402</v>
      </c>
      <c r="G35" s="375" t="s">
        <v>402</v>
      </c>
      <c r="H35" s="375" t="s">
        <v>402</v>
      </c>
      <c r="I35" s="375" t="s">
        <v>402</v>
      </c>
      <c r="J35" s="375" t="s">
        <v>402</v>
      </c>
      <c r="K35" s="375" t="s">
        <v>402</v>
      </c>
      <c r="L35" s="375">
        <v>98</v>
      </c>
      <c r="M35" s="375">
        <v>98</v>
      </c>
      <c r="N35" s="375">
        <v>94</v>
      </c>
      <c r="O35" s="375">
        <v>95</v>
      </c>
      <c r="P35" s="375">
        <v>96</v>
      </c>
      <c r="Q35" s="375">
        <v>97</v>
      </c>
      <c r="R35" s="375">
        <v>102</v>
      </c>
      <c r="S35" s="375">
        <v>101</v>
      </c>
      <c r="T35" s="375">
        <v>97</v>
      </c>
      <c r="U35" s="375">
        <v>94</v>
      </c>
      <c r="V35" s="375">
        <v>85</v>
      </c>
      <c r="W35" s="375">
        <v>90</v>
      </c>
    </row>
    <row r="36" spans="1:23" x14ac:dyDescent="0.25">
      <c r="A36" s="232" t="s">
        <v>1104</v>
      </c>
      <c r="B36" s="375">
        <v>100</v>
      </c>
      <c r="C36" s="375" t="s">
        <v>402</v>
      </c>
      <c r="D36" s="375" t="s">
        <v>402</v>
      </c>
      <c r="E36" s="375" t="s">
        <v>402</v>
      </c>
      <c r="F36" s="375" t="s">
        <v>402</v>
      </c>
      <c r="G36" s="375" t="s">
        <v>402</v>
      </c>
      <c r="H36" s="375" t="s">
        <v>402</v>
      </c>
      <c r="I36" s="375" t="s">
        <v>402</v>
      </c>
      <c r="J36" s="375" t="s">
        <v>402</v>
      </c>
      <c r="K36" s="375" t="s">
        <v>402</v>
      </c>
      <c r="L36" s="375">
        <v>133</v>
      </c>
      <c r="M36" s="375">
        <v>131</v>
      </c>
      <c r="N36" s="375">
        <v>128</v>
      </c>
      <c r="O36" s="375">
        <v>137</v>
      </c>
      <c r="P36" s="375">
        <v>128</v>
      </c>
      <c r="Q36" s="375">
        <v>141</v>
      </c>
      <c r="R36" s="375">
        <v>139</v>
      </c>
      <c r="S36" s="375">
        <v>154</v>
      </c>
      <c r="T36" s="375">
        <v>193</v>
      </c>
      <c r="U36" s="375">
        <v>191</v>
      </c>
      <c r="V36" s="375">
        <v>188</v>
      </c>
      <c r="W36" s="375">
        <v>191</v>
      </c>
    </row>
    <row r="37" spans="1:23" ht="15.6" x14ac:dyDescent="0.25">
      <c r="A37" s="148" t="s">
        <v>2742</v>
      </c>
      <c r="B37" s="375">
        <v>100</v>
      </c>
      <c r="C37" s="375" t="s">
        <v>402</v>
      </c>
      <c r="D37" s="375" t="s">
        <v>402</v>
      </c>
      <c r="E37" s="375" t="s">
        <v>402</v>
      </c>
      <c r="F37" s="375" t="s">
        <v>402</v>
      </c>
      <c r="G37" s="375" t="s">
        <v>402</v>
      </c>
      <c r="H37" s="375" t="s">
        <v>402</v>
      </c>
      <c r="I37" s="375" t="s">
        <v>402</v>
      </c>
      <c r="J37" s="375" t="s">
        <v>402</v>
      </c>
      <c r="K37" s="375" t="s">
        <v>402</v>
      </c>
      <c r="L37" s="375">
        <v>112</v>
      </c>
      <c r="M37" s="375">
        <v>122</v>
      </c>
      <c r="N37" s="375">
        <v>117</v>
      </c>
      <c r="O37" s="375">
        <v>119</v>
      </c>
      <c r="P37" s="375">
        <v>122</v>
      </c>
      <c r="Q37" s="375">
        <v>120</v>
      </c>
      <c r="R37" s="375">
        <v>133</v>
      </c>
      <c r="S37" s="375">
        <v>125</v>
      </c>
      <c r="T37" s="375">
        <v>132</v>
      </c>
      <c r="U37" s="375">
        <v>133</v>
      </c>
      <c r="V37" s="375">
        <v>125</v>
      </c>
      <c r="W37" s="375">
        <v>124</v>
      </c>
    </row>
    <row r="38" spans="1:23" x14ac:dyDescent="0.25">
      <c r="A38" s="232" t="s">
        <v>1106</v>
      </c>
      <c r="B38" s="375">
        <v>100</v>
      </c>
      <c r="C38" s="375" t="s">
        <v>402</v>
      </c>
      <c r="D38" s="375" t="s">
        <v>402</v>
      </c>
      <c r="E38" s="375" t="s">
        <v>402</v>
      </c>
      <c r="F38" s="375" t="s">
        <v>402</v>
      </c>
      <c r="G38" s="375" t="s">
        <v>402</v>
      </c>
      <c r="H38" s="375" t="s">
        <v>402</v>
      </c>
      <c r="I38" s="375" t="s">
        <v>402</v>
      </c>
      <c r="J38" s="375" t="s">
        <v>402</v>
      </c>
      <c r="K38" s="375" t="s">
        <v>402</v>
      </c>
      <c r="L38" s="375">
        <v>85</v>
      </c>
      <c r="M38" s="375">
        <v>101</v>
      </c>
      <c r="N38" s="375">
        <v>94</v>
      </c>
      <c r="O38" s="375">
        <v>91</v>
      </c>
      <c r="P38" s="375">
        <v>93</v>
      </c>
      <c r="Q38" s="375">
        <v>95</v>
      </c>
      <c r="R38" s="375">
        <v>103</v>
      </c>
      <c r="S38" s="375">
        <v>108</v>
      </c>
      <c r="T38" s="375">
        <v>109</v>
      </c>
      <c r="U38" s="375">
        <v>100</v>
      </c>
      <c r="V38" s="375">
        <v>84</v>
      </c>
      <c r="W38" s="375">
        <v>82</v>
      </c>
    </row>
    <row r="39" spans="1:23" x14ac:dyDescent="0.25">
      <c r="A39" s="232" t="s">
        <v>1107</v>
      </c>
      <c r="B39" s="375">
        <v>100</v>
      </c>
      <c r="C39" s="375" t="s">
        <v>402</v>
      </c>
      <c r="D39" s="375" t="s">
        <v>402</v>
      </c>
      <c r="E39" s="375" t="s">
        <v>402</v>
      </c>
      <c r="F39" s="375" t="s">
        <v>402</v>
      </c>
      <c r="G39" s="375" t="s">
        <v>402</v>
      </c>
      <c r="H39" s="375" t="s">
        <v>402</v>
      </c>
      <c r="I39" s="375" t="s">
        <v>402</v>
      </c>
      <c r="J39" s="375" t="s">
        <v>402</v>
      </c>
      <c r="K39" s="375" t="s">
        <v>402</v>
      </c>
      <c r="L39" s="375">
        <v>127</v>
      </c>
      <c r="M39" s="375">
        <v>135</v>
      </c>
      <c r="N39" s="375">
        <v>131</v>
      </c>
      <c r="O39" s="375">
        <v>135</v>
      </c>
      <c r="P39" s="375">
        <v>139</v>
      </c>
      <c r="Q39" s="375">
        <v>135</v>
      </c>
      <c r="R39" s="375">
        <v>150</v>
      </c>
      <c r="S39" s="375">
        <v>137</v>
      </c>
      <c r="T39" s="375">
        <v>146</v>
      </c>
      <c r="U39" s="375">
        <v>152</v>
      </c>
      <c r="V39" s="375">
        <v>148</v>
      </c>
      <c r="W39" s="375">
        <v>147</v>
      </c>
    </row>
    <row r="40" spans="1:23" x14ac:dyDescent="0.25">
      <c r="A40" s="477" t="s">
        <v>868</v>
      </c>
      <c r="B40" s="477"/>
      <c r="C40" s="477"/>
      <c r="D40" s="477"/>
      <c r="E40" s="477"/>
      <c r="F40" s="477"/>
      <c r="G40" s="477"/>
      <c r="H40" s="477"/>
      <c r="I40" s="477"/>
      <c r="J40" s="477"/>
      <c r="K40" s="477"/>
      <c r="L40" s="477"/>
      <c r="M40" s="477"/>
      <c r="N40" s="477"/>
      <c r="O40" s="477"/>
      <c r="P40" s="477"/>
      <c r="Q40" s="477"/>
      <c r="R40" s="477"/>
      <c r="S40" s="477"/>
      <c r="T40" s="477"/>
      <c r="U40" s="209"/>
      <c r="V40" s="209"/>
      <c r="W40" s="209"/>
    </row>
    <row r="41" spans="1:23" x14ac:dyDescent="0.25">
      <c r="A41" s="233" t="s">
        <v>1012</v>
      </c>
      <c r="B41" s="375">
        <v>100</v>
      </c>
      <c r="C41" s="375" t="s">
        <v>402</v>
      </c>
      <c r="D41" s="375" t="s">
        <v>402</v>
      </c>
      <c r="E41" s="375" t="s">
        <v>402</v>
      </c>
      <c r="F41" s="375" t="s">
        <v>402</v>
      </c>
      <c r="G41" s="375" t="s">
        <v>402</v>
      </c>
      <c r="H41" s="375" t="s">
        <v>402</v>
      </c>
      <c r="I41" s="375" t="s">
        <v>402</v>
      </c>
      <c r="J41" s="375" t="s">
        <v>402</v>
      </c>
      <c r="K41" s="375" t="s">
        <v>402</v>
      </c>
      <c r="L41" s="375">
        <v>141</v>
      </c>
      <c r="M41" s="375">
        <v>147</v>
      </c>
      <c r="N41" s="375">
        <v>132</v>
      </c>
      <c r="O41" s="375">
        <v>137</v>
      </c>
      <c r="P41" s="375">
        <v>139</v>
      </c>
      <c r="Q41" s="375">
        <v>140</v>
      </c>
      <c r="R41" s="375">
        <v>176</v>
      </c>
      <c r="S41" s="375">
        <v>183</v>
      </c>
      <c r="T41" s="375">
        <v>188</v>
      </c>
      <c r="U41" s="375">
        <v>199</v>
      </c>
      <c r="V41" s="375">
        <v>183</v>
      </c>
      <c r="W41" s="375">
        <v>181</v>
      </c>
    </row>
    <row r="42" spans="1:23" x14ac:dyDescent="0.25">
      <c r="A42" s="233" t="s">
        <v>1014</v>
      </c>
      <c r="B42" s="375">
        <v>100</v>
      </c>
      <c r="C42" s="375" t="s">
        <v>402</v>
      </c>
      <c r="D42" s="375" t="s">
        <v>402</v>
      </c>
      <c r="E42" s="375" t="s">
        <v>402</v>
      </c>
      <c r="F42" s="375" t="s">
        <v>402</v>
      </c>
      <c r="G42" s="375" t="s">
        <v>402</v>
      </c>
      <c r="H42" s="375" t="s">
        <v>402</v>
      </c>
      <c r="I42" s="375" t="s">
        <v>402</v>
      </c>
      <c r="J42" s="375" t="s">
        <v>402</v>
      </c>
      <c r="K42" s="375" t="s">
        <v>402</v>
      </c>
      <c r="L42" s="375">
        <v>84</v>
      </c>
      <c r="M42" s="375">
        <v>106</v>
      </c>
      <c r="N42" s="375">
        <v>111</v>
      </c>
      <c r="O42" s="375">
        <v>106</v>
      </c>
      <c r="P42" s="375">
        <v>107</v>
      </c>
      <c r="Q42" s="375">
        <v>105</v>
      </c>
      <c r="R42" s="375">
        <v>115</v>
      </c>
      <c r="S42" s="375">
        <v>106</v>
      </c>
      <c r="T42" s="375">
        <v>123</v>
      </c>
      <c r="U42" s="375">
        <v>130</v>
      </c>
      <c r="V42" s="375">
        <v>117</v>
      </c>
      <c r="W42" s="375">
        <v>117</v>
      </c>
    </row>
    <row r="43" spans="1:23" x14ac:dyDescent="0.25">
      <c r="A43" s="148" t="s">
        <v>1018</v>
      </c>
      <c r="B43" s="375">
        <v>100</v>
      </c>
      <c r="C43" s="375" t="s">
        <v>402</v>
      </c>
      <c r="D43" s="375" t="s">
        <v>402</v>
      </c>
      <c r="E43" s="375" t="s">
        <v>402</v>
      </c>
      <c r="F43" s="375" t="s">
        <v>402</v>
      </c>
      <c r="G43" s="375" t="s">
        <v>402</v>
      </c>
      <c r="H43" s="375" t="s">
        <v>402</v>
      </c>
      <c r="I43" s="375" t="s">
        <v>402</v>
      </c>
      <c r="J43" s="375" t="s">
        <v>402</v>
      </c>
      <c r="K43" s="375" t="s">
        <v>402</v>
      </c>
      <c r="L43" s="375">
        <v>81</v>
      </c>
      <c r="M43" s="375">
        <v>90</v>
      </c>
      <c r="N43" s="375">
        <v>83</v>
      </c>
      <c r="O43" s="375">
        <v>84</v>
      </c>
      <c r="P43" s="375">
        <v>83</v>
      </c>
      <c r="Q43" s="375">
        <v>82</v>
      </c>
      <c r="R43" s="375">
        <v>84</v>
      </c>
      <c r="S43" s="375">
        <v>88</v>
      </c>
      <c r="T43" s="375">
        <v>90</v>
      </c>
      <c r="U43" s="375">
        <v>88</v>
      </c>
      <c r="V43" s="375">
        <v>87</v>
      </c>
      <c r="W43" s="375">
        <v>87</v>
      </c>
    </row>
    <row r="44" spans="1:23" x14ac:dyDescent="0.25">
      <c r="A44" s="232" t="s">
        <v>1120</v>
      </c>
      <c r="B44" s="375">
        <v>100</v>
      </c>
      <c r="C44" s="375" t="s">
        <v>402</v>
      </c>
      <c r="D44" s="375" t="s">
        <v>402</v>
      </c>
      <c r="E44" s="375" t="s">
        <v>402</v>
      </c>
      <c r="F44" s="375" t="s">
        <v>402</v>
      </c>
      <c r="G44" s="375" t="s">
        <v>402</v>
      </c>
      <c r="H44" s="375" t="s">
        <v>402</v>
      </c>
      <c r="I44" s="375" t="s">
        <v>402</v>
      </c>
      <c r="J44" s="375" t="s">
        <v>402</v>
      </c>
      <c r="K44" s="375" t="s">
        <v>402</v>
      </c>
      <c r="L44" s="375">
        <v>72</v>
      </c>
      <c r="M44" s="375">
        <v>81</v>
      </c>
      <c r="N44" s="375">
        <v>75</v>
      </c>
      <c r="O44" s="375">
        <v>75</v>
      </c>
      <c r="P44" s="375">
        <v>78</v>
      </c>
      <c r="Q44" s="375">
        <v>75</v>
      </c>
      <c r="R44" s="375">
        <v>78</v>
      </c>
      <c r="S44" s="375">
        <v>82</v>
      </c>
      <c r="T44" s="375">
        <v>83</v>
      </c>
      <c r="U44" s="375">
        <v>80</v>
      </c>
      <c r="V44" s="375">
        <v>81</v>
      </c>
      <c r="W44" s="375">
        <v>79</v>
      </c>
    </row>
    <row r="45" spans="1:23" x14ac:dyDescent="0.25">
      <c r="A45" s="232" t="s">
        <v>1118</v>
      </c>
      <c r="B45" s="375">
        <v>100</v>
      </c>
      <c r="C45" s="375" t="s">
        <v>402</v>
      </c>
      <c r="D45" s="375" t="s">
        <v>402</v>
      </c>
      <c r="E45" s="375" t="s">
        <v>402</v>
      </c>
      <c r="F45" s="375" t="s">
        <v>402</v>
      </c>
      <c r="G45" s="375" t="s">
        <v>402</v>
      </c>
      <c r="H45" s="375" t="s">
        <v>402</v>
      </c>
      <c r="I45" s="375" t="s">
        <v>402</v>
      </c>
      <c r="J45" s="375" t="s">
        <v>402</v>
      </c>
      <c r="K45" s="375" t="s">
        <v>402</v>
      </c>
      <c r="L45" s="375">
        <v>92</v>
      </c>
      <c r="M45" s="375">
        <v>102</v>
      </c>
      <c r="N45" s="375">
        <v>98</v>
      </c>
      <c r="O45" s="375">
        <v>95</v>
      </c>
      <c r="P45" s="375">
        <v>101</v>
      </c>
      <c r="Q45" s="375">
        <v>99</v>
      </c>
      <c r="R45" s="375">
        <v>103</v>
      </c>
      <c r="S45" s="375">
        <v>108</v>
      </c>
      <c r="T45" s="375">
        <v>111</v>
      </c>
      <c r="U45" s="375">
        <v>107</v>
      </c>
      <c r="V45" s="375">
        <v>102</v>
      </c>
      <c r="W45" s="375">
        <v>106</v>
      </c>
    </row>
    <row r="46" spans="1:23" x14ac:dyDescent="0.25">
      <c r="A46" s="232" t="s">
        <v>1109</v>
      </c>
      <c r="B46" s="375">
        <v>100</v>
      </c>
      <c r="C46" s="375" t="s">
        <v>402</v>
      </c>
      <c r="D46" s="375" t="s">
        <v>402</v>
      </c>
      <c r="E46" s="375" t="s">
        <v>402</v>
      </c>
      <c r="F46" s="375" t="s">
        <v>402</v>
      </c>
      <c r="G46" s="375" t="s">
        <v>402</v>
      </c>
      <c r="H46" s="375" t="s">
        <v>402</v>
      </c>
      <c r="I46" s="375" t="s">
        <v>402</v>
      </c>
      <c r="J46" s="375" t="s">
        <v>402</v>
      </c>
      <c r="K46" s="375" t="s">
        <v>402</v>
      </c>
      <c r="L46" s="375" t="s">
        <v>1121</v>
      </c>
      <c r="M46" s="375" t="s">
        <v>1121</v>
      </c>
      <c r="N46" s="375" t="s">
        <v>1121</v>
      </c>
      <c r="O46" s="375" t="s">
        <v>1121</v>
      </c>
      <c r="P46" s="375" t="s">
        <v>1121</v>
      </c>
      <c r="Q46" s="375" t="s">
        <v>1121</v>
      </c>
      <c r="R46" s="375" t="s">
        <v>1121</v>
      </c>
      <c r="S46" s="375" t="s">
        <v>1121</v>
      </c>
      <c r="T46" s="375" t="s">
        <v>1121</v>
      </c>
      <c r="U46" s="375" t="s">
        <v>1121</v>
      </c>
      <c r="V46" s="375" t="s">
        <v>1121</v>
      </c>
      <c r="W46" s="375" t="s">
        <v>1121</v>
      </c>
    </row>
    <row r="47" spans="1:23" x14ac:dyDescent="0.25">
      <c r="A47" s="232" t="s">
        <v>1119</v>
      </c>
      <c r="B47" s="375">
        <v>100</v>
      </c>
      <c r="C47" s="375" t="s">
        <v>402</v>
      </c>
      <c r="D47" s="375" t="s">
        <v>402</v>
      </c>
      <c r="E47" s="375" t="s">
        <v>402</v>
      </c>
      <c r="F47" s="375" t="s">
        <v>402</v>
      </c>
      <c r="G47" s="375" t="s">
        <v>402</v>
      </c>
      <c r="H47" s="375" t="s">
        <v>402</v>
      </c>
      <c r="I47" s="375" t="s">
        <v>402</v>
      </c>
      <c r="J47" s="375" t="s">
        <v>402</v>
      </c>
      <c r="K47" s="375" t="s">
        <v>402</v>
      </c>
      <c r="L47" s="375">
        <v>86</v>
      </c>
      <c r="M47" s="375">
        <v>94</v>
      </c>
      <c r="N47" s="375">
        <v>89</v>
      </c>
      <c r="O47" s="375">
        <v>89</v>
      </c>
      <c r="P47" s="375">
        <v>92</v>
      </c>
      <c r="Q47" s="375">
        <v>90</v>
      </c>
      <c r="R47" s="375">
        <v>100</v>
      </c>
      <c r="S47" s="375">
        <v>99</v>
      </c>
      <c r="T47" s="375">
        <v>100</v>
      </c>
      <c r="U47" s="375">
        <v>100</v>
      </c>
      <c r="V47" s="375">
        <v>99</v>
      </c>
      <c r="W47" s="375">
        <v>99</v>
      </c>
    </row>
    <row r="48" spans="1:23" x14ac:dyDescent="0.25">
      <c r="A48" s="232" t="s">
        <v>1122</v>
      </c>
      <c r="B48" s="375">
        <v>100</v>
      </c>
      <c r="C48" s="375" t="s">
        <v>402</v>
      </c>
      <c r="D48" s="375" t="s">
        <v>402</v>
      </c>
      <c r="E48" s="375" t="s">
        <v>402</v>
      </c>
      <c r="F48" s="375" t="s">
        <v>402</v>
      </c>
      <c r="G48" s="375" t="s">
        <v>402</v>
      </c>
      <c r="H48" s="375" t="s">
        <v>402</v>
      </c>
      <c r="I48" s="375" t="s">
        <v>402</v>
      </c>
      <c r="J48" s="375" t="s">
        <v>402</v>
      </c>
      <c r="K48" s="375" t="s">
        <v>402</v>
      </c>
      <c r="L48" s="375">
        <v>84</v>
      </c>
      <c r="M48" s="375">
        <v>89</v>
      </c>
      <c r="N48" s="375">
        <v>85</v>
      </c>
      <c r="O48" s="375">
        <v>84</v>
      </c>
      <c r="P48" s="375">
        <v>71</v>
      </c>
      <c r="Q48" s="375">
        <v>72</v>
      </c>
      <c r="R48" s="375">
        <v>69</v>
      </c>
      <c r="S48" s="375">
        <v>71</v>
      </c>
      <c r="T48" s="375">
        <v>69</v>
      </c>
      <c r="U48" s="375">
        <v>68</v>
      </c>
      <c r="V48" s="375">
        <v>63</v>
      </c>
      <c r="W48" s="375">
        <v>67</v>
      </c>
    </row>
    <row r="49" spans="1:23" x14ac:dyDescent="0.25">
      <c r="A49" s="232" t="s">
        <v>1108</v>
      </c>
      <c r="B49" s="375">
        <v>100</v>
      </c>
      <c r="C49" s="375" t="s">
        <v>402</v>
      </c>
      <c r="D49" s="375" t="s">
        <v>402</v>
      </c>
      <c r="E49" s="375" t="s">
        <v>402</v>
      </c>
      <c r="F49" s="375" t="s">
        <v>402</v>
      </c>
      <c r="G49" s="375" t="s">
        <v>402</v>
      </c>
      <c r="H49" s="375" t="s">
        <v>402</v>
      </c>
      <c r="I49" s="375" t="s">
        <v>402</v>
      </c>
      <c r="J49" s="375" t="s">
        <v>402</v>
      </c>
      <c r="K49" s="375" t="s">
        <v>402</v>
      </c>
      <c r="L49" s="375">
        <v>167</v>
      </c>
      <c r="M49" s="375">
        <v>165</v>
      </c>
      <c r="N49" s="375">
        <v>112</v>
      </c>
      <c r="O49" s="375">
        <v>162</v>
      </c>
      <c r="P49" s="375">
        <v>98</v>
      </c>
      <c r="Q49" s="375">
        <v>127</v>
      </c>
      <c r="R49" s="375">
        <v>122</v>
      </c>
      <c r="S49" s="375">
        <v>130</v>
      </c>
      <c r="T49" s="375">
        <v>161</v>
      </c>
      <c r="U49" s="375">
        <v>173</v>
      </c>
      <c r="V49" s="375">
        <v>122</v>
      </c>
      <c r="W49" s="375">
        <v>175</v>
      </c>
    </row>
    <row r="50" spans="1:23" x14ac:dyDescent="0.25">
      <c r="A50" s="232" t="s">
        <v>1117</v>
      </c>
      <c r="B50" s="375">
        <v>100</v>
      </c>
      <c r="C50" s="375" t="s">
        <v>402</v>
      </c>
      <c r="D50" s="375" t="s">
        <v>402</v>
      </c>
      <c r="E50" s="375" t="s">
        <v>402</v>
      </c>
      <c r="F50" s="375" t="s">
        <v>402</v>
      </c>
      <c r="G50" s="375" t="s">
        <v>402</v>
      </c>
      <c r="H50" s="375" t="s">
        <v>402</v>
      </c>
      <c r="I50" s="375" t="s">
        <v>402</v>
      </c>
      <c r="J50" s="375" t="s">
        <v>402</v>
      </c>
      <c r="K50" s="375" t="s">
        <v>402</v>
      </c>
      <c r="L50" s="375">
        <v>160</v>
      </c>
      <c r="M50" s="375">
        <v>178</v>
      </c>
      <c r="N50" s="375">
        <v>165</v>
      </c>
      <c r="O50" s="375">
        <v>166</v>
      </c>
      <c r="P50" s="375">
        <v>82</v>
      </c>
      <c r="Q50" s="375">
        <v>71</v>
      </c>
      <c r="R50" s="375">
        <v>60</v>
      </c>
      <c r="S50" s="375">
        <v>62</v>
      </c>
      <c r="T50" s="375">
        <v>57</v>
      </c>
      <c r="U50" s="375">
        <v>59</v>
      </c>
      <c r="V50" s="375">
        <v>52</v>
      </c>
      <c r="W50" s="375">
        <v>55</v>
      </c>
    </row>
    <row r="51" spans="1:23" x14ac:dyDescent="0.25">
      <c r="A51" s="232" t="s">
        <v>1116</v>
      </c>
      <c r="B51" s="375">
        <v>100</v>
      </c>
      <c r="C51" s="375" t="s">
        <v>402</v>
      </c>
      <c r="D51" s="375" t="s">
        <v>402</v>
      </c>
      <c r="E51" s="375" t="s">
        <v>402</v>
      </c>
      <c r="F51" s="375" t="s">
        <v>402</v>
      </c>
      <c r="G51" s="375" t="s">
        <v>402</v>
      </c>
      <c r="H51" s="375" t="s">
        <v>402</v>
      </c>
      <c r="I51" s="375" t="s">
        <v>402</v>
      </c>
      <c r="J51" s="375" t="s">
        <v>402</v>
      </c>
      <c r="K51" s="375" t="s">
        <v>402</v>
      </c>
      <c r="L51" s="375">
        <v>150</v>
      </c>
      <c r="M51" s="375">
        <v>171</v>
      </c>
      <c r="N51" s="375">
        <v>172</v>
      </c>
      <c r="O51" s="375">
        <v>166</v>
      </c>
      <c r="P51" s="375">
        <v>174</v>
      </c>
      <c r="Q51" s="375">
        <v>177</v>
      </c>
      <c r="R51" s="375">
        <v>144</v>
      </c>
      <c r="S51" s="375">
        <v>157</v>
      </c>
      <c r="T51" s="375">
        <v>147</v>
      </c>
      <c r="U51" s="375">
        <v>132</v>
      </c>
      <c r="V51" s="375">
        <v>140</v>
      </c>
      <c r="W51" s="375">
        <v>156</v>
      </c>
    </row>
    <row r="52" spans="1:23" x14ac:dyDescent="0.25">
      <c r="A52" s="148" t="s">
        <v>1044</v>
      </c>
      <c r="B52" s="375">
        <v>100</v>
      </c>
      <c r="C52" s="375" t="s">
        <v>402</v>
      </c>
      <c r="D52" s="375" t="s">
        <v>402</v>
      </c>
      <c r="E52" s="375" t="s">
        <v>402</v>
      </c>
      <c r="F52" s="375" t="s">
        <v>402</v>
      </c>
      <c r="G52" s="375" t="s">
        <v>402</v>
      </c>
      <c r="H52" s="375" t="s">
        <v>402</v>
      </c>
      <c r="I52" s="375" t="s">
        <v>402</v>
      </c>
      <c r="J52" s="375" t="s">
        <v>402</v>
      </c>
      <c r="K52" s="375" t="s">
        <v>402</v>
      </c>
      <c r="L52" s="375">
        <v>121</v>
      </c>
      <c r="M52" s="375">
        <v>125</v>
      </c>
      <c r="N52" s="375">
        <v>127</v>
      </c>
      <c r="O52" s="375">
        <v>125</v>
      </c>
      <c r="P52" s="375">
        <v>137</v>
      </c>
      <c r="Q52" s="375">
        <v>128</v>
      </c>
      <c r="R52" s="375">
        <v>127</v>
      </c>
      <c r="S52" s="375">
        <v>133</v>
      </c>
      <c r="T52" s="375">
        <v>120</v>
      </c>
      <c r="U52" s="375">
        <v>127</v>
      </c>
      <c r="V52" s="375">
        <v>131</v>
      </c>
      <c r="W52" s="375">
        <v>133</v>
      </c>
    </row>
    <row r="53" spans="1:23" x14ac:dyDescent="0.25">
      <c r="A53" s="232" t="s">
        <v>1046</v>
      </c>
      <c r="B53" s="375">
        <v>100</v>
      </c>
      <c r="C53" s="375" t="s">
        <v>402</v>
      </c>
      <c r="D53" s="375" t="s">
        <v>402</v>
      </c>
      <c r="E53" s="375" t="s">
        <v>402</v>
      </c>
      <c r="F53" s="375" t="s">
        <v>402</v>
      </c>
      <c r="G53" s="375" t="s">
        <v>402</v>
      </c>
      <c r="H53" s="375" t="s">
        <v>402</v>
      </c>
      <c r="I53" s="375" t="s">
        <v>402</v>
      </c>
      <c r="J53" s="375" t="s">
        <v>402</v>
      </c>
      <c r="K53" s="375" t="s">
        <v>402</v>
      </c>
      <c r="L53" s="375">
        <v>111</v>
      </c>
      <c r="M53" s="375">
        <v>118</v>
      </c>
      <c r="N53" s="375">
        <v>121</v>
      </c>
      <c r="O53" s="375">
        <v>119</v>
      </c>
      <c r="P53" s="375">
        <v>133</v>
      </c>
      <c r="Q53" s="375">
        <v>123</v>
      </c>
      <c r="R53" s="375">
        <v>122</v>
      </c>
      <c r="S53" s="375">
        <v>128</v>
      </c>
      <c r="T53" s="375">
        <v>112</v>
      </c>
      <c r="U53" s="375">
        <v>119</v>
      </c>
      <c r="V53" s="375">
        <v>123</v>
      </c>
      <c r="W53" s="375">
        <v>125</v>
      </c>
    </row>
    <row r="54" spans="1:23" x14ac:dyDescent="0.25">
      <c r="A54" s="232" t="s">
        <v>2499</v>
      </c>
      <c r="B54" s="375">
        <v>100</v>
      </c>
      <c r="C54" s="375" t="s">
        <v>402</v>
      </c>
      <c r="D54" s="375" t="s">
        <v>402</v>
      </c>
      <c r="E54" s="375" t="s">
        <v>402</v>
      </c>
      <c r="F54" s="375" t="s">
        <v>402</v>
      </c>
      <c r="G54" s="375" t="s">
        <v>402</v>
      </c>
      <c r="H54" s="375" t="s">
        <v>402</v>
      </c>
      <c r="I54" s="375" t="s">
        <v>402</v>
      </c>
      <c r="J54" s="375" t="s">
        <v>402</v>
      </c>
      <c r="K54" s="375" t="s">
        <v>402</v>
      </c>
      <c r="L54" s="375">
        <v>200</v>
      </c>
      <c r="M54" s="375">
        <v>181</v>
      </c>
      <c r="N54" s="375">
        <v>180</v>
      </c>
      <c r="O54" s="375">
        <v>176</v>
      </c>
      <c r="P54" s="375">
        <v>169</v>
      </c>
      <c r="Q54" s="375">
        <v>172</v>
      </c>
      <c r="R54" s="375">
        <v>172</v>
      </c>
      <c r="S54" s="375">
        <v>176</v>
      </c>
      <c r="T54" s="375">
        <v>181</v>
      </c>
      <c r="U54" s="375">
        <v>191</v>
      </c>
      <c r="V54" s="375">
        <v>193</v>
      </c>
      <c r="W54" s="375">
        <v>200</v>
      </c>
    </row>
    <row r="55" spans="1:23" x14ac:dyDescent="0.25">
      <c r="A55" s="232" t="s">
        <v>1125</v>
      </c>
      <c r="B55" s="375">
        <v>100</v>
      </c>
      <c r="C55" s="375" t="s">
        <v>402</v>
      </c>
      <c r="D55" s="375" t="s">
        <v>402</v>
      </c>
      <c r="E55" s="375" t="s">
        <v>402</v>
      </c>
      <c r="F55" s="375" t="s">
        <v>402</v>
      </c>
      <c r="G55" s="375" t="s">
        <v>402</v>
      </c>
      <c r="H55" s="375" t="s">
        <v>402</v>
      </c>
      <c r="I55" s="375" t="s">
        <v>402</v>
      </c>
      <c r="J55" s="375" t="s">
        <v>402</v>
      </c>
      <c r="K55" s="375" t="s">
        <v>402</v>
      </c>
      <c r="L55" s="375" t="s">
        <v>1121</v>
      </c>
      <c r="M55" s="375" t="s">
        <v>1121</v>
      </c>
      <c r="N55" s="375" t="s">
        <v>1121</v>
      </c>
      <c r="O55" s="375" t="s">
        <v>1121</v>
      </c>
      <c r="P55" s="375" t="s">
        <v>1121</v>
      </c>
      <c r="Q55" s="375" t="s">
        <v>1121</v>
      </c>
      <c r="R55" s="375" t="s">
        <v>1121</v>
      </c>
      <c r="S55" s="375" t="s">
        <v>1121</v>
      </c>
      <c r="T55" s="375" t="s">
        <v>1121</v>
      </c>
      <c r="U55" s="375" t="s">
        <v>1121</v>
      </c>
      <c r="V55" s="375" t="s">
        <v>1121</v>
      </c>
      <c r="W55" s="375" t="s">
        <v>1121</v>
      </c>
    </row>
    <row r="56" spans="1:23" ht="15.6" x14ac:dyDescent="0.25">
      <c r="A56" s="384" t="s">
        <v>2767</v>
      </c>
      <c r="B56" s="375">
        <v>100</v>
      </c>
      <c r="C56" s="375">
        <v>97</v>
      </c>
      <c r="D56" s="375">
        <v>92</v>
      </c>
      <c r="E56" s="375">
        <v>95</v>
      </c>
      <c r="F56" s="375">
        <v>97</v>
      </c>
      <c r="G56" s="375">
        <v>99</v>
      </c>
      <c r="H56" s="375">
        <v>105</v>
      </c>
      <c r="I56" s="375">
        <v>106</v>
      </c>
      <c r="J56" s="375">
        <v>104</v>
      </c>
      <c r="K56" s="375">
        <v>93</v>
      </c>
      <c r="L56" s="375">
        <v>103</v>
      </c>
      <c r="M56" s="375">
        <v>110</v>
      </c>
      <c r="N56" s="375">
        <v>106</v>
      </c>
      <c r="O56" s="375">
        <v>107</v>
      </c>
      <c r="P56" s="375">
        <v>109</v>
      </c>
      <c r="Q56" s="375">
        <v>108</v>
      </c>
      <c r="R56" s="375">
        <v>112</v>
      </c>
      <c r="S56" s="375">
        <v>112</v>
      </c>
      <c r="T56" s="375">
        <v>114</v>
      </c>
      <c r="U56" s="375">
        <v>112</v>
      </c>
      <c r="V56" s="375">
        <v>108</v>
      </c>
      <c r="W56" s="375">
        <v>110</v>
      </c>
    </row>
    <row r="57" spans="1:23" s="94" customFormat="1" ht="24.9" customHeight="1" x14ac:dyDescent="0.25">
      <c r="A57" s="470" t="s">
        <v>1127</v>
      </c>
      <c r="B57" s="470"/>
      <c r="C57" s="470"/>
      <c r="D57" s="470"/>
      <c r="E57" s="470"/>
      <c r="F57" s="470"/>
      <c r="G57" s="470"/>
      <c r="H57" s="470"/>
      <c r="I57" s="470"/>
      <c r="J57" s="470"/>
      <c r="K57" s="470"/>
      <c r="L57" s="470"/>
      <c r="M57" s="470"/>
      <c r="N57" s="470"/>
      <c r="O57" s="470"/>
      <c r="P57" s="470"/>
      <c r="Q57" s="470"/>
      <c r="R57" s="470"/>
      <c r="S57" s="470"/>
      <c r="T57" s="470"/>
      <c r="U57" s="148"/>
    </row>
    <row r="58" spans="1:23" x14ac:dyDescent="0.25">
      <c r="A58" s="3" t="s">
        <v>94</v>
      </c>
      <c r="B58" s="375">
        <v>100</v>
      </c>
      <c r="C58" s="375">
        <v>101</v>
      </c>
      <c r="D58" s="375">
        <v>101</v>
      </c>
      <c r="E58" s="375">
        <v>102</v>
      </c>
      <c r="F58" s="375">
        <v>105</v>
      </c>
      <c r="G58" s="375">
        <v>107</v>
      </c>
      <c r="H58" s="375">
        <v>114</v>
      </c>
      <c r="I58" s="375">
        <v>118</v>
      </c>
      <c r="J58" s="375">
        <v>120</v>
      </c>
      <c r="K58" s="375">
        <v>113</v>
      </c>
      <c r="L58" s="375">
        <v>120</v>
      </c>
      <c r="M58" s="375">
        <v>126</v>
      </c>
      <c r="N58" s="375">
        <v>126</v>
      </c>
      <c r="O58" s="375">
        <v>128</v>
      </c>
      <c r="P58" s="375">
        <v>131</v>
      </c>
      <c r="Q58" s="375">
        <v>135</v>
      </c>
      <c r="R58" s="375">
        <v>139</v>
      </c>
      <c r="S58" s="375">
        <v>143</v>
      </c>
      <c r="T58" s="375">
        <v>146</v>
      </c>
      <c r="U58" s="375">
        <v>148</v>
      </c>
      <c r="V58" s="375">
        <v>141</v>
      </c>
      <c r="W58" s="375">
        <v>147</v>
      </c>
    </row>
    <row r="59" spans="1:23" ht="14.4" customHeight="1" x14ac:dyDescent="0.25">
      <c r="A59" s="208"/>
      <c r="B59" s="209"/>
      <c r="C59" s="209"/>
      <c r="D59" s="209"/>
      <c r="E59" s="209"/>
      <c r="F59" s="209"/>
      <c r="G59" s="209"/>
      <c r="H59" s="209"/>
      <c r="I59" s="209"/>
      <c r="J59" s="209"/>
      <c r="K59" s="209"/>
      <c r="L59" s="209"/>
      <c r="M59" s="209"/>
      <c r="N59" s="209"/>
      <c r="O59" s="209"/>
      <c r="P59" s="209"/>
      <c r="Q59" s="209"/>
      <c r="R59" s="209"/>
      <c r="S59" s="209"/>
      <c r="T59" s="209"/>
      <c r="U59" s="209"/>
    </row>
    <row r="60" spans="1:23" ht="14.4" customHeight="1" x14ac:dyDescent="0.25">
      <c r="A60" s="167" t="s">
        <v>2751</v>
      </c>
      <c r="C60" s="209"/>
      <c r="D60" s="209"/>
      <c r="E60" s="209"/>
      <c r="F60" s="209"/>
      <c r="G60" s="209"/>
      <c r="H60" s="209"/>
      <c r="I60" s="209"/>
      <c r="J60" s="209"/>
      <c r="K60" s="209"/>
      <c r="L60" s="209"/>
      <c r="M60" s="209"/>
      <c r="N60" s="209"/>
      <c r="O60" s="209"/>
      <c r="P60" s="209"/>
      <c r="Q60" s="209"/>
      <c r="R60" s="209"/>
      <c r="S60" s="209"/>
      <c r="T60" s="209"/>
    </row>
    <row r="61" spans="1:23" ht="14.4" customHeight="1" x14ac:dyDescent="0.25">
      <c r="A61" s="167" t="s">
        <v>2752</v>
      </c>
    </row>
    <row r="62" spans="1:23" ht="14.4" customHeight="1" x14ac:dyDescent="0.25">
      <c r="A62" s="167" t="s">
        <v>2753</v>
      </c>
    </row>
    <row r="63" spans="1:23" ht="14.4" customHeight="1" x14ac:dyDescent="0.25">
      <c r="A63" s="167" t="s">
        <v>2754</v>
      </c>
    </row>
    <row r="64" spans="1:23" x14ac:dyDescent="0.25">
      <c r="A64" s="167" t="s">
        <v>2755</v>
      </c>
    </row>
    <row r="65" spans="1:1" x14ac:dyDescent="0.25">
      <c r="A65" s="167" t="s">
        <v>2756</v>
      </c>
    </row>
    <row r="66" spans="1:1" x14ac:dyDescent="0.25">
      <c r="A66" s="167" t="s">
        <v>2757</v>
      </c>
    </row>
    <row r="67" spans="1:1" x14ac:dyDescent="0.25">
      <c r="A67" s="167" t="s">
        <v>2758</v>
      </c>
    </row>
    <row r="68" spans="1:1" x14ac:dyDescent="0.25">
      <c r="A68" s="167" t="s">
        <v>2759</v>
      </c>
    </row>
    <row r="69" spans="1:1" x14ac:dyDescent="0.25">
      <c r="A69" s="167" t="s">
        <v>2760</v>
      </c>
    </row>
    <row r="70" spans="1:1" x14ac:dyDescent="0.25">
      <c r="A70" s="167" t="s">
        <v>2761</v>
      </c>
    </row>
    <row r="71" spans="1:1" x14ac:dyDescent="0.25">
      <c r="A71" s="167" t="s">
        <v>2762</v>
      </c>
    </row>
    <row r="72" spans="1:1" x14ac:dyDescent="0.25">
      <c r="A72" s="167" t="s">
        <v>2768</v>
      </c>
    </row>
    <row r="73" spans="1:1" x14ac:dyDescent="0.25">
      <c r="A73" s="167" t="s">
        <v>2769</v>
      </c>
    </row>
    <row r="74" spans="1:1" x14ac:dyDescent="0.25">
      <c r="A74" s="167"/>
    </row>
    <row r="75" spans="1:1" x14ac:dyDescent="0.25">
      <c r="A75" s="167" t="s">
        <v>2765</v>
      </c>
    </row>
    <row r="76" spans="1:1" x14ac:dyDescent="0.25">
      <c r="A76" s="167" t="s">
        <v>821</v>
      </c>
    </row>
  </sheetData>
  <mergeCells count="5">
    <mergeCell ref="A5:T5"/>
    <mergeCell ref="A14:T14"/>
    <mergeCell ref="A40:T40"/>
    <mergeCell ref="A57:T57"/>
    <mergeCell ref="A31:T31"/>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T64"/>
  <sheetViews>
    <sheetView workbookViewId="0">
      <pane xSplit="1" ySplit="4" topLeftCell="B5" activePane="bottomRight" state="frozen"/>
      <selection pane="topRight"/>
      <selection pane="bottomLeft"/>
      <selection pane="bottomRight"/>
    </sheetView>
  </sheetViews>
  <sheetFormatPr baseColWidth="10" defaultColWidth="11.5546875" defaultRowHeight="13.2" x14ac:dyDescent="0.25"/>
  <cols>
    <col min="1" max="1" width="61.6640625" style="94" customWidth="1" collapsed="1"/>
    <col min="2" max="20" width="16.6640625" style="94" customWidth="1" collapsed="1"/>
    <col min="21" max="16384" width="11.5546875" style="94" collapsed="1"/>
  </cols>
  <sheetData>
    <row r="1" spans="1:20" ht="20.25" customHeight="1" x14ac:dyDescent="0.25">
      <c r="A1" s="402" t="s">
        <v>60</v>
      </c>
      <c r="G1" s="148"/>
    </row>
    <row r="2" spans="1:20" ht="40.5" customHeight="1" x14ac:dyDescent="0.25">
      <c r="A2" s="210" t="s">
        <v>2650</v>
      </c>
      <c r="G2" s="211"/>
      <c r="H2" s="211"/>
      <c r="I2" s="211"/>
      <c r="J2" s="211"/>
      <c r="K2" s="211"/>
      <c r="L2" s="211"/>
      <c r="M2" s="211"/>
      <c r="N2" s="211"/>
      <c r="O2" s="211"/>
      <c r="P2" s="211"/>
    </row>
    <row r="3" spans="1:20" customFormat="1" ht="13.2" customHeight="1" x14ac:dyDescent="0.3">
      <c r="A3" s="192" t="s">
        <v>2311</v>
      </c>
      <c r="B3" s="193"/>
    </row>
    <row r="4" spans="1:20" ht="15.6" x14ac:dyDescent="0.25">
      <c r="A4" s="181" t="s">
        <v>1128</v>
      </c>
      <c r="B4" s="181">
        <v>2001</v>
      </c>
      <c r="C4" s="181" t="s">
        <v>1129</v>
      </c>
      <c r="D4" s="181" t="s">
        <v>1130</v>
      </c>
      <c r="E4" s="181">
        <v>2004</v>
      </c>
      <c r="F4" s="181" t="s">
        <v>1131</v>
      </c>
      <c r="G4" s="181" t="s">
        <v>1132</v>
      </c>
      <c r="H4" s="181">
        <v>2007</v>
      </c>
      <c r="I4" s="181" t="s">
        <v>1133</v>
      </c>
      <c r="J4" s="181" t="s">
        <v>1134</v>
      </c>
      <c r="K4" s="181">
        <v>2010</v>
      </c>
      <c r="L4" s="181" t="s">
        <v>1135</v>
      </c>
      <c r="M4" s="181" t="s">
        <v>1136</v>
      </c>
      <c r="N4" s="181">
        <v>2013</v>
      </c>
      <c r="O4" s="181" t="s">
        <v>1137</v>
      </c>
      <c r="P4" s="181" t="s">
        <v>1138</v>
      </c>
      <c r="Q4" s="181">
        <v>2016</v>
      </c>
      <c r="R4" s="181" t="s">
        <v>1139</v>
      </c>
      <c r="S4" s="181" t="s">
        <v>1140</v>
      </c>
      <c r="T4" s="181">
        <v>2019</v>
      </c>
    </row>
    <row r="5" spans="1:20" x14ac:dyDescent="0.25">
      <c r="A5" s="151" t="s">
        <v>1141</v>
      </c>
      <c r="B5" s="141">
        <v>89312.15</v>
      </c>
      <c r="C5" s="141">
        <v>85848.565000000002</v>
      </c>
      <c r="D5" s="141">
        <v>79308.400999999998</v>
      </c>
      <c r="E5" s="141">
        <v>88086.327000000005</v>
      </c>
      <c r="F5" s="141">
        <v>84196.663</v>
      </c>
      <c r="G5" s="141">
        <v>80764.361999999994</v>
      </c>
      <c r="H5" s="141">
        <v>81298.596999999994</v>
      </c>
      <c r="I5" s="141">
        <v>85799.741999999998</v>
      </c>
      <c r="J5" s="141">
        <v>87965.713000000003</v>
      </c>
      <c r="K5" s="141">
        <v>82971.315000000002</v>
      </c>
      <c r="L5" s="141">
        <v>82280.911999999997</v>
      </c>
      <c r="M5" s="141">
        <v>81384.987999999998</v>
      </c>
      <c r="N5" s="141">
        <v>78111.103000000003</v>
      </c>
      <c r="O5" s="141">
        <v>84735.756999999998</v>
      </c>
      <c r="P5" s="141">
        <v>77877.805999999997</v>
      </c>
      <c r="Q5" s="141">
        <v>77584.423999999999</v>
      </c>
      <c r="R5" s="141">
        <v>77303.907000000007</v>
      </c>
      <c r="S5" s="141">
        <v>66727.558999999994</v>
      </c>
      <c r="T5" s="141">
        <v>71060.376999999993</v>
      </c>
    </row>
    <row r="6" spans="1:20" x14ac:dyDescent="0.25">
      <c r="A6" s="153" t="s">
        <v>2388</v>
      </c>
      <c r="B6" s="141">
        <v>86029.672999999995</v>
      </c>
      <c r="C6" s="141">
        <v>82776.418999999994</v>
      </c>
      <c r="D6" s="141">
        <v>76423.933999999994</v>
      </c>
      <c r="E6" s="141">
        <v>85362.648000000001</v>
      </c>
      <c r="F6" s="141">
        <v>81336.228000000003</v>
      </c>
      <c r="G6" s="141">
        <v>77737.986999999994</v>
      </c>
      <c r="H6" s="141">
        <v>78094.899000000005</v>
      </c>
      <c r="I6" s="141">
        <v>82680.53</v>
      </c>
      <c r="J6" s="141">
        <v>84925.72</v>
      </c>
      <c r="K6" s="141">
        <v>79886.849000000002</v>
      </c>
      <c r="L6" s="141">
        <v>79263.452000000005</v>
      </c>
      <c r="M6" s="141">
        <v>78371.527000000002</v>
      </c>
      <c r="N6" s="141">
        <v>75089.19</v>
      </c>
      <c r="O6" s="141">
        <v>81778.035000000003</v>
      </c>
      <c r="P6" s="141">
        <v>74975.494000000006</v>
      </c>
      <c r="Q6" s="141">
        <v>73602.39</v>
      </c>
      <c r="R6" s="141">
        <v>73763.585000000006</v>
      </c>
      <c r="S6" s="141">
        <v>63500.544000000002</v>
      </c>
      <c r="T6" s="141">
        <v>68132.678</v>
      </c>
    </row>
    <row r="7" spans="1:20" x14ac:dyDescent="0.25">
      <c r="A7" s="154" t="s">
        <v>1142</v>
      </c>
      <c r="B7" s="141">
        <v>32657.632000000001</v>
      </c>
      <c r="C7" s="141">
        <v>32903.714999999997</v>
      </c>
      <c r="D7" s="141">
        <v>31570.879000000001</v>
      </c>
      <c r="E7" s="141">
        <v>30534.352999999999</v>
      </c>
      <c r="F7" s="141">
        <v>29370.055</v>
      </c>
      <c r="G7" s="141">
        <v>28717.557000000001</v>
      </c>
      <c r="H7" s="141">
        <v>27502.545999999998</v>
      </c>
      <c r="I7" s="141">
        <v>27872.487000000001</v>
      </c>
      <c r="J7" s="141">
        <v>28859.594000000001</v>
      </c>
      <c r="K7" s="141">
        <v>28315.754000000001</v>
      </c>
      <c r="L7" s="141">
        <v>25585.687999999998</v>
      </c>
      <c r="M7" s="141">
        <v>22763.624</v>
      </c>
      <c r="N7" s="141">
        <v>20523.689999999999</v>
      </c>
      <c r="O7" s="141">
        <v>20516.808000000001</v>
      </c>
      <c r="P7" s="141">
        <v>19139.733</v>
      </c>
      <c r="Q7" s="141">
        <v>18460.794999999998</v>
      </c>
      <c r="R7" s="141">
        <v>16625.100999999999</v>
      </c>
      <c r="S7" s="141">
        <v>15997.868</v>
      </c>
      <c r="T7" s="141">
        <v>15328.859</v>
      </c>
    </row>
    <row r="8" spans="1:20" x14ac:dyDescent="0.25">
      <c r="A8" s="154" t="s">
        <v>1143</v>
      </c>
      <c r="B8" s="141">
        <v>8785.7360000000008</v>
      </c>
      <c r="C8" s="141">
        <v>8481.8179999999993</v>
      </c>
      <c r="D8" s="141">
        <v>8490.5370000000003</v>
      </c>
      <c r="E8" s="141">
        <v>8288.8850000000002</v>
      </c>
      <c r="F8" s="141">
        <v>8107.0550000000003</v>
      </c>
      <c r="G8" s="141">
        <v>7988.3419999999996</v>
      </c>
      <c r="H8" s="141">
        <v>7958.0450000000001</v>
      </c>
      <c r="I8" s="141">
        <v>7877.5469999999996</v>
      </c>
      <c r="J8" s="141">
        <v>7788.3729999999996</v>
      </c>
      <c r="K8" s="141">
        <v>7797.491</v>
      </c>
      <c r="L8" s="141">
        <v>7819.6540000000005</v>
      </c>
      <c r="M8" s="141">
        <v>7870.0550000000003</v>
      </c>
      <c r="N8" s="141">
        <v>7962.3729999999996</v>
      </c>
      <c r="O8" s="141">
        <v>7833.5609999999997</v>
      </c>
      <c r="P8" s="141">
        <v>7791.3609999999999</v>
      </c>
      <c r="Q8" s="141">
        <v>7667.93</v>
      </c>
      <c r="R8" s="141">
        <v>7582.9809999999998</v>
      </c>
      <c r="S8" s="141">
        <v>7696.2510000000002</v>
      </c>
      <c r="T8" s="141">
        <v>7536.01</v>
      </c>
    </row>
    <row r="9" spans="1:20" ht="15.6" x14ac:dyDescent="0.25">
      <c r="A9" s="154" t="s">
        <v>1144</v>
      </c>
      <c r="B9" s="141">
        <v>44586.305</v>
      </c>
      <c r="C9" s="141">
        <v>41390.885999999999</v>
      </c>
      <c r="D9" s="141">
        <v>36362.517</v>
      </c>
      <c r="E9" s="141">
        <v>46539.411</v>
      </c>
      <c r="F9" s="141">
        <v>43859.118000000002</v>
      </c>
      <c r="G9" s="141">
        <v>41032.088000000003</v>
      </c>
      <c r="H9" s="141">
        <v>42634.309000000001</v>
      </c>
      <c r="I9" s="141">
        <v>46930.495999999999</v>
      </c>
      <c r="J9" s="141">
        <v>48277.752999999997</v>
      </c>
      <c r="K9" s="141">
        <v>43773.603999999999</v>
      </c>
      <c r="L9" s="141">
        <v>45858.11</v>
      </c>
      <c r="M9" s="141">
        <v>47737.847000000002</v>
      </c>
      <c r="N9" s="141">
        <v>46603.125999999997</v>
      </c>
      <c r="O9" s="141">
        <v>53427.665000000001</v>
      </c>
      <c r="P9" s="141">
        <v>48044.400999999998</v>
      </c>
      <c r="Q9" s="141">
        <v>47473.665000000001</v>
      </c>
      <c r="R9" s="141">
        <v>49555.502999999997</v>
      </c>
      <c r="S9" s="141">
        <v>39806.425000000003</v>
      </c>
      <c r="T9" s="141">
        <v>45267.807999999997</v>
      </c>
    </row>
    <row r="10" spans="1:20" x14ac:dyDescent="0.25">
      <c r="A10" s="153" t="s">
        <v>2389</v>
      </c>
      <c r="B10" s="141">
        <v>3282.4769999999999</v>
      </c>
      <c r="C10" s="141">
        <v>3072.1469999999999</v>
      </c>
      <c r="D10" s="141">
        <v>2884.4679999999998</v>
      </c>
      <c r="E10" s="141">
        <v>2723.6790000000001</v>
      </c>
      <c r="F10" s="141">
        <v>2860.4349999999999</v>
      </c>
      <c r="G10" s="141">
        <v>3026.3760000000002</v>
      </c>
      <c r="H10" s="141">
        <v>3203.6990000000001</v>
      </c>
      <c r="I10" s="141">
        <v>3119.212</v>
      </c>
      <c r="J10" s="141">
        <v>3039.9929999999999</v>
      </c>
      <c r="K10" s="141">
        <v>3084.4659999999999</v>
      </c>
      <c r="L10" s="141">
        <v>3017.46</v>
      </c>
      <c r="M10" s="141">
        <v>3013.462</v>
      </c>
      <c r="N10" s="141">
        <v>3021.913</v>
      </c>
      <c r="O10" s="141">
        <v>2957.7220000000002</v>
      </c>
      <c r="P10" s="141">
        <v>2902.3119999999999</v>
      </c>
      <c r="Q10" s="141">
        <v>3982.0340000000001</v>
      </c>
      <c r="R10" s="141">
        <v>3540.3220000000001</v>
      </c>
      <c r="S10" s="141">
        <v>3227.0149999999999</v>
      </c>
      <c r="T10" s="141">
        <v>2927.7</v>
      </c>
    </row>
    <row r="11" spans="1:20" x14ac:dyDescent="0.25">
      <c r="A11" s="174" t="s">
        <v>1145</v>
      </c>
      <c r="B11" s="141">
        <v>3282.4769999999999</v>
      </c>
      <c r="C11" s="141">
        <v>3072.1469999999999</v>
      </c>
      <c r="D11" s="141">
        <v>2884.4679999999998</v>
      </c>
      <c r="E11" s="141">
        <v>2723.6790000000001</v>
      </c>
      <c r="F11" s="141">
        <v>2860.4349999999999</v>
      </c>
      <c r="G11" s="141">
        <v>3026.3760000000002</v>
      </c>
      <c r="H11" s="141">
        <v>3203.6990000000001</v>
      </c>
      <c r="I11" s="141">
        <v>3119.212</v>
      </c>
      <c r="J11" s="141">
        <v>3039.9929999999999</v>
      </c>
      <c r="K11" s="141">
        <v>3084.4659999999999</v>
      </c>
      <c r="L11" s="141">
        <v>3017.46</v>
      </c>
      <c r="M11" s="141">
        <v>3013.462</v>
      </c>
      <c r="N11" s="141">
        <v>3021.913</v>
      </c>
      <c r="O11" s="141">
        <v>2957.7220000000002</v>
      </c>
      <c r="P11" s="141">
        <v>2902.3119999999999</v>
      </c>
      <c r="Q11" s="141">
        <v>2933.4609999999998</v>
      </c>
      <c r="R11" s="141">
        <v>2887.5</v>
      </c>
      <c r="S11" s="141">
        <v>2833.991</v>
      </c>
      <c r="T11" s="141">
        <v>2757.1559999999999</v>
      </c>
    </row>
    <row r="12" spans="1:20" x14ac:dyDescent="0.25">
      <c r="A12" s="154" t="s">
        <v>1146</v>
      </c>
      <c r="B12" s="141" t="s">
        <v>402</v>
      </c>
      <c r="C12" s="141" t="s">
        <v>402</v>
      </c>
      <c r="D12" s="141" t="s">
        <v>402</v>
      </c>
      <c r="E12" s="141" t="s">
        <v>402</v>
      </c>
      <c r="F12" s="141" t="s">
        <v>402</v>
      </c>
      <c r="G12" s="141" t="s">
        <v>402</v>
      </c>
      <c r="H12" s="141" t="s">
        <v>402</v>
      </c>
      <c r="I12" s="141" t="s">
        <v>402</v>
      </c>
      <c r="J12" s="141" t="s">
        <v>402</v>
      </c>
      <c r="K12" s="141" t="s">
        <v>402</v>
      </c>
      <c r="L12" s="141" t="s">
        <v>402</v>
      </c>
      <c r="M12" s="141" t="s">
        <v>402</v>
      </c>
      <c r="N12" s="141" t="s">
        <v>402</v>
      </c>
      <c r="O12" s="141" t="s">
        <v>402</v>
      </c>
      <c r="P12" s="141" t="s">
        <v>402</v>
      </c>
      <c r="Q12" s="141">
        <v>1048.5730000000001</v>
      </c>
      <c r="R12" s="141">
        <v>652.822</v>
      </c>
      <c r="S12" s="141">
        <v>393.024</v>
      </c>
      <c r="T12" s="141">
        <v>170.54400000000001</v>
      </c>
    </row>
    <row r="13" spans="1:20" x14ac:dyDescent="0.25">
      <c r="A13" s="486" t="s">
        <v>1147</v>
      </c>
      <c r="B13" s="486" t="s">
        <v>1148</v>
      </c>
      <c r="C13" s="486" t="s">
        <v>1148</v>
      </c>
      <c r="D13" s="486" t="s">
        <v>1148</v>
      </c>
      <c r="E13" s="486" t="s">
        <v>1148</v>
      </c>
      <c r="F13" s="486" t="s">
        <v>1148</v>
      </c>
      <c r="G13" s="486" t="s">
        <v>1148</v>
      </c>
      <c r="H13" s="486" t="s">
        <v>1148</v>
      </c>
      <c r="I13" s="486" t="s">
        <v>1148</v>
      </c>
      <c r="J13" s="486" t="s">
        <v>1148</v>
      </c>
      <c r="K13" s="486" t="s">
        <v>1148</v>
      </c>
      <c r="L13" s="486" t="s">
        <v>1148</v>
      </c>
      <c r="M13" s="486" t="s">
        <v>1148</v>
      </c>
      <c r="N13" s="486" t="s">
        <v>1148</v>
      </c>
      <c r="O13" s="486" t="s">
        <v>1148</v>
      </c>
      <c r="P13" s="486" t="s">
        <v>1148</v>
      </c>
      <c r="Q13" s="486" t="s">
        <v>1148</v>
      </c>
      <c r="R13" s="486" t="s">
        <v>1148</v>
      </c>
      <c r="S13" s="486" t="s">
        <v>1148</v>
      </c>
      <c r="T13" s="486" t="s">
        <v>1148</v>
      </c>
    </row>
    <row r="14" spans="1:20" x14ac:dyDescent="0.25">
      <c r="A14" s="153" t="s">
        <v>1149</v>
      </c>
      <c r="B14" s="141">
        <v>5652.6540000000005</v>
      </c>
      <c r="C14" s="141">
        <v>5719.1660000000002</v>
      </c>
      <c r="D14" s="141">
        <v>5795.8850000000002</v>
      </c>
      <c r="E14" s="141">
        <v>5880.53</v>
      </c>
      <c r="F14" s="141">
        <v>5748.3710000000001</v>
      </c>
      <c r="G14" s="141">
        <v>5648.5919999999996</v>
      </c>
      <c r="H14" s="141">
        <v>5589.0439999999999</v>
      </c>
      <c r="I14" s="141">
        <v>5499.44</v>
      </c>
      <c r="J14" s="141">
        <v>5484.1180000000004</v>
      </c>
      <c r="K14" s="141">
        <v>5518.9669999999996</v>
      </c>
      <c r="L14" s="141">
        <v>5442.3689999999997</v>
      </c>
      <c r="M14" s="141">
        <v>5435.4629999999997</v>
      </c>
      <c r="N14" s="141">
        <v>5496.0540000000001</v>
      </c>
      <c r="O14" s="141">
        <v>5547.5150000000003</v>
      </c>
      <c r="P14" s="141">
        <v>5577.6490000000003</v>
      </c>
      <c r="Q14" s="141">
        <v>5675.96</v>
      </c>
      <c r="R14" s="141">
        <v>5628.4539999999997</v>
      </c>
      <c r="S14" s="141">
        <v>5690.2169999999996</v>
      </c>
      <c r="T14" s="141">
        <v>5743.1229999999996</v>
      </c>
    </row>
    <row r="15" spans="1:20" x14ac:dyDescent="0.25">
      <c r="A15" s="153" t="s">
        <v>1150</v>
      </c>
      <c r="B15" s="141">
        <v>5285.8069999999998</v>
      </c>
      <c r="C15" s="141">
        <v>5364.4120000000003</v>
      </c>
      <c r="D15" s="141">
        <v>5398.5379999999996</v>
      </c>
      <c r="E15" s="141">
        <v>5418.982</v>
      </c>
      <c r="F15" s="141">
        <v>5416.701</v>
      </c>
      <c r="G15" s="141">
        <v>5422.9849999999997</v>
      </c>
      <c r="H15" s="141">
        <v>5438.38</v>
      </c>
      <c r="I15" s="141">
        <v>5394.0770000000002</v>
      </c>
      <c r="J15" s="141">
        <v>5389.9949999999999</v>
      </c>
      <c r="K15" s="141">
        <v>5949.1859999999997</v>
      </c>
      <c r="L15" s="141">
        <v>5872.6660000000002</v>
      </c>
      <c r="M15" s="141">
        <v>5810.4009999999998</v>
      </c>
      <c r="N15" s="141">
        <v>5746.2650000000003</v>
      </c>
      <c r="O15" s="141">
        <v>5917.4369999999999</v>
      </c>
      <c r="P15" s="141">
        <v>6023.6540000000005</v>
      </c>
      <c r="Q15" s="141">
        <v>6099.5029999999997</v>
      </c>
      <c r="R15" s="141">
        <v>6231.38</v>
      </c>
      <c r="S15" s="141">
        <v>6361.5140000000001</v>
      </c>
      <c r="T15" s="141">
        <v>6429.8720000000003</v>
      </c>
    </row>
    <row r="16" spans="1:20" ht="15.6" x14ac:dyDescent="0.25">
      <c r="A16" s="172" t="s">
        <v>1151</v>
      </c>
      <c r="B16" s="141">
        <v>366.84699999999998</v>
      </c>
      <c r="C16" s="141">
        <v>354.75400000000002</v>
      </c>
      <c r="D16" s="141">
        <v>397.35899999999998</v>
      </c>
      <c r="E16" s="141">
        <v>461.548</v>
      </c>
      <c r="F16" s="141">
        <v>331.67</v>
      </c>
      <c r="G16" s="141">
        <v>225.607</v>
      </c>
      <c r="H16" s="141">
        <v>150.66399999999999</v>
      </c>
      <c r="I16" s="141">
        <v>105.363</v>
      </c>
      <c r="J16" s="141">
        <v>94.123000000000005</v>
      </c>
      <c r="K16" s="141">
        <v>-430.21899999999999</v>
      </c>
      <c r="L16" s="141">
        <v>-430.29599999999999</v>
      </c>
      <c r="M16" s="141">
        <v>-374.93900000000002</v>
      </c>
      <c r="N16" s="141">
        <v>-250.21100000000001</v>
      </c>
      <c r="O16" s="141">
        <v>-369.92200000000003</v>
      </c>
      <c r="P16" s="141">
        <v>-446.005</v>
      </c>
      <c r="Q16" s="141">
        <v>-423.54300000000001</v>
      </c>
      <c r="R16" s="141">
        <v>-602.92499999999995</v>
      </c>
      <c r="S16" s="141">
        <v>-671.29700000000003</v>
      </c>
      <c r="T16" s="141">
        <v>-686.74900000000002</v>
      </c>
    </row>
    <row r="17" spans="1:20" x14ac:dyDescent="0.25">
      <c r="A17" s="151" t="s">
        <v>1152</v>
      </c>
      <c r="B17" s="141">
        <v>147.49299999999999</v>
      </c>
      <c r="C17" s="141">
        <v>134.06200000000001</v>
      </c>
      <c r="D17" s="141">
        <v>134.20599999999999</v>
      </c>
      <c r="E17" s="141">
        <v>135.423</v>
      </c>
      <c r="F17" s="141">
        <v>129.803</v>
      </c>
      <c r="G17" s="141">
        <v>129.429</v>
      </c>
      <c r="H17" s="141">
        <v>126.48</v>
      </c>
      <c r="I17" s="141">
        <v>132.75</v>
      </c>
      <c r="J17" s="141">
        <v>127.059</v>
      </c>
      <c r="K17" s="141">
        <v>134.477</v>
      </c>
      <c r="L17" s="141">
        <v>136.19300000000001</v>
      </c>
      <c r="M17" s="141">
        <v>135.887</v>
      </c>
      <c r="N17" s="141">
        <v>142.197</v>
      </c>
      <c r="O17" s="141">
        <v>143.404</v>
      </c>
      <c r="P17" s="141">
        <v>144.24600000000001</v>
      </c>
      <c r="Q17" s="141">
        <v>151.64099999999999</v>
      </c>
      <c r="R17" s="141">
        <v>154.17400000000001</v>
      </c>
      <c r="S17" s="141">
        <v>170.166</v>
      </c>
      <c r="T17" s="141">
        <v>161.602</v>
      </c>
    </row>
    <row r="18" spans="1:20" x14ac:dyDescent="0.25">
      <c r="A18" s="153" t="s">
        <v>1153</v>
      </c>
      <c r="B18" s="141">
        <v>2.7E-2</v>
      </c>
      <c r="C18" s="141">
        <v>9.2999999999999999E-2</v>
      </c>
      <c r="D18" s="141">
        <v>0.13500000000000001</v>
      </c>
      <c r="E18" s="141">
        <v>0.156</v>
      </c>
      <c r="F18" s="141">
        <v>0.36799999999999999</v>
      </c>
      <c r="G18" s="141">
        <v>0.65200000000000002</v>
      </c>
      <c r="H18" s="141">
        <v>1.0229999999999999</v>
      </c>
      <c r="I18" s="141">
        <v>1.1679999999999999</v>
      </c>
      <c r="J18" s="141">
        <v>1.343</v>
      </c>
      <c r="K18" s="141">
        <v>1.5649999999999999</v>
      </c>
      <c r="L18" s="141">
        <v>1.575</v>
      </c>
      <c r="M18" s="141">
        <v>1.5960000000000001</v>
      </c>
      <c r="N18" s="141">
        <v>1.613</v>
      </c>
      <c r="O18" s="141">
        <v>1.655</v>
      </c>
      <c r="P18" s="141">
        <v>1.6759999999999999</v>
      </c>
      <c r="Q18" s="141">
        <v>1.6659999999999999</v>
      </c>
      <c r="R18" s="141">
        <v>1.661</v>
      </c>
      <c r="S18" s="141">
        <v>1.671</v>
      </c>
      <c r="T18" s="141">
        <v>1.69</v>
      </c>
    </row>
    <row r="19" spans="1:20" x14ac:dyDescent="0.25">
      <c r="A19" s="153" t="s">
        <v>1154</v>
      </c>
      <c r="B19" s="141">
        <v>109.38500000000001</v>
      </c>
      <c r="C19" s="141">
        <v>95.903999999999996</v>
      </c>
      <c r="D19" s="141">
        <v>92.811000000000007</v>
      </c>
      <c r="E19" s="141">
        <v>93.072999999999993</v>
      </c>
      <c r="F19" s="141">
        <v>86.734999999999999</v>
      </c>
      <c r="G19" s="141">
        <v>83.043999999999997</v>
      </c>
      <c r="H19" s="141">
        <v>77.911000000000001</v>
      </c>
      <c r="I19" s="141">
        <v>81.165000000000006</v>
      </c>
      <c r="J19" s="141">
        <v>77.361000000000004</v>
      </c>
      <c r="K19" s="141">
        <v>79.216999999999999</v>
      </c>
      <c r="L19" s="141">
        <v>79.424000000000007</v>
      </c>
      <c r="M19" s="141">
        <v>80.378</v>
      </c>
      <c r="N19" s="141">
        <v>84.888999999999996</v>
      </c>
      <c r="O19" s="141">
        <v>83.930999999999997</v>
      </c>
      <c r="P19" s="141">
        <v>83.736000000000004</v>
      </c>
      <c r="Q19" s="141">
        <v>90.14</v>
      </c>
      <c r="R19" s="141">
        <v>92.581000000000003</v>
      </c>
      <c r="S19" s="141">
        <v>109.20699999999999</v>
      </c>
      <c r="T19" s="141">
        <v>102.306</v>
      </c>
    </row>
    <row r="20" spans="1:20" x14ac:dyDescent="0.25">
      <c r="A20" s="153" t="s">
        <v>1155</v>
      </c>
      <c r="B20" s="141">
        <v>38.082000000000001</v>
      </c>
      <c r="C20" s="141">
        <v>38.066000000000003</v>
      </c>
      <c r="D20" s="141">
        <v>41.259</v>
      </c>
      <c r="E20" s="141">
        <v>42.195</v>
      </c>
      <c r="F20" s="141">
        <v>42.7</v>
      </c>
      <c r="G20" s="141">
        <v>45.731999999999999</v>
      </c>
      <c r="H20" s="141">
        <v>47.545999999999999</v>
      </c>
      <c r="I20" s="141">
        <v>50.417000000000002</v>
      </c>
      <c r="J20" s="141">
        <v>48.354999999999997</v>
      </c>
      <c r="K20" s="141">
        <v>53.695</v>
      </c>
      <c r="L20" s="141">
        <v>55.194000000000003</v>
      </c>
      <c r="M20" s="141">
        <v>53.911999999999999</v>
      </c>
      <c r="N20" s="141">
        <v>55.695</v>
      </c>
      <c r="O20" s="141">
        <v>57.819000000000003</v>
      </c>
      <c r="P20" s="141">
        <v>58.835000000000001</v>
      </c>
      <c r="Q20" s="141">
        <v>59.835000000000001</v>
      </c>
      <c r="R20" s="141">
        <v>59.930999999999997</v>
      </c>
      <c r="S20" s="141">
        <v>59.287999999999997</v>
      </c>
      <c r="T20" s="141">
        <v>57.606000000000002</v>
      </c>
    </row>
    <row r="21" spans="1:20" x14ac:dyDescent="0.25">
      <c r="A21" s="170" t="s">
        <v>1156</v>
      </c>
      <c r="B21" s="141">
        <v>86062.304999999993</v>
      </c>
      <c r="C21" s="141">
        <v>82642.206000000006</v>
      </c>
      <c r="D21" s="141">
        <v>76137.607999999993</v>
      </c>
      <c r="E21" s="141">
        <v>84892.861000000004</v>
      </c>
      <c r="F21" s="141">
        <v>80846.67</v>
      </c>
      <c r="G21" s="141">
        <v>77192.913</v>
      </c>
      <c r="H21" s="141">
        <v>77491.885999999999</v>
      </c>
      <c r="I21" s="141">
        <v>82168.145000000004</v>
      </c>
      <c r="J21" s="141">
        <v>84374.79</v>
      </c>
      <c r="K21" s="141">
        <v>79920.025999999998</v>
      </c>
      <c r="L21" s="141">
        <v>80407.043999999994</v>
      </c>
      <c r="M21" s="141">
        <v>80412.842000000004</v>
      </c>
      <c r="N21" s="141">
        <v>77762.080000000002</v>
      </c>
      <c r="O21" s="141">
        <v>85034.176000000007</v>
      </c>
      <c r="P21" s="141">
        <v>78567.853000000003</v>
      </c>
      <c r="Q21" s="141">
        <v>77308.209000000003</v>
      </c>
      <c r="R21" s="141">
        <v>77215.395999999993</v>
      </c>
      <c r="S21" s="141">
        <v>66684.224000000002</v>
      </c>
      <c r="T21" s="141">
        <v>70966.138000000006</v>
      </c>
    </row>
    <row r="22" spans="1:20" x14ac:dyDescent="0.25">
      <c r="A22" s="153" t="s">
        <v>1157</v>
      </c>
      <c r="B22" s="141">
        <v>28273.681</v>
      </c>
      <c r="C22" s="141">
        <v>28544.296999999999</v>
      </c>
      <c r="D22" s="141">
        <v>27222.465</v>
      </c>
      <c r="E22" s="141">
        <v>26264.04</v>
      </c>
      <c r="F22" s="141">
        <v>24764.098999999998</v>
      </c>
      <c r="G22" s="141">
        <v>23772.080999999998</v>
      </c>
      <c r="H22" s="141">
        <v>22272.414000000001</v>
      </c>
      <c r="I22" s="141">
        <v>22706.469000000001</v>
      </c>
      <c r="J22" s="141">
        <v>23727.195</v>
      </c>
      <c r="K22" s="141">
        <v>23407.96</v>
      </c>
      <c r="L22" s="141">
        <v>21639.055</v>
      </c>
      <c r="M22" s="141">
        <v>19598.767</v>
      </c>
      <c r="N22" s="141">
        <v>17942.008999999998</v>
      </c>
      <c r="O22" s="141">
        <v>18364.263999999999</v>
      </c>
      <c r="P22" s="141">
        <v>17372.138999999999</v>
      </c>
      <c r="Q22" s="141">
        <v>17034.467000000001</v>
      </c>
      <c r="R22" s="141">
        <v>15014.641</v>
      </c>
      <c r="S22" s="141">
        <v>14171.2</v>
      </c>
      <c r="T22" s="141">
        <v>13342.972</v>
      </c>
    </row>
    <row r="23" spans="1:20" x14ac:dyDescent="0.25">
      <c r="A23" s="172" t="s">
        <v>1158</v>
      </c>
      <c r="B23" s="141">
        <v>50690.379000000001</v>
      </c>
      <c r="C23" s="141">
        <v>47455.396000000001</v>
      </c>
      <c r="D23" s="141">
        <v>42417.012000000002</v>
      </c>
      <c r="E23" s="141">
        <v>52524.211000000003</v>
      </c>
      <c r="F23" s="141">
        <v>49857.103000000003</v>
      </c>
      <c r="G23" s="141">
        <v>47025.481</v>
      </c>
      <c r="H23" s="141">
        <v>48635.508999999998</v>
      </c>
      <c r="I23" s="141">
        <v>52761.421999999999</v>
      </c>
      <c r="J23" s="141">
        <v>53927.061999999998</v>
      </c>
      <c r="K23" s="141">
        <v>49574.652999999998</v>
      </c>
      <c r="L23" s="141">
        <v>51755.991999999998</v>
      </c>
      <c r="M23" s="141">
        <v>53794.616999999998</v>
      </c>
      <c r="N23" s="141">
        <v>52850.743999999999</v>
      </c>
      <c r="O23" s="141">
        <v>59686.550999999999</v>
      </c>
      <c r="P23" s="141">
        <v>54290.305999999997</v>
      </c>
      <c r="Q23" s="141">
        <v>53677.627</v>
      </c>
      <c r="R23" s="141">
        <v>55784.375999999997</v>
      </c>
      <c r="S23" s="141">
        <v>46103.805</v>
      </c>
      <c r="T23" s="141">
        <v>51615.285000000003</v>
      </c>
    </row>
    <row r="24" spans="1:20" x14ac:dyDescent="0.25">
      <c r="A24" s="174" t="s">
        <v>2396</v>
      </c>
      <c r="B24" s="141">
        <v>241.82</v>
      </c>
      <c r="C24" s="141">
        <v>247.48400000000001</v>
      </c>
      <c r="D24" s="141">
        <v>235.57900000000001</v>
      </c>
      <c r="E24" s="141">
        <v>255.65</v>
      </c>
      <c r="F24" s="141">
        <v>256.74</v>
      </c>
      <c r="G24" s="141">
        <v>247.02</v>
      </c>
      <c r="H24" s="141">
        <v>263.81400000000002</v>
      </c>
      <c r="I24" s="141">
        <v>263.22199999999998</v>
      </c>
      <c r="J24" s="141">
        <v>266.38099999999997</v>
      </c>
      <c r="K24" s="141">
        <v>266.28800000000001</v>
      </c>
      <c r="L24" s="141">
        <v>290.88499999999999</v>
      </c>
      <c r="M24" s="141">
        <v>290.24700000000001</v>
      </c>
      <c r="N24" s="141">
        <v>274.73500000000001</v>
      </c>
      <c r="O24" s="141">
        <v>315.37</v>
      </c>
      <c r="P24" s="141">
        <v>308.74400000000003</v>
      </c>
      <c r="Q24" s="141">
        <v>325.26400000000001</v>
      </c>
      <c r="R24" s="141">
        <v>357.125</v>
      </c>
      <c r="S24" s="141">
        <v>348.20499999999998</v>
      </c>
      <c r="T24" s="141">
        <v>385.43099999999998</v>
      </c>
    </row>
    <row r="25" spans="1:20" x14ac:dyDescent="0.25">
      <c r="A25" s="172" t="s">
        <v>1159</v>
      </c>
      <c r="B25" s="141">
        <v>635.60900000000004</v>
      </c>
      <c r="C25" s="141">
        <v>530.36500000000001</v>
      </c>
      <c r="D25" s="141">
        <v>712.88699999999994</v>
      </c>
      <c r="E25" s="141">
        <v>624.70399999999995</v>
      </c>
      <c r="F25" s="141">
        <v>571.81600000000003</v>
      </c>
      <c r="G25" s="141">
        <v>520.32600000000002</v>
      </c>
      <c r="H25" s="141">
        <v>486.166</v>
      </c>
      <c r="I25" s="141">
        <v>612.12199999999996</v>
      </c>
      <c r="J25" s="141">
        <v>637.00300000000004</v>
      </c>
      <c r="K25" s="141">
        <v>549.16800000000001</v>
      </c>
      <c r="L25" s="141">
        <v>636.32100000000003</v>
      </c>
      <c r="M25" s="141">
        <v>665.81700000000001</v>
      </c>
      <c r="N25" s="141">
        <v>626.40899999999999</v>
      </c>
      <c r="O25" s="141">
        <v>650.04300000000001</v>
      </c>
      <c r="P25" s="141">
        <v>727.71699999999998</v>
      </c>
      <c r="Q25" s="141">
        <v>665.39800000000002</v>
      </c>
      <c r="R25" s="141">
        <v>683.49400000000003</v>
      </c>
      <c r="S25" s="141">
        <v>900.93600000000004</v>
      </c>
      <c r="T25" s="141">
        <v>806.28499999999997</v>
      </c>
    </row>
    <row r="26" spans="1:20" x14ac:dyDescent="0.25">
      <c r="A26" s="174" t="s">
        <v>2395</v>
      </c>
      <c r="B26" s="141">
        <v>10.975</v>
      </c>
      <c r="C26" s="141">
        <v>11.112</v>
      </c>
      <c r="D26" s="141">
        <v>10.053000000000001</v>
      </c>
      <c r="E26" s="141">
        <v>12.067</v>
      </c>
      <c r="F26" s="141">
        <v>11.025</v>
      </c>
      <c r="G26" s="141">
        <v>10.304</v>
      </c>
      <c r="H26" s="141">
        <v>10.584</v>
      </c>
      <c r="I26" s="141">
        <v>10.904999999999999</v>
      </c>
      <c r="J26" s="141">
        <v>11.289</v>
      </c>
      <c r="K26" s="141">
        <v>10.856999999999999</v>
      </c>
      <c r="L26" s="141">
        <v>12.563000000000001</v>
      </c>
      <c r="M26" s="141">
        <v>11.032999999999999</v>
      </c>
      <c r="N26" s="141">
        <v>10.032</v>
      </c>
      <c r="O26" s="141">
        <v>11.728</v>
      </c>
      <c r="P26" s="141">
        <v>10.412000000000001</v>
      </c>
      <c r="Q26" s="141">
        <v>10.895</v>
      </c>
      <c r="R26" s="141">
        <v>12.138</v>
      </c>
      <c r="S26" s="141">
        <v>10.45</v>
      </c>
      <c r="T26" s="141">
        <v>11.945</v>
      </c>
    </row>
    <row r="27" spans="1:20" x14ac:dyDescent="0.25">
      <c r="A27" s="172" t="s">
        <v>1160</v>
      </c>
      <c r="B27" s="141">
        <v>91.105999999999995</v>
      </c>
      <c r="C27" s="141">
        <v>88.293999999999997</v>
      </c>
      <c r="D27" s="141">
        <v>84.191000000000003</v>
      </c>
      <c r="E27" s="141">
        <v>78.935000000000002</v>
      </c>
      <c r="F27" s="141">
        <v>77.421000000000006</v>
      </c>
      <c r="G27" s="141">
        <v>75.721000000000004</v>
      </c>
      <c r="H27" s="141">
        <v>74.301000000000002</v>
      </c>
      <c r="I27" s="141">
        <v>70.891000000000005</v>
      </c>
      <c r="J27" s="141">
        <v>68.314999999999998</v>
      </c>
      <c r="K27" s="141">
        <v>160.01499999999999</v>
      </c>
      <c r="L27" s="141">
        <v>165.55099999999999</v>
      </c>
      <c r="M27" s="141">
        <v>176.834</v>
      </c>
      <c r="N27" s="141">
        <v>205.697</v>
      </c>
      <c r="O27" s="141">
        <v>192.232</v>
      </c>
      <c r="P27" s="141">
        <v>186.44399999999999</v>
      </c>
      <c r="Q27" s="141">
        <v>190.62</v>
      </c>
      <c r="R27" s="141">
        <v>186.95</v>
      </c>
      <c r="S27" s="141">
        <v>188.17699999999999</v>
      </c>
      <c r="T27" s="141">
        <v>187.11199999999999</v>
      </c>
    </row>
    <row r="28" spans="1:20" x14ac:dyDescent="0.25">
      <c r="A28" s="172" t="s">
        <v>1161</v>
      </c>
      <c r="B28" s="141">
        <v>6371.53</v>
      </c>
      <c r="C28" s="141">
        <v>6023.8540000000003</v>
      </c>
      <c r="D28" s="141">
        <v>5701.0529999999999</v>
      </c>
      <c r="E28" s="141">
        <v>5400.9709999999995</v>
      </c>
      <c r="F28" s="141">
        <v>5576.2309999999998</v>
      </c>
      <c r="G28" s="141">
        <v>5799.3040000000001</v>
      </c>
      <c r="H28" s="141">
        <v>6023.4960000000001</v>
      </c>
      <c r="I28" s="141">
        <v>6017.241</v>
      </c>
      <c r="J28" s="141">
        <v>6015.2150000000001</v>
      </c>
      <c r="K28" s="141">
        <v>6228.2309999999998</v>
      </c>
      <c r="L28" s="141">
        <v>6210.1260000000002</v>
      </c>
      <c r="M28" s="141">
        <v>6176.808</v>
      </c>
      <c r="N28" s="141">
        <v>6137.2209999999995</v>
      </c>
      <c r="O28" s="141">
        <v>6141.0860000000002</v>
      </c>
      <c r="P28" s="141">
        <v>5991.2479999999996</v>
      </c>
      <c r="Q28" s="141">
        <v>5740.0969999999998</v>
      </c>
      <c r="R28" s="141">
        <v>5545.9340000000002</v>
      </c>
      <c r="S28" s="141">
        <v>5320.1049999999996</v>
      </c>
      <c r="T28" s="141">
        <v>5014.4840000000004</v>
      </c>
    </row>
    <row r="29" spans="1:20" x14ac:dyDescent="0.25">
      <c r="A29" s="487" t="s">
        <v>1162</v>
      </c>
      <c r="B29" s="487" t="s">
        <v>1148</v>
      </c>
      <c r="C29" s="487" t="s">
        <v>1148</v>
      </c>
      <c r="D29" s="487" t="s">
        <v>1148</v>
      </c>
      <c r="E29" s="487" t="s">
        <v>1148</v>
      </c>
      <c r="F29" s="487" t="s">
        <v>1148</v>
      </c>
      <c r="G29" s="487" t="s">
        <v>1148</v>
      </c>
      <c r="H29" s="487" t="s">
        <v>1148</v>
      </c>
      <c r="I29" s="487" t="s">
        <v>1148</v>
      </c>
      <c r="J29" s="487" t="s">
        <v>1148</v>
      </c>
      <c r="K29" s="487" t="s">
        <v>1148</v>
      </c>
      <c r="L29" s="487" t="s">
        <v>1148</v>
      </c>
      <c r="M29" s="487" t="s">
        <v>1148</v>
      </c>
      <c r="N29" s="487" t="s">
        <v>1148</v>
      </c>
      <c r="O29" s="487" t="s">
        <v>1148</v>
      </c>
      <c r="P29" s="487" t="s">
        <v>1148</v>
      </c>
      <c r="Q29" s="487" t="s">
        <v>1148</v>
      </c>
      <c r="R29" s="487" t="s">
        <v>1148</v>
      </c>
      <c r="S29" s="487" t="s">
        <v>1148</v>
      </c>
      <c r="T29" s="487" t="s">
        <v>1148</v>
      </c>
    </row>
    <row r="30" spans="1:20" x14ac:dyDescent="0.25">
      <c r="A30" s="487" t="s">
        <v>2390</v>
      </c>
      <c r="B30" s="487" t="s">
        <v>1148</v>
      </c>
      <c r="C30" s="487" t="s">
        <v>1148</v>
      </c>
      <c r="D30" s="487" t="s">
        <v>1148</v>
      </c>
      <c r="E30" s="487" t="s">
        <v>1148</v>
      </c>
      <c r="F30" s="487" t="s">
        <v>1148</v>
      </c>
      <c r="G30" s="487" t="s">
        <v>1148</v>
      </c>
      <c r="H30" s="487" t="s">
        <v>1148</v>
      </c>
      <c r="I30" s="487" t="s">
        <v>1148</v>
      </c>
      <c r="J30" s="487" t="s">
        <v>1148</v>
      </c>
      <c r="K30" s="487" t="s">
        <v>1148</v>
      </c>
      <c r="L30" s="487" t="s">
        <v>1148</v>
      </c>
      <c r="M30" s="487" t="s">
        <v>1148</v>
      </c>
      <c r="N30" s="487" t="s">
        <v>1148</v>
      </c>
      <c r="O30" s="487" t="s">
        <v>1148</v>
      </c>
      <c r="P30" s="487" t="s">
        <v>1148</v>
      </c>
      <c r="Q30" s="487" t="s">
        <v>1148</v>
      </c>
      <c r="R30" s="487" t="s">
        <v>1148</v>
      </c>
      <c r="S30" s="487" t="s">
        <v>1148</v>
      </c>
      <c r="T30" s="487" t="s">
        <v>1148</v>
      </c>
    </row>
    <row r="31" spans="1:20" x14ac:dyDescent="0.25">
      <c r="A31" s="174" t="s">
        <v>1163</v>
      </c>
      <c r="B31" s="141">
        <v>4939.5050000000001</v>
      </c>
      <c r="C31" s="141">
        <v>4913.3249999999998</v>
      </c>
      <c r="D31" s="141">
        <v>4895.0619999999999</v>
      </c>
      <c r="E31" s="141">
        <v>4894.1490000000003</v>
      </c>
      <c r="F31" s="141">
        <v>4892.5609999999997</v>
      </c>
      <c r="G31" s="141">
        <v>4911.3149999999996</v>
      </c>
      <c r="H31" s="141">
        <v>4928.9030000000002</v>
      </c>
      <c r="I31" s="141">
        <v>4796.4970000000003</v>
      </c>
      <c r="J31" s="141">
        <v>4668.692</v>
      </c>
      <c r="K31" s="141">
        <v>5012.6490000000003</v>
      </c>
      <c r="L31" s="141">
        <v>4974.2849999999999</v>
      </c>
      <c r="M31" s="141">
        <v>4994.7309999999998</v>
      </c>
      <c r="N31" s="141">
        <v>5020.7730000000001</v>
      </c>
      <c r="O31" s="141">
        <v>5040.7089999999998</v>
      </c>
      <c r="P31" s="141">
        <v>5060.1279999999997</v>
      </c>
      <c r="Q31" s="141">
        <v>5054.9409999999998</v>
      </c>
      <c r="R31" s="141">
        <v>5121.4639999999999</v>
      </c>
      <c r="S31" s="141">
        <v>5159.8069999999998</v>
      </c>
      <c r="T31" s="141">
        <v>5133.3379999999997</v>
      </c>
    </row>
    <row r="32" spans="1:20" ht="15.6" x14ac:dyDescent="0.25">
      <c r="A32" s="174" t="s">
        <v>1164</v>
      </c>
      <c r="B32" s="141">
        <v>5254.2979999999998</v>
      </c>
      <c r="C32" s="141">
        <v>5210.3239999999996</v>
      </c>
      <c r="D32" s="141">
        <v>5190.8289999999997</v>
      </c>
      <c r="E32" s="141">
        <v>5204.3760000000002</v>
      </c>
      <c r="F32" s="141">
        <v>5173.6180000000004</v>
      </c>
      <c r="G32" s="141">
        <v>5180.9880000000003</v>
      </c>
      <c r="H32" s="141">
        <v>5213.38</v>
      </c>
      <c r="I32" s="141">
        <v>5054.2160000000003</v>
      </c>
      <c r="J32" s="141">
        <v>4927.0839999999998</v>
      </c>
      <c r="K32" s="141">
        <v>5012.5050000000001</v>
      </c>
      <c r="L32" s="141">
        <v>4974.2849999999999</v>
      </c>
      <c r="M32" s="141">
        <v>4994.7309999999998</v>
      </c>
      <c r="N32" s="141">
        <v>5020.7730000000001</v>
      </c>
      <c r="O32" s="141">
        <v>5040.7089999999998</v>
      </c>
      <c r="P32" s="141">
        <v>5060.1279999999997</v>
      </c>
      <c r="Q32" s="141">
        <v>5054.9409999999998</v>
      </c>
      <c r="R32" s="141">
        <v>5121.4639999999999</v>
      </c>
      <c r="S32" s="141">
        <v>5159.8069999999998</v>
      </c>
      <c r="T32" s="141">
        <v>5133.3379999999997</v>
      </c>
    </row>
    <row r="33" spans="1:20" ht="15.6" x14ac:dyDescent="0.25">
      <c r="A33" s="172" t="s">
        <v>1165</v>
      </c>
      <c r="B33" s="141">
        <v>-314.79300000000001</v>
      </c>
      <c r="C33" s="141">
        <v>-296.99900000000002</v>
      </c>
      <c r="D33" s="141">
        <v>-295.76600000000002</v>
      </c>
      <c r="E33" s="141">
        <v>-310.22699999999998</v>
      </c>
      <c r="F33" s="141">
        <v>-281.05700000000002</v>
      </c>
      <c r="G33" s="141">
        <v>-269.673</v>
      </c>
      <c r="H33" s="141">
        <v>-284.47699999999998</v>
      </c>
      <c r="I33" s="141">
        <v>-257.71899999999999</v>
      </c>
      <c r="J33" s="141">
        <v>-258.39299999999997</v>
      </c>
      <c r="K33" s="141">
        <v>0.14399999999999999</v>
      </c>
      <c r="L33" s="141" t="s">
        <v>10</v>
      </c>
      <c r="M33" s="141" t="s">
        <v>10</v>
      </c>
      <c r="N33" s="141" t="s">
        <v>10</v>
      </c>
      <c r="O33" s="141" t="s">
        <v>10</v>
      </c>
      <c r="P33" s="141" t="s">
        <v>10</v>
      </c>
      <c r="Q33" s="141" t="s">
        <v>10</v>
      </c>
      <c r="R33" s="141" t="s">
        <v>10</v>
      </c>
      <c r="S33" s="141" t="s">
        <v>10</v>
      </c>
      <c r="T33" s="141" t="s">
        <v>10</v>
      </c>
    </row>
    <row r="34" spans="1:20" x14ac:dyDescent="0.25">
      <c r="A34" s="487" t="s">
        <v>2391</v>
      </c>
      <c r="B34" s="487" t="s">
        <v>1148</v>
      </c>
      <c r="C34" s="487" t="s">
        <v>1148</v>
      </c>
      <c r="D34" s="487" t="s">
        <v>1148</v>
      </c>
      <c r="E34" s="487" t="s">
        <v>1148</v>
      </c>
      <c r="F34" s="487" t="s">
        <v>1148</v>
      </c>
      <c r="G34" s="487" t="s">
        <v>1148</v>
      </c>
      <c r="H34" s="487" t="s">
        <v>1148</v>
      </c>
      <c r="I34" s="487" t="s">
        <v>1148</v>
      </c>
      <c r="J34" s="487" t="s">
        <v>1148</v>
      </c>
      <c r="K34" s="487" t="s">
        <v>1148</v>
      </c>
      <c r="L34" s="487" t="s">
        <v>1148</v>
      </c>
      <c r="M34" s="487" t="s">
        <v>1148</v>
      </c>
      <c r="N34" s="487" t="s">
        <v>1148</v>
      </c>
      <c r="O34" s="487" t="s">
        <v>1148</v>
      </c>
      <c r="P34" s="487" t="s">
        <v>1148</v>
      </c>
      <c r="Q34" s="487" t="s">
        <v>1148</v>
      </c>
      <c r="R34" s="487" t="s">
        <v>1148</v>
      </c>
      <c r="S34" s="487" t="s">
        <v>1148</v>
      </c>
      <c r="T34" s="487" t="s">
        <v>1148</v>
      </c>
    </row>
    <row r="35" spans="1:20" x14ac:dyDescent="0.25">
      <c r="A35" s="174" t="s">
        <v>1166</v>
      </c>
      <c r="B35" s="141">
        <v>10033.329</v>
      </c>
      <c r="C35" s="141">
        <v>9530.7800000000007</v>
      </c>
      <c r="D35" s="141">
        <v>9022.1039999999994</v>
      </c>
      <c r="E35" s="141">
        <v>8525.5910000000003</v>
      </c>
      <c r="F35" s="141">
        <v>8705.2540000000008</v>
      </c>
      <c r="G35" s="141">
        <v>8914.5949999999993</v>
      </c>
      <c r="H35" s="141">
        <v>9132.7129999999997</v>
      </c>
      <c r="I35" s="141">
        <v>8896.8389999999999</v>
      </c>
      <c r="J35" s="141">
        <v>8692.384</v>
      </c>
      <c r="K35" s="141">
        <v>8816.2440000000006</v>
      </c>
      <c r="L35" s="141">
        <v>8724.48</v>
      </c>
      <c r="M35" s="141">
        <v>8702.1270000000004</v>
      </c>
      <c r="N35" s="141">
        <v>8663.4529999999995</v>
      </c>
      <c r="O35" s="141">
        <v>8643.884</v>
      </c>
      <c r="P35" s="141">
        <v>8548.6190000000006</v>
      </c>
      <c r="Q35" s="141">
        <v>8391.2780000000002</v>
      </c>
      <c r="R35" s="141">
        <v>8287.9030000000002</v>
      </c>
      <c r="S35" s="141">
        <v>8147.732</v>
      </c>
      <c r="T35" s="141">
        <v>7905.7839999999997</v>
      </c>
    </row>
    <row r="36" spans="1:20" x14ac:dyDescent="0.25">
      <c r="A36" s="174" t="s">
        <v>1167</v>
      </c>
      <c r="B36" s="141">
        <v>30819.39</v>
      </c>
      <c r="C36" s="141">
        <v>31077.831999999999</v>
      </c>
      <c r="D36" s="141">
        <v>29720.165000000001</v>
      </c>
      <c r="E36" s="141">
        <v>28720.621999999999</v>
      </c>
      <c r="F36" s="141">
        <v>27490.35</v>
      </c>
      <c r="G36" s="141">
        <v>26758.723000000002</v>
      </c>
      <c r="H36" s="141">
        <v>25458.673999999999</v>
      </c>
      <c r="I36" s="141">
        <v>25854.173999999999</v>
      </c>
      <c r="J36" s="141">
        <v>26837.996999999999</v>
      </c>
      <c r="K36" s="141">
        <v>26394.912</v>
      </c>
      <c r="L36" s="141">
        <v>23781.88</v>
      </c>
      <c r="M36" s="141">
        <v>21068.473999999998</v>
      </c>
      <c r="N36" s="141">
        <v>18853.060000000001</v>
      </c>
      <c r="O36" s="141">
        <v>19236.740000000002</v>
      </c>
      <c r="P36" s="141">
        <v>18231.117999999999</v>
      </c>
      <c r="Q36" s="141">
        <v>17878.330000000002</v>
      </c>
      <c r="R36" s="141">
        <v>15794.405000000001</v>
      </c>
      <c r="S36" s="141">
        <v>14852.558000000001</v>
      </c>
      <c r="T36" s="141">
        <v>13905.721</v>
      </c>
    </row>
    <row r="37" spans="1:20" x14ac:dyDescent="0.25">
      <c r="A37" s="151" t="s">
        <v>1168</v>
      </c>
      <c r="B37" s="141">
        <v>45.463999999999999</v>
      </c>
      <c r="C37" s="141">
        <v>46.456000000000003</v>
      </c>
      <c r="D37" s="141">
        <v>50.42</v>
      </c>
      <c r="E37" s="141">
        <v>53.180999999999997</v>
      </c>
      <c r="F37" s="141">
        <v>56.110999999999997</v>
      </c>
      <c r="G37" s="141">
        <v>56.265999999999998</v>
      </c>
      <c r="H37" s="141">
        <v>57.110999999999997</v>
      </c>
      <c r="I37" s="141">
        <v>60.37</v>
      </c>
      <c r="J37" s="141">
        <v>58.945</v>
      </c>
      <c r="K37" s="141">
        <v>62.165999999999997</v>
      </c>
      <c r="L37" s="141">
        <v>60.027000000000001</v>
      </c>
      <c r="M37" s="141">
        <v>59.447000000000003</v>
      </c>
      <c r="N37" s="141">
        <v>62.008000000000003</v>
      </c>
      <c r="O37" s="141">
        <v>63.932000000000002</v>
      </c>
      <c r="P37" s="141">
        <v>66.462000000000003</v>
      </c>
      <c r="Q37" s="141">
        <v>68.971999999999994</v>
      </c>
      <c r="R37" s="141">
        <v>68.948999999999998</v>
      </c>
      <c r="S37" s="141">
        <v>70.759</v>
      </c>
      <c r="T37" s="141">
        <v>74.218999999999994</v>
      </c>
    </row>
    <row r="38" spans="1:20" x14ac:dyDescent="0.25">
      <c r="A38" s="153" t="s">
        <v>1169</v>
      </c>
      <c r="B38" s="141">
        <v>7.52</v>
      </c>
      <c r="C38" s="141">
        <v>8.0519999999999996</v>
      </c>
      <c r="D38" s="141">
        <v>8.6419999999999995</v>
      </c>
      <c r="E38" s="141">
        <v>9.31</v>
      </c>
      <c r="F38" s="141">
        <v>9.7560000000000002</v>
      </c>
      <c r="G38" s="141">
        <v>10.266999999999999</v>
      </c>
      <c r="H38" s="141">
        <v>10.951000000000001</v>
      </c>
      <c r="I38" s="141">
        <v>10.659000000000001</v>
      </c>
      <c r="J38" s="141">
        <v>10.573</v>
      </c>
      <c r="K38" s="141">
        <v>10.71</v>
      </c>
      <c r="L38" s="141">
        <v>9.9209999999999994</v>
      </c>
      <c r="M38" s="141">
        <v>9.4339999999999993</v>
      </c>
      <c r="N38" s="141">
        <v>9.1059999999999999</v>
      </c>
      <c r="O38" s="141">
        <v>9.36</v>
      </c>
      <c r="P38" s="141">
        <v>9.7579999999999991</v>
      </c>
      <c r="Q38" s="141">
        <v>10.263</v>
      </c>
      <c r="R38" s="141">
        <v>10.398999999999999</v>
      </c>
      <c r="S38" s="141">
        <v>10.666</v>
      </c>
      <c r="T38" s="141">
        <v>11.039</v>
      </c>
    </row>
    <row r="39" spans="1:20" x14ac:dyDescent="0.25">
      <c r="A39" s="153" t="s">
        <v>1170</v>
      </c>
      <c r="B39" s="141">
        <v>7.9950000000000001</v>
      </c>
      <c r="C39" s="141">
        <v>8.375</v>
      </c>
      <c r="D39" s="141">
        <v>8.8870000000000005</v>
      </c>
      <c r="E39" s="141">
        <v>9.6649999999999991</v>
      </c>
      <c r="F39" s="141">
        <v>9.8219999999999992</v>
      </c>
      <c r="G39" s="141">
        <v>10.205</v>
      </c>
      <c r="H39" s="141">
        <v>10.234</v>
      </c>
      <c r="I39" s="141">
        <v>11.27</v>
      </c>
      <c r="J39" s="141">
        <v>11.172000000000001</v>
      </c>
      <c r="K39" s="141">
        <v>11.868</v>
      </c>
      <c r="L39" s="141">
        <v>12.404</v>
      </c>
      <c r="M39" s="141">
        <v>13.263999999999999</v>
      </c>
      <c r="N39" s="141">
        <v>13.978</v>
      </c>
      <c r="O39" s="141">
        <v>14.862</v>
      </c>
      <c r="P39" s="141">
        <v>15.824</v>
      </c>
      <c r="Q39" s="141">
        <v>16.437000000000001</v>
      </c>
      <c r="R39" s="141">
        <v>17.422000000000001</v>
      </c>
      <c r="S39" s="141">
        <v>18.452999999999999</v>
      </c>
      <c r="T39" s="141">
        <v>19.422999999999998</v>
      </c>
    </row>
    <row r="40" spans="1:20" x14ac:dyDescent="0.25">
      <c r="A40" s="153" t="s">
        <v>1171</v>
      </c>
      <c r="B40" s="141">
        <v>29.949000000000002</v>
      </c>
      <c r="C40" s="141">
        <v>30.03</v>
      </c>
      <c r="D40" s="141">
        <v>32.890999999999998</v>
      </c>
      <c r="E40" s="141">
        <v>34.206000000000003</v>
      </c>
      <c r="F40" s="141">
        <v>36.533000000000001</v>
      </c>
      <c r="G40" s="141">
        <v>35.793999999999997</v>
      </c>
      <c r="H40" s="141">
        <v>35.926000000000002</v>
      </c>
      <c r="I40" s="141">
        <v>38.442</v>
      </c>
      <c r="J40" s="141">
        <v>37.200000000000003</v>
      </c>
      <c r="K40" s="141">
        <v>39.588000000000001</v>
      </c>
      <c r="L40" s="141">
        <v>37.701999999999998</v>
      </c>
      <c r="M40" s="141">
        <v>36.749000000000002</v>
      </c>
      <c r="N40" s="141">
        <v>38.923000000000002</v>
      </c>
      <c r="O40" s="141">
        <v>39.71</v>
      </c>
      <c r="P40" s="141">
        <v>40.880000000000003</v>
      </c>
      <c r="Q40" s="141">
        <v>42.271999999999998</v>
      </c>
      <c r="R40" s="141">
        <v>41.128</v>
      </c>
      <c r="S40" s="141">
        <v>41.639000000000003</v>
      </c>
      <c r="T40" s="141">
        <v>43.758000000000003</v>
      </c>
    </row>
    <row r="41" spans="1:20" x14ac:dyDescent="0.25">
      <c r="A41" s="151" t="s">
        <v>1172</v>
      </c>
      <c r="B41" s="141">
        <v>88402.462</v>
      </c>
      <c r="C41" s="141">
        <v>84827.22</v>
      </c>
      <c r="D41" s="141">
        <v>78098.274999999994</v>
      </c>
      <c r="E41" s="141">
        <v>86601.865999999995</v>
      </c>
      <c r="F41" s="141">
        <v>82807.165999999997</v>
      </c>
      <c r="G41" s="141">
        <v>79406.671000000002</v>
      </c>
      <c r="H41" s="141">
        <v>79903.37</v>
      </c>
      <c r="I41" s="141">
        <v>84453.93</v>
      </c>
      <c r="J41" s="141">
        <v>86622.706999999995</v>
      </c>
      <c r="K41" s="141">
        <v>81795.005000000005</v>
      </c>
      <c r="L41" s="141">
        <v>81186.991999999998</v>
      </c>
      <c r="M41" s="141">
        <v>80304.53</v>
      </c>
      <c r="N41" s="141">
        <v>76850.581000000006</v>
      </c>
      <c r="O41" s="141">
        <v>84096.872000000003</v>
      </c>
      <c r="P41" s="141">
        <v>77711.58</v>
      </c>
      <c r="Q41" s="141">
        <v>76586.763000000006</v>
      </c>
      <c r="R41" s="141">
        <v>76371.409</v>
      </c>
      <c r="S41" s="141">
        <v>65739.896999999997</v>
      </c>
      <c r="T41" s="141">
        <v>69830.904999999999</v>
      </c>
    </row>
    <row r="42" spans="1:20" x14ac:dyDescent="0.25">
      <c r="A42" s="153" t="s">
        <v>2392</v>
      </c>
      <c r="B42" s="141">
        <v>41606.449999999997</v>
      </c>
      <c r="C42" s="141">
        <v>41334.69</v>
      </c>
      <c r="D42" s="141">
        <v>39505.373</v>
      </c>
      <c r="E42" s="141">
        <v>37982.059000000001</v>
      </c>
      <c r="F42" s="141">
        <v>36937.705000000002</v>
      </c>
      <c r="G42" s="141">
        <v>36414.410000000003</v>
      </c>
      <c r="H42" s="141">
        <v>35364.906999999999</v>
      </c>
      <c r="I42" s="141">
        <v>35540.101999999999</v>
      </c>
      <c r="J42" s="141">
        <v>36340.625999999997</v>
      </c>
      <c r="K42" s="141">
        <v>36063.635999999999</v>
      </c>
      <c r="L42" s="141">
        <v>33358.906000000003</v>
      </c>
      <c r="M42" s="141">
        <v>30615.584999999999</v>
      </c>
      <c r="N42" s="141">
        <v>28351.013999999999</v>
      </c>
      <c r="O42" s="141">
        <v>28754.022000000001</v>
      </c>
      <c r="P42" s="141">
        <v>27692.704000000002</v>
      </c>
      <c r="Q42" s="141">
        <v>27202.975999999999</v>
      </c>
      <c r="R42" s="141">
        <v>24968.242999999999</v>
      </c>
      <c r="S42" s="141">
        <v>23873.914000000001</v>
      </c>
      <c r="T42" s="141">
        <v>22619.987000000001</v>
      </c>
    </row>
    <row r="43" spans="1:20" x14ac:dyDescent="0.25">
      <c r="A43" s="154" t="s">
        <v>1142</v>
      </c>
      <c r="B43" s="141">
        <v>40840.442999999999</v>
      </c>
      <c r="C43" s="141">
        <v>40597.038</v>
      </c>
      <c r="D43" s="141">
        <v>38744.646000000001</v>
      </c>
      <c r="E43" s="141">
        <v>37249.019999999997</v>
      </c>
      <c r="F43" s="141">
        <v>36200.349000000002</v>
      </c>
      <c r="G43" s="141">
        <v>35679.565000000002</v>
      </c>
      <c r="H43" s="141">
        <v>34600.385000000002</v>
      </c>
      <c r="I43" s="141">
        <v>34767.288</v>
      </c>
      <c r="J43" s="141">
        <v>35549.985999999997</v>
      </c>
      <c r="K43" s="141">
        <v>35248.747000000003</v>
      </c>
      <c r="L43" s="141">
        <v>32556.987000000001</v>
      </c>
      <c r="M43" s="141">
        <v>29821.373</v>
      </c>
      <c r="N43" s="141">
        <v>27555.047999999999</v>
      </c>
      <c r="O43" s="141">
        <v>27937.404999999999</v>
      </c>
      <c r="P43" s="141">
        <v>26852.322</v>
      </c>
      <c r="Q43" s="141">
        <v>26343.987000000001</v>
      </c>
      <c r="R43" s="141">
        <v>24156.772000000001</v>
      </c>
      <c r="S43" s="141">
        <v>23095.010999999999</v>
      </c>
      <c r="T43" s="141">
        <v>21898.356</v>
      </c>
    </row>
    <row r="44" spans="1:20" x14ac:dyDescent="0.25">
      <c r="A44" s="154" t="s">
        <v>1143</v>
      </c>
      <c r="B44" s="141">
        <v>566.03399999999999</v>
      </c>
      <c r="C44" s="141">
        <v>556.20699999999999</v>
      </c>
      <c r="D44" s="141">
        <v>550.29200000000003</v>
      </c>
      <c r="E44" s="141">
        <v>548.43100000000004</v>
      </c>
      <c r="F44" s="141">
        <v>553.14700000000005</v>
      </c>
      <c r="G44" s="141">
        <v>562.58000000000004</v>
      </c>
      <c r="H44" s="141">
        <v>580.25199999999995</v>
      </c>
      <c r="I44" s="141">
        <v>590.05899999999997</v>
      </c>
      <c r="J44" s="141">
        <v>608.79600000000005</v>
      </c>
      <c r="K44" s="141">
        <v>640.851</v>
      </c>
      <c r="L44" s="141">
        <v>612.94899999999996</v>
      </c>
      <c r="M44" s="141">
        <v>601.85</v>
      </c>
      <c r="N44" s="141">
        <v>605.78200000000004</v>
      </c>
      <c r="O44" s="141">
        <v>623.72799999999995</v>
      </c>
      <c r="P44" s="141">
        <v>642.10900000000004</v>
      </c>
      <c r="Q44" s="141">
        <v>668.07500000000005</v>
      </c>
      <c r="R44" s="141">
        <v>620.755</v>
      </c>
      <c r="S44" s="141">
        <v>572.49199999999996</v>
      </c>
      <c r="T44" s="141">
        <v>525.51300000000003</v>
      </c>
    </row>
    <row r="45" spans="1:20" x14ac:dyDescent="0.25">
      <c r="A45" s="154" t="s">
        <v>1173</v>
      </c>
      <c r="B45" s="141">
        <v>199.97200000000001</v>
      </c>
      <c r="C45" s="141">
        <v>181.44399999999999</v>
      </c>
      <c r="D45" s="141">
        <v>210.435</v>
      </c>
      <c r="E45" s="141">
        <v>184.608</v>
      </c>
      <c r="F45" s="141">
        <v>184.21</v>
      </c>
      <c r="G45" s="141">
        <v>172.26499999999999</v>
      </c>
      <c r="H45" s="141">
        <v>184.27</v>
      </c>
      <c r="I45" s="141">
        <v>182.756</v>
      </c>
      <c r="J45" s="141">
        <v>181.84299999999999</v>
      </c>
      <c r="K45" s="141">
        <v>174.03800000000001</v>
      </c>
      <c r="L45" s="141">
        <v>188.971</v>
      </c>
      <c r="M45" s="141">
        <v>192.36199999999999</v>
      </c>
      <c r="N45" s="141">
        <v>190.184</v>
      </c>
      <c r="O45" s="141">
        <v>192.88900000000001</v>
      </c>
      <c r="P45" s="141">
        <v>198.273</v>
      </c>
      <c r="Q45" s="141">
        <v>190.91499999999999</v>
      </c>
      <c r="R45" s="141">
        <v>190.715</v>
      </c>
      <c r="S45" s="141">
        <v>206.411</v>
      </c>
      <c r="T45" s="141">
        <v>196.11799999999999</v>
      </c>
    </row>
    <row r="46" spans="1:20" x14ac:dyDescent="0.25">
      <c r="A46" s="153" t="s">
        <v>2393</v>
      </c>
      <c r="B46" s="141">
        <v>46266.322</v>
      </c>
      <c r="C46" s="141">
        <v>42978.722000000002</v>
      </c>
      <c r="D46" s="141">
        <v>38090.476000000002</v>
      </c>
      <c r="E46" s="141">
        <v>48124.351999999999</v>
      </c>
      <c r="F46" s="141">
        <v>45390.99</v>
      </c>
      <c r="G46" s="141">
        <v>42525.949000000001</v>
      </c>
      <c r="H46" s="141">
        <v>44075.993999999999</v>
      </c>
      <c r="I46" s="141">
        <v>48456.724999999999</v>
      </c>
      <c r="J46" s="141">
        <v>49821.658000000003</v>
      </c>
      <c r="K46" s="141">
        <v>45257.845000000001</v>
      </c>
      <c r="L46" s="141">
        <v>47367.25</v>
      </c>
      <c r="M46" s="141">
        <v>49227.334999999999</v>
      </c>
      <c r="N46" s="141">
        <v>48028.953000000001</v>
      </c>
      <c r="O46" s="141">
        <v>54882.889000000003</v>
      </c>
      <c r="P46" s="141">
        <v>49562.747000000003</v>
      </c>
      <c r="Q46" s="141">
        <v>48927.334000000003</v>
      </c>
      <c r="R46" s="141">
        <v>50946.434999999998</v>
      </c>
      <c r="S46" s="141">
        <v>41403.237999999998</v>
      </c>
      <c r="T46" s="141">
        <v>46737.745999999999</v>
      </c>
    </row>
    <row r="47" spans="1:20" x14ac:dyDescent="0.25">
      <c r="A47" s="154" t="s">
        <v>1174</v>
      </c>
      <c r="B47" s="141">
        <v>1107.1210000000001</v>
      </c>
      <c r="C47" s="141">
        <v>1100.7619999999999</v>
      </c>
      <c r="D47" s="141">
        <v>1085.665</v>
      </c>
      <c r="E47" s="141">
        <v>1039.7919999999999</v>
      </c>
      <c r="F47" s="141">
        <v>1023.722</v>
      </c>
      <c r="G47" s="141">
        <v>1018.878</v>
      </c>
      <c r="H47" s="141">
        <v>1000.885</v>
      </c>
      <c r="I47" s="141">
        <v>999.81100000000004</v>
      </c>
      <c r="J47" s="141">
        <v>1007.18</v>
      </c>
      <c r="K47" s="141">
        <v>990.46400000000006</v>
      </c>
      <c r="L47" s="141">
        <v>972.846</v>
      </c>
      <c r="M47" s="141">
        <v>924.47699999999998</v>
      </c>
      <c r="N47" s="141">
        <v>871.68899999999996</v>
      </c>
      <c r="O47" s="141">
        <v>907.93100000000004</v>
      </c>
      <c r="P47" s="141">
        <v>895.80799999999999</v>
      </c>
      <c r="Q47" s="141">
        <v>884.50599999999997</v>
      </c>
      <c r="R47" s="141">
        <v>818.25099999999998</v>
      </c>
      <c r="S47" s="141">
        <v>833.44</v>
      </c>
      <c r="T47" s="141">
        <v>798.31899999999996</v>
      </c>
    </row>
    <row r="48" spans="1:20" x14ac:dyDescent="0.25">
      <c r="A48" s="154" t="s">
        <v>1175</v>
      </c>
      <c r="B48" s="141">
        <v>45159.201000000001</v>
      </c>
      <c r="C48" s="141">
        <v>41877.96</v>
      </c>
      <c r="D48" s="141">
        <v>37004.811000000002</v>
      </c>
      <c r="E48" s="141">
        <v>47084.56</v>
      </c>
      <c r="F48" s="141">
        <v>44367.267</v>
      </c>
      <c r="G48" s="141">
        <v>41507.071000000004</v>
      </c>
      <c r="H48" s="141">
        <v>43075.108999999997</v>
      </c>
      <c r="I48" s="141">
        <v>47456.913999999997</v>
      </c>
      <c r="J48" s="141">
        <v>48814.478999999999</v>
      </c>
      <c r="K48" s="141">
        <v>44267.381000000001</v>
      </c>
      <c r="L48" s="141">
        <v>46394.404000000002</v>
      </c>
      <c r="M48" s="141">
        <v>48302.857000000004</v>
      </c>
      <c r="N48" s="141">
        <v>47157.264000000003</v>
      </c>
      <c r="O48" s="141">
        <v>53974.957999999999</v>
      </c>
      <c r="P48" s="141">
        <v>48666.938999999998</v>
      </c>
      <c r="Q48" s="141">
        <v>48042.826999999997</v>
      </c>
      <c r="R48" s="141">
        <v>50128.182999999997</v>
      </c>
      <c r="S48" s="141">
        <v>40569.798000000003</v>
      </c>
      <c r="T48" s="141">
        <v>45939.427000000003</v>
      </c>
    </row>
    <row r="49" spans="1:20" x14ac:dyDescent="0.25">
      <c r="A49" s="153" t="s">
        <v>2394</v>
      </c>
      <c r="B49" s="141">
        <v>529.69000000000005</v>
      </c>
      <c r="C49" s="141">
        <v>513.80799999999999</v>
      </c>
      <c r="D49" s="141">
        <v>502.42700000000002</v>
      </c>
      <c r="E49" s="141">
        <v>495.45499999999998</v>
      </c>
      <c r="F49" s="141">
        <v>478.471</v>
      </c>
      <c r="G49" s="141">
        <v>466.31099999999998</v>
      </c>
      <c r="H49" s="141">
        <v>462.46899999999999</v>
      </c>
      <c r="I49" s="141">
        <v>457.10399999999998</v>
      </c>
      <c r="J49" s="141">
        <v>460.423</v>
      </c>
      <c r="K49" s="141">
        <v>473.524</v>
      </c>
      <c r="L49" s="141">
        <v>460.83600000000001</v>
      </c>
      <c r="M49" s="141">
        <v>461.61</v>
      </c>
      <c r="N49" s="141">
        <v>470.61399999999998</v>
      </c>
      <c r="O49" s="141">
        <v>459.96100000000001</v>
      </c>
      <c r="P49" s="141">
        <v>456.12900000000002</v>
      </c>
      <c r="Q49" s="141">
        <v>456.45299999999997</v>
      </c>
      <c r="R49" s="141">
        <v>456.73200000000003</v>
      </c>
      <c r="S49" s="141">
        <v>462.745</v>
      </c>
      <c r="T49" s="141">
        <v>473.17200000000003</v>
      </c>
    </row>
    <row r="50" spans="1:20" ht="15.6" x14ac:dyDescent="0.25">
      <c r="A50" s="154" t="s">
        <v>1176</v>
      </c>
      <c r="B50" s="141">
        <v>529.69000000000005</v>
      </c>
      <c r="C50" s="141">
        <v>513.80799999999999</v>
      </c>
      <c r="D50" s="141">
        <v>502.42700000000002</v>
      </c>
      <c r="E50" s="141">
        <v>495.45499999999998</v>
      </c>
      <c r="F50" s="141">
        <v>478.471</v>
      </c>
      <c r="G50" s="141">
        <v>466.31099999999998</v>
      </c>
      <c r="H50" s="141">
        <v>462.46899999999999</v>
      </c>
      <c r="I50" s="141">
        <v>457.10399999999998</v>
      </c>
      <c r="J50" s="141">
        <v>460.423</v>
      </c>
      <c r="K50" s="141">
        <v>473.524</v>
      </c>
      <c r="L50" s="141">
        <v>460.83600000000001</v>
      </c>
      <c r="M50" s="141">
        <v>461.61</v>
      </c>
      <c r="N50" s="141">
        <v>470.61399999999998</v>
      </c>
      <c r="O50" s="141">
        <v>459.96100000000001</v>
      </c>
      <c r="P50" s="141">
        <v>456.12900000000002</v>
      </c>
      <c r="Q50" s="141">
        <v>456.45299999999997</v>
      </c>
      <c r="R50" s="141">
        <v>456.73200000000003</v>
      </c>
      <c r="S50" s="141">
        <v>462.745</v>
      </c>
      <c r="T50" s="141">
        <v>473.17200000000003</v>
      </c>
    </row>
    <row r="51" spans="1:20" x14ac:dyDescent="0.25">
      <c r="A51" s="42"/>
    </row>
    <row r="52" spans="1:20" x14ac:dyDescent="0.25">
      <c r="A52" s="116" t="s">
        <v>1177</v>
      </c>
    </row>
    <row r="53" spans="1:20" x14ac:dyDescent="0.25">
      <c r="A53" s="288" t="s">
        <v>1178</v>
      </c>
    </row>
    <row r="54" spans="1:20" x14ac:dyDescent="0.25">
      <c r="A54" s="288" t="s">
        <v>1179</v>
      </c>
      <c r="B54" s="148"/>
      <c r="C54" s="148"/>
      <c r="D54" s="148"/>
      <c r="E54" s="148"/>
      <c r="F54" s="212"/>
      <c r="G54" s="148"/>
      <c r="H54" s="148"/>
      <c r="I54" s="148"/>
      <c r="J54" s="148"/>
      <c r="K54" s="148"/>
    </row>
    <row r="55" spans="1:20" x14ac:dyDescent="0.25">
      <c r="A55" s="288" t="s">
        <v>1180</v>
      </c>
    </row>
    <row r="56" spans="1:20" x14ac:dyDescent="0.25">
      <c r="A56" s="288" t="s">
        <v>1181</v>
      </c>
    </row>
    <row r="57" spans="1:20" x14ac:dyDescent="0.25">
      <c r="A57" s="288" t="s">
        <v>1182</v>
      </c>
    </row>
    <row r="58" spans="1:20" x14ac:dyDescent="0.25">
      <c r="A58" s="170"/>
    </row>
    <row r="59" spans="1:20" x14ac:dyDescent="0.25">
      <c r="A59" s="288" t="s">
        <v>1183</v>
      </c>
    </row>
    <row r="60" spans="1:20" x14ac:dyDescent="0.25">
      <c r="A60" s="116" t="s">
        <v>821</v>
      </c>
    </row>
    <row r="62" spans="1:20" x14ac:dyDescent="0.25">
      <c r="A62" s="105"/>
    </row>
    <row r="63" spans="1:20" x14ac:dyDescent="0.25">
      <c r="A63" s="105"/>
    </row>
    <row r="64" spans="1:20" x14ac:dyDescent="0.25">
      <c r="A64" s="105"/>
    </row>
  </sheetData>
  <mergeCells count="4">
    <mergeCell ref="A13:T13"/>
    <mergeCell ref="A29:T29"/>
    <mergeCell ref="A30:T30"/>
    <mergeCell ref="A34:T34"/>
  </mergeCells>
  <conditionalFormatting sqref="A5:T50">
    <cfRule type="expression" dxfId="0" priority="1">
      <formula>ISTLEER</formula>
    </cfRule>
  </conditionalFormatting>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X31"/>
  <sheetViews>
    <sheetView workbookViewId="0">
      <pane xSplit="1" ySplit="6" topLeftCell="B7" activePane="bottomRight" state="frozen"/>
      <selection pane="topRight"/>
      <selection pane="bottomLeft"/>
      <selection pane="bottomRight"/>
    </sheetView>
  </sheetViews>
  <sheetFormatPr baseColWidth="10" defaultColWidth="11.44140625" defaultRowHeight="13.2" x14ac:dyDescent="0.25"/>
  <cols>
    <col min="1" max="1" width="46.33203125" style="168" customWidth="1"/>
    <col min="2" max="72" width="21.6640625" style="149" customWidth="1"/>
    <col min="73" max="16384" width="11.44140625" style="149"/>
  </cols>
  <sheetData>
    <row r="1" spans="1:76" s="94" customFormat="1" ht="20.25" customHeight="1" x14ac:dyDescent="0.25">
      <c r="A1" s="424" t="s">
        <v>60</v>
      </c>
    </row>
    <row r="2" spans="1:76" s="94" customFormat="1" ht="44.25" customHeight="1" x14ac:dyDescent="0.25">
      <c r="A2" s="180" t="s">
        <v>2651</v>
      </c>
    </row>
    <row r="3" spans="1:76" s="413" customFormat="1" ht="13.2" customHeight="1" x14ac:dyDescent="0.3">
      <c r="A3" s="192" t="s">
        <v>2311</v>
      </c>
      <c r="B3" s="193"/>
    </row>
    <row r="4" spans="1:76" ht="15" customHeight="1" x14ac:dyDescent="0.25">
      <c r="A4" s="466" t="s">
        <v>830</v>
      </c>
      <c r="B4" s="462" t="s">
        <v>884</v>
      </c>
      <c r="C4" s="462"/>
      <c r="D4" s="462"/>
      <c r="E4" s="462"/>
      <c r="F4" s="462"/>
      <c r="G4" s="462"/>
      <c r="H4" s="462"/>
      <c r="I4" s="462"/>
      <c r="J4" s="462"/>
      <c r="K4" s="462"/>
      <c r="L4" s="462"/>
      <c r="M4" s="462"/>
      <c r="N4" s="462"/>
      <c r="O4" s="462"/>
      <c r="P4" s="462"/>
      <c r="Q4" s="462"/>
      <c r="R4" s="462"/>
      <c r="S4" s="462"/>
      <c r="T4" s="462"/>
      <c r="U4" s="462"/>
      <c r="V4" s="462"/>
      <c r="W4" s="462"/>
      <c r="X4" s="462"/>
      <c r="Y4" s="462"/>
      <c r="Z4" s="462"/>
      <c r="AA4" s="462"/>
      <c r="AB4" s="462"/>
      <c r="AC4" s="462"/>
      <c r="AD4" s="462"/>
      <c r="AE4" s="462"/>
      <c r="AF4" s="462"/>
      <c r="AG4" s="462"/>
      <c r="AH4" s="462"/>
      <c r="AI4" s="462"/>
      <c r="AJ4" s="462"/>
      <c r="AK4" s="462"/>
      <c r="AL4" s="462"/>
      <c r="AM4" s="462"/>
      <c r="AN4" s="462"/>
      <c r="AO4" s="462"/>
      <c r="AP4" s="462"/>
      <c r="AQ4" s="462"/>
      <c r="AR4" s="462"/>
      <c r="AS4" s="462"/>
      <c r="AT4" s="462"/>
      <c r="AU4" s="462"/>
      <c r="AV4" s="462"/>
      <c r="AW4" s="462"/>
      <c r="AX4" s="462"/>
      <c r="AY4" s="462"/>
      <c r="AZ4" s="462"/>
      <c r="BA4" s="462"/>
      <c r="BB4" s="462"/>
      <c r="BC4" s="462"/>
      <c r="BD4" s="462"/>
      <c r="BE4" s="462"/>
      <c r="BF4" s="462"/>
      <c r="BG4" s="462"/>
      <c r="BH4" s="462"/>
      <c r="BI4" s="462"/>
      <c r="BJ4" s="462"/>
      <c r="BK4" s="462"/>
      <c r="BL4" s="462"/>
      <c r="BM4" s="462"/>
      <c r="BN4" s="462"/>
      <c r="BO4" s="462"/>
      <c r="BP4" s="462"/>
      <c r="BQ4" s="419"/>
      <c r="BR4" s="150"/>
      <c r="BS4" s="150"/>
      <c r="BT4" s="150"/>
    </row>
    <row r="5" spans="1:76" ht="15" customHeight="1" x14ac:dyDescent="0.25">
      <c r="A5" s="474"/>
      <c r="B5" s="150" t="s">
        <v>95</v>
      </c>
      <c r="C5" s="150" t="s">
        <v>97</v>
      </c>
      <c r="D5" s="150" t="s">
        <v>98</v>
      </c>
      <c r="E5" s="150" t="s">
        <v>100</v>
      </c>
      <c r="F5" s="150" t="s">
        <v>101</v>
      </c>
      <c r="G5" s="150" t="s">
        <v>739</v>
      </c>
      <c r="H5" s="150" t="s">
        <v>741</v>
      </c>
      <c r="I5" s="150" t="s">
        <v>743</v>
      </c>
      <c r="J5" s="150" t="s">
        <v>103</v>
      </c>
      <c r="K5" s="150" t="s">
        <v>105</v>
      </c>
      <c r="L5" s="150" t="s">
        <v>106</v>
      </c>
      <c r="M5" s="150" t="s">
        <v>107</v>
      </c>
      <c r="N5" s="150" t="s">
        <v>108</v>
      </c>
      <c r="O5" s="150" t="s">
        <v>109</v>
      </c>
      <c r="P5" s="150" t="s">
        <v>110</v>
      </c>
      <c r="Q5" s="150" t="s">
        <v>751</v>
      </c>
      <c r="R5" s="150" t="s">
        <v>753</v>
      </c>
      <c r="S5" s="150" t="s">
        <v>111</v>
      </c>
      <c r="T5" s="150" t="s">
        <v>112</v>
      </c>
      <c r="U5" s="150" t="s">
        <v>113</v>
      </c>
      <c r="V5" s="150" t="s">
        <v>114</v>
      </c>
      <c r="W5" s="150" t="s">
        <v>759</v>
      </c>
      <c r="X5" s="150" t="s">
        <v>761</v>
      </c>
      <c r="Y5" s="150" t="s">
        <v>115</v>
      </c>
      <c r="Z5" s="150" t="s">
        <v>764</v>
      </c>
      <c r="AA5" s="150" t="s">
        <v>766</v>
      </c>
      <c r="AB5" s="150" t="s">
        <v>768</v>
      </c>
      <c r="AC5" s="150" t="s">
        <v>116</v>
      </c>
      <c r="AD5" s="150" t="s">
        <v>117</v>
      </c>
      <c r="AE5" s="150" t="s">
        <v>118</v>
      </c>
      <c r="AF5" s="150" t="s">
        <v>119</v>
      </c>
      <c r="AG5" s="150" t="s">
        <v>121</v>
      </c>
      <c r="AH5" s="150" t="s">
        <v>122</v>
      </c>
      <c r="AI5" s="150" t="s">
        <v>123</v>
      </c>
      <c r="AJ5" s="150" t="s">
        <v>124</v>
      </c>
      <c r="AK5" s="150" t="s">
        <v>777</v>
      </c>
      <c r="AL5" s="150" t="s">
        <v>778</v>
      </c>
      <c r="AM5" s="150" t="s">
        <v>780</v>
      </c>
      <c r="AN5" s="150" t="s">
        <v>127</v>
      </c>
      <c r="AO5" s="150" t="s">
        <v>128</v>
      </c>
      <c r="AP5" s="150" t="s">
        <v>130</v>
      </c>
      <c r="AQ5" s="150" t="s">
        <v>784</v>
      </c>
      <c r="AR5" s="150" t="s">
        <v>786</v>
      </c>
      <c r="AS5" s="150" t="s">
        <v>131</v>
      </c>
      <c r="AT5" s="150" t="s">
        <v>788</v>
      </c>
      <c r="AU5" s="150" t="s">
        <v>790</v>
      </c>
      <c r="AV5" s="150" t="s">
        <v>133</v>
      </c>
      <c r="AW5" s="150" t="s">
        <v>134</v>
      </c>
      <c r="AX5" s="150" t="s">
        <v>135</v>
      </c>
      <c r="AY5" s="150" t="s">
        <v>137</v>
      </c>
      <c r="AZ5" s="150" t="s">
        <v>139</v>
      </c>
      <c r="BA5" s="150" t="s">
        <v>794</v>
      </c>
      <c r="BB5" s="150" t="s">
        <v>796</v>
      </c>
      <c r="BC5" s="150" t="s">
        <v>141</v>
      </c>
      <c r="BD5" s="150" t="s">
        <v>143</v>
      </c>
      <c r="BE5" s="150" t="s">
        <v>145</v>
      </c>
      <c r="BF5" s="150" t="s">
        <v>146</v>
      </c>
      <c r="BG5" s="150" t="s">
        <v>148</v>
      </c>
      <c r="BH5" s="150" t="s">
        <v>150</v>
      </c>
      <c r="BI5" s="150" t="s">
        <v>152</v>
      </c>
      <c r="BJ5" s="150" t="s">
        <v>153</v>
      </c>
      <c r="BK5" s="150" t="s">
        <v>154</v>
      </c>
      <c r="BL5" s="150" t="s">
        <v>209</v>
      </c>
      <c r="BM5" s="150" t="s">
        <v>156</v>
      </c>
      <c r="BN5" s="150" t="s">
        <v>157</v>
      </c>
      <c r="BO5" s="150" t="s">
        <v>158</v>
      </c>
      <c r="BP5" s="150" t="s">
        <v>160</v>
      </c>
      <c r="BQ5" s="150" t="s">
        <v>805</v>
      </c>
      <c r="BR5" s="150" t="s">
        <v>807</v>
      </c>
      <c r="BS5" s="150" t="s">
        <v>1184</v>
      </c>
      <c r="BT5" s="150" t="s">
        <v>2606</v>
      </c>
      <c r="BU5" s="195"/>
      <c r="BV5" s="195"/>
    </row>
    <row r="6" spans="1:76" s="197" customFormat="1" ht="49.2" customHeight="1" x14ac:dyDescent="0.25">
      <c r="A6" s="467"/>
      <c r="B6" s="70" t="s">
        <v>96</v>
      </c>
      <c r="C6" s="70" t="s">
        <v>738</v>
      </c>
      <c r="D6" s="70" t="s">
        <v>99</v>
      </c>
      <c r="E6" s="70" t="s">
        <v>211</v>
      </c>
      <c r="F6" s="70" t="s">
        <v>102</v>
      </c>
      <c r="G6" s="70" t="s">
        <v>740</v>
      </c>
      <c r="H6" s="70" t="s">
        <v>742</v>
      </c>
      <c r="I6" s="70" t="s">
        <v>744</v>
      </c>
      <c r="J6" s="70" t="s">
        <v>104</v>
      </c>
      <c r="K6" s="70" t="s">
        <v>745</v>
      </c>
      <c r="L6" s="70" t="s">
        <v>746</v>
      </c>
      <c r="M6" s="70" t="s">
        <v>747</v>
      </c>
      <c r="N6" s="70" t="s">
        <v>748</v>
      </c>
      <c r="O6" s="70" t="s">
        <v>749</v>
      </c>
      <c r="P6" s="70" t="s">
        <v>750</v>
      </c>
      <c r="Q6" s="70" t="s">
        <v>752</v>
      </c>
      <c r="R6" s="70" t="s">
        <v>754</v>
      </c>
      <c r="S6" s="70" t="s">
        <v>755</v>
      </c>
      <c r="T6" s="70" t="s">
        <v>756</v>
      </c>
      <c r="U6" s="70" t="s">
        <v>757</v>
      </c>
      <c r="V6" s="70" t="s">
        <v>758</v>
      </c>
      <c r="W6" s="70" t="s">
        <v>760</v>
      </c>
      <c r="X6" s="70" t="s">
        <v>762</v>
      </c>
      <c r="Y6" s="70" t="s">
        <v>763</v>
      </c>
      <c r="Z6" s="70" t="s">
        <v>765</v>
      </c>
      <c r="AA6" s="70" t="s">
        <v>767</v>
      </c>
      <c r="AB6" s="70" t="s">
        <v>769</v>
      </c>
      <c r="AC6" s="70" t="s">
        <v>770</v>
      </c>
      <c r="AD6" s="70" t="s">
        <v>771</v>
      </c>
      <c r="AE6" s="70" t="s">
        <v>772</v>
      </c>
      <c r="AF6" s="70" t="s">
        <v>120</v>
      </c>
      <c r="AG6" s="70" t="s">
        <v>773</v>
      </c>
      <c r="AH6" s="70" t="s">
        <v>774</v>
      </c>
      <c r="AI6" s="70" t="s">
        <v>775</v>
      </c>
      <c r="AJ6" s="70" t="s">
        <v>776</v>
      </c>
      <c r="AK6" s="70" t="s">
        <v>126</v>
      </c>
      <c r="AL6" s="70" t="s">
        <v>779</v>
      </c>
      <c r="AM6" s="70" t="s">
        <v>781</v>
      </c>
      <c r="AN6" s="70" t="s">
        <v>782</v>
      </c>
      <c r="AO6" s="70" t="s">
        <v>129</v>
      </c>
      <c r="AP6" s="70" t="s">
        <v>783</v>
      </c>
      <c r="AQ6" s="70" t="s">
        <v>785</v>
      </c>
      <c r="AR6" s="70" t="s">
        <v>787</v>
      </c>
      <c r="AS6" s="70" t="s">
        <v>132</v>
      </c>
      <c r="AT6" s="70" t="s">
        <v>789</v>
      </c>
      <c r="AU6" s="70" t="s">
        <v>791</v>
      </c>
      <c r="AV6" s="70" t="s">
        <v>792</v>
      </c>
      <c r="AW6" s="70" t="s">
        <v>793</v>
      </c>
      <c r="AX6" s="70" t="s">
        <v>136</v>
      </c>
      <c r="AY6" s="70" t="s">
        <v>138</v>
      </c>
      <c r="AZ6" s="70" t="s">
        <v>140</v>
      </c>
      <c r="BA6" s="70" t="s">
        <v>795</v>
      </c>
      <c r="BB6" s="70" t="s">
        <v>797</v>
      </c>
      <c r="BC6" s="70" t="s">
        <v>142</v>
      </c>
      <c r="BD6" s="70" t="s">
        <v>144</v>
      </c>
      <c r="BE6" s="70" t="s">
        <v>798</v>
      </c>
      <c r="BF6" s="70" t="s">
        <v>147</v>
      </c>
      <c r="BG6" s="70" t="s">
        <v>149</v>
      </c>
      <c r="BH6" s="70" t="s">
        <v>151</v>
      </c>
      <c r="BI6" s="70" t="s">
        <v>799</v>
      </c>
      <c r="BJ6" s="70" t="s">
        <v>800</v>
      </c>
      <c r="BK6" s="70" t="s">
        <v>155</v>
      </c>
      <c r="BL6" s="70" t="s">
        <v>801</v>
      </c>
      <c r="BM6" s="70" t="s">
        <v>802</v>
      </c>
      <c r="BN6" s="70" t="s">
        <v>803</v>
      </c>
      <c r="BO6" s="70" t="s">
        <v>159</v>
      </c>
      <c r="BP6" s="70" t="s">
        <v>804</v>
      </c>
      <c r="BQ6" s="361" t="s">
        <v>806</v>
      </c>
      <c r="BR6" s="70" t="s">
        <v>808</v>
      </c>
      <c r="BS6" s="359" t="s">
        <v>1185</v>
      </c>
      <c r="BT6" s="358" t="s">
        <v>1186</v>
      </c>
      <c r="BU6" s="196"/>
      <c r="BV6" s="196"/>
    </row>
    <row r="7" spans="1:76" x14ac:dyDescent="0.25">
      <c r="A7" s="177" t="s">
        <v>1187</v>
      </c>
      <c r="B7" s="141">
        <v>46405.919000000002</v>
      </c>
      <c r="C7" s="141">
        <v>46335.229000000007</v>
      </c>
      <c r="D7" s="141">
        <v>2.4009999999999998</v>
      </c>
      <c r="E7" s="141">
        <v>68.290000000000006</v>
      </c>
      <c r="F7" s="141">
        <v>1304.0420000000001</v>
      </c>
      <c r="G7" s="141">
        <v>1025.1099999999999</v>
      </c>
      <c r="H7" s="141">
        <v>1.016</v>
      </c>
      <c r="I7" s="141">
        <v>277.91499999999996</v>
      </c>
      <c r="J7" s="141">
        <v>5841.5509999999995</v>
      </c>
      <c r="K7" s="141">
        <v>508.81299999999999</v>
      </c>
      <c r="L7" s="141">
        <v>27.570999999999998</v>
      </c>
      <c r="M7" s="141">
        <v>11.599</v>
      </c>
      <c r="N7" s="141">
        <v>417.56899999999996</v>
      </c>
      <c r="O7" s="141">
        <v>5.0659999999999998</v>
      </c>
      <c r="P7" s="141">
        <v>196.077</v>
      </c>
      <c r="Q7" s="141">
        <v>9.5790000000000006</v>
      </c>
      <c r="R7" s="141">
        <v>186.49799999999999</v>
      </c>
      <c r="S7" s="141">
        <v>3492.6469999999999</v>
      </c>
      <c r="T7" s="141">
        <v>65.352999999999994</v>
      </c>
      <c r="U7" s="141">
        <v>67.619</v>
      </c>
      <c r="V7" s="141">
        <v>162.251</v>
      </c>
      <c r="W7" s="141">
        <v>11.157</v>
      </c>
      <c r="X7" s="141">
        <v>151.095</v>
      </c>
      <c r="Y7" s="141">
        <v>586.23699999999985</v>
      </c>
      <c r="Z7" s="141">
        <v>463.10600000000005</v>
      </c>
      <c r="AA7" s="141">
        <v>107.033</v>
      </c>
      <c r="AB7" s="141">
        <v>16.097999999999999</v>
      </c>
      <c r="AC7" s="141">
        <v>28.427</v>
      </c>
      <c r="AD7" s="141">
        <v>49.661999999999999</v>
      </c>
      <c r="AE7" s="141">
        <v>11.099</v>
      </c>
      <c r="AF7" s="141">
        <v>43.550000000000004</v>
      </c>
      <c r="AG7" s="141">
        <v>115.869</v>
      </c>
      <c r="AH7" s="141">
        <v>13.480999999999998</v>
      </c>
      <c r="AI7" s="141">
        <v>9.4849999999999994</v>
      </c>
      <c r="AJ7" s="141">
        <v>29.176000000000002</v>
      </c>
      <c r="AK7" s="141">
        <v>9183.2580000000016</v>
      </c>
      <c r="AL7" s="141">
        <v>9152.5119999999988</v>
      </c>
      <c r="AM7" s="141">
        <v>30.745000000000005</v>
      </c>
      <c r="AN7" s="141">
        <v>9491.4050000000007</v>
      </c>
      <c r="AO7" s="141">
        <v>5389.8379999999997</v>
      </c>
      <c r="AP7" s="141">
        <v>4101.567</v>
      </c>
      <c r="AQ7" s="141">
        <v>3914.6040000000003</v>
      </c>
      <c r="AR7" s="141">
        <v>186.96299999999997</v>
      </c>
      <c r="AS7" s="141">
        <v>22.734000000000002</v>
      </c>
      <c r="AT7" s="141">
        <v>3.82</v>
      </c>
      <c r="AU7" s="141">
        <v>18.914000000000001</v>
      </c>
      <c r="AV7" s="141">
        <v>101.506</v>
      </c>
      <c r="AW7" s="141">
        <v>17.571999999999999</v>
      </c>
      <c r="AX7" s="141">
        <v>37.137</v>
      </c>
      <c r="AY7" s="141">
        <v>46.797000000000004</v>
      </c>
      <c r="AZ7" s="141">
        <v>17.84</v>
      </c>
      <c r="BA7" s="141">
        <v>1.4999999999999999E-2</v>
      </c>
      <c r="BB7" s="141">
        <v>3.3350000000000004</v>
      </c>
      <c r="BC7" s="141">
        <v>9.9000000000000005E-2</v>
      </c>
      <c r="BD7" s="141">
        <v>0.106</v>
      </c>
      <c r="BE7" s="141">
        <v>13.547999999999998</v>
      </c>
      <c r="BF7" s="141">
        <v>0.73599999999999999</v>
      </c>
      <c r="BG7" s="141">
        <v>68.984999999999999</v>
      </c>
      <c r="BH7" s="141">
        <v>24.736999999999998</v>
      </c>
      <c r="BI7" s="141">
        <v>10.641</v>
      </c>
      <c r="BJ7" s="141">
        <v>174.834</v>
      </c>
      <c r="BK7" s="141">
        <v>183.00299999999999</v>
      </c>
      <c r="BL7" s="141">
        <v>199.19499999999999</v>
      </c>
      <c r="BM7" s="141">
        <v>67.563000000000002</v>
      </c>
      <c r="BN7" s="141">
        <v>12.861000000000001</v>
      </c>
      <c r="BO7" s="141">
        <v>95.984000000000009</v>
      </c>
      <c r="BP7" s="141">
        <v>101.687</v>
      </c>
      <c r="BQ7" s="141">
        <v>73307.744999999995</v>
      </c>
      <c r="BR7" s="141">
        <v>4241.8019999999997</v>
      </c>
      <c r="BS7" s="141">
        <v>102.306</v>
      </c>
      <c r="BT7" s="141">
        <v>77651.852999999988</v>
      </c>
      <c r="BU7" s="141"/>
      <c r="BV7" s="141"/>
      <c r="BW7" s="141"/>
      <c r="BX7" s="141"/>
    </row>
    <row r="8" spans="1:76" x14ac:dyDescent="0.25">
      <c r="A8" s="153" t="s">
        <v>1141</v>
      </c>
      <c r="B8" s="141">
        <v>46342.478999999999</v>
      </c>
      <c r="C8" s="141">
        <v>46274.48</v>
      </c>
      <c r="D8" s="141">
        <v>1.1279999999999999</v>
      </c>
      <c r="E8" s="141">
        <v>66.871000000000009</v>
      </c>
      <c r="F8" s="141">
        <v>1288.9290000000001</v>
      </c>
      <c r="G8" s="141">
        <v>1014.4589999999999</v>
      </c>
      <c r="H8" s="141">
        <v>0.69699999999999995</v>
      </c>
      <c r="I8" s="141">
        <v>273.77299999999997</v>
      </c>
      <c r="J8" s="141">
        <v>4069.0640000000003</v>
      </c>
      <c r="K8" s="141">
        <v>289.96899999999999</v>
      </c>
      <c r="L8" s="141">
        <v>12.228</v>
      </c>
      <c r="M8" s="141">
        <v>4.4119999999999999</v>
      </c>
      <c r="N8" s="141">
        <v>388.13199999999995</v>
      </c>
      <c r="O8" s="141">
        <v>3.2629999999999999</v>
      </c>
      <c r="P8" s="141">
        <v>157.952</v>
      </c>
      <c r="Q8" s="141" t="s">
        <v>10</v>
      </c>
      <c r="R8" s="141">
        <v>157.952</v>
      </c>
      <c r="S8" s="141">
        <v>2243.0630000000001</v>
      </c>
      <c r="T8" s="141">
        <v>45.140999999999998</v>
      </c>
      <c r="U8" s="141">
        <v>51.27</v>
      </c>
      <c r="V8" s="141">
        <v>138.47200000000001</v>
      </c>
      <c r="W8" s="141">
        <v>6.0129999999999999</v>
      </c>
      <c r="X8" s="141">
        <v>132.459</v>
      </c>
      <c r="Y8" s="141">
        <v>518.3119999999999</v>
      </c>
      <c r="Z8" s="141">
        <v>412.53200000000004</v>
      </c>
      <c r="AA8" s="141">
        <v>95.039000000000001</v>
      </c>
      <c r="AB8" s="141">
        <v>10.741</v>
      </c>
      <c r="AC8" s="141">
        <v>17.206</v>
      </c>
      <c r="AD8" s="141">
        <v>34.774999999999999</v>
      </c>
      <c r="AE8" s="141">
        <v>7.6959999999999997</v>
      </c>
      <c r="AF8" s="141">
        <v>33.24</v>
      </c>
      <c r="AG8" s="141">
        <v>95.298999999999992</v>
      </c>
      <c r="AH8" s="141">
        <v>11.023999999999999</v>
      </c>
      <c r="AI8" s="141">
        <v>2.6190000000000002</v>
      </c>
      <c r="AJ8" s="141">
        <v>14.991000000000001</v>
      </c>
      <c r="AK8" s="141">
        <v>8819.4290000000019</v>
      </c>
      <c r="AL8" s="141">
        <v>8789.030999999999</v>
      </c>
      <c r="AM8" s="141">
        <v>30.398000000000003</v>
      </c>
      <c r="AN8" s="141">
        <v>9442.228000000001</v>
      </c>
      <c r="AO8" s="141">
        <v>5355.4809999999998</v>
      </c>
      <c r="AP8" s="141">
        <v>4086.7469999999998</v>
      </c>
      <c r="AQ8" s="141">
        <v>3914.6040000000003</v>
      </c>
      <c r="AR8" s="141">
        <v>172.14299999999997</v>
      </c>
      <c r="AS8" s="141">
        <v>6.766</v>
      </c>
      <c r="AT8" s="141">
        <v>1.8399999999999999</v>
      </c>
      <c r="AU8" s="141">
        <v>4.9260000000000002</v>
      </c>
      <c r="AV8" s="141">
        <v>11.016</v>
      </c>
      <c r="AW8" s="141">
        <v>5.117</v>
      </c>
      <c r="AX8" s="141">
        <v>5.0549999999999997</v>
      </c>
      <c r="AY8" s="141">
        <v>0.84400000000000008</v>
      </c>
      <c r="AZ8" s="141">
        <v>5.9429999999999996</v>
      </c>
      <c r="BA8" s="141" t="s">
        <v>10</v>
      </c>
      <c r="BB8" s="141">
        <v>6.3E-2</v>
      </c>
      <c r="BC8" s="141" t="s">
        <v>10</v>
      </c>
      <c r="BD8" s="141">
        <v>7.0999999999999994E-2</v>
      </c>
      <c r="BE8" s="141">
        <v>5.7479999999999993</v>
      </c>
      <c r="BF8" s="141">
        <v>6.0999999999999999E-2</v>
      </c>
      <c r="BG8" s="141">
        <v>4.5160000000000009</v>
      </c>
      <c r="BH8" s="141">
        <v>4.1890000000000001</v>
      </c>
      <c r="BI8" s="141">
        <v>0.45700000000000002</v>
      </c>
      <c r="BJ8" s="141">
        <v>117.104</v>
      </c>
      <c r="BK8" s="141">
        <v>89.435999999999993</v>
      </c>
      <c r="BL8" s="141">
        <v>176.227</v>
      </c>
      <c r="BM8" s="141" t="s">
        <v>10</v>
      </c>
      <c r="BN8" s="141">
        <v>2.0209999999999999</v>
      </c>
      <c r="BO8" s="141">
        <v>9.0190000000000001</v>
      </c>
      <c r="BP8" s="141">
        <v>37.574999999999996</v>
      </c>
      <c r="BQ8" s="141">
        <v>70426.398000000016</v>
      </c>
      <c r="BR8" s="141">
        <v>633.97900000000004</v>
      </c>
      <c r="BS8" s="141" t="s">
        <v>249</v>
      </c>
      <c r="BT8" s="141">
        <v>71060.377000000008</v>
      </c>
      <c r="BU8" s="141"/>
      <c r="BV8" s="141"/>
      <c r="BW8" s="141"/>
      <c r="BX8" s="141"/>
    </row>
    <row r="9" spans="1:76" x14ac:dyDescent="0.25">
      <c r="A9" s="154" t="s">
        <v>1142</v>
      </c>
      <c r="B9" s="141">
        <v>322.61500000000001</v>
      </c>
      <c r="C9" s="141">
        <v>262.46199999999999</v>
      </c>
      <c r="D9" s="141">
        <v>0.38600000000000001</v>
      </c>
      <c r="E9" s="141">
        <v>59.768000000000001</v>
      </c>
      <c r="F9" s="141">
        <v>242.89400000000001</v>
      </c>
      <c r="G9" s="141">
        <v>44.122</v>
      </c>
      <c r="H9" s="141" t="s">
        <v>10</v>
      </c>
      <c r="I9" s="141">
        <v>198.77199999999999</v>
      </c>
      <c r="J9" s="141">
        <v>3333.2020000000002</v>
      </c>
      <c r="K9" s="141">
        <v>134.256</v>
      </c>
      <c r="L9" s="141">
        <v>4.7839999999999998</v>
      </c>
      <c r="M9" s="141">
        <v>2.0590000000000002</v>
      </c>
      <c r="N9" s="141">
        <v>335.67599999999999</v>
      </c>
      <c r="O9" s="141">
        <v>0.25</v>
      </c>
      <c r="P9" s="141">
        <v>89.62</v>
      </c>
      <c r="Q9" s="141" t="s">
        <v>10</v>
      </c>
      <c r="R9" s="141">
        <v>89.62</v>
      </c>
      <c r="S9" s="141">
        <v>2075.5970000000002</v>
      </c>
      <c r="T9" s="141">
        <v>29.324000000000002</v>
      </c>
      <c r="U9" s="141">
        <v>23.786000000000001</v>
      </c>
      <c r="V9" s="141">
        <v>73.92</v>
      </c>
      <c r="W9" s="141">
        <v>2.673</v>
      </c>
      <c r="X9" s="141">
        <v>71.247</v>
      </c>
      <c r="Y9" s="141">
        <v>450.46</v>
      </c>
      <c r="Z9" s="141">
        <v>364.58199999999999</v>
      </c>
      <c r="AA9" s="141">
        <v>77.850999999999999</v>
      </c>
      <c r="AB9" s="141">
        <v>8.0269999999999992</v>
      </c>
      <c r="AC9" s="141">
        <v>6.5289999999999999</v>
      </c>
      <c r="AD9" s="141">
        <v>9.3949999999999996</v>
      </c>
      <c r="AE9" s="141">
        <v>2.694</v>
      </c>
      <c r="AF9" s="141">
        <v>14.701000000000001</v>
      </c>
      <c r="AG9" s="141">
        <v>76.911000000000001</v>
      </c>
      <c r="AH9" s="141">
        <v>0.20100000000000001</v>
      </c>
      <c r="AI9" s="141">
        <v>0.41799999999999998</v>
      </c>
      <c r="AJ9" s="141">
        <v>2.621</v>
      </c>
      <c r="AK9" s="141">
        <v>8586.8330000000005</v>
      </c>
      <c r="AL9" s="141">
        <v>8556.8760000000002</v>
      </c>
      <c r="AM9" s="141">
        <v>29.957000000000001</v>
      </c>
      <c r="AN9" s="141">
        <v>2509.9520000000002</v>
      </c>
      <c r="AO9" s="141">
        <v>1576.463</v>
      </c>
      <c r="AP9" s="141">
        <v>933.48899999999992</v>
      </c>
      <c r="AQ9" s="141">
        <v>780.99699999999996</v>
      </c>
      <c r="AR9" s="141">
        <v>152.49199999999999</v>
      </c>
      <c r="AS9" s="141">
        <v>1.917</v>
      </c>
      <c r="AT9" s="141">
        <v>0.73699999999999999</v>
      </c>
      <c r="AU9" s="141">
        <v>1.18</v>
      </c>
      <c r="AV9" s="141">
        <v>0.90200000000000002</v>
      </c>
      <c r="AW9" s="141">
        <v>0.104</v>
      </c>
      <c r="AX9" s="141">
        <v>0.64</v>
      </c>
      <c r="AY9" s="141">
        <v>0.158</v>
      </c>
      <c r="AZ9" s="141">
        <v>0.36399999999999999</v>
      </c>
      <c r="BA9" s="141" t="s">
        <v>10</v>
      </c>
      <c r="BB9" s="141" t="s">
        <v>10</v>
      </c>
      <c r="BC9" s="141" t="s">
        <v>10</v>
      </c>
      <c r="BD9" s="141" t="s">
        <v>10</v>
      </c>
      <c r="BE9" s="141">
        <v>0.36399999999999999</v>
      </c>
      <c r="BF9" s="141" t="s">
        <v>10</v>
      </c>
      <c r="BG9" s="141">
        <v>0.66600000000000004</v>
      </c>
      <c r="BH9" s="141" t="s">
        <v>10</v>
      </c>
      <c r="BI9" s="141" t="s">
        <v>10</v>
      </c>
      <c r="BJ9" s="141">
        <v>97.253</v>
      </c>
      <c r="BK9" s="141">
        <v>52.546999999999997</v>
      </c>
      <c r="BL9" s="141">
        <v>172.56700000000001</v>
      </c>
      <c r="BM9" s="141" t="s">
        <v>10</v>
      </c>
      <c r="BN9" s="141">
        <v>1.56</v>
      </c>
      <c r="BO9" s="141">
        <v>0.32100000000000001</v>
      </c>
      <c r="BP9" s="141">
        <v>5.266</v>
      </c>
      <c r="BQ9" s="141">
        <v>15328.859</v>
      </c>
      <c r="BR9" s="141" t="s">
        <v>10</v>
      </c>
      <c r="BS9" s="141" t="s">
        <v>249</v>
      </c>
      <c r="BT9" s="141">
        <v>15328.858999999997</v>
      </c>
      <c r="BU9" s="141"/>
      <c r="BV9" s="141"/>
      <c r="BW9" s="141"/>
      <c r="BX9" s="141"/>
    </row>
    <row r="10" spans="1:76" x14ac:dyDescent="0.25">
      <c r="A10" s="154" t="s">
        <v>1143</v>
      </c>
      <c r="B10" s="141">
        <v>742.19600000000003</v>
      </c>
      <c r="C10" s="141">
        <v>734.65800000000002</v>
      </c>
      <c r="D10" s="141">
        <v>0.73599999999999999</v>
      </c>
      <c r="E10" s="141">
        <v>6.8010000000000002</v>
      </c>
      <c r="F10" s="141">
        <v>1037.5150000000001</v>
      </c>
      <c r="G10" s="141">
        <v>970.33699999999999</v>
      </c>
      <c r="H10" s="141">
        <v>0.69699999999999995</v>
      </c>
      <c r="I10" s="141">
        <v>66.481000000000009</v>
      </c>
      <c r="J10" s="141">
        <v>706.88599999999997</v>
      </c>
      <c r="K10" s="141">
        <v>152.09100000000001</v>
      </c>
      <c r="L10" s="141">
        <v>7.375</v>
      </c>
      <c r="M10" s="141">
        <v>1.9790000000000001</v>
      </c>
      <c r="N10" s="141">
        <v>51.686</v>
      </c>
      <c r="O10" s="141">
        <v>3.0110000000000001</v>
      </c>
      <c r="P10" s="141">
        <v>68.087000000000003</v>
      </c>
      <c r="Q10" s="141" t="s">
        <v>10</v>
      </c>
      <c r="R10" s="141">
        <v>68.087000000000003</v>
      </c>
      <c r="S10" s="141">
        <v>155.25200000000001</v>
      </c>
      <c r="T10" s="141">
        <v>15.760999999999999</v>
      </c>
      <c r="U10" s="141">
        <v>27.34</v>
      </c>
      <c r="V10" s="141">
        <v>57.825000000000003</v>
      </c>
      <c r="W10" s="141">
        <v>3.3039999999999998</v>
      </c>
      <c r="X10" s="141">
        <v>54.520999999999994</v>
      </c>
      <c r="Y10" s="141">
        <v>64.572000000000003</v>
      </c>
      <c r="Z10" s="141">
        <v>45.785000000000004</v>
      </c>
      <c r="AA10" s="141">
        <v>16.135999999999999</v>
      </c>
      <c r="AB10" s="141">
        <v>2.6509999999999998</v>
      </c>
      <c r="AC10" s="141">
        <v>10.643000000000001</v>
      </c>
      <c r="AD10" s="141">
        <v>25.356999999999999</v>
      </c>
      <c r="AE10" s="141">
        <v>4.9980000000000002</v>
      </c>
      <c r="AF10" s="141">
        <v>18.396999999999998</v>
      </c>
      <c r="AG10" s="141">
        <v>17.231000000000002</v>
      </c>
      <c r="AH10" s="141">
        <v>10.821999999999999</v>
      </c>
      <c r="AI10" s="141">
        <v>2.0910000000000002</v>
      </c>
      <c r="AJ10" s="141">
        <v>12.368</v>
      </c>
      <c r="AK10" s="141">
        <v>64.290000000000006</v>
      </c>
      <c r="AL10" s="141">
        <v>63.852999999999994</v>
      </c>
      <c r="AM10" s="141">
        <v>0.437</v>
      </c>
      <c r="AN10" s="141">
        <v>4578.5240000000003</v>
      </c>
      <c r="AO10" s="141">
        <v>3779.018</v>
      </c>
      <c r="AP10" s="141">
        <v>799.50599999999997</v>
      </c>
      <c r="AQ10" s="141">
        <v>780.99699999999996</v>
      </c>
      <c r="AR10" s="141">
        <v>18.509</v>
      </c>
      <c r="AS10" s="141">
        <v>4.4850000000000003</v>
      </c>
      <c r="AT10" s="141">
        <v>1.0859999999999999</v>
      </c>
      <c r="AU10" s="141">
        <v>3.399</v>
      </c>
      <c r="AV10" s="141">
        <v>9.4120000000000008</v>
      </c>
      <c r="AW10" s="141">
        <v>5.0039999999999996</v>
      </c>
      <c r="AX10" s="141">
        <v>3.76</v>
      </c>
      <c r="AY10" s="141">
        <v>0.64800000000000002</v>
      </c>
      <c r="AZ10" s="141">
        <v>3.9550000000000001</v>
      </c>
      <c r="BA10" s="141" t="s">
        <v>10</v>
      </c>
      <c r="BB10" s="141">
        <v>6.2E-2</v>
      </c>
      <c r="BC10" s="141" t="s">
        <v>10</v>
      </c>
      <c r="BD10" s="141" t="s">
        <v>10</v>
      </c>
      <c r="BE10" s="141">
        <v>3.8319999999999999</v>
      </c>
      <c r="BF10" s="141">
        <v>6.0999999999999999E-2</v>
      </c>
      <c r="BG10" s="141">
        <v>3.7770000000000001</v>
      </c>
      <c r="BH10" s="141">
        <v>4.18</v>
      </c>
      <c r="BI10" s="141">
        <v>0.443</v>
      </c>
      <c r="BJ10" s="141">
        <v>19.846</v>
      </c>
      <c r="BK10" s="141">
        <v>35.506</v>
      </c>
      <c r="BL10" s="141">
        <v>3.617</v>
      </c>
      <c r="BM10" s="141" t="s">
        <v>10</v>
      </c>
      <c r="BN10" s="141">
        <v>0.41</v>
      </c>
      <c r="BO10" s="141">
        <v>8.5890000000000004</v>
      </c>
      <c r="BP10" s="141">
        <v>31.64</v>
      </c>
      <c r="BQ10" s="141">
        <v>7255.2710000000006</v>
      </c>
      <c r="BR10" s="141">
        <v>280.73899999999998</v>
      </c>
      <c r="BS10" s="141" t="s">
        <v>249</v>
      </c>
      <c r="BT10" s="141">
        <v>7536.0100000000011</v>
      </c>
      <c r="BU10" s="141"/>
      <c r="BV10" s="141"/>
      <c r="BW10" s="141"/>
      <c r="BX10" s="141"/>
    </row>
    <row r="11" spans="1:76" ht="15.6" x14ac:dyDescent="0.25">
      <c r="A11" s="154" t="s">
        <v>2361</v>
      </c>
      <c r="B11" s="141">
        <v>45267.807999999997</v>
      </c>
      <c r="C11" s="141">
        <v>45267.807999999997</v>
      </c>
      <c r="D11" s="141" t="s">
        <v>402</v>
      </c>
      <c r="E11" s="141" t="s">
        <v>402</v>
      </c>
      <c r="F11" s="141" t="s">
        <v>402</v>
      </c>
      <c r="G11" s="141" t="s">
        <v>402</v>
      </c>
      <c r="H11" s="141" t="s">
        <v>402</v>
      </c>
      <c r="I11" s="141" t="s">
        <v>402</v>
      </c>
      <c r="J11" s="141" t="s">
        <v>402</v>
      </c>
      <c r="K11" s="141" t="s">
        <v>402</v>
      </c>
      <c r="L11" s="141" t="s">
        <v>402</v>
      </c>
      <c r="M11" s="141" t="s">
        <v>402</v>
      </c>
      <c r="N11" s="141" t="s">
        <v>402</v>
      </c>
      <c r="O11" s="141" t="s">
        <v>402</v>
      </c>
      <c r="P11" s="141" t="s">
        <v>402</v>
      </c>
      <c r="Q11" s="141" t="s">
        <v>402</v>
      </c>
      <c r="R11" s="141" t="s">
        <v>402</v>
      </c>
      <c r="S11" s="141" t="s">
        <v>402</v>
      </c>
      <c r="T11" s="141" t="s">
        <v>402</v>
      </c>
      <c r="U11" s="141" t="s">
        <v>402</v>
      </c>
      <c r="V11" s="141" t="s">
        <v>402</v>
      </c>
      <c r="W11" s="141" t="s">
        <v>402</v>
      </c>
      <c r="X11" s="141" t="s">
        <v>402</v>
      </c>
      <c r="Y11" s="141" t="s">
        <v>402</v>
      </c>
      <c r="Z11" s="141" t="s">
        <v>402</v>
      </c>
      <c r="AA11" s="141" t="s">
        <v>402</v>
      </c>
      <c r="AB11" s="141" t="s">
        <v>402</v>
      </c>
      <c r="AC11" s="141" t="s">
        <v>402</v>
      </c>
      <c r="AD11" s="141" t="s">
        <v>402</v>
      </c>
      <c r="AE11" s="141" t="s">
        <v>402</v>
      </c>
      <c r="AF11" s="141" t="s">
        <v>402</v>
      </c>
      <c r="AG11" s="141" t="s">
        <v>402</v>
      </c>
      <c r="AH11" s="141" t="s">
        <v>402</v>
      </c>
      <c r="AI11" s="141" t="s">
        <v>402</v>
      </c>
      <c r="AJ11" s="141" t="s">
        <v>402</v>
      </c>
      <c r="AK11" s="141" t="s">
        <v>402</v>
      </c>
      <c r="AL11" s="141" t="s">
        <v>402</v>
      </c>
      <c r="AM11" s="141" t="s">
        <v>402</v>
      </c>
      <c r="AN11" s="141" t="s">
        <v>402</v>
      </c>
      <c r="AO11" s="141" t="s">
        <v>402</v>
      </c>
      <c r="AP11" s="141" t="s">
        <v>402</v>
      </c>
      <c r="AQ11" s="141" t="s">
        <v>402</v>
      </c>
      <c r="AR11" s="141" t="s">
        <v>402</v>
      </c>
      <c r="AS11" s="141" t="s">
        <v>402</v>
      </c>
      <c r="AT11" s="141" t="s">
        <v>402</v>
      </c>
      <c r="AU11" s="141" t="s">
        <v>402</v>
      </c>
      <c r="AV11" s="141" t="s">
        <v>402</v>
      </c>
      <c r="AW11" s="141" t="s">
        <v>402</v>
      </c>
      <c r="AX11" s="141" t="s">
        <v>402</v>
      </c>
      <c r="AY11" s="141" t="s">
        <v>402</v>
      </c>
      <c r="AZ11" s="141" t="s">
        <v>402</v>
      </c>
      <c r="BA11" s="141" t="s">
        <v>402</v>
      </c>
      <c r="BB11" s="141" t="s">
        <v>402</v>
      </c>
      <c r="BC11" s="141" t="s">
        <v>402</v>
      </c>
      <c r="BD11" s="141" t="s">
        <v>402</v>
      </c>
      <c r="BE11" s="141" t="s">
        <v>402</v>
      </c>
      <c r="BF11" s="141" t="s">
        <v>402</v>
      </c>
      <c r="BG11" s="141" t="s">
        <v>402</v>
      </c>
      <c r="BH11" s="141" t="s">
        <v>402</v>
      </c>
      <c r="BI11" s="141" t="s">
        <v>402</v>
      </c>
      <c r="BJ11" s="141" t="s">
        <v>402</v>
      </c>
      <c r="BK11" s="141" t="s">
        <v>402</v>
      </c>
      <c r="BL11" s="141" t="s">
        <v>402</v>
      </c>
      <c r="BM11" s="141" t="s">
        <v>402</v>
      </c>
      <c r="BN11" s="141" t="s">
        <v>402</v>
      </c>
      <c r="BO11" s="141" t="s">
        <v>402</v>
      </c>
      <c r="BP11" s="141" t="s">
        <v>402</v>
      </c>
      <c r="BQ11" s="141">
        <v>45267.807999999997</v>
      </c>
      <c r="BR11" s="141" t="s">
        <v>402</v>
      </c>
      <c r="BS11" s="141" t="s">
        <v>249</v>
      </c>
      <c r="BT11" s="141">
        <v>45267.807999999997</v>
      </c>
      <c r="BU11" s="141"/>
      <c r="BV11" s="141"/>
      <c r="BW11" s="141"/>
      <c r="BX11" s="141"/>
    </row>
    <row r="12" spans="1:76" x14ac:dyDescent="0.25">
      <c r="A12" s="154" t="s">
        <v>268</v>
      </c>
      <c r="B12" s="141">
        <v>9.7609999999999992</v>
      </c>
      <c r="C12" s="141">
        <v>9.4529999999999994</v>
      </c>
      <c r="D12" s="141">
        <v>6.0000000000000001E-3</v>
      </c>
      <c r="E12" s="141">
        <v>0.30199999999999999</v>
      </c>
      <c r="F12" s="141">
        <v>8.44</v>
      </c>
      <c r="G12" s="141" t="s">
        <v>10</v>
      </c>
      <c r="H12" s="141" t="s">
        <v>10</v>
      </c>
      <c r="I12" s="141">
        <v>8.44</v>
      </c>
      <c r="J12" s="141">
        <v>27.420999999999999</v>
      </c>
      <c r="K12" s="141">
        <v>2.0669999999999997</v>
      </c>
      <c r="L12" s="141">
        <v>6.9000000000000006E-2</v>
      </c>
      <c r="M12" s="141">
        <v>0.374</v>
      </c>
      <c r="N12" s="141">
        <v>0.77</v>
      </c>
      <c r="O12" s="141">
        <v>2E-3</v>
      </c>
      <c r="P12" s="141">
        <v>0.245</v>
      </c>
      <c r="Q12" s="141" t="s">
        <v>10</v>
      </c>
      <c r="R12" s="141">
        <v>0.245</v>
      </c>
      <c r="S12" s="141">
        <v>12.214</v>
      </c>
      <c r="T12" s="141">
        <v>5.6000000000000001E-2</v>
      </c>
      <c r="U12" s="141">
        <v>0.14399999999999999</v>
      </c>
      <c r="V12" s="141">
        <v>6.7270000000000003</v>
      </c>
      <c r="W12" s="141">
        <v>3.5999999999999997E-2</v>
      </c>
      <c r="X12" s="141">
        <v>6.6910000000000007</v>
      </c>
      <c r="Y12" s="141">
        <v>3.28</v>
      </c>
      <c r="Z12" s="141">
        <v>2.165</v>
      </c>
      <c r="AA12" s="141">
        <v>1.052</v>
      </c>
      <c r="AB12" s="141">
        <v>6.3E-2</v>
      </c>
      <c r="AC12" s="141">
        <v>3.4000000000000002E-2</v>
      </c>
      <c r="AD12" s="141">
        <v>2.3E-2</v>
      </c>
      <c r="AE12" s="141">
        <v>4.0000000000000001E-3</v>
      </c>
      <c r="AF12" s="141">
        <v>0.14199999999999999</v>
      </c>
      <c r="AG12" s="141">
        <v>1.157</v>
      </c>
      <c r="AH12" s="141">
        <v>1E-3</v>
      </c>
      <c r="AI12" s="141">
        <v>0.11</v>
      </c>
      <c r="AJ12" s="141">
        <v>2E-3</v>
      </c>
      <c r="AK12" s="141">
        <v>0.68300000000000005</v>
      </c>
      <c r="AL12" s="141">
        <v>0.67900000000000005</v>
      </c>
      <c r="AM12" s="141">
        <v>4.0000000000000001E-3</v>
      </c>
      <c r="AN12" s="141">
        <v>2353.752</v>
      </c>
      <c r="AO12" s="141" t="s">
        <v>10</v>
      </c>
      <c r="AP12" s="141">
        <v>2353.752</v>
      </c>
      <c r="AQ12" s="141">
        <v>2352.61</v>
      </c>
      <c r="AR12" s="141">
        <v>1.1419999999999999</v>
      </c>
      <c r="AS12" s="141">
        <v>0.36399999999999999</v>
      </c>
      <c r="AT12" s="141">
        <v>1.7000000000000001E-2</v>
      </c>
      <c r="AU12" s="141">
        <v>0.34699999999999998</v>
      </c>
      <c r="AV12" s="141">
        <v>0.23100000000000001</v>
      </c>
      <c r="AW12" s="141">
        <v>8.9999999999999993E-3</v>
      </c>
      <c r="AX12" s="141">
        <v>0.184</v>
      </c>
      <c r="AY12" s="141">
        <v>3.7999999999999999E-2</v>
      </c>
      <c r="AZ12" s="141">
        <v>1.6240000000000001</v>
      </c>
      <c r="BA12" s="141" t="s">
        <v>10</v>
      </c>
      <c r="BB12" s="141">
        <v>1E-3</v>
      </c>
      <c r="BC12" s="141" t="s">
        <v>10</v>
      </c>
      <c r="BD12" s="141">
        <v>7.0999999999999994E-2</v>
      </c>
      <c r="BE12" s="141">
        <v>1.552</v>
      </c>
      <c r="BF12" s="141" t="s">
        <v>10</v>
      </c>
      <c r="BG12" s="141">
        <v>7.0000000000000007E-2</v>
      </c>
      <c r="BH12" s="141">
        <v>8.9999999999999993E-3</v>
      </c>
      <c r="BI12" s="141">
        <v>1.4E-2</v>
      </c>
      <c r="BJ12" s="141">
        <v>5.0000000000000001E-3</v>
      </c>
      <c r="BK12" s="141">
        <v>0.76100000000000001</v>
      </c>
      <c r="BL12" s="141">
        <v>4.2999999999999997E-2</v>
      </c>
      <c r="BM12" s="141" t="s">
        <v>10</v>
      </c>
      <c r="BN12" s="141">
        <v>5.0999999999999997E-2</v>
      </c>
      <c r="BO12" s="141">
        <v>0.108</v>
      </c>
      <c r="BP12" s="141">
        <v>0.57900000000000007</v>
      </c>
      <c r="BQ12" s="141">
        <v>2403.9160000000006</v>
      </c>
      <c r="BR12" s="141">
        <v>353.24</v>
      </c>
      <c r="BS12" s="141" t="s">
        <v>249</v>
      </c>
      <c r="BT12" s="141">
        <v>2757.1559999999999</v>
      </c>
      <c r="BU12" s="141"/>
      <c r="BV12" s="141"/>
      <c r="BW12" s="141"/>
      <c r="BX12" s="141"/>
    </row>
    <row r="13" spans="1:76" x14ac:dyDescent="0.25">
      <c r="A13" s="174" t="s">
        <v>1146</v>
      </c>
      <c r="B13" s="141">
        <v>9.9000000000000005E-2</v>
      </c>
      <c r="C13" s="141">
        <v>9.9000000000000005E-2</v>
      </c>
      <c r="D13" s="141" t="s">
        <v>10</v>
      </c>
      <c r="E13" s="141" t="s">
        <v>10</v>
      </c>
      <c r="F13" s="141">
        <v>0.08</v>
      </c>
      <c r="G13" s="141" t="s">
        <v>10</v>
      </c>
      <c r="H13" s="141" t="s">
        <v>10</v>
      </c>
      <c r="I13" s="141">
        <v>0.08</v>
      </c>
      <c r="J13" s="141">
        <v>1.5549999999999999</v>
      </c>
      <c r="K13" s="141">
        <v>1.5549999999999999</v>
      </c>
      <c r="L13" s="141" t="s">
        <v>10</v>
      </c>
      <c r="M13" s="141" t="s">
        <v>10</v>
      </c>
      <c r="N13" s="141" t="s">
        <v>10</v>
      </c>
      <c r="O13" s="141" t="s">
        <v>10</v>
      </c>
      <c r="P13" s="141" t="s">
        <v>10</v>
      </c>
      <c r="Q13" s="141" t="s">
        <v>10</v>
      </c>
      <c r="R13" s="141" t="s">
        <v>10</v>
      </c>
      <c r="S13" s="141" t="s">
        <v>10</v>
      </c>
      <c r="T13" s="141" t="s">
        <v>10</v>
      </c>
      <c r="U13" s="141" t="s">
        <v>10</v>
      </c>
      <c r="V13" s="141" t="s">
        <v>10</v>
      </c>
      <c r="W13" s="141" t="s">
        <v>10</v>
      </c>
      <c r="X13" s="141" t="s">
        <v>10</v>
      </c>
      <c r="Y13" s="141" t="s">
        <v>10</v>
      </c>
      <c r="Z13" s="141" t="s">
        <v>10</v>
      </c>
      <c r="AA13" s="141" t="s">
        <v>10</v>
      </c>
      <c r="AB13" s="141" t="s">
        <v>10</v>
      </c>
      <c r="AC13" s="141" t="s">
        <v>10</v>
      </c>
      <c r="AD13" s="141" t="s">
        <v>10</v>
      </c>
      <c r="AE13" s="141" t="s">
        <v>10</v>
      </c>
      <c r="AF13" s="141" t="s">
        <v>10</v>
      </c>
      <c r="AG13" s="141" t="s">
        <v>10</v>
      </c>
      <c r="AH13" s="141" t="s">
        <v>10</v>
      </c>
      <c r="AI13" s="141" t="s">
        <v>10</v>
      </c>
      <c r="AJ13" s="141" t="s">
        <v>10</v>
      </c>
      <c r="AK13" s="141">
        <v>167.62299999999999</v>
      </c>
      <c r="AL13" s="141">
        <v>167.62299999999999</v>
      </c>
      <c r="AM13" s="141" t="s">
        <v>10</v>
      </c>
      <c r="AN13" s="141" t="s">
        <v>10</v>
      </c>
      <c r="AO13" s="141" t="s">
        <v>10</v>
      </c>
      <c r="AP13" s="141" t="s">
        <v>10</v>
      </c>
      <c r="AQ13" s="141" t="s">
        <v>10</v>
      </c>
      <c r="AR13" s="141" t="s">
        <v>10</v>
      </c>
      <c r="AS13" s="141" t="s">
        <v>10</v>
      </c>
      <c r="AT13" s="141" t="s">
        <v>10</v>
      </c>
      <c r="AU13" s="141" t="s">
        <v>10</v>
      </c>
      <c r="AV13" s="141">
        <v>0.47099999999999997</v>
      </c>
      <c r="AW13" s="141" t="s">
        <v>10</v>
      </c>
      <c r="AX13" s="141">
        <v>0.47099999999999997</v>
      </c>
      <c r="AY13" s="141" t="s">
        <v>10</v>
      </c>
      <c r="AZ13" s="141" t="s">
        <v>10</v>
      </c>
      <c r="BA13" s="141" t="s">
        <v>10</v>
      </c>
      <c r="BB13" s="141" t="s">
        <v>10</v>
      </c>
      <c r="BC13" s="141" t="s">
        <v>10</v>
      </c>
      <c r="BD13" s="141" t="s">
        <v>10</v>
      </c>
      <c r="BE13" s="141" t="s">
        <v>10</v>
      </c>
      <c r="BF13" s="141" t="s">
        <v>10</v>
      </c>
      <c r="BG13" s="141">
        <v>3.0000000000000001E-3</v>
      </c>
      <c r="BH13" s="141" t="s">
        <v>10</v>
      </c>
      <c r="BI13" s="141" t="s">
        <v>10</v>
      </c>
      <c r="BJ13" s="141" t="s">
        <v>10</v>
      </c>
      <c r="BK13" s="141">
        <v>0.622</v>
      </c>
      <c r="BL13" s="141" t="s">
        <v>10</v>
      </c>
      <c r="BM13" s="141" t="s">
        <v>10</v>
      </c>
      <c r="BN13" s="141" t="s">
        <v>10</v>
      </c>
      <c r="BO13" s="141">
        <v>1E-3</v>
      </c>
      <c r="BP13" s="141">
        <v>0.09</v>
      </c>
      <c r="BQ13" s="141">
        <v>170.54399999999998</v>
      </c>
      <c r="BR13" s="141" t="s">
        <v>10</v>
      </c>
      <c r="BS13" s="141" t="s">
        <v>249</v>
      </c>
      <c r="BT13" s="141">
        <v>170.54400000000001</v>
      </c>
      <c r="BV13" s="141"/>
      <c r="BW13" s="141"/>
      <c r="BX13" s="141"/>
    </row>
    <row r="14" spans="1:76" x14ac:dyDescent="0.25">
      <c r="A14" s="172" t="s">
        <v>1153</v>
      </c>
      <c r="B14" s="141">
        <v>63.44</v>
      </c>
      <c r="C14" s="141">
        <v>60.749000000000002</v>
      </c>
      <c r="D14" s="141">
        <v>1.2729999999999999</v>
      </c>
      <c r="E14" s="141">
        <v>1.419</v>
      </c>
      <c r="F14" s="141">
        <v>15.113</v>
      </c>
      <c r="G14" s="141">
        <v>10.651</v>
      </c>
      <c r="H14" s="141">
        <v>0.31900000000000001</v>
      </c>
      <c r="I14" s="141">
        <v>4.1419999999999995</v>
      </c>
      <c r="J14" s="141">
        <v>1772.4870000000001</v>
      </c>
      <c r="K14" s="141">
        <v>218.84399999999999</v>
      </c>
      <c r="L14" s="141">
        <v>15.343</v>
      </c>
      <c r="M14" s="141">
        <v>7.1870000000000003</v>
      </c>
      <c r="N14" s="141">
        <v>29.437000000000001</v>
      </c>
      <c r="O14" s="141">
        <v>1.8029999999999999</v>
      </c>
      <c r="P14" s="141">
        <v>38.125</v>
      </c>
      <c r="Q14" s="141">
        <v>9.5790000000000006</v>
      </c>
      <c r="R14" s="141">
        <v>28.545999999999999</v>
      </c>
      <c r="S14" s="141">
        <v>1249.5840000000001</v>
      </c>
      <c r="T14" s="141">
        <v>20.212</v>
      </c>
      <c r="U14" s="141">
        <v>16.349</v>
      </c>
      <c r="V14" s="141">
        <v>23.779</v>
      </c>
      <c r="W14" s="141">
        <v>5.1440000000000001</v>
      </c>
      <c r="X14" s="141">
        <v>18.636000000000003</v>
      </c>
      <c r="Y14" s="141">
        <v>67.924999999999997</v>
      </c>
      <c r="Z14" s="141">
        <v>50.573999999999998</v>
      </c>
      <c r="AA14" s="141">
        <v>11.994</v>
      </c>
      <c r="AB14" s="141">
        <v>5.3570000000000002</v>
      </c>
      <c r="AC14" s="141">
        <v>11.221</v>
      </c>
      <c r="AD14" s="141">
        <v>14.887</v>
      </c>
      <c r="AE14" s="141">
        <v>3.403</v>
      </c>
      <c r="AF14" s="141">
        <v>10.31</v>
      </c>
      <c r="AG14" s="141">
        <v>20.57</v>
      </c>
      <c r="AH14" s="141">
        <v>2.4569999999999999</v>
      </c>
      <c r="AI14" s="141">
        <v>6.8659999999999997</v>
      </c>
      <c r="AJ14" s="141">
        <v>14.185</v>
      </c>
      <c r="AK14" s="141">
        <v>363.82900000000001</v>
      </c>
      <c r="AL14" s="141">
        <v>363.48099999999999</v>
      </c>
      <c r="AM14" s="141">
        <v>0.34699999999999998</v>
      </c>
      <c r="AN14" s="141">
        <v>47.487000000000002</v>
      </c>
      <c r="AO14" s="141">
        <v>32.667000000000002</v>
      </c>
      <c r="AP14" s="141">
        <v>14.819999999999999</v>
      </c>
      <c r="AQ14" s="141" t="s">
        <v>10</v>
      </c>
      <c r="AR14" s="141">
        <v>14.819999999999999</v>
      </c>
      <c r="AS14" s="141">
        <v>15.968</v>
      </c>
      <c r="AT14" s="141">
        <v>1.98</v>
      </c>
      <c r="AU14" s="141">
        <v>13.988</v>
      </c>
      <c r="AV14" s="141">
        <v>90.49</v>
      </c>
      <c r="AW14" s="141">
        <v>12.455</v>
      </c>
      <c r="AX14" s="141">
        <v>32.082000000000001</v>
      </c>
      <c r="AY14" s="141">
        <v>45.953000000000003</v>
      </c>
      <c r="AZ14" s="141">
        <v>11.897</v>
      </c>
      <c r="BA14" s="141">
        <v>1.4999999999999999E-2</v>
      </c>
      <c r="BB14" s="141">
        <v>3.2720000000000002</v>
      </c>
      <c r="BC14" s="141">
        <v>9.9000000000000005E-2</v>
      </c>
      <c r="BD14" s="141">
        <v>3.5000000000000003E-2</v>
      </c>
      <c r="BE14" s="141">
        <v>7.8</v>
      </c>
      <c r="BF14" s="141">
        <v>0.67500000000000004</v>
      </c>
      <c r="BG14" s="141">
        <v>64.468999999999994</v>
      </c>
      <c r="BH14" s="141">
        <v>20.547999999999998</v>
      </c>
      <c r="BI14" s="141">
        <v>10.183999999999999</v>
      </c>
      <c r="BJ14" s="141">
        <v>57.73</v>
      </c>
      <c r="BK14" s="141">
        <v>93.566999999999993</v>
      </c>
      <c r="BL14" s="141">
        <v>22.968</v>
      </c>
      <c r="BM14" s="141">
        <v>67.563000000000002</v>
      </c>
      <c r="BN14" s="141">
        <v>10.84</v>
      </c>
      <c r="BO14" s="141">
        <v>86.965000000000003</v>
      </c>
      <c r="BP14" s="141">
        <v>64.111999999999995</v>
      </c>
      <c r="BQ14" s="141">
        <v>2879.6570000000002</v>
      </c>
      <c r="BR14" s="141">
        <v>3550.2170000000001</v>
      </c>
      <c r="BS14" s="141" t="s">
        <v>249</v>
      </c>
      <c r="BT14" s="141">
        <v>6429.8739999999998</v>
      </c>
      <c r="BU14" s="141"/>
      <c r="BV14" s="141"/>
      <c r="BW14" s="141"/>
      <c r="BX14" s="141"/>
    </row>
    <row r="15" spans="1:76" x14ac:dyDescent="0.25">
      <c r="A15" s="213" t="s">
        <v>1188</v>
      </c>
      <c r="B15" s="141" t="s">
        <v>402</v>
      </c>
      <c r="C15" s="141" t="s">
        <v>402</v>
      </c>
      <c r="D15" s="141" t="s">
        <v>402</v>
      </c>
      <c r="E15" s="141" t="s">
        <v>402</v>
      </c>
      <c r="F15" s="141" t="s">
        <v>402</v>
      </c>
      <c r="G15" s="141" t="s">
        <v>402</v>
      </c>
      <c r="H15" s="141" t="s">
        <v>402</v>
      </c>
      <c r="I15" s="141" t="s">
        <v>402</v>
      </c>
      <c r="J15" s="141" t="s">
        <v>402</v>
      </c>
      <c r="K15" s="141" t="s">
        <v>402</v>
      </c>
      <c r="L15" s="141" t="s">
        <v>402</v>
      </c>
      <c r="M15" s="141" t="s">
        <v>402</v>
      </c>
      <c r="N15" s="141" t="s">
        <v>402</v>
      </c>
      <c r="O15" s="141" t="s">
        <v>402</v>
      </c>
      <c r="P15" s="141" t="s">
        <v>402</v>
      </c>
      <c r="Q15" s="141" t="s">
        <v>402</v>
      </c>
      <c r="R15" s="141" t="s">
        <v>402</v>
      </c>
      <c r="S15" s="141" t="s">
        <v>402</v>
      </c>
      <c r="T15" s="141" t="s">
        <v>402</v>
      </c>
      <c r="U15" s="141" t="s">
        <v>402</v>
      </c>
      <c r="V15" s="141" t="s">
        <v>402</v>
      </c>
      <c r="W15" s="141" t="s">
        <v>402</v>
      </c>
      <c r="X15" s="141" t="s">
        <v>402</v>
      </c>
      <c r="Y15" s="141" t="s">
        <v>402</v>
      </c>
      <c r="Z15" s="141" t="s">
        <v>402</v>
      </c>
      <c r="AA15" s="141" t="s">
        <v>402</v>
      </c>
      <c r="AB15" s="141" t="s">
        <v>402</v>
      </c>
      <c r="AC15" s="141" t="s">
        <v>402</v>
      </c>
      <c r="AD15" s="141" t="s">
        <v>402</v>
      </c>
      <c r="AE15" s="141" t="s">
        <v>402</v>
      </c>
      <c r="AF15" s="141" t="s">
        <v>402</v>
      </c>
      <c r="AG15" s="141" t="s">
        <v>402</v>
      </c>
      <c r="AH15" s="141" t="s">
        <v>402</v>
      </c>
      <c r="AI15" s="141" t="s">
        <v>402</v>
      </c>
      <c r="AJ15" s="141" t="s">
        <v>402</v>
      </c>
      <c r="AK15" s="141" t="s">
        <v>402</v>
      </c>
      <c r="AL15" s="141" t="s">
        <v>402</v>
      </c>
      <c r="AM15" s="141" t="s">
        <v>402</v>
      </c>
      <c r="AN15" s="141">
        <v>1.69</v>
      </c>
      <c r="AO15" s="141">
        <v>1.69</v>
      </c>
      <c r="AP15" s="141" t="s">
        <v>402</v>
      </c>
      <c r="AQ15" s="141" t="s">
        <v>402</v>
      </c>
      <c r="AR15" s="141" t="s">
        <v>402</v>
      </c>
      <c r="AS15" s="141" t="s">
        <v>402</v>
      </c>
      <c r="AT15" s="141" t="s">
        <v>402</v>
      </c>
      <c r="AU15" s="141" t="s">
        <v>402</v>
      </c>
      <c r="AV15" s="141" t="s">
        <v>402</v>
      </c>
      <c r="AW15" s="141" t="s">
        <v>402</v>
      </c>
      <c r="AX15" s="141" t="s">
        <v>402</v>
      </c>
      <c r="AY15" s="141" t="s">
        <v>402</v>
      </c>
      <c r="AZ15" s="141" t="s">
        <v>402</v>
      </c>
      <c r="BA15" s="141" t="s">
        <v>402</v>
      </c>
      <c r="BB15" s="141" t="s">
        <v>402</v>
      </c>
      <c r="BC15" s="141" t="s">
        <v>402</v>
      </c>
      <c r="BD15" s="141" t="s">
        <v>402</v>
      </c>
      <c r="BE15" s="141" t="s">
        <v>402</v>
      </c>
      <c r="BF15" s="141" t="s">
        <v>402</v>
      </c>
      <c r="BG15" s="141" t="s">
        <v>402</v>
      </c>
      <c r="BH15" s="141" t="s">
        <v>402</v>
      </c>
      <c r="BI15" s="141" t="s">
        <v>402</v>
      </c>
      <c r="BJ15" s="141" t="s">
        <v>402</v>
      </c>
      <c r="BK15" s="141" t="s">
        <v>402</v>
      </c>
      <c r="BL15" s="141" t="s">
        <v>402</v>
      </c>
      <c r="BM15" s="141" t="s">
        <v>402</v>
      </c>
      <c r="BN15" s="141" t="s">
        <v>402</v>
      </c>
      <c r="BO15" s="141" t="s">
        <v>402</v>
      </c>
      <c r="BP15" s="141" t="s">
        <v>402</v>
      </c>
      <c r="BQ15" s="141">
        <v>1.69</v>
      </c>
      <c r="BR15" s="141">
        <v>102.306</v>
      </c>
      <c r="BS15" s="141">
        <v>57.606000000000002</v>
      </c>
      <c r="BT15" s="141">
        <v>161.602</v>
      </c>
    </row>
    <row r="16" spans="1:76" x14ac:dyDescent="0.25">
      <c r="A16" s="158" t="s">
        <v>1189</v>
      </c>
      <c r="B16" s="141">
        <v>46405.919000000002</v>
      </c>
      <c r="C16" s="141">
        <v>46335.229000000007</v>
      </c>
      <c r="D16" s="141">
        <v>2.4009999999999998</v>
      </c>
      <c r="E16" s="141">
        <v>68.290000000000006</v>
      </c>
      <c r="F16" s="141">
        <v>1304.0420000000001</v>
      </c>
      <c r="G16" s="141">
        <v>1025.1099999999999</v>
      </c>
      <c r="H16" s="141">
        <v>1.016</v>
      </c>
      <c r="I16" s="141">
        <v>277.91499999999996</v>
      </c>
      <c r="J16" s="141">
        <v>5841.5509999999995</v>
      </c>
      <c r="K16" s="141">
        <v>508.81299999999999</v>
      </c>
      <c r="L16" s="141">
        <v>27.570999999999998</v>
      </c>
      <c r="M16" s="141">
        <v>11.599</v>
      </c>
      <c r="N16" s="141">
        <v>417.56899999999996</v>
      </c>
      <c r="O16" s="141">
        <v>5.0659999999999998</v>
      </c>
      <c r="P16" s="141">
        <v>196.077</v>
      </c>
      <c r="Q16" s="141">
        <v>9.5790000000000006</v>
      </c>
      <c r="R16" s="141">
        <v>186.49799999999999</v>
      </c>
      <c r="S16" s="141">
        <v>3492.6469999999999</v>
      </c>
      <c r="T16" s="141">
        <v>65.352999999999994</v>
      </c>
      <c r="U16" s="141">
        <v>67.619</v>
      </c>
      <c r="V16" s="141">
        <v>162.251</v>
      </c>
      <c r="W16" s="141">
        <v>11.157</v>
      </c>
      <c r="X16" s="141">
        <v>151.095</v>
      </c>
      <c r="Y16" s="141">
        <v>586.23699999999985</v>
      </c>
      <c r="Z16" s="141">
        <v>463.10600000000005</v>
      </c>
      <c r="AA16" s="141">
        <v>107.033</v>
      </c>
      <c r="AB16" s="141">
        <v>16.097999999999999</v>
      </c>
      <c r="AC16" s="141">
        <v>28.427</v>
      </c>
      <c r="AD16" s="141">
        <v>49.661999999999999</v>
      </c>
      <c r="AE16" s="141">
        <v>11.099</v>
      </c>
      <c r="AF16" s="141">
        <v>43.550000000000004</v>
      </c>
      <c r="AG16" s="141">
        <v>115.869</v>
      </c>
      <c r="AH16" s="141">
        <v>13.480999999999998</v>
      </c>
      <c r="AI16" s="141">
        <v>9.4849999999999994</v>
      </c>
      <c r="AJ16" s="141">
        <v>29.176000000000002</v>
      </c>
      <c r="AK16" s="141">
        <v>9183.2580000000016</v>
      </c>
      <c r="AL16" s="141">
        <v>9152.5119999999988</v>
      </c>
      <c r="AM16" s="141">
        <v>30.745000000000005</v>
      </c>
      <c r="AN16" s="141">
        <v>9491.4050000000007</v>
      </c>
      <c r="AO16" s="141">
        <v>5389.8379999999997</v>
      </c>
      <c r="AP16" s="141">
        <v>4101.567</v>
      </c>
      <c r="AQ16" s="141">
        <v>3914.6040000000003</v>
      </c>
      <c r="AR16" s="141">
        <v>186.96299999999997</v>
      </c>
      <c r="AS16" s="141">
        <v>22.734000000000002</v>
      </c>
      <c r="AT16" s="141">
        <v>3.82</v>
      </c>
      <c r="AU16" s="141">
        <v>18.914000000000001</v>
      </c>
      <c r="AV16" s="141">
        <v>101.506</v>
      </c>
      <c r="AW16" s="141">
        <v>17.571999999999999</v>
      </c>
      <c r="AX16" s="141">
        <v>37.137</v>
      </c>
      <c r="AY16" s="141">
        <v>46.797000000000004</v>
      </c>
      <c r="AZ16" s="141">
        <v>17.84</v>
      </c>
      <c r="BA16" s="141">
        <v>1.4999999999999999E-2</v>
      </c>
      <c r="BB16" s="141">
        <v>3.3350000000000004</v>
      </c>
      <c r="BC16" s="141">
        <v>9.9000000000000005E-2</v>
      </c>
      <c r="BD16" s="141">
        <v>0.106</v>
      </c>
      <c r="BE16" s="141">
        <v>13.547999999999998</v>
      </c>
      <c r="BF16" s="141">
        <v>0.73599999999999999</v>
      </c>
      <c r="BG16" s="141">
        <v>68.984999999999999</v>
      </c>
      <c r="BH16" s="141">
        <v>24.736999999999998</v>
      </c>
      <c r="BI16" s="141">
        <v>10.641</v>
      </c>
      <c r="BJ16" s="141">
        <v>174.834</v>
      </c>
      <c r="BK16" s="141">
        <v>183.00299999999999</v>
      </c>
      <c r="BL16" s="141">
        <v>199.19499999999999</v>
      </c>
      <c r="BM16" s="141">
        <v>67.563000000000002</v>
      </c>
      <c r="BN16" s="141">
        <v>12.861000000000001</v>
      </c>
      <c r="BO16" s="141">
        <v>95.984000000000009</v>
      </c>
      <c r="BP16" s="141">
        <v>101.687</v>
      </c>
      <c r="BQ16" s="141">
        <v>73307.744999999995</v>
      </c>
      <c r="BR16" s="141">
        <v>4241.8019999999997</v>
      </c>
      <c r="BS16" s="141">
        <v>102.306</v>
      </c>
      <c r="BT16" s="141">
        <v>77651.852999999988</v>
      </c>
    </row>
    <row r="17" spans="1:72" x14ac:dyDescent="0.25">
      <c r="A17" s="213" t="s">
        <v>1190</v>
      </c>
      <c r="B17" s="141">
        <v>46405.917999999998</v>
      </c>
      <c r="C17" s="141">
        <v>46335.226999999999</v>
      </c>
      <c r="D17" s="141">
        <v>2.4010000000000002</v>
      </c>
      <c r="E17" s="141">
        <v>68.289000000000001</v>
      </c>
      <c r="F17" s="141">
        <v>1288.1119999999999</v>
      </c>
      <c r="G17" s="141">
        <v>1025.076</v>
      </c>
      <c r="H17" s="141">
        <v>1.016</v>
      </c>
      <c r="I17" s="141">
        <v>262.02200000000005</v>
      </c>
      <c r="J17" s="141">
        <v>5657.2130000000006</v>
      </c>
      <c r="K17" s="141">
        <v>450.45000000000005</v>
      </c>
      <c r="L17" s="141">
        <v>27.068999999999999</v>
      </c>
      <c r="M17" s="141">
        <v>11.07</v>
      </c>
      <c r="N17" s="141">
        <v>414.97500000000002</v>
      </c>
      <c r="O17" s="141">
        <v>4.956999999999999</v>
      </c>
      <c r="P17" s="141">
        <v>195.37900000000002</v>
      </c>
      <c r="Q17" s="141">
        <v>9.3089999999999975</v>
      </c>
      <c r="R17" s="141">
        <v>186.07100000000003</v>
      </c>
      <c r="S17" s="141">
        <v>3400.0909999999999</v>
      </c>
      <c r="T17" s="141">
        <v>64.794000000000011</v>
      </c>
      <c r="U17" s="141">
        <v>67.44</v>
      </c>
      <c r="V17" s="141">
        <v>146.768</v>
      </c>
      <c r="W17" s="141">
        <v>11.077</v>
      </c>
      <c r="X17" s="141">
        <v>135.69</v>
      </c>
      <c r="Y17" s="141">
        <v>574.83000000000015</v>
      </c>
      <c r="Z17" s="141">
        <v>452.26100000000002</v>
      </c>
      <c r="AA17" s="141">
        <v>106.688</v>
      </c>
      <c r="AB17" s="141">
        <v>15.880999999999998</v>
      </c>
      <c r="AC17" s="141">
        <v>28.281999999999996</v>
      </c>
      <c r="AD17" s="141">
        <v>49.623999999999995</v>
      </c>
      <c r="AE17" s="141">
        <v>10.951000000000001</v>
      </c>
      <c r="AF17" s="141">
        <v>43.501000000000005</v>
      </c>
      <c r="AG17" s="141">
        <v>115.75099999999999</v>
      </c>
      <c r="AH17" s="141">
        <v>13.436999999999999</v>
      </c>
      <c r="AI17" s="141">
        <v>9.0920000000000005</v>
      </c>
      <c r="AJ17" s="141">
        <v>28.748999999999999</v>
      </c>
      <c r="AK17" s="141">
        <v>9172.3029999999981</v>
      </c>
      <c r="AL17" s="141">
        <v>9144.9200000000037</v>
      </c>
      <c r="AM17" s="141">
        <v>27.383000000000003</v>
      </c>
      <c r="AN17" s="141">
        <v>9467.1840000000011</v>
      </c>
      <c r="AO17" s="141">
        <v>5368.9649999999992</v>
      </c>
      <c r="AP17" s="141">
        <v>4098.2179999999998</v>
      </c>
      <c r="AQ17" s="141">
        <v>3914.6039999999998</v>
      </c>
      <c r="AR17" s="141">
        <v>183.614</v>
      </c>
      <c r="AS17" s="141">
        <v>21.857999999999997</v>
      </c>
      <c r="AT17" s="141">
        <v>3.661</v>
      </c>
      <c r="AU17" s="141">
        <v>18.199000000000002</v>
      </c>
      <c r="AV17" s="141">
        <v>100.47499999999999</v>
      </c>
      <c r="AW17" s="141">
        <v>17.450999999999997</v>
      </c>
      <c r="AX17" s="141">
        <v>36.724999999999994</v>
      </c>
      <c r="AY17" s="141">
        <v>46.298000000000002</v>
      </c>
      <c r="AZ17" s="141">
        <v>17.704000000000001</v>
      </c>
      <c r="BA17" s="141">
        <v>1.4999999999999999E-2</v>
      </c>
      <c r="BB17" s="141">
        <v>3.2949999999999999</v>
      </c>
      <c r="BC17" s="141">
        <v>9.8000000000000004E-2</v>
      </c>
      <c r="BD17" s="141">
        <v>0.10400000000000001</v>
      </c>
      <c r="BE17" s="141">
        <v>13.463999999999999</v>
      </c>
      <c r="BF17" s="141">
        <v>0.73</v>
      </c>
      <c r="BG17" s="141">
        <v>68.05</v>
      </c>
      <c r="BH17" s="141">
        <v>24.721</v>
      </c>
      <c r="BI17" s="141">
        <v>10.597999999999999</v>
      </c>
      <c r="BJ17" s="141">
        <v>174.351</v>
      </c>
      <c r="BK17" s="141">
        <v>168.941</v>
      </c>
      <c r="BL17" s="141">
        <v>198.273</v>
      </c>
      <c r="BM17" s="141">
        <v>67.563000000000002</v>
      </c>
      <c r="BN17" s="141">
        <v>12.833000000000002</v>
      </c>
      <c r="BO17" s="141">
        <v>95.317999999999998</v>
      </c>
      <c r="BP17" s="141">
        <v>100.04499999999999</v>
      </c>
      <c r="BQ17" s="141">
        <v>73051.460000000021</v>
      </c>
      <c r="BR17" s="141">
        <v>4185.7719999999999</v>
      </c>
      <c r="BS17" s="141">
        <v>19.422999999999998</v>
      </c>
      <c r="BT17" s="141">
        <v>77256.655000000013</v>
      </c>
    </row>
    <row r="18" spans="1:72" x14ac:dyDescent="0.25">
      <c r="A18" s="214" t="s">
        <v>1157</v>
      </c>
      <c r="B18" s="141" t="s">
        <v>10</v>
      </c>
      <c r="C18" s="141" t="s">
        <v>10</v>
      </c>
      <c r="D18" s="141" t="s">
        <v>10</v>
      </c>
      <c r="E18" s="141" t="s">
        <v>10</v>
      </c>
      <c r="F18" s="141">
        <v>9.5510000000000002</v>
      </c>
      <c r="G18" s="141">
        <v>5.4669999999999996</v>
      </c>
      <c r="H18" s="141">
        <v>4.2000000000000003E-2</v>
      </c>
      <c r="I18" s="141">
        <v>4.0419999999999998</v>
      </c>
      <c r="J18" s="141">
        <v>4318.277</v>
      </c>
      <c r="K18" s="141">
        <v>222.20699999999999</v>
      </c>
      <c r="L18" s="141">
        <v>11.398</v>
      </c>
      <c r="M18" s="141">
        <v>4.6470000000000002</v>
      </c>
      <c r="N18" s="141">
        <v>181.56100000000001</v>
      </c>
      <c r="O18" s="141">
        <v>3.1019999999999999</v>
      </c>
      <c r="P18" s="141">
        <v>138.38499999999999</v>
      </c>
      <c r="Q18" s="141">
        <v>3.4590000000000001</v>
      </c>
      <c r="R18" s="141">
        <v>134.92699999999999</v>
      </c>
      <c r="S18" s="141">
        <v>2936.2379999999998</v>
      </c>
      <c r="T18" s="141">
        <v>46.417000000000002</v>
      </c>
      <c r="U18" s="141">
        <v>54.908000000000001</v>
      </c>
      <c r="V18" s="141">
        <v>29.361999999999998</v>
      </c>
      <c r="W18" s="141">
        <v>5.8029999999999999</v>
      </c>
      <c r="X18" s="141">
        <v>23.560000000000002</v>
      </c>
      <c r="Y18" s="141">
        <v>479.24400000000003</v>
      </c>
      <c r="Z18" s="141">
        <v>377.80900000000003</v>
      </c>
      <c r="AA18" s="141">
        <v>90.608000000000004</v>
      </c>
      <c r="AB18" s="141">
        <v>10.827</v>
      </c>
      <c r="AC18" s="141">
        <v>16.105</v>
      </c>
      <c r="AD18" s="141">
        <v>32.5</v>
      </c>
      <c r="AE18" s="141">
        <v>7.0919999999999996</v>
      </c>
      <c r="AF18" s="141">
        <v>29.667999999999999</v>
      </c>
      <c r="AG18" s="141">
        <v>86.921999999999997</v>
      </c>
      <c r="AH18" s="141">
        <v>10.555999999999999</v>
      </c>
      <c r="AI18" s="141">
        <v>4.7300000000000004</v>
      </c>
      <c r="AJ18" s="141">
        <v>23.233000000000001</v>
      </c>
      <c r="AK18" s="141">
        <v>8543.8639999999996</v>
      </c>
      <c r="AL18" s="141">
        <v>8540.9890000000014</v>
      </c>
      <c r="AM18" s="141">
        <v>2.8759999999999999</v>
      </c>
      <c r="AN18" s="141">
        <v>76.834000000000003</v>
      </c>
      <c r="AO18" s="141" t="s">
        <v>10</v>
      </c>
      <c r="AP18" s="141">
        <v>76.832999999999998</v>
      </c>
      <c r="AQ18" s="141" t="s">
        <v>10</v>
      </c>
      <c r="AR18" s="141">
        <v>76.832999999999998</v>
      </c>
      <c r="AS18" s="141">
        <v>3.9220000000000002</v>
      </c>
      <c r="AT18" s="141">
        <v>0.71499999999999997</v>
      </c>
      <c r="AU18" s="141">
        <v>3.2080000000000002</v>
      </c>
      <c r="AV18" s="141">
        <v>72.456999999999994</v>
      </c>
      <c r="AW18" s="141">
        <v>13.324999999999999</v>
      </c>
      <c r="AX18" s="141">
        <v>26.341000000000001</v>
      </c>
      <c r="AY18" s="141">
        <v>32.790999999999997</v>
      </c>
      <c r="AZ18" s="141">
        <v>2.9630000000000001</v>
      </c>
      <c r="BA18" s="141">
        <v>3.0000000000000001E-3</v>
      </c>
      <c r="BB18" s="141">
        <v>0.64500000000000002</v>
      </c>
      <c r="BC18" s="141">
        <v>2.1999999999999999E-2</v>
      </c>
      <c r="BD18" s="141">
        <v>6.0000000000000001E-3</v>
      </c>
      <c r="BE18" s="141">
        <v>2.1429999999999998</v>
      </c>
      <c r="BF18" s="141">
        <v>0.14499999999999999</v>
      </c>
      <c r="BG18" s="141">
        <v>5.335</v>
      </c>
      <c r="BH18" s="141">
        <v>20.466000000000001</v>
      </c>
      <c r="BI18" s="141">
        <v>2.585</v>
      </c>
      <c r="BJ18" s="141">
        <v>61.069000000000003</v>
      </c>
      <c r="BK18" s="141">
        <v>60.707999999999998</v>
      </c>
      <c r="BL18" s="141">
        <v>150.42500000000001</v>
      </c>
      <c r="BM18" s="141" t="s">
        <v>10</v>
      </c>
      <c r="BN18" s="141">
        <v>2.9340000000000002</v>
      </c>
      <c r="BO18" s="141">
        <v>7.6059999999999999</v>
      </c>
      <c r="BP18" s="141">
        <v>3.9780000000000002</v>
      </c>
      <c r="BQ18" s="141">
        <v>13342.973999999998</v>
      </c>
      <c r="BR18" s="141" t="s">
        <v>10</v>
      </c>
      <c r="BS18" s="141" t="s">
        <v>249</v>
      </c>
      <c r="BT18" s="141">
        <v>13342.973999999998</v>
      </c>
    </row>
    <row r="19" spans="1:72" x14ac:dyDescent="0.25">
      <c r="A19" s="214" t="s">
        <v>1191</v>
      </c>
      <c r="B19" s="141">
        <v>45734.631000000001</v>
      </c>
      <c r="C19" s="141">
        <v>45670.722000000002</v>
      </c>
      <c r="D19" s="141">
        <v>1.4450000000000001</v>
      </c>
      <c r="E19" s="141">
        <v>62.463000000000001</v>
      </c>
      <c r="F19" s="141">
        <v>227.59800000000001</v>
      </c>
      <c r="G19" s="141">
        <v>14.129</v>
      </c>
      <c r="H19" s="141">
        <v>0.83199999999999996</v>
      </c>
      <c r="I19" s="141">
        <v>212.63800000000001</v>
      </c>
      <c r="J19" s="141">
        <v>1003.723</v>
      </c>
      <c r="K19" s="141">
        <v>201.67</v>
      </c>
      <c r="L19" s="141">
        <v>14.345000000000001</v>
      </c>
      <c r="M19" s="141">
        <v>4.9219999999999997</v>
      </c>
      <c r="N19" s="141">
        <v>222.797</v>
      </c>
      <c r="O19" s="141">
        <v>1.381</v>
      </c>
      <c r="P19" s="141">
        <v>41.417999999999999</v>
      </c>
      <c r="Q19" s="141">
        <v>5.734</v>
      </c>
      <c r="R19" s="141">
        <v>35.683999999999997</v>
      </c>
      <c r="S19" s="141">
        <v>318.72399999999999</v>
      </c>
      <c r="T19" s="141">
        <v>12.249000000000001</v>
      </c>
      <c r="U19" s="141">
        <v>8.7409999999999997</v>
      </c>
      <c r="V19" s="141">
        <v>65.152000000000001</v>
      </c>
      <c r="W19" s="141">
        <v>3.9550000000000001</v>
      </c>
      <c r="X19" s="141">
        <v>61.197000000000003</v>
      </c>
      <c r="Y19" s="141">
        <v>61.811</v>
      </c>
      <c r="Z19" s="141">
        <v>50.161000000000001</v>
      </c>
      <c r="AA19" s="141">
        <v>8.2550000000000008</v>
      </c>
      <c r="AB19" s="141">
        <v>3.395</v>
      </c>
      <c r="AC19" s="141">
        <v>8.5329999999999995</v>
      </c>
      <c r="AD19" s="141">
        <v>13.805999999999999</v>
      </c>
      <c r="AE19" s="141">
        <v>1.5329999999999999</v>
      </c>
      <c r="AF19" s="141">
        <v>7.0289999999999999</v>
      </c>
      <c r="AG19" s="141">
        <v>12.32</v>
      </c>
      <c r="AH19" s="141">
        <v>1.1479999999999999</v>
      </c>
      <c r="AI19" s="141">
        <v>2.9550000000000001</v>
      </c>
      <c r="AJ19" s="141">
        <v>3.19</v>
      </c>
      <c r="AK19" s="141">
        <v>134.47900000000001</v>
      </c>
      <c r="AL19" s="141">
        <v>132.46800000000002</v>
      </c>
      <c r="AM19" s="141">
        <v>2.0110000000000001</v>
      </c>
      <c r="AN19" s="141">
        <v>164.041</v>
      </c>
      <c r="AO19" s="141">
        <v>153.76900000000001</v>
      </c>
      <c r="AP19" s="141">
        <v>10.272</v>
      </c>
      <c r="AQ19" s="141" t="s">
        <v>10</v>
      </c>
      <c r="AR19" s="141">
        <v>10.272</v>
      </c>
      <c r="AS19" s="141">
        <v>11.808999999999999</v>
      </c>
      <c r="AT19" s="141">
        <v>2.2090000000000001</v>
      </c>
      <c r="AU19" s="141">
        <v>9.6010000000000009</v>
      </c>
      <c r="AV19" s="141">
        <v>18.870999999999999</v>
      </c>
      <c r="AW19" s="141">
        <v>2.8639999999999999</v>
      </c>
      <c r="AX19" s="141">
        <v>7.0679999999999996</v>
      </c>
      <c r="AY19" s="141">
        <v>8.9390000000000001</v>
      </c>
      <c r="AZ19" s="141">
        <v>3.133</v>
      </c>
      <c r="BA19" s="141">
        <v>4.0000000000000001E-3</v>
      </c>
      <c r="BB19" s="141">
        <v>0.89200000000000002</v>
      </c>
      <c r="BC19" s="141">
        <v>2.3E-2</v>
      </c>
      <c r="BD19" s="141">
        <v>0.01</v>
      </c>
      <c r="BE19" s="141">
        <v>2.0499999999999998</v>
      </c>
      <c r="BF19" s="141">
        <v>0.154</v>
      </c>
      <c r="BG19" s="141">
        <v>45.305</v>
      </c>
      <c r="BH19" s="141">
        <v>0.503</v>
      </c>
      <c r="BI19" s="141">
        <v>3.0619999999999998</v>
      </c>
      <c r="BJ19" s="141">
        <v>18.785</v>
      </c>
      <c r="BK19" s="141">
        <v>59.878999999999998</v>
      </c>
      <c r="BL19" s="141">
        <v>43.088000000000001</v>
      </c>
      <c r="BM19" s="141" t="s">
        <v>10</v>
      </c>
      <c r="BN19" s="141">
        <v>2.3370000000000002</v>
      </c>
      <c r="BO19" s="141">
        <v>51.279000000000003</v>
      </c>
      <c r="BP19" s="141">
        <v>67.22</v>
      </c>
      <c r="BQ19" s="141">
        <v>47589.743000000002</v>
      </c>
      <c r="BR19" s="141">
        <v>4025.5419999999999</v>
      </c>
      <c r="BS19" s="141" t="s">
        <v>249</v>
      </c>
      <c r="BT19" s="141">
        <v>51615.285000000003</v>
      </c>
    </row>
    <row r="20" spans="1:72" x14ac:dyDescent="0.25">
      <c r="A20" s="214" t="s">
        <v>1192</v>
      </c>
      <c r="B20" s="141">
        <v>623.322</v>
      </c>
      <c r="C20" s="141">
        <v>621.87599999999998</v>
      </c>
      <c r="D20" s="141">
        <v>0.90100000000000002</v>
      </c>
      <c r="E20" s="141">
        <v>0.54500000000000004</v>
      </c>
      <c r="F20" s="141">
        <v>0.38200000000000001</v>
      </c>
      <c r="G20" s="141">
        <v>0.315</v>
      </c>
      <c r="H20" s="141">
        <v>1E-3</v>
      </c>
      <c r="I20" s="141">
        <v>6.6000000000000003E-2</v>
      </c>
      <c r="J20" s="141">
        <v>5.3179999999999996</v>
      </c>
      <c r="K20" s="141">
        <v>1.7010000000000001</v>
      </c>
      <c r="L20" s="141">
        <v>4.5999999999999999E-2</v>
      </c>
      <c r="M20" s="141">
        <v>1.0089999999999999</v>
      </c>
      <c r="N20" s="141">
        <v>0.32400000000000001</v>
      </c>
      <c r="O20" s="141">
        <v>1.2999999999999999E-2</v>
      </c>
      <c r="P20" s="141">
        <v>2.5999999999999999E-2</v>
      </c>
      <c r="Q20" s="141">
        <v>2.4E-2</v>
      </c>
      <c r="R20" s="141">
        <v>2E-3</v>
      </c>
      <c r="S20" s="141">
        <v>0.55200000000000005</v>
      </c>
      <c r="T20" s="141">
        <v>0.15</v>
      </c>
      <c r="U20" s="141">
        <v>0.153</v>
      </c>
      <c r="V20" s="141">
        <v>0.43099999999999999</v>
      </c>
      <c r="W20" s="141">
        <v>0.09</v>
      </c>
      <c r="X20" s="141">
        <v>0.34</v>
      </c>
      <c r="Y20" s="141">
        <v>0.13</v>
      </c>
      <c r="Z20" s="141">
        <v>0.113</v>
      </c>
      <c r="AA20" s="141">
        <v>0.01</v>
      </c>
      <c r="AB20" s="141">
        <v>7.0000000000000001E-3</v>
      </c>
      <c r="AC20" s="141">
        <v>0.08</v>
      </c>
      <c r="AD20" s="141">
        <v>3.6999999999999998E-2</v>
      </c>
      <c r="AE20" s="141">
        <v>0.20399999999999999</v>
      </c>
      <c r="AF20" s="141">
        <v>0.14699999999999999</v>
      </c>
      <c r="AG20" s="141">
        <v>0.153</v>
      </c>
      <c r="AH20" s="141">
        <v>1.9E-2</v>
      </c>
      <c r="AI20" s="141">
        <v>0.11899999999999999</v>
      </c>
      <c r="AJ20" s="141">
        <v>2.1999999999999999E-2</v>
      </c>
      <c r="AK20" s="141">
        <v>2.3109999999999999</v>
      </c>
      <c r="AL20" s="141">
        <v>2.04</v>
      </c>
      <c r="AM20" s="141">
        <v>0.27100000000000002</v>
      </c>
      <c r="AN20" s="141">
        <v>0.11</v>
      </c>
      <c r="AO20" s="141" t="s">
        <v>10</v>
      </c>
      <c r="AP20" s="141">
        <v>0.11</v>
      </c>
      <c r="AQ20" s="141" t="s">
        <v>10</v>
      </c>
      <c r="AR20" s="141">
        <v>0.11</v>
      </c>
      <c r="AS20" s="141">
        <v>7.3999999999999996E-2</v>
      </c>
      <c r="AT20" s="141">
        <v>1.3999999999999999E-2</v>
      </c>
      <c r="AU20" s="141">
        <v>0.06</v>
      </c>
      <c r="AV20" s="141">
        <v>6.2560000000000002</v>
      </c>
      <c r="AW20" s="141">
        <v>0.73499999999999999</v>
      </c>
      <c r="AX20" s="141">
        <v>2.1349999999999998</v>
      </c>
      <c r="AY20" s="141">
        <v>3.3860000000000001</v>
      </c>
      <c r="AZ20" s="141">
        <v>0.27400000000000002</v>
      </c>
      <c r="BA20" s="141" t="s">
        <v>10</v>
      </c>
      <c r="BB20" s="141">
        <v>0.17599999999999999</v>
      </c>
      <c r="BC20" s="141">
        <v>2E-3</v>
      </c>
      <c r="BD20" s="141">
        <v>1E-3</v>
      </c>
      <c r="BE20" s="141">
        <v>8.2000000000000003E-2</v>
      </c>
      <c r="BF20" s="141">
        <v>1.2999999999999999E-2</v>
      </c>
      <c r="BG20" s="141">
        <v>5.7380000000000004</v>
      </c>
      <c r="BH20" s="141">
        <v>0.39600000000000002</v>
      </c>
      <c r="BI20" s="141">
        <v>0.61699999999999999</v>
      </c>
      <c r="BJ20" s="141">
        <v>5.4669999999999996</v>
      </c>
      <c r="BK20" s="141">
        <v>1.5269999999999999</v>
      </c>
      <c r="BL20" s="141">
        <v>1.7410000000000001</v>
      </c>
      <c r="BM20" s="141">
        <v>12.467000000000001</v>
      </c>
      <c r="BN20" s="141">
        <v>0.55400000000000005</v>
      </c>
      <c r="BO20" s="141">
        <v>1.8580000000000001</v>
      </c>
      <c r="BP20" s="141">
        <v>21.401000000000003</v>
      </c>
      <c r="BQ20" s="141">
        <v>689.81299999999976</v>
      </c>
      <c r="BR20" s="141">
        <v>116.47199999999999</v>
      </c>
      <c r="BS20" s="141" t="s">
        <v>249</v>
      </c>
      <c r="BT20" s="141">
        <v>806.28499999999974</v>
      </c>
    </row>
    <row r="21" spans="1:72" x14ac:dyDescent="0.25">
      <c r="A21" s="214" t="s">
        <v>1160</v>
      </c>
      <c r="B21" s="141" t="s">
        <v>10</v>
      </c>
      <c r="C21" s="141" t="s">
        <v>10</v>
      </c>
      <c r="D21" s="141" t="s">
        <v>10</v>
      </c>
      <c r="E21" s="141" t="s">
        <v>10</v>
      </c>
      <c r="F21" s="141">
        <v>0.71299999999999997</v>
      </c>
      <c r="G21" s="141">
        <v>0.39900000000000002</v>
      </c>
      <c r="H21" s="141">
        <v>3.9E-2</v>
      </c>
      <c r="I21" s="141">
        <v>0.27600000000000002</v>
      </c>
      <c r="J21" s="141">
        <v>54.676000000000002</v>
      </c>
      <c r="K21" s="141">
        <v>7.3449999999999998</v>
      </c>
      <c r="L21" s="141">
        <v>0.71700000000000008</v>
      </c>
      <c r="M21" s="141">
        <v>0.35599999999999998</v>
      </c>
      <c r="N21" s="141">
        <v>1.9970000000000001</v>
      </c>
      <c r="O21" s="141">
        <v>0.42699999999999999</v>
      </c>
      <c r="P21" s="141">
        <v>1.325</v>
      </c>
      <c r="Q21" s="141">
        <v>9.0999999999999998E-2</v>
      </c>
      <c r="R21" s="141">
        <v>1.234</v>
      </c>
      <c r="S21" s="141">
        <v>7.7089999999999996</v>
      </c>
      <c r="T21" s="141">
        <v>1.7310000000000001</v>
      </c>
      <c r="U21" s="141">
        <v>1.819</v>
      </c>
      <c r="V21" s="141">
        <v>1.998</v>
      </c>
      <c r="W21" s="141">
        <v>0.58199999999999996</v>
      </c>
      <c r="X21" s="141">
        <v>1.4149999999999996</v>
      </c>
      <c r="Y21" s="141">
        <v>8.7390000000000008</v>
      </c>
      <c r="Z21" s="141">
        <v>6.5869999999999997</v>
      </c>
      <c r="AA21" s="141">
        <v>0.89900000000000002</v>
      </c>
      <c r="AB21" s="141">
        <v>1.2529999999999999</v>
      </c>
      <c r="AC21" s="141">
        <v>1.9710000000000001</v>
      </c>
      <c r="AD21" s="141">
        <v>1.2689999999999999</v>
      </c>
      <c r="AE21" s="141">
        <v>1.625</v>
      </c>
      <c r="AF21" s="141">
        <v>4.1189999999999998</v>
      </c>
      <c r="AG21" s="141">
        <v>8.2319999999999993</v>
      </c>
      <c r="AH21" s="141">
        <v>1.506</v>
      </c>
      <c r="AI21" s="141">
        <v>1.014</v>
      </c>
      <c r="AJ21" s="141">
        <v>0.77700000000000002</v>
      </c>
      <c r="AK21" s="141">
        <v>2.2010000000000001</v>
      </c>
      <c r="AL21" s="141">
        <v>2.1819999999999999</v>
      </c>
      <c r="AM21" s="141">
        <v>1.7999999999999999E-2</v>
      </c>
      <c r="AN21" s="141">
        <v>0.45500000000000002</v>
      </c>
      <c r="AO21" s="141" t="s">
        <v>10</v>
      </c>
      <c r="AP21" s="141">
        <v>0.45500000000000002</v>
      </c>
      <c r="AQ21" s="141" t="s">
        <v>10</v>
      </c>
      <c r="AR21" s="141">
        <v>0.45500000000000002</v>
      </c>
      <c r="AS21" s="141">
        <v>0.624</v>
      </c>
      <c r="AT21" s="141">
        <v>0.11700000000000001</v>
      </c>
      <c r="AU21" s="141">
        <v>0.50700000000000001</v>
      </c>
      <c r="AV21" s="141">
        <v>2.2949999999999999</v>
      </c>
      <c r="AW21" s="141">
        <v>0.40400000000000003</v>
      </c>
      <c r="AX21" s="141">
        <v>0.71399999999999997</v>
      </c>
      <c r="AY21" s="141">
        <v>1.1759999999999999</v>
      </c>
      <c r="AZ21" s="141">
        <v>6.8220000000000001</v>
      </c>
      <c r="BA21" s="141">
        <v>8.0000000000000002E-3</v>
      </c>
      <c r="BB21" s="141">
        <v>1.5669999999999999</v>
      </c>
      <c r="BC21" s="141">
        <v>5.0999999999999997E-2</v>
      </c>
      <c r="BD21" s="141">
        <v>0.02</v>
      </c>
      <c r="BE21" s="141">
        <v>4.82</v>
      </c>
      <c r="BF21" s="141">
        <v>0.35699999999999998</v>
      </c>
      <c r="BG21" s="141">
        <v>11.193</v>
      </c>
      <c r="BH21" s="141">
        <v>3.3050000000000002</v>
      </c>
      <c r="BI21" s="141">
        <v>4.3049999999999997</v>
      </c>
      <c r="BJ21" s="141">
        <v>0.45700000000000002</v>
      </c>
      <c r="BK21" s="141">
        <v>3.2530000000000001</v>
      </c>
      <c r="BL21" s="141">
        <v>1.1359999999999999</v>
      </c>
      <c r="BM21" s="141">
        <v>55.095999999999997</v>
      </c>
      <c r="BN21" s="141">
        <v>5.7460000000000004</v>
      </c>
      <c r="BO21" s="141">
        <v>31.596</v>
      </c>
      <c r="BP21" s="141">
        <v>3.2389999999999999</v>
      </c>
      <c r="BQ21" s="141">
        <v>187.11199999999997</v>
      </c>
      <c r="BR21" s="141" t="s">
        <v>10</v>
      </c>
      <c r="BS21" s="141" t="s">
        <v>249</v>
      </c>
      <c r="BT21" s="141">
        <v>187.11199999999997</v>
      </c>
    </row>
    <row r="22" spans="1:72" x14ac:dyDescent="0.25">
      <c r="A22" s="214" t="s">
        <v>1193</v>
      </c>
      <c r="B22" s="141" t="s">
        <v>10</v>
      </c>
      <c r="C22" s="141" t="s">
        <v>10</v>
      </c>
      <c r="D22" s="141" t="s">
        <v>10</v>
      </c>
      <c r="E22" s="141" t="s">
        <v>10</v>
      </c>
      <c r="F22" s="141">
        <v>864.21</v>
      </c>
      <c r="G22" s="141">
        <v>819.33399999999995</v>
      </c>
      <c r="H22" s="141">
        <v>0.10199999999999999</v>
      </c>
      <c r="I22" s="141">
        <v>44.774000000000001</v>
      </c>
      <c r="J22" s="141">
        <v>124.834</v>
      </c>
      <c r="K22" s="141">
        <v>7.9339999999999993</v>
      </c>
      <c r="L22" s="141">
        <v>0.36499999999999999</v>
      </c>
      <c r="M22" s="141">
        <v>0.13400000000000001</v>
      </c>
      <c r="N22" s="141">
        <v>2.7650000000000001</v>
      </c>
      <c r="O22" s="141" t="s">
        <v>10</v>
      </c>
      <c r="P22" s="141">
        <v>14.211</v>
      </c>
      <c r="Q22" s="141" t="s">
        <v>10</v>
      </c>
      <c r="R22" s="141">
        <v>14.211</v>
      </c>
      <c r="S22" s="141">
        <v>30.675999999999998</v>
      </c>
      <c r="T22" s="141">
        <v>0.75</v>
      </c>
      <c r="U22" s="141">
        <v>0.80500000000000005</v>
      </c>
      <c r="V22" s="141">
        <v>49.488999999999997</v>
      </c>
      <c r="W22" s="141">
        <v>0.48699999999999999</v>
      </c>
      <c r="X22" s="141">
        <v>49.001999999999995</v>
      </c>
      <c r="Y22" s="141">
        <v>8.6920000000000002</v>
      </c>
      <c r="Z22" s="141">
        <v>3.2130000000000001</v>
      </c>
      <c r="AA22" s="141">
        <v>5.3049999999999997</v>
      </c>
      <c r="AB22" s="141">
        <v>0.17399999999999999</v>
      </c>
      <c r="AC22" s="141">
        <v>1.5289999999999999</v>
      </c>
      <c r="AD22" s="141">
        <v>0.879</v>
      </c>
      <c r="AE22" s="141">
        <v>0.441</v>
      </c>
      <c r="AF22" s="141">
        <v>2.036</v>
      </c>
      <c r="AG22" s="141">
        <v>2.3260000000000001</v>
      </c>
      <c r="AH22" s="141">
        <v>0.14599999999999999</v>
      </c>
      <c r="AI22" s="141">
        <v>0.20400000000000001</v>
      </c>
      <c r="AJ22" s="141">
        <v>1.452</v>
      </c>
      <c r="AK22" s="141">
        <v>68.204999999999998</v>
      </c>
      <c r="AL22" s="141">
        <v>66.213999999999999</v>
      </c>
      <c r="AM22" s="141">
        <v>1.9910000000000001</v>
      </c>
      <c r="AN22" s="141">
        <v>3920.0720000000001</v>
      </c>
      <c r="AO22" s="141" t="s">
        <v>10</v>
      </c>
      <c r="AP22" s="141">
        <v>3920.0719999999997</v>
      </c>
      <c r="AQ22" s="141">
        <v>3914.6039999999998</v>
      </c>
      <c r="AR22" s="141">
        <v>5.468</v>
      </c>
      <c r="AS22" s="141">
        <v>5.3019999999999996</v>
      </c>
      <c r="AT22" s="141">
        <v>0.51900000000000002</v>
      </c>
      <c r="AU22" s="141">
        <v>4.7830000000000004</v>
      </c>
      <c r="AV22" s="141">
        <v>0.30299999999999999</v>
      </c>
      <c r="AW22" s="141">
        <v>5.0000000000000001E-3</v>
      </c>
      <c r="AX22" s="141">
        <v>0.29799999999999999</v>
      </c>
      <c r="AY22" s="141" t="s">
        <v>10</v>
      </c>
      <c r="AZ22" s="141">
        <v>2.109</v>
      </c>
      <c r="BA22" s="141" t="s">
        <v>10</v>
      </c>
      <c r="BB22" s="141" t="s">
        <v>10</v>
      </c>
      <c r="BC22" s="141" t="s">
        <v>10</v>
      </c>
      <c r="BD22" s="141">
        <v>6.7000000000000004E-2</v>
      </c>
      <c r="BE22" s="141">
        <v>1.9810000000000001</v>
      </c>
      <c r="BF22" s="141">
        <v>6.0999999999999999E-2</v>
      </c>
      <c r="BG22" s="141">
        <v>0.17599999999999999</v>
      </c>
      <c r="BH22" s="141">
        <v>4.5999999999999999E-2</v>
      </c>
      <c r="BI22" s="141" t="s">
        <v>10</v>
      </c>
      <c r="BJ22" s="141">
        <v>5.5250000000000004</v>
      </c>
      <c r="BK22" s="141">
        <v>18.055</v>
      </c>
      <c r="BL22" s="141">
        <v>0.56899999999999995</v>
      </c>
      <c r="BM22" s="141" t="s">
        <v>10</v>
      </c>
      <c r="BN22" s="141">
        <v>8.6999999999999994E-2</v>
      </c>
      <c r="BO22" s="141">
        <v>1.34</v>
      </c>
      <c r="BP22" s="141">
        <v>3.6509999999999998</v>
      </c>
      <c r="BQ22" s="141">
        <v>5014.4839999999986</v>
      </c>
      <c r="BR22" s="141" t="s">
        <v>10</v>
      </c>
      <c r="BS22" s="141" t="s">
        <v>249</v>
      </c>
      <c r="BT22" s="141">
        <v>5014.4839999999995</v>
      </c>
    </row>
    <row r="23" spans="1:72" x14ac:dyDescent="0.25">
      <c r="A23" s="214" t="s">
        <v>1194</v>
      </c>
      <c r="B23" s="141">
        <v>47.965000000000003</v>
      </c>
      <c r="C23" s="141">
        <v>42.628999999999998</v>
      </c>
      <c r="D23" s="141">
        <v>5.5E-2</v>
      </c>
      <c r="E23" s="141">
        <v>5.2809999999999997</v>
      </c>
      <c r="F23" s="141">
        <v>185.65799999999999</v>
      </c>
      <c r="G23" s="141">
        <v>185.43199999999999</v>
      </c>
      <c r="H23" s="141" t="s">
        <v>10</v>
      </c>
      <c r="I23" s="141">
        <v>0.22600000000000001</v>
      </c>
      <c r="J23" s="141">
        <v>150.38499999999999</v>
      </c>
      <c r="K23" s="141">
        <v>9.5929999999999982</v>
      </c>
      <c r="L23" s="141">
        <v>0.19800000000000001</v>
      </c>
      <c r="M23" s="141">
        <v>2E-3</v>
      </c>
      <c r="N23" s="141">
        <v>5.5309999999999997</v>
      </c>
      <c r="O23" s="141">
        <v>3.4000000000000002E-2</v>
      </c>
      <c r="P23" s="141">
        <v>1.4E-2</v>
      </c>
      <c r="Q23" s="141">
        <v>1E-3</v>
      </c>
      <c r="R23" s="141">
        <v>1.2999999999999999E-2</v>
      </c>
      <c r="S23" s="141">
        <v>106.19199999999999</v>
      </c>
      <c r="T23" s="141">
        <v>3.4969999999999999</v>
      </c>
      <c r="U23" s="141">
        <v>1.014</v>
      </c>
      <c r="V23" s="141">
        <v>0.33600000000000002</v>
      </c>
      <c r="W23" s="141">
        <v>0.16</v>
      </c>
      <c r="X23" s="141">
        <v>0.17600000000000002</v>
      </c>
      <c r="Y23" s="141">
        <v>16.213999999999999</v>
      </c>
      <c r="Z23" s="141">
        <v>14.378</v>
      </c>
      <c r="AA23" s="141">
        <v>1.611</v>
      </c>
      <c r="AB23" s="141">
        <v>0.22500000000000001</v>
      </c>
      <c r="AC23" s="141">
        <v>6.4000000000000001E-2</v>
      </c>
      <c r="AD23" s="141">
        <v>1.133</v>
      </c>
      <c r="AE23" s="141">
        <v>5.6000000000000001E-2</v>
      </c>
      <c r="AF23" s="141">
        <v>0.502</v>
      </c>
      <c r="AG23" s="141">
        <v>5.798</v>
      </c>
      <c r="AH23" s="141">
        <v>6.2E-2</v>
      </c>
      <c r="AI23" s="141">
        <v>7.0000000000000007E-2</v>
      </c>
      <c r="AJ23" s="141">
        <v>7.4999999999999997E-2</v>
      </c>
      <c r="AK23" s="141">
        <v>421.24299999999999</v>
      </c>
      <c r="AL23" s="141">
        <v>401.02700000000004</v>
      </c>
      <c r="AM23" s="141">
        <v>20.216000000000001</v>
      </c>
      <c r="AN23" s="141">
        <v>4821.4610000000002</v>
      </c>
      <c r="AO23" s="141">
        <v>4730.9849999999997</v>
      </c>
      <c r="AP23" s="141">
        <v>90.475999999999999</v>
      </c>
      <c r="AQ23" s="141" t="s">
        <v>10</v>
      </c>
      <c r="AR23" s="141">
        <v>90.475999999999999</v>
      </c>
      <c r="AS23" s="141">
        <v>0.127</v>
      </c>
      <c r="AT23" s="141">
        <v>8.6999999999999994E-2</v>
      </c>
      <c r="AU23" s="141">
        <v>0.04</v>
      </c>
      <c r="AV23" s="141">
        <v>0.29299999999999998</v>
      </c>
      <c r="AW23" s="141">
        <v>0.11799999999999999</v>
      </c>
      <c r="AX23" s="141">
        <v>0.16900000000000001</v>
      </c>
      <c r="AY23" s="141">
        <v>6.0000000000000001E-3</v>
      </c>
      <c r="AZ23" s="141">
        <v>2.403</v>
      </c>
      <c r="BA23" s="141" t="s">
        <v>10</v>
      </c>
      <c r="BB23" s="141">
        <v>1.4999999999999999E-2</v>
      </c>
      <c r="BC23" s="141" t="s">
        <v>10</v>
      </c>
      <c r="BD23" s="141" t="s">
        <v>10</v>
      </c>
      <c r="BE23" s="141">
        <v>2.3879999999999999</v>
      </c>
      <c r="BF23" s="141" t="s">
        <v>10</v>
      </c>
      <c r="BG23" s="141">
        <v>0.30299999999999999</v>
      </c>
      <c r="BH23" s="141">
        <v>5.0000000000000001E-3</v>
      </c>
      <c r="BI23" s="141">
        <v>2.9000000000000001E-2</v>
      </c>
      <c r="BJ23" s="141">
        <v>83.048000000000002</v>
      </c>
      <c r="BK23" s="141">
        <v>25.518999999999998</v>
      </c>
      <c r="BL23" s="141">
        <v>1.3140000000000001</v>
      </c>
      <c r="BM23" s="141" t="s">
        <v>10</v>
      </c>
      <c r="BN23" s="141">
        <v>1.175</v>
      </c>
      <c r="BO23" s="141">
        <v>1.639</v>
      </c>
      <c r="BP23" s="141">
        <v>0.55600000000000005</v>
      </c>
      <c r="BQ23" s="141">
        <v>5743.1230000000023</v>
      </c>
      <c r="BR23" s="141" t="s">
        <v>10</v>
      </c>
      <c r="BS23" s="141" t="s">
        <v>249</v>
      </c>
      <c r="BT23" s="141">
        <v>5743.1230000000014</v>
      </c>
    </row>
    <row r="24" spans="1:72" ht="15.6" x14ac:dyDescent="0.25">
      <c r="A24" s="214" t="s">
        <v>2362</v>
      </c>
      <c r="B24" s="141" t="s">
        <v>402</v>
      </c>
      <c r="C24" s="141" t="s">
        <v>402</v>
      </c>
      <c r="D24" s="141" t="s">
        <v>402</v>
      </c>
      <c r="E24" s="141" t="s">
        <v>402</v>
      </c>
      <c r="F24" s="141" t="s">
        <v>402</v>
      </c>
      <c r="G24" s="141" t="s">
        <v>402</v>
      </c>
      <c r="H24" s="141" t="s">
        <v>402</v>
      </c>
      <c r="I24" s="141" t="s">
        <v>402</v>
      </c>
      <c r="J24" s="141" t="s">
        <v>402</v>
      </c>
      <c r="K24" s="141" t="s">
        <v>402</v>
      </c>
      <c r="L24" s="141" t="s">
        <v>402</v>
      </c>
      <c r="M24" s="141" t="s">
        <v>402</v>
      </c>
      <c r="N24" s="141" t="s">
        <v>402</v>
      </c>
      <c r="O24" s="141" t="s">
        <v>402</v>
      </c>
      <c r="P24" s="141" t="s">
        <v>402</v>
      </c>
      <c r="Q24" s="141" t="s">
        <v>402</v>
      </c>
      <c r="R24" s="141" t="s">
        <v>402</v>
      </c>
      <c r="S24" s="141" t="s">
        <v>402</v>
      </c>
      <c r="T24" s="141" t="s">
        <v>402</v>
      </c>
      <c r="U24" s="141" t="s">
        <v>402</v>
      </c>
      <c r="V24" s="141" t="s">
        <v>402</v>
      </c>
      <c r="W24" s="141" t="s">
        <v>402</v>
      </c>
      <c r="X24" s="141" t="s">
        <v>402</v>
      </c>
      <c r="Y24" s="141" t="s">
        <v>402</v>
      </c>
      <c r="Z24" s="141" t="s">
        <v>402</v>
      </c>
      <c r="AA24" s="141" t="s">
        <v>402</v>
      </c>
      <c r="AB24" s="141" t="s">
        <v>402</v>
      </c>
      <c r="AC24" s="141" t="s">
        <v>402</v>
      </c>
      <c r="AD24" s="141" t="s">
        <v>402</v>
      </c>
      <c r="AE24" s="141" t="s">
        <v>402</v>
      </c>
      <c r="AF24" s="141" t="s">
        <v>402</v>
      </c>
      <c r="AG24" s="141" t="s">
        <v>402</v>
      </c>
      <c r="AH24" s="141" t="s">
        <v>402</v>
      </c>
      <c r="AI24" s="141" t="s">
        <v>402</v>
      </c>
      <c r="AJ24" s="141" t="s">
        <v>402</v>
      </c>
      <c r="AK24" s="141" t="s">
        <v>402</v>
      </c>
      <c r="AL24" s="141" t="s">
        <v>402</v>
      </c>
      <c r="AM24" s="141" t="s">
        <v>402</v>
      </c>
      <c r="AN24" s="141">
        <v>473.17200000000003</v>
      </c>
      <c r="AO24" s="141">
        <v>473.17200000000003</v>
      </c>
      <c r="AP24" s="141" t="s">
        <v>402</v>
      </c>
      <c r="AQ24" s="141" t="s">
        <v>402</v>
      </c>
      <c r="AR24" s="141" t="s">
        <v>402</v>
      </c>
      <c r="AS24" s="141" t="s">
        <v>402</v>
      </c>
      <c r="AT24" s="141" t="s">
        <v>402</v>
      </c>
      <c r="AU24" s="141" t="s">
        <v>402</v>
      </c>
      <c r="AV24" s="141" t="s">
        <v>402</v>
      </c>
      <c r="AW24" s="141" t="s">
        <v>402</v>
      </c>
      <c r="AX24" s="141" t="s">
        <v>402</v>
      </c>
      <c r="AY24" s="141" t="s">
        <v>402</v>
      </c>
      <c r="AZ24" s="141" t="s">
        <v>402</v>
      </c>
      <c r="BA24" s="141" t="s">
        <v>402</v>
      </c>
      <c r="BB24" s="141" t="s">
        <v>402</v>
      </c>
      <c r="BC24" s="141" t="s">
        <v>402</v>
      </c>
      <c r="BD24" s="141" t="s">
        <v>402</v>
      </c>
      <c r="BE24" s="141" t="s">
        <v>402</v>
      </c>
      <c r="BF24" s="141" t="s">
        <v>402</v>
      </c>
      <c r="BG24" s="141" t="s">
        <v>402</v>
      </c>
      <c r="BH24" s="141" t="s">
        <v>402</v>
      </c>
      <c r="BI24" s="141" t="s">
        <v>402</v>
      </c>
      <c r="BJ24" s="141" t="s">
        <v>402</v>
      </c>
      <c r="BK24" s="141" t="s">
        <v>402</v>
      </c>
      <c r="BL24" s="141" t="s">
        <v>402</v>
      </c>
      <c r="BM24" s="141" t="s">
        <v>402</v>
      </c>
      <c r="BN24" s="141" t="s">
        <v>402</v>
      </c>
      <c r="BO24" s="141" t="s">
        <v>402</v>
      </c>
      <c r="BP24" s="141" t="s">
        <v>402</v>
      </c>
      <c r="BQ24" s="141">
        <v>473.17200000000003</v>
      </c>
      <c r="BR24" s="141" t="s">
        <v>402</v>
      </c>
      <c r="BS24" s="141" t="s">
        <v>249</v>
      </c>
      <c r="BT24" s="141">
        <v>473.17200000000003</v>
      </c>
    </row>
    <row r="25" spans="1:72" x14ac:dyDescent="0.25">
      <c r="A25" s="214" t="s">
        <v>1195</v>
      </c>
      <c r="B25" s="141" t="s">
        <v>402</v>
      </c>
      <c r="C25" s="141" t="s">
        <v>402</v>
      </c>
      <c r="D25" s="141" t="s">
        <v>402</v>
      </c>
      <c r="E25" s="141" t="s">
        <v>402</v>
      </c>
      <c r="F25" s="141" t="s">
        <v>402</v>
      </c>
      <c r="G25" s="141" t="s">
        <v>402</v>
      </c>
      <c r="H25" s="141" t="s">
        <v>402</v>
      </c>
      <c r="I25" s="141" t="s">
        <v>402</v>
      </c>
      <c r="J25" s="141" t="s">
        <v>402</v>
      </c>
      <c r="K25" s="141" t="s">
        <v>402</v>
      </c>
      <c r="L25" s="141" t="s">
        <v>402</v>
      </c>
      <c r="M25" s="141" t="s">
        <v>402</v>
      </c>
      <c r="N25" s="141" t="s">
        <v>402</v>
      </c>
      <c r="O25" s="141" t="s">
        <v>402</v>
      </c>
      <c r="P25" s="141" t="s">
        <v>402</v>
      </c>
      <c r="Q25" s="141" t="s">
        <v>402</v>
      </c>
      <c r="R25" s="141" t="s">
        <v>402</v>
      </c>
      <c r="S25" s="141" t="s">
        <v>402</v>
      </c>
      <c r="T25" s="141" t="s">
        <v>402</v>
      </c>
      <c r="U25" s="141" t="s">
        <v>402</v>
      </c>
      <c r="V25" s="141" t="s">
        <v>402</v>
      </c>
      <c r="W25" s="141" t="s">
        <v>402</v>
      </c>
      <c r="X25" s="141" t="s">
        <v>402</v>
      </c>
      <c r="Y25" s="141" t="s">
        <v>402</v>
      </c>
      <c r="Z25" s="141" t="s">
        <v>402</v>
      </c>
      <c r="AA25" s="141" t="s">
        <v>402</v>
      </c>
      <c r="AB25" s="141" t="s">
        <v>402</v>
      </c>
      <c r="AC25" s="141" t="s">
        <v>402</v>
      </c>
      <c r="AD25" s="141" t="s">
        <v>402</v>
      </c>
      <c r="AE25" s="141" t="s">
        <v>402</v>
      </c>
      <c r="AF25" s="141" t="s">
        <v>402</v>
      </c>
      <c r="AG25" s="141" t="s">
        <v>402</v>
      </c>
      <c r="AH25" s="141" t="s">
        <v>402</v>
      </c>
      <c r="AI25" s="141" t="s">
        <v>402</v>
      </c>
      <c r="AJ25" s="141" t="s">
        <v>402</v>
      </c>
      <c r="AK25" s="141" t="s">
        <v>402</v>
      </c>
      <c r="AL25" s="141" t="s">
        <v>402</v>
      </c>
      <c r="AM25" s="141" t="s">
        <v>402</v>
      </c>
      <c r="AN25" s="141">
        <v>11.039</v>
      </c>
      <c r="AO25" s="141">
        <v>11.039</v>
      </c>
      <c r="AP25" s="141" t="s">
        <v>402</v>
      </c>
      <c r="AQ25" s="141" t="s">
        <v>402</v>
      </c>
      <c r="AR25" s="141" t="s">
        <v>402</v>
      </c>
      <c r="AS25" s="141" t="s">
        <v>402</v>
      </c>
      <c r="AT25" s="141" t="s">
        <v>402</v>
      </c>
      <c r="AU25" s="141" t="s">
        <v>402</v>
      </c>
      <c r="AV25" s="141" t="s">
        <v>402</v>
      </c>
      <c r="AW25" s="141" t="s">
        <v>402</v>
      </c>
      <c r="AX25" s="141" t="s">
        <v>402</v>
      </c>
      <c r="AY25" s="141" t="s">
        <v>402</v>
      </c>
      <c r="AZ25" s="141" t="s">
        <v>402</v>
      </c>
      <c r="BA25" s="141" t="s">
        <v>402</v>
      </c>
      <c r="BB25" s="141" t="s">
        <v>402</v>
      </c>
      <c r="BC25" s="141" t="s">
        <v>402</v>
      </c>
      <c r="BD25" s="141" t="s">
        <v>402</v>
      </c>
      <c r="BE25" s="141" t="s">
        <v>402</v>
      </c>
      <c r="BF25" s="141" t="s">
        <v>402</v>
      </c>
      <c r="BG25" s="141" t="s">
        <v>402</v>
      </c>
      <c r="BH25" s="141" t="s">
        <v>402</v>
      </c>
      <c r="BI25" s="141" t="s">
        <v>402</v>
      </c>
      <c r="BJ25" s="141" t="s">
        <v>402</v>
      </c>
      <c r="BK25" s="141" t="s">
        <v>402</v>
      </c>
      <c r="BL25" s="141" t="s">
        <v>402</v>
      </c>
      <c r="BM25" s="141" t="s">
        <v>402</v>
      </c>
      <c r="BN25" s="141" t="s">
        <v>402</v>
      </c>
      <c r="BO25" s="141" t="s">
        <v>402</v>
      </c>
      <c r="BP25" s="141" t="s">
        <v>402</v>
      </c>
      <c r="BQ25" s="141">
        <v>11.039</v>
      </c>
      <c r="BR25" s="141">
        <v>19.422999999999998</v>
      </c>
      <c r="BS25" s="141">
        <v>43.758000000000003</v>
      </c>
      <c r="BT25" s="141">
        <v>74.22</v>
      </c>
    </row>
    <row r="26" spans="1:72" x14ac:dyDescent="0.25">
      <c r="A26" s="213" t="s">
        <v>1196</v>
      </c>
      <c r="B26" s="171">
        <v>1E-3</v>
      </c>
      <c r="C26" s="171">
        <v>2E-3</v>
      </c>
      <c r="D26" s="141" t="s">
        <v>10</v>
      </c>
      <c r="E26" s="171">
        <v>1E-3</v>
      </c>
      <c r="F26" s="171">
        <v>15.93</v>
      </c>
      <c r="G26" s="171">
        <v>3.4000000000000002E-2</v>
      </c>
      <c r="H26" s="141" t="s">
        <v>10</v>
      </c>
      <c r="I26" s="171">
        <v>15.893000000000001</v>
      </c>
      <c r="J26" s="171">
        <v>184.33799999999999</v>
      </c>
      <c r="K26" s="171">
        <v>58.363</v>
      </c>
      <c r="L26" s="171">
        <v>0.502</v>
      </c>
      <c r="M26" s="171">
        <v>0.52900000000000003</v>
      </c>
      <c r="N26" s="171">
        <v>2.5939999999999999</v>
      </c>
      <c r="O26" s="171">
        <v>0.109</v>
      </c>
      <c r="P26" s="171">
        <v>0.69799999999999995</v>
      </c>
      <c r="Q26" s="171">
        <v>0.27</v>
      </c>
      <c r="R26" s="171">
        <v>0.42699999999999999</v>
      </c>
      <c r="S26" s="171">
        <v>92.555999999999997</v>
      </c>
      <c r="T26" s="171">
        <v>0.55900000000000005</v>
      </c>
      <c r="U26" s="171">
        <v>0.17899999999999999</v>
      </c>
      <c r="V26" s="171">
        <v>15.483000000000001</v>
      </c>
      <c r="W26" s="171">
        <v>0.08</v>
      </c>
      <c r="X26" s="171">
        <v>15.404999999999999</v>
      </c>
      <c r="Y26" s="171">
        <v>11.407</v>
      </c>
      <c r="Z26" s="171">
        <v>10.845000000000001</v>
      </c>
      <c r="AA26" s="171">
        <v>0.34499999999999997</v>
      </c>
      <c r="AB26" s="171">
        <v>0.217</v>
      </c>
      <c r="AC26" s="171">
        <v>0.14499999999999999</v>
      </c>
      <c r="AD26" s="171">
        <v>3.7999999999999999E-2</v>
      </c>
      <c r="AE26" s="171">
        <v>0.14799999999999999</v>
      </c>
      <c r="AF26" s="171">
        <v>4.9000000000000002E-2</v>
      </c>
      <c r="AG26" s="171">
        <v>0.11799999999999999</v>
      </c>
      <c r="AH26" s="171">
        <v>4.3999999999999997E-2</v>
      </c>
      <c r="AI26" s="171">
        <v>0.39300000000000002</v>
      </c>
      <c r="AJ26" s="171">
        <v>0.42699999999999999</v>
      </c>
      <c r="AK26" s="171">
        <v>10.955</v>
      </c>
      <c r="AL26" s="171">
        <v>7.5919999999999996</v>
      </c>
      <c r="AM26" s="171">
        <v>3.3620000000000001</v>
      </c>
      <c r="AN26" s="171">
        <v>24.221</v>
      </c>
      <c r="AO26" s="171">
        <v>20.873000000000001</v>
      </c>
      <c r="AP26" s="171">
        <v>3.3490000000000002</v>
      </c>
      <c r="AQ26" s="141" t="s">
        <v>10</v>
      </c>
      <c r="AR26" s="171">
        <v>3.3490000000000002</v>
      </c>
      <c r="AS26" s="171">
        <v>0.876</v>
      </c>
      <c r="AT26" s="171">
        <v>0.159</v>
      </c>
      <c r="AU26" s="171">
        <v>0.71499999999999997</v>
      </c>
      <c r="AV26" s="171">
        <v>1.0309999999999999</v>
      </c>
      <c r="AW26" s="171">
        <v>0.121</v>
      </c>
      <c r="AX26" s="171">
        <v>0.41199999999999998</v>
      </c>
      <c r="AY26" s="171">
        <v>0.499</v>
      </c>
      <c r="AZ26" s="171">
        <v>0.13600000000000001</v>
      </c>
      <c r="BA26" s="141" t="s">
        <v>10</v>
      </c>
      <c r="BB26" s="171">
        <v>0.04</v>
      </c>
      <c r="BC26" s="171">
        <v>1E-3</v>
      </c>
      <c r="BD26" s="171">
        <v>2E-3</v>
      </c>
      <c r="BE26" s="171">
        <v>8.4000000000000005E-2</v>
      </c>
      <c r="BF26" s="171">
        <v>6.0000000000000001E-3</v>
      </c>
      <c r="BG26" s="171">
        <v>0.93500000000000005</v>
      </c>
      <c r="BH26" s="171">
        <v>1.6E-2</v>
      </c>
      <c r="BI26" s="171">
        <v>4.2999999999999997E-2</v>
      </c>
      <c r="BJ26" s="171">
        <v>0.48299999999999998</v>
      </c>
      <c r="BK26" s="171">
        <v>14.061999999999999</v>
      </c>
      <c r="BL26" s="171">
        <v>0.92200000000000004</v>
      </c>
      <c r="BM26" s="141" t="s">
        <v>10</v>
      </c>
      <c r="BN26" s="171">
        <v>2.8000000000000001E-2</v>
      </c>
      <c r="BO26" s="171">
        <v>0.66600000000000004</v>
      </c>
      <c r="BP26" s="171">
        <v>1.6419999999999999</v>
      </c>
      <c r="BQ26" s="171">
        <v>256.28500000000003</v>
      </c>
      <c r="BR26" s="171">
        <v>56.03</v>
      </c>
      <c r="BS26" s="141" t="s">
        <v>249</v>
      </c>
      <c r="BT26" s="171">
        <v>395.19799999999998</v>
      </c>
    </row>
    <row r="27" spans="1:72" ht="15" customHeight="1" x14ac:dyDescent="0.25">
      <c r="A27" s="164"/>
    </row>
    <row r="28" spans="1:72" ht="15" customHeight="1" x14ac:dyDescent="0.25">
      <c r="A28" s="166" t="s">
        <v>2359</v>
      </c>
      <c r="B28" s="163"/>
      <c r="C28" s="163"/>
      <c r="D28" s="163"/>
      <c r="E28" s="163"/>
      <c r="F28" s="163"/>
      <c r="G28" s="163"/>
      <c r="H28" s="163"/>
      <c r="I28" s="163"/>
      <c r="J28" s="163"/>
      <c r="K28" s="163"/>
      <c r="L28" s="163"/>
    </row>
    <row r="29" spans="1:72" ht="15" customHeight="1" x14ac:dyDescent="0.25">
      <c r="A29" s="166" t="s">
        <v>2360</v>
      </c>
      <c r="B29" s="163"/>
      <c r="C29" s="163"/>
      <c r="D29" s="163"/>
      <c r="E29" s="163"/>
      <c r="F29" s="163"/>
      <c r="G29" s="163"/>
      <c r="H29" s="163"/>
      <c r="I29" s="163"/>
      <c r="J29" s="163"/>
      <c r="K29" s="163"/>
      <c r="L29" s="163"/>
      <c r="AN29" s="169"/>
    </row>
    <row r="30" spans="1:72" ht="15" customHeight="1" x14ac:dyDescent="0.25">
      <c r="A30" s="163"/>
      <c r="B30" s="163"/>
      <c r="C30" s="163"/>
      <c r="D30" s="163"/>
      <c r="E30" s="163"/>
      <c r="F30" s="163"/>
      <c r="G30" s="163"/>
      <c r="H30" s="163"/>
      <c r="I30" s="163"/>
      <c r="J30" s="163"/>
      <c r="K30" s="163"/>
      <c r="L30" s="163"/>
    </row>
    <row r="31" spans="1:72" ht="15" customHeight="1" x14ac:dyDescent="0.25">
      <c r="A31" s="167" t="s">
        <v>821</v>
      </c>
      <c r="B31" s="163"/>
      <c r="C31" s="163"/>
      <c r="D31" s="163"/>
      <c r="E31" s="163"/>
      <c r="F31" s="163"/>
      <c r="G31" s="163"/>
      <c r="H31" s="163"/>
      <c r="I31" s="163"/>
      <c r="J31" s="163"/>
      <c r="K31" s="163"/>
      <c r="L31" s="163"/>
    </row>
  </sheetData>
  <mergeCells count="2">
    <mergeCell ref="A4:A6"/>
    <mergeCell ref="B4:BP4"/>
  </mergeCells>
  <hyperlinks>
    <hyperlink ref="A1" location="Inhaltsübersicht!A1" display="zur Inhaltsübersicht" xr:uid="{BB308815-13E9-404F-AB7E-C887A028445B}"/>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13"/>
  <dimension ref="A1:I38"/>
  <sheetViews>
    <sheetView workbookViewId="0">
      <pane xSplit="1" ySplit="5" topLeftCell="B6" activePane="bottomRight" state="frozen"/>
      <selection pane="topRight"/>
      <selection pane="bottomLeft"/>
      <selection pane="bottomRight"/>
    </sheetView>
  </sheetViews>
  <sheetFormatPr baseColWidth="10" defaultColWidth="11.5546875" defaultRowHeight="13.2" x14ac:dyDescent="0.25"/>
  <cols>
    <col min="1" max="1" width="49.6640625" style="4" customWidth="1"/>
    <col min="2" max="9" width="19.6640625" style="4" customWidth="1"/>
    <col min="10" max="16384" width="11.5546875" style="4"/>
  </cols>
  <sheetData>
    <row r="1" spans="1:9" s="39" customFormat="1" ht="20.25" customHeight="1" x14ac:dyDescent="0.3">
      <c r="A1" s="403" t="s">
        <v>60</v>
      </c>
    </row>
    <row r="2" spans="1:9" s="94" customFormat="1" ht="42" customHeight="1" x14ac:dyDescent="0.25">
      <c r="A2" s="180" t="s">
        <v>2652</v>
      </c>
    </row>
    <row r="3" spans="1:9" ht="13.2" customHeight="1" x14ac:dyDescent="0.25">
      <c r="A3" s="4" t="s">
        <v>2312</v>
      </c>
    </row>
    <row r="4" spans="1:9" s="39" customFormat="1" ht="15" customHeight="1" x14ac:dyDescent="0.3">
      <c r="A4" s="488" t="s">
        <v>313</v>
      </c>
      <c r="B4" s="488" t="s">
        <v>259</v>
      </c>
      <c r="C4" s="490"/>
      <c r="D4" s="490"/>
      <c r="E4" s="491"/>
      <c r="F4" s="488" t="s">
        <v>315</v>
      </c>
      <c r="G4" s="490"/>
      <c r="H4" s="490"/>
      <c r="I4" s="491"/>
    </row>
    <row r="5" spans="1:9" s="39" customFormat="1" ht="15" customHeight="1" x14ac:dyDescent="0.3">
      <c r="A5" s="489"/>
      <c r="B5" s="66" t="s">
        <v>7</v>
      </c>
      <c r="C5" s="66" t="s">
        <v>260</v>
      </c>
      <c r="D5" s="66" t="s">
        <v>8</v>
      </c>
      <c r="E5" s="66" t="s">
        <v>9</v>
      </c>
      <c r="F5" s="66" t="s">
        <v>7</v>
      </c>
      <c r="G5" s="66" t="s">
        <v>260</v>
      </c>
      <c r="H5" s="66" t="s">
        <v>8</v>
      </c>
      <c r="I5" s="66" t="s">
        <v>9</v>
      </c>
    </row>
    <row r="6" spans="1:9" ht="13.35" customHeight="1" x14ac:dyDescent="0.25">
      <c r="A6" s="113" t="s">
        <v>2</v>
      </c>
      <c r="B6" s="277">
        <v>4005904</v>
      </c>
      <c r="C6" s="277">
        <v>36864</v>
      </c>
      <c r="D6" s="277">
        <v>4713</v>
      </c>
      <c r="E6" s="277">
        <v>4047482</v>
      </c>
      <c r="F6" s="277" t="s">
        <v>10</v>
      </c>
      <c r="G6" s="277" t="s">
        <v>10</v>
      </c>
      <c r="H6" s="277" t="s">
        <v>10</v>
      </c>
      <c r="I6" s="277" t="s">
        <v>10</v>
      </c>
    </row>
    <row r="7" spans="1:9" ht="13.35" customHeight="1" x14ac:dyDescent="0.25">
      <c r="A7" s="16" t="s">
        <v>3</v>
      </c>
      <c r="B7" s="277">
        <v>54897</v>
      </c>
      <c r="C7" s="277">
        <v>9242</v>
      </c>
      <c r="D7" s="277">
        <v>226</v>
      </c>
      <c r="E7" s="277">
        <v>64365</v>
      </c>
      <c r="F7" s="277" t="s">
        <v>10</v>
      </c>
      <c r="G7" s="277" t="s">
        <v>10</v>
      </c>
      <c r="H7" s="277" t="s">
        <v>10</v>
      </c>
      <c r="I7" s="277" t="s">
        <v>10</v>
      </c>
    </row>
    <row r="8" spans="1:9" ht="13.35" customHeight="1" x14ac:dyDescent="0.25">
      <c r="A8" s="16" t="s">
        <v>4</v>
      </c>
      <c r="B8" s="277">
        <v>3051014</v>
      </c>
      <c r="C8" s="277">
        <v>9883</v>
      </c>
      <c r="D8" s="277">
        <v>4144</v>
      </c>
      <c r="E8" s="277">
        <v>3065041</v>
      </c>
      <c r="F8" s="277" t="s">
        <v>10</v>
      </c>
      <c r="G8" s="277" t="s">
        <v>10</v>
      </c>
      <c r="H8" s="277" t="s">
        <v>10</v>
      </c>
      <c r="I8" s="277" t="s">
        <v>10</v>
      </c>
    </row>
    <row r="9" spans="1:9" ht="13.35" customHeight="1" x14ac:dyDescent="0.25">
      <c r="A9" s="347" t="s">
        <v>2593</v>
      </c>
      <c r="B9" s="277">
        <v>352185</v>
      </c>
      <c r="C9" s="277">
        <v>1174</v>
      </c>
      <c r="D9" s="277">
        <v>543</v>
      </c>
      <c r="E9" s="277">
        <v>353903</v>
      </c>
      <c r="F9" s="277" t="s">
        <v>10</v>
      </c>
      <c r="G9" s="277" t="s">
        <v>10</v>
      </c>
      <c r="H9" s="277" t="s">
        <v>10</v>
      </c>
      <c r="I9" s="277" t="s">
        <v>10</v>
      </c>
    </row>
    <row r="10" spans="1:9" ht="13.35" customHeight="1" x14ac:dyDescent="0.25">
      <c r="A10" s="16" t="s">
        <v>5</v>
      </c>
      <c r="B10" s="277">
        <v>96454</v>
      </c>
      <c r="C10" s="277">
        <v>3529</v>
      </c>
      <c r="D10" s="277">
        <v>324</v>
      </c>
      <c r="E10" s="277">
        <v>100307</v>
      </c>
      <c r="F10" s="277" t="s">
        <v>10</v>
      </c>
      <c r="G10" s="277" t="s">
        <v>10</v>
      </c>
      <c r="H10" s="277" t="s">
        <v>10</v>
      </c>
      <c r="I10" s="277" t="s">
        <v>10</v>
      </c>
    </row>
    <row r="11" spans="1:9" ht="13.35" customHeight="1" x14ac:dyDescent="0.25">
      <c r="A11" s="16" t="s">
        <v>6</v>
      </c>
      <c r="B11" s="277">
        <v>451354</v>
      </c>
      <c r="C11" s="277">
        <v>13036</v>
      </c>
      <c r="D11" s="277">
        <v>-524</v>
      </c>
      <c r="E11" s="277">
        <v>463866</v>
      </c>
      <c r="F11" s="277" t="s">
        <v>10</v>
      </c>
      <c r="G11" s="277" t="s">
        <v>10</v>
      </c>
      <c r="H11" s="277" t="s">
        <v>10</v>
      </c>
      <c r="I11" s="277" t="s">
        <v>10</v>
      </c>
    </row>
    <row r="12" spans="1:9" ht="13.35" customHeight="1" x14ac:dyDescent="0.25">
      <c r="A12" s="113" t="s">
        <v>11</v>
      </c>
      <c r="B12" s="277">
        <v>19036804</v>
      </c>
      <c r="C12" s="277">
        <v>-32937</v>
      </c>
      <c r="D12" s="277">
        <v>-3862</v>
      </c>
      <c r="E12" s="277">
        <v>19000006</v>
      </c>
      <c r="F12" s="277" t="s">
        <v>10</v>
      </c>
      <c r="G12" s="277" t="s">
        <v>10</v>
      </c>
      <c r="H12" s="277" t="s">
        <v>10</v>
      </c>
      <c r="I12" s="277" t="s">
        <v>10</v>
      </c>
    </row>
    <row r="13" spans="1:9" ht="13.35" customHeight="1" x14ac:dyDescent="0.25">
      <c r="A13" s="16" t="s">
        <v>15</v>
      </c>
      <c r="B13" s="277">
        <v>12225039</v>
      </c>
      <c r="C13" s="277">
        <v>-12935</v>
      </c>
      <c r="D13" s="277">
        <v>9582</v>
      </c>
      <c r="E13" s="277">
        <v>12221687</v>
      </c>
      <c r="F13" s="277" t="s">
        <v>10</v>
      </c>
      <c r="G13" s="277" t="s">
        <v>10</v>
      </c>
      <c r="H13" s="277" t="s">
        <v>10</v>
      </c>
      <c r="I13" s="277" t="s">
        <v>10</v>
      </c>
    </row>
    <row r="14" spans="1:9" ht="13.35" customHeight="1" x14ac:dyDescent="0.25">
      <c r="A14" s="16" t="s">
        <v>16</v>
      </c>
      <c r="B14" s="277">
        <v>395263</v>
      </c>
      <c r="C14" s="277">
        <v>-1137</v>
      </c>
      <c r="D14" s="277">
        <v>434</v>
      </c>
      <c r="E14" s="277">
        <v>394559</v>
      </c>
      <c r="F14" s="277" t="s">
        <v>10</v>
      </c>
      <c r="G14" s="277" t="s">
        <v>10</v>
      </c>
      <c r="H14" s="277" t="s">
        <v>10</v>
      </c>
      <c r="I14" s="277" t="s">
        <v>10</v>
      </c>
    </row>
    <row r="15" spans="1:9" ht="13.35" customHeight="1" x14ac:dyDescent="0.25">
      <c r="A15" s="16" t="s">
        <v>17</v>
      </c>
      <c r="B15" s="277">
        <v>6343845</v>
      </c>
      <c r="C15" s="277">
        <v>-19127</v>
      </c>
      <c r="D15" s="277">
        <v>-14639</v>
      </c>
      <c r="E15" s="277">
        <v>6310079</v>
      </c>
      <c r="F15" s="277" t="s">
        <v>10</v>
      </c>
      <c r="G15" s="277" t="s">
        <v>10</v>
      </c>
      <c r="H15" s="277" t="s">
        <v>10</v>
      </c>
      <c r="I15" s="277" t="s">
        <v>10</v>
      </c>
    </row>
    <row r="16" spans="1:9" ht="13.35" customHeight="1" x14ac:dyDescent="0.25">
      <c r="A16" s="16" t="s">
        <v>18</v>
      </c>
      <c r="B16" s="277">
        <v>72657</v>
      </c>
      <c r="C16" s="277">
        <v>263</v>
      </c>
      <c r="D16" s="277">
        <v>761</v>
      </c>
      <c r="E16" s="277">
        <v>73681</v>
      </c>
      <c r="F16" s="277" t="s">
        <v>10</v>
      </c>
      <c r="G16" s="277" t="s">
        <v>10</v>
      </c>
      <c r="H16" s="277" t="s">
        <v>10</v>
      </c>
      <c r="I16" s="277" t="s">
        <v>10</v>
      </c>
    </row>
    <row r="17" spans="1:9" ht="13.35" customHeight="1" x14ac:dyDescent="0.25">
      <c r="A17" s="113" t="s">
        <v>12</v>
      </c>
      <c r="B17" s="277">
        <v>11578595</v>
      </c>
      <c r="C17" s="277">
        <v>-5563</v>
      </c>
      <c r="D17" s="277">
        <v>-3872</v>
      </c>
      <c r="E17" s="277">
        <v>11569160</v>
      </c>
      <c r="F17" s="277" t="s">
        <v>10</v>
      </c>
      <c r="G17" s="277" t="s">
        <v>10</v>
      </c>
      <c r="H17" s="277" t="s">
        <v>10</v>
      </c>
      <c r="I17" s="277" t="s">
        <v>10</v>
      </c>
    </row>
    <row r="18" spans="1:9" ht="13.35" customHeight="1" x14ac:dyDescent="0.25">
      <c r="A18" s="16" t="s">
        <v>19</v>
      </c>
      <c r="B18" s="277">
        <v>3737596</v>
      </c>
      <c r="C18" s="277">
        <v>-4995</v>
      </c>
      <c r="D18" s="277">
        <v>-1958</v>
      </c>
      <c r="E18" s="277">
        <v>3730643</v>
      </c>
      <c r="F18" s="277" t="s">
        <v>10</v>
      </c>
      <c r="G18" s="277" t="s">
        <v>10</v>
      </c>
      <c r="H18" s="277" t="s">
        <v>10</v>
      </c>
      <c r="I18" s="277" t="s">
        <v>10</v>
      </c>
    </row>
    <row r="19" spans="1:9" ht="13.35" customHeight="1" x14ac:dyDescent="0.25">
      <c r="A19" s="16" t="s">
        <v>20</v>
      </c>
      <c r="B19" s="277">
        <v>5521122</v>
      </c>
      <c r="C19" s="277">
        <v>-15535</v>
      </c>
      <c r="D19" s="277">
        <v>-97</v>
      </c>
      <c r="E19" s="277">
        <v>5505491</v>
      </c>
      <c r="F19" s="277" t="s">
        <v>10</v>
      </c>
      <c r="G19" s="277" t="s">
        <v>10</v>
      </c>
      <c r="H19" s="277" t="s">
        <v>10</v>
      </c>
      <c r="I19" s="277" t="s">
        <v>10</v>
      </c>
    </row>
    <row r="20" spans="1:9" ht="13.35" customHeight="1" x14ac:dyDescent="0.25">
      <c r="A20" s="16" t="s">
        <v>21</v>
      </c>
      <c r="B20" s="277">
        <v>1614518</v>
      </c>
      <c r="C20" s="277">
        <v>-390</v>
      </c>
      <c r="D20" s="277">
        <v>121</v>
      </c>
      <c r="E20" s="277">
        <v>1614249</v>
      </c>
      <c r="F20" s="277" t="s">
        <v>10</v>
      </c>
      <c r="G20" s="277" t="s">
        <v>10</v>
      </c>
      <c r="H20" s="277" t="s">
        <v>10</v>
      </c>
      <c r="I20" s="277" t="s">
        <v>10</v>
      </c>
    </row>
    <row r="21" spans="1:9" ht="13.35" customHeight="1" x14ac:dyDescent="0.25">
      <c r="A21" s="16" t="s">
        <v>22</v>
      </c>
      <c r="B21" s="277">
        <v>705358</v>
      </c>
      <c r="C21" s="277">
        <v>15356</v>
      </c>
      <c r="D21" s="277">
        <v>-1938</v>
      </c>
      <c r="E21" s="277">
        <v>718777</v>
      </c>
      <c r="F21" s="277" t="s">
        <v>10</v>
      </c>
      <c r="G21" s="277" t="s">
        <v>10</v>
      </c>
      <c r="H21" s="277" t="s">
        <v>10</v>
      </c>
      <c r="I21" s="277" t="s">
        <v>10</v>
      </c>
    </row>
    <row r="22" spans="1:9" ht="13.35" customHeight="1" x14ac:dyDescent="0.25">
      <c r="A22" s="113" t="s">
        <v>13</v>
      </c>
      <c r="B22" s="277">
        <v>523517</v>
      </c>
      <c r="C22" s="277">
        <v>960</v>
      </c>
      <c r="D22" s="277">
        <v>-660</v>
      </c>
      <c r="E22" s="277">
        <v>523817</v>
      </c>
      <c r="F22" s="277" t="s">
        <v>10</v>
      </c>
      <c r="G22" s="277" t="s">
        <v>10</v>
      </c>
      <c r="H22" s="277" t="s">
        <v>10</v>
      </c>
      <c r="I22" s="277" t="s">
        <v>10</v>
      </c>
    </row>
    <row r="23" spans="1:9" ht="13.35" customHeight="1" x14ac:dyDescent="0.25">
      <c r="A23" s="16" t="s">
        <v>23</v>
      </c>
      <c r="B23" s="277">
        <v>265688</v>
      </c>
      <c r="C23" s="277">
        <v>-610</v>
      </c>
      <c r="D23" s="277">
        <v>352</v>
      </c>
      <c r="E23" s="277">
        <v>265430</v>
      </c>
      <c r="F23" s="277" t="s">
        <v>10</v>
      </c>
      <c r="G23" s="277" t="s">
        <v>10</v>
      </c>
      <c r="H23" s="277" t="s">
        <v>10</v>
      </c>
      <c r="I23" s="277" t="s">
        <v>10</v>
      </c>
    </row>
    <row r="24" spans="1:9" ht="13.35" customHeight="1" x14ac:dyDescent="0.25">
      <c r="A24" s="16" t="s">
        <v>24</v>
      </c>
      <c r="B24" s="277">
        <v>180510</v>
      </c>
      <c r="C24" s="277">
        <v>1033</v>
      </c>
      <c r="D24" s="277">
        <v>44</v>
      </c>
      <c r="E24" s="277">
        <v>181588</v>
      </c>
      <c r="F24" s="277" t="s">
        <v>10</v>
      </c>
      <c r="G24" s="277" t="s">
        <v>10</v>
      </c>
      <c r="H24" s="277" t="s">
        <v>10</v>
      </c>
      <c r="I24" s="277" t="s">
        <v>10</v>
      </c>
    </row>
    <row r="25" spans="1:9" ht="13.35" customHeight="1" x14ac:dyDescent="0.25">
      <c r="A25" s="16" t="s">
        <v>25</v>
      </c>
      <c r="B25" s="277">
        <v>77318</v>
      </c>
      <c r="C25" s="277">
        <v>537</v>
      </c>
      <c r="D25" s="277">
        <v>-1056</v>
      </c>
      <c r="E25" s="277">
        <v>76799</v>
      </c>
      <c r="F25" s="277" t="s">
        <v>10</v>
      </c>
      <c r="G25" s="277" t="s">
        <v>10</v>
      </c>
      <c r="H25" s="277" t="s">
        <v>10</v>
      </c>
      <c r="I25" s="277" t="s">
        <v>10</v>
      </c>
    </row>
    <row r="26" spans="1:9" ht="13.35" customHeight="1" x14ac:dyDescent="0.25">
      <c r="A26" s="113" t="s">
        <v>314</v>
      </c>
      <c r="B26" s="277">
        <v>630783</v>
      </c>
      <c r="C26" s="277">
        <v>958</v>
      </c>
      <c r="D26" s="277">
        <v>3677</v>
      </c>
      <c r="E26" s="277">
        <v>635418</v>
      </c>
      <c r="F26" s="277" t="s">
        <v>10</v>
      </c>
      <c r="G26" s="277" t="s">
        <v>10</v>
      </c>
      <c r="H26" s="277" t="s">
        <v>10</v>
      </c>
      <c r="I26" s="277" t="s">
        <v>10</v>
      </c>
    </row>
    <row r="27" spans="1:9" ht="13.35" customHeight="1" x14ac:dyDescent="0.25">
      <c r="A27" s="16" t="s">
        <v>26</v>
      </c>
      <c r="B27" s="277">
        <v>178274</v>
      </c>
      <c r="C27" s="277">
        <v>412</v>
      </c>
      <c r="D27" s="277">
        <v>2597</v>
      </c>
      <c r="E27" s="277">
        <v>181284</v>
      </c>
      <c r="F27" s="277" t="s">
        <v>10</v>
      </c>
      <c r="G27" s="277" t="s">
        <v>10</v>
      </c>
      <c r="H27" s="277" t="s">
        <v>10</v>
      </c>
      <c r="I27" s="277" t="s">
        <v>10</v>
      </c>
    </row>
    <row r="28" spans="1:9" ht="13.35" customHeight="1" x14ac:dyDescent="0.25">
      <c r="A28" s="16" t="s">
        <v>27</v>
      </c>
      <c r="B28" s="277">
        <v>452509</v>
      </c>
      <c r="C28" s="277">
        <v>546</v>
      </c>
      <c r="D28" s="277">
        <v>1079</v>
      </c>
      <c r="E28" s="277">
        <v>454134</v>
      </c>
      <c r="F28" s="277" t="s">
        <v>10</v>
      </c>
      <c r="G28" s="277" t="s">
        <v>10</v>
      </c>
      <c r="H28" s="277" t="s">
        <v>10</v>
      </c>
      <c r="I28" s="277" t="s">
        <v>10</v>
      </c>
    </row>
    <row r="29" spans="1:9" ht="13.35" customHeight="1" x14ac:dyDescent="0.25">
      <c r="A29" s="113" t="s">
        <v>14</v>
      </c>
      <c r="B29" s="277">
        <v>2385537</v>
      </c>
      <c r="C29" s="277">
        <v>-282</v>
      </c>
      <c r="D29" s="277">
        <v>-17</v>
      </c>
      <c r="E29" s="277">
        <v>2385237</v>
      </c>
      <c r="F29" s="277">
        <v>3299974</v>
      </c>
      <c r="G29" s="277" t="s">
        <v>10</v>
      </c>
      <c r="H29" s="277" t="s">
        <v>10</v>
      </c>
      <c r="I29" s="277">
        <v>3299974</v>
      </c>
    </row>
    <row r="30" spans="1:9" ht="13.35" customHeight="1" x14ac:dyDescent="0.25">
      <c r="A30" s="16" t="s">
        <v>28</v>
      </c>
      <c r="B30" s="277">
        <v>301891</v>
      </c>
      <c r="C30" s="277">
        <v>-288</v>
      </c>
      <c r="D30" s="277">
        <v>-27</v>
      </c>
      <c r="E30" s="277">
        <v>301576</v>
      </c>
      <c r="F30" s="277" t="s">
        <v>10</v>
      </c>
      <c r="G30" s="277" t="s">
        <v>10</v>
      </c>
      <c r="H30" s="277" t="s">
        <v>10</v>
      </c>
      <c r="I30" s="277" t="s">
        <v>10</v>
      </c>
    </row>
    <row r="31" spans="1:9" ht="13.35" customHeight="1" x14ac:dyDescent="0.25">
      <c r="A31" s="16" t="s">
        <v>29</v>
      </c>
      <c r="B31" s="277">
        <v>744904</v>
      </c>
      <c r="C31" s="277">
        <v>6</v>
      </c>
      <c r="D31" s="277">
        <v>8</v>
      </c>
      <c r="E31" s="277">
        <v>744918</v>
      </c>
      <c r="F31" s="277" t="s">
        <v>10</v>
      </c>
      <c r="G31" s="277" t="s">
        <v>10</v>
      </c>
      <c r="H31" s="277" t="s">
        <v>10</v>
      </c>
      <c r="I31" s="277" t="s">
        <v>10</v>
      </c>
    </row>
    <row r="32" spans="1:9" ht="13.35" customHeight="1" x14ac:dyDescent="0.25">
      <c r="A32" s="16" t="s">
        <v>30</v>
      </c>
      <c r="B32" s="277">
        <v>1338741</v>
      </c>
      <c r="C32" s="277" t="s">
        <v>10</v>
      </c>
      <c r="D32" s="277">
        <v>2</v>
      </c>
      <c r="E32" s="277">
        <v>1338743</v>
      </c>
      <c r="F32" s="277">
        <v>3299974</v>
      </c>
      <c r="G32" s="277" t="s">
        <v>10</v>
      </c>
      <c r="H32" s="277" t="s">
        <v>10</v>
      </c>
      <c r="I32" s="277">
        <v>3299974</v>
      </c>
    </row>
    <row r="33" spans="1:1" ht="13.35" customHeight="1" x14ac:dyDescent="0.25">
      <c r="A33" s="47"/>
    </row>
    <row r="34" spans="1:1" ht="13.35" customHeight="1" x14ac:dyDescent="0.25">
      <c r="A34" s="116" t="s">
        <v>2271</v>
      </c>
    </row>
    <row r="35" spans="1:1" ht="13.35" customHeight="1" x14ac:dyDescent="0.25">
      <c r="A35" s="116" t="s">
        <v>332</v>
      </c>
    </row>
    <row r="36" spans="1:1" ht="13.35" customHeight="1" x14ac:dyDescent="0.25"/>
    <row r="37" spans="1:1" ht="13.35" customHeight="1" x14ac:dyDescent="0.25"/>
    <row r="38" spans="1:1" ht="13.35" customHeight="1" x14ac:dyDescent="0.25"/>
  </sheetData>
  <mergeCells count="3">
    <mergeCell ref="A4:A5"/>
    <mergeCell ref="B4:E4"/>
    <mergeCell ref="F4:I4"/>
  </mergeCells>
  <hyperlinks>
    <hyperlink ref="A1" location="Inhaltsübersicht!A1" display="Zur Inhaltsübersicht" xr:uid="{00000000-0004-0000-14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14"/>
  <dimension ref="A1:L164"/>
  <sheetViews>
    <sheetView workbookViewId="0">
      <pane xSplit="5" ySplit="5" topLeftCell="F6" activePane="bottomRight" state="frozen"/>
      <selection pane="topRight"/>
      <selection pane="bottomLeft"/>
      <selection pane="bottomRight" sqref="A1:E1"/>
    </sheetView>
  </sheetViews>
  <sheetFormatPr baseColWidth="10" defaultColWidth="11.5546875" defaultRowHeight="13.2" x14ac:dyDescent="0.25"/>
  <cols>
    <col min="1" max="1" width="18.6640625" style="94" customWidth="1"/>
    <col min="2" max="2" width="13" style="94" customWidth="1"/>
    <col min="3" max="3" width="13" style="275" customWidth="1"/>
    <col min="4" max="4" width="13" style="94" customWidth="1"/>
    <col min="5" max="5" width="20.6640625" style="94" customWidth="1"/>
    <col min="6" max="8" width="14.6640625" style="94" customWidth="1"/>
    <col min="9" max="16384" width="11.5546875" style="94"/>
  </cols>
  <sheetData>
    <row r="1" spans="1:8" ht="20.25" customHeight="1" x14ac:dyDescent="0.25">
      <c r="A1" s="492" t="s">
        <v>60</v>
      </c>
      <c r="B1" s="492"/>
      <c r="C1" s="492"/>
      <c r="D1" s="492"/>
      <c r="E1" s="492"/>
    </row>
    <row r="2" spans="1:8" ht="34.5" customHeight="1" x14ac:dyDescent="0.25">
      <c r="A2" s="464" t="s">
        <v>2653</v>
      </c>
      <c r="B2" s="464"/>
      <c r="C2" s="464"/>
      <c r="D2" s="464"/>
      <c r="E2" s="464"/>
    </row>
    <row r="3" spans="1:8" ht="13.2" customHeight="1" x14ac:dyDescent="0.25">
      <c r="A3" s="476" t="s">
        <v>718</v>
      </c>
      <c r="B3" s="476"/>
      <c r="C3" s="476"/>
      <c r="D3" s="476"/>
      <c r="E3" s="476"/>
    </row>
    <row r="4" spans="1:8" s="39" customFormat="1" ht="15" customHeight="1" x14ac:dyDescent="0.3">
      <c r="A4" s="496" t="s">
        <v>313</v>
      </c>
      <c r="B4" s="496" t="s">
        <v>317</v>
      </c>
      <c r="C4" s="496" t="s">
        <v>2625</v>
      </c>
      <c r="D4" s="496"/>
      <c r="E4" s="496" t="s">
        <v>2626</v>
      </c>
      <c r="F4" s="496" t="s">
        <v>2627</v>
      </c>
      <c r="G4" s="496"/>
      <c r="H4" s="496"/>
    </row>
    <row r="5" spans="1:8" s="39" customFormat="1" ht="30" customHeight="1" x14ac:dyDescent="0.3">
      <c r="A5" s="496"/>
      <c r="B5" s="496"/>
      <c r="C5" s="496"/>
      <c r="D5" s="496"/>
      <c r="E5" s="496"/>
      <c r="F5" s="366" t="s">
        <v>0</v>
      </c>
      <c r="G5" s="366" t="s">
        <v>284</v>
      </c>
      <c r="H5" s="366" t="s">
        <v>1</v>
      </c>
    </row>
    <row r="6" spans="1:8" x14ac:dyDescent="0.25">
      <c r="A6" s="498" t="s">
        <v>2</v>
      </c>
      <c r="B6" s="497" t="s">
        <v>393</v>
      </c>
      <c r="C6" s="102" t="s">
        <v>263</v>
      </c>
      <c r="D6" s="101" t="s">
        <v>269</v>
      </c>
      <c r="E6" s="102" t="s">
        <v>275</v>
      </c>
      <c r="F6" s="302">
        <v>13.747</v>
      </c>
      <c r="G6" s="302">
        <v>-2.9159999999999999</v>
      </c>
      <c r="H6" s="302">
        <v>10.831</v>
      </c>
    </row>
    <row r="7" spans="1:8" ht="26.4" x14ac:dyDescent="0.25">
      <c r="A7" s="499"/>
      <c r="B7" s="494"/>
      <c r="C7" s="102" t="s">
        <v>394</v>
      </c>
      <c r="D7" s="101" t="s">
        <v>395</v>
      </c>
      <c r="E7" s="102" t="s">
        <v>275</v>
      </c>
      <c r="F7" s="302">
        <v>62.091000000000001</v>
      </c>
      <c r="G7" s="302">
        <v>6.0679999999999996</v>
      </c>
      <c r="H7" s="302">
        <v>68.159000000000006</v>
      </c>
    </row>
    <row r="8" spans="1:8" x14ac:dyDescent="0.25">
      <c r="A8" s="499"/>
      <c r="B8" s="494"/>
      <c r="C8" s="495" t="s">
        <v>396</v>
      </c>
      <c r="D8" s="495"/>
      <c r="E8" s="102" t="s">
        <v>275</v>
      </c>
      <c r="F8" s="302">
        <v>13.919</v>
      </c>
      <c r="G8" s="302">
        <v>-1.663</v>
      </c>
      <c r="H8" s="302">
        <v>12.256</v>
      </c>
    </row>
    <row r="9" spans="1:8" x14ac:dyDescent="0.25">
      <c r="A9" s="499"/>
      <c r="B9" s="494" t="s">
        <v>398</v>
      </c>
      <c r="C9" s="495" t="s">
        <v>397</v>
      </c>
      <c r="D9" s="495"/>
      <c r="E9" s="102" t="s">
        <v>278</v>
      </c>
      <c r="F9" s="302">
        <v>17.917999999999999</v>
      </c>
      <c r="G9" s="302">
        <v>3.5190000000000001</v>
      </c>
      <c r="H9" s="302">
        <v>21.436</v>
      </c>
    </row>
    <row r="10" spans="1:8" x14ac:dyDescent="0.25">
      <c r="A10" s="499"/>
      <c r="B10" s="494"/>
      <c r="C10" s="495" t="s">
        <v>399</v>
      </c>
      <c r="D10" s="495"/>
      <c r="E10" s="102" t="s">
        <v>400</v>
      </c>
      <c r="F10" s="303">
        <v>5.6550000000000002</v>
      </c>
      <c r="G10" s="303">
        <v>0.48599999999999999</v>
      </c>
      <c r="H10" s="303">
        <v>6.141</v>
      </c>
    </row>
    <row r="11" spans="1:8" ht="15.6" x14ac:dyDescent="0.25">
      <c r="A11" s="499"/>
      <c r="B11" s="494"/>
      <c r="C11" s="495" t="s">
        <v>2272</v>
      </c>
      <c r="D11" s="495"/>
      <c r="E11" s="102" t="s">
        <v>280</v>
      </c>
      <c r="F11" s="303">
        <v>36.253</v>
      </c>
      <c r="G11" s="278" t="s">
        <v>402</v>
      </c>
      <c r="H11" s="303">
        <v>42.451000000000001</v>
      </c>
    </row>
    <row r="12" spans="1:8" ht="26.4" x14ac:dyDescent="0.25">
      <c r="A12" s="499"/>
      <c r="B12" s="102" t="s">
        <v>403</v>
      </c>
      <c r="C12" s="102" t="s">
        <v>2628</v>
      </c>
      <c r="D12" s="101" t="s">
        <v>395</v>
      </c>
      <c r="E12" s="102" t="s">
        <v>279</v>
      </c>
      <c r="F12" s="278">
        <v>0.64700000000000002</v>
      </c>
      <c r="G12" s="278">
        <v>-4.0000000000000001E-3</v>
      </c>
      <c r="H12" s="278">
        <v>0.64300000000000002</v>
      </c>
    </row>
    <row r="13" spans="1:8" ht="39.6" x14ac:dyDescent="0.25">
      <c r="A13" s="499"/>
      <c r="B13" s="102" t="s">
        <v>405</v>
      </c>
      <c r="C13" s="102" t="s">
        <v>2629</v>
      </c>
      <c r="D13" s="101"/>
      <c r="E13" s="102" t="s">
        <v>406</v>
      </c>
      <c r="F13" s="303">
        <v>72.2</v>
      </c>
      <c r="G13" s="278" t="s">
        <v>402</v>
      </c>
      <c r="H13" s="278" t="s">
        <v>402</v>
      </c>
    </row>
    <row r="14" spans="1:8" ht="26.4" x14ac:dyDescent="0.25">
      <c r="A14" s="499"/>
      <c r="B14" s="102" t="s">
        <v>408</v>
      </c>
      <c r="C14" s="102" t="s">
        <v>407</v>
      </c>
      <c r="D14" s="101"/>
      <c r="E14" s="102" t="s">
        <v>409</v>
      </c>
      <c r="F14" s="303">
        <v>17.007999999999999</v>
      </c>
      <c r="G14" s="303">
        <v>0.874</v>
      </c>
      <c r="H14" s="303">
        <v>17.881828500000001</v>
      </c>
    </row>
    <row r="15" spans="1:8" x14ac:dyDescent="0.25">
      <c r="A15" s="499"/>
      <c r="B15" s="494" t="s">
        <v>262</v>
      </c>
      <c r="C15" s="494" t="s">
        <v>410</v>
      </c>
      <c r="D15" s="101" t="s">
        <v>271</v>
      </c>
      <c r="E15" s="102" t="s">
        <v>282</v>
      </c>
      <c r="F15" s="303">
        <v>9.0299999999999994</v>
      </c>
      <c r="G15" s="303">
        <v>1.6479999999999999</v>
      </c>
      <c r="H15" s="303">
        <v>10.678000000000001</v>
      </c>
    </row>
    <row r="16" spans="1:8" x14ac:dyDescent="0.25">
      <c r="A16" s="499"/>
      <c r="B16" s="494"/>
      <c r="C16" s="494"/>
      <c r="D16" s="101" t="s">
        <v>272</v>
      </c>
      <c r="E16" s="102" t="s">
        <v>282</v>
      </c>
      <c r="F16" s="303">
        <v>18.66</v>
      </c>
      <c r="G16" s="303">
        <v>1</v>
      </c>
      <c r="H16" s="303">
        <v>19.66</v>
      </c>
    </row>
    <row r="17" spans="1:8" x14ac:dyDescent="0.25">
      <c r="A17" s="499"/>
      <c r="B17" s="494"/>
      <c r="C17" s="494"/>
      <c r="D17" s="101" t="s">
        <v>273</v>
      </c>
      <c r="E17" s="102" t="s">
        <v>282</v>
      </c>
      <c r="F17" s="303">
        <v>9.9719999999999995</v>
      </c>
      <c r="G17" s="303">
        <v>0.70899999999999996</v>
      </c>
      <c r="H17" s="303">
        <v>10.680999999999999</v>
      </c>
    </row>
    <row r="18" spans="1:8" x14ac:dyDescent="0.25">
      <c r="A18" s="499"/>
      <c r="B18" s="494"/>
      <c r="C18" s="494"/>
      <c r="D18" s="101" t="s">
        <v>274</v>
      </c>
      <c r="E18" s="102" t="s">
        <v>282</v>
      </c>
      <c r="F18" s="303">
        <v>2.2749999999999999</v>
      </c>
      <c r="G18" s="303">
        <v>-0.32200000000000001</v>
      </c>
      <c r="H18" s="303">
        <v>1.9530000000000001</v>
      </c>
    </row>
    <row r="19" spans="1:8" x14ac:dyDescent="0.25">
      <c r="A19" s="499"/>
      <c r="B19" s="494"/>
      <c r="C19" s="494" t="s">
        <v>268</v>
      </c>
      <c r="D19" s="101" t="s">
        <v>271</v>
      </c>
      <c r="E19" s="102" t="s">
        <v>411</v>
      </c>
      <c r="F19" s="302">
        <v>138.22499999999999</v>
      </c>
      <c r="G19" s="302">
        <v>-1.34</v>
      </c>
      <c r="H19" s="302">
        <v>136.88499999999999</v>
      </c>
    </row>
    <row r="20" spans="1:8" x14ac:dyDescent="0.25">
      <c r="A20" s="499"/>
      <c r="B20" s="494"/>
      <c r="C20" s="494"/>
      <c r="D20" s="101" t="s">
        <v>272</v>
      </c>
      <c r="E20" s="102" t="s">
        <v>411</v>
      </c>
      <c r="F20" s="302">
        <v>203.80699999999999</v>
      </c>
      <c r="G20" s="302">
        <v>-80.486000000000004</v>
      </c>
      <c r="H20" s="302">
        <v>123.321</v>
      </c>
    </row>
    <row r="21" spans="1:8" x14ac:dyDescent="0.25">
      <c r="A21" s="499"/>
      <c r="B21" s="494"/>
      <c r="C21" s="494"/>
      <c r="D21" s="101" t="s">
        <v>273</v>
      </c>
      <c r="E21" s="102" t="s">
        <v>411</v>
      </c>
      <c r="F21" s="302">
        <v>200.191</v>
      </c>
      <c r="G21" s="302">
        <v>-111.009</v>
      </c>
      <c r="H21" s="302">
        <v>89.180999999999997</v>
      </c>
    </row>
    <row r="22" spans="1:8" x14ac:dyDescent="0.25">
      <c r="A22" s="499"/>
      <c r="B22" s="494"/>
      <c r="C22" s="494"/>
      <c r="D22" s="101" t="s">
        <v>274</v>
      </c>
      <c r="E22" s="102" t="s">
        <v>411</v>
      </c>
      <c r="F22" s="302">
        <v>178.10300000000001</v>
      </c>
      <c r="G22" s="302">
        <v>11.166</v>
      </c>
      <c r="H22" s="302">
        <v>189.26900000000001</v>
      </c>
    </row>
    <row r="23" spans="1:8" ht="26.4" x14ac:dyDescent="0.25">
      <c r="A23" s="493" t="s">
        <v>11</v>
      </c>
      <c r="B23" s="494" t="s">
        <v>393</v>
      </c>
      <c r="C23" s="102" t="s">
        <v>394</v>
      </c>
      <c r="D23" s="101" t="s">
        <v>395</v>
      </c>
      <c r="E23" s="102" t="s">
        <v>275</v>
      </c>
      <c r="F23" s="302">
        <v>62.027000000000001</v>
      </c>
      <c r="G23" s="302">
        <v>7.29</v>
      </c>
      <c r="H23" s="302">
        <v>69.317999999999998</v>
      </c>
    </row>
    <row r="24" spans="1:8" x14ac:dyDescent="0.25">
      <c r="A24" s="493"/>
      <c r="B24" s="494"/>
      <c r="C24" s="495" t="s">
        <v>414</v>
      </c>
      <c r="D24" s="495"/>
      <c r="E24" s="102" t="s">
        <v>275</v>
      </c>
      <c r="F24" s="302">
        <v>39.567999999999998</v>
      </c>
      <c r="G24" s="302">
        <v>-2.3530000000000002</v>
      </c>
      <c r="H24" s="302">
        <v>37.215000000000003</v>
      </c>
    </row>
    <row r="25" spans="1:8" x14ac:dyDescent="0.25">
      <c r="A25" s="493"/>
      <c r="B25" s="494"/>
      <c r="C25" s="495"/>
      <c r="D25" s="495"/>
      <c r="E25" s="102" t="s">
        <v>415</v>
      </c>
      <c r="F25" s="302">
        <v>692</v>
      </c>
      <c r="G25" s="278" t="s">
        <v>10</v>
      </c>
      <c r="H25" s="302">
        <v>692</v>
      </c>
    </row>
    <row r="26" spans="1:8" ht="26.4" x14ac:dyDescent="0.25">
      <c r="A26" s="493"/>
      <c r="B26" s="494"/>
      <c r="C26" s="494" t="s">
        <v>2630</v>
      </c>
      <c r="D26" s="102" t="s">
        <v>416</v>
      </c>
      <c r="E26" s="102" t="s">
        <v>417</v>
      </c>
      <c r="F26" s="302">
        <v>22.899000000000001</v>
      </c>
      <c r="G26" s="302">
        <v>0</v>
      </c>
      <c r="H26" s="302">
        <v>22.876999999999999</v>
      </c>
    </row>
    <row r="27" spans="1:8" ht="26.4" customHeight="1" x14ac:dyDescent="0.25">
      <c r="A27" s="493"/>
      <c r="B27" s="494"/>
      <c r="C27" s="494"/>
      <c r="D27" s="102" t="s">
        <v>418</v>
      </c>
      <c r="E27" s="102" t="s">
        <v>417</v>
      </c>
      <c r="F27" s="302">
        <v>129.40899999999999</v>
      </c>
      <c r="G27" s="302">
        <v>-0.188</v>
      </c>
      <c r="H27" s="302">
        <v>129.22200000000001</v>
      </c>
    </row>
    <row r="28" spans="1:8" ht="15.6" x14ac:dyDescent="0.25">
      <c r="A28" s="493"/>
      <c r="B28" s="494"/>
      <c r="C28" s="495" t="s">
        <v>2274</v>
      </c>
      <c r="D28" s="495"/>
      <c r="E28" s="102" t="s">
        <v>277</v>
      </c>
      <c r="F28" s="303">
        <v>6.282</v>
      </c>
      <c r="G28" s="278" t="s">
        <v>10</v>
      </c>
      <c r="H28" s="303">
        <v>6.282</v>
      </c>
    </row>
    <row r="29" spans="1:8" ht="26.4" x14ac:dyDescent="0.25">
      <c r="A29" s="493"/>
      <c r="B29" s="102" t="s">
        <v>398</v>
      </c>
      <c r="C29" s="495" t="s">
        <v>419</v>
      </c>
      <c r="D29" s="495"/>
      <c r="E29" s="102" t="s">
        <v>280</v>
      </c>
      <c r="F29" s="303">
        <v>69.573999999999998</v>
      </c>
      <c r="G29" s="303">
        <v>-14.574999999999999</v>
      </c>
      <c r="H29" s="303">
        <v>54.999000000000002</v>
      </c>
    </row>
    <row r="30" spans="1:8" ht="26.4" x14ac:dyDescent="0.25">
      <c r="A30" s="493"/>
      <c r="B30" s="102" t="s">
        <v>403</v>
      </c>
      <c r="C30" s="102" t="s">
        <v>2628</v>
      </c>
      <c r="D30" s="101" t="s">
        <v>395</v>
      </c>
      <c r="E30" s="102" t="s">
        <v>279</v>
      </c>
      <c r="F30" s="278">
        <v>0.66300000000000003</v>
      </c>
      <c r="G30" s="278">
        <v>-2.8000000000000001E-2</v>
      </c>
      <c r="H30" s="278">
        <v>0.63500000000000001</v>
      </c>
    </row>
    <row r="31" spans="1:8" ht="26.4" x14ac:dyDescent="0.25">
      <c r="A31" s="493"/>
      <c r="B31" s="102" t="s">
        <v>405</v>
      </c>
      <c r="C31" s="495" t="s">
        <v>404</v>
      </c>
      <c r="D31" s="495"/>
      <c r="E31" s="102" t="s">
        <v>406</v>
      </c>
      <c r="F31" s="302">
        <v>58</v>
      </c>
      <c r="G31" s="278" t="s">
        <v>402</v>
      </c>
      <c r="H31" s="278" t="s">
        <v>402</v>
      </c>
    </row>
    <row r="32" spans="1:8" ht="26.4" x14ac:dyDescent="0.25">
      <c r="A32" s="493"/>
      <c r="B32" s="102" t="s">
        <v>408</v>
      </c>
      <c r="C32" s="494" t="s">
        <v>420</v>
      </c>
      <c r="D32" s="494"/>
      <c r="E32" s="102" t="s">
        <v>280</v>
      </c>
      <c r="F32" s="303">
        <v>12.7</v>
      </c>
      <c r="G32" s="303">
        <v>0.6</v>
      </c>
      <c r="H32" s="303">
        <v>13.3</v>
      </c>
    </row>
    <row r="33" spans="1:8" x14ac:dyDescent="0.25">
      <c r="A33" s="493"/>
      <c r="B33" s="102" t="s">
        <v>422</v>
      </c>
      <c r="C33" s="495" t="s">
        <v>421</v>
      </c>
      <c r="D33" s="495"/>
      <c r="E33" s="102" t="s">
        <v>423</v>
      </c>
      <c r="F33" s="278" t="s">
        <v>402</v>
      </c>
      <c r="G33" s="278" t="s">
        <v>402</v>
      </c>
      <c r="H33" s="278">
        <v>0.60199999999999998</v>
      </c>
    </row>
    <row r="34" spans="1:8" x14ac:dyDescent="0.25">
      <c r="A34" s="493"/>
      <c r="B34" s="494" t="s">
        <v>261</v>
      </c>
      <c r="C34" s="495" t="s">
        <v>267</v>
      </c>
      <c r="D34" s="495"/>
      <c r="E34" s="102" t="s">
        <v>280</v>
      </c>
      <c r="F34" s="303">
        <v>9.391</v>
      </c>
      <c r="G34" s="303">
        <v>5.2999999999999999E-2</v>
      </c>
      <c r="H34" s="303">
        <v>9.4440000000000008</v>
      </c>
    </row>
    <row r="35" spans="1:8" x14ac:dyDescent="0.25">
      <c r="A35" s="493"/>
      <c r="B35" s="494"/>
      <c r="C35" s="495" t="s">
        <v>424</v>
      </c>
      <c r="D35" s="495"/>
      <c r="E35" s="102" t="s">
        <v>425</v>
      </c>
      <c r="F35" s="278" t="s">
        <v>402</v>
      </c>
      <c r="G35" s="278" t="s">
        <v>402</v>
      </c>
      <c r="H35" s="278">
        <v>1.516</v>
      </c>
    </row>
    <row r="36" spans="1:8" x14ac:dyDescent="0.25">
      <c r="A36" s="493"/>
      <c r="B36" s="102" t="s">
        <v>427</v>
      </c>
      <c r="C36" s="495" t="s">
        <v>426</v>
      </c>
      <c r="D36" s="495"/>
      <c r="E36" s="102" t="s">
        <v>428</v>
      </c>
      <c r="F36" s="302">
        <v>81.239999999999995</v>
      </c>
      <c r="G36" s="302">
        <v>2.9</v>
      </c>
      <c r="H36" s="302">
        <v>84.14</v>
      </c>
    </row>
    <row r="37" spans="1:8" x14ac:dyDescent="0.25">
      <c r="A37" s="493"/>
      <c r="B37" s="494" t="s">
        <v>262</v>
      </c>
      <c r="C37" s="495" t="s">
        <v>429</v>
      </c>
      <c r="D37" s="495"/>
      <c r="E37" s="102" t="s">
        <v>283</v>
      </c>
      <c r="F37" s="302">
        <v>37.984000000000002</v>
      </c>
      <c r="G37" s="302">
        <v>-3.5659999999999998</v>
      </c>
      <c r="H37" s="302">
        <v>34.417999999999999</v>
      </c>
    </row>
    <row r="38" spans="1:8" x14ac:dyDescent="0.25">
      <c r="A38" s="493"/>
      <c r="B38" s="494"/>
      <c r="C38" s="494" t="s">
        <v>410</v>
      </c>
      <c r="D38" s="101" t="s">
        <v>271</v>
      </c>
      <c r="E38" s="102" t="s">
        <v>282</v>
      </c>
      <c r="F38" s="302">
        <v>8.7249999999999996</v>
      </c>
      <c r="G38" s="302">
        <v>1.5840000000000001</v>
      </c>
      <c r="H38" s="302">
        <v>10.308999999999999</v>
      </c>
    </row>
    <row r="39" spans="1:8" x14ac:dyDescent="0.25">
      <c r="A39" s="493"/>
      <c r="B39" s="494"/>
      <c r="C39" s="494"/>
      <c r="D39" s="101" t="s">
        <v>272</v>
      </c>
      <c r="E39" s="102" t="s">
        <v>282</v>
      </c>
      <c r="F39" s="302">
        <v>18.37</v>
      </c>
      <c r="G39" s="302">
        <v>1.0269999999999999</v>
      </c>
      <c r="H39" s="302">
        <v>19.396999999999998</v>
      </c>
    </row>
    <row r="40" spans="1:8" x14ac:dyDescent="0.25">
      <c r="A40" s="493"/>
      <c r="B40" s="494"/>
      <c r="C40" s="494"/>
      <c r="D40" s="101" t="s">
        <v>273</v>
      </c>
      <c r="E40" s="102" t="s">
        <v>282</v>
      </c>
      <c r="F40" s="302">
        <v>9.7520000000000007</v>
      </c>
      <c r="G40" s="302">
        <v>0.70099999999999996</v>
      </c>
      <c r="H40" s="302">
        <v>10.452999999999999</v>
      </c>
    </row>
    <row r="41" spans="1:8" x14ac:dyDescent="0.25">
      <c r="A41" s="493"/>
      <c r="B41" s="494"/>
      <c r="C41" s="494"/>
      <c r="D41" s="101" t="s">
        <v>274</v>
      </c>
      <c r="E41" s="102" t="s">
        <v>282</v>
      </c>
      <c r="F41" s="302">
        <v>2.04</v>
      </c>
      <c r="G41" s="302">
        <v>-0.375</v>
      </c>
      <c r="H41" s="302">
        <v>1.665</v>
      </c>
    </row>
    <row r="42" spans="1:8" x14ac:dyDescent="0.25">
      <c r="A42" s="493"/>
      <c r="B42" s="494"/>
      <c r="C42" s="494" t="s">
        <v>268</v>
      </c>
      <c r="D42" s="101" t="s">
        <v>271</v>
      </c>
      <c r="E42" s="102" t="s">
        <v>411</v>
      </c>
      <c r="F42" s="302">
        <v>141.44999999999999</v>
      </c>
      <c r="G42" s="302">
        <v>-8.06</v>
      </c>
      <c r="H42" s="302">
        <v>133.38999999999999</v>
      </c>
    </row>
    <row r="43" spans="1:8" x14ac:dyDescent="0.25">
      <c r="A43" s="493"/>
      <c r="B43" s="494"/>
      <c r="C43" s="494"/>
      <c r="D43" s="101" t="s">
        <v>272</v>
      </c>
      <c r="E43" s="102" t="s">
        <v>411</v>
      </c>
      <c r="F43" s="302">
        <v>203.01400000000001</v>
      </c>
      <c r="G43" s="302">
        <v>-80.524000000000001</v>
      </c>
      <c r="H43" s="302">
        <v>122.49</v>
      </c>
    </row>
    <row r="44" spans="1:8" x14ac:dyDescent="0.25">
      <c r="A44" s="493"/>
      <c r="B44" s="494"/>
      <c r="C44" s="494"/>
      <c r="D44" s="101" t="s">
        <v>273</v>
      </c>
      <c r="E44" s="102" t="s">
        <v>411</v>
      </c>
      <c r="F44" s="302">
        <v>198.804</v>
      </c>
      <c r="G44" s="302">
        <v>-109.89100000000001</v>
      </c>
      <c r="H44" s="302">
        <v>88.912999999999997</v>
      </c>
    </row>
    <row r="45" spans="1:8" x14ac:dyDescent="0.25">
      <c r="A45" s="493"/>
      <c r="B45" s="494"/>
      <c r="C45" s="494"/>
      <c r="D45" s="101" t="s">
        <v>274</v>
      </c>
      <c r="E45" s="102" t="s">
        <v>411</v>
      </c>
      <c r="F45" s="302">
        <v>176.34700000000001</v>
      </c>
      <c r="G45" s="302">
        <v>8.234</v>
      </c>
      <c r="H45" s="302">
        <v>184.58099999999999</v>
      </c>
    </row>
    <row r="46" spans="1:8" ht="26.4" x14ac:dyDescent="0.25">
      <c r="A46" s="493" t="s">
        <v>12</v>
      </c>
      <c r="B46" s="494" t="s">
        <v>393</v>
      </c>
      <c r="C46" s="102" t="s">
        <v>394</v>
      </c>
      <c r="D46" s="101" t="s">
        <v>395</v>
      </c>
      <c r="E46" s="102" t="s">
        <v>275</v>
      </c>
      <c r="F46" s="303">
        <v>65.576999999999998</v>
      </c>
      <c r="G46" s="303">
        <v>6.1479999999999997</v>
      </c>
      <c r="H46" s="303">
        <v>71.724999999999994</v>
      </c>
    </row>
    <row r="47" spans="1:8" x14ac:dyDescent="0.25">
      <c r="A47" s="493"/>
      <c r="B47" s="494"/>
      <c r="C47" s="102" t="s">
        <v>263</v>
      </c>
      <c r="D47" s="101" t="s">
        <v>269</v>
      </c>
      <c r="E47" s="102" t="s">
        <v>275</v>
      </c>
      <c r="F47" s="303">
        <v>12.371</v>
      </c>
      <c r="G47" s="303">
        <v>-2.1459999999999999</v>
      </c>
      <c r="H47" s="303">
        <v>10.225</v>
      </c>
    </row>
    <row r="48" spans="1:8" x14ac:dyDescent="0.25">
      <c r="A48" s="493"/>
      <c r="B48" s="494"/>
      <c r="C48" s="495" t="s">
        <v>316</v>
      </c>
      <c r="D48" s="495"/>
      <c r="E48" s="102" t="s">
        <v>276</v>
      </c>
      <c r="F48" s="302">
        <v>132.83500000000001</v>
      </c>
      <c r="G48" s="302">
        <v>-5.0000000000000001E-3</v>
      </c>
      <c r="H48" s="302">
        <v>132.83000000000001</v>
      </c>
    </row>
    <row r="49" spans="1:8" x14ac:dyDescent="0.25">
      <c r="A49" s="493"/>
      <c r="B49" s="494"/>
      <c r="C49" s="495" t="s">
        <v>264</v>
      </c>
      <c r="D49" s="495"/>
      <c r="E49" s="102" t="s">
        <v>277</v>
      </c>
      <c r="F49" s="303">
        <v>5.1189999999999998</v>
      </c>
      <c r="G49" s="303">
        <v>-1E-3</v>
      </c>
      <c r="H49" s="303">
        <v>5.1189999999999998</v>
      </c>
    </row>
    <row r="50" spans="1:8" x14ac:dyDescent="0.25">
      <c r="A50" s="493"/>
      <c r="B50" s="494" t="s">
        <v>398</v>
      </c>
      <c r="C50" s="494" t="s">
        <v>432</v>
      </c>
      <c r="D50" s="101" t="s">
        <v>270</v>
      </c>
      <c r="E50" s="102" t="s">
        <v>278</v>
      </c>
      <c r="F50" s="302">
        <v>147.077</v>
      </c>
      <c r="G50" s="302">
        <v>54.514000000000003</v>
      </c>
      <c r="H50" s="302">
        <v>201.59200000000001</v>
      </c>
    </row>
    <row r="51" spans="1:8" ht="26.4" x14ac:dyDescent="0.25">
      <c r="A51" s="493"/>
      <c r="B51" s="494"/>
      <c r="C51" s="494"/>
      <c r="D51" s="102" t="s">
        <v>433</v>
      </c>
      <c r="E51" s="102" t="s">
        <v>278</v>
      </c>
      <c r="F51" s="302">
        <v>61.536000000000001</v>
      </c>
      <c r="G51" s="302">
        <v>-35.728000000000002</v>
      </c>
      <c r="H51" s="302">
        <v>25.806999999999999</v>
      </c>
    </row>
    <row r="52" spans="1:8" ht="26.4" x14ac:dyDescent="0.25">
      <c r="A52" s="493"/>
      <c r="B52" s="494" t="s">
        <v>403</v>
      </c>
      <c r="C52" s="102" t="s">
        <v>2628</v>
      </c>
      <c r="D52" s="101" t="s">
        <v>395</v>
      </c>
      <c r="E52" s="102" t="s">
        <v>279</v>
      </c>
      <c r="F52" s="278">
        <v>0.76700000000000002</v>
      </c>
      <c r="G52" s="278">
        <v>1.6E-2</v>
      </c>
      <c r="H52" s="278">
        <v>0.78200000000000003</v>
      </c>
    </row>
    <row r="53" spans="1:8" ht="26.4" x14ac:dyDescent="0.25">
      <c r="A53" s="493"/>
      <c r="B53" s="494"/>
      <c r="C53" s="102" t="s">
        <v>2631</v>
      </c>
      <c r="D53" s="101" t="s">
        <v>435</v>
      </c>
      <c r="E53" s="102" t="s">
        <v>436</v>
      </c>
      <c r="F53" s="302">
        <v>180</v>
      </c>
      <c r="G53" s="302">
        <v>-2</v>
      </c>
      <c r="H53" s="302">
        <v>178</v>
      </c>
    </row>
    <row r="54" spans="1:8" x14ac:dyDescent="0.25">
      <c r="A54" s="493"/>
      <c r="B54" s="494" t="s">
        <v>405</v>
      </c>
      <c r="C54" s="495" t="s">
        <v>404</v>
      </c>
      <c r="D54" s="495"/>
      <c r="E54" s="102" t="s">
        <v>406</v>
      </c>
      <c r="F54" s="303">
        <v>90.8</v>
      </c>
      <c r="G54" s="278" t="s">
        <v>402</v>
      </c>
      <c r="H54" s="278" t="s">
        <v>402</v>
      </c>
    </row>
    <row r="55" spans="1:8" x14ac:dyDescent="0.25">
      <c r="A55" s="493"/>
      <c r="B55" s="494"/>
      <c r="C55" s="495" t="s">
        <v>437</v>
      </c>
      <c r="D55" s="495"/>
      <c r="E55" s="102" t="s">
        <v>423</v>
      </c>
      <c r="F55" s="278" t="s">
        <v>402</v>
      </c>
      <c r="G55" s="278" t="s">
        <v>402</v>
      </c>
      <c r="H55" s="278">
        <v>0.40600000000000003</v>
      </c>
    </row>
    <row r="56" spans="1:8" x14ac:dyDescent="0.25">
      <c r="A56" s="493"/>
      <c r="B56" s="494" t="s">
        <v>408</v>
      </c>
      <c r="C56" s="495" t="s">
        <v>438</v>
      </c>
      <c r="D56" s="495"/>
      <c r="E56" s="102" t="s">
        <v>439</v>
      </c>
      <c r="F56" s="302">
        <v>20.607922200000001</v>
      </c>
      <c r="G56" s="278" t="s">
        <v>402</v>
      </c>
      <c r="H56" s="278" t="s">
        <v>402</v>
      </c>
    </row>
    <row r="57" spans="1:8" x14ac:dyDescent="0.25">
      <c r="A57" s="493"/>
      <c r="B57" s="494"/>
      <c r="C57" s="495" t="s">
        <v>266</v>
      </c>
      <c r="D57" s="495"/>
      <c r="E57" s="102" t="s">
        <v>280</v>
      </c>
      <c r="F57" s="303">
        <v>78.566999999999993</v>
      </c>
      <c r="G57" s="303">
        <v>1.7000000000000001E-2</v>
      </c>
      <c r="H57" s="303">
        <v>78.584000000000003</v>
      </c>
    </row>
    <row r="58" spans="1:8" x14ac:dyDescent="0.25">
      <c r="A58" s="493"/>
      <c r="B58" s="102" t="s">
        <v>261</v>
      </c>
      <c r="C58" s="495" t="s">
        <v>267</v>
      </c>
      <c r="D58" s="495"/>
      <c r="E58" s="102" t="s">
        <v>280</v>
      </c>
      <c r="F58" s="303">
        <v>23.06</v>
      </c>
      <c r="G58" s="303">
        <v>7.5999999999999998E-2</v>
      </c>
      <c r="H58" s="303">
        <v>23.135999999999999</v>
      </c>
    </row>
    <row r="59" spans="1:8" x14ac:dyDescent="0.25">
      <c r="A59" s="493"/>
      <c r="B59" s="102" t="s">
        <v>427</v>
      </c>
      <c r="C59" s="495" t="s">
        <v>440</v>
      </c>
      <c r="D59" s="495"/>
      <c r="E59" s="102" t="s">
        <v>281</v>
      </c>
      <c r="F59" s="302">
        <v>525</v>
      </c>
      <c r="G59" s="302">
        <v>1823</v>
      </c>
      <c r="H59" s="302">
        <v>2348</v>
      </c>
    </row>
    <row r="60" spans="1:8" x14ac:dyDescent="0.25">
      <c r="A60" s="493"/>
      <c r="B60" s="494" t="s">
        <v>262</v>
      </c>
      <c r="C60" s="494" t="s">
        <v>410</v>
      </c>
      <c r="D60" s="101" t="s">
        <v>271</v>
      </c>
      <c r="E60" s="102" t="s">
        <v>282</v>
      </c>
      <c r="F60" s="302">
        <v>8.423</v>
      </c>
      <c r="G60" s="302">
        <v>1.5980000000000001</v>
      </c>
      <c r="H60" s="302">
        <v>10.021000000000001</v>
      </c>
    </row>
    <row r="61" spans="1:8" x14ac:dyDescent="0.25">
      <c r="A61" s="493"/>
      <c r="B61" s="494"/>
      <c r="C61" s="494"/>
      <c r="D61" s="101" t="s">
        <v>272</v>
      </c>
      <c r="E61" s="102" t="s">
        <v>282</v>
      </c>
      <c r="F61" s="302">
        <v>18.276</v>
      </c>
      <c r="G61" s="302">
        <v>0.81299999999999994</v>
      </c>
      <c r="H61" s="302">
        <v>19.088999999999999</v>
      </c>
    </row>
    <row r="62" spans="1:8" x14ac:dyDescent="0.25">
      <c r="A62" s="493"/>
      <c r="B62" s="494"/>
      <c r="C62" s="494"/>
      <c r="D62" s="101" t="s">
        <v>273</v>
      </c>
      <c r="E62" s="102" t="s">
        <v>282</v>
      </c>
      <c r="F62" s="302">
        <v>9.2850000000000001</v>
      </c>
      <c r="G62" s="302">
        <v>0.76600000000000001</v>
      </c>
      <c r="H62" s="302">
        <v>10.050000000000001</v>
      </c>
    </row>
    <row r="63" spans="1:8" x14ac:dyDescent="0.25">
      <c r="A63" s="493"/>
      <c r="B63" s="494"/>
      <c r="C63" s="494"/>
      <c r="D63" s="101" t="s">
        <v>274</v>
      </c>
      <c r="E63" s="102" t="s">
        <v>282</v>
      </c>
      <c r="F63" s="302">
        <v>1.5</v>
      </c>
      <c r="G63" s="302">
        <v>-0.32700000000000001</v>
      </c>
      <c r="H63" s="302">
        <v>1.173</v>
      </c>
    </row>
    <row r="64" spans="1:8" x14ac:dyDescent="0.25">
      <c r="A64" s="493"/>
      <c r="B64" s="494"/>
      <c r="C64" s="494" t="s">
        <v>268</v>
      </c>
      <c r="D64" s="101" t="s">
        <v>271</v>
      </c>
      <c r="E64" s="102" t="s">
        <v>411</v>
      </c>
      <c r="F64" s="302">
        <v>158.756</v>
      </c>
      <c r="G64" s="302">
        <v>-6.0339999999999998</v>
      </c>
      <c r="H64" s="302">
        <v>152.72200000000001</v>
      </c>
    </row>
    <row r="65" spans="1:10" x14ac:dyDescent="0.25">
      <c r="A65" s="493"/>
      <c r="B65" s="494"/>
      <c r="C65" s="494"/>
      <c r="D65" s="101" t="s">
        <v>272</v>
      </c>
      <c r="E65" s="102" t="s">
        <v>411</v>
      </c>
      <c r="F65" s="302">
        <v>204.55799999999999</v>
      </c>
      <c r="G65" s="302">
        <v>-66.233000000000004</v>
      </c>
      <c r="H65" s="302">
        <v>138.32499999999999</v>
      </c>
    </row>
    <row r="66" spans="1:10" x14ac:dyDescent="0.25">
      <c r="A66" s="493"/>
      <c r="B66" s="494"/>
      <c r="C66" s="494"/>
      <c r="D66" s="101" t="s">
        <v>273</v>
      </c>
      <c r="E66" s="102" t="s">
        <v>411</v>
      </c>
      <c r="F66" s="302">
        <v>211.74600000000001</v>
      </c>
      <c r="G66" s="302">
        <v>-113.214</v>
      </c>
      <c r="H66" s="302">
        <v>98.531999999999996</v>
      </c>
    </row>
    <row r="67" spans="1:10" x14ac:dyDescent="0.25">
      <c r="A67" s="493"/>
      <c r="B67" s="494"/>
      <c r="C67" s="494"/>
      <c r="D67" s="101" t="s">
        <v>274</v>
      </c>
      <c r="E67" s="102" t="s">
        <v>411</v>
      </c>
      <c r="F67" s="302">
        <v>193.99299999999999</v>
      </c>
      <c r="G67" s="302">
        <v>28.100999999999999</v>
      </c>
      <c r="H67" s="302">
        <v>222.09399999999999</v>
      </c>
    </row>
    <row r="68" spans="1:10" x14ac:dyDescent="0.25">
      <c r="A68" s="493"/>
      <c r="B68" s="494"/>
      <c r="C68" s="495" t="s">
        <v>319</v>
      </c>
      <c r="D68" s="495"/>
      <c r="E68" s="102" t="s">
        <v>278</v>
      </c>
      <c r="F68" s="302">
        <v>29.22</v>
      </c>
      <c r="G68" s="302">
        <v>-2.012</v>
      </c>
      <c r="H68" s="302">
        <v>27.209</v>
      </c>
    </row>
    <row r="69" spans="1:10" x14ac:dyDescent="0.25">
      <c r="A69" s="493" t="s">
        <v>13</v>
      </c>
      <c r="B69" s="494" t="s">
        <v>398</v>
      </c>
      <c r="C69" s="494" t="s">
        <v>432</v>
      </c>
      <c r="D69" s="101" t="s">
        <v>270</v>
      </c>
      <c r="E69" s="102" t="s">
        <v>278</v>
      </c>
      <c r="F69" s="302">
        <v>88.540999999999997</v>
      </c>
      <c r="G69" s="302">
        <v>103.565</v>
      </c>
      <c r="H69" s="302">
        <v>192.10599999999999</v>
      </c>
    </row>
    <row r="70" spans="1:10" ht="26.4" x14ac:dyDescent="0.25">
      <c r="A70" s="493"/>
      <c r="B70" s="494"/>
      <c r="C70" s="494"/>
      <c r="D70" s="102" t="s">
        <v>433</v>
      </c>
      <c r="E70" s="102" t="s">
        <v>278</v>
      </c>
      <c r="F70" s="302">
        <v>52.237000000000002</v>
      </c>
      <c r="G70" s="302">
        <v>-25.337</v>
      </c>
      <c r="H70" s="302">
        <v>26.9</v>
      </c>
    </row>
    <row r="71" spans="1:10" x14ac:dyDescent="0.25">
      <c r="A71" s="493"/>
      <c r="B71" s="494"/>
      <c r="C71" s="494" t="s">
        <v>2632</v>
      </c>
      <c r="D71" s="101" t="s">
        <v>444</v>
      </c>
      <c r="E71" s="102" t="s">
        <v>445</v>
      </c>
      <c r="F71" s="302">
        <v>7746</v>
      </c>
      <c r="G71" s="302">
        <v>-3806</v>
      </c>
      <c r="H71" s="302">
        <v>3940</v>
      </c>
    </row>
    <row r="72" spans="1:10" x14ac:dyDescent="0.25">
      <c r="A72" s="493"/>
      <c r="B72" s="494"/>
      <c r="C72" s="494"/>
      <c r="D72" s="101" t="s">
        <v>446</v>
      </c>
      <c r="E72" s="102" t="s">
        <v>281</v>
      </c>
      <c r="F72" s="302">
        <v>53.8</v>
      </c>
      <c r="G72" s="302">
        <v>-9.1999999999999957</v>
      </c>
      <c r="H72" s="302">
        <v>44.6</v>
      </c>
    </row>
    <row r="73" spans="1:10" ht="26.4" x14ac:dyDescent="0.25">
      <c r="A73" s="493"/>
      <c r="B73" s="494" t="s">
        <v>403</v>
      </c>
      <c r="C73" s="102" t="s">
        <v>2628</v>
      </c>
      <c r="D73" s="101" t="s">
        <v>395</v>
      </c>
      <c r="E73" s="102" t="s">
        <v>279</v>
      </c>
      <c r="F73" s="278">
        <v>0.624</v>
      </c>
      <c r="G73" s="278">
        <v>2.5000000000000001E-2</v>
      </c>
      <c r="H73" s="278">
        <v>0.64900000000000002</v>
      </c>
    </row>
    <row r="74" spans="1:10" ht="26.4" x14ac:dyDescent="0.25">
      <c r="A74" s="493"/>
      <c r="B74" s="494"/>
      <c r="C74" s="102" t="s">
        <v>2631</v>
      </c>
      <c r="D74" s="101" t="s">
        <v>435</v>
      </c>
      <c r="E74" s="102" t="s">
        <v>436</v>
      </c>
      <c r="F74" s="302">
        <v>183</v>
      </c>
      <c r="G74" s="302">
        <v>-31</v>
      </c>
      <c r="H74" s="302">
        <v>152</v>
      </c>
    </row>
    <row r="75" spans="1:10" x14ac:dyDescent="0.25">
      <c r="A75" s="493"/>
      <c r="B75" s="494"/>
      <c r="C75" s="495" t="s">
        <v>266</v>
      </c>
      <c r="D75" s="495"/>
      <c r="E75" s="102" t="s">
        <v>280</v>
      </c>
      <c r="F75" s="303">
        <v>14.706</v>
      </c>
      <c r="G75" s="303">
        <v>-2.177</v>
      </c>
      <c r="H75" s="303">
        <v>12.529</v>
      </c>
    </row>
    <row r="76" spans="1:10" ht="26.4" x14ac:dyDescent="0.25">
      <c r="A76" s="493"/>
      <c r="B76" s="494"/>
      <c r="C76" s="494" t="s">
        <v>2633</v>
      </c>
      <c r="D76" s="101" t="s">
        <v>448</v>
      </c>
      <c r="E76" s="102" t="s">
        <v>449</v>
      </c>
      <c r="F76" s="278" t="s">
        <v>402</v>
      </c>
      <c r="G76" s="278" t="s">
        <v>402</v>
      </c>
      <c r="H76" s="278">
        <v>0</v>
      </c>
      <c r="J76" s="104"/>
    </row>
    <row r="77" spans="1:10" ht="26.4" x14ac:dyDescent="0.25">
      <c r="A77" s="493"/>
      <c r="B77" s="494"/>
      <c r="C77" s="494"/>
      <c r="D77" s="101" t="s">
        <v>450</v>
      </c>
      <c r="E77" s="102" t="s">
        <v>449</v>
      </c>
      <c r="F77" s="278" t="s">
        <v>402</v>
      </c>
      <c r="G77" s="278" t="s">
        <v>402</v>
      </c>
      <c r="H77" s="278">
        <v>4.3999999999999997E-2</v>
      </c>
      <c r="J77" s="104"/>
    </row>
    <row r="78" spans="1:10" ht="26.4" x14ac:dyDescent="0.25">
      <c r="A78" s="493"/>
      <c r="B78" s="494"/>
      <c r="C78" s="494"/>
      <c r="D78" s="101" t="s">
        <v>451</v>
      </c>
      <c r="E78" s="102" t="s">
        <v>449</v>
      </c>
      <c r="F78" s="278" t="s">
        <v>402</v>
      </c>
      <c r="G78" s="278" t="s">
        <v>402</v>
      </c>
      <c r="H78" s="278">
        <v>0</v>
      </c>
      <c r="J78" s="104"/>
    </row>
    <row r="79" spans="1:10" ht="26.4" x14ac:dyDescent="0.25">
      <c r="A79" s="493"/>
      <c r="B79" s="494"/>
      <c r="C79" s="494"/>
      <c r="D79" s="101" t="s">
        <v>452</v>
      </c>
      <c r="E79" s="102" t="s">
        <v>449</v>
      </c>
      <c r="F79" s="278" t="s">
        <v>402</v>
      </c>
      <c r="G79" s="278" t="s">
        <v>402</v>
      </c>
      <c r="H79" s="278">
        <v>2E-3</v>
      </c>
      <c r="J79" s="104"/>
    </row>
    <row r="80" spans="1:10" ht="26.4" x14ac:dyDescent="0.25">
      <c r="A80" s="493"/>
      <c r="B80" s="494"/>
      <c r="C80" s="494"/>
      <c r="D80" s="101" t="s">
        <v>453</v>
      </c>
      <c r="E80" s="102" t="s">
        <v>449</v>
      </c>
      <c r="F80" s="278" t="s">
        <v>402</v>
      </c>
      <c r="G80" s="278" t="s">
        <v>402</v>
      </c>
      <c r="H80" s="278">
        <v>0.22800000000000001</v>
      </c>
      <c r="J80" s="104"/>
    </row>
    <row r="81" spans="1:12" ht="26.4" x14ac:dyDescent="0.25">
      <c r="A81" s="493"/>
      <c r="B81" s="494"/>
      <c r="C81" s="494"/>
      <c r="D81" s="101" t="s">
        <v>454</v>
      </c>
      <c r="E81" s="102" t="s">
        <v>449</v>
      </c>
      <c r="F81" s="278" t="s">
        <v>402</v>
      </c>
      <c r="G81" s="278" t="s">
        <v>402</v>
      </c>
      <c r="H81" s="278">
        <v>0</v>
      </c>
      <c r="J81" s="104"/>
    </row>
    <row r="82" spans="1:12" ht="15.6" x14ac:dyDescent="0.25">
      <c r="A82" s="493"/>
      <c r="B82" s="102" t="s">
        <v>427</v>
      </c>
      <c r="C82" s="495" t="s">
        <v>2275</v>
      </c>
      <c r="D82" s="495"/>
      <c r="E82" s="102" t="s">
        <v>456</v>
      </c>
      <c r="F82" s="303">
        <v>5.4740000000000002</v>
      </c>
      <c r="G82" s="303" t="s">
        <v>402</v>
      </c>
      <c r="H82" s="303">
        <v>6.2350000000000003</v>
      </c>
    </row>
    <row r="83" spans="1:12" x14ac:dyDescent="0.25">
      <c r="A83" s="493"/>
      <c r="B83" s="494" t="s">
        <v>261</v>
      </c>
      <c r="C83" s="495" t="s">
        <v>267</v>
      </c>
      <c r="D83" s="495"/>
      <c r="E83" s="102" t="s">
        <v>280</v>
      </c>
      <c r="F83" s="303">
        <v>67.543999999999997</v>
      </c>
      <c r="G83" s="303">
        <v>0.40699999999999997</v>
      </c>
      <c r="H83" s="303">
        <v>67.950999999999993</v>
      </c>
    </row>
    <row r="84" spans="1:12" x14ac:dyDescent="0.25">
      <c r="A84" s="493"/>
      <c r="B84" s="494"/>
      <c r="C84" s="495" t="s">
        <v>424</v>
      </c>
      <c r="D84" s="495"/>
      <c r="E84" s="102" t="s">
        <v>425</v>
      </c>
      <c r="F84" s="278" t="s">
        <v>402</v>
      </c>
      <c r="G84" s="278" t="s">
        <v>402</v>
      </c>
      <c r="H84" s="303">
        <v>1.218</v>
      </c>
    </row>
    <row r="85" spans="1:12" x14ac:dyDescent="0.25">
      <c r="A85" s="493"/>
      <c r="B85" s="494" t="s">
        <v>262</v>
      </c>
      <c r="C85" s="494" t="s">
        <v>410</v>
      </c>
      <c r="D85" s="101" t="s">
        <v>271</v>
      </c>
      <c r="E85" s="102" t="s">
        <v>282</v>
      </c>
      <c r="F85" s="302">
        <v>7.5709999999999997</v>
      </c>
      <c r="G85" s="302">
        <v>1.4810000000000001</v>
      </c>
      <c r="H85" s="302">
        <v>9.0519999999999996</v>
      </c>
    </row>
    <row r="86" spans="1:12" x14ac:dyDescent="0.25">
      <c r="A86" s="493"/>
      <c r="B86" s="494"/>
      <c r="C86" s="494"/>
      <c r="D86" s="101" t="s">
        <v>272</v>
      </c>
      <c r="E86" s="102" t="s">
        <v>282</v>
      </c>
      <c r="F86" s="302">
        <v>17.132000000000001</v>
      </c>
      <c r="G86" s="302">
        <v>0.91600000000000004</v>
      </c>
      <c r="H86" s="302">
        <v>18.047999999999998</v>
      </c>
    </row>
    <row r="87" spans="1:12" x14ac:dyDescent="0.25">
      <c r="A87" s="493"/>
      <c r="B87" s="494"/>
      <c r="C87" s="494"/>
      <c r="D87" s="101" t="s">
        <v>273</v>
      </c>
      <c r="E87" s="102" t="s">
        <v>282</v>
      </c>
      <c r="F87" s="302">
        <v>8.9830000000000005</v>
      </c>
      <c r="G87" s="302">
        <v>0.69799999999999995</v>
      </c>
      <c r="H87" s="302">
        <v>9.6820000000000004</v>
      </c>
    </row>
    <row r="88" spans="1:12" x14ac:dyDescent="0.25">
      <c r="A88" s="493"/>
      <c r="B88" s="494"/>
      <c r="C88" s="494"/>
      <c r="D88" s="101" t="s">
        <v>274</v>
      </c>
      <c r="E88" s="102" t="s">
        <v>282</v>
      </c>
      <c r="F88" s="302">
        <v>1.274</v>
      </c>
      <c r="G88" s="302">
        <v>-0.56499999999999995</v>
      </c>
      <c r="H88" s="302">
        <v>0.70899999999999996</v>
      </c>
    </row>
    <row r="89" spans="1:12" x14ac:dyDescent="0.25">
      <c r="A89" s="493"/>
      <c r="B89" s="494"/>
      <c r="C89" s="494" t="s">
        <v>268</v>
      </c>
      <c r="D89" s="101" t="s">
        <v>271</v>
      </c>
      <c r="E89" s="102" t="s">
        <v>411</v>
      </c>
      <c r="F89" s="302">
        <v>235.096</v>
      </c>
      <c r="G89" s="302">
        <v>-72.769000000000005</v>
      </c>
      <c r="H89" s="302">
        <v>162.327</v>
      </c>
    </row>
    <row r="90" spans="1:12" x14ac:dyDescent="0.25">
      <c r="A90" s="493"/>
      <c r="B90" s="494"/>
      <c r="C90" s="494"/>
      <c r="D90" s="101" t="s">
        <v>272</v>
      </c>
      <c r="E90" s="102" t="s">
        <v>411</v>
      </c>
      <c r="F90" s="302">
        <v>266.94</v>
      </c>
      <c r="G90" s="302">
        <v>-61.935000000000002</v>
      </c>
      <c r="H90" s="302">
        <v>205.005</v>
      </c>
    </row>
    <row r="91" spans="1:12" x14ac:dyDescent="0.25">
      <c r="A91" s="493"/>
      <c r="B91" s="494"/>
      <c r="C91" s="494"/>
      <c r="D91" s="101" t="s">
        <v>273</v>
      </c>
      <c r="E91" s="102" t="s">
        <v>411</v>
      </c>
      <c r="F91" s="302">
        <v>246.006</v>
      </c>
      <c r="G91" s="302">
        <v>-118.751</v>
      </c>
      <c r="H91" s="302">
        <v>127.255</v>
      </c>
    </row>
    <row r="92" spans="1:12" x14ac:dyDescent="0.25">
      <c r="A92" s="493"/>
      <c r="B92" s="494"/>
      <c r="C92" s="494"/>
      <c r="D92" s="101" t="s">
        <v>274</v>
      </c>
      <c r="E92" s="102" t="s">
        <v>411</v>
      </c>
      <c r="F92" s="302">
        <v>228.83500000000001</v>
      </c>
      <c r="G92" s="302">
        <v>22.564</v>
      </c>
      <c r="H92" s="302">
        <v>251.399</v>
      </c>
    </row>
    <row r="93" spans="1:12" x14ac:dyDescent="0.25">
      <c r="A93" s="493"/>
      <c r="B93" s="494"/>
      <c r="C93" s="495" t="s">
        <v>319</v>
      </c>
      <c r="D93" s="495"/>
      <c r="E93" s="102" t="s">
        <v>278</v>
      </c>
      <c r="F93" s="302">
        <v>39.79</v>
      </c>
      <c r="G93" s="302">
        <v>2.73</v>
      </c>
      <c r="H93" s="302">
        <v>42.52</v>
      </c>
    </row>
    <row r="94" spans="1:12" ht="26.4" x14ac:dyDescent="0.25">
      <c r="A94" s="493" t="s">
        <v>314</v>
      </c>
      <c r="B94" s="494" t="s">
        <v>393</v>
      </c>
      <c r="C94" s="494" t="s">
        <v>459</v>
      </c>
      <c r="D94" s="494"/>
      <c r="E94" s="102" t="s">
        <v>460</v>
      </c>
      <c r="F94" s="278">
        <v>4.3999999999999997E-2</v>
      </c>
      <c r="G94" s="278">
        <v>-1E-3</v>
      </c>
      <c r="H94" s="278">
        <v>4.2999999999999997E-2</v>
      </c>
      <c r="J94" s="103"/>
      <c r="K94" s="103"/>
      <c r="L94" s="103"/>
    </row>
    <row r="95" spans="1:12" ht="26.4" x14ac:dyDescent="0.25">
      <c r="A95" s="493"/>
      <c r="B95" s="494"/>
      <c r="C95" s="494"/>
      <c r="D95" s="494"/>
      <c r="E95" s="102" t="s">
        <v>461</v>
      </c>
      <c r="F95" s="278">
        <v>2.8000000000000001E-2</v>
      </c>
      <c r="G95" s="278">
        <v>-8.0000000000000002E-3</v>
      </c>
      <c r="H95" s="278">
        <v>0.02</v>
      </c>
      <c r="J95" s="103"/>
      <c r="K95" s="103"/>
      <c r="L95" s="103"/>
    </row>
    <row r="96" spans="1:12" ht="26.4" x14ac:dyDescent="0.25">
      <c r="A96" s="493"/>
      <c r="B96" s="494"/>
      <c r="C96" s="494"/>
      <c r="D96" s="494"/>
      <c r="E96" s="102" t="s">
        <v>462</v>
      </c>
      <c r="F96" s="278">
        <v>9.1999999999999998E-2</v>
      </c>
      <c r="G96" s="278">
        <v>2E-3</v>
      </c>
      <c r="H96" s="278">
        <v>9.4E-2</v>
      </c>
      <c r="J96" s="103"/>
      <c r="K96" s="103"/>
      <c r="L96" s="103"/>
    </row>
    <row r="97" spans="1:12" ht="26.4" x14ac:dyDescent="0.25">
      <c r="A97" s="493"/>
      <c r="B97" s="494"/>
      <c r="C97" s="494"/>
      <c r="D97" s="494"/>
      <c r="E97" s="102" t="s">
        <v>463</v>
      </c>
      <c r="F97" s="278">
        <v>0.504</v>
      </c>
      <c r="G97" s="278">
        <v>-1.6E-2</v>
      </c>
      <c r="H97" s="278">
        <v>0.48799999999999999</v>
      </c>
      <c r="J97" s="103"/>
      <c r="K97" s="103"/>
      <c r="L97" s="103"/>
    </row>
    <row r="98" spans="1:12" ht="26.4" x14ac:dyDescent="0.25">
      <c r="A98" s="493"/>
      <c r="B98" s="494"/>
      <c r="C98" s="494"/>
      <c r="D98" s="494"/>
      <c r="E98" s="102" t="s">
        <v>464</v>
      </c>
      <c r="F98" s="278">
        <v>0.27200000000000002</v>
      </c>
      <c r="G98" s="278">
        <v>1.2999999999999999E-2</v>
      </c>
      <c r="H98" s="278">
        <v>0.28499999999999998</v>
      </c>
      <c r="J98" s="103"/>
      <c r="K98" s="103"/>
      <c r="L98" s="103"/>
    </row>
    <row r="99" spans="1:12" ht="26.4" x14ac:dyDescent="0.25">
      <c r="A99" s="493"/>
      <c r="B99" s="494"/>
      <c r="C99" s="494"/>
      <c r="D99" s="494"/>
      <c r="E99" s="102" t="s">
        <v>465</v>
      </c>
      <c r="F99" s="278">
        <v>8.0000000000000002E-3</v>
      </c>
      <c r="G99" s="278">
        <v>-4.0000000000000001E-3</v>
      </c>
      <c r="H99" s="278">
        <v>4.0000000000000001E-3</v>
      </c>
      <c r="J99" s="103"/>
      <c r="K99" s="103"/>
      <c r="L99" s="103"/>
    </row>
    <row r="100" spans="1:12" ht="26.4" x14ac:dyDescent="0.25">
      <c r="A100" s="493"/>
      <c r="B100" s="494"/>
      <c r="C100" s="494"/>
      <c r="D100" s="494"/>
      <c r="E100" s="102" t="s">
        <v>466</v>
      </c>
      <c r="F100" s="278" t="s">
        <v>10</v>
      </c>
      <c r="G100" s="278" t="s">
        <v>10</v>
      </c>
      <c r="H100" s="278" t="s">
        <v>10</v>
      </c>
      <c r="J100" s="103"/>
      <c r="K100" s="103"/>
      <c r="L100" s="103"/>
    </row>
    <row r="101" spans="1:12" ht="39.6" x14ac:dyDescent="0.25">
      <c r="A101" s="493"/>
      <c r="B101" s="494"/>
      <c r="C101" s="494"/>
      <c r="D101" s="494"/>
      <c r="E101" s="102" t="s">
        <v>467</v>
      </c>
      <c r="F101" s="278">
        <v>5.1999999999999998E-2</v>
      </c>
      <c r="G101" s="278">
        <v>1.4E-2</v>
      </c>
      <c r="H101" s="278">
        <v>6.6000000000000003E-2</v>
      </c>
      <c r="J101" s="103"/>
      <c r="K101" s="103"/>
      <c r="L101" s="103"/>
    </row>
    <row r="102" spans="1:12" x14ac:dyDescent="0.25">
      <c r="A102" s="493"/>
      <c r="B102" s="494"/>
      <c r="C102" s="494"/>
      <c r="D102" s="494"/>
      <c r="E102" s="102" t="s">
        <v>415</v>
      </c>
      <c r="F102" s="302">
        <v>250</v>
      </c>
      <c r="G102" s="278" t="s">
        <v>10</v>
      </c>
      <c r="H102" s="302">
        <v>256</v>
      </c>
      <c r="J102" s="103"/>
      <c r="K102" s="103"/>
      <c r="L102" s="103"/>
    </row>
    <row r="103" spans="1:12" ht="26.4" x14ac:dyDescent="0.25">
      <c r="A103" s="493"/>
      <c r="B103" s="494"/>
      <c r="C103" s="494" t="s">
        <v>468</v>
      </c>
      <c r="D103" s="494"/>
      <c r="E103" s="102" t="s">
        <v>460</v>
      </c>
      <c r="F103" s="278">
        <v>0.1</v>
      </c>
      <c r="G103" s="278">
        <v>2E-3</v>
      </c>
      <c r="H103" s="278">
        <v>0.10199999999999999</v>
      </c>
      <c r="J103" s="103"/>
      <c r="K103" s="103"/>
      <c r="L103" s="103"/>
    </row>
    <row r="104" spans="1:12" ht="26.4" x14ac:dyDescent="0.25">
      <c r="A104" s="493"/>
      <c r="B104" s="494"/>
      <c r="C104" s="494"/>
      <c r="D104" s="494"/>
      <c r="E104" s="102" t="s">
        <v>461</v>
      </c>
      <c r="F104" s="278">
        <v>0.112</v>
      </c>
      <c r="G104" s="278">
        <v>2.1000000000000001E-2</v>
      </c>
      <c r="H104" s="278">
        <v>0.13400000000000001</v>
      </c>
      <c r="J104" s="103"/>
      <c r="K104" s="103"/>
      <c r="L104" s="103"/>
    </row>
    <row r="105" spans="1:12" ht="26.4" x14ac:dyDescent="0.25">
      <c r="A105" s="493"/>
      <c r="B105" s="494"/>
      <c r="C105" s="494"/>
      <c r="D105" s="494"/>
      <c r="E105" s="102" t="s">
        <v>462</v>
      </c>
      <c r="F105" s="278">
        <v>0.129</v>
      </c>
      <c r="G105" s="278">
        <v>2.5000000000000001E-2</v>
      </c>
      <c r="H105" s="278">
        <v>0.154</v>
      </c>
      <c r="J105" s="103"/>
      <c r="K105" s="103"/>
      <c r="L105" s="103"/>
    </row>
    <row r="106" spans="1:12" ht="26.4" x14ac:dyDescent="0.25">
      <c r="A106" s="493"/>
      <c r="B106" s="494"/>
      <c r="C106" s="494"/>
      <c r="D106" s="494"/>
      <c r="E106" s="102" t="s">
        <v>463</v>
      </c>
      <c r="F106" s="278">
        <v>0.59399999999999997</v>
      </c>
      <c r="G106" s="278">
        <v>-2.4E-2</v>
      </c>
      <c r="H106" s="278">
        <v>0.57099999999999995</v>
      </c>
      <c r="J106" s="103"/>
      <c r="K106" s="103"/>
      <c r="L106" s="103"/>
    </row>
    <row r="107" spans="1:12" ht="26.4" x14ac:dyDescent="0.25">
      <c r="A107" s="493"/>
      <c r="B107" s="494"/>
      <c r="C107" s="494"/>
      <c r="D107" s="494"/>
      <c r="E107" s="102" t="s">
        <v>464</v>
      </c>
      <c r="F107" s="278">
        <v>4.8000000000000001E-2</v>
      </c>
      <c r="G107" s="278">
        <v>-2.5000000000000001E-2</v>
      </c>
      <c r="H107" s="278">
        <v>2.4E-2</v>
      </c>
      <c r="J107" s="103"/>
      <c r="K107" s="103"/>
      <c r="L107" s="103"/>
    </row>
    <row r="108" spans="1:12" ht="26.4" x14ac:dyDescent="0.25">
      <c r="A108" s="493"/>
      <c r="B108" s="494"/>
      <c r="C108" s="494"/>
      <c r="D108" s="494"/>
      <c r="E108" s="102" t="s">
        <v>465</v>
      </c>
      <c r="F108" s="278">
        <v>1.2E-2</v>
      </c>
      <c r="G108" s="278" t="s">
        <v>10</v>
      </c>
      <c r="H108" s="278">
        <v>1.2E-2</v>
      </c>
      <c r="J108" s="103"/>
      <c r="K108" s="103"/>
      <c r="L108" s="103"/>
    </row>
    <row r="109" spans="1:12" ht="26.4" x14ac:dyDescent="0.25">
      <c r="A109" s="493"/>
      <c r="B109" s="494"/>
      <c r="C109" s="494"/>
      <c r="D109" s="494"/>
      <c r="E109" s="102" t="s">
        <v>466</v>
      </c>
      <c r="F109" s="278">
        <v>4.0000000000000001E-3</v>
      </c>
      <c r="G109" s="278" t="s">
        <v>10</v>
      </c>
      <c r="H109" s="278">
        <v>4.0000000000000001E-3</v>
      </c>
      <c r="J109" s="103"/>
      <c r="K109" s="103"/>
      <c r="L109" s="103"/>
    </row>
    <row r="110" spans="1:12" ht="39.6" x14ac:dyDescent="0.25">
      <c r="A110" s="493"/>
      <c r="B110" s="494"/>
      <c r="C110" s="494"/>
      <c r="D110" s="494"/>
      <c r="E110" s="102" t="s">
        <v>467</v>
      </c>
      <c r="F110" s="278" t="s">
        <v>10</v>
      </c>
      <c r="G110" s="278" t="s">
        <v>10</v>
      </c>
      <c r="H110" s="278" t="s">
        <v>10</v>
      </c>
      <c r="J110" s="103"/>
      <c r="K110" s="103"/>
      <c r="L110" s="103"/>
    </row>
    <row r="111" spans="1:12" x14ac:dyDescent="0.25">
      <c r="A111" s="493"/>
      <c r="B111" s="494"/>
      <c r="C111" s="494"/>
      <c r="D111" s="494"/>
      <c r="E111" s="102" t="s">
        <v>415</v>
      </c>
      <c r="F111" s="302">
        <v>249</v>
      </c>
      <c r="G111" s="302">
        <v>5</v>
      </c>
      <c r="H111" s="302">
        <v>254</v>
      </c>
      <c r="J111" s="103"/>
      <c r="K111" s="103"/>
      <c r="L111" s="103"/>
    </row>
    <row r="112" spans="1:12" ht="39.6" x14ac:dyDescent="0.25">
      <c r="A112" s="493"/>
      <c r="B112" s="494" t="s">
        <v>403</v>
      </c>
      <c r="C112" s="494" t="s">
        <v>469</v>
      </c>
      <c r="D112" s="494"/>
      <c r="E112" s="102" t="s">
        <v>470</v>
      </c>
      <c r="F112" s="278">
        <v>0.70599999999999996</v>
      </c>
      <c r="G112" s="278">
        <v>8.7999999999999995E-2</v>
      </c>
      <c r="H112" s="278">
        <v>0.79400000000000004</v>
      </c>
      <c r="J112" s="103"/>
      <c r="K112" s="103"/>
      <c r="L112" s="103"/>
    </row>
    <row r="113" spans="1:12" ht="39.6" x14ac:dyDescent="0.25">
      <c r="A113" s="493"/>
      <c r="B113" s="494"/>
      <c r="C113" s="494"/>
      <c r="D113" s="494"/>
      <c r="E113" s="102" t="s">
        <v>471</v>
      </c>
      <c r="F113" s="278">
        <v>0.11799999999999999</v>
      </c>
      <c r="G113" s="278">
        <v>-2.9000000000000001E-2</v>
      </c>
      <c r="H113" s="278">
        <v>8.7999999999999995E-2</v>
      </c>
      <c r="J113" s="103"/>
      <c r="K113" s="103"/>
      <c r="L113" s="103"/>
    </row>
    <row r="114" spans="1:12" ht="26.4" x14ac:dyDescent="0.25">
      <c r="A114" s="493"/>
      <c r="B114" s="494"/>
      <c r="C114" s="494"/>
      <c r="D114" s="494"/>
      <c r="E114" s="102" t="s">
        <v>472</v>
      </c>
      <c r="F114" s="278" t="s">
        <v>10</v>
      </c>
      <c r="G114" s="278" t="s">
        <v>10</v>
      </c>
      <c r="H114" s="278">
        <v>2.9000000000000001E-2</v>
      </c>
      <c r="J114" s="103"/>
      <c r="K114" s="103"/>
      <c r="L114" s="103"/>
    </row>
    <row r="115" spans="1:12" ht="26.4" x14ac:dyDescent="0.25">
      <c r="A115" s="493"/>
      <c r="B115" s="494"/>
      <c r="C115" s="494"/>
      <c r="D115" s="494"/>
      <c r="E115" s="102" t="s">
        <v>473</v>
      </c>
      <c r="F115" s="278">
        <v>0.17599999999999999</v>
      </c>
      <c r="G115" s="278">
        <v>-8.7999999999999995E-2</v>
      </c>
      <c r="H115" s="278">
        <v>8.7999999999999995E-2</v>
      </c>
      <c r="J115" s="103"/>
      <c r="K115" s="103"/>
      <c r="L115" s="103"/>
    </row>
    <row r="116" spans="1:12" x14ac:dyDescent="0.25">
      <c r="A116" s="493"/>
      <c r="B116" s="494"/>
      <c r="C116" s="494"/>
      <c r="D116" s="494"/>
      <c r="E116" s="102" t="s">
        <v>415</v>
      </c>
      <c r="F116" s="302">
        <v>34</v>
      </c>
      <c r="G116" s="278" t="s">
        <v>10</v>
      </c>
      <c r="H116" s="302">
        <v>34</v>
      </c>
      <c r="J116" s="103"/>
      <c r="K116" s="103"/>
      <c r="L116" s="103"/>
    </row>
    <row r="117" spans="1:12" ht="39.6" x14ac:dyDescent="0.25">
      <c r="A117" s="493"/>
      <c r="B117" s="494"/>
      <c r="C117" s="494" t="s">
        <v>474</v>
      </c>
      <c r="D117" s="494"/>
      <c r="E117" s="102" t="s">
        <v>470</v>
      </c>
      <c r="F117" s="278">
        <v>0.91600000000000004</v>
      </c>
      <c r="G117" s="278">
        <v>1.7999999999999999E-2</v>
      </c>
      <c r="H117" s="278">
        <v>0.93300000000000005</v>
      </c>
      <c r="J117" s="103"/>
      <c r="K117" s="103"/>
      <c r="L117" s="103"/>
    </row>
    <row r="118" spans="1:12" ht="39.6" x14ac:dyDescent="0.25">
      <c r="A118" s="493"/>
      <c r="B118" s="494"/>
      <c r="C118" s="494"/>
      <c r="D118" s="494"/>
      <c r="E118" s="102" t="s">
        <v>471</v>
      </c>
      <c r="F118" s="278">
        <v>4.7E-2</v>
      </c>
      <c r="G118" s="278">
        <v>-0.01</v>
      </c>
      <c r="H118" s="278">
        <v>3.6999999999999998E-2</v>
      </c>
      <c r="J118" s="103"/>
      <c r="K118" s="103"/>
      <c r="L118" s="103"/>
    </row>
    <row r="119" spans="1:12" ht="26.4" x14ac:dyDescent="0.25">
      <c r="A119" s="493"/>
      <c r="B119" s="494"/>
      <c r="C119" s="494"/>
      <c r="D119" s="494"/>
      <c r="E119" s="102" t="s">
        <v>472</v>
      </c>
      <c r="F119" s="278" t="s">
        <v>10</v>
      </c>
      <c r="G119" s="278" t="s">
        <v>10</v>
      </c>
      <c r="H119" s="278" t="s">
        <v>10</v>
      </c>
      <c r="J119" s="103"/>
      <c r="K119" s="103"/>
      <c r="L119" s="103"/>
    </row>
    <row r="120" spans="1:12" ht="26.4" x14ac:dyDescent="0.25">
      <c r="A120" s="493"/>
      <c r="B120" s="494"/>
      <c r="C120" s="494"/>
      <c r="D120" s="494"/>
      <c r="E120" s="102" t="s">
        <v>473</v>
      </c>
      <c r="F120" s="278">
        <v>3.6999999999999998E-2</v>
      </c>
      <c r="G120" s="278">
        <v>-1.0999999999999999E-2</v>
      </c>
      <c r="H120" s="278">
        <v>2.5999999999999999E-2</v>
      </c>
      <c r="J120" s="103"/>
      <c r="K120" s="103"/>
      <c r="L120" s="103"/>
    </row>
    <row r="121" spans="1:12" x14ac:dyDescent="0.25">
      <c r="A121" s="493"/>
      <c r="B121" s="494"/>
      <c r="C121" s="494"/>
      <c r="D121" s="494"/>
      <c r="E121" s="102" t="s">
        <v>415</v>
      </c>
      <c r="F121" s="302">
        <v>1907</v>
      </c>
      <c r="G121" s="278" t="s">
        <v>10</v>
      </c>
      <c r="H121" s="302">
        <v>1907</v>
      </c>
      <c r="J121" s="103"/>
      <c r="K121" s="103"/>
      <c r="L121" s="103"/>
    </row>
    <row r="122" spans="1:12" x14ac:dyDescent="0.25">
      <c r="A122" s="493"/>
      <c r="B122" s="102" t="s">
        <v>261</v>
      </c>
      <c r="C122" s="495" t="s">
        <v>267</v>
      </c>
      <c r="D122" s="495"/>
      <c r="E122" s="102" t="s">
        <v>280</v>
      </c>
      <c r="F122" s="303">
        <v>44.454000000000001</v>
      </c>
      <c r="G122" s="303">
        <v>5.3999999999999999E-2</v>
      </c>
      <c r="H122" s="303">
        <v>44.508000000000003</v>
      </c>
    </row>
    <row r="123" spans="1:12" x14ac:dyDescent="0.25">
      <c r="A123" s="493" t="s">
        <v>550</v>
      </c>
      <c r="B123" s="494" t="s">
        <v>398</v>
      </c>
      <c r="C123" s="495" t="s">
        <v>477</v>
      </c>
      <c r="D123" s="495"/>
      <c r="E123" s="102" t="s">
        <v>282</v>
      </c>
      <c r="F123" s="303">
        <v>10.868</v>
      </c>
      <c r="G123" s="303">
        <v>0.14899999999999999</v>
      </c>
      <c r="H123" s="303">
        <v>11.016999999999999</v>
      </c>
    </row>
    <row r="124" spans="1:12" x14ac:dyDescent="0.25">
      <c r="A124" s="493"/>
      <c r="B124" s="494"/>
      <c r="C124" s="495" t="s">
        <v>478</v>
      </c>
      <c r="D124" s="495"/>
      <c r="E124" s="102" t="s">
        <v>479</v>
      </c>
      <c r="F124" s="303">
        <v>32.427</v>
      </c>
      <c r="G124" s="303">
        <v>-0.28100000000000003</v>
      </c>
      <c r="H124" s="303">
        <v>32.145000000000003</v>
      </c>
    </row>
    <row r="125" spans="1:12" x14ac:dyDescent="0.25">
      <c r="A125" s="493"/>
      <c r="B125" s="494"/>
      <c r="C125" s="102" t="s">
        <v>480</v>
      </c>
      <c r="D125" s="101" t="s">
        <v>481</v>
      </c>
      <c r="E125" s="102" t="s">
        <v>482</v>
      </c>
      <c r="F125" s="303">
        <v>1.353</v>
      </c>
      <c r="G125" s="303">
        <v>-0.186</v>
      </c>
      <c r="H125" s="303">
        <v>1.167</v>
      </c>
    </row>
    <row r="126" spans="1:12" ht="26.4" x14ac:dyDescent="0.25">
      <c r="A126" s="493"/>
      <c r="B126" s="102" t="s">
        <v>405</v>
      </c>
      <c r="C126" s="495" t="s">
        <v>404</v>
      </c>
      <c r="D126" s="495"/>
      <c r="E126" s="102" t="s">
        <v>406</v>
      </c>
      <c r="F126" s="303">
        <v>59</v>
      </c>
      <c r="G126" s="278" t="s">
        <v>402</v>
      </c>
      <c r="H126" s="278" t="s">
        <v>402</v>
      </c>
    </row>
    <row r="127" spans="1:12" x14ac:dyDescent="0.25">
      <c r="A127" s="493"/>
      <c r="B127" s="494" t="s">
        <v>408</v>
      </c>
      <c r="C127" s="494" t="s">
        <v>483</v>
      </c>
      <c r="D127" s="101" t="s">
        <v>484</v>
      </c>
      <c r="E127" s="102" t="s">
        <v>485</v>
      </c>
      <c r="F127" s="302">
        <v>826</v>
      </c>
      <c r="G127" s="302">
        <v>487</v>
      </c>
      <c r="H127" s="302">
        <v>1313</v>
      </c>
    </row>
    <row r="128" spans="1:12" x14ac:dyDescent="0.25">
      <c r="A128" s="493"/>
      <c r="B128" s="494"/>
      <c r="C128" s="494"/>
      <c r="D128" s="101" t="s">
        <v>486</v>
      </c>
      <c r="E128" s="102" t="s">
        <v>485</v>
      </c>
      <c r="F128" s="302">
        <v>14179</v>
      </c>
      <c r="G128" s="302">
        <v>-1583</v>
      </c>
      <c r="H128" s="302">
        <v>12596</v>
      </c>
    </row>
    <row r="129" spans="1:8" ht="26.4" x14ac:dyDescent="0.25">
      <c r="A129" s="493"/>
      <c r="B129" s="494"/>
      <c r="C129" s="494"/>
      <c r="D129" s="102" t="s">
        <v>487</v>
      </c>
      <c r="E129" s="102" t="s">
        <v>488</v>
      </c>
      <c r="F129" s="303">
        <v>0.314</v>
      </c>
      <c r="G129" s="303">
        <v>0.109</v>
      </c>
      <c r="H129" s="303">
        <v>0.42199999999999999</v>
      </c>
    </row>
    <row r="130" spans="1:8" ht="26.4" x14ac:dyDescent="0.25">
      <c r="A130" s="493"/>
      <c r="B130" s="494"/>
      <c r="C130" s="494"/>
      <c r="D130" s="102" t="s">
        <v>489</v>
      </c>
      <c r="E130" s="102" t="s">
        <v>488</v>
      </c>
      <c r="F130" s="303">
        <v>0.29199999999999998</v>
      </c>
      <c r="G130" s="303">
        <v>0.10100000000000001</v>
      </c>
      <c r="H130" s="303">
        <v>0.39300000000000002</v>
      </c>
    </row>
    <row r="131" spans="1:8" x14ac:dyDescent="0.25">
      <c r="A131" s="493"/>
      <c r="B131" s="102" t="s">
        <v>261</v>
      </c>
      <c r="C131" s="495" t="s">
        <v>267</v>
      </c>
      <c r="D131" s="495"/>
      <c r="E131" s="102" t="s">
        <v>280</v>
      </c>
      <c r="F131" s="303">
        <v>33.808</v>
      </c>
      <c r="G131" s="278" t="s">
        <v>10</v>
      </c>
      <c r="H131" s="303">
        <v>33.832999999999998</v>
      </c>
    </row>
    <row r="132" spans="1:8" ht="26.4" x14ac:dyDescent="0.25">
      <c r="A132" s="493"/>
      <c r="B132" s="494" t="s">
        <v>427</v>
      </c>
      <c r="C132" s="494" t="s">
        <v>2634</v>
      </c>
      <c r="D132" s="101" t="s">
        <v>491</v>
      </c>
      <c r="E132" s="102" t="s">
        <v>492</v>
      </c>
      <c r="F132" s="303">
        <v>1.258</v>
      </c>
      <c r="G132" s="303">
        <v>0.29699999999999999</v>
      </c>
      <c r="H132" s="303">
        <v>1.5549999999999999</v>
      </c>
    </row>
    <row r="133" spans="1:8" ht="26.4" x14ac:dyDescent="0.25">
      <c r="A133" s="493"/>
      <c r="B133" s="494"/>
      <c r="C133" s="494"/>
      <c r="D133" s="101" t="s">
        <v>493</v>
      </c>
      <c r="E133" s="102" t="s">
        <v>492</v>
      </c>
      <c r="F133" s="303">
        <v>0.64900000000000002</v>
      </c>
      <c r="G133" s="303">
        <v>4.3999999999999997E-2</v>
      </c>
      <c r="H133" s="303">
        <v>0.69299999999999995</v>
      </c>
    </row>
    <row r="134" spans="1:8" ht="26.4" x14ac:dyDescent="0.25">
      <c r="A134" s="493"/>
      <c r="B134" s="494"/>
      <c r="C134" s="494" t="s">
        <v>494</v>
      </c>
      <c r="D134" s="101" t="s">
        <v>495</v>
      </c>
      <c r="E134" s="102" t="s">
        <v>496</v>
      </c>
      <c r="F134" s="278" t="s">
        <v>402</v>
      </c>
      <c r="G134" s="278" t="s">
        <v>402</v>
      </c>
      <c r="H134" s="278" t="s">
        <v>402</v>
      </c>
    </row>
    <row r="135" spans="1:8" ht="26.4" x14ac:dyDescent="0.25">
      <c r="A135" s="493"/>
      <c r="B135" s="494"/>
      <c r="C135" s="494"/>
      <c r="D135" s="101" t="s">
        <v>495</v>
      </c>
      <c r="E135" s="102" t="s">
        <v>497</v>
      </c>
      <c r="F135" s="278" t="s">
        <v>402</v>
      </c>
      <c r="G135" s="278" t="s">
        <v>402</v>
      </c>
      <c r="H135" s="278" t="s">
        <v>402</v>
      </c>
    </row>
    <row r="136" spans="1:8" x14ac:dyDescent="0.25">
      <c r="A136" s="493"/>
      <c r="B136" s="494"/>
      <c r="C136" s="494"/>
      <c r="D136" s="101" t="s">
        <v>498</v>
      </c>
      <c r="E136" s="102" t="s">
        <v>499</v>
      </c>
      <c r="F136" s="302">
        <v>83</v>
      </c>
      <c r="G136" s="302">
        <v>103</v>
      </c>
      <c r="H136" s="302">
        <v>186</v>
      </c>
    </row>
    <row r="137" spans="1:8" x14ac:dyDescent="0.25">
      <c r="A137" s="493"/>
      <c r="B137" s="494"/>
      <c r="C137" s="495" t="s">
        <v>500</v>
      </c>
      <c r="D137" s="495"/>
      <c r="E137" s="102" t="s">
        <v>501</v>
      </c>
      <c r="F137" s="278" t="s">
        <v>402</v>
      </c>
      <c r="G137" s="278" t="s">
        <v>402</v>
      </c>
      <c r="H137" s="302">
        <v>5.9850000000000003</v>
      </c>
    </row>
    <row r="138" spans="1:8" x14ac:dyDescent="0.25">
      <c r="A138" s="493"/>
      <c r="B138" s="494"/>
      <c r="C138" s="494" t="s">
        <v>502</v>
      </c>
      <c r="D138" s="101" t="s">
        <v>503</v>
      </c>
      <c r="E138" s="102" t="s">
        <v>485</v>
      </c>
      <c r="F138" s="278" t="s">
        <v>402</v>
      </c>
      <c r="G138" s="278" t="s">
        <v>402</v>
      </c>
      <c r="H138" s="302">
        <v>48</v>
      </c>
    </row>
    <row r="139" spans="1:8" ht="26.4" x14ac:dyDescent="0.25">
      <c r="A139" s="493"/>
      <c r="B139" s="494"/>
      <c r="C139" s="494"/>
      <c r="D139" s="102" t="s">
        <v>504</v>
      </c>
      <c r="E139" s="102" t="s">
        <v>281</v>
      </c>
      <c r="F139" s="278" t="s">
        <v>402</v>
      </c>
      <c r="G139" s="278" t="s">
        <v>402</v>
      </c>
      <c r="H139" s="302">
        <v>86274.02</v>
      </c>
    </row>
    <row r="140" spans="1:8" x14ac:dyDescent="0.25">
      <c r="A140" s="493" t="s">
        <v>551</v>
      </c>
      <c r="B140" s="494" t="s">
        <v>398</v>
      </c>
      <c r="C140" s="495" t="s">
        <v>477</v>
      </c>
      <c r="D140" s="495"/>
      <c r="E140" s="102" t="s">
        <v>282</v>
      </c>
      <c r="F140" s="303">
        <v>10.335000000000001</v>
      </c>
      <c r="G140" s="303">
        <v>0.443</v>
      </c>
      <c r="H140" s="303">
        <v>10.778</v>
      </c>
    </row>
    <row r="141" spans="1:8" x14ac:dyDescent="0.25">
      <c r="A141" s="493"/>
      <c r="B141" s="494"/>
      <c r="C141" s="495" t="s">
        <v>478</v>
      </c>
      <c r="D141" s="495"/>
      <c r="E141" s="102" t="s">
        <v>479</v>
      </c>
      <c r="F141" s="303">
        <v>11.021000000000001</v>
      </c>
      <c r="G141" s="303">
        <v>-0.81200000000000006</v>
      </c>
      <c r="H141" s="303">
        <v>10.208</v>
      </c>
    </row>
    <row r="142" spans="1:8" x14ac:dyDescent="0.25">
      <c r="A142" s="493"/>
      <c r="B142" s="494"/>
      <c r="C142" s="102" t="s">
        <v>480</v>
      </c>
      <c r="D142" s="101" t="s">
        <v>481</v>
      </c>
      <c r="E142" s="102" t="s">
        <v>482</v>
      </c>
      <c r="F142" s="303">
        <v>0.61099999999999999</v>
      </c>
      <c r="G142" s="303">
        <v>-9.2999999999999999E-2</v>
      </c>
      <c r="H142" s="303">
        <v>0.51700000000000002</v>
      </c>
    </row>
    <row r="143" spans="1:8" ht="26.4" x14ac:dyDescent="0.25">
      <c r="A143" s="493"/>
      <c r="B143" s="102" t="s">
        <v>405</v>
      </c>
      <c r="C143" s="495" t="s">
        <v>404</v>
      </c>
      <c r="D143" s="495"/>
      <c r="E143" s="102" t="s">
        <v>406</v>
      </c>
      <c r="F143" s="303">
        <v>59</v>
      </c>
      <c r="G143" s="278" t="s">
        <v>402</v>
      </c>
      <c r="H143" s="278" t="s">
        <v>402</v>
      </c>
    </row>
    <row r="144" spans="1:8" x14ac:dyDescent="0.25">
      <c r="A144" s="493"/>
      <c r="B144" s="494" t="s">
        <v>408</v>
      </c>
      <c r="C144" s="494" t="s">
        <v>483</v>
      </c>
      <c r="D144" s="101" t="s">
        <v>484</v>
      </c>
      <c r="E144" s="102" t="s">
        <v>485</v>
      </c>
      <c r="F144" s="278" t="s">
        <v>402</v>
      </c>
      <c r="G144" s="278" t="s">
        <v>402</v>
      </c>
      <c r="H144" s="278" t="s">
        <v>402</v>
      </c>
    </row>
    <row r="145" spans="1:8" x14ac:dyDescent="0.25">
      <c r="A145" s="493"/>
      <c r="B145" s="494"/>
      <c r="C145" s="494"/>
      <c r="D145" s="101" t="s">
        <v>486</v>
      </c>
      <c r="E145" s="102" t="s">
        <v>485</v>
      </c>
      <c r="F145" s="278" t="s">
        <v>402</v>
      </c>
      <c r="G145" s="278" t="s">
        <v>402</v>
      </c>
      <c r="H145" s="278" t="s">
        <v>402</v>
      </c>
    </row>
    <row r="146" spans="1:8" ht="26.4" x14ac:dyDescent="0.25">
      <c r="A146" s="493"/>
      <c r="B146" s="494"/>
      <c r="C146" s="494"/>
      <c r="D146" s="102" t="s">
        <v>487</v>
      </c>
      <c r="E146" s="102" t="s">
        <v>488</v>
      </c>
      <c r="F146" s="278" t="s">
        <v>10</v>
      </c>
      <c r="G146" s="278" t="s">
        <v>10</v>
      </c>
      <c r="H146" s="278" t="s">
        <v>10</v>
      </c>
    </row>
    <row r="147" spans="1:8" ht="26.4" x14ac:dyDescent="0.25">
      <c r="A147" s="493"/>
      <c r="B147" s="494"/>
      <c r="C147" s="494"/>
      <c r="D147" s="102" t="s">
        <v>489</v>
      </c>
      <c r="E147" s="102" t="s">
        <v>488</v>
      </c>
      <c r="F147" s="303">
        <v>0.128</v>
      </c>
      <c r="G147" s="303">
        <v>-0.109</v>
      </c>
      <c r="H147" s="303">
        <v>1.9E-2</v>
      </c>
    </row>
    <row r="148" spans="1:8" x14ac:dyDescent="0.25">
      <c r="A148" s="493"/>
      <c r="B148" s="102" t="s">
        <v>261</v>
      </c>
      <c r="C148" s="495" t="s">
        <v>267</v>
      </c>
      <c r="D148" s="495"/>
      <c r="E148" s="102" t="s">
        <v>280</v>
      </c>
      <c r="F148" s="303">
        <v>50.414999999999999</v>
      </c>
      <c r="G148" s="278" t="s">
        <v>10</v>
      </c>
      <c r="H148" s="303">
        <v>50.43</v>
      </c>
    </row>
    <row r="149" spans="1:8" ht="26.4" x14ac:dyDescent="0.25">
      <c r="A149" s="493"/>
      <c r="B149" s="494" t="s">
        <v>427</v>
      </c>
      <c r="C149" s="494" t="s">
        <v>2634</v>
      </c>
      <c r="D149" s="101" t="s">
        <v>491</v>
      </c>
      <c r="E149" s="102" t="s">
        <v>492</v>
      </c>
      <c r="F149" s="303">
        <v>1.48</v>
      </c>
      <c r="G149" s="303">
        <v>-0.39300000000000002</v>
      </c>
      <c r="H149" s="303">
        <v>1.0880000000000001</v>
      </c>
    </row>
    <row r="150" spans="1:8" ht="26.4" x14ac:dyDescent="0.25">
      <c r="A150" s="493"/>
      <c r="B150" s="494"/>
      <c r="C150" s="494"/>
      <c r="D150" s="101" t="s">
        <v>493</v>
      </c>
      <c r="E150" s="102" t="s">
        <v>492</v>
      </c>
      <c r="F150" s="303">
        <v>8.4000000000000005E-2</v>
      </c>
      <c r="G150" s="303">
        <v>-5.0000000000000001E-3</v>
      </c>
      <c r="H150" s="303">
        <v>7.9000000000000001E-2</v>
      </c>
    </row>
    <row r="151" spans="1:8" ht="26.4" x14ac:dyDescent="0.25">
      <c r="A151" s="493"/>
      <c r="B151" s="494"/>
      <c r="C151" s="494" t="s">
        <v>494</v>
      </c>
      <c r="D151" s="101" t="s">
        <v>2277</v>
      </c>
      <c r="E151" s="102" t="s">
        <v>496</v>
      </c>
      <c r="F151" s="302">
        <v>91.370999999999995</v>
      </c>
      <c r="G151" s="278" t="s">
        <v>402</v>
      </c>
      <c r="H151" s="302">
        <v>101.607</v>
      </c>
    </row>
    <row r="152" spans="1:8" ht="26.4" x14ac:dyDescent="0.25">
      <c r="A152" s="493"/>
      <c r="B152" s="494"/>
      <c r="C152" s="494"/>
      <c r="D152" s="101" t="s">
        <v>2277</v>
      </c>
      <c r="E152" s="102" t="s">
        <v>497</v>
      </c>
      <c r="F152" s="302">
        <v>70.710999999999999</v>
      </c>
      <c r="G152" s="278" t="s">
        <v>402</v>
      </c>
      <c r="H152" s="302">
        <v>74.253</v>
      </c>
    </row>
    <row r="153" spans="1:8" x14ac:dyDescent="0.25">
      <c r="A153" s="493"/>
      <c r="B153" s="494"/>
      <c r="C153" s="494"/>
      <c r="D153" s="101" t="s">
        <v>498</v>
      </c>
      <c r="E153" s="102" t="s">
        <v>499</v>
      </c>
      <c r="F153" s="278" t="s">
        <v>10</v>
      </c>
      <c r="G153" s="302">
        <v>3</v>
      </c>
      <c r="H153" s="302">
        <v>3</v>
      </c>
    </row>
    <row r="154" spans="1:8" x14ac:dyDescent="0.25">
      <c r="A154" s="493"/>
      <c r="B154" s="494"/>
      <c r="C154" s="495" t="s">
        <v>500</v>
      </c>
      <c r="D154" s="495"/>
      <c r="E154" s="102" t="s">
        <v>501</v>
      </c>
      <c r="F154" s="278" t="s">
        <v>402</v>
      </c>
      <c r="G154" s="278" t="s">
        <v>402</v>
      </c>
      <c r="H154" s="302">
        <v>13.090999999999999</v>
      </c>
    </row>
    <row r="155" spans="1:8" x14ac:dyDescent="0.25">
      <c r="A155" s="493"/>
      <c r="B155" s="494"/>
      <c r="C155" s="494" t="s">
        <v>502</v>
      </c>
      <c r="D155" s="101" t="s">
        <v>503</v>
      </c>
      <c r="E155" s="102" t="s">
        <v>485</v>
      </c>
      <c r="F155" s="278" t="s">
        <v>402</v>
      </c>
      <c r="G155" s="278" t="s">
        <v>402</v>
      </c>
      <c r="H155" s="302">
        <v>14</v>
      </c>
    </row>
    <row r="156" spans="1:8" ht="26.4" x14ac:dyDescent="0.25">
      <c r="A156" s="493"/>
      <c r="B156" s="494"/>
      <c r="C156" s="494"/>
      <c r="D156" s="102" t="s">
        <v>504</v>
      </c>
      <c r="E156" s="102" t="s">
        <v>281</v>
      </c>
      <c r="F156" s="278" t="s">
        <v>402</v>
      </c>
      <c r="G156" s="278" t="s">
        <v>402</v>
      </c>
      <c r="H156" s="302">
        <v>18189.855</v>
      </c>
    </row>
    <row r="157" spans="1:8" x14ac:dyDescent="0.25">
      <c r="A157" s="42"/>
      <c r="B157" s="42"/>
      <c r="C157" s="367"/>
      <c r="D157" s="42"/>
      <c r="E157" s="42"/>
    </row>
    <row r="158" spans="1:8" x14ac:dyDescent="0.25">
      <c r="A158" s="289" t="s">
        <v>2635</v>
      </c>
      <c r="B158" s="5"/>
    </row>
    <row r="159" spans="1:8" x14ac:dyDescent="0.25">
      <c r="A159" s="289" t="s">
        <v>2276</v>
      </c>
    </row>
    <row r="160" spans="1:8" x14ac:dyDescent="0.25">
      <c r="A160" s="368" t="s">
        <v>2273</v>
      </c>
    </row>
    <row r="161" spans="1:1" x14ac:dyDescent="0.25">
      <c r="A161" s="368" t="s">
        <v>2636</v>
      </c>
    </row>
    <row r="162" spans="1:1" x14ac:dyDescent="0.25">
      <c r="A162" s="5"/>
    </row>
    <row r="163" spans="1:1" x14ac:dyDescent="0.25">
      <c r="A163" s="5"/>
    </row>
    <row r="164" spans="1:1" x14ac:dyDescent="0.25">
      <c r="A164" s="368"/>
    </row>
  </sheetData>
  <mergeCells count="103">
    <mergeCell ref="F4:H4"/>
    <mergeCell ref="E4:E5"/>
    <mergeCell ref="A4:A5"/>
    <mergeCell ref="B4:B5"/>
    <mergeCell ref="C4:D5"/>
    <mergeCell ref="C15:C18"/>
    <mergeCell ref="C19:C22"/>
    <mergeCell ref="C24:D25"/>
    <mergeCell ref="C8:D8"/>
    <mergeCell ref="C9:D9"/>
    <mergeCell ref="C10:D10"/>
    <mergeCell ref="C11:D11"/>
    <mergeCell ref="B15:B22"/>
    <mergeCell ref="A23:A45"/>
    <mergeCell ref="B37:B45"/>
    <mergeCell ref="B34:B35"/>
    <mergeCell ref="B23:B28"/>
    <mergeCell ref="B6:B8"/>
    <mergeCell ref="B9:B11"/>
    <mergeCell ref="A6:A22"/>
    <mergeCell ref="C26:C27"/>
    <mergeCell ref="C50:C51"/>
    <mergeCell ref="C49:D49"/>
    <mergeCell ref="C48:D48"/>
    <mergeCell ref="C35:D35"/>
    <mergeCell ref="C36:D36"/>
    <mergeCell ref="C37:D37"/>
    <mergeCell ref="C38:C41"/>
    <mergeCell ref="C42:C45"/>
    <mergeCell ref="C28:D28"/>
    <mergeCell ref="C29:D29"/>
    <mergeCell ref="C31:D31"/>
    <mergeCell ref="C34:D34"/>
    <mergeCell ref="C33:D33"/>
    <mergeCell ref="C32:D32"/>
    <mergeCell ref="C60:C63"/>
    <mergeCell ref="C64:C67"/>
    <mergeCell ref="C59:D59"/>
    <mergeCell ref="C68:D68"/>
    <mergeCell ref="C58:D58"/>
    <mergeCell ref="C57:D57"/>
    <mergeCell ref="C56:D56"/>
    <mergeCell ref="C55:D55"/>
    <mergeCell ref="C54:D54"/>
    <mergeCell ref="A46:A68"/>
    <mergeCell ref="B85:B93"/>
    <mergeCell ref="B83:B84"/>
    <mergeCell ref="B73:B81"/>
    <mergeCell ref="B69:B72"/>
    <mergeCell ref="A69:A93"/>
    <mergeCell ref="B54:B55"/>
    <mergeCell ref="B56:B57"/>
    <mergeCell ref="B60:B68"/>
    <mergeCell ref="B46:B49"/>
    <mergeCell ref="B50:B51"/>
    <mergeCell ref="B52:B53"/>
    <mergeCell ref="C93:D93"/>
    <mergeCell ref="C84:D84"/>
    <mergeCell ref="C83:D83"/>
    <mergeCell ref="C82:D82"/>
    <mergeCell ref="C75:D75"/>
    <mergeCell ref="C69:C70"/>
    <mergeCell ref="C71:C72"/>
    <mergeCell ref="C76:C81"/>
    <mergeCell ref="C85:C88"/>
    <mergeCell ref="C89:C92"/>
    <mergeCell ref="C137:D137"/>
    <mergeCell ref="C131:D131"/>
    <mergeCell ref="C126:D126"/>
    <mergeCell ref="C123:D123"/>
    <mergeCell ref="C124:D124"/>
    <mergeCell ref="A94:A122"/>
    <mergeCell ref="B94:B111"/>
    <mergeCell ref="B112:B121"/>
    <mergeCell ref="C122:D122"/>
    <mergeCell ref="C94:D102"/>
    <mergeCell ref="C103:D111"/>
    <mergeCell ref="C112:D116"/>
    <mergeCell ref="C117:D121"/>
    <mergeCell ref="A2:E2"/>
    <mergeCell ref="A1:E1"/>
    <mergeCell ref="A3:E3"/>
    <mergeCell ref="A140:A156"/>
    <mergeCell ref="B140:B142"/>
    <mergeCell ref="C140:D140"/>
    <mergeCell ref="C141:D141"/>
    <mergeCell ref="C143:D143"/>
    <mergeCell ref="B144:B147"/>
    <mergeCell ref="C144:C147"/>
    <mergeCell ref="C148:D148"/>
    <mergeCell ref="B149:B156"/>
    <mergeCell ref="C149:C150"/>
    <mergeCell ref="C151:C153"/>
    <mergeCell ref="C154:D154"/>
    <mergeCell ref="C155:C156"/>
    <mergeCell ref="A123:A139"/>
    <mergeCell ref="B123:B125"/>
    <mergeCell ref="B127:B130"/>
    <mergeCell ref="B132:B139"/>
    <mergeCell ref="C127:C130"/>
    <mergeCell ref="C132:C133"/>
    <mergeCell ref="C134:C136"/>
    <mergeCell ref="C138:C139"/>
  </mergeCells>
  <hyperlinks>
    <hyperlink ref="A1" location="Inhaltsübersicht!A1" display="Zur Inhaltsübersicht" xr:uid="{00000000-0004-0000-1500-00000000000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M39"/>
  <sheetViews>
    <sheetView zoomScaleNormal="100" workbookViewId="0">
      <pane xSplit="3" ySplit="4" topLeftCell="D5" activePane="bottomRight" state="frozen"/>
      <selection pane="topRight"/>
      <selection pane="bottomLeft"/>
      <selection pane="bottomRight" sqref="A1:C1"/>
    </sheetView>
  </sheetViews>
  <sheetFormatPr baseColWidth="10" defaultColWidth="11.5546875" defaultRowHeight="13.2" x14ac:dyDescent="0.25"/>
  <cols>
    <col min="1" max="1" width="2.6640625" style="328" customWidth="1"/>
    <col min="2" max="2" width="16.109375" style="94" customWidth="1"/>
    <col min="3" max="3" width="55.33203125" style="94" customWidth="1"/>
    <col min="4" max="13" width="17.6640625" style="94" customWidth="1"/>
    <col min="14" max="16384" width="11.5546875" style="94"/>
  </cols>
  <sheetData>
    <row r="1" spans="1:13" ht="20.25" customHeight="1" x14ac:dyDescent="0.25">
      <c r="A1" s="492" t="s">
        <v>60</v>
      </c>
      <c r="B1" s="492"/>
      <c r="C1" s="492"/>
    </row>
    <row r="2" spans="1:13" ht="61.2" customHeight="1" x14ac:dyDescent="0.25">
      <c r="A2" s="464" t="s">
        <v>2716</v>
      </c>
      <c r="B2" s="464"/>
      <c r="C2" s="464"/>
    </row>
    <row r="3" spans="1:13" ht="13.2" customHeight="1" x14ac:dyDescent="0.25">
      <c r="A3" s="486" t="s">
        <v>2719</v>
      </c>
      <c r="B3" s="486"/>
      <c r="C3" s="486"/>
    </row>
    <row r="4" spans="1:13" ht="55.95" customHeight="1" x14ac:dyDescent="0.25">
      <c r="A4" s="329"/>
      <c r="B4" s="1" t="s">
        <v>2529</v>
      </c>
      <c r="C4" s="1" t="s">
        <v>71</v>
      </c>
      <c r="D4" s="1" t="s">
        <v>32</v>
      </c>
      <c r="E4" s="1" t="s">
        <v>33</v>
      </c>
      <c r="F4" s="1" t="s">
        <v>34</v>
      </c>
      <c r="G4" s="1" t="s">
        <v>35</v>
      </c>
      <c r="H4" s="1" t="s">
        <v>36</v>
      </c>
      <c r="I4" s="1" t="s">
        <v>37</v>
      </c>
      <c r="J4" s="1" t="s">
        <v>38</v>
      </c>
      <c r="K4" s="1" t="s">
        <v>378</v>
      </c>
      <c r="L4" s="1" t="s">
        <v>39</v>
      </c>
      <c r="M4" s="2" t="s">
        <v>333</v>
      </c>
    </row>
    <row r="5" spans="1:13" ht="15" customHeight="1" x14ac:dyDescent="0.25">
      <c r="B5" s="148"/>
      <c r="C5" s="109" t="s">
        <v>2528</v>
      </c>
      <c r="D5" s="279">
        <v>6453.7089999999998</v>
      </c>
      <c r="E5" s="279">
        <v>25123.627</v>
      </c>
      <c r="F5" s="279">
        <v>33858.368999999999</v>
      </c>
      <c r="G5" s="279">
        <v>2079.3229999999999</v>
      </c>
      <c r="H5" s="279">
        <v>356.56</v>
      </c>
      <c r="I5" s="279">
        <v>1615</v>
      </c>
      <c r="J5" s="279">
        <v>466.488</v>
      </c>
      <c r="K5" s="279">
        <v>1460</v>
      </c>
      <c r="L5" s="279">
        <v>1557</v>
      </c>
      <c r="M5" s="279">
        <v>72970.076000000001</v>
      </c>
    </row>
    <row r="6" spans="1:13" ht="13.35" customHeight="1" x14ac:dyDescent="0.25">
      <c r="B6" s="148"/>
      <c r="C6" s="25" t="s">
        <v>72</v>
      </c>
      <c r="D6" s="279">
        <v>327.90800000000002</v>
      </c>
      <c r="E6" s="279">
        <v>1509</v>
      </c>
      <c r="F6" s="279">
        <v>1665</v>
      </c>
      <c r="G6" s="279">
        <v>436.45499999999998</v>
      </c>
      <c r="H6" s="279">
        <v>232.149</v>
      </c>
      <c r="I6" s="279">
        <v>1615</v>
      </c>
      <c r="J6" s="279">
        <v>466.488</v>
      </c>
      <c r="K6" s="279">
        <v>1460</v>
      </c>
      <c r="L6" s="279">
        <v>1557</v>
      </c>
      <c r="M6" s="279">
        <v>9269</v>
      </c>
    </row>
    <row r="7" spans="1:13" ht="13.35" customHeight="1" x14ac:dyDescent="0.25">
      <c r="B7" s="148"/>
      <c r="C7" s="25" t="s">
        <v>73</v>
      </c>
      <c r="D7" s="279" t="s">
        <v>10</v>
      </c>
      <c r="E7" s="279">
        <v>21284.94</v>
      </c>
      <c r="F7" s="279">
        <v>30619.19</v>
      </c>
      <c r="G7" s="279">
        <v>1462.8140000000001</v>
      </c>
      <c r="H7" s="279" t="s">
        <v>10</v>
      </c>
      <c r="I7" s="279" t="s">
        <v>10</v>
      </c>
      <c r="J7" s="279" t="s">
        <v>10</v>
      </c>
      <c r="K7" s="279" t="s">
        <v>10</v>
      </c>
      <c r="L7" s="279" t="s">
        <v>10</v>
      </c>
      <c r="M7" s="279">
        <v>53366.944000000003</v>
      </c>
    </row>
    <row r="8" spans="1:13" ht="13.35" customHeight="1" x14ac:dyDescent="0.25">
      <c r="B8" s="148"/>
      <c r="C8" s="25" t="s">
        <v>74</v>
      </c>
      <c r="D8" s="279">
        <v>6125.8010000000004</v>
      </c>
      <c r="E8" s="279">
        <v>2329.6869999999999</v>
      </c>
      <c r="F8" s="279">
        <v>1574.1790000000001</v>
      </c>
      <c r="G8" s="279">
        <v>180.053</v>
      </c>
      <c r="H8" s="279">
        <v>124.41200000000001</v>
      </c>
      <c r="I8" s="279" t="s">
        <v>10</v>
      </c>
      <c r="J8" s="279" t="s">
        <v>402</v>
      </c>
      <c r="K8" s="279" t="s">
        <v>402</v>
      </c>
      <c r="L8" s="279" t="s">
        <v>402</v>
      </c>
      <c r="M8" s="279">
        <v>10334.132</v>
      </c>
    </row>
    <row r="9" spans="1:13" ht="13.35" customHeight="1" x14ac:dyDescent="0.25">
      <c r="B9" s="148"/>
      <c r="C9" s="110" t="s">
        <v>2527</v>
      </c>
      <c r="D9" s="279"/>
      <c r="E9" s="279"/>
      <c r="F9" s="279"/>
      <c r="G9" s="279"/>
      <c r="H9" s="279"/>
      <c r="I9" s="279"/>
      <c r="J9" s="279"/>
      <c r="K9" s="279"/>
      <c r="L9" s="279"/>
      <c r="M9" s="279"/>
    </row>
    <row r="10" spans="1:13" ht="13.35" customHeight="1" x14ac:dyDescent="0.25">
      <c r="B10" s="148" t="s">
        <v>2526</v>
      </c>
      <c r="C10" s="25" t="s">
        <v>2525</v>
      </c>
      <c r="D10" s="279">
        <v>327.90800000000002</v>
      </c>
      <c r="E10" s="279">
        <v>22352.134999999998</v>
      </c>
      <c r="F10" s="279">
        <v>33887.432000000001</v>
      </c>
      <c r="G10" s="279">
        <v>1906.105</v>
      </c>
      <c r="H10" s="279">
        <v>232.149</v>
      </c>
      <c r="I10" s="279">
        <v>1615</v>
      </c>
      <c r="J10" s="279">
        <v>466.488</v>
      </c>
      <c r="K10" s="279">
        <v>1460</v>
      </c>
      <c r="L10" s="279">
        <v>1557</v>
      </c>
      <c r="M10" s="279">
        <v>63804.216</v>
      </c>
    </row>
    <row r="11" spans="1:13" ht="13.35" customHeight="1" x14ac:dyDescent="0.25">
      <c r="B11" s="148"/>
      <c r="C11" s="14" t="s">
        <v>75</v>
      </c>
      <c r="D11" s="279">
        <v>327.90800000000002</v>
      </c>
      <c r="E11" s="279">
        <v>19604.775000000001</v>
      </c>
      <c r="F11" s="279">
        <v>31728.746999999999</v>
      </c>
      <c r="G11" s="279">
        <v>1866.354</v>
      </c>
      <c r="H11" s="279">
        <v>232.149</v>
      </c>
      <c r="I11" s="279">
        <v>1615</v>
      </c>
      <c r="J11" s="279">
        <v>466.488</v>
      </c>
      <c r="K11" s="279">
        <v>1460</v>
      </c>
      <c r="L11" s="279">
        <v>1557</v>
      </c>
      <c r="M11" s="279">
        <v>58858.421000000002</v>
      </c>
    </row>
    <row r="12" spans="1:13" ht="13.35" customHeight="1" x14ac:dyDescent="0.25">
      <c r="B12" s="148"/>
      <c r="C12" s="14" t="s">
        <v>76</v>
      </c>
      <c r="D12" s="279" t="s">
        <v>10</v>
      </c>
      <c r="E12" s="279">
        <v>241.91300000000001</v>
      </c>
      <c r="F12" s="279">
        <v>398.96</v>
      </c>
      <c r="G12" s="279">
        <v>6.8140000000000001</v>
      </c>
      <c r="H12" s="279" t="s">
        <v>10</v>
      </c>
      <c r="I12" s="279" t="s">
        <v>10</v>
      </c>
      <c r="J12" s="279" t="s">
        <v>10</v>
      </c>
      <c r="K12" s="279" t="s">
        <v>10</v>
      </c>
      <c r="L12" s="279" t="s">
        <v>10</v>
      </c>
      <c r="M12" s="279">
        <v>647.68799999999999</v>
      </c>
    </row>
    <row r="13" spans="1:13" ht="13.35" customHeight="1" x14ac:dyDescent="0.25">
      <c r="B13" s="148"/>
      <c r="C13" s="14" t="s">
        <v>77</v>
      </c>
      <c r="D13" s="279" t="s">
        <v>10</v>
      </c>
      <c r="E13" s="279">
        <v>2505.4470000000001</v>
      </c>
      <c r="F13" s="279">
        <v>1759.7239999999999</v>
      </c>
      <c r="G13" s="279">
        <v>32.936999999999998</v>
      </c>
      <c r="H13" s="279" t="s">
        <v>10</v>
      </c>
      <c r="I13" s="279" t="s">
        <v>10</v>
      </c>
      <c r="J13" s="279" t="s">
        <v>10</v>
      </c>
      <c r="K13" s="279" t="s">
        <v>10</v>
      </c>
      <c r="L13" s="279" t="s">
        <v>10</v>
      </c>
      <c r="M13" s="279">
        <v>4298.107</v>
      </c>
    </row>
    <row r="14" spans="1:13" s="216" customFormat="1" ht="13.35" customHeight="1" x14ac:dyDescent="0.25">
      <c r="A14" s="216" t="s">
        <v>2508</v>
      </c>
      <c r="B14" s="216" t="s">
        <v>2524</v>
      </c>
      <c r="C14" s="216" t="s">
        <v>41</v>
      </c>
      <c r="D14" s="342">
        <v>201.35499999999999</v>
      </c>
      <c r="E14" s="342">
        <v>8685.0229999999992</v>
      </c>
      <c r="F14" s="342">
        <v>20340.511999999999</v>
      </c>
      <c r="G14" s="342">
        <v>1248.1590000000001</v>
      </c>
      <c r="H14" s="342">
        <v>92.465999999999994</v>
      </c>
      <c r="I14" s="342">
        <v>670</v>
      </c>
      <c r="J14" s="342">
        <v>369.84800000000001</v>
      </c>
      <c r="K14" s="342">
        <v>866</v>
      </c>
      <c r="L14" s="342">
        <v>378</v>
      </c>
      <c r="M14" s="342">
        <v>32851.364000000001</v>
      </c>
    </row>
    <row r="15" spans="1:13" ht="13.35" customHeight="1" x14ac:dyDescent="0.25">
      <c r="B15" s="148"/>
      <c r="C15" s="14" t="s">
        <v>78</v>
      </c>
      <c r="D15" s="279" t="s">
        <v>402</v>
      </c>
      <c r="E15" s="279">
        <v>278.19900000000001</v>
      </c>
      <c r="F15" s="279">
        <v>8122.16</v>
      </c>
      <c r="G15" s="279">
        <v>122.90900000000001</v>
      </c>
      <c r="H15" s="279" t="s">
        <v>402</v>
      </c>
      <c r="I15" s="279" t="s">
        <v>402</v>
      </c>
      <c r="J15" s="279" t="s">
        <v>402</v>
      </c>
      <c r="K15" s="279" t="s">
        <v>402</v>
      </c>
      <c r="L15" s="279" t="s">
        <v>402</v>
      </c>
      <c r="M15" s="279">
        <v>8523.2669999999998</v>
      </c>
    </row>
    <row r="16" spans="1:13" ht="13.35" customHeight="1" x14ac:dyDescent="0.25">
      <c r="B16" s="148"/>
      <c r="C16" s="14" t="s">
        <v>79</v>
      </c>
      <c r="D16" s="279">
        <v>201.35499999999999</v>
      </c>
      <c r="E16" s="279">
        <v>8406.8250000000007</v>
      </c>
      <c r="F16" s="279">
        <v>12218.352999999999</v>
      </c>
      <c r="G16" s="279">
        <v>1125.25</v>
      </c>
      <c r="H16" s="279">
        <v>92.465999999999994</v>
      </c>
      <c r="I16" s="279">
        <v>670</v>
      </c>
      <c r="J16" s="279">
        <v>369.84800000000001</v>
      </c>
      <c r="K16" s="279">
        <v>866</v>
      </c>
      <c r="L16" s="279">
        <v>378</v>
      </c>
      <c r="M16" s="279">
        <v>24328.096000000001</v>
      </c>
    </row>
    <row r="17" spans="1:13" ht="13.35" customHeight="1" x14ac:dyDescent="0.25">
      <c r="A17" s="216" t="s">
        <v>2506</v>
      </c>
      <c r="B17" s="148" t="s">
        <v>2523</v>
      </c>
      <c r="C17" s="25" t="s">
        <v>2512</v>
      </c>
      <c r="D17" s="279">
        <v>126.554</v>
      </c>
      <c r="E17" s="279">
        <v>13667.111000000001</v>
      </c>
      <c r="F17" s="279">
        <v>13546.919</v>
      </c>
      <c r="G17" s="279">
        <v>657.94600000000003</v>
      </c>
      <c r="H17" s="279">
        <v>139.68299999999999</v>
      </c>
      <c r="I17" s="279">
        <v>945</v>
      </c>
      <c r="J17" s="279">
        <v>96.638999999999996</v>
      </c>
      <c r="K17" s="279">
        <v>594</v>
      </c>
      <c r="L17" s="279">
        <v>1179</v>
      </c>
      <c r="M17" s="279">
        <v>30952.851999999999</v>
      </c>
    </row>
    <row r="18" spans="1:13" ht="13.35" customHeight="1" x14ac:dyDescent="0.25">
      <c r="A18" s="216" t="s">
        <v>2508</v>
      </c>
      <c r="B18" s="148" t="s">
        <v>2522</v>
      </c>
      <c r="C18" s="25" t="s">
        <v>80</v>
      </c>
      <c r="D18" s="279">
        <v>89.025999999999996</v>
      </c>
      <c r="E18" s="279">
        <v>2968.9929999999999</v>
      </c>
      <c r="F18" s="279">
        <v>7810.5249999999996</v>
      </c>
      <c r="G18" s="279">
        <v>531.76499999999999</v>
      </c>
      <c r="H18" s="279">
        <v>86.733000000000004</v>
      </c>
      <c r="I18" s="279">
        <v>777</v>
      </c>
      <c r="J18" s="279">
        <v>96.117999999999995</v>
      </c>
      <c r="K18" s="279">
        <v>251</v>
      </c>
      <c r="L18" s="279">
        <v>1120</v>
      </c>
      <c r="M18" s="279">
        <v>13731.161</v>
      </c>
    </row>
    <row r="19" spans="1:13" ht="13.35" customHeight="1" x14ac:dyDescent="0.25">
      <c r="A19" s="216" t="s">
        <v>2508</v>
      </c>
      <c r="B19" s="148" t="s">
        <v>2521</v>
      </c>
      <c r="C19" s="25" t="s">
        <v>2520</v>
      </c>
      <c r="D19" s="279" t="s">
        <v>402</v>
      </c>
      <c r="E19" s="279">
        <v>-105.792</v>
      </c>
      <c r="F19" s="279">
        <v>-156.61099999999999</v>
      </c>
      <c r="G19" s="279">
        <v>-1.383</v>
      </c>
      <c r="H19" s="279" t="s">
        <v>402</v>
      </c>
      <c r="I19" s="279" t="s">
        <v>402</v>
      </c>
      <c r="J19" s="279" t="s">
        <v>402</v>
      </c>
      <c r="K19" s="279" t="s">
        <v>402</v>
      </c>
      <c r="L19" s="279" t="s">
        <v>402</v>
      </c>
      <c r="M19" s="279">
        <v>-263.786</v>
      </c>
    </row>
    <row r="20" spans="1:13" ht="13.35" customHeight="1" x14ac:dyDescent="0.25">
      <c r="A20" s="216" t="s">
        <v>2508</v>
      </c>
      <c r="B20" s="148" t="s">
        <v>2519</v>
      </c>
      <c r="C20" s="25" t="s">
        <v>81</v>
      </c>
      <c r="D20" s="279">
        <v>37.527000000000001</v>
      </c>
      <c r="E20" s="279">
        <v>11155.406999999999</v>
      </c>
      <c r="F20" s="279">
        <v>2401.0529999999999</v>
      </c>
      <c r="G20" s="279">
        <v>157.166</v>
      </c>
      <c r="H20" s="279">
        <v>52.948999999999998</v>
      </c>
      <c r="I20" s="279">
        <v>168</v>
      </c>
      <c r="J20" s="279">
        <v>0.52200000000000002</v>
      </c>
      <c r="K20" s="279">
        <v>343</v>
      </c>
      <c r="L20" s="279">
        <v>59</v>
      </c>
      <c r="M20" s="279">
        <v>14374.625</v>
      </c>
    </row>
    <row r="21" spans="1:13" ht="14.4" customHeight="1" x14ac:dyDescent="0.25">
      <c r="A21" s="219" t="s">
        <v>2506</v>
      </c>
      <c r="B21" s="170" t="s">
        <v>2518</v>
      </c>
      <c r="C21" s="25" t="s">
        <v>2504</v>
      </c>
      <c r="D21" s="279" t="s">
        <v>10</v>
      </c>
      <c r="E21" s="279">
        <v>-351.49700000000001</v>
      </c>
      <c r="F21" s="279">
        <v>3491.9520000000002</v>
      </c>
      <c r="G21" s="279">
        <v>-29.602</v>
      </c>
      <c r="H21" s="279" t="s">
        <v>10</v>
      </c>
      <c r="I21" s="279" t="s">
        <v>10</v>
      </c>
      <c r="J21" s="279" t="s">
        <v>10</v>
      </c>
      <c r="K21" s="279" t="s">
        <v>10</v>
      </c>
      <c r="L21" s="279" t="s">
        <v>10</v>
      </c>
      <c r="M21" s="279">
        <v>3110.8519999999999</v>
      </c>
    </row>
    <row r="22" spans="1:13" ht="13.35" customHeight="1" x14ac:dyDescent="0.25">
      <c r="A22" s="216"/>
      <c r="B22" s="148"/>
      <c r="C22" s="9" t="s">
        <v>49</v>
      </c>
      <c r="D22" s="279">
        <v>57.2</v>
      </c>
      <c r="E22" s="279">
        <v>7720</v>
      </c>
      <c r="F22" s="279">
        <v>2450.3980000000001</v>
      </c>
      <c r="G22" s="279">
        <v>140.953</v>
      </c>
      <c r="H22" s="279">
        <v>81.052999999999997</v>
      </c>
      <c r="I22" s="279">
        <v>174</v>
      </c>
      <c r="J22" s="279">
        <v>0.79400000000000004</v>
      </c>
      <c r="K22" s="279">
        <v>506</v>
      </c>
      <c r="L22" s="279">
        <v>46</v>
      </c>
      <c r="M22" s="279">
        <v>11176.397999999999</v>
      </c>
    </row>
    <row r="23" spans="1:13" ht="13.35" customHeight="1" x14ac:dyDescent="0.25">
      <c r="A23" s="216"/>
      <c r="B23" s="148"/>
      <c r="C23" s="111" t="s">
        <v>44</v>
      </c>
      <c r="D23" s="279"/>
      <c r="E23" s="279"/>
      <c r="F23" s="279"/>
      <c r="G23" s="279"/>
      <c r="H23" s="279"/>
      <c r="I23" s="279"/>
      <c r="J23" s="279"/>
      <c r="K23" s="279"/>
      <c r="L23" s="279"/>
      <c r="M23" s="279"/>
    </row>
    <row r="24" spans="1:13" ht="13.35" customHeight="1" x14ac:dyDescent="0.25">
      <c r="A24" s="216"/>
      <c r="B24" s="148" t="s">
        <v>2517</v>
      </c>
      <c r="C24" s="25" t="s">
        <v>2516</v>
      </c>
      <c r="D24" s="279">
        <v>6125.8010000000004</v>
      </c>
      <c r="E24" s="279">
        <v>2329.6869999999999</v>
      </c>
      <c r="F24" s="279">
        <v>1574.1790000000001</v>
      </c>
      <c r="G24" s="279">
        <v>180.053</v>
      </c>
      <c r="H24" s="279">
        <v>124.41200000000001</v>
      </c>
      <c r="I24" s="279" t="s">
        <v>10</v>
      </c>
      <c r="J24" s="279" t="s">
        <v>402</v>
      </c>
      <c r="K24" s="279" t="s">
        <v>402</v>
      </c>
      <c r="L24" s="279" t="s">
        <v>402</v>
      </c>
      <c r="M24" s="279">
        <v>10334.132</v>
      </c>
    </row>
    <row r="25" spans="1:13" ht="13.35" customHeight="1" x14ac:dyDescent="0.25">
      <c r="A25" s="216" t="s">
        <v>2508</v>
      </c>
      <c r="B25" s="148" t="s">
        <v>2515</v>
      </c>
      <c r="C25" s="25" t="s">
        <v>2514</v>
      </c>
      <c r="D25" s="279">
        <v>3398.1480000000001</v>
      </c>
      <c r="E25" s="279">
        <v>877.1</v>
      </c>
      <c r="F25" s="279">
        <v>529.62</v>
      </c>
      <c r="G25" s="279">
        <v>40.515999999999998</v>
      </c>
      <c r="H25" s="279">
        <v>47.768000000000001</v>
      </c>
      <c r="I25" s="279" t="s">
        <v>10</v>
      </c>
      <c r="J25" s="279" t="s">
        <v>402</v>
      </c>
      <c r="K25" s="279" t="s">
        <v>402</v>
      </c>
      <c r="L25" s="279" t="s">
        <v>402</v>
      </c>
      <c r="M25" s="279">
        <v>4893.152</v>
      </c>
    </row>
    <row r="26" spans="1:13" ht="13.35" customHeight="1" x14ac:dyDescent="0.25">
      <c r="A26" s="216"/>
      <c r="B26" s="148"/>
      <c r="C26" s="14" t="s">
        <v>78</v>
      </c>
      <c r="D26" s="279" t="s">
        <v>402</v>
      </c>
      <c r="E26" s="279" t="s">
        <v>402</v>
      </c>
      <c r="F26" s="279" t="s">
        <v>402</v>
      </c>
      <c r="G26" s="279" t="s">
        <v>402</v>
      </c>
      <c r="H26" s="279">
        <v>0</v>
      </c>
      <c r="I26" s="279" t="s">
        <v>402</v>
      </c>
      <c r="J26" s="279" t="s">
        <v>402</v>
      </c>
      <c r="K26" s="279" t="s">
        <v>402</v>
      </c>
      <c r="L26" s="279" t="s">
        <v>402</v>
      </c>
      <c r="M26" s="279" t="s">
        <v>402</v>
      </c>
    </row>
    <row r="27" spans="1:13" ht="13.35" customHeight="1" x14ac:dyDescent="0.25">
      <c r="A27" s="216"/>
      <c r="B27" s="148"/>
      <c r="C27" s="14" t="s">
        <v>79</v>
      </c>
      <c r="D27" s="279">
        <v>3398.1480000000001</v>
      </c>
      <c r="E27" s="279">
        <v>877.1</v>
      </c>
      <c r="F27" s="279">
        <v>529.62</v>
      </c>
      <c r="G27" s="279">
        <v>40.515999999999998</v>
      </c>
      <c r="H27" s="279">
        <v>47.768000000000001</v>
      </c>
      <c r="I27" s="279" t="s">
        <v>10</v>
      </c>
      <c r="J27" s="279" t="s">
        <v>402</v>
      </c>
      <c r="K27" s="279" t="s">
        <v>402</v>
      </c>
      <c r="L27" s="279" t="s">
        <v>402</v>
      </c>
      <c r="M27" s="279">
        <v>4893.152</v>
      </c>
    </row>
    <row r="28" spans="1:13" ht="13.2" customHeight="1" x14ac:dyDescent="0.25">
      <c r="A28" s="216" t="s">
        <v>2506</v>
      </c>
      <c r="B28" s="148" t="s">
        <v>2513</v>
      </c>
      <c r="C28" s="25" t="s">
        <v>2512</v>
      </c>
      <c r="D28" s="279">
        <v>2727.6529999999998</v>
      </c>
      <c r="E28" s="279">
        <v>1452.587</v>
      </c>
      <c r="F28" s="279">
        <v>1044.56</v>
      </c>
      <c r="G28" s="279">
        <v>139.536</v>
      </c>
      <c r="H28" s="279">
        <v>76.644000000000005</v>
      </c>
      <c r="I28" s="279" t="s">
        <v>10</v>
      </c>
      <c r="J28" s="279" t="s">
        <v>402</v>
      </c>
      <c r="K28" s="279" t="s">
        <v>402</v>
      </c>
      <c r="L28" s="279" t="s">
        <v>402</v>
      </c>
      <c r="M28" s="279">
        <v>5440.9790000000003</v>
      </c>
    </row>
    <row r="29" spans="1:13" ht="13.35" customHeight="1" x14ac:dyDescent="0.25">
      <c r="A29" s="216" t="s">
        <v>2508</v>
      </c>
      <c r="B29" s="148" t="s">
        <v>2511</v>
      </c>
      <c r="C29" s="25" t="s">
        <v>80</v>
      </c>
      <c r="D29" s="279">
        <v>1083.6400000000001</v>
      </c>
      <c r="E29" s="279">
        <v>755.09199999999998</v>
      </c>
      <c r="F29" s="279">
        <v>791.22199999999998</v>
      </c>
      <c r="G29" s="279">
        <v>76.338999999999999</v>
      </c>
      <c r="H29" s="279">
        <v>38.383000000000003</v>
      </c>
      <c r="I29" s="279" t="s">
        <v>10</v>
      </c>
      <c r="J29" s="279" t="s">
        <v>402</v>
      </c>
      <c r="K29" s="279" t="s">
        <v>402</v>
      </c>
      <c r="L29" s="279" t="s">
        <v>402</v>
      </c>
      <c r="M29" s="279">
        <v>2744.6759999999999</v>
      </c>
    </row>
    <row r="30" spans="1:13" ht="13.35" customHeight="1" x14ac:dyDescent="0.25">
      <c r="A30" s="216" t="s">
        <v>2508</v>
      </c>
      <c r="B30" s="148" t="s">
        <v>2510</v>
      </c>
      <c r="C30" s="25" t="s">
        <v>2509</v>
      </c>
      <c r="D30" s="279" t="s">
        <v>402</v>
      </c>
      <c r="E30" s="279" t="s">
        <v>402</v>
      </c>
      <c r="F30" s="279" t="s">
        <v>402</v>
      </c>
      <c r="G30" s="279" t="s">
        <v>402</v>
      </c>
      <c r="H30" s="279" t="s">
        <v>402</v>
      </c>
      <c r="I30" s="279" t="s">
        <v>402</v>
      </c>
      <c r="J30" s="279" t="s">
        <v>402</v>
      </c>
      <c r="K30" s="279" t="s">
        <v>402</v>
      </c>
      <c r="L30" s="279" t="s">
        <v>402</v>
      </c>
      <c r="M30" s="279" t="s">
        <v>402</v>
      </c>
    </row>
    <row r="31" spans="1:13" ht="13.35" customHeight="1" x14ac:dyDescent="0.25">
      <c r="A31" s="216" t="s">
        <v>2508</v>
      </c>
      <c r="B31" s="148" t="s">
        <v>2507</v>
      </c>
      <c r="C31" s="25" t="s">
        <v>81</v>
      </c>
      <c r="D31" s="279">
        <v>1644.0129999999999</v>
      </c>
      <c r="E31" s="279">
        <v>697.495</v>
      </c>
      <c r="F31" s="279">
        <v>253.33799999999999</v>
      </c>
      <c r="G31" s="279">
        <v>63.197000000000003</v>
      </c>
      <c r="H31" s="279">
        <v>38.261000000000003</v>
      </c>
      <c r="I31" s="279" t="s">
        <v>10</v>
      </c>
      <c r="J31" s="279" t="s">
        <v>402</v>
      </c>
      <c r="K31" s="279" t="s">
        <v>402</v>
      </c>
      <c r="L31" s="279" t="s">
        <v>402</v>
      </c>
      <c r="M31" s="279">
        <v>2696.3040000000001</v>
      </c>
    </row>
    <row r="32" spans="1:13" ht="13.2" customHeight="1" x14ac:dyDescent="0.25">
      <c r="A32" s="219" t="s">
        <v>2506</v>
      </c>
      <c r="B32" s="327" t="s">
        <v>2505</v>
      </c>
      <c r="C32" s="25" t="s">
        <v>2504</v>
      </c>
      <c r="D32" s="279" t="s">
        <v>10</v>
      </c>
      <c r="E32" s="279" t="s">
        <v>10</v>
      </c>
      <c r="F32" s="279" t="s">
        <v>10</v>
      </c>
      <c r="G32" s="279" t="s">
        <v>10</v>
      </c>
      <c r="H32" s="279" t="s">
        <v>10</v>
      </c>
      <c r="I32" s="279" t="s">
        <v>10</v>
      </c>
      <c r="J32" s="279" t="s">
        <v>10</v>
      </c>
      <c r="K32" s="279" t="s">
        <v>10</v>
      </c>
      <c r="L32" s="279" t="s">
        <v>10</v>
      </c>
      <c r="M32" s="279" t="s">
        <v>10</v>
      </c>
    </row>
    <row r="33" spans="1:13" ht="13.35" customHeight="1" x14ac:dyDescent="0.25">
      <c r="A33" s="216"/>
      <c r="B33" s="148"/>
      <c r="C33" s="9" t="s">
        <v>49</v>
      </c>
      <c r="D33" s="279">
        <v>1404.7149999999999</v>
      </c>
      <c r="E33" s="279">
        <v>1144.5609999999999</v>
      </c>
      <c r="F33" s="279">
        <v>287.98700000000002</v>
      </c>
      <c r="G33" s="279">
        <v>247.57300000000001</v>
      </c>
      <c r="H33" s="279">
        <v>88.394999999999996</v>
      </c>
      <c r="I33" s="279">
        <v>66.472999999999999</v>
      </c>
      <c r="J33" s="279" t="s">
        <v>402</v>
      </c>
      <c r="K33" s="279" t="s">
        <v>402</v>
      </c>
      <c r="L33" s="279" t="s">
        <v>402</v>
      </c>
      <c r="M33" s="279">
        <v>3239.7040000000002</v>
      </c>
    </row>
    <row r="34" spans="1:13" ht="13.35" customHeight="1" x14ac:dyDescent="0.25">
      <c r="A34" s="216"/>
      <c r="B34" s="148"/>
      <c r="C34" s="111" t="s">
        <v>82</v>
      </c>
      <c r="D34" s="279"/>
      <c r="E34" s="279"/>
      <c r="F34" s="279"/>
      <c r="G34" s="279"/>
      <c r="H34" s="279"/>
      <c r="I34" s="279"/>
      <c r="J34" s="279"/>
      <c r="K34" s="279"/>
      <c r="L34" s="279"/>
      <c r="M34" s="279"/>
    </row>
    <row r="35" spans="1:13" ht="13.35" customHeight="1" x14ac:dyDescent="0.25">
      <c r="A35" s="216"/>
      <c r="B35" s="148"/>
      <c r="C35" s="25" t="s">
        <v>83</v>
      </c>
      <c r="D35" s="279" t="s">
        <v>402</v>
      </c>
      <c r="E35" s="279">
        <v>3189.165</v>
      </c>
      <c r="F35" s="279">
        <v>555.44299999999998</v>
      </c>
      <c r="G35" s="279">
        <v>32.914999999999999</v>
      </c>
      <c r="H35" s="279" t="s">
        <v>402</v>
      </c>
      <c r="I35" s="279" t="s">
        <v>402</v>
      </c>
      <c r="J35" s="279" t="s">
        <v>402</v>
      </c>
      <c r="K35" s="279" t="s">
        <v>402</v>
      </c>
      <c r="L35" s="279" t="s">
        <v>402</v>
      </c>
      <c r="M35" s="279">
        <v>3777.5230000000001</v>
      </c>
    </row>
    <row r="36" spans="1:13" ht="13.35" customHeight="1" x14ac:dyDescent="0.25">
      <c r="A36" s="42"/>
      <c r="B36" s="42"/>
      <c r="C36" s="41"/>
      <c r="E36" s="61"/>
      <c r="F36" s="61"/>
      <c r="G36" s="61"/>
      <c r="H36" s="61"/>
      <c r="I36" s="61"/>
      <c r="J36" s="61"/>
      <c r="K36" s="61"/>
      <c r="L36" s="61"/>
      <c r="M36" s="61"/>
    </row>
    <row r="37" spans="1:13" ht="13.35" customHeight="1" x14ac:dyDescent="0.25">
      <c r="A37" s="343" t="s">
        <v>2503</v>
      </c>
      <c r="C37" s="343"/>
    </row>
    <row r="38" spans="1:13" ht="13.35" customHeight="1" x14ac:dyDescent="0.25">
      <c r="A38" s="116" t="s">
        <v>2502</v>
      </c>
      <c r="C38" s="116"/>
    </row>
    <row r="39" spans="1:13" x14ac:dyDescent="0.25">
      <c r="A39" s="116" t="s">
        <v>2501</v>
      </c>
    </row>
  </sheetData>
  <mergeCells count="3">
    <mergeCell ref="A2:C2"/>
    <mergeCell ref="A1:C1"/>
    <mergeCell ref="A3:C3"/>
  </mergeCells>
  <hyperlinks>
    <hyperlink ref="A1" location="Inhaltsübersicht!A1" display="Zur Inhaltsübersicht" xr:uid="{00000000-0004-0000-1600-000000000000}"/>
  </hyperlinks>
  <pageMargins left="0.7" right="0.7" top="0.78740157499999996" bottom="0.78740157499999996" header="0.3" footer="0.3"/>
  <pageSetup paperSize="9" scale="5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7"/>
  <dimension ref="A1:K27"/>
  <sheetViews>
    <sheetView zoomScaleNormal="100" workbookViewId="0">
      <pane xSplit="1" ySplit="4" topLeftCell="B5" activePane="bottomRight" state="frozen"/>
      <selection pane="topRight"/>
      <selection pane="bottomLeft"/>
      <selection pane="bottomRight"/>
    </sheetView>
  </sheetViews>
  <sheetFormatPr baseColWidth="10" defaultColWidth="11.5546875" defaultRowHeight="13.2" x14ac:dyDescent="0.25"/>
  <cols>
    <col min="1" max="1" width="71.6640625" style="4" customWidth="1"/>
    <col min="2" max="11" width="17.6640625" style="4" customWidth="1"/>
    <col min="12" max="16384" width="11.5546875" style="4"/>
  </cols>
  <sheetData>
    <row r="1" spans="1:11" ht="20.25" customHeight="1" x14ac:dyDescent="0.25">
      <c r="A1" s="403" t="s">
        <v>60</v>
      </c>
    </row>
    <row r="2" spans="1:11" s="94" customFormat="1" ht="47.25" customHeight="1" x14ac:dyDescent="0.25">
      <c r="A2" s="180" t="s">
        <v>2717</v>
      </c>
    </row>
    <row r="3" spans="1:11" ht="13.2" customHeight="1" x14ac:dyDescent="0.25">
      <c r="A3" s="4" t="s">
        <v>2719</v>
      </c>
    </row>
    <row r="4" spans="1:11" ht="55.35" customHeight="1" x14ac:dyDescent="0.25">
      <c r="A4" s="13" t="s">
        <v>310</v>
      </c>
      <c r="B4" s="1" t="s">
        <v>32</v>
      </c>
      <c r="C4" s="1" t="s">
        <v>33</v>
      </c>
      <c r="D4" s="1" t="s">
        <v>34</v>
      </c>
      <c r="E4" s="1" t="s">
        <v>35</v>
      </c>
      <c r="F4" s="1" t="s">
        <v>36</v>
      </c>
      <c r="G4" s="1" t="s">
        <v>37</v>
      </c>
      <c r="H4" s="1" t="s">
        <v>38</v>
      </c>
      <c r="I4" s="1" t="s">
        <v>378</v>
      </c>
      <c r="J4" s="1" t="s">
        <v>39</v>
      </c>
      <c r="K4" s="2" t="s">
        <v>333</v>
      </c>
    </row>
    <row r="5" spans="1:11" ht="13.35" customHeight="1" x14ac:dyDescent="0.25">
      <c r="A5" s="112" t="s">
        <v>84</v>
      </c>
      <c r="B5" s="280">
        <v>293.90699999999998</v>
      </c>
      <c r="C5" s="280">
        <v>9219</v>
      </c>
      <c r="D5" s="280">
        <v>7521</v>
      </c>
      <c r="E5" s="280">
        <v>393.44299999999998</v>
      </c>
      <c r="F5" s="280">
        <v>202.24700000000001</v>
      </c>
      <c r="G5" s="280">
        <v>1419</v>
      </c>
      <c r="H5" s="280">
        <v>312.404</v>
      </c>
      <c r="I5" s="280">
        <v>1404</v>
      </c>
      <c r="J5" s="280">
        <v>1434</v>
      </c>
      <c r="K5" s="280">
        <v>22199</v>
      </c>
    </row>
    <row r="6" spans="1:11" ht="13.35" customHeight="1" x14ac:dyDescent="0.25">
      <c r="A6" s="25" t="s">
        <v>47</v>
      </c>
      <c r="B6" s="280">
        <v>293.90699999999998</v>
      </c>
      <c r="C6" s="280">
        <v>1502</v>
      </c>
      <c r="D6" s="280">
        <v>1024</v>
      </c>
      <c r="E6" s="280">
        <v>382.44299999999998</v>
      </c>
      <c r="F6" s="280">
        <v>202.24700000000001</v>
      </c>
      <c r="G6" s="280">
        <v>1419</v>
      </c>
      <c r="H6" s="280">
        <v>312.404</v>
      </c>
      <c r="I6" s="280">
        <v>1404</v>
      </c>
      <c r="J6" s="280">
        <v>1434</v>
      </c>
      <c r="K6" s="280">
        <v>7974</v>
      </c>
    </row>
    <row r="7" spans="1:11" ht="13.35" customHeight="1" x14ac:dyDescent="0.25">
      <c r="A7" s="25" t="s">
        <v>48</v>
      </c>
      <c r="B7" s="280" t="s">
        <v>402</v>
      </c>
      <c r="C7" s="280">
        <v>7717</v>
      </c>
      <c r="D7" s="280">
        <v>6497</v>
      </c>
      <c r="E7" s="280">
        <v>11</v>
      </c>
      <c r="F7" s="280" t="s">
        <v>402</v>
      </c>
      <c r="G7" s="280" t="s">
        <v>402</v>
      </c>
      <c r="H7" s="280" t="s">
        <v>402</v>
      </c>
      <c r="I7" s="280" t="s">
        <v>402</v>
      </c>
      <c r="J7" s="280" t="s">
        <v>402</v>
      </c>
      <c r="K7" s="280">
        <v>14225</v>
      </c>
    </row>
    <row r="8" spans="1:11" ht="13.35" customHeight="1" x14ac:dyDescent="0.25">
      <c r="A8" s="112" t="s">
        <v>85</v>
      </c>
      <c r="B8" s="280">
        <v>6159.8019999999997</v>
      </c>
      <c r="C8" s="280">
        <v>15626.429</v>
      </c>
      <c r="D8" s="280">
        <v>19660.420999999998</v>
      </c>
      <c r="E8" s="280">
        <v>1628.971</v>
      </c>
      <c r="F8" s="280">
        <v>154.31399999999999</v>
      </c>
      <c r="G8" s="280">
        <v>196</v>
      </c>
      <c r="H8" s="280">
        <v>154.084</v>
      </c>
      <c r="I8" s="280">
        <v>56</v>
      </c>
      <c r="J8" s="280">
        <v>123</v>
      </c>
      <c r="K8" s="280">
        <v>43759.02</v>
      </c>
    </row>
    <row r="9" spans="1:11" ht="13.35" customHeight="1" x14ac:dyDescent="0.25">
      <c r="A9" s="25" t="s">
        <v>44</v>
      </c>
      <c r="B9" s="280">
        <v>6125.8010000000004</v>
      </c>
      <c r="C9" s="280">
        <v>2329.6869999999999</v>
      </c>
      <c r="D9" s="280">
        <v>1574.1790000000001</v>
      </c>
      <c r="E9" s="280">
        <v>180.053</v>
      </c>
      <c r="F9" s="280">
        <v>124.41200000000001</v>
      </c>
      <c r="G9" s="280" t="s">
        <v>10</v>
      </c>
      <c r="H9" s="280" t="s">
        <v>402</v>
      </c>
      <c r="I9" s="280" t="s">
        <v>402</v>
      </c>
      <c r="J9" s="280" t="s">
        <v>402</v>
      </c>
      <c r="K9" s="280">
        <v>10334.132</v>
      </c>
    </row>
    <row r="10" spans="1:11" ht="13.35" customHeight="1" x14ac:dyDescent="0.25">
      <c r="A10" s="43" t="s">
        <v>86</v>
      </c>
      <c r="B10" s="280">
        <v>34.002000000000002</v>
      </c>
      <c r="C10" s="280">
        <v>13296.741</v>
      </c>
      <c r="D10" s="280">
        <v>18086.241999999998</v>
      </c>
      <c r="E10" s="280">
        <v>1448.9179999999999</v>
      </c>
      <c r="F10" s="280">
        <v>29.902000000000001</v>
      </c>
      <c r="G10" s="280">
        <v>196</v>
      </c>
      <c r="H10" s="280">
        <v>154.084</v>
      </c>
      <c r="I10" s="280">
        <v>56</v>
      </c>
      <c r="J10" s="280">
        <v>123</v>
      </c>
      <c r="K10" s="280">
        <v>33424.887999999999</v>
      </c>
    </row>
    <row r="11" spans="1:11" ht="13.35" customHeight="1" x14ac:dyDescent="0.25">
      <c r="A11" s="108" t="s">
        <v>87</v>
      </c>
      <c r="B11" s="280">
        <v>1461.915</v>
      </c>
      <c r="C11" s="280">
        <v>8864.5609999999997</v>
      </c>
      <c r="D11" s="280">
        <v>2738.3850000000002</v>
      </c>
      <c r="E11" s="280">
        <v>388.52600000000001</v>
      </c>
      <c r="F11" s="280">
        <v>169.44800000000001</v>
      </c>
      <c r="G11" s="280">
        <v>240.47300000000001</v>
      </c>
      <c r="H11" s="280">
        <v>0.79400000000000004</v>
      </c>
      <c r="I11" s="280">
        <v>506</v>
      </c>
      <c r="J11" s="280">
        <v>46</v>
      </c>
      <c r="K11" s="280">
        <v>14416.102000000001</v>
      </c>
    </row>
    <row r="12" spans="1:11" ht="13.35" customHeight="1" x14ac:dyDescent="0.25">
      <c r="A12" s="108" t="s">
        <v>88</v>
      </c>
      <c r="B12" s="280">
        <v>300.59800000000001</v>
      </c>
      <c r="C12" s="280">
        <v>1754.37</v>
      </c>
      <c r="D12" s="280">
        <v>54.887999999999998</v>
      </c>
      <c r="E12" s="280">
        <v>216.25399999999999</v>
      </c>
      <c r="F12" s="280">
        <v>1.0669999999999999</v>
      </c>
      <c r="G12" s="280">
        <v>347.38400000000001</v>
      </c>
      <c r="H12" s="280">
        <v>0.29599999999999999</v>
      </c>
      <c r="I12" s="280">
        <v>51.857999999999997</v>
      </c>
      <c r="J12" s="280">
        <v>68.236000000000004</v>
      </c>
      <c r="K12" s="280">
        <v>2794.95</v>
      </c>
    </row>
    <row r="13" spans="1:11" ht="13.35" customHeight="1" x14ac:dyDescent="0.25">
      <c r="A13" s="9" t="s">
        <v>89</v>
      </c>
      <c r="B13" s="280">
        <v>78.512</v>
      </c>
      <c r="C13" s="280">
        <v>1726.0360000000001</v>
      </c>
      <c r="D13" s="280">
        <v>18.998999999999999</v>
      </c>
      <c r="E13" s="280">
        <v>82.138000000000005</v>
      </c>
      <c r="F13" s="280" t="s">
        <v>10</v>
      </c>
      <c r="G13" s="280">
        <v>71.727000000000004</v>
      </c>
      <c r="H13" s="280">
        <v>0.14399999999999999</v>
      </c>
      <c r="I13" s="280">
        <v>8.5299999999999994</v>
      </c>
      <c r="J13" s="280">
        <v>26.030999999999999</v>
      </c>
      <c r="K13" s="280">
        <v>2012.1179999999999</v>
      </c>
    </row>
    <row r="14" spans="1:11" ht="13.35" customHeight="1" x14ac:dyDescent="0.25">
      <c r="A14" s="9" t="s">
        <v>90</v>
      </c>
      <c r="B14" s="280">
        <v>222.08500000000001</v>
      </c>
      <c r="C14" s="280">
        <v>28.332999999999998</v>
      </c>
      <c r="D14" s="280">
        <v>35.889000000000003</v>
      </c>
      <c r="E14" s="280">
        <v>134.11600000000001</v>
      </c>
      <c r="F14" s="280">
        <v>1.0669999999999999</v>
      </c>
      <c r="G14" s="280">
        <v>275.65800000000002</v>
      </c>
      <c r="H14" s="280">
        <v>0.151</v>
      </c>
      <c r="I14" s="280">
        <v>43.329000000000001</v>
      </c>
      <c r="J14" s="280">
        <v>42.204999999999998</v>
      </c>
      <c r="K14" s="280">
        <v>782.83299999999997</v>
      </c>
    </row>
    <row r="15" spans="1:11" ht="18" customHeight="1" x14ac:dyDescent="0.25">
      <c r="A15" s="108" t="s">
        <v>655</v>
      </c>
      <c r="B15" s="280">
        <v>8216.2209999999995</v>
      </c>
      <c r="C15" s="280">
        <v>35464.358999999997</v>
      </c>
      <c r="D15" s="280">
        <v>29974.694</v>
      </c>
      <c r="E15" s="280">
        <v>2627.194</v>
      </c>
      <c r="F15" s="280">
        <v>527.07500000000005</v>
      </c>
      <c r="G15" s="280">
        <v>2202.857</v>
      </c>
      <c r="H15" s="280">
        <v>467.577</v>
      </c>
      <c r="I15" s="280">
        <v>2017.8579999999999</v>
      </c>
      <c r="J15" s="280">
        <v>1671.2360000000001</v>
      </c>
      <c r="K15" s="280">
        <v>83169.072</v>
      </c>
    </row>
    <row r="16" spans="1:11" ht="13.35" customHeight="1" x14ac:dyDescent="0.25">
      <c r="A16" s="9" t="s">
        <v>91</v>
      </c>
      <c r="B16" s="280">
        <v>6532.2209999999995</v>
      </c>
      <c r="C16" s="280">
        <v>26571.465</v>
      </c>
      <c r="D16" s="280">
        <v>27200.42</v>
      </c>
      <c r="E16" s="280">
        <v>2104.5509999999999</v>
      </c>
      <c r="F16" s="280">
        <v>356.56</v>
      </c>
      <c r="G16" s="280">
        <v>1686.7270000000001</v>
      </c>
      <c r="H16" s="280">
        <v>466.63200000000001</v>
      </c>
      <c r="I16" s="280">
        <v>1468.53</v>
      </c>
      <c r="J16" s="280">
        <v>1583.0309999999999</v>
      </c>
      <c r="K16" s="280">
        <v>67970.138000000006</v>
      </c>
    </row>
    <row r="17" spans="1:11" ht="13.35" customHeight="1" x14ac:dyDescent="0.25">
      <c r="A17" s="9" t="s">
        <v>92</v>
      </c>
      <c r="B17" s="280">
        <v>1684</v>
      </c>
      <c r="C17" s="280">
        <v>8892.8940000000002</v>
      </c>
      <c r="D17" s="280">
        <v>2774.2739999999999</v>
      </c>
      <c r="E17" s="280">
        <v>522.64200000000005</v>
      </c>
      <c r="F17" s="280">
        <v>170.51499999999999</v>
      </c>
      <c r="G17" s="280">
        <v>516.13099999999997</v>
      </c>
      <c r="H17" s="280">
        <v>0.94499999999999995</v>
      </c>
      <c r="I17" s="280">
        <v>549.32899999999995</v>
      </c>
      <c r="J17" s="280">
        <v>88.204999999999998</v>
      </c>
      <c r="K17" s="280">
        <v>15198.933999999999</v>
      </c>
    </row>
    <row r="18" spans="1:11" ht="13.35" customHeight="1" x14ac:dyDescent="0.25">
      <c r="A18" s="108" t="s">
        <v>93</v>
      </c>
      <c r="B18" s="280">
        <v>2.75</v>
      </c>
      <c r="C18" s="280">
        <v>0.11700000000000001</v>
      </c>
      <c r="D18" s="280">
        <v>3.5249999999999999</v>
      </c>
      <c r="E18" s="280">
        <v>0.83599999999999997</v>
      </c>
      <c r="F18" s="280">
        <v>3.3000000000000002E-2</v>
      </c>
      <c r="G18" s="280">
        <v>10.569000000000001</v>
      </c>
      <c r="H18" s="280" t="s">
        <v>10</v>
      </c>
      <c r="I18" s="280">
        <v>46.335999999999999</v>
      </c>
      <c r="J18" s="280">
        <v>2.0059999999999998</v>
      </c>
      <c r="K18" s="280">
        <v>66.171999999999997</v>
      </c>
    </row>
    <row r="19" spans="1:11" ht="13.35" customHeight="1" x14ac:dyDescent="0.25">
      <c r="A19" s="9" t="s">
        <v>91</v>
      </c>
      <c r="B19" s="280">
        <v>2.238</v>
      </c>
      <c r="C19" s="280">
        <v>7.6999999999999999E-2</v>
      </c>
      <c r="D19" s="280">
        <v>3.0939999999999999</v>
      </c>
      <c r="E19" s="280">
        <v>0.67500000000000004</v>
      </c>
      <c r="F19" s="280">
        <v>1.6E-2</v>
      </c>
      <c r="G19" s="280">
        <v>6.9240000000000004</v>
      </c>
      <c r="H19" s="280" t="s">
        <v>10</v>
      </c>
      <c r="I19" s="280">
        <v>5.5869999999999997</v>
      </c>
      <c r="J19" s="280">
        <v>1.4910000000000001</v>
      </c>
      <c r="K19" s="280">
        <v>20.102</v>
      </c>
    </row>
    <row r="20" spans="1:11" ht="13.35" customHeight="1" x14ac:dyDescent="0.25">
      <c r="A20" s="9" t="s">
        <v>92</v>
      </c>
      <c r="B20" s="280">
        <v>0.51100000000000001</v>
      </c>
      <c r="C20" s="280">
        <v>4.1000000000000002E-2</v>
      </c>
      <c r="D20" s="280">
        <v>0.43099999999999999</v>
      </c>
      <c r="E20" s="280">
        <v>0.161</v>
      </c>
      <c r="F20" s="280">
        <v>1.7000000000000001E-2</v>
      </c>
      <c r="G20" s="280">
        <v>3.645</v>
      </c>
      <c r="H20" s="280" t="s">
        <v>10</v>
      </c>
      <c r="I20" s="280">
        <v>40.749000000000002</v>
      </c>
      <c r="J20" s="280">
        <v>0.51500000000000001</v>
      </c>
      <c r="K20" s="280">
        <v>46.07</v>
      </c>
    </row>
    <row r="21" spans="1:11" ht="13.95" customHeight="1" x14ac:dyDescent="0.25">
      <c r="A21" s="108" t="s">
        <v>654</v>
      </c>
      <c r="B21" s="280">
        <v>8213.4719999999998</v>
      </c>
      <c r="C21" s="280">
        <v>35464.241999999998</v>
      </c>
      <c r="D21" s="280">
        <v>29971.169000000002</v>
      </c>
      <c r="E21" s="280">
        <v>2626.357</v>
      </c>
      <c r="F21" s="280">
        <v>527.04200000000003</v>
      </c>
      <c r="G21" s="280">
        <v>2192.288</v>
      </c>
      <c r="H21" s="280">
        <v>467.577</v>
      </c>
      <c r="I21" s="280">
        <v>1971.5219999999999</v>
      </c>
      <c r="J21" s="280">
        <v>1669.23</v>
      </c>
      <c r="K21" s="280">
        <v>83102.899999999994</v>
      </c>
    </row>
    <row r="22" spans="1:11" ht="13.35" customHeight="1" x14ac:dyDescent="0.25">
      <c r="A22" s="9" t="s">
        <v>91</v>
      </c>
      <c r="B22" s="280">
        <v>6529.9830000000002</v>
      </c>
      <c r="C22" s="280">
        <v>26571.387999999999</v>
      </c>
      <c r="D22" s="280">
        <v>27197.327000000001</v>
      </c>
      <c r="E22" s="280">
        <v>2103.8760000000002</v>
      </c>
      <c r="F22" s="280">
        <v>356.54500000000002</v>
      </c>
      <c r="G22" s="280">
        <v>1679.8030000000001</v>
      </c>
      <c r="H22" s="280">
        <v>466.63200000000001</v>
      </c>
      <c r="I22" s="280">
        <v>1462.943</v>
      </c>
      <c r="J22" s="280">
        <v>1581.54</v>
      </c>
      <c r="K22" s="280">
        <v>67950.035999999993</v>
      </c>
    </row>
    <row r="23" spans="1:11" ht="13.35" customHeight="1" x14ac:dyDescent="0.25">
      <c r="A23" s="9" t="s">
        <v>92</v>
      </c>
      <c r="B23" s="280">
        <v>1683.489</v>
      </c>
      <c r="C23" s="280">
        <v>8892.8539999999994</v>
      </c>
      <c r="D23" s="280">
        <v>2773.8429999999998</v>
      </c>
      <c r="E23" s="280">
        <v>522.48099999999999</v>
      </c>
      <c r="F23" s="280">
        <v>170.49700000000001</v>
      </c>
      <c r="G23" s="280">
        <v>512.48500000000001</v>
      </c>
      <c r="H23" s="280">
        <v>0.94499999999999995</v>
      </c>
      <c r="I23" s="280">
        <v>508.57900000000001</v>
      </c>
      <c r="J23" s="280">
        <v>87.69</v>
      </c>
      <c r="K23" s="280">
        <v>15152.864</v>
      </c>
    </row>
    <row r="24" spans="1:11" ht="13.35" customHeight="1" x14ac:dyDescent="0.25">
      <c r="A24" s="42"/>
    </row>
    <row r="25" spans="1:11" ht="13.35" customHeight="1" x14ac:dyDescent="0.25">
      <c r="A25" s="116" t="s">
        <v>2339</v>
      </c>
    </row>
    <row r="26" spans="1:11" ht="13.35" customHeight="1" x14ac:dyDescent="0.25">
      <c r="A26" s="116" t="s">
        <v>2340</v>
      </c>
    </row>
    <row r="27" spans="1:11" ht="13.35" customHeight="1" x14ac:dyDescent="0.25">
      <c r="A27" s="116" t="s">
        <v>2341</v>
      </c>
    </row>
  </sheetData>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8"/>
  <dimension ref="A1:K25"/>
  <sheetViews>
    <sheetView zoomScaleNormal="100" workbookViewId="0">
      <pane xSplit="1" ySplit="4" topLeftCell="B5" activePane="bottomRight" state="frozen"/>
      <selection pane="topRight"/>
      <selection pane="bottomLeft"/>
      <selection pane="bottomRight"/>
    </sheetView>
  </sheetViews>
  <sheetFormatPr baseColWidth="10" defaultColWidth="11.5546875" defaultRowHeight="13.2" x14ac:dyDescent="0.25"/>
  <cols>
    <col min="1" max="1" width="77.5546875" style="4" customWidth="1"/>
    <col min="2" max="11" width="17.6640625" style="4" customWidth="1"/>
    <col min="12" max="16384" width="11.5546875" style="4"/>
  </cols>
  <sheetData>
    <row r="1" spans="1:11" s="39" customFormat="1" ht="20.25" customHeight="1" x14ac:dyDescent="0.3">
      <c r="A1" s="403" t="s">
        <v>60</v>
      </c>
    </row>
    <row r="2" spans="1:11" s="94" customFormat="1" ht="44.25" customHeight="1" x14ac:dyDescent="0.25">
      <c r="A2" s="180" t="s">
        <v>2718</v>
      </c>
    </row>
    <row r="3" spans="1:11" ht="13.2" customHeight="1" x14ac:dyDescent="0.25">
      <c r="A3" s="4" t="s">
        <v>2719</v>
      </c>
    </row>
    <row r="4" spans="1:11" ht="55.35" customHeight="1" x14ac:dyDescent="0.25">
      <c r="A4" s="8" t="s">
        <v>31</v>
      </c>
      <c r="B4" s="28" t="s">
        <v>32</v>
      </c>
      <c r="C4" s="28" t="s">
        <v>33</v>
      </c>
      <c r="D4" s="28" t="s">
        <v>34</v>
      </c>
      <c r="E4" s="28" t="s">
        <v>35</v>
      </c>
      <c r="F4" s="28" t="s">
        <v>36</v>
      </c>
      <c r="G4" s="28" t="s">
        <v>37</v>
      </c>
      <c r="H4" s="28" t="s">
        <v>38</v>
      </c>
      <c r="I4" s="28" t="s">
        <v>378</v>
      </c>
      <c r="J4" s="28" t="s">
        <v>39</v>
      </c>
      <c r="K4" s="28" t="s">
        <v>333</v>
      </c>
    </row>
    <row r="5" spans="1:11" ht="16.95" customHeight="1" x14ac:dyDescent="0.25">
      <c r="A5" s="108" t="s">
        <v>652</v>
      </c>
      <c r="B5" s="279">
        <v>6453.7087994946496</v>
      </c>
      <c r="C5" s="279">
        <v>25123.627355486373</v>
      </c>
      <c r="D5" s="279">
        <v>43967.580843307966</v>
      </c>
      <c r="E5" s="279">
        <v>2155.3226334390115</v>
      </c>
      <c r="F5" s="279">
        <v>356.56049321657326</v>
      </c>
      <c r="G5" s="279">
        <v>1615</v>
      </c>
      <c r="H5" s="279">
        <v>466.4877874606467</v>
      </c>
      <c r="I5" s="279">
        <v>1460.0000000000002</v>
      </c>
      <c r="J5" s="279">
        <v>1557.0000000000002</v>
      </c>
      <c r="K5" s="279">
        <v>83155.287912405212</v>
      </c>
    </row>
    <row r="6" spans="1:11" ht="13.35" customHeight="1" x14ac:dyDescent="0.25">
      <c r="A6" s="9" t="s">
        <v>40</v>
      </c>
      <c r="B6" s="279">
        <v>6453.7087994946496</v>
      </c>
      <c r="C6" s="279">
        <v>25123.627355486373</v>
      </c>
      <c r="D6" s="279">
        <v>35303.580843307966</v>
      </c>
      <c r="E6" s="279">
        <v>2145.3226334390115</v>
      </c>
      <c r="F6" s="279">
        <v>356.56049321657326</v>
      </c>
      <c r="G6" s="279">
        <v>1615</v>
      </c>
      <c r="H6" s="279">
        <v>466.4877874606467</v>
      </c>
      <c r="I6" s="279">
        <v>1460.0000000000002</v>
      </c>
      <c r="J6" s="279">
        <v>1557.0000000000002</v>
      </c>
      <c r="K6" s="279">
        <v>74481.287912405212</v>
      </c>
    </row>
    <row r="7" spans="1:11" ht="13.35" customHeight="1" x14ac:dyDescent="0.25">
      <c r="A7" s="10" t="s">
        <v>41</v>
      </c>
      <c r="B7" s="279">
        <v>6159.8021061791505</v>
      </c>
      <c r="C7" s="279">
        <v>15904.627355486373</v>
      </c>
      <c r="D7" s="279">
        <v>27782.580843307966</v>
      </c>
      <c r="E7" s="279">
        <v>1751.8799052048228</v>
      </c>
      <c r="F7" s="279">
        <v>154.31358121333983</v>
      </c>
      <c r="G7" s="279">
        <v>196</v>
      </c>
      <c r="H7" s="279">
        <v>154.08412101356703</v>
      </c>
      <c r="I7" s="279">
        <v>56</v>
      </c>
      <c r="J7" s="279">
        <v>123</v>
      </c>
      <c r="K7" s="279">
        <v>52282.28791240522</v>
      </c>
    </row>
    <row r="8" spans="1:11" ht="13.35" customHeight="1" x14ac:dyDescent="0.25">
      <c r="A8" s="11" t="s">
        <v>42</v>
      </c>
      <c r="B8" s="279">
        <v>6125.800591552339</v>
      </c>
      <c r="C8" s="279">
        <v>2607.8858963166531</v>
      </c>
      <c r="D8" s="279">
        <v>9696.3390822059519</v>
      </c>
      <c r="E8" s="279">
        <v>302.96196613502042</v>
      </c>
      <c r="F8" s="279">
        <v>124.41188829030952</v>
      </c>
      <c r="G8" s="279" t="s">
        <v>10</v>
      </c>
      <c r="H8" s="279" t="s">
        <v>402</v>
      </c>
      <c r="I8" s="279" t="s">
        <v>402</v>
      </c>
      <c r="J8" s="279" t="s">
        <v>402</v>
      </c>
      <c r="K8" s="279">
        <v>18857.399424500272</v>
      </c>
    </row>
    <row r="9" spans="1:11" ht="13.35" customHeight="1" x14ac:dyDescent="0.25">
      <c r="A9" s="12" t="s">
        <v>43</v>
      </c>
      <c r="B9" s="279" t="s">
        <v>402</v>
      </c>
      <c r="C9" s="279">
        <v>278.19870470998791</v>
      </c>
      <c r="D9" s="279">
        <v>8122.1596038633124</v>
      </c>
      <c r="E9" s="279">
        <v>122.90914551176034</v>
      </c>
      <c r="F9" s="279" t="s">
        <v>402</v>
      </c>
      <c r="G9" s="279" t="s">
        <v>402</v>
      </c>
      <c r="H9" s="279" t="s">
        <v>402</v>
      </c>
      <c r="I9" s="279" t="s">
        <v>402</v>
      </c>
      <c r="J9" s="279" t="s">
        <v>402</v>
      </c>
      <c r="K9" s="279">
        <v>8523.2674540850603</v>
      </c>
    </row>
    <row r="10" spans="1:11" ht="13.35" customHeight="1" x14ac:dyDescent="0.25">
      <c r="A10" s="12" t="s">
        <v>44</v>
      </c>
      <c r="B10" s="279">
        <v>6125.800591552339</v>
      </c>
      <c r="C10" s="279">
        <v>2329.6871916066652</v>
      </c>
      <c r="D10" s="279">
        <v>1574.179478342639</v>
      </c>
      <c r="E10" s="279">
        <v>180.05282062326006</v>
      </c>
      <c r="F10" s="279">
        <v>124.41188829030952</v>
      </c>
      <c r="G10" s="279" t="s">
        <v>10</v>
      </c>
      <c r="H10" s="279" t="s">
        <v>402</v>
      </c>
      <c r="I10" s="279" t="s">
        <v>402</v>
      </c>
      <c r="J10" s="279" t="s">
        <v>402</v>
      </c>
      <c r="K10" s="279">
        <v>10334.131970415212</v>
      </c>
    </row>
    <row r="11" spans="1:11" ht="13.35" customHeight="1" x14ac:dyDescent="0.25">
      <c r="A11" s="11" t="s">
        <v>45</v>
      </c>
      <c r="B11" s="279">
        <v>34.001514626812096</v>
      </c>
      <c r="C11" s="279">
        <v>13296.74145916972</v>
      </c>
      <c r="D11" s="279">
        <v>18086.241761102014</v>
      </c>
      <c r="E11" s="279">
        <v>1448.9179390698025</v>
      </c>
      <c r="F11" s="279">
        <v>29.9016929230303</v>
      </c>
      <c r="G11" s="279">
        <v>196</v>
      </c>
      <c r="H11" s="279">
        <v>154.08412101356703</v>
      </c>
      <c r="I11" s="279">
        <v>56</v>
      </c>
      <c r="J11" s="279">
        <v>123</v>
      </c>
      <c r="K11" s="279">
        <v>33424.888487904951</v>
      </c>
    </row>
    <row r="12" spans="1:11" ht="13.35" customHeight="1" x14ac:dyDescent="0.25">
      <c r="A12" s="10" t="s">
        <v>46</v>
      </c>
      <c r="B12" s="279">
        <v>293.90669331549856</v>
      </c>
      <c r="C12" s="279">
        <v>9219</v>
      </c>
      <c r="D12" s="279">
        <v>7521</v>
      </c>
      <c r="E12" s="279">
        <v>393.44272823418868</v>
      </c>
      <c r="F12" s="279">
        <v>202.24691200323346</v>
      </c>
      <c r="G12" s="279">
        <v>1419</v>
      </c>
      <c r="H12" s="279">
        <v>312.40366644707967</v>
      </c>
      <c r="I12" s="279">
        <v>1404.0000000000002</v>
      </c>
      <c r="J12" s="279">
        <v>1434.0000000000002</v>
      </c>
      <c r="K12" s="279">
        <v>22199.000000000004</v>
      </c>
    </row>
    <row r="13" spans="1:11" ht="13.35" customHeight="1" x14ac:dyDescent="0.25">
      <c r="A13" s="11" t="s">
        <v>47</v>
      </c>
      <c r="B13" s="279">
        <v>293.90669331549856</v>
      </c>
      <c r="C13" s="279">
        <v>1502.0000000000002</v>
      </c>
      <c r="D13" s="279">
        <v>1023.9999999999998</v>
      </c>
      <c r="E13" s="279">
        <v>382.44272823418868</v>
      </c>
      <c r="F13" s="279">
        <v>202.24691200323346</v>
      </c>
      <c r="G13" s="279">
        <v>1419</v>
      </c>
      <c r="H13" s="279">
        <v>312.40366644707967</v>
      </c>
      <c r="I13" s="279">
        <v>1404.0000000000002</v>
      </c>
      <c r="J13" s="279">
        <v>1434.0000000000002</v>
      </c>
      <c r="K13" s="279">
        <v>7974.0000000000009</v>
      </c>
    </row>
    <row r="14" spans="1:11" ht="13.35" customHeight="1" x14ac:dyDescent="0.25">
      <c r="A14" s="11" t="s">
        <v>48</v>
      </c>
      <c r="B14" s="279" t="s">
        <v>402</v>
      </c>
      <c r="C14" s="279">
        <v>7717</v>
      </c>
      <c r="D14" s="279">
        <v>6497</v>
      </c>
      <c r="E14" s="279">
        <v>11</v>
      </c>
      <c r="F14" s="279" t="s">
        <v>402</v>
      </c>
      <c r="G14" s="279" t="s">
        <v>402</v>
      </c>
      <c r="H14" s="279" t="s">
        <v>402</v>
      </c>
      <c r="I14" s="279" t="s">
        <v>402</v>
      </c>
      <c r="J14" s="279" t="s">
        <v>402</v>
      </c>
      <c r="K14" s="279">
        <v>14225</v>
      </c>
    </row>
    <row r="15" spans="1:11" ht="13.35" customHeight="1" x14ac:dyDescent="0.25">
      <c r="A15" s="10" t="s">
        <v>49</v>
      </c>
      <c r="B15" s="279" t="s">
        <v>402</v>
      </c>
      <c r="C15" s="279" t="s">
        <v>402</v>
      </c>
      <c r="D15" s="279" t="s">
        <v>402</v>
      </c>
      <c r="E15" s="279" t="s">
        <v>402</v>
      </c>
      <c r="F15" s="279" t="s">
        <v>402</v>
      </c>
      <c r="G15" s="279" t="s">
        <v>402</v>
      </c>
      <c r="H15" s="279" t="s">
        <v>402</v>
      </c>
      <c r="I15" s="279" t="s">
        <v>402</v>
      </c>
      <c r="J15" s="279" t="s">
        <v>402</v>
      </c>
      <c r="K15" s="279" t="s">
        <v>402</v>
      </c>
    </row>
    <row r="16" spans="1:11" ht="13.35" customHeight="1" x14ac:dyDescent="0.25">
      <c r="A16" s="9" t="s">
        <v>50</v>
      </c>
      <c r="B16" s="279" t="s">
        <v>402</v>
      </c>
      <c r="C16" s="279" t="s">
        <v>10</v>
      </c>
      <c r="D16" s="279">
        <v>8664</v>
      </c>
      <c r="E16" s="279">
        <v>10</v>
      </c>
      <c r="F16" s="279" t="s">
        <v>402</v>
      </c>
      <c r="G16" s="279" t="s">
        <v>402</v>
      </c>
      <c r="H16" s="279" t="s">
        <v>402</v>
      </c>
      <c r="I16" s="279" t="s">
        <v>402</v>
      </c>
      <c r="J16" s="279" t="s">
        <v>402</v>
      </c>
      <c r="K16" s="279">
        <v>8674</v>
      </c>
    </row>
    <row r="17" spans="1:11" ht="17.399999999999999" customHeight="1" x14ac:dyDescent="0.25">
      <c r="A17" s="108" t="s">
        <v>653</v>
      </c>
      <c r="B17" s="279">
        <v>6453.7087994946496</v>
      </c>
      <c r="C17" s="279">
        <v>25123.627355486373</v>
      </c>
      <c r="D17" s="279">
        <v>43967.580843307966</v>
      </c>
      <c r="E17" s="279">
        <v>2155.3226334390115</v>
      </c>
      <c r="F17" s="279">
        <v>356.56049321657326</v>
      </c>
      <c r="G17" s="279">
        <v>1615</v>
      </c>
      <c r="H17" s="279">
        <v>466.4877874606467</v>
      </c>
      <c r="I17" s="279">
        <v>1460</v>
      </c>
      <c r="J17" s="279">
        <v>1557</v>
      </c>
      <c r="K17" s="279">
        <v>83155.287912405212</v>
      </c>
    </row>
    <row r="18" spans="1:11" ht="13.35" customHeight="1" x14ac:dyDescent="0.25">
      <c r="A18" s="9" t="s">
        <v>51</v>
      </c>
      <c r="B18" s="279">
        <v>6453.7087994946496</v>
      </c>
      <c r="C18" s="279">
        <v>25123.627355486373</v>
      </c>
      <c r="D18" s="279">
        <v>33858.369195501262</v>
      </c>
      <c r="E18" s="279">
        <v>2079.3226334390115</v>
      </c>
      <c r="F18" s="279">
        <v>356.56049321657326</v>
      </c>
      <c r="G18" s="279">
        <v>1615</v>
      </c>
      <c r="H18" s="279">
        <v>466.4877874606467</v>
      </c>
      <c r="I18" s="279">
        <v>1460</v>
      </c>
      <c r="J18" s="279">
        <v>1557</v>
      </c>
      <c r="K18" s="279">
        <v>72970.076264598509</v>
      </c>
    </row>
    <row r="19" spans="1:11" ht="13.35" customHeight="1" x14ac:dyDescent="0.25">
      <c r="A19" s="45" t="s">
        <v>43</v>
      </c>
      <c r="B19" s="279">
        <v>327.90820794231064</v>
      </c>
      <c r="C19" s="279">
        <v>22793.940163879706</v>
      </c>
      <c r="D19" s="279">
        <v>32284.189717158624</v>
      </c>
      <c r="E19" s="279">
        <v>1899.2698128157515</v>
      </c>
      <c r="F19" s="279">
        <v>232.14860492626374</v>
      </c>
      <c r="G19" s="279">
        <v>1615</v>
      </c>
      <c r="H19" s="279">
        <v>466.4877874606467</v>
      </c>
      <c r="I19" s="279">
        <v>1460</v>
      </c>
      <c r="J19" s="279">
        <v>1557</v>
      </c>
      <c r="K19" s="279">
        <v>62635.944294183304</v>
      </c>
    </row>
    <row r="20" spans="1:11" ht="13.35" customHeight="1" x14ac:dyDescent="0.25">
      <c r="A20" s="10" t="s">
        <v>44</v>
      </c>
      <c r="B20" s="279">
        <v>6125.800591552339</v>
      </c>
      <c r="C20" s="279">
        <v>2329.6871916066652</v>
      </c>
      <c r="D20" s="279">
        <v>1574.179478342639</v>
      </c>
      <c r="E20" s="279">
        <v>180.05282062326006</v>
      </c>
      <c r="F20" s="279">
        <v>124.41188829030952</v>
      </c>
      <c r="G20" s="279" t="s">
        <v>10</v>
      </c>
      <c r="H20" s="279" t="s">
        <v>402</v>
      </c>
      <c r="I20" s="279" t="s">
        <v>402</v>
      </c>
      <c r="J20" s="279" t="s">
        <v>402</v>
      </c>
      <c r="K20" s="279">
        <v>10334.131970415212</v>
      </c>
    </row>
    <row r="21" spans="1:11" ht="13.35" customHeight="1" x14ac:dyDescent="0.25">
      <c r="A21" s="9" t="s">
        <v>52</v>
      </c>
      <c r="B21" s="279" t="s">
        <v>402</v>
      </c>
      <c r="C21" s="279" t="s">
        <v>10</v>
      </c>
      <c r="D21" s="279">
        <v>9726</v>
      </c>
      <c r="E21" s="279">
        <v>8</v>
      </c>
      <c r="F21" s="279" t="s">
        <v>402</v>
      </c>
      <c r="G21" s="279" t="s">
        <v>402</v>
      </c>
      <c r="H21" s="279" t="s">
        <v>402</v>
      </c>
      <c r="I21" s="279" t="s">
        <v>402</v>
      </c>
      <c r="J21" s="279" t="s">
        <v>402</v>
      </c>
      <c r="K21" s="279">
        <v>9734</v>
      </c>
    </row>
    <row r="22" spans="1:11" ht="13.35" customHeight="1" x14ac:dyDescent="0.25">
      <c r="A22" s="9" t="s">
        <v>53</v>
      </c>
      <c r="B22" s="279" t="s">
        <v>402</v>
      </c>
      <c r="C22" s="279" t="s">
        <v>10</v>
      </c>
      <c r="D22" s="279">
        <v>383.21164780671506</v>
      </c>
      <c r="E22" s="279">
        <v>68</v>
      </c>
      <c r="F22" s="279" t="s">
        <v>402</v>
      </c>
      <c r="G22" s="279" t="s">
        <v>402</v>
      </c>
      <c r="H22" s="279" t="s">
        <v>402</v>
      </c>
      <c r="I22" s="279" t="s">
        <v>402</v>
      </c>
      <c r="J22" s="279" t="s">
        <v>402</v>
      </c>
      <c r="K22" s="279">
        <v>451.21164780671506</v>
      </c>
    </row>
    <row r="23" spans="1:11" ht="13.35" customHeight="1" x14ac:dyDescent="0.25">
      <c r="A23" s="40"/>
    </row>
    <row r="24" spans="1:11" ht="13.35" customHeight="1" x14ac:dyDescent="0.25">
      <c r="A24" s="116" t="s">
        <v>2342</v>
      </c>
    </row>
    <row r="25" spans="1:11" ht="13.35" customHeight="1" x14ac:dyDescent="0.25">
      <c r="A25" s="116" t="s">
        <v>2343</v>
      </c>
    </row>
  </sheetData>
  <hyperlinks>
    <hyperlink ref="A1" location="Inhaltsübersicht!A1" display="Zur Inhaltsübersicht" xr:uid="{00000000-0004-0000-18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F31"/>
  <sheetViews>
    <sheetView workbookViewId="0">
      <pane ySplit="5" topLeftCell="A6" activePane="bottomLeft" state="frozen"/>
      <selection pane="bottomLeft"/>
    </sheetView>
  </sheetViews>
  <sheetFormatPr baseColWidth="10" defaultColWidth="11.5546875" defaultRowHeight="13.2" x14ac:dyDescent="0.25"/>
  <cols>
    <col min="1" max="1" width="64.6640625" style="94" customWidth="1"/>
    <col min="2" max="4" width="21.6640625" style="94" customWidth="1"/>
    <col min="5" max="16384" width="11.5546875" style="94"/>
  </cols>
  <sheetData>
    <row r="1" spans="1:6" s="39" customFormat="1" ht="20.25" customHeight="1" x14ac:dyDescent="0.3">
      <c r="A1" s="403" t="s">
        <v>60</v>
      </c>
    </row>
    <row r="2" spans="1:6" ht="48" customHeight="1" x14ac:dyDescent="0.25">
      <c r="A2" s="330" t="s">
        <v>2784</v>
      </c>
    </row>
    <row r="3" spans="1:6" ht="13.2" customHeight="1" x14ac:dyDescent="0.25">
      <c r="A3" s="7" t="s">
        <v>2799</v>
      </c>
      <c r="B3" s="7"/>
      <c r="C3" s="7"/>
      <c r="D3" s="7"/>
    </row>
    <row r="4" spans="1:6" ht="55.35" customHeight="1" x14ac:dyDescent="0.25">
      <c r="A4" s="500" t="s">
        <v>2795</v>
      </c>
      <c r="B4" s="72" t="s">
        <v>163</v>
      </c>
      <c r="C4" s="28" t="s">
        <v>2793</v>
      </c>
      <c r="D4" s="28" t="s">
        <v>2798</v>
      </c>
      <c r="E4" s="22"/>
    </row>
    <row r="5" spans="1:6" ht="14.4" x14ac:dyDescent="0.25">
      <c r="A5" s="501"/>
      <c r="B5" s="73" t="s">
        <v>325</v>
      </c>
      <c r="C5" s="502" t="s">
        <v>280</v>
      </c>
      <c r="D5" s="503"/>
      <c r="E5" s="22"/>
    </row>
    <row r="6" spans="1:6" ht="13.35" customHeight="1" x14ac:dyDescent="0.25">
      <c r="A6" s="114" t="s">
        <v>329</v>
      </c>
      <c r="B6" s="281">
        <v>66721</v>
      </c>
      <c r="C6" s="417">
        <v>6.9</v>
      </c>
      <c r="D6" s="417">
        <v>1.7</v>
      </c>
      <c r="E6" s="212"/>
      <c r="F6" s="212"/>
    </row>
    <row r="7" spans="1:6" ht="13.35" customHeight="1" x14ac:dyDescent="0.25">
      <c r="A7" s="43" t="s">
        <v>320</v>
      </c>
      <c r="B7" s="281">
        <v>56054</v>
      </c>
      <c r="C7" s="417">
        <v>5.8</v>
      </c>
      <c r="D7" s="417">
        <v>1.4</v>
      </c>
      <c r="E7" s="95"/>
      <c r="F7" s="95"/>
    </row>
    <row r="8" spans="1:6" ht="13.35" customHeight="1" x14ac:dyDescent="0.3">
      <c r="A8" s="75" t="s">
        <v>2794</v>
      </c>
      <c r="B8" s="281">
        <v>33341</v>
      </c>
      <c r="C8" s="417">
        <v>3.4</v>
      </c>
      <c r="D8" s="417">
        <v>0.9</v>
      </c>
      <c r="E8"/>
    </row>
    <row r="9" spans="1:6" ht="13.35" customHeight="1" x14ac:dyDescent="0.3">
      <c r="A9" s="75" t="s">
        <v>2797</v>
      </c>
      <c r="B9" s="281">
        <v>6813</v>
      </c>
      <c r="C9" s="417">
        <v>0.7</v>
      </c>
      <c r="D9" s="417">
        <v>0.2</v>
      </c>
      <c r="E9"/>
    </row>
    <row r="10" spans="1:6" ht="13.35" customHeight="1" x14ac:dyDescent="0.3">
      <c r="A10" s="76" t="s">
        <v>330</v>
      </c>
      <c r="B10" s="281">
        <v>6967</v>
      </c>
      <c r="C10" s="417">
        <v>0.7</v>
      </c>
      <c r="D10" s="417">
        <v>0.2</v>
      </c>
      <c r="E10"/>
    </row>
    <row r="11" spans="1:6" ht="13.35" customHeight="1" x14ac:dyDescent="0.3">
      <c r="A11" s="75" t="s">
        <v>331</v>
      </c>
      <c r="B11" s="281">
        <v>8672</v>
      </c>
      <c r="C11" s="417">
        <v>0.9</v>
      </c>
      <c r="D11" s="417">
        <v>0.2</v>
      </c>
      <c r="E11"/>
    </row>
    <row r="12" spans="1:6" ht="13.35" customHeight="1" x14ac:dyDescent="0.3">
      <c r="A12" s="75" t="s">
        <v>247</v>
      </c>
      <c r="B12" s="281">
        <v>260</v>
      </c>
      <c r="C12" s="417">
        <v>0</v>
      </c>
      <c r="D12" s="417">
        <v>0</v>
      </c>
      <c r="E12"/>
    </row>
    <row r="13" spans="1:6" ht="13.35" customHeight="1" x14ac:dyDescent="0.3">
      <c r="A13" s="43" t="s">
        <v>321</v>
      </c>
      <c r="B13" s="281">
        <v>10667</v>
      </c>
      <c r="C13" s="417">
        <v>1.1000000000000001</v>
      </c>
      <c r="D13" s="417">
        <v>0.3</v>
      </c>
      <c r="E13"/>
    </row>
    <row r="14" spans="1:6" ht="13.35" customHeight="1" x14ac:dyDescent="0.3">
      <c r="A14" s="75" t="s">
        <v>248</v>
      </c>
      <c r="B14" s="281">
        <v>9499</v>
      </c>
      <c r="C14" s="417">
        <v>1</v>
      </c>
      <c r="D14" s="417">
        <v>0.2</v>
      </c>
      <c r="E14"/>
    </row>
    <row r="15" spans="1:6" ht="13.35" customHeight="1" x14ac:dyDescent="0.3">
      <c r="A15" s="75" t="s">
        <v>2796</v>
      </c>
      <c r="B15" s="281">
        <v>1168</v>
      </c>
      <c r="C15" s="417">
        <v>0.1</v>
      </c>
      <c r="D15" s="417">
        <v>0</v>
      </c>
      <c r="E15"/>
    </row>
    <row r="16" spans="1:6" ht="13.35" customHeight="1" x14ac:dyDescent="0.25">
      <c r="A16" s="77"/>
      <c r="B16" s="281"/>
      <c r="C16" s="7"/>
      <c r="D16" s="7"/>
    </row>
    <row r="17" spans="1:4" ht="13.35" customHeight="1" x14ac:dyDescent="0.25">
      <c r="A17" s="292" t="s">
        <v>2800</v>
      </c>
      <c r="B17" s="216"/>
      <c r="C17" s="216"/>
      <c r="D17" s="216"/>
    </row>
    <row r="18" spans="1:4" ht="13.35" customHeight="1" x14ac:dyDescent="0.25">
      <c r="A18" s="290" t="s">
        <v>2801</v>
      </c>
      <c r="B18" s="7"/>
      <c r="C18" s="7"/>
      <c r="D18" s="7"/>
    </row>
    <row r="19" spans="1:4" x14ac:dyDescent="0.25">
      <c r="A19" s="290" t="s">
        <v>357</v>
      </c>
      <c r="B19" s="7"/>
      <c r="C19" s="7"/>
      <c r="D19" s="7"/>
    </row>
    <row r="22" spans="1:4" x14ac:dyDescent="0.25">
      <c r="B22" s="118"/>
      <c r="C22" s="118"/>
      <c r="D22" s="118"/>
    </row>
    <row r="23" spans="1:4" x14ac:dyDescent="0.25">
      <c r="B23" s="118"/>
      <c r="C23" s="118"/>
      <c r="D23" s="118"/>
    </row>
    <row r="24" spans="1:4" x14ac:dyDescent="0.25">
      <c r="B24" s="118"/>
      <c r="C24" s="118"/>
      <c r="D24" s="118"/>
    </row>
    <row r="25" spans="1:4" x14ac:dyDescent="0.25">
      <c r="B25" s="118"/>
      <c r="C25" s="118"/>
      <c r="D25" s="118"/>
    </row>
    <row r="26" spans="1:4" x14ac:dyDescent="0.25">
      <c r="B26" s="118"/>
      <c r="C26" s="118"/>
      <c r="D26" s="118"/>
    </row>
    <row r="27" spans="1:4" x14ac:dyDescent="0.25">
      <c r="B27" s="118"/>
      <c r="C27" s="118"/>
      <c r="D27" s="118"/>
    </row>
    <row r="28" spans="1:4" x14ac:dyDescent="0.25">
      <c r="B28" s="118"/>
      <c r="C28" s="118"/>
      <c r="D28" s="118"/>
    </row>
    <row r="29" spans="1:4" x14ac:dyDescent="0.25">
      <c r="B29" s="118"/>
      <c r="C29" s="118"/>
      <c r="D29" s="118"/>
    </row>
    <row r="30" spans="1:4" x14ac:dyDescent="0.25">
      <c r="B30" s="118"/>
      <c r="C30" s="118"/>
      <c r="D30" s="118"/>
    </row>
    <row r="31" spans="1:4" x14ac:dyDescent="0.25">
      <c r="B31" s="118"/>
      <c r="C31" s="118"/>
      <c r="D31" s="118"/>
    </row>
  </sheetData>
  <mergeCells count="2">
    <mergeCell ref="A4:A5"/>
    <mergeCell ref="C5:D5"/>
  </mergeCells>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F62"/>
  <sheetViews>
    <sheetView workbookViewId="0">
      <pane ySplit="5" topLeftCell="A6" activePane="bottomLeft" state="frozen"/>
      <selection pane="bottomLeft" sqref="A1:B1"/>
    </sheetView>
  </sheetViews>
  <sheetFormatPr baseColWidth="10" defaultColWidth="11.5546875" defaultRowHeight="13.2" x14ac:dyDescent="0.25"/>
  <cols>
    <col min="1" max="1" width="12.6640625" style="324" customWidth="1"/>
    <col min="2" max="2" width="59.6640625" style="94" customWidth="1"/>
    <col min="3" max="5" width="21.6640625" style="94" customWidth="1"/>
    <col min="6" max="6" width="23" style="94" customWidth="1"/>
    <col min="7" max="16384" width="11.5546875" style="94"/>
  </cols>
  <sheetData>
    <row r="1" spans="1:6" s="39" customFormat="1" ht="20.25" customHeight="1" x14ac:dyDescent="0.3">
      <c r="A1" s="492" t="s">
        <v>60</v>
      </c>
      <c r="B1" s="492"/>
    </row>
    <row r="2" spans="1:6" s="39" customFormat="1" ht="42" customHeight="1" x14ac:dyDescent="0.3">
      <c r="A2" s="504" t="s">
        <v>2802</v>
      </c>
      <c r="B2" s="504"/>
    </row>
    <row r="3" spans="1:6" ht="13.2" customHeight="1" x14ac:dyDescent="0.25">
      <c r="A3" s="505" t="s">
        <v>2799</v>
      </c>
      <c r="B3" s="505"/>
    </row>
    <row r="4" spans="1:6" ht="55.35" customHeight="1" x14ac:dyDescent="0.25">
      <c r="A4" s="506" t="s">
        <v>720</v>
      </c>
      <c r="B4" s="506" t="s">
        <v>721</v>
      </c>
      <c r="C4" s="70" t="s">
        <v>320</v>
      </c>
      <c r="D4" s="70" t="s">
        <v>321</v>
      </c>
      <c r="E4" s="70" t="s">
        <v>322</v>
      </c>
      <c r="F4" s="69"/>
    </row>
    <row r="5" spans="1:6" ht="15.75" customHeight="1" x14ac:dyDescent="0.25">
      <c r="A5" s="503"/>
      <c r="B5" s="503"/>
      <c r="C5" s="502" t="s">
        <v>325</v>
      </c>
      <c r="D5" s="503"/>
      <c r="E5" s="503"/>
      <c r="F5" s="69"/>
    </row>
    <row r="6" spans="1:6" ht="13.35" customHeight="1" x14ac:dyDescent="0.25">
      <c r="A6" s="46" t="s">
        <v>95</v>
      </c>
      <c r="B6" s="94" t="s">
        <v>96</v>
      </c>
      <c r="C6" s="282">
        <v>1460</v>
      </c>
      <c r="D6" s="282">
        <v>22</v>
      </c>
      <c r="E6" s="282">
        <v>1482</v>
      </c>
      <c r="F6" s="332"/>
    </row>
    <row r="7" spans="1:6" ht="13.35" customHeight="1" x14ac:dyDescent="0.25">
      <c r="A7" s="44" t="s">
        <v>97</v>
      </c>
      <c r="B7" s="323" t="s">
        <v>210</v>
      </c>
      <c r="C7" s="282">
        <v>1372</v>
      </c>
      <c r="D7" s="282">
        <v>20</v>
      </c>
      <c r="E7" s="282">
        <v>1392</v>
      </c>
      <c r="F7" s="332"/>
    </row>
    <row r="8" spans="1:6" ht="13.35" customHeight="1" x14ac:dyDescent="0.25">
      <c r="A8" s="44" t="s">
        <v>98</v>
      </c>
      <c r="B8" s="323" t="s">
        <v>99</v>
      </c>
      <c r="C8" s="282">
        <v>81</v>
      </c>
      <c r="D8" s="282">
        <v>2</v>
      </c>
      <c r="E8" s="282">
        <v>83</v>
      </c>
      <c r="F8" s="332"/>
    </row>
    <row r="9" spans="1:6" ht="13.35" customHeight="1" x14ac:dyDescent="0.25">
      <c r="A9" s="44" t="s">
        <v>100</v>
      </c>
      <c r="B9" s="323" t="s">
        <v>211</v>
      </c>
      <c r="C9" s="282">
        <v>7</v>
      </c>
      <c r="D9" s="282">
        <v>0</v>
      </c>
      <c r="E9" s="282">
        <v>7</v>
      </c>
      <c r="F9" s="332"/>
    </row>
    <row r="10" spans="1:6" ht="13.35" customHeight="1" x14ac:dyDescent="0.25">
      <c r="A10" s="46" t="s">
        <v>101</v>
      </c>
      <c r="B10" s="94" t="s">
        <v>102</v>
      </c>
      <c r="C10" s="282">
        <v>119</v>
      </c>
      <c r="D10" s="282">
        <v>8</v>
      </c>
      <c r="E10" s="282">
        <v>127</v>
      </c>
      <c r="F10" s="332"/>
    </row>
    <row r="11" spans="1:6" ht="13.35" customHeight="1" x14ac:dyDescent="0.25">
      <c r="A11" s="46" t="s">
        <v>103</v>
      </c>
      <c r="B11" s="94" t="s">
        <v>104</v>
      </c>
      <c r="C11" s="282">
        <v>5947</v>
      </c>
      <c r="D11" s="282">
        <v>363</v>
      </c>
      <c r="E11" s="282">
        <v>6310</v>
      </c>
      <c r="F11" s="332"/>
    </row>
    <row r="12" spans="1:6" ht="13.35" customHeight="1" x14ac:dyDescent="0.25">
      <c r="A12" s="44" t="s">
        <v>105</v>
      </c>
      <c r="B12" s="323" t="s">
        <v>212</v>
      </c>
      <c r="C12" s="282">
        <v>682</v>
      </c>
      <c r="D12" s="282">
        <v>31</v>
      </c>
      <c r="E12" s="282">
        <v>713</v>
      </c>
      <c r="F12" s="332"/>
    </row>
    <row r="13" spans="1:6" ht="13.35" customHeight="1" x14ac:dyDescent="0.25">
      <c r="A13" s="44" t="s">
        <v>106</v>
      </c>
      <c r="B13" s="323" t="s">
        <v>213</v>
      </c>
      <c r="C13" s="282">
        <v>86</v>
      </c>
      <c r="D13" s="282">
        <v>5</v>
      </c>
      <c r="E13" s="282">
        <v>91</v>
      </c>
      <c r="F13" s="332"/>
    </row>
    <row r="14" spans="1:6" ht="13.35" customHeight="1" x14ac:dyDescent="0.25">
      <c r="A14" s="44" t="s">
        <v>107</v>
      </c>
      <c r="B14" s="323" t="s">
        <v>214</v>
      </c>
      <c r="C14" s="282">
        <v>74</v>
      </c>
      <c r="D14" s="282">
        <v>6</v>
      </c>
      <c r="E14" s="282">
        <v>80</v>
      </c>
      <c r="F14" s="332"/>
    </row>
    <row r="15" spans="1:6" ht="13.35" customHeight="1" x14ac:dyDescent="0.25">
      <c r="A15" s="44" t="s">
        <v>108</v>
      </c>
      <c r="B15" s="323" t="s">
        <v>215</v>
      </c>
      <c r="C15" s="282">
        <v>291</v>
      </c>
      <c r="D15" s="282">
        <v>9</v>
      </c>
      <c r="E15" s="282">
        <v>300</v>
      </c>
      <c r="F15" s="332"/>
    </row>
    <row r="16" spans="1:6" ht="13.35" customHeight="1" x14ac:dyDescent="0.25">
      <c r="A16" s="44" t="s">
        <v>109</v>
      </c>
      <c r="B16" s="323" t="s">
        <v>216</v>
      </c>
      <c r="C16" s="282">
        <v>80</v>
      </c>
      <c r="D16" s="282">
        <v>3</v>
      </c>
      <c r="E16" s="282">
        <v>83</v>
      </c>
      <c r="F16" s="332"/>
    </row>
    <row r="17" spans="1:6" ht="13.35" customHeight="1" x14ac:dyDescent="0.25">
      <c r="A17" s="44" t="s">
        <v>110</v>
      </c>
      <c r="B17" s="323" t="s">
        <v>217</v>
      </c>
      <c r="C17" s="282">
        <v>443</v>
      </c>
      <c r="D17" s="282">
        <v>9</v>
      </c>
      <c r="E17" s="282">
        <v>452</v>
      </c>
      <c r="F17" s="332"/>
    </row>
    <row r="18" spans="1:6" ht="13.35" customHeight="1" x14ac:dyDescent="0.25">
      <c r="A18" s="44" t="s">
        <v>111</v>
      </c>
      <c r="B18" s="323" t="s">
        <v>218</v>
      </c>
      <c r="C18" s="282">
        <v>1303</v>
      </c>
      <c r="D18" s="282">
        <v>37</v>
      </c>
      <c r="E18" s="282">
        <v>1340</v>
      </c>
      <c r="F18" s="332"/>
    </row>
    <row r="19" spans="1:6" ht="13.35" customHeight="1" x14ac:dyDescent="0.25">
      <c r="A19" s="44" t="s">
        <v>112</v>
      </c>
      <c r="B19" s="323" t="s">
        <v>219</v>
      </c>
      <c r="C19" s="282">
        <v>87</v>
      </c>
      <c r="D19" s="282">
        <v>11</v>
      </c>
      <c r="E19" s="282">
        <v>98</v>
      </c>
      <c r="F19" s="332"/>
    </row>
    <row r="20" spans="1:6" ht="13.35" customHeight="1" x14ac:dyDescent="0.25">
      <c r="A20" s="44" t="s">
        <v>113</v>
      </c>
      <c r="B20" s="323" t="s">
        <v>220</v>
      </c>
      <c r="C20" s="282">
        <v>267</v>
      </c>
      <c r="D20" s="282">
        <v>17</v>
      </c>
      <c r="E20" s="282">
        <v>284</v>
      </c>
      <c r="F20" s="332"/>
    </row>
    <row r="21" spans="1:6" ht="13.35" customHeight="1" x14ac:dyDescent="0.25">
      <c r="A21" s="44" t="s">
        <v>114</v>
      </c>
      <c r="B21" s="323" t="s">
        <v>221</v>
      </c>
      <c r="C21" s="282">
        <v>264</v>
      </c>
      <c r="D21" s="282">
        <v>10</v>
      </c>
      <c r="E21" s="282">
        <v>274</v>
      </c>
      <c r="F21" s="332"/>
    </row>
    <row r="22" spans="1:6" ht="13.35" customHeight="1" x14ac:dyDescent="0.25">
      <c r="A22" s="44" t="s">
        <v>115</v>
      </c>
      <c r="B22" s="323" t="s">
        <v>222</v>
      </c>
      <c r="C22" s="282">
        <v>275</v>
      </c>
      <c r="D22" s="282">
        <v>19</v>
      </c>
      <c r="E22" s="282">
        <v>294</v>
      </c>
      <c r="F22" s="332"/>
    </row>
    <row r="23" spans="1:6" ht="13.35" customHeight="1" x14ac:dyDescent="0.25">
      <c r="A23" s="44" t="s">
        <v>116</v>
      </c>
      <c r="B23" s="323" t="s">
        <v>223</v>
      </c>
      <c r="C23" s="282">
        <v>247</v>
      </c>
      <c r="D23" s="282">
        <v>23</v>
      </c>
      <c r="E23" s="282">
        <v>270</v>
      </c>
      <c r="F23" s="332"/>
    </row>
    <row r="24" spans="1:6" ht="13.35" customHeight="1" x14ac:dyDescent="0.25">
      <c r="A24" s="44" t="s">
        <v>117</v>
      </c>
      <c r="B24" s="323" t="s">
        <v>224</v>
      </c>
      <c r="C24" s="282">
        <v>160</v>
      </c>
      <c r="D24" s="282">
        <v>22</v>
      </c>
      <c r="E24" s="282">
        <v>182</v>
      </c>
      <c r="F24" s="332"/>
    </row>
    <row r="25" spans="1:6" ht="13.35" customHeight="1" x14ac:dyDescent="0.25">
      <c r="A25" s="44" t="s">
        <v>118</v>
      </c>
      <c r="B25" s="323" t="s">
        <v>225</v>
      </c>
      <c r="C25" s="282">
        <v>165</v>
      </c>
      <c r="D25" s="282">
        <v>20</v>
      </c>
      <c r="E25" s="282">
        <v>185</v>
      </c>
      <c r="F25" s="332"/>
    </row>
    <row r="26" spans="1:6" ht="13.35" customHeight="1" x14ac:dyDescent="0.25">
      <c r="A26" s="44" t="s">
        <v>119</v>
      </c>
      <c r="B26" s="323" t="s">
        <v>120</v>
      </c>
      <c r="C26" s="282">
        <v>529</v>
      </c>
      <c r="D26" s="282">
        <v>47</v>
      </c>
      <c r="E26" s="282">
        <v>576</v>
      </c>
      <c r="F26" s="332"/>
    </row>
    <row r="27" spans="1:6" ht="13.35" customHeight="1" x14ac:dyDescent="0.25">
      <c r="A27" s="44" t="s">
        <v>121</v>
      </c>
      <c r="B27" s="323" t="s">
        <v>226</v>
      </c>
      <c r="C27" s="282">
        <v>735</v>
      </c>
      <c r="D27" s="282">
        <v>68</v>
      </c>
      <c r="E27" s="282">
        <v>803</v>
      </c>
      <c r="F27" s="332"/>
    </row>
    <row r="28" spans="1:6" ht="13.35" customHeight="1" x14ac:dyDescent="0.25">
      <c r="A28" s="44" t="s">
        <v>122</v>
      </c>
      <c r="B28" s="323" t="s">
        <v>227</v>
      </c>
      <c r="C28" s="282">
        <v>75</v>
      </c>
      <c r="D28" s="282">
        <v>8</v>
      </c>
      <c r="E28" s="282">
        <v>83</v>
      </c>
      <c r="F28" s="332"/>
    </row>
    <row r="29" spans="1:6" ht="13.35" customHeight="1" x14ac:dyDescent="0.25">
      <c r="A29" s="44" t="s">
        <v>123</v>
      </c>
      <c r="B29" s="323" t="s">
        <v>228</v>
      </c>
      <c r="C29" s="282">
        <v>123</v>
      </c>
      <c r="D29" s="282">
        <v>11</v>
      </c>
      <c r="E29" s="282">
        <v>134</v>
      </c>
      <c r="F29" s="332"/>
    </row>
    <row r="30" spans="1:6" ht="13.35" customHeight="1" x14ac:dyDescent="0.25">
      <c r="A30" s="44" t="s">
        <v>124</v>
      </c>
      <c r="B30" s="323" t="s">
        <v>229</v>
      </c>
      <c r="C30" s="282">
        <v>60</v>
      </c>
      <c r="D30" s="282">
        <v>8</v>
      </c>
      <c r="E30" s="282">
        <v>68</v>
      </c>
      <c r="F30" s="332"/>
    </row>
    <row r="31" spans="1:6" ht="13.35" customHeight="1" x14ac:dyDescent="0.25">
      <c r="A31" s="94" t="s">
        <v>125</v>
      </c>
      <c r="B31" s="94" t="s">
        <v>126</v>
      </c>
      <c r="C31" s="282">
        <v>6410</v>
      </c>
      <c r="D31" s="282">
        <v>26</v>
      </c>
      <c r="E31" s="282">
        <v>6436</v>
      </c>
      <c r="F31" s="332"/>
    </row>
    <row r="32" spans="1:6" ht="13.35" customHeight="1" x14ac:dyDescent="0.25">
      <c r="A32" s="46" t="s">
        <v>127</v>
      </c>
      <c r="B32" s="94" t="s">
        <v>230</v>
      </c>
      <c r="C32" s="282">
        <v>527</v>
      </c>
      <c r="D32" s="282">
        <v>39</v>
      </c>
      <c r="E32" s="282">
        <v>566</v>
      </c>
      <c r="F32" s="332"/>
    </row>
    <row r="33" spans="1:6" ht="13.35" customHeight="1" x14ac:dyDescent="0.25">
      <c r="A33" s="44" t="s">
        <v>128</v>
      </c>
      <c r="B33" s="323" t="s">
        <v>129</v>
      </c>
      <c r="C33" s="282">
        <v>81</v>
      </c>
      <c r="D33" s="282">
        <v>4</v>
      </c>
      <c r="E33" s="282">
        <v>85</v>
      </c>
      <c r="F33" s="332"/>
    </row>
    <row r="34" spans="1:6" ht="13.35" customHeight="1" x14ac:dyDescent="0.25">
      <c r="A34" s="44" t="s">
        <v>130</v>
      </c>
      <c r="B34" s="323" t="s">
        <v>231</v>
      </c>
      <c r="C34" s="282">
        <v>446</v>
      </c>
      <c r="D34" s="282">
        <v>35</v>
      </c>
      <c r="E34" s="282">
        <v>481</v>
      </c>
      <c r="F34" s="332"/>
    </row>
    <row r="35" spans="1:6" ht="13.35" customHeight="1" x14ac:dyDescent="0.25">
      <c r="A35" s="46" t="s">
        <v>131</v>
      </c>
      <c r="B35" s="94" t="s">
        <v>132</v>
      </c>
      <c r="C35" s="282">
        <v>1617</v>
      </c>
      <c r="D35" s="282">
        <v>230</v>
      </c>
      <c r="E35" s="282">
        <v>1847</v>
      </c>
      <c r="F35" s="332"/>
    </row>
    <row r="36" spans="1:6" ht="13.35" customHeight="1" x14ac:dyDescent="0.25">
      <c r="A36" s="46" t="s">
        <v>133</v>
      </c>
      <c r="B36" s="94" t="s">
        <v>232</v>
      </c>
      <c r="C36" s="282">
        <v>2218</v>
      </c>
      <c r="D36" s="282">
        <v>334</v>
      </c>
      <c r="E36" s="282">
        <v>2552</v>
      </c>
      <c r="F36" s="332"/>
    </row>
    <row r="37" spans="1:6" ht="13.35" customHeight="1" x14ac:dyDescent="0.25">
      <c r="A37" s="44" t="s">
        <v>134</v>
      </c>
      <c r="B37" s="323" t="s">
        <v>233</v>
      </c>
      <c r="C37" s="282">
        <v>218</v>
      </c>
      <c r="D37" s="282">
        <v>43</v>
      </c>
      <c r="E37" s="282">
        <v>261</v>
      </c>
      <c r="F37" s="332"/>
    </row>
    <row r="38" spans="1:6" ht="13.35" customHeight="1" x14ac:dyDescent="0.25">
      <c r="A38" s="44" t="s">
        <v>135</v>
      </c>
      <c r="B38" s="323" t="s">
        <v>136</v>
      </c>
      <c r="C38" s="282">
        <v>1191</v>
      </c>
      <c r="D38" s="282">
        <v>176</v>
      </c>
      <c r="E38" s="282">
        <v>1367</v>
      </c>
      <c r="F38" s="332"/>
    </row>
    <row r="39" spans="1:6" ht="13.35" customHeight="1" x14ac:dyDescent="0.25">
      <c r="A39" s="44" t="s">
        <v>137</v>
      </c>
      <c r="B39" s="323" t="s">
        <v>138</v>
      </c>
      <c r="C39" s="282">
        <v>809</v>
      </c>
      <c r="D39" s="282">
        <v>115</v>
      </c>
      <c r="E39" s="282">
        <v>924</v>
      </c>
      <c r="F39" s="332"/>
    </row>
    <row r="40" spans="1:6" ht="13.35" customHeight="1" x14ac:dyDescent="0.25">
      <c r="A40" s="46" t="s">
        <v>139</v>
      </c>
      <c r="B40" s="94" t="s">
        <v>140</v>
      </c>
      <c r="C40" s="282">
        <v>4515</v>
      </c>
      <c r="D40" s="282">
        <v>577</v>
      </c>
      <c r="E40" s="282">
        <v>5092</v>
      </c>
      <c r="F40" s="332"/>
    </row>
    <row r="41" spans="1:6" ht="13.35" customHeight="1" x14ac:dyDescent="0.25">
      <c r="A41" s="44" t="s">
        <v>234</v>
      </c>
      <c r="B41" s="323" t="s">
        <v>235</v>
      </c>
      <c r="C41" s="282">
        <v>2201</v>
      </c>
      <c r="D41" s="282">
        <v>112</v>
      </c>
      <c r="E41" s="282">
        <v>2313</v>
      </c>
      <c r="F41" s="332"/>
    </row>
    <row r="42" spans="1:6" ht="13.35" customHeight="1" x14ac:dyDescent="0.25">
      <c r="A42" s="44" t="s">
        <v>141</v>
      </c>
      <c r="B42" s="323" t="s">
        <v>142</v>
      </c>
      <c r="C42" s="282">
        <v>2</v>
      </c>
      <c r="D42" s="282">
        <v>30</v>
      </c>
      <c r="E42" s="282">
        <v>32</v>
      </c>
      <c r="F42" s="332"/>
    </row>
    <row r="43" spans="1:6" ht="13.35" customHeight="1" x14ac:dyDescent="0.25">
      <c r="A43" s="44" t="s">
        <v>143</v>
      </c>
      <c r="B43" s="323" t="s">
        <v>144</v>
      </c>
      <c r="C43" s="282">
        <v>115</v>
      </c>
      <c r="D43" s="282">
        <v>200</v>
      </c>
      <c r="E43" s="282">
        <v>315</v>
      </c>
      <c r="F43" s="332"/>
    </row>
    <row r="44" spans="1:6" ht="13.35" customHeight="1" x14ac:dyDescent="0.25">
      <c r="A44" s="44" t="s">
        <v>145</v>
      </c>
      <c r="B44" s="323" t="s">
        <v>236</v>
      </c>
      <c r="C44" s="282">
        <v>1734</v>
      </c>
      <c r="D44" s="282">
        <v>150</v>
      </c>
      <c r="E44" s="282">
        <v>1884</v>
      </c>
      <c r="F44" s="332"/>
    </row>
    <row r="45" spans="1:6" ht="13.35" customHeight="1" x14ac:dyDescent="0.25">
      <c r="A45" s="44" t="s">
        <v>146</v>
      </c>
      <c r="B45" s="323" t="s">
        <v>147</v>
      </c>
      <c r="C45" s="282">
        <v>463</v>
      </c>
      <c r="D45" s="282">
        <v>86</v>
      </c>
      <c r="E45" s="282">
        <v>549</v>
      </c>
      <c r="F45" s="332"/>
    </row>
    <row r="46" spans="1:6" ht="13.35" customHeight="1" x14ac:dyDescent="0.25">
      <c r="A46" s="46" t="s">
        <v>148</v>
      </c>
      <c r="B46" s="94" t="s">
        <v>149</v>
      </c>
      <c r="C46" s="282">
        <v>269</v>
      </c>
      <c r="D46" s="282">
        <v>17</v>
      </c>
      <c r="E46" s="282">
        <v>286</v>
      </c>
      <c r="F46" s="332"/>
    </row>
    <row r="47" spans="1:6" ht="13.35" customHeight="1" x14ac:dyDescent="0.25">
      <c r="A47" s="46" t="s">
        <v>150</v>
      </c>
      <c r="B47" s="94" t="s">
        <v>151</v>
      </c>
      <c r="C47" s="282">
        <v>373</v>
      </c>
      <c r="D47" s="282">
        <v>56</v>
      </c>
      <c r="E47" s="282">
        <v>429</v>
      </c>
      <c r="F47" s="332"/>
    </row>
    <row r="48" spans="1:6" ht="13.35" customHeight="1" x14ac:dyDescent="0.25">
      <c r="A48" s="46" t="s">
        <v>152</v>
      </c>
      <c r="B48" s="94" t="s">
        <v>237</v>
      </c>
      <c r="C48" s="282">
        <v>207</v>
      </c>
      <c r="D48" s="282">
        <v>51</v>
      </c>
      <c r="E48" s="282">
        <v>258</v>
      </c>
      <c r="F48" s="332"/>
    </row>
    <row r="49" spans="1:6" ht="13.35" customHeight="1" x14ac:dyDescent="0.25">
      <c r="A49" s="46" t="s">
        <v>153</v>
      </c>
      <c r="B49" s="94" t="s">
        <v>238</v>
      </c>
      <c r="C49" s="282">
        <v>130</v>
      </c>
      <c r="D49" s="282">
        <v>16</v>
      </c>
      <c r="E49" s="282">
        <v>146</v>
      </c>
      <c r="F49" s="332"/>
    </row>
    <row r="50" spans="1:6" ht="13.35" customHeight="1" x14ac:dyDescent="0.25">
      <c r="A50" s="46" t="s">
        <v>154</v>
      </c>
      <c r="B50" s="94" t="s">
        <v>155</v>
      </c>
      <c r="C50" s="282">
        <v>656</v>
      </c>
      <c r="D50" s="282">
        <v>80</v>
      </c>
      <c r="E50" s="282">
        <v>736</v>
      </c>
      <c r="F50" s="332"/>
    </row>
    <row r="51" spans="1:6" ht="13.35" customHeight="1" x14ac:dyDescent="0.25">
      <c r="A51" s="46" t="s">
        <v>209</v>
      </c>
      <c r="B51" s="94" t="s">
        <v>239</v>
      </c>
      <c r="C51" s="282">
        <v>270</v>
      </c>
      <c r="D51" s="282">
        <v>408</v>
      </c>
      <c r="E51" s="282">
        <v>678</v>
      </c>
      <c r="F51" s="332"/>
    </row>
    <row r="52" spans="1:6" ht="13.35" customHeight="1" x14ac:dyDescent="0.25">
      <c r="A52" s="46" t="s">
        <v>156</v>
      </c>
      <c r="B52" s="94" t="s">
        <v>240</v>
      </c>
      <c r="C52" s="282">
        <v>1002</v>
      </c>
      <c r="D52" s="282">
        <v>105</v>
      </c>
      <c r="E52" s="282">
        <v>1107</v>
      </c>
      <c r="F52" s="332"/>
    </row>
    <row r="53" spans="1:6" ht="13.35" customHeight="1" x14ac:dyDescent="0.25">
      <c r="A53" s="46" t="s">
        <v>157</v>
      </c>
      <c r="B53" s="94" t="s">
        <v>241</v>
      </c>
      <c r="C53" s="282">
        <v>215</v>
      </c>
      <c r="D53" s="282">
        <v>7</v>
      </c>
      <c r="E53" s="282">
        <v>222</v>
      </c>
      <c r="F53" s="332"/>
    </row>
    <row r="54" spans="1:6" ht="13.35" customHeight="1" x14ac:dyDescent="0.25">
      <c r="A54" s="46" t="s">
        <v>158</v>
      </c>
      <c r="B54" s="94" t="s">
        <v>159</v>
      </c>
      <c r="C54" s="282">
        <v>801</v>
      </c>
      <c r="D54" s="282">
        <v>61</v>
      </c>
      <c r="E54" s="282">
        <v>862</v>
      </c>
      <c r="F54" s="332"/>
    </row>
    <row r="55" spans="1:6" ht="13.35" customHeight="1" x14ac:dyDescent="0.25">
      <c r="A55" s="94" t="s">
        <v>160</v>
      </c>
      <c r="B55" s="94" t="s">
        <v>804</v>
      </c>
      <c r="C55" s="282">
        <v>618</v>
      </c>
      <c r="D55" s="282">
        <v>628</v>
      </c>
      <c r="E55" s="282">
        <v>1246</v>
      </c>
      <c r="F55" s="332"/>
    </row>
    <row r="56" spans="1:6" ht="13.35" customHeight="1" x14ac:dyDescent="0.25">
      <c r="A56" s="94"/>
      <c r="B56" s="158" t="s">
        <v>806</v>
      </c>
      <c r="C56" s="282">
        <v>27354</v>
      </c>
      <c r="D56" s="282">
        <v>3028</v>
      </c>
      <c r="E56" s="282">
        <v>30382</v>
      </c>
    </row>
    <row r="57" spans="1:6" ht="13.35" customHeight="1" x14ac:dyDescent="0.25">
      <c r="A57" s="71"/>
      <c r="B57" s="94" t="s">
        <v>244</v>
      </c>
      <c r="C57" s="282">
        <v>23445</v>
      </c>
      <c r="D57" s="282">
        <v>7637</v>
      </c>
      <c r="E57" s="282">
        <v>31082</v>
      </c>
      <c r="F57" s="332"/>
    </row>
    <row r="58" spans="1:6" ht="13.35" customHeight="1" x14ac:dyDescent="0.25">
      <c r="A58" s="71"/>
      <c r="B58" s="94" t="s">
        <v>245</v>
      </c>
      <c r="C58" s="282">
        <v>5256</v>
      </c>
      <c r="D58" s="282" t="s">
        <v>10</v>
      </c>
      <c r="E58" s="282">
        <v>5256</v>
      </c>
      <c r="F58" s="332"/>
    </row>
    <row r="59" spans="1:6" ht="13.35" customHeight="1" x14ac:dyDescent="0.25">
      <c r="A59" s="94"/>
      <c r="B59" s="299" t="s">
        <v>2358</v>
      </c>
      <c r="C59" s="282">
        <v>56054</v>
      </c>
      <c r="D59" s="282">
        <v>10667</v>
      </c>
      <c r="E59" s="282">
        <v>66721</v>
      </c>
    </row>
    <row r="60" spans="1:6" x14ac:dyDescent="0.25">
      <c r="A60" s="42"/>
      <c r="B60" s="42"/>
    </row>
    <row r="61" spans="1:6" x14ac:dyDescent="0.25">
      <c r="A61" s="292" t="s">
        <v>358</v>
      </c>
      <c r="B61" s="148"/>
      <c r="C61" s="148"/>
      <c r="D61" s="148"/>
    </row>
    <row r="62" spans="1:6" x14ac:dyDescent="0.25">
      <c r="A62" s="331" t="s">
        <v>326</v>
      </c>
      <c r="B62" s="148"/>
      <c r="C62" s="148"/>
      <c r="D62" s="148"/>
    </row>
  </sheetData>
  <mergeCells count="6">
    <mergeCell ref="C5:E5"/>
    <mergeCell ref="A1:B1"/>
    <mergeCell ref="A2:B2"/>
    <mergeCell ref="A3:B3"/>
    <mergeCell ref="A4:A5"/>
    <mergeCell ref="B4:B5"/>
  </mergeCells>
  <hyperlinks>
    <hyperlink ref="A1" location="Inhaltsübersicht!A1" display="Zur Inhaltsübersicht" xr:uid="{00000000-0004-0000-1A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R67"/>
  <sheetViews>
    <sheetView zoomScaleNormal="100" workbookViewId="0">
      <pane xSplit="2" ySplit="7" topLeftCell="C17" activePane="bottomRight" state="frozen"/>
      <selection pane="topRight"/>
      <selection pane="bottomLeft"/>
      <selection pane="bottomRight" sqref="A1:B1"/>
    </sheetView>
  </sheetViews>
  <sheetFormatPr baseColWidth="10" defaultColWidth="11.5546875" defaultRowHeight="13.2" x14ac:dyDescent="0.25"/>
  <cols>
    <col min="1" max="1" width="12.6640625" style="94" customWidth="1"/>
    <col min="2" max="2" width="59.6640625" style="94" customWidth="1"/>
    <col min="3" max="4" width="21.6640625" style="94" customWidth="1"/>
    <col min="5" max="5" width="21.6640625" style="62" customWidth="1"/>
    <col min="6" max="6" width="21.6640625" style="94" customWidth="1"/>
    <col min="7" max="7" width="21.6640625" style="62" customWidth="1"/>
    <col min="8" max="8" width="21.6640625" style="94" customWidth="1"/>
    <col min="9" max="9" width="21.6640625" style="62" customWidth="1"/>
    <col min="10" max="10" width="21.6640625" style="94" customWidth="1"/>
    <col min="11" max="11" width="21.6640625" style="62" customWidth="1"/>
    <col min="12" max="12" width="21.6640625" style="94" customWidth="1"/>
    <col min="13" max="13" width="21.6640625" style="62" customWidth="1"/>
    <col min="14" max="16384" width="11.5546875" style="94"/>
  </cols>
  <sheetData>
    <row r="1" spans="1:18" ht="20.25" customHeight="1" x14ac:dyDescent="0.25">
      <c r="A1" s="492" t="s">
        <v>60</v>
      </c>
      <c r="B1" s="492"/>
    </row>
    <row r="2" spans="1:18" s="39" customFormat="1" ht="61.2" customHeight="1" x14ac:dyDescent="0.3">
      <c r="A2" s="504" t="s">
        <v>2787</v>
      </c>
      <c r="B2" s="504"/>
    </row>
    <row r="3" spans="1:18" ht="13.2" customHeight="1" x14ac:dyDescent="0.25">
      <c r="A3" s="505" t="s">
        <v>2788</v>
      </c>
      <c r="B3" s="505"/>
      <c r="F3" s="148"/>
      <c r="G3" s="348"/>
      <c r="H3" s="148"/>
      <c r="I3" s="348"/>
      <c r="J3" s="148"/>
      <c r="K3" s="348"/>
      <c r="L3" s="148"/>
      <c r="M3" s="348"/>
    </row>
    <row r="4" spans="1:18" ht="15" customHeight="1" x14ac:dyDescent="0.25">
      <c r="A4" s="507" t="s">
        <v>720</v>
      </c>
      <c r="B4" s="507" t="s">
        <v>721</v>
      </c>
      <c r="C4" s="509" t="s">
        <v>2596</v>
      </c>
      <c r="D4" s="510"/>
      <c r="E4" s="511"/>
      <c r="F4" s="516" t="s">
        <v>2533</v>
      </c>
      <c r="G4" s="518"/>
      <c r="H4" s="516" t="s">
        <v>251</v>
      </c>
      <c r="I4" s="517"/>
      <c r="J4" s="516" t="s">
        <v>656</v>
      </c>
      <c r="K4" s="518"/>
      <c r="L4" s="518"/>
      <c r="M4" s="517"/>
    </row>
    <row r="5" spans="1:18" ht="15" customHeight="1" x14ac:dyDescent="0.25">
      <c r="A5" s="508"/>
      <c r="B5" s="508"/>
      <c r="C5" s="502" t="s">
        <v>94</v>
      </c>
      <c r="D5" s="502" t="s">
        <v>250</v>
      </c>
      <c r="E5" s="514" t="s">
        <v>2789</v>
      </c>
      <c r="F5" s="502" t="s">
        <v>2530</v>
      </c>
      <c r="G5" s="519" t="s">
        <v>2532</v>
      </c>
      <c r="H5" s="519" t="s">
        <v>255</v>
      </c>
      <c r="I5" s="519" t="s">
        <v>256</v>
      </c>
      <c r="J5" s="516" t="s">
        <v>2594</v>
      </c>
      <c r="K5" s="517"/>
      <c r="L5" s="516" t="s">
        <v>2531</v>
      </c>
      <c r="M5" s="517"/>
    </row>
    <row r="6" spans="1:18" ht="64.2" customHeight="1" x14ac:dyDescent="0.25">
      <c r="A6" s="508"/>
      <c r="B6" s="508"/>
      <c r="C6" s="513"/>
      <c r="D6" s="513"/>
      <c r="E6" s="515"/>
      <c r="F6" s="513"/>
      <c r="G6" s="520"/>
      <c r="H6" s="520"/>
      <c r="I6" s="520"/>
      <c r="J6" s="326" t="s">
        <v>2530</v>
      </c>
      <c r="K6" s="326" t="s">
        <v>2595</v>
      </c>
      <c r="L6" s="326" t="s">
        <v>257</v>
      </c>
      <c r="M6" s="326" t="s">
        <v>258</v>
      </c>
    </row>
    <row r="7" spans="1:18" ht="15" customHeight="1" x14ac:dyDescent="0.25">
      <c r="A7" s="508"/>
      <c r="B7" s="508"/>
      <c r="C7" s="488" t="s">
        <v>2302</v>
      </c>
      <c r="D7" s="512"/>
      <c r="E7" s="63" t="s">
        <v>327</v>
      </c>
      <c r="F7" s="28" t="s">
        <v>2303</v>
      </c>
      <c r="G7" s="63" t="s">
        <v>327</v>
      </c>
      <c r="H7" s="28" t="s">
        <v>2303</v>
      </c>
      <c r="I7" s="63" t="s">
        <v>327</v>
      </c>
      <c r="J7" s="28" t="s">
        <v>2303</v>
      </c>
      <c r="K7" s="63" t="s">
        <v>327</v>
      </c>
      <c r="L7" s="28" t="s">
        <v>2303</v>
      </c>
      <c r="M7" s="63" t="s">
        <v>327</v>
      </c>
    </row>
    <row r="8" spans="1:18" x14ac:dyDescent="0.25">
      <c r="A8" s="94" t="s">
        <v>95</v>
      </c>
      <c r="B8" s="94" t="s">
        <v>96</v>
      </c>
      <c r="C8" s="414" t="s">
        <v>2792</v>
      </c>
      <c r="D8" s="414" t="s">
        <v>10</v>
      </c>
      <c r="E8" s="414" t="s">
        <v>10</v>
      </c>
      <c r="F8" s="414" t="s">
        <v>10</v>
      </c>
      <c r="G8" s="414" t="s">
        <v>10</v>
      </c>
      <c r="H8" s="414" t="s">
        <v>10</v>
      </c>
      <c r="I8" s="414" t="s">
        <v>10</v>
      </c>
      <c r="J8" s="414" t="s">
        <v>249</v>
      </c>
      <c r="K8" s="414" t="s">
        <v>10</v>
      </c>
      <c r="L8" s="414" t="s">
        <v>249</v>
      </c>
      <c r="M8" s="414" t="s">
        <v>10</v>
      </c>
    </row>
    <row r="9" spans="1:18" ht="14.4" x14ac:dyDescent="0.3">
      <c r="A9" s="323" t="s">
        <v>97</v>
      </c>
      <c r="B9" s="323" t="s">
        <v>210</v>
      </c>
      <c r="C9" s="414" t="s">
        <v>2792</v>
      </c>
      <c r="D9" s="414" t="s">
        <v>10</v>
      </c>
      <c r="E9" s="414" t="s">
        <v>10</v>
      </c>
      <c r="F9" s="414" t="s">
        <v>10</v>
      </c>
      <c r="G9" s="414" t="s">
        <v>10</v>
      </c>
      <c r="H9" s="414" t="s">
        <v>10</v>
      </c>
      <c r="I9" s="414" t="s">
        <v>10</v>
      </c>
      <c r="J9" s="414" t="s">
        <v>249</v>
      </c>
      <c r="K9" s="414" t="s">
        <v>10</v>
      </c>
      <c r="L9" s="414" t="s">
        <v>249</v>
      </c>
      <c r="M9" s="414" t="s">
        <v>10</v>
      </c>
      <c r="N9" s="413"/>
      <c r="O9" s="413"/>
      <c r="P9" s="413"/>
      <c r="Q9" s="413"/>
      <c r="R9" s="413"/>
    </row>
    <row r="10" spans="1:18" ht="14.4" x14ac:dyDescent="0.3">
      <c r="A10" s="323" t="s">
        <v>98</v>
      </c>
      <c r="B10" s="323" t="s">
        <v>99</v>
      </c>
      <c r="C10" s="414" t="s">
        <v>2792</v>
      </c>
      <c r="D10" s="414" t="s">
        <v>10</v>
      </c>
      <c r="E10" s="414" t="s">
        <v>10</v>
      </c>
      <c r="F10" s="414" t="s">
        <v>10</v>
      </c>
      <c r="G10" s="414" t="s">
        <v>10</v>
      </c>
      <c r="H10" s="414" t="s">
        <v>10</v>
      </c>
      <c r="I10" s="414" t="s">
        <v>10</v>
      </c>
      <c r="J10" s="414" t="s">
        <v>249</v>
      </c>
      <c r="K10" s="414" t="s">
        <v>10</v>
      </c>
      <c r="L10" s="414" t="s">
        <v>249</v>
      </c>
      <c r="M10" s="414" t="s">
        <v>10</v>
      </c>
      <c r="N10" s="413"/>
      <c r="O10" s="413"/>
      <c r="P10" s="413"/>
      <c r="Q10" s="413"/>
      <c r="R10" s="413"/>
    </row>
    <row r="11" spans="1:18" ht="14.4" x14ac:dyDescent="0.3">
      <c r="A11" s="323" t="s">
        <v>100</v>
      </c>
      <c r="B11" s="323" t="s">
        <v>211</v>
      </c>
      <c r="C11" s="414" t="s">
        <v>2792</v>
      </c>
      <c r="D11" s="414" t="s">
        <v>10</v>
      </c>
      <c r="E11" s="414" t="s">
        <v>10</v>
      </c>
      <c r="F11" s="414" t="s">
        <v>10</v>
      </c>
      <c r="G11" s="414" t="s">
        <v>10</v>
      </c>
      <c r="H11" s="414" t="s">
        <v>10</v>
      </c>
      <c r="I11" s="414" t="s">
        <v>10</v>
      </c>
      <c r="J11" s="414" t="s">
        <v>249</v>
      </c>
      <c r="K11" s="414" t="s">
        <v>10</v>
      </c>
      <c r="L11" s="414" t="s">
        <v>249</v>
      </c>
      <c r="M11" s="414" t="s">
        <v>10</v>
      </c>
      <c r="N11" s="413"/>
      <c r="O11" s="413"/>
      <c r="P11" s="413"/>
      <c r="Q11" s="413"/>
      <c r="R11" s="413"/>
    </row>
    <row r="12" spans="1:18" ht="14.4" x14ac:dyDescent="0.3">
      <c r="A12" s="94" t="s">
        <v>101</v>
      </c>
      <c r="B12" s="94" t="s">
        <v>102</v>
      </c>
      <c r="C12" s="414" t="s">
        <v>2792</v>
      </c>
      <c r="D12" s="414">
        <v>1476.069</v>
      </c>
      <c r="E12" s="415">
        <v>118557.86207999999</v>
      </c>
      <c r="F12" s="414">
        <v>431.90100000000001</v>
      </c>
      <c r="G12" s="414">
        <v>37532.196900000003</v>
      </c>
      <c r="H12" s="414">
        <v>1044.1679999999999</v>
      </c>
      <c r="I12" s="414">
        <v>81025.665179999982</v>
      </c>
      <c r="J12" s="414" t="s">
        <v>249</v>
      </c>
      <c r="K12" s="414">
        <v>31.286999999999999</v>
      </c>
      <c r="L12" s="414" t="s">
        <v>249</v>
      </c>
      <c r="M12" s="414">
        <v>80994.378179999985</v>
      </c>
      <c r="N12" s="413"/>
      <c r="O12" s="413"/>
      <c r="P12" s="413"/>
      <c r="Q12" s="413"/>
      <c r="R12" s="413"/>
    </row>
    <row r="13" spans="1:18" ht="14.4" x14ac:dyDescent="0.3">
      <c r="A13" s="94" t="s">
        <v>103</v>
      </c>
      <c r="B13" s="94" t="s">
        <v>104</v>
      </c>
      <c r="C13" s="414" t="s">
        <v>2792</v>
      </c>
      <c r="D13" s="414">
        <v>146431.11299999998</v>
      </c>
      <c r="E13" s="415">
        <v>11761346.996159997</v>
      </c>
      <c r="F13" s="414">
        <v>120007.11699999998</v>
      </c>
      <c r="G13" s="414">
        <v>10428618.4673</v>
      </c>
      <c r="H13" s="414">
        <v>26423.995999999999</v>
      </c>
      <c r="I13" s="414">
        <v>1332728.5288599972</v>
      </c>
      <c r="J13" s="414" t="s">
        <v>249</v>
      </c>
      <c r="K13" s="414">
        <v>812.471</v>
      </c>
      <c r="L13" s="414" t="s">
        <v>249</v>
      </c>
      <c r="M13" s="414">
        <v>1331916.0578599973</v>
      </c>
      <c r="N13" s="413"/>
      <c r="O13" s="413"/>
      <c r="P13" s="413"/>
      <c r="Q13" s="413"/>
      <c r="R13" s="413"/>
    </row>
    <row r="14" spans="1:18" ht="14.4" x14ac:dyDescent="0.3">
      <c r="A14" s="323" t="s">
        <v>105</v>
      </c>
      <c r="B14" s="323" t="s">
        <v>212</v>
      </c>
      <c r="C14" s="414" t="s">
        <v>2792</v>
      </c>
      <c r="D14" s="414">
        <v>4266.1750000000002</v>
      </c>
      <c r="E14" s="415">
        <v>342659.17599999998</v>
      </c>
      <c r="F14" s="414">
        <v>1871.5050000000001</v>
      </c>
      <c r="G14" s="414">
        <v>162633.78450000001</v>
      </c>
      <c r="H14" s="414">
        <v>2394.67</v>
      </c>
      <c r="I14" s="414">
        <v>180025.39149999997</v>
      </c>
      <c r="J14" s="414" t="s">
        <v>249</v>
      </c>
      <c r="K14" s="414">
        <v>71.754000000000005</v>
      </c>
      <c r="L14" s="414" t="s">
        <v>249</v>
      </c>
      <c r="M14" s="414">
        <v>179953.63749999998</v>
      </c>
      <c r="N14" s="413"/>
      <c r="O14" s="413"/>
      <c r="P14" s="413"/>
      <c r="Q14" s="413"/>
      <c r="R14" s="413"/>
    </row>
    <row r="15" spans="1:18" ht="14.4" x14ac:dyDescent="0.3">
      <c r="A15" s="323" t="s">
        <v>106</v>
      </c>
      <c r="B15" s="323" t="s">
        <v>213</v>
      </c>
      <c r="C15" s="414" t="s">
        <v>2792</v>
      </c>
      <c r="D15" s="414" t="s">
        <v>10</v>
      </c>
      <c r="E15" s="414" t="s">
        <v>10</v>
      </c>
      <c r="F15" s="414" t="s">
        <v>10</v>
      </c>
      <c r="G15" s="414" t="s">
        <v>10</v>
      </c>
      <c r="H15" s="414" t="s">
        <v>10</v>
      </c>
      <c r="I15" s="414" t="s">
        <v>10</v>
      </c>
      <c r="J15" s="414" t="s">
        <v>249</v>
      </c>
      <c r="K15" s="414" t="s">
        <v>10</v>
      </c>
      <c r="L15" s="414" t="s">
        <v>249</v>
      </c>
      <c r="M15" s="414" t="s">
        <v>10</v>
      </c>
      <c r="N15" s="413"/>
      <c r="O15" s="413"/>
      <c r="P15" s="413"/>
      <c r="Q15" s="413"/>
      <c r="R15" s="413"/>
    </row>
    <row r="16" spans="1:18" ht="14.4" x14ac:dyDescent="0.3">
      <c r="A16" s="323" t="s">
        <v>107</v>
      </c>
      <c r="B16" s="323" t="s">
        <v>214</v>
      </c>
      <c r="C16" s="414" t="s">
        <v>2792</v>
      </c>
      <c r="D16" s="414">
        <v>307.90499999999997</v>
      </c>
      <c r="E16" s="415">
        <v>24730.929599999996</v>
      </c>
      <c r="F16" s="414">
        <v>906.63499999999999</v>
      </c>
      <c r="G16" s="414">
        <v>78786.5815</v>
      </c>
      <c r="H16" s="414">
        <v>-598.73</v>
      </c>
      <c r="I16" s="414">
        <v>-54055.651900000004</v>
      </c>
      <c r="J16" s="414" t="s">
        <v>249</v>
      </c>
      <c r="K16" s="414" t="s">
        <v>10</v>
      </c>
      <c r="L16" s="414" t="s">
        <v>249</v>
      </c>
      <c r="M16" s="414">
        <v>-54055.651900000004</v>
      </c>
      <c r="N16" s="413"/>
      <c r="O16" s="413"/>
      <c r="P16" s="413"/>
      <c r="Q16" s="413"/>
      <c r="R16" s="413"/>
    </row>
    <row r="17" spans="1:18" ht="14.4" x14ac:dyDescent="0.3">
      <c r="A17" s="323" t="s">
        <v>108</v>
      </c>
      <c r="B17" s="323" t="s">
        <v>215</v>
      </c>
      <c r="C17" s="414" t="s">
        <v>2792</v>
      </c>
      <c r="D17" s="414">
        <v>5835.4979999999996</v>
      </c>
      <c r="E17" s="415">
        <v>468707.19935999991</v>
      </c>
      <c r="F17" s="414">
        <v>5008.16</v>
      </c>
      <c r="G17" s="414">
        <v>435209.10399999999</v>
      </c>
      <c r="H17" s="414">
        <v>827.33799999999974</v>
      </c>
      <c r="I17" s="414">
        <v>33498.095359999919</v>
      </c>
      <c r="J17" s="414" t="s">
        <v>249</v>
      </c>
      <c r="K17" s="414">
        <v>24.79</v>
      </c>
      <c r="L17" s="414" t="s">
        <v>249</v>
      </c>
      <c r="M17" s="414">
        <v>33473.305359999918</v>
      </c>
      <c r="N17" s="413"/>
      <c r="O17" s="413"/>
      <c r="P17" s="413"/>
      <c r="Q17" s="413"/>
      <c r="R17" s="413"/>
    </row>
    <row r="18" spans="1:18" ht="14.4" x14ac:dyDescent="0.3">
      <c r="A18" s="323" t="s">
        <v>109</v>
      </c>
      <c r="B18" s="323" t="s">
        <v>216</v>
      </c>
      <c r="C18" s="414" t="s">
        <v>2792</v>
      </c>
      <c r="D18" s="414">
        <v>77.733000000000004</v>
      </c>
      <c r="E18" s="415">
        <v>6243.5145599999996</v>
      </c>
      <c r="F18" s="414">
        <v>8.5719999999999992</v>
      </c>
      <c r="G18" s="414">
        <v>744.90679999999998</v>
      </c>
      <c r="H18" s="414">
        <v>69.161000000000001</v>
      </c>
      <c r="I18" s="414">
        <v>5498.6077599999999</v>
      </c>
      <c r="J18" s="414" t="s">
        <v>249</v>
      </c>
      <c r="K18" s="414">
        <v>2.0720000000000001</v>
      </c>
      <c r="L18" s="414" t="s">
        <v>249</v>
      </c>
      <c r="M18" s="414">
        <v>5496.5357599999998</v>
      </c>
      <c r="N18" s="413"/>
      <c r="O18" s="413"/>
      <c r="P18" s="413"/>
      <c r="Q18" s="413"/>
      <c r="R18" s="413"/>
    </row>
    <row r="19" spans="1:18" ht="14.4" x14ac:dyDescent="0.3">
      <c r="A19" s="323" t="s">
        <v>110</v>
      </c>
      <c r="B19" s="323" t="s">
        <v>217</v>
      </c>
      <c r="C19" s="414" t="s">
        <v>2792</v>
      </c>
      <c r="D19" s="414">
        <v>23356.63</v>
      </c>
      <c r="E19" s="415">
        <v>1876004.5215999999</v>
      </c>
      <c r="F19" s="414">
        <v>14939.61</v>
      </c>
      <c r="G19" s="414">
        <v>1298252.1090000002</v>
      </c>
      <c r="H19" s="414">
        <v>8417.02</v>
      </c>
      <c r="I19" s="414">
        <v>577752.41259999969</v>
      </c>
      <c r="J19" s="414" t="s">
        <v>249</v>
      </c>
      <c r="K19" s="414">
        <v>252.20699999999999</v>
      </c>
      <c r="L19" s="414" t="s">
        <v>249</v>
      </c>
      <c r="M19" s="414">
        <v>577500.20559999964</v>
      </c>
      <c r="N19" s="413"/>
      <c r="O19" s="413"/>
      <c r="P19" s="413"/>
      <c r="Q19" s="413"/>
      <c r="R19" s="413"/>
    </row>
    <row r="20" spans="1:18" ht="14.4" x14ac:dyDescent="0.3">
      <c r="A20" s="323" t="s">
        <v>111</v>
      </c>
      <c r="B20" s="323" t="s">
        <v>218</v>
      </c>
      <c r="C20" s="414" t="s">
        <v>2792</v>
      </c>
      <c r="D20" s="414">
        <v>27429.067999999999</v>
      </c>
      <c r="E20" s="415">
        <v>2203102.7417599997</v>
      </c>
      <c r="F20" s="414">
        <v>21822.861000000001</v>
      </c>
      <c r="G20" s="414">
        <v>1896406.6209000002</v>
      </c>
      <c r="H20" s="414">
        <v>5606.2069999999985</v>
      </c>
      <c r="I20" s="414">
        <v>306696.12085999944</v>
      </c>
      <c r="J20" s="414" t="s">
        <v>249</v>
      </c>
      <c r="K20" s="414">
        <v>167.98400000000001</v>
      </c>
      <c r="L20" s="414" t="s">
        <v>249</v>
      </c>
      <c r="M20" s="414">
        <v>306528.13685999945</v>
      </c>
      <c r="N20" s="413"/>
      <c r="O20" s="413"/>
      <c r="P20" s="413"/>
      <c r="Q20" s="413"/>
      <c r="R20" s="413"/>
    </row>
    <row r="21" spans="1:18" ht="14.4" x14ac:dyDescent="0.3">
      <c r="A21" s="323" t="s">
        <v>112</v>
      </c>
      <c r="B21" s="323" t="s">
        <v>219</v>
      </c>
      <c r="C21" s="414" t="s">
        <v>2792</v>
      </c>
      <c r="D21" s="414">
        <v>338.16500000000002</v>
      </c>
      <c r="E21" s="415">
        <v>27161.412799999998</v>
      </c>
      <c r="F21" s="414">
        <v>113.72799999999999</v>
      </c>
      <c r="G21" s="414">
        <v>9882.9632000000001</v>
      </c>
      <c r="H21" s="414">
        <v>224.43700000000001</v>
      </c>
      <c r="I21" s="414">
        <v>17278.4496</v>
      </c>
      <c r="J21" s="414" t="s">
        <v>249</v>
      </c>
      <c r="K21" s="414">
        <v>6.7249999999999996</v>
      </c>
      <c r="L21" s="414" t="s">
        <v>249</v>
      </c>
      <c r="M21" s="414">
        <v>17271.724600000001</v>
      </c>
      <c r="N21" s="413"/>
      <c r="O21" s="413"/>
      <c r="P21" s="413"/>
      <c r="Q21" s="413"/>
      <c r="R21" s="413"/>
    </row>
    <row r="22" spans="1:18" ht="14.4" x14ac:dyDescent="0.3">
      <c r="A22" s="323" t="s">
        <v>113</v>
      </c>
      <c r="B22" s="323" t="s">
        <v>220</v>
      </c>
      <c r="C22" s="414" t="s">
        <v>2792</v>
      </c>
      <c r="D22" s="414">
        <v>368.39600000000002</v>
      </c>
      <c r="E22" s="415">
        <v>29589.566719999999</v>
      </c>
      <c r="F22" s="414">
        <v>63.512999999999998</v>
      </c>
      <c r="G22" s="414">
        <v>5519.2797</v>
      </c>
      <c r="H22" s="414">
        <v>304.88300000000004</v>
      </c>
      <c r="I22" s="414">
        <v>24070.28702</v>
      </c>
      <c r="J22" s="414" t="s">
        <v>249</v>
      </c>
      <c r="K22" s="414">
        <v>9.1359999999999992</v>
      </c>
      <c r="L22" s="414" t="s">
        <v>249</v>
      </c>
      <c r="M22" s="414">
        <v>24061.151020000001</v>
      </c>
      <c r="N22" s="413"/>
      <c r="O22" s="413"/>
      <c r="P22" s="413"/>
      <c r="Q22" s="413"/>
      <c r="R22" s="413"/>
    </row>
    <row r="23" spans="1:18" ht="14.4" x14ac:dyDescent="0.3">
      <c r="A23" s="323" t="s">
        <v>114</v>
      </c>
      <c r="B23" s="323" t="s">
        <v>221</v>
      </c>
      <c r="C23" s="414" t="s">
        <v>2792</v>
      </c>
      <c r="D23" s="414">
        <v>31168.784</v>
      </c>
      <c r="E23" s="415">
        <v>2503476.7308799997</v>
      </c>
      <c r="F23" s="414">
        <v>26344.893</v>
      </c>
      <c r="G23" s="414">
        <v>2289371.2017000001</v>
      </c>
      <c r="H23" s="414">
        <v>4823.8909999999996</v>
      </c>
      <c r="I23" s="414">
        <v>214105.5291799996</v>
      </c>
      <c r="J23" s="414" t="s">
        <v>249</v>
      </c>
      <c r="K23" s="414">
        <v>144.54300000000001</v>
      </c>
      <c r="L23" s="414" t="s">
        <v>249</v>
      </c>
      <c r="M23" s="414">
        <v>213960.9861799996</v>
      </c>
      <c r="N23" s="413"/>
      <c r="O23" s="413"/>
      <c r="P23" s="413"/>
      <c r="Q23" s="413"/>
      <c r="R23" s="413"/>
    </row>
    <row r="24" spans="1:18" ht="14.4" x14ac:dyDescent="0.3">
      <c r="A24" s="323" t="s">
        <v>115</v>
      </c>
      <c r="B24" s="323" t="s">
        <v>222</v>
      </c>
      <c r="C24" s="414" t="s">
        <v>2792</v>
      </c>
      <c r="D24" s="414">
        <v>49576.453000000001</v>
      </c>
      <c r="E24" s="415">
        <v>3981980.7049599998</v>
      </c>
      <c r="F24" s="414">
        <v>48534.197999999997</v>
      </c>
      <c r="G24" s="414">
        <v>4217621.8061999995</v>
      </c>
      <c r="H24" s="414">
        <v>1042.2550000000047</v>
      </c>
      <c r="I24" s="414">
        <v>-235641.10123999976</v>
      </c>
      <c r="J24" s="414" t="s">
        <v>249</v>
      </c>
      <c r="K24" s="414">
        <v>31.23</v>
      </c>
      <c r="L24" s="414" t="s">
        <v>249</v>
      </c>
      <c r="M24" s="414">
        <v>-235672.33123999977</v>
      </c>
      <c r="N24" s="413"/>
      <c r="O24" s="413"/>
      <c r="P24" s="413"/>
      <c r="Q24" s="413"/>
      <c r="R24" s="413"/>
    </row>
    <row r="25" spans="1:18" ht="14.4" x14ac:dyDescent="0.3">
      <c r="A25" s="323" t="s">
        <v>116</v>
      </c>
      <c r="B25" s="323" t="s">
        <v>223</v>
      </c>
      <c r="C25" s="414" t="s">
        <v>2792</v>
      </c>
      <c r="D25" s="414">
        <v>100.733</v>
      </c>
      <c r="E25" s="415">
        <v>8090.8745599999993</v>
      </c>
      <c r="F25" s="414">
        <v>50.494999999999997</v>
      </c>
      <c r="G25" s="414">
        <v>4388.0155000000004</v>
      </c>
      <c r="H25" s="414">
        <v>50.238000000000007</v>
      </c>
      <c r="I25" s="414">
        <v>3702.8590599999989</v>
      </c>
      <c r="J25" s="414" t="s">
        <v>249</v>
      </c>
      <c r="K25" s="414">
        <v>1.5049999999999999</v>
      </c>
      <c r="L25" s="414" t="s">
        <v>249</v>
      </c>
      <c r="M25" s="414">
        <v>3701.3540599999988</v>
      </c>
      <c r="N25" s="413"/>
      <c r="O25" s="413"/>
      <c r="P25" s="413"/>
      <c r="Q25" s="413"/>
      <c r="R25" s="413"/>
    </row>
    <row r="26" spans="1:18" ht="14.4" x14ac:dyDescent="0.3">
      <c r="A26" s="323" t="s">
        <v>117</v>
      </c>
      <c r="B26" s="323" t="s">
        <v>224</v>
      </c>
      <c r="C26" s="414" t="s">
        <v>2792</v>
      </c>
      <c r="D26" s="414">
        <v>12.816000000000001</v>
      </c>
      <c r="E26" s="415">
        <v>1029.38112</v>
      </c>
      <c r="F26" s="414">
        <v>2.347</v>
      </c>
      <c r="G26" s="414">
        <v>203.95430000000002</v>
      </c>
      <c r="H26" s="414">
        <v>10.469000000000001</v>
      </c>
      <c r="I26" s="414">
        <v>825.42682000000002</v>
      </c>
      <c r="J26" s="414" t="s">
        <v>249</v>
      </c>
      <c r="K26" s="414">
        <v>0.314</v>
      </c>
      <c r="L26" s="414" t="s">
        <v>249</v>
      </c>
      <c r="M26" s="414">
        <v>825.11282000000006</v>
      </c>
      <c r="N26" s="413"/>
      <c r="O26" s="413"/>
      <c r="P26" s="413"/>
      <c r="Q26" s="413"/>
      <c r="R26" s="413"/>
    </row>
    <row r="27" spans="1:18" ht="14.4" x14ac:dyDescent="0.3">
      <c r="A27" s="323" t="s">
        <v>118</v>
      </c>
      <c r="B27" s="323" t="s">
        <v>225</v>
      </c>
      <c r="C27" s="414" t="s">
        <v>2792</v>
      </c>
      <c r="D27" s="414">
        <v>19.844000000000001</v>
      </c>
      <c r="E27" s="415">
        <v>1593.8700799999999</v>
      </c>
      <c r="F27" s="414">
        <v>6.0949999999999998</v>
      </c>
      <c r="G27" s="414">
        <v>529.65549999999996</v>
      </c>
      <c r="H27" s="414">
        <v>13.749000000000002</v>
      </c>
      <c r="I27" s="414">
        <v>1064.2145799999998</v>
      </c>
      <c r="J27" s="414" t="s">
        <v>249</v>
      </c>
      <c r="K27" s="414">
        <v>0.41199999999999998</v>
      </c>
      <c r="L27" s="414" t="s">
        <v>249</v>
      </c>
      <c r="M27" s="414">
        <v>1063.8025799999998</v>
      </c>
      <c r="N27" s="413"/>
      <c r="O27" s="413"/>
      <c r="P27" s="413"/>
      <c r="Q27" s="413"/>
      <c r="R27" s="413"/>
    </row>
    <row r="28" spans="1:18" ht="14.4" x14ac:dyDescent="0.3">
      <c r="A28" s="323" t="s">
        <v>119</v>
      </c>
      <c r="B28" s="323" t="s">
        <v>120</v>
      </c>
      <c r="C28" s="414" t="s">
        <v>2792</v>
      </c>
      <c r="D28" s="414">
        <v>87.861000000000004</v>
      </c>
      <c r="E28" s="415">
        <v>7056.9955199999995</v>
      </c>
      <c r="F28" s="414">
        <v>13.863</v>
      </c>
      <c r="G28" s="414">
        <v>1204.6947</v>
      </c>
      <c r="H28" s="414">
        <v>73.998000000000005</v>
      </c>
      <c r="I28" s="414">
        <v>5852.3008199999995</v>
      </c>
      <c r="J28" s="414" t="s">
        <v>249</v>
      </c>
      <c r="K28" s="414">
        <v>2.2170000000000001</v>
      </c>
      <c r="L28" s="414" t="s">
        <v>249</v>
      </c>
      <c r="M28" s="414">
        <v>5850.0838199999998</v>
      </c>
      <c r="N28" s="413"/>
      <c r="O28" s="413"/>
      <c r="P28" s="413"/>
      <c r="Q28" s="413"/>
      <c r="R28" s="413"/>
    </row>
    <row r="29" spans="1:18" ht="14.4" x14ac:dyDescent="0.3">
      <c r="A29" s="323" t="s">
        <v>121</v>
      </c>
      <c r="B29" s="323" t="s">
        <v>226</v>
      </c>
      <c r="C29" s="414" t="s">
        <v>2792</v>
      </c>
      <c r="D29" s="414">
        <v>3341.558</v>
      </c>
      <c r="E29" s="415">
        <v>268393.93855999998</v>
      </c>
      <c r="F29" s="414">
        <v>287.58999999999997</v>
      </c>
      <c r="G29" s="414">
        <v>24991.571</v>
      </c>
      <c r="H29" s="414">
        <v>3053.9679999999998</v>
      </c>
      <c r="I29" s="414">
        <v>243402.36755999998</v>
      </c>
      <c r="J29" s="414" t="s">
        <v>249</v>
      </c>
      <c r="K29" s="414">
        <v>91.509</v>
      </c>
      <c r="L29" s="414" t="s">
        <v>249</v>
      </c>
      <c r="M29" s="414">
        <v>243310.85855999999</v>
      </c>
      <c r="N29" s="413"/>
      <c r="O29" s="413"/>
      <c r="P29" s="413"/>
      <c r="Q29" s="413"/>
      <c r="R29" s="413"/>
    </row>
    <row r="30" spans="1:18" ht="14.4" x14ac:dyDescent="0.3">
      <c r="A30" s="323" t="s">
        <v>122</v>
      </c>
      <c r="B30" s="323" t="s">
        <v>227</v>
      </c>
      <c r="C30" s="414" t="s">
        <v>2792</v>
      </c>
      <c r="D30" s="414">
        <v>106.044</v>
      </c>
      <c r="E30" s="415">
        <v>8517.4540799999995</v>
      </c>
      <c r="F30" s="414">
        <v>24.553000000000001</v>
      </c>
      <c r="G30" s="414">
        <v>2133.6557000000003</v>
      </c>
      <c r="H30" s="414">
        <v>81.491</v>
      </c>
      <c r="I30" s="414">
        <v>6383.7983799999993</v>
      </c>
      <c r="J30" s="414" t="s">
        <v>249</v>
      </c>
      <c r="K30" s="414">
        <v>2.4420000000000002</v>
      </c>
      <c r="L30" s="414" t="s">
        <v>249</v>
      </c>
      <c r="M30" s="414">
        <v>6381.3563799999993</v>
      </c>
      <c r="N30" s="413"/>
      <c r="O30" s="413"/>
      <c r="P30" s="413"/>
      <c r="Q30" s="413"/>
      <c r="R30" s="413"/>
    </row>
    <row r="31" spans="1:18" ht="14.4" x14ac:dyDescent="0.3">
      <c r="A31" s="323" t="s">
        <v>123</v>
      </c>
      <c r="B31" s="323" t="s">
        <v>228</v>
      </c>
      <c r="C31" s="414" t="s">
        <v>2792</v>
      </c>
      <c r="D31" s="414">
        <v>1.669</v>
      </c>
      <c r="E31" s="415">
        <v>134.05408</v>
      </c>
      <c r="F31" s="414">
        <v>1.4370000000000001</v>
      </c>
      <c r="G31" s="414">
        <v>124.87530000000001</v>
      </c>
      <c r="H31" s="414">
        <v>0.23199999999999998</v>
      </c>
      <c r="I31" s="414">
        <v>9.1787799999999891</v>
      </c>
      <c r="J31" s="414" t="s">
        <v>249</v>
      </c>
      <c r="K31" s="414">
        <v>2.77</v>
      </c>
      <c r="L31" s="414" t="s">
        <v>249</v>
      </c>
      <c r="M31" s="414">
        <v>6.4087799999999895</v>
      </c>
      <c r="N31" s="413"/>
      <c r="O31" s="413"/>
      <c r="P31" s="413"/>
      <c r="Q31" s="413"/>
      <c r="R31" s="413"/>
    </row>
    <row r="32" spans="1:18" ht="14.4" x14ac:dyDescent="0.3">
      <c r="A32" s="323" t="s">
        <v>124</v>
      </c>
      <c r="B32" s="323" t="s">
        <v>229</v>
      </c>
      <c r="C32" s="414" t="s">
        <v>2792</v>
      </c>
      <c r="D32" s="414">
        <v>35.780999999999999</v>
      </c>
      <c r="E32" s="415">
        <v>2873.9299199999996</v>
      </c>
      <c r="F32" s="414">
        <v>7.0620000000000003</v>
      </c>
      <c r="G32" s="414">
        <v>613.68780000000004</v>
      </c>
      <c r="H32" s="414">
        <v>28.718999999999998</v>
      </c>
      <c r="I32" s="414">
        <v>2260.2421199999994</v>
      </c>
      <c r="J32" s="414" t="s">
        <v>249</v>
      </c>
      <c r="K32" s="414">
        <v>0.86099999999999999</v>
      </c>
      <c r="L32" s="414" t="s">
        <v>249</v>
      </c>
      <c r="M32" s="414">
        <v>2259.3811199999996</v>
      </c>
      <c r="N32" s="413"/>
      <c r="O32" s="413"/>
      <c r="P32" s="413"/>
      <c r="Q32" s="413"/>
      <c r="R32" s="413"/>
    </row>
    <row r="33" spans="1:18" ht="14.4" x14ac:dyDescent="0.3">
      <c r="A33" s="94" t="s">
        <v>125</v>
      </c>
      <c r="B33" s="94" t="s">
        <v>126</v>
      </c>
      <c r="C33" s="414" t="s">
        <v>2792</v>
      </c>
      <c r="D33" s="414">
        <v>203106.12599999999</v>
      </c>
      <c r="E33" s="415">
        <v>16313484.040319998</v>
      </c>
      <c r="F33" s="414">
        <v>5161.5420000000004</v>
      </c>
      <c r="G33" s="414">
        <v>448537.99980000005</v>
      </c>
      <c r="H33" s="414">
        <v>197944.584</v>
      </c>
      <c r="I33" s="414">
        <v>15864946.040519997</v>
      </c>
      <c r="J33" s="414" t="s">
        <v>249</v>
      </c>
      <c r="K33" s="414">
        <v>5931.2030000000004</v>
      </c>
      <c r="L33" s="414" t="s">
        <v>249</v>
      </c>
      <c r="M33" s="414">
        <v>15859014.837519998</v>
      </c>
      <c r="N33" s="413"/>
      <c r="O33" s="413"/>
      <c r="P33" s="413"/>
      <c r="Q33" s="413"/>
      <c r="R33" s="413"/>
    </row>
    <row r="34" spans="1:18" ht="14.4" x14ac:dyDescent="0.3">
      <c r="A34" s="94" t="s">
        <v>127</v>
      </c>
      <c r="B34" s="94" t="s">
        <v>230</v>
      </c>
      <c r="C34" s="414" t="s">
        <v>2792</v>
      </c>
      <c r="D34" s="415">
        <v>224.75</v>
      </c>
      <c r="E34" s="415">
        <v>18051.919999999998</v>
      </c>
      <c r="F34" s="415">
        <v>47.853999999999999</v>
      </c>
      <c r="G34" s="414">
        <v>4158.5126</v>
      </c>
      <c r="H34" s="414">
        <v>176.89600000000002</v>
      </c>
      <c r="I34" s="414">
        <v>13893.407399999998</v>
      </c>
      <c r="J34" s="414" t="s">
        <v>249</v>
      </c>
      <c r="K34" s="415">
        <v>5.3010000000000002</v>
      </c>
      <c r="L34" s="414" t="s">
        <v>249</v>
      </c>
      <c r="M34" s="414">
        <v>13888.106399999999</v>
      </c>
      <c r="N34" s="413"/>
      <c r="O34" s="413"/>
      <c r="P34" s="413"/>
      <c r="Q34" s="413"/>
      <c r="R34" s="413"/>
    </row>
    <row r="35" spans="1:18" ht="14.4" x14ac:dyDescent="0.3">
      <c r="A35" s="323" t="s">
        <v>128</v>
      </c>
      <c r="B35" s="323" t="s">
        <v>129</v>
      </c>
      <c r="C35" s="414" t="s">
        <v>2792</v>
      </c>
      <c r="D35" s="414">
        <v>39.845999999999997</v>
      </c>
      <c r="E35" s="415">
        <v>3200.4307199999994</v>
      </c>
      <c r="F35" s="414">
        <v>7.8959999999999999</v>
      </c>
      <c r="G35" s="414">
        <v>686.16240000000005</v>
      </c>
      <c r="H35" s="414">
        <v>31.949999999999996</v>
      </c>
      <c r="I35" s="414">
        <v>2514.2683199999992</v>
      </c>
      <c r="J35" s="414" t="s">
        <v>249</v>
      </c>
      <c r="K35" s="414">
        <v>0.95699999999999996</v>
      </c>
      <c r="L35" s="414" t="s">
        <v>249</v>
      </c>
      <c r="M35" s="414">
        <v>2513.3113199999993</v>
      </c>
      <c r="N35" s="413"/>
      <c r="O35" s="413"/>
      <c r="P35" s="413"/>
      <c r="Q35" s="413"/>
      <c r="R35" s="413"/>
    </row>
    <row r="36" spans="1:18" ht="14.4" x14ac:dyDescent="0.3">
      <c r="A36" s="323" t="s">
        <v>130</v>
      </c>
      <c r="B36" s="323" t="s">
        <v>231</v>
      </c>
      <c r="C36" s="414" t="s">
        <v>2792</v>
      </c>
      <c r="D36" s="414">
        <v>184.904</v>
      </c>
      <c r="E36" s="415">
        <v>14851.489279999998</v>
      </c>
      <c r="F36" s="414">
        <v>39.957999999999998</v>
      </c>
      <c r="G36" s="414">
        <v>3472.3502000000003</v>
      </c>
      <c r="H36" s="414">
        <v>144.946</v>
      </c>
      <c r="I36" s="414">
        <v>11379.139079999997</v>
      </c>
      <c r="J36" s="414" t="s">
        <v>249</v>
      </c>
      <c r="K36" s="414">
        <v>4.343</v>
      </c>
      <c r="L36" s="414" t="s">
        <v>249</v>
      </c>
      <c r="M36" s="414">
        <v>11374.796079999996</v>
      </c>
      <c r="N36" s="413"/>
      <c r="O36" s="413"/>
      <c r="P36" s="413"/>
      <c r="Q36" s="413"/>
      <c r="R36" s="413"/>
    </row>
    <row r="37" spans="1:18" ht="14.4" x14ac:dyDescent="0.3">
      <c r="A37" s="94" t="s">
        <v>131</v>
      </c>
      <c r="B37" s="94" t="s">
        <v>132</v>
      </c>
      <c r="C37" s="414" t="s">
        <v>2792</v>
      </c>
      <c r="D37" s="414">
        <v>177.76300000000001</v>
      </c>
      <c r="E37" s="415">
        <v>14277.924159999999</v>
      </c>
      <c r="F37" s="414">
        <v>39.920999999999999</v>
      </c>
      <c r="G37" s="414">
        <v>3469.1349</v>
      </c>
      <c r="H37" s="414">
        <v>137.84200000000001</v>
      </c>
      <c r="I37" s="414">
        <v>10808.789259999998</v>
      </c>
      <c r="J37" s="414" t="s">
        <v>249</v>
      </c>
      <c r="K37" s="414">
        <v>4.13</v>
      </c>
      <c r="L37" s="414" t="s">
        <v>249</v>
      </c>
      <c r="M37" s="414">
        <v>10804.659259999999</v>
      </c>
      <c r="N37" s="413"/>
      <c r="O37" s="413"/>
      <c r="P37" s="413"/>
      <c r="Q37" s="413"/>
      <c r="R37" s="413"/>
    </row>
    <row r="38" spans="1:18" ht="14.4" x14ac:dyDescent="0.3">
      <c r="A38" s="94" t="s">
        <v>133</v>
      </c>
      <c r="B38" s="94" t="s">
        <v>232</v>
      </c>
      <c r="C38" s="414" t="s">
        <v>2792</v>
      </c>
      <c r="D38" s="414">
        <v>132.11099999999999</v>
      </c>
      <c r="E38" s="415">
        <v>10611.155519999998</v>
      </c>
      <c r="F38" s="414">
        <v>32.545000000000002</v>
      </c>
      <c r="G38" s="414">
        <v>2828.1605000000004</v>
      </c>
      <c r="H38" s="414">
        <v>99.565999999999988</v>
      </c>
      <c r="I38" s="414">
        <v>7782.9950199999985</v>
      </c>
      <c r="J38" s="414" t="s">
        <v>249</v>
      </c>
      <c r="K38" s="414">
        <v>2.9830000000000001</v>
      </c>
      <c r="L38" s="414" t="s">
        <v>249</v>
      </c>
      <c r="M38" s="414">
        <v>7780.0120199999983</v>
      </c>
      <c r="N38" s="413"/>
      <c r="O38" s="413"/>
      <c r="P38" s="413"/>
      <c r="Q38" s="413"/>
      <c r="R38" s="413"/>
    </row>
    <row r="39" spans="1:18" ht="14.4" x14ac:dyDescent="0.3">
      <c r="A39" s="323" t="s">
        <v>134</v>
      </c>
      <c r="B39" s="323" t="s">
        <v>233</v>
      </c>
      <c r="C39" s="414" t="s">
        <v>2792</v>
      </c>
      <c r="D39" s="414" t="s">
        <v>10</v>
      </c>
      <c r="E39" s="414" t="s">
        <v>10</v>
      </c>
      <c r="F39" s="414" t="s">
        <v>10</v>
      </c>
      <c r="G39" s="414" t="s">
        <v>10</v>
      </c>
      <c r="H39" s="414" t="s">
        <v>10</v>
      </c>
      <c r="I39" s="414" t="s">
        <v>10</v>
      </c>
      <c r="J39" s="414" t="s">
        <v>249</v>
      </c>
      <c r="K39" s="414" t="s">
        <v>10</v>
      </c>
      <c r="L39" s="414" t="s">
        <v>249</v>
      </c>
      <c r="M39" s="414" t="s">
        <v>10</v>
      </c>
      <c r="N39" s="413"/>
      <c r="O39" s="413"/>
      <c r="P39" s="413"/>
      <c r="Q39" s="413"/>
      <c r="R39" s="413"/>
    </row>
    <row r="40" spans="1:18" ht="14.4" x14ac:dyDescent="0.3">
      <c r="A40" s="323" t="s">
        <v>135</v>
      </c>
      <c r="B40" s="323" t="s">
        <v>136</v>
      </c>
      <c r="C40" s="414" t="s">
        <v>2792</v>
      </c>
      <c r="D40" s="414">
        <v>132.11099999999999</v>
      </c>
      <c r="E40" s="415">
        <v>10611.155519999998</v>
      </c>
      <c r="F40" s="414">
        <v>32.545000000000002</v>
      </c>
      <c r="G40" s="414">
        <v>2828.1605000000004</v>
      </c>
      <c r="H40" s="414">
        <v>99.565999999999988</v>
      </c>
      <c r="I40" s="414">
        <v>7782.9950199999985</v>
      </c>
      <c r="J40" s="414" t="s">
        <v>249</v>
      </c>
      <c r="K40" s="414">
        <v>2.9830000000000001</v>
      </c>
      <c r="L40" s="414" t="s">
        <v>249</v>
      </c>
      <c r="M40" s="414">
        <v>7780.0120199999983</v>
      </c>
      <c r="N40" s="413"/>
      <c r="O40" s="413"/>
      <c r="P40" s="413"/>
      <c r="Q40" s="413"/>
      <c r="R40" s="413"/>
    </row>
    <row r="41" spans="1:18" ht="14.4" x14ac:dyDescent="0.3">
      <c r="A41" s="323" t="s">
        <v>137</v>
      </c>
      <c r="B41" s="323" t="s">
        <v>138</v>
      </c>
      <c r="C41" s="414" t="s">
        <v>2792</v>
      </c>
      <c r="D41" s="414" t="s">
        <v>10</v>
      </c>
      <c r="E41" s="414" t="s">
        <v>10</v>
      </c>
      <c r="F41" s="414" t="s">
        <v>10</v>
      </c>
      <c r="G41" s="414" t="s">
        <v>10</v>
      </c>
      <c r="H41" s="414" t="s">
        <v>10</v>
      </c>
      <c r="I41" s="414" t="s">
        <v>10</v>
      </c>
      <c r="J41" s="414" t="s">
        <v>249</v>
      </c>
      <c r="K41" s="414" t="s">
        <v>10</v>
      </c>
      <c r="L41" s="414" t="s">
        <v>249</v>
      </c>
      <c r="M41" s="414" t="s">
        <v>10</v>
      </c>
      <c r="N41" s="413"/>
      <c r="O41" s="413"/>
      <c r="P41" s="413"/>
      <c r="Q41" s="413"/>
      <c r="R41" s="413"/>
    </row>
    <row r="42" spans="1:18" ht="14.4" x14ac:dyDescent="0.3">
      <c r="A42" s="94" t="s">
        <v>139</v>
      </c>
      <c r="B42" s="94" t="s">
        <v>140</v>
      </c>
      <c r="C42" s="414" t="s">
        <v>2792</v>
      </c>
      <c r="D42" s="414">
        <v>8243.3410000000003</v>
      </c>
      <c r="E42" s="415">
        <v>662105.14911999996</v>
      </c>
      <c r="F42" s="414">
        <v>3350.663</v>
      </c>
      <c r="G42" s="414">
        <v>291172.61470000003</v>
      </c>
      <c r="H42" s="414">
        <v>4892.6779999999999</v>
      </c>
      <c r="I42" s="414">
        <v>370932.53441999992</v>
      </c>
      <c r="J42" s="414" t="s">
        <v>249</v>
      </c>
      <c r="K42" s="414">
        <v>146.60400000000001</v>
      </c>
      <c r="L42" s="414" t="s">
        <v>249</v>
      </c>
      <c r="M42" s="414">
        <v>370785.93041999993</v>
      </c>
      <c r="N42" s="413"/>
      <c r="O42" s="413"/>
      <c r="P42" s="413"/>
      <c r="Q42" s="413"/>
      <c r="R42" s="413"/>
    </row>
    <row r="43" spans="1:18" ht="14.4" x14ac:dyDescent="0.3">
      <c r="A43" s="323" t="s">
        <v>234</v>
      </c>
      <c r="B43" s="323" t="s">
        <v>235</v>
      </c>
      <c r="C43" s="414" t="s">
        <v>2792</v>
      </c>
      <c r="D43" s="414">
        <v>1225.0519999999999</v>
      </c>
      <c r="E43" s="415">
        <v>98396.176639999991</v>
      </c>
      <c r="F43" s="414">
        <v>182.11099999999999</v>
      </c>
      <c r="G43" s="414">
        <v>15825.445900000001</v>
      </c>
      <c r="H43" s="414">
        <v>1042.9409999999998</v>
      </c>
      <c r="I43" s="414">
        <v>82570.730739999985</v>
      </c>
      <c r="J43" s="414" t="s">
        <v>249</v>
      </c>
      <c r="K43" s="414">
        <v>31.251000000000001</v>
      </c>
      <c r="L43" s="414" t="s">
        <v>249</v>
      </c>
      <c r="M43" s="414">
        <v>82539.479739999981</v>
      </c>
      <c r="N43" s="413"/>
      <c r="O43" s="413"/>
      <c r="P43" s="413"/>
      <c r="Q43" s="413"/>
      <c r="R43" s="413"/>
    </row>
    <row r="44" spans="1:18" ht="14.4" x14ac:dyDescent="0.3">
      <c r="A44" s="323" t="s">
        <v>141</v>
      </c>
      <c r="B44" s="323" t="s">
        <v>142</v>
      </c>
      <c r="C44" s="414" t="s">
        <v>2792</v>
      </c>
      <c r="D44" s="416" t="s">
        <v>10</v>
      </c>
      <c r="E44" s="414" t="s">
        <v>10</v>
      </c>
      <c r="F44" s="416" t="s">
        <v>10</v>
      </c>
      <c r="G44" s="414" t="s">
        <v>10</v>
      </c>
      <c r="H44" s="414" t="s">
        <v>10</v>
      </c>
      <c r="I44" s="414" t="s">
        <v>10</v>
      </c>
      <c r="J44" s="414" t="s">
        <v>249</v>
      </c>
      <c r="K44" s="414" t="s">
        <v>10</v>
      </c>
      <c r="L44" s="414" t="s">
        <v>249</v>
      </c>
      <c r="M44" s="414" t="e">
        <v>#VALUE!</v>
      </c>
      <c r="N44" s="413"/>
      <c r="O44" s="413"/>
      <c r="P44" s="413"/>
      <c r="Q44" s="413"/>
      <c r="R44" s="413"/>
    </row>
    <row r="45" spans="1:18" ht="14.4" x14ac:dyDescent="0.3">
      <c r="A45" s="323" t="s">
        <v>143</v>
      </c>
      <c r="B45" s="323" t="s">
        <v>144</v>
      </c>
      <c r="C45" s="414" t="s">
        <v>2792</v>
      </c>
      <c r="D45" s="414">
        <v>6735.5370000000003</v>
      </c>
      <c r="E45" s="415">
        <v>540998.33184</v>
      </c>
      <c r="F45" s="414">
        <v>3101.8969999999999</v>
      </c>
      <c r="G45" s="414">
        <v>269554.8493</v>
      </c>
      <c r="H45" s="414">
        <v>3633.6400000000003</v>
      </c>
      <c r="I45" s="414">
        <v>271443.48254</v>
      </c>
      <c r="J45" s="414" t="s">
        <v>249</v>
      </c>
      <c r="K45" s="414">
        <v>108.878</v>
      </c>
      <c r="L45" s="414" t="s">
        <v>249</v>
      </c>
      <c r="M45" s="414">
        <v>271334.60453999997</v>
      </c>
      <c r="N45" s="413"/>
      <c r="O45" s="413"/>
      <c r="P45" s="413"/>
      <c r="Q45" s="413"/>
      <c r="R45" s="413"/>
    </row>
    <row r="46" spans="1:18" ht="14.4" x14ac:dyDescent="0.3">
      <c r="A46" s="323" t="s">
        <v>145</v>
      </c>
      <c r="B46" s="323" t="s">
        <v>236</v>
      </c>
      <c r="C46" s="414" t="s">
        <v>2792</v>
      </c>
      <c r="D46" s="414">
        <v>282.75200000000001</v>
      </c>
      <c r="E46" s="415">
        <v>22710.640639999998</v>
      </c>
      <c r="F46" s="414">
        <v>66.655000000000001</v>
      </c>
      <c r="G46" s="414">
        <v>5792.3195000000005</v>
      </c>
      <c r="H46" s="414">
        <v>216.09700000000001</v>
      </c>
      <c r="I46" s="414">
        <v>16918.321139999996</v>
      </c>
      <c r="J46" s="414" t="s">
        <v>249</v>
      </c>
      <c r="K46" s="414">
        <v>6.4749999999999996</v>
      </c>
      <c r="L46" s="414" t="s">
        <v>249</v>
      </c>
      <c r="M46" s="414">
        <v>16911.846139999998</v>
      </c>
      <c r="N46" s="413"/>
      <c r="O46" s="413"/>
      <c r="P46" s="413"/>
      <c r="Q46" s="413"/>
      <c r="R46" s="413"/>
    </row>
    <row r="47" spans="1:18" ht="14.4" x14ac:dyDescent="0.3">
      <c r="A47" s="323" t="s">
        <v>146</v>
      </c>
      <c r="B47" s="323" t="s">
        <v>147</v>
      </c>
      <c r="C47" s="414" t="s">
        <v>2792</v>
      </c>
      <c r="D47" s="414" t="s">
        <v>10</v>
      </c>
      <c r="E47" s="414" t="s">
        <v>10</v>
      </c>
      <c r="F47" s="414" t="s">
        <v>10</v>
      </c>
      <c r="G47" s="414" t="s">
        <v>10</v>
      </c>
      <c r="H47" s="414" t="s">
        <v>10</v>
      </c>
      <c r="I47" s="414" t="s">
        <v>10</v>
      </c>
      <c r="J47" s="414" t="s">
        <v>249</v>
      </c>
      <c r="K47" s="414" t="s">
        <v>10</v>
      </c>
      <c r="L47" s="414" t="s">
        <v>249</v>
      </c>
      <c r="M47" s="414" t="s">
        <v>10</v>
      </c>
      <c r="N47" s="413"/>
      <c r="O47" s="413"/>
      <c r="P47" s="413"/>
      <c r="Q47" s="413"/>
      <c r="R47" s="413"/>
    </row>
    <row r="48" spans="1:18" ht="14.4" x14ac:dyDescent="0.3">
      <c r="A48" s="94" t="s">
        <v>148</v>
      </c>
      <c r="B48" s="94" t="s">
        <v>149</v>
      </c>
      <c r="C48" s="414" t="s">
        <v>2792</v>
      </c>
      <c r="D48" s="414" t="s">
        <v>10</v>
      </c>
      <c r="E48" s="414" t="s">
        <v>10</v>
      </c>
      <c r="F48" s="414" t="s">
        <v>10</v>
      </c>
      <c r="G48" s="414" t="s">
        <v>10</v>
      </c>
      <c r="H48" s="414" t="s">
        <v>10</v>
      </c>
      <c r="I48" s="414" t="s">
        <v>10</v>
      </c>
      <c r="J48" s="414" t="s">
        <v>249</v>
      </c>
      <c r="K48" s="414" t="s">
        <v>10</v>
      </c>
      <c r="L48" s="414" t="s">
        <v>249</v>
      </c>
      <c r="M48" s="414" t="s">
        <v>10</v>
      </c>
      <c r="N48" s="413"/>
      <c r="O48" s="413"/>
      <c r="P48" s="413"/>
      <c r="Q48" s="413"/>
      <c r="R48" s="413"/>
    </row>
    <row r="49" spans="1:18" ht="14.4" x14ac:dyDescent="0.3">
      <c r="A49" s="94" t="s">
        <v>150</v>
      </c>
      <c r="B49" s="94" t="s">
        <v>151</v>
      </c>
      <c r="C49" s="414" t="s">
        <v>2792</v>
      </c>
      <c r="D49" s="414">
        <v>1.002</v>
      </c>
      <c r="E49" s="415">
        <v>80.480639999999994</v>
      </c>
      <c r="F49" s="414">
        <v>0</v>
      </c>
      <c r="G49" s="414">
        <v>0</v>
      </c>
      <c r="H49" s="414">
        <v>1.002</v>
      </c>
      <c r="I49" s="414">
        <v>80.480639999999994</v>
      </c>
      <c r="J49" s="414" t="s">
        <v>249</v>
      </c>
      <c r="K49" s="414">
        <v>0.03</v>
      </c>
      <c r="L49" s="414" t="s">
        <v>249</v>
      </c>
      <c r="M49" s="414">
        <v>80.450639999999993</v>
      </c>
      <c r="N49" s="413"/>
      <c r="O49" s="413"/>
      <c r="P49" s="413"/>
      <c r="Q49" s="413"/>
      <c r="R49" s="413"/>
    </row>
    <row r="50" spans="1:18" ht="14.4" x14ac:dyDescent="0.3">
      <c r="A50" s="94" t="s">
        <v>152</v>
      </c>
      <c r="B50" s="94" t="s">
        <v>237</v>
      </c>
      <c r="C50" s="414" t="s">
        <v>2792</v>
      </c>
      <c r="D50" s="414" t="s">
        <v>10</v>
      </c>
      <c r="E50" s="414" t="s">
        <v>10</v>
      </c>
      <c r="F50" s="414" t="s">
        <v>10</v>
      </c>
      <c r="G50" s="414" t="s">
        <v>10</v>
      </c>
      <c r="H50" s="414" t="s">
        <v>10</v>
      </c>
      <c r="I50" s="414" t="s">
        <v>10</v>
      </c>
      <c r="J50" s="414" t="s">
        <v>249</v>
      </c>
      <c r="K50" s="414" t="s">
        <v>10</v>
      </c>
      <c r="L50" s="414" t="s">
        <v>249</v>
      </c>
      <c r="M50" s="414" t="s">
        <v>10</v>
      </c>
      <c r="N50" s="413"/>
      <c r="O50" s="413"/>
      <c r="P50" s="413"/>
      <c r="Q50" s="413"/>
      <c r="R50" s="413"/>
    </row>
    <row r="51" spans="1:18" ht="14.4" x14ac:dyDescent="0.3">
      <c r="A51" s="94" t="s">
        <v>153</v>
      </c>
      <c r="B51" s="94" t="s">
        <v>238</v>
      </c>
      <c r="C51" s="414" t="s">
        <v>2792</v>
      </c>
      <c r="D51" s="414">
        <v>4.25</v>
      </c>
      <c r="E51" s="415">
        <v>341.35999999999996</v>
      </c>
      <c r="F51" s="414">
        <v>0.27800000000000002</v>
      </c>
      <c r="G51" s="414">
        <v>24.158200000000004</v>
      </c>
      <c r="H51" s="414">
        <v>3.972</v>
      </c>
      <c r="I51" s="414">
        <v>317.20179999999993</v>
      </c>
      <c r="J51" s="414" t="s">
        <v>249</v>
      </c>
      <c r="K51" s="414">
        <v>0.11899999999999999</v>
      </c>
      <c r="L51" s="414" t="s">
        <v>249</v>
      </c>
      <c r="M51" s="414">
        <v>317.08279999999991</v>
      </c>
      <c r="N51" s="413"/>
      <c r="O51" s="413"/>
      <c r="P51" s="413"/>
      <c r="Q51" s="413"/>
      <c r="R51" s="413"/>
    </row>
    <row r="52" spans="1:18" ht="14.4" x14ac:dyDescent="0.3">
      <c r="A52" s="94" t="s">
        <v>154</v>
      </c>
      <c r="B52" s="94" t="s">
        <v>155</v>
      </c>
      <c r="C52" s="414" t="s">
        <v>2792</v>
      </c>
      <c r="D52" s="414">
        <v>8.0660000000000007</v>
      </c>
      <c r="E52" s="415">
        <v>647.86112000000003</v>
      </c>
      <c r="F52" s="414">
        <v>5.0490000000000004</v>
      </c>
      <c r="G52" s="414">
        <v>438.75810000000007</v>
      </c>
      <c r="H52" s="414">
        <v>3.0170000000000003</v>
      </c>
      <c r="I52" s="414">
        <v>209.10301999999996</v>
      </c>
      <c r="J52" s="414" t="s">
        <v>249</v>
      </c>
      <c r="K52" s="414">
        <v>14.643000000000001</v>
      </c>
      <c r="L52" s="414" t="s">
        <v>249</v>
      </c>
      <c r="M52" s="414">
        <v>194.46001999999996</v>
      </c>
      <c r="N52" s="413"/>
      <c r="O52" s="413"/>
      <c r="P52" s="413"/>
      <c r="Q52" s="413"/>
      <c r="R52" s="413"/>
    </row>
    <row r="53" spans="1:18" ht="14.4" x14ac:dyDescent="0.3">
      <c r="A53" s="94" t="s">
        <v>209</v>
      </c>
      <c r="B53" s="94" t="s">
        <v>239</v>
      </c>
      <c r="C53" s="414" t="s">
        <v>2792</v>
      </c>
      <c r="D53" s="414">
        <v>55.661000000000001</v>
      </c>
      <c r="E53" s="415">
        <v>4470.6915199999994</v>
      </c>
      <c r="F53" s="414">
        <v>12.473000000000001</v>
      </c>
      <c r="G53" s="414">
        <v>1083.9037000000001</v>
      </c>
      <c r="H53" s="414">
        <v>43.188000000000002</v>
      </c>
      <c r="I53" s="414">
        <v>3386.7878199999996</v>
      </c>
      <c r="J53" s="414" t="s">
        <v>249</v>
      </c>
      <c r="K53" s="414">
        <v>1.294</v>
      </c>
      <c r="L53" s="414" t="s">
        <v>249</v>
      </c>
      <c r="M53" s="414">
        <v>3385.4938199999997</v>
      </c>
      <c r="N53" s="413"/>
      <c r="O53" s="413"/>
      <c r="P53" s="413"/>
      <c r="Q53" s="413"/>
      <c r="R53" s="413"/>
    </row>
    <row r="54" spans="1:18" ht="14.4" x14ac:dyDescent="0.3">
      <c r="A54" s="94" t="s">
        <v>156</v>
      </c>
      <c r="B54" s="94" t="s">
        <v>240</v>
      </c>
      <c r="C54" s="414" t="s">
        <v>2792</v>
      </c>
      <c r="D54" s="414">
        <v>101.28100000000001</v>
      </c>
      <c r="E54" s="415">
        <v>8134.8899199999996</v>
      </c>
      <c r="F54" s="414">
        <v>15.957000000000001</v>
      </c>
      <c r="G54" s="414">
        <v>1386.6633000000002</v>
      </c>
      <c r="H54" s="414">
        <v>85.324000000000012</v>
      </c>
      <c r="I54" s="414">
        <v>6748.2266199999995</v>
      </c>
      <c r="J54" s="414" t="s">
        <v>249</v>
      </c>
      <c r="K54" s="414">
        <v>2.5569999999999999</v>
      </c>
      <c r="L54" s="414" t="s">
        <v>249</v>
      </c>
      <c r="M54" s="414">
        <v>6745.6696199999997</v>
      </c>
      <c r="N54" s="413"/>
      <c r="O54" s="413"/>
      <c r="P54" s="413"/>
      <c r="Q54" s="413"/>
      <c r="R54" s="413"/>
    </row>
    <row r="55" spans="1:18" ht="14.4" x14ac:dyDescent="0.3">
      <c r="A55" s="94" t="s">
        <v>157</v>
      </c>
      <c r="B55" s="94" t="s">
        <v>241</v>
      </c>
      <c r="C55" s="414" t="s">
        <v>2792</v>
      </c>
      <c r="D55" s="414">
        <v>137.81100000000001</v>
      </c>
      <c r="E55" s="415">
        <v>11068.979519999999</v>
      </c>
      <c r="F55" s="414">
        <v>22.795000000000002</v>
      </c>
      <c r="G55" s="414">
        <v>1980.8855000000003</v>
      </c>
      <c r="H55" s="414">
        <v>115.01600000000001</v>
      </c>
      <c r="I55" s="414">
        <v>9088.0940199999986</v>
      </c>
      <c r="J55" s="414" t="s">
        <v>249</v>
      </c>
      <c r="K55" s="414">
        <v>3.4460000000000002</v>
      </c>
      <c r="L55" s="414" t="s">
        <v>249</v>
      </c>
      <c r="M55" s="414">
        <v>9084.6480199999987</v>
      </c>
      <c r="N55" s="413"/>
      <c r="O55" s="413"/>
      <c r="P55" s="413"/>
      <c r="Q55" s="413"/>
      <c r="R55" s="413"/>
    </row>
    <row r="56" spans="1:18" ht="14.4" x14ac:dyDescent="0.3">
      <c r="A56" s="94" t="s">
        <v>158</v>
      </c>
      <c r="B56" s="94" t="s">
        <v>159</v>
      </c>
      <c r="C56" s="414" t="s">
        <v>2792</v>
      </c>
      <c r="D56" s="414">
        <v>147.63200000000001</v>
      </c>
      <c r="E56" s="415">
        <v>11857.802239999999</v>
      </c>
      <c r="F56" s="414">
        <v>23.088000000000001</v>
      </c>
      <c r="G56" s="414">
        <v>2006.3472000000002</v>
      </c>
      <c r="H56" s="414">
        <v>124.54400000000001</v>
      </c>
      <c r="I56" s="414">
        <v>9851.4550399999989</v>
      </c>
      <c r="J56" s="414" t="s">
        <v>249</v>
      </c>
      <c r="K56" s="414">
        <v>3.7320000000000002</v>
      </c>
      <c r="L56" s="414" t="s">
        <v>249</v>
      </c>
      <c r="M56" s="414">
        <v>9847.7230399999989</v>
      </c>
      <c r="N56" s="413"/>
      <c r="O56" s="413"/>
      <c r="P56" s="413"/>
      <c r="Q56" s="413"/>
      <c r="R56" s="413"/>
    </row>
    <row r="57" spans="1:18" ht="14.4" x14ac:dyDescent="0.3">
      <c r="A57" s="94" t="s">
        <v>160</v>
      </c>
      <c r="B57" s="94" t="s">
        <v>804</v>
      </c>
      <c r="C57" s="414" t="s">
        <v>2792</v>
      </c>
      <c r="D57" s="414" t="s">
        <v>10</v>
      </c>
      <c r="E57" s="414" t="s">
        <v>10</v>
      </c>
      <c r="F57" s="414" t="s">
        <v>10</v>
      </c>
      <c r="G57" s="414" t="s">
        <v>10</v>
      </c>
      <c r="H57" s="414" t="s">
        <v>10</v>
      </c>
      <c r="I57" s="414" t="s">
        <v>10</v>
      </c>
      <c r="J57" s="414" t="s">
        <v>249</v>
      </c>
      <c r="K57" s="414" t="s">
        <v>10</v>
      </c>
      <c r="L57" s="414" t="s">
        <v>249</v>
      </c>
      <c r="M57" s="414" t="s">
        <v>10</v>
      </c>
      <c r="N57" s="413"/>
      <c r="O57" s="413"/>
      <c r="P57" s="413"/>
      <c r="Q57" s="413"/>
      <c r="R57" s="413"/>
    </row>
    <row r="58" spans="1:18" ht="14.4" x14ac:dyDescent="0.3">
      <c r="B58" s="158" t="s">
        <v>806</v>
      </c>
      <c r="C58" s="414" t="s">
        <v>2792</v>
      </c>
      <c r="D58" s="414">
        <v>360246.97599999997</v>
      </c>
      <c r="E58" s="415">
        <v>28935037.112319995</v>
      </c>
      <c r="F58" s="414">
        <v>129151.18299999999</v>
      </c>
      <c r="G58" s="414">
        <v>11223237.8027</v>
      </c>
      <c r="H58" s="414">
        <v>231095.79299999998</v>
      </c>
      <c r="I58" s="414">
        <v>17711799.309619993</v>
      </c>
      <c r="J58" s="414" t="s">
        <v>249</v>
      </c>
      <c r="K58" s="414">
        <v>6959.8</v>
      </c>
      <c r="L58" s="414" t="s">
        <v>249</v>
      </c>
      <c r="M58" s="414">
        <v>17704839.509619992</v>
      </c>
      <c r="N58" s="413"/>
      <c r="O58" s="413"/>
      <c r="P58" s="413"/>
      <c r="Q58" s="413"/>
      <c r="R58" s="413"/>
    </row>
    <row r="59" spans="1:18" ht="14.4" x14ac:dyDescent="0.3">
      <c r="A59" s="71"/>
      <c r="B59" s="94" t="s">
        <v>244</v>
      </c>
      <c r="C59" s="414" t="s">
        <v>2792</v>
      </c>
      <c r="D59" s="414" t="s">
        <v>10</v>
      </c>
      <c r="E59" s="414" t="s">
        <v>10</v>
      </c>
      <c r="F59" s="414" t="s">
        <v>10</v>
      </c>
      <c r="G59" s="414" t="s">
        <v>10</v>
      </c>
      <c r="H59" s="414" t="s">
        <v>10</v>
      </c>
      <c r="I59" s="414" t="s">
        <v>10</v>
      </c>
      <c r="J59" s="414" t="s">
        <v>249</v>
      </c>
      <c r="K59" s="414" t="s">
        <v>10</v>
      </c>
      <c r="L59" s="414" t="s">
        <v>249</v>
      </c>
      <c r="M59" s="414" t="s">
        <v>10</v>
      </c>
      <c r="N59" s="413"/>
      <c r="O59" s="413"/>
      <c r="P59" s="413"/>
      <c r="Q59" s="413"/>
      <c r="R59" s="413"/>
    </row>
    <row r="60" spans="1:18" ht="14.4" x14ac:dyDescent="0.3">
      <c r="A60" s="71"/>
      <c r="B60" s="94" t="s">
        <v>245</v>
      </c>
      <c r="C60" s="414" t="s">
        <v>2792</v>
      </c>
      <c r="D60" s="414">
        <v>483.04199999999997</v>
      </c>
      <c r="E60" s="415">
        <v>38797.933439999993</v>
      </c>
      <c r="F60" s="414">
        <v>227.93899999999999</v>
      </c>
      <c r="G60" s="414">
        <v>19807.899100000002</v>
      </c>
      <c r="H60" s="414">
        <v>255.10299999999998</v>
      </c>
      <c r="I60" s="414">
        <v>18990.034339999991</v>
      </c>
      <c r="J60" s="414" t="s">
        <v>249</v>
      </c>
      <c r="K60" s="414">
        <v>7.6440000000000001</v>
      </c>
      <c r="L60" s="414" t="s">
        <v>249</v>
      </c>
      <c r="M60" s="414">
        <v>18982.390339999991</v>
      </c>
      <c r="N60" s="413"/>
      <c r="O60" s="413"/>
      <c r="P60" s="413"/>
      <c r="Q60" s="413"/>
      <c r="R60" s="413"/>
    </row>
    <row r="61" spans="1:18" ht="14.4" x14ac:dyDescent="0.3">
      <c r="B61" s="299" t="s">
        <v>2358</v>
      </c>
      <c r="C61" s="414" t="s">
        <v>2792</v>
      </c>
      <c r="D61" s="414">
        <v>360730.01799999998</v>
      </c>
      <c r="E61" s="415">
        <v>28973835.045759995</v>
      </c>
      <c r="F61" s="414">
        <v>129379.12199999999</v>
      </c>
      <c r="G61" s="414">
        <v>11243045.7018</v>
      </c>
      <c r="H61" s="414">
        <v>231350.89600000001</v>
      </c>
      <c r="I61" s="414">
        <v>17730789.343959995</v>
      </c>
      <c r="J61" s="414">
        <v>84816.5</v>
      </c>
      <c r="K61" s="414">
        <v>6967.4440000000004</v>
      </c>
      <c r="L61" s="414">
        <v>146534.39600000001</v>
      </c>
      <c r="M61" s="414">
        <v>17723821.899959996</v>
      </c>
      <c r="N61" s="413"/>
      <c r="O61" s="413"/>
      <c r="P61" s="413"/>
      <c r="Q61" s="413"/>
      <c r="R61" s="413"/>
    </row>
    <row r="62" spans="1:18" ht="14.4" x14ac:dyDescent="0.3">
      <c r="A62" s="40"/>
      <c r="B62" s="40"/>
      <c r="N62" s="413"/>
      <c r="O62" s="413"/>
      <c r="P62" s="413"/>
      <c r="Q62" s="413"/>
      <c r="R62" s="413"/>
    </row>
    <row r="63" spans="1:18" ht="14.4" x14ac:dyDescent="0.3">
      <c r="A63" s="290" t="s">
        <v>358</v>
      </c>
      <c r="N63" s="413"/>
      <c r="O63" s="413"/>
      <c r="P63" s="413"/>
      <c r="Q63" s="413"/>
      <c r="R63" s="413"/>
    </row>
    <row r="64" spans="1:18" ht="14.4" x14ac:dyDescent="0.3">
      <c r="A64" s="290" t="s">
        <v>328</v>
      </c>
      <c r="N64" s="413"/>
      <c r="O64" s="413"/>
      <c r="P64" s="413"/>
      <c r="Q64" s="413"/>
      <c r="R64" s="413"/>
    </row>
    <row r="65" spans="1:18" ht="14.4" x14ac:dyDescent="0.3">
      <c r="A65" s="116" t="s">
        <v>2791</v>
      </c>
      <c r="D65" s="23"/>
      <c r="E65" s="23"/>
      <c r="F65" s="23"/>
      <c r="G65" s="23"/>
      <c r="H65" s="23"/>
      <c r="I65" s="64"/>
      <c r="J65" s="23"/>
      <c r="K65" s="23"/>
      <c r="L65" s="23"/>
      <c r="M65" s="64"/>
      <c r="N65" s="413"/>
      <c r="O65" s="413"/>
      <c r="P65" s="413"/>
      <c r="Q65" s="413"/>
      <c r="R65" s="413"/>
    </row>
    <row r="66" spans="1:18" x14ac:dyDescent="0.25">
      <c r="A66" s="116" t="s">
        <v>2790</v>
      </c>
      <c r="D66" s="24"/>
      <c r="E66" s="23"/>
      <c r="F66" s="23"/>
      <c r="G66" s="23"/>
      <c r="H66" s="23"/>
      <c r="I66" s="64"/>
      <c r="J66" s="23"/>
      <c r="K66" s="23"/>
      <c r="L66" s="23"/>
      <c r="M66" s="64"/>
    </row>
    <row r="67" spans="1:18" x14ac:dyDescent="0.25">
      <c r="A67" s="349" t="s">
        <v>2600</v>
      </c>
      <c r="D67" s="24"/>
      <c r="E67" s="23"/>
      <c r="F67" s="23"/>
      <c r="G67" s="23"/>
      <c r="H67" s="23"/>
      <c r="I67" s="64"/>
      <c r="J67" s="23"/>
      <c r="K67" s="23"/>
      <c r="L67" s="23"/>
      <c r="M67" s="64"/>
    </row>
  </sheetData>
  <mergeCells count="19">
    <mergeCell ref="L5:M5"/>
    <mergeCell ref="J5:K5"/>
    <mergeCell ref="J4:M4"/>
    <mergeCell ref="F5:F6"/>
    <mergeCell ref="G5:G6"/>
    <mergeCell ref="F4:G4"/>
    <mergeCell ref="H4:I4"/>
    <mergeCell ref="H5:H6"/>
    <mergeCell ref="I5:I6"/>
    <mergeCell ref="C4:E4"/>
    <mergeCell ref="C7:D7"/>
    <mergeCell ref="C5:C6"/>
    <mergeCell ref="D5:D6"/>
    <mergeCell ref="E5:E6"/>
    <mergeCell ref="A1:B1"/>
    <mergeCell ref="A2:B2"/>
    <mergeCell ref="A3:B3"/>
    <mergeCell ref="A4:A7"/>
    <mergeCell ref="B4:B7"/>
  </mergeCells>
  <hyperlinks>
    <hyperlink ref="A1" location="Inhaltsübersicht!A1" display="Zur Inhaltsübersicht" xr:uid="{00000000-0004-0000-1B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12"/>
  <dimension ref="A1:G62"/>
  <sheetViews>
    <sheetView zoomScaleNormal="100" workbookViewId="0">
      <pane xSplit="2" ySplit="5" topLeftCell="C6" activePane="bottomRight" state="frozen"/>
      <selection pane="topRight"/>
      <selection pane="bottomLeft"/>
      <selection pane="bottomRight" sqref="A1:B1"/>
    </sheetView>
  </sheetViews>
  <sheetFormatPr baseColWidth="10" defaultColWidth="11.5546875" defaultRowHeight="13.2" x14ac:dyDescent="0.25"/>
  <cols>
    <col min="1" max="1" width="12.6640625" style="4" customWidth="1"/>
    <col min="2" max="2" width="59.6640625" style="4" customWidth="1"/>
    <col min="3" max="3" width="16.6640625" style="4" customWidth="1"/>
    <col min="4" max="16384" width="11.5546875" style="4"/>
  </cols>
  <sheetData>
    <row r="1" spans="1:7" ht="20.25" customHeight="1" x14ac:dyDescent="0.25">
      <c r="A1" s="492" t="s">
        <v>60</v>
      </c>
      <c r="B1" s="492"/>
    </row>
    <row r="2" spans="1:7" s="39" customFormat="1" ht="45.75" customHeight="1" x14ac:dyDescent="0.3">
      <c r="A2" s="523" t="s">
        <v>2785</v>
      </c>
      <c r="B2" s="523"/>
    </row>
    <row r="3" spans="1:7" ht="13.2" customHeight="1" x14ac:dyDescent="0.25">
      <c r="A3" s="505" t="s">
        <v>2786</v>
      </c>
      <c r="B3" s="505"/>
    </row>
    <row r="4" spans="1:7" ht="27.75" customHeight="1" x14ac:dyDescent="0.25">
      <c r="A4" s="507" t="s">
        <v>720</v>
      </c>
      <c r="B4" s="507" t="s">
        <v>722</v>
      </c>
      <c r="C4" s="521" t="s">
        <v>2278</v>
      </c>
    </row>
    <row r="5" spans="1:7" ht="65.099999999999994" customHeight="1" x14ac:dyDescent="0.25">
      <c r="A5" s="508"/>
      <c r="B5" s="508"/>
      <c r="C5" s="522"/>
      <c r="G5" s="94"/>
    </row>
    <row r="6" spans="1:7" x14ac:dyDescent="0.25">
      <c r="A6" s="4" t="s">
        <v>95</v>
      </c>
      <c r="B6" s="92" t="s">
        <v>96</v>
      </c>
      <c r="C6" s="282">
        <v>198.07300000000001</v>
      </c>
      <c r="E6" s="48"/>
    </row>
    <row r="7" spans="1:7" x14ac:dyDescent="0.25">
      <c r="A7" s="16" t="s">
        <v>97</v>
      </c>
      <c r="B7" s="16" t="s">
        <v>210</v>
      </c>
      <c r="C7" s="282">
        <v>179.67400000000001</v>
      </c>
      <c r="E7" s="48"/>
      <c r="F7" s="94"/>
    </row>
    <row r="8" spans="1:7" x14ac:dyDescent="0.25">
      <c r="A8" s="16" t="s">
        <v>98</v>
      </c>
      <c r="B8" s="16" t="s">
        <v>99</v>
      </c>
      <c r="C8" s="282">
        <v>16.745000000000001</v>
      </c>
      <c r="E8" s="48"/>
      <c r="F8" s="94"/>
    </row>
    <row r="9" spans="1:7" x14ac:dyDescent="0.25">
      <c r="A9" s="16" t="s">
        <v>100</v>
      </c>
      <c r="B9" s="16" t="s">
        <v>211</v>
      </c>
      <c r="C9" s="282">
        <v>1.6539999999999999</v>
      </c>
      <c r="E9" s="48"/>
      <c r="F9" s="94"/>
    </row>
    <row r="10" spans="1:7" x14ac:dyDescent="0.25">
      <c r="A10" s="4" t="s">
        <v>101</v>
      </c>
      <c r="B10" s="92" t="s">
        <v>102</v>
      </c>
      <c r="C10" s="282">
        <v>13.510999999999999</v>
      </c>
      <c r="E10" s="48"/>
      <c r="F10" s="94"/>
    </row>
    <row r="11" spans="1:7" x14ac:dyDescent="0.25">
      <c r="A11" s="4" t="s">
        <v>103</v>
      </c>
      <c r="B11" s="92" t="s">
        <v>104</v>
      </c>
      <c r="C11" s="282">
        <v>980.25300000000004</v>
      </c>
      <c r="E11" s="48"/>
      <c r="F11" s="94"/>
    </row>
    <row r="12" spans="1:7" x14ac:dyDescent="0.25">
      <c r="A12" s="16" t="s">
        <v>105</v>
      </c>
      <c r="B12" s="16" t="s">
        <v>212</v>
      </c>
      <c r="C12" s="282">
        <v>197.19900000000001</v>
      </c>
      <c r="E12" s="48"/>
      <c r="F12" s="94"/>
    </row>
    <row r="13" spans="1:7" x14ac:dyDescent="0.25">
      <c r="A13" s="16" t="s">
        <v>106</v>
      </c>
      <c r="B13" s="16" t="s">
        <v>213</v>
      </c>
      <c r="C13" s="282">
        <v>16.957999999999998</v>
      </c>
      <c r="E13" s="48"/>
      <c r="F13" s="94"/>
    </row>
    <row r="14" spans="1:7" x14ac:dyDescent="0.25">
      <c r="A14" s="16" t="s">
        <v>107</v>
      </c>
      <c r="B14" s="16" t="s">
        <v>214</v>
      </c>
      <c r="C14" s="282">
        <v>8.8350000000000009</v>
      </c>
      <c r="E14" s="48"/>
      <c r="F14" s="94"/>
    </row>
    <row r="15" spans="1:7" x14ac:dyDescent="0.25">
      <c r="A15" s="16" t="s">
        <v>108</v>
      </c>
      <c r="B15" s="16" t="s">
        <v>215</v>
      </c>
      <c r="C15" s="282">
        <v>47.587000000000003</v>
      </c>
      <c r="E15" s="48"/>
      <c r="F15" s="94"/>
    </row>
    <row r="16" spans="1:7" x14ac:dyDescent="0.25">
      <c r="A16" s="16" t="s">
        <v>109</v>
      </c>
      <c r="B16" s="16" t="s">
        <v>216</v>
      </c>
      <c r="C16" s="282">
        <v>13.228</v>
      </c>
      <c r="E16" s="48"/>
      <c r="F16" s="94"/>
    </row>
    <row r="17" spans="1:6" x14ac:dyDescent="0.25">
      <c r="A17" s="16" t="s">
        <v>110</v>
      </c>
      <c r="B17" s="16" t="s">
        <v>217</v>
      </c>
      <c r="C17" s="282">
        <v>32.790999999999997</v>
      </c>
      <c r="E17" s="48"/>
      <c r="F17" s="94"/>
    </row>
    <row r="18" spans="1:6" x14ac:dyDescent="0.25">
      <c r="A18" s="16" t="s">
        <v>111</v>
      </c>
      <c r="B18" s="16" t="s">
        <v>218</v>
      </c>
      <c r="C18" s="282">
        <v>175.00700000000001</v>
      </c>
      <c r="E18" s="48"/>
      <c r="F18" s="94"/>
    </row>
    <row r="19" spans="1:6" x14ac:dyDescent="0.25">
      <c r="A19" s="16" t="s">
        <v>112</v>
      </c>
      <c r="B19" s="16" t="s">
        <v>219</v>
      </c>
      <c r="C19" s="282">
        <v>14.247</v>
      </c>
      <c r="E19" s="48"/>
      <c r="F19" s="94"/>
    </row>
    <row r="20" spans="1:6" x14ac:dyDescent="0.25">
      <c r="A20" s="16" t="s">
        <v>113</v>
      </c>
      <c r="B20" s="16" t="s">
        <v>220</v>
      </c>
      <c r="C20" s="282">
        <v>49.457000000000001</v>
      </c>
      <c r="E20" s="48"/>
      <c r="F20" s="94"/>
    </row>
    <row r="21" spans="1:6" x14ac:dyDescent="0.25">
      <c r="A21" s="16" t="s">
        <v>114</v>
      </c>
      <c r="B21" s="16" t="s">
        <v>221</v>
      </c>
      <c r="C21" s="282">
        <v>60.581000000000003</v>
      </c>
      <c r="E21" s="48"/>
      <c r="F21" s="94"/>
    </row>
    <row r="22" spans="1:6" x14ac:dyDescent="0.25">
      <c r="A22" s="16" t="s">
        <v>115</v>
      </c>
      <c r="B22" s="16" t="s">
        <v>222</v>
      </c>
      <c r="C22" s="282">
        <v>57.784999999999997</v>
      </c>
      <c r="E22" s="48"/>
      <c r="F22" s="94"/>
    </row>
    <row r="23" spans="1:6" x14ac:dyDescent="0.25">
      <c r="A23" s="16" t="s">
        <v>116</v>
      </c>
      <c r="B23" s="16" t="s">
        <v>223</v>
      </c>
      <c r="C23" s="282">
        <v>78.180999999999997</v>
      </c>
      <c r="E23" s="48"/>
      <c r="F23" s="94"/>
    </row>
    <row r="24" spans="1:6" x14ac:dyDescent="0.25">
      <c r="A24" s="16" t="s">
        <v>117</v>
      </c>
      <c r="B24" s="16" t="s">
        <v>224</v>
      </c>
      <c r="C24" s="282">
        <v>16.032</v>
      </c>
      <c r="E24" s="48"/>
      <c r="F24" s="94"/>
    </row>
    <row r="25" spans="1:6" x14ac:dyDescent="0.25">
      <c r="A25" s="16" t="s">
        <v>118</v>
      </c>
      <c r="B25" s="16" t="s">
        <v>225</v>
      </c>
      <c r="C25" s="282">
        <v>21.071999999999999</v>
      </c>
      <c r="E25" s="48"/>
      <c r="F25" s="94"/>
    </row>
    <row r="26" spans="1:6" x14ac:dyDescent="0.25">
      <c r="A26" s="16" t="s">
        <v>119</v>
      </c>
      <c r="B26" s="16" t="s">
        <v>120</v>
      </c>
      <c r="C26" s="282">
        <v>63.976999999999997</v>
      </c>
      <c r="E26" s="48"/>
      <c r="F26" s="94"/>
    </row>
    <row r="27" spans="1:6" x14ac:dyDescent="0.25">
      <c r="A27" s="16" t="s">
        <v>121</v>
      </c>
      <c r="B27" s="16" t="s">
        <v>226</v>
      </c>
      <c r="C27" s="282">
        <v>79.403999999999996</v>
      </c>
      <c r="E27" s="48"/>
      <c r="F27" s="94"/>
    </row>
    <row r="28" spans="1:6" x14ac:dyDescent="0.25">
      <c r="A28" s="16" t="s">
        <v>122</v>
      </c>
      <c r="B28" s="16" t="s">
        <v>227</v>
      </c>
      <c r="C28" s="282">
        <v>10.736000000000001</v>
      </c>
      <c r="E28" s="48"/>
      <c r="F28" s="94"/>
    </row>
    <row r="29" spans="1:6" x14ac:dyDescent="0.25">
      <c r="A29" s="16" t="s">
        <v>123</v>
      </c>
      <c r="B29" s="16" t="s">
        <v>228</v>
      </c>
      <c r="C29" s="282">
        <v>22.635000000000002</v>
      </c>
      <c r="E29" s="48"/>
      <c r="F29" s="94"/>
    </row>
    <row r="30" spans="1:6" x14ac:dyDescent="0.25">
      <c r="A30" s="16" t="s">
        <v>124</v>
      </c>
      <c r="B30" s="16" t="s">
        <v>229</v>
      </c>
      <c r="C30" s="282">
        <v>14.541</v>
      </c>
      <c r="E30" s="48"/>
      <c r="F30" s="94"/>
    </row>
    <row r="31" spans="1:6" x14ac:dyDescent="0.25">
      <c r="A31" s="4" t="s">
        <v>125</v>
      </c>
      <c r="B31" s="92" t="s">
        <v>126</v>
      </c>
      <c r="C31" s="282">
        <v>125.85</v>
      </c>
      <c r="E31" s="48"/>
      <c r="F31" s="94"/>
    </row>
    <row r="32" spans="1:6" x14ac:dyDescent="0.25">
      <c r="A32" s="4" t="s">
        <v>127</v>
      </c>
      <c r="B32" s="92" t="s">
        <v>230</v>
      </c>
      <c r="C32" s="282">
        <v>90.930999999999997</v>
      </c>
      <c r="E32" s="48"/>
      <c r="F32" s="94"/>
    </row>
    <row r="33" spans="1:6" x14ac:dyDescent="0.25">
      <c r="A33" s="16" t="s">
        <v>128</v>
      </c>
      <c r="B33" s="16" t="s">
        <v>129</v>
      </c>
      <c r="C33" s="372">
        <v>2.214</v>
      </c>
      <c r="E33" s="48"/>
      <c r="F33" s="94"/>
    </row>
    <row r="34" spans="1:6" x14ac:dyDescent="0.25">
      <c r="A34" s="16" t="s">
        <v>130</v>
      </c>
      <c r="B34" s="16" t="s">
        <v>231</v>
      </c>
      <c r="C34" s="372">
        <v>88.716999999999999</v>
      </c>
      <c r="E34" s="48"/>
      <c r="F34" s="94"/>
    </row>
    <row r="35" spans="1:6" x14ac:dyDescent="0.25">
      <c r="A35" s="4" t="s">
        <v>131</v>
      </c>
      <c r="B35" s="92" t="s">
        <v>132</v>
      </c>
      <c r="C35" s="282">
        <v>294.762</v>
      </c>
      <c r="E35" s="48"/>
      <c r="F35" s="94"/>
    </row>
    <row r="36" spans="1:6" x14ac:dyDescent="0.25">
      <c r="A36" s="4" t="s">
        <v>133</v>
      </c>
      <c r="B36" s="92" t="s">
        <v>232</v>
      </c>
      <c r="C36" s="282">
        <v>471.964</v>
      </c>
      <c r="E36" s="48"/>
      <c r="F36" s="94"/>
    </row>
    <row r="37" spans="1:6" x14ac:dyDescent="0.25">
      <c r="A37" s="16" t="s">
        <v>134</v>
      </c>
      <c r="B37" s="16" t="s">
        <v>233</v>
      </c>
      <c r="C37" s="282">
        <v>42.752000000000002</v>
      </c>
      <c r="E37" s="48"/>
      <c r="F37" s="94"/>
    </row>
    <row r="38" spans="1:6" x14ac:dyDescent="0.25">
      <c r="A38" s="16" t="s">
        <v>135</v>
      </c>
      <c r="B38" s="16" t="s">
        <v>136</v>
      </c>
      <c r="C38" s="282">
        <v>213.78100000000001</v>
      </c>
      <c r="E38" s="48"/>
      <c r="F38" s="94"/>
    </row>
    <row r="39" spans="1:6" x14ac:dyDescent="0.25">
      <c r="A39" s="16" t="s">
        <v>137</v>
      </c>
      <c r="B39" s="16" t="s">
        <v>138</v>
      </c>
      <c r="C39" s="282">
        <v>215.43100000000001</v>
      </c>
      <c r="E39" s="48"/>
      <c r="F39" s="94"/>
    </row>
    <row r="40" spans="1:6" x14ac:dyDescent="0.25">
      <c r="A40" s="4" t="s">
        <v>139</v>
      </c>
      <c r="B40" s="92" t="s">
        <v>140</v>
      </c>
      <c r="C40" s="282">
        <v>781.00699999999995</v>
      </c>
      <c r="E40" s="48"/>
      <c r="F40" s="94"/>
    </row>
    <row r="41" spans="1:6" x14ac:dyDescent="0.25">
      <c r="A41" s="16" t="s">
        <v>234</v>
      </c>
      <c r="B41" s="16" t="s">
        <v>235</v>
      </c>
      <c r="C41" s="282">
        <v>345.15699999999998</v>
      </c>
      <c r="E41" s="48"/>
      <c r="F41" s="94"/>
    </row>
    <row r="42" spans="1:6" x14ac:dyDescent="0.25">
      <c r="A42" s="16" t="s">
        <v>141</v>
      </c>
      <c r="B42" s="16" t="s">
        <v>142</v>
      </c>
      <c r="C42" s="282">
        <v>3.7999999999999999E-2</v>
      </c>
      <c r="E42" s="48"/>
      <c r="F42" s="94"/>
    </row>
    <row r="43" spans="1:6" x14ac:dyDescent="0.25">
      <c r="A43" s="16" t="s">
        <v>143</v>
      </c>
      <c r="B43" s="16" t="s">
        <v>144</v>
      </c>
      <c r="C43" s="282">
        <v>0.94099999999999995</v>
      </c>
      <c r="E43" s="48"/>
      <c r="F43" s="94"/>
    </row>
    <row r="44" spans="1:6" x14ac:dyDescent="0.25">
      <c r="A44" s="16" t="s">
        <v>145</v>
      </c>
      <c r="B44" s="16" t="s">
        <v>236</v>
      </c>
      <c r="C44" s="282">
        <v>304.84399999999999</v>
      </c>
      <c r="E44" s="48"/>
      <c r="F44" s="94"/>
    </row>
    <row r="45" spans="1:6" x14ac:dyDescent="0.25">
      <c r="A45" s="16" t="s">
        <v>146</v>
      </c>
      <c r="B45" s="16" t="s">
        <v>147</v>
      </c>
      <c r="C45" s="282">
        <v>130.02699999999999</v>
      </c>
      <c r="E45" s="48"/>
      <c r="F45" s="94"/>
    </row>
    <row r="46" spans="1:6" x14ac:dyDescent="0.25">
      <c r="A46" s="4" t="s">
        <v>148</v>
      </c>
      <c r="B46" s="92" t="s">
        <v>149</v>
      </c>
      <c r="C46" s="282">
        <v>54.921999999999997</v>
      </c>
      <c r="E46" s="48"/>
      <c r="F46" s="94"/>
    </row>
    <row r="47" spans="1:6" x14ac:dyDescent="0.25">
      <c r="A47" s="4" t="s">
        <v>150</v>
      </c>
      <c r="B47" s="92" t="s">
        <v>151</v>
      </c>
      <c r="C47" s="282">
        <v>42.360999999999997</v>
      </c>
      <c r="E47" s="48"/>
      <c r="F47" s="94"/>
    </row>
    <row r="48" spans="1:6" x14ac:dyDescent="0.25">
      <c r="A48" s="4" t="s">
        <v>152</v>
      </c>
      <c r="B48" s="92" t="s">
        <v>237</v>
      </c>
      <c r="C48" s="282">
        <v>37.72</v>
      </c>
      <c r="E48" s="48"/>
      <c r="F48" s="94"/>
    </row>
    <row r="49" spans="1:6" x14ac:dyDescent="0.25">
      <c r="A49" s="4" t="s">
        <v>153</v>
      </c>
      <c r="B49" s="92" t="s">
        <v>238</v>
      </c>
      <c r="C49" s="282">
        <v>10.994999999999999</v>
      </c>
      <c r="E49" s="48"/>
      <c r="F49" s="94"/>
    </row>
    <row r="50" spans="1:6" x14ac:dyDescent="0.25">
      <c r="A50" s="4" t="s">
        <v>154</v>
      </c>
      <c r="B50" s="92" t="s">
        <v>155</v>
      </c>
      <c r="C50" s="282">
        <v>101.98</v>
      </c>
      <c r="E50" s="48"/>
      <c r="F50" s="94"/>
    </row>
    <row r="51" spans="1:6" x14ac:dyDescent="0.25">
      <c r="A51" s="4" t="s">
        <v>209</v>
      </c>
      <c r="B51" s="92" t="s">
        <v>239</v>
      </c>
      <c r="C51" s="282">
        <v>40.232999999999997</v>
      </c>
      <c r="E51" s="48"/>
      <c r="F51" s="94"/>
    </row>
    <row r="52" spans="1:6" x14ac:dyDescent="0.25">
      <c r="A52" s="4" t="s">
        <v>156</v>
      </c>
      <c r="B52" s="92" t="s">
        <v>240</v>
      </c>
      <c r="C52" s="282">
        <v>128.596</v>
      </c>
      <c r="E52" s="48"/>
      <c r="F52" s="94"/>
    </row>
    <row r="53" spans="1:6" x14ac:dyDescent="0.25">
      <c r="A53" s="4" t="s">
        <v>157</v>
      </c>
      <c r="B53" s="92" t="s">
        <v>241</v>
      </c>
      <c r="C53" s="282">
        <v>98.710999999999999</v>
      </c>
      <c r="E53" s="48"/>
      <c r="F53" s="94"/>
    </row>
    <row r="54" spans="1:6" x14ac:dyDescent="0.25">
      <c r="A54" s="4" t="s">
        <v>158</v>
      </c>
      <c r="B54" s="92" t="s">
        <v>159</v>
      </c>
      <c r="C54" s="282">
        <v>218.39</v>
      </c>
      <c r="E54" s="48"/>
      <c r="F54" s="94"/>
    </row>
    <row r="55" spans="1:6" x14ac:dyDescent="0.25">
      <c r="A55" s="4" t="s">
        <v>160</v>
      </c>
      <c r="B55" s="94" t="s">
        <v>804</v>
      </c>
      <c r="C55" s="282">
        <v>142.96600000000001</v>
      </c>
      <c r="E55" s="48"/>
      <c r="F55" s="94"/>
    </row>
    <row r="56" spans="1:6" x14ac:dyDescent="0.25">
      <c r="B56" s="158" t="s">
        <v>806</v>
      </c>
      <c r="C56" s="282">
        <v>3833.223</v>
      </c>
      <c r="E56" s="48"/>
      <c r="F56" s="94"/>
    </row>
    <row r="57" spans="1:6" x14ac:dyDescent="0.25">
      <c r="A57" s="71"/>
      <c r="B57" s="94" t="s">
        <v>244</v>
      </c>
      <c r="C57" s="282">
        <v>4508.2380000000003</v>
      </c>
      <c r="E57" s="48"/>
      <c r="F57" s="94"/>
    </row>
    <row r="58" spans="1:6" x14ac:dyDescent="0.25">
      <c r="A58" s="71"/>
      <c r="B58" s="94" t="s">
        <v>245</v>
      </c>
      <c r="C58" s="282">
        <v>330.88799999999998</v>
      </c>
      <c r="E58" s="48"/>
      <c r="F58" s="94"/>
    </row>
    <row r="59" spans="1:6" x14ac:dyDescent="0.25">
      <c r="B59" s="299" t="s">
        <v>2358</v>
      </c>
      <c r="C59" s="282">
        <v>8672.3490000000002</v>
      </c>
      <c r="E59" s="48"/>
      <c r="F59" s="94"/>
    </row>
    <row r="60" spans="1:6" x14ac:dyDescent="0.25">
      <c r="A60" s="40"/>
      <c r="B60" s="40"/>
      <c r="F60" s="94"/>
    </row>
    <row r="61" spans="1:6" x14ac:dyDescent="0.25">
      <c r="A61" s="290" t="s">
        <v>358</v>
      </c>
      <c r="F61" s="94"/>
    </row>
    <row r="62" spans="1:6" x14ac:dyDescent="0.25">
      <c r="A62" s="116" t="s">
        <v>2279</v>
      </c>
      <c r="F62" s="94"/>
    </row>
  </sheetData>
  <mergeCells count="6">
    <mergeCell ref="A1:B1"/>
    <mergeCell ref="C4:C5"/>
    <mergeCell ref="A2:B2"/>
    <mergeCell ref="A4:A5"/>
    <mergeCell ref="B4:B5"/>
    <mergeCell ref="A3:B3"/>
  </mergeCells>
  <hyperlinks>
    <hyperlink ref="A1" location="Inhaltsübersicht!A1" display="Zur Inhaltsübersicht" xr:uid="{00000000-0004-0000-1C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E60"/>
  <sheetViews>
    <sheetView workbookViewId="0">
      <pane xSplit="3" ySplit="4" topLeftCell="D5" activePane="bottomRight" state="frozen"/>
      <selection pane="topRight"/>
      <selection pane="bottomLeft"/>
      <selection pane="bottomRight" sqref="A1:C1"/>
    </sheetView>
  </sheetViews>
  <sheetFormatPr baseColWidth="10" defaultColWidth="83" defaultRowHeight="13.2" x14ac:dyDescent="0.25"/>
  <cols>
    <col min="1" max="1" width="2.6640625" style="94" customWidth="1"/>
    <col min="2" max="2" width="12.6640625" style="94" customWidth="1"/>
    <col min="3" max="3" width="72.6640625" style="94" customWidth="1"/>
    <col min="4" max="4" width="16.6640625" style="94" customWidth="1"/>
    <col min="5" max="40" width="18.5546875" style="94" customWidth="1"/>
    <col min="41" max="16384" width="83" style="94"/>
  </cols>
  <sheetData>
    <row r="1" spans="1:5" s="39" customFormat="1" ht="20.25" customHeight="1" x14ac:dyDescent="0.3">
      <c r="A1" s="492" t="s">
        <v>60</v>
      </c>
      <c r="B1" s="492"/>
      <c r="C1" s="492"/>
    </row>
    <row r="2" spans="1:5" ht="42.75" customHeight="1" x14ac:dyDescent="0.25">
      <c r="A2" s="464" t="s">
        <v>2703</v>
      </c>
      <c r="B2" s="464"/>
      <c r="C2" s="464"/>
      <c r="D2" s="341"/>
    </row>
    <row r="3" spans="1:5" ht="13.2" customHeight="1" x14ac:dyDescent="0.25">
      <c r="A3" s="524" t="s">
        <v>2280</v>
      </c>
      <c r="B3" s="524"/>
      <c r="C3" s="524"/>
      <c r="D3" s="17"/>
    </row>
    <row r="4" spans="1:5" ht="55.35" customHeight="1" x14ac:dyDescent="0.25">
      <c r="A4" s="340"/>
      <c r="B4" s="339" t="s">
        <v>2704</v>
      </c>
      <c r="C4" s="339" t="s">
        <v>31</v>
      </c>
      <c r="D4" s="326" t="s">
        <v>2705</v>
      </c>
      <c r="E4" s="21"/>
    </row>
    <row r="5" spans="1:5" x14ac:dyDescent="0.25">
      <c r="A5" s="336"/>
      <c r="B5" s="325" t="s">
        <v>2526</v>
      </c>
      <c r="C5" s="334" t="s">
        <v>2552</v>
      </c>
      <c r="D5" s="283">
        <v>6698.643</v>
      </c>
    </row>
    <row r="6" spans="1:5" x14ac:dyDescent="0.25">
      <c r="A6" s="336"/>
      <c r="B6" s="325" t="s">
        <v>2551</v>
      </c>
      <c r="C6" s="333" t="s">
        <v>179</v>
      </c>
      <c r="D6" s="283" t="s">
        <v>402</v>
      </c>
    </row>
    <row r="7" spans="1:5" x14ac:dyDescent="0.25">
      <c r="A7" s="336"/>
      <c r="B7" s="325"/>
      <c r="C7" s="333" t="s">
        <v>180</v>
      </c>
      <c r="D7" s="283">
        <v>5498.7939999999999</v>
      </c>
    </row>
    <row r="8" spans="1:5" x14ac:dyDescent="0.25">
      <c r="A8" s="336"/>
      <c r="B8" s="325"/>
      <c r="C8" s="337" t="s">
        <v>292</v>
      </c>
      <c r="D8" s="283">
        <v>1898.3150000000001</v>
      </c>
    </row>
    <row r="9" spans="1:5" x14ac:dyDescent="0.25">
      <c r="A9" s="336"/>
      <c r="B9" s="325"/>
      <c r="C9" s="338" t="s">
        <v>291</v>
      </c>
      <c r="D9" s="283" t="s">
        <v>402</v>
      </c>
    </row>
    <row r="10" spans="1:5" x14ac:dyDescent="0.25">
      <c r="A10" s="336"/>
      <c r="B10" s="325"/>
      <c r="C10" s="338" t="s">
        <v>290</v>
      </c>
      <c r="D10" s="283">
        <v>1898.3150000000001</v>
      </c>
    </row>
    <row r="11" spans="1:5" x14ac:dyDescent="0.25">
      <c r="A11" s="336"/>
      <c r="B11" s="325"/>
      <c r="C11" s="337" t="s">
        <v>289</v>
      </c>
      <c r="D11" s="283">
        <v>3556.799</v>
      </c>
    </row>
    <row r="12" spans="1:5" x14ac:dyDescent="0.25">
      <c r="A12" s="336"/>
      <c r="B12" s="325"/>
      <c r="C12" s="338" t="s">
        <v>288</v>
      </c>
      <c r="D12" s="283">
        <v>3158.556</v>
      </c>
    </row>
    <row r="13" spans="1:5" x14ac:dyDescent="0.25">
      <c r="A13" s="336"/>
      <c r="B13" s="325"/>
      <c r="C13" s="338" t="s">
        <v>287</v>
      </c>
      <c r="D13" s="283">
        <v>398.24200000000002</v>
      </c>
    </row>
    <row r="14" spans="1:5" x14ac:dyDescent="0.25">
      <c r="A14" s="336"/>
      <c r="B14" s="325"/>
      <c r="C14" s="337" t="s">
        <v>286</v>
      </c>
      <c r="D14" s="283">
        <v>43.68</v>
      </c>
    </row>
    <row r="15" spans="1:5" x14ac:dyDescent="0.25">
      <c r="A15" s="336"/>
      <c r="B15" s="325"/>
      <c r="C15" s="333" t="s">
        <v>285</v>
      </c>
      <c r="D15" s="283">
        <v>1156.463</v>
      </c>
    </row>
    <row r="16" spans="1:5" x14ac:dyDescent="0.25">
      <c r="A16" s="336"/>
      <c r="B16" s="325"/>
      <c r="C16" s="333" t="s">
        <v>181</v>
      </c>
      <c r="D16" s="283">
        <v>43.386000000000003</v>
      </c>
    </row>
    <row r="17" spans="1:4" x14ac:dyDescent="0.25">
      <c r="A17" s="336"/>
      <c r="B17" s="325"/>
      <c r="C17" s="333" t="s">
        <v>182</v>
      </c>
      <c r="D17" s="283" t="s">
        <v>402</v>
      </c>
    </row>
    <row r="18" spans="1:4" x14ac:dyDescent="0.25">
      <c r="A18" s="344" t="s">
        <v>10</v>
      </c>
      <c r="B18" s="325" t="s">
        <v>2524</v>
      </c>
      <c r="C18" s="334" t="s">
        <v>41</v>
      </c>
      <c r="D18" s="283">
        <v>5064.933</v>
      </c>
    </row>
    <row r="19" spans="1:4" x14ac:dyDescent="0.25">
      <c r="A19" s="336"/>
      <c r="B19" s="325"/>
      <c r="C19" s="333" t="s">
        <v>293</v>
      </c>
      <c r="D19" s="283">
        <v>2624.875</v>
      </c>
    </row>
    <row r="20" spans="1:4" x14ac:dyDescent="0.25">
      <c r="A20" s="336"/>
      <c r="B20" s="325"/>
      <c r="C20" s="337" t="s">
        <v>292</v>
      </c>
      <c r="D20" s="283">
        <v>2247.3620000000001</v>
      </c>
    </row>
    <row r="21" spans="1:4" x14ac:dyDescent="0.25">
      <c r="A21" s="336"/>
      <c r="B21" s="325"/>
      <c r="C21" s="337" t="s">
        <v>294</v>
      </c>
      <c r="D21" s="283">
        <v>346.31400000000002</v>
      </c>
    </row>
    <row r="22" spans="1:4" x14ac:dyDescent="0.25">
      <c r="A22" s="336"/>
      <c r="B22" s="325"/>
      <c r="C22" s="337" t="s">
        <v>295</v>
      </c>
      <c r="D22" s="283">
        <v>20.798999999999999</v>
      </c>
    </row>
    <row r="23" spans="1:4" x14ac:dyDescent="0.25">
      <c r="A23" s="336"/>
      <c r="B23" s="325"/>
      <c r="C23" s="337" t="s">
        <v>297</v>
      </c>
      <c r="D23" s="283">
        <v>10.4</v>
      </c>
    </row>
    <row r="24" spans="1:4" x14ac:dyDescent="0.25">
      <c r="A24" s="336"/>
      <c r="B24" s="325"/>
      <c r="C24" s="333" t="s">
        <v>296</v>
      </c>
      <c r="D24" s="283">
        <v>1736.13</v>
      </c>
    </row>
    <row r="25" spans="1:4" x14ac:dyDescent="0.25">
      <c r="A25" s="336"/>
      <c r="B25" s="325"/>
      <c r="C25" s="337" t="s">
        <v>298</v>
      </c>
      <c r="D25" s="283">
        <v>1156.463</v>
      </c>
    </row>
    <row r="26" spans="1:4" x14ac:dyDescent="0.25">
      <c r="A26" s="336"/>
      <c r="B26" s="325"/>
      <c r="C26" s="337" t="s">
        <v>299</v>
      </c>
      <c r="D26" s="283">
        <v>348.19499999999999</v>
      </c>
    </row>
    <row r="27" spans="1:4" x14ac:dyDescent="0.25">
      <c r="A27" s="336"/>
      <c r="B27" s="325"/>
      <c r="C27" s="337" t="s">
        <v>300</v>
      </c>
      <c r="D27" s="283">
        <v>231.471</v>
      </c>
    </row>
    <row r="28" spans="1:4" x14ac:dyDescent="0.25">
      <c r="A28" s="336"/>
      <c r="B28" s="325"/>
      <c r="C28" s="337" t="s">
        <v>301</v>
      </c>
      <c r="D28" s="283" t="s">
        <v>402</v>
      </c>
    </row>
    <row r="29" spans="1:4" x14ac:dyDescent="0.25">
      <c r="A29" s="336"/>
      <c r="B29" s="325"/>
      <c r="C29" s="333" t="s">
        <v>183</v>
      </c>
      <c r="D29" s="283">
        <v>703.928</v>
      </c>
    </row>
    <row r="30" spans="1:4" x14ac:dyDescent="0.25">
      <c r="A30" s="344" t="s">
        <v>836</v>
      </c>
      <c r="B30" s="325" t="s">
        <v>2523</v>
      </c>
      <c r="C30" s="334" t="s">
        <v>2550</v>
      </c>
      <c r="D30" s="283">
        <v>1633.711</v>
      </c>
    </row>
    <row r="31" spans="1:4" x14ac:dyDescent="0.25">
      <c r="A31" s="344" t="s">
        <v>10</v>
      </c>
      <c r="B31" s="325" t="s">
        <v>2519</v>
      </c>
      <c r="C31" s="335" t="s">
        <v>81</v>
      </c>
      <c r="D31" s="283">
        <v>405.39499999999998</v>
      </c>
    </row>
    <row r="32" spans="1:4" x14ac:dyDescent="0.25">
      <c r="A32" s="344" t="s">
        <v>836</v>
      </c>
      <c r="B32" s="325" t="s">
        <v>2549</v>
      </c>
      <c r="C32" s="335" t="s">
        <v>2548</v>
      </c>
      <c r="D32" s="283">
        <v>1228.3150000000001</v>
      </c>
    </row>
    <row r="33" spans="1:4" x14ac:dyDescent="0.25">
      <c r="A33" s="344" t="s">
        <v>10</v>
      </c>
      <c r="B33" s="325" t="s">
        <v>2547</v>
      </c>
      <c r="C33" s="335" t="s">
        <v>184</v>
      </c>
      <c r="D33" s="283">
        <v>89.363</v>
      </c>
    </row>
    <row r="34" spans="1:4" x14ac:dyDescent="0.25">
      <c r="A34" s="344" t="s">
        <v>10</v>
      </c>
      <c r="B34" s="325" t="s">
        <v>2546</v>
      </c>
      <c r="C34" s="335" t="s">
        <v>185</v>
      </c>
      <c r="D34" s="283">
        <v>524.13300000000004</v>
      </c>
    </row>
    <row r="35" spans="1:4" s="148" customFormat="1" x14ac:dyDescent="0.25">
      <c r="A35" s="344" t="s">
        <v>836</v>
      </c>
      <c r="B35" s="325"/>
      <c r="C35" s="334" t="s">
        <v>186</v>
      </c>
      <c r="D35" s="283">
        <v>1663.086</v>
      </c>
    </row>
    <row r="36" spans="1:4" s="148" customFormat="1" x14ac:dyDescent="0.25">
      <c r="A36" s="344" t="s">
        <v>10</v>
      </c>
      <c r="B36" s="325" t="s">
        <v>2522</v>
      </c>
      <c r="C36" s="335" t="s">
        <v>80</v>
      </c>
      <c r="D36" s="283">
        <v>1203.2929999999999</v>
      </c>
    </row>
    <row r="37" spans="1:4" x14ac:dyDescent="0.25">
      <c r="A37" s="344" t="s">
        <v>836</v>
      </c>
      <c r="B37" s="325" t="s">
        <v>2545</v>
      </c>
      <c r="C37" s="334" t="s">
        <v>2544</v>
      </c>
      <c r="D37" s="283">
        <v>459.79199999999997</v>
      </c>
    </row>
    <row r="38" spans="1:4" x14ac:dyDescent="0.25">
      <c r="A38" s="344" t="s">
        <v>835</v>
      </c>
      <c r="B38" s="325" t="s">
        <v>2543</v>
      </c>
      <c r="C38" s="335" t="s">
        <v>187</v>
      </c>
      <c r="D38" s="283">
        <v>-72.712000000000003</v>
      </c>
    </row>
    <row r="39" spans="1:4" x14ac:dyDescent="0.25">
      <c r="A39" s="344" t="s">
        <v>836</v>
      </c>
      <c r="B39" s="325" t="s">
        <v>2542</v>
      </c>
      <c r="C39" s="335" t="s">
        <v>302</v>
      </c>
      <c r="D39" s="283">
        <v>387.08</v>
      </c>
    </row>
    <row r="40" spans="1:4" ht="25.95" customHeight="1" x14ac:dyDescent="0.25">
      <c r="A40" s="525"/>
      <c r="B40" s="525"/>
      <c r="C40" s="525"/>
      <c r="D40" s="525"/>
    </row>
    <row r="41" spans="1:4" x14ac:dyDescent="0.25">
      <c r="A41" s="336"/>
      <c r="B41" s="148" t="s">
        <v>2541</v>
      </c>
      <c r="C41" s="334" t="s">
        <v>2540</v>
      </c>
      <c r="D41" s="283">
        <v>255.93299999999999</v>
      </c>
    </row>
    <row r="42" spans="1:4" x14ac:dyDescent="0.25">
      <c r="A42" s="336"/>
      <c r="B42" s="148"/>
      <c r="C42" s="333" t="s">
        <v>188</v>
      </c>
      <c r="D42" s="283">
        <v>28.324999999999999</v>
      </c>
    </row>
    <row r="43" spans="1:4" x14ac:dyDescent="0.25">
      <c r="A43" s="336"/>
      <c r="B43" s="148"/>
      <c r="C43" s="333" t="s">
        <v>189</v>
      </c>
      <c r="D43" s="283">
        <v>223.31</v>
      </c>
    </row>
    <row r="44" spans="1:4" x14ac:dyDescent="0.25">
      <c r="A44" s="336"/>
      <c r="B44" s="148"/>
      <c r="C44" s="333" t="s">
        <v>190</v>
      </c>
      <c r="D44" s="283" t="s">
        <v>10</v>
      </c>
    </row>
    <row r="45" spans="1:4" x14ac:dyDescent="0.25">
      <c r="A45" s="336"/>
      <c r="B45" s="148"/>
      <c r="C45" s="333" t="s">
        <v>191</v>
      </c>
      <c r="D45" s="283">
        <v>4.298</v>
      </c>
    </row>
    <row r="46" spans="1:4" x14ac:dyDescent="0.25">
      <c r="A46" s="344" t="s">
        <v>10</v>
      </c>
      <c r="B46" s="325" t="s">
        <v>2519</v>
      </c>
      <c r="C46" s="335" t="s">
        <v>81</v>
      </c>
      <c r="D46" s="283">
        <v>405.39499999999998</v>
      </c>
    </row>
    <row r="47" spans="1:4" x14ac:dyDescent="0.25">
      <c r="A47" s="344" t="s">
        <v>836</v>
      </c>
      <c r="B47" s="148" t="s">
        <v>2539</v>
      </c>
      <c r="C47" s="334" t="s">
        <v>2538</v>
      </c>
      <c r="D47" s="283">
        <v>-149.46299999999999</v>
      </c>
    </row>
    <row r="48" spans="1:4" ht="25.95" customHeight="1" x14ac:dyDescent="0.25">
      <c r="A48" s="525"/>
      <c r="B48" s="525"/>
      <c r="C48" s="525"/>
      <c r="D48" s="525"/>
    </row>
    <row r="49" spans="1:4" x14ac:dyDescent="0.25">
      <c r="A49" s="148"/>
      <c r="B49" s="148" t="s">
        <v>2537</v>
      </c>
      <c r="C49" s="334" t="s">
        <v>2536</v>
      </c>
      <c r="D49" s="283">
        <v>-120.17700000000001</v>
      </c>
    </row>
    <row r="50" spans="1:4" x14ac:dyDescent="0.25">
      <c r="A50" s="148"/>
      <c r="B50" s="148"/>
      <c r="C50" s="333" t="s">
        <v>192</v>
      </c>
      <c r="D50" s="283">
        <v>-120.17700000000001</v>
      </c>
    </row>
    <row r="51" spans="1:4" x14ac:dyDescent="0.25">
      <c r="A51" s="148"/>
      <c r="B51" s="148"/>
      <c r="C51" s="333" t="s">
        <v>193</v>
      </c>
      <c r="D51" s="283" t="s">
        <v>402</v>
      </c>
    </row>
    <row r="52" spans="1:4" ht="25.2" customHeight="1" x14ac:dyDescent="0.25">
      <c r="A52" s="525"/>
      <c r="B52" s="525"/>
      <c r="C52" s="525"/>
      <c r="D52" s="525"/>
    </row>
    <row r="53" spans="1:4" x14ac:dyDescent="0.25">
      <c r="A53" s="148"/>
      <c r="B53" s="148" t="s">
        <v>2535</v>
      </c>
      <c r="C53" s="334" t="s">
        <v>2534</v>
      </c>
      <c r="D53" s="283" t="s">
        <v>402</v>
      </c>
    </row>
    <row r="54" spans="1:4" ht="25.95" customHeight="1" x14ac:dyDescent="0.25">
      <c r="A54" s="525"/>
      <c r="B54" s="525"/>
      <c r="C54" s="525"/>
      <c r="D54" s="525"/>
    </row>
    <row r="55" spans="1:4" x14ac:dyDescent="0.25">
      <c r="A55" s="148"/>
      <c r="B55" s="148"/>
      <c r="C55" s="334" t="s">
        <v>194</v>
      </c>
      <c r="D55" s="283">
        <v>51.847000000000001</v>
      </c>
    </row>
    <row r="56" spans="1:4" x14ac:dyDescent="0.25">
      <c r="A56" s="148"/>
      <c r="B56" s="148"/>
      <c r="C56" s="333" t="s">
        <v>195</v>
      </c>
      <c r="D56" s="283" t="s">
        <v>402</v>
      </c>
    </row>
    <row r="57" spans="1:4" x14ac:dyDescent="0.25">
      <c r="A57" s="42"/>
      <c r="B57" s="42"/>
      <c r="C57" s="49"/>
      <c r="D57" s="20"/>
    </row>
    <row r="58" spans="1:4" ht="14.4" customHeight="1" x14ac:dyDescent="0.25">
      <c r="A58" s="526" t="s">
        <v>2700</v>
      </c>
      <c r="B58" s="526"/>
      <c r="C58" s="526"/>
      <c r="D58" s="20"/>
    </row>
    <row r="59" spans="1:4" ht="14.4" customHeight="1" x14ac:dyDescent="0.25">
      <c r="A59" s="526" t="s">
        <v>2701</v>
      </c>
      <c r="B59" s="526"/>
      <c r="C59" s="526"/>
      <c r="D59" s="20"/>
    </row>
    <row r="60" spans="1:4" x14ac:dyDescent="0.25">
      <c r="A60" s="369" t="s">
        <v>2702</v>
      </c>
      <c r="B60" s="369"/>
      <c r="C60" s="369"/>
      <c r="D60" s="19"/>
    </row>
  </sheetData>
  <mergeCells count="9">
    <mergeCell ref="A1:C1"/>
    <mergeCell ref="A2:C2"/>
    <mergeCell ref="A3:C3"/>
    <mergeCell ref="A40:D40"/>
    <mergeCell ref="A59:C59"/>
    <mergeCell ref="A58:C58"/>
    <mergeCell ref="A48:D48"/>
    <mergeCell ref="A52:D52"/>
    <mergeCell ref="A54:D54"/>
  </mergeCells>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16"/>
  <dimension ref="A1:W30"/>
  <sheetViews>
    <sheetView zoomScaleNormal="100" workbookViewId="0">
      <pane xSplit="1" ySplit="5" topLeftCell="B6" activePane="bottomRight" state="frozen"/>
      <selection pane="topRight"/>
      <selection pane="bottomLeft"/>
      <selection pane="bottomRight"/>
    </sheetView>
  </sheetViews>
  <sheetFormatPr baseColWidth="10" defaultColWidth="11.5546875" defaultRowHeight="13.2" x14ac:dyDescent="0.25"/>
  <cols>
    <col min="1" max="1" width="49.88671875" style="4" customWidth="1"/>
    <col min="2" max="11" width="16.6640625" style="4" customWidth="1"/>
    <col min="12" max="22" width="15.5546875" style="4" customWidth="1"/>
    <col min="23" max="16384" width="11.5546875" style="4"/>
  </cols>
  <sheetData>
    <row r="1" spans="1:23" s="39" customFormat="1" ht="20.25" customHeight="1" x14ac:dyDescent="0.3">
      <c r="A1" s="403" t="s">
        <v>60</v>
      </c>
    </row>
    <row r="2" spans="1:23" s="94" customFormat="1" ht="61.2" customHeight="1" x14ac:dyDescent="0.25">
      <c r="A2" s="180" t="s">
        <v>2697</v>
      </c>
    </row>
    <row r="3" spans="1:23" ht="13.2" customHeight="1" x14ac:dyDescent="0.25">
      <c r="A3" s="17" t="s">
        <v>719</v>
      </c>
      <c r="B3" s="17"/>
      <c r="C3" s="17"/>
      <c r="D3" s="17"/>
      <c r="E3" s="17"/>
      <c r="F3" s="17"/>
      <c r="G3" s="17"/>
      <c r="H3" s="17"/>
      <c r="I3" s="17"/>
      <c r="J3" s="17"/>
      <c r="K3" s="17"/>
      <c r="L3" s="17"/>
      <c r="M3" s="17"/>
      <c r="N3" s="17"/>
      <c r="O3" s="17"/>
      <c r="P3" s="17"/>
      <c r="Q3" s="17"/>
      <c r="R3" s="17"/>
      <c r="S3" s="17"/>
      <c r="T3" s="17"/>
      <c r="U3" s="17"/>
      <c r="V3" s="17"/>
      <c r="W3" s="17"/>
    </row>
    <row r="4" spans="1:23" ht="28.2" customHeight="1" x14ac:dyDescent="0.25">
      <c r="A4" s="508" t="s">
        <v>161</v>
      </c>
      <c r="B4" s="65" t="s">
        <v>168</v>
      </c>
      <c r="C4" s="65" t="s">
        <v>169</v>
      </c>
      <c r="D4" s="65" t="s">
        <v>170</v>
      </c>
      <c r="E4" s="65" t="s">
        <v>171</v>
      </c>
      <c r="F4" s="18" t="s">
        <v>2698</v>
      </c>
      <c r="G4" s="18" t="s">
        <v>172</v>
      </c>
      <c r="H4" s="65" t="s">
        <v>173</v>
      </c>
      <c r="I4" s="65" t="s">
        <v>175</v>
      </c>
      <c r="J4" s="18" t="s">
        <v>176</v>
      </c>
      <c r="K4" s="18" t="s">
        <v>177</v>
      </c>
      <c r="L4" s="5"/>
    </row>
    <row r="5" spans="1:23" ht="15" customHeight="1" x14ac:dyDescent="0.25">
      <c r="A5" s="527"/>
      <c r="B5" s="65" t="s">
        <v>682</v>
      </c>
      <c r="C5" s="65" t="s">
        <v>178</v>
      </c>
      <c r="D5" s="65" t="s">
        <v>178</v>
      </c>
      <c r="E5" s="65" t="s">
        <v>178</v>
      </c>
      <c r="F5" s="65" t="s">
        <v>178</v>
      </c>
      <c r="G5" s="65" t="s">
        <v>178</v>
      </c>
      <c r="H5" s="65" t="s">
        <v>174</v>
      </c>
      <c r="I5" s="65" t="s">
        <v>174</v>
      </c>
      <c r="J5" s="65" t="s">
        <v>174</v>
      </c>
      <c r="K5" s="65" t="s">
        <v>174</v>
      </c>
    </row>
    <row r="6" spans="1:23" ht="15.75" customHeight="1" x14ac:dyDescent="0.25">
      <c r="A6" s="301" t="s">
        <v>163</v>
      </c>
      <c r="B6" s="305"/>
      <c r="C6" s="305"/>
      <c r="D6" s="305"/>
      <c r="E6" s="305"/>
      <c r="F6" s="305"/>
      <c r="G6" s="305"/>
      <c r="H6" s="305"/>
      <c r="I6" s="305"/>
      <c r="J6" s="305"/>
      <c r="K6" s="305"/>
    </row>
    <row r="7" spans="1:23" s="68" customFormat="1" ht="13.35" customHeight="1" x14ac:dyDescent="0.25">
      <c r="A7" s="16" t="s">
        <v>324</v>
      </c>
      <c r="B7" s="306">
        <v>93.287000000000006</v>
      </c>
      <c r="C7" s="307">
        <v>47.42</v>
      </c>
      <c r="D7" s="307">
        <v>19.367999999999999</v>
      </c>
      <c r="E7" s="307">
        <v>12.959</v>
      </c>
      <c r="F7" s="307">
        <v>36.671999999999997</v>
      </c>
      <c r="G7" s="307" t="s">
        <v>402</v>
      </c>
      <c r="H7" s="307">
        <v>16.41</v>
      </c>
      <c r="I7" s="306">
        <v>23.128</v>
      </c>
      <c r="J7" s="307">
        <v>36.765999999999998</v>
      </c>
      <c r="K7" s="306">
        <v>14.487</v>
      </c>
    </row>
    <row r="8" spans="1:23" ht="13.35" customHeight="1" x14ac:dyDescent="0.25">
      <c r="A8" s="67" t="s">
        <v>304</v>
      </c>
      <c r="B8" s="307">
        <v>93.287000000000006</v>
      </c>
      <c r="C8" s="306">
        <v>47.42</v>
      </c>
      <c r="D8" s="307">
        <v>19.367999999999999</v>
      </c>
      <c r="E8" s="307">
        <v>12.959</v>
      </c>
      <c r="F8" s="307" t="s">
        <v>402</v>
      </c>
      <c r="G8" s="307" t="s">
        <v>402</v>
      </c>
      <c r="H8" s="307" t="s">
        <v>402</v>
      </c>
      <c r="I8" s="306" t="s">
        <v>402</v>
      </c>
      <c r="J8" s="307" t="s">
        <v>402</v>
      </c>
      <c r="K8" s="307" t="s">
        <v>402</v>
      </c>
    </row>
    <row r="9" spans="1:23" ht="13.35" customHeight="1" x14ac:dyDescent="0.25">
      <c r="A9" s="67" t="s">
        <v>303</v>
      </c>
      <c r="B9" s="307" t="s">
        <v>402</v>
      </c>
      <c r="C9" s="306" t="s">
        <v>402</v>
      </c>
      <c r="D9" s="307" t="s">
        <v>402</v>
      </c>
      <c r="E9" s="307" t="s">
        <v>402</v>
      </c>
      <c r="F9" s="307">
        <v>36.671999999999997</v>
      </c>
      <c r="G9" s="307" t="s">
        <v>402</v>
      </c>
      <c r="H9" s="306" t="s">
        <v>402</v>
      </c>
      <c r="I9" s="306" t="s">
        <v>402</v>
      </c>
      <c r="J9" s="306" t="s">
        <v>402</v>
      </c>
      <c r="K9" s="307" t="s">
        <v>402</v>
      </c>
    </row>
    <row r="10" spans="1:23" ht="13.35" customHeight="1" x14ac:dyDescent="0.25">
      <c r="A10" s="67" t="s">
        <v>311</v>
      </c>
      <c r="B10" s="307" t="s">
        <v>402</v>
      </c>
      <c r="C10" s="306" t="s">
        <v>402</v>
      </c>
      <c r="D10" s="306" t="s">
        <v>402</v>
      </c>
      <c r="E10" s="307" t="s">
        <v>402</v>
      </c>
      <c r="F10" s="307" t="s">
        <v>402</v>
      </c>
      <c r="G10" s="307" t="s">
        <v>402</v>
      </c>
      <c r="H10" s="307">
        <v>16.41</v>
      </c>
      <c r="I10" s="306" t="s">
        <v>402</v>
      </c>
      <c r="J10" s="307" t="s">
        <v>402</v>
      </c>
      <c r="K10" s="307" t="s">
        <v>402</v>
      </c>
    </row>
    <row r="11" spans="1:23" ht="13.35" customHeight="1" x14ac:dyDescent="0.25">
      <c r="A11" s="67" t="s">
        <v>305</v>
      </c>
      <c r="B11" s="307" t="s">
        <v>402</v>
      </c>
      <c r="C11" s="307" t="s">
        <v>402</v>
      </c>
      <c r="D11" s="307" t="s">
        <v>402</v>
      </c>
      <c r="E11" s="307" t="s">
        <v>402</v>
      </c>
      <c r="F11" s="307" t="s">
        <v>402</v>
      </c>
      <c r="G11" s="307" t="s">
        <v>402</v>
      </c>
      <c r="H11" s="307" t="s">
        <v>402</v>
      </c>
      <c r="I11" s="307">
        <v>23.128</v>
      </c>
      <c r="J11" s="307" t="s">
        <v>402</v>
      </c>
      <c r="K11" s="307" t="s">
        <v>402</v>
      </c>
    </row>
    <row r="12" spans="1:23" ht="13.35" customHeight="1" x14ac:dyDescent="0.25">
      <c r="A12" s="67" t="s">
        <v>306</v>
      </c>
      <c r="B12" s="307" t="s">
        <v>402</v>
      </c>
      <c r="C12" s="307" t="s">
        <v>402</v>
      </c>
      <c r="D12" s="307" t="s">
        <v>402</v>
      </c>
      <c r="E12" s="307" t="s">
        <v>402</v>
      </c>
      <c r="F12" s="307" t="s">
        <v>402</v>
      </c>
      <c r="G12" s="307" t="s">
        <v>402</v>
      </c>
      <c r="H12" s="307" t="s">
        <v>402</v>
      </c>
      <c r="I12" s="307" t="s">
        <v>402</v>
      </c>
      <c r="J12" s="307" t="s">
        <v>402</v>
      </c>
      <c r="K12" s="307" t="s">
        <v>402</v>
      </c>
    </row>
    <row r="13" spans="1:23" ht="13.35" customHeight="1" x14ac:dyDescent="0.25">
      <c r="A13" s="67" t="s">
        <v>164</v>
      </c>
      <c r="B13" s="307" t="s">
        <v>402</v>
      </c>
      <c r="C13" s="307" t="s">
        <v>402</v>
      </c>
      <c r="D13" s="307" t="s">
        <v>402</v>
      </c>
      <c r="E13" s="306" t="s">
        <v>402</v>
      </c>
      <c r="F13" s="307" t="s">
        <v>402</v>
      </c>
      <c r="G13" s="307" t="s">
        <v>402</v>
      </c>
      <c r="H13" s="307" t="s">
        <v>402</v>
      </c>
      <c r="I13" s="306" t="s">
        <v>402</v>
      </c>
      <c r="J13" s="307" t="s">
        <v>402</v>
      </c>
      <c r="K13" s="307">
        <v>14.487</v>
      </c>
    </row>
    <row r="14" spans="1:23" ht="13.35" customHeight="1" x14ac:dyDescent="0.25">
      <c r="A14" s="67" t="s">
        <v>165</v>
      </c>
      <c r="B14" s="307" t="s">
        <v>402</v>
      </c>
      <c r="C14" s="307" t="s">
        <v>402</v>
      </c>
      <c r="D14" s="307" t="s">
        <v>402</v>
      </c>
      <c r="E14" s="307" t="s">
        <v>402</v>
      </c>
      <c r="F14" s="306" t="s">
        <v>402</v>
      </c>
      <c r="G14" s="307" t="s">
        <v>402</v>
      </c>
      <c r="H14" s="306" t="s">
        <v>402</v>
      </c>
      <c r="I14" s="306" t="s">
        <v>402</v>
      </c>
      <c r="J14" s="307">
        <v>1.1559999999999999</v>
      </c>
      <c r="K14" s="307" t="s">
        <v>402</v>
      </c>
    </row>
    <row r="15" spans="1:23" s="16" customFormat="1" ht="13.35" customHeight="1" x14ac:dyDescent="0.25">
      <c r="A15" s="16" t="s">
        <v>167</v>
      </c>
      <c r="B15" s="307" t="s">
        <v>402</v>
      </c>
      <c r="C15" s="307">
        <v>3.5249999999999999</v>
      </c>
      <c r="D15" s="306">
        <v>0.27</v>
      </c>
      <c r="E15" s="307">
        <v>2.73</v>
      </c>
      <c r="F15" s="307">
        <v>11.981999999999999</v>
      </c>
      <c r="G15" s="306" t="s">
        <v>402</v>
      </c>
      <c r="H15" s="307">
        <v>3.3620000000000001</v>
      </c>
      <c r="I15" s="306">
        <v>10.114000000000001</v>
      </c>
      <c r="J15" s="307">
        <v>1.7410000000000001</v>
      </c>
      <c r="K15" s="307">
        <v>5.6390000000000002</v>
      </c>
    </row>
    <row r="16" spans="1:23" ht="20.25" customHeight="1" x14ac:dyDescent="0.25">
      <c r="A16" s="301" t="s">
        <v>162</v>
      </c>
      <c r="B16" s="305"/>
      <c r="C16" s="305"/>
      <c r="D16" s="305"/>
      <c r="E16" s="305"/>
      <c r="F16" s="305"/>
      <c r="G16" s="305"/>
      <c r="H16" s="305"/>
      <c r="I16" s="305"/>
      <c r="J16" s="305"/>
      <c r="K16" s="305"/>
    </row>
    <row r="17" spans="1:12" s="68" customFormat="1" ht="13.35" customHeight="1" x14ac:dyDescent="0.25">
      <c r="A17" s="16" t="s">
        <v>323</v>
      </c>
      <c r="B17" s="308">
        <v>106.46</v>
      </c>
      <c r="C17" s="308">
        <v>41.8</v>
      </c>
      <c r="D17" s="308">
        <v>5.1239999999999997</v>
      </c>
      <c r="E17" s="307">
        <v>12.93</v>
      </c>
      <c r="F17" s="309" t="s">
        <v>402</v>
      </c>
      <c r="G17" s="308" t="s">
        <v>402</v>
      </c>
      <c r="H17" s="308">
        <v>19.03</v>
      </c>
      <c r="I17" s="308">
        <v>19.076000000000001</v>
      </c>
      <c r="J17" s="308">
        <v>16.852</v>
      </c>
      <c r="K17" s="308">
        <v>18.297000000000001</v>
      </c>
      <c r="L17" s="372"/>
    </row>
    <row r="18" spans="1:12" ht="13.35" customHeight="1" x14ac:dyDescent="0.25">
      <c r="A18" s="67" t="s">
        <v>304</v>
      </c>
      <c r="B18" s="308">
        <v>106.46</v>
      </c>
      <c r="C18" s="308" t="s">
        <v>402</v>
      </c>
      <c r="D18" s="308" t="s">
        <v>402</v>
      </c>
      <c r="E18" s="308" t="s">
        <v>402</v>
      </c>
      <c r="F18" s="309" t="s">
        <v>402</v>
      </c>
      <c r="G18" s="308" t="s">
        <v>402</v>
      </c>
      <c r="H18" s="308" t="s">
        <v>402</v>
      </c>
      <c r="I18" s="308" t="s">
        <v>402</v>
      </c>
      <c r="J18" s="308" t="s">
        <v>402</v>
      </c>
      <c r="K18" s="308" t="s">
        <v>402</v>
      </c>
    </row>
    <row r="19" spans="1:12" ht="13.35" customHeight="1" x14ac:dyDescent="0.25">
      <c r="A19" s="67" t="s">
        <v>303</v>
      </c>
      <c r="B19" s="308" t="s">
        <v>402</v>
      </c>
      <c r="C19" s="308">
        <v>41.8</v>
      </c>
      <c r="D19" s="308">
        <v>0.63100000000000001</v>
      </c>
      <c r="E19" s="308">
        <v>7.3479999999999999</v>
      </c>
      <c r="F19" s="309" t="s">
        <v>402</v>
      </c>
      <c r="G19" s="308" t="s">
        <v>402</v>
      </c>
      <c r="H19" s="308" t="s">
        <v>402</v>
      </c>
      <c r="I19" s="308" t="s">
        <v>402</v>
      </c>
      <c r="J19" s="308">
        <v>13.228999999999999</v>
      </c>
      <c r="K19" s="308" t="s">
        <v>402</v>
      </c>
    </row>
    <row r="20" spans="1:12" ht="13.35" customHeight="1" x14ac:dyDescent="0.25">
      <c r="A20" s="67" t="s">
        <v>311</v>
      </c>
      <c r="B20" s="308" t="s">
        <v>402</v>
      </c>
      <c r="C20" s="308" t="s">
        <v>402</v>
      </c>
      <c r="D20" s="308" t="s">
        <v>402</v>
      </c>
      <c r="E20" s="308">
        <v>5.5810000000000004</v>
      </c>
      <c r="F20" s="309" t="s">
        <v>402</v>
      </c>
      <c r="G20" s="308" t="s">
        <v>402</v>
      </c>
      <c r="H20" s="308" t="s">
        <v>402</v>
      </c>
      <c r="I20" s="308" t="s">
        <v>402</v>
      </c>
      <c r="J20" s="308">
        <v>3.6230000000000002</v>
      </c>
      <c r="K20" s="308">
        <v>17.032</v>
      </c>
    </row>
    <row r="21" spans="1:12" ht="13.35" customHeight="1" x14ac:dyDescent="0.25">
      <c r="A21" s="67" t="s">
        <v>305</v>
      </c>
      <c r="B21" s="308" t="s">
        <v>402</v>
      </c>
      <c r="C21" s="308" t="s">
        <v>402</v>
      </c>
      <c r="D21" s="308" t="s">
        <v>402</v>
      </c>
      <c r="E21" s="308" t="s">
        <v>402</v>
      </c>
      <c r="F21" s="309" t="s">
        <v>402</v>
      </c>
      <c r="G21" s="308" t="s">
        <v>402</v>
      </c>
      <c r="H21" s="308">
        <v>19.03</v>
      </c>
      <c r="I21" s="308" t="s">
        <v>402</v>
      </c>
      <c r="J21" s="308" t="s">
        <v>402</v>
      </c>
      <c r="K21" s="308" t="s">
        <v>402</v>
      </c>
    </row>
    <row r="22" spans="1:12" ht="13.35" customHeight="1" x14ac:dyDescent="0.25">
      <c r="A22" s="67" t="s">
        <v>306</v>
      </c>
      <c r="B22" s="308" t="s">
        <v>402</v>
      </c>
      <c r="C22" s="308" t="s">
        <v>402</v>
      </c>
      <c r="D22" s="308" t="s">
        <v>402</v>
      </c>
      <c r="E22" s="308" t="s">
        <v>402</v>
      </c>
      <c r="F22" s="309" t="s">
        <v>402</v>
      </c>
      <c r="G22" s="308" t="s">
        <v>402</v>
      </c>
      <c r="H22" s="308" t="s">
        <v>402</v>
      </c>
      <c r="I22" s="308">
        <v>5.9219999999999997</v>
      </c>
      <c r="J22" s="308" t="s">
        <v>402</v>
      </c>
      <c r="K22" s="308" t="s">
        <v>402</v>
      </c>
    </row>
    <row r="23" spans="1:12" ht="13.35" customHeight="1" x14ac:dyDescent="0.25">
      <c r="A23" s="67" t="s">
        <v>164</v>
      </c>
      <c r="B23" s="308" t="s">
        <v>402</v>
      </c>
      <c r="C23" s="308" t="s">
        <v>402</v>
      </c>
      <c r="D23" s="308" t="s">
        <v>402</v>
      </c>
      <c r="E23" s="308" t="s">
        <v>402</v>
      </c>
      <c r="F23" s="309" t="s">
        <v>402</v>
      </c>
      <c r="G23" s="308" t="s">
        <v>402</v>
      </c>
      <c r="H23" s="308" t="s">
        <v>402</v>
      </c>
      <c r="I23" s="308" t="s">
        <v>402</v>
      </c>
      <c r="J23" s="308" t="s">
        <v>402</v>
      </c>
      <c r="K23" s="308">
        <v>1.2650000000000006</v>
      </c>
      <c r="L23" s="373"/>
    </row>
    <row r="24" spans="1:12" ht="13.35" customHeight="1" x14ac:dyDescent="0.25">
      <c r="A24" s="67" t="s">
        <v>165</v>
      </c>
      <c r="B24" s="308" t="s">
        <v>402</v>
      </c>
      <c r="C24" s="308" t="s">
        <v>402</v>
      </c>
      <c r="D24" s="308">
        <v>4.4930000000000003</v>
      </c>
      <c r="E24" s="308" t="s">
        <v>402</v>
      </c>
      <c r="F24" s="309" t="s">
        <v>402</v>
      </c>
      <c r="G24" s="308" t="s">
        <v>402</v>
      </c>
      <c r="H24" s="308" t="s">
        <v>402</v>
      </c>
      <c r="I24" s="308">
        <v>13.154</v>
      </c>
      <c r="J24" s="308" t="s">
        <v>402</v>
      </c>
      <c r="K24" s="308" t="s">
        <v>402</v>
      </c>
    </row>
    <row r="25" spans="1:12" ht="13.35" customHeight="1" x14ac:dyDescent="0.25">
      <c r="A25" s="16" t="s">
        <v>307</v>
      </c>
      <c r="B25" s="308" t="s">
        <v>402</v>
      </c>
      <c r="C25" s="308" t="s">
        <v>402</v>
      </c>
      <c r="D25" s="308">
        <v>14.31</v>
      </c>
      <c r="E25" s="308" t="s">
        <v>402</v>
      </c>
      <c r="F25" s="309" t="s">
        <v>402</v>
      </c>
      <c r="G25" s="308" t="s">
        <v>402</v>
      </c>
      <c r="H25" s="308" t="s">
        <v>402</v>
      </c>
      <c r="I25" s="308" t="s">
        <v>402</v>
      </c>
      <c r="J25" s="308" t="s">
        <v>402</v>
      </c>
      <c r="K25" s="308" t="s">
        <v>402</v>
      </c>
    </row>
    <row r="26" spans="1:12" ht="13.35" customHeight="1" x14ac:dyDescent="0.25">
      <c r="A26" s="16" t="s">
        <v>312</v>
      </c>
      <c r="B26" s="308">
        <v>-13.173</v>
      </c>
      <c r="C26" s="308" t="s">
        <v>402</v>
      </c>
      <c r="D26" s="308" t="s">
        <v>402</v>
      </c>
      <c r="E26" s="308" t="s">
        <v>402</v>
      </c>
      <c r="F26" s="309" t="s">
        <v>402</v>
      </c>
      <c r="G26" s="308" t="s">
        <v>402</v>
      </c>
      <c r="H26" s="308" t="s">
        <v>402</v>
      </c>
      <c r="I26" s="308" t="s">
        <v>402</v>
      </c>
      <c r="J26" s="308" t="s">
        <v>402</v>
      </c>
      <c r="K26" s="308" t="s">
        <v>402</v>
      </c>
    </row>
    <row r="27" spans="1:12" ht="13.35" customHeight="1" x14ac:dyDescent="0.25">
      <c r="A27" s="16" t="s">
        <v>166</v>
      </c>
      <c r="B27" s="308" t="s">
        <v>402</v>
      </c>
      <c r="C27" s="308">
        <v>9.1449999999999996</v>
      </c>
      <c r="D27" s="308">
        <v>0.20399999999999999</v>
      </c>
      <c r="E27" s="308">
        <v>2.7589999999999999</v>
      </c>
      <c r="F27" s="308">
        <v>18.013000000000002</v>
      </c>
      <c r="G27" s="308" t="s">
        <v>402</v>
      </c>
      <c r="H27" s="308">
        <v>0.74199999999999999</v>
      </c>
      <c r="I27" s="308">
        <v>14.166</v>
      </c>
      <c r="J27" s="308">
        <v>1.3660000000000001</v>
      </c>
      <c r="K27" s="308">
        <v>1.829</v>
      </c>
    </row>
    <row r="28" spans="1:12" ht="13.35" customHeight="1" x14ac:dyDescent="0.25">
      <c r="A28" s="42"/>
      <c r="B28" s="308"/>
      <c r="C28" s="308"/>
      <c r="D28" s="308"/>
      <c r="E28" s="308"/>
      <c r="F28" s="308"/>
      <c r="G28" s="308"/>
      <c r="H28" s="308"/>
      <c r="I28" s="308"/>
      <c r="J28" s="308"/>
      <c r="K28" s="308"/>
    </row>
    <row r="29" spans="1:12" ht="13.35" customHeight="1" x14ac:dyDescent="0.25">
      <c r="A29" s="291" t="s">
        <v>2700</v>
      </c>
    </row>
    <row r="30" spans="1:12" s="94" customFormat="1" ht="13.35" customHeight="1" x14ac:dyDescent="0.25">
      <c r="A30" s="291" t="s">
        <v>2699</v>
      </c>
    </row>
  </sheetData>
  <mergeCells count="1">
    <mergeCell ref="A4:A5"/>
  </mergeCells>
  <hyperlinks>
    <hyperlink ref="A1" location="Inhaltsübersicht!A1" display="Zur Inhaltsübersicht" xr:uid="{00000000-0004-0000-1E00-000000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S43"/>
  <sheetViews>
    <sheetView workbookViewId="0">
      <pane xSplit="2" ySplit="4" topLeftCell="C5" activePane="bottomRight" state="frozen"/>
      <selection pane="topRight"/>
      <selection pane="bottomLeft"/>
      <selection pane="bottomRight" sqref="A1:B1"/>
    </sheetView>
  </sheetViews>
  <sheetFormatPr baseColWidth="10" defaultColWidth="11.5546875" defaultRowHeight="13.2" x14ac:dyDescent="0.25"/>
  <cols>
    <col min="1" max="1" width="2.6640625" style="94" customWidth="1" collapsed="1"/>
    <col min="2" max="2" width="50.6640625" style="94" customWidth="1" collapsed="1"/>
    <col min="3" max="19" width="16.6640625" style="94" customWidth="1" collapsed="1"/>
    <col min="20" max="16384" width="11.5546875" style="94" collapsed="1"/>
  </cols>
  <sheetData>
    <row r="1" spans="1:19" ht="20.25" customHeight="1" x14ac:dyDescent="0.25">
      <c r="A1" s="529" t="s">
        <v>60</v>
      </c>
      <c r="B1" s="529"/>
    </row>
    <row r="2" spans="1:19" s="7" customFormat="1" ht="61.2" customHeight="1" x14ac:dyDescent="0.25">
      <c r="A2" s="530" t="s">
        <v>2654</v>
      </c>
      <c r="B2" s="530"/>
    </row>
    <row r="3" spans="1:19" ht="13.2" customHeight="1" x14ac:dyDescent="0.25">
      <c r="A3" s="465" t="s">
        <v>1197</v>
      </c>
      <c r="B3" s="465"/>
    </row>
    <row r="4" spans="1:19" s="7" customFormat="1" x14ac:dyDescent="0.25">
      <c r="A4" s="73"/>
      <c r="B4" s="72" t="s">
        <v>830</v>
      </c>
      <c r="C4" s="73">
        <v>2005</v>
      </c>
      <c r="D4" s="73">
        <v>2006</v>
      </c>
      <c r="E4" s="73">
        <v>2007</v>
      </c>
      <c r="F4" s="73">
        <v>2008</v>
      </c>
      <c r="G4" s="73">
        <v>2009</v>
      </c>
      <c r="H4" s="73">
        <v>2010</v>
      </c>
      <c r="I4" s="73">
        <v>2011</v>
      </c>
      <c r="J4" s="73">
        <v>2012</v>
      </c>
      <c r="K4" s="73">
        <v>2013</v>
      </c>
      <c r="L4" s="73">
        <v>2014</v>
      </c>
      <c r="M4" s="73">
        <v>2015</v>
      </c>
      <c r="N4" s="73">
        <v>2016</v>
      </c>
      <c r="O4" s="73">
        <v>2017</v>
      </c>
      <c r="P4" s="73">
        <v>2018</v>
      </c>
      <c r="Q4" s="73">
        <v>2019</v>
      </c>
      <c r="R4" s="73">
        <v>2020</v>
      </c>
      <c r="S4" s="73">
        <v>2021</v>
      </c>
    </row>
    <row r="5" spans="1:19" s="215" customFormat="1" ht="24.9" customHeight="1" x14ac:dyDescent="0.3">
      <c r="A5" s="528" t="s">
        <v>828</v>
      </c>
      <c r="B5" s="528"/>
      <c r="C5" s="528"/>
      <c r="D5" s="528"/>
      <c r="E5" s="528"/>
      <c r="F5" s="528"/>
      <c r="G5" s="528"/>
      <c r="H5" s="528"/>
      <c r="I5" s="528"/>
      <c r="J5" s="528"/>
      <c r="K5" s="528"/>
      <c r="L5" s="528"/>
      <c r="M5" s="528"/>
      <c r="N5" s="528"/>
      <c r="O5" s="528"/>
      <c r="P5" s="528"/>
      <c r="Q5" s="528"/>
      <c r="R5" s="528"/>
      <c r="S5" s="528"/>
    </row>
    <row r="6" spans="1:19" s="216" customFormat="1" ht="13.95" customHeight="1" x14ac:dyDescent="0.25">
      <c r="B6" s="217" t="s">
        <v>1198</v>
      </c>
      <c r="C6" s="218">
        <v>2343169.3130000001</v>
      </c>
      <c r="D6" s="218">
        <v>2349396.4950000001</v>
      </c>
      <c r="E6" s="218">
        <v>2352196.6660000002</v>
      </c>
      <c r="F6" s="218">
        <v>2323728.0589999999</v>
      </c>
      <c r="G6" s="218">
        <v>2299843.8029999998</v>
      </c>
      <c r="H6" s="218">
        <v>2323230.0249999999</v>
      </c>
      <c r="I6" s="218">
        <v>2351466.9500000002</v>
      </c>
      <c r="J6" s="218">
        <v>2329540.6230000001</v>
      </c>
      <c r="K6" s="218">
        <v>2355131.156</v>
      </c>
      <c r="L6" s="218">
        <v>2222602.8339999998</v>
      </c>
      <c r="M6" s="218">
        <v>2219175.156</v>
      </c>
      <c r="N6" s="218">
        <v>2237023.6120000002</v>
      </c>
      <c r="O6" s="218">
        <v>2251675.4759999998</v>
      </c>
      <c r="P6" s="218">
        <v>2248801.6379999998</v>
      </c>
      <c r="Q6" s="218">
        <v>2248910.9010000001</v>
      </c>
      <c r="R6" s="218">
        <v>1988961.4809999999</v>
      </c>
      <c r="S6" s="218">
        <v>2008479.4110000001</v>
      </c>
    </row>
    <row r="7" spans="1:19" s="216" customFormat="1" ht="13.95" customHeight="1" x14ac:dyDescent="0.25">
      <c r="A7" s="216" t="s">
        <v>835</v>
      </c>
      <c r="B7" s="216" t="s">
        <v>1199</v>
      </c>
      <c r="C7" s="218">
        <v>57599.156000000003</v>
      </c>
      <c r="D7" s="218">
        <v>77379.997000000003</v>
      </c>
      <c r="E7" s="218">
        <v>56217.120999999999</v>
      </c>
      <c r="F7" s="218">
        <v>55276.860999999997</v>
      </c>
      <c r="G7" s="218">
        <v>52472.656999999999</v>
      </c>
      <c r="H7" s="218">
        <v>52965.315999999999</v>
      </c>
      <c r="I7" s="218">
        <v>48090.953000000001</v>
      </c>
      <c r="J7" s="218">
        <v>51584.584999999999</v>
      </c>
      <c r="K7" s="218">
        <v>55307.322</v>
      </c>
      <c r="L7" s="218">
        <v>366782.67099999997</v>
      </c>
      <c r="M7" s="218">
        <v>363356.592</v>
      </c>
      <c r="N7" s="218">
        <v>370754.89299999998</v>
      </c>
      <c r="O7" s="218">
        <v>376325.30499999999</v>
      </c>
      <c r="P7" s="218">
        <v>381207.52899999998</v>
      </c>
      <c r="Q7" s="218">
        <v>386512.815</v>
      </c>
      <c r="R7" s="218">
        <v>384530.14399999997</v>
      </c>
      <c r="S7" s="218">
        <v>380697.04100000003</v>
      </c>
    </row>
    <row r="8" spans="1:19" s="216" customFormat="1" ht="13.95" customHeight="1" x14ac:dyDescent="0.25">
      <c r="A8" s="216" t="s">
        <v>10</v>
      </c>
      <c r="B8" s="216" t="s">
        <v>1200</v>
      </c>
      <c r="C8" s="218">
        <v>-250903.24600000001</v>
      </c>
      <c r="D8" s="218">
        <v>-262039.83499999999</v>
      </c>
      <c r="E8" s="218">
        <v>-265958.51500000001</v>
      </c>
      <c r="F8" s="218">
        <v>-268816.69099999999</v>
      </c>
      <c r="G8" s="218">
        <v>-263534.283</v>
      </c>
      <c r="H8" s="218">
        <v>-266754.34700000001</v>
      </c>
      <c r="I8" s="218">
        <v>-266783.90600000002</v>
      </c>
      <c r="J8" s="218">
        <v>-263759.63299999997</v>
      </c>
      <c r="K8" s="218">
        <v>-243060.95699999999</v>
      </c>
      <c r="L8" s="218">
        <v>-131143.986</v>
      </c>
      <c r="M8" s="218">
        <v>-122563.22199999999</v>
      </c>
      <c r="N8" s="218">
        <v>-122368.03</v>
      </c>
      <c r="O8" s="218">
        <v>-122557.21</v>
      </c>
      <c r="P8" s="218">
        <v>-118591.906</v>
      </c>
      <c r="Q8" s="218">
        <v>-109103.406</v>
      </c>
      <c r="R8" s="218">
        <v>-120682.209</v>
      </c>
      <c r="S8" s="218">
        <v>-123336.053</v>
      </c>
    </row>
    <row r="9" spans="1:19" s="216" customFormat="1" ht="13.95" customHeight="1" x14ac:dyDescent="0.25">
      <c r="A9" s="216" t="s">
        <v>836</v>
      </c>
      <c r="B9" s="217" t="s">
        <v>1201</v>
      </c>
      <c r="C9" s="218">
        <v>2149865.2230000002</v>
      </c>
      <c r="D9" s="218">
        <v>2164736.6570000001</v>
      </c>
      <c r="E9" s="218">
        <v>2142455.273</v>
      </c>
      <c r="F9" s="218">
        <v>2110188.2289999998</v>
      </c>
      <c r="G9" s="218">
        <v>2088782.1769999999</v>
      </c>
      <c r="H9" s="218">
        <v>2109440.9929999998</v>
      </c>
      <c r="I9" s="218">
        <v>2132773.9980000001</v>
      </c>
      <c r="J9" s="218">
        <v>2117365.5750000002</v>
      </c>
      <c r="K9" s="218">
        <v>2167377.5210000002</v>
      </c>
      <c r="L9" s="218">
        <v>2458241.5189999999</v>
      </c>
      <c r="M9" s="218">
        <v>2459968.5260000001</v>
      </c>
      <c r="N9" s="218">
        <v>2485410.4739999999</v>
      </c>
      <c r="O9" s="218">
        <v>2505443.571</v>
      </c>
      <c r="P9" s="218">
        <v>2511417.2609999999</v>
      </c>
      <c r="Q9" s="218">
        <v>2526320.31</v>
      </c>
      <c r="R9" s="218">
        <v>2252809.4160000002</v>
      </c>
      <c r="S9" s="218">
        <v>2265840.3990000002</v>
      </c>
    </row>
    <row r="10" spans="1:19" s="216" customFormat="1" ht="13.95" customHeight="1" x14ac:dyDescent="0.25">
      <c r="A10" s="216" t="s">
        <v>835</v>
      </c>
      <c r="B10" s="216" t="s">
        <v>1202</v>
      </c>
      <c r="C10" s="218" t="s">
        <v>402</v>
      </c>
      <c r="D10" s="218" t="s">
        <v>402</v>
      </c>
      <c r="E10" s="218" t="s">
        <v>402</v>
      </c>
      <c r="F10" s="218" t="s">
        <v>402</v>
      </c>
      <c r="G10" s="218" t="s">
        <v>402</v>
      </c>
      <c r="H10" s="218" t="s">
        <v>402</v>
      </c>
      <c r="I10" s="218" t="s">
        <v>402</v>
      </c>
      <c r="J10" s="218" t="s">
        <v>402</v>
      </c>
      <c r="K10" s="218" t="s">
        <v>402</v>
      </c>
      <c r="L10" s="218">
        <v>-271560.51899999997</v>
      </c>
      <c r="M10" s="218">
        <v>-268587.52600000001</v>
      </c>
      <c r="N10" s="218">
        <v>-252655.47399999999</v>
      </c>
      <c r="O10" s="218">
        <v>-230300.571</v>
      </c>
      <c r="P10" s="218">
        <v>-306678.261</v>
      </c>
      <c r="Q10" s="218">
        <v>-302354.31</v>
      </c>
      <c r="R10" s="218">
        <v>-226096.946</v>
      </c>
      <c r="S10" s="218">
        <v>-216790.53099999999</v>
      </c>
    </row>
    <row r="11" spans="1:19" s="216" customFormat="1" ht="13.95" customHeight="1" x14ac:dyDescent="0.25">
      <c r="A11" s="216" t="s">
        <v>836</v>
      </c>
      <c r="B11" s="217" t="s">
        <v>1203</v>
      </c>
      <c r="C11" s="218">
        <v>2149865.2239999999</v>
      </c>
      <c r="D11" s="218">
        <v>2164736.66</v>
      </c>
      <c r="E11" s="218">
        <v>2142455.2790000001</v>
      </c>
      <c r="F11" s="218">
        <v>2110188.23</v>
      </c>
      <c r="G11" s="218">
        <v>2088782.1810000001</v>
      </c>
      <c r="H11" s="218">
        <v>2109441</v>
      </c>
      <c r="I11" s="218">
        <v>2132774</v>
      </c>
      <c r="J11" s="218">
        <v>2117365.5809999998</v>
      </c>
      <c r="K11" s="218">
        <v>2167377.5249999999</v>
      </c>
      <c r="L11" s="218">
        <v>2186681</v>
      </c>
      <c r="M11" s="218">
        <v>2191381</v>
      </c>
      <c r="N11" s="218">
        <v>2232755</v>
      </c>
      <c r="O11" s="218">
        <v>2275143</v>
      </c>
      <c r="P11" s="218">
        <v>2204739</v>
      </c>
      <c r="Q11" s="218">
        <v>2223966</v>
      </c>
      <c r="R11" s="218">
        <v>2026712.47</v>
      </c>
      <c r="S11" s="218">
        <v>2049049.868</v>
      </c>
    </row>
    <row r="12" spans="1:19" s="215" customFormat="1" ht="24.9" customHeight="1" x14ac:dyDescent="0.3">
      <c r="A12" s="528" t="s">
        <v>1204</v>
      </c>
      <c r="B12" s="528"/>
      <c r="C12" s="528"/>
      <c r="D12" s="528"/>
      <c r="E12" s="528"/>
      <c r="F12" s="528"/>
      <c r="G12" s="528"/>
      <c r="H12" s="528"/>
      <c r="I12" s="528"/>
      <c r="J12" s="528"/>
      <c r="K12" s="528"/>
      <c r="L12" s="528"/>
      <c r="M12" s="528"/>
      <c r="N12" s="528"/>
      <c r="O12" s="528"/>
      <c r="P12" s="528"/>
      <c r="Q12" s="528"/>
      <c r="R12" s="528"/>
      <c r="S12" s="528"/>
    </row>
    <row r="13" spans="1:19" s="216" customFormat="1" ht="13.95" customHeight="1" x14ac:dyDescent="0.25">
      <c r="B13" s="217" t="s">
        <v>1205</v>
      </c>
      <c r="C13" s="218">
        <v>376354.967</v>
      </c>
      <c r="D13" s="218">
        <v>389537.26500000001</v>
      </c>
      <c r="E13" s="218">
        <v>407066.81900000002</v>
      </c>
      <c r="F13" s="218">
        <v>407974.16200000001</v>
      </c>
      <c r="G13" s="218">
        <v>389182.09700000001</v>
      </c>
      <c r="H13" s="218">
        <v>374797.61</v>
      </c>
      <c r="I13" s="218">
        <v>360117.23599999998</v>
      </c>
      <c r="J13" s="218">
        <v>393619.39399999997</v>
      </c>
      <c r="K13" s="218">
        <v>393598.27399999998</v>
      </c>
      <c r="L13" s="218">
        <v>378163.06300000002</v>
      </c>
      <c r="M13" s="218">
        <v>370112.87900000002</v>
      </c>
      <c r="N13" s="218">
        <v>393493.84299999999</v>
      </c>
      <c r="O13" s="218">
        <v>413522.36200000002</v>
      </c>
      <c r="P13" s="218">
        <v>414095.13099999999</v>
      </c>
      <c r="Q13" s="218">
        <v>396515.78899999999</v>
      </c>
      <c r="R13" s="218">
        <v>169313.51699999999</v>
      </c>
      <c r="S13" s="218">
        <v>224114.92600000001</v>
      </c>
    </row>
    <row r="14" spans="1:19" s="216" customFormat="1" ht="13.95" customHeight="1" x14ac:dyDescent="0.25">
      <c r="A14" s="216" t="s">
        <v>835</v>
      </c>
      <c r="B14" s="216" t="s">
        <v>1199</v>
      </c>
      <c r="C14" s="218">
        <v>58787.870999999999</v>
      </c>
      <c r="D14" s="218">
        <v>61437.885999999999</v>
      </c>
      <c r="E14" s="218">
        <v>62654.762000000002</v>
      </c>
      <c r="F14" s="218">
        <v>67358.922000000006</v>
      </c>
      <c r="G14" s="218">
        <v>67319.664000000004</v>
      </c>
      <c r="H14" s="218">
        <v>55414.084000000003</v>
      </c>
      <c r="I14" s="218">
        <v>51618.832999999999</v>
      </c>
      <c r="J14" s="218">
        <v>53341.355000000003</v>
      </c>
      <c r="K14" s="218">
        <v>55931.889000000003</v>
      </c>
      <c r="L14" s="218">
        <v>54526.396000000001</v>
      </c>
      <c r="M14" s="218">
        <v>56989.205000000002</v>
      </c>
      <c r="N14" s="218">
        <v>63418.006999999998</v>
      </c>
      <c r="O14" s="218">
        <v>70746.866999999998</v>
      </c>
      <c r="P14" s="218">
        <v>79662.740000000005</v>
      </c>
      <c r="Q14" s="218">
        <v>80575.854000000007</v>
      </c>
      <c r="R14" s="218">
        <v>35042.605000000003</v>
      </c>
      <c r="S14" s="218">
        <v>42993.218000000001</v>
      </c>
    </row>
    <row r="15" spans="1:19" s="216" customFormat="1" ht="13.95" customHeight="1" x14ac:dyDescent="0.25">
      <c r="A15" s="216" t="s">
        <v>10</v>
      </c>
      <c r="B15" s="216" t="s">
        <v>1200</v>
      </c>
      <c r="C15" s="218">
        <v>-246918.253</v>
      </c>
      <c r="D15" s="218">
        <v>-254375.90299999999</v>
      </c>
      <c r="E15" s="218">
        <v>-272974.03200000001</v>
      </c>
      <c r="F15" s="218">
        <v>-274871.49800000002</v>
      </c>
      <c r="G15" s="218">
        <v>-264586.21299999999</v>
      </c>
      <c r="H15" s="218">
        <v>-267840.96799999999</v>
      </c>
      <c r="I15" s="218">
        <v>-258901.49600000001</v>
      </c>
      <c r="J15" s="218">
        <v>-286711.86300000001</v>
      </c>
      <c r="K15" s="218">
        <v>-290579.20199999999</v>
      </c>
      <c r="L15" s="218">
        <v>-283430.51699999999</v>
      </c>
      <c r="M15" s="218">
        <v>-276900.47700000001</v>
      </c>
      <c r="N15" s="218">
        <v>-296760.66100000002</v>
      </c>
      <c r="O15" s="218">
        <v>-313774.288</v>
      </c>
      <c r="P15" s="218">
        <v>-318224.092</v>
      </c>
      <c r="Q15" s="218">
        <v>-300087.14500000002</v>
      </c>
      <c r="R15" s="218">
        <v>-126185.52800000001</v>
      </c>
      <c r="S15" s="218">
        <v>-174805.36300000001</v>
      </c>
    </row>
    <row r="16" spans="1:19" s="216" customFormat="1" ht="13.95" customHeight="1" x14ac:dyDescent="0.25">
      <c r="A16" s="216" t="s">
        <v>836</v>
      </c>
      <c r="B16" s="217" t="s">
        <v>1206</v>
      </c>
      <c r="C16" s="218">
        <v>188224.58499999999</v>
      </c>
      <c r="D16" s="218">
        <v>196599.24799999999</v>
      </c>
      <c r="E16" s="218">
        <v>196747.55</v>
      </c>
      <c r="F16" s="218">
        <v>200461.587</v>
      </c>
      <c r="G16" s="218">
        <v>191915.54800000001</v>
      </c>
      <c r="H16" s="218">
        <v>162370.726</v>
      </c>
      <c r="I16" s="218">
        <v>152834.573</v>
      </c>
      <c r="J16" s="218">
        <v>160248.886</v>
      </c>
      <c r="K16" s="218">
        <v>158950.96</v>
      </c>
      <c r="L16" s="218">
        <v>149258.943</v>
      </c>
      <c r="M16" s="218">
        <v>150201.60699999999</v>
      </c>
      <c r="N16" s="218">
        <v>160151.19</v>
      </c>
      <c r="O16" s="218">
        <v>170494.94099999999</v>
      </c>
      <c r="P16" s="218">
        <v>175533.77799999999</v>
      </c>
      <c r="Q16" s="218">
        <v>177004.49799999999</v>
      </c>
      <c r="R16" s="218">
        <v>78170.593999999997</v>
      </c>
      <c r="S16" s="218">
        <v>92302.78</v>
      </c>
    </row>
    <row r="17" spans="1:19" s="216" customFormat="1" ht="13.95" customHeight="1" x14ac:dyDescent="0.25">
      <c r="A17" s="216" t="s">
        <v>835</v>
      </c>
      <c r="B17" s="216" t="s">
        <v>1202</v>
      </c>
      <c r="C17" s="218">
        <v>156300.41500000001</v>
      </c>
      <c r="D17" s="218">
        <v>165286.75200000001</v>
      </c>
      <c r="E17" s="218">
        <v>178291.45</v>
      </c>
      <c r="F17" s="218">
        <v>178522.413</v>
      </c>
      <c r="G17" s="218">
        <v>175912.45199999999</v>
      </c>
      <c r="H17" s="218">
        <v>199948.274</v>
      </c>
      <c r="I17" s="218">
        <v>193893.427</v>
      </c>
      <c r="J17" s="218">
        <v>210867.114</v>
      </c>
      <c r="K17" s="218">
        <v>216215.04000000001</v>
      </c>
      <c r="L17" s="218">
        <v>213081.057</v>
      </c>
      <c r="M17" s="218">
        <v>212002.39300000001</v>
      </c>
      <c r="N17" s="218">
        <v>229279.81</v>
      </c>
      <c r="O17" s="218">
        <v>255048.05900000001</v>
      </c>
      <c r="P17" s="218">
        <v>262058.22200000001</v>
      </c>
      <c r="Q17" s="218">
        <v>257804.50200000001</v>
      </c>
      <c r="R17" s="218">
        <v>121968.302</v>
      </c>
      <c r="S17" s="218">
        <v>165371.57</v>
      </c>
    </row>
    <row r="18" spans="1:19" s="216" customFormat="1" ht="13.95" customHeight="1" x14ac:dyDescent="0.25">
      <c r="A18" s="216" t="s">
        <v>836</v>
      </c>
      <c r="B18" s="217" t="s">
        <v>1203</v>
      </c>
      <c r="C18" s="218">
        <v>344525</v>
      </c>
      <c r="D18" s="218">
        <v>361886</v>
      </c>
      <c r="E18" s="218">
        <v>375039</v>
      </c>
      <c r="F18" s="218">
        <v>378984</v>
      </c>
      <c r="G18" s="218">
        <v>367828</v>
      </c>
      <c r="H18" s="218">
        <v>362319</v>
      </c>
      <c r="I18" s="218">
        <v>346728</v>
      </c>
      <c r="J18" s="218">
        <v>371116</v>
      </c>
      <c r="K18" s="218">
        <v>375166</v>
      </c>
      <c r="L18" s="218">
        <v>362340</v>
      </c>
      <c r="M18" s="218">
        <v>362204</v>
      </c>
      <c r="N18" s="218">
        <v>389431</v>
      </c>
      <c r="O18" s="218">
        <v>425543</v>
      </c>
      <c r="P18" s="218">
        <v>437592</v>
      </c>
      <c r="Q18" s="218">
        <v>434809</v>
      </c>
      <c r="R18" s="218">
        <v>200138.89600000001</v>
      </c>
      <c r="S18" s="218">
        <v>257674.35</v>
      </c>
    </row>
    <row r="19" spans="1:19" s="215" customFormat="1" ht="24.9" customHeight="1" x14ac:dyDescent="0.3">
      <c r="A19" s="528" t="s">
        <v>1207</v>
      </c>
      <c r="B19" s="528"/>
      <c r="C19" s="528"/>
      <c r="D19" s="528"/>
      <c r="E19" s="528"/>
      <c r="F19" s="528"/>
      <c r="G19" s="528"/>
      <c r="H19" s="528"/>
      <c r="I19" s="528"/>
      <c r="J19" s="528"/>
      <c r="K19" s="528"/>
      <c r="L19" s="528"/>
      <c r="M19" s="528"/>
      <c r="N19" s="528"/>
      <c r="O19" s="528"/>
      <c r="P19" s="528"/>
      <c r="Q19" s="528"/>
      <c r="R19" s="528"/>
      <c r="S19" s="528"/>
    </row>
    <row r="20" spans="1:19" s="216" customFormat="1" ht="13.95" customHeight="1" x14ac:dyDescent="0.25">
      <c r="B20" s="217" t="s">
        <v>1208</v>
      </c>
      <c r="C20" s="218">
        <v>78206</v>
      </c>
      <c r="D20" s="218">
        <v>76188</v>
      </c>
      <c r="E20" s="218">
        <v>76207</v>
      </c>
      <c r="F20" s="218">
        <v>76116</v>
      </c>
      <c r="G20" s="218">
        <v>72552</v>
      </c>
      <c r="H20" s="218">
        <v>75696</v>
      </c>
      <c r="I20" s="218">
        <v>75511</v>
      </c>
      <c r="J20" s="218">
        <v>57935.603000000003</v>
      </c>
      <c r="K20" s="218">
        <v>57385</v>
      </c>
      <c r="L20" s="218">
        <v>54407</v>
      </c>
      <c r="M20" s="218">
        <v>53882</v>
      </c>
      <c r="N20" s="218">
        <v>56356</v>
      </c>
      <c r="O20" s="218">
        <v>54417</v>
      </c>
      <c r="P20" s="218">
        <v>51327</v>
      </c>
      <c r="Q20" s="218">
        <v>51855</v>
      </c>
      <c r="R20" s="218">
        <v>50790.315999999999</v>
      </c>
      <c r="S20" s="218">
        <v>53197.133000000002</v>
      </c>
    </row>
    <row r="21" spans="1:19" s="215" customFormat="1" ht="24.9" customHeight="1" x14ac:dyDescent="0.3">
      <c r="A21" s="528" t="s">
        <v>1209</v>
      </c>
      <c r="B21" s="528"/>
      <c r="C21" s="528"/>
      <c r="D21" s="528"/>
      <c r="E21" s="528"/>
      <c r="F21" s="528"/>
      <c r="G21" s="528"/>
      <c r="H21" s="528"/>
      <c r="I21" s="528"/>
      <c r="J21" s="528"/>
      <c r="K21" s="528"/>
      <c r="L21" s="528"/>
      <c r="M21" s="528"/>
      <c r="N21" s="528"/>
      <c r="O21" s="528"/>
      <c r="P21" s="528"/>
      <c r="Q21" s="528"/>
      <c r="R21" s="528"/>
      <c r="S21" s="528"/>
    </row>
    <row r="22" spans="1:19" s="216" customFormat="1" ht="13.95" customHeight="1" x14ac:dyDescent="0.25">
      <c r="B22" s="217" t="s">
        <v>1198</v>
      </c>
      <c r="C22" s="218">
        <v>5269.0420000000004</v>
      </c>
      <c r="D22" s="218">
        <v>5296.8490000000002</v>
      </c>
      <c r="E22" s="218">
        <v>6072.4809999999998</v>
      </c>
      <c r="F22" s="218">
        <v>8962.9240000000009</v>
      </c>
      <c r="G22" s="218">
        <v>9749.4279999999999</v>
      </c>
      <c r="H22" s="218">
        <v>4864.6869999999999</v>
      </c>
      <c r="I22" s="218">
        <v>5294.9219999999996</v>
      </c>
      <c r="J22" s="218">
        <v>5697.1310000000003</v>
      </c>
      <c r="K22" s="218">
        <v>8789.3520000000008</v>
      </c>
      <c r="L22" s="218">
        <v>9481.4629999999997</v>
      </c>
      <c r="M22" s="218">
        <v>16276.251</v>
      </c>
      <c r="N22" s="218">
        <v>11387.403</v>
      </c>
      <c r="O22" s="218">
        <v>6101.732</v>
      </c>
      <c r="P22" s="218">
        <v>5464.0919999999996</v>
      </c>
      <c r="Q22" s="218">
        <v>13602.225</v>
      </c>
      <c r="R22" s="218">
        <v>10815.717000000001</v>
      </c>
      <c r="S22" s="218">
        <v>11487.062</v>
      </c>
    </row>
    <row r="23" spans="1:19" s="216" customFormat="1" ht="13.95" customHeight="1" x14ac:dyDescent="0.25">
      <c r="A23" s="216" t="s">
        <v>835</v>
      </c>
      <c r="B23" s="216" t="s">
        <v>1199</v>
      </c>
      <c r="C23" s="218">
        <v>8587.8709999999992</v>
      </c>
      <c r="D23" s="218">
        <v>7577.8239999999996</v>
      </c>
      <c r="E23" s="218">
        <v>4596.6540000000005</v>
      </c>
      <c r="F23" s="218">
        <v>3640.0059999999999</v>
      </c>
      <c r="G23" s="218">
        <v>7525.4459999999999</v>
      </c>
      <c r="H23" s="218">
        <v>7705.7610000000004</v>
      </c>
      <c r="I23" s="218">
        <v>8283.3320000000003</v>
      </c>
      <c r="J23" s="218">
        <v>7844.73</v>
      </c>
      <c r="K23" s="218">
        <v>8199.1209999999992</v>
      </c>
      <c r="L23" s="218">
        <v>8533.7199999999993</v>
      </c>
      <c r="M23" s="218">
        <v>9457.0310000000009</v>
      </c>
      <c r="N23" s="218">
        <v>7843.5379999999996</v>
      </c>
      <c r="O23" s="218">
        <v>7162.8450000000003</v>
      </c>
      <c r="P23" s="218">
        <v>7419.7150000000001</v>
      </c>
      <c r="Q23" s="218">
        <v>7961.4989999999998</v>
      </c>
      <c r="R23" s="218">
        <v>7114.4859999999999</v>
      </c>
      <c r="S23" s="218">
        <v>7376.0910000000003</v>
      </c>
    </row>
    <row r="24" spans="1:19" s="216" customFormat="1" ht="13.95" customHeight="1" x14ac:dyDescent="0.25">
      <c r="A24" s="216" t="s">
        <v>10</v>
      </c>
      <c r="B24" s="216" t="s">
        <v>1200</v>
      </c>
      <c r="C24" s="218">
        <v>-1025.913</v>
      </c>
      <c r="D24" s="218">
        <v>-1686.673</v>
      </c>
      <c r="E24" s="218">
        <v>-3843.1350000000002</v>
      </c>
      <c r="F24" s="218">
        <v>-7176.93</v>
      </c>
      <c r="G24" s="218">
        <v>-6183.8739999999998</v>
      </c>
      <c r="H24" s="218">
        <v>-1388.4480000000001</v>
      </c>
      <c r="I24" s="218">
        <v>-1528.2539999999999</v>
      </c>
      <c r="J24" s="218">
        <v>-2219.8609999999999</v>
      </c>
      <c r="K24" s="218">
        <v>-5353.4719999999998</v>
      </c>
      <c r="L24" s="218">
        <v>-5903.183</v>
      </c>
      <c r="M24" s="218">
        <v>-12412.281999999999</v>
      </c>
      <c r="N24" s="218">
        <v>-8099.9409999999998</v>
      </c>
      <c r="O24" s="218">
        <v>-3114.5770000000002</v>
      </c>
      <c r="P24" s="218">
        <v>-2264.8069999999998</v>
      </c>
      <c r="Q24" s="218">
        <v>-10304.724</v>
      </c>
      <c r="R24" s="218">
        <v>-7853.7579999999998</v>
      </c>
      <c r="S24" s="218">
        <v>-8382.4500000000007</v>
      </c>
    </row>
    <row r="25" spans="1:19" s="216" customFormat="1" ht="13.95" customHeight="1" x14ac:dyDescent="0.25">
      <c r="A25" s="216" t="s">
        <v>836</v>
      </c>
      <c r="B25" s="217" t="s">
        <v>1210</v>
      </c>
      <c r="C25" s="218">
        <v>12831</v>
      </c>
      <c r="D25" s="218">
        <v>11188</v>
      </c>
      <c r="E25" s="218">
        <v>6826</v>
      </c>
      <c r="F25" s="218">
        <v>5426</v>
      </c>
      <c r="G25" s="218">
        <v>11091</v>
      </c>
      <c r="H25" s="218">
        <v>11182</v>
      </c>
      <c r="I25" s="218">
        <v>12050</v>
      </c>
      <c r="J25" s="218">
        <v>11322</v>
      </c>
      <c r="K25" s="218">
        <v>11635</v>
      </c>
      <c r="L25" s="218">
        <v>12112</v>
      </c>
      <c r="M25" s="218">
        <v>13321</v>
      </c>
      <c r="N25" s="218">
        <v>11131</v>
      </c>
      <c r="O25" s="218">
        <v>10150</v>
      </c>
      <c r="P25" s="218">
        <v>10619</v>
      </c>
      <c r="Q25" s="218">
        <v>11259</v>
      </c>
      <c r="R25" s="218">
        <v>10076.445</v>
      </c>
      <c r="S25" s="218">
        <v>10480.703</v>
      </c>
    </row>
    <row r="26" spans="1:19" s="215" customFormat="1" ht="24.9" customHeight="1" x14ac:dyDescent="0.3">
      <c r="A26" s="528" t="s">
        <v>1211</v>
      </c>
      <c r="B26" s="528"/>
      <c r="C26" s="528"/>
      <c r="D26" s="528"/>
      <c r="E26" s="528"/>
      <c r="F26" s="528"/>
      <c r="G26" s="528"/>
      <c r="H26" s="528"/>
      <c r="I26" s="528"/>
      <c r="J26" s="528"/>
      <c r="K26" s="528"/>
      <c r="L26" s="528"/>
      <c r="M26" s="528"/>
      <c r="N26" s="528"/>
      <c r="O26" s="528"/>
      <c r="P26" s="528"/>
      <c r="Q26" s="528"/>
      <c r="R26" s="528"/>
      <c r="S26" s="528"/>
    </row>
    <row r="27" spans="1:19" s="216" customFormat="1" ht="13.95" customHeight="1" x14ac:dyDescent="0.25">
      <c r="B27" s="217" t="s">
        <v>1198</v>
      </c>
      <c r="C27" s="218">
        <v>238368.155</v>
      </c>
      <c r="D27" s="218">
        <v>250100.916</v>
      </c>
      <c r="E27" s="218">
        <v>325627.70699999999</v>
      </c>
      <c r="F27" s="218">
        <v>362459.29499999998</v>
      </c>
      <c r="G27" s="218">
        <v>302819.02500000002</v>
      </c>
      <c r="H27" s="218">
        <v>333350.33199999999</v>
      </c>
      <c r="I27" s="218">
        <v>286096.071</v>
      </c>
      <c r="J27" s="218">
        <v>326851.37900000002</v>
      </c>
      <c r="K27" s="218">
        <v>321187.36</v>
      </c>
      <c r="L27" s="218">
        <v>305345.15100000001</v>
      </c>
      <c r="M27" s="218">
        <v>458421.549</v>
      </c>
      <c r="N27" s="218">
        <v>385069.25599999999</v>
      </c>
      <c r="O27" s="218">
        <v>451335.408</v>
      </c>
      <c r="P27" s="218">
        <v>503296.18300000002</v>
      </c>
      <c r="Q27" s="218">
        <v>427674.42700000003</v>
      </c>
      <c r="R27" s="218">
        <v>342574.614</v>
      </c>
      <c r="S27" s="218">
        <v>431434.31900000002</v>
      </c>
    </row>
    <row r="28" spans="1:19" s="216" customFormat="1" ht="13.95" customHeight="1" x14ac:dyDescent="0.25">
      <c r="A28" s="216" t="s">
        <v>835</v>
      </c>
      <c r="B28" s="216" t="s">
        <v>1199</v>
      </c>
      <c r="C28" s="218">
        <v>95214.944000000003</v>
      </c>
      <c r="D28" s="218">
        <v>89677.853000000003</v>
      </c>
      <c r="E28" s="218">
        <v>119462.64</v>
      </c>
      <c r="F28" s="218">
        <v>113573.428</v>
      </c>
      <c r="G28" s="218">
        <v>100879.022</v>
      </c>
      <c r="H28" s="218">
        <v>82716</v>
      </c>
      <c r="I28" s="218">
        <v>85387.98</v>
      </c>
      <c r="J28" s="218">
        <v>86956.028999999995</v>
      </c>
      <c r="K28" s="218">
        <v>88047.615000000005</v>
      </c>
      <c r="L28" s="218">
        <v>83104.046000000002</v>
      </c>
      <c r="M28" s="218">
        <v>80563.145999999993</v>
      </c>
      <c r="N28" s="218">
        <v>88725.573999999993</v>
      </c>
      <c r="O28" s="218">
        <v>69156.426999999996</v>
      </c>
      <c r="P28" s="218">
        <v>58047.95</v>
      </c>
      <c r="Q28" s="218">
        <v>50876.349000000002</v>
      </c>
      <c r="R28" s="218">
        <v>50587.027000000002</v>
      </c>
      <c r="S28" s="218">
        <v>52322.775999999998</v>
      </c>
    </row>
    <row r="29" spans="1:19" s="216" customFormat="1" ht="13.95" customHeight="1" x14ac:dyDescent="0.25">
      <c r="A29" s="216" t="s">
        <v>10</v>
      </c>
      <c r="B29" s="216" t="s">
        <v>1200</v>
      </c>
      <c r="C29" s="218">
        <v>-229338.951</v>
      </c>
      <c r="D29" s="218">
        <v>-231927.59599999999</v>
      </c>
      <c r="E29" s="218">
        <v>-316544.299</v>
      </c>
      <c r="F29" s="218">
        <v>-351588.61599999998</v>
      </c>
      <c r="G29" s="218">
        <v>-289670.946</v>
      </c>
      <c r="H29" s="218">
        <v>-299910.68</v>
      </c>
      <c r="I29" s="218">
        <v>-257576.13200000001</v>
      </c>
      <c r="J29" s="218">
        <v>-307543.51899999997</v>
      </c>
      <c r="K29" s="218">
        <v>-313094.53100000002</v>
      </c>
      <c r="L29" s="218">
        <v>-293822.25599999999</v>
      </c>
      <c r="M29" s="218">
        <v>-437708.67800000001</v>
      </c>
      <c r="N29" s="218">
        <v>-356344.86700000003</v>
      </c>
      <c r="O29" s="218">
        <v>-424832.24400000001</v>
      </c>
      <c r="P29" s="218">
        <v>-490368.185</v>
      </c>
      <c r="Q29" s="218">
        <v>-421377.77399999998</v>
      </c>
      <c r="R29" s="218">
        <v>-337750.89199999999</v>
      </c>
      <c r="S29" s="218">
        <v>-425022.071</v>
      </c>
    </row>
    <row r="30" spans="1:19" s="216" customFormat="1" ht="13.95" customHeight="1" x14ac:dyDescent="0.25">
      <c r="A30" s="216" t="s">
        <v>836</v>
      </c>
      <c r="B30" s="217" t="s">
        <v>1212</v>
      </c>
      <c r="C30" s="218">
        <v>104244.148</v>
      </c>
      <c r="D30" s="218">
        <v>107851.173</v>
      </c>
      <c r="E30" s="218">
        <v>128546.049</v>
      </c>
      <c r="F30" s="218">
        <v>124444.10799999999</v>
      </c>
      <c r="G30" s="218">
        <v>114027.1</v>
      </c>
      <c r="H30" s="218">
        <v>116155.651</v>
      </c>
      <c r="I30" s="218">
        <v>113907.91899999999</v>
      </c>
      <c r="J30" s="218">
        <v>106263.889</v>
      </c>
      <c r="K30" s="218">
        <v>96140.444000000003</v>
      </c>
      <c r="L30" s="218">
        <v>94626.941000000006</v>
      </c>
      <c r="M30" s="218">
        <v>101276.01700000001</v>
      </c>
      <c r="N30" s="218">
        <v>117449.963</v>
      </c>
      <c r="O30" s="218">
        <v>95659.59</v>
      </c>
      <c r="P30" s="218">
        <v>70975.948000000004</v>
      </c>
      <c r="Q30" s="218">
        <v>57173.000999999997</v>
      </c>
      <c r="R30" s="218">
        <v>55410.749000000003</v>
      </c>
      <c r="S30" s="218">
        <v>58735.023999999998</v>
      </c>
    </row>
    <row r="31" spans="1:19" s="215" customFormat="1" ht="24.9" customHeight="1" x14ac:dyDescent="0.3">
      <c r="A31" s="528" t="s">
        <v>94</v>
      </c>
      <c r="B31" s="528"/>
      <c r="C31" s="528"/>
      <c r="D31" s="528"/>
      <c r="E31" s="528"/>
      <c r="F31" s="528"/>
      <c r="G31" s="528"/>
      <c r="H31" s="528"/>
      <c r="I31" s="528"/>
      <c r="J31" s="528"/>
      <c r="K31" s="528"/>
      <c r="L31" s="528"/>
      <c r="M31" s="528"/>
      <c r="N31" s="528"/>
      <c r="O31" s="528"/>
      <c r="P31" s="528"/>
      <c r="Q31" s="528"/>
      <c r="R31" s="528"/>
      <c r="S31" s="528"/>
    </row>
    <row r="32" spans="1:19" s="216" customFormat="1" ht="13.95" customHeight="1" x14ac:dyDescent="0.25">
      <c r="A32" s="219"/>
      <c r="B32" s="220" t="s">
        <v>1213</v>
      </c>
      <c r="C32" s="218">
        <v>3041367.477</v>
      </c>
      <c r="D32" s="218">
        <v>3070519.5249999999</v>
      </c>
      <c r="E32" s="218">
        <v>3167170.673</v>
      </c>
      <c r="F32" s="218">
        <v>3179240.44</v>
      </c>
      <c r="G32" s="218">
        <v>3074146.3530000001</v>
      </c>
      <c r="H32" s="218">
        <v>3111938.6540000001</v>
      </c>
      <c r="I32" s="218">
        <v>3078486.179</v>
      </c>
      <c r="J32" s="218">
        <v>3113644.13</v>
      </c>
      <c r="K32" s="218">
        <v>3136091.1409999998</v>
      </c>
      <c r="L32" s="218">
        <v>2969999.5109999999</v>
      </c>
      <c r="M32" s="218">
        <v>3117867.835</v>
      </c>
      <c r="N32" s="218">
        <v>3083330.1140000001</v>
      </c>
      <c r="O32" s="218">
        <v>3177051.9780000001</v>
      </c>
      <c r="P32" s="218">
        <v>3222984.0440000002</v>
      </c>
      <c r="Q32" s="218">
        <v>3138558.3420000002</v>
      </c>
      <c r="R32" s="218">
        <v>2562455.645</v>
      </c>
      <c r="S32" s="218">
        <v>2728712.8509999998</v>
      </c>
    </row>
    <row r="33" spans="1:19" s="216" customFormat="1" ht="13.95" customHeight="1" x14ac:dyDescent="0.25">
      <c r="A33" s="219" t="s">
        <v>835</v>
      </c>
      <c r="B33" s="219" t="s">
        <v>1199</v>
      </c>
      <c r="C33" s="218">
        <v>220189.842</v>
      </c>
      <c r="D33" s="218">
        <v>236073.56099999999</v>
      </c>
      <c r="E33" s="218">
        <v>242931.179</v>
      </c>
      <c r="F33" s="218">
        <v>239849.21799999999</v>
      </c>
      <c r="G33" s="218">
        <v>228196.78899999999</v>
      </c>
      <c r="H33" s="218">
        <v>198801.16099999999</v>
      </c>
      <c r="I33" s="218">
        <v>193381.098</v>
      </c>
      <c r="J33" s="218">
        <v>199726.69899999999</v>
      </c>
      <c r="K33" s="218">
        <v>207485.946</v>
      </c>
      <c r="L33" s="218">
        <v>512946.83299999998</v>
      </c>
      <c r="M33" s="218">
        <v>510365.97399999999</v>
      </c>
      <c r="N33" s="218">
        <v>530742.01199999999</v>
      </c>
      <c r="O33" s="218">
        <v>523391.44400000002</v>
      </c>
      <c r="P33" s="218">
        <v>526337.93400000001</v>
      </c>
      <c r="Q33" s="218">
        <v>525926.51699999999</v>
      </c>
      <c r="R33" s="218">
        <v>477274.26199999999</v>
      </c>
      <c r="S33" s="218">
        <v>483389.12599999999</v>
      </c>
    </row>
    <row r="34" spans="1:19" s="216" customFormat="1" ht="13.95" customHeight="1" x14ac:dyDescent="0.25">
      <c r="A34" s="219" t="s">
        <v>10</v>
      </c>
      <c r="B34" s="219" t="s">
        <v>1200</v>
      </c>
      <c r="C34" s="218">
        <v>-728186.36399999994</v>
      </c>
      <c r="D34" s="218">
        <v>-750030.00699999998</v>
      </c>
      <c r="E34" s="218">
        <v>-859319.98</v>
      </c>
      <c r="F34" s="218">
        <v>-902453.73400000005</v>
      </c>
      <c r="G34" s="218">
        <v>-823975.31599999999</v>
      </c>
      <c r="H34" s="218">
        <v>-835894.44400000002</v>
      </c>
      <c r="I34" s="218">
        <v>-784789.78799999994</v>
      </c>
      <c r="J34" s="218">
        <v>-860234.87600000005</v>
      </c>
      <c r="K34" s="218">
        <v>-852088.16200000001</v>
      </c>
      <c r="L34" s="218">
        <v>-704818.47900000005</v>
      </c>
      <c r="M34" s="218">
        <v>-833308.40800000005</v>
      </c>
      <c r="N34" s="218">
        <v>-772186.09600000002</v>
      </c>
      <c r="O34" s="218">
        <v>-858176.58700000006</v>
      </c>
      <c r="P34" s="218">
        <v>-923984.89800000004</v>
      </c>
      <c r="Q34" s="218">
        <v>-827270.82400000002</v>
      </c>
      <c r="R34" s="218">
        <v>-581656.67000000004</v>
      </c>
      <c r="S34" s="218">
        <v>-720058.875</v>
      </c>
    </row>
    <row r="35" spans="1:19" s="216" customFormat="1" ht="13.95" customHeight="1" x14ac:dyDescent="0.25">
      <c r="A35" s="219" t="s">
        <v>836</v>
      </c>
      <c r="B35" s="217" t="s">
        <v>1201</v>
      </c>
      <c r="C35" s="218">
        <v>2533370.9550000001</v>
      </c>
      <c r="D35" s="218">
        <v>2556563.0780000002</v>
      </c>
      <c r="E35" s="218">
        <v>2550781.872</v>
      </c>
      <c r="F35" s="218">
        <v>2516635.923</v>
      </c>
      <c r="G35" s="218">
        <v>2478367.8259999999</v>
      </c>
      <c r="H35" s="218">
        <v>2474845.37</v>
      </c>
      <c r="I35" s="218">
        <v>2487077.4900000002</v>
      </c>
      <c r="J35" s="218">
        <v>2453135.9530000002</v>
      </c>
      <c r="K35" s="218">
        <v>2491488.9249999998</v>
      </c>
      <c r="L35" s="218">
        <v>2778127.8650000002</v>
      </c>
      <c r="M35" s="218">
        <v>2794925.4010000001</v>
      </c>
      <c r="N35" s="218">
        <v>2841886.03</v>
      </c>
      <c r="O35" s="218">
        <v>2842266.835</v>
      </c>
      <c r="P35" s="218">
        <v>2825337.08</v>
      </c>
      <c r="Q35" s="218">
        <v>2837214.0350000001</v>
      </c>
      <c r="R35" s="218">
        <v>2458073.2370000002</v>
      </c>
      <c r="S35" s="218">
        <v>2492043.102</v>
      </c>
    </row>
    <row r="36" spans="1:19" s="216" customFormat="1" ht="13.95" customHeight="1" x14ac:dyDescent="0.25">
      <c r="A36" s="219" t="s">
        <v>835</v>
      </c>
      <c r="B36" s="216" t="s">
        <v>1202</v>
      </c>
      <c r="C36" s="218">
        <v>156300.41500000001</v>
      </c>
      <c r="D36" s="218">
        <v>165286.75200000001</v>
      </c>
      <c r="E36" s="218">
        <v>178291.45</v>
      </c>
      <c r="F36" s="218">
        <v>178522.413</v>
      </c>
      <c r="G36" s="218">
        <v>175912.45199999999</v>
      </c>
      <c r="H36" s="218">
        <v>199948.274</v>
      </c>
      <c r="I36" s="218">
        <v>193893.427</v>
      </c>
      <c r="J36" s="218">
        <v>210867.114</v>
      </c>
      <c r="K36" s="218">
        <v>216215.04000000001</v>
      </c>
      <c r="L36" s="218">
        <v>-162587.86499999999</v>
      </c>
      <c r="M36" s="218">
        <v>-174137.40100000001</v>
      </c>
      <c r="N36" s="218">
        <v>-152213.03</v>
      </c>
      <c r="O36" s="218">
        <v>-77013.835000000006</v>
      </c>
      <c r="P36" s="218">
        <v>-121060.08</v>
      </c>
      <c r="Q36" s="218">
        <v>-115325.035</v>
      </c>
      <c r="R36" s="218">
        <v>-170355.11</v>
      </c>
      <c r="S36" s="218">
        <v>-121551.048</v>
      </c>
    </row>
    <row r="37" spans="1:19" s="216" customFormat="1" ht="13.95" customHeight="1" x14ac:dyDescent="0.25">
      <c r="A37" s="219" t="s">
        <v>836</v>
      </c>
      <c r="B37" s="220" t="s">
        <v>1214</v>
      </c>
      <c r="C37" s="218">
        <v>2689671.37</v>
      </c>
      <c r="D37" s="218">
        <v>2721849.83</v>
      </c>
      <c r="E37" s="218">
        <v>2729073.3220000002</v>
      </c>
      <c r="F37" s="218">
        <v>2695158.3360000001</v>
      </c>
      <c r="G37" s="218">
        <v>2654280.2779999999</v>
      </c>
      <c r="H37" s="218">
        <v>2674793.645</v>
      </c>
      <c r="I37" s="218">
        <v>2680970.9169999999</v>
      </c>
      <c r="J37" s="218">
        <v>2664003.0669999998</v>
      </c>
      <c r="K37" s="218">
        <v>2707703.9649999999</v>
      </c>
      <c r="L37" s="218">
        <v>2615540</v>
      </c>
      <c r="M37" s="218">
        <v>2620788</v>
      </c>
      <c r="N37" s="218">
        <v>2689673</v>
      </c>
      <c r="O37" s="218">
        <v>2765253</v>
      </c>
      <c r="P37" s="218">
        <v>2704277</v>
      </c>
      <c r="Q37" s="218">
        <v>2721889</v>
      </c>
      <c r="R37" s="218">
        <v>2287718.1269999999</v>
      </c>
      <c r="S37" s="218">
        <v>2370492.054</v>
      </c>
    </row>
    <row r="38" spans="1:19" s="216" customFormat="1" ht="13.95" customHeight="1" x14ac:dyDescent="0.25">
      <c r="A38" s="221"/>
      <c r="B38" s="220"/>
      <c r="C38" s="218"/>
      <c r="D38" s="218"/>
      <c r="E38" s="218"/>
      <c r="F38" s="218"/>
      <c r="G38" s="218"/>
      <c r="H38" s="218"/>
      <c r="I38" s="218"/>
      <c r="J38" s="218"/>
      <c r="K38" s="218"/>
      <c r="L38" s="218"/>
      <c r="M38" s="218"/>
      <c r="N38" s="218"/>
      <c r="O38" s="218"/>
      <c r="P38" s="218"/>
      <c r="Q38" s="218"/>
      <c r="R38" s="218"/>
      <c r="S38" s="218"/>
    </row>
    <row r="39" spans="1:19" s="216" customFormat="1" x14ac:dyDescent="0.25">
      <c r="A39" s="292" t="s">
        <v>1215</v>
      </c>
      <c r="B39" s="222"/>
    </row>
    <row r="40" spans="1:19" s="216" customFormat="1" x14ac:dyDescent="0.25">
      <c r="A40" s="292" t="s">
        <v>1216</v>
      </c>
      <c r="B40" s="222"/>
    </row>
    <row r="41" spans="1:19" s="216" customFormat="1" x14ac:dyDescent="0.25">
      <c r="A41" s="292" t="s">
        <v>1217</v>
      </c>
      <c r="B41" s="222"/>
    </row>
    <row r="42" spans="1:19" s="216" customFormat="1" ht="13.95" customHeight="1" x14ac:dyDescent="0.25">
      <c r="A42" s="220"/>
      <c r="B42" s="220"/>
      <c r="C42" s="218"/>
      <c r="D42" s="218"/>
      <c r="E42" s="218"/>
      <c r="F42" s="218"/>
      <c r="G42" s="218"/>
      <c r="H42" s="218"/>
      <c r="I42" s="218"/>
      <c r="J42" s="218"/>
      <c r="K42" s="218"/>
      <c r="L42" s="218"/>
      <c r="M42" s="218"/>
      <c r="N42" s="218"/>
      <c r="O42" s="218"/>
      <c r="P42" s="218"/>
      <c r="Q42" s="218"/>
      <c r="R42" s="218"/>
      <c r="S42" s="218"/>
    </row>
    <row r="43" spans="1:19" s="216" customFormat="1" ht="13.95" customHeight="1" x14ac:dyDescent="0.25">
      <c r="A43" s="292" t="s">
        <v>821</v>
      </c>
      <c r="B43" s="220"/>
      <c r="C43" s="218"/>
      <c r="D43" s="218"/>
      <c r="E43" s="218"/>
      <c r="F43" s="218"/>
      <c r="G43" s="218"/>
      <c r="H43" s="218"/>
      <c r="I43" s="218"/>
      <c r="J43" s="218"/>
      <c r="K43" s="218"/>
      <c r="L43" s="218"/>
      <c r="M43" s="218"/>
      <c r="N43" s="218"/>
      <c r="O43" s="218"/>
      <c r="P43" s="218"/>
      <c r="Q43" s="218"/>
      <c r="R43" s="218"/>
      <c r="S43" s="218"/>
    </row>
  </sheetData>
  <mergeCells count="9">
    <mergeCell ref="A21:S21"/>
    <mergeCell ref="A26:S26"/>
    <mergeCell ref="A31:S31"/>
    <mergeCell ref="A1:B1"/>
    <mergeCell ref="A2:B2"/>
    <mergeCell ref="A3:B3"/>
    <mergeCell ref="A5:S5"/>
    <mergeCell ref="A12:S12"/>
    <mergeCell ref="A19:S19"/>
  </mergeCells>
  <hyperlinks>
    <hyperlink ref="A1" location="Inhaltsübersicht!A1" display="zur Inhaltsübersicht" xr:uid="{00000000-0004-0000-1F00-000000000000}"/>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H82"/>
  <sheetViews>
    <sheetView workbookViewId="0">
      <pane xSplit="2" ySplit="6" topLeftCell="C7" activePane="bottomRight" state="frozen"/>
      <selection pane="topRight"/>
      <selection pane="bottomLeft"/>
      <selection pane="bottomRight" sqref="A1:B1"/>
    </sheetView>
  </sheetViews>
  <sheetFormatPr baseColWidth="10" defaultColWidth="11.44140625" defaultRowHeight="13.2" x14ac:dyDescent="0.25"/>
  <cols>
    <col min="1" max="1" width="12.6640625" style="149" customWidth="1"/>
    <col min="2" max="2" width="57.6640625" style="168" customWidth="1"/>
    <col min="3" max="8" width="16.6640625" style="149" customWidth="1"/>
    <col min="9" max="16384" width="11.44140625" style="149"/>
  </cols>
  <sheetData>
    <row r="1" spans="1:8" s="94" customFormat="1" ht="20.25" customHeight="1" x14ac:dyDescent="0.25">
      <c r="A1" s="529" t="s">
        <v>60</v>
      </c>
      <c r="B1" s="529"/>
    </row>
    <row r="2" spans="1:8" s="94" customFormat="1" ht="47.25" customHeight="1" x14ac:dyDescent="0.25">
      <c r="A2" s="531" t="s">
        <v>2655</v>
      </c>
      <c r="B2" s="464"/>
    </row>
    <row r="3" spans="1:8" s="94" customFormat="1" ht="13.2" customHeight="1" x14ac:dyDescent="0.25">
      <c r="A3" s="465" t="s">
        <v>719</v>
      </c>
      <c r="B3" s="465"/>
    </row>
    <row r="4" spans="1:8" s="94" customFormat="1" ht="15" customHeight="1" x14ac:dyDescent="0.25">
      <c r="A4" s="532" t="s">
        <v>705</v>
      </c>
      <c r="B4" s="466" t="s">
        <v>706</v>
      </c>
      <c r="C4" s="461">
        <v>2014</v>
      </c>
      <c r="D4" s="462"/>
      <c r="E4" s="468"/>
      <c r="F4" s="461">
        <v>2021</v>
      </c>
      <c r="G4" s="462"/>
      <c r="H4" s="462"/>
    </row>
    <row r="5" spans="1:8" ht="53.4" customHeight="1" x14ac:dyDescent="0.25">
      <c r="A5" s="533"/>
      <c r="B5" s="474"/>
      <c r="C5" s="26" t="s">
        <v>1218</v>
      </c>
      <c r="D5" s="26" t="s">
        <v>1219</v>
      </c>
      <c r="E5" s="26" t="s">
        <v>1220</v>
      </c>
      <c r="F5" s="26" t="s">
        <v>1218</v>
      </c>
      <c r="G5" s="26" t="s">
        <v>1219</v>
      </c>
      <c r="H5" s="26" t="s">
        <v>1220</v>
      </c>
    </row>
    <row r="6" spans="1:8" ht="15" customHeight="1" x14ac:dyDescent="0.25">
      <c r="A6" s="533"/>
      <c r="B6" s="474"/>
      <c r="C6" s="26" t="s">
        <v>2116</v>
      </c>
      <c r="D6" s="26" t="s">
        <v>1354</v>
      </c>
      <c r="E6" s="26" t="s">
        <v>1372</v>
      </c>
      <c r="F6" s="26" t="s">
        <v>2116</v>
      </c>
      <c r="G6" s="26" t="s">
        <v>1354</v>
      </c>
      <c r="H6" s="26" t="s">
        <v>1372</v>
      </c>
    </row>
    <row r="7" spans="1:8" ht="13.95" customHeight="1" x14ac:dyDescent="0.25">
      <c r="A7" s="151" t="s">
        <v>95</v>
      </c>
      <c r="B7" s="151" t="s">
        <v>96</v>
      </c>
      <c r="C7" s="141">
        <v>1484937.2709999999</v>
      </c>
      <c r="D7" s="141">
        <v>7294.6409999999996</v>
      </c>
      <c r="E7" s="141">
        <v>538216.13399999996</v>
      </c>
      <c r="F7" s="141">
        <v>1494720.7220000001</v>
      </c>
      <c r="G7" s="141">
        <v>7608.0379999999996</v>
      </c>
      <c r="H7" s="141">
        <v>561579.71799999999</v>
      </c>
    </row>
    <row r="8" spans="1:8" ht="13.95" customHeight="1" x14ac:dyDescent="0.25">
      <c r="A8" s="151" t="s">
        <v>97</v>
      </c>
      <c r="B8" s="153" t="s">
        <v>738</v>
      </c>
      <c r="C8" s="141">
        <v>1334838.3019999999</v>
      </c>
      <c r="D8" s="141">
        <v>6556.777</v>
      </c>
      <c r="E8" s="141">
        <v>483774.64899999998</v>
      </c>
      <c r="F8" s="141">
        <v>1350634.9369999999</v>
      </c>
      <c r="G8" s="141">
        <v>6874.65</v>
      </c>
      <c r="H8" s="141">
        <v>507445.42200000002</v>
      </c>
    </row>
    <row r="9" spans="1:8" ht="13.95" customHeight="1" x14ac:dyDescent="0.25">
      <c r="A9" s="151" t="s">
        <v>98</v>
      </c>
      <c r="B9" s="153" t="s">
        <v>99</v>
      </c>
      <c r="C9" s="141">
        <v>139306.19699999999</v>
      </c>
      <c r="D9" s="141">
        <v>684.80799999999999</v>
      </c>
      <c r="E9" s="141">
        <v>50526.845999999998</v>
      </c>
      <c r="F9" s="141">
        <v>132938.15</v>
      </c>
      <c r="G9" s="141">
        <v>676.64700000000005</v>
      </c>
      <c r="H9" s="141">
        <v>49946.031999999999</v>
      </c>
    </row>
    <row r="10" spans="1:8" ht="13.95" customHeight="1" x14ac:dyDescent="0.25">
      <c r="A10" s="151" t="s">
        <v>100</v>
      </c>
      <c r="B10" s="153" t="s">
        <v>211</v>
      </c>
      <c r="C10" s="141">
        <v>10792.772000000001</v>
      </c>
      <c r="D10" s="141">
        <v>53.057000000000002</v>
      </c>
      <c r="E10" s="141">
        <v>3914.6390000000001</v>
      </c>
      <c r="F10" s="141">
        <v>11147.635</v>
      </c>
      <c r="G10" s="141">
        <v>56.741</v>
      </c>
      <c r="H10" s="141">
        <v>4188.2640000000001</v>
      </c>
    </row>
    <row r="11" spans="1:8" ht="13.95" customHeight="1" x14ac:dyDescent="0.25">
      <c r="A11" s="151" t="s">
        <v>101</v>
      </c>
      <c r="B11" s="151" t="s">
        <v>102</v>
      </c>
      <c r="C11" s="141">
        <v>348258.81300000002</v>
      </c>
      <c r="D11" s="141">
        <v>2041.365</v>
      </c>
      <c r="E11" s="141">
        <v>150642.033</v>
      </c>
      <c r="F11" s="141">
        <v>360788.087</v>
      </c>
      <c r="G11" s="141">
        <v>2416.7869999999998</v>
      </c>
      <c r="H11" s="141">
        <v>178349.33799999999</v>
      </c>
    </row>
    <row r="12" spans="1:8" ht="13.95" customHeight="1" x14ac:dyDescent="0.25">
      <c r="A12" s="151" t="s">
        <v>739</v>
      </c>
      <c r="B12" s="153" t="s">
        <v>740</v>
      </c>
      <c r="C12" s="141">
        <v>65508.983</v>
      </c>
      <c r="D12" s="141">
        <v>383.78100000000001</v>
      </c>
      <c r="E12" s="141">
        <v>28321.045999999998</v>
      </c>
      <c r="F12" s="141">
        <v>46670.364999999998</v>
      </c>
      <c r="G12" s="141">
        <v>312.62799999999999</v>
      </c>
      <c r="H12" s="141">
        <v>23070.686000000002</v>
      </c>
    </row>
    <row r="13" spans="1:8" ht="13.95" customHeight="1" x14ac:dyDescent="0.25">
      <c r="A13" s="151" t="s">
        <v>741</v>
      </c>
      <c r="B13" s="153" t="s">
        <v>742</v>
      </c>
      <c r="C13" s="141">
        <v>77654.044999999998</v>
      </c>
      <c r="D13" s="141">
        <v>454.392</v>
      </c>
      <c r="E13" s="141">
        <v>33531.692000000003</v>
      </c>
      <c r="F13" s="141">
        <v>30086.773000000001</v>
      </c>
      <c r="G13" s="141">
        <v>201.54</v>
      </c>
      <c r="H13" s="141">
        <v>14872.875</v>
      </c>
    </row>
    <row r="14" spans="1:8" ht="13.95" customHeight="1" x14ac:dyDescent="0.25">
      <c r="A14" s="151" t="s">
        <v>743</v>
      </c>
      <c r="B14" s="153" t="s">
        <v>744</v>
      </c>
      <c r="C14" s="141">
        <v>205095.78400000001</v>
      </c>
      <c r="D14" s="141">
        <v>1203.191</v>
      </c>
      <c r="E14" s="141">
        <v>88789.294999999998</v>
      </c>
      <c r="F14" s="141">
        <v>284030.94900000002</v>
      </c>
      <c r="G14" s="141">
        <v>1902.6189999999999</v>
      </c>
      <c r="H14" s="141">
        <v>140405.777</v>
      </c>
    </row>
    <row r="15" spans="1:8" ht="13.95" customHeight="1" x14ac:dyDescent="0.25">
      <c r="A15" s="151" t="s">
        <v>103</v>
      </c>
      <c r="B15" s="151" t="s">
        <v>104</v>
      </c>
      <c r="C15" s="141">
        <v>18593045.403000001</v>
      </c>
      <c r="D15" s="141">
        <v>64589.618000000002</v>
      </c>
      <c r="E15" s="141">
        <v>4760612.3609999996</v>
      </c>
      <c r="F15" s="141">
        <v>15733011.942</v>
      </c>
      <c r="G15" s="141">
        <v>59528.788999999997</v>
      </c>
      <c r="H15" s="141">
        <v>4379098.8360000001</v>
      </c>
    </row>
    <row r="16" spans="1:8" ht="13.95" customHeight="1" x14ac:dyDescent="0.25">
      <c r="A16" s="151" t="s">
        <v>105</v>
      </c>
      <c r="B16" s="153" t="s">
        <v>745</v>
      </c>
      <c r="C16" s="141">
        <v>1781101.5419999999</v>
      </c>
      <c r="D16" s="141">
        <v>9159.0570000000007</v>
      </c>
      <c r="E16" s="141">
        <v>675887.02500000002</v>
      </c>
      <c r="F16" s="141">
        <v>1434455.3019999999</v>
      </c>
      <c r="G16" s="141">
        <v>7176.7809999999999</v>
      </c>
      <c r="H16" s="141">
        <v>529418.27599999995</v>
      </c>
    </row>
    <row r="17" spans="1:8" ht="13.95" customHeight="1" x14ac:dyDescent="0.25">
      <c r="A17" s="151" t="s">
        <v>106</v>
      </c>
      <c r="B17" s="153" t="s">
        <v>746</v>
      </c>
      <c r="C17" s="141">
        <v>375303.50099999999</v>
      </c>
      <c r="D17" s="141">
        <v>1372.7280000000001</v>
      </c>
      <c r="E17" s="141">
        <v>101240.489</v>
      </c>
      <c r="F17" s="141">
        <v>254691.927</v>
      </c>
      <c r="G17" s="141">
        <v>994.51800000000003</v>
      </c>
      <c r="H17" s="141">
        <v>73283.838000000003</v>
      </c>
    </row>
    <row r="18" spans="1:8" ht="13.95" customHeight="1" x14ac:dyDescent="0.25">
      <c r="A18" s="151" t="s">
        <v>107</v>
      </c>
      <c r="B18" s="153" t="s">
        <v>747</v>
      </c>
      <c r="C18" s="141">
        <v>411079.58100000001</v>
      </c>
      <c r="D18" s="141">
        <v>1503.4179999999999</v>
      </c>
      <c r="E18" s="141">
        <v>110879.23699999999</v>
      </c>
      <c r="F18" s="141">
        <v>354403.56300000002</v>
      </c>
      <c r="G18" s="141">
        <v>1383.87</v>
      </c>
      <c r="H18" s="141">
        <v>101974.38800000001</v>
      </c>
    </row>
    <row r="19" spans="1:8" ht="13.95" customHeight="1" x14ac:dyDescent="0.25">
      <c r="A19" s="151" t="s">
        <v>108</v>
      </c>
      <c r="B19" s="153" t="s">
        <v>748</v>
      </c>
      <c r="C19" s="141">
        <v>621138.05599999998</v>
      </c>
      <c r="D19" s="141">
        <v>2272.2829999999999</v>
      </c>
      <c r="E19" s="141">
        <v>167583.39000000001</v>
      </c>
      <c r="F19" s="141">
        <v>459605.46299999999</v>
      </c>
      <c r="G19" s="141">
        <v>1794.6610000000001</v>
      </c>
      <c r="H19" s="141">
        <v>132244.68</v>
      </c>
    </row>
    <row r="20" spans="1:8" ht="13.95" customHeight="1" x14ac:dyDescent="0.25">
      <c r="A20" s="151" t="s">
        <v>109</v>
      </c>
      <c r="B20" s="153" t="s">
        <v>749</v>
      </c>
      <c r="C20" s="141">
        <v>332997.94</v>
      </c>
      <c r="D20" s="141">
        <v>1217.3430000000001</v>
      </c>
      <c r="E20" s="141">
        <v>89781.426999999996</v>
      </c>
      <c r="F20" s="141">
        <v>215330.959</v>
      </c>
      <c r="G20" s="141">
        <v>840.82100000000003</v>
      </c>
      <c r="H20" s="141">
        <v>61958.300999999999</v>
      </c>
    </row>
    <row r="21" spans="1:8" ht="13.95" customHeight="1" x14ac:dyDescent="0.25">
      <c r="A21" s="151" t="s">
        <v>110</v>
      </c>
      <c r="B21" s="153" t="s">
        <v>750</v>
      </c>
      <c r="C21" s="141">
        <v>136161.24100000001</v>
      </c>
      <c r="D21" s="141">
        <v>786.29899999999998</v>
      </c>
      <c r="E21" s="141">
        <v>58011.254999999997</v>
      </c>
      <c r="F21" s="141">
        <v>111367.542</v>
      </c>
      <c r="G21" s="141">
        <v>743.66099999999994</v>
      </c>
      <c r="H21" s="141">
        <v>54881.446000000004</v>
      </c>
    </row>
    <row r="22" spans="1:8" ht="13.95" customHeight="1" x14ac:dyDescent="0.25">
      <c r="A22" s="151" t="s">
        <v>751</v>
      </c>
      <c r="B22" s="154" t="s">
        <v>752</v>
      </c>
      <c r="C22" s="141">
        <v>701.32500000000005</v>
      </c>
      <c r="D22" s="141">
        <v>4.0510000000000002</v>
      </c>
      <c r="E22" s="141">
        <v>298.89699999999999</v>
      </c>
      <c r="F22" s="141">
        <v>1253.222</v>
      </c>
      <c r="G22" s="141">
        <v>8.3680000000000003</v>
      </c>
      <c r="H22" s="141">
        <v>617.58299999999997</v>
      </c>
    </row>
    <row r="23" spans="1:8" ht="13.95" customHeight="1" x14ac:dyDescent="0.25">
      <c r="A23" s="151" t="s">
        <v>753</v>
      </c>
      <c r="B23" s="154" t="s">
        <v>754</v>
      </c>
      <c r="C23" s="141">
        <v>135459.916</v>
      </c>
      <c r="D23" s="141">
        <v>782.24800000000005</v>
      </c>
      <c r="E23" s="141">
        <v>57712.358</v>
      </c>
      <c r="F23" s="141">
        <v>110114.32</v>
      </c>
      <c r="G23" s="141">
        <v>735.29200000000003</v>
      </c>
      <c r="H23" s="141">
        <v>54263.862999999998</v>
      </c>
    </row>
    <row r="24" spans="1:8" ht="13.95" customHeight="1" x14ac:dyDescent="0.25">
      <c r="A24" s="151" t="s">
        <v>111</v>
      </c>
      <c r="B24" s="153" t="s">
        <v>755</v>
      </c>
      <c r="C24" s="141">
        <v>1049441.5109999999</v>
      </c>
      <c r="D24" s="141">
        <v>3228.616</v>
      </c>
      <c r="E24" s="141">
        <v>238037.33</v>
      </c>
      <c r="F24" s="141">
        <v>843248.43299999996</v>
      </c>
      <c r="G24" s="141">
        <v>2646.223</v>
      </c>
      <c r="H24" s="141">
        <v>194746.22</v>
      </c>
    </row>
    <row r="25" spans="1:8" ht="13.95" customHeight="1" x14ac:dyDescent="0.25">
      <c r="A25" s="151" t="s">
        <v>112</v>
      </c>
      <c r="B25" s="153" t="s">
        <v>756</v>
      </c>
      <c r="C25" s="141">
        <v>288079.94199999998</v>
      </c>
      <c r="D25" s="141">
        <v>886.29100000000005</v>
      </c>
      <c r="E25" s="141">
        <v>65343.923999999999</v>
      </c>
      <c r="F25" s="141">
        <v>225558.69</v>
      </c>
      <c r="G25" s="141">
        <v>707.83299999999997</v>
      </c>
      <c r="H25" s="141">
        <v>52092.243000000002</v>
      </c>
    </row>
    <row r="26" spans="1:8" ht="13.95" customHeight="1" x14ac:dyDescent="0.25">
      <c r="A26" s="151" t="s">
        <v>113</v>
      </c>
      <c r="B26" s="153" t="s">
        <v>757</v>
      </c>
      <c r="C26" s="141">
        <v>1169426.5989999999</v>
      </c>
      <c r="D26" s="141">
        <v>4278.5280000000002</v>
      </c>
      <c r="E26" s="141">
        <v>315545.66100000002</v>
      </c>
      <c r="F26" s="141">
        <v>950913.679</v>
      </c>
      <c r="G26" s="141">
        <v>3713.1149999999998</v>
      </c>
      <c r="H26" s="141">
        <v>273611.35800000001</v>
      </c>
    </row>
    <row r="27" spans="1:8" ht="13.95" customHeight="1" x14ac:dyDescent="0.25">
      <c r="A27" s="151" t="s">
        <v>114</v>
      </c>
      <c r="B27" s="153" t="s">
        <v>758</v>
      </c>
      <c r="C27" s="141">
        <v>730440.96799999999</v>
      </c>
      <c r="D27" s="141">
        <v>2672.0549999999998</v>
      </c>
      <c r="E27" s="141">
        <v>197067.12100000001</v>
      </c>
      <c r="F27" s="141">
        <v>621666.78599999996</v>
      </c>
      <c r="G27" s="141">
        <v>2427.4760000000001</v>
      </c>
      <c r="H27" s="141">
        <v>178875.43</v>
      </c>
    </row>
    <row r="28" spans="1:8" ht="13.95" customHeight="1" x14ac:dyDescent="0.25">
      <c r="A28" s="151" t="s">
        <v>759</v>
      </c>
      <c r="B28" s="154" t="s">
        <v>760</v>
      </c>
      <c r="C28" s="141">
        <v>158349.14799999999</v>
      </c>
      <c r="D28" s="141">
        <v>579.4</v>
      </c>
      <c r="E28" s="141">
        <v>42731.269</v>
      </c>
      <c r="F28" s="141">
        <v>132385.74400000001</v>
      </c>
      <c r="G28" s="141">
        <v>516.93799999999999</v>
      </c>
      <c r="H28" s="141">
        <v>38092.040999999997</v>
      </c>
    </row>
    <row r="29" spans="1:8" ht="13.95" customHeight="1" x14ac:dyDescent="0.25">
      <c r="A29" s="151" t="s">
        <v>761</v>
      </c>
      <c r="B29" s="154" t="s">
        <v>762</v>
      </c>
      <c r="C29" s="141">
        <v>572091.81999999995</v>
      </c>
      <c r="D29" s="141">
        <v>2092.654</v>
      </c>
      <c r="E29" s="141">
        <v>154335.85200000001</v>
      </c>
      <c r="F29" s="141">
        <v>489281.04200000002</v>
      </c>
      <c r="G29" s="141">
        <v>1910.538</v>
      </c>
      <c r="H29" s="141">
        <v>140783.389</v>
      </c>
    </row>
    <row r="30" spans="1:8" ht="13.95" customHeight="1" x14ac:dyDescent="0.25">
      <c r="A30" s="151" t="s">
        <v>115</v>
      </c>
      <c r="B30" s="153" t="s">
        <v>763</v>
      </c>
      <c r="C30" s="141">
        <v>860779.43599999999</v>
      </c>
      <c r="D30" s="141">
        <v>2835.9369999999999</v>
      </c>
      <c r="E30" s="141">
        <v>209192.69</v>
      </c>
      <c r="F30" s="141">
        <v>749180.95600000001</v>
      </c>
      <c r="G30" s="141">
        <v>2556.3020000000001</v>
      </c>
      <c r="H30" s="141">
        <v>188249.152</v>
      </c>
    </row>
    <row r="31" spans="1:8" ht="13.95" customHeight="1" x14ac:dyDescent="0.25">
      <c r="A31" s="151" t="s">
        <v>764</v>
      </c>
      <c r="B31" s="154" t="s">
        <v>765</v>
      </c>
      <c r="C31" s="141">
        <v>443779.19099999999</v>
      </c>
      <c r="D31" s="141">
        <v>1462.0640000000001</v>
      </c>
      <c r="E31" s="141">
        <v>107849.049</v>
      </c>
      <c r="F31" s="141">
        <v>353465.39399999997</v>
      </c>
      <c r="G31" s="141">
        <v>1206.07</v>
      </c>
      <c r="H31" s="141">
        <v>88816.407000000007</v>
      </c>
    </row>
    <row r="32" spans="1:8" ht="13.95" customHeight="1" x14ac:dyDescent="0.25">
      <c r="A32" s="151" t="s">
        <v>766</v>
      </c>
      <c r="B32" s="154" t="s">
        <v>767</v>
      </c>
      <c r="C32" s="141">
        <v>288709.03999999998</v>
      </c>
      <c r="D32" s="141">
        <v>951.21400000000006</v>
      </c>
      <c r="E32" s="141">
        <v>70166.212</v>
      </c>
      <c r="F32" s="141">
        <v>300358.45699999999</v>
      </c>
      <c r="G32" s="141">
        <v>1024.8620000000001</v>
      </c>
      <c r="H32" s="141">
        <v>75472.053</v>
      </c>
    </row>
    <row r="33" spans="1:8" ht="13.95" customHeight="1" x14ac:dyDescent="0.25">
      <c r="A33" s="151" t="s">
        <v>768</v>
      </c>
      <c r="B33" s="154" t="s">
        <v>769</v>
      </c>
      <c r="C33" s="141">
        <v>128291.205</v>
      </c>
      <c r="D33" s="141">
        <v>422.65899999999999</v>
      </c>
      <c r="E33" s="141">
        <v>31177.429</v>
      </c>
      <c r="F33" s="141">
        <v>95357.104000000007</v>
      </c>
      <c r="G33" s="141">
        <v>325.37099999999998</v>
      </c>
      <c r="H33" s="141">
        <v>23960.691999999999</v>
      </c>
    </row>
    <row r="34" spans="1:8" ht="13.95" customHeight="1" x14ac:dyDescent="0.25">
      <c r="A34" s="151" t="s">
        <v>116</v>
      </c>
      <c r="B34" s="153" t="s">
        <v>770</v>
      </c>
      <c r="C34" s="141">
        <v>1087659.0319999999</v>
      </c>
      <c r="D34" s="141">
        <v>3583.4870000000001</v>
      </c>
      <c r="E34" s="141">
        <v>264335.674</v>
      </c>
      <c r="F34" s="141">
        <v>1047650.882</v>
      </c>
      <c r="G34" s="141">
        <v>3574.72</v>
      </c>
      <c r="H34" s="141">
        <v>263246.66800000001</v>
      </c>
    </row>
    <row r="35" spans="1:8" ht="13.95" customHeight="1" x14ac:dyDescent="0.25">
      <c r="A35" s="151" t="s">
        <v>117</v>
      </c>
      <c r="B35" s="153" t="s">
        <v>771</v>
      </c>
      <c r="C35" s="141">
        <v>996479.56799999997</v>
      </c>
      <c r="D35" s="141">
        <v>3648.2979999999998</v>
      </c>
      <c r="E35" s="141">
        <v>269062.55699999997</v>
      </c>
      <c r="F35" s="141">
        <v>1027298.733</v>
      </c>
      <c r="G35" s="141">
        <v>4011.3820000000001</v>
      </c>
      <c r="H35" s="141">
        <v>295590.02799999999</v>
      </c>
    </row>
    <row r="36" spans="1:8" ht="13.95" customHeight="1" x14ac:dyDescent="0.25">
      <c r="A36" s="151" t="s">
        <v>118</v>
      </c>
      <c r="B36" s="153" t="s">
        <v>772</v>
      </c>
      <c r="C36" s="141">
        <v>784058.804</v>
      </c>
      <c r="D36" s="141">
        <v>2583.1219999999998</v>
      </c>
      <c r="E36" s="141">
        <v>190543.85200000001</v>
      </c>
      <c r="F36" s="141">
        <v>760256.68500000006</v>
      </c>
      <c r="G36" s="141">
        <v>2594.0940000000001</v>
      </c>
      <c r="H36" s="141">
        <v>191032.18700000001</v>
      </c>
    </row>
    <row r="37" spans="1:8" ht="13.95" customHeight="1" x14ac:dyDescent="0.25">
      <c r="A37" s="151" t="s">
        <v>119</v>
      </c>
      <c r="B37" s="153" t="s">
        <v>120</v>
      </c>
      <c r="C37" s="141">
        <v>1958643.8189999999</v>
      </c>
      <c r="D37" s="141">
        <v>6453.1769999999997</v>
      </c>
      <c r="E37" s="141">
        <v>476018.17499999999</v>
      </c>
      <c r="F37" s="141">
        <v>1874954.9609999999</v>
      </c>
      <c r="G37" s="141">
        <v>6397.5889999999999</v>
      </c>
      <c r="H37" s="141">
        <v>471126.07199999999</v>
      </c>
    </row>
    <row r="38" spans="1:8" ht="13.95" customHeight="1" x14ac:dyDescent="0.25">
      <c r="A38" s="151" t="s">
        <v>121</v>
      </c>
      <c r="B38" s="153" t="s">
        <v>773</v>
      </c>
      <c r="C38" s="141">
        <v>4090182.338</v>
      </c>
      <c r="D38" s="141">
        <v>11504.618</v>
      </c>
      <c r="E38" s="141">
        <v>845383.07299999997</v>
      </c>
      <c r="F38" s="141">
        <v>3101991.8840000001</v>
      </c>
      <c r="G38" s="141">
        <v>11423.796</v>
      </c>
      <c r="H38" s="141">
        <v>835588.78799999994</v>
      </c>
    </row>
    <row r="39" spans="1:8" ht="13.95" customHeight="1" x14ac:dyDescent="0.25">
      <c r="A39" s="151" t="s">
        <v>122</v>
      </c>
      <c r="B39" s="153" t="s">
        <v>774</v>
      </c>
      <c r="C39" s="141">
        <v>499318.10800000001</v>
      </c>
      <c r="D39" s="141">
        <v>1406.1079999999999</v>
      </c>
      <c r="E39" s="141">
        <v>103323.321</v>
      </c>
      <c r="F39" s="141">
        <v>440842.299</v>
      </c>
      <c r="G39" s="141">
        <v>1623.5029999999999</v>
      </c>
      <c r="H39" s="141">
        <v>118750.43399999999</v>
      </c>
    </row>
    <row r="40" spans="1:8" s="156" customFormat="1" ht="13.95" customHeight="1" x14ac:dyDescent="0.25">
      <c r="A40" s="151" t="s">
        <v>123</v>
      </c>
      <c r="B40" s="153" t="s">
        <v>775</v>
      </c>
      <c r="C40" s="141">
        <v>783617.68700000003</v>
      </c>
      <c r="D40" s="141">
        <v>2867.6179999999999</v>
      </c>
      <c r="E40" s="141">
        <v>211488.88</v>
      </c>
      <c r="F40" s="141">
        <v>715170.201</v>
      </c>
      <c r="G40" s="141">
        <v>2792.587</v>
      </c>
      <c r="H40" s="141">
        <v>205779.65599999999</v>
      </c>
    </row>
    <row r="41" spans="1:8" s="156" customFormat="1" ht="13.95" customHeight="1" x14ac:dyDescent="0.25">
      <c r="A41" s="151" t="s">
        <v>124</v>
      </c>
      <c r="B41" s="153" t="s">
        <v>776</v>
      </c>
      <c r="C41" s="141">
        <v>637135.73199999996</v>
      </c>
      <c r="D41" s="141">
        <v>2330.6370000000002</v>
      </c>
      <c r="E41" s="141">
        <v>171887.28</v>
      </c>
      <c r="F41" s="141">
        <v>544422.99800000002</v>
      </c>
      <c r="G41" s="141">
        <v>2125.8560000000002</v>
      </c>
      <c r="H41" s="141">
        <v>156649.67199999999</v>
      </c>
    </row>
    <row r="42" spans="1:8" s="156" customFormat="1" ht="13.95" customHeight="1" x14ac:dyDescent="0.25">
      <c r="A42" s="151" t="s">
        <v>777</v>
      </c>
      <c r="B42" s="151" t="s">
        <v>126</v>
      </c>
      <c r="C42" s="141">
        <v>1780774.2479999999</v>
      </c>
      <c r="D42" s="141">
        <v>6323.1009999999997</v>
      </c>
      <c r="E42" s="141">
        <v>461788.95299999998</v>
      </c>
      <c r="F42" s="141">
        <v>2165249.8769999999</v>
      </c>
      <c r="G42" s="141">
        <v>7617.3410000000003</v>
      </c>
      <c r="H42" s="141">
        <v>557399.43000000005</v>
      </c>
    </row>
    <row r="43" spans="1:8" s="156" customFormat="1" ht="13.95" customHeight="1" x14ac:dyDescent="0.25">
      <c r="A43" s="151" t="s">
        <v>778</v>
      </c>
      <c r="B43" s="153" t="s">
        <v>779</v>
      </c>
      <c r="C43" s="141">
        <v>1633311.017</v>
      </c>
      <c r="D43" s="141">
        <v>5806.9740000000002</v>
      </c>
      <c r="E43" s="141">
        <v>424069.44199999998</v>
      </c>
      <c r="F43" s="141">
        <v>2020369.4280000001</v>
      </c>
      <c r="G43" s="141">
        <v>7107.6530000000002</v>
      </c>
      <c r="H43" s="141">
        <v>520102.91200000001</v>
      </c>
    </row>
    <row r="44" spans="1:8" s="156" customFormat="1" ht="13.95" customHeight="1" x14ac:dyDescent="0.25">
      <c r="A44" s="151" t="s">
        <v>780</v>
      </c>
      <c r="B44" s="153" t="s">
        <v>781</v>
      </c>
      <c r="C44" s="141">
        <v>147463.231</v>
      </c>
      <c r="D44" s="141">
        <v>516.12599999999998</v>
      </c>
      <c r="E44" s="141">
        <v>37719.510999999999</v>
      </c>
      <c r="F44" s="141">
        <v>144880.44899999999</v>
      </c>
      <c r="G44" s="141">
        <v>509.68900000000002</v>
      </c>
      <c r="H44" s="141">
        <v>37296.517</v>
      </c>
    </row>
    <row r="45" spans="1:8" s="157" customFormat="1" ht="13.95" customHeight="1" x14ac:dyDescent="0.25">
      <c r="A45" s="151" t="s">
        <v>127</v>
      </c>
      <c r="B45" s="151" t="s">
        <v>782</v>
      </c>
      <c r="C45" s="141">
        <v>3869477.3960000002</v>
      </c>
      <c r="D45" s="141">
        <v>34428.43</v>
      </c>
      <c r="E45" s="141">
        <v>2539554.128</v>
      </c>
      <c r="F45" s="141">
        <v>3684749.3080000002</v>
      </c>
      <c r="G45" s="141">
        <v>31732.805</v>
      </c>
      <c r="H45" s="141">
        <v>2340828.0860000001</v>
      </c>
    </row>
    <row r="46" spans="1:8" s="156" customFormat="1" ht="13.95" customHeight="1" x14ac:dyDescent="0.25">
      <c r="A46" s="151" t="s">
        <v>128</v>
      </c>
      <c r="B46" s="153" t="s">
        <v>129</v>
      </c>
      <c r="C46" s="141">
        <v>164533.99900000001</v>
      </c>
      <c r="D46" s="141">
        <v>1063.941</v>
      </c>
      <c r="E46" s="141">
        <v>78304.316000000006</v>
      </c>
      <c r="F46" s="141">
        <v>145115.19200000001</v>
      </c>
      <c r="G46" s="141">
        <v>917.74</v>
      </c>
      <c r="H46" s="141">
        <v>67594.885999999999</v>
      </c>
    </row>
    <row r="47" spans="1:8" ht="13.95" customHeight="1" x14ac:dyDescent="0.25">
      <c r="A47" s="151" t="s">
        <v>130</v>
      </c>
      <c r="B47" s="153" t="s">
        <v>783</v>
      </c>
      <c r="C47" s="141">
        <v>3704943.3969999999</v>
      </c>
      <c r="D47" s="141">
        <v>33364.489000000001</v>
      </c>
      <c r="E47" s="141">
        <v>2461249.8119999999</v>
      </c>
      <c r="F47" s="141">
        <v>3539634.1159999999</v>
      </c>
      <c r="G47" s="141">
        <v>30815.064999999999</v>
      </c>
      <c r="H47" s="141">
        <v>2273233.2009999999</v>
      </c>
    </row>
    <row r="48" spans="1:8" ht="13.95" customHeight="1" x14ac:dyDescent="0.25">
      <c r="A48" s="151" t="s">
        <v>784</v>
      </c>
      <c r="B48" s="154" t="s">
        <v>785</v>
      </c>
      <c r="C48" s="141">
        <v>439928.31300000002</v>
      </c>
      <c r="D48" s="141">
        <v>2842.3719999999998</v>
      </c>
      <c r="E48" s="141">
        <v>209214.18900000001</v>
      </c>
      <c r="F48" s="141">
        <v>358647.64899999998</v>
      </c>
      <c r="G48" s="141">
        <v>2268.1660000000002</v>
      </c>
      <c r="H48" s="141">
        <v>167058.64199999999</v>
      </c>
    </row>
    <row r="49" spans="1:8" ht="13.95" customHeight="1" x14ac:dyDescent="0.25">
      <c r="A49" s="151" t="s">
        <v>786</v>
      </c>
      <c r="B49" s="154" t="s">
        <v>787</v>
      </c>
      <c r="C49" s="141">
        <v>3265015.0839999998</v>
      </c>
      <c r="D49" s="141">
        <v>30522.116999999998</v>
      </c>
      <c r="E49" s="141">
        <v>2252035.6230000001</v>
      </c>
      <c r="F49" s="141">
        <v>3180986.466</v>
      </c>
      <c r="G49" s="141">
        <v>28546.898000000001</v>
      </c>
      <c r="H49" s="141">
        <v>2106174.5589999999</v>
      </c>
    </row>
    <row r="50" spans="1:8" ht="13.95" customHeight="1" x14ac:dyDescent="0.25">
      <c r="A50" s="151" t="s">
        <v>131</v>
      </c>
      <c r="B50" s="151" t="s">
        <v>132</v>
      </c>
      <c r="C50" s="141">
        <v>11649872.324999999</v>
      </c>
      <c r="D50" s="141">
        <v>48946.241000000002</v>
      </c>
      <c r="E50" s="141">
        <v>3611656.0449999999</v>
      </c>
      <c r="F50" s="141">
        <v>14272523.782</v>
      </c>
      <c r="G50" s="141">
        <v>60170.057000000001</v>
      </c>
      <c r="H50" s="141">
        <v>4439368.6629999997</v>
      </c>
    </row>
    <row r="51" spans="1:8" ht="13.95" customHeight="1" x14ac:dyDescent="0.25">
      <c r="A51" s="151" t="s">
        <v>788</v>
      </c>
      <c r="B51" s="153" t="s">
        <v>789</v>
      </c>
      <c r="C51" s="141">
        <v>3859105.71</v>
      </c>
      <c r="D51" s="141">
        <v>16213.93</v>
      </c>
      <c r="E51" s="141">
        <v>1196397.013</v>
      </c>
      <c r="F51" s="141">
        <v>4962261.7170000002</v>
      </c>
      <c r="G51" s="141">
        <v>20919.885999999999</v>
      </c>
      <c r="H51" s="141">
        <v>1543476.7879999999</v>
      </c>
    </row>
    <row r="52" spans="1:8" ht="13.95" customHeight="1" x14ac:dyDescent="0.25">
      <c r="A52" s="151" t="s">
        <v>790</v>
      </c>
      <c r="B52" s="153" t="s">
        <v>791</v>
      </c>
      <c r="C52" s="141">
        <v>7790766.6140000001</v>
      </c>
      <c r="D52" s="141">
        <v>32732.312000000002</v>
      </c>
      <c r="E52" s="141">
        <v>2415259.0320000001</v>
      </c>
      <c r="F52" s="141">
        <v>9310262.0649999995</v>
      </c>
      <c r="G52" s="141">
        <v>39250.171000000002</v>
      </c>
      <c r="H52" s="141">
        <v>2895891.875</v>
      </c>
    </row>
    <row r="53" spans="1:8" ht="13.95" customHeight="1" x14ac:dyDescent="0.25">
      <c r="A53" s="151" t="s">
        <v>133</v>
      </c>
      <c r="B53" s="151" t="s">
        <v>792</v>
      </c>
      <c r="C53" s="141">
        <v>22844145.998</v>
      </c>
      <c r="D53" s="141">
        <v>124904.66800000001</v>
      </c>
      <c r="E53" s="141">
        <v>9214037.0030000005</v>
      </c>
      <c r="F53" s="141">
        <v>23508640.27</v>
      </c>
      <c r="G53" s="141">
        <v>126835.827</v>
      </c>
      <c r="H53" s="141">
        <v>9351053.8359999992</v>
      </c>
    </row>
    <row r="54" spans="1:8" ht="13.95" customHeight="1" x14ac:dyDescent="0.25">
      <c r="A54" s="151" t="s">
        <v>134</v>
      </c>
      <c r="B54" s="153" t="s">
        <v>793</v>
      </c>
      <c r="C54" s="141">
        <v>1608499.2720000001</v>
      </c>
      <c r="D54" s="141">
        <v>6311.9160000000002</v>
      </c>
      <c r="E54" s="141">
        <v>465184.10800000001</v>
      </c>
      <c r="F54" s="141">
        <v>1227843.291</v>
      </c>
      <c r="G54" s="141">
        <v>4925.8069999999998</v>
      </c>
      <c r="H54" s="141">
        <v>362480.19</v>
      </c>
    </row>
    <row r="55" spans="1:8" ht="13.95" customHeight="1" x14ac:dyDescent="0.25">
      <c r="A55" s="151" t="s">
        <v>135</v>
      </c>
      <c r="B55" s="153" t="s">
        <v>136</v>
      </c>
      <c r="C55" s="141">
        <v>12102869.380000001</v>
      </c>
      <c r="D55" s="141">
        <v>75300.574999999997</v>
      </c>
      <c r="E55" s="141">
        <v>5555625.6490000002</v>
      </c>
      <c r="F55" s="141">
        <v>12189138.889</v>
      </c>
      <c r="G55" s="141">
        <v>74757.017000000007</v>
      </c>
      <c r="H55" s="141">
        <v>5512486.6739999996</v>
      </c>
    </row>
    <row r="56" spans="1:8" ht="13.95" customHeight="1" x14ac:dyDescent="0.25">
      <c r="A56" s="151" t="s">
        <v>137</v>
      </c>
      <c r="B56" s="153" t="s">
        <v>138</v>
      </c>
      <c r="C56" s="141">
        <v>9132777.3460000008</v>
      </c>
      <c r="D56" s="141">
        <v>43292.177000000003</v>
      </c>
      <c r="E56" s="141">
        <v>3193227.2450000001</v>
      </c>
      <c r="F56" s="141">
        <v>10091658.089</v>
      </c>
      <c r="G56" s="141">
        <v>47153.002999999997</v>
      </c>
      <c r="H56" s="141">
        <v>3476086.9720000001</v>
      </c>
    </row>
    <row r="57" spans="1:8" ht="13.95" customHeight="1" x14ac:dyDescent="0.25">
      <c r="A57" s="151" t="s">
        <v>139</v>
      </c>
      <c r="B57" s="151" t="s">
        <v>140</v>
      </c>
      <c r="C57" s="141">
        <v>44116151.182999998</v>
      </c>
      <c r="D57" s="141">
        <v>338838.13699999999</v>
      </c>
      <c r="E57" s="141">
        <v>24988803.147</v>
      </c>
      <c r="F57" s="141">
        <v>43924031.949000001</v>
      </c>
      <c r="G57" s="141">
        <v>332874.52799999999</v>
      </c>
      <c r="H57" s="141">
        <v>24413438.596000001</v>
      </c>
    </row>
    <row r="58" spans="1:8" ht="13.95" customHeight="1" x14ac:dyDescent="0.25">
      <c r="A58" s="151" t="s">
        <v>794</v>
      </c>
      <c r="B58" s="153" t="s">
        <v>795</v>
      </c>
      <c r="C58" s="141">
        <v>98060.494999999995</v>
      </c>
      <c r="D58" s="141">
        <v>642.08600000000001</v>
      </c>
      <c r="E58" s="141">
        <v>47100.966</v>
      </c>
      <c r="F58" s="141">
        <v>447376.261</v>
      </c>
      <c r="G58" s="141">
        <v>1624.779</v>
      </c>
      <c r="H58" s="141">
        <v>119705.56200000001</v>
      </c>
    </row>
    <row r="59" spans="1:8" ht="13.95" customHeight="1" x14ac:dyDescent="0.25">
      <c r="A59" s="151" t="s">
        <v>796</v>
      </c>
      <c r="B59" s="153" t="s">
        <v>797</v>
      </c>
      <c r="C59" s="141">
        <v>22675935.232999999</v>
      </c>
      <c r="D59" s="141">
        <v>180605.43599999999</v>
      </c>
      <c r="E59" s="141">
        <v>13320648.473999999</v>
      </c>
      <c r="F59" s="141">
        <v>17538966.482000001</v>
      </c>
      <c r="G59" s="141">
        <v>136712.48199999999</v>
      </c>
      <c r="H59" s="141">
        <v>10074623.714</v>
      </c>
    </row>
    <row r="60" spans="1:8" ht="13.95" customHeight="1" x14ac:dyDescent="0.25">
      <c r="A60" s="151" t="s">
        <v>141</v>
      </c>
      <c r="B60" s="153" t="s">
        <v>142</v>
      </c>
      <c r="C60" s="141">
        <v>53744.934999999998</v>
      </c>
      <c r="D60" s="141">
        <v>323.113</v>
      </c>
      <c r="E60" s="141">
        <v>23839.154999999999</v>
      </c>
      <c r="F60" s="141">
        <v>57378.078999999998</v>
      </c>
      <c r="G60" s="141">
        <v>384.34199999999998</v>
      </c>
      <c r="H60" s="141">
        <v>28326.242999999999</v>
      </c>
    </row>
    <row r="61" spans="1:8" ht="13.95" customHeight="1" x14ac:dyDescent="0.25">
      <c r="A61" s="151" t="s">
        <v>143</v>
      </c>
      <c r="B61" s="153" t="s">
        <v>144</v>
      </c>
      <c r="C61" s="141">
        <v>64650.934999999998</v>
      </c>
      <c r="D61" s="141">
        <v>382.19900000000001</v>
      </c>
      <c r="E61" s="141">
        <v>28197.894</v>
      </c>
      <c r="F61" s="141">
        <v>44666.2</v>
      </c>
      <c r="G61" s="141">
        <v>299.19299999999998</v>
      </c>
      <c r="H61" s="141">
        <v>22050.68</v>
      </c>
    </row>
    <row r="62" spans="1:8" ht="13.95" customHeight="1" x14ac:dyDescent="0.25">
      <c r="A62" s="151" t="s">
        <v>145</v>
      </c>
      <c r="B62" s="153" t="s">
        <v>798</v>
      </c>
      <c r="C62" s="141">
        <v>11372727.753</v>
      </c>
      <c r="D62" s="141">
        <v>114015.586</v>
      </c>
      <c r="E62" s="141">
        <v>8408070.1669999994</v>
      </c>
      <c r="F62" s="141">
        <v>13188471.426000001</v>
      </c>
      <c r="G62" s="141">
        <v>129093.022</v>
      </c>
      <c r="H62" s="141">
        <v>9467060.2719999999</v>
      </c>
    </row>
    <row r="63" spans="1:8" ht="13.95" customHeight="1" x14ac:dyDescent="0.25">
      <c r="A63" s="94" t="s">
        <v>146</v>
      </c>
      <c r="B63" s="16" t="s">
        <v>147</v>
      </c>
      <c r="C63" s="141">
        <v>9851031.8320000004</v>
      </c>
      <c r="D63" s="141">
        <v>42869.716</v>
      </c>
      <c r="E63" s="141">
        <v>3160946.4920000001</v>
      </c>
      <c r="F63" s="141">
        <v>12647173.501</v>
      </c>
      <c r="G63" s="141">
        <v>64760.711000000003</v>
      </c>
      <c r="H63" s="141">
        <v>4701672.1239999998</v>
      </c>
    </row>
    <row r="64" spans="1:8" ht="13.95" customHeight="1" x14ac:dyDescent="0.25">
      <c r="A64" s="94" t="s">
        <v>148</v>
      </c>
      <c r="B64" s="94" t="s">
        <v>149</v>
      </c>
      <c r="C64" s="141">
        <v>1020060.3689999999</v>
      </c>
      <c r="D64" s="141">
        <v>2869.373</v>
      </c>
      <c r="E64" s="141">
        <v>211067.90599999999</v>
      </c>
      <c r="F64" s="141">
        <v>1175058.784</v>
      </c>
      <c r="G64" s="141">
        <v>3290.605</v>
      </c>
      <c r="H64" s="141">
        <v>242527.04</v>
      </c>
    </row>
    <row r="65" spans="1:8" ht="13.95" customHeight="1" x14ac:dyDescent="0.25">
      <c r="A65" s="94" t="s">
        <v>150</v>
      </c>
      <c r="B65" s="94" t="s">
        <v>151</v>
      </c>
      <c r="C65" s="141">
        <v>1666171.675</v>
      </c>
      <c r="D65" s="141">
        <v>4625.1440000000002</v>
      </c>
      <c r="E65" s="141">
        <v>341061.84399999998</v>
      </c>
      <c r="F65" s="141">
        <v>1766535.04</v>
      </c>
      <c r="G65" s="141">
        <v>4978.116</v>
      </c>
      <c r="H65" s="141">
        <v>365262.95699999999</v>
      </c>
    </row>
    <row r="66" spans="1:8" ht="13.95" customHeight="1" x14ac:dyDescent="0.25">
      <c r="A66" s="94" t="s">
        <v>152</v>
      </c>
      <c r="B66" s="94" t="s">
        <v>799</v>
      </c>
      <c r="C66" s="141">
        <v>1441126.0689999999</v>
      </c>
      <c r="D66" s="141">
        <v>3668.4870000000001</v>
      </c>
      <c r="E66" s="141">
        <v>270297.20199999999</v>
      </c>
      <c r="F66" s="141">
        <v>1601894.071</v>
      </c>
      <c r="G66" s="141">
        <v>4130.0969999999998</v>
      </c>
      <c r="H66" s="141">
        <v>303289.587</v>
      </c>
    </row>
    <row r="67" spans="1:8" ht="13.95" customHeight="1" x14ac:dyDescent="0.25">
      <c r="A67" s="94" t="s">
        <v>153</v>
      </c>
      <c r="B67" s="94" t="s">
        <v>800</v>
      </c>
      <c r="C67" s="141">
        <v>550029.321</v>
      </c>
      <c r="D67" s="141">
        <v>1590.3579999999999</v>
      </c>
      <c r="E67" s="141">
        <v>117067.02499999999</v>
      </c>
      <c r="F67" s="141">
        <v>1115425.189</v>
      </c>
      <c r="G67" s="141">
        <v>3328.37</v>
      </c>
      <c r="H67" s="141">
        <v>244689.42199999999</v>
      </c>
    </row>
    <row r="68" spans="1:8" ht="13.95" customHeight="1" x14ac:dyDescent="0.25">
      <c r="A68" s="94" t="s">
        <v>154</v>
      </c>
      <c r="B68" s="94" t="s">
        <v>155</v>
      </c>
      <c r="C68" s="141">
        <v>6743599.233</v>
      </c>
      <c r="D68" s="141">
        <v>16647.841</v>
      </c>
      <c r="E68" s="141">
        <v>1223687.23</v>
      </c>
      <c r="F68" s="141">
        <v>11153953.096000001</v>
      </c>
      <c r="G68" s="141">
        <v>27183.545999999998</v>
      </c>
      <c r="H68" s="141">
        <v>1983993.0759999999</v>
      </c>
    </row>
    <row r="69" spans="1:8" ht="13.95" customHeight="1" x14ac:dyDescent="0.25">
      <c r="A69" s="94" t="s">
        <v>209</v>
      </c>
      <c r="B69" s="94" t="s">
        <v>801</v>
      </c>
      <c r="C69" s="141">
        <v>1270591.9669999999</v>
      </c>
      <c r="D69" s="141">
        <v>4716.9489999999996</v>
      </c>
      <c r="E69" s="141">
        <v>347740.15100000001</v>
      </c>
      <c r="F69" s="141">
        <v>1225737.6610000001</v>
      </c>
      <c r="G69" s="141">
        <v>4658.6409999999996</v>
      </c>
      <c r="H69" s="141">
        <v>343273.79700000002</v>
      </c>
    </row>
    <row r="70" spans="1:8" ht="13.95" customHeight="1" x14ac:dyDescent="0.25">
      <c r="A70" s="94" t="s">
        <v>156</v>
      </c>
      <c r="B70" s="94" t="s">
        <v>802</v>
      </c>
      <c r="C70" s="141">
        <v>5396178.284</v>
      </c>
      <c r="D70" s="141">
        <v>23042.210999999999</v>
      </c>
      <c r="E70" s="141">
        <v>1697054.38</v>
      </c>
      <c r="F70" s="141">
        <v>4549944.7920000004</v>
      </c>
      <c r="G70" s="141">
        <v>18878.222000000002</v>
      </c>
      <c r="H70" s="141">
        <v>1390504.0249999999</v>
      </c>
    </row>
    <row r="71" spans="1:8" ht="13.95" customHeight="1" x14ac:dyDescent="0.25">
      <c r="A71" s="94" t="s">
        <v>157</v>
      </c>
      <c r="B71" s="94" t="s">
        <v>803</v>
      </c>
      <c r="C71" s="141">
        <v>262149.22399999999</v>
      </c>
      <c r="D71" s="141">
        <v>793.12099999999998</v>
      </c>
      <c r="E71" s="141">
        <v>58398.464999999997</v>
      </c>
      <c r="F71" s="141">
        <v>348872.114</v>
      </c>
      <c r="G71" s="141">
        <v>1033.462</v>
      </c>
      <c r="H71" s="141">
        <v>76067.457999999999</v>
      </c>
    </row>
    <row r="72" spans="1:8" ht="13.95" customHeight="1" x14ac:dyDescent="0.25">
      <c r="A72" s="94" t="s">
        <v>158</v>
      </c>
      <c r="B72" s="94" t="s">
        <v>159</v>
      </c>
      <c r="C72" s="141">
        <v>3688401.7719999999</v>
      </c>
      <c r="D72" s="141">
        <v>9916.7749999999996</v>
      </c>
      <c r="E72" s="141">
        <v>728500.42500000005</v>
      </c>
      <c r="F72" s="141">
        <v>4164784.63</v>
      </c>
      <c r="G72" s="141">
        <v>10989.055</v>
      </c>
      <c r="H72" s="141">
        <v>811448.46699999995</v>
      </c>
    </row>
    <row r="73" spans="1:8" ht="13.95" customHeight="1" x14ac:dyDescent="0.25">
      <c r="A73" s="94" t="s">
        <v>160</v>
      </c>
      <c r="B73" s="94" t="s">
        <v>804</v>
      </c>
      <c r="C73" s="141">
        <v>21434168.429000001</v>
      </c>
      <c r="D73" s="141">
        <v>59340.623</v>
      </c>
      <c r="E73" s="141">
        <v>4374895.4649999999</v>
      </c>
      <c r="F73" s="141">
        <v>16072802.509</v>
      </c>
      <c r="G73" s="141">
        <v>47145.127999999997</v>
      </c>
      <c r="H73" s="141">
        <v>3452510.6910000001</v>
      </c>
    </row>
    <row r="74" spans="1:8" s="160" customFormat="1" ht="13.95" customHeight="1" x14ac:dyDescent="0.25">
      <c r="A74" s="216" t="s">
        <v>805</v>
      </c>
      <c r="B74" s="158" t="s">
        <v>806</v>
      </c>
      <c r="C74" s="141">
        <v>148159138.98199999</v>
      </c>
      <c r="D74" s="141">
        <v>754577.08299999998</v>
      </c>
      <c r="E74" s="141">
        <v>55635079.897</v>
      </c>
      <c r="F74" s="141">
        <v>148318723.82300001</v>
      </c>
      <c r="G74" s="141">
        <v>754399.41700000002</v>
      </c>
      <c r="H74" s="141">
        <v>55434683.023999996</v>
      </c>
    </row>
    <row r="75" spans="1:8" ht="13.95" customHeight="1" x14ac:dyDescent="0.25">
      <c r="A75" s="216" t="s">
        <v>807</v>
      </c>
      <c r="B75" s="161" t="s">
        <v>808</v>
      </c>
      <c r="C75" s="141">
        <v>575202850.61199999</v>
      </c>
      <c r="D75" s="141">
        <v>1468025.7509999999</v>
      </c>
      <c r="E75" s="141">
        <v>107507958.207</v>
      </c>
      <c r="F75" s="141">
        <v>510992321.91799998</v>
      </c>
      <c r="G75" s="141">
        <v>1254079.9950000001</v>
      </c>
      <c r="H75" s="141">
        <v>93175452.512999997</v>
      </c>
    </row>
    <row r="76" spans="1:8" s="160" customFormat="1" ht="13.95" customHeight="1" x14ac:dyDescent="0.25">
      <c r="A76" s="216" t="s">
        <v>809</v>
      </c>
      <c r="B76" s="162" t="s">
        <v>1221</v>
      </c>
      <c r="C76" s="141">
        <v>723361989.59300005</v>
      </c>
      <c r="D76" s="141">
        <v>2222602.8339999998</v>
      </c>
      <c r="E76" s="141">
        <v>163143038.104</v>
      </c>
      <c r="F76" s="141">
        <v>659311045.74100006</v>
      </c>
      <c r="G76" s="141">
        <v>2008479.4110000001</v>
      </c>
      <c r="H76" s="141">
        <v>148610135.537</v>
      </c>
    </row>
    <row r="77" spans="1:8" s="160" customFormat="1" ht="13.95" customHeight="1" x14ac:dyDescent="0.25">
      <c r="A77" s="216" t="s">
        <v>813</v>
      </c>
      <c r="B77" s="223" t="s">
        <v>1222</v>
      </c>
      <c r="C77" s="141">
        <v>54751956.342</v>
      </c>
      <c r="D77" s="141">
        <v>366782.67099999997</v>
      </c>
      <c r="E77" s="141">
        <v>27041732.381000001</v>
      </c>
      <c r="F77" s="141">
        <v>59416737.013999999</v>
      </c>
      <c r="G77" s="141">
        <v>380697.04100000003</v>
      </c>
      <c r="H77" s="141">
        <v>28148855.995999999</v>
      </c>
    </row>
    <row r="78" spans="1:8" s="160" customFormat="1" ht="13.95" customHeight="1" x14ac:dyDescent="0.25">
      <c r="A78" s="216" t="s">
        <v>811</v>
      </c>
      <c r="B78" s="223" t="s">
        <v>1223</v>
      </c>
      <c r="C78" s="141">
        <v>-32303892.024</v>
      </c>
      <c r="D78" s="141">
        <v>-131143.986</v>
      </c>
      <c r="E78" s="141">
        <v>-9655076.4260000009</v>
      </c>
      <c r="F78" s="141">
        <v>-35791900.262999997</v>
      </c>
      <c r="G78" s="141">
        <v>-123336.053</v>
      </c>
      <c r="H78" s="141">
        <v>-9162256.3949999996</v>
      </c>
    </row>
    <row r="79" spans="1:8" s="160" customFormat="1" ht="13.95" customHeight="1" x14ac:dyDescent="0.25">
      <c r="A79" s="216" t="s">
        <v>815</v>
      </c>
      <c r="B79" s="224" t="s">
        <v>1224</v>
      </c>
      <c r="C79" s="141">
        <v>745810053.91199994</v>
      </c>
      <c r="D79" s="141">
        <v>2458241.5189999999</v>
      </c>
      <c r="E79" s="141">
        <v>180529694.05899999</v>
      </c>
      <c r="F79" s="141">
        <v>682935882.49300003</v>
      </c>
      <c r="G79" s="141">
        <v>2265840.3990000002</v>
      </c>
      <c r="H79" s="141">
        <v>167596735.13800001</v>
      </c>
    </row>
    <row r="80" spans="1:8" ht="13.95" customHeight="1" x14ac:dyDescent="0.25">
      <c r="A80" s="164"/>
      <c r="B80" s="163"/>
      <c r="C80" s="163"/>
      <c r="D80" s="163"/>
      <c r="E80" s="163"/>
      <c r="F80" s="163"/>
      <c r="G80" s="163"/>
      <c r="H80" s="163"/>
    </row>
    <row r="81" spans="1:8" ht="13.95" customHeight="1" x14ac:dyDescent="0.25">
      <c r="A81" s="165"/>
      <c r="B81" s="163"/>
      <c r="C81" s="163"/>
      <c r="D81" s="163"/>
      <c r="E81" s="163"/>
      <c r="F81" s="163"/>
      <c r="G81" s="163"/>
      <c r="H81" s="163"/>
    </row>
    <row r="82" spans="1:8" ht="13.95" customHeight="1" x14ac:dyDescent="0.25">
      <c r="A82" s="293" t="s">
        <v>821</v>
      </c>
      <c r="B82" s="163"/>
      <c r="C82" s="163"/>
      <c r="D82" s="163"/>
      <c r="E82" s="163"/>
      <c r="F82" s="163"/>
      <c r="G82" s="163"/>
      <c r="H82" s="163"/>
    </row>
  </sheetData>
  <mergeCells count="7">
    <mergeCell ref="F4:H4"/>
    <mergeCell ref="A1:B1"/>
    <mergeCell ref="A2:B2"/>
    <mergeCell ref="A3:B3"/>
    <mergeCell ref="A4:A6"/>
    <mergeCell ref="B4:B6"/>
    <mergeCell ref="C4:E4"/>
  </mergeCells>
  <hyperlinks>
    <hyperlink ref="A1" location="Inhaltsübersicht!A1" display="zur Inhaltsübersicht" xr:uid="{00000000-0004-0000-2000-000000000000}"/>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Z53"/>
  <sheetViews>
    <sheetView zoomScaleNormal="100" workbookViewId="0">
      <pane xSplit="2" ySplit="4" topLeftCell="C5" activePane="bottomRight" state="frozen"/>
      <selection pane="topRight"/>
      <selection pane="bottomLeft"/>
      <selection pane="bottomRight" sqref="A1:B1"/>
    </sheetView>
  </sheetViews>
  <sheetFormatPr baseColWidth="10" defaultColWidth="11.5546875" defaultRowHeight="13.2" x14ac:dyDescent="0.25"/>
  <cols>
    <col min="1" max="1" width="77.6640625" style="94" customWidth="1" collapsed="1"/>
    <col min="2" max="2" width="8.6640625" style="94" customWidth="1" collapsed="1"/>
    <col min="3" max="24" width="16.6640625" style="94" customWidth="1" collapsed="1"/>
    <col min="25" max="16384" width="11.5546875" style="94" collapsed="1"/>
  </cols>
  <sheetData>
    <row r="1" spans="1:24" x14ac:dyDescent="0.25">
      <c r="A1" s="529" t="s">
        <v>60</v>
      </c>
      <c r="B1" s="529"/>
    </row>
    <row r="2" spans="1:24" customFormat="1" ht="48" customHeight="1" x14ac:dyDescent="0.3">
      <c r="A2" s="464" t="s">
        <v>2656</v>
      </c>
      <c r="B2" s="464"/>
      <c r="C2" s="94"/>
      <c r="D2" s="94"/>
      <c r="E2" s="94"/>
      <c r="F2" s="94"/>
      <c r="G2" s="94"/>
      <c r="H2" s="94"/>
      <c r="I2" s="94"/>
      <c r="J2" s="94"/>
      <c r="K2" s="94"/>
      <c r="L2" s="94"/>
      <c r="M2" s="94"/>
      <c r="N2" s="94"/>
      <c r="O2" s="94"/>
      <c r="P2" s="94"/>
      <c r="Q2" s="94"/>
      <c r="R2" s="94"/>
      <c r="S2" s="94"/>
      <c r="T2" s="94"/>
      <c r="U2" s="94"/>
      <c r="V2" s="94"/>
      <c r="W2" s="94"/>
      <c r="X2" s="94"/>
    </row>
    <row r="3" spans="1:24" customFormat="1" ht="13.2" customHeight="1" x14ac:dyDescent="0.3">
      <c r="A3" s="465" t="s">
        <v>1225</v>
      </c>
      <c r="B3" s="465"/>
    </row>
    <row r="4" spans="1:24" x14ac:dyDescent="0.25">
      <c r="A4" s="181" t="s">
        <v>830</v>
      </c>
      <c r="B4" s="150" t="s">
        <v>318</v>
      </c>
      <c r="C4" s="181">
        <v>2000</v>
      </c>
      <c r="D4" s="181">
        <v>2001</v>
      </c>
      <c r="E4" s="181">
        <v>2002</v>
      </c>
      <c r="F4" s="181">
        <v>2003</v>
      </c>
      <c r="G4" s="181">
        <v>2004</v>
      </c>
      <c r="H4" s="181">
        <v>2005</v>
      </c>
      <c r="I4" s="181">
        <v>2006</v>
      </c>
      <c r="J4" s="181">
        <v>2007</v>
      </c>
      <c r="K4" s="181">
        <v>2008</v>
      </c>
      <c r="L4" s="181">
        <v>2009</v>
      </c>
      <c r="M4" s="181">
        <v>2010</v>
      </c>
      <c r="N4" s="181">
        <v>2011</v>
      </c>
      <c r="O4" s="181">
        <v>2012</v>
      </c>
      <c r="P4" s="181">
        <v>2013</v>
      </c>
      <c r="Q4" s="181">
        <v>2014</v>
      </c>
      <c r="R4" s="181">
        <v>2015</v>
      </c>
      <c r="S4" s="181">
        <v>2016</v>
      </c>
      <c r="T4" s="181">
        <v>2017</v>
      </c>
      <c r="U4" s="181">
        <v>2018</v>
      </c>
      <c r="V4" s="181">
        <v>2019</v>
      </c>
      <c r="W4" s="181">
        <v>2020</v>
      </c>
      <c r="X4" s="181">
        <v>2021</v>
      </c>
    </row>
    <row r="5" spans="1:24" s="225" customFormat="1" ht="18.75" customHeight="1" x14ac:dyDescent="0.3">
      <c r="A5" s="483" t="s">
        <v>1226</v>
      </c>
      <c r="B5" s="483"/>
      <c r="C5" s="483"/>
      <c r="D5" s="483"/>
      <c r="E5" s="483"/>
      <c r="F5" s="483"/>
      <c r="G5" s="483"/>
      <c r="H5" s="483"/>
      <c r="I5" s="483"/>
      <c r="J5" s="483"/>
      <c r="K5" s="483"/>
      <c r="L5" s="483"/>
      <c r="M5" s="483"/>
      <c r="N5" s="483"/>
      <c r="O5" s="483"/>
      <c r="P5" s="483"/>
      <c r="Q5" s="483"/>
      <c r="R5" s="483"/>
      <c r="S5" s="483"/>
      <c r="T5" s="483"/>
      <c r="U5" s="483"/>
      <c r="V5" s="483"/>
      <c r="W5" s="483"/>
      <c r="X5" s="483"/>
    </row>
    <row r="6" spans="1:24" s="228" customFormat="1" ht="15.6" x14ac:dyDescent="0.3">
      <c r="A6" s="226" t="s">
        <v>1227</v>
      </c>
      <c r="B6" s="227" t="s">
        <v>1228</v>
      </c>
      <c r="C6" s="141">
        <v>37422</v>
      </c>
      <c r="D6" s="141">
        <v>37739</v>
      </c>
      <c r="E6" s="141">
        <v>37990</v>
      </c>
      <c r="F6" s="141">
        <v>38200</v>
      </c>
      <c r="G6" s="141">
        <v>38390</v>
      </c>
      <c r="H6" s="141">
        <v>38524</v>
      </c>
      <c r="I6" s="141">
        <v>39117</v>
      </c>
      <c r="J6" s="141">
        <v>39154</v>
      </c>
      <c r="K6" s="141">
        <v>39490</v>
      </c>
      <c r="L6" s="141">
        <v>39585</v>
      </c>
      <c r="M6" s="141">
        <v>39722</v>
      </c>
      <c r="N6" s="141">
        <v>38964</v>
      </c>
      <c r="O6" s="141">
        <v>39165</v>
      </c>
      <c r="P6" s="141">
        <v>39410</v>
      </c>
      <c r="Q6" s="141">
        <v>39708</v>
      </c>
      <c r="R6" s="141">
        <v>40256</v>
      </c>
      <c r="S6" s="141">
        <v>40397</v>
      </c>
      <c r="T6" s="141">
        <v>40721</v>
      </c>
      <c r="U6" s="141">
        <v>40805</v>
      </c>
      <c r="V6" s="141">
        <v>40902</v>
      </c>
      <c r="W6" s="141">
        <v>40540</v>
      </c>
      <c r="X6" s="141">
        <v>40974</v>
      </c>
    </row>
    <row r="7" spans="1:24" s="228" customFormat="1" ht="15.6" x14ac:dyDescent="0.3">
      <c r="A7" s="226" t="s">
        <v>1229</v>
      </c>
      <c r="B7" s="227" t="s">
        <v>1228</v>
      </c>
      <c r="C7" s="141">
        <v>82473</v>
      </c>
      <c r="D7" s="141">
        <v>82575</v>
      </c>
      <c r="E7" s="141">
        <v>82823</v>
      </c>
      <c r="F7" s="141">
        <v>82892</v>
      </c>
      <c r="G7" s="141">
        <v>82855</v>
      </c>
      <c r="H7" s="141">
        <v>82676</v>
      </c>
      <c r="I7" s="141">
        <v>82618</v>
      </c>
      <c r="J7" s="141">
        <v>82375</v>
      </c>
      <c r="K7" s="141">
        <v>82334</v>
      </c>
      <c r="L7" s="141">
        <v>82049</v>
      </c>
      <c r="M7" s="141">
        <v>81779</v>
      </c>
      <c r="N7" s="141">
        <v>80211</v>
      </c>
      <c r="O7" s="141">
        <v>80366</v>
      </c>
      <c r="P7" s="141">
        <v>80508</v>
      </c>
      <c r="Q7" s="141">
        <v>80802</v>
      </c>
      <c r="R7" s="141">
        <v>81385</v>
      </c>
      <c r="S7" s="141">
        <v>82342</v>
      </c>
      <c r="T7" s="141">
        <v>82638</v>
      </c>
      <c r="U7" s="141">
        <v>82501</v>
      </c>
      <c r="V7" s="141">
        <v>82785</v>
      </c>
      <c r="W7" s="141">
        <v>82175</v>
      </c>
      <c r="X7" s="141">
        <v>82347</v>
      </c>
    </row>
    <row r="8" spans="1:24" s="148" customFormat="1" ht="15.6" x14ac:dyDescent="0.25">
      <c r="A8" s="148" t="s">
        <v>1230</v>
      </c>
      <c r="B8" s="227" t="s">
        <v>1231</v>
      </c>
      <c r="C8" s="229">
        <v>2763.6789571370819</v>
      </c>
      <c r="D8" s="229">
        <v>2696.9289226466749</v>
      </c>
      <c r="E8" s="229">
        <v>2648.9320663257263</v>
      </c>
      <c r="F8" s="229">
        <v>2672.9971394064733</v>
      </c>
      <c r="G8" s="229">
        <v>2611.3057211613491</v>
      </c>
      <c r="H8" s="229">
        <v>2513.2529128222477</v>
      </c>
      <c r="I8" s="229">
        <v>2552.2375505187101</v>
      </c>
      <c r="J8" s="229">
        <v>2494.6435587105302</v>
      </c>
      <c r="K8" s="229">
        <v>2589.0179054920764</v>
      </c>
      <c r="L8" s="229">
        <v>2469.0310847581354</v>
      </c>
      <c r="M8" s="229">
        <v>2423.5739995927056</v>
      </c>
      <c r="N8" s="229">
        <v>2451.0661705606185</v>
      </c>
      <c r="O8" s="229">
        <v>2363.4527380948116</v>
      </c>
      <c r="P8" s="229">
        <v>2507.1845072374072</v>
      </c>
      <c r="Q8" s="229">
        <v>2368.2558301581134</v>
      </c>
      <c r="R8" s="229">
        <v>2442.4565362652361</v>
      </c>
      <c r="S8" s="229">
        <v>2505.4712474300431</v>
      </c>
      <c r="T8" s="229">
        <v>2457.6691364604399</v>
      </c>
      <c r="U8" s="229">
        <v>2571.1861967850814</v>
      </c>
      <c r="V8" s="229">
        <v>2598.4280460357004</v>
      </c>
      <c r="W8" s="229">
        <v>2580.4225503111611</v>
      </c>
      <c r="X8" s="229">
        <v>2632.960417019397</v>
      </c>
    </row>
    <row r="9" spans="1:24" s="225" customFormat="1" ht="18.75" customHeight="1" x14ac:dyDescent="0.3">
      <c r="A9" s="483" t="s">
        <v>1232</v>
      </c>
      <c r="B9" s="483"/>
      <c r="C9" s="483"/>
      <c r="D9" s="483"/>
      <c r="E9" s="483"/>
      <c r="F9" s="483"/>
      <c r="G9" s="483"/>
      <c r="H9" s="483"/>
      <c r="I9" s="483"/>
      <c r="J9" s="483"/>
      <c r="K9" s="483"/>
      <c r="L9" s="483"/>
      <c r="M9" s="483"/>
      <c r="N9" s="483"/>
      <c r="O9" s="483"/>
      <c r="P9" s="483"/>
      <c r="Q9" s="483"/>
      <c r="R9" s="483"/>
      <c r="S9" s="483"/>
      <c r="T9" s="483"/>
      <c r="U9" s="483"/>
      <c r="V9" s="483"/>
      <c r="W9" s="483"/>
      <c r="X9" s="483"/>
    </row>
    <row r="10" spans="1:24" s="148" customFormat="1" x14ac:dyDescent="0.25">
      <c r="A10" s="231" t="s">
        <v>1233</v>
      </c>
      <c r="B10" s="227" t="s">
        <v>1231</v>
      </c>
      <c r="C10" s="229">
        <v>2129.3639303251798</v>
      </c>
      <c r="D10" s="229">
        <v>2060.3938572141019</v>
      </c>
      <c r="E10" s="229">
        <v>1995.6696786314237</v>
      </c>
      <c r="F10" s="229">
        <v>1997.3247150301847</v>
      </c>
      <c r="G10" s="229">
        <v>1935.5065525792643</v>
      </c>
      <c r="H10" s="229">
        <v>1836.180254409154</v>
      </c>
      <c r="I10" s="229">
        <v>1869.5632505578255</v>
      </c>
      <c r="J10" s="229">
        <v>1814.2599810912088</v>
      </c>
      <c r="K10" s="229">
        <v>1905.271641843847</v>
      </c>
      <c r="L10" s="229">
        <v>1785.3866721291606</v>
      </c>
      <c r="M10" s="229">
        <v>1712.5338861019084</v>
      </c>
      <c r="N10" s="229">
        <v>1745.0897241966104</v>
      </c>
      <c r="O10" s="229">
        <v>1635.3903280435295</v>
      </c>
      <c r="P10" s="229">
        <v>1783.6658008970085</v>
      </c>
      <c r="Q10" s="229">
        <v>1655.2948783016227</v>
      </c>
      <c r="R10" s="229">
        <v>1730.1011391585007</v>
      </c>
      <c r="S10" s="229">
        <v>1795.7794178504287</v>
      </c>
      <c r="T10" s="229">
        <v>1729.4231404703589</v>
      </c>
      <c r="U10" s="229">
        <v>1828.2787597850813</v>
      </c>
      <c r="V10" s="229">
        <v>1836.8432820357011</v>
      </c>
      <c r="W10" s="229">
        <v>1815.7370948961614</v>
      </c>
      <c r="X10" s="229">
        <v>1801.8327647169049</v>
      </c>
    </row>
    <row r="11" spans="1:24" s="148" customFormat="1" x14ac:dyDescent="0.25">
      <c r="A11" s="231" t="s">
        <v>1234</v>
      </c>
      <c r="B11" s="227" t="s">
        <v>1231</v>
      </c>
      <c r="C11" s="229">
        <v>277.92180644153223</v>
      </c>
      <c r="D11" s="229">
        <v>276.06758681718799</v>
      </c>
      <c r="E11" s="229">
        <v>281.26201906930271</v>
      </c>
      <c r="F11" s="229">
        <v>293.55602165165106</v>
      </c>
      <c r="G11" s="229">
        <v>288.69383153860605</v>
      </c>
      <c r="H11" s="229">
        <v>285.64754376857525</v>
      </c>
      <c r="I11" s="229">
        <v>286.32840264345532</v>
      </c>
      <c r="J11" s="229">
        <v>283.70623997623488</v>
      </c>
      <c r="K11" s="229">
        <v>291.61135011504433</v>
      </c>
      <c r="L11" s="229">
        <v>299.75079371281049</v>
      </c>
      <c r="M11" s="229">
        <v>306.12842049079757</v>
      </c>
      <c r="N11" s="229">
        <v>308.95771036400822</v>
      </c>
      <c r="O11" s="229">
        <v>327.22719405128203</v>
      </c>
      <c r="P11" s="229">
        <v>330.76740687520515</v>
      </c>
      <c r="Q11" s="229">
        <v>331.39088028843145</v>
      </c>
      <c r="R11" s="229">
        <v>333.22856800000005</v>
      </c>
      <c r="S11" s="229">
        <v>335.84441815536553</v>
      </c>
      <c r="T11" s="229">
        <v>352.69245475032909</v>
      </c>
      <c r="U11" s="229">
        <v>367.67013700000007</v>
      </c>
      <c r="V11" s="229">
        <v>381.04651900000005</v>
      </c>
      <c r="W11" s="229">
        <v>378.49395836499997</v>
      </c>
      <c r="X11" s="229">
        <v>413.34335841749208</v>
      </c>
    </row>
    <row r="12" spans="1:24" s="148" customFormat="1" x14ac:dyDescent="0.25">
      <c r="A12" s="231" t="s">
        <v>1235</v>
      </c>
      <c r="B12" s="227" t="s">
        <v>1231</v>
      </c>
      <c r="C12" s="229">
        <v>128.93702037037036</v>
      </c>
      <c r="D12" s="229">
        <v>128.6913186153846</v>
      </c>
      <c r="E12" s="229">
        <v>135.16856862500001</v>
      </c>
      <c r="F12" s="229">
        <v>140.60888272463768</v>
      </c>
      <c r="G12" s="229">
        <v>142.92301704347827</v>
      </c>
      <c r="H12" s="229">
        <v>144.69771464451856</v>
      </c>
      <c r="I12" s="229">
        <v>147.46029731742959</v>
      </c>
      <c r="J12" s="229">
        <v>149.56613764308645</v>
      </c>
      <c r="K12" s="229">
        <v>147.05491353318439</v>
      </c>
      <c r="L12" s="229">
        <v>139.79403807784109</v>
      </c>
      <c r="M12" s="229">
        <v>143.41197299999999</v>
      </c>
      <c r="N12" s="229">
        <v>140.67685599999999</v>
      </c>
      <c r="O12" s="229">
        <v>144.81501599999999</v>
      </c>
      <c r="P12" s="229">
        <v>142.71292682375665</v>
      </c>
      <c r="Q12" s="229">
        <v>138.64215780556461</v>
      </c>
      <c r="R12" s="229">
        <v>137.44305599999998</v>
      </c>
      <c r="S12" s="229">
        <v>136.5795405273395</v>
      </c>
      <c r="T12" s="229">
        <v>137.63038964398373</v>
      </c>
      <c r="U12" s="229">
        <v>136.90666000000002</v>
      </c>
      <c r="V12" s="229">
        <v>141.45236500000001</v>
      </c>
      <c r="W12" s="229">
        <v>143.84446084999999</v>
      </c>
      <c r="X12" s="229">
        <v>155.91910868500005</v>
      </c>
    </row>
    <row r="13" spans="1:24" s="148" customFormat="1" x14ac:dyDescent="0.25">
      <c r="A13" s="231" t="s">
        <v>1236</v>
      </c>
      <c r="B13" s="227" t="s">
        <v>1231</v>
      </c>
      <c r="C13" s="229">
        <v>185.64400000000001</v>
      </c>
      <c r="D13" s="229">
        <v>189.19824</v>
      </c>
      <c r="E13" s="229">
        <v>193.58860000000001</v>
      </c>
      <c r="F13" s="229">
        <v>197.44064</v>
      </c>
      <c r="G13" s="229">
        <v>199.70359999999997</v>
      </c>
      <c r="H13" s="229">
        <v>201.96356000000003</v>
      </c>
      <c r="I13" s="229">
        <v>203.54900000000001</v>
      </c>
      <c r="J13" s="229">
        <v>202.19111999999998</v>
      </c>
      <c r="K13" s="229">
        <v>201.08</v>
      </c>
      <c r="L13" s="229">
        <v>200.58916167664668</v>
      </c>
      <c r="M13" s="229">
        <v>215.0788</v>
      </c>
      <c r="N13" s="229">
        <v>211.09996000000001</v>
      </c>
      <c r="O13" s="229">
        <v>210.15260000000004</v>
      </c>
      <c r="P13" s="229">
        <v>209.75887869348787</v>
      </c>
      <c r="Q13" s="229">
        <v>203.84138296584226</v>
      </c>
      <c r="R13" s="229">
        <v>202.99227999999999</v>
      </c>
      <c r="S13" s="229">
        <v>200.56172004322457</v>
      </c>
      <c r="T13" s="229">
        <v>200.94972900885338</v>
      </c>
      <c r="U13" s="229">
        <v>201.41408000000004</v>
      </c>
      <c r="V13" s="229">
        <v>203.33680000000001</v>
      </c>
      <c r="W13" s="229">
        <v>205.94298300000003</v>
      </c>
      <c r="X13" s="229">
        <v>222.48346400000003</v>
      </c>
    </row>
    <row r="14" spans="1:24" s="148" customFormat="1" x14ac:dyDescent="0.25">
      <c r="A14" s="231" t="s">
        <v>1237</v>
      </c>
      <c r="B14" s="227" t="s">
        <v>1231</v>
      </c>
      <c r="C14" s="229">
        <v>41.812200000000004</v>
      </c>
      <c r="D14" s="229">
        <v>42.577919999999999</v>
      </c>
      <c r="E14" s="229">
        <v>43.243200000000002</v>
      </c>
      <c r="F14" s="229">
        <v>44.066880000000005</v>
      </c>
      <c r="G14" s="229">
        <v>44.478720000000003</v>
      </c>
      <c r="H14" s="229">
        <v>44.763840000000002</v>
      </c>
      <c r="I14" s="229">
        <v>45.336599999999997</v>
      </c>
      <c r="J14" s="229">
        <v>44.920079999999999</v>
      </c>
      <c r="K14" s="229">
        <v>44</v>
      </c>
      <c r="L14" s="229">
        <v>43.510419161676644</v>
      </c>
      <c r="M14" s="229">
        <v>46.420919999999995</v>
      </c>
      <c r="N14" s="229">
        <v>45.24192</v>
      </c>
      <c r="O14" s="229">
        <v>45.867600000000003</v>
      </c>
      <c r="P14" s="229">
        <v>40.279493947949398</v>
      </c>
      <c r="Q14" s="229">
        <v>39.086530796653072</v>
      </c>
      <c r="R14" s="229">
        <v>38.691215818258307</v>
      </c>
      <c r="S14" s="229">
        <v>36.706150853684889</v>
      </c>
      <c r="T14" s="229">
        <v>36.973422586914268</v>
      </c>
      <c r="U14" s="229">
        <v>36.916560000000004</v>
      </c>
      <c r="V14" s="229">
        <v>35.749079999999999</v>
      </c>
      <c r="W14" s="229">
        <v>36.4040532</v>
      </c>
      <c r="X14" s="229">
        <v>39.381721200000008</v>
      </c>
    </row>
    <row r="15" spans="1:24" s="225" customFormat="1" ht="18.75" customHeight="1" x14ac:dyDescent="0.3">
      <c r="A15" s="230" t="s">
        <v>1238</v>
      </c>
      <c r="B15" s="230"/>
      <c r="C15" s="230"/>
      <c r="D15" s="230"/>
      <c r="E15" s="230"/>
      <c r="F15" s="230"/>
      <c r="G15" s="230"/>
      <c r="H15" s="230"/>
      <c r="I15" s="230"/>
      <c r="J15" s="230"/>
      <c r="K15" s="230"/>
      <c r="L15" s="230"/>
      <c r="M15" s="230"/>
      <c r="N15" s="230"/>
      <c r="O15" s="230"/>
      <c r="P15" s="230"/>
      <c r="Q15" s="230"/>
      <c r="R15" s="230"/>
      <c r="S15" s="230"/>
      <c r="T15" s="230"/>
      <c r="U15" s="230"/>
      <c r="V15" s="230"/>
      <c r="W15" s="230"/>
      <c r="X15" s="230"/>
    </row>
    <row r="16" spans="1:24" s="148" customFormat="1" x14ac:dyDescent="0.25">
      <c r="A16" s="148" t="s">
        <v>1239</v>
      </c>
      <c r="B16" s="227" t="s">
        <v>1231</v>
      </c>
      <c r="C16" s="229">
        <v>837.83967649335852</v>
      </c>
      <c r="D16" s="229">
        <v>810.06636350337226</v>
      </c>
      <c r="E16" s="229">
        <v>733.70144500736126</v>
      </c>
      <c r="F16" s="229">
        <v>709.30153932592884</v>
      </c>
      <c r="G16" s="229">
        <v>679.74365191484662</v>
      </c>
      <c r="H16" s="229">
        <v>632.4520757725644</v>
      </c>
      <c r="I16" s="229">
        <v>602.78211365297511</v>
      </c>
      <c r="J16" s="229">
        <v>559.33206092386092</v>
      </c>
      <c r="K16" s="229">
        <v>582.60204718647299</v>
      </c>
      <c r="L16" s="229">
        <v>533.5776977529257</v>
      </c>
      <c r="M16" s="229">
        <v>510.12335028723453</v>
      </c>
      <c r="N16" s="229">
        <v>478.81869603491418</v>
      </c>
      <c r="O16" s="229">
        <v>440.7120788809674</v>
      </c>
      <c r="P16" s="229">
        <v>537.47961350646085</v>
      </c>
      <c r="Q16" s="229">
        <v>474.68606280512461</v>
      </c>
      <c r="R16" s="229">
        <v>487.97516812180424</v>
      </c>
      <c r="S16" s="229">
        <v>482.99150647504018</v>
      </c>
      <c r="T16" s="229">
        <v>476.3131995446945</v>
      </c>
      <c r="U16" s="229">
        <v>449.76796467148762</v>
      </c>
      <c r="V16" s="229">
        <v>446.19348379212727</v>
      </c>
      <c r="W16" s="229">
        <v>451.41001328614232</v>
      </c>
      <c r="X16" s="229">
        <v>424.71725667942826</v>
      </c>
    </row>
    <row r="17" spans="1:24" s="148" customFormat="1" x14ac:dyDescent="0.25">
      <c r="A17" s="148" t="s">
        <v>1240</v>
      </c>
      <c r="B17" s="227" t="s">
        <v>1231</v>
      </c>
      <c r="C17" s="229">
        <v>1066.7882898919001</v>
      </c>
      <c r="D17" s="229">
        <v>1035.5243668166349</v>
      </c>
      <c r="E17" s="229">
        <v>1046.8067537512079</v>
      </c>
      <c r="F17" s="229">
        <v>1072.6809437968379</v>
      </c>
      <c r="G17" s="229">
        <v>1038.1837407748494</v>
      </c>
      <c r="H17" s="229">
        <v>997.31577887695357</v>
      </c>
      <c r="I17" s="229">
        <v>1024.6455108963082</v>
      </c>
      <c r="J17" s="229">
        <v>995.36559628611917</v>
      </c>
      <c r="K17" s="229">
        <v>1030.5748351407813</v>
      </c>
      <c r="L17" s="229">
        <v>963.36494488304515</v>
      </c>
      <c r="M17" s="229">
        <v>922.70163048415486</v>
      </c>
      <c r="N17" s="229">
        <v>933.75573717695443</v>
      </c>
      <c r="O17" s="229">
        <v>944.15545442688313</v>
      </c>
      <c r="P17" s="229">
        <v>973.64264747925665</v>
      </c>
      <c r="Q17" s="229">
        <v>908.85709849907948</v>
      </c>
      <c r="R17" s="229">
        <v>954.72566593963666</v>
      </c>
      <c r="S17" s="229">
        <v>999.05540352982496</v>
      </c>
      <c r="T17" s="229">
        <v>967.79044647132639</v>
      </c>
      <c r="U17" s="229">
        <v>1072.2694093407804</v>
      </c>
      <c r="V17" s="229">
        <v>1070.4604084999999</v>
      </c>
      <c r="W17" s="229">
        <v>1051.3490785455967</v>
      </c>
      <c r="X17" s="229">
        <v>1087.7705190084337</v>
      </c>
    </row>
    <row r="18" spans="1:24" s="148" customFormat="1" x14ac:dyDescent="0.25">
      <c r="A18" s="148" t="s">
        <v>1241</v>
      </c>
      <c r="B18" s="227" t="s">
        <v>1231</v>
      </c>
      <c r="C18" s="229">
        <v>476.74438061041292</v>
      </c>
      <c r="D18" s="229">
        <v>481.6549128207302</v>
      </c>
      <c r="E18" s="229">
        <v>492.3137339776336</v>
      </c>
      <c r="F18" s="229">
        <v>500.31202658932597</v>
      </c>
      <c r="G18" s="229">
        <v>504.8590509861213</v>
      </c>
      <c r="H18" s="229">
        <v>507.52952441619061</v>
      </c>
      <c r="I18" s="229">
        <v>512.34173527517305</v>
      </c>
      <c r="J18" s="229">
        <v>510.64725799988003</v>
      </c>
      <c r="K18" s="229">
        <v>506.79025821596252</v>
      </c>
      <c r="L18" s="229">
        <v>501.86455586082008</v>
      </c>
      <c r="M18" s="229">
        <v>503.49783195366575</v>
      </c>
      <c r="N18" s="229">
        <v>495.48634773117249</v>
      </c>
      <c r="O18" s="229">
        <v>493.40115322054351</v>
      </c>
      <c r="P18" s="229">
        <v>488.7558843235978</v>
      </c>
      <c r="Q18" s="229">
        <v>472.89676931782526</v>
      </c>
      <c r="R18" s="229">
        <v>466.89255668175332</v>
      </c>
      <c r="S18" s="229">
        <v>464.45993444062549</v>
      </c>
      <c r="T18" s="229">
        <v>464.36250774843688</v>
      </c>
      <c r="U18" s="229">
        <v>460.87934069225929</v>
      </c>
      <c r="V18" s="229">
        <v>456.91823905956124</v>
      </c>
      <c r="W18" s="229">
        <v>465.52872875568181</v>
      </c>
      <c r="X18" s="229">
        <v>499.02354135660863</v>
      </c>
    </row>
    <row r="19" spans="1:24" s="148" customFormat="1" x14ac:dyDescent="0.25">
      <c r="A19" s="148" t="s">
        <v>1242</v>
      </c>
      <c r="B19" s="227" t="s">
        <v>1231</v>
      </c>
      <c r="C19" s="229">
        <v>142.99510273289451</v>
      </c>
      <c r="D19" s="229">
        <v>128.7452312422198</v>
      </c>
      <c r="E19" s="229">
        <v>136.09083355716487</v>
      </c>
      <c r="F19" s="229">
        <v>155.37414103271627</v>
      </c>
      <c r="G19" s="229">
        <v>163.43138852582311</v>
      </c>
      <c r="H19" s="229">
        <v>151.3500210015826</v>
      </c>
      <c r="I19" s="229">
        <v>157.54102369561372</v>
      </c>
      <c r="J19" s="229">
        <v>169.59889643760664</v>
      </c>
      <c r="K19" s="229">
        <v>175.54494134852791</v>
      </c>
      <c r="L19" s="229">
        <v>178.39620704073749</v>
      </c>
      <c r="M19" s="229">
        <v>165.5256449999529</v>
      </c>
      <c r="N19" s="229">
        <v>178.19773901715922</v>
      </c>
      <c r="O19" s="229">
        <v>171.61524883676546</v>
      </c>
      <c r="P19" s="229">
        <v>180.75845387713997</v>
      </c>
      <c r="Q19" s="229">
        <v>176.7193951754731</v>
      </c>
      <c r="R19" s="229">
        <v>185.35812219650964</v>
      </c>
      <c r="S19" s="229">
        <v>197.50723279704968</v>
      </c>
      <c r="T19" s="229">
        <v>198.22629769717113</v>
      </c>
      <c r="U19" s="229">
        <v>204.32272773127755</v>
      </c>
      <c r="V19" s="229">
        <v>215.43916789968648</v>
      </c>
      <c r="W19" s="229">
        <v>208.78184776951076</v>
      </c>
      <c r="X19" s="229">
        <v>216.82534072277917</v>
      </c>
    </row>
    <row r="20" spans="1:24" s="148" customFormat="1" x14ac:dyDescent="0.25">
      <c r="A20" s="232" t="s">
        <v>1243</v>
      </c>
      <c r="B20" s="227" t="s">
        <v>1231</v>
      </c>
      <c r="C20" s="229">
        <v>52.677501346499106</v>
      </c>
      <c r="D20" s="229">
        <v>50.3240543650615</v>
      </c>
      <c r="E20" s="229">
        <v>45.848635427309127</v>
      </c>
      <c r="F20" s="229">
        <v>36.631631843439138</v>
      </c>
      <c r="G20" s="229">
        <v>30.777128434200499</v>
      </c>
      <c r="H20" s="229">
        <v>31.912035865226251</v>
      </c>
      <c r="I20" s="229">
        <v>41.048949339258741</v>
      </c>
      <c r="J20" s="229">
        <v>42.700843113964055</v>
      </c>
      <c r="K20" s="229">
        <v>47.877349655164316</v>
      </c>
      <c r="L20" s="229">
        <v>38.381621276197848</v>
      </c>
      <c r="M20" s="229">
        <v>46.889546618637283</v>
      </c>
      <c r="N20" s="229">
        <v>63.077289671115345</v>
      </c>
      <c r="O20" s="229">
        <v>31.243441137404382</v>
      </c>
      <c r="P20" s="229">
        <v>27.85200963882739</v>
      </c>
      <c r="Q20" s="229">
        <v>28.135657379398182</v>
      </c>
      <c r="R20" s="229">
        <v>31.346581998565629</v>
      </c>
      <c r="S20" s="229">
        <v>23.376239536381195</v>
      </c>
      <c r="T20" s="229">
        <v>22.562928881332084</v>
      </c>
      <c r="U20" s="229">
        <v>23.855115796098175</v>
      </c>
      <c r="V20" s="229">
        <v>16.64749028213166</v>
      </c>
      <c r="W20" s="229">
        <v>15.317515059974747</v>
      </c>
      <c r="X20" s="229">
        <v>14.818253521474091</v>
      </c>
    </row>
    <row r="21" spans="1:24" s="148" customFormat="1" ht="15.6" x14ac:dyDescent="0.25">
      <c r="A21" s="232" t="s">
        <v>1244</v>
      </c>
      <c r="B21" s="227" t="s">
        <v>1231</v>
      </c>
      <c r="C21" s="229">
        <v>186.63400606201648</v>
      </c>
      <c r="D21" s="229">
        <v>190.61399389865599</v>
      </c>
      <c r="E21" s="229">
        <v>194.17066460504967</v>
      </c>
      <c r="F21" s="229">
        <v>198.69685681822517</v>
      </c>
      <c r="G21" s="229">
        <v>194.3107605255079</v>
      </c>
      <c r="H21" s="229">
        <v>192.69347688973014</v>
      </c>
      <c r="I21" s="229">
        <v>213.87821765938114</v>
      </c>
      <c r="J21" s="229">
        <v>216.99890394909932</v>
      </c>
      <c r="K21" s="229">
        <v>245.62847394516669</v>
      </c>
      <c r="L21" s="229">
        <v>253.44605794440946</v>
      </c>
      <c r="M21" s="229">
        <v>274.83599524906026</v>
      </c>
      <c r="N21" s="229">
        <v>301.73036092930306</v>
      </c>
      <c r="O21" s="229">
        <v>282.32536159224799</v>
      </c>
      <c r="P21" s="229">
        <v>298.69589841212519</v>
      </c>
      <c r="Q21" s="229">
        <v>306.96084698121319</v>
      </c>
      <c r="R21" s="229">
        <v>316.15816403848913</v>
      </c>
      <c r="S21" s="229">
        <v>338.08093065112183</v>
      </c>
      <c r="T21" s="229">
        <v>328.4137561174785</v>
      </c>
      <c r="U21" s="229">
        <v>360.09163855317814</v>
      </c>
      <c r="V21" s="229">
        <v>392.76925650219437</v>
      </c>
      <c r="W21" s="229">
        <v>388.03536689425516</v>
      </c>
      <c r="X21" s="229">
        <v>389.80550573067336</v>
      </c>
    </row>
    <row r="22" spans="1:24" s="148" customFormat="1" x14ac:dyDescent="0.25">
      <c r="A22" s="233" t="s">
        <v>1245</v>
      </c>
      <c r="B22" s="227" t="s">
        <v>1231</v>
      </c>
      <c r="C22" s="141" t="s">
        <v>402</v>
      </c>
      <c r="D22" s="141" t="s">
        <v>402</v>
      </c>
      <c r="E22" s="141" t="s">
        <v>402</v>
      </c>
      <c r="F22" s="141" t="s">
        <v>402</v>
      </c>
      <c r="G22" s="141" t="s">
        <v>402</v>
      </c>
      <c r="H22" s="141" t="s">
        <v>402</v>
      </c>
      <c r="I22" s="141" t="s">
        <v>402</v>
      </c>
      <c r="J22" s="141" t="s">
        <v>402</v>
      </c>
      <c r="K22" s="141" t="s">
        <v>402</v>
      </c>
      <c r="L22" s="141" t="s">
        <v>402</v>
      </c>
      <c r="M22" s="141" t="s">
        <v>402</v>
      </c>
      <c r="N22" s="141" t="s">
        <v>402</v>
      </c>
      <c r="O22" s="141" t="s">
        <v>402</v>
      </c>
      <c r="P22" s="141" t="s">
        <v>402</v>
      </c>
      <c r="Q22" s="229">
        <v>242.88738999203952</v>
      </c>
      <c r="R22" s="229">
        <v>249.81371633946927</v>
      </c>
      <c r="S22" s="229">
        <v>268.55983506163091</v>
      </c>
      <c r="T22" s="229">
        <v>257.52049833167598</v>
      </c>
      <c r="U22" s="229">
        <v>277.13185985651364</v>
      </c>
      <c r="V22" s="229">
        <v>306.87521693416932</v>
      </c>
      <c r="W22" s="229">
        <v>295.20357325284095</v>
      </c>
      <c r="X22" s="229">
        <v>299.30522526406213</v>
      </c>
    </row>
    <row r="23" spans="1:24" s="148" customFormat="1" x14ac:dyDescent="0.25">
      <c r="A23" s="233" t="s">
        <v>1246</v>
      </c>
      <c r="B23" s="227" t="s">
        <v>1231</v>
      </c>
      <c r="C23" s="141" t="s">
        <v>402</v>
      </c>
      <c r="D23" s="141" t="s">
        <v>402</v>
      </c>
      <c r="E23" s="141" t="s">
        <v>402</v>
      </c>
      <c r="F23" s="141" t="s">
        <v>402</v>
      </c>
      <c r="G23" s="141" t="s">
        <v>402</v>
      </c>
      <c r="H23" s="141" t="s">
        <v>402</v>
      </c>
      <c r="I23" s="141" t="s">
        <v>402</v>
      </c>
      <c r="J23" s="141" t="s">
        <v>402</v>
      </c>
      <c r="K23" s="141" t="s">
        <v>402</v>
      </c>
      <c r="L23" s="141" t="s">
        <v>402</v>
      </c>
      <c r="M23" s="141" t="s">
        <v>402</v>
      </c>
      <c r="N23" s="141" t="s">
        <v>402</v>
      </c>
      <c r="O23" s="141" t="s">
        <v>402</v>
      </c>
      <c r="P23" s="141" t="s">
        <v>402</v>
      </c>
      <c r="Q23" s="229">
        <v>25.274140954147427</v>
      </c>
      <c r="R23" s="229">
        <v>26.812334128615831</v>
      </c>
      <c r="S23" s="229">
        <v>26.708007857359522</v>
      </c>
      <c r="T23" s="229">
        <v>27.098597380218109</v>
      </c>
      <c r="U23" s="229">
        <v>31.179280207048464</v>
      </c>
      <c r="V23" s="229">
        <v>29.778828874608148</v>
      </c>
      <c r="W23" s="229">
        <v>31.283731919191922</v>
      </c>
      <c r="X23" s="229">
        <v>29.486475339429209</v>
      </c>
    </row>
    <row r="24" spans="1:24" s="148" customFormat="1" x14ac:dyDescent="0.25">
      <c r="A24" s="233" t="s">
        <v>1247</v>
      </c>
      <c r="B24" s="227" t="s">
        <v>1231</v>
      </c>
      <c r="C24" s="141" t="s">
        <v>402</v>
      </c>
      <c r="D24" s="141" t="s">
        <v>402</v>
      </c>
      <c r="E24" s="141" t="s">
        <v>402</v>
      </c>
      <c r="F24" s="141" t="s">
        <v>402</v>
      </c>
      <c r="G24" s="141" t="s">
        <v>402</v>
      </c>
      <c r="H24" s="141" t="s">
        <v>402</v>
      </c>
      <c r="I24" s="141" t="s">
        <v>402</v>
      </c>
      <c r="J24" s="141" t="s">
        <v>402</v>
      </c>
      <c r="K24" s="141" t="s">
        <v>402</v>
      </c>
      <c r="L24" s="141" t="s">
        <v>402</v>
      </c>
      <c r="M24" s="141" t="s">
        <v>402</v>
      </c>
      <c r="N24" s="141" t="s">
        <v>402</v>
      </c>
      <c r="O24" s="141" t="s">
        <v>402</v>
      </c>
      <c r="P24" s="141" t="s">
        <v>402</v>
      </c>
      <c r="Q24" s="229">
        <v>38.799316035026273</v>
      </c>
      <c r="R24" s="229">
        <v>39.532113570404022</v>
      </c>
      <c r="S24" s="229">
        <v>42.813087732131343</v>
      </c>
      <c r="T24" s="229">
        <v>43.794660405584374</v>
      </c>
      <c r="U24" s="229">
        <v>51.780498489616114</v>
      </c>
      <c r="V24" s="229">
        <v>56.115210693416934</v>
      </c>
      <c r="W24" s="229">
        <v>61.548061722222222</v>
      </c>
      <c r="X24" s="229">
        <v>61.013805127182039</v>
      </c>
    </row>
    <row r="25" spans="1:24" s="225" customFormat="1" ht="18.75" customHeight="1" x14ac:dyDescent="0.3">
      <c r="A25" s="483" t="s">
        <v>2365</v>
      </c>
      <c r="B25" s="483"/>
      <c r="C25" s="483"/>
      <c r="D25" s="483"/>
      <c r="E25" s="483"/>
      <c r="F25" s="483"/>
      <c r="G25" s="483"/>
      <c r="H25" s="483"/>
      <c r="I25" s="483"/>
      <c r="J25" s="483"/>
      <c r="K25" s="483"/>
      <c r="L25" s="483"/>
      <c r="M25" s="483"/>
      <c r="N25" s="483"/>
      <c r="O25" s="483"/>
      <c r="P25" s="483"/>
      <c r="Q25" s="483"/>
      <c r="R25" s="483"/>
      <c r="S25" s="483"/>
      <c r="T25" s="483"/>
      <c r="U25" s="483"/>
      <c r="V25" s="483"/>
      <c r="W25" s="483"/>
      <c r="X25" s="483"/>
    </row>
    <row r="26" spans="1:24" s="148" customFormat="1" ht="15.6" x14ac:dyDescent="0.25">
      <c r="A26" s="232" t="s">
        <v>1248</v>
      </c>
      <c r="B26" s="227" t="s">
        <v>1249</v>
      </c>
      <c r="C26" s="229">
        <v>20516.007009050325</v>
      </c>
      <c r="D26" s="229">
        <v>19852.323980795627</v>
      </c>
      <c r="E26" s="229">
        <v>19370.184996717209</v>
      </c>
      <c r="F26" s="229">
        <v>19438.706945736081</v>
      </c>
      <c r="G26" s="229">
        <v>18896.085682173027</v>
      </c>
      <c r="H26" s="229">
        <v>18123.290914287725</v>
      </c>
      <c r="I26" s="229">
        <v>18125.40817378883</v>
      </c>
      <c r="J26" s="229">
        <v>17699.647050359741</v>
      </c>
      <c r="K26" s="229">
        <v>18212.944394674563</v>
      </c>
      <c r="L26" s="229">
        <v>17327.190484926363</v>
      </c>
      <c r="M26" s="229">
        <v>16949.520595308739</v>
      </c>
      <c r="N26" s="229">
        <v>17475.263889275739</v>
      </c>
      <c r="O26" s="229">
        <v>16764.130490048221</v>
      </c>
      <c r="P26" s="229">
        <v>17673.074247920627</v>
      </c>
      <c r="Q26" s="229">
        <v>16568.486693309256</v>
      </c>
      <c r="R26" s="229">
        <v>16854.986803054042</v>
      </c>
      <c r="S26" s="229">
        <v>17229.495074784416</v>
      </c>
      <c r="T26" s="229">
        <v>16766.299602384766</v>
      </c>
      <c r="U26" s="229">
        <v>17504.60790263192</v>
      </c>
      <c r="V26" s="229">
        <v>17648.117725018768</v>
      </c>
      <c r="W26" s="229">
        <v>17682.323248062177</v>
      </c>
      <c r="X26" s="229">
        <v>17851.23258280833</v>
      </c>
    </row>
    <row r="27" spans="1:24" s="148" customFormat="1" ht="15.6" x14ac:dyDescent="0.25">
      <c r="A27" s="232" t="s">
        <v>1250</v>
      </c>
      <c r="B27" s="227" t="s">
        <v>1249</v>
      </c>
      <c r="C27" s="229">
        <v>9309.1073962712835</v>
      </c>
      <c r="D27" s="229">
        <v>9073.0469840901751</v>
      </c>
      <c r="E27" s="229">
        <v>8885.7401095422265</v>
      </c>
      <c r="F27" s="229">
        <v>8958.1456138308477</v>
      </c>
      <c r="G27" s="229">
        <v>8755.3041981609131</v>
      </c>
      <c r="H27" s="229">
        <v>8444.7924328949211</v>
      </c>
      <c r="I27" s="229">
        <v>8581.8053152351476</v>
      </c>
      <c r="J27" s="229">
        <v>8412.8920256119636</v>
      </c>
      <c r="K27" s="229">
        <v>8735.5062659309897</v>
      </c>
      <c r="L27" s="229">
        <v>8359.6001821571263</v>
      </c>
      <c r="M27" s="229">
        <v>8232.7841754833607</v>
      </c>
      <c r="N27" s="229">
        <v>8488.9377040772451</v>
      </c>
      <c r="O27" s="229">
        <v>8169.7131951663487</v>
      </c>
      <c r="P27" s="229">
        <v>8651.2626731228866</v>
      </c>
      <c r="Q27" s="229">
        <v>8142.1433828113659</v>
      </c>
      <c r="R27" s="229">
        <v>8337.0934293020055</v>
      </c>
      <c r="S27" s="229">
        <v>8452.7933804870681</v>
      </c>
      <c r="T27" s="229">
        <v>8261.8224800782937</v>
      </c>
      <c r="U27" s="229">
        <v>8657.7802141201992</v>
      </c>
      <c r="V27" s="229">
        <v>8719.4940048163044</v>
      </c>
      <c r="W27" s="229">
        <v>8723.3511953324087</v>
      </c>
      <c r="X27" s="229">
        <v>8882.3685604574366</v>
      </c>
    </row>
    <row r="28" spans="1:24" s="148" customFormat="1" ht="15.6" x14ac:dyDescent="0.25">
      <c r="A28" s="148" t="s">
        <v>1251</v>
      </c>
      <c r="B28" s="227" t="s">
        <v>1231</v>
      </c>
      <c r="C28" s="229">
        <v>1384.0721897587691</v>
      </c>
      <c r="D28" s="229">
        <v>1402.5261968701964</v>
      </c>
      <c r="E28" s="229">
        <v>1450.4692284371924</v>
      </c>
      <c r="F28" s="229">
        <v>1432.46956995337</v>
      </c>
      <c r="G28" s="229">
        <v>1453.3261615887084</v>
      </c>
      <c r="H28" s="229">
        <v>1414.3122543073634</v>
      </c>
      <c r="I28" s="229">
        <v>1375.6147430082631</v>
      </c>
      <c r="J28" s="229">
        <v>1372.4753865966186</v>
      </c>
      <c r="K28" s="229">
        <v>1346.9427729861773</v>
      </c>
      <c r="L28" s="229">
        <v>1377.8818542347317</v>
      </c>
      <c r="M28" s="229">
        <v>1380.1469202478017</v>
      </c>
      <c r="N28" s="229">
        <v>1396.1555956002737</v>
      </c>
      <c r="O28" s="229">
        <v>1378.026849392028</v>
      </c>
      <c r="P28" s="229">
        <v>1388.7129039997674</v>
      </c>
      <c r="Q28" s="229">
        <v>1468.0257513643999</v>
      </c>
      <c r="R28" s="229">
        <v>1451.8640925660898</v>
      </c>
      <c r="S28" s="229">
        <v>1460.4732715359885</v>
      </c>
      <c r="T28" s="229">
        <v>1466.3267005818016</v>
      </c>
      <c r="U28" s="229">
        <v>1459.1600513010962</v>
      </c>
      <c r="V28" s="229">
        <v>1461.2320923180428</v>
      </c>
      <c r="W28" s="229">
        <v>1263.2596076211685</v>
      </c>
      <c r="X28" s="229">
        <v>1253.998566043347</v>
      </c>
    </row>
    <row r="29" spans="1:24" s="148" customFormat="1" ht="15.6" x14ac:dyDescent="0.25">
      <c r="A29" s="232" t="s">
        <v>1252</v>
      </c>
      <c r="B29" s="227" t="s">
        <v>1249</v>
      </c>
      <c r="C29" s="229">
        <v>10273.75601151155</v>
      </c>
      <c r="D29" s="229">
        <v>10323.289185017984</v>
      </c>
      <c r="E29" s="229">
        <v>10605.636202491649</v>
      </c>
      <c r="F29" s="229">
        <v>10416.445397755566</v>
      </c>
      <c r="G29" s="229">
        <v>10515.803904021368</v>
      </c>
      <c r="H29" s="229">
        <v>10197.91598483206</v>
      </c>
      <c r="I29" s="229">
        <v>9768.5202519844661</v>
      </c>
      <c r="J29" s="229">
        <v>9737.0169905628973</v>
      </c>
      <c r="K29" s="229">
        <v>9474.57003224256</v>
      </c>
      <c r="L29" s="229">
        <v>9668.9392400112065</v>
      </c>
      <c r="M29" s="229">
        <v>9651.4310664109962</v>
      </c>
      <c r="N29" s="229">
        <v>9953.3158579229694</v>
      </c>
      <c r="O29" s="229">
        <v>9773.6559746829607</v>
      </c>
      <c r="P29" s="229">
        <v>9788.2158019026301</v>
      </c>
      <c r="Q29" s="229">
        <v>10269.59129799495</v>
      </c>
      <c r="R29" s="229">
        <v>10018.272595165807</v>
      </c>
      <c r="S29" s="229">
        <v>10042.5036561046</v>
      </c>
      <c r="T29" s="229">
        <v>10002.528737253115</v>
      </c>
      <c r="U29" s="229">
        <v>9933.1512509933709</v>
      </c>
      <c r="V29" s="229">
        <v>9923.6664159795782</v>
      </c>
      <c r="W29" s="229">
        <v>8655.7830992146046</v>
      </c>
      <c r="X29" s="229">
        <v>8501.316329640922</v>
      </c>
    </row>
    <row r="30" spans="1:24" s="148" customFormat="1" ht="15.6" x14ac:dyDescent="0.25">
      <c r="A30" s="232" t="s">
        <v>1253</v>
      </c>
      <c r="B30" s="227" t="s">
        <v>1249</v>
      </c>
      <c r="C30" s="229">
        <v>4662.0743069245218</v>
      </c>
      <c r="D30" s="229">
        <v>4718.3987585896521</v>
      </c>
      <c r="E30" s="229">
        <v>4865.0779573289074</v>
      </c>
      <c r="F30" s="229">
        <v>4800.7050925667882</v>
      </c>
      <c r="G30" s="229">
        <v>4872.777837056824</v>
      </c>
      <c r="H30" s="229">
        <v>4752.2369762275093</v>
      </c>
      <c r="I30" s="229">
        <v>4625.4542061983529</v>
      </c>
      <c r="J30" s="229">
        <v>4628.5118348593705</v>
      </c>
      <c r="K30" s="229">
        <v>4544.6680877348372</v>
      </c>
      <c r="L30" s="229">
        <v>4665.2071214324178</v>
      </c>
      <c r="M30" s="229">
        <v>4688.3040199175748</v>
      </c>
      <c r="N30" s="229">
        <v>4835.396946276147</v>
      </c>
      <c r="O30" s="229">
        <v>4763.4056536483758</v>
      </c>
      <c r="P30" s="229">
        <v>4791.8771393046072</v>
      </c>
      <c r="Q30" s="229">
        <v>5047.1220233290051</v>
      </c>
      <c r="R30" s="229">
        <v>4955.8007607650025</v>
      </c>
      <c r="S30" s="229">
        <v>4927.2482430921955</v>
      </c>
      <c r="T30" s="229">
        <v>4929.2765727827937</v>
      </c>
      <c r="U30" s="229">
        <v>4913.3302899533883</v>
      </c>
      <c r="V30" s="229">
        <v>4903.4278582587694</v>
      </c>
      <c r="W30" s="229">
        <v>4270.5630544223986</v>
      </c>
      <c r="X30" s="229">
        <v>4230.4006417579476</v>
      </c>
    </row>
    <row r="31" spans="1:24" s="148" customFormat="1" x14ac:dyDescent="0.25">
      <c r="A31" s="148" t="s">
        <v>1254</v>
      </c>
      <c r="B31" s="227" t="s">
        <v>1231</v>
      </c>
      <c r="C31" s="229">
        <v>4147.751146895851</v>
      </c>
      <c r="D31" s="229">
        <v>4099.4551195168715</v>
      </c>
      <c r="E31" s="229">
        <v>4099.401294762919</v>
      </c>
      <c r="F31" s="229">
        <v>4105.4667093598437</v>
      </c>
      <c r="G31" s="229">
        <v>4064.6318827500572</v>
      </c>
      <c r="H31" s="229">
        <v>3927.5651671296109</v>
      </c>
      <c r="I31" s="229">
        <v>3927.852293526973</v>
      </c>
      <c r="J31" s="229">
        <v>3867.1189453071488</v>
      </c>
      <c r="K31" s="229">
        <v>3935.9606784782536</v>
      </c>
      <c r="L31" s="229">
        <v>3846.9129389928671</v>
      </c>
      <c r="M31" s="229">
        <v>3803.7209198405071</v>
      </c>
      <c r="N31" s="229">
        <v>3847.221766160892</v>
      </c>
      <c r="O31" s="229">
        <v>3741.4795874868396</v>
      </c>
      <c r="P31" s="229">
        <v>3895.8974112371743</v>
      </c>
      <c r="Q31" s="229">
        <v>3836.2815815225131</v>
      </c>
      <c r="R31" s="229">
        <v>3894.3206288313258</v>
      </c>
      <c r="S31" s="229">
        <v>3965.9445189660319</v>
      </c>
      <c r="T31" s="229">
        <v>3923.9958370422414</v>
      </c>
      <c r="U31" s="229">
        <v>4030.3462480861776</v>
      </c>
      <c r="V31" s="229">
        <v>4059.6601383537432</v>
      </c>
      <c r="W31" s="229">
        <v>3843.6821579323296</v>
      </c>
      <c r="X31" s="229">
        <v>3886.9589830627438</v>
      </c>
    </row>
    <row r="32" spans="1:24" s="148" customFormat="1" x14ac:dyDescent="0.25">
      <c r="A32" s="232" t="s">
        <v>1255</v>
      </c>
      <c r="B32" s="227" t="s">
        <v>1249</v>
      </c>
      <c r="C32" s="229">
        <v>30789.763020561877</v>
      </c>
      <c r="D32" s="229">
        <v>30175.613165813611</v>
      </c>
      <c r="E32" s="229">
        <v>29975.821199208858</v>
      </c>
      <c r="F32" s="229">
        <v>29855.152343491645</v>
      </c>
      <c r="G32" s="229">
        <v>29411.889586194397</v>
      </c>
      <c r="H32" s="229">
        <v>28321.206899119785</v>
      </c>
      <c r="I32" s="229">
        <v>27893.928425773294</v>
      </c>
      <c r="J32" s="229">
        <v>27436.664040922638</v>
      </c>
      <c r="K32" s="229">
        <v>27687.514426917121</v>
      </c>
      <c r="L32" s="229">
        <v>26996.129724937571</v>
      </c>
      <c r="M32" s="229">
        <v>26600.951661719737</v>
      </c>
      <c r="N32" s="229">
        <v>27428.57974719871</v>
      </c>
      <c r="O32" s="229">
        <v>26537.78646473118</v>
      </c>
      <c r="P32" s="229">
        <v>27461.290049823256</v>
      </c>
      <c r="Q32" s="229">
        <v>26838.077991304206</v>
      </c>
      <c r="R32" s="229">
        <v>26873.259398219849</v>
      </c>
      <c r="S32" s="229">
        <v>27271.998730889016</v>
      </c>
      <c r="T32" s="229">
        <v>26768.828339637883</v>
      </c>
      <c r="U32" s="229">
        <v>27437.759153625291</v>
      </c>
      <c r="V32" s="229">
        <v>27571.784140998345</v>
      </c>
      <c r="W32" s="229">
        <v>26338.106347276782</v>
      </c>
      <c r="X32" s="229">
        <v>26352.548912449252</v>
      </c>
    </row>
    <row r="33" spans="1:26" s="148" customFormat="1" x14ac:dyDescent="0.25">
      <c r="A33" s="232" t="s">
        <v>1256</v>
      </c>
      <c r="B33" s="227" t="s">
        <v>1249</v>
      </c>
      <c r="C33" s="229">
        <v>13971.181703195805</v>
      </c>
      <c r="D33" s="229">
        <v>13791.445742679827</v>
      </c>
      <c r="E33" s="229">
        <v>13750.818066871134</v>
      </c>
      <c r="F33" s="229">
        <v>13758.850706397636</v>
      </c>
      <c r="G33" s="229">
        <v>13628.082035217736</v>
      </c>
      <c r="H33" s="229">
        <v>13197.029409122431</v>
      </c>
      <c r="I33" s="229">
        <v>13207.259521433502</v>
      </c>
      <c r="J33" s="229">
        <v>13041.403860471335</v>
      </c>
      <c r="K33" s="229">
        <v>13280.174353665827</v>
      </c>
      <c r="L33" s="229">
        <v>13024.807303589543</v>
      </c>
      <c r="M33" s="229">
        <v>12921.088195400935</v>
      </c>
      <c r="N33" s="229">
        <v>13324.334650353392</v>
      </c>
      <c r="O33" s="229">
        <v>12933.118848814724</v>
      </c>
      <c r="P33" s="229">
        <v>13443.139812427493</v>
      </c>
      <c r="Q33" s="229">
        <v>13189.26540614037</v>
      </c>
      <c r="R33" s="229">
        <v>13292.894190067007</v>
      </c>
      <c r="S33" s="229">
        <v>13380.041623579264</v>
      </c>
      <c r="T33" s="229">
        <v>13191.099052861087</v>
      </c>
      <c r="U33" s="229">
        <v>13571.110504073587</v>
      </c>
      <c r="V33" s="229">
        <v>13622.921863075073</v>
      </c>
      <c r="W33" s="229">
        <v>12993.914249754807</v>
      </c>
      <c r="X33" s="229">
        <v>13112.769202215384</v>
      </c>
    </row>
    <row r="34" spans="1:26" s="225" customFormat="1" ht="18.75" customHeight="1" x14ac:dyDescent="0.3">
      <c r="A34" s="483" t="s">
        <v>2367</v>
      </c>
      <c r="B34" s="483"/>
      <c r="C34" s="483"/>
      <c r="D34" s="483"/>
      <c r="E34" s="483"/>
      <c r="F34" s="483"/>
      <c r="G34" s="483"/>
      <c r="H34" s="483"/>
      <c r="I34" s="483"/>
      <c r="J34" s="483"/>
      <c r="K34" s="483"/>
      <c r="L34" s="483"/>
      <c r="M34" s="483"/>
      <c r="N34" s="483"/>
      <c r="O34" s="483"/>
      <c r="P34" s="483"/>
      <c r="Q34" s="483"/>
      <c r="R34" s="483"/>
      <c r="S34" s="483"/>
      <c r="T34" s="483"/>
      <c r="U34" s="483"/>
      <c r="V34" s="483"/>
      <c r="W34" s="483"/>
      <c r="X34" s="483"/>
    </row>
    <row r="35" spans="1:26" s="148" customFormat="1" ht="15.6" x14ac:dyDescent="0.25">
      <c r="A35" s="148" t="s">
        <v>1257</v>
      </c>
      <c r="B35" s="227" t="s">
        <v>174</v>
      </c>
      <c r="C35" s="229">
        <v>145.83191485213175</v>
      </c>
      <c r="D35" s="229">
        <v>142.23461585916351</v>
      </c>
      <c r="E35" s="229">
        <v>137.10849327188239</v>
      </c>
      <c r="F35" s="229">
        <v>136.29127300693722</v>
      </c>
      <c r="G35" s="229">
        <v>131.1505094083773</v>
      </c>
      <c r="H35" s="229">
        <v>125.32894885453207</v>
      </c>
      <c r="I35" s="229">
        <v>127.67828424289846</v>
      </c>
      <c r="J35" s="229">
        <v>123.27592541297757</v>
      </c>
      <c r="K35" s="229">
        <v>130.42610123317112</v>
      </c>
      <c r="L35" s="229">
        <v>122.98288774430218</v>
      </c>
      <c r="M35" s="229">
        <v>121.9612713993823</v>
      </c>
      <c r="N35" s="229">
        <v>124.56101643757843</v>
      </c>
      <c r="O35" s="229">
        <v>117.29098940447069</v>
      </c>
      <c r="P35" s="229">
        <v>127.48057704884724</v>
      </c>
      <c r="Q35" s="229">
        <v>113.53602679535906</v>
      </c>
      <c r="R35" s="229">
        <v>118.02591101309862</v>
      </c>
      <c r="S35" s="229">
        <v>121.24997898375821</v>
      </c>
      <c r="T35" s="229">
        <v>117.78722669507948</v>
      </c>
      <c r="U35" s="229">
        <v>123.66000823363539</v>
      </c>
      <c r="V35" s="229">
        <v>125.67496899288052</v>
      </c>
      <c r="W35" s="229">
        <v>123.75731891969072</v>
      </c>
      <c r="X35" s="229">
        <v>124.14091683502711</v>
      </c>
    </row>
    <row r="36" spans="1:26" s="148" customFormat="1" ht="15.6" x14ac:dyDescent="0.25">
      <c r="A36" s="148" t="s">
        <v>1258</v>
      </c>
      <c r="B36" s="227" t="s">
        <v>174</v>
      </c>
      <c r="C36" s="229">
        <v>100.16727445850101</v>
      </c>
      <c r="D36" s="229">
        <v>101.54727389227972</v>
      </c>
      <c r="E36" s="229">
        <v>105.08700971308932</v>
      </c>
      <c r="F36" s="229">
        <v>103.80320352947383</v>
      </c>
      <c r="G36" s="229">
        <v>105.35752217836217</v>
      </c>
      <c r="H36" s="229">
        <v>102.50544588216476</v>
      </c>
      <c r="I36" s="229">
        <v>99.62931878304812</v>
      </c>
      <c r="J36" s="229">
        <v>99.387504787838324</v>
      </c>
      <c r="K36" s="229">
        <v>98.505423014775914</v>
      </c>
      <c r="L36" s="229">
        <v>100.72484908404734</v>
      </c>
      <c r="M36" s="229">
        <v>100.91701454684312</v>
      </c>
      <c r="N36" s="229">
        <v>102.01109436520322</v>
      </c>
      <c r="O36" s="229">
        <v>100.67712888157622</v>
      </c>
      <c r="P36" s="229">
        <v>101.46433903084824</v>
      </c>
      <c r="Q36" s="229">
        <v>107.50795743281583</v>
      </c>
      <c r="R36" s="229">
        <v>108.0489468756834</v>
      </c>
      <c r="S36" s="229">
        <v>108.68289055620428</v>
      </c>
      <c r="T36" s="229">
        <v>109.12251977445122</v>
      </c>
      <c r="U36" s="229">
        <v>108.57112835600266</v>
      </c>
      <c r="V36" s="229">
        <v>108.7330242347746</v>
      </c>
      <c r="W36" s="229">
        <v>93.702183485793185</v>
      </c>
      <c r="X36" s="229">
        <v>92.946899139687901</v>
      </c>
    </row>
    <row r="37" spans="1:26" s="148" customFormat="1" ht="15.6" x14ac:dyDescent="0.25">
      <c r="A37" s="148" t="s">
        <v>1259</v>
      </c>
      <c r="B37" s="227" t="s">
        <v>174</v>
      </c>
      <c r="C37" s="229">
        <v>245.99918931063277</v>
      </c>
      <c r="D37" s="229">
        <v>243.78188975144323</v>
      </c>
      <c r="E37" s="229">
        <v>242.19550298497168</v>
      </c>
      <c r="F37" s="229">
        <v>240.09447653641104</v>
      </c>
      <c r="G37" s="229">
        <v>236.50803158673946</v>
      </c>
      <c r="H37" s="229">
        <v>227.83439473669685</v>
      </c>
      <c r="I37" s="229">
        <v>227.30760302594661</v>
      </c>
      <c r="J37" s="229">
        <v>222.6634302008159</v>
      </c>
      <c r="K37" s="229">
        <v>228.93152424794704</v>
      </c>
      <c r="L37" s="229">
        <v>223.70773682834954</v>
      </c>
      <c r="M37" s="229">
        <v>222.87828594622539</v>
      </c>
      <c r="N37" s="229">
        <v>226.57211080278165</v>
      </c>
      <c r="O37" s="229">
        <v>217.96811828604689</v>
      </c>
      <c r="P37" s="229">
        <v>228.94491607969545</v>
      </c>
      <c r="Q37" s="229">
        <v>221.04398422817491</v>
      </c>
      <c r="R37" s="229">
        <v>226.07485788878202</v>
      </c>
      <c r="S37" s="229">
        <v>229.9328695399625</v>
      </c>
      <c r="T37" s="229">
        <v>226.90974646953072</v>
      </c>
      <c r="U37" s="229">
        <v>232.23113658963808</v>
      </c>
      <c r="V37" s="229">
        <v>234.40799322765514</v>
      </c>
      <c r="W37" s="229">
        <v>217.4595024054839</v>
      </c>
      <c r="X37" s="229">
        <v>217.087815974715</v>
      </c>
      <c r="Y37" s="234"/>
      <c r="Z37" s="234"/>
    </row>
    <row r="38" spans="1:26" x14ac:dyDescent="0.25">
      <c r="A38" s="42"/>
      <c r="B38" s="235"/>
      <c r="C38" s="236"/>
      <c r="D38" s="236"/>
      <c r="E38" s="236"/>
      <c r="F38" s="236"/>
      <c r="G38" s="236"/>
      <c r="H38" s="236"/>
      <c r="I38" s="236"/>
      <c r="J38" s="236"/>
      <c r="K38" s="236"/>
      <c r="L38" s="236"/>
      <c r="M38" s="236"/>
      <c r="N38" s="236"/>
      <c r="O38" s="236"/>
      <c r="P38" s="236"/>
      <c r="Q38" s="236"/>
      <c r="R38" s="236"/>
      <c r="S38" s="236"/>
      <c r="T38" s="236"/>
      <c r="U38" s="236"/>
      <c r="V38" s="236"/>
      <c r="W38" s="236"/>
      <c r="X38" s="236"/>
      <c r="Y38" s="5"/>
      <c r="Z38" s="5"/>
    </row>
    <row r="39" spans="1:26" customFormat="1" ht="14.4" x14ac:dyDescent="0.3">
      <c r="A39" s="237" t="s">
        <v>1260</v>
      </c>
      <c r="B39" s="94"/>
      <c r="C39" s="129"/>
      <c r="D39" s="129"/>
      <c r="E39" s="129"/>
      <c r="F39" s="129"/>
      <c r="G39" s="129"/>
      <c r="H39" s="129"/>
      <c r="I39" s="129"/>
      <c r="J39" s="129"/>
      <c r="K39" s="129"/>
      <c r="L39" s="129"/>
      <c r="M39" s="129"/>
      <c r="N39" s="129"/>
      <c r="O39" s="129"/>
      <c r="P39" s="129"/>
      <c r="Q39" s="129"/>
      <c r="R39" s="129"/>
      <c r="S39" s="129"/>
      <c r="T39" s="129"/>
      <c r="U39" s="129"/>
      <c r="V39" s="129"/>
      <c r="W39" s="129"/>
      <c r="X39" s="129"/>
    </row>
    <row r="40" spans="1:26" customFormat="1" ht="14.4" x14ac:dyDescent="0.3">
      <c r="A40" s="237" t="s">
        <v>1261</v>
      </c>
      <c r="B40" s="94"/>
      <c r="C40" s="129"/>
      <c r="D40" s="129"/>
      <c r="E40" s="129"/>
      <c r="F40" s="129"/>
      <c r="G40" s="129"/>
      <c r="H40" s="129"/>
      <c r="I40" s="129"/>
      <c r="J40" s="129"/>
      <c r="K40" s="129"/>
      <c r="L40" s="129"/>
      <c r="M40" s="129"/>
      <c r="N40" s="129"/>
      <c r="O40" s="129"/>
      <c r="P40" s="129"/>
      <c r="Q40" s="129"/>
      <c r="R40" s="129"/>
      <c r="S40" s="129"/>
      <c r="T40" s="129"/>
      <c r="U40" s="129"/>
      <c r="V40" s="129"/>
      <c r="W40" s="129"/>
      <c r="X40" s="129"/>
    </row>
    <row r="41" spans="1:26" x14ac:dyDescent="0.25">
      <c r="A41" s="237" t="s">
        <v>1262</v>
      </c>
    </row>
    <row r="42" spans="1:26" x14ac:dyDescent="0.25">
      <c r="A42" s="237" t="s">
        <v>1263</v>
      </c>
    </row>
    <row r="43" spans="1:26" x14ac:dyDescent="0.25">
      <c r="A43" s="237" t="s">
        <v>1264</v>
      </c>
    </row>
    <row r="44" spans="1:26" x14ac:dyDescent="0.25">
      <c r="A44" s="237" t="s">
        <v>1265</v>
      </c>
    </row>
    <row r="45" spans="1:26" x14ac:dyDescent="0.25">
      <c r="A45" s="237" t="s">
        <v>1266</v>
      </c>
    </row>
    <row r="46" spans="1:26" ht="22.8" x14ac:dyDescent="0.25">
      <c r="A46" s="284" t="s">
        <v>1267</v>
      </c>
    </row>
    <row r="47" spans="1:26" ht="22.8" x14ac:dyDescent="0.25">
      <c r="A47" s="284" t="s">
        <v>1268</v>
      </c>
    </row>
    <row r="48" spans="1:26" ht="15" x14ac:dyDescent="0.25">
      <c r="A48" s="237" t="s">
        <v>1269</v>
      </c>
    </row>
    <row r="49" spans="1:4" x14ac:dyDescent="0.25">
      <c r="A49" s="151"/>
      <c r="D49" s="238"/>
    </row>
    <row r="50" spans="1:4" x14ac:dyDescent="0.25">
      <c r="A50" s="116" t="s">
        <v>821</v>
      </c>
    </row>
    <row r="53" spans="1:4" x14ac:dyDescent="0.25">
      <c r="A53" s="239"/>
    </row>
  </sheetData>
  <mergeCells count="7">
    <mergeCell ref="A25:X25"/>
    <mergeCell ref="A34:X34"/>
    <mergeCell ref="A1:B1"/>
    <mergeCell ref="A2:B2"/>
    <mergeCell ref="A3:B3"/>
    <mergeCell ref="A5:X5"/>
    <mergeCell ref="A9:X9"/>
  </mergeCells>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X46"/>
  <sheetViews>
    <sheetView zoomScaleNormal="100" workbookViewId="0">
      <pane xSplit="2" ySplit="4" topLeftCell="C5" activePane="bottomRight" state="frozen"/>
      <selection pane="topRight"/>
      <selection pane="bottomLeft"/>
      <selection pane="bottomRight" sqref="A1:B1"/>
    </sheetView>
  </sheetViews>
  <sheetFormatPr baseColWidth="10" defaultColWidth="11.5546875" defaultRowHeight="13.2" x14ac:dyDescent="0.25"/>
  <cols>
    <col min="1" max="1" width="32.6640625" style="94" customWidth="1" collapsed="1"/>
    <col min="2" max="2" width="45.6640625" style="94" customWidth="1" collapsed="1"/>
    <col min="3" max="24" width="16.6640625" style="94" customWidth="1" collapsed="1"/>
    <col min="25" max="16384" width="11.5546875" style="94" collapsed="1"/>
  </cols>
  <sheetData>
    <row r="1" spans="1:24" ht="20.25" customHeight="1" x14ac:dyDescent="0.25">
      <c r="A1" s="529" t="s">
        <v>60</v>
      </c>
      <c r="B1" s="529"/>
    </row>
    <row r="2" spans="1:24" ht="46.5" customHeight="1" x14ac:dyDescent="0.25">
      <c r="A2" s="464" t="s">
        <v>2657</v>
      </c>
      <c r="B2" s="464"/>
    </row>
    <row r="3" spans="1:24" customFormat="1" ht="13.2" customHeight="1" x14ac:dyDescent="0.3">
      <c r="A3" s="465" t="s">
        <v>1270</v>
      </c>
      <c r="B3" s="465"/>
    </row>
    <row r="4" spans="1:24" x14ac:dyDescent="0.25">
      <c r="A4" s="181" t="s">
        <v>1271</v>
      </c>
      <c r="B4" s="150" t="s">
        <v>1272</v>
      </c>
      <c r="C4" s="181">
        <v>2000</v>
      </c>
      <c r="D4" s="181">
        <v>2001</v>
      </c>
      <c r="E4" s="181">
        <v>2002</v>
      </c>
      <c r="F4" s="181">
        <v>2003</v>
      </c>
      <c r="G4" s="181">
        <v>2004</v>
      </c>
      <c r="H4" s="181">
        <v>2005</v>
      </c>
      <c r="I4" s="181">
        <v>2006</v>
      </c>
      <c r="J4" s="181">
        <v>2007</v>
      </c>
      <c r="K4" s="181">
        <v>2008</v>
      </c>
      <c r="L4" s="181">
        <v>2009</v>
      </c>
      <c r="M4" s="181">
        <v>2010</v>
      </c>
      <c r="N4" s="181">
        <v>2011</v>
      </c>
      <c r="O4" s="181">
        <v>2012</v>
      </c>
      <c r="P4" s="181">
        <v>2013</v>
      </c>
      <c r="Q4" s="181">
        <v>2014</v>
      </c>
      <c r="R4" s="181">
        <v>2015</v>
      </c>
      <c r="S4" s="181">
        <v>2016</v>
      </c>
      <c r="T4" s="181">
        <v>2017</v>
      </c>
      <c r="U4" s="181">
        <v>2018</v>
      </c>
      <c r="V4" s="181">
        <v>2019</v>
      </c>
      <c r="W4" s="181">
        <v>2020</v>
      </c>
      <c r="X4" s="181">
        <v>2021</v>
      </c>
    </row>
    <row r="5" spans="1:24" ht="15.6" x14ac:dyDescent="0.25">
      <c r="A5" s="536" t="s">
        <v>1273</v>
      </c>
      <c r="B5" s="94" t="s">
        <v>1274</v>
      </c>
      <c r="C5" s="141">
        <v>20516.007009050325</v>
      </c>
      <c r="D5" s="141">
        <v>19852.323980795631</v>
      </c>
      <c r="E5" s="141">
        <v>19370.184996717209</v>
      </c>
      <c r="F5" s="141">
        <v>19438.706945736081</v>
      </c>
      <c r="G5" s="141">
        <v>18896.085682173034</v>
      </c>
      <c r="H5" s="141">
        <v>18123.290914287725</v>
      </c>
      <c r="I5" s="141">
        <v>18125.40817378883</v>
      </c>
      <c r="J5" s="141">
        <v>17699.647050359741</v>
      </c>
      <c r="K5" s="141">
        <v>18212.944394674571</v>
      </c>
      <c r="L5" s="141">
        <v>17327.190484926359</v>
      </c>
      <c r="M5" s="141">
        <v>16949.520595308735</v>
      </c>
      <c r="N5" s="141">
        <v>17475.263889275735</v>
      </c>
      <c r="O5" s="141">
        <v>16764.130490048221</v>
      </c>
      <c r="P5" s="141">
        <v>17673.074247920624</v>
      </c>
      <c r="Q5" s="141">
        <v>16568.486693309253</v>
      </c>
      <c r="R5" s="141">
        <v>16854.988716575976</v>
      </c>
      <c r="S5" s="141">
        <v>17229.495074784412</v>
      </c>
      <c r="T5" s="141">
        <v>16766.29960238477</v>
      </c>
      <c r="U5" s="141">
        <v>17504.60790263192</v>
      </c>
      <c r="V5" s="141">
        <v>17648.117725018765</v>
      </c>
      <c r="W5" s="141">
        <v>17682.323248062174</v>
      </c>
      <c r="X5" s="141">
        <v>17851.23258280833</v>
      </c>
    </row>
    <row r="6" spans="1:24" x14ac:dyDescent="0.25">
      <c r="A6" s="536"/>
      <c r="B6" s="16" t="s">
        <v>1275</v>
      </c>
      <c r="C6" s="141">
        <v>14847.904817902956</v>
      </c>
      <c r="D6" s="141">
        <v>14279.638411293436</v>
      </c>
      <c r="E6" s="141">
        <v>13923.775597735206</v>
      </c>
      <c r="F6" s="141">
        <v>14073.890895337217</v>
      </c>
      <c r="G6" s="141">
        <v>13733.81971400642</v>
      </c>
      <c r="H6" s="141">
        <v>12600.308412219772</v>
      </c>
      <c r="I6" s="141">
        <v>12725.27303981809</v>
      </c>
      <c r="J6" s="141">
        <v>12276.895340177491</v>
      </c>
      <c r="K6" s="141">
        <v>12654.922123839306</v>
      </c>
      <c r="L6" s="141">
        <v>11939.635696573285</v>
      </c>
      <c r="M6" s="141">
        <v>11882.299310686589</v>
      </c>
      <c r="N6" s="141">
        <v>12328.401723910149</v>
      </c>
      <c r="O6" s="141">
        <v>11847.092764212655</v>
      </c>
      <c r="P6" s="141">
        <v>12586.072594497638</v>
      </c>
      <c r="Q6" s="141">
        <v>11743.422698841097</v>
      </c>
      <c r="R6" s="141">
        <v>11908.345768000614</v>
      </c>
      <c r="S6" s="141">
        <v>12060.938529381638</v>
      </c>
      <c r="T6" s="141">
        <v>11591.691424416385</v>
      </c>
      <c r="U6" s="141">
        <v>11989.584257756267</v>
      </c>
      <c r="V6" s="141">
        <v>11981.838588536353</v>
      </c>
      <c r="W6" s="141">
        <v>11812.689842208923</v>
      </c>
      <c r="X6" s="141">
        <v>11863.836741737761</v>
      </c>
    </row>
    <row r="7" spans="1:24" x14ac:dyDescent="0.25">
      <c r="A7" s="536"/>
      <c r="B7" s="16" t="s">
        <v>1276</v>
      </c>
      <c r="C7" s="141">
        <v>20827.746082424877</v>
      </c>
      <c r="D7" s="141">
        <v>20203.853424765013</v>
      </c>
      <c r="E7" s="141">
        <v>19680.961212328846</v>
      </c>
      <c r="F7" s="141">
        <v>19783.937160080892</v>
      </c>
      <c r="G7" s="141">
        <v>19223.170793614194</v>
      </c>
      <c r="H7" s="141">
        <v>18529.557061791096</v>
      </c>
      <c r="I7" s="141">
        <v>18639.008003514969</v>
      </c>
      <c r="J7" s="141">
        <v>18219.98387328544</v>
      </c>
      <c r="K7" s="141">
        <v>18851.315748778656</v>
      </c>
      <c r="L7" s="141">
        <v>18013.55737477772</v>
      </c>
      <c r="M7" s="141">
        <v>17716.251675338845</v>
      </c>
      <c r="N7" s="141">
        <v>18285.335567689719</v>
      </c>
      <c r="O7" s="141">
        <v>17521.715683938131</v>
      </c>
      <c r="P7" s="141">
        <v>18541.101896682288</v>
      </c>
      <c r="Q7" s="141">
        <v>17416.613020513894</v>
      </c>
      <c r="R7" s="141">
        <v>17811.071862568377</v>
      </c>
      <c r="S7" s="141">
        <v>18167.393920681723</v>
      </c>
      <c r="T7" s="141">
        <v>17779.136722050556</v>
      </c>
      <c r="U7" s="141">
        <v>18617.559594029928</v>
      </c>
      <c r="V7" s="141">
        <v>18796.376346598001</v>
      </c>
      <c r="W7" s="141">
        <v>18722.593897861261</v>
      </c>
      <c r="X7" s="141">
        <v>18995.128222870975</v>
      </c>
    </row>
    <row r="8" spans="1:24" x14ac:dyDescent="0.25">
      <c r="A8" s="536"/>
      <c r="B8" s="16" t="s">
        <v>1277</v>
      </c>
      <c r="C8" s="141">
        <v>26617.760262321259</v>
      </c>
      <c r="D8" s="141">
        <v>26026.050756870824</v>
      </c>
      <c r="E8" s="141">
        <v>25547.460122585653</v>
      </c>
      <c r="F8" s="141">
        <v>25610.54058311219</v>
      </c>
      <c r="G8" s="141">
        <v>24968.93874301203</v>
      </c>
      <c r="H8" s="141">
        <v>24641.842013878562</v>
      </c>
      <c r="I8" s="141">
        <v>24881.272361124513</v>
      </c>
      <c r="J8" s="141">
        <v>24537.124181160787</v>
      </c>
      <c r="K8" s="141">
        <v>25410.712429277221</v>
      </c>
      <c r="L8" s="141">
        <v>24433.16968134671</v>
      </c>
      <c r="M8" s="141">
        <v>23664.384086629459</v>
      </c>
      <c r="N8" s="141">
        <v>24253.678046830049</v>
      </c>
      <c r="O8" s="141">
        <v>23351.350136082561</v>
      </c>
      <c r="P8" s="141">
        <v>24507.05977398737</v>
      </c>
      <c r="Q8" s="141">
        <v>23146.605545553153</v>
      </c>
      <c r="R8" s="141">
        <v>23723.074216536159</v>
      </c>
      <c r="S8" s="141">
        <v>24263.285071795381</v>
      </c>
      <c r="T8" s="141">
        <v>23935.736673566513</v>
      </c>
      <c r="U8" s="141">
        <v>25230.446298498729</v>
      </c>
      <c r="V8" s="141">
        <v>25629.692652457088</v>
      </c>
      <c r="W8" s="141">
        <v>25684.055952063591</v>
      </c>
      <c r="X8" s="141">
        <v>26352.335516858893</v>
      </c>
    </row>
    <row r="9" spans="1:24" ht="15.6" x14ac:dyDescent="0.25">
      <c r="A9" s="536"/>
      <c r="B9" s="94" t="s">
        <v>1278</v>
      </c>
      <c r="C9" s="141">
        <v>9309.1073962712835</v>
      </c>
      <c r="D9" s="141">
        <v>9073.0469840901751</v>
      </c>
      <c r="E9" s="141">
        <v>8885.7401095422265</v>
      </c>
      <c r="F9" s="141">
        <v>8958.1456138308477</v>
      </c>
      <c r="G9" s="141">
        <v>8755.3041981609131</v>
      </c>
      <c r="H9" s="141">
        <v>8444.7924328949211</v>
      </c>
      <c r="I9" s="141">
        <v>8581.8053152351476</v>
      </c>
      <c r="J9" s="141">
        <v>8412.8920256119636</v>
      </c>
      <c r="K9" s="141">
        <v>8735.5062659309897</v>
      </c>
      <c r="L9" s="141">
        <v>8359.6001821571263</v>
      </c>
      <c r="M9" s="141">
        <v>8232.7841754833607</v>
      </c>
      <c r="N9" s="141">
        <v>8488.9377040772451</v>
      </c>
      <c r="O9" s="141">
        <v>8169.7131951663487</v>
      </c>
      <c r="P9" s="141">
        <v>8651.2626731228866</v>
      </c>
      <c r="Q9" s="141">
        <v>8142.1433828113659</v>
      </c>
      <c r="R9" s="141">
        <v>8337.0934293020055</v>
      </c>
      <c r="S9" s="141">
        <v>8452.7933804870681</v>
      </c>
      <c r="T9" s="141">
        <v>8261.8224800782937</v>
      </c>
      <c r="U9" s="141">
        <v>8657.7802141201992</v>
      </c>
      <c r="V9" s="141">
        <v>8719.4940048163044</v>
      </c>
      <c r="W9" s="141">
        <v>8723.3511953324087</v>
      </c>
      <c r="X9" s="141">
        <v>8882.3685604574366</v>
      </c>
    </row>
    <row r="10" spans="1:24" x14ac:dyDescent="0.25">
      <c r="A10" s="536"/>
      <c r="B10" s="16" t="s">
        <v>1279</v>
      </c>
      <c r="C10" s="141">
        <v>14847.904817902958</v>
      </c>
      <c r="D10" s="141">
        <v>14279.638411293437</v>
      </c>
      <c r="E10" s="141">
        <v>13923.775597735206</v>
      </c>
      <c r="F10" s="141">
        <v>14073.890895337216</v>
      </c>
      <c r="G10" s="141">
        <v>13733.819714006422</v>
      </c>
      <c r="H10" s="141">
        <v>12600.308412219772</v>
      </c>
      <c r="I10" s="141">
        <v>12725.273039818092</v>
      </c>
      <c r="J10" s="141">
        <v>12276.895340177491</v>
      </c>
      <c r="K10" s="141">
        <v>12654.922123839307</v>
      </c>
      <c r="L10" s="141">
        <v>11939.635696573287</v>
      </c>
      <c r="M10" s="141">
        <v>11882.299310686587</v>
      </c>
      <c r="N10" s="141">
        <v>11988.061376306934</v>
      </c>
      <c r="O10" s="141">
        <v>11525.318043662666</v>
      </c>
      <c r="P10" s="141">
        <v>12260.060946556585</v>
      </c>
      <c r="Q10" s="141">
        <v>11445.758560240203</v>
      </c>
      <c r="R10" s="141">
        <v>11615.488672076452</v>
      </c>
      <c r="S10" s="141">
        <v>11735.625667431827</v>
      </c>
      <c r="T10" s="141">
        <v>11272.740290395775</v>
      </c>
      <c r="U10" s="141">
        <v>11671.393018007355</v>
      </c>
      <c r="V10" s="141">
        <v>11646.753850427831</v>
      </c>
      <c r="W10" s="141">
        <v>11812.689842208925</v>
      </c>
      <c r="X10" s="141">
        <v>11863.836741737761</v>
      </c>
    </row>
    <row r="11" spans="1:24" x14ac:dyDescent="0.25">
      <c r="A11" s="536"/>
      <c r="B11" s="16" t="s">
        <v>1280</v>
      </c>
      <c r="C11" s="141">
        <v>10413.873041212441</v>
      </c>
      <c r="D11" s="141">
        <v>10101.926712382507</v>
      </c>
      <c r="E11" s="141">
        <v>9840.4806061644249</v>
      </c>
      <c r="F11" s="141">
        <v>9891.9685800404459</v>
      </c>
      <c r="G11" s="141">
        <v>9611.5853968070969</v>
      </c>
      <c r="H11" s="141">
        <v>9264.7785308955499</v>
      </c>
      <c r="I11" s="141">
        <v>9319.5040017574847</v>
      </c>
      <c r="J11" s="141">
        <v>9109.9919366427202</v>
      </c>
      <c r="K11" s="141">
        <v>9425.6578743893297</v>
      </c>
      <c r="L11" s="141">
        <v>9006.7786873888599</v>
      </c>
      <c r="M11" s="141">
        <v>8858.1258376694223</v>
      </c>
      <c r="N11" s="141">
        <v>9083.1328744932016</v>
      </c>
      <c r="O11" s="141">
        <v>8705.0807009334767</v>
      </c>
      <c r="P11" s="141">
        <v>9213.5688384931873</v>
      </c>
      <c r="Q11" s="141">
        <v>8657.0163942254458</v>
      </c>
      <c r="R11" s="141">
        <v>8851.9342532799001</v>
      </c>
      <c r="S11" s="141">
        <v>9026.9034543725065</v>
      </c>
      <c r="T11" s="141">
        <v>8831.4833867158468</v>
      </c>
      <c r="U11" s="141">
        <v>9245.5362812660969</v>
      </c>
      <c r="V11" s="141">
        <v>9336.1291700503116</v>
      </c>
      <c r="W11" s="141">
        <v>9360.9571929349549</v>
      </c>
      <c r="X11" s="141">
        <v>9497.5641114354894</v>
      </c>
    </row>
    <row r="12" spans="1:24" x14ac:dyDescent="0.25">
      <c r="A12" s="536"/>
      <c r="B12" s="16" t="s">
        <v>1281</v>
      </c>
      <c r="C12" s="141">
        <v>7018.1837092004507</v>
      </c>
      <c r="D12" s="141">
        <v>6853.524705846633</v>
      </c>
      <c r="E12" s="141">
        <v>6726.6797597848145</v>
      </c>
      <c r="F12" s="141">
        <v>6742.4081681310399</v>
      </c>
      <c r="G12" s="141">
        <v>6580.6504907601384</v>
      </c>
      <c r="H12" s="141">
        <v>6536.5703689516413</v>
      </c>
      <c r="I12" s="141">
        <v>6602.7952391755834</v>
      </c>
      <c r="J12" s="141">
        <v>6533.0070486032191</v>
      </c>
      <c r="K12" s="141">
        <v>6763.6317387953195</v>
      </c>
      <c r="L12" s="141">
        <v>6495.3423642684293</v>
      </c>
      <c r="M12" s="141">
        <v>6304.7871278544935</v>
      </c>
      <c r="N12" s="141">
        <v>6570.8573854664573</v>
      </c>
      <c r="O12" s="141">
        <v>6327.9342112567419</v>
      </c>
      <c r="P12" s="141">
        <v>6646.8505633441328</v>
      </c>
      <c r="Q12" s="141">
        <v>6277.2913364312344</v>
      </c>
      <c r="R12" s="141">
        <v>6432.9805318715971</v>
      </c>
      <c r="S12" s="141">
        <v>6562.2913526185439</v>
      </c>
      <c r="T12" s="141">
        <v>6463.1253929712575</v>
      </c>
      <c r="U12" s="141">
        <v>6812.2205005946571</v>
      </c>
      <c r="V12" s="141">
        <v>6903.8087838323581</v>
      </c>
      <c r="W12" s="141">
        <v>6928.9725782080859</v>
      </c>
      <c r="X12" s="141">
        <v>7090.8953549856569</v>
      </c>
    </row>
    <row r="13" spans="1:24" ht="15.6" x14ac:dyDescent="0.25">
      <c r="A13" s="537" t="s">
        <v>1282</v>
      </c>
      <c r="B13" s="94" t="s">
        <v>1274</v>
      </c>
      <c r="C13" s="141">
        <v>15807.206986380603</v>
      </c>
      <c r="D13" s="141">
        <v>15166.735036277525</v>
      </c>
      <c r="E13" s="141">
        <v>14593.23602852881</v>
      </c>
      <c r="F13" s="141">
        <v>14525.047273177626</v>
      </c>
      <c r="G13" s="141">
        <v>14005.827567244585</v>
      </c>
      <c r="H13" s="141">
        <v>13240.859585579456</v>
      </c>
      <c r="I13" s="141">
        <v>13277.211212643197</v>
      </c>
      <c r="J13" s="141">
        <v>12872.284383387081</v>
      </c>
      <c r="K13" s="141">
        <v>13402.999800056234</v>
      </c>
      <c r="L13" s="141">
        <v>12529.504042376679</v>
      </c>
      <c r="M13" s="141">
        <v>11976.786505188817</v>
      </c>
      <c r="N13" s="141">
        <v>12441.893167585933</v>
      </c>
      <c r="O13" s="141">
        <v>11599.934460117262</v>
      </c>
      <c r="P13" s="141">
        <v>12573.010897974853</v>
      </c>
      <c r="Q13" s="141">
        <v>11580.561025289382</v>
      </c>
      <c r="R13" s="141">
        <v>11939.141903274827</v>
      </c>
      <c r="S13" s="141">
        <v>12349.123011086196</v>
      </c>
      <c r="T13" s="141">
        <v>11798.181489223391</v>
      </c>
      <c r="U13" s="141">
        <v>12446.90208230108</v>
      </c>
      <c r="V13" s="141">
        <v>12475.552876375672</v>
      </c>
      <c r="W13" s="141">
        <v>12442.322766703346</v>
      </c>
      <c r="X13" s="141">
        <v>12216.262557679411</v>
      </c>
    </row>
    <row r="14" spans="1:24" x14ac:dyDescent="0.25">
      <c r="A14" s="537"/>
      <c r="B14" s="16" t="s">
        <v>1275</v>
      </c>
      <c r="C14" s="141">
        <v>12132.95206772625</v>
      </c>
      <c r="D14" s="141">
        <v>11573.079319305922</v>
      </c>
      <c r="E14" s="141">
        <v>11163.378123588771</v>
      </c>
      <c r="F14" s="141">
        <v>11216.350694739476</v>
      </c>
      <c r="G14" s="141">
        <v>10869.589886635296</v>
      </c>
      <c r="H14" s="141">
        <v>9775.8319728252663</v>
      </c>
      <c r="I14" s="141">
        <v>9905.5451174038863</v>
      </c>
      <c r="J14" s="141">
        <v>9461.6021553104711</v>
      </c>
      <c r="K14" s="141">
        <v>9870.3730475604152</v>
      </c>
      <c r="L14" s="141">
        <v>9176.0220178097552</v>
      </c>
      <c r="M14" s="141">
        <v>8993.7872302202995</v>
      </c>
      <c r="N14" s="141">
        <v>9403.0923036992917</v>
      </c>
      <c r="O14" s="141">
        <v>8854.776487191024</v>
      </c>
      <c r="P14" s="141">
        <v>9634.3410416583974</v>
      </c>
      <c r="Q14" s="141">
        <v>8883.3162552382146</v>
      </c>
      <c r="R14" s="141">
        <v>9081.1345629613024</v>
      </c>
      <c r="S14" s="141">
        <v>9274.6737316012695</v>
      </c>
      <c r="T14" s="141">
        <v>8761.5654643398029</v>
      </c>
      <c r="U14" s="141">
        <v>9180.1092666958557</v>
      </c>
      <c r="V14" s="141">
        <v>9120.2968972457147</v>
      </c>
      <c r="W14" s="141">
        <v>8942.7755485309026</v>
      </c>
      <c r="X14" s="141">
        <v>8751.8739769538897</v>
      </c>
    </row>
    <row r="15" spans="1:24" x14ac:dyDescent="0.25">
      <c r="A15" s="537"/>
      <c r="B15" s="16" t="s">
        <v>1276</v>
      </c>
      <c r="C15" s="141">
        <v>16280.028154712856</v>
      </c>
      <c r="D15" s="141">
        <v>15661.478498224096</v>
      </c>
      <c r="E15" s="141">
        <v>15063.238701736793</v>
      </c>
      <c r="F15" s="141">
        <v>15018.56800765761</v>
      </c>
      <c r="G15" s="141">
        <v>14451.31924913136</v>
      </c>
      <c r="H15" s="141">
        <v>13782.826817423093</v>
      </c>
      <c r="I15" s="141">
        <v>13877.77339206045</v>
      </c>
      <c r="J15" s="141">
        <v>13467.185927624965</v>
      </c>
      <c r="K15" s="141">
        <v>14097.417757908406</v>
      </c>
      <c r="L15" s="141">
        <v>13255.056189835483</v>
      </c>
      <c r="M15" s="141">
        <v>12760.080704179645</v>
      </c>
      <c r="N15" s="141">
        <v>13257.641241499538</v>
      </c>
      <c r="O15" s="141">
        <v>12355.260229842719</v>
      </c>
      <c r="P15" s="141">
        <v>13426.430012041679</v>
      </c>
      <c r="Q15" s="141">
        <v>12402.136493557464</v>
      </c>
      <c r="R15" s="141">
        <v>12842.183584921462</v>
      </c>
      <c r="S15" s="141">
        <v>13265.726954027888</v>
      </c>
      <c r="T15" s="141">
        <v>12765.658110085287</v>
      </c>
      <c r="U15" s="141">
        <v>13492.244349678878</v>
      </c>
      <c r="V15" s="141">
        <v>13557.668580401241</v>
      </c>
      <c r="W15" s="141">
        <v>13464.08633327186</v>
      </c>
      <c r="X15" s="141">
        <v>13296.96604580565</v>
      </c>
    </row>
    <row r="16" spans="1:24" x14ac:dyDescent="0.25">
      <c r="A16" s="537"/>
      <c r="B16" s="16" t="s">
        <v>1277</v>
      </c>
      <c r="C16" s="141">
        <v>19468.994139142069</v>
      </c>
      <c r="D16" s="141">
        <v>18849.126159947617</v>
      </c>
      <c r="E16" s="141">
        <v>18168.395197140781</v>
      </c>
      <c r="F16" s="141">
        <v>18008.191547588878</v>
      </c>
      <c r="G16" s="141">
        <v>17403.890185110406</v>
      </c>
      <c r="H16" s="141">
        <v>16992.729596556161</v>
      </c>
      <c r="I16" s="141">
        <v>17154.942609192698</v>
      </c>
      <c r="J16" s="141">
        <v>16840.926311396244</v>
      </c>
      <c r="K16" s="141">
        <v>17609.98199974493</v>
      </c>
      <c r="L16" s="141">
        <v>16562.235506467678</v>
      </c>
      <c r="M16" s="141">
        <v>15487.799104663256</v>
      </c>
      <c r="N16" s="141">
        <v>15995.838379027984</v>
      </c>
      <c r="O16" s="141">
        <v>14828.14272418877</v>
      </c>
      <c r="P16" s="141">
        <v>16039.308822065075</v>
      </c>
      <c r="Q16" s="141">
        <v>14777.503341169404</v>
      </c>
      <c r="R16" s="141">
        <v>15417.155467740622</v>
      </c>
      <c r="S16" s="141">
        <v>16046.358903187704</v>
      </c>
      <c r="T16" s="141">
        <v>15500.750202748002</v>
      </c>
      <c r="U16" s="141">
        <v>16489.403253982095</v>
      </c>
      <c r="V16" s="141">
        <v>16659.136017684748</v>
      </c>
      <c r="W16" s="141">
        <v>16675.584220715067</v>
      </c>
      <c r="X16" s="141">
        <v>16570.958634422524</v>
      </c>
    </row>
    <row r="17" spans="1:24" ht="15.6" x14ac:dyDescent="0.25">
      <c r="A17" s="537"/>
      <c r="B17" s="94" t="s">
        <v>1278</v>
      </c>
      <c r="C17" s="141">
        <v>7172.4964514972753</v>
      </c>
      <c r="D17" s="141">
        <v>6931.6065823079316</v>
      </c>
      <c r="E17" s="141">
        <v>6693.7570086064188</v>
      </c>
      <c r="F17" s="141">
        <v>6693.7316729646445</v>
      </c>
      <c r="G17" s="141">
        <v>6489.4541102711919</v>
      </c>
      <c r="H17" s="141">
        <v>6169.7575436022889</v>
      </c>
      <c r="I17" s="141">
        <v>6286.3379772563349</v>
      </c>
      <c r="J17" s="141">
        <v>6118.3784248514457</v>
      </c>
      <c r="K17" s="141">
        <v>6428.5041672239995</v>
      </c>
      <c r="L17" s="141">
        <v>6044.9294630949908</v>
      </c>
      <c r="M17" s="141">
        <v>5817.4092806112831</v>
      </c>
      <c r="N17" s="141">
        <v>6043.8833250030339</v>
      </c>
      <c r="O17" s="141">
        <v>5653.0303005063406</v>
      </c>
      <c r="P17" s="141">
        <v>6154.6971666069085</v>
      </c>
      <c r="Q17" s="141">
        <v>5690.9595949628801</v>
      </c>
      <c r="R17" s="141">
        <v>5905.5366032835464</v>
      </c>
      <c r="S17" s="141">
        <v>6058.4819688476009</v>
      </c>
      <c r="T17" s="141">
        <v>5813.7146158264432</v>
      </c>
      <c r="U17" s="141">
        <v>6156.2385846025572</v>
      </c>
      <c r="V17" s="141">
        <v>6163.8589569308178</v>
      </c>
      <c r="W17" s="141">
        <v>6138.2630357426669</v>
      </c>
      <c r="X17" s="141">
        <v>6078.5352476514772</v>
      </c>
    </row>
    <row r="18" spans="1:24" x14ac:dyDescent="0.25">
      <c r="A18" s="537"/>
      <c r="B18" s="16" t="s">
        <v>1279</v>
      </c>
      <c r="C18" s="141">
        <v>12132.95206772625</v>
      </c>
      <c r="D18" s="141">
        <v>11573.079319305922</v>
      </c>
      <c r="E18" s="141">
        <v>11163.378123588771</v>
      </c>
      <c r="F18" s="141">
        <v>11216.350694739476</v>
      </c>
      <c r="G18" s="141">
        <v>10869.589886635296</v>
      </c>
      <c r="H18" s="141">
        <v>9775.8319728252663</v>
      </c>
      <c r="I18" s="141">
        <v>9905.5451174038863</v>
      </c>
      <c r="J18" s="141">
        <v>9461.6021553104711</v>
      </c>
      <c r="K18" s="141">
        <v>9870.3730475604152</v>
      </c>
      <c r="L18" s="141">
        <v>9176.0220178097552</v>
      </c>
      <c r="M18" s="141">
        <v>8993.7872302202995</v>
      </c>
      <c r="N18" s="141">
        <v>9403.0923036992917</v>
      </c>
      <c r="O18" s="141">
        <v>8854.776487191024</v>
      </c>
      <c r="P18" s="141">
        <v>9634.3410416583974</v>
      </c>
      <c r="Q18" s="141">
        <v>8883.3162552382146</v>
      </c>
      <c r="R18" s="141">
        <v>9081.1345629613024</v>
      </c>
      <c r="S18" s="141">
        <v>9274.6737316012695</v>
      </c>
      <c r="T18" s="141">
        <v>8761.5654643398029</v>
      </c>
      <c r="U18" s="141">
        <v>9180.1092666958557</v>
      </c>
      <c r="V18" s="141">
        <v>9120.2968972457147</v>
      </c>
      <c r="W18" s="141">
        <v>8942.7755485309026</v>
      </c>
      <c r="X18" s="141">
        <v>8751.8739769538897</v>
      </c>
    </row>
    <row r="19" spans="1:24" x14ac:dyDescent="0.25">
      <c r="A19" s="537"/>
      <c r="B19" s="16" t="s">
        <v>1280</v>
      </c>
      <c r="C19" s="141">
        <v>8140.0140773564281</v>
      </c>
      <c r="D19" s="141">
        <v>7830.7392491120481</v>
      </c>
      <c r="E19" s="141">
        <v>7531.6193508683964</v>
      </c>
      <c r="F19" s="141">
        <v>7509.284003828805</v>
      </c>
      <c r="G19" s="141">
        <v>7225.6596245656801</v>
      </c>
      <c r="H19" s="141">
        <v>6891.4134087115463</v>
      </c>
      <c r="I19" s="141">
        <v>6938.8866960302248</v>
      </c>
      <c r="J19" s="141">
        <v>6733.5929638124826</v>
      </c>
      <c r="K19" s="141">
        <v>7048.7088789542031</v>
      </c>
      <c r="L19" s="141">
        <v>6627.5280949177413</v>
      </c>
      <c r="M19" s="141">
        <v>6380.0403520898226</v>
      </c>
      <c r="N19" s="141">
        <v>6628.8206207497688</v>
      </c>
      <c r="O19" s="141">
        <v>6177.6301149213596</v>
      </c>
      <c r="P19" s="141">
        <v>6713.2150060208396</v>
      </c>
      <c r="Q19" s="141">
        <v>6201.0682467787319</v>
      </c>
      <c r="R19" s="141">
        <v>6421.0917924607311</v>
      </c>
      <c r="S19" s="141">
        <v>6632.8634770139442</v>
      </c>
      <c r="T19" s="141">
        <v>6382.8290550426436</v>
      </c>
      <c r="U19" s="141">
        <v>6746.1221748394391</v>
      </c>
      <c r="V19" s="141">
        <v>6778.8342902006207</v>
      </c>
      <c r="W19" s="141">
        <v>6732.04316663593</v>
      </c>
      <c r="X19" s="141">
        <v>6648.4830229028248</v>
      </c>
    </row>
    <row r="20" spans="1:24" x14ac:dyDescent="0.25">
      <c r="A20" s="537"/>
      <c r="B20" s="16" t="s">
        <v>1281</v>
      </c>
      <c r="C20" s="141">
        <v>5133.3010800034226</v>
      </c>
      <c r="D20" s="141">
        <v>4963.6017783726584</v>
      </c>
      <c r="E20" s="141">
        <v>4783.7622861121181</v>
      </c>
      <c r="F20" s="141">
        <v>4740.9611440922117</v>
      </c>
      <c r="G20" s="141">
        <v>4586.8556796325665</v>
      </c>
      <c r="H20" s="141">
        <v>4507.5434176510971</v>
      </c>
      <c r="I20" s="141">
        <v>4552.4429677192202</v>
      </c>
      <c r="J20" s="141">
        <v>4483.895076091766</v>
      </c>
      <c r="K20" s="141">
        <v>4687.2921609178584</v>
      </c>
      <c r="L20" s="141">
        <v>4402.924030535396</v>
      </c>
      <c r="M20" s="141">
        <v>4126.339230990111</v>
      </c>
      <c r="N20" s="141">
        <v>4263.4764707488057</v>
      </c>
      <c r="O20" s="141">
        <v>3953.3840232657285</v>
      </c>
      <c r="P20" s="141">
        <v>4281.8633117235031</v>
      </c>
      <c r="Q20" s="141">
        <v>3945.3960628525688</v>
      </c>
      <c r="R20" s="141">
        <v>4115.0009645210703</v>
      </c>
      <c r="S20" s="141">
        <v>4268.780504917665</v>
      </c>
      <c r="T20" s="141">
        <v>4113.987263567843</v>
      </c>
      <c r="U20" s="141">
        <v>4375.450868725462</v>
      </c>
      <c r="V20" s="141">
        <v>4408.6594338774985</v>
      </c>
      <c r="W20" s="141">
        <v>4498.5744226782908</v>
      </c>
      <c r="X20" s="141">
        <v>4458.9191547486807</v>
      </c>
    </row>
    <row r="21" spans="1:24" ht="15.6" x14ac:dyDescent="0.25">
      <c r="A21" s="537"/>
      <c r="B21" s="148" t="s">
        <v>2866</v>
      </c>
      <c r="C21" s="141">
        <v>3233.5541321650398</v>
      </c>
      <c r="D21" s="141">
        <v>3277.7945328035112</v>
      </c>
      <c r="E21" s="141">
        <v>3314.1525007521791</v>
      </c>
      <c r="F21" s="141">
        <v>3348.7954958831588</v>
      </c>
      <c r="G21" s="141">
        <v>3382.8307878433902</v>
      </c>
      <c r="H21" s="141">
        <v>3415.8083220129365</v>
      </c>
      <c r="I21" s="141">
        <v>3446.0623840974849</v>
      </c>
      <c r="J21" s="141">
        <v>3472.6963527773219</v>
      </c>
      <c r="K21" s="141">
        <v>3494.4743434563693</v>
      </c>
      <c r="L21" s="141">
        <v>3512.6573530388928</v>
      </c>
      <c r="M21" s="141">
        <v>3530.4057119840918</v>
      </c>
      <c r="N21" s="141">
        <v>3551.2814087106867</v>
      </c>
      <c r="O21" s="141">
        <v>3574.0493250671043</v>
      </c>
      <c r="P21" s="141">
        <v>3598.2270021840131</v>
      </c>
      <c r="Q21" s="141">
        <v>3623.8157195544227</v>
      </c>
      <c r="R21" s="141">
        <v>3648.2565801931983</v>
      </c>
      <c r="S21" s="141">
        <v>3672.8500283786161</v>
      </c>
      <c r="T21" s="141">
        <v>3698.7825045179716</v>
      </c>
      <c r="U21" s="141">
        <v>3725.0699811581258</v>
      </c>
      <c r="V21" s="141">
        <v>3752.3080793653862</v>
      </c>
      <c r="W21" s="141">
        <v>3780.895543684072</v>
      </c>
      <c r="X21" s="141">
        <v>3809.4625613275657</v>
      </c>
    </row>
    <row r="22" spans="1:24" ht="15.6" x14ac:dyDescent="0.25">
      <c r="A22" s="537"/>
      <c r="B22" s="16" t="s">
        <v>1283</v>
      </c>
      <c r="C22" s="141">
        <v>187.18664667862902</v>
      </c>
      <c r="D22" s="141">
        <v>177.54915067753072</v>
      </c>
      <c r="E22" s="141">
        <v>170.6838626116033</v>
      </c>
      <c r="F22" s="141">
        <v>170.69948885715186</v>
      </c>
      <c r="G22" s="141">
        <v>164.63549841821163</v>
      </c>
      <c r="H22" s="141">
        <v>147.21279067570845</v>
      </c>
      <c r="I22" s="141">
        <v>149.43697256687582</v>
      </c>
      <c r="J22" s="141">
        <v>141.78730077901588</v>
      </c>
      <c r="K22" s="141">
        <v>147.80577214746685</v>
      </c>
      <c r="L22" s="141">
        <v>136.81296216595408</v>
      </c>
      <c r="M22" s="141">
        <v>133.66208162264971</v>
      </c>
      <c r="N22" s="141">
        <v>135.56015876991313</v>
      </c>
      <c r="O22" s="141">
        <v>126.70043182849264</v>
      </c>
      <c r="P22" s="141">
        <v>136.86951112293232</v>
      </c>
      <c r="Q22" s="141">
        <v>125.43600160508517</v>
      </c>
      <c r="R22" s="141">
        <v>130.3410784267578</v>
      </c>
      <c r="S22" s="141">
        <v>134.64831296176391</v>
      </c>
      <c r="T22" s="141">
        <v>128.5559376751809</v>
      </c>
      <c r="U22" s="141">
        <v>135.48073385856409</v>
      </c>
      <c r="V22" s="141">
        <v>135.51372499411616</v>
      </c>
      <c r="W22" s="141">
        <v>133.10659584791179</v>
      </c>
      <c r="X22" s="141">
        <v>131.67729617709122</v>
      </c>
    </row>
    <row r="23" spans="1:24" ht="15.6" x14ac:dyDescent="0.25">
      <c r="A23" s="537"/>
      <c r="B23" s="16" t="s">
        <v>1284</v>
      </c>
      <c r="C23" s="141">
        <v>182.96134947232918</v>
      </c>
      <c r="D23" s="141">
        <v>174.51962402362275</v>
      </c>
      <c r="E23" s="141">
        <v>166.8026883605915</v>
      </c>
      <c r="F23" s="141">
        <v>165.31386946835786</v>
      </c>
      <c r="G23" s="141">
        <v>158.09939543325137</v>
      </c>
      <c r="H23" s="141">
        <v>149.71136512701884</v>
      </c>
      <c r="I23" s="141">
        <v>150.81217046920543</v>
      </c>
      <c r="J23" s="141">
        <v>145.0451972404002</v>
      </c>
      <c r="K23" s="141">
        <v>151.37988409771819</v>
      </c>
      <c r="L23" s="141">
        <v>141.39761028547844</v>
      </c>
      <c r="M23" s="141">
        <v>135.37038263452152</v>
      </c>
      <c r="N23" s="141">
        <v>137.15231848034938</v>
      </c>
      <c r="O23" s="141">
        <v>127.5260205656711</v>
      </c>
      <c r="P23" s="141">
        <v>138.31286234351461</v>
      </c>
      <c r="Q23" s="141">
        <v>127.65322722498126</v>
      </c>
      <c r="R23" s="141">
        <v>132.54186913871061</v>
      </c>
      <c r="S23" s="141">
        <v>136.61272416948788</v>
      </c>
      <c r="T23" s="141">
        <v>131.06787706349434</v>
      </c>
      <c r="U23" s="141">
        <v>137.44891561191994</v>
      </c>
      <c r="V23" s="141">
        <v>137.15102110826774</v>
      </c>
      <c r="W23" s="141">
        <v>134.5493869991152</v>
      </c>
      <c r="X23" s="141">
        <v>132.43458976033625</v>
      </c>
    </row>
    <row r="24" spans="1:24" ht="15.6" x14ac:dyDescent="0.25">
      <c r="A24" s="537"/>
      <c r="B24" s="16" t="s">
        <v>1285</v>
      </c>
      <c r="C24" s="141">
        <v>180.02201560566098</v>
      </c>
      <c r="D24" s="141">
        <v>172.65858673076283</v>
      </c>
      <c r="E24" s="141">
        <v>165.30311180476818</v>
      </c>
      <c r="F24" s="141">
        <v>162.40679433535129</v>
      </c>
      <c r="G24" s="141">
        <v>155.55886416418301</v>
      </c>
      <c r="H24" s="141">
        <v>150.54849700361623</v>
      </c>
      <c r="I24" s="141">
        <v>151.63555077965705</v>
      </c>
      <c r="J24" s="141">
        <v>147.92710034322295</v>
      </c>
      <c r="K24" s="141">
        <v>154.64164906568391</v>
      </c>
      <c r="L24" s="141">
        <v>144.80502623303576</v>
      </c>
      <c r="M24" s="141">
        <v>135.06231977399574</v>
      </c>
      <c r="N24" s="141">
        <v>136.66496831493606</v>
      </c>
      <c r="O24" s="141">
        <v>127.03467388334214</v>
      </c>
      <c r="P24" s="141">
        <v>137.81592225736139</v>
      </c>
      <c r="Q24" s="141">
        <v>127.44611413935064</v>
      </c>
      <c r="R24" s="141">
        <v>132.19558765861774</v>
      </c>
      <c r="S24" s="141">
        <v>136.05162572462945</v>
      </c>
      <c r="T24" s="141">
        <v>129.84611148961028</v>
      </c>
      <c r="U24" s="141">
        <v>135.92181799013528</v>
      </c>
      <c r="V24" s="141">
        <v>135.16992115816521</v>
      </c>
      <c r="W24" s="141">
        <v>132.458823033785</v>
      </c>
      <c r="X24" s="141">
        <v>130.04834393118441</v>
      </c>
    </row>
    <row r="25" spans="1:24" ht="15.6" x14ac:dyDescent="0.25">
      <c r="A25" s="536" t="s">
        <v>1286</v>
      </c>
      <c r="B25" s="94" t="s">
        <v>1274</v>
      </c>
      <c r="C25" s="141">
        <v>2063.1360651343498</v>
      </c>
      <c r="D25" s="141">
        <v>2032.1570687568515</v>
      </c>
      <c r="E25" s="141">
        <v>2056.714632731042</v>
      </c>
      <c r="F25" s="141">
        <v>2134.8131626918498</v>
      </c>
      <c r="G25" s="141">
        <v>2089.0634644809784</v>
      </c>
      <c r="H25" s="141">
        <v>2059.8299153491384</v>
      </c>
      <c r="I25" s="141">
        <v>2033.4389205294854</v>
      </c>
      <c r="J25" s="141">
        <v>2012.9129454308127</v>
      </c>
      <c r="K25" s="141">
        <v>2051.3961271704052</v>
      </c>
      <c r="L25" s="141">
        <v>2103.5940506105535</v>
      </c>
      <c r="M25" s="141">
        <v>2140.941423199828</v>
      </c>
      <c r="N25" s="141">
        <v>2202.7628564603601</v>
      </c>
      <c r="O25" s="141">
        <v>2321.0446701760793</v>
      </c>
      <c r="P25" s="141">
        <v>2331.5703027133213</v>
      </c>
      <c r="Q25" s="141">
        <v>2318.4342335077631</v>
      </c>
      <c r="R25" s="141">
        <v>2299.5552511526234</v>
      </c>
      <c r="S25" s="141">
        <v>2309.51752267645</v>
      </c>
      <c r="T25" s="141">
        <v>2406.0795149834585</v>
      </c>
      <c r="U25" s="141">
        <v>2503.0943281117511</v>
      </c>
      <c r="V25" s="141">
        <v>2588.0084831597478</v>
      </c>
      <c r="W25" s="141">
        <v>2593.6265819880855</v>
      </c>
      <c r="X25" s="141">
        <v>2802.4304429242766</v>
      </c>
    </row>
    <row r="26" spans="1:24" x14ac:dyDescent="0.25">
      <c r="A26" s="536"/>
      <c r="B26" s="16" t="s">
        <v>1275</v>
      </c>
      <c r="C26" s="141">
        <v>935.90615612049271</v>
      </c>
      <c r="D26" s="141">
        <v>924.27191818940776</v>
      </c>
      <c r="E26" s="141">
        <v>931.81850866669879</v>
      </c>
      <c r="F26" s="141">
        <v>978.57851147443182</v>
      </c>
      <c r="G26" s="141">
        <v>992.2901723923477</v>
      </c>
      <c r="H26" s="141">
        <v>960.13199629415658</v>
      </c>
      <c r="I26" s="141">
        <v>966.63664425513866</v>
      </c>
      <c r="J26" s="141">
        <v>963.28438885777712</v>
      </c>
      <c r="K26" s="141">
        <v>980.35204649222874</v>
      </c>
      <c r="L26" s="141">
        <v>1007.6200412513413</v>
      </c>
      <c r="M26" s="141">
        <v>1034.5456995288316</v>
      </c>
      <c r="N26" s="141">
        <v>1071.2595343628468</v>
      </c>
      <c r="O26" s="141">
        <v>1128.3198522135112</v>
      </c>
      <c r="P26" s="141">
        <v>1135.7874493657532</v>
      </c>
      <c r="Q26" s="141">
        <v>1103.018908999803</v>
      </c>
      <c r="R26" s="141">
        <v>1099.4823684263708</v>
      </c>
      <c r="S26" s="141">
        <v>1100.1721382699266</v>
      </c>
      <c r="T26" s="141">
        <v>1147.0446580080045</v>
      </c>
      <c r="U26" s="141">
        <v>1196.2895756890778</v>
      </c>
      <c r="V26" s="141">
        <v>1235.059083956957</v>
      </c>
      <c r="W26" s="141">
        <v>1222.4051184004456</v>
      </c>
      <c r="X26" s="141">
        <v>1340.6314174188906</v>
      </c>
    </row>
    <row r="27" spans="1:24" x14ac:dyDescent="0.25">
      <c r="A27" s="536"/>
      <c r="B27" s="16" t="s">
        <v>1276</v>
      </c>
      <c r="C27" s="141">
        <v>1906.7820695506937</v>
      </c>
      <c r="D27" s="141">
        <v>1882.6701028432747</v>
      </c>
      <c r="E27" s="141">
        <v>1884.3807908750102</v>
      </c>
      <c r="F27" s="141">
        <v>1967.5086513438155</v>
      </c>
      <c r="G27" s="141">
        <v>1958.5766312551616</v>
      </c>
      <c r="H27" s="141">
        <v>1919.1277225501024</v>
      </c>
      <c r="I27" s="141">
        <v>1926.8147980376011</v>
      </c>
      <c r="J27" s="141">
        <v>1915.0775989313847</v>
      </c>
      <c r="K27" s="141">
        <v>1967.024013172984</v>
      </c>
      <c r="L27" s="141">
        <v>2029.9687165742487</v>
      </c>
      <c r="M27" s="141">
        <v>2079.5549032967274</v>
      </c>
      <c r="N27" s="141">
        <v>2156.8467882307482</v>
      </c>
      <c r="O27" s="141">
        <v>2279.5353386829947</v>
      </c>
      <c r="P27" s="141">
        <v>2299.8669542019047</v>
      </c>
      <c r="Q27" s="141">
        <v>2293.9106866086022</v>
      </c>
      <c r="R27" s="141">
        <v>2290.6859967480409</v>
      </c>
      <c r="S27" s="141">
        <v>2282.4250335089923</v>
      </c>
      <c r="T27" s="141">
        <v>2394.5090877952775</v>
      </c>
      <c r="U27" s="141">
        <v>2500.4801694773264</v>
      </c>
      <c r="V27" s="141">
        <v>2584.0060649105153</v>
      </c>
      <c r="W27" s="141">
        <v>2561.5399190618364</v>
      </c>
      <c r="X27" s="141">
        <v>2791.8539074899927</v>
      </c>
    </row>
    <row r="28" spans="1:24" x14ac:dyDescent="0.25">
      <c r="A28" s="536"/>
      <c r="B28" s="16" t="s">
        <v>1277</v>
      </c>
      <c r="C28" s="141">
        <v>3513.3726919118903</v>
      </c>
      <c r="D28" s="141">
        <v>3504.1169523903086</v>
      </c>
      <c r="E28" s="141">
        <v>3599.5277598479611</v>
      </c>
      <c r="F28" s="141">
        <v>3743.4528135803539</v>
      </c>
      <c r="G28" s="141">
        <v>3615.4275883249852</v>
      </c>
      <c r="H28" s="141">
        <v>3618.4714572315097</v>
      </c>
      <c r="I28" s="141">
        <v>3621.1556816417819</v>
      </c>
      <c r="J28" s="141">
        <v>3582.5764624587132</v>
      </c>
      <c r="K28" s="141">
        <v>3702.6923081805735</v>
      </c>
      <c r="L28" s="141">
        <v>3828.217014572801</v>
      </c>
      <c r="M28" s="141">
        <v>3911.7081675172726</v>
      </c>
      <c r="N28" s="141">
        <v>3990.4287699491051</v>
      </c>
      <c r="O28" s="141">
        <v>4223.506430606395</v>
      </c>
      <c r="P28" s="141">
        <v>4260.584585628585</v>
      </c>
      <c r="Q28" s="141">
        <v>4304.6560882572539</v>
      </c>
      <c r="R28" s="141">
        <v>4302.4002679577916</v>
      </c>
      <c r="S28" s="141">
        <v>4289.8230516743524</v>
      </c>
      <c r="T28" s="141">
        <v>4499.4527831455844</v>
      </c>
      <c r="U28" s="141">
        <v>4702.0212519212555</v>
      </c>
      <c r="V28" s="141">
        <v>4869.1269093993324</v>
      </c>
      <c r="W28" s="141">
        <v>4831.168927177323</v>
      </c>
      <c r="X28" s="141">
        <v>5268.3702525919889</v>
      </c>
    </row>
    <row r="29" spans="1:24" ht="15.6" x14ac:dyDescent="0.25">
      <c r="A29" s="536"/>
      <c r="B29" s="94" t="s">
        <v>1278</v>
      </c>
      <c r="C29" s="141">
        <v>936.14489383747002</v>
      </c>
      <c r="D29" s="141">
        <v>928.75053730323737</v>
      </c>
      <c r="E29" s="141">
        <v>943.39240183828531</v>
      </c>
      <c r="F29" s="141">
        <v>983.80860414549875</v>
      </c>
      <c r="G29" s="141">
        <v>967.94576551113096</v>
      </c>
      <c r="H29" s="141">
        <v>959.80559846763526</v>
      </c>
      <c r="I29" s="141">
        <v>962.76877017540858</v>
      </c>
      <c r="J29" s="141">
        <v>956.76592977721475</v>
      </c>
      <c r="K29" s="141">
        <v>983.91470184807395</v>
      </c>
      <c r="L29" s="141">
        <v>1014.8907420373039</v>
      </c>
      <c r="M29" s="141">
        <v>1039.9060298162558</v>
      </c>
      <c r="N29" s="141">
        <v>1070.033436051433</v>
      </c>
      <c r="O29" s="141">
        <v>1131.12155025068</v>
      </c>
      <c r="P29" s="141">
        <v>1141.3422967895365</v>
      </c>
      <c r="Q29" s="141">
        <v>1139.3330182931891</v>
      </c>
      <c r="R29" s="141">
        <v>1137.4441996731589</v>
      </c>
      <c r="S29" s="141">
        <v>1133.0497117335083</v>
      </c>
      <c r="T29" s="141">
        <v>1185.6284509504276</v>
      </c>
      <c r="U29" s="141">
        <v>1238.0306185209879</v>
      </c>
      <c r="V29" s="141">
        <v>1278.6703264866826</v>
      </c>
      <c r="W29" s="141">
        <v>1279.5329678588016</v>
      </c>
      <c r="X29" s="141">
        <v>1394.425843909059</v>
      </c>
    </row>
    <row r="30" spans="1:24" x14ac:dyDescent="0.25">
      <c r="A30" s="536"/>
      <c r="B30" s="16" t="s">
        <v>1279</v>
      </c>
      <c r="C30" s="141">
        <v>935.90615612049271</v>
      </c>
      <c r="D30" s="141">
        <v>924.27191818940776</v>
      </c>
      <c r="E30" s="141">
        <v>931.81850866669879</v>
      </c>
      <c r="F30" s="141">
        <v>978.57851147443182</v>
      </c>
      <c r="G30" s="141">
        <v>992.2901723923477</v>
      </c>
      <c r="H30" s="141">
        <v>960.13199629415658</v>
      </c>
      <c r="I30" s="141">
        <v>966.63664425513866</v>
      </c>
      <c r="J30" s="141">
        <v>963.28438885777712</v>
      </c>
      <c r="K30" s="141">
        <v>980.35204649222874</v>
      </c>
      <c r="L30" s="141">
        <v>1007.6200412513413</v>
      </c>
      <c r="M30" s="141">
        <v>1034.5456995288316</v>
      </c>
      <c r="N30" s="141">
        <v>1071.2595343628468</v>
      </c>
      <c r="O30" s="141">
        <v>1097.6739534801322</v>
      </c>
      <c r="P30" s="141">
        <v>1106.3676335099021</v>
      </c>
      <c r="Q30" s="141">
        <v>1075.0603502535248</v>
      </c>
      <c r="R30" s="141">
        <v>1072.4432464769222</v>
      </c>
      <c r="S30" s="141">
        <v>1070.4978184758113</v>
      </c>
      <c r="T30" s="141">
        <v>1115.4831558036483</v>
      </c>
      <c r="U30" s="141">
        <v>1164.5412802516478</v>
      </c>
      <c r="V30" s="141">
        <v>1200.5193556307697</v>
      </c>
      <c r="W30" s="141">
        <v>1222.4051184004456</v>
      </c>
      <c r="X30" s="141">
        <v>1340.6314174188906</v>
      </c>
    </row>
    <row r="31" spans="1:24" x14ac:dyDescent="0.25">
      <c r="A31" s="536"/>
      <c r="B31" s="16" t="s">
        <v>1280</v>
      </c>
      <c r="C31" s="141">
        <v>953.39103477534684</v>
      </c>
      <c r="D31" s="141">
        <v>941.33505142163733</v>
      </c>
      <c r="E31" s="141">
        <v>942.19039543750512</v>
      </c>
      <c r="F31" s="141">
        <v>983.75432567190774</v>
      </c>
      <c r="G31" s="141">
        <v>979.2883156275808</v>
      </c>
      <c r="H31" s="141">
        <v>959.56386127505118</v>
      </c>
      <c r="I31" s="141">
        <v>963.40739901880056</v>
      </c>
      <c r="J31" s="141">
        <v>957.53879946569236</v>
      </c>
      <c r="K31" s="141">
        <v>983.51200658649202</v>
      </c>
      <c r="L31" s="141">
        <v>1014.9843582871243</v>
      </c>
      <c r="M31" s="141">
        <v>1039.7774516483637</v>
      </c>
      <c r="N31" s="141">
        <v>1078.4233941153741</v>
      </c>
      <c r="O31" s="141">
        <v>1132.5111902172596</v>
      </c>
      <c r="P31" s="141">
        <v>1142.8653280691262</v>
      </c>
      <c r="Q31" s="141">
        <v>1140.20001463371</v>
      </c>
      <c r="R31" s="141">
        <v>1138.4492743941253</v>
      </c>
      <c r="S31" s="141">
        <v>1134.0773756148885</v>
      </c>
      <c r="T31" s="141">
        <v>1189.4316107022496</v>
      </c>
      <c r="U31" s="141">
        <v>1241.7459984874886</v>
      </c>
      <c r="V31" s="141">
        <v>1283.4715560781133</v>
      </c>
      <c r="W31" s="141">
        <v>1280.7234756649316</v>
      </c>
      <c r="X31" s="141">
        <v>1395.9269537449964</v>
      </c>
    </row>
    <row r="32" spans="1:24" x14ac:dyDescent="0.25">
      <c r="A32" s="536"/>
      <c r="B32" s="16" t="s">
        <v>1281</v>
      </c>
      <c r="C32" s="141">
        <v>926.35498808777118</v>
      </c>
      <c r="D32" s="141">
        <v>922.75052906530345</v>
      </c>
      <c r="E32" s="141">
        <v>947.76038051418914</v>
      </c>
      <c r="F32" s="141">
        <v>985.52729667645906</v>
      </c>
      <c r="G32" s="141">
        <v>952.85849263726141</v>
      </c>
      <c r="H32" s="141">
        <v>959.84680426550324</v>
      </c>
      <c r="I32" s="141">
        <v>960.95365012022103</v>
      </c>
      <c r="J32" s="141">
        <v>953.86065247910119</v>
      </c>
      <c r="K32" s="141">
        <v>985.5547058865269</v>
      </c>
      <c r="L32" s="141">
        <v>1017.6976822352826</v>
      </c>
      <c r="M32" s="141">
        <v>1042.1774432076038</v>
      </c>
      <c r="N32" s="141">
        <v>1082.8649526623935</v>
      </c>
      <c r="O32" s="141">
        <v>1144.5192966551372</v>
      </c>
      <c r="P32" s="141">
        <v>1155.5637156938731</v>
      </c>
      <c r="Q32" s="141">
        <v>1167.4100686579729</v>
      </c>
      <c r="R32" s="141">
        <v>1166.6808825645032</v>
      </c>
      <c r="S32" s="141">
        <v>1160.2331931956828</v>
      </c>
      <c r="T32" s="141">
        <v>1214.9418225067027</v>
      </c>
      <c r="U32" s="141">
        <v>1269.545738018739</v>
      </c>
      <c r="V32" s="141">
        <v>1311.5850268880588</v>
      </c>
      <c r="W32" s="141">
        <v>1303.3392031063961</v>
      </c>
      <c r="X32" s="141">
        <v>1417.6148496800115</v>
      </c>
    </row>
    <row r="33" spans="1:24" ht="15.6" x14ac:dyDescent="0.25">
      <c r="A33" s="94" t="s">
        <v>1287</v>
      </c>
      <c r="B33" s="94" t="s">
        <v>1274</v>
      </c>
      <c r="C33" s="141">
        <v>957.1563320744184</v>
      </c>
      <c r="D33" s="141">
        <v>947.3077800512425</v>
      </c>
      <c r="E33" s="141">
        <v>988.41348681297711</v>
      </c>
      <c r="F33" s="141">
        <v>1022.5431314372865</v>
      </c>
      <c r="G33" s="141">
        <v>1034.2280316404861</v>
      </c>
      <c r="H33" s="141">
        <v>1043.4281260577109</v>
      </c>
      <c r="I33" s="141">
        <v>1047.2293528333446</v>
      </c>
      <c r="J33" s="141">
        <v>1061.180799848021</v>
      </c>
      <c r="K33" s="141">
        <v>1034.486071904751</v>
      </c>
      <c r="L33" s="141">
        <v>981.04796710936603</v>
      </c>
      <c r="M33" s="141">
        <v>1002.9667715472535</v>
      </c>
      <c r="N33" s="141">
        <v>1002.9778923313826</v>
      </c>
      <c r="O33" s="141">
        <v>1027.1827255151281</v>
      </c>
      <c r="P33" s="141">
        <v>1005.9794740329764</v>
      </c>
      <c r="Q33" s="141">
        <v>969.95042405524964</v>
      </c>
      <c r="R33" s="141">
        <v>948.47180437201894</v>
      </c>
      <c r="S33" s="141">
        <v>939.22311950132212</v>
      </c>
      <c r="T33" s="141">
        <v>938.91904037471284</v>
      </c>
      <c r="U33" s="141">
        <v>932.05906501654215</v>
      </c>
      <c r="V33" s="141">
        <v>960.72238514009109</v>
      </c>
      <c r="W33" s="141">
        <v>985.6929261008878</v>
      </c>
      <c r="X33" s="141">
        <v>1057.1174011005276</v>
      </c>
    </row>
    <row r="34" spans="1:24" ht="15.6" x14ac:dyDescent="0.25">
      <c r="A34" s="94" t="s">
        <v>1288</v>
      </c>
      <c r="B34" s="94" t="s">
        <v>1274</v>
      </c>
      <c r="C34" s="141">
        <v>1378.1172358505692</v>
      </c>
      <c r="D34" s="141">
        <v>1392.7043925912187</v>
      </c>
      <c r="E34" s="141">
        <v>1415.6070829165569</v>
      </c>
      <c r="F34" s="141">
        <v>1435.8379526701572</v>
      </c>
      <c r="G34" s="141">
        <v>1445.1070612138576</v>
      </c>
      <c r="H34" s="141">
        <v>1456.3772445228949</v>
      </c>
      <c r="I34" s="141">
        <v>1445.5585090881204</v>
      </c>
      <c r="J34" s="141">
        <v>1434.5582350717677</v>
      </c>
      <c r="K34" s="141">
        <v>1414.5359331476325</v>
      </c>
      <c r="L34" s="141">
        <v>1407.6965798603624</v>
      </c>
      <c r="M34" s="141">
        <v>1504.1762912240067</v>
      </c>
      <c r="N34" s="141">
        <v>1505.0705494302433</v>
      </c>
      <c r="O34" s="141">
        <v>1490.6266380697052</v>
      </c>
      <c r="P34" s="141">
        <v>1478.5845344088029</v>
      </c>
      <c r="Q34" s="141">
        <v>1426.088853327062</v>
      </c>
      <c r="R34" s="141">
        <v>1400.8161611685216</v>
      </c>
      <c r="S34" s="141">
        <v>1379.2124620146988</v>
      </c>
      <c r="T34" s="141">
        <v>1370.8856540521958</v>
      </c>
      <c r="U34" s="141">
        <v>1371.2248847935305</v>
      </c>
      <c r="V34" s="141">
        <v>1381.0318087135101</v>
      </c>
      <c r="W34" s="141">
        <v>1411.2225130093734</v>
      </c>
      <c r="X34" s="141">
        <v>1508.4176868062675</v>
      </c>
    </row>
    <row r="35" spans="1:24" ht="15.6" x14ac:dyDescent="0.25">
      <c r="A35" s="94" t="s">
        <v>1237</v>
      </c>
      <c r="B35" s="94" t="s">
        <v>1274</v>
      </c>
      <c r="C35" s="141">
        <v>310.39038961038966</v>
      </c>
      <c r="D35" s="141">
        <v>313.41970311878953</v>
      </c>
      <c r="E35" s="141">
        <v>316.21376572782316</v>
      </c>
      <c r="F35" s="141">
        <v>320.46542575916231</v>
      </c>
      <c r="G35" s="141">
        <v>321.85955759312321</v>
      </c>
      <c r="H35" s="141">
        <v>322.79604277852764</v>
      </c>
      <c r="I35" s="141">
        <v>321.97017869468516</v>
      </c>
      <c r="J35" s="141">
        <v>318.71068662205647</v>
      </c>
      <c r="K35" s="141">
        <v>309.52646239554321</v>
      </c>
      <c r="L35" s="141">
        <v>305.34784496940182</v>
      </c>
      <c r="M35" s="141">
        <v>324.64960414883433</v>
      </c>
      <c r="N35" s="141">
        <v>322.55942346781649</v>
      </c>
      <c r="O35" s="141">
        <v>325.34199617004981</v>
      </c>
      <c r="P35" s="141">
        <v>283.92903879067097</v>
      </c>
      <c r="Q35" s="141">
        <v>273.45215712980314</v>
      </c>
      <c r="R35" s="141">
        <v>267.00168308605322</v>
      </c>
      <c r="S35" s="141">
        <v>252.41895950574701</v>
      </c>
      <c r="T35" s="141">
        <v>252.23390375100766</v>
      </c>
      <c r="U35" s="141">
        <v>251.32754240901855</v>
      </c>
      <c r="V35" s="141">
        <v>242.80217162974915</v>
      </c>
      <c r="W35" s="141">
        <v>249.45846026048346</v>
      </c>
      <c r="X35" s="141">
        <v>267.00449429784743</v>
      </c>
    </row>
    <row r="36" spans="1:24" x14ac:dyDescent="0.25">
      <c r="A36" s="42"/>
      <c r="C36" s="129"/>
      <c r="D36" s="129"/>
      <c r="E36" s="129"/>
      <c r="F36" s="129"/>
      <c r="G36" s="129"/>
      <c r="H36" s="129"/>
      <c r="I36" s="129"/>
      <c r="J36" s="129"/>
      <c r="K36" s="129"/>
      <c r="L36" s="129"/>
      <c r="M36" s="129"/>
      <c r="N36" s="129"/>
      <c r="O36" s="129"/>
      <c r="P36" s="129"/>
      <c r="Q36" s="129"/>
      <c r="R36" s="129"/>
      <c r="S36" s="129"/>
      <c r="T36" s="129"/>
      <c r="U36" s="129"/>
      <c r="V36" s="129"/>
      <c r="W36" s="129"/>
      <c r="X36" s="129"/>
    </row>
    <row r="37" spans="1:24" x14ac:dyDescent="0.25">
      <c r="A37" s="237" t="s">
        <v>1289</v>
      </c>
      <c r="B37" s="151"/>
      <c r="C37" s="129"/>
      <c r="D37" s="129"/>
      <c r="E37" s="129"/>
      <c r="F37" s="129"/>
      <c r="G37" s="129"/>
      <c r="H37" s="129"/>
      <c r="I37" s="129"/>
      <c r="J37" s="129"/>
      <c r="K37" s="129"/>
      <c r="L37" s="129"/>
      <c r="M37" s="129"/>
      <c r="N37" s="129"/>
      <c r="O37" s="129"/>
      <c r="P37" s="129"/>
      <c r="Q37" s="129"/>
      <c r="R37" s="129"/>
      <c r="S37" s="129"/>
      <c r="T37" s="129"/>
      <c r="U37" s="129"/>
      <c r="V37" s="129"/>
      <c r="W37" s="129"/>
      <c r="X37" s="129"/>
    </row>
    <row r="38" spans="1:24" ht="24.75" customHeight="1" x14ac:dyDescent="0.25">
      <c r="A38" s="534" t="s">
        <v>1290</v>
      </c>
      <c r="B38" s="534"/>
      <c r="C38" s="129"/>
      <c r="D38" s="129"/>
      <c r="E38" s="129"/>
      <c r="F38" s="129"/>
      <c r="G38" s="129"/>
      <c r="H38" s="129"/>
      <c r="I38" s="129"/>
      <c r="J38" s="129"/>
      <c r="K38" s="129"/>
      <c r="L38" s="129"/>
      <c r="M38" s="129"/>
      <c r="N38" s="129"/>
      <c r="O38" s="129"/>
      <c r="P38" s="129"/>
      <c r="Q38" s="129"/>
      <c r="R38" s="129"/>
      <c r="S38" s="129"/>
      <c r="T38" s="129"/>
      <c r="U38" s="129"/>
      <c r="V38" s="129"/>
      <c r="W38" s="129"/>
      <c r="X38" s="129"/>
    </row>
    <row r="39" spans="1:24" ht="24.75" customHeight="1" x14ac:dyDescent="0.25">
      <c r="A39" s="534" t="s">
        <v>1291</v>
      </c>
      <c r="B39" s="534"/>
      <c r="C39" s="129"/>
      <c r="D39" s="129"/>
      <c r="E39" s="129"/>
      <c r="F39" s="129"/>
      <c r="G39" s="129"/>
      <c r="H39" s="129"/>
      <c r="I39" s="129"/>
      <c r="J39" s="129"/>
      <c r="K39" s="129"/>
      <c r="L39" s="129"/>
      <c r="M39" s="129"/>
      <c r="N39" s="129"/>
      <c r="O39" s="129"/>
      <c r="P39" s="129"/>
      <c r="Q39" s="129"/>
      <c r="R39" s="129"/>
      <c r="S39" s="129"/>
      <c r="T39" s="129"/>
      <c r="U39" s="129"/>
      <c r="V39" s="129"/>
      <c r="W39" s="129"/>
      <c r="X39" s="129"/>
    </row>
    <row r="40" spans="1:24" x14ac:dyDescent="0.25">
      <c r="A40" s="237" t="s">
        <v>1263</v>
      </c>
      <c r="B40" s="284"/>
    </row>
    <row r="41" spans="1:24" ht="14.25" customHeight="1" x14ac:dyDescent="0.25">
      <c r="A41" s="535" t="s">
        <v>1264</v>
      </c>
      <c r="B41" s="535"/>
    </row>
    <row r="42" spans="1:24" ht="15.75" customHeight="1" x14ac:dyDescent="0.25">
      <c r="A42" s="535" t="s">
        <v>1265</v>
      </c>
      <c r="B42" s="535"/>
    </row>
    <row r="43" spans="1:24" x14ac:dyDescent="0.25">
      <c r="A43" s="151"/>
      <c r="B43" s="151"/>
    </row>
    <row r="44" spans="1:24" x14ac:dyDescent="0.25">
      <c r="A44" s="116" t="s">
        <v>821</v>
      </c>
      <c r="B44" s="151"/>
    </row>
    <row r="46" spans="1:24" x14ac:dyDescent="0.25">
      <c r="A46" s="237"/>
    </row>
  </sheetData>
  <mergeCells count="10">
    <mergeCell ref="A38:B38"/>
    <mergeCell ref="A39:B39"/>
    <mergeCell ref="A41:B41"/>
    <mergeCell ref="A42:B42"/>
    <mergeCell ref="A1:B1"/>
    <mergeCell ref="A2:B2"/>
    <mergeCell ref="A3:B3"/>
    <mergeCell ref="A5:A12"/>
    <mergeCell ref="A13:A24"/>
    <mergeCell ref="A25:A32"/>
  </mergeCells>
  <hyperlinks>
    <hyperlink ref="A1" location="Inhaltsübersicht!A1" display="zur Inhaltsübersicht" xr:uid="{00000000-0004-0000-22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S36"/>
  <sheetViews>
    <sheetView workbookViewId="0">
      <pane xSplit="1" ySplit="6" topLeftCell="B7" activePane="bottomRight" state="frozen"/>
      <selection pane="topRight"/>
      <selection pane="bottomLeft"/>
      <selection pane="bottomRight"/>
    </sheetView>
  </sheetViews>
  <sheetFormatPr baseColWidth="10" defaultColWidth="11.44140625" defaultRowHeight="13.2" x14ac:dyDescent="0.25"/>
  <cols>
    <col min="1" max="1" width="49.6640625" style="168" customWidth="1"/>
    <col min="2" max="16" width="21.6640625" style="149" customWidth="1"/>
    <col min="17" max="16384" width="11.44140625" style="149"/>
  </cols>
  <sheetData>
    <row r="1" spans="1:19" s="94" customFormat="1" ht="20.25" customHeight="1" x14ac:dyDescent="0.25">
      <c r="A1" s="402" t="s">
        <v>60</v>
      </c>
    </row>
    <row r="2" spans="1:19" s="94" customFormat="1" ht="61.2" customHeight="1" x14ac:dyDescent="0.25">
      <c r="A2" s="380" t="s">
        <v>2729</v>
      </c>
    </row>
    <row r="3" spans="1:19" customFormat="1" ht="13.2" customHeight="1" x14ac:dyDescent="0.3">
      <c r="A3" s="383" t="s">
        <v>2728</v>
      </c>
      <c r="B3" s="192"/>
    </row>
    <row r="4" spans="1:19" customFormat="1" ht="15" customHeight="1" x14ac:dyDescent="0.3">
      <c r="A4" s="539" t="s">
        <v>1292</v>
      </c>
      <c r="B4" s="541" t="s">
        <v>884</v>
      </c>
      <c r="C4" s="541"/>
      <c r="D4" s="541"/>
      <c r="E4" s="541"/>
      <c r="F4" s="541"/>
      <c r="G4" s="541"/>
      <c r="H4" s="541"/>
      <c r="I4" s="541"/>
      <c r="J4" s="541"/>
      <c r="K4" s="541"/>
      <c r="L4" s="541"/>
      <c r="M4" s="541"/>
      <c r="N4" s="541"/>
      <c r="O4" s="541"/>
      <c r="P4" s="240"/>
    </row>
    <row r="5" spans="1:19" ht="15" customHeight="1" x14ac:dyDescent="0.25">
      <c r="A5" s="540"/>
      <c r="B5" s="241" t="s">
        <v>1293</v>
      </c>
      <c r="C5" s="150" t="s">
        <v>1294</v>
      </c>
      <c r="D5" s="150" t="s">
        <v>1295</v>
      </c>
      <c r="E5" s="150" t="s">
        <v>1296</v>
      </c>
      <c r="F5" s="150" t="s">
        <v>1297</v>
      </c>
      <c r="G5" s="242" t="s">
        <v>1298</v>
      </c>
      <c r="H5" s="242" t="s">
        <v>1299</v>
      </c>
      <c r="I5" s="242" t="s">
        <v>1300</v>
      </c>
      <c r="J5" s="242" t="s">
        <v>1301</v>
      </c>
      <c r="K5" s="242" t="s">
        <v>1302</v>
      </c>
      <c r="L5" s="242" t="s">
        <v>1303</v>
      </c>
      <c r="M5" s="242" t="s">
        <v>1304</v>
      </c>
      <c r="N5" s="242" t="s">
        <v>1355</v>
      </c>
      <c r="O5" s="242" t="s">
        <v>1356</v>
      </c>
      <c r="P5" s="240" t="s">
        <v>805</v>
      </c>
    </row>
    <row r="6" spans="1:19" ht="49.2" customHeight="1" x14ac:dyDescent="0.25">
      <c r="A6" s="540"/>
      <c r="B6" s="243" t="s">
        <v>1305</v>
      </c>
      <c r="C6" s="70" t="s">
        <v>238</v>
      </c>
      <c r="D6" s="70" t="s">
        <v>1306</v>
      </c>
      <c r="E6" s="70" t="s">
        <v>1307</v>
      </c>
      <c r="F6" s="70" t="s">
        <v>1308</v>
      </c>
      <c r="G6" s="70" t="s">
        <v>1309</v>
      </c>
      <c r="H6" s="70" t="s">
        <v>1204</v>
      </c>
      <c r="I6" s="70" t="s">
        <v>1310</v>
      </c>
      <c r="J6" s="70" t="s">
        <v>2378</v>
      </c>
      <c r="K6" s="70" t="s">
        <v>1312</v>
      </c>
      <c r="L6" s="70" t="s">
        <v>1313</v>
      </c>
      <c r="M6" s="70" t="s">
        <v>1314</v>
      </c>
      <c r="N6" s="70" t="s">
        <v>1315</v>
      </c>
      <c r="O6" s="70" t="s">
        <v>1316</v>
      </c>
      <c r="P6" s="70" t="s">
        <v>1317</v>
      </c>
    </row>
    <row r="7" spans="1:19" ht="19.5" customHeight="1" x14ac:dyDescent="0.25">
      <c r="A7" s="352" t="s">
        <v>1318</v>
      </c>
      <c r="B7" s="543"/>
      <c r="C7" s="543"/>
      <c r="D7" s="543"/>
      <c r="E7" s="543"/>
      <c r="F7" s="543"/>
      <c r="G7" s="543"/>
      <c r="H7" s="543"/>
      <c r="I7" s="543"/>
      <c r="J7" s="543"/>
      <c r="K7" s="543"/>
      <c r="L7" s="543"/>
      <c r="M7" s="543"/>
      <c r="N7" s="543"/>
      <c r="O7" s="543"/>
      <c r="P7" s="543"/>
    </row>
    <row r="8" spans="1:19" ht="12.75" customHeight="1" x14ac:dyDescent="0.25">
      <c r="A8" s="381" t="s">
        <v>1319</v>
      </c>
      <c r="B8" s="386">
        <v>22244</v>
      </c>
      <c r="C8" s="386">
        <v>349</v>
      </c>
      <c r="D8" s="386" t="s">
        <v>10</v>
      </c>
      <c r="E8" s="386" t="s">
        <v>10</v>
      </c>
      <c r="F8" s="386" t="s">
        <v>10</v>
      </c>
      <c r="G8" s="386" t="s">
        <v>10</v>
      </c>
      <c r="H8" s="386" t="s">
        <v>10</v>
      </c>
      <c r="I8" s="387" t="s">
        <v>10</v>
      </c>
      <c r="J8" s="387" t="s">
        <v>10</v>
      </c>
      <c r="K8" s="387" t="s">
        <v>10</v>
      </c>
      <c r="L8" s="387" t="s">
        <v>10</v>
      </c>
      <c r="M8" s="387" t="s">
        <v>10</v>
      </c>
      <c r="N8" s="387">
        <v>22593</v>
      </c>
      <c r="O8" s="387">
        <v>340</v>
      </c>
      <c r="P8" s="388">
        <v>22933</v>
      </c>
      <c r="S8" s="322"/>
    </row>
    <row r="9" spans="1:19" ht="12.75" customHeight="1" x14ac:dyDescent="0.25">
      <c r="A9" s="381" t="s">
        <v>1360</v>
      </c>
      <c r="B9" s="386">
        <v>22244</v>
      </c>
      <c r="C9" s="386" t="s">
        <v>10</v>
      </c>
      <c r="D9" s="386" t="s">
        <v>10</v>
      </c>
      <c r="E9" s="386" t="s">
        <v>10</v>
      </c>
      <c r="F9" s="386" t="s">
        <v>10</v>
      </c>
      <c r="G9" s="386" t="s">
        <v>10</v>
      </c>
      <c r="H9" s="386" t="s">
        <v>10</v>
      </c>
      <c r="I9" s="387" t="s">
        <v>10</v>
      </c>
      <c r="J9" s="387" t="s">
        <v>10</v>
      </c>
      <c r="K9" s="387" t="s">
        <v>10</v>
      </c>
      <c r="L9" s="387" t="s">
        <v>10</v>
      </c>
      <c r="M9" s="387" t="s">
        <v>10</v>
      </c>
      <c r="N9" s="387">
        <v>22244</v>
      </c>
      <c r="O9" s="387">
        <v>340</v>
      </c>
      <c r="P9" s="388">
        <v>22585</v>
      </c>
      <c r="S9" s="322"/>
    </row>
    <row r="10" spans="1:19" ht="12.75" customHeight="1" x14ac:dyDescent="0.25">
      <c r="A10" s="381" t="s">
        <v>1320</v>
      </c>
      <c r="B10" s="386" t="s">
        <v>10</v>
      </c>
      <c r="C10" s="386">
        <v>349</v>
      </c>
      <c r="D10" s="386" t="s">
        <v>10</v>
      </c>
      <c r="E10" s="386" t="s">
        <v>10</v>
      </c>
      <c r="F10" s="386" t="s">
        <v>10</v>
      </c>
      <c r="G10" s="386" t="s">
        <v>10</v>
      </c>
      <c r="H10" s="386" t="s">
        <v>10</v>
      </c>
      <c r="I10" s="387" t="s">
        <v>10</v>
      </c>
      <c r="J10" s="387" t="s">
        <v>10</v>
      </c>
      <c r="K10" s="387" t="s">
        <v>10</v>
      </c>
      <c r="L10" s="387" t="s">
        <v>10</v>
      </c>
      <c r="M10" s="387" t="s">
        <v>10</v>
      </c>
      <c r="N10" s="387">
        <v>349</v>
      </c>
      <c r="O10" s="387" t="s">
        <v>10</v>
      </c>
      <c r="P10" s="388">
        <v>349</v>
      </c>
      <c r="S10" s="322"/>
    </row>
    <row r="11" spans="1:19" ht="12.75" customHeight="1" x14ac:dyDescent="0.25">
      <c r="A11" s="381" t="s">
        <v>1321</v>
      </c>
      <c r="B11" s="386" t="s">
        <v>10</v>
      </c>
      <c r="C11" s="386" t="s">
        <v>10</v>
      </c>
      <c r="D11" s="386">
        <v>33859</v>
      </c>
      <c r="E11" s="386" t="s">
        <v>10</v>
      </c>
      <c r="F11" s="386" t="s">
        <v>10</v>
      </c>
      <c r="G11" s="386" t="s">
        <v>10</v>
      </c>
      <c r="H11" s="386" t="s">
        <v>10</v>
      </c>
      <c r="I11" s="387" t="s">
        <v>10</v>
      </c>
      <c r="J11" s="387" t="s">
        <v>10</v>
      </c>
      <c r="K11" s="387" t="s">
        <v>10</v>
      </c>
      <c r="L11" s="387" t="s">
        <v>10</v>
      </c>
      <c r="M11" s="387" t="s">
        <v>10</v>
      </c>
      <c r="N11" s="387">
        <v>33859</v>
      </c>
      <c r="O11" s="387" t="s">
        <v>10</v>
      </c>
      <c r="P11" s="388">
        <v>33859</v>
      </c>
    </row>
    <row r="12" spans="1:19" ht="12.75" customHeight="1" x14ac:dyDescent="0.25">
      <c r="A12" s="381" t="s">
        <v>1322</v>
      </c>
      <c r="B12" s="386" t="s">
        <v>10</v>
      </c>
      <c r="C12" s="386" t="s">
        <v>10</v>
      </c>
      <c r="D12" s="386" t="s">
        <v>10</v>
      </c>
      <c r="E12" s="386">
        <v>5066</v>
      </c>
      <c r="F12" s="386" t="s">
        <v>10</v>
      </c>
      <c r="G12" s="386" t="s">
        <v>10</v>
      </c>
      <c r="H12" s="386" t="s">
        <v>10</v>
      </c>
      <c r="I12" s="387" t="s">
        <v>10</v>
      </c>
      <c r="J12" s="387" t="s">
        <v>10</v>
      </c>
      <c r="K12" s="387" t="s">
        <v>10</v>
      </c>
      <c r="L12" s="387" t="s">
        <v>10</v>
      </c>
      <c r="M12" s="387" t="s">
        <v>10</v>
      </c>
      <c r="N12" s="387">
        <v>5066</v>
      </c>
      <c r="O12" s="387" t="s">
        <v>10</v>
      </c>
      <c r="P12" s="388">
        <v>5066</v>
      </c>
    </row>
    <row r="13" spans="1:19" ht="12.75" customHeight="1" x14ac:dyDescent="0.25">
      <c r="A13" s="381" t="s">
        <v>1323</v>
      </c>
      <c r="B13" s="386" t="s">
        <v>10</v>
      </c>
      <c r="C13" s="386" t="s">
        <v>10</v>
      </c>
      <c r="D13" s="386" t="s">
        <v>10</v>
      </c>
      <c r="E13" s="386" t="s">
        <v>10</v>
      </c>
      <c r="F13" s="386">
        <v>18439</v>
      </c>
      <c r="G13" s="386" t="s">
        <v>10</v>
      </c>
      <c r="H13" s="386" t="s">
        <v>10</v>
      </c>
      <c r="I13" s="387" t="s">
        <v>10</v>
      </c>
      <c r="J13" s="387">
        <v>4</v>
      </c>
      <c r="K13" s="387" t="s">
        <v>10</v>
      </c>
      <c r="L13" s="387" t="s">
        <v>10</v>
      </c>
      <c r="M13" s="387" t="s">
        <v>10</v>
      </c>
      <c r="N13" s="387">
        <v>18444</v>
      </c>
      <c r="O13" s="387">
        <v>113</v>
      </c>
      <c r="P13" s="388">
        <v>18557</v>
      </c>
    </row>
    <row r="14" spans="1:19" ht="12.75" customHeight="1" x14ac:dyDescent="0.25">
      <c r="A14" s="381" t="s">
        <v>1324</v>
      </c>
      <c r="B14" s="386" t="s">
        <v>10</v>
      </c>
      <c r="C14" s="386" t="s">
        <v>10</v>
      </c>
      <c r="D14" s="386" t="s">
        <v>10</v>
      </c>
      <c r="E14" s="386" t="s">
        <v>10</v>
      </c>
      <c r="F14" s="386" t="s">
        <v>10</v>
      </c>
      <c r="G14" s="386">
        <v>2280</v>
      </c>
      <c r="H14" s="386" t="s">
        <v>10</v>
      </c>
      <c r="I14" s="387" t="s">
        <v>10</v>
      </c>
      <c r="J14" s="387" t="s">
        <v>10</v>
      </c>
      <c r="K14" s="387" t="s">
        <v>10</v>
      </c>
      <c r="L14" s="387" t="s">
        <v>10</v>
      </c>
      <c r="M14" s="387" t="s">
        <v>10</v>
      </c>
      <c r="N14" s="387">
        <v>2280</v>
      </c>
      <c r="O14" s="387" t="s">
        <v>10</v>
      </c>
      <c r="P14" s="388">
        <v>2280</v>
      </c>
    </row>
    <row r="15" spans="1:19" ht="12.75" customHeight="1" x14ac:dyDescent="0.25">
      <c r="A15" s="381" t="s">
        <v>1325</v>
      </c>
      <c r="B15" s="386" t="s">
        <v>10</v>
      </c>
      <c r="C15" s="386" t="s">
        <v>10</v>
      </c>
      <c r="D15" s="386" t="s">
        <v>10</v>
      </c>
      <c r="E15" s="386" t="s">
        <v>10</v>
      </c>
      <c r="F15" s="386" t="s">
        <v>10</v>
      </c>
      <c r="G15" s="386" t="s">
        <v>10</v>
      </c>
      <c r="H15" s="386">
        <v>27250</v>
      </c>
      <c r="I15" s="387" t="s">
        <v>10</v>
      </c>
      <c r="J15" s="387" t="s">
        <v>10</v>
      </c>
      <c r="K15" s="387" t="s">
        <v>10</v>
      </c>
      <c r="L15" s="387" t="s">
        <v>10</v>
      </c>
      <c r="M15" s="387" t="s">
        <v>10</v>
      </c>
      <c r="N15" s="387">
        <v>27250</v>
      </c>
      <c r="O15" s="387" t="s">
        <v>10</v>
      </c>
      <c r="P15" s="388">
        <v>27250</v>
      </c>
    </row>
    <row r="16" spans="1:19" ht="12.75" customHeight="1" x14ac:dyDescent="0.25">
      <c r="A16" s="381" t="s">
        <v>1326</v>
      </c>
      <c r="B16" s="386" t="s">
        <v>10</v>
      </c>
      <c r="C16" s="386" t="s">
        <v>10</v>
      </c>
      <c r="D16" s="386" t="s">
        <v>10</v>
      </c>
      <c r="E16" s="386" t="s">
        <v>10</v>
      </c>
      <c r="F16" s="386">
        <v>57</v>
      </c>
      <c r="G16" s="386" t="s">
        <v>10</v>
      </c>
      <c r="H16" s="386" t="s">
        <v>10</v>
      </c>
      <c r="I16" s="387">
        <v>53</v>
      </c>
      <c r="J16" s="387" t="s">
        <v>10</v>
      </c>
      <c r="K16" s="387" t="s">
        <v>10</v>
      </c>
      <c r="L16" s="387" t="s">
        <v>10</v>
      </c>
      <c r="M16" s="387" t="s">
        <v>10</v>
      </c>
      <c r="N16" s="387">
        <v>110</v>
      </c>
      <c r="O16" s="387">
        <v>32</v>
      </c>
      <c r="P16" s="388">
        <v>141</v>
      </c>
    </row>
    <row r="17" spans="1:16" ht="12.75" customHeight="1" x14ac:dyDescent="0.25">
      <c r="A17" s="381" t="s">
        <v>1327</v>
      </c>
      <c r="B17" s="386" t="s">
        <v>10</v>
      </c>
      <c r="C17" s="386" t="s">
        <v>10</v>
      </c>
      <c r="D17" s="386" t="s">
        <v>10</v>
      </c>
      <c r="E17" s="386" t="s">
        <v>10</v>
      </c>
      <c r="F17" s="386" t="s">
        <v>10</v>
      </c>
      <c r="G17" s="386" t="s">
        <v>10</v>
      </c>
      <c r="H17" s="386" t="s">
        <v>10</v>
      </c>
      <c r="I17" s="387" t="s">
        <v>10</v>
      </c>
      <c r="J17" s="387">
        <v>1959</v>
      </c>
      <c r="K17" s="387" t="s">
        <v>10</v>
      </c>
      <c r="L17" s="387" t="s">
        <v>10</v>
      </c>
      <c r="M17" s="387" t="s">
        <v>10</v>
      </c>
      <c r="N17" s="387">
        <v>1959</v>
      </c>
      <c r="O17" s="387" t="s">
        <v>10</v>
      </c>
      <c r="P17" s="388">
        <v>1959</v>
      </c>
    </row>
    <row r="18" spans="1:16" ht="12.75" customHeight="1" x14ac:dyDescent="0.25">
      <c r="A18" s="381" t="s">
        <v>1328</v>
      </c>
      <c r="B18" s="386" t="s">
        <v>10</v>
      </c>
      <c r="C18" s="386" t="s">
        <v>10</v>
      </c>
      <c r="D18" s="386" t="s">
        <v>10</v>
      </c>
      <c r="E18" s="386" t="s">
        <v>10</v>
      </c>
      <c r="F18" s="386" t="s">
        <v>10</v>
      </c>
      <c r="G18" s="386" t="s">
        <v>10</v>
      </c>
      <c r="H18" s="386" t="s">
        <v>10</v>
      </c>
      <c r="I18" s="387" t="s">
        <v>10</v>
      </c>
      <c r="J18" s="387" t="s">
        <v>10</v>
      </c>
      <c r="K18" s="387">
        <v>9502</v>
      </c>
      <c r="L18" s="387" t="s">
        <v>10</v>
      </c>
      <c r="M18" s="387" t="s">
        <v>10</v>
      </c>
      <c r="N18" s="387">
        <v>9502</v>
      </c>
      <c r="O18" s="387">
        <v>7324</v>
      </c>
      <c r="P18" s="388">
        <v>16826</v>
      </c>
    </row>
    <row r="19" spans="1:16" ht="19.5" customHeight="1" x14ac:dyDescent="0.25">
      <c r="A19" s="542" t="s">
        <v>1329</v>
      </c>
      <c r="B19" s="542"/>
      <c r="C19" s="542"/>
      <c r="D19" s="542"/>
      <c r="E19" s="542"/>
      <c r="F19" s="542"/>
      <c r="G19" s="542"/>
      <c r="H19" s="542"/>
      <c r="I19" s="542"/>
      <c r="J19" s="542"/>
      <c r="K19" s="542"/>
      <c r="L19" s="542"/>
      <c r="M19" s="542"/>
      <c r="N19" s="542"/>
      <c r="O19" s="542"/>
      <c r="P19" s="542"/>
    </row>
    <row r="20" spans="1:16" ht="12.75" customHeight="1" x14ac:dyDescent="0.25">
      <c r="A20" s="382" t="s">
        <v>1330</v>
      </c>
      <c r="B20" s="386" t="s">
        <v>10</v>
      </c>
      <c r="C20" s="386" t="s">
        <v>10</v>
      </c>
      <c r="D20" s="386" t="s">
        <v>10</v>
      </c>
      <c r="E20" s="386" t="s">
        <v>10</v>
      </c>
      <c r="F20" s="386" t="s">
        <v>10</v>
      </c>
      <c r="G20" s="386" t="s">
        <v>10</v>
      </c>
      <c r="H20" s="386" t="s">
        <v>10</v>
      </c>
      <c r="I20" s="387" t="s">
        <v>10</v>
      </c>
      <c r="J20" s="387" t="s">
        <v>10</v>
      </c>
      <c r="K20" s="387" t="s">
        <v>10</v>
      </c>
      <c r="L20" s="387" t="s">
        <v>10</v>
      </c>
      <c r="M20" s="387">
        <v>1825</v>
      </c>
      <c r="N20" s="387">
        <v>1825</v>
      </c>
      <c r="O20" s="387" t="s">
        <v>10</v>
      </c>
      <c r="P20" s="388">
        <v>1825</v>
      </c>
    </row>
    <row r="21" spans="1:16" ht="12.75" customHeight="1" x14ac:dyDescent="0.25">
      <c r="A21" s="382" t="s">
        <v>1331</v>
      </c>
      <c r="B21" s="386">
        <v>1</v>
      </c>
      <c r="C21" s="386" t="s">
        <v>10</v>
      </c>
      <c r="D21" s="386">
        <v>1</v>
      </c>
      <c r="E21" s="386" t="s">
        <v>10</v>
      </c>
      <c r="F21" s="386" t="s">
        <v>10</v>
      </c>
      <c r="G21" s="386" t="s">
        <v>10</v>
      </c>
      <c r="H21" s="386" t="s">
        <v>10</v>
      </c>
      <c r="I21" s="387" t="s">
        <v>10</v>
      </c>
      <c r="J21" s="387" t="s">
        <v>10</v>
      </c>
      <c r="K21" s="387" t="s">
        <v>10</v>
      </c>
      <c r="L21" s="387" t="s">
        <v>10</v>
      </c>
      <c r="M21" s="387" t="s">
        <v>10</v>
      </c>
      <c r="N21" s="387">
        <v>2</v>
      </c>
      <c r="O21" s="387">
        <v>2635</v>
      </c>
      <c r="P21" s="388">
        <v>2637</v>
      </c>
    </row>
    <row r="22" spans="1:16" ht="12.75" customHeight="1" x14ac:dyDescent="0.25">
      <c r="A22" s="382" t="s">
        <v>1332</v>
      </c>
      <c r="B22" s="386" t="s">
        <v>10</v>
      </c>
      <c r="C22" s="386" t="s">
        <v>10</v>
      </c>
      <c r="D22" s="386" t="s">
        <v>10</v>
      </c>
      <c r="E22" s="386" t="s">
        <v>10</v>
      </c>
      <c r="F22" s="386" t="s">
        <v>10</v>
      </c>
      <c r="G22" s="386" t="s">
        <v>10</v>
      </c>
      <c r="H22" s="386" t="s">
        <v>10</v>
      </c>
      <c r="I22" s="387" t="s">
        <v>10</v>
      </c>
      <c r="J22" s="387" t="s">
        <v>10</v>
      </c>
      <c r="K22" s="387" t="s">
        <v>10</v>
      </c>
      <c r="L22" s="387" t="s">
        <v>10</v>
      </c>
      <c r="M22" s="387" t="s">
        <v>10</v>
      </c>
      <c r="N22" s="387" t="s">
        <v>10</v>
      </c>
      <c r="O22" s="387">
        <v>204</v>
      </c>
      <c r="P22" s="388">
        <v>204</v>
      </c>
    </row>
    <row r="23" spans="1:16" ht="18.75" customHeight="1" x14ac:dyDescent="0.25">
      <c r="A23" s="538" t="s">
        <v>1333</v>
      </c>
      <c r="B23" s="538"/>
      <c r="C23" s="538"/>
      <c r="D23" s="538"/>
      <c r="E23" s="538"/>
      <c r="F23" s="538"/>
      <c r="G23" s="538"/>
      <c r="H23" s="538"/>
      <c r="I23" s="538"/>
      <c r="J23" s="538"/>
      <c r="K23" s="538"/>
      <c r="L23" s="538"/>
      <c r="M23" s="538"/>
      <c r="N23" s="538"/>
      <c r="O23" s="538"/>
      <c r="P23" s="538"/>
    </row>
    <row r="24" spans="1:16" ht="12.75" customHeight="1" x14ac:dyDescent="0.25">
      <c r="A24" s="382" t="s">
        <v>1334</v>
      </c>
      <c r="B24" s="386">
        <v>0</v>
      </c>
      <c r="C24" s="386">
        <v>0</v>
      </c>
      <c r="D24" s="386">
        <v>0</v>
      </c>
      <c r="E24" s="386">
        <v>2</v>
      </c>
      <c r="F24" s="386">
        <v>10</v>
      </c>
      <c r="G24" s="386">
        <v>17</v>
      </c>
      <c r="H24" s="386">
        <v>3</v>
      </c>
      <c r="I24" s="387">
        <v>0</v>
      </c>
      <c r="J24" s="387">
        <v>0</v>
      </c>
      <c r="K24" s="387">
        <v>3</v>
      </c>
      <c r="L24" s="387">
        <v>0</v>
      </c>
      <c r="M24" s="387">
        <v>0</v>
      </c>
      <c r="N24" s="387">
        <v>35</v>
      </c>
      <c r="O24" s="387">
        <v>17405</v>
      </c>
      <c r="P24" s="388">
        <v>17440</v>
      </c>
    </row>
    <row r="25" spans="1:16" ht="12.75" customHeight="1" x14ac:dyDescent="0.25">
      <c r="A25" s="382" t="s">
        <v>1335</v>
      </c>
      <c r="B25" s="386">
        <v>10</v>
      </c>
      <c r="C25" s="386">
        <v>3</v>
      </c>
      <c r="D25" s="386">
        <v>72</v>
      </c>
      <c r="E25" s="386">
        <v>146</v>
      </c>
      <c r="F25" s="386">
        <v>769</v>
      </c>
      <c r="G25" s="386">
        <v>380</v>
      </c>
      <c r="H25" s="386">
        <v>255</v>
      </c>
      <c r="I25" s="387">
        <v>6</v>
      </c>
      <c r="J25" s="387">
        <v>189</v>
      </c>
      <c r="K25" s="387">
        <v>38</v>
      </c>
      <c r="L25" s="387">
        <v>98</v>
      </c>
      <c r="M25" s="387">
        <v>332</v>
      </c>
      <c r="N25" s="387">
        <v>2297</v>
      </c>
      <c r="O25" s="387">
        <v>24739</v>
      </c>
      <c r="P25" s="388">
        <v>27037</v>
      </c>
    </row>
    <row r="26" spans="1:16" ht="18.75" customHeight="1" x14ac:dyDescent="0.25">
      <c r="A26" s="538" t="s">
        <v>1336</v>
      </c>
      <c r="B26" s="538"/>
      <c r="C26" s="538"/>
      <c r="D26" s="538"/>
      <c r="E26" s="538"/>
      <c r="F26" s="538"/>
      <c r="G26" s="538"/>
      <c r="H26" s="538"/>
      <c r="I26" s="538"/>
      <c r="J26" s="538"/>
      <c r="K26" s="538"/>
      <c r="L26" s="538"/>
      <c r="M26" s="538"/>
      <c r="N26" s="538"/>
      <c r="O26" s="538"/>
      <c r="P26" s="538"/>
    </row>
    <row r="27" spans="1:16" ht="12.75" customHeight="1" x14ac:dyDescent="0.25">
      <c r="A27" s="389" t="s">
        <v>1337</v>
      </c>
      <c r="B27" s="386">
        <v>22255</v>
      </c>
      <c r="C27" s="386">
        <v>352</v>
      </c>
      <c r="D27" s="386">
        <v>33932</v>
      </c>
      <c r="E27" s="386">
        <v>5215</v>
      </c>
      <c r="F27" s="386">
        <v>19275</v>
      </c>
      <c r="G27" s="386">
        <v>2677</v>
      </c>
      <c r="H27" s="386">
        <v>27508</v>
      </c>
      <c r="I27" s="387">
        <v>59</v>
      </c>
      <c r="J27" s="387">
        <v>2153</v>
      </c>
      <c r="K27" s="387">
        <v>9542</v>
      </c>
      <c r="L27" s="387">
        <v>98</v>
      </c>
      <c r="M27" s="387">
        <v>2157</v>
      </c>
      <c r="N27" s="387">
        <v>125222</v>
      </c>
      <c r="O27" s="387">
        <v>52793</v>
      </c>
      <c r="P27" s="388">
        <v>178015</v>
      </c>
    </row>
    <row r="28" spans="1:16" ht="12.75" customHeight="1" x14ac:dyDescent="0.25">
      <c r="A28" s="390" t="s">
        <v>1338</v>
      </c>
      <c r="B28" s="386">
        <v>2148</v>
      </c>
      <c r="C28" s="386">
        <v>27229</v>
      </c>
      <c r="D28" s="386">
        <v>16331</v>
      </c>
      <c r="E28" s="386">
        <v>24071</v>
      </c>
      <c r="F28" s="386">
        <v>190246</v>
      </c>
      <c r="G28" s="386">
        <v>62593</v>
      </c>
      <c r="H28" s="386">
        <v>51632</v>
      </c>
      <c r="I28" s="387">
        <v>2481</v>
      </c>
      <c r="J28" s="387">
        <v>138</v>
      </c>
      <c r="K28" s="387">
        <v>17625</v>
      </c>
      <c r="L28" s="387">
        <v>6714</v>
      </c>
      <c r="M28" s="387">
        <v>92665</v>
      </c>
      <c r="N28" s="387">
        <v>493875</v>
      </c>
      <c r="O28" s="387">
        <v>5672341</v>
      </c>
      <c r="P28" s="388">
        <v>6166216</v>
      </c>
    </row>
    <row r="29" spans="1:16" ht="12.75" customHeight="1" x14ac:dyDescent="0.25">
      <c r="A29" s="390" t="s">
        <v>1339</v>
      </c>
      <c r="B29" s="386" t="s">
        <v>249</v>
      </c>
      <c r="C29" s="386" t="s">
        <v>249</v>
      </c>
      <c r="D29" s="386" t="s">
        <v>249</v>
      </c>
      <c r="E29" s="386" t="s">
        <v>249</v>
      </c>
      <c r="F29" s="386" t="s">
        <v>249</v>
      </c>
      <c r="G29" s="386" t="s">
        <v>249</v>
      </c>
      <c r="H29" s="386" t="s">
        <v>249</v>
      </c>
      <c r="I29" s="387" t="s">
        <v>249</v>
      </c>
      <c r="J29" s="387" t="s">
        <v>249</v>
      </c>
      <c r="K29" s="387" t="s">
        <v>249</v>
      </c>
      <c r="L29" s="387" t="s">
        <v>249</v>
      </c>
      <c r="M29" s="387" t="s">
        <v>249</v>
      </c>
      <c r="N29" s="387" t="s">
        <v>249</v>
      </c>
      <c r="O29" s="387" t="s">
        <v>249</v>
      </c>
      <c r="P29" s="388">
        <v>3661572</v>
      </c>
    </row>
    <row r="30" spans="1:16" ht="12.75" customHeight="1" x14ac:dyDescent="0.25">
      <c r="A30" s="389" t="s">
        <v>1340</v>
      </c>
      <c r="B30" s="386">
        <v>24403</v>
      </c>
      <c r="C30" s="386">
        <v>27581</v>
      </c>
      <c r="D30" s="386">
        <v>50263</v>
      </c>
      <c r="E30" s="386">
        <v>29286</v>
      </c>
      <c r="F30" s="386">
        <v>209521</v>
      </c>
      <c r="G30" s="386">
        <v>65270</v>
      </c>
      <c r="H30" s="386">
        <v>79140</v>
      </c>
      <c r="I30" s="387">
        <v>2540</v>
      </c>
      <c r="J30" s="387">
        <v>2291</v>
      </c>
      <c r="K30" s="387">
        <v>27167</v>
      </c>
      <c r="L30" s="387">
        <v>6811</v>
      </c>
      <c r="M30" s="387">
        <v>94822</v>
      </c>
      <c r="N30" s="387">
        <v>619097</v>
      </c>
      <c r="O30" s="387">
        <v>5725134</v>
      </c>
      <c r="P30" s="388">
        <v>10005803</v>
      </c>
    </row>
    <row r="31" spans="1:16" ht="12.75" customHeight="1" x14ac:dyDescent="0.25">
      <c r="A31" s="391" t="s">
        <v>2738</v>
      </c>
      <c r="B31" s="386" t="s">
        <v>402</v>
      </c>
      <c r="C31" s="386" t="s">
        <v>402</v>
      </c>
      <c r="D31" s="386" t="s">
        <v>402</v>
      </c>
      <c r="E31" s="386" t="s">
        <v>402</v>
      </c>
      <c r="F31" s="386" t="s">
        <v>402</v>
      </c>
      <c r="G31" s="386" t="s">
        <v>402</v>
      </c>
      <c r="H31" s="386" t="s">
        <v>402</v>
      </c>
      <c r="I31" s="387" t="s">
        <v>402</v>
      </c>
      <c r="J31" s="387" t="s">
        <v>402</v>
      </c>
      <c r="K31" s="387" t="s">
        <v>402</v>
      </c>
      <c r="L31" s="387" t="s">
        <v>402</v>
      </c>
      <c r="M31" s="387" t="s">
        <v>402</v>
      </c>
      <c r="N31" s="387" t="s">
        <v>402</v>
      </c>
      <c r="O31" s="387" t="s">
        <v>402</v>
      </c>
      <c r="P31" s="388">
        <v>-103006</v>
      </c>
    </row>
    <row r="32" spans="1:16" ht="12.75" customHeight="1" x14ac:dyDescent="0.25">
      <c r="A32" s="389" t="s">
        <v>1341</v>
      </c>
      <c r="B32" s="386" t="s">
        <v>402</v>
      </c>
      <c r="C32" s="386" t="s">
        <v>402</v>
      </c>
      <c r="D32" s="386" t="s">
        <v>402</v>
      </c>
      <c r="E32" s="386" t="s">
        <v>402</v>
      </c>
      <c r="F32" s="386" t="s">
        <v>402</v>
      </c>
      <c r="G32" s="386" t="s">
        <v>402</v>
      </c>
      <c r="H32" s="386" t="s">
        <v>402</v>
      </c>
      <c r="I32" s="387" t="s">
        <v>402</v>
      </c>
      <c r="J32" s="387" t="s">
        <v>402</v>
      </c>
      <c r="K32" s="387" t="s">
        <v>402</v>
      </c>
      <c r="L32" s="387" t="s">
        <v>402</v>
      </c>
      <c r="M32" s="387" t="s">
        <v>402</v>
      </c>
      <c r="N32" s="387" t="s">
        <v>402</v>
      </c>
      <c r="O32" s="387" t="s">
        <v>402</v>
      </c>
      <c r="P32" s="388">
        <v>9902797</v>
      </c>
    </row>
    <row r="33" spans="1:12" ht="12" customHeight="1" x14ac:dyDescent="0.25">
      <c r="A33" s="164"/>
      <c r="B33" s="163"/>
      <c r="C33" s="163"/>
      <c r="D33" s="163"/>
      <c r="E33" s="163"/>
      <c r="F33" s="163"/>
      <c r="G33" s="163"/>
      <c r="H33" s="163"/>
      <c r="I33" s="163"/>
      <c r="J33" s="163"/>
      <c r="K33" s="163"/>
      <c r="L33" s="163"/>
    </row>
    <row r="34" spans="1:12" s="346" customFormat="1" ht="12.75" customHeight="1" x14ac:dyDescent="0.2">
      <c r="A34" s="345" t="s">
        <v>821</v>
      </c>
      <c r="B34" s="165"/>
      <c r="C34" s="165"/>
      <c r="D34" s="165"/>
      <c r="E34" s="165"/>
      <c r="F34" s="165"/>
      <c r="G34" s="165"/>
      <c r="H34" s="165"/>
    </row>
    <row r="35" spans="1:12" ht="12.75" customHeight="1" x14ac:dyDescent="0.25">
      <c r="A35" s="167"/>
      <c r="B35" s="141"/>
      <c r="C35" s="141"/>
      <c r="D35" s="141"/>
      <c r="E35" s="141"/>
      <c r="F35" s="141"/>
    </row>
    <row r="36" spans="1:12" ht="12.75" customHeight="1" x14ac:dyDescent="0.25">
      <c r="A36" s="385" t="s">
        <v>2730</v>
      </c>
      <c r="B36" s="141"/>
      <c r="C36" s="141"/>
      <c r="D36" s="141"/>
      <c r="E36" s="141"/>
      <c r="F36" s="141"/>
    </row>
  </sheetData>
  <mergeCells count="6">
    <mergeCell ref="A26:P26"/>
    <mergeCell ref="A4:A6"/>
    <mergeCell ref="B4:O4"/>
    <mergeCell ref="A19:P19"/>
    <mergeCell ref="A23:P23"/>
    <mergeCell ref="B7:P7"/>
  </mergeCells>
  <hyperlinks>
    <hyperlink ref="A1" location="Inhaltsübersicht!A1" display="zur Inhaltsübersicht" xr:uid="{00000000-0004-0000-23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J23"/>
  <sheetViews>
    <sheetView zoomScaleNormal="100" workbookViewId="0">
      <pane xSplit="2" ySplit="6" topLeftCell="C7" activePane="bottomRight" state="frozen"/>
      <selection pane="topRight"/>
      <selection pane="bottomLeft"/>
      <selection pane="bottomRight" sqref="A1:B1"/>
    </sheetView>
  </sheetViews>
  <sheetFormatPr baseColWidth="10" defaultColWidth="11.44140625" defaultRowHeight="13.2" x14ac:dyDescent="0.25"/>
  <cols>
    <col min="1" max="1" width="12.6640625" style="149" customWidth="1"/>
    <col min="2" max="2" width="57.6640625" style="168" customWidth="1"/>
    <col min="3" max="10" width="21.6640625" style="149" customWidth="1"/>
    <col min="11" max="16384" width="11.44140625" style="149"/>
  </cols>
  <sheetData>
    <row r="1" spans="1:10" s="94" customFormat="1" ht="20.25" customHeight="1" x14ac:dyDescent="0.25">
      <c r="A1" s="529" t="s">
        <v>60</v>
      </c>
      <c r="B1" s="529"/>
    </row>
    <row r="2" spans="1:10" s="94" customFormat="1" ht="45.75" customHeight="1" x14ac:dyDescent="0.25">
      <c r="A2" s="475" t="s">
        <v>2731</v>
      </c>
      <c r="B2" s="475"/>
    </row>
    <row r="3" spans="1:10" customFormat="1" ht="13.2" customHeight="1" x14ac:dyDescent="0.3">
      <c r="A3" s="544" t="s">
        <v>2732</v>
      </c>
      <c r="B3" s="544"/>
    </row>
    <row r="4" spans="1:10" ht="15" customHeight="1" x14ac:dyDescent="0.25">
      <c r="A4" s="539" t="s">
        <v>705</v>
      </c>
      <c r="B4" s="466" t="s">
        <v>722</v>
      </c>
      <c r="C4" s="478">
        <v>2016</v>
      </c>
      <c r="D4" s="480"/>
      <c r="E4" s="480"/>
      <c r="F4" s="479"/>
      <c r="G4" s="478">
        <v>2020</v>
      </c>
      <c r="H4" s="480"/>
      <c r="I4" s="480"/>
      <c r="J4" s="479"/>
    </row>
    <row r="5" spans="1:10" ht="38.25" customHeight="1" x14ac:dyDescent="0.25">
      <c r="A5" s="540"/>
      <c r="B5" s="474"/>
      <c r="C5" s="70" t="s">
        <v>1342</v>
      </c>
      <c r="D5" s="70" t="s">
        <v>1343</v>
      </c>
      <c r="E5" s="70" t="s">
        <v>1344</v>
      </c>
      <c r="F5" s="70" t="s">
        <v>1345</v>
      </c>
      <c r="G5" s="70" t="s">
        <v>1342</v>
      </c>
      <c r="H5" s="70" t="s">
        <v>1343</v>
      </c>
      <c r="I5" s="70" t="s">
        <v>1344</v>
      </c>
      <c r="J5" s="70" t="s">
        <v>1345</v>
      </c>
    </row>
    <row r="6" spans="1:10" ht="30" customHeight="1" x14ac:dyDescent="0.25">
      <c r="A6" s="545"/>
      <c r="B6" s="467"/>
      <c r="C6" s="70" t="s">
        <v>1346</v>
      </c>
      <c r="D6" s="70" t="s">
        <v>2598</v>
      </c>
      <c r="E6" s="70" t="s">
        <v>1347</v>
      </c>
      <c r="F6" s="70" t="s">
        <v>327</v>
      </c>
      <c r="G6" s="70" t="s">
        <v>1346</v>
      </c>
      <c r="H6" s="70" t="s">
        <v>2598</v>
      </c>
      <c r="I6" s="70" t="s">
        <v>1347</v>
      </c>
      <c r="J6" s="70" t="s">
        <v>327</v>
      </c>
    </row>
    <row r="7" spans="1:10" ht="12.75" customHeight="1" x14ac:dyDescent="0.25">
      <c r="A7" s="15">
        <v>55</v>
      </c>
      <c r="B7" s="235" t="s">
        <v>1305</v>
      </c>
      <c r="C7" s="386">
        <v>28078</v>
      </c>
      <c r="D7" s="386">
        <v>865</v>
      </c>
      <c r="E7" s="386">
        <v>11</v>
      </c>
      <c r="F7" s="386">
        <v>552</v>
      </c>
      <c r="G7" s="386">
        <v>22255</v>
      </c>
      <c r="H7" s="386">
        <v>699</v>
      </c>
      <c r="I7" s="386">
        <v>8</v>
      </c>
      <c r="J7" s="386">
        <v>372</v>
      </c>
    </row>
    <row r="8" spans="1:10" ht="12.75" customHeight="1" x14ac:dyDescent="0.25">
      <c r="A8" s="15">
        <v>68</v>
      </c>
      <c r="B8" s="235" t="s">
        <v>238</v>
      </c>
      <c r="C8" s="386">
        <v>359</v>
      </c>
      <c r="D8" s="386">
        <v>8</v>
      </c>
      <c r="E8" s="386">
        <v>0</v>
      </c>
      <c r="F8" s="386">
        <v>1</v>
      </c>
      <c r="G8" s="386">
        <v>352</v>
      </c>
      <c r="H8" s="386">
        <v>7</v>
      </c>
      <c r="I8" s="386">
        <v>0</v>
      </c>
      <c r="J8" s="386">
        <v>2</v>
      </c>
    </row>
    <row r="9" spans="1:10" ht="12.75" customHeight="1" x14ac:dyDescent="0.25">
      <c r="A9" s="15">
        <v>56</v>
      </c>
      <c r="B9" s="235" t="s">
        <v>1306</v>
      </c>
      <c r="C9" s="386">
        <v>46541</v>
      </c>
      <c r="D9" s="386">
        <v>1443</v>
      </c>
      <c r="E9" s="386">
        <v>16</v>
      </c>
      <c r="F9" s="386">
        <v>554</v>
      </c>
      <c r="G9" s="386">
        <v>33932</v>
      </c>
      <c r="H9" s="386">
        <v>1063</v>
      </c>
      <c r="I9" s="386">
        <v>11</v>
      </c>
      <c r="J9" s="386">
        <v>406</v>
      </c>
    </row>
    <row r="10" spans="1:10" ht="12.75" customHeight="1" x14ac:dyDescent="0.25">
      <c r="A10" s="15" t="s">
        <v>794</v>
      </c>
      <c r="B10" s="235" t="s">
        <v>1307</v>
      </c>
      <c r="C10" s="386">
        <v>8590</v>
      </c>
      <c r="D10" s="386">
        <v>364</v>
      </c>
      <c r="E10" s="386">
        <v>0</v>
      </c>
      <c r="F10" s="386">
        <v>0</v>
      </c>
      <c r="G10" s="386">
        <v>5215</v>
      </c>
      <c r="H10" s="386">
        <v>206</v>
      </c>
      <c r="I10" s="386">
        <v>0</v>
      </c>
      <c r="J10" s="386">
        <v>0</v>
      </c>
    </row>
    <row r="11" spans="1:10" ht="12.75" customHeight="1" x14ac:dyDescent="0.25">
      <c r="A11" s="15" t="s">
        <v>1348</v>
      </c>
      <c r="B11" s="235" t="s">
        <v>1308</v>
      </c>
      <c r="C11" s="386">
        <v>43284</v>
      </c>
      <c r="D11" s="386">
        <v>3338</v>
      </c>
      <c r="E11" s="386">
        <v>1</v>
      </c>
      <c r="F11" s="386">
        <v>13</v>
      </c>
      <c r="G11" s="386">
        <v>19275</v>
      </c>
      <c r="H11" s="386">
        <v>1414</v>
      </c>
      <c r="I11" s="386">
        <v>1</v>
      </c>
      <c r="J11" s="386">
        <v>9</v>
      </c>
    </row>
    <row r="12" spans="1:10" ht="12.75" customHeight="1" x14ac:dyDescent="0.25">
      <c r="A12" s="15">
        <v>50</v>
      </c>
      <c r="B12" s="235" t="s">
        <v>1309</v>
      </c>
      <c r="C12" s="386">
        <v>7322</v>
      </c>
      <c r="D12" s="386">
        <v>849</v>
      </c>
      <c r="E12" s="386">
        <v>2</v>
      </c>
      <c r="F12" s="386">
        <v>0</v>
      </c>
      <c r="G12" s="386">
        <v>2677</v>
      </c>
      <c r="H12" s="386">
        <v>208</v>
      </c>
      <c r="I12" s="386">
        <v>1</v>
      </c>
      <c r="J12" s="386">
        <v>0</v>
      </c>
    </row>
    <row r="13" spans="1:10" ht="12.75" customHeight="1" x14ac:dyDescent="0.25">
      <c r="A13" s="15">
        <v>51</v>
      </c>
      <c r="B13" s="235" t="s">
        <v>1204</v>
      </c>
      <c r="C13" s="386">
        <v>106348</v>
      </c>
      <c r="D13" s="386">
        <v>7914</v>
      </c>
      <c r="E13" s="386">
        <v>10</v>
      </c>
      <c r="F13" s="386">
        <v>1</v>
      </c>
      <c r="G13" s="386">
        <v>27508</v>
      </c>
      <c r="H13" s="386">
        <v>2049</v>
      </c>
      <c r="I13" s="386">
        <v>3</v>
      </c>
      <c r="J13" s="386">
        <v>1</v>
      </c>
    </row>
    <row r="14" spans="1:10" ht="12.75" customHeight="1" x14ac:dyDescent="0.25">
      <c r="A14" s="15">
        <v>77</v>
      </c>
      <c r="B14" s="235" t="s">
        <v>1310</v>
      </c>
      <c r="C14" s="387">
        <v>94</v>
      </c>
      <c r="D14" s="387">
        <v>15</v>
      </c>
      <c r="E14" s="387">
        <v>0</v>
      </c>
      <c r="F14" s="386">
        <v>1</v>
      </c>
      <c r="G14" s="387">
        <v>59</v>
      </c>
      <c r="H14" s="387">
        <v>9</v>
      </c>
      <c r="I14" s="387">
        <v>0</v>
      </c>
      <c r="J14" s="386">
        <v>1</v>
      </c>
    </row>
    <row r="15" spans="1:10" ht="12.75" customHeight="1" x14ac:dyDescent="0.25">
      <c r="A15" s="15">
        <v>79</v>
      </c>
      <c r="B15" s="235" t="s">
        <v>1311</v>
      </c>
      <c r="C15" s="387">
        <v>3117</v>
      </c>
      <c r="D15" s="387">
        <v>177</v>
      </c>
      <c r="E15" s="387">
        <v>11</v>
      </c>
      <c r="F15" s="386">
        <v>2</v>
      </c>
      <c r="G15" s="387">
        <v>2153</v>
      </c>
      <c r="H15" s="387">
        <v>76</v>
      </c>
      <c r="I15" s="387">
        <v>9</v>
      </c>
      <c r="J15" s="386">
        <v>1</v>
      </c>
    </row>
    <row r="16" spans="1:10" ht="12.75" customHeight="1" x14ac:dyDescent="0.25">
      <c r="A16" s="15" t="s">
        <v>1349</v>
      </c>
      <c r="B16" s="235" t="s">
        <v>1312</v>
      </c>
      <c r="C16" s="387">
        <v>10980</v>
      </c>
      <c r="D16" s="387">
        <v>377</v>
      </c>
      <c r="E16" s="387">
        <v>2</v>
      </c>
      <c r="F16" s="386">
        <v>135</v>
      </c>
      <c r="G16" s="387">
        <v>9542</v>
      </c>
      <c r="H16" s="387">
        <v>334</v>
      </c>
      <c r="I16" s="387">
        <v>2</v>
      </c>
      <c r="J16" s="386">
        <v>142</v>
      </c>
    </row>
    <row r="17" spans="1:10" ht="12.75" customHeight="1" x14ac:dyDescent="0.25">
      <c r="A17" s="15">
        <v>82</v>
      </c>
      <c r="B17" s="235" t="s">
        <v>1313</v>
      </c>
      <c r="C17" s="387">
        <v>216</v>
      </c>
      <c r="D17" s="387">
        <v>6</v>
      </c>
      <c r="E17" s="387">
        <v>0</v>
      </c>
      <c r="F17" s="386">
        <v>7</v>
      </c>
      <c r="G17" s="387">
        <v>98</v>
      </c>
      <c r="H17" s="387">
        <v>3</v>
      </c>
      <c r="I17" s="387">
        <v>0</v>
      </c>
      <c r="J17" s="386">
        <v>4</v>
      </c>
    </row>
    <row r="18" spans="1:10" ht="12.75" customHeight="1" x14ac:dyDescent="0.25">
      <c r="A18" s="15">
        <v>86</v>
      </c>
      <c r="B18" s="235" t="s">
        <v>1314</v>
      </c>
      <c r="C18" s="387">
        <v>3771</v>
      </c>
      <c r="D18" s="387">
        <v>144</v>
      </c>
      <c r="E18" s="387">
        <v>1</v>
      </c>
      <c r="F18" s="386">
        <v>33</v>
      </c>
      <c r="G18" s="387">
        <v>2157</v>
      </c>
      <c r="H18" s="387">
        <v>85</v>
      </c>
      <c r="I18" s="387">
        <v>1</v>
      </c>
      <c r="J18" s="386">
        <v>26</v>
      </c>
    </row>
    <row r="19" spans="1:10" ht="12.75" customHeight="1" x14ac:dyDescent="0.25">
      <c r="A19" s="235" t="s">
        <v>1355</v>
      </c>
      <c r="B19" s="244" t="s">
        <v>1315</v>
      </c>
      <c r="C19" s="387">
        <v>258699</v>
      </c>
      <c r="D19" s="387">
        <v>15500</v>
      </c>
      <c r="E19" s="387">
        <v>56</v>
      </c>
      <c r="F19" s="386">
        <v>1300</v>
      </c>
      <c r="G19" s="387">
        <v>125222</v>
      </c>
      <c r="H19" s="387">
        <v>6152</v>
      </c>
      <c r="I19" s="387">
        <v>36</v>
      </c>
      <c r="J19" s="386">
        <v>964</v>
      </c>
    </row>
    <row r="20" spans="1:10" ht="12.75" customHeight="1" x14ac:dyDescent="0.25">
      <c r="A20" s="149" t="s">
        <v>1356</v>
      </c>
      <c r="B20" s="245" t="s">
        <v>1350</v>
      </c>
      <c r="C20" s="387">
        <v>92559</v>
      </c>
      <c r="D20" s="387">
        <v>11592</v>
      </c>
      <c r="E20" s="387">
        <v>44</v>
      </c>
      <c r="F20" s="386">
        <v>443</v>
      </c>
      <c r="G20" s="387">
        <v>52793</v>
      </c>
      <c r="H20" s="387">
        <v>5665</v>
      </c>
      <c r="I20" s="387">
        <v>26</v>
      </c>
      <c r="J20" s="386">
        <v>339</v>
      </c>
    </row>
    <row r="21" spans="1:10" ht="12.75" customHeight="1" x14ac:dyDescent="0.25">
      <c r="A21" s="149" t="s">
        <v>805</v>
      </c>
      <c r="B21" s="246" t="s">
        <v>1351</v>
      </c>
      <c r="C21" s="388">
        <v>351258</v>
      </c>
      <c r="D21" s="388">
        <v>27093</v>
      </c>
      <c r="E21" s="388">
        <v>100</v>
      </c>
      <c r="F21" s="386">
        <v>1743</v>
      </c>
      <c r="G21" s="388">
        <v>178015</v>
      </c>
      <c r="H21" s="388">
        <v>11817</v>
      </c>
      <c r="I21" s="388">
        <v>62</v>
      </c>
      <c r="J21" s="386">
        <v>1304</v>
      </c>
    </row>
    <row r="22" spans="1:10" ht="12" customHeight="1" x14ac:dyDescent="0.25">
      <c r="B22" s="164"/>
      <c r="C22" s="163"/>
      <c r="D22" s="163"/>
      <c r="E22" s="163"/>
      <c r="F22" s="163"/>
      <c r="G22" s="163"/>
    </row>
    <row r="23" spans="1:10" s="346" customFormat="1" ht="12.75" customHeight="1" x14ac:dyDescent="0.2">
      <c r="A23" s="345" t="s">
        <v>821</v>
      </c>
      <c r="B23" s="165"/>
      <c r="C23" s="165"/>
      <c r="D23" s="165"/>
      <c r="E23" s="165"/>
      <c r="F23" s="165"/>
      <c r="G23" s="165"/>
    </row>
  </sheetData>
  <mergeCells count="7">
    <mergeCell ref="G4:J4"/>
    <mergeCell ref="A1:B1"/>
    <mergeCell ref="A2:B2"/>
    <mergeCell ref="A3:B3"/>
    <mergeCell ref="C4:F4"/>
    <mergeCell ref="B4:B6"/>
    <mergeCell ref="A4:A6"/>
  </mergeCells>
  <hyperlinks>
    <hyperlink ref="A1" location="Inhaltsübersicht!A1" display="zur Inhaltsübersicht" xr:uid="{00000000-0004-0000-24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17"/>
  <dimension ref="A1:XDV70"/>
  <sheetViews>
    <sheetView showGridLines="0" workbookViewId="0">
      <pane ySplit="2" topLeftCell="A3" activePane="bottomLeft" state="frozen"/>
      <selection sqref="A1:B1"/>
      <selection pane="bottomLeft" sqref="A1:B1"/>
    </sheetView>
  </sheetViews>
  <sheetFormatPr baseColWidth="10" defaultColWidth="11.44140625" defaultRowHeight="13.2" x14ac:dyDescent="0.25"/>
  <cols>
    <col min="1" max="1" width="18.6640625" style="96" customWidth="1"/>
    <col min="2" max="2" width="146.6640625" style="96" customWidth="1"/>
    <col min="3" max="16384" width="11.44140625" style="96"/>
  </cols>
  <sheetData>
    <row r="1" spans="1:16350" ht="20.25" customHeight="1" x14ac:dyDescent="0.25">
      <c r="A1" s="460" t="s">
        <v>60</v>
      </c>
      <c r="B1" s="460"/>
    </row>
    <row r="2" spans="1:16350" ht="13.95" customHeight="1" x14ac:dyDescent="0.25">
      <c r="A2" s="97" t="s">
        <v>364</v>
      </c>
      <c r="B2" s="98"/>
    </row>
    <row r="3" spans="1:16350" ht="32.25" customHeight="1" x14ac:dyDescent="0.25">
      <c r="A3" s="548" t="s">
        <v>365</v>
      </c>
      <c r="B3" s="548"/>
    </row>
    <row r="4" spans="1:16350" ht="22.5" customHeight="1" x14ac:dyDescent="0.25">
      <c r="A4" s="548" t="s">
        <v>366</v>
      </c>
      <c r="B4" s="548"/>
      <c r="C4" s="99"/>
      <c r="D4" s="99"/>
      <c r="E4" s="99"/>
      <c r="F4" s="99"/>
      <c r="G4" s="99"/>
      <c r="H4" s="99"/>
      <c r="I4" s="99"/>
      <c r="J4" s="99"/>
      <c r="K4" s="99"/>
      <c r="L4" s="99"/>
      <c r="M4" s="99"/>
      <c r="N4" s="99"/>
      <c r="O4" s="99"/>
      <c r="P4" s="99"/>
      <c r="Q4" s="99"/>
      <c r="R4" s="99"/>
      <c r="S4" s="99"/>
      <c r="T4" s="99"/>
      <c r="U4" s="99"/>
      <c r="V4" s="99"/>
      <c r="W4" s="99"/>
      <c r="X4" s="99"/>
      <c r="Y4" s="99"/>
      <c r="Z4" s="99"/>
      <c r="AA4" s="99"/>
      <c r="AB4" s="99"/>
      <c r="AC4" s="99"/>
      <c r="AD4" s="99"/>
      <c r="AE4" s="99"/>
      <c r="AF4" s="99"/>
      <c r="AG4" s="99"/>
      <c r="AH4" s="99"/>
      <c r="AI4" s="99"/>
      <c r="AJ4" s="99"/>
      <c r="AK4" s="99"/>
      <c r="AL4" s="99"/>
      <c r="AM4" s="99"/>
      <c r="AN4" s="99"/>
      <c r="AO4" s="99"/>
      <c r="AP4" s="99"/>
      <c r="AQ4" s="99"/>
      <c r="AR4" s="99"/>
      <c r="AS4" s="99"/>
      <c r="AT4" s="99"/>
      <c r="AU4" s="99"/>
      <c r="AV4" s="99"/>
      <c r="AW4" s="99"/>
      <c r="AX4" s="99"/>
      <c r="AY4" s="99"/>
      <c r="AZ4" s="99"/>
      <c r="BA4" s="99"/>
      <c r="BB4" s="99"/>
      <c r="BC4" s="99"/>
      <c r="BD4" s="99"/>
      <c r="BE4" s="99"/>
      <c r="BF4" s="99"/>
      <c r="BG4" s="99"/>
      <c r="BH4" s="99"/>
      <c r="BI4" s="99"/>
      <c r="BJ4" s="99"/>
      <c r="BK4" s="99"/>
      <c r="BL4" s="99"/>
      <c r="BM4" s="99"/>
      <c r="BN4" s="99"/>
      <c r="BO4" s="99"/>
      <c r="BP4" s="99"/>
      <c r="BQ4" s="99"/>
      <c r="BR4" s="99"/>
      <c r="BS4" s="99"/>
      <c r="BT4" s="99"/>
      <c r="BU4" s="99"/>
      <c r="BV4" s="99"/>
      <c r="BW4" s="99"/>
      <c r="BX4" s="99"/>
      <c r="BY4" s="99"/>
      <c r="BZ4" s="99"/>
      <c r="CA4" s="99"/>
      <c r="CB4" s="99"/>
      <c r="CC4" s="99"/>
      <c r="CD4" s="99"/>
      <c r="CE4" s="99"/>
      <c r="CF4" s="99"/>
      <c r="CG4" s="99"/>
      <c r="CH4" s="99"/>
      <c r="CI4" s="99"/>
      <c r="CJ4" s="99"/>
      <c r="CK4" s="99"/>
      <c r="CL4" s="99"/>
      <c r="CM4" s="99"/>
      <c r="CN4" s="99"/>
      <c r="CO4" s="99"/>
      <c r="CP4" s="99"/>
      <c r="CQ4" s="99"/>
      <c r="CR4" s="99"/>
      <c r="CS4" s="99"/>
      <c r="CT4" s="99"/>
      <c r="CU4" s="99"/>
      <c r="CV4" s="99"/>
      <c r="CW4" s="99"/>
      <c r="CX4" s="99"/>
      <c r="CY4" s="99"/>
      <c r="CZ4" s="99"/>
      <c r="DA4" s="99"/>
      <c r="DB4" s="99"/>
      <c r="DC4" s="99"/>
      <c r="DD4" s="99"/>
      <c r="DE4" s="99"/>
      <c r="DF4" s="99"/>
      <c r="DG4" s="99"/>
      <c r="DH4" s="99"/>
      <c r="DI4" s="99"/>
      <c r="DJ4" s="99"/>
      <c r="DK4" s="99"/>
      <c r="DL4" s="99"/>
      <c r="DM4" s="99"/>
      <c r="DN4" s="99"/>
      <c r="DO4" s="99"/>
      <c r="DP4" s="99"/>
      <c r="DQ4" s="99"/>
      <c r="DR4" s="99"/>
      <c r="DS4" s="99"/>
      <c r="DT4" s="99"/>
      <c r="DU4" s="99"/>
      <c r="DV4" s="99"/>
      <c r="DW4" s="99"/>
      <c r="DX4" s="99"/>
      <c r="DY4" s="99"/>
      <c r="DZ4" s="99"/>
      <c r="EA4" s="99"/>
      <c r="EB4" s="99"/>
      <c r="EC4" s="99"/>
      <c r="ED4" s="99"/>
      <c r="EE4" s="99"/>
      <c r="EF4" s="99"/>
      <c r="EG4" s="99"/>
      <c r="EH4" s="99"/>
      <c r="EI4" s="99"/>
      <c r="EJ4" s="99"/>
      <c r="EK4" s="99"/>
      <c r="EL4" s="99"/>
      <c r="EM4" s="99"/>
      <c r="EN4" s="99"/>
      <c r="EO4" s="99"/>
      <c r="EP4" s="99"/>
      <c r="EQ4" s="99"/>
      <c r="ER4" s="99"/>
      <c r="ES4" s="99"/>
      <c r="ET4" s="99"/>
      <c r="EU4" s="99"/>
      <c r="EV4" s="99"/>
      <c r="EW4" s="99"/>
      <c r="EX4" s="99"/>
      <c r="EY4" s="99"/>
      <c r="EZ4" s="99"/>
      <c r="FA4" s="99"/>
      <c r="FB4" s="99"/>
      <c r="FC4" s="99"/>
      <c r="FD4" s="99"/>
      <c r="FE4" s="99"/>
      <c r="FF4" s="99"/>
      <c r="FG4" s="99"/>
      <c r="FH4" s="99"/>
      <c r="FI4" s="99"/>
      <c r="FJ4" s="99"/>
      <c r="FK4" s="99"/>
      <c r="FL4" s="99"/>
      <c r="FM4" s="99"/>
      <c r="FN4" s="99"/>
      <c r="FO4" s="99"/>
      <c r="FP4" s="99"/>
      <c r="FQ4" s="99"/>
      <c r="FR4" s="99"/>
      <c r="FS4" s="99"/>
      <c r="FT4" s="99"/>
      <c r="FU4" s="99"/>
      <c r="FV4" s="99"/>
      <c r="FW4" s="99"/>
      <c r="FX4" s="99"/>
      <c r="FY4" s="99"/>
      <c r="FZ4" s="99"/>
      <c r="GA4" s="99"/>
      <c r="GB4" s="99"/>
      <c r="GC4" s="99"/>
      <c r="GD4" s="99"/>
      <c r="GE4" s="99"/>
      <c r="GF4" s="99"/>
      <c r="GG4" s="99"/>
      <c r="GH4" s="99"/>
      <c r="GI4" s="99"/>
      <c r="GJ4" s="99"/>
      <c r="GK4" s="99"/>
      <c r="GL4" s="99"/>
      <c r="GM4" s="99"/>
      <c r="GN4" s="99"/>
      <c r="GO4" s="99"/>
      <c r="GP4" s="99"/>
      <c r="GQ4" s="99"/>
      <c r="GR4" s="99"/>
      <c r="GS4" s="99"/>
      <c r="GT4" s="99"/>
      <c r="GU4" s="99"/>
      <c r="GV4" s="99"/>
      <c r="GW4" s="99"/>
      <c r="GX4" s="99"/>
      <c r="GY4" s="99"/>
      <c r="GZ4" s="99"/>
      <c r="HA4" s="99"/>
      <c r="HB4" s="99"/>
      <c r="HC4" s="99"/>
      <c r="HD4" s="99"/>
      <c r="HE4" s="99"/>
      <c r="HF4" s="99"/>
      <c r="HG4" s="99"/>
      <c r="HH4" s="99"/>
      <c r="HI4" s="99"/>
      <c r="HJ4" s="99"/>
      <c r="HK4" s="99"/>
      <c r="HL4" s="99"/>
      <c r="HM4" s="99"/>
      <c r="HN4" s="99"/>
      <c r="HO4" s="99"/>
      <c r="HP4" s="99"/>
      <c r="HQ4" s="99"/>
      <c r="HR4" s="99"/>
      <c r="HS4" s="99"/>
      <c r="HT4" s="99"/>
      <c r="HU4" s="99"/>
      <c r="HV4" s="99"/>
      <c r="HW4" s="99"/>
      <c r="HX4" s="99"/>
      <c r="HY4" s="99"/>
      <c r="HZ4" s="99"/>
      <c r="IA4" s="99"/>
      <c r="IB4" s="99"/>
      <c r="IC4" s="99"/>
      <c r="ID4" s="99"/>
      <c r="IE4" s="99"/>
      <c r="IF4" s="99"/>
      <c r="IG4" s="99"/>
      <c r="IH4" s="99"/>
      <c r="II4" s="99"/>
      <c r="IJ4" s="99"/>
      <c r="IK4" s="99"/>
      <c r="IL4" s="99"/>
      <c r="IM4" s="99"/>
      <c r="IN4" s="99"/>
      <c r="IO4" s="99"/>
      <c r="IP4" s="99"/>
      <c r="IQ4" s="99"/>
      <c r="IR4" s="99"/>
      <c r="IS4" s="99"/>
      <c r="IT4" s="99"/>
      <c r="IU4" s="99"/>
      <c r="IV4" s="99"/>
      <c r="IW4" s="99"/>
      <c r="IX4" s="99"/>
      <c r="IY4" s="99"/>
      <c r="IZ4" s="99"/>
      <c r="JA4" s="99"/>
      <c r="JB4" s="99"/>
      <c r="JC4" s="99"/>
      <c r="JD4" s="99"/>
      <c r="JE4" s="99"/>
      <c r="JF4" s="99"/>
      <c r="JG4" s="99"/>
      <c r="JH4" s="99"/>
      <c r="JI4" s="99"/>
      <c r="JJ4" s="99"/>
      <c r="JK4" s="99"/>
      <c r="JL4" s="99"/>
      <c r="JM4" s="99"/>
      <c r="JN4" s="99"/>
      <c r="JO4" s="99"/>
      <c r="JP4" s="99"/>
      <c r="JQ4" s="99"/>
      <c r="JR4" s="99"/>
      <c r="JS4" s="99"/>
      <c r="JT4" s="99"/>
      <c r="JU4" s="99"/>
      <c r="JV4" s="99"/>
      <c r="JW4" s="99"/>
      <c r="JX4" s="99"/>
      <c r="JY4" s="99"/>
      <c r="JZ4" s="99"/>
      <c r="KA4" s="99"/>
      <c r="KB4" s="99"/>
      <c r="KC4" s="99"/>
      <c r="KD4" s="99"/>
      <c r="KE4" s="99"/>
      <c r="KF4" s="99"/>
      <c r="KG4" s="99"/>
      <c r="KH4" s="99"/>
      <c r="KI4" s="99"/>
      <c r="KJ4" s="99"/>
      <c r="KK4" s="99"/>
      <c r="KL4" s="99"/>
      <c r="KM4" s="99"/>
      <c r="KN4" s="99"/>
      <c r="KO4" s="99"/>
      <c r="KP4" s="99"/>
      <c r="KQ4" s="99"/>
      <c r="KR4" s="99"/>
      <c r="KS4" s="99"/>
      <c r="KT4" s="99"/>
      <c r="KU4" s="99"/>
      <c r="KV4" s="99"/>
      <c r="KW4" s="99"/>
      <c r="KX4" s="99"/>
      <c r="KY4" s="99"/>
      <c r="KZ4" s="99"/>
      <c r="LA4" s="99"/>
      <c r="LB4" s="99"/>
      <c r="LC4" s="99"/>
      <c r="LD4" s="99"/>
      <c r="LE4" s="99"/>
      <c r="LF4" s="99"/>
      <c r="LG4" s="99"/>
      <c r="LH4" s="99"/>
      <c r="LI4" s="99"/>
      <c r="LJ4" s="99"/>
      <c r="LK4" s="99"/>
      <c r="LL4" s="99"/>
      <c r="LM4" s="99"/>
      <c r="LN4" s="99"/>
      <c r="LO4" s="99"/>
      <c r="LP4" s="99"/>
      <c r="LQ4" s="99"/>
      <c r="LR4" s="99"/>
      <c r="LS4" s="99"/>
      <c r="LT4" s="99"/>
      <c r="LU4" s="99"/>
      <c r="LV4" s="99"/>
      <c r="LW4" s="99"/>
      <c r="LX4" s="99"/>
      <c r="LY4" s="99"/>
      <c r="LZ4" s="99"/>
      <c r="MA4" s="99"/>
      <c r="MB4" s="99"/>
      <c r="MC4" s="99"/>
      <c r="MD4" s="99"/>
      <c r="ME4" s="99"/>
      <c r="MF4" s="99"/>
      <c r="MG4" s="99"/>
      <c r="MH4" s="99"/>
      <c r="MI4" s="99"/>
      <c r="MJ4" s="99"/>
      <c r="MK4" s="99"/>
      <c r="ML4" s="99"/>
      <c r="MM4" s="99"/>
      <c r="MN4" s="99"/>
      <c r="MO4" s="99"/>
      <c r="MP4" s="99"/>
      <c r="MQ4" s="99"/>
      <c r="MR4" s="99"/>
      <c r="MS4" s="99"/>
      <c r="MT4" s="99"/>
      <c r="MU4" s="99"/>
      <c r="MV4" s="99"/>
      <c r="MW4" s="99"/>
      <c r="MX4" s="99"/>
      <c r="MY4" s="99"/>
      <c r="MZ4" s="99"/>
      <c r="NA4" s="99"/>
      <c r="NB4" s="99"/>
      <c r="NC4" s="99"/>
      <c r="ND4" s="99"/>
      <c r="NE4" s="99"/>
      <c r="NF4" s="99"/>
      <c r="NG4" s="99"/>
      <c r="NH4" s="99"/>
      <c r="NI4" s="99"/>
      <c r="NJ4" s="99"/>
      <c r="NK4" s="99"/>
      <c r="NL4" s="99"/>
      <c r="NM4" s="99"/>
      <c r="NN4" s="99"/>
      <c r="NO4" s="99"/>
      <c r="NP4" s="99"/>
      <c r="NQ4" s="99"/>
      <c r="NR4" s="99"/>
      <c r="NS4" s="99"/>
      <c r="NT4" s="99"/>
      <c r="NU4" s="99"/>
      <c r="NV4" s="99"/>
      <c r="NW4" s="99"/>
      <c r="NX4" s="99"/>
      <c r="NY4" s="99"/>
      <c r="NZ4" s="99"/>
      <c r="OA4" s="99"/>
      <c r="OB4" s="99"/>
      <c r="OC4" s="99"/>
      <c r="OD4" s="99"/>
      <c r="OE4" s="99"/>
      <c r="OF4" s="99"/>
      <c r="OG4" s="99"/>
      <c r="OH4" s="99"/>
      <c r="OI4" s="99"/>
      <c r="OJ4" s="99"/>
      <c r="OK4" s="99"/>
      <c r="OL4" s="99"/>
      <c r="OM4" s="99"/>
      <c r="ON4" s="99"/>
      <c r="OO4" s="99"/>
      <c r="OP4" s="99"/>
      <c r="OQ4" s="99"/>
      <c r="OR4" s="99"/>
      <c r="OS4" s="99"/>
      <c r="OT4" s="99"/>
      <c r="OU4" s="99"/>
      <c r="OV4" s="99"/>
      <c r="OW4" s="99"/>
      <c r="OX4" s="99"/>
      <c r="OY4" s="99"/>
      <c r="OZ4" s="99"/>
      <c r="PA4" s="99"/>
      <c r="PB4" s="99"/>
      <c r="PC4" s="99"/>
      <c r="PD4" s="99"/>
      <c r="PE4" s="99"/>
      <c r="PF4" s="99"/>
      <c r="PG4" s="99"/>
      <c r="PH4" s="99"/>
      <c r="PI4" s="99"/>
      <c r="PJ4" s="99"/>
      <c r="PK4" s="99"/>
      <c r="PL4" s="99"/>
      <c r="PM4" s="99"/>
      <c r="PN4" s="99"/>
      <c r="PO4" s="99"/>
      <c r="PP4" s="99"/>
      <c r="PQ4" s="99"/>
      <c r="PR4" s="99"/>
      <c r="PS4" s="99"/>
      <c r="PT4" s="99"/>
      <c r="PU4" s="99"/>
      <c r="PV4" s="99"/>
      <c r="PW4" s="99"/>
      <c r="PX4" s="99"/>
      <c r="PY4" s="99"/>
      <c r="PZ4" s="99"/>
      <c r="QA4" s="99"/>
      <c r="QB4" s="99"/>
      <c r="QC4" s="99"/>
      <c r="QD4" s="99"/>
      <c r="QE4" s="99"/>
      <c r="QF4" s="99"/>
      <c r="QG4" s="99"/>
      <c r="QH4" s="99"/>
      <c r="QI4" s="99"/>
      <c r="QJ4" s="99"/>
      <c r="QK4" s="99"/>
      <c r="QL4" s="99"/>
      <c r="QM4" s="99"/>
      <c r="QN4" s="99"/>
      <c r="QO4" s="99"/>
      <c r="QP4" s="99"/>
      <c r="QQ4" s="99"/>
      <c r="QR4" s="99"/>
      <c r="QS4" s="99"/>
      <c r="QT4" s="99"/>
      <c r="QU4" s="99"/>
      <c r="QV4" s="99"/>
      <c r="QW4" s="99"/>
      <c r="QX4" s="99"/>
      <c r="QY4" s="99"/>
      <c r="QZ4" s="99"/>
      <c r="RA4" s="99"/>
      <c r="RB4" s="99"/>
      <c r="RC4" s="99"/>
      <c r="RD4" s="99"/>
      <c r="RE4" s="99"/>
      <c r="RF4" s="99"/>
      <c r="RG4" s="99"/>
      <c r="RH4" s="99"/>
      <c r="RI4" s="99"/>
      <c r="RJ4" s="99"/>
      <c r="RK4" s="99"/>
      <c r="RL4" s="99"/>
      <c r="RM4" s="99"/>
      <c r="RN4" s="99"/>
      <c r="RO4" s="99"/>
      <c r="RP4" s="99"/>
      <c r="RQ4" s="99"/>
      <c r="RR4" s="99"/>
      <c r="RS4" s="99"/>
      <c r="RT4" s="99"/>
      <c r="RU4" s="99"/>
      <c r="RV4" s="99"/>
      <c r="RW4" s="99"/>
      <c r="RX4" s="99"/>
      <c r="RY4" s="99"/>
      <c r="RZ4" s="99"/>
      <c r="SA4" s="99"/>
      <c r="SB4" s="99"/>
      <c r="SC4" s="99"/>
      <c r="SD4" s="99"/>
      <c r="SE4" s="99"/>
      <c r="SF4" s="99"/>
      <c r="SG4" s="99"/>
      <c r="SH4" s="99"/>
      <c r="SI4" s="99"/>
      <c r="SJ4" s="99"/>
      <c r="SK4" s="99"/>
      <c r="SL4" s="99"/>
      <c r="SM4" s="99"/>
      <c r="SN4" s="99"/>
      <c r="SO4" s="99"/>
      <c r="SP4" s="99"/>
      <c r="SQ4" s="99"/>
      <c r="SR4" s="99"/>
      <c r="SS4" s="99"/>
      <c r="ST4" s="99"/>
      <c r="SU4" s="99"/>
      <c r="SV4" s="99"/>
      <c r="SW4" s="99"/>
      <c r="SX4" s="99"/>
      <c r="SY4" s="99"/>
      <c r="SZ4" s="99"/>
      <c r="TA4" s="99"/>
      <c r="TB4" s="99"/>
      <c r="TC4" s="99"/>
      <c r="TD4" s="99"/>
      <c r="TE4" s="99"/>
      <c r="TF4" s="99"/>
      <c r="TG4" s="99"/>
      <c r="TH4" s="99"/>
      <c r="TI4" s="99"/>
      <c r="TJ4" s="99"/>
      <c r="TK4" s="99"/>
      <c r="TL4" s="99"/>
      <c r="TM4" s="99"/>
      <c r="TN4" s="99"/>
      <c r="TO4" s="99"/>
      <c r="TP4" s="99"/>
      <c r="TQ4" s="99"/>
      <c r="TR4" s="99"/>
      <c r="TS4" s="99"/>
      <c r="TT4" s="99"/>
      <c r="TU4" s="99"/>
      <c r="TV4" s="99"/>
      <c r="TW4" s="99"/>
      <c r="TX4" s="99"/>
      <c r="TY4" s="99"/>
      <c r="TZ4" s="99"/>
      <c r="UA4" s="99"/>
      <c r="UB4" s="99"/>
      <c r="UC4" s="99"/>
      <c r="UD4" s="99"/>
      <c r="UE4" s="99"/>
      <c r="UF4" s="99"/>
      <c r="UG4" s="99"/>
      <c r="UH4" s="99"/>
      <c r="UI4" s="99"/>
      <c r="UJ4" s="99"/>
      <c r="UK4" s="99"/>
      <c r="UL4" s="99"/>
      <c r="UM4" s="99"/>
      <c r="UN4" s="99"/>
      <c r="UO4" s="99"/>
      <c r="UP4" s="99"/>
      <c r="UQ4" s="99"/>
      <c r="UR4" s="99"/>
      <c r="US4" s="99"/>
      <c r="UT4" s="99"/>
      <c r="UU4" s="99"/>
      <c r="UV4" s="99"/>
      <c r="UW4" s="99"/>
      <c r="UX4" s="99"/>
      <c r="UY4" s="99"/>
      <c r="UZ4" s="99"/>
      <c r="VA4" s="99"/>
      <c r="VB4" s="99"/>
      <c r="VC4" s="99"/>
      <c r="VD4" s="99"/>
      <c r="VE4" s="99"/>
      <c r="VF4" s="99"/>
      <c r="VG4" s="99"/>
      <c r="VH4" s="99"/>
      <c r="VI4" s="99"/>
      <c r="VJ4" s="99"/>
      <c r="VK4" s="99"/>
      <c r="VL4" s="99"/>
      <c r="VM4" s="99"/>
      <c r="VN4" s="99"/>
      <c r="VO4" s="99"/>
      <c r="VP4" s="99"/>
      <c r="VQ4" s="99"/>
      <c r="VR4" s="99"/>
      <c r="VS4" s="99"/>
      <c r="VT4" s="99"/>
      <c r="VU4" s="99"/>
      <c r="VV4" s="99"/>
      <c r="VW4" s="99"/>
      <c r="VX4" s="99"/>
      <c r="VY4" s="99"/>
      <c r="VZ4" s="99"/>
      <c r="WA4" s="99"/>
      <c r="WB4" s="99"/>
      <c r="WC4" s="99"/>
      <c r="WD4" s="99"/>
      <c r="WE4" s="99"/>
      <c r="WF4" s="99"/>
      <c r="WG4" s="99"/>
      <c r="WH4" s="99"/>
      <c r="WI4" s="99"/>
      <c r="WJ4" s="99"/>
      <c r="WK4" s="99"/>
      <c r="WL4" s="99"/>
      <c r="WM4" s="99"/>
      <c r="WN4" s="99"/>
      <c r="WO4" s="99"/>
      <c r="WP4" s="99"/>
      <c r="WQ4" s="99"/>
      <c r="WR4" s="99"/>
      <c r="WS4" s="99"/>
      <c r="WT4" s="99"/>
      <c r="WU4" s="99"/>
      <c r="WV4" s="99"/>
      <c r="WW4" s="99"/>
      <c r="WX4" s="99"/>
      <c r="WY4" s="99"/>
      <c r="WZ4" s="99"/>
      <c r="XA4" s="99"/>
      <c r="XB4" s="99"/>
      <c r="XC4" s="99"/>
      <c r="XD4" s="99"/>
      <c r="XE4" s="99"/>
      <c r="XF4" s="99"/>
      <c r="XG4" s="99"/>
      <c r="XH4" s="99"/>
      <c r="XI4" s="99"/>
      <c r="XJ4" s="99"/>
      <c r="XK4" s="99"/>
      <c r="XL4" s="99"/>
      <c r="XM4" s="99"/>
      <c r="XN4" s="99"/>
      <c r="XO4" s="99"/>
      <c r="XP4" s="99"/>
      <c r="XQ4" s="99"/>
      <c r="XR4" s="99"/>
      <c r="XS4" s="99"/>
      <c r="XT4" s="99"/>
      <c r="XU4" s="99"/>
      <c r="XV4" s="99"/>
      <c r="XW4" s="99"/>
      <c r="XX4" s="99"/>
      <c r="XY4" s="99"/>
      <c r="XZ4" s="99"/>
      <c r="YA4" s="99"/>
      <c r="YB4" s="99"/>
      <c r="YC4" s="99"/>
      <c r="YD4" s="99"/>
      <c r="YE4" s="99"/>
      <c r="YF4" s="99"/>
      <c r="YG4" s="99"/>
      <c r="YH4" s="99"/>
      <c r="YI4" s="99"/>
      <c r="YJ4" s="99"/>
      <c r="YK4" s="99"/>
      <c r="YL4" s="99"/>
      <c r="YM4" s="99"/>
      <c r="YN4" s="99"/>
      <c r="YO4" s="99"/>
      <c r="YP4" s="99"/>
      <c r="YQ4" s="99"/>
      <c r="YR4" s="99"/>
      <c r="YS4" s="99"/>
      <c r="YT4" s="99"/>
      <c r="YU4" s="99"/>
      <c r="YV4" s="99"/>
      <c r="YW4" s="99"/>
      <c r="YX4" s="99"/>
      <c r="YY4" s="99"/>
      <c r="YZ4" s="99"/>
      <c r="ZA4" s="99"/>
      <c r="ZB4" s="99"/>
      <c r="ZC4" s="99"/>
      <c r="ZD4" s="99"/>
      <c r="ZE4" s="99"/>
      <c r="ZF4" s="99"/>
      <c r="ZG4" s="99"/>
      <c r="ZH4" s="99"/>
      <c r="ZI4" s="99"/>
      <c r="ZJ4" s="99"/>
      <c r="ZK4" s="99"/>
      <c r="ZL4" s="99"/>
      <c r="ZM4" s="99"/>
      <c r="ZN4" s="99"/>
      <c r="ZO4" s="99"/>
      <c r="ZP4" s="99"/>
      <c r="ZQ4" s="99"/>
      <c r="ZR4" s="99"/>
      <c r="ZS4" s="99"/>
      <c r="ZT4" s="99"/>
      <c r="ZU4" s="99"/>
      <c r="ZV4" s="99"/>
      <c r="ZW4" s="99"/>
      <c r="ZX4" s="99"/>
      <c r="ZY4" s="99"/>
      <c r="ZZ4" s="99"/>
      <c r="AAA4" s="99"/>
      <c r="AAB4" s="99"/>
      <c r="AAC4" s="99"/>
      <c r="AAD4" s="99"/>
      <c r="AAE4" s="99"/>
      <c r="AAF4" s="99"/>
      <c r="AAG4" s="99"/>
      <c r="AAH4" s="99"/>
      <c r="AAI4" s="99"/>
      <c r="AAJ4" s="99"/>
      <c r="AAK4" s="99"/>
      <c r="AAL4" s="99"/>
      <c r="AAM4" s="99"/>
      <c r="AAN4" s="99"/>
      <c r="AAO4" s="99"/>
      <c r="AAP4" s="99"/>
      <c r="AAQ4" s="99"/>
      <c r="AAR4" s="99"/>
      <c r="AAS4" s="99"/>
      <c r="AAT4" s="99"/>
      <c r="AAU4" s="99"/>
      <c r="AAV4" s="99"/>
      <c r="AAW4" s="99"/>
      <c r="AAX4" s="99"/>
      <c r="AAY4" s="99"/>
      <c r="AAZ4" s="99"/>
      <c r="ABA4" s="99"/>
      <c r="ABB4" s="99"/>
      <c r="ABC4" s="99"/>
      <c r="ABD4" s="99"/>
      <c r="ABE4" s="99"/>
      <c r="ABF4" s="99"/>
      <c r="ABG4" s="99"/>
      <c r="ABH4" s="99"/>
      <c r="ABI4" s="99"/>
      <c r="ABJ4" s="99"/>
      <c r="ABK4" s="99"/>
      <c r="ABL4" s="99"/>
      <c r="ABM4" s="99"/>
      <c r="ABN4" s="99"/>
      <c r="ABO4" s="99"/>
      <c r="ABP4" s="99"/>
      <c r="ABQ4" s="99"/>
      <c r="ABR4" s="99"/>
      <c r="ABS4" s="99"/>
      <c r="ABT4" s="99"/>
      <c r="ABU4" s="99"/>
      <c r="ABV4" s="99"/>
      <c r="ABW4" s="99"/>
      <c r="ABX4" s="99"/>
      <c r="ABY4" s="99"/>
      <c r="ABZ4" s="99"/>
      <c r="ACA4" s="99"/>
      <c r="ACB4" s="99"/>
      <c r="ACC4" s="99"/>
      <c r="ACD4" s="99"/>
      <c r="ACE4" s="99"/>
      <c r="ACF4" s="99"/>
      <c r="ACG4" s="99"/>
      <c r="ACH4" s="99"/>
      <c r="ACI4" s="99"/>
      <c r="ACJ4" s="99"/>
      <c r="ACK4" s="99"/>
      <c r="ACL4" s="99"/>
      <c r="ACM4" s="99"/>
      <c r="ACN4" s="99"/>
      <c r="ACO4" s="99"/>
      <c r="ACP4" s="99"/>
      <c r="ACQ4" s="99"/>
      <c r="ACR4" s="99"/>
      <c r="ACS4" s="99"/>
      <c r="ACT4" s="99"/>
      <c r="ACU4" s="99"/>
      <c r="ACV4" s="99"/>
      <c r="ACW4" s="99"/>
      <c r="ACX4" s="99"/>
      <c r="ACY4" s="99"/>
      <c r="ACZ4" s="99"/>
      <c r="ADA4" s="99"/>
      <c r="ADB4" s="99"/>
      <c r="ADC4" s="99"/>
      <c r="ADD4" s="99"/>
      <c r="ADE4" s="99"/>
      <c r="ADF4" s="99"/>
      <c r="ADG4" s="99"/>
      <c r="ADH4" s="99"/>
      <c r="ADI4" s="99"/>
      <c r="ADJ4" s="99"/>
      <c r="ADK4" s="99"/>
      <c r="ADL4" s="99"/>
      <c r="ADM4" s="99"/>
      <c r="ADN4" s="99"/>
      <c r="ADO4" s="99"/>
      <c r="ADP4" s="99"/>
      <c r="ADQ4" s="99"/>
      <c r="ADR4" s="99"/>
      <c r="ADS4" s="99"/>
      <c r="ADT4" s="99"/>
      <c r="ADU4" s="99"/>
      <c r="ADV4" s="99"/>
      <c r="ADW4" s="99"/>
      <c r="ADX4" s="99"/>
      <c r="ADY4" s="99"/>
      <c r="ADZ4" s="99"/>
      <c r="AEA4" s="99"/>
      <c r="AEB4" s="99"/>
      <c r="AEC4" s="99"/>
      <c r="AED4" s="99"/>
      <c r="AEE4" s="99"/>
      <c r="AEF4" s="99"/>
      <c r="AEG4" s="99"/>
      <c r="AEH4" s="99"/>
      <c r="AEI4" s="99"/>
      <c r="AEJ4" s="99"/>
      <c r="AEK4" s="99"/>
      <c r="AEL4" s="99"/>
      <c r="AEM4" s="99"/>
      <c r="AEN4" s="99"/>
      <c r="AEO4" s="99"/>
      <c r="AEP4" s="99"/>
      <c r="AEQ4" s="99"/>
      <c r="AER4" s="99"/>
      <c r="AES4" s="99"/>
      <c r="AET4" s="99"/>
      <c r="AEU4" s="99"/>
      <c r="AEV4" s="99"/>
      <c r="AEW4" s="99"/>
      <c r="AEX4" s="99"/>
      <c r="AEY4" s="99"/>
      <c r="AEZ4" s="99"/>
      <c r="AFA4" s="99"/>
      <c r="AFB4" s="99"/>
      <c r="AFC4" s="99"/>
      <c r="AFD4" s="99"/>
      <c r="AFE4" s="99"/>
      <c r="AFF4" s="99"/>
      <c r="AFG4" s="99"/>
      <c r="AFH4" s="99"/>
      <c r="AFI4" s="99"/>
      <c r="AFJ4" s="99"/>
      <c r="AFK4" s="99"/>
      <c r="AFL4" s="99"/>
      <c r="AFM4" s="99"/>
      <c r="AFN4" s="99"/>
      <c r="AFO4" s="99"/>
      <c r="AFP4" s="99"/>
      <c r="AFQ4" s="99"/>
      <c r="AFR4" s="99"/>
      <c r="AFS4" s="99"/>
      <c r="AFT4" s="99"/>
      <c r="AFU4" s="99"/>
      <c r="AFV4" s="99"/>
      <c r="AFW4" s="99"/>
      <c r="AFX4" s="99"/>
      <c r="AFY4" s="99"/>
      <c r="AFZ4" s="99"/>
      <c r="AGA4" s="99"/>
      <c r="AGB4" s="99"/>
      <c r="AGC4" s="99"/>
      <c r="AGD4" s="99"/>
      <c r="AGE4" s="99"/>
      <c r="AGF4" s="99"/>
      <c r="AGG4" s="99"/>
      <c r="AGH4" s="99"/>
      <c r="AGI4" s="99"/>
      <c r="AGJ4" s="99"/>
      <c r="AGK4" s="99"/>
      <c r="AGL4" s="99"/>
      <c r="AGM4" s="99"/>
      <c r="AGN4" s="99"/>
      <c r="AGO4" s="99"/>
      <c r="AGP4" s="99"/>
      <c r="AGQ4" s="99"/>
      <c r="AGR4" s="99"/>
      <c r="AGS4" s="99"/>
      <c r="AGT4" s="99"/>
      <c r="AGU4" s="99"/>
      <c r="AGV4" s="99"/>
      <c r="AGW4" s="99"/>
      <c r="AGX4" s="99"/>
      <c r="AGY4" s="99"/>
      <c r="AGZ4" s="99"/>
      <c r="AHA4" s="99"/>
      <c r="AHB4" s="99"/>
      <c r="AHC4" s="99"/>
      <c r="AHD4" s="99"/>
      <c r="AHE4" s="99"/>
      <c r="AHF4" s="99"/>
      <c r="AHG4" s="99"/>
      <c r="AHH4" s="99"/>
      <c r="AHI4" s="99"/>
      <c r="AHJ4" s="99"/>
      <c r="AHK4" s="99"/>
      <c r="AHL4" s="99"/>
      <c r="AHM4" s="99"/>
      <c r="AHN4" s="99"/>
      <c r="AHO4" s="99"/>
      <c r="AHP4" s="99"/>
      <c r="AHQ4" s="99"/>
      <c r="AHR4" s="99"/>
      <c r="AHS4" s="99"/>
      <c r="AHT4" s="99"/>
      <c r="AHU4" s="99"/>
      <c r="AHV4" s="99"/>
      <c r="AHW4" s="99"/>
      <c r="AHX4" s="99"/>
      <c r="AHY4" s="99"/>
      <c r="AHZ4" s="99"/>
      <c r="AIA4" s="99"/>
      <c r="AIB4" s="99"/>
      <c r="AIC4" s="99"/>
      <c r="AID4" s="99"/>
      <c r="AIE4" s="99"/>
      <c r="AIF4" s="99"/>
      <c r="AIG4" s="99"/>
      <c r="AIH4" s="99"/>
      <c r="AII4" s="99"/>
      <c r="AIJ4" s="99"/>
      <c r="AIK4" s="99"/>
      <c r="AIL4" s="99"/>
      <c r="AIM4" s="99"/>
      <c r="AIN4" s="99"/>
      <c r="AIO4" s="99"/>
      <c r="AIP4" s="99"/>
      <c r="AIQ4" s="99"/>
      <c r="AIR4" s="99"/>
      <c r="AIS4" s="99"/>
      <c r="AIT4" s="99"/>
      <c r="AIU4" s="99"/>
      <c r="AIV4" s="99"/>
      <c r="AIW4" s="99"/>
      <c r="AIX4" s="99"/>
      <c r="AIY4" s="99"/>
      <c r="AIZ4" s="99"/>
      <c r="AJA4" s="99"/>
      <c r="AJB4" s="99"/>
      <c r="AJC4" s="99"/>
      <c r="AJD4" s="99"/>
      <c r="AJE4" s="99"/>
      <c r="AJF4" s="99"/>
      <c r="AJG4" s="99"/>
      <c r="AJH4" s="99"/>
      <c r="AJI4" s="99"/>
      <c r="AJJ4" s="99"/>
      <c r="AJK4" s="99"/>
      <c r="AJL4" s="99"/>
      <c r="AJM4" s="99"/>
      <c r="AJN4" s="99"/>
      <c r="AJO4" s="99"/>
      <c r="AJP4" s="99"/>
      <c r="AJQ4" s="99"/>
      <c r="AJR4" s="99"/>
      <c r="AJS4" s="99"/>
      <c r="AJT4" s="99"/>
      <c r="AJU4" s="99"/>
      <c r="AJV4" s="99"/>
      <c r="AJW4" s="99"/>
      <c r="AJX4" s="99"/>
      <c r="AJY4" s="99"/>
      <c r="AJZ4" s="99"/>
      <c r="AKA4" s="99"/>
      <c r="AKB4" s="99"/>
      <c r="AKC4" s="99"/>
      <c r="AKD4" s="99"/>
      <c r="AKE4" s="99"/>
      <c r="AKF4" s="99"/>
      <c r="AKG4" s="99"/>
      <c r="AKH4" s="99"/>
      <c r="AKI4" s="99"/>
      <c r="AKJ4" s="99"/>
      <c r="AKK4" s="99"/>
      <c r="AKL4" s="99"/>
      <c r="AKM4" s="99"/>
      <c r="AKN4" s="99"/>
      <c r="AKO4" s="99"/>
      <c r="AKP4" s="99"/>
      <c r="AKQ4" s="99"/>
      <c r="AKR4" s="99"/>
      <c r="AKS4" s="99"/>
      <c r="AKT4" s="99"/>
      <c r="AKU4" s="99"/>
      <c r="AKV4" s="99"/>
      <c r="AKW4" s="99"/>
      <c r="AKX4" s="99"/>
      <c r="AKY4" s="99"/>
      <c r="AKZ4" s="99"/>
      <c r="ALA4" s="99"/>
      <c r="ALB4" s="99"/>
      <c r="ALC4" s="99"/>
      <c r="ALD4" s="99"/>
      <c r="ALE4" s="99"/>
      <c r="ALF4" s="99"/>
      <c r="ALG4" s="99"/>
      <c r="ALH4" s="99"/>
      <c r="ALI4" s="99"/>
      <c r="ALJ4" s="99"/>
      <c r="ALK4" s="99"/>
      <c r="ALL4" s="99"/>
      <c r="ALM4" s="99"/>
      <c r="ALN4" s="99"/>
      <c r="ALO4" s="99"/>
      <c r="ALP4" s="99"/>
      <c r="ALQ4" s="99"/>
      <c r="ALR4" s="99"/>
      <c r="ALS4" s="99"/>
      <c r="ALT4" s="99"/>
      <c r="ALU4" s="99"/>
      <c r="ALV4" s="99"/>
      <c r="ALW4" s="99"/>
      <c r="ALX4" s="99"/>
      <c r="ALY4" s="99"/>
      <c r="ALZ4" s="99"/>
      <c r="AMA4" s="99"/>
      <c r="AMB4" s="99"/>
      <c r="AMC4" s="99"/>
      <c r="AMD4" s="99"/>
      <c r="AME4" s="99"/>
      <c r="AMF4" s="99"/>
      <c r="AMG4" s="99"/>
      <c r="AMH4" s="99"/>
      <c r="AMI4" s="99"/>
      <c r="AMJ4" s="99"/>
      <c r="AMK4" s="99"/>
      <c r="AML4" s="99"/>
      <c r="AMM4" s="99"/>
      <c r="AMN4" s="99"/>
      <c r="AMO4" s="99"/>
      <c r="AMP4" s="99"/>
      <c r="AMQ4" s="99"/>
      <c r="AMR4" s="99"/>
      <c r="AMS4" s="99"/>
      <c r="AMT4" s="99"/>
      <c r="AMU4" s="99"/>
      <c r="AMV4" s="99"/>
      <c r="AMW4" s="99"/>
      <c r="AMX4" s="99"/>
      <c r="AMY4" s="99"/>
      <c r="AMZ4" s="99"/>
      <c r="ANA4" s="99"/>
      <c r="ANB4" s="99"/>
      <c r="ANC4" s="99"/>
      <c r="AND4" s="99"/>
      <c r="ANE4" s="99"/>
      <c r="ANF4" s="99"/>
      <c r="ANG4" s="99"/>
      <c r="ANH4" s="99"/>
      <c r="ANI4" s="99"/>
      <c r="ANJ4" s="99"/>
      <c r="ANK4" s="99"/>
      <c r="ANL4" s="99"/>
      <c r="ANM4" s="99"/>
      <c r="ANN4" s="99"/>
      <c r="ANO4" s="99"/>
      <c r="ANP4" s="99"/>
      <c r="ANQ4" s="99"/>
      <c r="ANR4" s="99"/>
      <c r="ANS4" s="99"/>
      <c r="ANT4" s="99"/>
      <c r="ANU4" s="99"/>
      <c r="ANV4" s="99"/>
      <c r="ANW4" s="99"/>
      <c r="ANX4" s="99"/>
      <c r="ANY4" s="99"/>
      <c r="ANZ4" s="99"/>
      <c r="AOA4" s="99"/>
      <c r="AOB4" s="99"/>
      <c r="AOC4" s="99"/>
      <c r="AOD4" s="99"/>
      <c r="AOE4" s="99"/>
      <c r="AOF4" s="99"/>
      <c r="AOG4" s="99"/>
      <c r="AOH4" s="99"/>
      <c r="AOI4" s="99"/>
      <c r="AOJ4" s="99"/>
      <c r="AOK4" s="99"/>
      <c r="AOL4" s="99"/>
      <c r="AOM4" s="99"/>
      <c r="AON4" s="99"/>
      <c r="AOO4" s="99"/>
      <c r="AOP4" s="99"/>
      <c r="AOQ4" s="99"/>
      <c r="AOR4" s="99"/>
      <c r="AOS4" s="99"/>
      <c r="AOT4" s="99"/>
      <c r="AOU4" s="99"/>
      <c r="AOV4" s="99"/>
      <c r="AOW4" s="99"/>
      <c r="AOX4" s="99"/>
      <c r="AOY4" s="99"/>
      <c r="AOZ4" s="99"/>
      <c r="APA4" s="99"/>
      <c r="APB4" s="99"/>
      <c r="APC4" s="99"/>
      <c r="APD4" s="99"/>
      <c r="APE4" s="99"/>
      <c r="APF4" s="99"/>
      <c r="APG4" s="99"/>
      <c r="APH4" s="99"/>
      <c r="API4" s="99"/>
      <c r="APJ4" s="99"/>
      <c r="APK4" s="99"/>
      <c r="APL4" s="99"/>
      <c r="APM4" s="99"/>
      <c r="APN4" s="99"/>
      <c r="APO4" s="99"/>
      <c r="APP4" s="99"/>
      <c r="APQ4" s="99"/>
      <c r="APR4" s="99"/>
      <c r="APS4" s="99"/>
      <c r="APT4" s="99"/>
      <c r="APU4" s="99"/>
      <c r="APV4" s="99"/>
      <c r="APW4" s="99"/>
      <c r="APX4" s="99"/>
      <c r="APY4" s="99"/>
      <c r="APZ4" s="99"/>
      <c r="AQA4" s="99"/>
      <c r="AQB4" s="99"/>
      <c r="AQC4" s="99"/>
      <c r="AQD4" s="99"/>
      <c r="AQE4" s="99"/>
      <c r="AQF4" s="99"/>
      <c r="AQG4" s="99"/>
      <c r="AQH4" s="99"/>
      <c r="AQI4" s="99"/>
      <c r="AQJ4" s="99"/>
      <c r="AQK4" s="99"/>
      <c r="AQL4" s="99"/>
      <c r="AQM4" s="99"/>
      <c r="AQN4" s="99"/>
      <c r="AQO4" s="99"/>
      <c r="AQP4" s="99"/>
      <c r="AQQ4" s="99"/>
      <c r="AQR4" s="99"/>
      <c r="AQS4" s="99"/>
      <c r="AQT4" s="99"/>
      <c r="AQU4" s="99"/>
      <c r="AQV4" s="99"/>
      <c r="AQW4" s="99"/>
      <c r="AQX4" s="99"/>
      <c r="AQY4" s="99"/>
      <c r="AQZ4" s="99"/>
      <c r="ARA4" s="99"/>
      <c r="ARB4" s="99"/>
      <c r="ARC4" s="99"/>
      <c r="ARD4" s="99"/>
      <c r="ARE4" s="99"/>
      <c r="ARF4" s="99"/>
      <c r="ARG4" s="99"/>
      <c r="ARH4" s="99"/>
      <c r="ARI4" s="99"/>
      <c r="ARJ4" s="99"/>
      <c r="ARK4" s="99"/>
      <c r="ARL4" s="99"/>
      <c r="ARM4" s="99"/>
      <c r="ARN4" s="99"/>
      <c r="ARO4" s="99"/>
      <c r="ARP4" s="99"/>
      <c r="ARQ4" s="99"/>
      <c r="ARR4" s="99"/>
      <c r="ARS4" s="99"/>
      <c r="ART4" s="99"/>
      <c r="ARU4" s="99"/>
      <c r="ARV4" s="99"/>
      <c r="ARW4" s="99"/>
      <c r="ARX4" s="99"/>
      <c r="ARY4" s="99"/>
      <c r="ARZ4" s="99"/>
      <c r="ASA4" s="99"/>
      <c r="ASB4" s="99"/>
      <c r="ASC4" s="99"/>
      <c r="ASD4" s="99"/>
      <c r="ASE4" s="99"/>
      <c r="ASF4" s="99"/>
      <c r="ASG4" s="99"/>
      <c r="ASH4" s="99"/>
      <c r="ASI4" s="99"/>
      <c r="ASJ4" s="99"/>
      <c r="ASK4" s="99"/>
      <c r="ASL4" s="99"/>
      <c r="ASM4" s="99"/>
      <c r="ASN4" s="99"/>
      <c r="ASO4" s="99"/>
      <c r="ASP4" s="99"/>
      <c r="ASQ4" s="99"/>
      <c r="ASR4" s="99"/>
      <c r="ASS4" s="99"/>
      <c r="AST4" s="99"/>
      <c r="ASU4" s="99"/>
      <c r="ASV4" s="99"/>
      <c r="ASW4" s="99"/>
      <c r="ASX4" s="99"/>
      <c r="ASY4" s="99"/>
      <c r="ASZ4" s="99"/>
      <c r="ATA4" s="99"/>
      <c r="ATB4" s="99"/>
      <c r="ATC4" s="99"/>
      <c r="ATD4" s="99"/>
      <c r="ATE4" s="99"/>
      <c r="ATF4" s="99"/>
      <c r="ATG4" s="99"/>
      <c r="ATH4" s="99"/>
      <c r="ATI4" s="99"/>
      <c r="ATJ4" s="99"/>
      <c r="ATK4" s="99"/>
      <c r="ATL4" s="99"/>
      <c r="ATM4" s="99"/>
      <c r="ATN4" s="99"/>
      <c r="ATO4" s="99"/>
      <c r="ATP4" s="99"/>
      <c r="ATQ4" s="99"/>
      <c r="ATR4" s="99"/>
      <c r="ATS4" s="99"/>
      <c r="ATT4" s="99"/>
      <c r="ATU4" s="99"/>
      <c r="ATV4" s="99"/>
      <c r="ATW4" s="99"/>
      <c r="ATX4" s="99"/>
      <c r="ATY4" s="99"/>
      <c r="ATZ4" s="99"/>
      <c r="AUA4" s="99"/>
      <c r="AUB4" s="99"/>
      <c r="AUC4" s="99"/>
      <c r="AUD4" s="99"/>
      <c r="AUE4" s="99"/>
      <c r="AUF4" s="99"/>
      <c r="AUG4" s="99"/>
      <c r="AUH4" s="99"/>
      <c r="AUI4" s="99"/>
      <c r="AUJ4" s="99"/>
      <c r="AUK4" s="99"/>
      <c r="AUL4" s="99"/>
      <c r="AUM4" s="99"/>
      <c r="AUN4" s="99"/>
      <c r="AUO4" s="99"/>
      <c r="AUP4" s="99"/>
      <c r="AUQ4" s="99"/>
      <c r="AUR4" s="99"/>
      <c r="AUS4" s="99"/>
      <c r="AUT4" s="99"/>
      <c r="AUU4" s="99"/>
      <c r="AUV4" s="99"/>
      <c r="AUW4" s="99"/>
      <c r="AUX4" s="99"/>
      <c r="AUY4" s="99"/>
      <c r="AUZ4" s="99"/>
      <c r="AVA4" s="99"/>
      <c r="AVB4" s="99"/>
      <c r="AVC4" s="99"/>
      <c r="AVD4" s="99"/>
      <c r="AVE4" s="99"/>
      <c r="AVF4" s="99"/>
      <c r="AVG4" s="99"/>
      <c r="AVH4" s="99"/>
      <c r="AVI4" s="99"/>
      <c r="AVJ4" s="99"/>
      <c r="AVK4" s="99"/>
      <c r="AVL4" s="99"/>
      <c r="AVM4" s="99"/>
      <c r="AVN4" s="99"/>
      <c r="AVO4" s="99"/>
      <c r="AVP4" s="99"/>
      <c r="AVQ4" s="99"/>
      <c r="AVR4" s="99"/>
      <c r="AVS4" s="99"/>
      <c r="AVT4" s="99"/>
      <c r="AVU4" s="99"/>
      <c r="AVV4" s="99"/>
      <c r="AVW4" s="99"/>
      <c r="AVX4" s="99"/>
      <c r="AVY4" s="99"/>
      <c r="AVZ4" s="99"/>
      <c r="AWA4" s="99"/>
      <c r="AWB4" s="99"/>
      <c r="AWC4" s="99"/>
      <c r="AWD4" s="99"/>
      <c r="AWE4" s="99"/>
      <c r="AWF4" s="99"/>
      <c r="AWG4" s="99"/>
      <c r="AWH4" s="99"/>
      <c r="AWI4" s="99"/>
      <c r="AWJ4" s="99"/>
      <c r="AWK4" s="99"/>
      <c r="AWL4" s="99"/>
      <c r="AWM4" s="99"/>
      <c r="AWN4" s="99"/>
      <c r="AWO4" s="99"/>
      <c r="AWP4" s="99"/>
      <c r="AWQ4" s="99"/>
      <c r="AWR4" s="99"/>
      <c r="AWS4" s="99"/>
      <c r="AWT4" s="99"/>
      <c r="AWU4" s="99"/>
      <c r="AWV4" s="99"/>
      <c r="AWW4" s="99"/>
      <c r="AWX4" s="99"/>
      <c r="AWY4" s="99"/>
      <c r="AWZ4" s="99"/>
      <c r="AXA4" s="99"/>
      <c r="AXB4" s="99"/>
      <c r="AXC4" s="99"/>
      <c r="AXD4" s="99"/>
      <c r="AXE4" s="99"/>
      <c r="AXF4" s="99"/>
      <c r="AXG4" s="99"/>
      <c r="AXH4" s="99"/>
      <c r="AXI4" s="99"/>
      <c r="AXJ4" s="99"/>
      <c r="AXK4" s="99"/>
      <c r="AXL4" s="99"/>
      <c r="AXM4" s="99"/>
      <c r="AXN4" s="99"/>
      <c r="AXO4" s="99"/>
      <c r="AXP4" s="99"/>
      <c r="AXQ4" s="99"/>
      <c r="AXR4" s="99"/>
      <c r="AXS4" s="99"/>
      <c r="AXT4" s="99"/>
      <c r="AXU4" s="99"/>
      <c r="AXV4" s="99"/>
      <c r="AXW4" s="99"/>
      <c r="AXX4" s="99"/>
      <c r="AXY4" s="99"/>
      <c r="AXZ4" s="99"/>
      <c r="AYA4" s="99"/>
      <c r="AYB4" s="99"/>
      <c r="AYC4" s="99"/>
      <c r="AYD4" s="99"/>
      <c r="AYE4" s="99"/>
      <c r="AYF4" s="99"/>
      <c r="AYG4" s="99"/>
      <c r="AYH4" s="99"/>
      <c r="AYI4" s="99"/>
      <c r="AYJ4" s="99"/>
      <c r="AYK4" s="99"/>
      <c r="AYL4" s="99"/>
      <c r="AYM4" s="99"/>
      <c r="AYN4" s="99"/>
      <c r="AYO4" s="99"/>
      <c r="AYP4" s="99"/>
      <c r="AYQ4" s="99"/>
      <c r="AYR4" s="99"/>
      <c r="AYS4" s="99"/>
      <c r="AYT4" s="99"/>
      <c r="AYU4" s="99"/>
      <c r="AYV4" s="99"/>
      <c r="AYW4" s="99"/>
      <c r="AYX4" s="99"/>
      <c r="AYY4" s="99"/>
      <c r="AYZ4" s="99"/>
      <c r="AZA4" s="99"/>
      <c r="AZB4" s="99"/>
      <c r="AZC4" s="99"/>
      <c r="AZD4" s="99"/>
      <c r="AZE4" s="99"/>
      <c r="AZF4" s="99"/>
      <c r="AZG4" s="99"/>
      <c r="AZH4" s="99"/>
      <c r="AZI4" s="99"/>
      <c r="AZJ4" s="99"/>
      <c r="AZK4" s="99"/>
      <c r="AZL4" s="99"/>
      <c r="AZM4" s="99"/>
      <c r="AZN4" s="99"/>
      <c r="AZO4" s="99"/>
      <c r="AZP4" s="99"/>
      <c r="AZQ4" s="99"/>
      <c r="AZR4" s="99"/>
      <c r="AZS4" s="99"/>
      <c r="AZT4" s="99"/>
      <c r="AZU4" s="99"/>
      <c r="AZV4" s="99"/>
      <c r="AZW4" s="99"/>
      <c r="AZX4" s="99"/>
      <c r="AZY4" s="99"/>
      <c r="AZZ4" s="99"/>
      <c r="BAA4" s="99"/>
      <c r="BAB4" s="99"/>
      <c r="BAC4" s="99"/>
      <c r="BAD4" s="99"/>
      <c r="BAE4" s="99"/>
      <c r="BAF4" s="99"/>
      <c r="BAG4" s="99"/>
      <c r="BAH4" s="99"/>
      <c r="BAI4" s="99"/>
      <c r="BAJ4" s="99"/>
      <c r="BAK4" s="99"/>
      <c r="BAL4" s="99"/>
      <c r="BAM4" s="99"/>
      <c r="BAN4" s="99"/>
      <c r="BAO4" s="99"/>
      <c r="BAP4" s="99"/>
      <c r="BAQ4" s="99"/>
      <c r="BAR4" s="99"/>
      <c r="BAS4" s="99"/>
      <c r="BAT4" s="99"/>
      <c r="BAU4" s="99"/>
      <c r="BAV4" s="99"/>
      <c r="BAW4" s="99"/>
      <c r="BAX4" s="99"/>
      <c r="BAY4" s="99"/>
      <c r="BAZ4" s="99"/>
      <c r="BBA4" s="99"/>
      <c r="BBB4" s="99"/>
      <c r="BBC4" s="99"/>
      <c r="BBD4" s="99"/>
      <c r="BBE4" s="99"/>
      <c r="BBF4" s="99"/>
      <c r="BBG4" s="99"/>
      <c r="BBH4" s="99"/>
      <c r="BBI4" s="99"/>
      <c r="BBJ4" s="99"/>
      <c r="BBK4" s="99"/>
      <c r="BBL4" s="99"/>
      <c r="BBM4" s="99"/>
      <c r="BBN4" s="99"/>
      <c r="BBO4" s="99"/>
      <c r="BBP4" s="99"/>
      <c r="BBQ4" s="99"/>
      <c r="BBR4" s="99"/>
      <c r="BBS4" s="99"/>
      <c r="BBT4" s="99"/>
      <c r="BBU4" s="99"/>
      <c r="BBV4" s="99"/>
      <c r="BBW4" s="99"/>
      <c r="BBX4" s="99"/>
      <c r="BBY4" s="99"/>
      <c r="BBZ4" s="99"/>
      <c r="BCA4" s="99"/>
      <c r="BCB4" s="99"/>
      <c r="BCC4" s="99"/>
      <c r="BCD4" s="99"/>
      <c r="BCE4" s="99"/>
      <c r="BCF4" s="99"/>
      <c r="BCG4" s="99"/>
      <c r="BCH4" s="99"/>
      <c r="BCI4" s="99"/>
      <c r="BCJ4" s="99"/>
      <c r="BCK4" s="99"/>
      <c r="BCL4" s="99"/>
      <c r="BCM4" s="99"/>
      <c r="BCN4" s="99"/>
      <c r="BCO4" s="99"/>
      <c r="BCP4" s="99"/>
      <c r="BCQ4" s="99"/>
      <c r="BCR4" s="99"/>
      <c r="BCS4" s="99"/>
      <c r="BCT4" s="99"/>
      <c r="BCU4" s="99"/>
      <c r="BCV4" s="99"/>
      <c r="BCW4" s="99"/>
      <c r="BCX4" s="99"/>
      <c r="BCY4" s="99"/>
      <c r="BCZ4" s="99"/>
      <c r="BDA4" s="99"/>
      <c r="BDB4" s="99"/>
      <c r="BDC4" s="99"/>
      <c r="BDD4" s="99"/>
      <c r="BDE4" s="99"/>
      <c r="BDF4" s="99"/>
      <c r="BDG4" s="99"/>
      <c r="BDH4" s="99"/>
      <c r="BDI4" s="99"/>
      <c r="BDJ4" s="99"/>
      <c r="BDK4" s="99"/>
      <c r="BDL4" s="99"/>
      <c r="BDM4" s="99"/>
      <c r="BDN4" s="99"/>
      <c r="BDO4" s="99"/>
      <c r="BDP4" s="99"/>
      <c r="BDQ4" s="99"/>
      <c r="BDR4" s="99"/>
      <c r="BDS4" s="99"/>
      <c r="BDT4" s="99"/>
      <c r="BDU4" s="99"/>
      <c r="BDV4" s="99"/>
      <c r="BDW4" s="99"/>
      <c r="BDX4" s="99"/>
      <c r="BDY4" s="99"/>
      <c r="BDZ4" s="99"/>
      <c r="BEA4" s="99"/>
      <c r="BEB4" s="99"/>
      <c r="BEC4" s="99"/>
      <c r="BED4" s="99"/>
      <c r="BEE4" s="99"/>
      <c r="BEF4" s="99"/>
      <c r="BEG4" s="99"/>
      <c r="BEH4" s="99"/>
      <c r="BEI4" s="99"/>
      <c r="BEJ4" s="99"/>
      <c r="BEK4" s="99"/>
      <c r="BEL4" s="99"/>
      <c r="BEM4" s="99"/>
      <c r="BEN4" s="99"/>
      <c r="BEO4" s="99"/>
      <c r="BEP4" s="99"/>
      <c r="BEQ4" s="99"/>
      <c r="BER4" s="99"/>
      <c r="BES4" s="99"/>
      <c r="BET4" s="99"/>
      <c r="BEU4" s="99"/>
      <c r="BEV4" s="99"/>
      <c r="BEW4" s="99"/>
      <c r="BEX4" s="99"/>
      <c r="BEY4" s="99"/>
      <c r="BEZ4" s="99"/>
      <c r="BFA4" s="99"/>
      <c r="BFB4" s="99"/>
      <c r="BFC4" s="99"/>
      <c r="BFD4" s="99"/>
      <c r="BFE4" s="99"/>
      <c r="BFF4" s="99"/>
      <c r="BFG4" s="99"/>
      <c r="BFH4" s="99"/>
      <c r="BFI4" s="99"/>
      <c r="BFJ4" s="99"/>
      <c r="BFK4" s="99"/>
      <c r="BFL4" s="99"/>
      <c r="BFM4" s="99"/>
      <c r="BFN4" s="99"/>
      <c r="BFO4" s="99"/>
      <c r="BFP4" s="99"/>
      <c r="BFQ4" s="99"/>
      <c r="BFR4" s="99"/>
      <c r="BFS4" s="99"/>
      <c r="BFT4" s="99"/>
      <c r="BFU4" s="99"/>
      <c r="BFV4" s="99"/>
      <c r="BFW4" s="99"/>
      <c r="BFX4" s="99"/>
      <c r="BFY4" s="99"/>
      <c r="BFZ4" s="99"/>
      <c r="BGA4" s="99"/>
      <c r="BGB4" s="99"/>
      <c r="BGC4" s="99"/>
      <c r="BGD4" s="99"/>
      <c r="BGE4" s="99"/>
      <c r="BGF4" s="99"/>
      <c r="BGG4" s="99"/>
      <c r="BGH4" s="99"/>
      <c r="BGI4" s="99"/>
      <c r="BGJ4" s="99"/>
      <c r="BGK4" s="99"/>
      <c r="BGL4" s="99"/>
      <c r="BGM4" s="99"/>
      <c r="BGN4" s="99"/>
      <c r="BGO4" s="99"/>
      <c r="BGP4" s="99"/>
      <c r="BGQ4" s="99"/>
      <c r="BGR4" s="99"/>
      <c r="BGS4" s="99"/>
      <c r="BGT4" s="99"/>
      <c r="BGU4" s="99"/>
      <c r="BGV4" s="99"/>
      <c r="BGW4" s="99"/>
      <c r="BGX4" s="99"/>
      <c r="BGY4" s="99"/>
      <c r="BGZ4" s="99"/>
      <c r="BHA4" s="99"/>
      <c r="BHB4" s="99"/>
      <c r="BHC4" s="99"/>
      <c r="BHD4" s="99"/>
      <c r="BHE4" s="99"/>
      <c r="BHF4" s="99"/>
      <c r="BHG4" s="99"/>
      <c r="BHH4" s="99"/>
      <c r="BHI4" s="99"/>
      <c r="BHJ4" s="99"/>
      <c r="BHK4" s="99"/>
      <c r="BHL4" s="99"/>
      <c r="BHM4" s="99"/>
      <c r="BHN4" s="99"/>
      <c r="BHO4" s="99"/>
      <c r="BHP4" s="99"/>
      <c r="BHQ4" s="99"/>
      <c r="BHR4" s="99"/>
      <c r="BHS4" s="99"/>
      <c r="BHT4" s="99"/>
      <c r="BHU4" s="99"/>
      <c r="BHV4" s="99"/>
      <c r="BHW4" s="99"/>
      <c r="BHX4" s="99"/>
      <c r="BHY4" s="99"/>
      <c r="BHZ4" s="99"/>
      <c r="BIA4" s="99"/>
      <c r="BIB4" s="99"/>
      <c r="BIC4" s="99"/>
      <c r="BID4" s="99"/>
      <c r="BIE4" s="99"/>
      <c r="BIF4" s="99"/>
      <c r="BIG4" s="99"/>
      <c r="BIH4" s="99"/>
      <c r="BII4" s="99"/>
      <c r="BIJ4" s="99"/>
      <c r="BIK4" s="99"/>
      <c r="BIL4" s="99"/>
      <c r="BIM4" s="99"/>
      <c r="BIN4" s="99"/>
      <c r="BIO4" s="99"/>
      <c r="BIP4" s="99"/>
      <c r="BIQ4" s="99"/>
      <c r="BIR4" s="99"/>
      <c r="BIS4" s="99"/>
      <c r="BIT4" s="99"/>
      <c r="BIU4" s="99"/>
      <c r="BIV4" s="99"/>
      <c r="BIW4" s="99"/>
      <c r="BIX4" s="99"/>
      <c r="BIY4" s="99"/>
      <c r="BIZ4" s="99"/>
      <c r="BJA4" s="99"/>
      <c r="BJB4" s="99"/>
      <c r="BJC4" s="99"/>
      <c r="BJD4" s="99"/>
      <c r="BJE4" s="99"/>
      <c r="BJF4" s="99"/>
      <c r="BJG4" s="99"/>
      <c r="BJH4" s="99"/>
      <c r="BJI4" s="99"/>
      <c r="BJJ4" s="99"/>
      <c r="BJK4" s="99"/>
      <c r="BJL4" s="99"/>
      <c r="BJM4" s="99"/>
      <c r="BJN4" s="99"/>
      <c r="BJO4" s="99"/>
      <c r="BJP4" s="99"/>
      <c r="BJQ4" s="99"/>
      <c r="BJR4" s="99"/>
      <c r="BJS4" s="99"/>
      <c r="BJT4" s="99"/>
      <c r="BJU4" s="99"/>
      <c r="BJV4" s="99"/>
      <c r="BJW4" s="99"/>
      <c r="BJX4" s="99"/>
      <c r="BJY4" s="99"/>
      <c r="BJZ4" s="99"/>
      <c r="BKA4" s="99"/>
      <c r="BKB4" s="99"/>
      <c r="BKC4" s="99"/>
      <c r="BKD4" s="99"/>
      <c r="BKE4" s="99"/>
      <c r="BKF4" s="99"/>
      <c r="BKG4" s="99"/>
      <c r="BKH4" s="99"/>
      <c r="BKI4" s="99"/>
      <c r="BKJ4" s="99"/>
      <c r="BKK4" s="99"/>
      <c r="BKL4" s="99"/>
      <c r="BKM4" s="99"/>
      <c r="BKN4" s="99"/>
      <c r="BKO4" s="99"/>
      <c r="BKP4" s="99"/>
      <c r="BKQ4" s="99"/>
      <c r="BKR4" s="99"/>
      <c r="BKS4" s="99"/>
      <c r="BKT4" s="99"/>
      <c r="BKU4" s="99"/>
      <c r="BKV4" s="99"/>
      <c r="BKW4" s="99"/>
      <c r="BKX4" s="99"/>
      <c r="BKY4" s="99"/>
      <c r="BKZ4" s="99"/>
      <c r="BLA4" s="99"/>
      <c r="BLB4" s="99"/>
      <c r="BLC4" s="99"/>
      <c r="BLD4" s="99"/>
      <c r="BLE4" s="99"/>
      <c r="BLF4" s="99"/>
      <c r="BLG4" s="99"/>
      <c r="BLH4" s="99"/>
      <c r="BLI4" s="99"/>
      <c r="BLJ4" s="99"/>
      <c r="BLK4" s="99"/>
      <c r="BLL4" s="99"/>
      <c r="BLM4" s="99"/>
      <c r="BLN4" s="99"/>
      <c r="BLO4" s="99"/>
      <c r="BLP4" s="99"/>
      <c r="BLQ4" s="99"/>
      <c r="BLR4" s="99"/>
      <c r="BLS4" s="99"/>
      <c r="BLT4" s="99"/>
      <c r="BLU4" s="99"/>
      <c r="BLV4" s="99"/>
      <c r="BLW4" s="99"/>
      <c r="BLX4" s="99"/>
      <c r="BLY4" s="99"/>
      <c r="BLZ4" s="99"/>
      <c r="BMA4" s="99"/>
      <c r="BMB4" s="99"/>
      <c r="BMC4" s="99"/>
      <c r="BMD4" s="99"/>
      <c r="BME4" s="99"/>
      <c r="BMF4" s="99"/>
      <c r="BMG4" s="99"/>
      <c r="BMH4" s="99"/>
      <c r="BMI4" s="99"/>
      <c r="BMJ4" s="99"/>
      <c r="BMK4" s="99"/>
      <c r="BML4" s="99"/>
      <c r="BMM4" s="99"/>
      <c r="BMN4" s="99"/>
      <c r="BMO4" s="99"/>
      <c r="BMP4" s="99"/>
      <c r="BMQ4" s="99"/>
      <c r="BMR4" s="99"/>
      <c r="BMS4" s="99"/>
      <c r="BMT4" s="99"/>
      <c r="BMU4" s="99"/>
      <c r="BMV4" s="99"/>
      <c r="BMW4" s="99"/>
      <c r="BMX4" s="99"/>
      <c r="BMY4" s="99"/>
      <c r="BMZ4" s="99"/>
      <c r="BNA4" s="99"/>
      <c r="BNB4" s="99"/>
      <c r="BNC4" s="99"/>
      <c r="BND4" s="99"/>
      <c r="BNE4" s="99"/>
      <c r="BNF4" s="99"/>
      <c r="BNG4" s="99"/>
      <c r="BNH4" s="99"/>
      <c r="BNI4" s="99"/>
      <c r="BNJ4" s="99"/>
      <c r="BNK4" s="99"/>
      <c r="BNL4" s="99"/>
      <c r="BNM4" s="99"/>
      <c r="BNN4" s="99"/>
      <c r="BNO4" s="99"/>
      <c r="BNP4" s="99"/>
      <c r="BNQ4" s="99"/>
      <c r="BNR4" s="99"/>
      <c r="BNS4" s="99"/>
      <c r="BNT4" s="99"/>
      <c r="BNU4" s="99"/>
      <c r="BNV4" s="99"/>
      <c r="BNW4" s="99"/>
      <c r="BNX4" s="99"/>
      <c r="BNY4" s="99"/>
      <c r="BNZ4" s="99"/>
      <c r="BOA4" s="99"/>
      <c r="BOB4" s="99"/>
      <c r="BOC4" s="99"/>
      <c r="BOD4" s="99"/>
      <c r="BOE4" s="99"/>
      <c r="BOF4" s="99"/>
      <c r="BOG4" s="99"/>
      <c r="BOH4" s="99"/>
      <c r="BOI4" s="99"/>
      <c r="BOJ4" s="99"/>
      <c r="BOK4" s="99"/>
      <c r="BOL4" s="99"/>
      <c r="BOM4" s="99"/>
      <c r="BON4" s="99"/>
      <c r="BOO4" s="99"/>
      <c r="BOP4" s="99"/>
      <c r="BOQ4" s="99"/>
      <c r="BOR4" s="99"/>
      <c r="BOS4" s="99"/>
      <c r="BOT4" s="99"/>
      <c r="BOU4" s="99"/>
      <c r="BOV4" s="99"/>
      <c r="BOW4" s="99"/>
      <c r="BOX4" s="99"/>
      <c r="BOY4" s="99"/>
      <c r="BOZ4" s="99"/>
      <c r="BPA4" s="99"/>
      <c r="BPB4" s="99"/>
      <c r="BPC4" s="99"/>
      <c r="BPD4" s="99"/>
      <c r="BPE4" s="99"/>
      <c r="BPF4" s="99"/>
      <c r="BPG4" s="99"/>
      <c r="BPH4" s="99"/>
      <c r="BPI4" s="99"/>
      <c r="BPJ4" s="99"/>
      <c r="BPK4" s="99"/>
      <c r="BPL4" s="99"/>
      <c r="BPM4" s="99"/>
      <c r="BPN4" s="99"/>
      <c r="BPO4" s="99"/>
      <c r="BPP4" s="99"/>
      <c r="BPQ4" s="99"/>
      <c r="BPR4" s="99"/>
      <c r="BPS4" s="99"/>
      <c r="BPT4" s="99"/>
      <c r="BPU4" s="99"/>
      <c r="BPV4" s="99"/>
      <c r="BPW4" s="99"/>
      <c r="BPX4" s="99"/>
      <c r="BPY4" s="99"/>
      <c r="BPZ4" s="99"/>
      <c r="BQA4" s="99"/>
      <c r="BQB4" s="99"/>
      <c r="BQC4" s="99"/>
      <c r="BQD4" s="99"/>
      <c r="BQE4" s="99"/>
      <c r="BQF4" s="99"/>
      <c r="BQG4" s="99"/>
      <c r="BQH4" s="99"/>
      <c r="BQI4" s="99"/>
      <c r="BQJ4" s="99"/>
      <c r="BQK4" s="99"/>
      <c r="BQL4" s="99"/>
      <c r="BQM4" s="99"/>
      <c r="BQN4" s="99"/>
      <c r="BQO4" s="99"/>
      <c r="BQP4" s="99"/>
      <c r="BQQ4" s="99"/>
      <c r="BQR4" s="99"/>
      <c r="BQS4" s="99"/>
      <c r="BQT4" s="99"/>
      <c r="BQU4" s="99"/>
      <c r="BQV4" s="99"/>
      <c r="BQW4" s="99"/>
      <c r="BQX4" s="99"/>
      <c r="BQY4" s="99"/>
      <c r="BQZ4" s="99"/>
      <c r="BRA4" s="99"/>
      <c r="BRB4" s="99"/>
      <c r="BRC4" s="99"/>
      <c r="BRD4" s="99"/>
      <c r="BRE4" s="99"/>
      <c r="BRF4" s="99"/>
      <c r="BRG4" s="99"/>
      <c r="BRH4" s="99"/>
      <c r="BRI4" s="99"/>
      <c r="BRJ4" s="99"/>
      <c r="BRK4" s="99"/>
      <c r="BRL4" s="99"/>
      <c r="BRM4" s="99"/>
      <c r="BRN4" s="99"/>
      <c r="BRO4" s="99"/>
      <c r="BRP4" s="99"/>
      <c r="BRQ4" s="99"/>
      <c r="BRR4" s="99"/>
      <c r="BRS4" s="99"/>
      <c r="BRT4" s="99"/>
      <c r="BRU4" s="99"/>
      <c r="BRV4" s="99"/>
      <c r="BRW4" s="99"/>
      <c r="BRX4" s="99"/>
      <c r="BRY4" s="99"/>
      <c r="BRZ4" s="99"/>
      <c r="BSA4" s="99"/>
      <c r="BSB4" s="99"/>
      <c r="BSC4" s="99"/>
      <c r="BSD4" s="99"/>
      <c r="BSE4" s="99"/>
      <c r="BSF4" s="99"/>
      <c r="BSG4" s="99"/>
      <c r="BSH4" s="99"/>
      <c r="BSI4" s="99"/>
      <c r="BSJ4" s="99"/>
      <c r="BSK4" s="99"/>
      <c r="BSL4" s="99"/>
      <c r="BSM4" s="99"/>
      <c r="BSN4" s="99"/>
      <c r="BSO4" s="99"/>
      <c r="BSP4" s="99"/>
      <c r="BSQ4" s="99"/>
      <c r="BSR4" s="99"/>
      <c r="BSS4" s="99"/>
      <c r="BST4" s="99"/>
      <c r="BSU4" s="99"/>
      <c r="BSV4" s="99"/>
      <c r="BSW4" s="99"/>
      <c r="BSX4" s="99"/>
      <c r="BSY4" s="99"/>
      <c r="BSZ4" s="99"/>
      <c r="BTA4" s="99"/>
      <c r="BTB4" s="99"/>
      <c r="BTC4" s="99"/>
      <c r="BTD4" s="99"/>
      <c r="BTE4" s="99"/>
      <c r="BTF4" s="99"/>
      <c r="BTG4" s="99"/>
      <c r="BTH4" s="99"/>
      <c r="BTI4" s="99"/>
      <c r="BTJ4" s="99"/>
      <c r="BTK4" s="99"/>
      <c r="BTL4" s="99"/>
      <c r="BTM4" s="99"/>
      <c r="BTN4" s="99"/>
      <c r="BTO4" s="99"/>
      <c r="BTP4" s="99"/>
      <c r="BTQ4" s="99"/>
      <c r="BTR4" s="99"/>
      <c r="BTS4" s="99"/>
      <c r="BTT4" s="99"/>
      <c r="BTU4" s="99"/>
      <c r="BTV4" s="99"/>
      <c r="BTW4" s="99"/>
      <c r="BTX4" s="99"/>
      <c r="BTY4" s="99"/>
      <c r="BTZ4" s="99"/>
      <c r="BUA4" s="99"/>
      <c r="BUB4" s="99"/>
      <c r="BUC4" s="99"/>
      <c r="BUD4" s="99"/>
      <c r="BUE4" s="99"/>
      <c r="BUF4" s="99"/>
      <c r="BUG4" s="99"/>
      <c r="BUH4" s="99"/>
      <c r="BUI4" s="99"/>
      <c r="BUJ4" s="99"/>
      <c r="BUK4" s="99"/>
      <c r="BUL4" s="99"/>
      <c r="BUM4" s="99"/>
      <c r="BUN4" s="99"/>
      <c r="BUO4" s="99"/>
      <c r="BUP4" s="99"/>
      <c r="BUQ4" s="99"/>
      <c r="BUR4" s="99"/>
      <c r="BUS4" s="99"/>
      <c r="BUT4" s="99"/>
      <c r="BUU4" s="99"/>
      <c r="BUV4" s="99"/>
      <c r="BUW4" s="99"/>
      <c r="BUX4" s="99"/>
      <c r="BUY4" s="99"/>
      <c r="BUZ4" s="99"/>
      <c r="BVA4" s="99"/>
      <c r="BVB4" s="99"/>
      <c r="BVC4" s="99"/>
      <c r="BVD4" s="99"/>
      <c r="BVE4" s="99"/>
      <c r="BVF4" s="99"/>
      <c r="BVG4" s="99"/>
      <c r="BVH4" s="99"/>
      <c r="BVI4" s="99"/>
      <c r="BVJ4" s="99"/>
      <c r="BVK4" s="99"/>
      <c r="BVL4" s="99"/>
      <c r="BVM4" s="99"/>
      <c r="BVN4" s="99"/>
      <c r="BVO4" s="99"/>
      <c r="BVP4" s="99"/>
      <c r="BVQ4" s="99"/>
      <c r="BVR4" s="99"/>
      <c r="BVS4" s="99"/>
      <c r="BVT4" s="99"/>
      <c r="BVU4" s="99"/>
      <c r="BVV4" s="99"/>
      <c r="BVW4" s="99"/>
      <c r="BVX4" s="99"/>
      <c r="BVY4" s="99"/>
      <c r="BVZ4" s="99"/>
      <c r="BWA4" s="99"/>
      <c r="BWB4" s="99"/>
      <c r="BWC4" s="99"/>
      <c r="BWD4" s="99"/>
      <c r="BWE4" s="99"/>
      <c r="BWF4" s="99"/>
      <c r="BWG4" s="99"/>
      <c r="BWH4" s="99"/>
      <c r="BWI4" s="99"/>
      <c r="BWJ4" s="99"/>
      <c r="BWK4" s="99"/>
      <c r="BWL4" s="99"/>
      <c r="BWM4" s="99"/>
      <c r="BWN4" s="99"/>
      <c r="BWO4" s="99"/>
      <c r="BWP4" s="99"/>
      <c r="BWQ4" s="99"/>
      <c r="BWR4" s="99"/>
      <c r="BWS4" s="99"/>
      <c r="BWT4" s="99"/>
      <c r="BWU4" s="99"/>
      <c r="BWV4" s="99"/>
      <c r="BWW4" s="99"/>
      <c r="BWX4" s="99"/>
      <c r="BWY4" s="99"/>
      <c r="BWZ4" s="99"/>
      <c r="BXA4" s="99"/>
      <c r="BXB4" s="99"/>
      <c r="BXC4" s="99"/>
      <c r="BXD4" s="99"/>
      <c r="BXE4" s="99"/>
      <c r="BXF4" s="99"/>
      <c r="BXG4" s="99"/>
      <c r="BXH4" s="99"/>
      <c r="BXI4" s="99"/>
      <c r="BXJ4" s="99"/>
      <c r="BXK4" s="99"/>
      <c r="BXL4" s="99"/>
      <c r="BXM4" s="99"/>
      <c r="BXN4" s="99"/>
      <c r="BXO4" s="99"/>
      <c r="BXP4" s="99"/>
      <c r="BXQ4" s="99"/>
      <c r="BXR4" s="99"/>
      <c r="BXS4" s="99"/>
      <c r="BXT4" s="99"/>
      <c r="BXU4" s="99"/>
      <c r="BXV4" s="99"/>
      <c r="BXW4" s="99"/>
      <c r="BXX4" s="99"/>
      <c r="BXY4" s="99"/>
      <c r="BXZ4" s="99"/>
      <c r="BYA4" s="99"/>
      <c r="BYB4" s="99"/>
      <c r="BYC4" s="99"/>
      <c r="BYD4" s="99"/>
      <c r="BYE4" s="99"/>
      <c r="BYF4" s="99"/>
      <c r="BYG4" s="99"/>
      <c r="BYH4" s="99"/>
      <c r="BYI4" s="99"/>
      <c r="BYJ4" s="99"/>
      <c r="BYK4" s="99"/>
      <c r="BYL4" s="99"/>
      <c r="BYM4" s="99"/>
      <c r="BYN4" s="99"/>
      <c r="BYO4" s="99"/>
      <c r="BYP4" s="99"/>
      <c r="BYQ4" s="99"/>
      <c r="BYR4" s="99"/>
      <c r="BYS4" s="99"/>
      <c r="BYT4" s="99"/>
      <c r="BYU4" s="99"/>
      <c r="BYV4" s="99"/>
      <c r="BYW4" s="99"/>
      <c r="BYX4" s="99"/>
      <c r="BYY4" s="99"/>
      <c r="BYZ4" s="99"/>
      <c r="BZA4" s="99"/>
      <c r="BZB4" s="99"/>
      <c r="BZC4" s="99"/>
      <c r="BZD4" s="99"/>
      <c r="BZE4" s="99"/>
      <c r="BZF4" s="99"/>
      <c r="BZG4" s="99"/>
      <c r="BZH4" s="99"/>
      <c r="BZI4" s="99"/>
      <c r="BZJ4" s="99"/>
      <c r="BZK4" s="99"/>
      <c r="BZL4" s="99"/>
      <c r="BZM4" s="99"/>
      <c r="BZN4" s="99"/>
      <c r="BZO4" s="99"/>
      <c r="BZP4" s="99"/>
      <c r="BZQ4" s="99"/>
      <c r="BZR4" s="99"/>
      <c r="BZS4" s="99"/>
      <c r="BZT4" s="99"/>
      <c r="BZU4" s="99"/>
      <c r="BZV4" s="99"/>
      <c r="BZW4" s="99"/>
      <c r="BZX4" s="99"/>
      <c r="BZY4" s="99"/>
      <c r="BZZ4" s="99"/>
      <c r="CAA4" s="99"/>
      <c r="CAB4" s="99"/>
      <c r="CAC4" s="99"/>
      <c r="CAD4" s="99"/>
      <c r="CAE4" s="99"/>
      <c r="CAF4" s="99"/>
      <c r="CAG4" s="99"/>
      <c r="CAH4" s="99"/>
      <c r="CAI4" s="99"/>
      <c r="CAJ4" s="99"/>
      <c r="CAK4" s="99"/>
      <c r="CAL4" s="99"/>
      <c r="CAM4" s="99"/>
      <c r="CAN4" s="99"/>
      <c r="CAO4" s="99"/>
      <c r="CAP4" s="99"/>
      <c r="CAQ4" s="99"/>
      <c r="CAR4" s="99"/>
      <c r="CAS4" s="99"/>
      <c r="CAT4" s="99"/>
      <c r="CAU4" s="99"/>
      <c r="CAV4" s="99"/>
      <c r="CAW4" s="99"/>
      <c r="CAX4" s="99"/>
      <c r="CAY4" s="99"/>
      <c r="CAZ4" s="99"/>
      <c r="CBA4" s="99"/>
      <c r="CBB4" s="99"/>
      <c r="CBC4" s="99"/>
      <c r="CBD4" s="99"/>
      <c r="CBE4" s="99"/>
      <c r="CBF4" s="99"/>
      <c r="CBG4" s="99"/>
      <c r="CBH4" s="99"/>
      <c r="CBI4" s="99"/>
      <c r="CBJ4" s="99"/>
      <c r="CBK4" s="99"/>
      <c r="CBL4" s="99"/>
      <c r="CBM4" s="99"/>
      <c r="CBN4" s="99"/>
      <c r="CBO4" s="99"/>
      <c r="CBP4" s="99"/>
      <c r="CBQ4" s="99"/>
      <c r="CBR4" s="99"/>
      <c r="CBS4" s="99"/>
      <c r="CBT4" s="99"/>
      <c r="CBU4" s="99"/>
      <c r="CBV4" s="99"/>
      <c r="CBW4" s="99"/>
      <c r="CBX4" s="99"/>
      <c r="CBY4" s="99"/>
      <c r="CBZ4" s="99"/>
      <c r="CCA4" s="99"/>
      <c r="CCB4" s="99"/>
      <c r="CCC4" s="99"/>
      <c r="CCD4" s="99"/>
      <c r="CCE4" s="99"/>
      <c r="CCF4" s="99"/>
      <c r="CCG4" s="99"/>
      <c r="CCH4" s="99"/>
      <c r="CCI4" s="99"/>
      <c r="CCJ4" s="99"/>
      <c r="CCK4" s="99"/>
      <c r="CCL4" s="99"/>
      <c r="CCM4" s="99"/>
      <c r="CCN4" s="99"/>
      <c r="CCO4" s="99"/>
      <c r="CCP4" s="99"/>
      <c r="CCQ4" s="99"/>
      <c r="CCR4" s="99"/>
      <c r="CCS4" s="99"/>
      <c r="CCT4" s="99"/>
      <c r="CCU4" s="99"/>
      <c r="CCV4" s="99"/>
      <c r="CCW4" s="99"/>
      <c r="CCX4" s="99"/>
      <c r="CCY4" s="99"/>
      <c r="CCZ4" s="99"/>
      <c r="CDA4" s="99"/>
      <c r="CDB4" s="99"/>
      <c r="CDC4" s="99"/>
      <c r="CDD4" s="99"/>
      <c r="CDE4" s="99"/>
      <c r="CDF4" s="99"/>
      <c r="CDG4" s="99"/>
      <c r="CDH4" s="99"/>
      <c r="CDI4" s="99"/>
      <c r="CDJ4" s="99"/>
      <c r="CDK4" s="99"/>
      <c r="CDL4" s="99"/>
      <c r="CDM4" s="99"/>
      <c r="CDN4" s="99"/>
      <c r="CDO4" s="99"/>
      <c r="CDP4" s="99"/>
      <c r="CDQ4" s="99"/>
      <c r="CDR4" s="99"/>
      <c r="CDS4" s="99"/>
      <c r="CDT4" s="99"/>
      <c r="CDU4" s="99"/>
      <c r="CDV4" s="99"/>
      <c r="CDW4" s="99"/>
      <c r="CDX4" s="99"/>
      <c r="CDY4" s="99"/>
      <c r="CDZ4" s="99"/>
      <c r="CEA4" s="99"/>
      <c r="CEB4" s="99"/>
      <c r="CEC4" s="99"/>
      <c r="CED4" s="99"/>
      <c r="CEE4" s="99"/>
      <c r="CEF4" s="99"/>
      <c r="CEG4" s="99"/>
      <c r="CEH4" s="99"/>
      <c r="CEI4" s="99"/>
      <c r="CEJ4" s="99"/>
      <c r="CEK4" s="99"/>
      <c r="CEL4" s="99"/>
      <c r="CEM4" s="99"/>
      <c r="CEN4" s="99"/>
      <c r="CEO4" s="99"/>
      <c r="CEP4" s="99"/>
      <c r="CEQ4" s="99"/>
      <c r="CER4" s="99"/>
      <c r="CES4" s="99"/>
      <c r="CET4" s="99"/>
      <c r="CEU4" s="99"/>
      <c r="CEV4" s="99"/>
      <c r="CEW4" s="99"/>
      <c r="CEX4" s="99"/>
      <c r="CEY4" s="99"/>
      <c r="CEZ4" s="99"/>
      <c r="CFA4" s="99"/>
      <c r="CFB4" s="99"/>
      <c r="CFC4" s="99"/>
      <c r="CFD4" s="99"/>
      <c r="CFE4" s="99"/>
      <c r="CFF4" s="99"/>
      <c r="CFG4" s="99"/>
      <c r="CFH4" s="99"/>
      <c r="CFI4" s="99"/>
      <c r="CFJ4" s="99"/>
      <c r="CFK4" s="99"/>
      <c r="CFL4" s="99"/>
      <c r="CFM4" s="99"/>
      <c r="CFN4" s="99"/>
      <c r="CFO4" s="99"/>
      <c r="CFP4" s="99"/>
      <c r="CFQ4" s="99"/>
      <c r="CFR4" s="99"/>
      <c r="CFS4" s="99"/>
      <c r="CFT4" s="99"/>
      <c r="CFU4" s="99"/>
      <c r="CFV4" s="99"/>
      <c r="CFW4" s="99"/>
      <c r="CFX4" s="99"/>
      <c r="CFY4" s="99"/>
      <c r="CFZ4" s="99"/>
      <c r="CGA4" s="99"/>
      <c r="CGB4" s="99"/>
      <c r="CGC4" s="99"/>
      <c r="CGD4" s="99"/>
      <c r="CGE4" s="99"/>
      <c r="CGF4" s="99"/>
      <c r="CGG4" s="99"/>
      <c r="CGH4" s="99"/>
      <c r="CGI4" s="99"/>
      <c r="CGJ4" s="99"/>
      <c r="CGK4" s="99"/>
      <c r="CGL4" s="99"/>
      <c r="CGM4" s="99"/>
      <c r="CGN4" s="99"/>
      <c r="CGO4" s="99"/>
      <c r="CGP4" s="99"/>
      <c r="CGQ4" s="99"/>
      <c r="CGR4" s="99"/>
      <c r="CGS4" s="99"/>
      <c r="CGT4" s="99"/>
      <c r="CGU4" s="99"/>
      <c r="CGV4" s="99"/>
      <c r="CGW4" s="99"/>
      <c r="CGX4" s="99"/>
      <c r="CGY4" s="99"/>
      <c r="CGZ4" s="99"/>
      <c r="CHA4" s="99"/>
      <c r="CHB4" s="99"/>
      <c r="CHC4" s="99"/>
      <c r="CHD4" s="99"/>
      <c r="CHE4" s="99"/>
      <c r="CHF4" s="99"/>
      <c r="CHG4" s="99"/>
      <c r="CHH4" s="99"/>
      <c r="CHI4" s="99"/>
      <c r="CHJ4" s="99"/>
      <c r="CHK4" s="99"/>
      <c r="CHL4" s="99"/>
      <c r="CHM4" s="99"/>
      <c r="CHN4" s="99"/>
      <c r="CHO4" s="99"/>
      <c r="CHP4" s="99"/>
      <c r="CHQ4" s="99"/>
      <c r="CHR4" s="99"/>
      <c r="CHS4" s="99"/>
      <c r="CHT4" s="99"/>
      <c r="CHU4" s="99"/>
      <c r="CHV4" s="99"/>
      <c r="CHW4" s="99"/>
      <c r="CHX4" s="99"/>
      <c r="CHY4" s="99"/>
      <c r="CHZ4" s="99"/>
      <c r="CIA4" s="99"/>
      <c r="CIB4" s="99"/>
      <c r="CIC4" s="99"/>
      <c r="CID4" s="99"/>
      <c r="CIE4" s="99"/>
      <c r="CIF4" s="99"/>
      <c r="CIG4" s="99"/>
      <c r="CIH4" s="99"/>
      <c r="CII4" s="99"/>
      <c r="CIJ4" s="99"/>
      <c r="CIK4" s="99"/>
      <c r="CIL4" s="99"/>
      <c r="CIM4" s="99"/>
      <c r="CIN4" s="99"/>
      <c r="CIO4" s="99"/>
      <c r="CIP4" s="99"/>
      <c r="CIQ4" s="99"/>
      <c r="CIR4" s="99"/>
      <c r="CIS4" s="99"/>
      <c r="CIT4" s="99"/>
      <c r="CIU4" s="99"/>
      <c r="CIV4" s="99"/>
      <c r="CIW4" s="99"/>
      <c r="CIX4" s="99"/>
      <c r="CIY4" s="99"/>
      <c r="CIZ4" s="99"/>
      <c r="CJA4" s="99"/>
      <c r="CJB4" s="99"/>
      <c r="CJC4" s="99"/>
      <c r="CJD4" s="99"/>
      <c r="CJE4" s="99"/>
      <c r="CJF4" s="99"/>
      <c r="CJG4" s="99"/>
      <c r="CJH4" s="99"/>
      <c r="CJI4" s="99"/>
      <c r="CJJ4" s="99"/>
      <c r="CJK4" s="99"/>
      <c r="CJL4" s="99"/>
      <c r="CJM4" s="99"/>
      <c r="CJN4" s="99"/>
      <c r="CJO4" s="99"/>
      <c r="CJP4" s="99"/>
      <c r="CJQ4" s="99"/>
      <c r="CJR4" s="99"/>
      <c r="CJS4" s="99"/>
      <c r="CJT4" s="99"/>
      <c r="CJU4" s="99"/>
      <c r="CJV4" s="99"/>
      <c r="CJW4" s="99"/>
      <c r="CJX4" s="99"/>
      <c r="CJY4" s="99"/>
      <c r="CJZ4" s="99"/>
      <c r="CKA4" s="99"/>
      <c r="CKB4" s="99"/>
      <c r="CKC4" s="99"/>
      <c r="CKD4" s="99"/>
      <c r="CKE4" s="99"/>
      <c r="CKF4" s="99"/>
      <c r="CKG4" s="99"/>
      <c r="CKH4" s="99"/>
      <c r="CKI4" s="99"/>
      <c r="CKJ4" s="99"/>
      <c r="CKK4" s="99"/>
      <c r="CKL4" s="99"/>
      <c r="CKM4" s="99"/>
      <c r="CKN4" s="99"/>
      <c r="CKO4" s="99"/>
      <c r="CKP4" s="99"/>
      <c r="CKQ4" s="99"/>
      <c r="CKR4" s="99"/>
      <c r="CKS4" s="99"/>
      <c r="CKT4" s="99"/>
      <c r="CKU4" s="99"/>
      <c r="CKV4" s="99"/>
      <c r="CKW4" s="99"/>
      <c r="CKX4" s="99"/>
      <c r="CKY4" s="99"/>
      <c r="CKZ4" s="99"/>
      <c r="CLA4" s="99"/>
      <c r="CLB4" s="99"/>
      <c r="CLC4" s="99"/>
      <c r="CLD4" s="99"/>
      <c r="CLE4" s="99"/>
      <c r="CLF4" s="99"/>
      <c r="CLG4" s="99"/>
      <c r="CLH4" s="99"/>
      <c r="CLI4" s="99"/>
      <c r="CLJ4" s="99"/>
      <c r="CLK4" s="99"/>
      <c r="CLL4" s="99"/>
      <c r="CLM4" s="99"/>
      <c r="CLN4" s="99"/>
      <c r="CLO4" s="99"/>
      <c r="CLP4" s="99"/>
      <c r="CLQ4" s="99"/>
      <c r="CLR4" s="99"/>
      <c r="CLS4" s="99"/>
      <c r="CLT4" s="99"/>
      <c r="CLU4" s="99"/>
      <c r="CLV4" s="99"/>
      <c r="CLW4" s="99"/>
      <c r="CLX4" s="99"/>
      <c r="CLY4" s="99"/>
      <c r="CLZ4" s="99"/>
      <c r="CMA4" s="99"/>
      <c r="CMB4" s="99"/>
      <c r="CMC4" s="99"/>
      <c r="CMD4" s="99"/>
      <c r="CME4" s="99"/>
      <c r="CMF4" s="99"/>
      <c r="CMG4" s="99"/>
      <c r="CMH4" s="99"/>
      <c r="CMI4" s="99"/>
      <c r="CMJ4" s="99"/>
      <c r="CMK4" s="99"/>
      <c r="CML4" s="99"/>
      <c r="CMM4" s="99"/>
      <c r="CMN4" s="99"/>
      <c r="CMO4" s="99"/>
      <c r="CMP4" s="99"/>
      <c r="CMQ4" s="99"/>
      <c r="CMR4" s="99"/>
      <c r="CMS4" s="99"/>
      <c r="CMT4" s="99"/>
      <c r="CMU4" s="99"/>
      <c r="CMV4" s="99"/>
      <c r="CMW4" s="99"/>
      <c r="CMX4" s="99"/>
      <c r="CMY4" s="99"/>
      <c r="CMZ4" s="99"/>
      <c r="CNA4" s="99"/>
      <c r="CNB4" s="99"/>
      <c r="CNC4" s="99"/>
      <c r="CND4" s="99"/>
      <c r="CNE4" s="99"/>
      <c r="CNF4" s="99"/>
      <c r="CNG4" s="99"/>
      <c r="CNH4" s="99"/>
      <c r="CNI4" s="99"/>
      <c r="CNJ4" s="99"/>
      <c r="CNK4" s="99"/>
      <c r="CNL4" s="99"/>
      <c r="CNM4" s="99"/>
      <c r="CNN4" s="99"/>
      <c r="CNO4" s="99"/>
      <c r="CNP4" s="99"/>
      <c r="CNQ4" s="99"/>
      <c r="CNR4" s="99"/>
      <c r="CNS4" s="99"/>
      <c r="CNT4" s="99"/>
      <c r="CNU4" s="99"/>
      <c r="CNV4" s="99"/>
      <c r="CNW4" s="99"/>
      <c r="CNX4" s="99"/>
      <c r="CNY4" s="99"/>
      <c r="CNZ4" s="99"/>
      <c r="COA4" s="99"/>
      <c r="COB4" s="99"/>
      <c r="COC4" s="99"/>
      <c r="COD4" s="99"/>
      <c r="COE4" s="99"/>
      <c r="COF4" s="99"/>
      <c r="COG4" s="99"/>
      <c r="COH4" s="99"/>
      <c r="COI4" s="99"/>
      <c r="COJ4" s="99"/>
      <c r="COK4" s="99"/>
      <c r="COL4" s="99"/>
      <c r="COM4" s="99"/>
      <c r="CON4" s="99"/>
      <c r="COO4" s="99"/>
      <c r="COP4" s="99"/>
      <c r="COQ4" s="99"/>
      <c r="COR4" s="99"/>
      <c r="COS4" s="99"/>
      <c r="COT4" s="99"/>
      <c r="COU4" s="99"/>
      <c r="COV4" s="99"/>
      <c r="COW4" s="99"/>
      <c r="COX4" s="99"/>
      <c r="COY4" s="99"/>
      <c r="COZ4" s="99"/>
      <c r="CPA4" s="99"/>
      <c r="CPB4" s="99"/>
      <c r="CPC4" s="99"/>
      <c r="CPD4" s="99"/>
      <c r="CPE4" s="99"/>
      <c r="CPF4" s="99"/>
      <c r="CPG4" s="99"/>
      <c r="CPH4" s="99"/>
      <c r="CPI4" s="99"/>
      <c r="CPJ4" s="99"/>
      <c r="CPK4" s="99"/>
      <c r="CPL4" s="99"/>
      <c r="CPM4" s="99"/>
      <c r="CPN4" s="99"/>
      <c r="CPO4" s="99"/>
      <c r="CPP4" s="99"/>
      <c r="CPQ4" s="99"/>
      <c r="CPR4" s="99"/>
      <c r="CPS4" s="99"/>
      <c r="CPT4" s="99"/>
      <c r="CPU4" s="99"/>
      <c r="CPV4" s="99"/>
      <c r="CPW4" s="99"/>
      <c r="CPX4" s="99"/>
      <c r="CPY4" s="99"/>
      <c r="CPZ4" s="99"/>
      <c r="CQA4" s="99"/>
      <c r="CQB4" s="99"/>
      <c r="CQC4" s="99"/>
      <c r="CQD4" s="99"/>
      <c r="CQE4" s="99"/>
      <c r="CQF4" s="99"/>
      <c r="CQG4" s="99"/>
      <c r="CQH4" s="99"/>
      <c r="CQI4" s="99"/>
      <c r="CQJ4" s="99"/>
      <c r="CQK4" s="99"/>
      <c r="CQL4" s="99"/>
      <c r="CQM4" s="99"/>
      <c r="CQN4" s="99"/>
      <c r="CQO4" s="99"/>
      <c r="CQP4" s="99"/>
      <c r="CQQ4" s="99"/>
      <c r="CQR4" s="99"/>
      <c r="CQS4" s="99"/>
      <c r="CQT4" s="99"/>
      <c r="CQU4" s="99"/>
      <c r="CQV4" s="99"/>
      <c r="CQW4" s="99"/>
      <c r="CQX4" s="99"/>
      <c r="CQY4" s="99"/>
      <c r="CQZ4" s="99"/>
      <c r="CRA4" s="99"/>
      <c r="CRB4" s="99"/>
      <c r="CRC4" s="99"/>
      <c r="CRD4" s="99"/>
      <c r="CRE4" s="99"/>
      <c r="CRF4" s="99"/>
      <c r="CRG4" s="99"/>
      <c r="CRH4" s="99"/>
      <c r="CRI4" s="99"/>
      <c r="CRJ4" s="99"/>
      <c r="CRK4" s="99"/>
      <c r="CRL4" s="99"/>
      <c r="CRM4" s="99"/>
      <c r="CRN4" s="99"/>
      <c r="CRO4" s="99"/>
      <c r="CRP4" s="99"/>
      <c r="CRQ4" s="99"/>
      <c r="CRR4" s="99"/>
      <c r="CRS4" s="99"/>
      <c r="CRT4" s="99"/>
      <c r="CRU4" s="99"/>
      <c r="CRV4" s="99"/>
      <c r="CRW4" s="99"/>
      <c r="CRX4" s="99"/>
      <c r="CRY4" s="99"/>
      <c r="CRZ4" s="99"/>
      <c r="CSA4" s="99"/>
      <c r="CSB4" s="99"/>
      <c r="CSC4" s="99"/>
      <c r="CSD4" s="99"/>
      <c r="CSE4" s="99"/>
      <c r="CSF4" s="99"/>
      <c r="CSG4" s="99"/>
      <c r="CSH4" s="99"/>
      <c r="CSI4" s="99"/>
      <c r="CSJ4" s="99"/>
      <c r="CSK4" s="99"/>
      <c r="CSL4" s="99"/>
      <c r="CSM4" s="99"/>
      <c r="CSN4" s="99"/>
      <c r="CSO4" s="99"/>
      <c r="CSP4" s="99"/>
      <c r="CSQ4" s="99"/>
      <c r="CSR4" s="99"/>
      <c r="CSS4" s="99"/>
      <c r="CST4" s="99"/>
      <c r="CSU4" s="99"/>
      <c r="CSV4" s="99"/>
      <c r="CSW4" s="99"/>
      <c r="CSX4" s="99"/>
      <c r="CSY4" s="99"/>
      <c r="CSZ4" s="99"/>
      <c r="CTA4" s="99"/>
      <c r="CTB4" s="99"/>
      <c r="CTC4" s="99"/>
      <c r="CTD4" s="99"/>
      <c r="CTE4" s="99"/>
      <c r="CTF4" s="99"/>
      <c r="CTG4" s="99"/>
      <c r="CTH4" s="99"/>
      <c r="CTI4" s="99"/>
      <c r="CTJ4" s="99"/>
      <c r="CTK4" s="99"/>
      <c r="CTL4" s="99"/>
      <c r="CTM4" s="99"/>
      <c r="CTN4" s="99"/>
      <c r="CTO4" s="99"/>
      <c r="CTP4" s="99"/>
      <c r="CTQ4" s="99"/>
      <c r="CTR4" s="99"/>
      <c r="CTS4" s="99"/>
      <c r="CTT4" s="99"/>
      <c r="CTU4" s="99"/>
      <c r="CTV4" s="99"/>
      <c r="CTW4" s="99"/>
      <c r="CTX4" s="99"/>
      <c r="CTY4" s="99"/>
      <c r="CTZ4" s="99"/>
      <c r="CUA4" s="99"/>
      <c r="CUB4" s="99"/>
      <c r="CUC4" s="99"/>
      <c r="CUD4" s="99"/>
      <c r="CUE4" s="99"/>
      <c r="CUF4" s="99"/>
      <c r="CUG4" s="99"/>
      <c r="CUH4" s="99"/>
      <c r="CUI4" s="99"/>
      <c r="CUJ4" s="99"/>
      <c r="CUK4" s="99"/>
      <c r="CUL4" s="99"/>
      <c r="CUM4" s="99"/>
      <c r="CUN4" s="99"/>
      <c r="CUO4" s="99"/>
      <c r="CUP4" s="99"/>
      <c r="CUQ4" s="99"/>
      <c r="CUR4" s="99"/>
      <c r="CUS4" s="99"/>
      <c r="CUT4" s="99"/>
      <c r="CUU4" s="99"/>
      <c r="CUV4" s="99"/>
      <c r="CUW4" s="99"/>
      <c r="CUX4" s="99"/>
      <c r="CUY4" s="99"/>
      <c r="CUZ4" s="99"/>
      <c r="CVA4" s="99"/>
      <c r="CVB4" s="99"/>
      <c r="CVC4" s="99"/>
      <c r="CVD4" s="99"/>
      <c r="CVE4" s="99"/>
      <c r="CVF4" s="99"/>
      <c r="CVG4" s="99"/>
      <c r="CVH4" s="99"/>
      <c r="CVI4" s="99"/>
      <c r="CVJ4" s="99"/>
      <c r="CVK4" s="99"/>
      <c r="CVL4" s="99"/>
      <c r="CVM4" s="99"/>
      <c r="CVN4" s="99"/>
      <c r="CVO4" s="99"/>
      <c r="CVP4" s="99"/>
      <c r="CVQ4" s="99"/>
      <c r="CVR4" s="99"/>
      <c r="CVS4" s="99"/>
      <c r="CVT4" s="99"/>
      <c r="CVU4" s="99"/>
      <c r="CVV4" s="99"/>
      <c r="CVW4" s="99"/>
      <c r="CVX4" s="99"/>
      <c r="CVY4" s="99"/>
      <c r="CVZ4" s="99"/>
      <c r="CWA4" s="99"/>
      <c r="CWB4" s="99"/>
      <c r="CWC4" s="99"/>
      <c r="CWD4" s="99"/>
      <c r="CWE4" s="99"/>
      <c r="CWF4" s="99"/>
      <c r="CWG4" s="99"/>
      <c r="CWH4" s="99"/>
      <c r="CWI4" s="99"/>
      <c r="CWJ4" s="99"/>
      <c r="CWK4" s="99"/>
      <c r="CWL4" s="99"/>
      <c r="CWM4" s="99"/>
      <c r="CWN4" s="99"/>
      <c r="CWO4" s="99"/>
      <c r="CWP4" s="99"/>
      <c r="CWQ4" s="99"/>
      <c r="CWR4" s="99"/>
      <c r="CWS4" s="99"/>
      <c r="CWT4" s="99"/>
      <c r="CWU4" s="99"/>
      <c r="CWV4" s="99"/>
      <c r="CWW4" s="99"/>
      <c r="CWX4" s="99"/>
      <c r="CWY4" s="99"/>
      <c r="CWZ4" s="99"/>
      <c r="CXA4" s="99"/>
      <c r="CXB4" s="99"/>
      <c r="CXC4" s="99"/>
      <c r="CXD4" s="99"/>
      <c r="CXE4" s="99"/>
      <c r="CXF4" s="99"/>
      <c r="CXG4" s="99"/>
      <c r="CXH4" s="99"/>
      <c r="CXI4" s="99"/>
      <c r="CXJ4" s="99"/>
      <c r="CXK4" s="99"/>
      <c r="CXL4" s="99"/>
      <c r="CXM4" s="99"/>
      <c r="CXN4" s="99"/>
      <c r="CXO4" s="99"/>
      <c r="CXP4" s="99"/>
      <c r="CXQ4" s="99"/>
      <c r="CXR4" s="99"/>
      <c r="CXS4" s="99"/>
      <c r="CXT4" s="99"/>
      <c r="CXU4" s="99"/>
      <c r="CXV4" s="99"/>
      <c r="CXW4" s="99"/>
      <c r="CXX4" s="99"/>
      <c r="CXY4" s="99"/>
      <c r="CXZ4" s="99"/>
      <c r="CYA4" s="99"/>
      <c r="CYB4" s="99"/>
      <c r="CYC4" s="99"/>
      <c r="CYD4" s="99"/>
      <c r="CYE4" s="99"/>
      <c r="CYF4" s="99"/>
      <c r="CYG4" s="99"/>
      <c r="CYH4" s="99"/>
      <c r="CYI4" s="99"/>
      <c r="CYJ4" s="99"/>
      <c r="CYK4" s="99"/>
      <c r="CYL4" s="99"/>
      <c r="CYM4" s="99"/>
      <c r="CYN4" s="99"/>
      <c r="CYO4" s="99"/>
      <c r="CYP4" s="99"/>
      <c r="CYQ4" s="99"/>
      <c r="CYR4" s="99"/>
      <c r="CYS4" s="99"/>
      <c r="CYT4" s="99"/>
      <c r="CYU4" s="99"/>
      <c r="CYV4" s="99"/>
      <c r="CYW4" s="99"/>
      <c r="CYX4" s="99"/>
      <c r="CYY4" s="99"/>
      <c r="CYZ4" s="99"/>
      <c r="CZA4" s="99"/>
      <c r="CZB4" s="99"/>
      <c r="CZC4" s="99"/>
      <c r="CZD4" s="99"/>
      <c r="CZE4" s="99"/>
      <c r="CZF4" s="99"/>
      <c r="CZG4" s="99"/>
      <c r="CZH4" s="99"/>
      <c r="CZI4" s="99"/>
      <c r="CZJ4" s="99"/>
      <c r="CZK4" s="99"/>
      <c r="CZL4" s="99"/>
      <c r="CZM4" s="99"/>
      <c r="CZN4" s="99"/>
      <c r="CZO4" s="99"/>
      <c r="CZP4" s="99"/>
      <c r="CZQ4" s="99"/>
      <c r="CZR4" s="99"/>
      <c r="CZS4" s="99"/>
      <c r="CZT4" s="99"/>
      <c r="CZU4" s="99"/>
      <c r="CZV4" s="99"/>
      <c r="CZW4" s="99"/>
      <c r="CZX4" s="99"/>
      <c r="CZY4" s="99"/>
      <c r="CZZ4" s="99"/>
      <c r="DAA4" s="99"/>
      <c r="DAB4" s="99"/>
      <c r="DAC4" s="99"/>
      <c r="DAD4" s="99"/>
      <c r="DAE4" s="99"/>
      <c r="DAF4" s="99"/>
      <c r="DAG4" s="99"/>
      <c r="DAH4" s="99"/>
      <c r="DAI4" s="99"/>
      <c r="DAJ4" s="99"/>
      <c r="DAK4" s="99"/>
      <c r="DAL4" s="99"/>
      <c r="DAM4" s="99"/>
      <c r="DAN4" s="99"/>
      <c r="DAO4" s="99"/>
      <c r="DAP4" s="99"/>
      <c r="DAQ4" s="99"/>
      <c r="DAR4" s="99"/>
      <c r="DAS4" s="99"/>
      <c r="DAT4" s="99"/>
      <c r="DAU4" s="99"/>
      <c r="DAV4" s="99"/>
      <c r="DAW4" s="99"/>
      <c r="DAX4" s="99"/>
      <c r="DAY4" s="99"/>
      <c r="DAZ4" s="99"/>
      <c r="DBA4" s="99"/>
      <c r="DBB4" s="99"/>
      <c r="DBC4" s="99"/>
      <c r="DBD4" s="99"/>
      <c r="DBE4" s="99"/>
      <c r="DBF4" s="99"/>
      <c r="DBG4" s="99"/>
      <c r="DBH4" s="99"/>
      <c r="DBI4" s="99"/>
      <c r="DBJ4" s="99"/>
      <c r="DBK4" s="99"/>
      <c r="DBL4" s="99"/>
      <c r="DBM4" s="99"/>
      <c r="DBN4" s="99"/>
      <c r="DBO4" s="99"/>
      <c r="DBP4" s="99"/>
      <c r="DBQ4" s="99"/>
      <c r="DBR4" s="99"/>
      <c r="DBS4" s="99"/>
      <c r="DBT4" s="99"/>
      <c r="DBU4" s="99"/>
      <c r="DBV4" s="99"/>
      <c r="DBW4" s="99"/>
      <c r="DBX4" s="99"/>
      <c r="DBY4" s="99"/>
      <c r="DBZ4" s="99"/>
      <c r="DCA4" s="99"/>
      <c r="DCB4" s="99"/>
      <c r="DCC4" s="99"/>
      <c r="DCD4" s="99"/>
      <c r="DCE4" s="99"/>
      <c r="DCF4" s="99"/>
      <c r="DCG4" s="99"/>
      <c r="DCH4" s="99"/>
      <c r="DCI4" s="99"/>
      <c r="DCJ4" s="99"/>
      <c r="DCK4" s="99"/>
      <c r="DCL4" s="99"/>
      <c r="DCM4" s="99"/>
      <c r="DCN4" s="99"/>
      <c r="DCO4" s="99"/>
      <c r="DCP4" s="99"/>
      <c r="DCQ4" s="99"/>
      <c r="DCR4" s="99"/>
      <c r="DCS4" s="99"/>
      <c r="DCT4" s="99"/>
      <c r="DCU4" s="99"/>
      <c r="DCV4" s="99"/>
      <c r="DCW4" s="99"/>
      <c r="DCX4" s="99"/>
      <c r="DCY4" s="99"/>
      <c r="DCZ4" s="99"/>
      <c r="DDA4" s="99"/>
      <c r="DDB4" s="99"/>
      <c r="DDC4" s="99"/>
      <c r="DDD4" s="99"/>
      <c r="DDE4" s="99"/>
      <c r="DDF4" s="99"/>
      <c r="DDG4" s="99"/>
      <c r="DDH4" s="99"/>
      <c r="DDI4" s="99"/>
      <c r="DDJ4" s="99"/>
      <c r="DDK4" s="99"/>
      <c r="DDL4" s="99"/>
      <c r="DDM4" s="99"/>
      <c r="DDN4" s="99"/>
      <c r="DDO4" s="99"/>
      <c r="DDP4" s="99"/>
      <c r="DDQ4" s="99"/>
      <c r="DDR4" s="99"/>
      <c r="DDS4" s="99"/>
      <c r="DDT4" s="99"/>
      <c r="DDU4" s="99"/>
      <c r="DDV4" s="99"/>
      <c r="DDW4" s="99"/>
      <c r="DDX4" s="99"/>
      <c r="DDY4" s="99"/>
      <c r="DDZ4" s="99"/>
      <c r="DEA4" s="99"/>
      <c r="DEB4" s="99"/>
      <c r="DEC4" s="99"/>
      <c r="DED4" s="99"/>
      <c r="DEE4" s="99"/>
      <c r="DEF4" s="99"/>
      <c r="DEG4" s="99"/>
      <c r="DEH4" s="99"/>
      <c r="DEI4" s="99"/>
      <c r="DEJ4" s="99"/>
      <c r="DEK4" s="99"/>
      <c r="DEL4" s="99"/>
      <c r="DEM4" s="99"/>
      <c r="DEN4" s="99"/>
      <c r="DEO4" s="99"/>
      <c r="DEP4" s="99"/>
      <c r="DEQ4" s="99"/>
      <c r="DER4" s="99"/>
      <c r="DES4" s="99"/>
      <c r="DET4" s="99"/>
      <c r="DEU4" s="99"/>
      <c r="DEV4" s="99"/>
      <c r="DEW4" s="99"/>
      <c r="DEX4" s="99"/>
      <c r="DEY4" s="99"/>
      <c r="DEZ4" s="99"/>
      <c r="DFA4" s="99"/>
      <c r="DFB4" s="99"/>
      <c r="DFC4" s="99"/>
      <c r="DFD4" s="99"/>
      <c r="DFE4" s="99"/>
      <c r="DFF4" s="99"/>
      <c r="DFG4" s="99"/>
      <c r="DFH4" s="99"/>
      <c r="DFI4" s="99"/>
      <c r="DFJ4" s="99"/>
      <c r="DFK4" s="99"/>
      <c r="DFL4" s="99"/>
      <c r="DFM4" s="99"/>
      <c r="DFN4" s="99"/>
      <c r="DFO4" s="99"/>
      <c r="DFP4" s="99"/>
      <c r="DFQ4" s="99"/>
      <c r="DFR4" s="99"/>
      <c r="DFS4" s="99"/>
      <c r="DFT4" s="99"/>
      <c r="DFU4" s="99"/>
      <c r="DFV4" s="99"/>
      <c r="DFW4" s="99"/>
      <c r="DFX4" s="99"/>
      <c r="DFY4" s="99"/>
      <c r="DFZ4" s="99"/>
      <c r="DGA4" s="99"/>
      <c r="DGB4" s="99"/>
      <c r="DGC4" s="99"/>
      <c r="DGD4" s="99"/>
      <c r="DGE4" s="99"/>
      <c r="DGF4" s="99"/>
      <c r="DGG4" s="99"/>
      <c r="DGH4" s="99"/>
      <c r="DGI4" s="99"/>
      <c r="DGJ4" s="99"/>
      <c r="DGK4" s="99"/>
      <c r="DGL4" s="99"/>
      <c r="DGM4" s="99"/>
      <c r="DGN4" s="99"/>
      <c r="DGO4" s="99"/>
      <c r="DGP4" s="99"/>
      <c r="DGQ4" s="99"/>
      <c r="DGR4" s="99"/>
      <c r="DGS4" s="99"/>
      <c r="DGT4" s="99"/>
      <c r="DGU4" s="99"/>
      <c r="DGV4" s="99"/>
      <c r="DGW4" s="99"/>
      <c r="DGX4" s="99"/>
      <c r="DGY4" s="99"/>
      <c r="DGZ4" s="99"/>
      <c r="DHA4" s="99"/>
      <c r="DHB4" s="99"/>
      <c r="DHC4" s="99"/>
      <c r="DHD4" s="99"/>
      <c r="DHE4" s="99"/>
      <c r="DHF4" s="99"/>
      <c r="DHG4" s="99"/>
      <c r="DHH4" s="99"/>
      <c r="DHI4" s="99"/>
      <c r="DHJ4" s="99"/>
      <c r="DHK4" s="99"/>
      <c r="DHL4" s="99"/>
      <c r="DHM4" s="99"/>
      <c r="DHN4" s="99"/>
      <c r="DHO4" s="99"/>
      <c r="DHP4" s="99"/>
      <c r="DHQ4" s="99"/>
      <c r="DHR4" s="99"/>
      <c r="DHS4" s="99"/>
      <c r="DHT4" s="99"/>
      <c r="DHU4" s="99"/>
      <c r="DHV4" s="99"/>
      <c r="DHW4" s="99"/>
      <c r="DHX4" s="99"/>
      <c r="DHY4" s="99"/>
      <c r="DHZ4" s="99"/>
      <c r="DIA4" s="99"/>
      <c r="DIB4" s="99"/>
      <c r="DIC4" s="99"/>
      <c r="DID4" s="99"/>
      <c r="DIE4" s="99"/>
      <c r="DIF4" s="99"/>
      <c r="DIG4" s="99"/>
      <c r="DIH4" s="99"/>
      <c r="DII4" s="99"/>
      <c r="DIJ4" s="99"/>
      <c r="DIK4" s="99"/>
      <c r="DIL4" s="99"/>
      <c r="DIM4" s="99"/>
      <c r="DIN4" s="99"/>
      <c r="DIO4" s="99"/>
      <c r="DIP4" s="99"/>
      <c r="DIQ4" s="99"/>
      <c r="DIR4" s="99"/>
      <c r="DIS4" s="99"/>
      <c r="DIT4" s="99"/>
      <c r="DIU4" s="99"/>
      <c r="DIV4" s="99"/>
      <c r="DIW4" s="99"/>
      <c r="DIX4" s="99"/>
      <c r="DIY4" s="99"/>
      <c r="DIZ4" s="99"/>
      <c r="DJA4" s="99"/>
      <c r="DJB4" s="99"/>
      <c r="DJC4" s="99"/>
      <c r="DJD4" s="99"/>
      <c r="DJE4" s="99"/>
      <c r="DJF4" s="99"/>
      <c r="DJG4" s="99"/>
      <c r="DJH4" s="99"/>
      <c r="DJI4" s="99"/>
      <c r="DJJ4" s="99"/>
      <c r="DJK4" s="99"/>
      <c r="DJL4" s="99"/>
      <c r="DJM4" s="99"/>
      <c r="DJN4" s="99"/>
      <c r="DJO4" s="99"/>
      <c r="DJP4" s="99"/>
      <c r="DJQ4" s="99"/>
      <c r="DJR4" s="99"/>
      <c r="DJS4" s="99"/>
      <c r="DJT4" s="99"/>
      <c r="DJU4" s="99"/>
      <c r="DJV4" s="99"/>
      <c r="DJW4" s="99"/>
      <c r="DJX4" s="99"/>
      <c r="DJY4" s="99"/>
      <c r="DJZ4" s="99"/>
      <c r="DKA4" s="99"/>
      <c r="DKB4" s="99"/>
      <c r="DKC4" s="99"/>
      <c r="DKD4" s="99"/>
      <c r="DKE4" s="99"/>
      <c r="DKF4" s="99"/>
      <c r="DKG4" s="99"/>
      <c r="DKH4" s="99"/>
      <c r="DKI4" s="99"/>
      <c r="DKJ4" s="99"/>
      <c r="DKK4" s="99"/>
      <c r="DKL4" s="99"/>
      <c r="DKM4" s="99"/>
      <c r="DKN4" s="99"/>
      <c r="DKO4" s="99"/>
      <c r="DKP4" s="99"/>
      <c r="DKQ4" s="99"/>
      <c r="DKR4" s="99"/>
      <c r="DKS4" s="99"/>
      <c r="DKT4" s="99"/>
      <c r="DKU4" s="99"/>
      <c r="DKV4" s="99"/>
      <c r="DKW4" s="99"/>
      <c r="DKX4" s="99"/>
      <c r="DKY4" s="99"/>
      <c r="DKZ4" s="99"/>
      <c r="DLA4" s="99"/>
      <c r="DLB4" s="99"/>
      <c r="DLC4" s="99"/>
      <c r="DLD4" s="99"/>
      <c r="DLE4" s="99"/>
      <c r="DLF4" s="99"/>
      <c r="DLG4" s="99"/>
      <c r="DLH4" s="99"/>
      <c r="DLI4" s="99"/>
      <c r="DLJ4" s="99"/>
      <c r="DLK4" s="99"/>
      <c r="DLL4" s="99"/>
      <c r="DLM4" s="99"/>
      <c r="DLN4" s="99"/>
      <c r="DLO4" s="99"/>
      <c r="DLP4" s="99"/>
      <c r="DLQ4" s="99"/>
      <c r="DLR4" s="99"/>
      <c r="DLS4" s="99"/>
      <c r="DLT4" s="99"/>
      <c r="DLU4" s="99"/>
      <c r="DLV4" s="99"/>
      <c r="DLW4" s="99"/>
      <c r="DLX4" s="99"/>
      <c r="DLY4" s="99"/>
      <c r="DLZ4" s="99"/>
      <c r="DMA4" s="99"/>
      <c r="DMB4" s="99"/>
      <c r="DMC4" s="99"/>
      <c r="DMD4" s="99"/>
      <c r="DME4" s="99"/>
      <c r="DMF4" s="99"/>
      <c r="DMG4" s="99"/>
      <c r="DMH4" s="99"/>
      <c r="DMI4" s="99"/>
      <c r="DMJ4" s="99"/>
      <c r="DMK4" s="99"/>
      <c r="DML4" s="99"/>
      <c r="DMM4" s="99"/>
      <c r="DMN4" s="99"/>
      <c r="DMO4" s="99"/>
      <c r="DMP4" s="99"/>
      <c r="DMQ4" s="99"/>
      <c r="DMR4" s="99"/>
      <c r="DMS4" s="99"/>
      <c r="DMT4" s="99"/>
      <c r="DMU4" s="99"/>
      <c r="DMV4" s="99"/>
      <c r="DMW4" s="99"/>
      <c r="DMX4" s="99"/>
      <c r="DMY4" s="99"/>
      <c r="DMZ4" s="99"/>
      <c r="DNA4" s="99"/>
      <c r="DNB4" s="99"/>
      <c r="DNC4" s="99"/>
      <c r="DND4" s="99"/>
      <c r="DNE4" s="99"/>
      <c r="DNF4" s="99"/>
      <c r="DNG4" s="99"/>
      <c r="DNH4" s="99"/>
      <c r="DNI4" s="99"/>
      <c r="DNJ4" s="99"/>
      <c r="DNK4" s="99"/>
      <c r="DNL4" s="99"/>
      <c r="DNM4" s="99"/>
      <c r="DNN4" s="99"/>
      <c r="DNO4" s="99"/>
      <c r="DNP4" s="99"/>
      <c r="DNQ4" s="99"/>
      <c r="DNR4" s="99"/>
      <c r="DNS4" s="99"/>
      <c r="DNT4" s="99"/>
      <c r="DNU4" s="99"/>
      <c r="DNV4" s="99"/>
      <c r="DNW4" s="99"/>
      <c r="DNX4" s="99"/>
      <c r="DNY4" s="99"/>
      <c r="DNZ4" s="99"/>
      <c r="DOA4" s="99"/>
      <c r="DOB4" s="99"/>
      <c r="DOC4" s="99"/>
      <c r="DOD4" s="99"/>
      <c r="DOE4" s="99"/>
      <c r="DOF4" s="99"/>
      <c r="DOG4" s="99"/>
      <c r="DOH4" s="99"/>
      <c r="DOI4" s="99"/>
      <c r="DOJ4" s="99"/>
      <c r="DOK4" s="99"/>
      <c r="DOL4" s="99"/>
      <c r="DOM4" s="99"/>
      <c r="DON4" s="99"/>
      <c r="DOO4" s="99"/>
      <c r="DOP4" s="99"/>
      <c r="DOQ4" s="99"/>
      <c r="DOR4" s="99"/>
      <c r="DOS4" s="99"/>
      <c r="DOT4" s="99"/>
      <c r="DOU4" s="99"/>
      <c r="DOV4" s="99"/>
      <c r="DOW4" s="99"/>
      <c r="DOX4" s="99"/>
      <c r="DOY4" s="99"/>
      <c r="DOZ4" s="99"/>
      <c r="DPA4" s="99"/>
      <c r="DPB4" s="99"/>
      <c r="DPC4" s="99"/>
      <c r="DPD4" s="99"/>
      <c r="DPE4" s="99"/>
      <c r="DPF4" s="99"/>
      <c r="DPG4" s="99"/>
      <c r="DPH4" s="99"/>
      <c r="DPI4" s="99"/>
      <c r="DPJ4" s="99"/>
      <c r="DPK4" s="99"/>
      <c r="DPL4" s="99"/>
      <c r="DPM4" s="99"/>
      <c r="DPN4" s="99"/>
      <c r="DPO4" s="99"/>
      <c r="DPP4" s="99"/>
      <c r="DPQ4" s="99"/>
      <c r="DPR4" s="99"/>
      <c r="DPS4" s="99"/>
      <c r="DPT4" s="99"/>
      <c r="DPU4" s="99"/>
      <c r="DPV4" s="99"/>
      <c r="DPW4" s="99"/>
      <c r="DPX4" s="99"/>
      <c r="DPY4" s="99"/>
      <c r="DPZ4" s="99"/>
      <c r="DQA4" s="99"/>
      <c r="DQB4" s="99"/>
      <c r="DQC4" s="99"/>
      <c r="DQD4" s="99"/>
      <c r="DQE4" s="99"/>
      <c r="DQF4" s="99"/>
      <c r="DQG4" s="99"/>
      <c r="DQH4" s="99"/>
      <c r="DQI4" s="99"/>
      <c r="DQJ4" s="99"/>
      <c r="DQK4" s="99"/>
      <c r="DQL4" s="99"/>
      <c r="DQM4" s="99"/>
      <c r="DQN4" s="99"/>
      <c r="DQO4" s="99"/>
      <c r="DQP4" s="99"/>
      <c r="DQQ4" s="99"/>
      <c r="DQR4" s="99"/>
      <c r="DQS4" s="99"/>
      <c r="DQT4" s="99"/>
      <c r="DQU4" s="99"/>
      <c r="DQV4" s="99"/>
      <c r="DQW4" s="99"/>
      <c r="DQX4" s="99"/>
      <c r="DQY4" s="99"/>
      <c r="DQZ4" s="99"/>
      <c r="DRA4" s="99"/>
      <c r="DRB4" s="99"/>
      <c r="DRC4" s="99"/>
      <c r="DRD4" s="99"/>
      <c r="DRE4" s="99"/>
      <c r="DRF4" s="99"/>
      <c r="DRG4" s="99"/>
      <c r="DRH4" s="99"/>
      <c r="DRI4" s="99"/>
      <c r="DRJ4" s="99"/>
      <c r="DRK4" s="99"/>
      <c r="DRL4" s="99"/>
      <c r="DRM4" s="99"/>
      <c r="DRN4" s="99"/>
      <c r="DRO4" s="99"/>
      <c r="DRP4" s="99"/>
      <c r="DRQ4" s="99"/>
      <c r="DRR4" s="99"/>
      <c r="DRS4" s="99"/>
      <c r="DRT4" s="99"/>
      <c r="DRU4" s="99"/>
      <c r="DRV4" s="99"/>
      <c r="DRW4" s="99"/>
      <c r="DRX4" s="99"/>
      <c r="DRY4" s="99"/>
      <c r="DRZ4" s="99"/>
      <c r="DSA4" s="99"/>
      <c r="DSB4" s="99"/>
      <c r="DSC4" s="99"/>
      <c r="DSD4" s="99"/>
      <c r="DSE4" s="99"/>
      <c r="DSF4" s="99"/>
      <c r="DSG4" s="99"/>
      <c r="DSH4" s="99"/>
      <c r="DSI4" s="99"/>
      <c r="DSJ4" s="99"/>
      <c r="DSK4" s="99"/>
      <c r="DSL4" s="99"/>
      <c r="DSM4" s="99"/>
      <c r="DSN4" s="99"/>
      <c r="DSO4" s="99"/>
      <c r="DSP4" s="99"/>
      <c r="DSQ4" s="99"/>
      <c r="DSR4" s="99"/>
      <c r="DSS4" s="99"/>
      <c r="DST4" s="99"/>
      <c r="DSU4" s="99"/>
      <c r="DSV4" s="99"/>
      <c r="DSW4" s="99"/>
      <c r="DSX4" s="99"/>
      <c r="DSY4" s="99"/>
      <c r="DSZ4" s="99"/>
      <c r="DTA4" s="99"/>
      <c r="DTB4" s="99"/>
      <c r="DTC4" s="99"/>
      <c r="DTD4" s="99"/>
      <c r="DTE4" s="99"/>
      <c r="DTF4" s="99"/>
      <c r="DTG4" s="99"/>
      <c r="DTH4" s="99"/>
      <c r="DTI4" s="99"/>
      <c r="DTJ4" s="99"/>
      <c r="DTK4" s="99"/>
      <c r="DTL4" s="99"/>
      <c r="DTM4" s="99"/>
      <c r="DTN4" s="99"/>
      <c r="DTO4" s="99"/>
      <c r="DTP4" s="99"/>
      <c r="DTQ4" s="99"/>
      <c r="DTR4" s="99"/>
      <c r="DTS4" s="99"/>
      <c r="DTT4" s="99"/>
      <c r="DTU4" s="99"/>
      <c r="DTV4" s="99"/>
      <c r="DTW4" s="99"/>
      <c r="DTX4" s="99"/>
      <c r="DTY4" s="99"/>
      <c r="DTZ4" s="99"/>
      <c r="DUA4" s="99"/>
      <c r="DUB4" s="99"/>
      <c r="DUC4" s="99"/>
      <c r="DUD4" s="99"/>
      <c r="DUE4" s="99"/>
      <c r="DUF4" s="99"/>
      <c r="DUG4" s="99"/>
      <c r="DUH4" s="99"/>
      <c r="DUI4" s="99"/>
      <c r="DUJ4" s="99"/>
      <c r="DUK4" s="99"/>
      <c r="DUL4" s="99"/>
      <c r="DUM4" s="99"/>
      <c r="DUN4" s="99"/>
      <c r="DUO4" s="99"/>
      <c r="DUP4" s="99"/>
      <c r="DUQ4" s="99"/>
      <c r="DUR4" s="99"/>
      <c r="DUS4" s="99"/>
      <c r="DUT4" s="99"/>
      <c r="DUU4" s="99"/>
      <c r="DUV4" s="99"/>
      <c r="DUW4" s="99"/>
      <c r="DUX4" s="99"/>
      <c r="DUY4" s="99"/>
      <c r="DUZ4" s="99"/>
      <c r="DVA4" s="99"/>
      <c r="DVB4" s="99"/>
      <c r="DVC4" s="99"/>
      <c r="DVD4" s="99"/>
      <c r="DVE4" s="99"/>
      <c r="DVF4" s="99"/>
      <c r="DVG4" s="99"/>
      <c r="DVH4" s="99"/>
      <c r="DVI4" s="99"/>
      <c r="DVJ4" s="99"/>
      <c r="DVK4" s="99"/>
      <c r="DVL4" s="99"/>
      <c r="DVM4" s="99"/>
      <c r="DVN4" s="99"/>
      <c r="DVO4" s="99"/>
      <c r="DVP4" s="99"/>
      <c r="DVQ4" s="99"/>
      <c r="DVR4" s="99"/>
      <c r="DVS4" s="99"/>
      <c r="DVT4" s="99"/>
      <c r="DVU4" s="99"/>
      <c r="DVV4" s="99"/>
      <c r="DVW4" s="99"/>
      <c r="DVX4" s="99"/>
      <c r="DVY4" s="99"/>
      <c r="DVZ4" s="99"/>
      <c r="DWA4" s="99"/>
      <c r="DWB4" s="99"/>
      <c r="DWC4" s="99"/>
      <c r="DWD4" s="99"/>
      <c r="DWE4" s="99"/>
      <c r="DWF4" s="99"/>
      <c r="DWG4" s="99"/>
      <c r="DWH4" s="99"/>
      <c r="DWI4" s="99"/>
      <c r="DWJ4" s="99"/>
      <c r="DWK4" s="99"/>
      <c r="DWL4" s="99"/>
      <c r="DWM4" s="99"/>
      <c r="DWN4" s="99"/>
      <c r="DWO4" s="99"/>
      <c r="DWP4" s="99"/>
      <c r="DWQ4" s="99"/>
      <c r="DWR4" s="99"/>
      <c r="DWS4" s="99"/>
      <c r="DWT4" s="99"/>
      <c r="DWU4" s="99"/>
      <c r="DWV4" s="99"/>
      <c r="DWW4" s="99"/>
      <c r="DWX4" s="99"/>
      <c r="DWY4" s="99"/>
      <c r="DWZ4" s="99"/>
      <c r="DXA4" s="99"/>
      <c r="DXB4" s="99"/>
      <c r="DXC4" s="99"/>
      <c r="DXD4" s="99"/>
      <c r="DXE4" s="99"/>
      <c r="DXF4" s="99"/>
      <c r="DXG4" s="99"/>
      <c r="DXH4" s="99"/>
      <c r="DXI4" s="99"/>
      <c r="DXJ4" s="99"/>
      <c r="DXK4" s="99"/>
      <c r="DXL4" s="99"/>
      <c r="DXM4" s="99"/>
      <c r="DXN4" s="99"/>
      <c r="DXO4" s="99"/>
      <c r="DXP4" s="99"/>
      <c r="DXQ4" s="99"/>
      <c r="DXR4" s="99"/>
      <c r="DXS4" s="99"/>
      <c r="DXT4" s="99"/>
      <c r="DXU4" s="99"/>
      <c r="DXV4" s="99"/>
      <c r="DXW4" s="99"/>
      <c r="DXX4" s="99"/>
      <c r="DXY4" s="99"/>
      <c r="DXZ4" s="99"/>
      <c r="DYA4" s="99"/>
      <c r="DYB4" s="99"/>
      <c r="DYC4" s="99"/>
      <c r="DYD4" s="99"/>
      <c r="DYE4" s="99"/>
      <c r="DYF4" s="99"/>
      <c r="DYG4" s="99"/>
      <c r="DYH4" s="99"/>
      <c r="DYI4" s="99"/>
      <c r="DYJ4" s="99"/>
      <c r="DYK4" s="99"/>
      <c r="DYL4" s="99"/>
      <c r="DYM4" s="99"/>
      <c r="DYN4" s="99"/>
      <c r="DYO4" s="99"/>
      <c r="DYP4" s="99"/>
      <c r="DYQ4" s="99"/>
      <c r="DYR4" s="99"/>
      <c r="DYS4" s="99"/>
      <c r="DYT4" s="99"/>
      <c r="DYU4" s="99"/>
      <c r="DYV4" s="99"/>
      <c r="DYW4" s="99"/>
      <c r="DYX4" s="99"/>
      <c r="DYY4" s="99"/>
      <c r="DYZ4" s="99"/>
      <c r="DZA4" s="99"/>
      <c r="DZB4" s="99"/>
      <c r="DZC4" s="99"/>
      <c r="DZD4" s="99"/>
      <c r="DZE4" s="99"/>
      <c r="DZF4" s="99"/>
      <c r="DZG4" s="99"/>
      <c r="DZH4" s="99"/>
      <c r="DZI4" s="99"/>
      <c r="DZJ4" s="99"/>
      <c r="DZK4" s="99"/>
      <c r="DZL4" s="99"/>
      <c r="DZM4" s="99"/>
      <c r="DZN4" s="99"/>
      <c r="DZO4" s="99"/>
      <c r="DZP4" s="99"/>
      <c r="DZQ4" s="99"/>
      <c r="DZR4" s="99"/>
      <c r="DZS4" s="99"/>
      <c r="DZT4" s="99"/>
      <c r="DZU4" s="99"/>
      <c r="DZV4" s="99"/>
      <c r="DZW4" s="99"/>
      <c r="DZX4" s="99"/>
      <c r="DZY4" s="99"/>
      <c r="DZZ4" s="99"/>
      <c r="EAA4" s="99"/>
      <c r="EAB4" s="99"/>
      <c r="EAC4" s="99"/>
      <c r="EAD4" s="99"/>
      <c r="EAE4" s="99"/>
      <c r="EAF4" s="99"/>
      <c r="EAG4" s="99"/>
      <c r="EAH4" s="99"/>
      <c r="EAI4" s="99"/>
      <c r="EAJ4" s="99"/>
      <c r="EAK4" s="99"/>
      <c r="EAL4" s="99"/>
      <c r="EAM4" s="99"/>
      <c r="EAN4" s="99"/>
      <c r="EAO4" s="99"/>
      <c r="EAP4" s="99"/>
      <c r="EAQ4" s="99"/>
      <c r="EAR4" s="99"/>
      <c r="EAS4" s="99"/>
      <c r="EAT4" s="99"/>
      <c r="EAU4" s="99"/>
      <c r="EAV4" s="99"/>
      <c r="EAW4" s="99"/>
      <c r="EAX4" s="99"/>
      <c r="EAY4" s="99"/>
      <c r="EAZ4" s="99"/>
      <c r="EBA4" s="99"/>
      <c r="EBB4" s="99"/>
      <c r="EBC4" s="99"/>
      <c r="EBD4" s="99"/>
      <c r="EBE4" s="99"/>
      <c r="EBF4" s="99"/>
      <c r="EBG4" s="99"/>
      <c r="EBH4" s="99"/>
      <c r="EBI4" s="99"/>
      <c r="EBJ4" s="99"/>
      <c r="EBK4" s="99"/>
      <c r="EBL4" s="99"/>
      <c r="EBM4" s="99"/>
      <c r="EBN4" s="99"/>
      <c r="EBO4" s="99"/>
      <c r="EBP4" s="99"/>
      <c r="EBQ4" s="99"/>
      <c r="EBR4" s="99"/>
      <c r="EBS4" s="99"/>
      <c r="EBT4" s="99"/>
      <c r="EBU4" s="99"/>
      <c r="EBV4" s="99"/>
      <c r="EBW4" s="99"/>
      <c r="EBX4" s="99"/>
      <c r="EBY4" s="99"/>
      <c r="EBZ4" s="99"/>
      <c r="ECA4" s="99"/>
      <c r="ECB4" s="99"/>
      <c r="ECC4" s="99"/>
      <c r="ECD4" s="99"/>
      <c r="ECE4" s="99"/>
      <c r="ECF4" s="99"/>
      <c r="ECG4" s="99"/>
      <c r="ECH4" s="99"/>
      <c r="ECI4" s="99"/>
      <c r="ECJ4" s="99"/>
      <c r="ECK4" s="99"/>
      <c r="ECL4" s="99"/>
      <c r="ECM4" s="99"/>
      <c r="ECN4" s="99"/>
      <c r="ECO4" s="99"/>
      <c r="ECP4" s="99"/>
      <c r="ECQ4" s="99"/>
      <c r="ECR4" s="99"/>
      <c r="ECS4" s="99"/>
      <c r="ECT4" s="99"/>
      <c r="ECU4" s="99"/>
      <c r="ECV4" s="99"/>
      <c r="ECW4" s="99"/>
      <c r="ECX4" s="99"/>
      <c r="ECY4" s="99"/>
      <c r="ECZ4" s="99"/>
      <c r="EDA4" s="99"/>
      <c r="EDB4" s="99"/>
      <c r="EDC4" s="99"/>
      <c r="EDD4" s="99"/>
      <c r="EDE4" s="99"/>
      <c r="EDF4" s="99"/>
      <c r="EDG4" s="99"/>
      <c r="EDH4" s="99"/>
      <c r="EDI4" s="99"/>
      <c r="EDJ4" s="99"/>
      <c r="EDK4" s="99"/>
      <c r="EDL4" s="99"/>
      <c r="EDM4" s="99"/>
      <c r="EDN4" s="99"/>
      <c r="EDO4" s="99"/>
      <c r="EDP4" s="99"/>
      <c r="EDQ4" s="99"/>
      <c r="EDR4" s="99"/>
      <c r="EDS4" s="99"/>
      <c r="EDT4" s="99"/>
      <c r="EDU4" s="99"/>
      <c r="EDV4" s="99"/>
      <c r="EDW4" s="99"/>
      <c r="EDX4" s="99"/>
      <c r="EDY4" s="99"/>
      <c r="EDZ4" s="99"/>
      <c r="EEA4" s="99"/>
      <c r="EEB4" s="99"/>
      <c r="EEC4" s="99"/>
      <c r="EED4" s="99"/>
      <c r="EEE4" s="99"/>
      <c r="EEF4" s="99"/>
      <c r="EEG4" s="99"/>
      <c r="EEH4" s="99"/>
      <c r="EEI4" s="99"/>
      <c r="EEJ4" s="99"/>
      <c r="EEK4" s="99"/>
      <c r="EEL4" s="99"/>
      <c r="EEM4" s="99"/>
      <c r="EEN4" s="99"/>
      <c r="EEO4" s="99"/>
      <c r="EEP4" s="99"/>
      <c r="EEQ4" s="99"/>
      <c r="EER4" s="99"/>
      <c r="EES4" s="99"/>
      <c r="EET4" s="99"/>
      <c r="EEU4" s="99"/>
      <c r="EEV4" s="99"/>
      <c r="EEW4" s="99"/>
      <c r="EEX4" s="99"/>
      <c r="EEY4" s="99"/>
      <c r="EEZ4" s="99"/>
      <c r="EFA4" s="99"/>
      <c r="EFB4" s="99"/>
      <c r="EFC4" s="99"/>
      <c r="EFD4" s="99"/>
      <c r="EFE4" s="99"/>
      <c r="EFF4" s="99"/>
      <c r="EFG4" s="99"/>
      <c r="EFH4" s="99"/>
      <c r="EFI4" s="99"/>
      <c r="EFJ4" s="99"/>
      <c r="EFK4" s="99"/>
      <c r="EFL4" s="99"/>
      <c r="EFM4" s="99"/>
      <c r="EFN4" s="99"/>
      <c r="EFO4" s="99"/>
      <c r="EFP4" s="99"/>
      <c r="EFQ4" s="99"/>
      <c r="EFR4" s="99"/>
      <c r="EFS4" s="99"/>
      <c r="EFT4" s="99"/>
      <c r="EFU4" s="99"/>
      <c r="EFV4" s="99"/>
      <c r="EFW4" s="99"/>
      <c r="EFX4" s="99"/>
      <c r="EFY4" s="99"/>
      <c r="EFZ4" s="99"/>
      <c r="EGA4" s="99"/>
      <c r="EGB4" s="99"/>
      <c r="EGC4" s="99"/>
      <c r="EGD4" s="99"/>
      <c r="EGE4" s="99"/>
      <c r="EGF4" s="99"/>
      <c r="EGG4" s="99"/>
      <c r="EGH4" s="99"/>
      <c r="EGI4" s="99"/>
      <c r="EGJ4" s="99"/>
      <c r="EGK4" s="99"/>
      <c r="EGL4" s="99"/>
      <c r="EGM4" s="99"/>
      <c r="EGN4" s="99"/>
      <c r="EGO4" s="99"/>
      <c r="EGP4" s="99"/>
      <c r="EGQ4" s="99"/>
      <c r="EGR4" s="99"/>
      <c r="EGS4" s="99"/>
      <c r="EGT4" s="99"/>
      <c r="EGU4" s="99"/>
      <c r="EGV4" s="99"/>
      <c r="EGW4" s="99"/>
      <c r="EGX4" s="99"/>
      <c r="EGY4" s="99"/>
      <c r="EGZ4" s="99"/>
      <c r="EHA4" s="99"/>
      <c r="EHB4" s="99"/>
      <c r="EHC4" s="99"/>
      <c r="EHD4" s="99"/>
      <c r="EHE4" s="99"/>
      <c r="EHF4" s="99"/>
      <c r="EHG4" s="99"/>
      <c r="EHH4" s="99"/>
      <c r="EHI4" s="99"/>
      <c r="EHJ4" s="99"/>
      <c r="EHK4" s="99"/>
      <c r="EHL4" s="99"/>
      <c r="EHM4" s="99"/>
      <c r="EHN4" s="99"/>
      <c r="EHO4" s="99"/>
      <c r="EHP4" s="99"/>
      <c r="EHQ4" s="99"/>
      <c r="EHR4" s="99"/>
      <c r="EHS4" s="99"/>
      <c r="EHT4" s="99"/>
      <c r="EHU4" s="99"/>
      <c r="EHV4" s="99"/>
      <c r="EHW4" s="99"/>
      <c r="EHX4" s="99"/>
      <c r="EHY4" s="99"/>
      <c r="EHZ4" s="99"/>
      <c r="EIA4" s="99"/>
      <c r="EIB4" s="99"/>
      <c r="EIC4" s="99"/>
      <c r="EID4" s="99"/>
      <c r="EIE4" s="99"/>
      <c r="EIF4" s="99"/>
      <c r="EIG4" s="99"/>
      <c r="EIH4" s="99"/>
      <c r="EII4" s="99"/>
      <c r="EIJ4" s="99"/>
      <c r="EIK4" s="99"/>
      <c r="EIL4" s="99"/>
      <c r="EIM4" s="99"/>
      <c r="EIN4" s="99"/>
      <c r="EIO4" s="99"/>
      <c r="EIP4" s="99"/>
      <c r="EIQ4" s="99"/>
      <c r="EIR4" s="99"/>
      <c r="EIS4" s="99"/>
      <c r="EIT4" s="99"/>
      <c r="EIU4" s="99"/>
      <c r="EIV4" s="99"/>
      <c r="EIW4" s="99"/>
      <c r="EIX4" s="99"/>
      <c r="EIY4" s="99"/>
      <c r="EIZ4" s="99"/>
      <c r="EJA4" s="99"/>
      <c r="EJB4" s="99"/>
      <c r="EJC4" s="99"/>
      <c r="EJD4" s="99"/>
      <c r="EJE4" s="99"/>
      <c r="EJF4" s="99"/>
      <c r="EJG4" s="99"/>
      <c r="EJH4" s="99"/>
      <c r="EJI4" s="99"/>
      <c r="EJJ4" s="99"/>
      <c r="EJK4" s="99"/>
      <c r="EJL4" s="99"/>
      <c r="EJM4" s="99"/>
      <c r="EJN4" s="99"/>
      <c r="EJO4" s="99"/>
      <c r="EJP4" s="99"/>
      <c r="EJQ4" s="99"/>
      <c r="EJR4" s="99"/>
      <c r="EJS4" s="99"/>
      <c r="EJT4" s="99"/>
      <c r="EJU4" s="99"/>
      <c r="EJV4" s="99"/>
      <c r="EJW4" s="99"/>
      <c r="EJX4" s="99"/>
      <c r="EJY4" s="99"/>
      <c r="EJZ4" s="99"/>
      <c r="EKA4" s="99"/>
      <c r="EKB4" s="99"/>
      <c r="EKC4" s="99"/>
      <c r="EKD4" s="99"/>
      <c r="EKE4" s="99"/>
      <c r="EKF4" s="99"/>
      <c r="EKG4" s="99"/>
      <c r="EKH4" s="99"/>
      <c r="EKI4" s="99"/>
      <c r="EKJ4" s="99"/>
      <c r="EKK4" s="99"/>
      <c r="EKL4" s="99"/>
      <c r="EKM4" s="99"/>
      <c r="EKN4" s="99"/>
      <c r="EKO4" s="99"/>
      <c r="EKP4" s="99"/>
      <c r="EKQ4" s="99"/>
      <c r="EKR4" s="99"/>
      <c r="EKS4" s="99"/>
      <c r="EKT4" s="99"/>
      <c r="EKU4" s="99"/>
      <c r="EKV4" s="99"/>
      <c r="EKW4" s="99"/>
      <c r="EKX4" s="99"/>
      <c r="EKY4" s="99"/>
      <c r="EKZ4" s="99"/>
      <c r="ELA4" s="99"/>
      <c r="ELB4" s="99"/>
      <c r="ELC4" s="99"/>
      <c r="ELD4" s="99"/>
      <c r="ELE4" s="99"/>
      <c r="ELF4" s="99"/>
      <c r="ELG4" s="99"/>
      <c r="ELH4" s="99"/>
      <c r="ELI4" s="99"/>
      <c r="ELJ4" s="99"/>
      <c r="ELK4" s="99"/>
      <c r="ELL4" s="99"/>
      <c r="ELM4" s="99"/>
      <c r="ELN4" s="99"/>
      <c r="ELO4" s="99"/>
      <c r="ELP4" s="99"/>
      <c r="ELQ4" s="99"/>
      <c r="ELR4" s="99"/>
      <c r="ELS4" s="99"/>
      <c r="ELT4" s="99"/>
      <c r="ELU4" s="99"/>
      <c r="ELV4" s="99"/>
      <c r="ELW4" s="99"/>
      <c r="ELX4" s="99"/>
      <c r="ELY4" s="99"/>
      <c r="ELZ4" s="99"/>
      <c r="EMA4" s="99"/>
      <c r="EMB4" s="99"/>
      <c r="EMC4" s="99"/>
      <c r="EMD4" s="99"/>
      <c r="EME4" s="99"/>
      <c r="EMF4" s="99"/>
      <c r="EMG4" s="99"/>
      <c r="EMH4" s="99"/>
      <c r="EMI4" s="99"/>
      <c r="EMJ4" s="99"/>
      <c r="EMK4" s="99"/>
      <c r="EML4" s="99"/>
      <c r="EMM4" s="99"/>
      <c r="EMN4" s="99"/>
      <c r="EMO4" s="99"/>
      <c r="EMP4" s="99"/>
      <c r="EMQ4" s="99"/>
      <c r="EMR4" s="99"/>
      <c r="EMS4" s="99"/>
      <c r="EMT4" s="99"/>
      <c r="EMU4" s="99"/>
      <c r="EMV4" s="99"/>
      <c r="EMW4" s="99"/>
      <c r="EMX4" s="99"/>
      <c r="EMY4" s="99"/>
      <c r="EMZ4" s="99"/>
      <c r="ENA4" s="99"/>
      <c r="ENB4" s="99"/>
      <c r="ENC4" s="99"/>
      <c r="END4" s="99"/>
      <c r="ENE4" s="99"/>
      <c r="ENF4" s="99"/>
      <c r="ENG4" s="99"/>
      <c r="ENH4" s="99"/>
      <c r="ENI4" s="99"/>
      <c r="ENJ4" s="99"/>
      <c r="ENK4" s="99"/>
      <c r="ENL4" s="99"/>
      <c r="ENM4" s="99"/>
      <c r="ENN4" s="99"/>
      <c r="ENO4" s="99"/>
      <c r="ENP4" s="99"/>
      <c r="ENQ4" s="99"/>
      <c r="ENR4" s="99"/>
      <c r="ENS4" s="99"/>
      <c r="ENT4" s="99"/>
      <c r="ENU4" s="99"/>
      <c r="ENV4" s="99"/>
      <c r="ENW4" s="99"/>
      <c r="ENX4" s="99"/>
      <c r="ENY4" s="99"/>
      <c r="ENZ4" s="99"/>
      <c r="EOA4" s="99"/>
      <c r="EOB4" s="99"/>
      <c r="EOC4" s="99"/>
      <c r="EOD4" s="99"/>
      <c r="EOE4" s="99"/>
      <c r="EOF4" s="99"/>
      <c r="EOG4" s="99"/>
      <c r="EOH4" s="99"/>
      <c r="EOI4" s="99"/>
      <c r="EOJ4" s="99"/>
      <c r="EOK4" s="99"/>
      <c r="EOL4" s="99"/>
      <c r="EOM4" s="99"/>
      <c r="EON4" s="99"/>
      <c r="EOO4" s="99"/>
      <c r="EOP4" s="99"/>
      <c r="EOQ4" s="99"/>
      <c r="EOR4" s="99"/>
      <c r="EOS4" s="99"/>
      <c r="EOT4" s="99"/>
      <c r="EOU4" s="99"/>
      <c r="EOV4" s="99"/>
      <c r="EOW4" s="99"/>
      <c r="EOX4" s="99"/>
      <c r="EOY4" s="99"/>
      <c r="EOZ4" s="99"/>
      <c r="EPA4" s="99"/>
      <c r="EPB4" s="99"/>
      <c r="EPC4" s="99"/>
      <c r="EPD4" s="99"/>
      <c r="EPE4" s="99"/>
      <c r="EPF4" s="99"/>
      <c r="EPG4" s="99"/>
      <c r="EPH4" s="99"/>
      <c r="EPI4" s="99"/>
      <c r="EPJ4" s="99"/>
      <c r="EPK4" s="99"/>
      <c r="EPL4" s="99"/>
      <c r="EPM4" s="99"/>
      <c r="EPN4" s="99"/>
      <c r="EPO4" s="99"/>
      <c r="EPP4" s="99"/>
      <c r="EPQ4" s="99"/>
      <c r="EPR4" s="99"/>
      <c r="EPS4" s="99"/>
      <c r="EPT4" s="99"/>
      <c r="EPU4" s="99"/>
      <c r="EPV4" s="99"/>
      <c r="EPW4" s="99"/>
      <c r="EPX4" s="99"/>
      <c r="EPY4" s="99"/>
      <c r="EPZ4" s="99"/>
      <c r="EQA4" s="99"/>
      <c r="EQB4" s="99"/>
      <c r="EQC4" s="99"/>
      <c r="EQD4" s="99"/>
      <c r="EQE4" s="99"/>
      <c r="EQF4" s="99"/>
      <c r="EQG4" s="99"/>
      <c r="EQH4" s="99"/>
      <c r="EQI4" s="99"/>
      <c r="EQJ4" s="99"/>
      <c r="EQK4" s="99"/>
      <c r="EQL4" s="99"/>
      <c r="EQM4" s="99"/>
      <c r="EQN4" s="99"/>
      <c r="EQO4" s="99"/>
      <c r="EQP4" s="99"/>
      <c r="EQQ4" s="99"/>
      <c r="EQR4" s="99"/>
      <c r="EQS4" s="99"/>
      <c r="EQT4" s="99"/>
      <c r="EQU4" s="99"/>
      <c r="EQV4" s="99"/>
      <c r="EQW4" s="99"/>
      <c r="EQX4" s="99"/>
      <c r="EQY4" s="99"/>
      <c r="EQZ4" s="99"/>
      <c r="ERA4" s="99"/>
      <c r="ERB4" s="99"/>
      <c r="ERC4" s="99"/>
      <c r="ERD4" s="99"/>
      <c r="ERE4" s="99"/>
      <c r="ERF4" s="99"/>
      <c r="ERG4" s="99"/>
      <c r="ERH4" s="99"/>
      <c r="ERI4" s="99"/>
      <c r="ERJ4" s="99"/>
      <c r="ERK4" s="99"/>
      <c r="ERL4" s="99"/>
      <c r="ERM4" s="99"/>
      <c r="ERN4" s="99"/>
      <c r="ERO4" s="99"/>
      <c r="ERP4" s="99"/>
      <c r="ERQ4" s="99"/>
      <c r="ERR4" s="99"/>
      <c r="ERS4" s="99"/>
      <c r="ERT4" s="99"/>
      <c r="ERU4" s="99"/>
      <c r="ERV4" s="99"/>
      <c r="ERW4" s="99"/>
      <c r="ERX4" s="99"/>
      <c r="ERY4" s="99"/>
      <c r="ERZ4" s="99"/>
      <c r="ESA4" s="99"/>
      <c r="ESB4" s="99"/>
      <c r="ESC4" s="99"/>
      <c r="ESD4" s="99"/>
      <c r="ESE4" s="99"/>
      <c r="ESF4" s="99"/>
      <c r="ESG4" s="99"/>
      <c r="ESH4" s="99"/>
      <c r="ESI4" s="99"/>
      <c r="ESJ4" s="99"/>
      <c r="ESK4" s="99"/>
      <c r="ESL4" s="99"/>
      <c r="ESM4" s="99"/>
      <c r="ESN4" s="99"/>
      <c r="ESO4" s="99"/>
      <c r="ESP4" s="99"/>
      <c r="ESQ4" s="99"/>
      <c r="ESR4" s="99"/>
      <c r="ESS4" s="99"/>
      <c r="EST4" s="99"/>
      <c r="ESU4" s="99"/>
      <c r="ESV4" s="99"/>
      <c r="ESW4" s="99"/>
      <c r="ESX4" s="99"/>
      <c r="ESY4" s="99"/>
      <c r="ESZ4" s="99"/>
      <c r="ETA4" s="99"/>
      <c r="ETB4" s="99"/>
      <c r="ETC4" s="99"/>
      <c r="ETD4" s="99"/>
      <c r="ETE4" s="99"/>
      <c r="ETF4" s="99"/>
      <c r="ETG4" s="99"/>
      <c r="ETH4" s="99"/>
      <c r="ETI4" s="99"/>
      <c r="ETJ4" s="99"/>
      <c r="ETK4" s="99"/>
      <c r="ETL4" s="99"/>
      <c r="ETM4" s="99"/>
      <c r="ETN4" s="99"/>
      <c r="ETO4" s="99"/>
      <c r="ETP4" s="99"/>
      <c r="ETQ4" s="99"/>
      <c r="ETR4" s="99"/>
      <c r="ETS4" s="99"/>
      <c r="ETT4" s="99"/>
      <c r="ETU4" s="99"/>
      <c r="ETV4" s="99"/>
      <c r="ETW4" s="99"/>
      <c r="ETX4" s="99"/>
      <c r="ETY4" s="99"/>
      <c r="ETZ4" s="99"/>
      <c r="EUA4" s="99"/>
      <c r="EUB4" s="99"/>
      <c r="EUC4" s="99"/>
      <c r="EUD4" s="99"/>
      <c r="EUE4" s="99"/>
      <c r="EUF4" s="99"/>
      <c r="EUG4" s="99"/>
      <c r="EUH4" s="99"/>
      <c r="EUI4" s="99"/>
      <c r="EUJ4" s="99"/>
      <c r="EUK4" s="99"/>
      <c r="EUL4" s="99"/>
      <c r="EUM4" s="99"/>
      <c r="EUN4" s="99"/>
      <c r="EUO4" s="99"/>
      <c r="EUP4" s="99"/>
      <c r="EUQ4" s="99"/>
      <c r="EUR4" s="99"/>
      <c r="EUS4" s="99"/>
      <c r="EUT4" s="99"/>
      <c r="EUU4" s="99"/>
      <c r="EUV4" s="99"/>
      <c r="EUW4" s="99"/>
      <c r="EUX4" s="99"/>
      <c r="EUY4" s="99"/>
      <c r="EUZ4" s="99"/>
      <c r="EVA4" s="99"/>
      <c r="EVB4" s="99"/>
      <c r="EVC4" s="99"/>
      <c r="EVD4" s="99"/>
      <c r="EVE4" s="99"/>
      <c r="EVF4" s="99"/>
      <c r="EVG4" s="99"/>
      <c r="EVH4" s="99"/>
      <c r="EVI4" s="99"/>
      <c r="EVJ4" s="99"/>
      <c r="EVK4" s="99"/>
      <c r="EVL4" s="99"/>
      <c r="EVM4" s="99"/>
      <c r="EVN4" s="99"/>
      <c r="EVO4" s="99"/>
      <c r="EVP4" s="99"/>
      <c r="EVQ4" s="99"/>
      <c r="EVR4" s="99"/>
      <c r="EVS4" s="99"/>
      <c r="EVT4" s="99"/>
      <c r="EVU4" s="99"/>
      <c r="EVV4" s="99"/>
      <c r="EVW4" s="99"/>
      <c r="EVX4" s="99"/>
      <c r="EVY4" s="99"/>
      <c r="EVZ4" s="99"/>
      <c r="EWA4" s="99"/>
      <c r="EWB4" s="99"/>
      <c r="EWC4" s="99"/>
      <c r="EWD4" s="99"/>
      <c r="EWE4" s="99"/>
      <c r="EWF4" s="99"/>
      <c r="EWG4" s="99"/>
      <c r="EWH4" s="99"/>
      <c r="EWI4" s="99"/>
      <c r="EWJ4" s="99"/>
      <c r="EWK4" s="99"/>
      <c r="EWL4" s="99"/>
      <c r="EWM4" s="99"/>
      <c r="EWN4" s="99"/>
      <c r="EWO4" s="99"/>
      <c r="EWP4" s="99"/>
      <c r="EWQ4" s="99"/>
      <c r="EWR4" s="99"/>
      <c r="EWS4" s="99"/>
      <c r="EWT4" s="99"/>
      <c r="EWU4" s="99"/>
      <c r="EWV4" s="99"/>
      <c r="EWW4" s="99"/>
      <c r="EWX4" s="99"/>
      <c r="EWY4" s="99"/>
      <c r="EWZ4" s="99"/>
      <c r="EXA4" s="99"/>
      <c r="EXB4" s="99"/>
      <c r="EXC4" s="99"/>
      <c r="EXD4" s="99"/>
      <c r="EXE4" s="99"/>
      <c r="EXF4" s="99"/>
      <c r="EXG4" s="99"/>
      <c r="EXH4" s="99"/>
      <c r="EXI4" s="99"/>
      <c r="EXJ4" s="99"/>
      <c r="EXK4" s="99"/>
      <c r="EXL4" s="99"/>
      <c r="EXM4" s="99"/>
      <c r="EXN4" s="99"/>
      <c r="EXO4" s="99"/>
      <c r="EXP4" s="99"/>
      <c r="EXQ4" s="99"/>
      <c r="EXR4" s="99"/>
      <c r="EXS4" s="99"/>
      <c r="EXT4" s="99"/>
      <c r="EXU4" s="99"/>
      <c r="EXV4" s="99"/>
      <c r="EXW4" s="99"/>
      <c r="EXX4" s="99"/>
      <c r="EXY4" s="99"/>
      <c r="EXZ4" s="99"/>
      <c r="EYA4" s="99"/>
      <c r="EYB4" s="99"/>
      <c r="EYC4" s="99"/>
      <c r="EYD4" s="99"/>
      <c r="EYE4" s="99"/>
      <c r="EYF4" s="99"/>
      <c r="EYG4" s="99"/>
      <c r="EYH4" s="99"/>
      <c r="EYI4" s="99"/>
      <c r="EYJ4" s="99"/>
      <c r="EYK4" s="99"/>
      <c r="EYL4" s="99"/>
      <c r="EYM4" s="99"/>
      <c r="EYN4" s="99"/>
      <c r="EYO4" s="99"/>
      <c r="EYP4" s="99"/>
      <c r="EYQ4" s="99"/>
      <c r="EYR4" s="99"/>
      <c r="EYS4" s="99"/>
      <c r="EYT4" s="99"/>
      <c r="EYU4" s="99"/>
      <c r="EYV4" s="99"/>
      <c r="EYW4" s="99"/>
      <c r="EYX4" s="99"/>
      <c r="EYY4" s="99"/>
      <c r="EYZ4" s="99"/>
      <c r="EZA4" s="99"/>
      <c r="EZB4" s="99"/>
      <c r="EZC4" s="99"/>
      <c r="EZD4" s="99"/>
      <c r="EZE4" s="99"/>
      <c r="EZF4" s="99"/>
      <c r="EZG4" s="99"/>
      <c r="EZH4" s="99"/>
      <c r="EZI4" s="99"/>
      <c r="EZJ4" s="99"/>
      <c r="EZK4" s="99"/>
      <c r="EZL4" s="99"/>
      <c r="EZM4" s="99"/>
      <c r="EZN4" s="99"/>
      <c r="EZO4" s="99"/>
      <c r="EZP4" s="99"/>
      <c r="EZQ4" s="99"/>
      <c r="EZR4" s="99"/>
      <c r="EZS4" s="99"/>
      <c r="EZT4" s="99"/>
      <c r="EZU4" s="99"/>
      <c r="EZV4" s="99"/>
      <c r="EZW4" s="99"/>
      <c r="EZX4" s="99"/>
      <c r="EZY4" s="99"/>
      <c r="EZZ4" s="99"/>
      <c r="FAA4" s="99"/>
      <c r="FAB4" s="99"/>
      <c r="FAC4" s="99"/>
      <c r="FAD4" s="99"/>
      <c r="FAE4" s="99"/>
      <c r="FAF4" s="99"/>
      <c r="FAG4" s="99"/>
      <c r="FAH4" s="99"/>
      <c r="FAI4" s="99"/>
      <c r="FAJ4" s="99"/>
      <c r="FAK4" s="99"/>
      <c r="FAL4" s="99"/>
      <c r="FAM4" s="99"/>
      <c r="FAN4" s="99"/>
      <c r="FAO4" s="99"/>
      <c r="FAP4" s="99"/>
      <c r="FAQ4" s="99"/>
      <c r="FAR4" s="99"/>
      <c r="FAS4" s="99"/>
      <c r="FAT4" s="99"/>
      <c r="FAU4" s="99"/>
      <c r="FAV4" s="99"/>
      <c r="FAW4" s="99"/>
      <c r="FAX4" s="99"/>
      <c r="FAY4" s="99"/>
      <c r="FAZ4" s="99"/>
      <c r="FBA4" s="99"/>
      <c r="FBB4" s="99"/>
      <c r="FBC4" s="99"/>
      <c r="FBD4" s="99"/>
      <c r="FBE4" s="99"/>
      <c r="FBF4" s="99"/>
      <c r="FBG4" s="99"/>
      <c r="FBH4" s="99"/>
      <c r="FBI4" s="99"/>
      <c r="FBJ4" s="99"/>
      <c r="FBK4" s="99"/>
      <c r="FBL4" s="99"/>
      <c r="FBM4" s="99"/>
      <c r="FBN4" s="99"/>
      <c r="FBO4" s="99"/>
      <c r="FBP4" s="99"/>
      <c r="FBQ4" s="99"/>
      <c r="FBR4" s="99"/>
      <c r="FBS4" s="99"/>
      <c r="FBT4" s="99"/>
      <c r="FBU4" s="99"/>
      <c r="FBV4" s="99"/>
      <c r="FBW4" s="99"/>
      <c r="FBX4" s="99"/>
      <c r="FBY4" s="99"/>
      <c r="FBZ4" s="99"/>
      <c r="FCA4" s="99"/>
      <c r="FCB4" s="99"/>
      <c r="FCC4" s="99"/>
      <c r="FCD4" s="99"/>
      <c r="FCE4" s="99"/>
      <c r="FCF4" s="99"/>
      <c r="FCG4" s="99"/>
      <c r="FCH4" s="99"/>
      <c r="FCI4" s="99"/>
      <c r="FCJ4" s="99"/>
      <c r="FCK4" s="99"/>
      <c r="FCL4" s="99"/>
      <c r="FCM4" s="99"/>
      <c r="FCN4" s="99"/>
      <c r="FCO4" s="99"/>
      <c r="FCP4" s="99"/>
      <c r="FCQ4" s="99"/>
      <c r="FCR4" s="99"/>
      <c r="FCS4" s="99"/>
      <c r="FCT4" s="99"/>
      <c r="FCU4" s="99"/>
      <c r="FCV4" s="99"/>
      <c r="FCW4" s="99"/>
      <c r="FCX4" s="99"/>
      <c r="FCY4" s="99"/>
      <c r="FCZ4" s="99"/>
      <c r="FDA4" s="99"/>
      <c r="FDB4" s="99"/>
      <c r="FDC4" s="99"/>
      <c r="FDD4" s="99"/>
      <c r="FDE4" s="99"/>
      <c r="FDF4" s="99"/>
      <c r="FDG4" s="99"/>
      <c r="FDH4" s="99"/>
      <c r="FDI4" s="99"/>
      <c r="FDJ4" s="99"/>
      <c r="FDK4" s="99"/>
      <c r="FDL4" s="99"/>
      <c r="FDM4" s="99"/>
      <c r="FDN4" s="99"/>
      <c r="FDO4" s="99"/>
      <c r="FDP4" s="99"/>
      <c r="FDQ4" s="99"/>
      <c r="FDR4" s="99"/>
      <c r="FDS4" s="99"/>
      <c r="FDT4" s="99"/>
      <c r="FDU4" s="99"/>
      <c r="FDV4" s="99"/>
      <c r="FDW4" s="99"/>
      <c r="FDX4" s="99"/>
      <c r="FDY4" s="99"/>
      <c r="FDZ4" s="99"/>
      <c r="FEA4" s="99"/>
      <c r="FEB4" s="99"/>
      <c r="FEC4" s="99"/>
      <c r="FED4" s="99"/>
      <c r="FEE4" s="99"/>
      <c r="FEF4" s="99"/>
      <c r="FEG4" s="99"/>
      <c r="FEH4" s="99"/>
      <c r="FEI4" s="99"/>
      <c r="FEJ4" s="99"/>
      <c r="FEK4" s="99"/>
      <c r="FEL4" s="99"/>
      <c r="FEM4" s="99"/>
      <c r="FEN4" s="99"/>
      <c r="FEO4" s="99"/>
      <c r="FEP4" s="99"/>
      <c r="FEQ4" s="99"/>
      <c r="FER4" s="99"/>
      <c r="FES4" s="99"/>
      <c r="FET4" s="99"/>
      <c r="FEU4" s="99"/>
      <c r="FEV4" s="99"/>
      <c r="FEW4" s="99"/>
      <c r="FEX4" s="99"/>
      <c r="FEY4" s="99"/>
      <c r="FEZ4" s="99"/>
      <c r="FFA4" s="99"/>
      <c r="FFB4" s="99"/>
      <c r="FFC4" s="99"/>
      <c r="FFD4" s="99"/>
      <c r="FFE4" s="99"/>
      <c r="FFF4" s="99"/>
      <c r="FFG4" s="99"/>
      <c r="FFH4" s="99"/>
      <c r="FFI4" s="99"/>
      <c r="FFJ4" s="99"/>
      <c r="FFK4" s="99"/>
      <c r="FFL4" s="99"/>
      <c r="FFM4" s="99"/>
      <c r="FFN4" s="99"/>
      <c r="FFO4" s="99"/>
      <c r="FFP4" s="99"/>
      <c r="FFQ4" s="99"/>
      <c r="FFR4" s="99"/>
      <c r="FFS4" s="99"/>
      <c r="FFT4" s="99"/>
      <c r="FFU4" s="99"/>
      <c r="FFV4" s="99"/>
      <c r="FFW4" s="99"/>
      <c r="FFX4" s="99"/>
      <c r="FFY4" s="99"/>
      <c r="FFZ4" s="99"/>
      <c r="FGA4" s="99"/>
      <c r="FGB4" s="99"/>
      <c r="FGC4" s="99"/>
      <c r="FGD4" s="99"/>
      <c r="FGE4" s="99"/>
      <c r="FGF4" s="99"/>
      <c r="FGG4" s="99"/>
      <c r="FGH4" s="99"/>
      <c r="FGI4" s="99"/>
      <c r="FGJ4" s="99"/>
      <c r="FGK4" s="99"/>
      <c r="FGL4" s="99"/>
      <c r="FGM4" s="99"/>
      <c r="FGN4" s="99"/>
      <c r="FGO4" s="99"/>
      <c r="FGP4" s="99"/>
      <c r="FGQ4" s="99"/>
      <c r="FGR4" s="99"/>
      <c r="FGS4" s="99"/>
      <c r="FGT4" s="99"/>
      <c r="FGU4" s="99"/>
      <c r="FGV4" s="99"/>
      <c r="FGW4" s="99"/>
      <c r="FGX4" s="99"/>
      <c r="FGY4" s="99"/>
      <c r="FGZ4" s="99"/>
      <c r="FHA4" s="99"/>
      <c r="FHB4" s="99"/>
      <c r="FHC4" s="99"/>
      <c r="FHD4" s="99"/>
      <c r="FHE4" s="99"/>
      <c r="FHF4" s="99"/>
      <c r="FHG4" s="99"/>
      <c r="FHH4" s="99"/>
      <c r="FHI4" s="99"/>
      <c r="FHJ4" s="99"/>
      <c r="FHK4" s="99"/>
      <c r="FHL4" s="99"/>
      <c r="FHM4" s="99"/>
      <c r="FHN4" s="99"/>
      <c r="FHO4" s="99"/>
      <c r="FHP4" s="99"/>
      <c r="FHQ4" s="99"/>
      <c r="FHR4" s="99"/>
      <c r="FHS4" s="99"/>
      <c r="FHT4" s="99"/>
      <c r="FHU4" s="99"/>
      <c r="FHV4" s="99"/>
      <c r="FHW4" s="99"/>
      <c r="FHX4" s="99"/>
      <c r="FHY4" s="99"/>
      <c r="FHZ4" s="99"/>
      <c r="FIA4" s="99"/>
      <c r="FIB4" s="99"/>
      <c r="FIC4" s="99"/>
      <c r="FID4" s="99"/>
      <c r="FIE4" s="99"/>
      <c r="FIF4" s="99"/>
      <c r="FIG4" s="99"/>
      <c r="FIH4" s="99"/>
      <c r="FII4" s="99"/>
      <c r="FIJ4" s="99"/>
      <c r="FIK4" s="99"/>
      <c r="FIL4" s="99"/>
      <c r="FIM4" s="99"/>
      <c r="FIN4" s="99"/>
      <c r="FIO4" s="99"/>
      <c r="FIP4" s="99"/>
      <c r="FIQ4" s="99"/>
      <c r="FIR4" s="99"/>
      <c r="FIS4" s="99"/>
      <c r="FIT4" s="99"/>
      <c r="FIU4" s="99"/>
      <c r="FIV4" s="99"/>
      <c r="FIW4" s="99"/>
      <c r="FIX4" s="99"/>
      <c r="FIY4" s="99"/>
      <c r="FIZ4" s="99"/>
      <c r="FJA4" s="99"/>
      <c r="FJB4" s="99"/>
      <c r="FJC4" s="99"/>
      <c r="FJD4" s="99"/>
      <c r="FJE4" s="99"/>
      <c r="FJF4" s="99"/>
      <c r="FJG4" s="99"/>
      <c r="FJH4" s="99"/>
      <c r="FJI4" s="99"/>
      <c r="FJJ4" s="99"/>
      <c r="FJK4" s="99"/>
      <c r="FJL4" s="99"/>
      <c r="FJM4" s="99"/>
      <c r="FJN4" s="99"/>
      <c r="FJO4" s="99"/>
      <c r="FJP4" s="99"/>
      <c r="FJQ4" s="99"/>
      <c r="FJR4" s="99"/>
      <c r="FJS4" s="99"/>
      <c r="FJT4" s="99"/>
      <c r="FJU4" s="99"/>
      <c r="FJV4" s="99"/>
      <c r="FJW4" s="99"/>
      <c r="FJX4" s="99"/>
      <c r="FJY4" s="99"/>
      <c r="FJZ4" s="99"/>
      <c r="FKA4" s="99"/>
      <c r="FKB4" s="99"/>
      <c r="FKC4" s="99"/>
      <c r="FKD4" s="99"/>
      <c r="FKE4" s="99"/>
      <c r="FKF4" s="99"/>
      <c r="FKG4" s="99"/>
      <c r="FKH4" s="99"/>
      <c r="FKI4" s="99"/>
      <c r="FKJ4" s="99"/>
      <c r="FKK4" s="99"/>
      <c r="FKL4" s="99"/>
      <c r="FKM4" s="99"/>
      <c r="FKN4" s="99"/>
      <c r="FKO4" s="99"/>
      <c r="FKP4" s="99"/>
      <c r="FKQ4" s="99"/>
      <c r="FKR4" s="99"/>
      <c r="FKS4" s="99"/>
      <c r="FKT4" s="99"/>
      <c r="FKU4" s="99"/>
      <c r="FKV4" s="99"/>
      <c r="FKW4" s="99"/>
      <c r="FKX4" s="99"/>
      <c r="FKY4" s="99"/>
      <c r="FKZ4" s="99"/>
      <c r="FLA4" s="99"/>
      <c r="FLB4" s="99"/>
      <c r="FLC4" s="99"/>
      <c r="FLD4" s="99"/>
      <c r="FLE4" s="99"/>
      <c r="FLF4" s="99"/>
      <c r="FLG4" s="99"/>
      <c r="FLH4" s="99"/>
      <c r="FLI4" s="99"/>
      <c r="FLJ4" s="99"/>
      <c r="FLK4" s="99"/>
      <c r="FLL4" s="99"/>
      <c r="FLM4" s="99"/>
      <c r="FLN4" s="99"/>
      <c r="FLO4" s="99"/>
      <c r="FLP4" s="99"/>
      <c r="FLQ4" s="99"/>
      <c r="FLR4" s="99"/>
      <c r="FLS4" s="99"/>
      <c r="FLT4" s="99"/>
      <c r="FLU4" s="99"/>
      <c r="FLV4" s="99"/>
      <c r="FLW4" s="99"/>
      <c r="FLX4" s="99"/>
      <c r="FLY4" s="99"/>
      <c r="FLZ4" s="99"/>
      <c r="FMA4" s="99"/>
      <c r="FMB4" s="99"/>
      <c r="FMC4" s="99"/>
      <c r="FMD4" s="99"/>
      <c r="FME4" s="99"/>
      <c r="FMF4" s="99"/>
      <c r="FMG4" s="99"/>
      <c r="FMH4" s="99"/>
      <c r="FMI4" s="99"/>
      <c r="FMJ4" s="99"/>
      <c r="FMK4" s="99"/>
      <c r="FML4" s="99"/>
      <c r="FMM4" s="99"/>
      <c r="FMN4" s="99"/>
      <c r="FMO4" s="99"/>
      <c r="FMP4" s="99"/>
      <c r="FMQ4" s="99"/>
      <c r="FMR4" s="99"/>
      <c r="FMS4" s="99"/>
      <c r="FMT4" s="99"/>
      <c r="FMU4" s="99"/>
      <c r="FMV4" s="99"/>
      <c r="FMW4" s="99"/>
      <c r="FMX4" s="99"/>
      <c r="FMY4" s="99"/>
      <c r="FMZ4" s="99"/>
      <c r="FNA4" s="99"/>
      <c r="FNB4" s="99"/>
      <c r="FNC4" s="99"/>
      <c r="FND4" s="99"/>
      <c r="FNE4" s="99"/>
      <c r="FNF4" s="99"/>
      <c r="FNG4" s="99"/>
      <c r="FNH4" s="99"/>
      <c r="FNI4" s="99"/>
      <c r="FNJ4" s="99"/>
      <c r="FNK4" s="99"/>
      <c r="FNL4" s="99"/>
      <c r="FNM4" s="99"/>
      <c r="FNN4" s="99"/>
      <c r="FNO4" s="99"/>
      <c r="FNP4" s="99"/>
      <c r="FNQ4" s="99"/>
      <c r="FNR4" s="99"/>
      <c r="FNS4" s="99"/>
      <c r="FNT4" s="99"/>
      <c r="FNU4" s="99"/>
      <c r="FNV4" s="99"/>
      <c r="FNW4" s="99"/>
      <c r="FNX4" s="99"/>
      <c r="FNY4" s="99"/>
      <c r="FNZ4" s="99"/>
      <c r="FOA4" s="99"/>
      <c r="FOB4" s="99"/>
      <c r="FOC4" s="99"/>
      <c r="FOD4" s="99"/>
      <c r="FOE4" s="99"/>
      <c r="FOF4" s="99"/>
      <c r="FOG4" s="99"/>
      <c r="FOH4" s="99"/>
      <c r="FOI4" s="99"/>
      <c r="FOJ4" s="99"/>
      <c r="FOK4" s="99"/>
      <c r="FOL4" s="99"/>
      <c r="FOM4" s="99"/>
      <c r="FON4" s="99"/>
      <c r="FOO4" s="99"/>
      <c r="FOP4" s="99"/>
      <c r="FOQ4" s="99"/>
      <c r="FOR4" s="99"/>
      <c r="FOS4" s="99"/>
      <c r="FOT4" s="99"/>
      <c r="FOU4" s="99"/>
      <c r="FOV4" s="99"/>
      <c r="FOW4" s="99"/>
      <c r="FOX4" s="99"/>
      <c r="FOY4" s="99"/>
      <c r="FOZ4" s="99"/>
      <c r="FPA4" s="99"/>
      <c r="FPB4" s="99"/>
      <c r="FPC4" s="99"/>
      <c r="FPD4" s="99"/>
      <c r="FPE4" s="99"/>
      <c r="FPF4" s="99"/>
      <c r="FPG4" s="99"/>
      <c r="FPH4" s="99"/>
      <c r="FPI4" s="99"/>
      <c r="FPJ4" s="99"/>
      <c r="FPK4" s="99"/>
      <c r="FPL4" s="99"/>
      <c r="FPM4" s="99"/>
      <c r="FPN4" s="99"/>
      <c r="FPO4" s="99"/>
      <c r="FPP4" s="99"/>
      <c r="FPQ4" s="99"/>
      <c r="FPR4" s="99"/>
      <c r="FPS4" s="99"/>
      <c r="FPT4" s="99"/>
      <c r="FPU4" s="99"/>
      <c r="FPV4" s="99"/>
      <c r="FPW4" s="99"/>
      <c r="FPX4" s="99"/>
      <c r="FPY4" s="99"/>
      <c r="FPZ4" s="99"/>
      <c r="FQA4" s="99"/>
      <c r="FQB4" s="99"/>
      <c r="FQC4" s="99"/>
      <c r="FQD4" s="99"/>
      <c r="FQE4" s="99"/>
      <c r="FQF4" s="99"/>
      <c r="FQG4" s="99"/>
      <c r="FQH4" s="99"/>
      <c r="FQI4" s="99"/>
      <c r="FQJ4" s="99"/>
      <c r="FQK4" s="99"/>
      <c r="FQL4" s="99"/>
      <c r="FQM4" s="99"/>
      <c r="FQN4" s="99"/>
      <c r="FQO4" s="99"/>
      <c r="FQP4" s="99"/>
      <c r="FQQ4" s="99"/>
      <c r="FQR4" s="99"/>
      <c r="FQS4" s="99"/>
      <c r="FQT4" s="99"/>
      <c r="FQU4" s="99"/>
      <c r="FQV4" s="99"/>
      <c r="FQW4" s="99"/>
      <c r="FQX4" s="99"/>
      <c r="FQY4" s="99"/>
      <c r="FQZ4" s="99"/>
      <c r="FRA4" s="99"/>
      <c r="FRB4" s="99"/>
      <c r="FRC4" s="99"/>
      <c r="FRD4" s="99"/>
      <c r="FRE4" s="99"/>
      <c r="FRF4" s="99"/>
      <c r="FRG4" s="99"/>
      <c r="FRH4" s="99"/>
      <c r="FRI4" s="99"/>
      <c r="FRJ4" s="99"/>
      <c r="FRK4" s="99"/>
      <c r="FRL4" s="99"/>
      <c r="FRM4" s="99"/>
      <c r="FRN4" s="99"/>
      <c r="FRO4" s="99"/>
      <c r="FRP4" s="99"/>
      <c r="FRQ4" s="99"/>
      <c r="FRR4" s="99"/>
      <c r="FRS4" s="99"/>
      <c r="FRT4" s="99"/>
      <c r="FRU4" s="99"/>
      <c r="FRV4" s="99"/>
      <c r="FRW4" s="99"/>
      <c r="FRX4" s="99"/>
      <c r="FRY4" s="99"/>
      <c r="FRZ4" s="99"/>
      <c r="FSA4" s="99"/>
      <c r="FSB4" s="99"/>
      <c r="FSC4" s="99"/>
      <c r="FSD4" s="99"/>
      <c r="FSE4" s="99"/>
      <c r="FSF4" s="99"/>
      <c r="FSG4" s="99"/>
      <c r="FSH4" s="99"/>
      <c r="FSI4" s="99"/>
      <c r="FSJ4" s="99"/>
      <c r="FSK4" s="99"/>
      <c r="FSL4" s="99"/>
      <c r="FSM4" s="99"/>
      <c r="FSN4" s="99"/>
      <c r="FSO4" s="99"/>
      <c r="FSP4" s="99"/>
      <c r="FSQ4" s="99"/>
      <c r="FSR4" s="99"/>
      <c r="FSS4" s="99"/>
      <c r="FST4" s="99"/>
      <c r="FSU4" s="99"/>
      <c r="FSV4" s="99"/>
      <c r="FSW4" s="99"/>
      <c r="FSX4" s="99"/>
      <c r="FSY4" s="99"/>
      <c r="FSZ4" s="99"/>
      <c r="FTA4" s="99"/>
      <c r="FTB4" s="99"/>
      <c r="FTC4" s="99"/>
      <c r="FTD4" s="99"/>
      <c r="FTE4" s="99"/>
      <c r="FTF4" s="99"/>
      <c r="FTG4" s="99"/>
      <c r="FTH4" s="99"/>
      <c r="FTI4" s="99"/>
      <c r="FTJ4" s="99"/>
      <c r="FTK4" s="99"/>
      <c r="FTL4" s="99"/>
      <c r="FTM4" s="99"/>
      <c r="FTN4" s="99"/>
      <c r="FTO4" s="99"/>
      <c r="FTP4" s="99"/>
      <c r="FTQ4" s="99"/>
      <c r="FTR4" s="99"/>
      <c r="FTS4" s="99"/>
      <c r="FTT4" s="99"/>
      <c r="FTU4" s="99"/>
      <c r="FTV4" s="99"/>
      <c r="FTW4" s="99"/>
      <c r="FTX4" s="99"/>
      <c r="FTY4" s="99"/>
      <c r="FTZ4" s="99"/>
      <c r="FUA4" s="99"/>
      <c r="FUB4" s="99"/>
      <c r="FUC4" s="99"/>
      <c r="FUD4" s="99"/>
      <c r="FUE4" s="99"/>
      <c r="FUF4" s="99"/>
      <c r="FUG4" s="99"/>
      <c r="FUH4" s="99"/>
      <c r="FUI4" s="99"/>
      <c r="FUJ4" s="99"/>
      <c r="FUK4" s="99"/>
      <c r="FUL4" s="99"/>
      <c r="FUM4" s="99"/>
      <c r="FUN4" s="99"/>
      <c r="FUO4" s="99"/>
      <c r="FUP4" s="99"/>
      <c r="FUQ4" s="99"/>
      <c r="FUR4" s="99"/>
      <c r="FUS4" s="99"/>
      <c r="FUT4" s="99"/>
      <c r="FUU4" s="99"/>
      <c r="FUV4" s="99"/>
      <c r="FUW4" s="99"/>
      <c r="FUX4" s="99"/>
      <c r="FUY4" s="99"/>
      <c r="FUZ4" s="99"/>
      <c r="FVA4" s="99"/>
      <c r="FVB4" s="99"/>
      <c r="FVC4" s="99"/>
      <c r="FVD4" s="99"/>
      <c r="FVE4" s="99"/>
      <c r="FVF4" s="99"/>
      <c r="FVG4" s="99"/>
      <c r="FVH4" s="99"/>
      <c r="FVI4" s="99"/>
      <c r="FVJ4" s="99"/>
      <c r="FVK4" s="99"/>
      <c r="FVL4" s="99"/>
      <c r="FVM4" s="99"/>
      <c r="FVN4" s="99"/>
      <c r="FVO4" s="99"/>
      <c r="FVP4" s="99"/>
      <c r="FVQ4" s="99"/>
      <c r="FVR4" s="99"/>
      <c r="FVS4" s="99"/>
      <c r="FVT4" s="99"/>
      <c r="FVU4" s="99"/>
      <c r="FVV4" s="99"/>
      <c r="FVW4" s="99"/>
      <c r="FVX4" s="99"/>
      <c r="FVY4" s="99"/>
      <c r="FVZ4" s="99"/>
      <c r="FWA4" s="99"/>
      <c r="FWB4" s="99"/>
      <c r="FWC4" s="99"/>
      <c r="FWD4" s="99"/>
      <c r="FWE4" s="99"/>
      <c r="FWF4" s="99"/>
      <c r="FWG4" s="99"/>
      <c r="FWH4" s="99"/>
      <c r="FWI4" s="99"/>
      <c r="FWJ4" s="99"/>
      <c r="FWK4" s="99"/>
      <c r="FWL4" s="99"/>
      <c r="FWM4" s="99"/>
      <c r="FWN4" s="99"/>
      <c r="FWO4" s="99"/>
      <c r="FWP4" s="99"/>
      <c r="FWQ4" s="99"/>
      <c r="FWR4" s="99"/>
      <c r="FWS4" s="99"/>
      <c r="FWT4" s="99"/>
      <c r="FWU4" s="99"/>
      <c r="FWV4" s="99"/>
      <c r="FWW4" s="99"/>
      <c r="FWX4" s="99"/>
      <c r="FWY4" s="99"/>
      <c r="FWZ4" s="99"/>
      <c r="FXA4" s="99"/>
      <c r="FXB4" s="99"/>
      <c r="FXC4" s="99"/>
      <c r="FXD4" s="99"/>
      <c r="FXE4" s="99"/>
      <c r="FXF4" s="99"/>
      <c r="FXG4" s="99"/>
      <c r="FXH4" s="99"/>
      <c r="FXI4" s="99"/>
      <c r="FXJ4" s="99"/>
      <c r="FXK4" s="99"/>
      <c r="FXL4" s="99"/>
      <c r="FXM4" s="99"/>
      <c r="FXN4" s="99"/>
      <c r="FXO4" s="99"/>
      <c r="FXP4" s="99"/>
      <c r="FXQ4" s="99"/>
      <c r="FXR4" s="99"/>
      <c r="FXS4" s="99"/>
      <c r="FXT4" s="99"/>
      <c r="FXU4" s="99"/>
      <c r="FXV4" s="99"/>
      <c r="FXW4" s="99"/>
      <c r="FXX4" s="99"/>
      <c r="FXY4" s="99"/>
      <c r="FXZ4" s="99"/>
      <c r="FYA4" s="99"/>
      <c r="FYB4" s="99"/>
      <c r="FYC4" s="99"/>
      <c r="FYD4" s="99"/>
      <c r="FYE4" s="99"/>
      <c r="FYF4" s="99"/>
      <c r="FYG4" s="99"/>
      <c r="FYH4" s="99"/>
      <c r="FYI4" s="99"/>
      <c r="FYJ4" s="99"/>
      <c r="FYK4" s="99"/>
      <c r="FYL4" s="99"/>
      <c r="FYM4" s="99"/>
      <c r="FYN4" s="99"/>
      <c r="FYO4" s="99"/>
      <c r="FYP4" s="99"/>
      <c r="FYQ4" s="99"/>
      <c r="FYR4" s="99"/>
      <c r="FYS4" s="99"/>
      <c r="FYT4" s="99"/>
      <c r="FYU4" s="99"/>
      <c r="FYV4" s="99"/>
      <c r="FYW4" s="99"/>
      <c r="FYX4" s="99"/>
      <c r="FYY4" s="99"/>
      <c r="FYZ4" s="99"/>
      <c r="FZA4" s="99"/>
      <c r="FZB4" s="99"/>
      <c r="FZC4" s="99"/>
      <c r="FZD4" s="99"/>
      <c r="FZE4" s="99"/>
      <c r="FZF4" s="99"/>
      <c r="FZG4" s="99"/>
      <c r="FZH4" s="99"/>
      <c r="FZI4" s="99"/>
      <c r="FZJ4" s="99"/>
      <c r="FZK4" s="99"/>
      <c r="FZL4" s="99"/>
      <c r="FZM4" s="99"/>
      <c r="FZN4" s="99"/>
      <c r="FZO4" s="99"/>
      <c r="FZP4" s="99"/>
      <c r="FZQ4" s="99"/>
      <c r="FZR4" s="99"/>
      <c r="FZS4" s="99"/>
      <c r="FZT4" s="99"/>
      <c r="FZU4" s="99"/>
      <c r="FZV4" s="99"/>
      <c r="FZW4" s="99"/>
      <c r="FZX4" s="99"/>
      <c r="FZY4" s="99"/>
      <c r="FZZ4" s="99"/>
      <c r="GAA4" s="99"/>
      <c r="GAB4" s="99"/>
      <c r="GAC4" s="99"/>
      <c r="GAD4" s="99"/>
      <c r="GAE4" s="99"/>
      <c r="GAF4" s="99"/>
      <c r="GAG4" s="99"/>
      <c r="GAH4" s="99"/>
      <c r="GAI4" s="99"/>
      <c r="GAJ4" s="99"/>
      <c r="GAK4" s="99"/>
      <c r="GAL4" s="99"/>
      <c r="GAM4" s="99"/>
      <c r="GAN4" s="99"/>
      <c r="GAO4" s="99"/>
      <c r="GAP4" s="99"/>
      <c r="GAQ4" s="99"/>
      <c r="GAR4" s="99"/>
      <c r="GAS4" s="99"/>
      <c r="GAT4" s="99"/>
      <c r="GAU4" s="99"/>
      <c r="GAV4" s="99"/>
      <c r="GAW4" s="99"/>
      <c r="GAX4" s="99"/>
      <c r="GAY4" s="99"/>
      <c r="GAZ4" s="99"/>
      <c r="GBA4" s="99"/>
      <c r="GBB4" s="99"/>
      <c r="GBC4" s="99"/>
      <c r="GBD4" s="99"/>
      <c r="GBE4" s="99"/>
      <c r="GBF4" s="99"/>
      <c r="GBG4" s="99"/>
      <c r="GBH4" s="99"/>
      <c r="GBI4" s="99"/>
      <c r="GBJ4" s="99"/>
      <c r="GBK4" s="99"/>
      <c r="GBL4" s="99"/>
      <c r="GBM4" s="99"/>
      <c r="GBN4" s="99"/>
      <c r="GBO4" s="99"/>
      <c r="GBP4" s="99"/>
      <c r="GBQ4" s="99"/>
      <c r="GBR4" s="99"/>
      <c r="GBS4" s="99"/>
      <c r="GBT4" s="99"/>
      <c r="GBU4" s="99"/>
      <c r="GBV4" s="99"/>
      <c r="GBW4" s="99"/>
      <c r="GBX4" s="99"/>
      <c r="GBY4" s="99"/>
      <c r="GBZ4" s="99"/>
      <c r="GCA4" s="99"/>
      <c r="GCB4" s="99"/>
      <c r="GCC4" s="99"/>
      <c r="GCD4" s="99"/>
      <c r="GCE4" s="99"/>
      <c r="GCF4" s="99"/>
      <c r="GCG4" s="99"/>
      <c r="GCH4" s="99"/>
      <c r="GCI4" s="99"/>
      <c r="GCJ4" s="99"/>
      <c r="GCK4" s="99"/>
      <c r="GCL4" s="99"/>
      <c r="GCM4" s="99"/>
      <c r="GCN4" s="99"/>
      <c r="GCO4" s="99"/>
      <c r="GCP4" s="99"/>
      <c r="GCQ4" s="99"/>
      <c r="GCR4" s="99"/>
      <c r="GCS4" s="99"/>
      <c r="GCT4" s="99"/>
      <c r="GCU4" s="99"/>
      <c r="GCV4" s="99"/>
      <c r="GCW4" s="99"/>
      <c r="GCX4" s="99"/>
      <c r="GCY4" s="99"/>
      <c r="GCZ4" s="99"/>
      <c r="GDA4" s="99"/>
      <c r="GDB4" s="99"/>
      <c r="GDC4" s="99"/>
      <c r="GDD4" s="99"/>
      <c r="GDE4" s="99"/>
      <c r="GDF4" s="99"/>
      <c r="GDG4" s="99"/>
      <c r="GDH4" s="99"/>
      <c r="GDI4" s="99"/>
      <c r="GDJ4" s="99"/>
      <c r="GDK4" s="99"/>
      <c r="GDL4" s="99"/>
      <c r="GDM4" s="99"/>
      <c r="GDN4" s="99"/>
      <c r="GDO4" s="99"/>
      <c r="GDP4" s="99"/>
      <c r="GDQ4" s="99"/>
      <c r="GDR4" s="99"/>
      <c r="GDS4" s="99"/>
      <c r="GDT4" s="99"/>
      <c r="GDU4" s="99"/>
      <c r="GDV4" s="99"/>
      <c r="GDW4" s="99"/>
      <c r="GDX4" s="99"/>
      <c r="GDY4" s="99"/>
      <c r="GDZ4" s="99"/>
      <c r="GEA4" s="99"/>
      <c r="GEB4" s="99"/>
      <c r="GEC4" s="99"/>
      <c r="GED4" s="99"/>
      <c r="GEE4" s="99"/>
      <c r="GEF4" s="99"/>
      <c r="GEG4" s="99"/>
      <c r="GEH4" s="99"/>
      <c r="GEI4" s="99"/>
      <c r="GEJ4" s="99"/>
      <c r="GEK4" s="99"/>
      <c r="GEL4" s="99"/>
      <c r="GEM4" s="99"/>
      <c r="GEN4" s="99"/>
      <c r="GEO4" s="99"/>
      <c r="GEP4" s="99"/>
      <c r="GEQ4" s="99"/>
      <c r="GER4" s="99"/>
      <c r="GES4" s="99"/>
      <c r="GET4" s="99"/>
      <c r="GEU4" s="99"/>
      <c r="GEV4" s="99"/>
      <c r="GEW4" s="99"/>
      <c r="GEX4" s="99"/>
      <c r="GEY4" s="99"/>
      <c r="GEZ4" s="99"/>
      <c r="GFA4" s="99"/>
      <c r="GFB4" s="99"/>
      <c r="GFC4" s="99"/>
      <c r="GFD4" s="99"/>
      <c r="GFE4" s="99"/>
      <c r="GFF4" s="99"/>
      <c r="GFG4" s="99"/>
      <c r="GFH4" s="99"/>
      <c r="GFI4" s="99"/>
      <c r="GFJ4" s="99"/>
      <c r="GFK4" s="99"/>
      <c r="GFL4" s="99"/>
      <c r="GFM4" s="99"/>
      <c r="GFN4" s="99"/>
      <c r="GFO4" s="99"/>
      <c r="GFP4" s="99"/>
      <c r="GFQ4" s="99"/>
      <c r="GFR4" s="99"/>
      <c r="GFS4" s="99"/>
      <c r="GFT4" s="99"/>
      <c r="GFU4" s="99"/>
      <c r="GFV4" s="99"/>
      <c r="GFW4" s="99"/>
      <c r="GFX4" s="99"/>
      <c r="GFY4" s="99"/>
      <c r="GFZ4" s="99"/>
      <c r="GGA4" s="99"/>
      <c r="GGB4" s="99"/>
      <c r="GGC4" s="99"/>
      <c r="GGD4" s="99"/>
      <c r="GGE4" s="99"/>
      <c r="GGF4" s="99"/>
      <c r="GGG4" s="99"/>
      <c r="GGH4" s="99"/>
      <c r="GGI4" s="99"/>
      <c r="GGJ4" s="99"/>
      <c r="GGK4" s="99"/>
      <c r="GGL4" s="99"/>
      <c r="GGM4" s="99"/>
      <c r="GGN4" s="99"/>
      <c r="GGO4" s="99"/>
      <c r="GGP4" s="99"/>
      <c r="GGQ4" s="99"/>
      <c r="GGR4" s="99"/>
      <c r="GGS4" s="99"/>
      <c r="GGT4" s="99"/>
      <c r="GGU4" s="99"/>
      <c r="GGV4" s="99"/>
      <c r="GGW4" s="99"/>
      <c r="GGX4" s="99"/>
      <c r="GGY4" s="99"/>
      <c r="GGZ4" s="99"/>
      <c r="GHA4" s="99"/>
      <c r="GHB4" s="99"/>
      <c r="GHC4" s="99"/>
      <c r="GHD4" s="99"/>
      <c r="GHE4" s="99"/>
      <c r="GHF4" s="99"/>
      <c r="GHG4" s="99"/>
      <c r="GHH4" s="99"/>
      <c r="GHI4" s="99"/>
      <c r="GHJ4" s="99"/>
      <c r="GHK4" s="99"/>
      <c r="GHL4" s="99"/>
      <c r="GHM4" s="99"/>
      <c r="GHN4" s="99"/>
      <c r="GHO4" s="99"/>
      <c r="GHP4" s="99"/>
      <c r="GHQ4" s="99"/>
      <c r="GHR4" s="99"/>
      <c r="GHS4" s="99"/>
      <c r="GHT4" s="99"/>
      <c r="GHU4" s="99"/>
      <c r="GHV4" s="99"/>
      <c r="GHW4" s="99"/>
      <c r="GHX4" s="99"/>
      <c r="GHY4" s="99"/>
      <c r="GHZ4" s="99"/>
      <c r="GIA4" s="99"/>
      <c r="GIB4" s="99"/>
      <c r="GIC4" s="99"/>
      <c r="GID4" s="99"/>
      <c r="GIE4" s="99"/>
      <c r="GIF4" s="99"/>
      <c r="GIG4" s="99"/>
      <c r="GIH4" s="99"/>
      <c r="GII4" s="99"/>
      <c r="GIJ4" s="99"/>
      <c r="GIK4" s="99"/>
      <c r="GIL4" s="99"/>
      <c r="GIM4" s="99"/>
      <c r="GIN4" s="99"/>
      <c r="GIO4" s="99"/>
      <c r="GIP4" s="99"/>
      <c r="GIQ4" s="99"/>
      <c r="GIR4" s="99"/>
      <c r="GIS4" s="99"/>
      <c r="GIT4" s="99"/>
      <c r="GIU4" s="99"/>
      <c r="GIV4" s="99"/>
      <c r="GIW4" s="99"/>
      <c r="GIX4" s="99"/>
      <c r="GIY4" s="99"/>
      <c r="GIZ4" s="99"/>
      <c r="GJA4" s="99"/>
      <c r="GJB4" s="99"/>
      <c r="GJC4" s="99"/>
      <c r="GJD4" s="99"/>
      <c r="GJE4" s="99"/>
      <c r="GJF4" s="99"/>
      <c r="GJG4" s="99"/>
      <c r="GJH4" s="99"/>
      <c r="GJI4" s="99"/>
      <c r="GJJ4" s="99"/>
      <c r="GJK4" s="99"/>
      <c r="GJL4" s="99"/>
      <c r="GJM4" s="99"/>
      <c r="GJN4" s="99"/>
      <c r="GJO4" s="99"/>
      <c r="GJP4" s="99"/>
      <c r="GJQ4" s="99"/>
      <c r="GJR4" s="99"/>
      <c r="GJS4" s="99"/>
      <c r="GJT4" s="99"/>
      <c r="GJU4" s="99"/>
      <c r="GJV4" s="99"/>
      <c r="GJW4" s="99"/>
      <c r="GJX4" s="99"/>
      <c r="GJY4" s="99"/>
      <c r="GJZ4" s="99"/>
      <c r="GKA4" s="99"/>
      <c r="GKB4" s="99"/>
      <c r="GKC4" s="99"/>
      <c r="GKD4" s="99"/>
      <c r="GKE4" s="99"/>
      <c r="GKF4" s="99"/>
      <c r="GKG4" s="99"/>
      <c r="GKH4" s="99"/>
      <c r="GKI4" s="99"/>
      <c r="GKJ4" s="99"/>
      <c r="GKK4" s="99"/>
      <c r="GKL4" s="99"/>
      <c r="GKM4" s="99"/>
      <c r="GKN4" s="99"/>
      <c r="GKO4" s="99"/>
      <c r="GKP4" s="99"/>
      <c r="GKQ4" s="99"/>
      <c r="GKR4" s="99"/>
      <c r="GKS4" s="99"/>
      <c r="GKT4" s="99"/>
      <c r="GKU4" s="99"/>
      <c r="GKV4" s="99"/>
      <c r="GKW4" s="99"/>
      <c r="GKX4" s="99"/>
      <c r="GKY4" s="99"/>
      <c r="GKZ4" s="99"/>
      <c r="GLA4" s="99"/>
      <c r="GLB4" s="99"/>
      <c r="GLC4" s="99"/>
      <c r="GLD4" s="99"/>
      <c r="GLE4" s="99"/>
      <c r="GLF4" s="99"/>
      <c r="GLG4" s="99"/>
      <c r="GLH4" s="99"/>
      <c r="GLI4" s="99"/>
      <c r="GLJ4" s="99"/>
      <c r="GLK4" s="99"/>
      <c r="GLL4" s="99"/>
      <c r="GLM4" s="99"/>
      <c r="GLN4" s="99"/>
      <c r="GLO4" s="99"/>
      <c r="GLP4" s="99"/>
      <c r="GLQ4" s="99"/>
      <c r="GLR4" s="99"/>
      <c r="GLS4" s="99"/>
      <c r="GLT4" s="99"/>
      <c r="GLU4" s="99"/>
      <c r="GLV4" s="99"/>
      <c r="GLW4" s="99"/>
      <c r="GLX4" s="99"/>
      <c r="GLY4" s="99"/>
      <c r="GLZ4" s="99"/>
      <c r="GMA4" s="99"/>
      <c r="GMB4" s="99"/>
      <c r="GMC4" s="99"/>
      <c r="GMD4" s="99"/>
      <c r="GME4" s="99"/>
      <c r="GMF4" s="99"/>
      <c r="GMG4" s="99"/>
      <c r="GMH4" s="99"/>
      <c r="GMI4" s="99"/>
      <c r="GMJ4" s="99"/>
      <c r="GMK4" s="99"/>
      <c r="GML4" s="99"/>
      <c r="GMM4" s="99"/>
      <c r="GMN4" s="99"/>
      <c r="GMO4" s="99"/>
      <c r="GMP4" s="99"/>
      <c r="GMQ4" s="99"/>
      <c r="GMR4" s="99"/>
      <c r="GMS4" s="99"/>
      <c r="GMT4" s="99"/>
      <c r="GMU4" s="99"/>
      <c r="GMV4" s="99"/>
      <c r="GMW4" s="99"/>
      <c r="GMX4" s="99"/>
      <c r="GMY4" s="99"/>
      <c r="GMZ4" s="99"/>
      <c r="GNA4" s="99"/>
      <c r="GNB4" s="99"/>
      <c r="GNC4" s="99"/>
      <c r="GND4" s="99"/>
      <c r="GNE4" s="99"/>
      <c r="GNF4" s="99"/>
      <c r="GNG4" s="99"/>
      <c r="GNH4" s="99"/>
      <c r="GNI4" s="99"/>
      <c r="GNJ4" s="99"/>
      <c r="GNK4" s="99"/>
      <c r="GNL4" s="99"/>
      <c r="GNM4" s="99"/>
      <c r="GNN4" s="99"/>
      <c r="GNO4" s="99"/>
      <c r="GNP4" s="99"/>
      <c r="GNQ4" s="99"/>
      <c r="GNR4" s="99"/>
      <c r="GNS4" s="99"/>
      <c r="GNT4" s="99"/>
      <c r="GNU4" s="99"/>
      <c r="GNV4" s="99"/>
      <c r="GNW4" s="99"/>
      <c r="GNX4" s="99"/>
      <c r="GNY4" s="99"/>
      <c r="GNZ4" s="99"/>
      <c r="GOA4" s="99"/>
      <c r="GOB4" s="99"/>
      <c r="GOC4" s="99"/>
      <c r="GOD4" s="99"/>
      <c r="GOE4" s="99"/>
      <c r="GOF4" s="99"/>
      <c r="GOG4" s="99"/>
      <c r="GOH4" s="99"/>
      <c r="GOI4" s="99"/>
      <c r="GOJ4" s="99"/>
      <c r="GOK4" s="99"/>
      <c r="GOL4" s="99"/>
      <c r="GOM4" s="99"/>
      <c r="GON4" s="99"/>
      <c r="GOO4" s="99"/>
      <c r="GOP4" s="99"/>
      <c r="GOQ4" s="99"/>
      <c r="GOR4" s="99"/>
      <c r="GOS4" s="99"/>
      <c r="GOT4" s="99"/>
      <c r="GOU4" s="99"/>
      <c r="GOV4" s="99"/>
      <c r="GOW4" s="99"/>
      <c r="GOX4" s="99"/>
      <c r="GOY4" s="99"/>
      <c r="GOZ4" s="99"/>
      <c r="GPA4" s="99"/>
      <c r="GPB4" s="99"/>
      <c r="GPC4" s="99"/>
      <c r="GPD4" s="99"/>
      <c r="GPE4" s="99"/>
      <c r="GPF4" s="99"/>
      <c r="GPG4" s="99"/>
      <c r="GPH4" s="99"/>
      <c r="GPI4" s="99"/>
      <c r="GPJ4" s="99"/>
      <c r="GPK4" s="99"/>
      <c r="GPL4" s="99"/>
      <c r="GPM4" s="99"/>
      <c r="GPN4" s="99"/>
      <c r="GPO4" s="99"/>
      <c r="GPP4" s="99"/>
      <c r="GPQ4" s="99"/>
      <c r="GPR4" s="99"/>
      <c r="GPS4" s="99"/>
      <c r="GPT4" s="99"/>
      <c r="GPU4" s="99"/>
      <c r="GPV4" s="99"/>
      <c r="GPW4" s="99"/>
      <c r="GPX4" s="99"/>
      <c r="GPY4" s="99"/>
      <c r="GPZ4" s="99"/>
      <c r="GQA4" s="99"/>
      <c r="GQB4" s="99"/>
      <c r="GQC4" s="99"/>
      <c r="GQD4" s="99"/>
      <c r="GQE4" s="99"/>
      <c r="GQF4" s="99"/>
      <c r="GQG4" s="99"/>
      <c r="GQH4" s="99"/>
      <c r="GQI4" s="99"/>
      <c r="GQJ4" s="99"/>
      <c r="GQK4" s="99"/>
      <c r="GQL4" s="99"/>
      <c r="GQM4" s="99"/>
      <c r="GQN4" s="99"/>
      <c r="GQO4" s="99"/>
      <c r="GQP4" s="99"/>
      <c r="GQQ4" s="99"/>
      <c r="GQR4" s="99"/>
      <c r="GQS4" s="99"/>
      <c r="GQT4" s="99"/>
      <c r="GQU4" s="99"/>
      <c r="GQV4" s="99"/>
      <c r="GQW4" s="99"/>
      <c r="GQX4" s="99"/>
      <c r="GQY4" s="99"/>
      <c r="GQZ4" s="99"/>
      <c r="GRA4" s="99"/>
      <c r="GRB4" s="99"/>
      <c r="GRC4" s="99"/>
      <c r="GRD4" s="99"/>
      <c r="GRE4" s="99"/>
      <c r="GRF4" s="99"/>
      <c r="GRG4" s="99"/>
      <c r="GRH4" s="99"/>
      <c r="GRI4" s="99"/>
      <c r="GRJ4" s="99"/>
      <c r="GRK4" s="99"/>
      <c r="GRL4" s="99"/>
      <c r="GRM4" s="99"/>
      <c r="GRN4" s="99"/>
      <c r="GRO4" s="99"/>
      <c r="GRP4" s="99"/>
      <c r="GRQ4" s="99"/>
      <c r="GRR4" s="99"/>
      <c r="GRS4" s="99"/>
      <c r="GRT4" s="99"/>
      <c r="GRU4" s="99"/>
      <c r="GRV4" s="99"/>
      <c r="GRW4" s="99"/>
      <c r="GRX4" s="99"/>
      <c r="GRY4" s="99"/>
      <c r="GRZ4" s="99"/>
      <c r="GSA4" s="99"/>
      <c r="GSB4" s="99"/>
      <c r="GSC4" s="99"/>
      <c r="GSD4" s="99"/>
      <c r="GSE4" s="99"/>
      <c r="GSF4" s="99"/>
      <c r="GSG4" s="99"/>
      <c r="GSH4" s="99"/>
      <c r="GSI4" s="99"/>
      <c r="GSJ4" s="99"/>
      <c r="GSK4" s="99"/>
      <c r="GSL4" s="99"/>
      <c r="GSM4" s="99"/>
      <c r="GSN4" s="99"/>
      <c r="GSO4" s="99"/>
      <c r="GSP4" s="99"/>
      <c r="GSQ4" s="99"/>
      <c r="GSR4" s="99"/>
      <c r="GSS4" s="99"/>
      <c r="GST4" s="99"/>
      <c r="GSU4" s="99"/>
      <c r="GSV4" s="99"/>
      <c r="GSW4" s="99"/>
      <c r="GSX4" s="99"/>
      <c r="GSY4" s="99"/>
      <c r="GSZ4" s="99"/>
      <c r="GTA4" s="99"/>
      <c r="GTB4" s="99"/>
      <c r="GTC4" s="99"/>
      <c r="GTD4" s="99"/>
      <c r="GTE4" s="99"/>
      <c r="GTF4" s="99"/>
      <c r="GTG4" s="99"/>
      <c r="GTH4" s="99"/>
      <c r="GTI4" s="99"/>
      <c r="GTJ4" s="99"/>
      <c r="GTK4" s="99"/>
      <c r="GTL4" s="99"/>
      <c r="GTM4" s="99"/>
      <c r="GTN4" s="99"/>
      <c r="GTO4" s="99"/>
      <c r="GTP4" s="99"/>
      <c r="GTQ4" s="99"/>
      <c r="GTR4" s="99"/>
      <c r="GTS4" s="99"/>
      <c r="GTT4" s="99"/>
      <c r="GTU4" s="99"/>
      <c r="GTV4" s="99"/>
      <c r="GTW4" s="99"/>
      <c r="GTX4" s="99"/>
      <c r="GTY4" s="99"/>
      <c r="GTZ4" s="99"/>
      <c r="GUA4" s="99"/>
      <c r="GUB4" s="99"/>
      <c r="GUC4" s="99"/>
      <c r="GUD4" s="99"/>
      <c r="GUE4" s="99"/>
      <c r="GUF4" s="99"/>
      <c r="GUG4" s="99"/>
      <c r="GUH4" s="99"/>
      <c r="GUI4" s="99"/>
      <c r="GUJ4" s="99"/>
      <c r="GUK4" s="99"/>
      <c r="GUL4" s="99"/>
      <c r="GUM4" s="99"/>
      <c r="GUN4" s="99"/>
      <c r="GUO4" s="99"/>
      <c r="GUP4" s="99"/>
      <c r="GUQ4" s="99"/>
      <c r="GUR4" s="99"/>
      <c r="GUS4" s="99"/>
      <c r="GUT4" s="99"/>
      <c r="GUU4" s="99"/>
      <c r="GUV4" s="99"/>
      <c r="GUW4" s="99"/>
      <c r="GUX4" s="99"/>
      <c r="GUY4" s="99"/>
      <c r="GUZ4" s="99"/>
      <c r="GVA4" s="99"/>
      <c r="GVB4" s="99"/>
      <c r="GVC4" s="99"/>
      <c r="GVD4" s="99"/>
      <c r="GVE4" s="99"/>
      <c r="GVF4" s="99"/>
      <c r="GVG4" s="99"/>
      <c r="GVH4" s="99"/>
      <c r="GVI4" s="99"/>
      <c r="GVJ4" s="99"/>
      <c r="GVK4" s="99"/>
      <c r="GVL4" s="99"/>
      <c r="GVM4" s="99"/>
      <c r="GVN4" s="99"/>
      <c r="GVO4" s="99"/>
      <c r="GVP4" s="99"/>
      <c r="GVQ4" s="99"/>
      <c r="GVR4" s="99"/>
      <c r="GVS4" s="99"/>
      <c r="GVT4" s="99"/>
      <c r="GVU4" s="99"/>
      <c r="GVV4" s="99"/>
      <c r="GVW4" s="99"/>
      <c r="GVX4" s="99"/>
      <c r="GVY4" s="99"/>
      <c r="GVZ4" s="99"/>
      <c r="GWA4" s="99"/>
      <c r="GWB4" s="99"/>
      <c r="GWC4" s="99"/>
      <c r="GWD4" s="99"/>
      <c r="GWE4" s="99"/>
      <c r="GWF4" s="99"/>
      <c r="GWG4" s="99"/>
      <c r="GWH4" s="99"/>
      <c r="GWI4" s="99"/>
      <c r="GWJ4" s="99"/>
      <c r="GWK4" s="99"/>
      <c r="GWL4" s="99"/>
      <c r="GWM4" s="99"/>
      <c r="GWN4" s="99"/>
      <c r="GWO4" s="99"/>
      <c r="GWP4" s="99"/>
      <c r="GWQ4" s="99"/>
      <c r="GWR4" s="99"/>
      <c r="GWS4" s="99"/>
      <c r="GWT4" s="99"/>
      <c r="GWU4" s="99"/>
      <c r="GWV4" s="99"/>
      <c r="GWW4" s="99"/>
      <c r="GWX4" s="99"/>
      <c r="GWY4" s="99"/>
      <c r="GWZ4" s="99"/>
      <c r="GXA4" s="99"/>
      <c r="GXB4" s="99"/>
      <c r="GXC4" s="99"/>
      <c r="GXD4" s="99"/>
      <c r="GXE4" s="99"/>
      <c r="GXF4" s="99"/>
      <c r="GXG4" s="99"/>
      <c r="GXH4" s="99"/>
      <c r="GXI4" s="99"/>
      <c r="GXJ4" s="99"/>
      <c r="GXK4" s="99"/>
      <c r="GXL4" s="99"/>
      <c r="GXM4" s="99"/>
      <c r="GXN4" s="99"/>
      <c r="GXO4" s="99"/>
      <c r="GXP4" s="99"/>
      <c r="GXQ4" s="99"/>
      <c r="GXR4" s="99"/>
      <c r="GXS4" s="99"/>
      <c r="GXT4" s="99"/>
      <c r="GXU4" s="99"/>
      <c r="GXV4" s="99"/>
      <c r="GXW4" s="99"/>
      <c r="GXX4" s="99"/>
      <c r="GXY4" s="99"/>
      <c r="GXZ4" s="99"/>
      <c r="GYA4" s="99"/>
      <c r="GYB4" s="99"/>
      <c r="GYC4" s="99"/>
      <c r="GYD4" s="99"/>
      <c r="GYE4" s="99"/>
      <c r="GYF4" s="99"/>
      <c r="GYG4" s="99"/>
      <c r="GYH4" s="99"/>
      <c r="GYI4" s="99"/>
      <c r="GYJ4" s="99"/>
      <c r="GYK4" s="99"/>
      <c r="GYL4" s="99"/>
      <c r="GYM4" s="99"/>
      <c r="GYN4" s="99"/>
      <c r="GYO4" s="99"/>
      <c r="GYP4" s="99"/>
      <c r="GYQ4" s="99"/>
      <c r="GYR4" s="99"/>
      <c r="GYS4" s="99"/>
      <c r="GYT4" s="99"/>
      <c r="GYU4" s="99"/>
      <c r="GYV4" s="99"/>
      <c r="GYW4" s="99"/>
      <c r="GYX4" s="99"/>
      <c r="GYY4" s="99"/>
      <c r="GYZ4" s="99"/>
      <c r="GZA4" s="99"/>
      <c r="GZB4" s="99"/>
      <c r="GZC4" s="99"/>
      <c r="GZD4" s="99"/>
      <c r="GZE4" s="99"/>
      <c r="GZF4" s="99"/>
      <c r="GZG4" s="99"/>
      <c r="GZH4" s="99"/>
      <c r="GZI4" s="99"/>
      <c r="GZJ4" s="99"/>
      <c r="GZK4" s="99"/>
      <c r="GZL4" s="99"/>
      <c r="GZM4" s="99"/>
      <c r="GZN4" s="99"/>
      <c r="GZO4" s="99"/>
      <c r="GZP4" s="99"/>
      <c r="GZQ4" s="99"/>
      <c r="GZR4" s="99"/>
      <c r="GZS4" s="99"/>
      <c r="GZT4" s="99"/>
      <c r="GZU4" s="99"/>
      <c r="GZV4" s="99"/>
      <c r="GZW4" s="99"/>
      <c r="GZX4" s="99"/>
      <c r="GZY4" s="99"/>
      <c r="GZZ4" s="99"/>
      <c r="HAA4" s="99"/>
      <c r="HAB4" s="99"/>
      <c r="HAC4" s="99"/>
      <c r="HAD4" s="99"/>
      <c r="HAE4" s="99"/>
      <c r="HAF4" s="99"/>
      <c r="HAG4" s="99"/>
      <c r="HAH4" s="99"/>
      <c r="HAI4" s="99"/>
      <c r="HAJ4" s="99"/>
      <c r="HAK4" s="99"/>
      <c r="HAL4" s="99"/>
      <c r="HAM4" s="99"/>
      <c r="HAN4" s="99"/>
      <c r="HAO4" s="99"/>
      <c r="HAP4" s="99"/>
      <c r="HAQ4" s="99"/>
      <c r="HAR4" s="99"/>
      <c r="HAS4" s="99"/>
      <c r="HAT4" s="99"/>
      <c r="HAU4" s="99"/>
      <c r="HAV4" s="99"/>
      <c r="HAW4" s="99"/>
      <c r="HAX4" s="99"/>
      <c r="HAY4" s="99"/>
      <c r="HAZ4" s="99"/>
      <c r="HBA4" s="99"/>
      <c r="HBB4" s="99"/>
      <c r="HBC4" s="99"/>
      <c r="HBD4" s="99"/>
      <c r="HBE4" s="99"/>
      <c r="HBF4" s="99"/>
      <c r="HBG4" s="99"/>
      <c r="HBH4" s="99"/>
      <c r="HBI4" s="99"/>
      <c r="HBJ4" s="99"/>
      <c r="HBK4" s="99"/>
      <c r="HBL4" s="99"/>
      <c r="HBM4" s="99"/>
      <c r="HBN4" s="99"/>
      <c r="HBO4" s="99"/>
      <c r="HBP4" s="99"/>
      <c r="HBQ4" s="99"/>
      <c r="HBR4" s="99"/>
      <c r="HBS4" s="99"/>
      <c r="HBT4" s="99"/>
      <c r="HBU4" s="99"/>
      <c r="HBV4" s="99"/>
      <c r="HBW4" s="99"/>
      <c r="HBX4" s="99"/>
      <c r="HBY4" s="99"/>
      <c r="HBZ4" s="99"/>
      <c r="HCA4" s="99"/>
      <c r="HCB4" s="99"/>
      <c r="HCC4" s="99"/>
      <c r="HCD4" s="99"/>
      <c r="HCE4" s="99"/>
      <c r="HCF4" s="99"/>
      <c r="HCG4" s="99"/>
      <c r="HCH4" s="99"/>
      <c r="HCI4" s="99"/>
      <c r="HCJ4" s="99"/>
      <c r="HCK4" s="99"/>
      <c r="HCL4" s="99"/>
      <c r="HCM4" s="99"/>
      <c r="HCN4" s="99"/>
      <c r="HCO4" s="99"/>
      <c r="HCP4" s="99"/>
      <c r="HCQ4" s="99"/>
      <c r="HCR4" s="99"/>
      <c r="HCS4" s="99"/>
      <c r="HCT4" s="99"/>
      <c r="HCU4" s="99"/>
      <c r="HCV4" s="99"/>
      <c r="HCW4" s="99"/>
      <c r="HCX4" s="99"/>
      <c r="HCY4" s="99"/>
      <c r="HCZ4" s="99"/>
      <c r="HDA4" s="99"/>
      <c r="HDB4" s="99"/>
      <c r="HDC4" s="99"/>
      <c r="HDD4" s="99"/>
      <c r="HDE4" s="99"/>
      <c r="HDF4" s="99"/>
      <c r="HDG4" s="99"/>
      <c r="HDH4" s="99"/>
      <c r="HDI4" s="99"/>
      <c r="HDJ4" s="99"/>
      <c r="HDK4" s="99"/>
      <c r="HDL4" s="99"/>
      <c r="HDM4" s="99"/>
      <c r="HDN4" s="99"/>
      <c r="HDO4" s="99"/>
      <c r="HDP4" s="99"/>
      <c r="HDQ4" s="99"/>
      <c r="HDR4" s="99"/>
      <c r="HDS4" s="99"/>
      <c r="HDT4" s="99"/>
      <c r="HDU4" s="99"/>
      <c r="HDV4" s="99"/>
      <c r="HDW4" s="99"/>
      <c r="HDX4" s="99"/>
      <c r="HDY4" s="99"/>
      <c r="HDZ4" s="99"/>
      <c r="HEA4" s="99"/>
      <c r="HEB4" s="99"/>
      <c r="HEC4" s="99"/>
      <c r="HED4" s="99"/>
      <c r="HEE4" s="99"/>
      <c r="HEF4" s="99"/>
      <c r="HEG4" s="99"/>
      <c r="HEH4" s="99"/>
      <c r="HEI4" s="99"/>
      <c r="HEJ4" s="99"/>
      <c r="HEK4" s="99"/>
      <c r="HEL4" s="99"/>
      <c r="HEM4" s="99"/>
      <c r="HEN4" s="99"/>
      <c r="HEO4" s="99"/>
      <c r="HEP4" s="99"/>
      <c r="HEQ4" s="99"/>
      <c r="HER4" s="99"/>
      <c r="HES4" s="99"/>
      <c r="HET4" s="99"/>
      <c r="HEU4" s="99"/>
      <c r="HEV4" s="99"/>
      <c r="HEW4" s="99"/>
      <c r="HEX4" s="99"/>
      <c r="HEY4" s="99"/>
      <c r="HEZ4" s="99"/>
      <c r="HFA4" s="99"/>
      <c r="HFB4" s="99"/>
      <c r="HFC4" s="99"/>
      <c r="HFD4" s="99"/>
      <c r="HFE4" s="99"/>
      <c r="HFF4" s="99"/>
      <c r="HFG4" s="99"/>
      <c r="HFH4" s="99"/>
      <c r="HFI4" s="99"/>
      <c r="HFJ4" s="99"/>
      <c r="HFK4" s="99"/>
      <c r="HFL4" s="99"/>
      <c r="HFM4" s="99"/>
      <c r="HFN4" s="99"/>
      <c r="HFO4" s="99"/>
      <c r="HFP4" s="99"/>
      <c r="HFQ4" s="99"/>
      <c r="HFR4" s="99"/>
      <c r="HFS4" s="99"/>
      <c r="HFT4" s="99"/>
      <c r="HFU4" s="99"/>
      <c r="HFV4" s="99"/>
      <c r="HFW4" s="99"/>
      <c r="HFX4" s="99"/>
      <c r="HFY4" s="99"/>
      <c r="HFZ4" s="99"/>
      <c r="HGA4" s="99"/>
      <c r="HGB4" s="99"/>
      <c r="HGC4" s="99"/>
      <c r="HGD4" s="99"/>
      <c r="HGE4" s="99"/>
      <c r="HGF4" s="99"/>
      <c r="HGG4" s="99"/>
      <c r="HGH4" s="99"/>
      <c r="HGI4" s="99"/>
      <c r="HGJ4" s="99"/>
      <c r="HGK4" s="99"/>
      <c r="HGL4" s="99"/>
      <c r="HGM4" s="99"/>
      <c r="HGN4" s="99"/>
      <c r="HGO4" s="99"/>
      <c r="HGP4" s="99"/>
      <c r="HGQ4" s="99"/>
      <c r="HGR4" s="99"/>
      <c r="HGS4" s="99"/>
      <c r="HGT4" s="99"/>
      <c r="HGU4" s="99"/>
      <c r="HGV4" s="99"/>
      <c r="HGW4" s="99"/>
      <c r="HGX4" s="99"/>
      <c r="HGY4" s="99"/>
      <c r="HGZ4" s="99"/>
      <c r="HHA4" s="99"/>
      <c r="HHB4" s="99"/>
      <c r="HHC4" s="99"/>
      <c r="HHD4" s="99"/>
      <c r="HHE4" s="99"/>
      <c r="HHF4" s="99"/>
      <c r="HHG4" s="99"/>
      <c r="HHH4" s="99"/>
      <c r="HHI4" s="99"/>
      <c r="HHJ4" s="99"/>
      <c r="HHK4" s="99"/>
      <c r="HHL4" s="99"/>
      <c r="HHM4" s="99"/>
      <c r="HHN4" s="99"/>
      <c r="HHO4" s="99"/>
      <c r="HHP4" s="99"/>
      <c r="HHQ4" s="99"/>
      <c r="HHR4" s="99"/>
      <c r="HHS4" s="99"/>
      <c r="HHT4" s="99"/>
      <c r="HHU4" s="99"/>
      <c r="HHV4" s="99"/>
      <c r="HHW4" s="99"/>
      <c r="HHX4" s="99"/>
      <c r="HHY4" s="99"/>
      <c r="HHZ4" s="99"/>
      <c r="HIA4" s="99"/>
      <c r="HIB4" s="99"/>
      <c r="HIC4" s="99"/>
      <c r="HID4" s="99"/>
      <c r="HIE4" s="99"/>
      <c r="HIF4" s="99"/>
      <c r="HIG4" s="99"/>
      <c r="HIH4" s="99"/>
      <c r="HII4" s="99"/>
      <c r="HIJ4" s="99"/>
      <c r="HIK4" s="99"/>
      <c r="HIL4" s="99"/>
      <c r="HIM4" s="99"/>
      <c r="HIN4" s="99"/>
      <c r="HIO4" s="99"/>
      <c r="HIP4" s="99"/>
      <c r="HIQ4" s="99"/>
      <c r="HIR4" s="99"/>
      <c r="HIS4" s="99"/>
      <c r="HIT4" s="99"/>
      <c r="HIU4" s="99"/>
      <c r="HIV4" s="99"/>
      <c r="HIW4" s="99"/>
      <c r="HIX4" s="99"/>
      <c r="HIY4" s="99"/>
      <c r="HIZ4" s="99"/>
      <c r="HJA4" s="99"/>
      <c r="HJB4" s="99"/>
      <c r="HJC4" s="99"/>
      <c r="HJD4" s="99"/>
      <c r="HJE4" s="99"/>
      <c r="HJF4" s="99"/>
      <c r="HJG4" s="99"/>
      <c r="HJH4" s="99"/>
      <c r="HJI4" s="99"/>
      <c r="HJJ4" s="99"/>
      <c r="HJK4" s="99"/>
      <c r="HJL4" s="99"/>
      <c r="HJM4" s="99"/>
      <c r="HJN4" s="99"/>
      <c r="HJO4" s="99"/>
      <c r="HJP4" s="99"/>
      <c r="HJQ4" s="99"/>
      <c r="HJR4" s="99"/>
      <c r="HJS4" s="99"/>
      <c r="HJT4" s="99"/>
      <c r="HJU4" s="99"/>
      <c r="HJV4" s="99"/>
      <c r="HJW4" s="99"/>
      <c r="HJX4" s="99"/>
      <c r="HJY4" s="99"/>
      <c r="HJZ4" s="99"/>
      <c r="HKA4" s="99"/>
      <c r="HKB4" s="99"/>
      <c r="HKC4" s="99"/>
      <c r="HKD4" s="99"/>
      <c r="HKE4" s="99"/>
      <c r="HKF4" s="99"/>
      <c r="HKG4" s="99"/>
      <c r="HKH4" s="99"/>
      <c r="HKI4" s="99"/>
      <c r="HKJ4" s="99"/>
      <c r="HKK4" s="99"/>
      <c r="HKL4" s="99"/>
      <c r="HKM4" s="99"/>
      <c r="HKN4" s="99"/>
      <c r="HKO4" s="99"/>
      <c r="HKP4" s="99"/>
      <c r="HKQ4" s="99"/>
      <c r="HKR4" s="99"/>
      <c r="HKS4" s="99"/>
      <c r="HKT4" s="99"/>
      <c r="HKU4" s="99"/>
      <c r="HKV4" s="99"/>
      <c r="HKW4" s="99"/>
      <c r="HKX4" s="99"/>
      <c r="HKY4" s="99"/>
      <c r="HKZ4" s="99"/>
      <c r="HLA4" s="99"/>
      <c r="HLB4" s="99"/>
      <c r="HLC4" s="99"/>
      <c r="HLD4" s="99"/>
      <c r="HLE4" s="99"/>
      <c r="HLF4" s="99"/>
      <c r="HLG4" s="99"/>
      <c r="HLH4" s="99"/>
      <c r="HLI4" s="99"/>
      <c r="HLJ4" s="99"/>
      <c r="HLK4" s="99"/>
      <c r="HLL4" s="99"/>
      <c r="HLM4" s="99"/>
      <c r="HLN4" s="99"/>
      <c r="HLO4" s="99"/>
      <c r="HLP4" s="99"/>
      <c r="HLQ4" s="99"/>
      <c r="HLR4" s="99"/>
      <c r="HLS4" s="99"/>
      <c r="HLT4" s="99"/>
      <c r="HLU4" s="99"/>
      <c r="HLV4" s="99"/>
      <c r="HLW4" s="99"/>
      <c r="HLX4" s="99"/>
      <c r="HLY4" s="99"/>
      <c r="HLZ4" s="99"/>
      <c r="HMA4" s="99"/>
      <c r="HMB4" s="99"/>
      <c r="HMC4" s="99"/>
      <c r="HMD4" s="99"/>
      <c r="HME4" s="99"/>
      <c r="HMF4" s="99"/>
      <c r="HMG4" s="99"/>
      <c r="HMH4" s="99"/>
      <c r="HMI4" s="99"/>
      <c r="HMJ4" s="99"/>
      <c r="HMK4" s="99"/>
      <c r="HML4" s="99"/>
      <c r="HMM4" s="99"/>
      <c r="HMN4" s="99"/>
      <c r="HMO4" s="99"/>
      <c r="HMP4" s="99"/>
      <c r="HMQ4" s="99"/>
      <c r="HMR4" s="99"/>
      <c r="HMS4" s="99"/>
      <c r="HMT4" s="99"/>
      <c r="HMU4" s="99"/>
      <c r="HMV4" s="99"/>
      <c r="HMW4" s="99"/>
      <c r="HMX4" s="99"/>
      <c r="HMY4" s="99"/>
      <c r="HMZ4" s="99"/>
      <c r="HNA4" s="99"/>
      <c r="HNB4" s="99"/>
      <c r="HNC4" s="99"/>
      <c r="HND4" s="99"/>
      <c r="HNE4" s="99"/>
      <c r="HNF4" s="99"/>
      <c r="HNG4" s="99"/>
      <c r="HNH4" s="99"/>
      <c r="HNI4" s="99"/>
      <c r="HNJ4" s="99"/>
      <c r="HNK4" s="99"/>
      <c r="HNL4" s="99"/>
      <c r="HNM4" s="99"/>
      <c r="HNN4" s="99"/>
      <c r="HNO4" s="99"/>
      <c r="HNP4" s="99"/>
      <c r="HNQ4" s="99"/>
      <c r="HNR4" s="99"/>
      <c r="HNS4" s="99"/>
      <c r="HNT4" s="99"/>
      <c r="HNU4" s="99"/>
      <c r="HNV4" s="99"/>
      <c r="HNW4" s="99"/>
      <c r="HNX4" s="99"/>
      <c r="HNY4" s="99"/>
      <c r="HNZ4" s="99"/>
      <c r="HOA4" s="99"/>
      <c r="HOB4" s="99"/>
      <c r="HOC4" s="99"/>
      <c r="HOD4" s="99"/>
      <c r="HOE4" s="99"/>
      <c r="HOF4" s="99"/>
      <c r="HOG4" s="99"/>
      <c r="HOH4" s="99"/>
      <c r="HOI4" s="99"/>
      <c r="HOJ4" s="99"/>
      <c r="HOK4" s="99"/>
      <c r="HOL4" s="99"/>
      <c r="HOM4" s="99"/>
      <c r="HON4" s="99"/>
      <c r="HOO4" s="99"/>
      <c r="HOP4" s="99"/>
      <c r="HOQ4" s="99"/>
      <c r="HOR4" s="99"/>
      <c r="HOS4" s="99"/>
      <c r="HOT4" s="99"/>
      <c r="HOU4" s="99"/>
      <c r="HOV4" s="99"/>
      <c r="HOW4" s="99"/>
      <c r="HOX4" s="99"/>
      <c r="HOY4" s="99"/>
      <c r="HOZ4" s="99"/>
      <c r="HPA4" s="99"/>
      <c r="HPB4" s="99"/>
      <c r="HPC4" s="99"/>
      <c r="HPD4" s="99"/>
      <c r="HPE4" s="99"/>
      <c r="HPF4" s="99"/>
      <c r="HPG4" s="99"/>
      <c r="HPH4" s="99"/>
      <c r="HPI4" s="99"/>
      <c r="HPJ4" s="99"/>
      <c r="HPK4" s="99"/>
      <c r="HPL4" s="99"/>
      <c r="HPM4" s="99"/>
      <c r="HPN4" s="99"/>
      <c r="HPO4" s="99"/>
      <c r="HPP4" s="99"/>
      <c r="HPQ4" s="99"/>
      <c r="HPR4" s="99"/>
      <c r="HPS4" s="99"/>
      <c r="HPT4" s="99"/>
      <c r="HPU4" s="99"/>
      <c r="HPV4" s="99"/>
      <c r="HPW4" s="99"/>
      <c r="HPX4" s="99"/>
      <c r="HPY4" s="99"/>
      <c r="HPZ4" s="99"/>
      <c r="HQA4" s="99"/>
      <c r="HQB4" s="99"/>
      <c r="HQC4" s="99"/>
      <c r="HQD4" s="99"/>
      <c r="HQE4" s="99"/>
      <c r="HQF4" s="99"/>
      <c r="HQG4" s="99"/>
      <c r="HQH4" s="99"/>
      <c r="HQI4" s="99"/>
      <c r="HQJ4" s="99"/>
      <c r="HQK4" s="99"/>
      <c r="HQL4" s="99"/>
      <c r="HQM4" s="99"/>
      <c r="HQN4" s="99"/>
      <c r="HQO4" s="99"/>
      <c r="HQP4" s="99"/>
      <c r="HQQ4" s="99"/>
      <c r="HQR4" s="99"/>
      <c r="HQS4" s="99"/>
      <c r="HQT4" s="99"/>
      <c r="HQU4" s="99"/>
      <c r="HQV4" s="99"/>
      <c r="HQW4" s="99"/>
      <c r="HQX4" s="99"/>
      <c r="HQY4" s="99"/>
      <c r="HQZ4" s="99"/>
      <c r="HRA4" s="99"/>
      <c r="HRB4" s="99"/>
      <c r="HRC4" s="99"/>
      <c r="HRD4" s="99"/>
      <c r="HRE4" s="99"/>
      <c r="HRF4" s="99"/>
      <c r="HRG4" s="99"/>
      <c r="HRH4" s="99"/>
      <c r="HRI4" s="99"/>
      <c r="HRJ4" s="99"/>
      <c r="HRK4" s="99"/>
      <c r="HRL4" s="99"/>
      <c r="HRM4" s="99"/>
      <c r="HRN4" s="99"/>
      <c r="HRO4" s="99"/>
      <c r="HRP4" s="99"/>
      <c r="HRQ4" s="99"/>
      <c r="HRR4" s="99"/>
      <c r="HRS4" s="99"/>
      <c r="HRT4" s="99"/>
      <c r="HRU4" s="99"/>
      <c r="HRV4" s="99"/>
      <c r="HRW4" s="99"/>
      <c r="HRX4" s="99"/>
      <c r="HRY4" s="99"/>
      <c r="HRZ4" s="99"/>
      <c r="HSA4" s="99"/>
      <c r="HSB4" s="99"/>
      <c r="HSC4" s="99"/>
      <c r="HSD4" s="99"/>
      <c r="HSE4" s="99"/>
      <c r="HSF4" s="99"/>
      <c r="HSG4" s="99"/>
      <c r="HSH4" s="99"/>
      <c r="HSI4" s="99"/>
      <c r="HSJ4" s="99"/>
      <c r="HSK4" s="99"/>
      <c r="HSL4" s="99"/>
      <c r="HSM4" s="99"/>
      <c r="HSN4" s="99"/>
      <c r="HSO4" s="99"/>
      <c r="HSP4" s="99"/>
      <c r="HSQ4" s="99"/>
      <c r="HSR4" s="99"/>
      <c r="HSS4" s="99"/>
      <c r="HST4" s="99"/>
      <c r="HSU4" s="99"/>
      <c r="HSV4" s="99"/>
      <c r="HSW4" s="99"/>
      <c r="HSX4" s="99"/>
      <c r="HSY4" s="99"/>
      <c r="HSZ4" s="99"/>
      <c r="HTA4" s="99"/>
      <c r="HTB4" s="99"/>
      <c r="HTC4" s="99"/>
      <c r="HTD4" s="99"/>
      <c r="HTE4" s="99"/>
      <c r="HTF4" s="99"/>
      <c r="HTG4" s="99"/>
      <c r="HTH4" s="99"/>
      <c r="HTI4" s="99"/>
      <c r="HTJ4" s="99"/>
      <c r="HTK4" s="99"/>
      <c r="HTL4" s="99"/>
      <c r="HTM4" s="99"/>
      <c r="HTN4" s="99"/>
      <c r="HTO4" s="99"/>
      <c r="HTP4" s="99"/>
      <c r="HTQ4" s="99"/>
      <c r="HTR4" s="99"/>
      <c r="HTS4" s="99"/>
      <c r="HTT4" s="99"/>
      <c r="HTU4" s="99"/>
      <c r="HTV4" s="99"/>
      <c r="HTW4" s="99"/>
      <c r="HTX4" s="99"/>
      <c r="HTY4" s="99"/>
      <c r="HTZ4" s="99"/>
      <c r="HUA4" s="99"/>
      <c r="HUB4" s="99"/>
      <c r="HUC4" s="99"/>
      <c r="HUD4" s="99"/>
      <c r="HUE4" s="99"/>
      <c r="HUF4" s="99"/>
      <c r="HUG4" s="99"/>
      <c r="HUH4" s="99"/>
      <c r="HUI4" s="99"/>
      <c r="HUJ4" s="99"/>
      <c r="HUK4" s="99"/>
      <c r="HUL4" s="99"/>
      <c r="HUM4" s="99"/>
      <c r="HUN4" s="99"/>
      <c r="HUO4" s="99"/>
      <c r="HUP4" s="99"/>
      <c r="HUQ4" s="99"/>
      <c r="HUR4" s="99"/>
      <c r="HUS4" s="99"/>
      <c r="HUT4" s="99"/>
      <c r="HUU4" s="99"/>
      <c r="HUV4" s="99"/>
      <c r="HUW4" s="99"/>
      <c r="HUX4" s="99"/>
      <c r="HUY4" s="99"/>
      <c r="HUZ4" s="99"/>
      <c r="HVA4" s="99"/>
      <c r="HVB4" s="99"/>
      <c r="HVC4" s="99"/>
      <c r="HVD4" s="99"/>
      <c r="HVE4" s="99"/>
      <c r="HVF4" s="99"/>
      <c r="HVG4" s="99"/>
      <c r="HVH4" s="99"/>
      <c r="HVI4" s="99"/>
      <c r="HVJ4" s="99"/>
      <c r="HVK4" s="99"/>
      <c r="HVL4" s="99"/>
      <c r="HVM4" s="99"/>
      <c r="HVN4" s="99"/>
      <c r="HVO4" s="99"/>
      <c r="HVP4" s="99"/>
      <c r="HVQ4" s="99"/>
      <c r="HVR4" s="99"/>
      <c r="HVS4" s="99"/>
      <c r="HVT4" s="99"/>
      <c r="HVU4" s="99"/>
      <c r="HVV4" s="99"/>
      <c r="HVW4" s="99"/>
      <c r="HVX4" s="99"/>
      <c r="HVY4" s="99"/>
      <c r="HVZ4" s="99"/>
      <c r="HWA4" s="99"/>
      <c r="HWB4" s="99"/>
      <c r="HWC4" s="99"/>
      <c r="HWD4" s="99"/>
      <c r="HWE4" s="99"/>
      <c r="HWF4" s="99"/>
      <c r="HWG4" s="99"/>
      <c r="HWH4" s="99"/>
      <c r="HWI4" s="99"/>
      <c r="HWJ4" s="99"/>
      <c r="HWK4" s="99"/>
      <c r="HWL4" s="99"/>
      <c r="HWM4" s="99"/>
      <c r="HWN4" s="99"/>
      <c r="HWO4" s="99"/>
      <c r="HWP4" s="99"/>
      <c r="HWQ4" s="99"/>
      <c r="HWR4" s="99"/>
      <c r="HWS4" s="99"/>
      <c r="HWT4" s="99"/>
      <c r="HWU4" s="99"/>
      <c r="HWV4" s="99"/>
      <c r="HWW4" s="99"/>
      <c r="HWX4" s="99"/>
      <c r="HWY4" s="99"/>
      <c r="HWZ4" s="99"/>
      <c r="HXA4" s="99"/>
      <c r="HXB4" s="99"/>
      <c r="HXC4" s="99"/>
      <c r="HXD4" s="99"/>
      <c r="HXE4" s="99"/>
      <c r="HXF4" s="99"/>
      <c r="HXG4" s="99"/>
      <c r="HXH4" s="99"/>
      <c r="HXI4" s="99"/>
      <c r="HXJ4" s="99"/>
      <c r="HXK4" s="99"/>
      <c r="HXL4" s="99"/>
      <c r="HXM4" s="99"/>
      <c r="HXN4" s="99"/>
      <c r="HXO4" s="99"/>
      <c r="HXP4" s="99"/>
      <c r="HXQ4" s="99"/>
      <c r="HXR4" s="99"/>
      <c r="HXS4" s="99"/>
      <c r="HXT4" s="99"/>
      <c r="HXU4" s="99"/>
      <c r="HXV4" s="99"/>
      <c r="HXW4" s="99"/>
      <c r="HXX4" s="99"/>
      <c r="HXY4" s="99"/>
      <c r="HXZ4" s="99"/>
      <c r="HYA4" s="99"/>
      <c r="HYB4" s="99"/>
      <c r="HYC4" s="99"/>
      <c r="HYD4" s="99"/>
      <c r="HYE4" s="99"/>
      <c r="HYF4" s="99"/>
      <c r="HYG4" s="99"/>
      <c r="HYH4" s="99"/>
      <c r="HYI4" s="99"/>
      <c r="HYJ4" s="99"/>
      <c r="HYK4" s="99"/>
      <c r="HYL4" s="99"/>
      <c r="HYM4" s="99"/>
      <c r="HYN4" s="99"/>
      <c r="HYO4" s="99"/>
      <c r="HYP4" s="99"/>
      <c r="HYQ4" s="99"/>
      <c r="HYR4" s="99"/>
      <c r="HYS4" s="99"/>
      <c r="HYT4" s="99"/>
      <c r="HYU4" s="99"/>
      <c r="HYV4" s="99"/>
      <c r="HYW4" s="99"/>
      <c r="HYX4" s="99"/>
      <c r="HYY4" s="99"/>
      <c r="HYZ4" s="99"/>
      <c r="HZA4" s="99"/>
      <c r="HZB4" s="99"/>
      <c r="HZC4" s="99"/>
      <c r="HZD4" s="99"/>
      <c r="HZE4" s="99"/>
      <c r="HZF4" s="99"/>
      <c r="HZG4" s="99"/>
      <c r="HZH4" s="99"/>
      <c r="HZI4" s="99"/>
      <c r="HZJ4" s="99"/>
      <c r="HZK4" s="99"/>
      <c r="HZL4" s="99"/>
      <c r="HZM4" s="99"/>
      <c r="HZN4" s="99"/>
      <c r="HZO4" s="99"/>
      <c r="HZP4" s="99"/>
      <c r="HZQ4" s="99"/>
      <c r="HZR4" s="99"/>
      <c r="HZS4" s="99"/>
      <c r="HZT4" s="99"/>
      <c r="HZU4" s="99"/>
      <c r="HZV4" s="99"/>
      <c r="HZW4" s="99"/>
      <c r="HZX4" s="99"/>
      <c r="HZY4" s="99"/>
      <c r="HZZ4" s="99"/>
      <c r="IAA4" s="99"/>
      <c r="IAB4" s="99"/>
      <c r="IAC4" s="99"/>
      <c r="IAD4" s="99"/>
      <c r="IAE4" s="99"/>
      <c r="IAF4" s="99"/>
      <c r="IAG4" s="99"/>
      <c r="IAH4" s="99"/>
      <c r="IAI4" s="99"/>
      <c r="IAJ4" s="99"/>
      <c r="IAK4" s="99"/>
      <c r="IAL4" s="99"/>
      <c r="IAM4" s="99"/>
      <c r="IAN4" s="99"/>
      <c r="IAO4" s="99"/>
      <c r="IAP4" s="99"/>
      <c r="IAQ4" s="99"/>
      <c r="IAR4" s="99"/>
      <c r="IAS4" s="99"/>
      <c r="IAT4" s="99"/>
      <c r="IAU4" s="99"/>
      <c r="IAV4" s="99"/>
      <c r="IAW4" s="99"/>
      <c r="IAX4" s="99"/>
      <c r="IAY4" s="99"/>
      <c r="IAZ4" s="99"/>
      <c r="IBA4" s="99"/>
      <c r="IBB4" s="99"/>
      <c r="IBC4" s="99"/>
      <c r="IBD4" s="99"/>
      <c r="IBE4" s="99"/>
      <c r="IBF4" s="99"/>
      <c r="IBG4" s="99"/>
      <c r="IBH4" s="99"/>
      <c r="IBI4" s="99"/>
      <c r="IBJ4" s="99"/>
      <c r="IBK4" s="99"/>
      <c r="IBL4" s="99"/>
      <c r="IBM4" s="99"/>
      <c r="IBN4" s="99"/>
      <c r="IBO4" s="99"/>
      <c r="IBP4" s="99"/>
      <c r="IBQ4" s="99"/>
      <c r="IBR4" s="99"/>
      <c r="IBS4" s="99"/>
      <c r="IBT4" s="99"/>
      <c r="IBU4" s="99"/>
      <c r="IBV4" s="99"/>
      <c r="IBW4" s="99"/>
      <c r="IBX4" s="99"/>
      <c r="IBY4" s="99"/>
      <c r="IBZ4" s="99"/>
      <c r="ICA4" s="99"/>
      <c r="ICB4" s="99"/>
      <c r="ICC4" s="99"/>
      <c r="ICD4" s="99"/>
      <c r="ICE4" s="99"/>
      <c r="ICF4" s="99"/>
      <c r="ICG4" s="99"/>
      <c r="ICH4" s="99"/>
      <c r="ICI4" s="99"/>
      <c r="ICJ4" s="99"/>
      <c r="ICK4" s="99"/>
      <c r="ICL4" s="99"/>
      <c r="ICM4" s="99"/>
      <c r="ICN4" s="99"/>
      <c r="ICO4" s="99"/>
      <c r="ICP4" s="99"/>
      <c r="ICQ4" s="99"/>
      <c r="ICR4" s="99"/>
      <c r="ICS4" s="99"/>
      <c r="ICT4" s="99"/>
      <c r="ICU4" s="99"/>
      <c r="ICV4" s="99"/>
      <c r="ICW4" s="99"/>
      <c r="ICX4" s="99"/>
      <c r="ICY4" s="99"/>
      <c r="ICZ4" s="99"/>
      <c r="IDA4" s="99"/>
      <c r="IDB4" s="99"/>
      <c r="IDC4" s="99"/>
      <c r="IDD4" s="99"/>
      <c r="IDE4" s="99"/>
      <c r="IDF4" s="99"/>
      <c r="IDG4" s="99"/>
      <c r="IDH4" s="99"/>
      <c r="IDI4" s="99"/>
      <c r="IDJ4" s="99"/>
      <c r="IDK4" s="99"/>
      <c r="IDL4" s="99"/>
      <c r="IDM4" s="99"/>
      <c r="IDN4" s="99"/>
      <c r="IDO4" s="99"/>
      <c r="IDP4" s="99"/>
      <c r="IDQ4" s="99"/>
      <c r="IDR4" s="99"/>
      <c r="IDS4" s="99"/>
      <c r="IDT4" s="99"/>
      <c r="IDU4" s="99"/>
      <c r="IDV4" s="99"/>
      <c r="IDW4" s="99"/>
      <c r="IDX4" s="99"/>
      <c r="IDY4" s="99"/>
      <c r="IDZ4" s="99"/>
      <c r="IEA4" s="99"/>
      <c r="IEB4" s="99"/>
      <c r="IEC4" s="99"/>
      <c r="IED4" s="99"/>
      <c r="IEE4" s="99"/>
      <c r="IEF4" s="99"/>
      <c r="IEG4" s="99"/>
      <c r="IEH4" s="99"/>
      <c r="IEI4" s="99"/>
      <c r="IEJ4" s="99"/>
      <c r="IEK4" s="99"/>
      <c r="IEL4" s="99"/>
      <c r="IEM4" s="99"/>
      <c r="IEN4" s="99"/>
      <c r="IEO4" s="99"/>
      <c r="IEP4" s="99"/>
      <c r="IEQ4" s="99"/>
      <c r="IER4" s="99"/>
      <c r="IES4" s="99"/>
      <c r="IET4" s="99"/>
      <c r="IEU4" s="99"/>
      <c r="IEV4" s="99"/>
      <c r="IEW4" s="99"/>
      <c r="IEX4" s="99"/>
      <c r="IEY4" s="99"/>
      <c r="IEZ4" s="99"/>
      <c r="IFA4" s="99"/>
      <c r="IFB4" s="99"/>
      <c r="IFC4" s="99"/>
      <c r="IFD4" s="99"/>
      <c r="IFE4" s="99"/>
      <c r="IFF4" s="99"/>
      <c r="IFG4" s="99"/>
      <c r="IFH4" s="99"/>
      <c r="IFI4" s="99"/>
      <c r="IFJ4" s="99"/>
      <c r="IFK4" s="99"/>
      <c r="IFL4" s="99"/>
      <c r="IFM4" s="99"/>
      <c r="IFN4" s="99"/>
      <c r="IFO4" s="99"/>
      <c r="IFP4" s="99"/>
      <c r="IFQ4" s="99"/>
      <c r="IFR4" s="99"/>
      <c r="IFS4" s="99"/>
      <c r="IFT4" s="99"/>
      <c r="IFU4" s="99"/>
      <c r="IFV4" s="99"/>
      <c r="IFW4" s="99"/>
      <c r="IFX4" s="99"/>
      <c r="IFY4" s="99"/>
      <c r="IFZ4" s="99"/>
      <c r="IGA4" s="99"/>
      <c r="IGB4" s="99"/>
      <c r="IGC4" s="99"/>
      <c r="IGD4" s="99"/>
      <c r="IGE4" s="99"/>
      <c r="IGF4" s="99"/>
      <c r="IGG4" s="99"/>
      <c r="IGH4" s="99"/>
      <c r="IGI4" s="99"/>
      <c r="IGJ4" s="99"/>
      <c r="IGK4" s="99"/>
      <c r="IGL4" s="99"/>
      <c r="IGM4" s="99"/>
      <c r="IGN4" s="99"/>
      <c r="IGO4" s="99"/>
      <c r="IGP4" s="99"/>
      <c r="IGQ4" s="99"/>
      <c r="IGR4" s="99"/>
      <c r="IGS4" s="99"/>
      <c r="IGT4" s="99"/>
      <c r="IGU4" s="99"/>
      <c r="IGV4" s="99"/>
      <c r="IGW4" s="99"/>
      <c r="IGX4" s="99"/>
      <c r="IGY4" s="99"/>
      <c r="IGZ4" s="99"/>
      <c r="IHA4" s="99"/>
      <c r="IHB4" s="99"/>
      <c r="IHC4" s="99"/>
      <c r="IHD4" s="99"/>
      <c r="IHE4" s="99"/>
      <c r="IHF4" s="99"/>
      <c r="IHG4" s="99"/>
      <c r="IHH4" s="99"/>
      <c r="IHI4" s="99"/>
      <c r="IHJ4" s="99"/>
      <c r="IHK4" s="99"/>
      <c r="IHL4" s="99"/>
      <c r="IHM4" s="99"/>
      <c r="IHN4" s="99"/>
      <c r="IHO4" s="99"/>
      <c r="IHP4" s="99"/>
      <c r="IHQ4" s="99"/>
      <c r="IHR4" s="99"/>
      <c r="IHS4" s="99"/>
      <c r="IHT4" s="99"/>
      <c r="IHU4" s="99"/>
      <c r="IHV4" s="99"/>
      <c r="IHW4" s="99"/>
      <c r="IHX4" s="99"/>
      <c r="IHY4" s="99"/>
      <c r="IHZ4" s="99"/>
      <c r="IIA4" s="99"/>
      <c r="IIB4" s="99"/>
      <c r="IIC4" s="99"/>
      <c r="IID4" s="99"/>
      <c r="IIE4" s="99"/>
      <c r="IIF4" s="99"/>
      <c r="IIG4" s="99"/>
      <c r="IIH4" s="99"/>
      <c r="III4" s="99"/>
      <c r="IIJ4" s="99"/>
      <c r="IIK4" s="99"/>
      <c r="IIL4" s="99"/>
      <c r="IIM4" s="99"/>
      <c r="IIN4" s="99"/>
      <c r="IIO4" s="99"/>
      <c r="IIP4" s="99"/>
      <c r="IIQ4" s="99"/>
      <c r="IIR4" s="99"/>
      <c r="IIS4" s="99"/>
      <c r="IIT4" s="99"/>
      <c r="IIU4" s="99"/>
      <c r="IIV4" s="99"/>
      <c r="IIW4" s="99"/>
      <c r="IIX4" s="99"/>
      <c r="IIY4" s="99"/>
      <c r="IIZ4" s="99"/>
      <c r="IJA4" s="99"/>
      <c r="IJB4" s="99"/>
      <c r="IJC4" s="99"/>
      <c r="IJD4" s="99"/>
      <c r="IJE4" s="99"/>
      <c r="IJF4" s="99"/>
      <c r="IJG4" s="99"/>
      <c r="IJH4" s="99"/>
      <c r="IJI4" s="99"/>
      <c r="IJJ4" s="99"/>
      <c r="IJK4" s="99"/>
      <c r="IJL4" s="99"/>
      <c r="IJM4" s="99"/>
      <c r="IJN4" s="99"/>
      <c r="IJO4" s="99"/>
      <c r="IJP4" s="99"/>
      <c r="IJQ4" s="99"/>
      <c r="IJR4" s="99"/>
      <c r="IJS4" s="99"/>
      <c r="IJT4" s="99"/>
      <c r="IJU4" s="99"/>
      <c r="IJV4" s="99"/>
      <c r="IJW4" s="99"/>
      <c r="IJX4" s="99"/>
      <c r="IJY4" s="99"/>
      <c r="IJZ4" s="99"/>
      <c r="IKA4" s="99"/>
      <c r="IKB4" s="99"/>
      <c r="IKC4" s="99"/>
      <c r="IKD4" s="99"/>
      <c r="IKE4" s="99"/>
      <c r="IKF4" s="99"/>
      <c r="IKG4" s="99"/>
      <c r="IKH4" s="99"/>
      <c r="IKI4" s="99"/>
      <c r="IKJ4" s="99"/>
      <c r="IKK4" s="99"/>
      <c r="IKL4" s="99"/>
      <c r="IKM4" s="99"/>
      <c r="IKN4" s="99"/>
      <c r="IKO4" s="99"/>
      <c r="IKP4" s="99"/>
      <c r="IKQ4" s="99"/>
      <c r="IKR4" s="99"/>
      <c r="IKS4" s="99"/>
      <c r="IKT4" s="99"/>
      <c r="IKU4" s="99"/>
      <c r="IKV4" s="99"/>
      <c r="IKW4" s="99"/>
      <c r="IKX4" s="99"/>
      <c r="IKY4" s="99"/>
      <c r="IKZ4" s="99"/>
      <c r="ILA4" s="99"/>
      <c r="ILB4" s="99"/>
      <c r="ILC4" s="99"/>
      <c r="ILD4" s="99"/>
      <c r="ILE4" s="99"/>
      <c r="ILF4" s="99"/>
      <c r="ILG4" s="99"/>
      <c r="ILH4" s="99"/>
      <c r="ILI4" s="99"/>
      <c r="ILJ4" s="99"/>
      <c r="ILK4" s="99"/>
      <c r="ILL4" s="99"/>
      <c r="ILM4" s="99"/>
      <c r="ILN4" s="99"/>
      <c r="ILO4" s="99"/>
      <c r="ILP4" s="99"/>
      <c r="ILQ4" s="99"/>
      <c r="ILR4" s="99"/>
      <c r="ILS4" s="99"/>
      <c r="ILT4" s="99"/>
      <c r="ILU4" s="99"/>
      <c r="ILV4" s="99"/>
      <c r="ILW4" s="99"/>
      <c r="ILX4" s="99"/>
      <c r="ILY4" s="99"/>
      <c r="ILZ4" s="99"/>
      <c r="IMA4" s="99"/>
      <c r="IMB4" s="99"/>
      <c r="IMC4" s="99"/>
      <c r="IMD4" s="99"/>
      <c r="IME4" s="99"/>
      <c r="IMF4" s="99"/>
      <c r="IMG4" s="99"/>
      <c r="IMH4" s="99"/>
      <c r="IMI4" s="99"/>
      <c r="IMJ4" s="99"/>
      <c r="IMK4" s="99"/>
      <c r="IML4" s="99"/>
      <c r="IMM4" s="99"/>
      <c r="IMN4" s="99"/>
      <c r="IMO4" s="99"/>
      <c r="IMP4" s="99"/>
      <c r="IMQ4" s="99"/>
      <c r="IMR4" s="99"/>
      <c r="IMS4" s="99"/>
      <c r="IMT4" s="99"/>
      <c r="IMU4" s="99"/>
      <c r="IMV4" s="99"/>
      <c r="IMW4" s="99"/>
      <c r="IMX4" s="99"/>
      <c r="IMY4" s="99"/>
      <c r="IMZ4" s="99"/>
      <c r="INA4" s="99"/>
      <c r="INB4" s="99"/>
      <c r="INC4" s="99"/>
      <c r="IND4" s="99"/>
      <c r="INE4" s="99"/>
      <c r="INF4" s="99"/>
      <c r="ING4" s="99"/>
      <c r="INH4" s="99"/>
      <c r="INI4" s="99"/>
      <c r="INJ4" s="99"/>
      <c r="INK4" s="99"/>
      <c r="INL4" s="99"/>
      <c r="INM4" s="99"/>
      <c r="INN4" s="99"/>
      <c r="INO4" s="99"/>
      <c r="INP4" s="99"/>
      <c r="INQ4" s="99"/>
      <c r="INR4" s="99"/>
      <c r="INS4" s="99"/>
      <c r="INT4" s="99"/>
      <c r="INU4" s="99"/>
      <c r="INV4" s="99"/>
      <c r="INW4" s="99"/>
      <c r="INX4" s="99"/>
      <c r="INY4" s="99"/>
      <c r="INZ4" s="99"/>
      <c r="IOA4" s="99"/>
      <c r="IOB4" s="99"/>
      <c r="IOC4" s="99"/>
      <c r="IOD4" s="99"/>
      <c r="IOE4" s="99"/>
      <c r="IOF4" s="99"/>
      <c r="IOG4" s="99"/>
      <c r="IOH4" s="99"/>
      <c r="IOI4" s="99"/>
      <c r="IOJ4" s="99"/>
      <c r="IOK4" s="99"/>
      <c r="IOL4" s="99"/>
      <c r="IOM4" s="99"/>
      <c r="ION4" s="99"/>
      <c r="IOO4" s="99"/>
      <c r="IOP4" s="99"/>
      <c r="IOQ4" s="99"/>
      <c r="IOR4" s="99"/>
      <c r="IOS4" s="99"/>
      <c r="IOT4" s="99"/>
      <c r="IOU4" s="99"/>
      <c r="IOV4" s="99"/>
      <c r="IOW4" s="99"/>
      <c r="IOX4" s="99"/>
      <c r="IOY4" s="99"/>
      <c r="IOZ4" s="99"/>
      <c r="IPA4" s="99"/>
      <c r="IPB4" s="99"/>
      <c r="IPC4" s="99"/>
      <c r="IPD4" s="99"/>
      <c r="IPE4" s="99"/>
      <c r="IPF4" s="99"/>
      <c r="IPG4" s="99"/>
      <c r="IPH4" s="99"/>
      <c r="IPI4" s="99"/>
      <c r="IPJ4" s="99"/>
      <c r="IPK4" s="99"/>
      <c r="IPL4" s="99"/>
      <c r="IPM4" s="99"/>
      <c r="IPN4" s="99"/>
      <c r="IPO4" s="99"/>
      <c r="IPP4" s="99"/>
      <c r="IPQ4" s="99"/>
      <c r="IPR4" s="99"/>
      <c r="IPS4" s="99"/>
      <c r="IPT4" s="99"/>
      <c r="IPU4" s="99"/>
      <c r="IPV4" s="99"/>
      <c r="IPW4" s="99"/>
      <c r="IPX4" s="99"/>
      <c r="IPY4" s="99"/>
      <c r="IPZ4" s="99"/>
      <c r="IQA4" s="99"/>
      <c r="IQB4" s="99"/>
      <c r="IQC4" s="99"/>
      <c r="IQD4" s="99"/>
      <c r="IQE4" s="99"/>
      <c r="IQF4" s="99"/>
      <c r="IQG4" s="99"/>
      <c r="IQH4" s="99"/>
      <c r="IQI4" s="99"/>
      <c r="IQJ4" s="99"/>
      <c r="IQK4" s="99"/>
      <c r="IQL4" s="99"/>
      <c r="IQM4" s="99"/>
      <c r="IQN4" s="99"/>
      <c r="IQO4" s="99"/>
      <c r="IQP4" s="99"/>
      <c r="IQQ4" s="99"/>
      <c r="IQR4" s="99"/>
      <c r="IQS4" s="99"/>
      <c r="IQT4" s="99"/>
      <c r="IQU4" s="99"/>
      <c r="IQV4" s="99"/>
      <c r="IQW4" s="99"/>
      <c r="IQX4" s="99"/>
      <c r="IQY4" s="99"/>
      <c r="IQZ4" s="99"/>
      <c r="IRA4" s="99"/>
      <c r="IRB4" s="99"/>
      <c r="IRC4" s="99"/>
      <c r="IRD4" s="99"/>
      <c r="IRE4" s="99"/>
      <c r="IRF4" s="99"/>
      <c r="IRG4" s="99"/>
      <c r="IRH4" s="99"/>
      <c r="IRI4" s="99"/>
      <c r="IRJ4" s="99"/>
      <c r="IRK4" s="99"/>
      <c r="IRL4" s="99"/>
      <c r="IRM4" s="99"/>
      <c r="IRN4" s="99"/>
      <c r="IRO4" s="99"/>
      <c r="IRP4" s="99"/>
      <c r="IRQ4" s="99"/>
      <c r="IRR4" s="99"/>
      <c r="IRS4" s="99"/>
      <c r="IRT4" s="99"/>
      <c r="IRU4" s="99"/>
      <c r="IRV4" s="99"/>
      <c r="IRW4" s="99"/>
      <c r="IRX4" s="99"/>
      <c r="IRY4" s="99"/>
      <c r="IRZ4" s="99"/>
      <c r="ISA4" s="99"/>
      <c r="ISB4" s="99"/>
      <c r="ISC4" s="99"/>
      <c r="ISD4" s="99"/>
      <c r="ISE4" s="99"/>
      <c r="ISF4" s="99"/>
      <c r="ISG4" s="99"/>
      <c r="ISH4" s="99"/>
      <c r="ISI4" s="99"/>
      <c r="ISJ4" s="99"/>
      <c r="ISK4" s="99"/>
      <c r="ISL4" s="99"/>
      <c r="ISM4" s="99"/>
      <c r="ISN4" s="99"/>
      <c r="ISO4" s="99"/>
      <c r="ISP4" s="99"/>
      <c r="ISQ4" s="99"/>
      <c r="ISR4" s="99"/>
      <c r="ISS4" s="99"/>
      <c r="IST4" s="99"/>
      <c r="ISU4" s="99"/>
      <c r="ISV4" s="99"/>
      <c r="ISW4" s="99"/>
      <c r="ISX4" s="99"/>
      <c r="ISY4" s="99"/>
      <c r="ISZ4" s="99"/>
      <c r="ITA4" s="99"/>
      <c r="ITB4" s="99"/>
      <c r="ITC4" s="99"/>
      <c r="ITD4" s="99"/>
      <c r="ITE4" s="99"/>
      <c r="ITF4" s="99"/>
      <c r="ITG4" s="99"/>
      <c r="ITH4" s="99"/>
      <c r="ITI4" s="99"/>
      <c r="ITJ4" s="99"/>
      <c r="ITK4" s="99"/>
      <c r="ITL4" s="99"/>
      <c r="ITM4" s="99"/>
      <c r="ITN4" s="99"/>
      <c r="ITO4" s="99"/>
      <c r="ITP4" s="99"/>
      <c r="ITQ4" s="99"/>
      <c r="ITR4" s="99"/>
      <c r="ITS4" s="99"/>
      <c r="ITT4" s="99"/>
      <c r="ITU4" s="99"/>
      <c r="ITV4" s="99"/>
      <c r="ITW4" s="99"/>
      <c r="ITX4" s="99"/>
      <c r="ITY4" s="99"/>
      <c r="ITZ4" s="99"/>
      <c r="IUA4" s="99"/>
      <c r="IUB4" s="99"/>
      <c r="IUC4" s="99"/>
      <c r="IUD4" s="99"/>
      <c r="IUE4" s="99"/>
      <c r="IUF4" s="99"/>
      <c r="IUG4" s="99"/>
      <c r="IUH4" s="99"/>
      <c r="IUI4" s="99"/>
      <c r="IUJ4" s="99"/>
      <c r="IUK4" s="99"/>
      <c r="IUL4" s="99"/>
      <c r="IUM4" s="99"/>
      <c r="IUN4" s="99"/>
      <c r="IUO4" s="99"/>
      <c r="IUP4" s="99"/>
      <c r="IUQ4" s="99"/>
      <c r="IUR4" s="99"/>
      <c r="IUS4" s="99"/>
      <c r="IUT4" s="99"/>
      <c r="IUU4" s="99"/>
      <c r="IUV4" s="99"/>
      <c r="IUW4" s="99"/>
      <c r="IUX4" s="99"/>
      <c r="IUY4" s="99"/>
      <c r="IUZ4" s="99"/>
      <c r="IVA4" s="99"/>
      <c r="IVB4" s="99"/>
      <c r="IVC4" s="99"/>
      <c r="IVD4" s="99"/>
      <c r="IVE4" s="99"/>
      <c r="IVF4" s="99"/>
      <c r="IVG4" s="99"/>
      <c r="IVH4" s="99"/>
      <c r="IVI4" s="99"/>
      <c r="IVJ4" s="99"/>
      <c r="IVK4" s="99"/>
      <c r="IVL4" s="99"/>
      <c r="IVM4" s="99"/>
      <c r="IVN4" s="99"/>
      <c r="IVO4" s="99"/>
      <c r="IVP4" s="99"/>
      <c r="IVQ4" s="99"/>
      <c r="IVR4" s="99"/>
      <c r="IVS4" s="99"/>
      <c r="IVT4" s="99"/>
      <c r="IVU4" s="99"/>
      <c r="IVV4" s="99"/>
      <c r="IVW4" s="99"/>
      <c r="IVX4" s="99"/>
      <c r="IVY4" s="99"/>
      <c r="IVZ4" s="99"/>
      <c r="IWA4" s="99"/>
      <c r="IWB4" s="99"/>
      <c r="IWC4" s="99"/>
      <c r="IWD4" s="99"/>
      <c r="IWE4" s="99"/>
      <c r="IWF4" s="99"/>
      <c r="IWG4" s="99"/>
      <c r="IWH4" s="99"/>
      <c r="IWI4" s="99"/>
      <c r="IWJ4" s="99"/>
      <c r="IWK4" s="99"/>
      <c r="IWL4" s="99"/>
      <c r="IWM4" s="99"/>
      <c r="IWN4" s="99"/>
      <c r="IWO4" s="99"/>
      <c r="IWP4" s="99"/>
      <c r="IWQ4" s="99"/>
      <c r="IWR4" s="99"/>
      <c r="IWS4" s="99"/>
      <c r="IWT4" s="99"/>
      <c r="IWU4" s="99"/>
      <c r="IWV4" s="99"/>
      <c r="IWW4" s="99"/>
      <c r="IWX4" s="99"/>
      <c r="IWY4" s="99"/>
      <c r="IWZ4" s="99"/>
      <c r="IXA4" s="99"/>
      <c r="IXB4" s="99"/>
      <c r="IXC4" s="99"/>
      <c r="IXD4" s="99"/>
      <c r="IXE4" s="99"/>
      <c r="IXF4" s="99"/>
      <c r="IXG4" s="99"/>
      <c r="IXH4" s="99"/>
      <c r="IXI4" s="99"/>
      <c r="IXJ4" s="99"/>
      <c r="IXK4" s="99"/>
      <c r="IXL4" s="99"/>
      <c r="IXM4" s="99"/>
      <c r="IXN4" s="99"/>
      <c r="IXO4" s="99"/>
      <c r="IXP4" s="99"/>
      <c r="IXQ4" s="99"/>
      <c r="IXR4" s="99"/>
      <c r="IXS4" s="99"/>
      <c r="IXT4" s="99"/>
      <c r="IXU4" s="99"/>
      <c r="IXV4" s="99"/>
      <c r="IXW4" s="99"/>
      <c r="IXX4" s="99"/>
      <c r="IXY4" s="99"/>
      <c r="IXZ4" s="99"/>
      <c r="IYA4" s="99"/>
      <c r="IYB4" s="99"/>
      <c r="IYC4" s="99"/>
      <c r="IYD4" s="99"/>
      <c r="IYE4" s="99"/>
      <c r="IYF4" s="99"/>
      <c r="IYG4" s="99"/>
      <c r="IYH4" s="99"/>
      <c r="IYI4" s="99"/>
      <c r="IYJ4" s="99"/>
      <c r="IYK4" s="99"/>
      <c r="IYL4" s="99"/>
      <c r="IYM4" s="99"/>
      <c r="IYN4" s="99"/>
      <c r="IYO4" s="99"/>
      <c r="IYP4" s="99"/>
      <c r="IYQ4" s="99"/>
      <c r="IYR4" s="99"/>
      <c r="IYS4" s="99"/>
      <c r="IYT4" s="99"/>
      <c r="IYU4" s="99"/>
      <c r="IYV4" s="99"/>
      <c r="IYW4" s="99"/>
      <c r="IYX4" s="99"/>
      <c r="IYY4" s="99"/>
      <c r="IYZ4" s="99"/>
      <c r="IZA4" s="99"/>
      <c r="IZB4" s="99"/>
      <c r="IZC4" s="99"/>
      <c r="IZD4" s="99"/>
      <c r="IZE4" s="99"/>
      <c r="IZF4" s="99"/>
      <c r="IZG4" s="99"/>
      <c r="IZH4" s="99"/>
      <c r="IZI4" s="99"/>
      <c r="IZJ4" s="99"/>
      <c r="IZK4" s="99"/>
      <c r="IZL4" s="99"/>
      <c r="IZM4" s="99"/>
      <c r="IZN4" s="99"/>
      <c r="IZO4" s="99"/>
      <c r="IZP4" s="99"/>
      <c r="IZQ4" s="99"/>
      <c r="IZR4" s="99"/>
      <c r="IZS4" s="99"/>
      <c r="IZT4" s="99"/>
      <c r="IZU4" s="99"/>
      <c r="IZV4" s="99"/>
      <c r="IZW4" s="99"/>
      <c r="IZX4" s="99"/>
      <c r="IZY4" s="99"/>
      <c r="IZZ4" s="99"/>
      <c r="JAA4" s="99"/>
      <c r="JAB4" s="99"/>
      <c r="JAC4" s="99"/>
      <c r="JAD4" s="99"/>
      <c r="JAE4" s="99"/>
      <c r="JAF4" s="99"/>
      <c r="JAG4" s="99"/>
      <c r="JAH4" s="99"/>
      <c r="JAI4" s="99"/>
      <c r="JAJ4" s="99"/>
      <c r="JAK4" s="99"/>
      <c r="JAL4" s="99"/>
      <c r="JAM4" s="99"/>
      <c r="JAN4" s="99"/>
      <c r="JAO4" s="99"/>
      <c r="JAP4" s="99"/>
      <c r="JAQ4" s="99"/>
      <c r="JAR4" s="99"/>
      <c r="JAS4" s="99"/>
      <c r="JAT4" s="99"/>
      <c r="JAU4" s="99"/>
      <c r="JAV4" s="99"/>
      <c r="JAW4" s="99"/>
      <c r="JAX4" s="99"/>
      <c r="JAY4" s="99"/>
      <c r="JAZ4" s="99"/>
      <c r="JBA4" s="99"/>
      <c r="JBB4" s="99"/>
      <c r="JBC4" s="99"/>
      <c r="JBD4" s="99"/>
      <c r="JBE4" s="99"/>
      <c r="JBF4" s="99"/>
      <c r="JBG4" s="99"/>
      <c r="JBH4" s="99"/>
      <c r="JBI4" s="99"/>
      <c r="JBJ4" s="99"/>
      <c r="JBK4" s="99"/>
      <c r="JBL4" s="99"/>
      <c r="JBM4" s="99"/>
      <c r="JBN4" s="99"/>
      <c r="JBO4" s="99"/>
      <c r="JBP4" s="99"/>
      <c r="JBQ4" s="99"/>
      <c r="JBR4" s="99"/>
      <c r="JBS4" s="99"/>
      <c r="JBT4" s="99"/>
      <c r="JBU4" s="99"/>
      <c r="JBV4" s="99"/>
      <c r="JBW4" s="99"/>
      <c r="JBX4" s="99"/>
      <c r="JBY4" s="99"/>
      <c r="JBZ4" s="99"/>
      <c r="JCA4" s="99"/>
      <c r="JCB4" s="99"/>
      <c r="JCC4" s="99"/>
      <c r="JCD4" s="99"/>
      <c r="JCE4" s="99"/>
      <c r="JCF4" s="99"/>
      <c r="JCG4" s="99"/>
      <c r="JCH4" s="99"/>
      <c r="JCI4" s="99"/>
      <c r="JCJ4" s="99"/>
      <c r="JCK4" s="99"/>
      <c r="JCL4" s="99"/>
      <c r="JCM4" s="99"/>
      <c r="JCN4" s="99"/>
      <c r="JCO4" s="99"/>
      <c r="JCP4" s="99"/>
      <c r="JCQ4" s="99"/>
      <c r="JCR4" s="99"/>
      <c r="JCS4" s="99"/>
      <c r="JCT4" s="99"/>
      <c r="JCU4" s="99"/>
      <c r="JCV4" s="99"/>
      <c r="JCW4" s="99"/>
      <c r="JCX4" s="99"/>
      <c r="JCY4" s="99"/>
      <c r="JCZ4" s="99"/>
      <c r="JDA4" s="99"/>
      <c r="JDB4" s="99"/>
      <c r="JDC4" s="99"/>
      <c r="JDD4" s="99"/>
      <c r="JDE4" s="99"/>
      <c r="JDF4" s="99"/>
      <c r="JDG4" s="99"/>
      <c r="JDH4" s="99"/>
      <c r="JDI4" s="99"/>
      <c r="JDJ4" s="99"/>
      <c r="JDK4" s="99"/>
      <c r="JDL4" s="99"/>
      <c r="JDM4" s="99"/>
      <c r="JDN4" s="99"/>
      <c r="JDO4" s="99"/>
      <c r="JDP4" s="99"/>
      <c r="JDQ4" s="99"/>
      <c r="JDR4" s="99"/>
      <c r="JDS4" s="99"/>
      <c r="JDT4" s="99"/>
      <c r="JDU4" s="99"/>
      <c r="JDV4" s="99"/>
      <c r="JDW4" s="99"/>
      <c r="JDX4" s="99"/>
      <c r="JDY4" s="99"/>
      <c r="JDZ4" s="99"/>
      <c r="JEA4" s="99"/>
      <c r="JEB4" s="99"/>
      <c r="JEC4" s="99"/>
      <c r="JED4" s="99"/>
      <c r="JEE4" s="99"/>
      <c r="JEF4" s="99"/>
      <c r="JEG4" s="99"/>
      <c r="JEH4" s="99"/>
      <c r="JEI4" s="99"/>
      <c r="JEJ4" s="99"/>
      <c r="JEK4" s="99"/>
      <c r="JEL4" s="99"/>
      <c r="JEM4" s="99"/>
      <c r="JEN4" s="99"/>
      <c r="JEO4" s="99"/>
      <c r="JEP4" s="99"/>
      <c r="JEQ4" s="99"/>
      <c r="JER4" s="99"/>
      <c r="JES4" s="99"/>
      <c r="JET4" s="99"/>
      <c r="JEU4" s="99"/>
      <c r="JEV4" s="99"/>
      <c r="JEW4" s="99"/>
      <c r="JEX4" s="99"/>
      <c r="JEY4" s="99"/>
      <c r="JEZ4" s="99"/>
      <c r="JFA4" s="99"/>
      <c r="JFB4" s="99"/>
      <c r="JFC4" s="99"/>
      <c r="JFD4" s="99"/>
      <c r="JFE4" s="99"/>
      <c r="JFF4" s="99"/>
      <c r="JFG4" s="99"/>
      <c r="JFH4" s="99"/>
      <c r="JFI4" s="99"/>
      <c r="JFJ4" s="99"/>
      <c r="JFK4" s="99"/>
      <c r="JFL4" s="99"/>
      <c r="JFM4" s="99"/>
      <c r="JFN4" s="99"/>
      <c r="JFO4" s="99"/>
      <c r="JFP4" s="99"/>
      <c r="JFQ4" s="99"/>
      <c r="JFR4" s="99"/>
      <c r="JFS4" s="99"/>
      <c r="JFT4" s="99"/>
      <c r="JFU4" s="99"/>
      <c r="JFV4" s="99"/>
      <c r="JFW4" s="99"/>
      <c r="JFX4" s="99"/>
      <c r="JFY4" s="99"/>
      <c r="JFZ4" s="99"/>
      <c r="JGA4" s="99"/>
      <c r="JGB4" s="99"/>
      <c r="JGC4" s="99"/>
      <c r="JGD4" s="99"/>
      <c r="JGE4" s="99"/>
      <c r="JGF4" s="99"/>
      <c r="JGG4" s="99"/>
      <c r="JGH4" s="99"/>
      <c r="JGI4" s="99"/>
      <c r="JGJ4" s="99"/>
      <c r="JGK4" s="99"/>
      <c r="JGL4" s="99"/>
      <c r="JGM4" s="99"/>
      <c r="JGN4" s="99"/>
      <c r="JGO4" s="99"/>
      <c r="JGP4" s="99"/>
      <c r="JGQ4" s="99"/>
      <c r="JGR4" s="99"/>
      <c r="JGS4" s="99"/>
      <c r="JGT4" s="99"/>
      <c r="JGU4" s="99"/>
      <c r="JGV4" s="99"/>
      <c r="JGW4" s="99"/>
      <c r="JGX4" s="99"/>
      <c r="JGY4" s="99"/>
      <c r="JGZ4" s="99"/>
      <c r="JHA4" s="99"/>
      <c r="JHB4" s="99"/>
      <c r="JHC4" s="99"/>
      <c r="JHD4" s="99"/>
      <c r="JHE4" s="99"/>
      <c r="JHF4" s="99"/>
      <c r="JHG4" s="99"/>
      <c r="JHH4" s="99"/>
      <c r="JHI4" s="99"/>
      <c r="JHJ4" s="99"/>
      <c r="JHK4" s="99"/>
      <c r="JHL4" s="99"/>
      <c r="JHM4" s="99"/>
      <c r="JHN4" s="99"/>
      <c r="JHO4" s="99"/>
      <c r="JHP4" s="99"/>
      <c r="JHQ4" s="99"/>
      <c r="JHR4" s="99"/>
      <c r="JHS4" s="99"/>
      <c r="JHT4" s="99"/>
      <c r="JHU4" s="99"/>
      <c r="JHV4" s="99"/>
      <c r="JHW4" s="99"/>
      <c r="JHX4" s="99"/>
      <c r="JHY4" s="99"/>
      <c r="JHZ4" s="99"/>
      <c r="JIA4" s="99"/>
      <c r="JIB4" s="99"/>
      <c r="JIC4" s="99"/>
      <c r="JID4" s="99"/>
      <c r="JIE4" s="99"/>
      <c r="JIF4" s="99"/>
      <c r="JIG4" s="99"/>
      <c r="JIH4" s="99"/>
      <c r="JII4" s="99"/>
      <c r="JIJ4" s="99"/>
      <c r="JIK4" s="99"/>
      <c r="JIL4" s="99"/>
      <c r="JIM4" s="99"/>
      <c r="JIN4" s="99"/>
      <c r="JIO4" s="99"/>
      <c r="JIP4" s="99"/>
      <c r="JIQ4" s="99"/>
      <c r="JIR4" s="99"/>
      <c r="JIS4" s="99"/>
      <c r="JIT4" s="99"/>
      <c r="JIU4" s="99"/>
      <c r="JIV4" s="99"/>
      <c r="JIW4" s="99"/>
      <c r="JIX4" s="99"/>
      <c r="JIY4" s="99"/>
      <c r="JIZ4" s="99"/>
      <c r="JJA4" s="99"/>
      <c r="JJB4" s="99"/>
      <c r="JJC4" s="99"/>
      <c r="JJD4" s="99"/>
      <c r="JJE4" s="99"/>
      <c r="JJF4" s="99"/>
      <c r="JJG4" s="99"/>
      <c r="JJH4" s="99"/>
      <c r="JJI4" s="99"/>
      <c r="JJJ4" s="99"/>
      <c r="JJK4" s="99"/>
      <c r="JJL4" s="99"/>
      <c r="JJM4" s="99"/>
      <c r="JJN4" s="99"/>
      <c r="JJO4" s="99"/>
      <c r="JJP4" s="99"/>
      <c r="JJQ4" s="99"/>
      <c r="JJR4" s="99"/>
      <c r="JJS4" s="99"/>
      <c r="JJT4" s="99"/>
      <c r="JJU4" s="99"/>
      <c r="JJV4" s="99"/>
      <c r="JJW4" s="99"/>
      <c r="JJX4" s="99"/>
      <c r="JJY4" s="99"/>
      <c r="JJZ4" s="99"/>
      <c r="JKA4" s="99"/>
      <c r="JKB4" s="99"/>
      <c r="JKC4" s="99"/>
      <c r="JKD4" s="99"/>
      <c r="JKE4" s="99"/>
      <c r="JKF4" s="99"/>
      <c r="JKG4" s="99"/>
      <c r="JKH4" s="99"/>
      <c r="JKI4" s="99"/>
      <c r="JKJ4" s="99"/>
      <c r="JKK4" s="99"/>
      <c r="JKL4" s="99"/>
      <c r="JKM4" s="99"/>
      <c r="JKN4" s="99"/>
      <c r="JKO4" s="99"/>
      <c r="JKP4" s="99"/>
      <c r="JKQ4" s="99"/>
      <c r="JKR4" s="99"/>
      <c r="JKS4" s="99"/>
      <c r="JKT4" s="99"/>
      <c r="JKU4" s="99"/>
      <c r="JKV4" s="99"/>
      <c r="JKW4" s="99"/>
      <c r="JKX4" s="99"/>
      <c r="JKY4" s="99"/>
      <c r="JKZ4" s="99"/>
      <c r="JLA4" s="99"/>
      <c r="JLB4" s="99"/>
      <c r="JLC4" s="99"/>
      <c r="JLD4" s="99"/>
      <c r="JLE4" s="99"/>
      <c r="JLF4" s="99"/>
      <c r="JLG4" s="99"/>
      <c r="JLH4" s="99"/>
      <c r="JLI4" s="99"/>
      <c r="JLJ4" s="99"/>
      <c r="JLK4" s="99"/>
      <c r="JLL4" s="99"/>
      <c r="JLM4" s="99"/>
      <c r="JLN4" s="99"/>
      <c r="JLO4" s="99"/>
      <c r="JLP4" s="99"/>
      <c r="JLQ4" s="99"/>
      <c r="JLR4" s="99"/>
      <c r="JLS4" s="99"/>
      <c r="JLT4" s="99"/>
      <c r="JLU4" s="99"/>
      <c r="JLV4" s="99"/>
      <c r="JLW4" s="99"/>
      <c r="JLX4" s="99"/>
      <c r="JLY4" s="99"/>
      <c r="JLZ4" s="99"/>
      <c r="JMA4" s="99"/>
      <c r="JMB4" s="99"/>
      <c r="JMC4" s="99"/>
      <c r="JMD4" s="99"/>
      <c r="JME4" s="99"/>
      <c r="JMF4" s="99"/>
      <c r="JMG4" s="99"/>
      <c r="JMH4" s="99"/>
      <c r="JMI4" s="99"/>
      <c r="JMJ4" s="99"/>
      <c r="JMK4" s="99"/>
      <c r="JML4" s="99"/>
      <c r="JMM4" s="99"/>
      <c r="JMN4" s="99"/>
      <c r="JMO4" s="99"/>
      <c r="JMP4" s="99"/>
      <c r="JMQ4" s="99"/>
      <c r="JMR4" s="99"/>
      <c r="JMS4" s="99"/>
      <c r="JMT4" s="99"/>
      <c r="JMU4" s="99"/>
      <c r="JMV4" s="99"/>
      <c r="JMW4" s="99"/>
      <c r="JMX4" s="99"/>
      <c r="JMY4" s="99"/>
      <c r="JMZ4" s="99"/>
      <c r="JNA4" s="99"/>
      <c r="JNB4" s="99"/>
      <c r="JNC4" s="99"/>
      <c r="JND4" s="99"/>
      <c r="JNE4" s="99"/>
      <c r="JNF4" s="99"/>
      <c r="JNG4" s="99"/>
      <c r="JNH4" s="99"/>
      <c r="JNI4" s="99"/>
      <c r="JNJ4" s="99"/>
      <c r="JNK4" s="99"/>
      <c r="JNL4" s="99"/>
      <c r="JNM4" s="99"/>
      <c r="JNN4" s="99"/>
      <c r="JNO4" s="99"/>
      <c r="JNP4" s="99"/>
      <c r="JNQ4" s="99"/>
      <c r="JNR4" s="99"/>
      <c r="JNS4" s="99"/>
      <c r="JNT4" s="99"/>
      <c r="JNU4" s="99"/>
      <c r="JNV4" s="99"/>
      <c r="JNW4" s="99"/>
      <c r="JNX4" s="99"/>
      <c r="JNY4" s="99"/>
      <c r="JNZ4" s="99"/>
      <c r="JOA4" s="99"/>
      <c r="JOB4" s="99"/>
      <c r="JOC4" s="99"/>
      <c r="JOD4" s="99"/>
      <c r="JOE4" s="99"/>
      <c r="JOF4" s="99"/>
      <c r="JOG4" s="99"/>
      <c r="JOH4" s="99"/>
      <c r="JOI4" s="99"/>
      <c r="JOJ4" s="99"/>
      <c r="JOK4" s="99"/>
      <c r="JOL4" s="99"/>
      <c r="JOM4" s="99"/>
      <c r="JON4" s="99"/>
      <c r="JOO4" s="99"/>
      <c r="JOP4" s="99"/>
      <c r="JOQ4" s="99"/>
      <c r="JOR4" s="99"/>
      <c r="JOS4" s="99"/>
      <c r="JOT4" s="99"/>
      <c r="JOU4" s="99"/>
      <c r="JOV4" s="99"/>
      <c r="JOW4" s="99"/>
      <c r="JOX4" s="99"/>
      <c r="JOY4" s="99"/>
      <c r="JOZ4" s="99"/>
      <c r="JPA4" s="99"/>
      <c r="JPB4" s="99"/>
      <c r="JPC4" s="99"/>
      <c r="JPD4" s="99"/>
      <c r="JPE4" s="99"/>
      <c r="JPF4" s="99"/>
      <c r="JPG4" s="99"/>
      <c r="JPH4" s="99"/>
      <c r="JPI4" s="99"/>
      <c r="JPJ4" s="99"/>
      <c r="JPK4" s="99"/>
      <c r="JPL4" s="99"/>
      <c r="JPM4" s="99"/>
      <c r="JPN4" s="99"/>
      <c r="JPO4" s="99"/>
      <c r="JPP4" s="99"/>
      <c r="JPQ4" s="99"/>
      <c r="JPR4" s="99"/>
      <c r="JPS4" s="99"/>
      <c r="JPT4" s="99"/>
      <c r="JPU4" s="99"/>
      <c r="JPV4" s="99"/>
      <c r="JPW4" s="99"/>
      <c r="JPX4" s="99"/>
      <c r="JPY4" s="99"/>
      <c r="JPZ4" s="99"/>
      <c r="JQA4" s="99"/>
      <c r="JQB4" s="99"/>
      <c r="JQC4" s="99"/>
      <c r="JQD4" s="99"/>
      <c r="JQE4" s="99"/>
      <c r="JQF4" s="99"/>
      <c r="JQG4" s="99"/>
      <c r="JQH4" s="99"/>
      <c r="JQI4" s="99"/>
      <c r="JQJ4" s="99"/>
      <c r="JQK4" s="99"/>
      <c r="JQL4" s="99"/>
      <c r="JQM4" s="99"/>
      <c r="JQN4" s="99"/>
      <c r="JQO4" s="99"/>
      <c r="JQP4" s="99"/>
      <c r="JQQ4" s="99"/>
      <c r="JQR4" s="99"/>
      <c r="JQS4" s="99"/>
      <c r="JQT4" s="99"/>
      <c r="JQU4" s="99"/>
      <c r="JQV4" s="99"/>
      <c r="JQW4" s="99"/>
      <c r="JQX4" s="99"/>
      <c r="JQY4" s="99"/>
      <c r="JQZ4" s="99"/>
      <c r="JRA4" s="99"/>
      <c r="JRB4" s="99"/>
      <c r="JRC4" s="99"/>
      <c r="JRD4" s="99"/>
      <c r="JRE4" s="99"/>
      <c r="JRF4" s="99"/>
      <c r="JRG4" s="99"/>
      <c r="JRH4" s="99"/>
      <c r="JRI4" s="99"/>
      <c r="JRJ4" s="99"/>
      <c r="JRK4" s="99"/>
      <c r="JRL4" s="99"/>
      <c r="JRM4" s="99"/>
      <c r="JRN4" s="99"/>
      <c r="JRO4" s="99"/>
      <c r="JRP4" s="99"/>
      <c r="JRQ4" s="99"/>
      <c r="JRR4" s="99"/>
      <c r="JRS4" s="99"/>
      <c r="JRT4" s="99"/>
      <c r="JRU4" s="99"/>
      <c r="JRV4" s="99"/>
      <c r="JRW4" s="99"/>
      <c r="JRX4" s="99"/>
      <c r="JRY4" s="99"/>
      <c r="JRZ4" s="99"/>
      <c r="JSA4" s="99"/>
      <c r="JSB4" s="99"/>
      <c r="JSC4" s="99"/>
      <c r="JSD4" s="99"/>
      <c r="JSE4" s="99"/>
      <c r="JSF4" s="99"/>
      <c r="JSG4" s="99"/>
      <c r="JSH4" s="99"/>
      <c r="JSI4" s="99"/>
      <c r="JSJ4" s="99"/>
      <c r="JSK4" s="99"/>
      <c r="JSL4" s="99"/>
      <c r="JSM4" s="99"/>
      <c r="JSN4" s="99"/>
      <c r="JSO4" s="99"/>
      <c r="JSP4" s="99"/>
      <c r="JSQ4" s="99"/>
      <c r="JSR4" s="99"/>
      <c r="JSS4" s="99"/>
      <c r="JST4" s="99"/>
      <c r="JSU4" s="99"/>
      <c r="JSV4" s="99"/>
      <c r="JSW4" s="99"/>
      <c r="JSX4" s="99"/>
      <c r="JSY4" s="99"/>
      <c r="JSZ4" s="99"/>
      <c r="JTA4" s="99"/>
      <c r="JTB4" s="99"/>
      <c r="JTC4" s="99"/>
      <c r="JTD4" s="99"/>
      <c r="JTE4" s="99"/>
      <c r="JTF4" s="99"/>
      <c r="JTG4" s="99"/>
      <c r="JTH4" s="99"/>
      <c r="JTI4" s="99"/>
      <c r="JTJ4" s="99"/>
      <c r="JTK4" s="99"/>
      <c r="JTL4" s="99"/>
      <c r="JTM4" s="99"/>
      <c r="JTN4" s="99"/>
      <c r="JTO4" s="99"/>
      <c r="JTP4" s="99"/>
      <c r="JTQ4" s="99"/>
      <c r="JTR4" s="99"/>
      <c r="JTS4" s="99"/>
      <c r="JTT4" s="99"/>
      <c r="JTU4" s="99"/>
      <c r="JTV4" s="99"/>
      <c r="JTW4" s="99"/>
      <c r="JTX4" s="99"/>
      <c r="JTY4" s="99"/>
      <c r="JTZ4" s="99"/>
      <c r="JUA4" s="99"/>
      <c r="JUB4" s="99"/>
      <c r="JUC4" s="99"/>
      <c r="JUD4" s="99"/>
      <c r="JUE4" s="99"/>
      <c r="JUF4" s="99"/>
      <c r="JUG4" s="99"/>
      <c r="JUH4" s="99"/>
      <c r="JUI4" s="99"/>
      <c r="JUJ4" s="99"/>
      <c r="JUK4" s="99"/>
      <c r="JUL4" s="99"/>
      <c r="JUM4" s="99"/>
      <c r="JUN4" s="99"/>
      <c r="JUO4" s="99"/>
      <c r="JUP4" s="99"/>
      <c r="JUQ4" s="99"/>
      <c r="JUR4" s="99"/>
      <c r="JUS4" s="99"/>
      <c r="JUT4" s="99"/>
      <c r="JUU4" s="99"/>
      <c r="JUV4" s="99"/>
      <c r="JUW4" s="99"/>
      <c r="JUX4" s="99"/>
      <c r="JUY4" s="99"/>
      <c r="JUZ4" s="99"/>
      <c r="JVA4" s="99"/>
      <c r="JVB4" s="99"/>
      <c r="JVC4" s="99"/>
      <c r="JVD4" s="99"/>
      <c r="JVE4" s="99"/>
      <c r="JVF4" s="99"/>
      <c r="JVG4" s="99"/>
      <c r="JVH4" s="99"/>
      <c r="JVI4" s="99"/>
      <c r="JVJ4" s="99"/>
      <c r="JVK4" s="99"/>
      <c r="JVL4" s="99"/>
      <c r="JVM4" s="99"/>
      <c r="JVN4" s="99"/>
      <c r="JVO4" s="99"/>
      <c r="JVP4" s="99"/>
      <c r="JVQ4" s="99"/>
      <c r="JVR4" s="99"/>
      <c r="JVS4" s="99"/>
      <c r="JVT4" s="99"/>
      <c r="JVU4" s="99"/>
      <c r="JVV4" s="99"/>
      <c r="JVW4" s="99"/>
      <c r="JVX4" s="99"/>
      <c r="JVY4" s="99"/>
      <c r="JVZ4" s="99"/>
      <c r="JWA4" s="99"/>
      <c r="JWB4" s="99"/>
      <c r="JWC4" s="99"/>
      <c r="JWD4" s="99"/>
      <c r="JWE4" s="99"/>
      <c r="JWF4" s="99"/>
      <c r="JWG4" s="99"/>
      <c r="JWH4" s="99"/>
      <c r="JWI4" s="99"/>
      <c r="JWJ4" s="99"/>
      <c r="JWK4" s="99"/>
      <c r="JWL4" s="99"/>
      <c r="JWM4" s="99"/>
      <c r="JWN4" s="99"/>
      <c r="JWO4" s="99"/>
      <c r="JWP4" s="99"/>
      <c r="JWQ4" s="99"/>
      <c r="JWR4" s="99"/>
      <c r="JWS4" s="99"/>
      <c r="JWT4" s="99"/>
      <c r="JWU4" s="99"/>
      <c r="JWV4" s="99"/>
      <c r="JWW4" s="99"/>
      <c r="JWX4" s="99"/>
      <c r="JWY4" s="99"/>
      <c r="JWZ4" s="99"/>
      <c r="JXA4" s="99"/>
      <c r="JXB4" s="99"/>
      <c r="JXC4" s="99"/>
      <c r="JXD4" s="99"/>
      <c r="JXE4" s="99"/>
      <c r="JXF4" s="99"/>
      <c r="JXG4" s="99"/>
      <c r="JXH4" s="99"/>
      <c r="JXI4" s="99"/>
      <c r="JXJ4" s="99"/>
      <c r="JXK4" s="99"/>
      <c r="JXL4" s="99"/>
      <c r="JXM4" s="99"/>
      <c r="JXN4" s="99"/>
      <c r="JXO4" s="99"/>
      <c r="JXP4" s="99"/>
      <c r="JXQ4" s="99"/>
      <c r="JXR4" s="99"/>
      <c r="JXS4" s="99"/>
      <c r="JXT4" s="99"/>
      <c r="JXU4" s="99"/>
      <c r="JXV4" s="99"/>
      <c r="JXW4" s="99"/>
      <c r="JXX4" s="99"/>
      <c r="JXY4" s="99"/>
      <c r="JXZ4" s="99"/>
      <c r="JYA4" s="99"/>
      <c r="JYB4" s="99"/>
      <c r="JYC4" s="99"/>
      <c r="JYD4" s="99"/>
      <c r="JYE4" s="99"/>
      <c r="JYF4" s="99"/>
      <c r="JYG4" s="99"/>
      <c r="JYH4" s="99"/>
      <c r="JYI4" s="99"/>
      <c r="JYJ4" s="99"/>
      <c r="JYK4" s="99"/>
      <c r="JYL4" s="99"/>
      <c r="JYM4" s="99"/>
      <c r="JYN4" s="99"/>
      <c r="JYO4" s="99"/>
      <c r="JYP4" s="99"/>
      <c r="JYQ4" s="99"/>
      <c r="JYR4" s="99"/>
      <c r="JYS4" s="99"/>
      <c r="JYT4" s="99"/>
      <c r="JYU4" s="99"/>
      <c r="JYV4" s="99"/>
      <c r="JYW4" s="99"/>
      <c r="JYX4" s="99"/>
      <c r="JYY4" s="99"/>
      <c r="JYZ4" s="99"/>
      <c r="JZA4" s="99"/>
      <c r="JZB4" s="99"/>
      <c r="JZC4" s="99"/>
      <c r="JZD4" s="99"/>
      <c r="JZE4" s="99"/>
      <c r="JZF4" s="99"/>
      <c r="JZG4" s="99"/>
      <c r="JZH4" s="99"/>
      <c r="JZI4" s="99"/>
      <c r="JZJ4" s="99"/>
      <c r="JZK4" s="99"/>
      <c r="JZL4" s="99"/>
      <c r="JZM4" s="99"/>
      <c r="JZN4" s="99"/>
      <c r="JZO4" s="99"/>
      <c r="JZP4" s="99"/>
      <c r="JZQ4" s="99"/>
      <c r="JZR4" s="99"/>
      <c r="JZS4" s="99"/>
      <c r="JZT4" s="99"/>
      <c r="JZU4" s="99"/>
      <c r="JZV4" s="99"/>
      <c r="JZW4" s="99"/>
      <c r="JZX4" s="99"/>
      <c r="JZY4" s="99"/>
      <c r="JZZ4" s="99"/>
      <c r="KAA4" s="99"/>
      <c r="KAB4" s="99"/>
      <c r="KAC4" s="99"/>
      <c r="KAD4" s="99"/>
      <c r="KAE4" s="99"/>
      <c r="KAF4" s="99"/>
      <c r="KAG4" s="99"/>
      <c r="KAH4" s="99"/>
      <c r="KAI4" s="99"/>
      <c r="KAJ4" s="99"/>
      <c r="KAK4" s="99"/>
      <c r="KAL4" s="99"/>
      <c r="KAM4" s="99"/>
      <c r="KAN4" s="99"/>
      <c r="KAO4" s="99"/>
      <c r="KAP4" s="99"/>
      <c r="KAQ4" s="99"/>
      <c r="KAR4" s="99"/>
      <c r="KAS4" s="99"/>
      <c r="KAT4" s="99"/>
      <c r="KAU4" s="99"/>
      <c r="KAV4" s="99"/>
      <c r="KAW4" s="99"/>
      <c r="KAX4" s="99"/>
      <c r="KAY4" s="99"/>
      <c r="KAZ4" s="99"/>
      <c r="KBA4" s="99"/>
      <c r="KBB4" s="99"/>
      <c r="KBC4" s="99"/>
      <c r="KBD4" s="99"/>
      <c r="KBE4" s="99"/>
      <c r="KBF4" s="99"/>
      <c r="KBG4" s="99"/>
      <c r="KBH4" s="99"/>
      <c r="KBI4" s="99"/>
      <c r="KBJ4" s="99"/>
      <c r="KBK4" s="99"/>
      <c r="KBL4" s="99"/>
      <c r="KBM4" s="99"/>
      <c r="KBN4" s="99"/>
      <c r="KBO4" s="99"/>
      <c r="KBP4" s="99"/>
      <c r="KBQ4" s="99"/>
      <c r="KBR4" s="99"/>
      <c r="KBS4" s="99"/>
      <c r="KBT4" s="99"/>
      <c r="KBU4" s="99"/>
      <c r="KBV4" s="99"/>
      <c r="KBW4" s="99"/>
      <c r="KBX4" s="99"/>
      <c r="KBY4" s="99"/>
      <c r="KBZ4" s="99"/>
      <c r="KCA4" s="99"/>
      <c r="KCB4" s="99"/>
      <c r="KCC4" s="99"/>
      <c r="KCD4" s="99"/>
      <c r="KCE4" s="99"/>
      <c r="KCF4" s="99"/>
      <c r="KCG4" s="99"/>
      <c r="KCH4" s="99"/>
      <c r="KCI4" s="99"/>
      <c r="KCJ4" s="99"/>
      <c r="KCK4" s="99"/>
      <c r="KCL4" s="99"/>
      <c r="KCM4" s="99"/>
      <c r="KCN4" s="99"/>
      <c r="KCO4" s="99"/>
      <c r="KCP4" s="99"/>
      <c r="KCQ4" s="99"/>
      <c r="KCR4" s="99"/>
      <c r="KCS4" s="99"/>
      <c r="KCT4" s="99"/>
      <c r="KCU4" s="99"/>
      <c r="KCV4" s="99"/>
      <c r="KCW4" s="99"/>
      <c r="KCX4" s="99"/>
      <c r="KCY4" s="99"/>
      <c r="KCZ4" s="99"/>
      <c r="KDA4" s="99"/>
      <c r="KDB4" s="99"/>
      <c r="KDC4" s="99"/>
      <c r="KDD4" s="99"/>
      <c r="KDE4" s="99"/>
      <c r="KDF4" s="99"/>
      <c r="KDG4" s="99"/>
      <c r="KDH4" s="99"/>
      <c r="KDI4" s="99"/>
      <c r="KDJ4" s="99"/>
      <c r="KDK4" s="99"/>
      <c r="KDL4" s="99"/>
      <c r="KDM4" s="99"/>
      <c r="KDN4" s="99"/>
      <c r="KDO4" s="99"/>
      <c r="KDP4" s="99"/>
      <c r="KDQ4" s="99"/>
      <c r="KDR4" s="99"/>
      <c r="KDS4" s="99"/>
      <c r="KDT4" s="99"/>
      <c r="KDU4" s="99"/>
      <c r="KDV4" s="99"/>
      <c r="KDW4" s="99"/>
      <c r="KDX4" s="99"/>
      <c r="KDY4" s="99"/>
      <c r="KDZ4" s="99"/>
      <c r="KEA4" s="99"/>
      <c r="KEB4" s="99"/>
      <c r="KEC4" s="99"/>
      <c r="KED4" s="99"/>
      <c r="KEE4" s="99"/>
      <c r="KEF4" s="99"/>
      <c r="KEG4" s="99"/>
      <c r="KEH4" s="99"/>
      <c r="KEI4" s="99"/>
      <c r="KEJ4" s="99"/>
      <c r="KEK4" s="99"/>
      <c r="KEL4" s="99"/>
      <c r="KEM4" s="99"/>
      <c r="KEN4" s="99"/>
      <c r="KEO4" s="99"/>
      <c r="KEP4" s="99"/>
      <c r="KEQ4" s="99"/>
      <c r="KER4" s="99"/>
      <c r="KES4" s="99"/>
      <c r="KET4" s="99"/>
      <c r="KEU4" s="99"/>
      <c r="KEV4" s="99"/>
      <c r="KEW4" s="99"/>
      <c r="KEX4" s="99"/>
      <c r="KEY4" s="99"/>
      <c r="KEZ4" s="99"/>
      <c r="KFA4" s="99"/>
      <c r="KFB4" s="99"/>
      <c r="KFC4" s="99"/>
      <c r="KFD4" s="99"/>
      <c r="KFE4" s="99"/>
      <c r="KFF4" s="99"/>
      <c r="KFG4" s="99"/>
      <c r="KFH4" s="99"/>
      <c r="KFI4" s="99"/>
      <c r="KFJ4" s="99"/>
      <c r="KFK4" s="99"/>
      <c r="KFL4" s="99"/>
      <c r="KFM4" s="99"/>
      <c r="KFN4" s="99"/>
      <c r="KFO4" s="99"/>
      <c r="KFP4" s="99"/>
      <c r="KFQ4" s="99"/>
      <c r="KFR4" s="99"/>
      <c r="KFS4" s="99"/>
      <c r="KFT4" s="99"/>
      <c r="KFU4" s="99"/>
      <c r="KFV4" s="99"/>
      <c r="KFW4" s="99"/>
      <c r="KFX4" s="99"/>
      <c r="KFY4" s="99"/>
      <c r="KFZ4" s="99"/>
      <c r="KGA4" s="99"/>
      <c r="KGB4" s="99"/>
      <c r="KGC4" s="99"/>
      <c r="KGD4" s="99"/>
      <c r="KGE4" s="99"/>
      <c r="KGF4" s="99"/>
      <c r="KGG4" s="99"/>
      <c r="KGH4" s="99"/>
      <c r="KGI4" s="99"/>
      <c r="KGJ4" s="99"/>
      <c r="KGK4" s="99"/>
      <c r="KGL4" s="99"/>
      <c r="KGM4" s="99"/>
      <c r="KGN4" s="99"/>
      <c r="KGO4" s="99"/>
      <c r="KGP4" s="99"/>
      <c r="KGQ4" s="99"/>
      <c r="KGR4" s="99"/>
      <c r="KGS4" s="99"/>
      <c r="KGT4" s="99"/>
      <c r="KGU4" s="99"/>
      <c r="KGV4" s="99"/>
      <c r="KGW4" s="99"/>
      <c r="KGX4" s="99"/>
      <c r="KGY4" s="99"/>
      <c r="KGZ4" s="99"/>
      <c r="KHA4" s="99"/>
      <c r="KHB4" s="99"/>
      <c r="KHC4" s="99"/>
      <c r="KHD4" s="99"/>
      <c r="KHE4" s="99"/>
      <c r="KHF4" s="99"/>
      <c r="KHG4" s="99"/>
      <c r="KHH4" s="99"/>
      <c r="KHI4" s="99"/>
      <c r="KHJ4" s="99"/>
      <c r="KHK4" s="99"/>
      <c r="KHL4" s="99"/>
      <c r="KHM4" s="99"/>
      <c r="KHN4" s="99"/>
      <c r="KHO4" s="99"/>
      <c r="KHP4" s="99"/>
      <c r="KHQ4" s="99"/>
      <c r="KHR4" s="99"/>
      <c r="KHS4" s="99"/>
      <c r="KHT4" s="99"/>
      <c r="KHU4" s="99"/>
      <c r="KHV4" s="99"/>
      <c r="KHW4" s="99"/>
      <c r="KHX4" s="99"/>
      <c r="KHY4" s="99"/>
      <c r="KHZ4" s="99"/>
      <c r="KIA4" s="99"/>
      <c r="KIB4" s="99"/>
      <c r="KIC4" s="99"/>
      <c r="KID4" s="99"/>
      <c r="KIE4" s="99"/>
      <c r="KIF4" s="99"/>
      <c r="KIG4" s="99"/>
      <c r="KIH4" s="99"/>
      <c r="KII4" s="99"/>
      <c r="KIJ4" s="99"/>
      <c r="KIK4" s="99"/>
      <c r="KIL4" s="99"/>
      <c r="KIM4" s="99"/>
      <c r="KIN4" s="99"/>
      <c r="KIO4" s="99"/>
      <c r="KIP4" s="99"/>
      <c r="KIQ4" s="99"/>
      <c r="KIR4" s="99"/>
      <c r="KIS4" s="99"/>
      <c r="KIT4" s="99"/>
      <c r="KIU4" s="99"/>
      <c r="KIV4" s="99"/>
      <c r="KIW4" s="99"/>
      <c r="KIX4" s="99"/>
      <c r="KIY4" s="99"/>
      <c r="KIZ4" s="99"/>
      <c r="KJA4" s="99"/>
      <c r="KJB4" s="99"/>
      <c r="KJC4" s="99"/>
      <c r="KJD4" s="99"/>
      <c r="KJE4" s="99"/>
      <c r="KJF4" s="99"/>
      <c r="KJG4" s="99"/>
      <c r="KJH4" s="99"/>
      <c r="KJI4" s="99"/>
      <c r="KJJ4" s="99"/>
      <c r="KJK4" s="99"/>
      <c r="KJL4" s="99"/>
      <c r="KJM4" s="99"/>
      <c r="KJN4" s="99"/>
      <c r="KJO4" s="99"/>
      <c r="KJP4" s="99"/>
      <c r="KJQ4" s="99"/>
      <c r="KJR4" s="99"/>
      <c r="KJS4" s="99"/>
      <c r="KJT4" s="99"/>
      <c r="KJU4" s="99"/>
      <c r="KJV4" s="99"/>
      <c r="KJW4" s="99"/>
      <c r="KJX4" s="99"/>
      <c r="KJY4" s="99"/>
      <c r="KJZ4" s="99"/>
      <c r="KKA4" s="99"/>
      <c r="KKB4" s="99"/>
      <c r="KKC4" s="99"/>
      <c r="KKD4" s="99"/>
      <c r="KKE4" s="99"/>
      <c r="KKF4" s="99"/>
      <c r="KKG4" s="99"/>
      <c r="KKH4" s="99"/>
      <c r="KKI4" s="99"/>
      <c r="KKJ4" s="99"/>
      <c r="KKK4" s="99"/>
      <c r="KKL4" s="99"/>
      <c r="KKM4" s="99"/>
      <c r="KKN4" s="99"/>
      <c r="KKO4" s="99"/>
      <c r="KKP4" s="99"/>
      <c r="KKQ4" s="99"/>
      <c r="KKR4" s="99"/>
      <c r="KKS4" s="99"/>
      <c r="KKT4" s="99"/>
      <c r="KKU4" s="99"/>
      <c r="KKV4" s="99"/>
      <c r="KKW4" s="99"/>
      <c r="KKX4" s="99"/>
      <c r="KKY4" s="99"/>
      <c r="KKZ4" s="99"/>
      <c r="KLA4" s="99"/>
      <c r="KLB4" s="99"/>
      <c r="KLC4" s="99"/>
      <c r="KLD4" s="99"/>
      <c r="KLE4" s="99"/>
      <c r="KLF4" s="99"/>
      <c r="KLG4" s="99"/>
      <c r="KLH4" s="99"/>
      <c r="KLI4" s="99"/>
      <c r="KLJ4" s="99"/>
      <c r="KLK4" s="99"/>
      <c r="KLL4" s="99"/>
      <c r="KLM4" s="99"/>
      <c r="KLN4" s="99"/>
      <c r="KLO4" s="99"/>
      <c r="KLP4" s="99"/>
      <c r="KLQ4" s="99"/>
      <c r="KLR4" s="99"/>
      <c r="KLS4" s="99"/>
      <c r="KLT4" s="99"/>
      <c r="KLU4" s="99"/>
      <c r="KLV4" s="99"/>
      <c r="KLW4" s="99"/>
      <c r="KLX4" s="99"/>
      <c r="KLY4" s="99"/>
      <c r="KLZ4" s="99"/>
      <c r="KMA4" s="99"/>
      <c r="KMB4" s="99"/>
      <c r="KMC4" s="99"/>
      <c r="KMD4" s="99"/>
      <c r="KME4" s="99"/>
      <c r="KMF4" s="99"/>
      <c r="KMG4" s="99"/>
      <c r="KMH4" s="99"/>
      <c r="KMI4" s="99"/>
      <c r="KMJ4" s="99"/>
      <c r="KMK4" s="99"/>
      <c r="KML4" s="99"/>
      <c r="KMM4" s="99"/>
      <c r="KMN4" s="99"/>
      <c r="KMO4" s="99"/>
      <c r="KMP4" s="99"/>
      <c r="KMQ4" s="99"/>
      <c r="KMR4" s="99"/>
      <c r="KMS4" s="99"/>
      <c r="KMT4" s="99"/>
      <c r="KMU4" s="99"/>
      <c r="KMV4" s="99"/>
      <c r="KMW4" s="99"/>
      <c r="KMX4" s="99"/>
      <c r="KMY4" s="99"/>
      <c r="KMZ4" s="99"/>
      <c r="KNA4" s="99"/>
      <c r="KNB4" s="99"/>
      <c r="KNC4" s="99"/>
      <c r="KND4" s="99"/>
      <c r="KNE4" s="99"/>
      <c r="KNF4" s="99"/>
      <c r="KNG4" s="99"/>
      <c r="KNH4" s="99"/>
      <c r="KNI4" s="99"/>
      <c r="KNJ4" s="99"/>
      <c r="KNK4" s="99"/>
      <c r="KNL4" s="99"/>
      <c r="KNM4" s="99"/>
      <c r="KNN4" s="99"/>
      <c r="KNO4" s="99"/>
      <c r="KNP4" s="99"/>
      <c r="KNQ4" s="99"/>
      <c r="KNR4" s="99"/>
      <c r="KNS4" s="99"/>
      <c r="KNT4" s="99"/>
      <c r="KNU4" s="99"/>
      <c r="KNV4" s="99"/>
      <c r="KNW4" s="99"/>
      <c r="KNX4" s="99"/>
      <c r="KNY4" s="99"/>
      <c r="KNZ4" s="99"/>
      <c r="KOA4" s="99"/>
      <c r="KOB4" s="99"/>
      <c r="KOC4" s="99"/>
      <c r="KOD4" s="99"/>
      <c r="KOE4" s="99"/>
      <c r="KOF4" s="99"/>
      <c r="KOG4" s="99"/>
      <c r="KOH4" s="99"/>
      <c r="KOI4" s="99"/>
      <c r="KOJ4" s="99"/>
      <c r="KOK4" s="99"/>
      <c r="KOL4" s="99"/>
      <c r="KOM4" s="99"/>
      <c r="KON4" s="99"/>
      <c r="KOO4" s="99"/>
      <c r="KOP4" s="99"/>
      <c r="KOQ4" s="99"/>
      <c r="KOR4" s="99"/>
      <c r="KOS4" s="99"/>
      <c r="KOT4" s="99"/>
      <c r="KOU4" s="99"/>
      <c r="KOV4" s="99"/>
      <c r="KOW4" s="99"/>
      <c r="KOX4" s="99"/>
      <c r="KOY4" s="99"/>
      <c r="KOZ4" s="99"/>
      <c r="KPA4" s="99"/>
      <c r="KPB4" s="99"/>
      <c r="KPC4" s="99"/>
      <c r="KPD4" s="99"/>
      <c r="KPE4" s="99"/>
      <c r="KPF4" s="99"/>
      <c r="KPG4" s="99"/>
      <c r="KPH4" s="99"/>
      <c r="KPI4" s="99"/>
      <c r="KPJ4" s="99"/>
      <c r="KPK4" s="99"/>
      <c r="KPL4" s="99"/>
      <c r="KPM4" s="99"/>
      <c r="KPN4" s="99"/>
      <c r="KPO4" s="99"/>
      <c r="KPP4" s="99"/>
      <c r="KPQ4" s="99"/>
      <c r="KPR4" s="99"/>
      <c r="KPS4" s="99"/>
      <c r="KPT4" s="99"/>
      <c r="KPU4" s="99"/>
      <c r="KPV4" s="99"/>
      <c r="KPW4" s="99"/>
      <c r="KPX4" s="99"/>
      <c r="KPY4" s="99"/>
      <c r="KPZ4" s="99"/>
      <c r="KQA4" s="99"/>
      <c r="KQB4" s="99"/>
      <c r="KQC4" s="99"/>
      <c r="KQD4" s="99"/>
      <c r="KQE4" s="99"/>
      <c r="KQF4" s="99"/>
      <c r="KQG4" s="99"/>
      <c r="KQH4" s="99"/>
      <c r="KQI4" s="99"/>
      <c r="KQJ4" s="99"/>
      <c r="KQK4" s="99"/>
      <c r="KQL4" s="99"/>
      <c r="KQM4" s="99"/>
      <c r="KQN4" s="99"/>
      <c r="KQO4" s="99"/>
      <c r="KQP4" s="99"/>
      <c r="KQQ4" s="99"/>
      <c r="KQR4" s="99"/>
      <c r="KQS4" s="99"/>
      <c r="KQT4" s="99"/>
      <c r="KQU4" s="99"/>
      <c r="KQV4" s="99"/>
      <c r="KQW4" s="99"/>
      <c r="KQX4" s="99"/>
      <c r="KQY4" s="99"/>
      <c r="KQZ4" s="99"/>
      <c r="KRA4" s="99"/>
      <c r="KRB4" s="99"/>
      <c r="KRC4" s="99"/>
      <c r="KRD4" s="99"/>
      <c r="KRE4" s="99"/>
      <c r="KRF4" s="99"/>
      <c r="KRG4" s="99"/>
      <c r="KRH4" s="99"/>
      <c r="KRI4" s="99"/>
      <c r="KRJ4" s="99"/>
      <c r="KRK4" s="99"/>
      <c r="KRL4" s="99"/>
      <c r="KRM4" s="99"/>
      <c r="KRN4" s="99"/>
      <c r="KRO4" s="99"/>
      <c r="KRP4" s="99"/>
      <c r="KRQ4" s="99"/>
      <c r="KRR4" s="99"/>
      <c r="KRS4" s="99"/>
      <c r="KRT4" s="99"/>
      <c r="KRU4" s="99"/>
      <c r="KRV4" s="99"/>
      <c r="KRW4" s="99"/>
      <c r="KRX4" s="99"/>
      <c r="KRY4" s="99"/>
      <c r="KRZ4" s="99"/>
      <c r="KSA4" s="99"/>
      <c r="KSB4" s="99"/>
      <c r="KSC4" s="99"/>
      <c r="KSD4" s="99"/>
      <c r="KSE4" s="99"/>
      <c r="KSF4" s="99"/>
      <c r="KSG4" s="99"/>
      <c r="KSH4" s="99"/>
      <c r="KSI4" s="99"/>
      <c r="KSJ4" s="99"/>
      <c r="KSK4" s="99"/>
      <c r="KSL4" s="99"/>
      <c r="KSM4" s="99"/>
      <c r="KSN4" s="99"/>
      <c r="KSO4" s="99"/>
      <c r="KSP4" s="99"/>
      <c r="KSQ4" s="99"/>
      <c r="KSR4" s="99"/>
      <c r="KSS4" s="99"/>
      <c r="KST4" s="99"/>
      <c r="KSU4" s="99"/>
      <c r="KSV4" s="99"/>
      <c r="KSW4" s="99"/>
      <c r="KSX4" s="99"/>
      <c r="KSY4" s="99"/>
      <c r="KSZ4" s="99"/>
      <c r="KTA4" s="99"/>
      <c r="KTB4" s="99"/>
      <c r="KTC4" s="99"/>
      <c r="KTD4" s="99"/>
      <c r="KTE4" s="99"/>
      <c r="KTF4" s="99"/>
      <c r="KTG4" s="99"/>
      <c r="KTH4" s="99"/>
      <c r="KTI4" s="99"/>
      <c r="KTJ4" s="99"/>
      <c r="KTK4" s="99"/>
      <c r="KTL4" s="99"/>
      <c r="KTM4" s="99"/>
      <c r="KTN4" s="99"/>
      <c r="KTO4" s="99"/>
      <c r="KTP4" s="99"/>
      <c r="KTQ4" s="99"/>
      <c r="KTR4" s="99"/>
      <c r="KTS4" s="99"/>
      <c r="KTT4" s="99"/>
      <c r="KTU4" s="99"/>
      <c r="KTV4" s="99"/>
      <c r="KTW4" s="99"/>
      <c r="KTX4" s="99"/>
      <c r="KTY4" s="99"/>
      <c r="KTZ4" s="99"/>
      <c r="KUA4" s="99"/>
      <c r="KUB4" s="99"/>
      <c r="KUC4" s="99"/>
      <c r="KUD4" s="99"/>
      <c r="KUE4" s="99"/>
      <c r="KUF4" s="99"/>
      <c r="KUG4" s="99"/>
      <c r="KUH4" s="99"/>
      <c r="KUI4" s="99"/>
      <c r="KUJ4" s="99"/>
      <c r="KUK4" s="99"/>
      <c r="KUL4" s="99"/>
      <c r="KUM4" s="99"/>
      <c r="KUN4" s="99"/>
      <c r="KUO4" s="99"/>
      <c r="KUP4" s="99"/>
      <c r="KUQ4" s="99"/>
      <c r="KUR4" s="99"/>
      <c r="KUS4" s="99"/>
      <c r="KUT4" s="99"/>
      <c r="KUU4" s="99"/>
      <c r="KUV4" s="99"/>
      <c r="KUW4" s="99"/>
      <c r="KUX4" s="99"/>
      <c r="KUY4" s="99"/>
      <c r="KUZ4" s="99"/>
      <c r="KVA4" s="99"/>
      <c r="KVB4" s="99"/>
      <c r="KVC4" s="99"/>
      <c r="KVD4" s="99"/>
      <c r="KVE4" s="99"/>
      <c r="KVF4" s="99"/>
      <c r="KVG4" s="99"/>
      <c r="KVH4" s="99"/>
      <c r="KVI4" s="99"/>
      <c r="KVJ4" s="99"/>
      <c r="KVK4" s="99"/>
      <c r="KVL4" s="99"/>
      <c r="KVM4" s="99"/>
      <c r="KVN4" s="99"/>
      <c r="KVO4" s="99"/>
      <c r="KVP4" s="99"/>
      <c r="KVQ4" s="99"/>
      <c r="KVR4" s="99"/>
      <c r="KVS4" s="99"/>
      <c r="KVT4" s="99"/>
      <c r="KVU4" s="99"/>
      <c r="KVV4" s="99"/>
      <c r="KVW4" s="99"/>
      <c r="KVX4" s="99"/>
      <c r="KVY4" s="99"/>
      <c r="KVZ4" s="99"/>
      <c r="KWA4" s="99"/>
      <c r="KWB4" s="99"/>
      <c r="KWC4" s="99"/>
      <c r="KWD4" s="99"/>
      <c r="KWE4" s="99"/>
      <c r="KWF4" s="99"/>
      <c r="KWG4" s="99"/>
      <c r="KWH4" s="99"/>
      <c r="KWI4" s="99"/>
      <c r="KWJ4" s="99"/>
      <c r="KWK4" s="99"/>
      <c r="KWL4" s="99"/>
      <c r="KWM4" s="99"/>
      <c r="KWN4" s="99"/>
      <c r="KWO4" s="99"/>
      <c r="KWP4" s="99"/>
      <c r="KWQ4" s="99"/>
      <c r="KWR4" s="99"/>
      <c r="KWS4" s="99"/>
      <c r="KWT4" s="99"/>
      <c r="KWU4" s="99"/>
      <c r="KWV4" s="99"/>
      <c r="KWW4" s="99"/>
      <c r="KWX4" s="99"/>
      <c r="KWY4" s="99"/>
      <c r="KWZ4" s="99"/>
      <c r="KXA4" s="99"/>
      <c r="KXB4" s="99"/>
      <c r="KXC4" s="99"/>
      <c r="KXD4" s="99"/>
      <c r="KXE4" s="99"/>
      <c r="KXF4" s="99"/>
      <c r="KXG4" s="99"/>
      <c r="KXH4" s="99"/>
      <c r="KXI4" s="99"/>
      <c r="KXJ4" s="99"/>
      <c r="KXK4" s="99"/>
      <c r="KXL4" s="99"/>
      <c r="KXM4" s="99"/>
      <c r="KXN4" s="99"/>
      <c r="KXO4" s="99"/>
      <c r="KXP4" s="99"/>
      <c r="KXQ4" s="99"/>
      <c r="KXR4" s="99"/>
      <c r="KXS4" s="99"/>
      <c r="KXT4" s="99"/>
      <c r="KXU4" s="99"/>
      <c r="KXV4" s="99"/>
      <c r="KXW4" s="99"/>
      <c r="KXX4" s="99"/>
      <c r="KXY4" s="99"/>
      <c r="KXZ4" s="99"/>
      <c r="KYA4" s="99"/>
      <c r="KYB4" s="99"/>
      <c r="KYC4" s="99"/>
      <c r="KYD4" s="99"/>
      <c r="KYE4" s="99"/>
      <c r="KYF4" s="99"/>
      <c r="KYG4" s="99"/>
      <c r="KYH4" s="99"/>
      <c r="KYI4" s="99"/>
      <c r="KYJ4" s="99"/>
      <c r="KYK4" s="99"/>
      <c r="KYL4" s="99"/>
      <c r="KYM4" s="99"/>
      <c r="KYN4" s="99"/>
      <c r="KYO4" s="99"/>
      <c r="KYP4" s="99"/>
      <c r="KYQ4" s="99"/>
      <c r="KYR4" s="99"/>
      <c r="KYS4" s="99"/>
      <c r="KYT4" s="99"/>
      <c r="KYU4" s="99"/>
      <c r="KYV4" s="99"/>
      <c r="KYW4" s="99"/>
      <c r="KYX4" s="99"/>
      <c r="KYY4" s="99"/>
      <c r="KYZ4" s="99"/>
      <c r="KZA4" s="99"/>
      <c r="KZB4" s="99"/>
      <c r="KZC4" s="99"/>
      <c r="KZD4" s="99"/>
      <c r="KZE4" s="99"/>
      <c r="KZF4" s="99"/>
      <c r="KZG4" s="99"/>
      <c r="KZH4" s="99"/>
      <c r="KZI4" s="99"/>
      <c r="KZJ4" s="99"/>
      <c r="KZK4" s="99"/>
      <c r="KZL4" s="99"/>
      <c r="KZM4" s="99"/>
      <c r="KZN4" s="99"/>
      <c r="KZO4" s="99"/>
      <c r="KZP4" s="99"/>
      <c r="KZQ4" s="99"/>
      <c r="KZR4" s="99"/>
      <c r="KZS4" s="99"/>
      <c r="KZT4" s="99"/>
      <c r="KZU4" s="99"/>
      <c r="KZV4" s="99"/>
      <c r="KZW4" s="99"/>
      <c r="KZX4" s="99"/>
      <c r="KZY4" s="99"/>
      <c r="KZZ4" s="99"/>
      <c r="LAA4" s="99"/>
      <c r="LAB4" s="99"/>
      <c r="LAC4" s="99"/>
      <c r="LAD4" s="99"/>
      <c r="LAE4" s="99"/>
      <c r="LAF4" s="99"/>
      <c r="LAG4" s="99"/>
      <c r="LAH4" s="99"/>
      <c r="LAI4" s="99"/>
      <c r="LAJ4" s="99"/>
      <c r="LAK4" s="99"/>
      <c r="LAL4" s="99"/>
      <c r="LAM4" s="99"/>
      <c r="LAN4" s="99"/>
      <c r="LAO4" s="99"/>
      <c r="LAP4" s="99"/>
      <c r="LAQ4" s="99"/>
      <c r="LAR4" s="99"/>
      <c r="LAS4" s="99"/>
      <c r="LAT4" s="99"/>
      <c r="LAU4" s="99"/>
      <c r="LAV4" s="99"/>
      <c r="LAW4" s="99"/>
      <c r="LAX4" s="99"/>
      <c r="LAY4" s="99"/>
      <c r="LAZ4" s="99"/>
      <c r="LBA4" s="99"/>
      <c r="LBB4" s="99"/>
      <c r="LBC4" s="99"/>
      <c r="LBD4" s="99"/>
      <c r="LBE4" s="99"/>
      <c r="LBF4" s="99"/>
      <c r="LBG4" s="99"/>
      <c r="LBH4" s="99"/>
      <c r="LBI4" s="99"/>
      <c r="LBJ4" s="99"/>
      <c r="LBK4" s="99"/>
      <c r="LBL4" s="99"/>
      <c r="LBM4" s="99"/>
      <c r="LBN4" s="99"/>
      <c r="LBO4" s="99"/>
      <c r="LBP4" s="99"/>
      <c r="LBQ4" s="99"/>
      <c r="LBR4" s="99"/>
      <c r="LBS4" s="99"/>
      <c r="LBT4" s="99"/>
      <c r="LBU4" s="99"/>
      <c r="LBV4" s="99"/>
      <c r="LBW4" s="99"/>
      <c r="LBX4" s="99"/>
      <c r="LBY4" s="99"/>
      <c r="LBZ4" s="99"/>
      <c r="LCA4" s="99"/>
      <c r="LCB4" s="99"/>
      <c r="LCC4" s="99"/>
      <c r="LCD4" s="99"/>
      <c r="LCE4" s="99"/>
      <c r="LCF4" s="99"/>
      <c r="LCG4" s="99"/>
      <c r="LCH4" s="99"/>
      <c r="LCI4" s="99"/>
      <c r="LCJ4" s="99"/>
      <c r="LCK4" s="99"/>
      <c r="LCL4" s="99"/>
      <c r="LCM4" s="99"/>
      <c r="LCN4" s="99"/>
      <c r="LCO4" s="99"/>
      <c r="LCP4" s="99"/>
      <c r="LCQ4" s="99"/>
      <c r="LCR4" s="99"/>
      <c r="LCS4" s="99"/>
      <c r="LCT4" s="99"/>
      <c r="LCU4" s="99"/>
      <c r="LCV4" s="99"/>
      <c r="LCW4" s="99"/>
      <c r="LCX4" s="99"/>
      <c r="LCY4" s="99"/>
      <c r="LCZ4" s="99"/>
      <c r="LDA4" s="99"/>
      <c r="LDB4" s="99"/>
      <c r="LDC4" s="99"/>
      <c r="LDD4" s="99"/>
      <c r="LDE4" s="99"/>
      <c r="LDF4" s="99"/>
      <c r="LDG4" s="99"/>
      <c r="LDH4" s="99"/>
      <c r="LDI4" s="99"/>
      <c r="LDJ4" s="99"/>
      <c r="LDK4" s="99"/>
      <c r="LDL4" s="99"/>
      <c r="LDM4" s="99"/>
      <c r="LDN4" s="99"/>
      <c r="LDO4" s="99"/>
      <c r="LDP4" s="99"/>
      <c r="LDQ4" s="99"/>
      <c r="LDR4" s="99"/>
      <c r="LDS4" s="99"/>
      <c r="LDT4" s="99"/>
      <c r="LDU4" s="99"/>
      <c r="LDV4" s="99"/>
      <c r="LDW4" s="99"/>
      <c r="LDX4" s="99"/>
      <c r="LDY4" s="99"/>
      <c r="LDZ4" s="99"/>
      <c r="LEA4" s="99"/>
      <c r="LEB4" s="99"/>
      <c r="LEC4" s="99"/>
      <c r="LED4" s="99"/>
      <c r="LEE4" s="99"/>
      <c r="LEF4" s="99"/>
      <c r="LEG4" s="99"/>
      <c r="LEH4" s="99"/>
      <c r="LEI4" s="99"/>
      <c r="LEJ4" s="99"/>
      <c r="LEK4" s="99"/>
      <c r="LEL4" s="99"/>
      <c r="LEM4" s="99"/>
      <c r="LEN4" s="99"/>
      <c r="LEO4" s="99"/>
      <c r="LEP4" s="99"/>
      <c r="LEQ4" s="99"/>
      <c r="LER4" s="99"/>
      <c r="LES4" s="99"/>
      <c r="LET4" s="99"/>
      <c r="LEU4" s="99"/>
      <c r="LEV4" s="99"/>
      <c r="LEW4" s="99"/>
      <c r="LEX4" s="99"/>
      <c r="LEY4" s="99"/>
      <c r="LEZ4" s="99"/>
      <c r="LFA4" s="99"/>
      <c r="LFB4" s="99"/>
      <c r="LFC4" s="99"/>
      <c r="LFD4" s="99"/>
      <c r="LFE4" s="99"/>
      <c r="LFF4" s="99"/>
      <c r="LFG4" s="99"/>
      <c r="LFH4" s="99"/>
      <c r="LFI4" s="99"/>
      <c r="LFJ4" s="99"/>
      <c r="LFK4" s="99"/>
      <c r="LFL4" s="99"/>
      <c r="LFM4" s="99"/>
      <c r="LFN4" s="99"/>
      <c r="LFO4" s="99"/>
      <c r="LFP4" s="99"/>
      <c r="LFQ4" s="99"/>
      <c r="LFR4" s="99"/>
      <c r="LFS4" s="99"/>
      <c r="LFT4" s="99"/>
      <c r="LFU4" s="99"/>
      <c r="LFV4" s="99"/>
      <c r="LFW4" s="99"/>
      <c r="LFX4" s="99"/>
      <c r="LFY4" s="99"/>
      <c r="LFZ4" s="99"/>
      <c r="LGA4" s="99"/>
      <c r="LGB4" s="99"/>
      <c r="LGC4" s="99"/>
      <c r="LGD4" s="99"/>
      <c r="LGE4" s="99"/>
      <c r="LGF4" s="99"/>
      <c r="LGG4" s="99"/>
      <c r="LGH4" s="99"/>
      <c r="LGI4" s="99"/>
      <c r="LGJ4" s="99"/>
      <c r="LGK4" s="99"/>
      <c r="LGL4" s="99"/>
      <c r="LGM4" s="99"/>
      <c r="LGN4" s="99"/>
      <c r="LGO4" s="99"/>
      <c r="LGP4" s="99"/>
      <c r="LGQ4" s="99"/>
      <c r="LGR4" s="99"/>
      <c r="LGS4" s="99"/>
      <c r="LGT4" s="99"/>
      <c r="LGU4" s="99"/>
      <c r="LGV4" s="99"/>
      <c r="LGW4" s="99"/>
      <c r="LGX4" s="99"/>
      <c r="LGY4" s="99"/>
      <c r="LGZ4" s="99"/>
      <c r="LHA4" s="99"/>
      <c r="LHB4" s="99"/>
      <c r="LHC4" s="99"/>
      <c r="LHD4" s="99"/>
      <c r="LHE4" s="99"/>
      <c r="LHF4" s="99"/>
      <c r="LHG4" s="99"/>
      <c r="LHH4" s="99"/>
      <c r="LHI4" s="99"/>
      <c r="LHJ4" s="99"/>
      <c r="LHK4" s="99"/>
      <c r="LHL4" s="99"/>
      <c r="LHM4" s="99"/>
      <c r="LHN4" s="99"/>
      <c r="LHO4" s="99"/>
      <c r="LHP4" s="99"/>
      <c r="LHQ4" s="99"/>
      <c r="LHR4" s="99"/>
      <c r="LHS4" s="99"/>
      <c r="LHT4" s="99"/>
      <c r="LHU4" s="99"/>
      <c r="LHV4" s="99"/>
      <c r="LHW4" s="99"/>
      <c r="LHX4" s="99"/>
      <c r="LHY4" s="99"/>
      <c r="LHZ4" s="99"/>
      <c r="LIA4" s="99"/>
      <c r="LIB4" s="99"/>
      <c r="LIC4" s="99"/>
      <c r="LID4" s="99"/>
      <c r="LIE4" s="99"/>
      <c r="LIF4" s="99"/>
      <c r="LIG4" s="99"/>
      <c r="LIH4" s="99"/>
      <c r="LII4" s="99"/>
      <c r="LIJ4" s="99"/>
      <c r="LIK4" s="99"/>
      <c r="LIL4" s="99"/>
      <c r="LIM4" s="99"/>
      <c r="LIN4" s="99"/>
      <c r="LIO4" s="99"/>
      <c r="LIP4" s="99"/>
      <c r="LIQ4" s="99"/>
      <c r="LIR4" s="99"/>
      <c r="LIS4" s="99"/>
      <c r="LIT4" s="99"/>
      <c r="LIU4" s="99"/>
      <c r="LIV4" s="99"/>
      <c r="LIW4" s="99"/>
      <c r="LIX4" s="99"/>
      <c r="LIY4" s="99"/>
      <c r="LIZ4" s="99"/>
      <c r="LJA4" s="99"/>
      <c r="LJB4" s="99"/>
      <c r="LJC4" s="99"/>
      <c r="LJD4" s="99"/>
      <c r="LJE4" s="99"/>
      <c r="LJF4" s="99"/>
      <c r="LJG4" s="99"/>
      <c r="LJH4" s="99"/>
      <c r="LJI4" s="99"/>
      <c r="LJJ4" s="99"/>
      <c r="LJK4" s="99"/>
      <c r="LJL4" s="99"/>
      <c r="LJM4" s="99"/>
      <c r="LJN4" s="99"/>
      <c r="LJO4" s="99"/>
      <c r="LJP4" s="99"/>
      <c r="LJQ4" s="99"/>
      <c r="LJR4" s="99"/>
      <c r="LJS4" s="99"/>
      <c r="LJT4" s="99"/>
      <c r="LJU4" s="99"/>
      <c r="LJV4" s="99"/>
      <c r="LJW4" s="99"/>
      <c r="LJX4" s="99"/>
      <c r="LJY4" s="99"/>
      <c r="LJZ4" s="99"/>
      <c r="LKA4" s="99"/>
      <c r="LKB4" s="99"/>
      <c r="LKC4" s="99"/>
      <c r="LKD4" s="99"/>
      <c r="LKE4" s="99"/>
      <c r="LKF4" s="99"/>
      <c r="LKG4" s="99"/>
      <c r="LKH4" s="99"/>
      <c r="LKI4" s="99"/>
      <c r="LKJ4" s="99"/>
      <c r="LKK4" s="99"/>
      <c r="LKL4" s="99"/>
      <c r="LKM4" s="99"/>
      <c r="LKN4" s="99"/>
      <c r="LKO4" s="99"/>
      <c r="LKP4" s="99"/>
      <c r="LKQ4" s="99"/>
      <c r="LKR4" s="99"/>
      <c r="LKS4" s="99"/>
      <c r="LKT4" s="99"/>
      <c r="LKU4" s="99"/>
      <c r="LKV4" s="99"/>
      <c r="LKW4" s="99"/>
      <c r="LKX4" s="99"/>
      <c r="LKY4" s="99"/>
      <c r="LKZ4" s="99"/>
      <c r="LLA4" s="99"/>
      <c r="LLB4" s="99"/>
      <c r="LLC4" s="99"/>
      <c r="LLD4" s="99"/>
      <c r="LLE4" s="99"/>
      <c r="LLF4" s="99"/>
      <c r="LLG4" s="99"/>
      <c r="LLH4" s="99"/>
      <c r="LLI4" s="99"/>
      <c r="LLJ4" s="99"/>
      <c r="LLK4" s="99"/>
      <c r="LLL4" s="99"/>
      <c r="LLM4" s="99"/>
      <c r="LLN4" s="99"/>
      <c r="LLO4" s="99"/>
      <c r="LLP4" s="99"/>
      <c r="LLQ4" s="99"/>
      <c r="LLR4" s="99"/>
      <c r="LLS4" s="99"/>
      <c r="LLT4" s="99"/>
      <c r="LLU4" s="99"/>
      <c r="LLV4" s="99"/>
      <c r="LLW4" s="99"/>
      <c r="LLX4" s="99"/>
      <c r="LLY4" s="99"/>
      <c r="LLZ4" s="99"/>
      <c r="LMA4" s="99"/>
      <c r="LMB4" s="99"/>
      <c r="LMC4" s="99"/>
      <c r="LMD4" s="99"/>
      <c r="LME4" s="99"/>
      <c r="LMF4" s="99"/>
      <c r="LMG4" s="99"/>
      <c r="LMH4" s="99"/>
      <c r="LMI4" s="99"/>
      <c r="LMJ4" s="99"/>
      <c r="LMK4" s="99"/>
      <c r="LML4" s="99"/>
      <c r="LMM4" s="99"/>
      <c r="LMN4" s="99"/>
      <c r="LMO4" s="99"/>
      <c r="LMP4" s="99"/>
      <c r="LMQ4" s="99"/>
      <c r="LMR4" s="99"/>
      <c r="LMS4" s="99"/>
      <c r="LMT4" s="99"/>
      <c r="LMU4" s="99"/>
      <c r="LMV4" s="99"/>
      <c r="LMW4" s="99"/>
      <c r="LMX4" s="99"/>
      <c r="LMY4" s="99"/>
      <c r="LMZ4" s="99"/>
      <c r="LNA4" s="99"/>
      <c r="LNB4" s="99"/>
      <c r="LNC4" s="99"/>
      <c r="LND4" s="99"/>
      <c r="LNE4" s="99"/>
      <c r="LNF4" s="99"/>
      <c r="LNG4" s="99"/>
      <c r="LNH4" s="99"/>
      <c r="LNI4" s="99"/>
      <c r="LNJ4" s="99"/>
      <c r="LNK4" s="99"/>
      <c r="LNL4" s="99"/>
      <c r="LNM4" s="99"/>
      <c r="LNN4" s="99"/>
      <c r="LNO4" s="99"/>
      <c r="LNP4" s="99"/>
      <c r="LNQ4" s="99"/>
      <c r="LNR4" s="99"/>
      <c r="LNS4" s="99"/>
      <c r="LNT4" s="99"/>
      <c r="LNU4" s="99"/>
      <c r="LNV4" s="99"/>
      <c r="LNW4" s="99"/>
      <c r="LNX4" s="99"/>
      <c r="LNY4" s="99"/>
      <c r="LNZ4" s="99"/>
      <c r="LOA4" s="99"/>
      <c r="LOB4" s="99"/>
      <c r="LOC4" s="99"/>
      <c r="LOD4" s="99"/>
      <c r="LOE4" s="99"/>
      <c r="LOF4" s="99"/>
      <c r="LOG4" s="99"/>
      <c r="LOH4" s="99"/>
      <c r="LOI4" s="99"/>
      <c r="LOJ4" s="99"/>
      <c r="LOK4" s="99"/>
      <c r="LOL4" s="99"/>
      <c r="LOM4" s="99"/>
      <c r="LON4" s="99"/>
      <c r="LOO4" s="99"/>
      <c r="LOP4" s="99"/>
      <c r="LOQ4" s="99"/>
      <c r="LOR4" s="99"/>
      <c r="LOS4" s="99"/>
      <c r="LOT4" s="99"/>
      <c r="LOU4" s="99"/>
      <c r="LOV4" s="99"/>
      <c r="LOW4" s="99"/>
      <c r="LOX4" s="99"/>
      <c r="LOY4" s="99"/>
      <c r="LOZ4" s="99"/>
      <c r="LPA4" s="99"/>
      <c r="LPB4" s="99"/>
      <c r="LPC4" s="99"/>
      <c r="LPD4" s="99"/>
      <c r="LPE4" s="99"/>
      <c r="LPF4" s="99"/>
      <c r="LPG4" s="99"/>
      <c r="LPH4" s="99"/>
      <c r="LPI4" s="99"/>
      <c r="LPJ4" s="99"/>
      <c r="LPK4" s="99"/>
      <c r="LPL4" s="99"/>
      <c r="LPM4" s="99"/>
      <c r="LPN4" s="99"/>
      <c r="LPO4" s="99"/>
      <c r="LPP4" s="99"/>
      <c r="LPQ4" s="99"/>
      <c r="LPR4" s="99"/>
      <c r="LPS4" s="99"/>
      <c r="LPT4" s="99"/>
      <c r="LPU4" s="99"/>
      <c r="LPV4" s="99"/>
      <c r="LPW4" s="99"/>
      <c r="LPX4" s="99"/>
      <c r="LPY4" s="99"/>
      <c r="LPZ4" s="99"/>
      <c r="LQA4" s="99"/>
      <c r="LQB4" s="99"/>
      <c r="LQC4" s="99"/>
      <c r="LQD4" s="99"/>
      <c r="LQE4" s="99"/>
      <c r="LQF4" s="99"/>
      <c r="LQG4" s="99"/>
      <c r="LQH4" s="99"/>
      <c r="LQI4" s="99"/>
      <c r="LQJ4" s="99"/>
      <c r="LQK4" s="99"/>
      <c r="LQL4" s="99"/>
      <c r="LQM4" s="99"/>
      <c r="LQN4" s="99"/>
      <c r="LQO4" s="99"/>
      <c r="LQP4" s="99"/>
      <c r="LQQ4" s="99"/>
      <c r="LQR4" s="99"/>
      <c r="LQS4" s="99"/>
      <c r="LQT4" s="99"/>
      <c r="LQU4" s="99"/>
      <c r="LQV4" s="99"/>
      <c r="LQW4" s="99"/>
      <c r="LQX4" s="99"/>
      <c r="LQY4" s="99"/>
      <c r="LQZ4" s="99"/>
      <c r="LRA4" s="99"/>
      <c r="LRB4" s="99"/>
      <c r="LRC4" s="99"/>
      <c r="LRD4" s="99"/>
      <c r="LRE4" s="99"/>
      <c r="LRF4" s="99"/>
      <c r="LRG4" s="99"/>
      <c r="LRH4" s="99"/>
      <c r="LRI4" s="99"/>
      <c r="LRJ4" s="99"/>
      <c r="LRK4" s="99"/>
      <c r="LRL4" s="99"/>
      <c r="LRM4" s="99"/>
      <c r="LRN4" s="99"/>
      <c r="LRO4" s="99"/>
      <c r="LRP4" s="99"/>
      <c r="LRQ4" s="99"/>
      <c r="LRR4" s="99"/>
      <c r="LRS4" s="99"/>
      <c r="LRT4" s="99"/>
      <c r="LRU4" s="99"/>
      <c r="LRV4" s="99"/>
      <c r="LRW4" s="99"/>
      <c r="LRX4" s="99"/>
      <c r="LRY4" s="99"/>
      <c r="LRZ4" s="99"/>
      <c r="LSA4" s="99"/>
      <c r="LSB4" s="99"/>
      <c r="LSC4" s="99"/>
      <c r="LSD4" s="99"/>
      <c r="LSE4" s="99"/>
      <c r="LSF4" s="99"/>
      <c r="LSG4" s="99"/>
      <c r="LSH4" s="99"/>
      <c r="LSI4" s="99"/>
      <c r="LSJ4" s="99"/>
      <c r="LSK4" s="99"/>
      <c r="LSL4" s="99"/>
      <c r="LSM4" s="99"/>
      <c r="LSN4" s="99"/>
      <c r="LSO4" s="99"/>
      <c r="LSP4" s="99"/>
      <c r="LSQ4" s="99"/>
      <c r="LSR4" s="99"/>
      <c r="LSS4" s="99"/>
      <c r="LST4" s="99"/>
      <c r="LSU4" s="99"/>
      <c r="LSV4" s="99"/>
      <c r="LSW4" s="99"/>
      <c r="LSX4" s="99"/>
      <c r="LSY4" s="99"/>
      <c r="LSZ4" s="99"/>
      <c r="LTA4" s="99"/>
      <c r="LTB4" s="99"/>
      <c r="LTC4" s="99"/>
      <c r="LTD4" s="99"/>
      <c r="LTE4" s="99"/>
      <c r="LTF4" s="99"/>
      <c r="LTG4" s="99"/>
      <c r="LTH4" s="99"/>
      <c r="LTI4" s="99"/>
      <c r="LTJ4" s="99"/>
      <c r="LTK4" s="99"/>
      <c r="LTL4" s="99"/>
      <c r="LTM4" s="99"/>
      <c r="LTN4" s="99"/>
      <c r="LTO4" s="99"/>
      <c r="LTP4" s="99"/>
      <c r="LTQ4" s="99"/>
      <c r="LTR4" s="99"/>
      <c r="LTS4" s="99"/>
      <c r="LTT4" s="99"/>
      <c r="LTU4" s="99"/>
      <c r="LTV4" s="99"/>
      <c r="LTW4" s="99"/>
      <c r="LTX4" s="99"/>
      <c r="LTY4" s="99"/>
      <c r="LTZ4" s="99"/>
      <c r="LUA4" s="99"/>
      <c r="LUB4" s="99"/>
      <c r="LUC4" s="99"/>
      <c r="LUD4" s="99"/>
      <c r="LUE4" s="99"/>
      <c r="LUF4" s="99"/>
      <c r="LUG4" s="99"/>
      <c r="LUH4" s="99"/>
      <c r="LUI4" s="99"/>
      <c r="LUJ4" s="99"/>
      <c r="LUK4" s="99"/>
      <c r="LUL4" s="99"/>
      <c r="LUM4" s="99"/>
      <c r="LUN4" s="99"/>
      <c r="LUO4" s="99"/>
      <c r="LUP4" s="99"/>
      <c r="LUQ4" s="99"/>
      <c r="LUR4" s="99"/>
      <c r="LUS4" s="99"/>
      <c r="LUT4" s="99"/>
      <c r="LUU4" s="99"/>
      <c r="LUV4" s="99"/>
      <c r="LUW4" s="99"/>
      <c r="LUX4" s="99"/>
      <c r="LUY4" s="99"/>
      <c r="LUZ4" s="99"/>
      <c r="LVA4" s="99"/>
      <c r="LVB4" s="99"/>
      <c r="LVC4" s="99"/>
      <c r="LVD4" s="99"/>
      <c r="LVE4" s="99"/>
      <c r="LVF4" s="99"/>
      <c r="LVG4" s="99"/>
      <c r="LVH4" s="99"/>
      <c r="LVI4" s="99"/>
      <c r="LVJ4" s="99"/>
      <c r="LVK4" s="99"/>
      <c r="LVL4" s="99"/>
      <c r="LVM4" s="99"/>
      <c r="LVN4" s="99"/>
      <c r="LVO4" s="99"/>
      <c r="LVP4" s="99"/>
      <c r="LVQ4" s="99"/>
      <c r="LVR4" s="99"/>
      <c r="LVS4" s="99"/>
      <c r="LVT4" s="99"/>
      <c r="LVU4" s="99"/>
      <c r="LVV4" s="99"/>
      <c r="LVW4" s="99"/>
      <c r="LVX4" s="99"/>
      <c r="LVY4" s="99"/>
      <c r="LVZ4" s="99"/>
      <c r="LWA4" s="99"/>
      <c r="LWB4" s="99"/>
      <c r="LWC4" s="99"/>
      <c r="LWD4" s="99"/>
      <c r="LWE4" s="99"/>
      <c r="LWF4" s="99"/>
      <c r="LWG4" s="99"/>
      <c r="LWH4" s="99"/>
      <c r="LWI4" s="99"/>
      <c r="LWJ4" s="99"/>
      <c r="LWK4" s="99"/>
      <c r="LWL4" s="99"/>
      <c r="LWM4" s="99"/>
      <c r="LWN4" s="99"/>
      <c r="LWO4" s="99"/>
      <c r="LWP4" s="99"/>
      <c r="LWQ4" s="99"/>
      <c r="LWR4" s="99"/>
      <c r="LWS4" s="99"/>
      <c r="LWT4" s="99"/>
      <c r="LWU4" s="99"/>
      <c r="LWV4" s="99"/>
      <c r="LWW4" s="99"/>
      <c r="LWX4" s="99"/>
      <c r="LWY4" s="99"/>
      <c r="LWZ4" s="99"/>
      <c r="LXA4" s="99"/>
      <c r="LXB4" s="99"/>
      <c r="LXC4" s="99"/>
      <c r="LXD4" s="99"/>
      <c r="LXE4" s="99"/>
      <c r="LXF4" s="99"/>
      <c r="LXG4" s="99"/>
      <c r="LXH4" s="99"/>
      <c r="LXI4" s="99"/>
      <c r="LXJ4" s="99"/>
      <c r="LXK4" s="99"/>
      <c r="LXL4" s="99"/>
      <c r="LXM4" s="99"/>
      <c r="LXN4" s="99"/>
      <c r="LXO4" s="99"/>
      <c r="LXP4" s="99"/>
      <c r="LXQ4" s="99"/>
      <c r="LXR4" s="99"/>
      <c r="LXS4" s="99"/>
      <c r="LXT4" s="99"/>
      <c r="LXU4" s="99"/>
      <c r="LXV4" s="99"/>
      <c r="LXW4" s="99"/>
      <c r="LXX4" s="99"/>
      <c r="LXY4" s="99"/>
      <c r="LXZ4" s="99"/>
      <c r="LYA4" s="99"/>
      <c r="LYB4" s="99"/>
      <c r="LYC4" s="99"/>
      <c r="LYD4" s="99"/>
      <c r="LYE4" s="99"/>
      <c r="LYF4" s="99"/>
      <c r="LYG4" s="99"/>
      <c r="LYH4" s="99"/>
      <c r="LYI4" s="99"/>
      <c r="LYJ4" s="99"/>
      <c r="LYK4" s="99"/>
      <c r="LYL4" s="99"/>
      <c r="LYM4" s="99"/>
      <c r="LYN4" s="99"/>
      <c r="LYO4" s="99"/>
      <c r="LYP4" s="99"/>
      <c r="LYQ4" s="99"/>
      <c r="LYR4" s="99"/>
      <c r="LYS4" s="99"/>
      <c r="LYT4" s="99"/>
      <c r="LYU4" s="99"/>
      <c r="LYV4" s="99"/>
      <c r="LYW4" s="99"/>
      <c r="LYX4" s="99"/>
      <c r="LYY4" s="99"/>
      <c r="LYZ4" s="99"/>
      <c r="LZA4" s="99"/>
      <c r="LZB4" s="99"/>
      <c r="LZC4" s="99"/>
      <c r="LZD4" s="99"/>
      <c r="LZE4" s="99"/>
      <c r="LZF4" s="99"/>
      <c r="LZG4" s="99"/>
      <c r="LZH4" s="99"/>
      <c r="LZI4" s="99"/>
      <c r="LZJ4" s="99"/>
      <c r="LZK4" s="99"/>
      <c r="LZL4" s="99"/>
      <c r="LZM4" s="99"/>
      <c r="LZN4" s="99"/>
      <c r="LZO4" s="99"/>
      <c r="LZP4" s="99"/>
      <c r="LZQ4" s="99"/>
      <c r="LZR4" s="99"/>
      <c r="LZS4" s="99"/>
      <c r="LZT4" s="99"/>
      <c r="LZU4" s="99"/>
      <c r="LZV4" s="99"/>
      <c r="LZW4" s="99"/>
      <c r="LZX4" s="99"/>
      <c r="LZY4" s="99"/>
      <c r="LZZ4" s="99"/>
      <c r="MAA4" s="99"/>
      <c r="MAB4" s="99"/>
      <c r="MAC4" s="99"/>
      <c r="MAD4" s="99"/>
      <c r="MAE4" s="99"/>
      <c r="MAF4" s="99"/>
      <c r="MAG4" s="99"/>
      <c r="MAH4" s="99"/>
      <c r="MAI4" s="99"/>
      <c r="MAJ4" s="99"/>
      <c r="MAK4" s="99"/>
      <c r="MAL4" s="99"/>
      <c r="MAM4" s="99"/>
      <c r="MAN4" s="99"/>
      <c r="MAO4" s="99"/>
      <c r="MAP4" s="99"/>
      <c r="MAQ4" s="99"/>
      <c r="MAR4" s="99"/>
      <c r="MAS4" s="99"/>
      <c r="MAT4" s="99"/>
      <c r="MAU4" s="99"/>
      <c r="MAV4" s="99"/>
      <c r="MAW4" s="99"/>
      <c r="MAX4" s="99"/>
      <c r="MAY4" s="99"/>
      <c r="MAZ4" s="99"/>
      <c r="MBA4" s="99"/>
      <c r="MBB4" s="99"/>
      <c r="MBC4" s="99"/>
      <c r="MBD4" s="99"/>
      <c r="MBE4" s="99"/>
      <c r="MBF4" s="99"/>
      <c r="MBG4" s="99"/>
      <c r="MBH4" s="99"/>
      <c r="MBI4" s="99"/>
      <c r="MBJ4" s="99"/>
      <c r="MBK4" s="99"/>
      <c r="MBL4" s="99"/>
      <c r="MBM4" s="99"/>
      <c r="MBN4" s="99"/>
      <c r="MBO4" s="99"/>
      <c r="MBP4" s="99"/>
      <c r="MBQ4" s="99"/>
      <c r="MBR4" s="99"/>
      <c r="MBS4" s="99"/>
      <c r="MBT4" s="99"/>
      <c r="MBU4" s="99"/>
      <c r="MBV4" s="99"/>
      <c r="MBW4" s="99"/>
      <c r="MBX4" s="99"/>
      <c r="MBY4" s="99"/>
      <c r="MBZ4" s="99"/>
      <c r="MCA4" s="99"/>
      <c r="MCB4" s="99"/>
      <c r="MCC4" s="99"/>
      <c r="MCD4" s="99"/>
      <c r="MCE4" s="99"/>
      <c r="MCF4" s="99"/>
      <c r="MCG4" s="99"/>
      <c r="MCH4" s="99"/>
      <c r="MCI4" s="99"/>
      <c r="MCJ4" s="99"/>
      <c r="MCK4" s="99"/>
      <c r="MCL4" s="99"/>
      <c r="MCM4" s="99"/>
      <c r="MCN4" s="99"/>
      <c r="MCO4" s="99"/>
      <c r="MCP4" s="99"/>
      <c r="MCQ4" s="99"/>
      <c r="MCR4" s="99"/>
      <c r="MCS4" s="99"/>
      <c r="MCT4" s="99"/>
      <c r="MCU4" s="99"/>
      <c r="MCV4" s="99"/>
      <c r="MCW4" s="99"/>
      <c r="MCX4" s="99"/>
      <c r="MCY4" s="99"/>
      <c r="MCZ4" s="99"/>
      <c r="MDA4" s="99"/>
      <c r="MDB4" s="99"/>
      <c r="MDC4" s="99"/>
      <c r="MDD4" s="99"/>
      <c r="MDE4" s="99"/>
      <c r="MDF4" s="99"/>
      <c r="MDG4" s="99"/>
      <c r="MDH4" s="99"/>
      <c r="MDI4" s="99"/>
      <c r="MDJ4" s="99"/>
      <c r="MDK4" s="99"/>
      <c r="MDL4" s="99"/>
      <c r="MDM4" s="99"/>
      <c r="MDN4" s="99"/>
      <c r="MDO4" s="99"/>
      <c r="MDP4" s="99"/>
      <c r="MDQ4" s="99"/>
      <c r="MDR4" s="99"/>
      <c r="MDS4" s="99"/>
      <c r="MDT4" s="99"/>
      <c r="MDU4" s="99"/>
      <c r="MDV4" s="99"/>
      <c r="MDW4" s="99"/>
      <c r="MDX4" s="99"/>
      <c r="MDY4" s="99"/>
      <c r="MDZ4" s="99"/>
      <c r="MEA4" s="99"/>
      <c r="MEB4" s="99"/>
      <c r="MEC4" s="99"/>
      <c r="MED4" s="99"/>
      <c r="MEE4" s="99"/>
      <c r="MEF4" s="99"/>
      <c r="MEG4" s="99"/>
      <c r="MEH4" s="99"/>
      <c r="MEI4" s="99"/>
      <c r="MEJ4" s="99"/>
      <c r="MEK4" s="99"/>
      <c r="MEL4" s="99"/>
      <c r="MEM4" s="99"/>
      <c r="MEN4" s="99"/>
      <c r="MEO4" s="99"/>
      <c r="MEP4" s="99"/>
      <c r="MEQ4" s="99"/>
      <c r="MER4" s="99"/>
      <c r="MES4" s="99"/>
      <c r="MET4" s="99"/>
      <c r="MEU4" s="99"/>
      <c r="MEV4" s="99"/>
      <c r="MEW4" s="99"/>
      <c r="MEX4" s="99"/>
      <c r="MEY4" s="99"/>
      <c r="MEZ4" s="99"/>
      <c r="MFA4" s="99"/>
      <c r="MFB4" s="99"/>
      <c r="MFC4" s="99"/>
      <c r="MFD4" s="99"/>
      <c r="MFE4" s="99"/>
      <c r="MFF4" s="99"/>
      <c r="MFG4" s="99"/>
      <c r="MFH4" s="99"/>
      <c r="MFI4" s="99"/>
      <c r="MFJ4" s="99"/>
      <c r="MFK4" s="99"/>
      <c r="MFL4" s="99"/>
      <c r="MFM4" s="99"/>
      <c r="MFN4" s="99"/>
      <c r="MFO4" s="99"/>
      <c r="MFP4" s="99"/>
      <c r="MFQ4" s="99"/>
      <c r="MFR4" s="99"/>
      <c r="MFS4" s="99"/>
      <c r="MFT4" s="99"/>
      <c r="MFU4" s="99"/>
      <c r="MFV4" s="99"/>
      <c r="MFW4" s="99"/>
      <c r="MFX4" s="99"/>
      <c r="MFY4" s="99"/>
      <c r="MFZ4" s="99"/>
      <c r="MGA4" s="99"/>
      <c r="MGB4" s="99"/>
      <c r="MGC4" s="99"/>
      <c r="MGD4" s="99"/>
      <c r="MGE4" s="99"/>
      <c r="MGF4" s="99"/>
      <c r="MGG4" s="99"/>
      <c r="MGH4" s="99"/>
      <c r="MGI4" s="99"/>
      <c r="MGJ4" s="99"/>
      <c r="MGK4" s="99"/>
      <c r="MGL4" s="99"/>
      <c r="MGM4" s="99"/>
      <c r="MGN4" s="99"/>
      <c r="MGO4" s="99"/>
      <c r="MGP4" s="99"/>
      <c r="MGQ4" s="99"/>
      <c r="MGR4" s="99"/>
      <c r="MGS4" s="99"/>
      <c r="MGT4" s="99"/>
      <c r="MGU4" s="99"/>
      <c r="MGV4" s="99"/>
      <c r="MGW4" s="99"/>
      <c r="MGX4" s="99"/>
      <c r="MGY4" s="99"/>
      <c r="MGZ4" s="99"/>
      <c r="MHA4" s="99"/>
      <c r="MHB4" s="99"/>
      <c r="MHC4" s="99"/>
      <c r="MHD4" s="99"/>
      <c r="MHE4" s="99"/>
      <c r="MHF4" s="99"/>
      <c r="MHG4" s="99"/>
      <c r="MHH4" s="99"/>
      <c r="MHI4" s="99"/>
      <c r="MHJ4" s="99"/>
      <c r="MHK4" s="99"/>
      <c r="MHL4" s="99"/>
      <c r="MHM4" s="99"/>
      <c r="MHN4" s="99"/>
      <c r="MHO4" s="99"/>
      <c r="MHP4" s="99"/>
      <c r="MHQ4" s="99"/>
      <c r="MHR4" s="99"/>
      <c r="MHS4" s="99"/>
      <c r="MHT4" s="99"/>
      <c r="MHU4" s="99"/>
      <c r="MHV4" s="99"/>
      <c r="MHW4" s="99"/>
      <c r="MHX4" s="99"/>
      <c r="MHY4" s="99"/>
      <c r="MHZ4" s="99"/>
      <c r="MIA4" s="99"/>
      <c r="MIB4" s="99"/>
      <c r="MIC4" s="99"/>
      <c r="MID4" s="99"/>
      <c r="MIE4" s="99"/>
      <c r="MIF4" s="99"/>
      <c r="MIG4" s="99"/>
      <c r="MIH4" s="99"/>
      <c r="MII4" s="99"/>
      <c r="MIJ4" s="99"/>
      <c r="MIK4" s="99"/>
      <c r="MIL4" s="99"/>
      <c r="MIM4" s="99"/>
      <c r="MIN4" s="99"/>
      <c r="MIO4" s="99"/>
      <c r="MIP4" s="99"/>
      <c r="MIQ4" s="99"/>
      <c r="MIR4" s="99"/>
      <c r="MIS4" s="99"/>
      <c r="MIT4" s="99"/>
      <c r="MIU4" s="99"/>
      <c r="MIV4" s="99"/>
      <c r="MIW4" s="99"/>
      <c r="MIX4" s="99"/>
      <c r="MIY4" s="99"/>
      <c r="MIZ4" s="99"/>
      <c r="MJA4" s="99"/>
      <c r="MJB4" s="99"/>
      <c r="MJC4" s="99"/>
      <c r="MJD4" s="99"/>
      <c r="MJE4" s="99"/>
      <c r="MJF4" s="99"/>
      <c r="MJG4" s="99"/>
      <c r="MJH4" s="99"/>
      <c r="MJI4" s="99"/>
      <c r="MJJ4" s="99"/>
      <c r="MJK4" s="99"/>
      <c r="MJL4" s="99"/>
      <c r="MJM4" s="99"/>
      <c r="MJN4" s="99"/>
      <c r="MJO4" s="99"/>
      <c r="MJP4" s="99"/>
      <c r="MJQ4" s="99"/>
      <c r="MJR4" s="99"/>
      <c r="MJS4" s="99"/>
      <c r="MJT4" s="99"/>
      <c r="MJU4" s="99"/>
      <c r="MJV4" s="99"/>
      <c r="MJW4" s="99"/>
      <c r="MJX4" s="99"/>
      <c r="MJY4" s="99"/>
      <c r="MJZ4" s="99"/>
      <c r="MKA4" s="99"/>
      <c r="MKB4" s="99"/>
      <c r="MKC4" s="99"/>
      <c r="MKD4" s="99"/>
      <c r="MKE4" s="99"/>
      <c r="MKF4" s="99"/>
      <c r="MKG4" s="99"/>
      <c r="MKH4" s="99"/>
      <c r="MKI4" s="99"/>
      <c r="MKJ4" s="99"/>
      <c r="MKK4" s="99"/>
      <c r="MKL4" s="99"/>
      <c r="MKM4" s="99"/>
      <c r="MKN4" s="99"/>
      <c r="MKO4" s="99"/>
      <c r="MKP4" s="99"/>
      <c r="MKQ4" s="99"/>
      <c r="MKR4" s="99"/>
      <c r="MKS4" s="99"/>
      <c r="MKT4" s="99"/>
      <c r="MKU4" s="99"/>
      <c r="MKV4" s="99"/>
      <c r="MKW4" s="99"/>
      <c r="MKX4" s="99"/>
      <c r="MKY4" s="99"/>
      <c r="MKZ4" s="99"/>
      <c r="MLA4" s="99"/>
      <c r="MLB4" s="99"/>
      <c r="MLC4" s="99"/>
      <c r="MLD4" s="99"/>
      <c r="MLE4" s="99"/>
      <c r="MLF4" s="99"/>
      <c r="MLG4" s="99"/>
      <c r="MLH4" s="99"/>
      <c r="MLI4" s="99"/>
      <c r="MLJ4" s="99"/>
      <c r="MLK4" s="99"/>
      <c r="MLL4" s="99"/>
      <c r="MLM4" s="99"/>
      <c r="MLN4" s="99"/>
      <c r="MLO4" s="99"/>
      <c r="MLP4" s="99"/>
      <c r="MLQ4" s="99"/>
      <c r="MLR4" s="99"/>
      <c r="MLS4" s="99"/>
      <c r="MLT4" s="99"/>
      <c r="MLU4" s="99"/>
      <c r="MLV4" s="99"/>
      <c r="MLW4" s="99"/>
      <c r="MLX4" s="99"/>
      <c r="MLY4" s="99"/>
      <c r="MLZ4" s="99"/>
      <c r="MMA4" s="99"/>
      <c r="MMB4" s="99"/>
      <c r="MMC4" s="99"/>
      <c r="MMD4" s="99"/>
      <c r="MME4" s="99"/>
      <c r="MMF4" s="99"/>
      <c r="MMG4" s="99"/>
      <c r="MMH4" s="99"/>
      <c r="MMI4" s="99"/>
      <c r="MMJ4" s="99"/>
      <c r="MMK4" s="99"/>
      <c r="MML4" s="99"/>
      <c r="MMM4" s="99"/>
      <c r="MMN4" s="99"/>
      <c r="MMO4" s="99"/>
      <c r="MMP4" s="99"/>
      <c r="MMQ4" s="99"/>
      <c r="MMR4" s="99"/>
      <c r="MMS4" s="99"/>
      <c r="MMT4" s="99"/>
      <c r="MMU4" s="99"/>
      <c r="MMV4" s="99"/>
      <c r="MMW4" s="99"/>
      <c r="MMX4" s="99"/>
      <c r="MMY4" s="99"/>
      <c r="MMZ4" s="99"/>
      <c r="MNA4" s="99"/>
      <c r="MNB4" s="99"/>
      <c r="MNC4" s="99"/>
      <c r="MND4" s="99"/>
      <c r="MNE4" s="99"/>
      <c r="MNF4" s="99"/>
      <c r="MNG4" s="99"/>
      <c r="MNH4" s="99"/>
      <c r="MNI4" s="99"/>
      <c r="MNJ4" s="99"/>
      <c r="MNK4" s="99"/>
      <c r="MNL4" s="99"/>
      <c r="MNM4" s="99"/>
      <c r="MNN4" s="99"/>
      <c r="MNO4" s="99"/>
      <c r="MNP4" s="99"/>
      <c r="MNQ4" s="99"/>
      <c r="MNR4" s="99"/>
      <c r="MNS4" s="99"/>
      <c r="MNT4" s="99"/>
      <c r="MNU4" s="99"/>
      <c r="MNV4" s="99"/>
      <c r="MNW4" s="99"/>
      <c r="MNX4" s="99"/>
      <c r="MNY4" s="99"/>
      <c r="MNZ4" s="99"/>
      <c r="MOA4" s="99"/>
      <c r="MOB4" s="99"/>
      <c r="MOC4" s="99"/>
      <c r="MOD4" s="99"/>
      <c r="MOE4" s="99"/>
      <c r="MOF4" s="99"/>
      <c r="MOG4" s="99"/>
      <c r="MOH4" s="99"/>
      <c r="MOI4" s="99"/>
      <c r="MOJ4" s="99"/>
      <c r="MOK4" s="99"/>
      <c r="MOL4" s="99"/>
      <c r="MOM4" s="99"/>
      <c r="MON4" s="99"/>
      <c r="MOO4" s="99"/>
      <c r="MOP4" s="99"/>
      <c r="MOQ4" s="99"/>
      <c r="MOR4" s="99"/>
      <c r="MOS4" s="99"/>
      <c r="MOT4" s="99"/>
      <c r="MOU4" s="99"/>
      <c r="MOV4" s="99"/>
      <c r="MOW4" s="99"/>
      <c r="MOX4" s="99"/>
      <c r="MOY4" s="99"/>
      <c r="MOZ4" s="99"/>
      <c r="MPA4" s="99"/>
      <c r="MPB4" s="99"/>
      <c r="MPC4" s="99"/>
      <c r="MPD4" s="99"/>
      <c r="MPE4" s="99"/>
      <c r="MPF4" s="99"/>
      <c r="MPG4" s="99"/>
      <c r="MPH4" s="99"/>
      <c r="MPI4" s="99"/>
      <c r="MPJ4" s="99"/>
      <c r="MPK4" s="99"/>
      <c r="MPL4" s="99"/>
      <c r="MPM4" s="99"/>
      <c r="MPN4" s="99"/>
      <c r="MPO4" s="99"/>
      <c r="MPP4" s="99"/>
      <c r="MPQ4" s="99"/>
      <c r="MPR4" s="99"/>
      <c r="MPS4" s="99"/>
      <c r="MPT4" s="99"/>
      <c r="MPU4" s="99"/>
      <c r="MPV4" s="99"/>
      <c r="MPW4" s="99"/>
      <c r="MPX4" s="99"/>
      <c r="MPY4" s="99"/>
      <c r="MPZ4" s="99"/>
      <c r="MQA4" s="99"/>
      <c r="MQB4" s="99"/>
      <c r="MQC4" s="99"/>
      <c r="MQD4" s="99"/>
      <c r="MQE4" s="99"/>
      <c r="MQF4" s="99"/>
      <c r="MQG4" s="99"/>
      <c r="MQH4" s="99"/>
      <c r="MQI4" s="99"/>
      <c r="MQJ4" s="99"/>
      <c r="MQK4" s="99"/>
      <c r="MQL4" s="99"/>
      <c r="MQM4" s="99"/>
      <c r="MQN4" s="99"/>
      <c r="MQO4" s="99"/>
      <c r="MQP4" s="99"/>
      <c r="MQQ4" s="99"/>
      <c r="MQR4" s="99"/>
      <c r="MQS4" s="99"/>
      <c r="MQT4" s="99"/>
      <c r="MQU4" s="99"/>
      <c r="MQV4" s="99"/>
      <c r="MQW4" s="99"/>
      <c r="MQX4" s="99"/>
      <c r="MQY4" s="99"/>
      <c r="MQZ4" s="99"/>
      <c r="MRA4" s="99"/>
      <c r="MRB4" s="99"/>
      <c r="MRC4" s="99"/>
      <c r="MRD4" s="99"/>
      <c r="MRE4" s="99"/>
      <c r="MRF4" s="99"/>
      <c r="MRG4" s="99"/>
      <c r="MRH4" s="99"/>
      <c r="MRI4" s="99"/>
      <c r="MRJ4" s="99"/>
      <c r="MRK4" s="99"/>
      <c r="MRL4" s="99"/>
      <c r="MRM4" s="99"/>
      <c r="MRN4" s="99"/>
      <c r="MRO4" s="99"/>
      <c r="MRP4" s="99"/>
      <c r="MRQ4" s="99"/>
      <c r="MRR4" s="99"/>
      <c r="MRS4" s="99"/>
      <c r="MRT4" s="99"/>
      <c r="MRU4" s="99"/>
      <c r="MRV4" s="99"/>
      <c r="MRW4" s="99"/>
      <c r="MRX4" s="99"/>
      <c r="MRY4" s="99"/>
      <c r="MRZ4" s="99"/>
      <c r="MSA4" s="99"/>
      <c r="MSB4" s="99"/>
      <c r="MSC4" s="99"/>
      <c r="MSD4" s="99"/>
      <c r="MSE4" s="99"/>
      <c r="MSF4" s="99"/>
      <c r="MSG4" s="99"/>
      <c r="MSH4" s="99"/>
      <c r="MSI4" s="99"/>
      <c r="MSJ4" s="99"/>
      <c r="MSK4" s="99"/>
      <c r="MSL4" s="99"/>
      <c r="MSM4" s="99"/>
      <c r="MSN4" s="99"/>
      <c r="MSO4" s="99"/>
      <c r="MSP4" s="99"/>
      <c r="MSQ4" s="99"/>
      <c r="MSR4" s="99"/>
      <c r="MSS4" s="99"/>
      <c r="MST4" s="99"/>
      <c r="MSU4" s="99"/>
      <c r="MSV4" s="99"/>
      <c r="MSW4" s="99"/>
      <c r="MSX4" s="99"/>
      <c r="MSY4" s="99"/>
      <c r="MSZ4" s="99"/>
      <c r="MTA4" s="99"/>
      <c r="MTB4" s="99"/>
      <c r="MTC4" s="99"/>
      <c r="MTD4" s="99"/>
      <c r="MTE4" s="99"/>
      <c r="MTF4" s="99"/>
      <c r="MTG4" s="99"/>
      <c r="MTH4" s="99"/>
      <c r="MTI4" s="99"/>
      <c r="MTJ4" s="99"/>
      <c r="MTK4" s="99"/>
      <c r="MTL4" s="99"/>
      <c r="MTM4" s="99"/>
      <c r="MTN4" s="99"/>
      <c r="MTO4" s="99"/>
      <c r="MTP4" s="99"/>
      <c r="MTQ4" s="99"/>
      <c r="MTR4" s="99"/>
      <c r="MTS4" s="99"/>
      <c r="MTT4" s="99"/>
      <c r="MTU4" s="99"/>
      <c r="MTV4" s="99"/>
      <c r="MTW4" s="99"/>
      <c r="MTX4" s="99"/>
      <c r="MTY4" s="99"/>
      <c r="MTZ4" s="99"/>
      <c r="MUA4" s="99"/>
      <c r="MUB4" s="99"/>
      <c r="MUC4" s="99"/>
      <c r="MUD4" s="99"/>
      <c r="MUE4" s="99"/>
      <c r="MUF4" s="99"/>
      <c r="MUG4" s="99"/>
      <c r="MUH4" s="99"/>
      <c r="MUI4" s="99"/>
      <c r="MUJ4" s="99"/>
      <c r="MUK4" s="99"/>
      <c r="MUL4" s="99"/>
      <c r="MUM4" s="99"/>
      <c r="MUN4" s="99"/>
      <c r="MUO4" s="99"/>
      <c r="MUP4" s="99"/>
      <c r="MUQ4" s="99"/>
      <c r="MUR4" s="99"/>
      <c r="MUS4" s="99"/>
      <c r="MUT4" s="99"/>
      <c r="MUU4" s="99"/>
      <c r="MUV4" s="99"/>
      <c r="MUW4" s="99"/>
      <c r="MUX4" s="99"/>
      <c r="MUY4" s="99"/>
      <c r="MUZ4" s="99"/>
      <c r="MVA4" s="99"/>
      <c r="MVB4" s="99"/>
      <c r="MVC4" s="99"/>
      <c r="MVD4" s="99"/>
      <c r="MVE4" s="99"/>
      <c r="MVF4" s="99"/>
      <c r="MVG4" s="99"/>
      <c r="MVH4" s="99"/>
      <c r="MVI4" s="99"/>
      <c r="MVJ4" s="99"/>
      <c r="MVK4" s="99"/>
      <c r="MVL4" s="99"/>
      <c r="MVM4" s="99"/>
      <c r="MVN4" s="99"/>
      <c r="MVO4" s="99"/>
      <c r="MVP4" s="99"/>
      <c r="MVQ4" s="99"/>
      <c r="MVR4" s="99"/>
      <c r="MVS4" s="99"/>
      <c r="MVT4" s="99"/>
      <c r="MVU4" s="99"/>
      <c r="MVV4" s="99"/>
      <c r="MVW4" s="99"/>
      <c r="MVX4" s="99"/>
      <c r="MVY4" s="99"/>
      <c r="MVZ4" s="99"/>
      <c r="MWA4" s="99"/>
      <c r="MWB4" s="99"/>
      <c r="MWC4" s="99"/>
      <c r="MWD4" s="99"/>
      <c r="MWE4" s="99"/>
      <c r="MWF4" s="99"/>
      <c r="MWG4" s="99"/>
      <c r="MWH4" s="99"/>
      <c r="MWI4" s="99"/>
      <c r="MWJ4" s="99"/>
      <c r="MWK4" s="99"/>
      <c r="MWL4" s="99"/>
      <c r="MWM4" s="99"/>
      <c r="MWN4" s="99"/>
      <c r="MWO4" s="99"/>
      <c r="MWP4" s="99"/>
      <c r="MWQ4" s="99"/>
      <c r="MWR4" s="99"/>
      <c r="MWS4" s="99"/>
      <c r="MWT4" s="99"/>
      <c r="MWU4" s="99"/>
      <c r="MWV4" s="99"/>
      <c r="MWW4" s="99"/>
      <c r="MWX4" s="99"/>
      <c r="MWY4" s="99"/>
      <c r="MWZ4" s="99"/>
      <c r="MXA4" s="99"/>
      <c r="MXB4" s="99"/>
      <c r="MXC4" s="99"/>
      <c r="MXD4" s="99"/>
      <c r="MXE4" s="99"/>
      <c r="MXF4" s="99"/>
      <c r="MXG4" s="99"/>
      <c r="MXH4" s="99"/>
      <c r="MXI4" s="99"/>
      <c r="MXJ4" s="99"/>
      <c r="MXK4" s="99"/>
      <c r="MXL4" s="99"/>
      <c r="MXM4" s="99"/>
      <c r="MXN4" s="99"/>
      <c r="MXO4" s="99"/>
      <c r="MXP4" s="99"/>
      <c r="MXQ4" s="99"/>
      <c r="MXR4" s="99"/>
      <c r="MXS4" s="99"/>
      <c r="MXT4" s="99"/>
      <c r="MXU4" s="99"/>
      <c r="MXV4" s="99"/>
      <c r="MXW4" s="99"/>
      <c r="MXX4" s="99"/>
      <c r="MXY4" s="99"/>
      <c r="MXZ4" s="99"/>
      <c r="MYA4" s="99"/>
      <c r="MYB4" s="99"/>
      <c r="MYC4" s="99"/>
      <c r="MYD4" s="99"/>
      <c r="MYE4" s="99"/>
      <c r="MYF4" s="99"/>
      <c r="MYG4" s="99"/>
      <c r="MYH4" s="99"/>
      <c r="MYI4" s="99"/>
      <c r="MYJ4" s="99"/>
      <c r="MYK4" s="99"/>
      <c r="MYL4" s="99"/>
      <c r="MYM4" s="99"/>
      <c r="MYN4" s="99"/>
      <c r="MYO4" s="99"/>
      <c r="MYP4" s="99"/>
      <c r="MYQ4" s="99"/>
      <c r="MYR4" s="99"/>
      <c r="MYS4" s="99"/>
      <c r="MYT4" s="99"/>
      <c r="MYU4" s="99"/>
      <c r="MYV4" s="99"/>
      <c r="MYW4" s="99"/>
      <c r="MYX4" s="99"/>
      <c r="MYY4" s="99"/>
      <c r="MYZ4" s="99"/>
      <c r="MZA4" s="99"/>
      <c r="MZB4" s="99"/>
      <c r="MZC4" s="99"/>
      <c r="MZD4" s="99"/>
      <c r="MZE4" s="99"/>
      <c r="MZF4" s="99"/>
      <c r="MZG4" s="99"/>
      <c r="MZH4" s="99"/>
      <c r="MZI4" s="99"/>
      <c r="MZJ4" s="99"/>
      <c r="MZK4" s="99"/>
      <c r="MZL4" s="99"/>
      <c r="MZM4" s="99"/>
      <c r="MZN4" s="99"/>
      <c r="MZO4" s="99"/>
      <c r="MZP4" s="99"/>
      <c r="MZQ4" s="99"/>
      <c r="MZR4" s="99"/>
      <c r="MZS4" s="99"/>
      <c r="MZT4" s="99"/>
      <c r="MZU4" s="99"/>
      <c r="MZV4" s="99"/>
      <c r="MZW4" s="99"/>
      <c r="MZX4" s="99"/>
      <c r="MZY4" s="99"/>
      <c r="MZZ4" s="99"/>
      <c r="NAA4" s="99"/>
      <c r="NAB4" s="99"/>
      <c r="NAC4" s="99"/>
      <c r="NAD4" s="99"/>
      <c r="NAE4" s="99"/>
      <c r="NAF4" s="99"/>
      <c r="NAG4" s="99"/>
      <c r="NAH4" s="99"/>
      <c r="NAI4" s="99"/>
      <c r="NAJ4" s="99"/>
      <c r="NAK4" s="99"/>
      <c r="NAL4" s="99"/>
      <c r="NAM4" s="99"/>
      <c r="NAN4" s="99"/>
      <c r="NAO4" s="99"/>
      <c r="NAP4" s="99"/>
      <c r="NAQ4" s="99"/>
      <c r="NAR4" s="99"/>
      <c r="NAS4" s="99"/>
      <c r="NAT4" s="99"/>
      <c r="NAU4" s="99"/>
      <c r="NAV4" s="99"/>
      <c r="NAW4" s="99"/>
      <c r="NAX4" s="99"/>
      <c r="NAY4" s="99"/>
      <c r="NAZ4" s="99"/>
      <c r="NBA4" s="99"/>
      <c r="NBB4" s="99"/>
      <c r="NBC4" s="99"/>
      <c r="NBD4" s="99"/>
      <c r="NBE4" s="99"/>
      <c r="NBF4" s="99"/>
      <c r="NBG4" s="99"/>
      <c r="NBH4" s="99"/>
      <c r="NBI4" s="99"/>
      <c r="NBJ4" s="99"/>
      <c r="NBK4" s="99"/>
      <c r="NBL4" s="99"/>
      <c r="NBM4" s="99"/>
      <c r="NBN4" s="99"/>
      <c r="NBO4" s="99"/>
      <c r="NBP4" s="99"/>
      <c r="NBQ4" s="99"/>
      <c r="NBR4" s="99"/>
      <c r="NBS4" s="99"/>
      <c r="NBT4" s="99"/>
      <c r="NBU4" s="99"/>
      <c r="NBV4" s="99"/>
      <c r="NBW4" s="99"/>
      <c r="NBX4" s="99"/>
      <c r="NBY4" s="99"/>
      <c r="NBZ4" s="99"/>
      <c r="NCA4" s="99"/>
      <c r="NCB4" s="99"/>
      <c r="NCC4" s="99"/>
      <c r="NCD4" s="99"/>
      <c r="NCE4" s="99"/>
      <c r="NCF4" s="99"/>
      <c r="NCG4" s="99"/>
      <c r="NCH4" s="99"/>
      <c r="NCI4" s="99"/>
      <c r="NCJ4" s="99"/>
      <c r="NCK4" s="99"/>
      <c r="NCL4" s="99"/>
      <c r="NCM4" s="99"/>
      <c r="NCN4" s="99"/>
      <c r="NCO4" s="99"/>
      <c r="NCP4" s="99"/>
      <c r="NCQ4" s="99"/>
      <c r="NCR4" s="99"/>
      <c r="NCS4" s="99"/>
      <c r="NCT4" s="99"/>
      <c r="NCU4" s="99"/>
      <c r="NCV4" s="99"/>
      <c r="NCW4" s="99"/>
      <c r="NCX4" s="99"/>
      <c r="NCY4" s="99"/>
      <c r="NCZ4" s="99"/>
      <c r="NDA4" s="99"/>
      <c r="NDB4" s="99"/>
      <c r="NDC4" s="99"/>
      <c r="NDD4" s="99"/>
      <c r="NDE4" s="99"/>
      <c r="NDF4" s="99"/>
      <c r="NDG4" s="99"/>
      <c r="NDH4" s="99"/>
      <c r="NDI4" s="99"/>
      <c r="NDJ4" s="99"/>
      <c r="NDK4" s="99"/>
      <c r="NDL4" s="99"/>
      <c r="NDM4" s="99"/>
      <c r="NDN4" s="99"/>
      <c r="NDO4" s="99"/>
      <c r="NDP4" s="99"/>
      <c r="NDQ4" s="99"/>
      <c r="NDR4" s="99"/>
      <c r="NDS4" s="99"/>
      <c r="NDT4" s="99"/>
      <c r="NDU4" s="99"/>
      <c r="NDV4" s="99"/>
      <c r="NDW4" s="99"/>
      <c r="NDX4" s="99"/>
      <c r="NDY4" s="99"/>
      <c r="NDZ4" s="99"/>
      <c r="NEA4" s="99"/>
      <c r="NEB4" s="99"/>
      <c r="NEC4" s="99"/>
      <c r="NED4" s="99"/>
      <c r="NEE4" s="99"/>
      <c r="NEF4" s="99"/>
      <c r="NEG4" s="99"/>
      <c r="NEH4" s="99"/>
      <c r="NEI4" s="99"/>
      <c r="NEJ4" s="99"/>
      <c r="NEK4" s="99"/>
      <c r="NEL4" s="99"/>
      <c r="NEM4" s="99"/>
      <c r="NEN4" s="99"/>
      <c r="NEO4" s="99"/>
      <c r="NEP4" s="99"/>
      <c r="NEQ4" s="99"/>
      <c r="NER4" s="99"/>
      <c r="NES4" s="99"/>
      <c r="NET4" s="99"/>
      <c r="NEU4" s="99"/>
      <c r="NEV4" s="99"/>
      <c r="NEW4" s="99"/>
      <c r="NEX4" s="99"/>
      <c r="NEY4" s="99"/>
      <c r="NEZ4" s="99"/>
      <c r="NFA4" s="99"/>
      <c r="NFB4" s="99"/>
      <c r="NFC4" s="99"/>
      <c r="NFD4" s="99"/>
      <c r="NFE4" s="99"/>
      <c r="NFF4" s="99"/>
      <c r="NFG4" s="99"/>
      <c r="NFH4" s="99"/>
      <c r="NFI4" s="99"/>
      <c r="NFJ4" s="99"/>
      <c r="NFK4" s="99"/>
      <c r="NFL4" s="99"/>
      <c r="NFM4" s="99"/>
      <c r="NFN4" s="99"/>
      <c r="NFO4" s="99"/>
      <c r="NFP4" s="99"/>
      <c r="NFQ4" s="99"/>
      <c r="NFR4" s="99"/>
      <c r="NFS4" s="99"/>
      <c r="NFT4" s="99"/>
      <c r="NFU4" s="99"/>
      <c r="NFV4" s="99"/>
      <c r="NFW4" s="99"/>
      <c r="NFX4" s="99"/>
      <c r="NFY4" s="99"/>
      <c r="NFZ4" s="99"/>
      <c r="NGA4" s="99"/>
      <c r="NGB4" s="99"/>
      <c r="NGC4" s="99"/>
      <c r="NGD4" s="99"/>
      <c r="NGE4" s="99"/>
      <c r="NGF4" s="99"/>
      <c r="NGG4" s="99"/>
      <c r="NGH4" s="99"/>
      <c r="NGI4" s="99"/>
      <c r="NGJ4" s="99"/>
      <c r="NGK4" s="99"/>
      <c r="NGL4" s="99"/>
      <c r="NGM4" s="99"/>
      <c r="NGN4" s="99"/>
      <c r="NGO4" s="99"/>
      <c r="NGP4" s="99"/>
      <c r="NGQ4" s="99"/>
      <c r="NGR4" s="99"/>
      <c r="NGS4" s="99"/>
      <c r="NGT4" s="99"/>
      <c r="NGU4" s="99"/>
      <c r="NGV4" s="99"/>
      <c r="NGW4" s="99"/>
      <c r="NGX4" s="99"/>
      <c r="NGY4" s="99"/>
      <c r="NGZ4" s="99"/>
      <c r="NHA4" s="99"/>
      <c r="NHB4" s="99"/>
      <c r="NHC4" s="99"/>
      <c r="NHD4" s="99"/>
      <c r="NHE4" s="99"/>
      <c r="NHF4" s="99"/>
      <c r="NHG4" s="99"/>
      <c r="NHH4" s="99"/>
      <c r="NHI4" s="99"/>
      <c r="NHJ4" s="99"/>
      <c r="NHK4" s="99"/>
      <c r="NHL4" s="99"/>
      <c r="NHM4" s="99"/>
      <c r="NHN4" s="99"/>
      <c r="NHO4" s="99"/>
      <c r="NHP4" s="99"/>
      <c r="NHQ4" s="99"/>
      <c r="NHR4" s="99"/>
      <c r="NHS4" s="99"/>
      <c r="NHT4" s="99"/>
      <c r="NHU4" s="99"/>
      <c r="NHV4" s="99"/>
      <c r="NHW4" s="99"/>
      <c r="NHX4" s="99"/>
      <c r="NHY4" s="99"/>
      <c r="NHZ4" s="99"/>
      <c r="NIA4" s="99"/>
      <c r="NIB4" s="99"/>
      <c r="NIC4" s="99"/>
      <c r="NID4" s="99"/>
      <c r="NIE4" s="99"/>
      <c r="NIF4" s="99"/>
      <c r="NIG4" s="99"/>
      <c r="NIH4" s="99"/>
      <c r="NII4" s="99"/>
      <c r="NIJ4" s="99"/>
      <c r="NIK4" s="99"/>
      <c r="NIL4" s="99"/>
      <c r="NIM4" s="99"/>
      <c r="NIN4" s="99"/>
      <c r="NIO4" s="99"/>
      <c r="NIP4" s="99"/>
      <c r="NIQ4" s="99"/>
      <c r="NIR4" s="99"/>
      <c r="NIS4" s="99"/>
      <c r="NIT4" s="99"/>
      <c r="NIU4" s="99"/>
      <c r="NIV4" s="99"/>
      <c r="NIW4" s="99"/>
      <c r="NIX4" s="99"/>
      <c r="NIY4" s="99"/>
      <c r="NIZ4" s="99"/>
      <c r="NJA4" s="99"/>
      <c r="NJB4" s="99"/>
      <c r="NJC4" s="99"/>
      <c r="NJD4" s="99"/>
      <c r="NJE4" s="99"/>
      <c r="NJF4" s="99"/>
      <c r="NJG4" s="99"/>
      <c r="NJH4" s="99"/>
      <c r="NJI4" s="99"/>
      <c r="NJJ4" s="99"/>
      <c r="NJK4" s="99"/>
      <c r="NJL4" s="99"/>
      <c r="NJM4" s="99"/>
      <c r="NJN4" s="99"/>
      <c r="NJO4" s="99"/>
      <c r="NJP4" s="99"/>
      <c r="NJQ4" s="99"/>
      <c r="NJR4" s="99"/>
      <c r="NJS4" s="99"/>
      <c r="NJT4" s="99"/>
      <c r="NJU4" s="99"/>
      <c r="NJV4" s="99"/>
      <c r="NJW4" s="99"/>
      <c r="NJX4" s="99"/>
      <c r="NJY4" s="99"/>
      <c r="NJZ4" s="99"/>
      <c r="NKA4" s="99"/>
      <c r="NKB4" s="99"/>
      <c r="NKC4" s="99"/>
      <c r="NKD4" s="99"/>
      <c r="NKE4" s="99"/>
      <c r="NKF4" s="99"/>
      <c r="NKG4" s="99"/>
      <c r="NKH4" s="99"/>
      <c r="NKI4" s="99"/>
      <c r="NKJ4" s="99"/>
      <c r="NKK4" s="99"/>
      <c r="NKL4" s="99"/>
      <c r="NKM4" s="99"/>
      <c r="NKN4" s="99"/>
      <c r="NKO4" s="99"/>
      <c r="NKP4" s="99"/>
      <c r="NKQ4" s="99"/>
      <c r="NKR4" s="99"/>
      <c r="NKS4" s="99"/>
      <c r="NKT4" s="99"/>
      <c r="NKU4" s="99"/>
      <c r="NKV4" s="99"/>
      <c r="NKW4" s="99"/>
      <c r="NKX4" s="99"/>
      <c r="NKY4" s="99"/>
      <c r="NKZ4" s="99"/>
      <c r="NLA4" s="99"/>
      <c r="NLB4" s="99"/>
      <c r="NLC4" s="99"/>
      <c r="NLD4" s="99"/>
      <c r="NLE4" s="99"/>
      <c r="NLF4" s="99"/>
      <c r="NLG4" s="99"/>
      <c r="NLH4" s="99"/>
      <c r="NLI4" s="99"/>
      <c r="NLJ4" s="99"/>
      <c r="NLK4" s="99"/>
      <c r="NLL4" s="99"/>
      <c r="NLM4" s="99"/>
      <c r="NLN4" s="99"/>
      <c r="NLO4" s="99"/>
      <c r="NLP4" s="99"/>
      <c r="NLQ4" s="99"/>
      <c r="NLR4" s="99"/>
      <c r="NLS4" s="99"/>
      <c r="NLT4" s="99"/>
      <c r="NLU4" s="99"/>
      <c r="NLV4" s="99"/>
      <c r="NLW4" s="99"/>
      <c r="NLX4" s="99"/>
      <c r="NLY4" s="99"/>
      <c r="NLZ4" s="99"/>
      <c r="NMA4" s="99"/>
      <c r="NMB4" s="99"/>
      <c r="NMC4" s="99"/>
      <c r="NMD4" s="99"/>
      <c r="NME4" s="99"/>
      <c r="NMF4" s="99"/>
      <c r="NMG4" s="99"/>
      <c r="NMH4" s="99"/>
      <c r="NMI4" s="99"/>
      <c r="NMJ4" s="99"/>
      <c r="NMK4" s="99"/>
      <c r="NML4" s="99"/>
      <c r="NMM4" s="99"/>
      <c r="NMN4" s="99"/>
      <c r="NMO4" s="99"/>
      <c r="NMP4" s="99"/>
      <c r="NMQ4" s="99"/>
      <c r="NMR4" s="99"/>
      <c r="NMS4" s="99"/>
      <c r="NMT4" s="99"/>
      <c r="NMU4" s="99"/>
      <c r="NMV4" s="99"/>
      <c r="NMW4" s="99"/>
      <c r="NMX4" s="99"/>
      <c r="NMY4" s="99"/>
      <c r="NMZ4" s="99"/>
      <c r="NNA4" s="99"/>
      <c r="NNB4" s="99"/>
      <c r="NNC4" s="99"/>
      <c r="NND4" s="99"/>
      <c r="NNE4" s="99"/>
      <c r="NNF4" s="99"/>
      <c r="NNG4" s="99"/>
      <c r="NNH4" s="99"/>
      <c r="NNI4" s="99"/>
      <c r="NNJ4" s="99"/>
      <c r="NNK4" s="99"/>
      <c r="NNL4" s="99"/>
      <c r="NNM4" s="99"/>
      <c r="NNN4" s="99"/>
      <c r="NNO4" s="99"/>
      <c r="NNP4" s="99"/>
      <c r="NNQ4" s="99"/>
      <c r="NNR4" s="99"/>
      <c r="NNS4" s="99"/>
      <c r="NNT4" s="99"/>
      <c r="NNU4" s="99"/>
      <c r="NNV4" s="99"/>
      <c r="NNW4" s="99"/>
      <c r="NNX4" s="99"/>
      <c r="NNY4" s="99"/>
      <c r="NNZ4" s="99"/>
      <c r="NOA4" s="99"/>
      <c r="NOB4" s="99"/>
      <c r="NOC4" s="99"/>
      <c r="NOD4" s="99"/>
      <c r="NOE4" s="99"/>
      <c r="NOF4" s="99"/>
      <c r="NOG4" s="99"/>
      <c r="NOH4" s="99"/>
      <c r="NOI4" s="99"/>
      <c r="NOJ4" s="99"/>
      <c r="NOK4" s="99"/>
      <c r="NOL4" s="99"/>
      <c r="NOM4" s="99"/>
      <c r="NON4" s="99"/>
      <c r="NOO4" s="99"/>
      <c r="NOP4" s="99"/>
      <c r="NOQ4" s="99"/>
      <c r="NOR4" s="99"/>
      <c r="NOS4" s="99"/>
      <c r="NOT4" s="99"/>
      <c r="NOU4" s="99"/>
      <c r="NOV4" s="99"/>
      <c r="NOW4" s="99"/>
      <c r="NOX4" s="99"/>
      <c r="NOY4" s="99"/>
      <c r="NOZ4" s="99"/>
      <c r="NPA4" s="99"/>
      <c r="NPB4" s="99"/>
      <c r="NPC4" s="99"/>
      <c r="NPD4" s="99"/>
      <c r="NPE4" s="99"/>
      <c r="NPF4" s="99"/>
      <c r="NPG4" s="99"/>
      <c r="NPH4" s="99"/>
      <c r="NPI4" s="99"/>
      <c r="NPJ4" s="99"/>
      <c r="NPK4" s="99"/>
      <c r="NPL4" s="99"/>
      <c r="NPM4" s="99"/>
      <c r="NPN4" s="99"/>
      <c r="NPO4" s="99"/>
      <c r="NPP4" s="99"/>
      <c r="NPQ4" s="99"/>
      <c r="NPR4" s="99"/>
      <c r="NPS4" s="99"/>
      <c r="NPT4" s="99"/>
      <c r="NPU4" s="99"/>
      <c r="NPV4" s="99"/>
      <c r="NPW4" s="99"/>
      <c r="NPX4" s="99"/>
      <c r="NPY4" s="99"/>
      <c r="NPZ4" s="99"/>
      <c r="NQA4" s="99"/>
      <c r="NQB4" s="99"/>
      <c r="NQC4" s="99"/>
      <c r="NQD4" s="99"/>
      <c r="NQE4" s="99"/>
      <c r="NQF4" s="99"/>
      <c r="NQG4" s="99"/>
      <c r="NQH4" s="99"/>
      <c r="NQI4" s="99"/>
      <c r="NQJ4" s="99"/>
      <c r="NQK4" s="99"/>
      <c r="NQL4" s="99"/>
      <c r="NQM4" s="99"/>
      <c r="NQN4" s="99"/>
      <c r="NQO4" s="99"/>
      <c r="NQP4" s="99"/>
      <c r="NQQ4" s="99"/>
      <c r="NQR4" s="99"/>
      <c r="NQS4" s="99"/>
      <c r="NQT4" s="99"/>
      <c r="NQU4" s="99"/>
      <c r="NQV4" s="99"/>
      <c r="NQW4" s="99"/>
      <c r="NQX4" s="99"/>
      <c r="NQY4" s="99"/>
      <c r="NQZ4" s="99"/>
      <c r="NRA4" s="99"/>
      <c r="NRB4" s="99"/>
      <c r="NRC4" s="99"/>
      <c r="NRD4" s="99"/>
      <c r="NRE4" s="99"/>
      <c r="NRF4" s="99"/>
      <c r="NRG4" s="99"/>
      <c r="NRH4" s="99"/>
      <c r="NRI4" s="99"/>
      <c r="NRJ4" s="99"/>
      <c r="NRK4" s="99"/>
      <c r="NRL4" s="99"/>
      <c r="NRM4" s="99"/>
      <c r="NRN4" s="99"/>
      <c r="NRO4" s="99"/>
      <c r="NRP4" s="99"/>
      <c r="NRQ4" s="99"/>
      <c r="NRR4" s="99"/>
      <c r="NRS4" s="99"/>
      <c r="NRT4" s="99"/>
      <c r="NRU4" s="99"/>
      <c r="NRV4" s="99"/>
      <c r="NRW4" s="99"/>
      <c r="NRX4" s="99"/>
      <c r="NRY4" s="99"/>
      <c r="NRZ4" s="99"/>
      <c r="NSA4" s="99"/>
      <c r="NSB4" s="99"/>
      <c r="NSC4" s="99"/>
      <c r="NSD4" s="99"/>
      <c r="NSE4" s="99"/>
      <c r="NSF4" s="99"/>
      <c r="NSG4" s="99"/>
      <c r="NSH4" s="99"/>
      <c r="NSI4" s="99"/>
      <c r="NSJ4" s="99"/>
      <c r="NSK4" s="99"/>
      <c r="NSL4" s="99"/>
      <c r="NSM4" s="99"/>
      <c r="NSN4" s="99"/>
      <c r="NSO4" s="99"/>
      <c r="NSP4" s="99"/>
      <c r="NSQ4" s="99"/>
      <c r="NSR4" s="99"/>
      <c r="NSS4" s="99"/>
      <c r="NST4" s="99"/>
      <c r="NSU4" s="99"/>
      <c r="NSV4" s="99"/>
      <c r="NSW4" s="99"/>
      <c r="NSX4" s="99"/>
      <c r="NSY4" s="99"/>
      <c r="NSZ4" s="99"/>
      <c r="NTA4" s="99"/>
      <c r="NTB4" s="99"/>
      <c r="NTC4" s="99"/>
      <c r="NTD4" s="99"/>
      <c r="NTE4" s="99"/>
      <c r="NTF4" s="99"/>
      <c r="NTG4" s="99"/>
      <c r="NTH4" s="99"/>
      <c r="NTI4" s="99"/>
      <c r="NTJ4" s="99"/>
      <c r="NTK4" s="99"/>
      <c r="NTL4" s="99"/>
      <c r="NTM4" s="99"/>
      <c r="NTN4" s="99"/>
      <c r="NTO4" s="99"/>
      <c r="NTP4" s="99"/>
      <c r="NTQ4" s="99"/>
      <c r="NTR4" s="99"/>
      <c r="NTS4" s="99"/>
      <c r="NTT4" s="99"/>
      <c r="NTU4" s="99"/>
      <c r="NTV4" s="99"/>
      <c r="NTW4" s="99"/>
      <c r="NTX4" s="99"/>
      <c r="NTY4" s="99"/>
      <c r="NTZ4" s="99"/>
      <c r="NUA4" s="99"/>
      <c r="NUB4" s="99"/>
      <c r="NUC4" s="99"/>
      <c r="NUD4" s="99"/>
      <c r="NUE4" s="99"/>
      <c r="NUF4" s="99"/>
      <c r="NUG4" s="99"/>
      <c r="NUH4" s="99"/>
      <c r="NUI4" s="99"/>
      <c r="NUJ4" s="99"/>
      <c r="NUK4" s="99"/>
      <c r="NUL4" s="99"/>
      <c r="NUM4" s="99"/>
      <c r="NUN4" s="99"/>
      <c r="NUO4" s="99"/>
      <c r="NUP4" s="99"/>
      <c r="NUQ4" s="99"/>
      <c r="NUR4" s="99"/>
      <c r="NUS4" s="99"/>
      <c r="NUT4" s="99"/>
      <c r="NUU4" s="99"/>
      <c r="NUV4" s="99"/>
      <c r="NUW4" s="99"/>
      <c r="NUX4" s="99"/>
      <c r="NUY4" s="99"/>
      <c r="NUZ4" s="99"/>
      <c r="NVA4" s="99"/>
      <c r="NVB4" s="99"/>
      <c r="NVC4" s="99"/>
      <c r="NVD4" s="99"/>
      <c r="NVE4" s="99"/>
      <c r="NVF4" s="99"/>
      <c r="NVG4" s="99"/>
      <c r="NVH4" s="99"/>
      <c r="NVI4" s="99"/>
      <c r="NVJ4" s="99"/>
      <c r="NVK4" s="99"/>
      <c r="NVL4" s="99"/>
      <c r="NVM4" s="99"/>
      <c r="NVN4" s="99"/>
      <c r="NVO4" s="99"/>
      <c r="NVP4" s="99"/>
      <c r="NVQ4" s="99"/>
      <c r="NVR4" s="99"/>
      <c r="NVS4" s="99"/>
      <c r="NVT4" s="99"/>
      <c r="NVU4" s="99"/>
      <c r="NVV4" s="99"/>
      <c r="NVW4" s="99"/>
      <c r="NVX4" s="99"/>
      <c r="NVY4" s="99"/>
      <c r="NVZ4" s="99"/>
      <c r="NWA4" s="99"/>
      <c r="NWB4" s="99"/>
      <c r="NWC4" s="99"/>
      <c r="NWD4" s="99"/>
      <c r="NWE4" s="99"/>
      <c r="NWF4" s="99"/>
      <c r="NWG4" s="99"/>
      <c r="NWH4" s="99"/>
      <c r="NWI4" s="99"/>
      <c r="NWJ4" s="99"/>
      <c r="NWK4" s="99"/>
      <c r="NWL4" s="99"/>
      <c r="NWM4" s="99"/>
      <c r="NWN4" s="99"/>
      <c r="NWO4" s="99"/>
      <c r="NWP4" s="99"/>
      <c r="NWQ4" s="99"/>
      <c r="NWR4" s="99"/>
      <c r="NWS4" s="99"/>
      <c r="NWT4" s="99"/>
      <c r="NWU4" s="99"/>
      <c r="NWV4" s="99"/>
      <c r="NWW4" s="99"/>
      <c r="NWX4" s="99"/>
      <c r="NWY4" s="99"/>
      <c r="NWZ4" s="99"/>
      <c r="NXA4" s="99"/>
      <c r="NXB4" s="99"/>
      <c r="NXC4" s="99"/>
      <c r="NXD4" s="99"/>
      <c r="NXE4" s="99"/>
      <c r="NXF4" s="99"/>
      <c r="NXG4" s="99"/>
      <c r="NXH4" s="99"/>
      <c r="NXI4" s="99"/>
      <c r="NXJ4" s="99"/>
      <c r="NXK4" s="99"/>
      <c r="NXL4" s="99"/>
      <c r="NXM4" s="99"/>
      <c r="NXN4" s="99"/>
      <c r="NXO4" s="99"/>
      <c r="NXP4" s="99"/>
      <c r="NXQ4" s="99"/>
      <c r="NXR4" s="99"/>
      <c r="NXS4" s="99"/>
      <c r="NXT4" s="99"/>
      <c r="NXU4" s="99"/>
      <c r="NXV4" s="99"/>
      <c r="NXW4" s="99"/>
      <c r="NXX4" s="99"/>
      <c r="NXY4" s="99"/>
      <c r="NXZ4" s="99"/>
      <c r="NYA4" s="99"/>
      <c r="NYB4" s="99"/>
      <c r="NYC4" s="99"/>
      <c r="NYD4" s="99"/>
      <c r="NYE4" s="99"/>
      <c r="NYF4" s="99"/>
      <c r="NYG4" s="99"/>
      <c r="NYH4" s="99"/>
      <c r="NYI4" s="99"/>
      <c r="NYJ4" s="99"/>
      <c r="NYK4" s="99"/>
      <c r="NYL4" s="99"/>
      <c r="NYM4" s="99"/>
      <c r="NYN4" s="99"/>
      <c r="NYO4" s="99"/>
      <c r="NYP4" s="99"/>
      <c r="NYQ4" s="99"/>
      <c r="NYR4" s="99"/>
      <c r="NYS4" s="99"/>
      <c r="NYT4" s="99"/>
      <c r="NYU4" s="99"/>
      <c r="NYV4" s="99"/>
      <c r="NYW4" s="99"/>
      <c r="NYX4" s="99"/>
      <c r="NYY4" s="99"/>
      <c r="NYZ4" s="99"/>
      <c r="NZA4" s="99"/>
      <c r="NZB4" s="99"/>
      <c r="NZC4" s="99"/>
      <c r="NZD4" s="99"/>
      <c r="NZE4" s="99"/>
      <c r="NZF4" s="99"/>
      <c r="NZG4" s="99"/>
      <c r="NZH4" s="99"/>
      <c r="NZI4" s="99"/>
      <c r="NZJ4" s="99"/>
      <c r="NZK4" s="99"/>
      <c r="NZL4" s="99"/>
      <c r="NZM4" s="99"/>
      <c r="NZN4" s="99"/>
      <c r="NZO4" s="99"/>
      <c r="NZP4" s="99"/>
      <c r="NZQ4" s="99"/>
      <c r="NZR4" s="99"/>
      <c r="NZS4" s="99"/>
      <c r="NZT4" s="99"/>
      <c r="NZU4" s="99"/>
      <c r="NZV4" s="99"/>
      <c r="NZW4" s="99"/>
      <c r="NZX4" s="99"/>
      <c r="NZY4" s="99"/>
      <c r="NZZ4" s="99"/>
      <c r="OAA4" s="99"/>
      <c r="OAB4" s="99"/>
      <c r="OAC4" s="99"/>
      <c r="OAD4" s="99"/>
      <c r="OAE4" s="99"/>
      <c r="OAF4" s="99"/>
      <c r="OAG4" s="99"/>
      <c r="OAH4" s="99"/>
      <c r="OAI4" s="99"/>
      <c r="OAJ4" s="99"/>
      <c r="OAK4" s="99"/>
      <c r="OAL4" s="99"/>
      <c r="OAM4" s="99"/>
      <c r="OAN4" s="99"/>
      <c r="OAO4" s="99"/>
      <c r="OAP4" s="99"/>
      <c r="OAQ4" s="99"/>
      <c r="OAR4" s="99"/>
      <c r="OAS4" s="99"/>
      <c r="OAT4" s="99"/>
      <c r="OAU4" s="99"/>
      <c r="OAV4" s="99"/>
      <c r="OAW4" s="99"/>
      <c r="OAX4" s="99"/>
      <c r="OAY4" s="99"/>
      <c r="OAZ4" s="99"/>
      <c r="OBA4" s="99"/>
      <c r="OBB4" s="99"/>
      <c r="OBC4" s="99"/>
      <c r="OBD4" s="99"/>
      <c r="OBE4" s="99"/>
      <c r="OBF4" s="99"/>
      <c r="OBG4" s="99"/>
      <c r="OBH4" s="99"/>
      <c r="OBI4" s="99"/>
      <c r="OBJ4" s="99"/>
      <c r="OBK4" s="99"/>
      <c r="OBL4" s="99"/>
      <c r="OBM4" s="99"/>
      <c r="OBN4" s="99"/>
      <c r="OBO4" s="99"/>
      <c r="OBP4" s="99"/>
      <c r="OBQ4" s="99"/>
      <c r="OBR4" s="99"/>
      <c r="OBS4" s="99"/>
      <c r="OBT4" s="99"/>
      <c r="OBU4" s="99"/>
      <c r="OBV4" s="99"/>
      <c r="OBW4" s="99"/>
      <c r="OBX4" s="99"/>
      <c r="OBY4" s="99"/>
      <c r="OBZ4" s="99"/>
      <c r="OCA4" s="99"/>
      <c r="OCB4" s="99"/>
      <c r="OCC4" s="99"/>
      <c r="OCD4" s="99"/>
      <c r="OCE4" s="99"/>
      <c r="OCF4" s="99"/>
      <c r="OCG4" s="99"/>
      <c r="OCH4" s="99"/>
      <c r="OCI4" s="99"/>
      <c r="OCJ4" s="99"/>
      <c r="OCK4" s="99"/>
      <c r="OCL4" s="99"/>
      <c r="OCM4" s="99"/>
      <c r="OCN4" s="99"/>
      <c r="OCO4" s="99"/>
      <c r="OCP4" s="99"/>
      <c r="OCQ4" s="99"/>
      <c r="OCR4" s="99"/>
      <c r="OCS4" s="99"/>
      <c r="OCT4" s="99"/>
      <c r="OCU4" s="99"/>
      <c r="OCV4" s="99"/>
      <c r="OCW4" s="99"/>
      <c r="OCX4" s="99"/>
      <c r="OCY4" s="99"/>
      <c r="OCZ4" s="99"/>
      <c r="ODA4" s="99"/>
      <c r="ODB4" s="99"/>
      <c r="ODC4" s="99"/>
      <c r="ODD4" s="99"/>
      <c r="ODE4" s="99"/>
      <c r="ODF4" s="99"/>
      <c r="ODG4" s="99"/>
      <c r="ODH4" s="99"/>
      <c r="ODI4" s="99"/>
      <c r="ODJ4" s="99"/>
      <c r="ODK4" s="99"/>
      <c r="ODL4" s="99"/>
      <c r="ODM4" s="99"/>
      <c r="ODN4" s="99"/>
      <c r="ODO4" s="99"/>
      <c r="ODP4" s="99"/>
      <c r="ODQ4" s="99"/>
      <c r="ODR4" s="99"/>
      <c r="ODS4" s="99"/>
      <c r="ODT4" s="99"/>
      <c r="ODU4" s="99"/>
      <c r="ODV4" s="99"/>
      <c r="ODW4" s="99"/>
      <c r="ODX4" s="99"/>
      <c r="ODY4" s="99"/>
      <c r="ODZ4" s="99"/>
      <c r="OEA4" s="99"/>
      <c r="OEB4" s="99"/>
      <c r="OEC4" s="99"/>
      <c r="OED4" s="99"/>
      <c r="OEE4" s="99"/>
      <c r="OEF4" s="99"/>
      <c r="OEG4" s="99"/>
      <c r="OEH4" s="99"/>
      <c r="OEI4" s="99"/>
      <c r="OEJ4" s="99"/>
      <c r="OEK4" s="99"/>
      <c r="OEL4" s="99"/>
      <c r="OEM4" s="99"/>
      <c r="OEN4" s="99"/>
      <c r="OEO4" s="99"/>
      <c r="OEP4" s="99"/>
      <c r="OEQ4" s="99"/>
      <c r="OER4" s="99"/>
      <c r="OES4" s="99"/>
      <c r="OET4" s="99"/>
      <c r="OEU4" s="99"/>
      <c r="OEV4" s="99"/>
      <c r="OEW4" s="99"/>
      <c r="OEX4" s="99"/>
      <c r="OEY4" s="99"/>
      <c r="OEZ4" s="99"/>
      <c r="OFA4" s="99"/>
      <c r="OFB4" s="99"/>
      <c r="OFC4" s="99"/>
      <c r="OFD4" s="99"/>
      <c r="OFE4" s="99"/>
      <c r="OFF4" s="99"/>
      <c r="OFG4" s="99"/>
      <c r="OFH4" s="99"/>
      <c r="OFI4" s="99"/>
      <c r="OFJ4" s="99"/>
      <c r="OFK4" s="99"/>
      <c r="OFL4" s="99"/>
      <c r="OFM4" s="99"/>
      <c r="OFN4" s="99"/>
      <c r="OFO4" s="99"/>
      <c r="OFP4" s="99"/>
      <c r="OFQ4" s="99"/>
      <c r="OFR4" s="99"/>
      <c r="OFS4" s="99"/>
      <c r="OFT4" s="99"/>
      <c r="OFU4" s="99"/>
      <c r="OFV4" s="99"/>
      <c r="OFW4" s="99"/>
      <c r="OFX4" s="99"/>
      <c r="OFY4" s="99"/>
      <c r="OFZ4" s="99"/>
      <c r="OGA4" s="99"/>
      <c r="OGB4" s="99"/>
      <c r="OGC4" s="99"/>
      <c r="OGD4" s="99"/>
      <c r="OGE4" s="99"/>
      <c r="OGF4" s="99"/>
      <c r="OGG4" s="99"/>
      <c r="OGH4" s="99"/>
      <c r="OGI4" s="99"/>
      <c r="OGJ4" s="99"/>
      <c r="OGK4" s="99"/>
      <c r="OGL4" s="99"/>
      <c r="OGM4" s="99"/>
      <c r="OGN4" s="99"/>
      <c r="OGO4" s="99"/>
      <c r="OGP4" s="99"/>
      <c r="OGQ4" s="99"/>
      <c r="OGR4" s="99"/>
      <c r="OGS4" s="99"/>
      <c r="OGT4" s="99"/>
      <c r="OGU4" s="99"/>
      <c r="OGV4" s="99"/>
      <c r="OGW4" s="99"/>
      <c r="OGX4" s="99"/>
      <c r="OGY4" s="99"/>
      <c r="OGZ4" s="99"/>
      <c r="OHA4" s="99"/>
      <c r="OHB4" s="99"/>
      <c r="OHC4" s="99"/>
      <c r="OHD4" s="99"/>
      <c r="OHE4" s="99"/>
      <c r="OHF4" s="99"/>
      <c r="OHG4" s="99"/>
      <c r="OHH4" s="99"/>
      <c r="OHI4" s="99"/>
      <c r="OHJ4" s="99"/>
      <c r="OHK4" s="99"/>
      <c r="OHL4" s="99"/>
      <c r="OHM4" s="99"/>
      <c r="OHN4" s="99"/>
      <c r="OHO4" s="99"/>
      <c r="OHP4" s="99"/>
      <c r="OHQ4" s="99"/>
      <c r="OHR4" s="99"/>
      <c r="OHS4" s="99"/>
      <c r="OHT4" s="99"/>
      <c r="OHU4" s="99"/>
      <c r="OHV4" s="99"/>
      <c r="OHW4" s="99"/>
      <c r="OHX4" s="99"/>
      <c r="OHY4" s="99"/>
      <c r="OHZ4" s="99"/>
      <c r="OIA4" s="99"/>
      <c r="OIB4" s="99"/>
      <c r="OIC4" s="99"/>
      <c r="OID4" s="99"/>
      <c r="OIE4" s="99"/>
      <c r="OIF4" s="99"/>
      <c r="OIG4" s="99"/>
      <c r="OIH4" s="99"/>
      <c r="OII4" s="99"/>
      <c r="OIJ4" s="99"/>
      <c r="OIK4" s="99"/>
      <c r="OIL4" s="99"/>
      <c r="OIM4" s="99"/>
      <c r="OIN4" s="99"/>
      <c r="OIO4" s="99"/>
      <c r="OIP4" s="99"/>
      <c r="OIQ4" s="99"/>
      <c r="OIR4" s="99"/>
      <c r="OIS4" s="99"/>
      <c r="OIT4" s="99"/>
      <c r="OIU4" s="99"/>
      <c r="OIV4" s="99"/>
      <c r="OIW4" s="99"/>
      <c r="OIX4" s="99"/>
      <c r="OIY4" s="99"/>
      <c r="OIZ4" s="99"/>
      <c r="OJA4" s="99"/>
      <c r="OJB4" s="99"/>
      <c r="OJC4" s="99"/>
      <c r="OJD4" s="99"/>
      <c r="OJE4" s="99"/>
      <c r="OJF4" s="99"/>
      <c r="OJG4" s="99"/>
      <c r="OJH4" s="99"/>
      <c r="OJI4" s="99"/>
      <c r="OJJ4" s="99"/>
      <c r="OJK4" s="99"/>
      <c r="OJL4" s="99"/>
      <c r="OJM4" s="99"/>
      <c r="OJN4" s="99"/>
      <c r="OJO4" s="99"/>
      <c r="OJP4" s="99"/>
      <c r="OJQ4" s="99"/>
      <c r="OJR4" s="99"/>
      <c r="OJS4" s="99"/>
      <c r="OJT4" s="99"/>
      <c r="OJU4" s="99"/>
      <c r="OJV4" s="99"/>
      <c r="OJW4" s="99"/>
      <c r="OJX4" s="99"/>
      <c r="OJY4" s="99"/>
      <c r="OJZ4" s="99"/>
      <c r="OKA4" s="99"/>
      <c r="OKB4" s="99"/>
      <c r="OKC4" s="99"/>
      <c r="OKD4" s="99"/>
      <c r="OKE4" s="99"/>
      <c r="OKF4" s="99"/>
      <c r="OKG4" s="99"/>
      <c r="OKH4" s="99"/>
      <c r="OKI4" s="99"/>
      <c r="OKJ4" s="99"/>
      <c r="OKK4" s="99"/>
      <c r="OKL4" s="99"/>
      <c r="OKM4" s="99"/>
      <c r="OKN4" s="99"/>
      <c r="OKO4" s="99"/>
      <c r="OKP4" s="99"/>
      <c r="OKQ4" s="99"/>
      <c r="OKR4" s="99"/>
      <c r="OKS4" s="99"/>
      <c r="OKT4" s="99"/>
      <c r="OKU4" s="99"/>
      <c r="OKV4" s="99"/>
      <c r="OKW4" s="99"/>
      <c r="OKX4" s="99"/>
      <c r="OKY4" s="99"/>
      <c r="OKZ4" s="99"/>
      <c r="OLA4" s="99"/>
      <c r="OLB4" s="99"/>
      <c r="OLC4" s="99"/>
      <c r="OLD4" s="99"/>
      <c r="OLE4" s="99"/>
      <c r="OLF4" s="99"/>
      <c r="OLG4" s="99"/>
      <c r="OLH4" s="99"/>
      <c r="OLI4" s="99"/>
      <c r="OLJ4" s="99"/>
      <c r="OLK4" s="99"/>
      <c r="OLL4" s="99"/>
      <c r="OLM4" s="99"/>
      <c r="OLN4" s="99"/>
      <c r="OLO4" s="99"/>
      <c r="OLP4" s="99"/>
      <c r="OLQ4" s="99"/>
      <c r="OLR4" s="99"/>
      <c r="OLS4" s="99"/>
      <c r="OLT4" s="99"/>
      <c r="OLU4" s="99"/>
      <c r="OLV4" s="99"/>
      <c r="OLW4" s="99"/>
      <c r="OLX4" s="99"/>
      <c r="OLY4" s="99"/>
      <c r="OLZ4" s="99"/>
      <c r="OMA4" s="99"/>
      <c r="OMB4" s="99"/>
      <c r="OMC4" s="99"/>
      <c r="OMD4" s="99"/>
      <c r="OME4" s="99"/>
      <c r="OMF4" s="99"/>
      <c r="OMG4" s="99"/>
      <c r="OMH4" s="99"/>
      <c r="OMI4" s="99"/>
      <c r="OMJ4" s="99"/>
      <c r="OMK4" s="99"/>
      <c r="OML4" s="99"/>
      <c r="OMM4" s="99"/>
      <c r="OMN4" s="99"/>
      <c r="OMO4" s="99"/>
      <c r="OMP4" s="99"/>
      <c r="OMQ4" s="99"/>
      <c r="OMR4" s="99"/>
      <c r="OMS4" s="99"/>
      <c r="OMT4" s="99"/>
      <c r="OMU4" s="99"/>
      <c r="OMV4" s="99"/>
      <c r="OMW4" s="99"/>
      <c r="OMX4" s="99"/>
      <c r="OMY4" s="99"/>
      <c r="OMZ4" s="99"/>
      <c r="ONA4" s="99"/>
      <c r="ONB4" s="99"/>
      <c r="ONC4" s="99"/>
      <c r="OND4" s="99"/>
      <c r="ONE4" s="99"/>
      <c r="ONF4" s="99"/>
      <c r="ONG4" s="99"/>
      <c r="ONH4" s="99"/>
      <c r="ONI4" s="99"/>
      <c r="ONJ4" s="99"/>
      <c r="ONK4" s="99"/>
      <c r="ONL4" s="99"/>
      <c r="ONM4" s="99"/>
      <c r="ONN4" s="99"/>
      <c r="ONO4" s="99"/>
      <c r="ONP4" s="99"/>
      <c r="ONQ4" s="99"/>
      <c r="ONR4" s="99"/>
      <c r="ONS4" s="99"/>
      <c r="ONT4" s="99"/>
      <c r="ONU4" s="99"/>
      <c r="ONV4" s="99"/>
      <c r="ONW4" s="99"/>
      <c r="ONX4" s="99"/>
      <c r="ONY4" s="99"/>
      <c r="ONZ4" s="99"/>
      <c r="OOA4" s="99"/>
      <c r="OOB4" s="99"/>
      <c r="OOC4" s="99"/>
      <c r="OOD4" s="99"/>
      <c r="OOE4" s="99"/>
      <c r="OOF4" s="99"/>
      <c r="OOG4" s="99"/>
      <c r="OOH4" s="99"/>
      <c r="OOI4" s="99"/>
      <c r="OOJ4" s="99"/>
      <c r="OOK4" s="99"/>
      <c r="OOL4" s="99"/>
      <c r="OOM4" s="99"/>
      <c r="OON4" s="99"/>
      <c r="OOO4" s="99"/>
      <c r="OOP4" s="99"/>
      <c r="OOQ4" s="99"/>
      <c r="OOR4" s="99"/>
      <c r="OOS4" s="99"/>
      <c r="OOT4" s="99"/>
      <c r="OOU4" s="99"/>
      <c r="OOV4" s="99"/>
      <c r="OOW4" s="99"/>
      <c r="OOX4" s="99"/>
      <c r="OOY4" s="99"/>
      <c r="OOZ4" s="99"/>
      <c r="OPA4" s="99"/>
      <c r="OPB4" s="99"/>
      <c r="OPC4" s="99"/>
      <c r="OPD4" s="99"/>
      <c r="OPE4" s="99"/>
      <c r="OPF4" s="99"/>
      <c r="OPG4" s="99"/>
      <c r="OPH4" s="99"/>
      <c r="OPI4" s="99"/>
      <c r="OPJ4" s="99"/>
      <c r="OPK4" s="99"/>
      <c r="OPL4" s="99"/>
      <c r="OPM4" s="99"/>
      <c r="OPN4" s="99"/>
      <c r="OPO4" s="99"/>
      <c r="OPP4" s="99"/>
      <c r="OPQ4" s="99"/>
      <c r="OPR4" s="99"/>
      <c r="OPS4" s="99"/>
      <c r="OPT4" s="99"/>
      <c r="OPU4" s="99"/>
      <c r="OPV4" s="99"/>
      <c r="OPW4" s="99"/>
      <c r="OPX4" s="99"/>
      <c r="OPY4" s="99"/>
      <c r="OPZ4" s="99"/>
      <c r="OQA4" s="99"/>
      <c r="OQB4" s="99"/>
      <c r="OQC4" s="99"/>
      <c r="OQD4" s="99"/>
      <c r="OQE4" s="99"/>
      <c r="OQF4" s="99"/>
      <c r="OQG4" s="99"/>
      <c r="OQH4" s="99"/>
      <c r="OQI4" s="99"/>
      <c r="OQJ4" s="99"/>
      <c r="OQK4" s="99"/>
      <c r="OQL4" s="99"/>
      <c r="OQM4" s="99"/>
      <c r="OQN4" s="99"/>
      <c r="OQO4" s="99"/>
      <c r="OQP4" s="99"/>
      <c r="OQQ4" s="99"/>
      <c r="OQR4" s="99"/>
      <c r="OQS4" s="99"/>
      <c r="OQT4" s="99"/>
      <c r="OQU4" s="99"/>
      <c r="OQV4" s="99"/>
      <c r="OQW4" s="99"/>
      <c r="OQX4" s="99"/>
      <c r="OQY4" s="99"/>
      <c r="OQZ4" s="99"/>
      <c r="ORA4" s="99"/>
      <c r="ORB4" s="99"/>
      <c r="ORC4" s="99"/>
      <c r="ORD4" s="99"/>
      <c r="ORE4" s="99"/>
      <c r="ORF4" s="99"/>
      <c r="ORG4" s="99"/>
      <c r="ORH4" s="99"/>
      <c r="ORI4" s="99"/>
      <c r="ORJ4" s="99"/>
      <c r="ORK4" s="99"/>
      <c r="ORL4" s="99"/>
      <c r="ORM4" s="99"/>
      <c r="ORN4" s="99"/>
      <c r="ORO4" s="99"/>
      <c r="ORP4" s="99"/>
      <c r="ORQ4" s="99"/>
      <c r="ORR4" s="99"/>
      <c r="ORS4" s="99"/>
      <c r="ORT4" s="99"/>
      <c r="ORU4" s="99"/>
      <c r="ORV4" s="99"/>
      <c r="ORW4" s="99"/>
      <c r="ORX4" s="99"/>
      <c r="ORY4" s="99"/>
      <c r="ORZ4" s="99"/>
      <c r="OSA4" s="99"/>
      <c r="OSB4" s="99"/>
      <c r="OSC4" s="99"/>
      <c r="OSD4" s="99"/>
      <c r="OSE4" s="99"/>
      <c r="OSF4" s="99"/>
      <c r="OSG4" s="99"/>
      <c r="OSH4" s="99"/>
      <c r="OSI4" s="99"/>
      <c r="OSJ4" s="99"/>
      <c r="OSK4" s="99"/>
      <c r="OSL4" s="99"/>
      <c r="OSM4" s="99"/>
      <c r="OSN4" s="99"/>
      <c r="OSO4" s="99"/>
      <c r="OSP4" s="99"/>
      <c r="OSQ4" s="99"/>
      <c r="OSR4" s="99"/>
      <c r="OSS4" s="99"/>
      <c r="OST4" s="99"/>
      <c r="OSU4" s="99"/>
      <c r="OSV4" s="99"/>
      <c r="OSW4" s="99"/>
      <c r="OSX4" s="99"/>
      <c r="OSY4" s="99"/>
      <c r="OSZ4" s="99"/>
      <c r="OTA4" s="99"/>
      <c r="OTB4" s="99"/>
      <c r="OTC4" s="99"/>
      <c r="OTD4" s="99"/>
      <c r="OTE4" s="99"/>
      <c r="OTF4" s="99"/>
      <c r="OTG4" s="99"/>
      <c r="OTH4" s="99"/>
      <c r="OTI4" s="99"/>
      <c r="OTJ4" s="99"/>
      <c r="OTK4" s="99"/>
      <c r="OTL4" s="99"/>
      <c r="OTM4" s="99"/>
      <c r="OTN4" s="99"/>
      <c r="OTO4" s="99"/>
      <c r="OTP4" s="99"/>
      <c r="OTQ4" s="99"/>
      <c r="OTR4" s="99"/>
      <c r="OTS4" s="99"/>
      <c r="OTT4" s="99"/>
      <c r="OTU4" s="99"/>
      <c r="OTV4" s="99"/>
      <c r="OTW4" s="99"/>
      <c r="OTX4" s="99"/>
      <c r="OTY4" s="99"/>
      <c r="OTZ4" s="99"/>
      <c r="OUA4" s="99"/>
      <c r="OUB4" s="99"/>
      <c r="OUC4" s="99"/>
      <c r="OUD4" s="99"/>
      <c r="OUE4" s="99"/>
      <c r="OUF4" s="99"/>
      <c r="OUG4" s="99"/>
      <c r="OUH4" s="99"/>
      <c r="OUI4" s="99"/>
      <c r="OUJ4" s="99"/>
      <c r="OUK4" s="99"/>
      <c r="OUL4" s="99"/>
      <c r="OUM4" s="99"/>
      <c r="OUN4" s="99"/>
      <c r="OUO4" s="99"/>
      <c r="OUP4" s="99"/>
      <c r="OUQ4" s="99"/>
      <c r="OUR4" s="99"/>
      <c r="OUS4" s="99"/>
      <c r="OUT4" s="99"/>
      <c r="OUU4" s="99"/>
      <c r="OUV4" s="99"/>
      <c r="OUW4" s="99"/>
      <c r="OUX4" s="99"/>
      <c r="OUY4" s="99"/>
      <c r="OUZ4" s="99"/>
      <c r="OVA4" s="99"/>
      <c r="OVB4" s="99"/>
      <c r="OVC4" s="99"/>
      <c r="OVD4" s="99"/>
      <c r="OVE4" s="99"/>
      <c r="OVF4" s="99"/>
      <c r="OVG4" s="99"/>
      <c r="OVH4" s="99"/>
      <c r="OVI4" s="99"/>
      <c r="OVJ4" s="99"/>
      <c r="OVK4" s="99"/>
      <c r="OVL4" s="99"/>
      <c r="OVM4" s="99"/>
      <c r="OVN4" s="99"/>
      <c r="OVO4" s="99"/>
      <c r="OVP4" s="99"/>
      <c r="OVQ4" s="99"/>
      <c r="OVR4" s="99"/>
      <c r="OVS4" s="99"/>
      <c r="OVT4" s="99"/>
      <c r="OVU4" s="99"/>
      <c r="OVV4" s="99"/>
      <c r="OVW4" s="99"/>
      <c r="OVX4" s="99"/>
      <c r="OVY4" s="99"/>
      <c r="OVZ4" s="99"/>
      <c r="OWA4" s="99"/>
      <c r="OWB4" s="99"/>
      <c r="OWC4" s="99"/>
      <c r="OWD4" s="99"/>
      <c r="OWE4" s="99"/>
      <c r="OWF4" s="99"/>
      <c r="OWG4" s="99"/>
      <c r="OWH4" s="99"/>
      <c r="OWI4" s="99"/>
      <c r="OWJ4" s="99"/>
      <c r="OWK4" s="99"/>
      <c r="OWL4" s="99"/>
      <c r="OWM4" s="99"/>
      <c r="OWN4" s="99"/>
      <c r="OWO4" s="99"/>
      <c r="OWP4" s="99"/>
      <c r="OWQ4" s="99"/>
      <c r="OWR4" s="99"/>
      <c r="OWS4" s="99"/>
      <c r="OWT4" s="99"/>
      <c r="OWU4" s="99"/>
      <c r="OWV4" s="99"/>
      <c r="OWW4" s="99"/>
      <c r="OWX4" s="99"/>
      <c r="OWY4" s="99"/>
      <c r="OWZ4" s="99"/>
      <c r="OXA4" s="99"/>
      <c r="OXB4" s="99"/>
      <c r="OXC4" s="99"/>
      <c r="OXD4" s="99"/>
      <c r="OXE4" s="99"/>
      <c r="OXF4" s="99"/>
      <c r="OXG4" s="99"/>
      <c r="OXH4" s="99"/>
      <c r="OXI4" s="99"/>
      <c r="OXJ4" s="99"/>
      <c r="OXK4" s="99"/>
      <c r="OXL4" s="99"/>
      <c r="OXM4" s="99"/>
      <c r="OXN4" s="99"/>
      <c r="OXO4" s="99"/>
      <c r="OXP4" s="99"/>
      <c r="OXQ4" s="99"/>
      <c r="OXR4" s="99"/>
      <c r="OXS4" s="99"/>
      <c r="OXT4" s="99"/>
      <c r="OXU4" s="99"/>
      <c r="OXV4" s="99"/>
      <c r="OXW4" s="99"/>
      <c r="OXX4" s="99"/>
      <c r="OXY4" s="99"/>
      <c r="OXZ4" s="99"/>
      <c r="OYA4" s="99"/>
      <c r="OYB4" s="99"/>
      <c r="OYC4" s="99"/>
      <c r="OYD4" s="99"/>
      <c r="OYE4" s="99"/>
      <c r="OYF4" s="99"/>
      <c r="OYG4" s="99"/>
      <c r="OYH4" s="99"/>
      <c r="OYI4" s="99"/>
      <c r="OYJ4" s="99"/>
      <c r="OYK4" s="99"/>
      <c r="OYL4" s="99"/>
      <c r="OYM4" s="99"/>
      <c r="OYN4" s="99"/>
      <c r="OYO4" s="99"/>
      <c r="OYP4" s="99"/>
      <c r="OYQ4" s="99"/>
      <c r="OYR4" s="99"/>
      <c r="OYS4" s="99"/>
      <c r="OYT4" s="99"/>
      <c r="OYU4" s="99"/>
      <c r="OYV4" s="99"/>
      <c r="OYW4" s="99"/>
      <c r="OYX4" s="99"/>
      <c r="OYY4" s="99"/>
      <c r="OYZ4" s="99"/>
      <c r="OZA4" s="99"/>
      <c r="OZB4" s="99"/>
      <c r="OZC4" s="99"/>
      <c r="OZD4" s="99"/>
      <c r="OZE4" s="99"/>
      <c r="OZF4" s="99"/>
      <c r="OZG4" s="99"/>
      <c r="OZH4" s="99"/>
      <c r="OZI4" s="99"/>
      <c r="OZJ4" s="99"/>
      <c r="OZK4" s="99"/>
      <c r="OZL4" s="99"/>
      <c r="OZM4" s="99"/>
      <c r="OZN4" s="99"/>
      <c r="OZO4" s="99"/>
      <c r="OZP4" s="99"/>
      <c r="OZQ4" s="99"/>
      <c r="OZR4" s="99"/>
      <c r="OZS4" s="99"/>
      <c r="OZT4" s="99"/>
      <c r="OZU4" s="99"/>
      <c r="OZV4" s="99"/>
      <c r="OZW4" s="99"/>
      <c r="OZX4" s="99"/>
      <c r="OZY4" s="99"/>
      <c r="OZZ4" s="99"/>
      <c r="PAA4" s="99"/>
      <c r="PAB4" s="99"/>
      <c r="PAC4" s="99"/>
      <c r="PAD4" s="99"/>
      <c r="PAE4" s="99"/>
      <c r="PAF4" s="99"/>
      <c r="PAG4" s="99"/>
      <c r="PAH4" s="99"/>
      <c r="PAI4" s="99"/>
      <c r="PAJ4" s="99"/>
      <c r="PAK4" s="99"/>
      <c r="PAL4" s="99"/>
      <c r="PAM4" s="99"/>
      <c r="PAN4" s="99"/>
      <c r="PAO4" s="99"/>
      <c r="PAP4" s="99"/>
      <c r="PAQ4" s="99"/>
      <c r="PAR4" s="99"/>
      <c r="PAS4" s="99"/>
      <c r="PAT4" s="99"/>
      <c r="PAU4" s="99"/>
      <c r="PAV4" s="99"/>
      <c r="PAW4" s="99"/>
      <c r="PAX4" s="99"/>
      <c r="PAY4" s="99"/>
      <c r="PAZ4" s="99"/>
      <c r="PBA4" s="99"/>
      <c r="PBB4" s="99"/>
      <c r="PBC4" s="99"/>
      <c r="PBD4" s="99"/>
      <c r="PBE4" s="99"/>
      <c r="PBF4" s="99"/>
      <c r="PBG4" s="99"/>
      <c r="PBH4" s="99"/>
      <c r="PBI4" s="99"/>
      <c r="PBJ4" s="99"/>
      <c r="PBK4" s="99"/>
      <c r="PBL4" s="99"/>
      <c r="PBM4" s="99"/>
      <c r="PBN4" s="99"/>
      <c r="PBO4" s="99"/>
      <c r="PBP4" s="99"/>
      <c r="PBQ4" s="99"/>
      <c r="PBR4" s="99"/>
      <c r="PBS4" s="99"/>
      <c r="PBT4" s="99"/>
      <c r="PBU4" s="99"/>
      <c r="PBV4" s="99"/>
      <c r="PBW4" s="99"/>
      <c r="PBX4" s="99"/>
      <c r="PBY4" s="99"/>
      <c r="PBZ4" s="99"/>
      <c r="PCA4" s="99"/>
      <c r="PCB4" s="99"/>
      <c r="PCC4" s="99"/>
      <c r="PCD4" s="99"/>
      <c r="PCE4" s="99"/>
      <c r="PCF4" s="99"/>
      <c r="PCG4" s="99"/>
      <c r="PCH4" s="99"/>
      <c r="PCI4" s="99"/>
      <c r="PCJ4" s="99"/>
      <c r="PCK4" s="99"/>
      <c r="PCL4" s="99"/>
      <c r="PCM4" s="99"/>
      <c r="PCN4" s="99"/>
      <c r="PCO4" s="99"/>
      <c r="PCP4" s="99"/>
      <c r="PCQ4" s="99"/>
      <c r="PCR4" s="99"/>
      <c r="PCS4" s="99"/>
      <c r="PCT4" s="99"/>
      <c r="PCU4" s="99"/>
      <c r="PCV4" s="99"/>
      <c r="PCW4" s="99"/>
      <c r="PCX4" s="99"/>
      <c r="PCY4" s="99"/>
      <c r="PCZ4" s="99"/>
      <c r="PDA4" s="99"/>
      <c r="PDB4" s="99"/>
      <c r="PDC4" s="99"/>
      <c r="PDD4" s="99"/>
      <c r="PDE4" s="99"/>
      <c r="PDF4" s="99"/>
      <c r="PDG4" s="99"/>
      <c r="PDH4" s="99"/>
      <c r="PDI4" s="99"/>
      <c r="PDJ4" s="99"/>
      <c r="PDK4" s="99"/>
      <c r="PDL4" s="99"/>
      <c r="PDM4" s="99"/>
      <c r="PDN4" s="99"/>
      <c r="PDO4" s="99"/>
      <c r="PDP4" s="99"/>
      <c r="PDQ4" s="99"/>
      <c r="PDR4" s="99"/>
      <c r="PDS4" s="99"/>
      <c r="PDT4" s="99"/>
      <c r="PDU4" s="99"/>
      <c r="PDV4" s="99"/>
      <c r="PDW4" s="99"/>
      <c r="PDX4" s="99"/>
      <c r="PDY4" s="99"/>
      <c r="PDZ4" s="99"/>
      <c r="PEA4" s="99"/>
      <c r="PEB4" s="99"/>
      <c r="PEC4" s="99"/>
      <c r="PED4" s="99"/>
      <c r="PEE4" s="99"/>
      <c r="PEF4" s="99"/>
      <c r="PEG4" s="99"/>
      <c r="PEH4" s="99"/>
      <c r="PEI4" s="99"/>
      <c r="PEJ4" s="99"/>
      <c r="PEK4" s="99"/>
      <c r="PEL4" s="99"/>
      <c r="PEM4" s="99"/>
      <c r="PEN4" s="99"/>
      <c r="PEO4" s="99"/>
      <c r="PEP4" s="99"/>
      <c r="PEQ4" s="99"/>
      <c r="PER4" s="99"/>
      <c r="PES4" s="99"/>
      <c r="PET4" s="99"/>
      <c r="PEU4" s="99"/>
      <c r="PEV4" s="99"/>
      <c r="PEW4" s="99"/>
      <c r="PEX4" s="99"/>
      <c r="PEY4" s="99"/>
      <c r="PEZ4" s="99"/>
      <c r="PFA4" s="99"/>
      <c r="PFB4" s="99"/>
      <c r="PFC4" s="99"/>
      <c r="PFD4" s="99"/>
      <c r="PFE4" s="99"/>
      <c r="PFF4" s="99"/>
      <c r="PFG4" s="99"/>
      <c r="PFH4" s="99"/>
      <c r="PFI4" s="99"/>
      <c r="PFJ4" s="99"/>
      <c r="PFK4" s="99"/>
      <c r="PFL4" s="99"/>
      <c r="PFM4" s="99"/>
      <c r="PFN4" s="99"/>
      <c r="PFO4" s="99"/>
      <c r="PFP4" s="99"/>
      <c r="PFQ4" s="99"/>
      <c r="PFR4" s="99"/>
      <c r="PFS4" s="99"/>
      <c r="PFT4" s="99"/>
      <c r="PFU4" s="99"/>
      <c r="PFV4" s="99"/>
      <c r="PFW4" s="99"/>
      <c r="PFX4" s="99"/>
      <c r="PFY4" s="99"/>
      <c r="PFZ4" s="99"/>
      <c r="PGA4" s="99"/>
      <c r="PGB4" s="99"/>
      <c r="PGC4" s="99"/>
      <c r="PGD4" s="99"/>
      <c r="PGE4" s="99"/>
      <c r="PGF4" s="99"/>
      <c r="PGG4" s="99"/>
      <c r="PGH4" s="99"/>
      <c r="PGI4" s="99"/>
      <c r="PGJ4" s="99"/>
      <c r="PGK4" s="99"/>
      <c r="PGL4" s="99"/>
      <c r="PGM4" s="99"/>
      <c r="PGN4" s="99"/>
      <c r="PGO4" s="99"/>
      <c r="PGP4" s="99"/>
      <c r="PGQ4" s="99"/>
      <c r="PGR4" s="99"/>
      <c r="PGS4" s="99"/>
      <c r="PGT4" s="99"/>
      <c r="PGU4" s="99"/>
      <c r="PGV4" s="99"/>
      <c r="PGW4" s="99"/>
      <c r="PGX4" s="99"/>
      <c r="PGY4" s="99"/>
      <c r="PGZ4" s="99"/>
      <c r="PHA4" s="99"/>
      <c r="PHB4" s="99"/>
      <c r="PHC4" s="99"/>
      <c r="PHD4" s="99"/>
      <c r="PHE4" s="99"/>
      <c r="PHF4" s="99"/>
      <c r="PHG4" s="99"/>
      <c r="PHH4" s="99"/>
      <c r="PHI4" s="99"/>
      <c r="PHJ4" s="99"/>
      <c r="PHK4" s="99"/>
      <c r="PHL4" s="99"/>
      <c r="PHM4" s="99"/>
      <c r="PHN4" s="99"/>
      <c r="PHO4" s="99"/>
      <c r="PHP4" s="99"/>
      <c r="PHQ4" s="99"/>
      <c r="PHR4" s="99"/>
      <c r="PHS4" s="99"/>
      <c r="PHT4" s="99"/>
      <c r="PHU4" s="99"/>
      <c r="PHV4" s="99"/>
      <c r="PHW4" s="99"/>
      <c r="PHX4" s="99"/>
      <c r="PHY4" s="99"/>
      <c r="PHZ4" s="99"/>
      <c r="PIA4" s="99"/>
      <c r="PIB4" s="99"/>
      <c r="PIC4" s="99"/>
      <c r="PID4" s="99"/>
      <c r="PIE4" s="99"/>
      <c r="PIF4" s="99"/>
      <c r="PIG4" s="99"/>
      <c r="PIH4" s="99"/>
      <c r="PII4" s="99"/>
      <c r="PIJ4" s="99"/>
      <c r="PIK4" s="99"/>
      <c r="PIL4" s="99"/>
      <c r="PIM4" s="99"/>
      <c r="PIN4" s="99"/>
      <c r="PIO4" s="99"/>
      <c r="PIP4" s="99"/>
      <c r="PIQ4" s="99"/>
      <c r="PIR4" s="99"/>
      <c r="PIS4" s="99"/>
      <c r="PIT4" s="99"/>
      <c r="PIU4" s="99"/>
      <c r="PIV4" s="99"/>
      <c r="PIW4" s="99"/>
      <c r="PIX4" s="99"/>
      <c r="PIY4" s="99"/>
      <c r="PIZ4" s="99"/>
      <c r="PJA4" s="99"/>
      <c r="PJB4" s="99"/>
      <c r="PJC4" s="99"/>
      <c r="PJD4" s="99"/>
      <c r="PJE4" s="99"/>
      <c r="PJF4" s="99"/>
      <c r="PJG4" s="99"/>
      <c r="PJH4" s="99"/>
      <c r="PJI4" s="99"/>
      <c r="PJJ4" s="99"/>
      <c r="PJK4" s="99"/>
      <c r="PJL4" s="99"/>
      <c r="PJM4" s="99"/>
      <c r="PJN4" s="99"/>
      <c r="PJO4" s="99"/>
      <c r="PJP4" s="99"/>
      <c r="PJQ4" s="99"/>
      <c r="PJR4" s="99"/>
      <c r="PJS4" s="99"/>
      <c r="PJT4" s="99"/>
      <c r="PJU4" s="99"/>
      <c r="PJV4" s="99"/>
      <c r="PJW4" s="99"/>
      <c r="PJX4" s="99"/>
      <c r="PJY4" s="99"/>
      <c r="PJZ4" s="99"/>
      <c r="PKA4" s="99"/>
      <c r="PKB4" s="99"/>
      <c r="PKC4" s="99"/>
      <c r="PKD4" s="99"/>
      <c r="PKE4" s="99"/>
      <c r="PKF4" s="99"/>
      <c r="PKG4" s="99"/>
      <c r="PKH4" s="99"/>
      <c r="PKI4" s="99"/>
      <c r="PKJ4" s="99"/>
      <c r="PKK4" s="99"/>
      <c r="PKL4" s="99"/>
      <c r="PKM4" s="99"/>
      <c r="PKN4" s="99"/>
      <c r="PKO4" s="99"/>
      <c r="PKP4" s="99"/>
      <c r="PKQ4" s="99"/>
      <c r="PKR4" s="99"/>
      <c r="PKS4" s="99"/>
      <c r="PKT4" s="99"/>
      <c r="PKU4" s="99"/>
      <c r="PKV4" s="99"/>
      <c r="PKW4" s="99"/>
      <c r="PKX4" s="99"/>
      <c r="PKY4" s="99"/>
      <c r="PKZ4" s="99"/>
      <c r="PLA4" s="99"/>
      <c r="PLB4" s="99"/>
      <c r="PLC4" s="99"/>
      <c r="PLD4" s="99"/>
      <c r="PLE4" s="99"/>
      <c r="PLF4" s="99"/>
      <c r="PLG4" s="99"/>
      <c r="PLH4" s="99"/>
      <c r="PLI4" s="99"/>
      <c r="PLJ4" s="99"/>
      <c r="PLK4" s="99"/>
      <c r="PLL4" s="99"/>
      <c r="PLM4" s="99"/>
      <c r="PLN4" s="99"/>
      <c r="PLO4" s="99"/>
      <c r="PLP4" s="99"/>
      <c r="PLQ4" s="99"/>
      <c r="PLR4" s="99"/>
      <c r="PLS4" s="99"/>
      <c r="PLT4" s="99"/>
      <c r="PLU4" s="99"/>
      <c r="PLV4" s="99"/>
      <c r="PLW4" s="99"/>
      <c r="PLX4" s="99"/>
      <c r="PLY4" s="99"/>
      <c r="PLZ4" s="99"/>
      <c r="PMA4" s="99"/>
      <c r="PMB4" s="99"/>
      <c r="PMC4" s="99"/>
      <c r="PMD4" s="99"/>
      <c r="PME4" s="99"/>
      <c r="PMF4" s="99"/>
      <c r="PMG4" s="99"/>
      <c r="PMH4" s="99"/>
      <c r="PMI4" s="99"/>
      <c r="PMJ4" s="99"/>
      <c r="PMK4" s="99"/>
      <c r="PML4" s="99"/>
      <c r="PMM4" s="99"/>
      <c r="PMN4" s="99"/>
      <c r="PMO4" s="99"/>
      <c r="PMP4" s="99"/>
      <c r="PMQ4" s="99"/>
      <c r="PMR4" s="99"/>
      <c r="PMS4" s="99"/>
      <c r="PMT4" s="99"/>
      <c r="PMU4" s="99"/>
      <c r="PMV4" s="99"/>
      <c r="PMW4" s="99"/>
      <c r="PMX4" s="99"/>
      <c r="PMY4" s="99"/>
      <c r="PMZ4" s="99"/>
      <c r="PNA4" s="99"/>
      <c r="PNB4" s="99"/>
      <c r="PNC4" s="99"/>
      <c r="PND4" s="99"/>
      <c r="PNE4" s="99"/>
      <c r="PNF4" s="99"/>
      <c r="PNG4" s="99"/>
      <c r="PNH4" s="99"/>
      <c r="PNI4" s="99"/>
      <c r="PNJ4" s="99"/>
      <c r="PNK4" s="99"/>
      <c r="PNL4" s="99"/>
      <c r="PNM4" s="99"/>
      <c r="PNN4" s="99"/>
      <c r="PNO4" s="99"/>
      <c r="PNP4" s="99"/>
      <c r="PNQ4" s="99"/>
      <c r="PNR4" s="99"/>
      <c r="PNS4" s="99"/>
      <c r="PNT4" s="99"/>
      <c r="PNU4" s="99"/>
      <c r="PNV4" s="99"/>
      <c r="PNW4" s="99"/>
      <c r="PNX4" s="99"/>
      <c r="PNY4" s="99"/>
      <c r="PNZ4" s="99"/>
      <c r="POA4" s="99"/>
      <c r="POB4" s="99"/>
      <c r="POC4" s="99"/>
      <c r="POD4" s="99"/>
      <c r="POE4" s="99"/>
      <c r="POF4" s="99"/>
      <c r="POG4" s="99"/>
      <c r="POH4" s="99"/>
      <c r="POI4" s="99"/>
      <c r="POJ4" s="99"/>
      <c r="POK4" s="99"/>
      <c r="POL4" s="99"/>
      <c r="POM4" s="99"/>
      <c r="PON4" s="99"/>
      <c r="POO4" s="99"/>
      <c r="POP4" s="99"/>
      <c r="POQ4" s="99"/>
      <c r="POR4" s="99"/>
      <c r="POS4" s="99"/>
      <c r="POT4" s="99"/>
      <c r="POU4" s="99"/>
      <c r="POV4" s="99"/>
      <c r="POW4" s="99"/>
      <c r="POX4" s="99"/>
      <c r="POY4" s="99"/>
      <c r="POZ4" s="99"/>
      <c r="PPA4" s="99"/>
      <c r="PPB4" s="99"/>
      <c r="PPC4" s="99"/>
      <c r="PPD4" s="99"/>
      <c r="PPE4" s="99"/>
      <c r="PPF4" s="99"/>
      <c r="PPG4" s="99"/>
      <c r="PPH4" s="99"/>
      <c r="PPI4" s="99"/>
      <c r="PPJ4" s="99"/>
      <c r="PPK4" s="99"/>
      <c r="PPL4" s="99"/>
      <c r="PPM4" s="99"/>
      <c r="PPN4" s="99"/>
      <c r="PPO4" s="99"/>
      <c r="PPP4" s="99"/>
      <c r="PPQ4" s="99"/>
      <c r="PPR4" s="99"/>
      <c r="PPS4" s="99"/>
      <c r="PPT4" s="99"/>
      <c r="PPU4" s="99"/>
      <c r="PPV4" s="99"/>
      <c r="PPW4" s="99"/>
      <c r="PPX4" s="99"/>
      <c r="PPY4" s="99"/>
      <c r="PPZ4" s="99"/>
      <c r="PQA4" s="99"/>
      <c r="PQB4" s="99"/>
      <c r="PQC4" s="99"/>
      <c r="PQD4" s="99"/>
      <c r="PQE4" s="99"/>
      <c r="PQF4" s="99"/>
      <c r="PQG4" s="99"/>
      <c r="PQH4" s="99"/>
      <c r="PQI4" s="99"/>
      <c r="PQJ4" s="99"/>
      <c r="PQK4" s="99"/>
      <c r="PQL4" s="99"/>
      <c r="PQM4" s="99"/>
      <c r="PQN4" s="99"/>
      <c r="PQO4" s="99"/>
      <c r="PQP4" s="99"/>
      <c r="PQQ4" s="99"/>
      <c r="PQR4" s="99"/>
      <c r="PQS4" s="99"/>
      <c r="PQT4" s="99"/>
      <c r="PQU4" s="99"/>
      <c r="PQV4" s="99"/>
      <c r="PQW4" s="99"/>
      <c r="PQX4" s="99"/>
      <c r="PQY4" s="99"/>
      <c r="PQZ4" s="99"/>
      <c r="PRA4" s="99"/>
      <c r="PRB4" s="99"/>
      <c r="PRC4" s="99"/>
      <c r="PRD4" s="99"/>
      <c r="PRE4" s="99"/>
      <c r="PRF4" s="99"/>
      <c r="PRG4" s="99"/>
      <c r="PRH4" s="99"/>
      <c r="PRI4" s="99"/>
      <c r="PRJ4" s="99"/>
      <c r="PRK4" s="99"/>
      <c r="PRL4" s="99"/>
      <c r="PRM4" s="99"/>
      <c r="PRN4" s="99"/>
      <c r="PRO4" s="99"/>
      <c r="PRP4" s="99"/>
      <c r="PRQ4" s="99"/>
      <c r="PRR4" s="99"/>
      <c r="PRS4" s="99"/>
      <c r="PRT4" s="99"/>
      <c r="PRU4" s="99"/>
      <c r="PRV4" s="99"/>
      <c r="PRW4" s="99"/>
      <c r="PRX4" s="99"/>
      <c r="PRY4" s="99"/>
      <c r="PRZ4" s="99"/>
      <c r="PSA4" s="99"/>
      <c r="PSB4" s="99"/>
      <c r="PSC4" s="99"/>
      <c r="PSD4" s="99"/>
      <c r="PSE4" s="99"/>
      <c r="PSF4" s="99"/>
      <c r="PSG4" s="99"/>
      <c r="PSH4" s="99"/>
      <c r="PSI4" s="99"/>
      <c r="PSJ4" s="99"/>
      <c r="PSK4" s="99"/>
      <c r="PSL4" s="99"/>
      <c r="PSM4" s="99"/>
      <c r="PSN4" s="99"/>
      <c r="PSO4" s="99"/>
      <c r="PSP4" s="99"/>
      <c r="PSQ4" s="99"/>
      <c r="PSR4" s="99"/>
      <c r="PSS4" s="99"/>
      <c r="PST4" s="99"/>
      <c r="PSU4" s="99"/>
      <c r="PSV4" s="99"/>
      <c r="PSW4" s="99"/>
      <c r="PSX4" s="99"/>
      <c r="PSY4" s="99"/>
      <c r="PSZ4" s="99"/>
      <c r="PTA4" s="99"/>
      <c r="PTB4" s="99"/>
      <c r="PTC4" s="99"/>
      <c r="PTD4" s="99"/>
      <c r="PTE4" s="99"/>
      <c r="PTF4" s="99"/>
      <c r="PTG4" s="99"/>
      <c r="PTH4" s="99"/>
      <c r="PTI4" s="99"/>
      <c r="PTJ4" s="99"/>
      <c r="PTK4" s="99"/>
      <c r="PTL4" s="99"/>
      <c r="PTM4" s="99"/>
      <c r="PTN4" s="99"/>
      <c r="PTO4" s="99"/>
      <c r="PTP4" s="99"/>
      <c r="PTQ4" s="99"/>
      <c r="PTR4" s="99"/>
      <c r="PTS4" s="99"/>
      <c r="PTT4" s="99"/>
      <c r="PTU4" s="99"/>
      <c r="PTV4" s="99"/>
      <c r="PTW4" s="99"/>
      <c r="PTX4" s="99"/>
      <c r="PTY4" s="99"/>
      <c r="PTZ4" s="99"/>
      <c r="PUA4" s="99"/>
      <c r="PUB4" s="99"/>
      <c r="PUC4" s="99"/>
      <c r="PUD4" s="99"/>
      <c r="PUE4" s="99"/>
      <c r="PUF4" s="99"/>
      <c r="PUG4" s="99"/>
      <c r="PUH4" s="99"/>
      <c r="PUI4" s="99"/>
      <c r="PUJ4" s="99"/>
      <c r="PUK4" s="99"/>
      <c r="PUL4" s="99"/>
      <c r="PUM4" s="99"/>
      <c r="PUN4" s="99"/>
      <c r="PUO4" s="99"/>
      <c r="PUP4" s="99"/>
      <c r="PUQ4" s="99"/>
      <c r="PUR4" s="99"/>
      <c r="PUS4" s="99"/>
      <c r="PUT4" s="99"/>
      <c r="PUU4" s="99"/>
      <c r="PUV4" s="99"/>
      <c r="PUW4" s="99"/>
      <c r="PUX4" s="99"/>
      <c r="PUY4" s="99"/>
      <c r="PUZ4" s="99"/>
      <c r="PVA4" s="99"/>
      <c r="PVB4" s="99"/>
      <c r="PVC4" s="99"/>
      <c r="PVD4" s="99"/>
      <c r="PVE4" s="99"/>
      <c r="PVF4" s="99"/>
      <c r="PVG4" s="99"/>
      <c r="PVH4" s="99"/>
      <c r="PVI4" s="99"/>
      <c r="PVJ4" s="99"/>
      <c r="PVK4" s="99"/>
      <c r="PVL4" s="99"/>
      <c r="PVM4" s="99"/>
      <c r="PVN4" s="99"/>
      <c r="PVO4" s="99"/>
      <c r="PVP4" s="99"/>
      <c r="PVQ4" s="99"/>
      <c r="PVR4" s="99"/>
      <c r="PVS4" s="99"/>
      <c r="PVT4" s="99"/>
      <c r="PVU4" s="99"/>
      <c r="PVV4" s="99"/>
      <c r="PVW4" s="99"/>
      <c r="PVX4" s="99"/>
      <c r="PVY4" s="99"/>
      <c r="PVZ4" s="99"/>
      <c r="PWA4" s="99"/>
      <c r="PWB4" s="99"/>
      <c r="PWC4" s="99"/>
      <c r="PWD4" s="99"/>
      <c r="PWE4" s="99"/>
      <c r="PWF4" s="99"/>
      <c r="PWG4" s="99"/>
      <c r="PWH4" s="99"/>
      <c r="PWI4" s="99"/>
      <c r="PWJ4" s="99"/>
      <c r="PWK4" s="99"/>
      <c r="PWL4" s="99"/>
      <c r="PWM4" s="99"/>
      <c r="PWN4" s="99"/>
      <c r="PWO4" s="99"/>
      <c r="PWP4" s="99"/>
      <c r="PWQ4" s="99"/>
      <c r="PWR4" s="99"/>
      <c r="PWS4" s="99"/>
      <c r="PWT4" s="99"/>
      <c r="PWU4" s="99"/>
      <c r="PWV4" s="99"/>
      <c r="PWW4" s="99"/>
      <c r="PWX4" s="99"/>
      <c r="PWY4" s="99"/>
      <c r="PWZ4" s="99"/>
      <c r="PXA4" s="99"/>
      <c r="PXB4" s="99"/>
      <c r="PXC4" s="99"/>
      <c r="PXD4" s="99"/>
      <c r="PXE4" s="99"/>
      <c r="PXF4" s="99"/>
      <c r="PXG4" s="99"/>
      <c r="PXH4" s="99"/>
      <c r="PXI4" s="99"/>
      <c r="PXJ4" s="99"/>
      <c r="PXK4" s="99"/>
      <c r="PXL4" s="99"/>
      <c r="PXM4" s="99"/>
      <c r="PXN4" s="99"/>
      <c r="PXO4" s="99"/>
      <c r="PXP4" s="99"/>
      <c r="PXQ4" s="99"/>
      <c r="PXR4" s="99"/>
      <c r="PXS4" s="99"/>
      <c r="PXT4" s="99"/>
      <c r="PXU4" s="99"/>
      <c r="PXV4" s="99"/>
      <c r="PXW4" s="99"/>
      <c r="PXX4" s="99"/>
      <c r="PXY4" s="99"/>
      <c r="PXZ4" s="99"/>
      <c r="PYA4" s="99"/>
      <c r="PYB4" s="99"/>
      <c r="PYC4" s="99"/>
      <c r="PYD4" s="99"/>
      <c r="PYE4" s="99"/>
      <c r="PYF4" s="99"/>
      <c r="PYG4" s="99"/>
      <c r="PYH4" s="99"/>
      <c r="PYI4" s="99"/>
      <c r="PYJ4" s="99"/>
      <c r="PYK4" s="99"/>
      <c r="PYL4" s="99"/>
      <c r="PYM4" s="99"/>
      <c r="PYN4" s="99"/>
      <c r="PYO4" s="99"/>
      <c r="PYP4" s="99"/>
      <c r="PYQ4" s="99"/>
      <c r="PYR4" s="99"/>
      <c r="PYS4" s="99"/>
      <c r="PYT4" s="99"/>
      <c r="PYU4" s="99"/>
      <c r="PYV4" s="99"/>
      <c r="PYW4" s="99"/>
      <c r="PYX4" s="99"/>
      <c r="PYY4" s="99"/>
      <c r="PYZ4" s="99"/>
      <c r="PZA4" s="99"/>
      <c r="PZB4" s="99"/>
      <c r="PZC4" s="99"/>
      <c r="PZD4" s="99"/>
      <c r="PZE4" s="99"/>
      <c r="PZF4" s="99"/>
      <c r="PZG4" s="99"/>
      <c r="PZH4" s="99"/>
      <c r="PZI4" s="99"/>
      <c r="PZJ4" s="99"/>
      <c r="PZK4" s="99"/>
      <c r="PZL4" s="99"/>
      <c r="PZM4" s="99"/>
      <c r="PZN4" s="99"/>
      <c r="PZO4" s="99"/>
      <c r="PZP4" s="99"/>
      <c r="PZQ4" s="99"/>
      <c r="PZR4" s="99"/>
      <c r="PZS4" s="99"/>
      <c r="PZT4" s="99"/>
      <c r="PZU4" s="99"/>
      <c r="PZV4" s="99"/>
      <c r="PZW4" s="99"/>
      <c r="PZX4" s="99"/>
      <c r="PZY4" s="99"/>
      <c r="PZZ4" s="99"/>
      <c r="QAA4" s="99"/>
      <c r="QAB4" s="99"/>
      <c r="QAC4" s="99"/>
      <c r="QAD4" s="99"/>
      <c r="QAE4" s="99"/>
      <c r="QAF4" s="99"/>
      <c r="QAG4" s="99"/>
      <c r="QAH4" s="99"/>
      <c r="QAI4" s="99"/>
      <c r="QAJ4" s="99"/>
      <c r="QAK4" s="99"/>
      <c r="QAL4" s="99"/>
      <c r="QAM4" s="99"/>
      <c r="QAN4" s="99"/>
      <c r="QAO4" s="99"/>
      <c r="QAP4" s="99"/>
      <c r="QAQ4" s="99"/>
      <c r="QAR4" s="99"/>
      <c r="QAS4" s="99"/>
      <c r="QAT4" s="99"/>
      <c r="QAU4" s="99"/>
      <c r="QAV4" s="99"/>
      <c r="QAW4" s="99"/>
      <c r="QAX4" s="99"/>
      <c r="QAY4" s="99"/>
      <c r="QAZ4" s="99"/>
      <c r="QBA4" s="99"/>
      <c r="QBB4" s="99"/>
      <c r="QBC4" s="99"/>
      <c r="QBD4" s="99"/>
      <c r="QBE4" s="99"/>
      <c r="QBF4" s="99"/>
      <c r="QBG4" s="99"/>
      <c r="QBH4" s="99"/>
      <c r="QBI4" s="99"/>
      <c r="QBJ4" s="99"/>
      <c r="QBK4" s="99"/>
      <c r="QBL4" s="99"/>
      <c r="QBM4" s="99"/>
      <c r="QBN4" s="99"/>
      <c r="QBO4" s="99"/>
      <c r="QBP4" s="99"/>
      <c r="QBQ4" s="99"/>
      <c r="QBR4" s="99"/>
      <c r="QBS4" s="99"/>
      <c r="QBT4" s="99"/>
      <c r="QBU4" s="99"/>
      <c r="QBV4" s="99"/>
      <c r="QBW4" s="99"/>
      <c r="QBX4" s="99"/>
      <c r="QBY4" s="99"/>
      <c r="QBZ4" s="99"/>
      <c r="QCA4" s="99"/>
      <c r="QCB4" s="99"/>
      <c r="QCC4" s="99"/>
      <c r="QCD4" s="99"/>
      <c r="QCE4" s="99"/>
      <c r="QCF4" s="99"/>
      <c r="QCG4" s="99"/>
      <c r="QCH4" s="99"/>
      <c r="QCI4" s="99"/>
      <c r="QCJ4" s="99"/>
      <c r="QCK4" s="99"/>
      <c r="QCL4" s="99"/>
      <c r="QCM4" s="99"/>
      <c r="QCN4" s="99"/>
      <c r="QCO4" s="99"/>
      <c r="QCP4" s="99"/>
      <c r="QCQ4" s="99"/>
      <c r="QCR4" s="99"/>
      <c r="QCS4" s="99"/>
      <c r="QCT4" s="99"/>
      <c r="QCU4" s="99"/>
      <c r="QCV4" s="99"/>
      <c r="QCW4" s="99"/>
      <c r="QCX4" s="99"/>
      <c r="QCY4" s="99"/>
      <c r="QCZ4" s="99"/>
      <c r="QDA4" s="99"/>
      <c r="QDB4" s="99"/>
      <c r="QDC4" s="99"/>
      <c r="QDD4" s="99"/>
      <c r="QDE4" s="99"/>
      <c r="QDF4" s="99"/>
      <c r="QDG4" s="99"/>
      <c r="QDH4" s="99"/>
      <c r="QDI4" s="99"/>
      <c r="QDJ4" s="99"/>
      <c r="QDK4" s="99"/>
      <c r="QDL4" s="99"/>
      <c r="QDM4" s="99"/>
      <c r="QDN4" s="99"/>
      <c r="QDO4" s="99"/>
      <c r="QDP4" s="99"/>
      <c r="QDQ4" s="99"/>
      <c r="QDR4" s="99"/>
      <c r="QDS4" s="99"/>
      <c r="QDT4" s="99"/>
      <c r="QDU4" s="99"/>
      <c r="QDV4" s="99"/>
      <c r="QDW4" s="99"/>
      <c r="QDX4" s="99"/>
      <c r="QDY4" s="99"/>
      <c r="QDZ4" s="99"/>
      <c r="QEA4" s="99"/>
      <c r="QEB4" s="99"/>
      <c r="QEC4" s="99"/>
      <c r="QED4" s="99"/>
      <c r="QEE4" s="99"/>
      <c r="QEF4" s="99"/>
      <c r="QEG4" s="99"/>
      <c r="QEH4" s="99"/>
      <c r="QEI4" s="99"/>
      <c r="QEJ4" s="99"/>
      <c r="QEK4" s="99"/>
      <c r="QEL4" s="99"/>
      <c r="QEM4" s="99"/>
      <c r="QEN4" s="99"/>
      <c r="QEO4" s="99"/>
      <c r="QEP4" s="99"/>
      <c r="QEQ4" s="99"/>
      <c r="QER4" s="99"/>
      <c r="QES4" s="99"/>
      <c r="QET4" s="99"/>
      <c r="QEU4" s="99"/>
      <c r="QEV4" s="99"/>
      <c r="QEW4" s="99"/>
      <c r="QEX4" s="99"/>
      <c r="QEY4" s="99"/>
      <c r="QEZ4" s="99"/>
      <c r="QFA4" s="99"/>
      <c r="QFB4" s="99"/>
      <c r="QFC4" s="99"/>
      <c r="QFD4" s="99"/>
      <c r="QFE4" s="99"/>
      <c r="QFF4" s="99"/>
      <c r="QFG4" s="99"/>
      <c r="QFH4" s="99"/>
      <c r="QFI4" s="99"/>
      <c r="QFJ4" s="99"/>
      <c r="QFK4" s="99"/>
      <c r="QFL4" s="99"/>
      <c r="QFM4" s="99"/>
      <c r="QFN4" s="99"/>
      <c r="QFO4" s="99"/>
      <c r="QFP4" s="99"/>
      <c r="QFQ4" s="99"/>
      <c r="QFR4" s="99"/>
      <c r="QFS4" s="99"/>
      <c r="QFT4" s="99"/>
      <c r="QFU4" s="99"/>
      <c r="QFV4" s="99"/>
      <c r="QFW4" s="99"/>
      <c r="QFX4" s="99"/>
      <c r="QFY4" s="99"/>
      <c r="QFZ4" s="99"/>
      <c r="QGA4" s="99"/>
      <c r="QGB4" s="99"/>
      <c r="QGC4" s="99"/>
      <c r="QGD4" s="99"/>
      <c r="QGE4" s="99"/>
      <c r="QGF4" s="99"/>
      <c r="QGG4" s="99"/>
      <c r="QGH4" s="99"/>
      <c r="QGI4" s="99"/>
      <c r="QGJ4" s="99"/>
      <c r="QGK4" s="99"/>
      <c r="QGL4" s="99"/>
      <c r="QGM4" s="99"/>
      <c r="QGN4" s="99"/>
      <c r="QGO4" s="99"/>
      <c r="QGP4" s="99"/>
      <c r="QGQ4" s="99"/>
      <c r="QGR4" s="99"/>
      <c r="QGS4" s="99"/>
      <c r="QGT4" s="99"/>
      <c r="QGU4" s="99"/>
      <c r="QGV4" s="99"/>
      <c r="QGW4" s="99"/>
      <c r="QGX4" s="99"/>
      <c r="QGY4" s="99"/>
      <c r="QGZ4" s="99"/>
      <c r="QHA4" s="99"/>
      <c r="QHB4" s="99"/>
      <c r="QHC4" s="99"/>
      <c r="QHD4" s="99"/>
      <c r="QHE4" s="99"/>
      <c r="QHF4" s="99"/>
      <c r="QHG4" s="99"/>
      <c r="QHH4" s="99"/>
      <c r="QHI4" s="99"/>
      <c r="QHJ4" s="99"/>
      <c r="QHK4" s="99"/>
      <c r="QHL4" s="99"/>
      <c r="QHM4" s="99"/>
      <c r="QHN4" s="99"/>
      <c r="QHO4" s="99"/>
      <c r="QHP4" s="99"/>
      <c r="QHQ4" s="99"/>
      <c r="QHR4" s="99"/>
      <c r="QHS4" s="99"/>
      <c r="QHT4" s="99"/>
      <c r="QHU4" s="99"/>
      <c r="QHV4" s="99"/>
      <c r="QHW4" s="99"/>
      <c r="QHX4" s="99"/>
      <c r="QHY4" s="99"/>
      <c r="QHZ4" s="99"/>
      <c r="QIA4" s="99"/>
      <c r="QIB4" s="99"/>
      <c r="QIC4" s="99"/>
      <c r="QID4" s="99"/>
      <c r="QIE4" s="99"/>
      <c r="QIF4" s="99"/>
      <c r="QIG4" s="99"/>
      <c r="QIH4" s="99"/>
      <c r="QII4" s="99"/>
      <c r="QIJ4" s="99"/>
      <c r="QIK4" s="99"/>
      <c r="QIL4" s="99"/>
      <c r="QIM4" s="99"/>
      <c r="QIN4" s="99"/>
      <c r="QIO4" s="99"/>
      <c r="QIP4" s="99"/>
      <c r="QIQ4" s="99"/>
      <c r="QIR4" s="99"/>
      <c r="QIS4" s="99"/>
      <c r="QIT4" s="99"/>
      <c r="QIU4" s="99"/>
      <c r="QIV4" s="99"/>
      <c r="QIW4" s="99"/>
      <c r="QIX4" s="99"/>
      <c r="QIY4" s="99"/>
      <c r="QIZ4" s="99"/>
      <c r="QJA4" s="99"/>
      <c r="QJB4" s="99"/>
      <c r="QJC4" s="99"/>
      <c r="QJD4" s="99"/>
      <c r="QJE4" s="99"/>
      <c r="QJF4" s="99"/>
      <c r="QJG4" s="99"/>
      <c r="QJH4" s="99"/>
      <c r="QJI4" s="99"/>
      <c r="QJJ4" s="99"/>
      <c r="QJK4" s="99"/>
      <c r="QJL4" s="99"/>
      <c r="QJM4" s="99"/>
      <c r="QJN4" s="99"/>
      <c r="QJO4" s="99"/>
      <c r="QJP4" s="99"/>
      <c r="QJQ4" s="99"/>
      <c r="QJR4" s="99"/>
      <c r="QJS4" s="99"/>
      <c r="QJT4" s="99"/>
      <c r="QJU4" s="99"/>
      <c r="QJV4" s="99"/>
      <c r="QJW4" s="99"/>
      <c r="QJX4" s="99"/>
      <c r="QJY4" s="99"/>
      <c r="QJZ4" s="99"/>
      <c r="QKA4" s="99"/>
      <c r="QKB4" s="99"/>
      <c r="QKC4" s="99"/>
      <c r="QKD4" s="99"/>
      <c r="QKE4" s="99"/>
      <c r="QKF4" s="99"/>
      <c r="QKG4" s="99"/>
      <c r="QKH4" s="99"/>
      <c r="QKI4" s="99"/>
      <c r="QKJ4" s="99"/>
      <c r="QKK4" s="99"/>
      <c r="QKL4" s="99"/>
      <c r="QKM4" s="99"/>
      <c r="QKN4" s="99"/>
      <c r="QKO4" s="99"/>
      <c r="QKP4" s="99"/>
      <c r="QKQ4" s="99"/>
      <c r="QKR4" s="99"/>
      <c r="QKS4" s="99"/>
      <c r="QKT4" s="99"/>
      <c r="QKU4" s="99"/>
      <c r="QKV4" s="99"/>
      <c r="QKW4" s="99"/>
      <c r="QKX4" s="99"/>
      <c r="QKY4" s="99"/>
      <c r="QKZ4" s="99"/>
      <c r="QLA4" s="99"/>
      <c r="QLB4" s="99"/>
      <c r="QLC4" s="99"/>
      <c r="QLD4" s="99"/>
      <c r="QLE4" s="99"/>
      <c r="QLF4" s="99"/>
      <c r="QLG4" s="99"/>
      <c r="QLH4" s="99"/>
      <c r="QLI4" s="99"/>
      <c r="QLJ4" s="99"/>
      <c r="QLK4" s="99"/>
      <c r="QLL4" s="99"/>
      <c r="QLM4" s="99"/>
      <c r="QLN4" s="99"/>
      <c r="QLO4" s="99"/>
      <c r="QLP4" s="99"/>
      <c r="QLQ4" s="99"/>
      <c r="QLR4" s="99"/>
      <c r="QLS4" s="99"/>
      <c r="QLT4" s="99"/>
      <c r="QLU4" s="99"/>
      <c r="QLV4" s="99"/>
      <c r="QLW4" s="99"/>
      <c r="QLX4" s="99"/>
      <c r="QLY4" s="99"/>
      <c r="QLZ4" s="99"/>
      <c r="QMA4" s="99"/>
      <c r="QMB4" s="99"/>
      <c r="QMC4" s="99"/>
      <c r="QMD4" s="99"/>
      <c r="QME4" s="99"/>
      <c r="QMF4" s="99"/>
      <c r="QMG4" s="99"/>
      <c r="QMH4" s="99"/>
      <c r="QMI4" s="99"/>
      <c r="QMJ4" s="99"/>
      <c r="QMK4" s="99"/>
      <c r="QML4" s="99"/>
      <c r="QMM4" s="99"/>
      <c r="QMN4" s="99"/>
      <c r="QMO4" s="99"/>
      <c r="QMP4" s="99"/>
      <c r="QMQ4" s="99"/>
      <c r="QMR4" s="99"/>
      <c r="QMS4" s="99"/>
      <c r="QMT4" s="99"/>
      <c r="QMU4" s="99"/>
      <c r="QMV4" s="99"/>
      <c r="QMW4" s="99"/>
      <c r="QMX4" s="99"/>
      <c r="QMY4" s="99"/>
      <c r="QMZ4" s="99"/>
      <c r="QNA4" s="99"/>
      <c r="QNB4" s="99"/>
      <c r="QNC4" s="99"/>
      <c r="QND4" s="99"/>
      <c r="QNE4" s="99"/>
      <c r="QNF4" s="99"/>
      <c r="QNG4" s="99"/>
      <c r="QNH4" s="99"/>
      <c r="QNI4" s="99"/>
      <c r="QNJ4" s="99"/>
      <c r="QNK4" s="99"/>
      <c r="QNL4" s="99"/>
      <c r="QNM4" s="99"/>
      <c r="QNN4" s="99"/>
      <c r="QNO4" s="99"/>
      <c r="QNP4" s="99"/>
      <c r="QNQ4" s="99"/>
      <c r="QNR4" s="99"/>
      <c r="QNS4" s="99"/>
      <c r="QNT4" s="99"/>
      <c r="QNU4" s="99"/>
      <c r="QNV4" s="99"/>
      <c r="QNW4" s="99"/>
      <c r="QNX4" s="99"/>
      <c r="QNY4" s="99"/>
      <c r="QNZ4" s="99"/>
      <c r="QOA4" s="99"/>
      <c r="QOB4" s="99"/>
      <c r="QOC4" s="99"/>
      <c r="QOD4" s="99"/>
      <c r="QOE4" s="99"/>
      <c r="QOF4" s="99"/>
      <c r="QOG4" s="99"/>
      <c r="QOH4" s="99"/>
      <c r="QOI4" s="99"/>
      <c r="QOJ4" s="99"/>
      <c r="QOK4" s="99"/>
      <c r="QOL4" s="99"/>
      <c r="QOM4" s="99"/>
      <c r="QON4" s="99"/>
      <c r="QOO4" s="99"/>
      <c r="QOP4" s="99"/>
      <c r="QOQ4" s="99"/>
      <c r="QOR4" s="99"/>
      <c r="QOS4" s="99"/>
      <c r="QOT4" s="99"/>
      <c r="QOU4" s="99"/>
      <c r="QOV4" s="99"/>
      <c r="QOW4" s="99"/>
      <c r="QOX4" s="99"/>
      <c r="QOY4" s="99"/>
      <c r="QOZ4" s="99"/>
      <c r="QPA4" s="99"/>
      <c r="QPB4" s="99"/>
      <c r="QPC4" s="99"/>
      <c r="QPD4" s="99"/>
      <c r="QPE4" s="99"/>
      <c r="QPF4" s="99"/>
      <c r="QPG4" s="99"/>
      <c r="QPH4" s="99"/>
      <c r="QPI4" s="99"/>
      <c r="QPJ4" s="99"/>
      <c r="QPK4" s="99"/>
      <c r="QPL4" s="99"/>
      <c r="QPM4" s="99"/>
      <c r="QPN4" s="99"/>
      <c r="QPO4" s="99"/>
      <c r="QPP4" s="99"/>
      <c r="QPQ4" s="99"/>
      <c r="QPR4" s="99"/>
      <c r="QPS4" s="99"/>
      <c r="QPT4" s="99"/>
      <c r="QPU4" s="99"/>
      <c r="QPV4" s="99"/>
      <c r="QPW4" s="99"/>
      <c r="QPX4" s="99"/>
      <c r="QPY4" s="99"/>
      <c r="QPZ4" s="99"/>
      <c r="QQA4" s="99"/>
      <c r="QQB4" s="99"/>
      <c r="QQC4" s="99"/>
      <c r="QQD4" s="99"/>
      <c r="QQE4" s="99"/>
      <c r="QQF4" s="99"/>
      <c r="QQG4" s="99"/>
      <c r="QQH4" s="99"/>
      <c r="QQI4" s="99"/>
      <c r="QQJ4" s="99"/>
      <c r="QQK4" s="99"/>
      <c r="QQL4" s="99"/>
      <c r="QQM4" s="99"/>
      <c r="QQN4" s="99"/>
      <c r="QQO4" s="99"/>
      <c r="QQP4" s="99"/>
      <c r="QQQ4" s="99"/>
      <c r="QQR4" s="99"/>
      <c r="QQS4" s="99"/>
      <c r="QQT4" s="99"/>
      <c r="QQU4" s="99"/>
      <c r="QQV4" s="99"/>
      <c r="QQW4" s="99"/>
      <c r="QQX4" s="99"/>
      <c r="QQY4" s="99"/>
      <c r="QQZ4" s="99"/>
      <c r="QRA4" s="99"/>
      <c r="QRB4" s="99"/>
      <c r="QRC4" s="99"/>
      <c r="QRD4" s="99"/>
      <c r="QRE4" s="99"/>
      <c r="QRF4" s="99"/>
      <c r="QRG4" s="99"/>
      <c r="QRH4" s="99"/>
      <c r="QRI4" s="99"/>
      <c r="QRJ4" s="99"/>
      <c r="QRK4" s="99"/>
      <c r="QRL4" s="99"/>
      <c r="QRM4" s="99"/>
      <c r="QRN4" s="99"/>
      <c r="QRO4" s="99"/>
      <c r="QRP4" s="99"/>
      <c r="QRQ4" s="99"/>
      <c r="QRR4" s="99"/>
      <c r="QRS4" s="99"/>
      <c r="QRT4" s="99"/>
      <c r="QRU4" s="99"/>
      <c r="QRV4" s="99"/>
      <c r="QRW4" s="99"/>
      <c r="QRX4" s="99"/>
      <c r="QRY4" s="99"/>
      <c r="QRZ4" s="99"/>
      <c r="QSA4" s="99"/>
      <c r="QSB4" s="99"/>
      <c r="QSC4" s="99"/>
      <c r="QSD4" s="99"/>
      <c r="QSE4" s="99"/>
      <c r="QSF4" s="99"/>
      <c r="QSG4" s="99"/>
      <c r="QSH4" s="99"/>
      <c r="QSI4" s="99"/>
      <c r="QSJ4" s="99"/>
      <c r="QSK4" s="99"/>
      <c r="QSL4" s="99"/>
      <c r="QSM4" s="99"/>
      <c r="QSN4" s="99"/>
      <c r="QSO4" s="99"/>
      <c r="QSP4" s="99"/>
      <c r="QSQ4" s="99"/>
      <c r="QSR4" s="99"/>
      <c r="QSS4" s="99"/>
      <c r="QST4" s="99"/>
      <c r="QSU4" s="99"/>
      <c r="QSV4" s="99"/>
      <c r="QSW4" s="99"/>
      <c r="QSX4" s="99"/>
      <c r="QSY4" s="99"/>
      <c r="QSZ4" s="99"/>
      <c r="QTA4" s="99"/>
      <c r="QTB4" s="99"/>
      <c r="QTC4" s="99"/>
      <c r="QTD4" s="99"/>
      <c r="QTE4" s="99"/>
      <c r="QTF4" s="99"/>
      <c r="QTG4" s="99"/>
      <c r="QTH4" s="99"/>
      <c r="QTI4" s="99"/>
      <c r="QTJ4" s="99"/>
      <c r="QTK4" s="99"/>
      <c r="QTL4" s="99"/>
      <c r="QTM4" s="99"/>
      <c r="QTN4" s="99"/>
      <c r="QTO4" s="99"/>
      <c r="QTP4" s="99"/>
      <c r="QTQ4" s="99"/>
      <c r="QTR4" s="99"/>
      <c r="QTS4" s="99"/>
      <c r="QTT4" s="99"/>
      <c r="QTU4" s="99"/>
      <c r="QTV4" s="99"/>
      <c r="QTW4" s="99"/>
      <c r="QTX4" s="99"/>
      <c r="QTY4" s="99"/>
      <c r="QTZ4" s="99"/>
      <c r="QUA4" s="99"/>
      <c r="QUB4" s="99"/>
      <c r="QUC4" s="99"/>
      <c r="QUD4" s="99"/>
      <c r="QUE4" s="99"/>
      <c r="QUF4" s="99"/>
      <c r="QUG4" s="99"/>
      <c r="QUH4" s="99"/>
      <c r="QUI4" s="99"/>
      <c r="QUJ4" s="99"/>
      <c r="QUK4" s="99"/>
      <c r="QUL4" s="99"/>
      <c r="QUM4" s="99"/>
      <c r="QUN4" s="99"/>
      <c r="QUO4" s="99"/>
      <c r="QUP4" s="99"/>
      <c r="QUQ4" s="99"/>
      <c r="QUR4" s="99"/>
      <c r="QUS4" s="99"/>
      <c r="QUT4" s="99"/>
      <c r="QUU4" s="99"/>
      <c r="QUV4" s="99"/>
      <c r="QUW4" s="99"/>
      <c r="QUX4" s="99"/>
      <c r="QUY4" s="99"/>
      <c r="QUZ4" s="99"/>
      <c r="QVA4" s="99"/>
      <c r="QVB4" s="99"/>
      <c r="QVC4" s="99"/>
      <c r="QVD4" s="99"/>
      <c r="QVE4" s="99"/>
      <c r="QVF4" s="99"/>
      <c r="QVG4" s="99"/>
      <c r="QVH4" s="99"/>
      <c r="QVI4" s="99"/>
      <c r="QVJ4" s="99"/>
      <c r="QVK4" s="99"/>
      <c r="QVL4" s="99"/>
      <c r="QVM4" s="99"/>
      <c r="QVN4" s="99"/>
      <c r="QVO4" s="99"/>
      <c r="QVP4" s="99"/>
      <c r="QVQ4" s="99"/>
      <c r="QVR4" s="99"/>
      <c r="QVS4" s="99"/>
      <c r="QVT4" s="99"/>
      <c r="QVU4" s="99"/>
      <c r="QVV4" s="99"/>
      <c r="QVW4" s="99"/>
      <c r="QVX4" s="99"/>
      <c r="QVY4" s="99"/>
      <c r="QVZ4" s="99"/>
      <c r="QWA4" s="99"/>
      <c r="QWB4" s="99"/>
      <c r="QWC4" s="99"/>
      <c r="QWD4" s="99"/>
      <c r="QWE4" s="99"/>
      <c r="QWF4" s="99"/>
      <c r="QWG4" s="99"/>
      <c r="QWH4" s="99"/>
      <c r="QWI4" s="99"/>
      <c r="QWJ4" s="99"/>
      <c r="QWK4" s="99"/>
      <c r="QWL4" s="99"/>
      <c r="QWM4" s="99"/>
      <c r="QWN4" s="99"/>
      <c r="QWO4" s="99"/>
      <c r="QWP4" s="99"/>
      <c r="QWQ4" s="99"/>
      <c r="QWR4" s="99"/>
      <c r="QWS4" s="99"/>
      <c r="QWT4" s="99"/>
      <c r="QWU4" s="99"/>
      <c r="QWV4" s="99"/>
      <c r="QWW4" s="99"/>
      <c r="QWX4" s="99"/>
      <c r="QWY4" s="99"/>
      <c r="QWZ4" s="99"/>
      <c r="QXA4" s="99"/>
      <c r="QXB4" s="99"/>
      <c r="QXC4" s="99"/>
      <c r="QXD4" s="99"/>
      <c r="QXE4" s="99"/>
      <c r="QXF4" s="99"/>
      <c r="QXG4" s="99"/>
      <c r="QXH4" s="99"/>
      <c r="QXI4" s="99"/>
      <c r="QXJ4" s="99"/>
      <c r="QXK4" s="99"/>
      <c r="QXL4" s="99"/>
      <c r="QXM4" s="99"/>
      <c r="QXN4" s="99"/>
      <c r="QXO4" s="99"/>
      <c r="QXP4" s="99"/>
      <c r="QXQ4" s="99"/>
      <c r="QXR4" s="99"/>
      <c r="QXS4" s="99"/>
      <c r="QXT4" s="99"/>
      <c r="QXU4" s="99"/>
      <c r="QXV4" s="99"/>
      <c r="QXW4" s="99"/>
      <c r="QXX4" s="99"/>
      <c r="QXY4" s="99"/>
      <c r="QXZ4" s="99"/>
      <c r="QYA4" s="99"/>
      <c r="QYB4" s="99"/>
      <c r="QYC4" s="99"/>
      <c r="QYD4" s="99"/>
      <c r="QYE4" s="99"/>
      <c r="QYF4" s="99"/>
      <c r="QYG4" s="99"/>
      <c r="QYH4" s="99"/>
      <c r="QYI4" s="99"/>
      <c r="QYJ4" s="99"/>
      <c r="QYK4" s="99"/>
      <c r="QYL4" s="99"/>
      <c r="QYM4" s="99"/>
      <c r="QYN4" s="99"/>
      <c r="QYO4" s="99"/>
      <c r="QYP4" s="99"/>
      <c r="QYQ4" s="99"/>
      <c r="QYR4" s="99"/>
      <c r="QYS4" s="99"/>
      <c r="QYT4" s="99"/>
      <c r="QYU4" s="99"/>
      <c r="QYV4" s="99"/>
      <c r="QYW4" s="99"/>
      <c r="QYX4" s="99"/>
      <c r="QYY4" s="99"/>
      <c r="QYZ4" s="99"/>
      <c r="QZA4" s="99"/>
      <c r="QZB4" s="99"/>
      <c r="QZC4" s="99"/>
      <c r="QZD4" s="99"/>
      <c r="QZE4" s="99"/>
      <c r="QZF4" s="99"/>
      <c r="QZG4" s="99"/>
      <c r="QZH4" s="99"/>
      <c r="QZI4" s="99"/>
      <c r="QZJ4" s="99"/>
      <c r="QZK4" s="99"/>
      <c r="QZL4" s="99"/>
      <c r="QZM4" s="99"/>
      <c r="QZN4" s="99"/>
      <c r="QZO4" s="99"/>
      <c r="QZP4" s="99"/>
      <c r="QZQ4" s="99"/>
      <c r="QZR4" s="99"/>
      <c r="QZS4" s="99"/>
      <c r="QZT4" s="99"/>
      <c r="QZU4" s="99"/>
      <c r="QZV4" s="99"/>
      <c r="QZW4" s="99"/>
      <c r="QZX4" s="99"/>
      <c r="QZY4" s="99"/>
      <c r="QZZ4" s="99"/>
      <c r="RAA4" s="99"/>
      <c r="RAB4" s="99"/>
      <c r="RAC4" s="99"/>
      <c r="RAD4" s="99"/>
      <c r="RAE4" s="99"/>
      <c r="RAF4" s="99"/>
      <c r="RAG4" s="99"/>
      <c r="RAH4" s="99"/>
      <c r="RAI4" s="99"/>
      <c r="RAJ4" s="99"/>
      <c r="RAK4" s="99"/>
      <c r="RAL4" s="99"/>
      <c r="RAM4" s="99"/>
      <c r="RAN4" s="99"/>
      <c r="RAO4" s="99"/>
      <c r="RAP4" s="99"/>
      <c r="RAQ4" s="99"/>
      <c r="RAR4" s="99"/>
      <c r="RAS4" s="99"/>
      <c r="RAT4" s="99"/>
      <c r="RAU4" s="99"/>
      <c r="RAV4" s="99"/>
      <c r="RAW4" s="99"/>
      <c r="RAX4" s="99"/>
      <c r="RAY4" s="99"/>
      <c r="RAZ4" s="99"/>
      <c r="RBA4" s="99"/>
      <c r="RBB4" s="99"/>
      <c r="RBC4" s="99"/>
      <c r="RBD4" s="99"/>
      <c r="RBE4" s="99"/>
      <c r="RBF4" s="99"/>
      <c r="RBG4" s="99"/>
      <c r="RBH4" s="99"/>
      <c r="RBI4" s="99"/>
      <c r="RBJ4" s="99"/>
      <c r="RBK4" s="99"/>
      <c r="RBL4" s="99"/>
      <c r="RBM4" s="99"/>
      <c r="RBN4" s="99"/>
      <c r="RBO4" s="99"/>
      <c r="RBP4" s="99"/>
      <c r="RBQ4" s="99"/>
      <c r="RBR4" s="99"/>
      <c r="RBS4" s="99"/>
      <c r="RBT4" s="99"/>
      <c r="RBU4" s="99"/>
      <c r="RBV4" s="99"/>
      <c r="RBW4" s="99"/>
      <c r="RBX4" s="99"/>
      <c r="RBY4" s="99"/>
      <c r="RBZ4" s="99"/>
      <c r="RCA4" s="99"/>
      <c r="RCB4" s="99"/>
      <c r="RCC4" s="99"/>
      <c r="RCD4" s="99"/>
      <c r="RCE4" s="99"/>
      <c r="RCF4" s="99"/>
      <c r="RCG4" s="99"/>
      <c r="RCH4" s="99"/>
      <c r="RCI4" s="99"/>
      <c r="RCJ4" s="99"/>
      <c r="RCK4" s="99"/>
      <c r="RCL4" s="99"/>
      <c r="RCM4" s="99"/>
      <c r="RCN4" s="99"/>
      <c r="RCO4" s="99"/>
      <c r="RCP4" s="99"/>
      <c r="RCQ4" s="99"/>
      <c r="RCR4" s="99"/>
      <c r="RCS4" s="99"/>
      <c r="RCT4" s="99"/>
      <c r="RCU4" s="99"/>
      <c r="RCV4" s="99"/>
      <c r="RCW4" s="99"/>
      <c r="RCX4" s="99"/>
      <c r="RCY4" s="99"/>
      <c r="RCZ4" s="99"/>
      <c r="RDA4" s="99"/>
      <c r="RDB4" s="99"/>
      <c r="RDC4" s="99"/>
      <c r="RDD4" s="99"/>
      <c r="RDE4" s="99"/>
      <c r="RDF4" s="99"/>
      <c r="RDG4" s="99"/>
      <c r="RDH4" s="99"/>
      <c r="RDI4" s="99"/>
      <c r="RDJ4" s="99"/>
      <c r="RDK4" s="99"/>
      <c r="RDL4" s="99"/>
      <c r="RDM4" s="99"/>
      <c r="RDN4" s="99"/>
      <c r="RDO4" s="99"/>
      <c r="RDP4" s="99"/>
      <c r="RDQ4" s="99"/>
      <c r="RDR4" s="99"/>
      <c r="RDS4" s="99"/>
      <c r="RDT4" s="99"/>
      <c r="RDU4" s="99"/>
      <c r="RDV4" s="99"/>
      <c r="RDW4" s="99"/>
      <c r="RDX4" s="99"/>
      <c r="RDY4" s="99"/>
      <c r="RDZ4" s="99"/>
      <c r="REA4" s="99"/>
      <c r="REB4" s="99"/>
      <c r="REC4" s="99"/>
      <c r="RED4" s="99"/>
      <c r="REE4" s="99"/>
      <c r="REF4" s="99"/>
      <c r="REG4" s="99"/>
      <c r="REH4" s="99"/>
      <c r="REI4" s="99"/>
      <c r="REJ4" s="99"/>
      <c r="REK4" s="99"/>
      <c r="REL4" s="99"/>
      <c r="REM4" s="99"/>
      <c r="REN4" s="99"/>
      <c r="REO4" s="99"/>
      <c r="REP4" s="99"/>
      <c r="REQ4" s="99"/>
      <c r="RER4" s="99"/>
      <c r="RES4" s="99"/>
      <c r="RET4" s="99"/>
      <c r="REU4" s="99"/>
      <c r="REV4" s="99"/>
      <c r="REW4" s="99"/>
      <c r="REX4" s="99"/>
      <c r="REY4" s="99"/>
      <c r="REZ4" s="99"/>
      <c r="RFA4" s="99"/>
      <c r="RFB4" s="99"/>
      <c r="RFC4" s="99"/>
      <c r="RFD4" s="99"/>
      <c r="RFE4" s="99"/>
      <c r="RFF4" s="99"/>
      <c r="RFG4" s="99"/>
      <c r="RFH4" s="99"/>
      <c r="RFI4" s="99"/>
      <c r="RFJ4" s="99"/>
      <c r="RFK4" s="99"/>
      <c r="RFL4" s="99"/>
      <c r="RFM4" s="99"/>
      <c r="RFN4" s="99"/>
      <c r="RFO4" s="99"/>
      <c r="RFP4" s="99"/>
      <c r="RFQ4" s="99"/>
      <c r="RFR4" s="99"/>
      <c r="RFS4" s="99"/>
      <c r="RFT4" s="99"/>
      <c r="RFU4" s="99"/>
      <c r="RFV4" s="99"/>
      <c r="RFW4" s="99"/>
      <c r="RFX4" s="99"/>
      <c r="RFY4" s="99"/>
      <c r="RFZ4" s="99"/>
      <c r="RGA4" s="99"/>
      <c r="RGB4" s="99"/>
      <c r="RGC4" s="99"/>
      <c r="RGD4" s="99"/>
      <c r="RGE4" s="99"/>
      <c r="RGF4" s="99"/>
      <c r="RGG4" s="99"/>
      <c r="RGH4" s="99"/>
      <c r="RGI4" s="99"/>
      <c r="RGJ4" s="99"/>
      <c r="RGK4" s="99"/>
      <c r="RGL4" s="99"/>
      <c r="RGM4" s="99"/>
      <c r="RGN4" s="99"/>
      <c r="RGO4" s="99"/>
      <c r="RGP4" s="99"/>
      <c r="RGQ4" s="99"/>
      <c r="RGR4" s="99"/>
      <c r="RGS4" s="99"/>
      <c r="RGT4" s="99"/>
      <c r="RGU4" s="99"/>
      <c r="RGV4" s="99"/>
      <c r="RGW4" s="99"/>
      <c r="RGX4" s="99"/>
      <c r="RGY4" s="99"/>
      <c r="RGZ4" s="99"/>
      <c r="RHA4" s="99"/>
      <c r="RHB4" s="99"/>
      <c r="RHC4" s="99"/>
      <c r="RHD4" s="99"/>
      <c r="RHE4" s="99"/>
      <c r="RHF4" s="99"/>
      <c r="RHG4" s="99"/>
      <c r="RHH4" s="99"/>
      <c r="RHI4" s="99"/>
      <c r="RHJ4" s="99"/>
      <c r="RHK4" s="99"/>
      <c r="RHL4" s="99"/>
      <c r="RHM4" s="99"/>
      <c r="RHN4" s="99"/>
      <c r="RHO4" s="99"/>
      <c r="RHP4" s="99"/>
      <c r="RHQ4" s="99"/>
      <c r="RHR4" s="99"/>
      <c r="RHS4" s="99"/>
      <c r="RHT4" s="99"/>
      <c r="RHU4" s="99"/>
      <c r="RHV4" s="99"/>
      <c r="RHW4" s="99"/>
      <c r="RHX4" s="99"/>
      <c r="RHY4" s="99"/>
      <c r="RHZ4" s="99"/>
      <c r="RIA4" s="99"/>
      <c r="RIB4" s="99"/>
      <c r="RIC4" s="99"/>
      <c r="RID4" s="99"/>
      <c r="RIE4" s="99"/>
      <c r="RIF4" s="99"/>
      <c r="RIG4" s="99"/>
      <c r="RIH4" s="99"/>
      <c r="RII4" s="99"/>
      <c r="RIJ4" s="99"/>
      <c r="RIK4" s="99"/>
      <c r="RIL4" s="99"/>
      <c r="RIM4" s="99"/>
      <c r="RIN4" s="99"/>
      <c r="RIO4" s="99"/>
      <c r="RIP4" s="99"/>
      <c r="RIQ4" s="99"/>
      <c r="RIR4" s="99"/>
      <c r="RIS4" s="99"/>
      <c r="RIT4" s="99"/>
      <c r="RIU4" s="99"/>
      <c r="RIV4" s="99"/>
      <c r="RIW4" s="99"/>
      <c r="RIX4" s="99"/>
      <c r="RIY4" s="99"/>
      <c r="RIZ4" s="99"/>
      <c r="RJA4" s="99"/>
      <c r="RJB4" s="99"/>
      <c r="RJC4" s="99"/>
      <c r="RJD4" s="99"/>
      <c r="RJE4" s="99"/>
      <c r="RJF4" s="99"/>
      <c r="RJG4" s="99"/>
      <c r="RJH4" s="99"/>
      <c r="RJI4" s="99"/>
      <c r="RJJ4" s="99"/>
      <c r="RJK4" s="99"/>
      <c r="RJL4" s="99"/>
      <c r="RJM4" s="99"/>
      <c r="RJN4" s="99"/>
      <c r="RJO4" s="99"/>
      <c r="RJP4" s="99"/>
      <c r="RJQ4" s="99"/>
      <c r="RJR4" s="99"/>
      <c r="RJS4" s="99"/>
      <c r="RJT4" s="99"/>
      <c r="RJU4" s="99"/>
      <c r="RJV4" s="99"/>
      <c r="RJW4" s="99"/>
      <c r="RJX4" s="99"/>
      <c r="RJY4" s="99"/>
      <c r="RJZ4" s="99"/>
      <c r="RKA4" s="99"/>
      <c r="RKB4" s="99"/>
      <c r="RKC4" s="99"/>
      <c r="RKD4" s="99"/>
      <c r="RKE4" s="99"/>
      <c r="RKF4" s="99"/>
      <c r="RKG4" s="99"/>
      <c r="RKH4" s="99"/>
      <c r="RKI4" s="99"/>
      <c r="RKJ4" s="99"/>
      <c r="RKK4" s="99"/>
      <c r="RKL4" s="99"/>
      <c r="RKM4" s="99"/>
      <c r="RKN4" s="99"/>
      <c r="RKO4" s="99"/>
      <c r="RKP4" s="99"/>
      <c r="RKQ4" s="99"/>
      <c r="RKR4" s="99"/>
      <c r="RKS4" s="99"/>
      <c r="RKT4" s="99"/>
      <c r="RKU4" s="99"/>
      <c r="RKV4" s="99"/>
      <c r="RKW4" s="99"/>
      <c r="RKX4" s="99"/>
      <c r="RKY4" s="99"/>
      <c r="RKZ4" s="99"/>
      <c r="RLA4" s="99"/>
      <c r="RLB4" s="99"/>
      <c r="RLC4" s="99"/>
      <c r="RLD4" s="99"/>
      <c r="RLE4" s="99"/>
      <c r="RLF4" s="99"/>
      <c r="RLG4" s="99"/>
      <c r="RLH4" s="99"/>
      <c r="RLI4" s="99"/>
      <c r="RLJ4" s="99"/>
      <c r="RLK4" s="99"/>
      <c r="RLL4" s="99"/>
      <c r="RLM4" s="99"/>
      <c r="RLN4" s="99"/>
      <c r="RLO4" s="99"/>
      <c r="RLP4" s="99"/>
      <c r="RLQ4" s="99"/>
      <c r="RLR4" s="99"/>
      <c r="RLS4" s="99"/>
      <c r="RLT4" s="99"/>
      <c r="RLU4" s="99"/>
      <c r="RLV4" s="99"/>
      <c r="RLW4" s="99"/>
      <c r="RLX4" s="99"/>
      <c r="RLY4" s="99"/>
      <c r="RLZ4" s="99"/>
      <c r="RMA4" s="99"/>
      <c r="RMB4" s="99"/>
      <c r="RMC4" s="99"/>
      <c r="RMD4" s="99"/>
      <c r="RME4" s="99"/>
      <c r="RMF4" s="99"/>
      <c r="RMG4" s="99"/>
      <c r="RMH4" s="99"/>
      <c r="RMI4" s="99"/>
      <c r="RMJ4" s="99"/>
      <c r="RMK4" s="99"/>
      <c r="RML4" s="99"/>
      <c r="RMM4" s="99"/>
      <c r="RMN4" s="99"/>
      <c r="RMO4" s="99"/>
      <c r="RMP4" s="99"/>
      <c r="RMQ4" s="99"/>
      <c r="RMR4" s="99"/>
      <c r="RMS4" s="99"/>
      <c r="RMT4" s="99"/>
      <c r="RMU4" s="99"/>
      <c r="RMV4" s="99"/>
      <c r="RMW4" s="99"/>
      <c r="RMX4" s="99"/>
      <c r="RMY4" s="99"/>
      <c r="RMZ4" s="99"/>
      <c r="RNA4" s="99"/>
      <c r="RNB4" s="99"/>
      <c r="RNC4" s="99"/>
      <c r="RND4" s="99"/>
      <c r="RNE4" s="99"/>
      <c r="RNF4" s="99"/>
      <c r="RNG4" s="99"/>
      <c r="RNH4" s="99"/>
      <c r="RNI4" s="99"/>
      <c r="RNJ4" s="99"/>
      <c r="RNK4" s="99"/>
      <c r="RNL4" s="99"/>
      <c r="RNM4" s="99"/>
      <c r="RNN4" s="99"/>
      <c r="RNO4" s="99"/>
      <c r="RNP4" s="99"/>
      <c r="RNQ4" s="99"/>
      <c r="RNR4" s="99"/>
      <c r="RNS4" s="99"/>
      <c r="RNT4" s="99"/>
      <c r="RNU4" s="99"/>
      <c r="RNV4" s="99"/>
      <c r="RNW4" s="99"/>
      <c r="RNX4" s="99"/>
      <c r="RNY4" s="99"/>
      <c r="RNZ4" s="99"/>
      <c r="ROA4" s="99"/>
      <c r="ROB4" s="99"/>
      <c r="ROC4" s="99"/>
      <c r="ROD4" s="99"/>
      <c r="ROE4" s="99"/>
      <c r="ROF4" s="99"/>
      <c r="ROG4" s="99"/>
      <c r="ROH4" s="99"/>
      <c r="ROI4" s="99"/>
      <c r="ROJ4" s="99"/>
      <c r="ROK4" s="99"/>
      <c r="ROL4" s="99"/>
      <c r="ROM4" s="99"/>
      <c r="RON4" s="99"/>
      <c r="ROO4" s="99"/>
      <c r="ROP4" s="99"/>
      <c r="ROQ4" s="99"/>
      <c r="ROR4" s="99"/>
      <c r="ROS4" s="99"/>
      <c r="ROT4" s="99"/>
      <c r="ROU4" s="99"/>
      <c r="ROV4" s="99"/>
      <c r="ROW4" s="99"/>
      <c r="ROX4" s="99"/>
      <c r="ROY4" s="99"/>
      <c r="ROZ4" s="99"/>
      <c r="RPA4" s="99"/>
      <c r="RPB4" s="99"/>
      <c r="RPC4" s="99"/>
      <c r="RPD4" s="99"/>
      <c r="RPE4" s="99"/>
      <c r="RPF4" s="99"/>
      <c r="RPG4" s="99"/>
      <c r="RPH4" s="99"/>
      <c r="RPI4" s="99"/>
      <c r="RPJ4" s="99"/>
      <c r="RPK4" s="99"/>
      <c r="RPL4" s="99"/>
      <c r="RPM4" s="99"/>
      <c r="RPN4" s="99"/>
      <c r="RPO4" s="99"/>
      <c r="RPP4" s="99"/>
      <c r="RPQ4" s="99"/>
      <c r="RPR4" s="99"/>
      <c r="RPS4" s="99"/>
      <c r="RPT4" s="99"/>
      <c r="RPU4" s="99"/>
      <c r="RPV4" s="99"/>
      <c r="RPW4" s="99"/>
      <c r="RPX4" s="99"/>
      <c r="RPY4" s="99"/>
      <c r="RPZ4" s="99"/>
      <c r="RQA4" s="99"/>
      <c r="RQB4" s="99"/>
      <c r="RQC4" s="99"/>
      <c r="RQD4" s="99"/>
      <c r="RQE4" s="99"/>
      <c r="RQF4" s="99"/>
      <c r="RQG4" s="99"/>
      <c r="RQH4" s="99"/>
      <c r="RQI4" s="99"/>
      <c r="RQJ4" s="99"/>
      <c r="RQK4" s="99"/>
      <c r="RQL4" s="99"/>
      <c r="RQM4" s="99"/>
      <c r="RQN4" s="99"/>
      <c r="RQO4" s="99"/>
      <c r="RQP4" s="99"/>
      <c r="RQQ4" s="99"/>
      <c r="RQR4" s="99"/>
      <c r="RQS4" s="99"/>
      <c r="RQT4" s="99"/>
      <c r="RQU4" s="99"/>
      <c r="RQV4" s="99"/>
      <c r="RQW4" s="99"/>
      <c r="RQX4" s="99"/>
      <c r="RQY4" s="99"/>
      <c r="RQZ4" s="99"/>
      <c r="RRA4" s="99"/>
      <c r="RRB4" s="99"/>
      <c r="RRC4" s="99"/>
      <c r="RRD4" s="99"/>
      <c r="RRE4" s="99"/>
      <c r="RRF4" s="99"/>
      <c r="RRG4" s="99"/>
      <c r="RRH4" s="99"/>
      <c r="RRI4" s="99"/>
      <c r="RRJ4" s="99"/>
      <c r="RRK4" s="99"/>
      <c r="RRL4" s="99"/>
      <c r="RRM4" s="99"/>
      <c r="RRN4" s="99"/>
      <c r="RRO4" s="99"/>
      <c r="RRP4" s="99"/>
      <c r="RRQ4" s="99"/>
      <c r="RRR4" s="99"/>
      <c r="RRS4" s="99"/>
      <c r="RRT4" s="99"/>
      <c r="RRU4" s="99"/>
      <c r="RRV4" s="99"/>
      <c r="RRW4" s="99"/>
      <c r="RRX4" s="99"/>
      <c r="RRY4" s="99"/>
      <c r="RRZ4" s="99"/>
      <c r="RSA4" s="99"/>
      <c r="RSB4" s="99"/>
      <c r="RSC4" s="99"/>
      <c r="RSD4" s="99"/>
      <c r="RSE4" s="99"/>
      <c r="RSF4" s="99"/>
      <c r="RSG4" s="99"/>
      <c r="RSH4" s="99"/>
      <c r="RSI4" s="99"/>
      <c r="RSJ4" s="99"/>
      <c r="RSK4" s="99"/>
      <c r="RSL4" s="99"/>
      <c r="RSM4" s="99"/>
      <c r="RSN4" s="99"/>
      <c r="RSO4" s="99"/>
      <c r="RSP4" s="99"/>
      <c r="RSQ4" s="99"/>
      <c r="RSR4" s="99"/>
      <c r="RSS4" s="99"/>
      <c r="RST4" s="99"/>
      <c r="RSU4" s="99"/>
      <c r="RSV4" s="99"/>
      <c r="RSW4" s="99"/>
      <c r="RSX4" s="99"/>
      <c r="RSY4" s="99"/>
      <c r="RSZ4" s="99"/>
      <c r="RTA4" s="99"/>
      <c r="RTB4" s="99"/>
      <c r="RTC4" s="99"/>
      <c r="RTD4" s="99"/>
      <c r="RTE4" s="99"/>
      <c r="RTF4" s="99"/>
      <c r="RTG4" s="99"/>
      <c r="RTH4" s="99"/>
      <c r="RTI4" s="99"/>
      <c r="RTJ4" s="99"/>
      <c r="RTK4" s="99"/>
      <c r="RTL4" s="99"/>
      <c r="RTM4" s="99"/>
      <c r="RTN4" s="99"/>
      <c r="RTO4" s="99"/>
      <c r="RTP4" s="99"/>
      <c r="RTQ4" s="99"/>
      <c r="RTR4" s="99"/>
      <c r="RTS4" s="99"/>
      <c r="RTT4" s="99"/>
      <c r="RTU4" s="99"/>
      <c r="RTV4" s="99"/>
      <c r="RTW4" s="99"/>
      <c r="RTX4" s="99"/>
      <c r="RTY4" s="99"/>
      <c r="RTZ4" s="99"/>
      <c r="RUA4" s="99"/>
      <c r="RUB4" s="99"/>
      <c r="RUC4" s="99"/>
      <c r="RUD4" s="99"/>
      <c r="RUE4" s="99"/>
      <c r="RUF4" s="99"/>
      <c r="RUG4" s="99"/>
      <c r="RUH4" s="99"/>
      <c r="RUI4" s="99"/>
      <c r="RUJ4" s="99"/>
      <c r="RUK4" s="99"/>
      <c r="RUL4" s="99"/>
      <c r="RUM4" s="99"/>
      <c r="RUN4" s="99"/>
      <c r="RUO4" s="99"/>
      <c r="RUP4" s="99"/>
      <c r="RUQ4" s="99"/>
      <c r="RUR4" s="99"/>
      <c r="RUS4" s="99"/>
      <c r="RUT4" s="99"/>
      <c r="RUU4" s="99"/>
      <c r="RUV4" s="99"/>
      <c r="RUW4" s="99"/>
      <c r="RUX4" s="99"/>
      <c r="RUY4" s="99"/>
      <c r="RUZ4" s="99"/>
      <c r="RVA4" s="99"/>
      <c r="RVB4" s="99"/>
      <c r="RVC4" s="99"/>
      <c r="RVD4" s="99"/>
      <c r="RVE4" s="99"/>
      <c r="RVF4" s="99"/>
      <c r="RVG4" s="99"/>
      <c r="RVH4" s="99"/>
      <c r="RVI4" s="99"/>
      <c r="RVJ4" s="99"/>
      <c r="RVK4" s="99"/>
      <c r="RVL4" s="99"/>
      <c r="RVM4" s="99"/>
      <c r="RVN4" s="99"/>
      <c r="RVO4" s="99"/>
      <c r="RVP4" s="99"/>
      <c r="RVQ4" s="99"/>
      <c r="RVR4" s="99"/>
      <c r="RVS4" s="99"/>
      <c r="RVT4" s="99"/>
      <c r="RVU4" s="99"/>
      <c r="RVV4" s="99"/>
      <c r="RVW4" s="99"/>
      <c r="RVX4" s="99"/>
      <c r="RVY4" s="99"/>
      <c r="RVZ4" s="99"/>
      <c r="RWA4" s="99"/>
      <c r="RWB4" s="99"/>
      <c r="RWC4" s="99"/>
      <c r="RWD4" s="99"/>
      <c r="RWE4" s="99"/>
      <c r="RWF4" s="99"/>
      <c r="RWG4" s="99"/>
      <c r="RWH4" s="99"/>
      <c r="RWI4" s="99"/>
      <c r="RWJ4" s="99"/>
      <c r="RWK4" s="99"/>
      <c r="RWL4" s="99"/>
      <c r="RWM4" s="99"/>
      <c r="RWN4" s="99"/>
      <c r="RWO4" s="99"/>
      <c r="RWP4" s="99"/>
      <c r="RWQ4" s="99"/>
      <c r="RWR4" s="99"/>
      <c r="RWS4" s="99"/>
      <c r="RWT4" s="99"/>
      <c r="RWU4" s="99"/>
      <c r="RWV4" s="99"/>
      <c r="RWW4" s="99"/>
      <c r="RWX4" s="99"/>
      <c r="RWY4" s="99"/>
      <c r="RWZ4" s="99"/>
      <c r="RXA4" s="99"/>
      <c r="RXB4" s="99"/>
      <c r="RXC4" s="99"/>
      <c r="RXD4" s="99"/>
      <c r="RXE4" s="99"/>
      <c r="RXF4" s="99"/>
      <c r="RXG4" s="99"/>
      <c r="RXH4" s="99"/>
      <c r="RXI4" s="99"/>
      <c r="RXJ4" s="99"/>
      <c r="RXK4" s="99"/>
      <c r="RXL4" s="99"/>
      <c r="RXM4" s="99"/>
      <c r="RXN4" s="99"/>
      <c r="RXO4" s="99"/>
      <c r="RXP4" s="99"/>
      <c r="RXQ4" s="99"/>
      <c r="RXR4" s="99"/>
      <c r="RXS4" s="99"/>
      <c r="RXT4" s="99"/>
      <c r="RXU4" s="99"/>
      <c r="RXV4" s="99"/>
      <c r="RXW4" s="99"/>
      <c r="RXX4" s="99"/>
      <c r="RXY4" s="99"/>
      <c r="RXZ4" s="99"/>
      <c r="RYA4" s="99"/>
      <c r="RYB4" s="99"/>
      <c r="RYC4" s="99"/>
      <c r="RYD4" s="99"/>
      <c r="RYE4" s="99"/>
      <c r="RYF4" s="99"/>
      <c r="RYG4" s="99"/>
      <c r="RYH4" s="99"/>
      <c r="RYI4" s="99"/>
      <c r="RYJ4" s="99"/>
      <c r="RYK4" s="99"/>
      <c r="RYL4" s="99"/>
      <c r="RYM4" s="99"/>
      <c r="RYN4" s="99"/>
      <c r="RYO4" s="99"/>
      <c r="RYP4" s="99"/>
      <c r="RYQ4" s="99"/>
      <c r="RYR4" s="99"/>
      <c r="RYS4" s="99"/>
      <c r="RYT4" s="99"/>
      <c r="RYU4" s="99"/>
      <c r="RYV4" s="99"/>
      <c r="RYW4" s="99"/>
      <c r="RYX4" s="99"/>
      <c r="RYY4" s="99"/>
      <c r="RYZ4" s="99"/>
      <c r="RZA4" s="99"/>
      <c r="RZB4" s="99"/>
      <c r="RZC4" s="99"/>
      <c r="RZD4" s="99"/>
      <c r="RZE4" s="99"/>
      <c r="RZF4" s="99"/>
      <c r="RZG4" s="99"/>
      <c r="RZH4" s="99"/>
      <c r="RZI4" s="99"/>
      <c r="RZJ4" s="99"/>
      <c r="RZK4" s="99"/>
      <c r="RZL4" s="99"/>
      <c r="RZM4" s="99"/>
      <c r="RZN4" s="99"/>
      <c r="RZO4" s="99"/>
      <c r="RZP4" s="99"/>
      <c r="RZQ4" s="99"/>
      <c r="RZR4" s="99"/>
      <c r="RZS4" s="99"/>
      <c r="RZT4" s="99"/>
      <c r="RZU4" s="99"/>
      <c r="RZV4" s="99"/>
      <c r="RZW4" s="99"/>
      <c r="RZX4" s="99"/>
      <c r="RZY4" s="99"/>
      <c r="RZZ4" s="99"/>
      <c r="SAA4" s="99"/>
      <c r="SAB4" s="99"/>
      <c r="SAC4" s="99"/>
      <c r="SAD4" s="99"/>
      <c r="SAE4" s="99"/>
      <c r="SAF4" s="99"/>
      <c r="SAG4" s="99"/>
      <c r="SAH4" s="99"/>
      <c r="SAI4" s="99"/>
      <c r="SAJ4" s="99"/>
      <c r="SAK4" s="99"/>
      <c r="SAL4" s="99"/>
      <c r="SAM4" s="99"/>
      <c r="SAN4" s="99"/>
      <c r="SAO4" s="99"/>
      <c r="SAP4" s="99"/>
      <c r="SAQ4" s="99"/>
      <c r="SAR4" s="99"/>
      <c r="SAS4" s="99"/>
      <c r="SAT4" s="99"/>
      <c r="SAU4" s="99"/>
      <c r="SAV4" s="99"/>
      <c r="SAW4" s="99"/>
      <c r="SAX4" s="99"/>
      <c r="SAY4" s="99"/>
      <c r="SAZ4" s="99"/>
      <c r="SBA4" s="99"/>
      <c r="SBB4" s="99"/>
      <c r="SBC4" s="99"/>
      <c r="SBD4" s="99"/>
      <c r="SBE4" s="99"/>
      <c r="SBF4" s="99"/>
      <c r="SBG4" s="99"/>
      <c r="SBH4" s="99"/>
      <c r="SBI4" s="99"/>
      <c r="SBJ4" s="99"/>
      <c r="SBK4" s="99"/>
      <c r="SBL4" s="99"/>
      <c r="SBM4" s="99"/>
      <c r="SBN4" s="99"/>
      <c r="SBO4" s="99"/>
      <c r="SBP4" s="99"/>
      <c r="SBQ4" s="99"/>
      <c r="SBR4" s="99"/>
      <c r="SBS4" s="99"/>
      <c r="SBT4" s="99"/>
      <c r="SBU4" s="99"/>
      <c r="SBV4" s="99"/>
      <c r="SBW4" s="99"/>
      <c r="SBX4" s="99"/>
      <c r="SBY4" s="99"/>
      <c r="SBZ4" s="99"/>
      <c r="SCA4" s="99"/>
      <c r="SCB4" s="99"/>
      <c r="SCC4" s="99"/>
      <c r="SCD4" s="99"/>
      <c r="SCE4" s="99"/>
      <c r="SCF4" s="99"/>
      <c r="SCG4" s="99"/>
      <c r="SCH4" s="99"/>
      <c r="SCI4" s="99"/>
      <c r="SCJ4" s="99"/>
      <c r="SCK4" s="99"/>
      <c r="SCL4" s="99"/>
      <c r="SCM4" s="99"/>
      <c r="SCN4" s="99"/>
      <c r="SCO4" s="99"/>
      <c r="SCP4" s="99"/>
      <c r="SCQ4" s="99"/>
      <c r="SCR4" s="99"/>
      <c r="SCS4" s="99"/>
      <c r="SCT4" s="99"/>
      <c r="SCU4" s="99"/>
      <c r="SCV4" s="99"/>
      <c r="SCW4" s="99"/>
      <c r="SCX4" s="99"/>
      <c r="SCY4" s="99"/>
      <c r="SCZ4" s="99"/>
      <c r="SDA4" s="99"/>
      <c r="SDB4" s="99"/>
      <c r="SDC4" s="99"/>
      <c r="SDD4" s="99"/>
      <c r="SDE4" s="99"/>
      <c r="SDF4" s="99"/>
      <c r="SDG4" s="99"/>
      <c r="SDH4" s="99"/>
      <c r="SDI4" s="99"/>
      <c r="SDJ4" s="99"/>
      <c r="SDK4" s="99"/>
      <c r="SDL4" s="99"/>
      <c r="SDM4" s="99"/>
      <c r="SDN4" s="99"/>
      <c r="SDO4" s="99"/>
      <c r="SDP4" s="99"/>
      <c r="SDQ4" s="99"/>
      <c r="SDR4" s="99"/>
      <c r="SDS4" s="99"/>
      <c r="SDT4" s="99"/>
      <c r="SDU4" s="99"/>
      <c r="SDV4" s="99"/>
      <c r="SDW4" s="99"/>
      <c r="SDX4" s="99"/>
      <c r="SDY4" s="99"/>
      <c r="SDZ4" s="99"/>
      <c r="SEA4" s="99"/>
      <c r="SEB4" s="99"/>
      <c r="SEC4" s="99"/>
      <c r="SED4" s="99"/>
      <c r="SEE4" s="99"/>
      <c r="SEF4" s="99"/>
      <c r="SEG4" s="99"/>
      <c r="SEH4" s="99"/>
      <c r="SEI4" s="99"/>
      <c r="SEJ4" s="99"/>
      <c r="SEK4" s="99"/>
      <c r="SEL4" s="99"/>
      <c r="SEM4" s="99"/>
      <c r="SEN4" s="99"/>
      <c r="SEO4" s="99"/>
      <c r="SEP4" s="99"/>
      <c r="SEQ4" s="99"/>
      <c r="SER4" s="99"/>
      <c r="SES4" s="99"/>
      <c r="SET4" s="99"/>
      <c r="SEU4" s="99"/>
      <c r="SEV4" s="99"/>
      <c r="SEW4" s="99"/>
      <c r="SEX4" s="99"/>
      <c r="SEY4" s="99"/>
      <c r="SEZ4" s="99"/>
      <c r="SFA4" s="99"/>
      <c r="SFB4" s="99"/>
      <c r="SFC4" s="99"/>
      <c r="SFD4" s="99"/>
      <c r="SFE4" s="99"/>
      <c r="SFF4" s="99"/>
      <c r="SFG4" s="99"/>
      <c r="SFH4" s="99"/>
      <c r="SFI4" s="99"/>
      <c r="SFJ4" s="99"/>
      <c r="SFK4" s="99"/>
      <c r="SFL4" s="99"/>
      <c r="SFM4" s="99"/>
      <c r="SFN4" s="99"/>
      <c r="SFO4" s="99"/>
      <c r="SFP4" s="99"/>
      <c r="SFQ4" s="99"/>
      <c r="SFR4" s="99"/>
      <c r="SFS4" s="99"/>
      <c r="SFT4" s="99"/>
      <c r="SFU4" s="99"/>
      <c r="SFV4" s="99"/>
      <c r="SFW4" s="99"/>
      <c r="SFX4" s="99"/>
      <c r="SFY4" s="99"/>
      <c r="SFZ4" s="99"/>
      <c r="SGA4" s="99"/>
      <c r="SGB4" s="99"/>
      <c r="SGC4" s="99"/>
      <c r="SGD4" s="99"/>
      <c r="SGE4" s="99"/>
      <c r="SGF4" s="99"/>
      <c r="SGG4" s="99"/>
      <c r="SGH4" s="99"/>
      <c r="SGI4" s="99"/>
      <c r="SGJ4" s="99"/>
      <c r="SGK4" s="99"/>
      <c r="SGL4" s="99"/>
      <c r="SGM4" s="99"/>
      <c r="SGN4" s="99"/>
      <c r="SGO4" s="99"/>
      <c r="SGP4" s="99"/>
      <c r="SGQ4" s="99"/>
      <c r="SGR4" s="99"/>
      <c r="SGS4" s="99"/>
      <c r="SGT4" s="99"/>
      <c r="SGU4" s="99"/>
      <c r="SGV4" s="99"/>
      <c r="SGW4" s="99"/>
      <c r="SGX4" s="99"/>
      <c r="SGY4" s="99"/>
      <c r="SGZ4" s="99"/>
      <c r="SHA4" s="99"/>
      <c r="SHB4" s="99"/>
      <c r="SHC4" s="99"/>
      <c r="SHD4" s="99"/>
      <c r="SHE4" s="99"/>
      <c r="SHF4" s="99"/>
      <c r="SHG4" s="99"/>
      <c r="SHH4" s="99"/>
      <c r="SHI4" s="99"/>
      <c r="SHJ4" s="99"/>
      <c r="SHK4" s="99"/>
      <c r="SHL4" s="99"/>
      <c r="SHM4" s="99"/>
      <c r="SHN4" s="99"/>
      <c r="SHO4" s="99"/>
      <c r="SHP4" s="99"/>
      <c r="SHQ4" s="99"/>
      <c r="SHR4" s="99"/>
      <c r="SHS4" s="99"/>
      <c r="SHT4" s="99"/>
      <c r="SHU4" s="99"/>
      <c r="SHV4" s="99"/>
      <c r="SHW4" s="99"/>
      <c r="SHX4" s="99"/>
      <c r="SHY4" s="99"/>
      <c r="SHZ4" s="99"/>
      <c r="SIA4" s="99"/>
      <c r="SIB4" s="99"/>
      <c r="SIC4" s="99"/>
      <c r="SID4" s="99"/>
      <c r="SIE4" s="99"/>
      <c r="SIF4" s="99"/>
      <c r="SIG4" s="99"/>
      <c r="SIH4" s="99"/>
      <c r="SII4" s="99"/>
      <c r="SIJ4" s="99"/>
      <c r="SIK4" s="99"/>
      <c r="SIL4" s="99"/>
      <c r="SIM4" s="99"/>
      <c r="SIN4" s="99"/>
      <c r="SIO4" s="99"/>
      <c r="SIP4" s="99"/>
      <c r="SIQ4" s="99"/>
      <c r="SIR4" s="99"/>
      <c r="SIS4" s="99"/>
      <c r="SIT4" s="99"/>
      <c r="SIU4" s="99"/>
      <c r="SIV4" s="99"/>
      <c r="SIW4" s="99"/>
      <c r="SIX4" s="99"/>
      <c r="SIY4" s="99"/>
      <c r="SIZ4" s="99"/>
      <c r="SJA4" s="99"/>
      <c r="SJB4" s="99"/>
      <c r="SJC4" s="99"/>
      <c r="SJD4" s="99"/>
      <c r="SJE4" s="99"/>
      <c r="SJF4" s="99"/>
      <c r="SJG4" s="99"/>
      <c r="SJH4" s="99"/>
      <c r="SJI4" s="99"/>
      <c r="SJJ4" s="99"/>
      <c r="SJK4" s="99"/>
      <c r="SJL4" s="99"/>
      <c r="SJM4" s="99"/>
      <c r="SJN4" s="99"/>
      <c r="SJO4" s="99"/>
      <c r="SJP4" s="99"/>
      <c r="SJQ4" s="99"/>
      <c r="SJR4" s="99"/>
      <c r="SJS4" s="99"/>
      <c r="SJT4" s="99"/>
      <c r="SJU4" s="99"/>
      <c r="SJV4" s="99"/>
      <c r="SJW4" s="99"/>
      <c r="SJX4" s="99"/>
      <c r="SJY4" s="99"/>
      <c r="SJZ4" s="99"/>
      <c r="SKA4" s="99"/>
      <c r="SKB4" s="99"/>
      <c r="SKC4" s="99"/>
      <c r="SKD4" s="99"/>
      <c r="SKE4" s="99"/>
      <c r="SKF4" s="99"/>
      <c r="SKG4" s="99"/>
      <c r="SKH4" s="99"/>
      <c r="SKI4" s="99"/>
      <c r="SKJ4" s="99"/>
      <c r="SKK4" s="99"/>
      <c r="SKL4" s="99"/>
      <c r="SKM4" s="99"/>
      <c r="SKN4" s="99"/>
      <c r="SKO4" s="99"/>
      <c r="SKP4" s="99"/>
      <c r="SKQ4" s="99"/>
      <c r="SKR4" s="99"/>
      <c r="SKS4" s="99"/>
      <c r="SKT4" s="99"/>
      <c r="SKU4" s="99"/>
      <c r="SKV4" s="99"/>
      <c r="SKW4" s="99"/>
      <c r="SKX4" s="99"/>
      <c r="SKY4" s="99"/>
      <c r="SKZ4" s="99"/>
      <c r="SLA4" s="99"/>
      <c r="SLB4" s="99"/>
      <c r="SLC4" s="99"/>
      <c r="SLD4" s="99"/>
      <c r="SLE4" s="99"/>
      <c r="SLF4" s="99"/>
      <c r="SLG4" s="99"/>
      <c r="SLH4" s="99"/>
      <c r="SLI4" s="99"/>
      <c r="SLJ4" s="99"/>
      <c r="SLK4" s="99"/>
      <c r="SLL4" s="99"/>
      <c r="SLM4" s="99"/>
      <c r="SLN4" s="99"/>
      <c r="SLO4" s="99"/>
      <c r="SLP4" s="99"/>
      <c r="SLQ4" s="99"/>
      <c r="SLR4" s="99"/>
      <c r="SLS4" s="99"/>
      <c r="SLT4" s="99"/>
      <c r="SLU4" s="99"/>
      <c r="SLV4" s="99"/>
      <c r="SLW4" s="99"/>
      <c r="SLX4" s="99"/>
      <c r="SLY4" s="99"/>
      <c r="SLZ4" s="99"/>
      <c r="SMA4" s="99"/>
      <c r="SMB4" s="99"/>
      <c r="SMC4" s="99"/>
      <c r="SMD4" s="99"/>
      <c r="SME4" s="99"/>
      <c r="SMF4" s="99"/>
      <c r="SMG4" s="99"/>
      <c r="SMH4" s="99"/>
      <c r="SMI4" s="99"/>
      <c r="SMJ4" s="99"/>
      <c r="SMK4" s="99"/>
      <c r="SML4" s="99"/>
      <c r="SMM4" s="99"/>
      <c r="SMN4" s="99"/>
      <c r="SMO4" s="99"/>
      <c r="SMP4" s="99"/>
      <c r="SMQ4" s="99"/>
      <c r="SMR4" s="99"/>
      <c r="SMS4" s="99"/>
      <c r="SMT4" s="99"/>
      <c r="SMU4" s="99"/>
      <c r="SMV4" s="99"/>
      <c r="SMW4" s="99"/>
      <c r="SMX4" s="99"/>
      <c r="SMY4" s="99"/>
      <c r="SMZ4" s="99"/>
      <c r="SNA4" s="99"/>
      <c r="SNB4" s="99"/>
      <c r="SNC4" s="99"/>
      <c r="SND4" s="99"/>
      <c r="SNE4" s="99"/>
      <c r="SNF4" s="99"/>
      <c r="SNG4" s="99"/>
      <c r="SNH4" s="99"/>
      <c r="SNI4" s="99"/>
      <c r="SNJ4" s="99"/>
      <c r="SNK4" s="99"/>
      <c r="SNL4" s="99"/>
      <c r="SNM4" s="99"/>
      <c r="SNN4" s="99"/>
      <c r="SNO4" s="99"/>
      <c r="SNP4" s="99"/>
      <c r="SNQ4" s="99"/>
      <c r="SNR4" s="99"/>
      <c r="SNS4" s="99"/>
      <c r="SNT4" s="99"/>
      <c r="SNU4" s="99"/>
      <c r="SNV4" s="99"/>
      <c r="SNW4" s="99"/>
      <c r="SNX4" s="99"/>
      <c r="SNY4" s="99"/>
      <c r="SNZ4" s="99"/>
      <c r="SOA4" s="99"/>
      <c r="SOB4" s="99"/>
      <c r="SOC4" s="99"/>
      <c r="SOD4" s="99"/>
      <c r="SOE4" s="99"/>
      <c r="SOF4" s="99"/>
      <c r="SOG4" s="99"/>
      <c r="SOH4" s="99"/>
      <c r="SOI4" s="99"/>
      <c r="SOJ4" s="99"/>
      <c r="SOK4" s="99"/>
      <c r="SOL4" s="99"/>
      <c r="SOM4" s="99"/>
      <c r="SON4" s="99"/>
      <c r="SOO4" s="99"/>
      <c r="SOP4" s="99"/>
      <c r="SOQ4" s="99"/>
      <c r="SOR4" s="99"/>
      <c r="SOS4" s="99"/>
      <c r="SOT4" s="99"/>
      <c r="SOU4" s="99"/>
      <c r="SOV4" s="99"/>
      <c r="SOW4" s="99"/>
      <c r="SOX4" s="99"/>
      <c r="SOY4" s="99"/>
      <c r="SOZ4" s="99"/>
      <c r="SPA4" s="99"/>
      <c r="SPB4" s="99"/>
      <c r="SPC4" s="99"/>
      <c r="SPD4" s="99"/>
      <c r="SPE4" s="99"/>
      <c r="SPF4" s="99"/>
      <c r="SPG4" s="99"/>
      <c r="SPH4" s="99"/>
      <c r="SPI4" s="99"/>
      <c r="SPJ4" s="99"/>
      <c r="SPK4" s="99"/>
      <c r="SPL4" s="99"/>
      <c r="SPM4" s="99"/>
      <c r="SPN4" s="99"/>
      <c r="SPO4" s="99"/>
      <c r="SPP4" s="99"/>
      <c r="SPQ4" s="99"/>
      <c r="SPR4" s="99"/>
      <c r="SPS4" s="99"/>
      <c r="SPT4" s="99"/>
      <c r="SPU4" s="99"/>
      <c r="SPV4" s="99"/>
      <c r="SPW4" s="99"/>
      <c r="SPX4" s="99"/>
      <c r="SPY4" s="99"/>
      <c r="SPZ4" s="99"/>
      <c r="SQA4" s="99"/>
      <c r="SQB4" s="99"/>
      <c r="SQC4" s="99"/>
      <c r="SQD4" s="99"/>
      <c r="SQE4" s="99"/>
      <c r="SQF4" s="99"/>
      <c r="SQG4" s="99"/>
      <c r="SQH4" s="99"/>
      <c r="SQI4" s="99"/>
      <c r="SQJ4" s="99"/>
      <c r="SQK4" s="99"/>
      <c r="SQL4" s="99"/>
      <c r="SQM4" s="99"/>
      <c r="SQN4" s="99"/>
      <c r="SQO4" s="99"/>
      <c r="SQP4" s="99"/>
      <c r="SQQ4" s="99"/>
      <c r="SQR4" s="99"/>
      <c r="SQS4" s="99"/>
      <c r="SQT4" s="99"/>
      <c r="SQU4" s="99"/>
      <c r="SQV4" s="99"/>
      <c r="SQW4" s="99"/>
      <c r="SQX4" s="99"/>
      <c r="SQY4" s="99"/>
      <c r="SQZ4" s="99"/>
      <c r="SRA4" s="99"/>
      <c r="SRB4" s="99"/>
      <c r="SRC4" s="99"/>
      <c r="SRD4" s="99"/>
      <c r="SRE4" s="99"/>
      <c r="SRF4" s="99"/>
      <c r="SRG4" s="99"/>
      <c r="SRH4" s="99"/>
      <c r="SRI4" s="99"/>
      <c r="SRJ4" s="99"/>
      <c r="SRK4" s="99"/>
      <c r="SRL4" s="99"/>
      <c r="SRM4" s="99"/>
      <c r="SRN4" s="99"/>
      <c r="SRO4" s="99"/>
      <c r="SRP4" s="99"/>
      <c r="SRQ4" s="99"/>
      <c r="SRR4" s="99"/>
      <c r="SRS4" s="99"/>
      <c r="SRT4" s="99"/>
      <c r="SRU4" s="99"/>
      <c r="SRV4" s="99"/>
      <c r="SRW4" s="99"/>
      <c r="SRX4" s="99"/>
      <c r="SRY4" s="99"/>
      <c r="SRZ4" s="99"/>
      <c r="SSA4" s="99"/>
      <c r="SSB4" s="99"/>
      <c r="SSC4" s="99"/>
      <c r="SSD4" s="99"/>
      <c r="SSE4" s="99"/>
      <c r="SSF4" s="99"/>
      <c r="SSG4" s="99"/>
      <c r="SSH4" s="99"/>
      <c r="SSI4" s="99"/>
      <c r="SSJ4" s="99"/>
      <c r="SSK4" s="99"/>
      <c r="SSL4" s="99"/>
      <c r="SSM4" s="99"/>
      <c r="SSN4" s="99"/>
      <c r="SSO4" s="99"/>
      <c r="SSP4" s="99"/>
      <c r="SSQ4" s="99"/>
      <c r="SSR4" s="99"/>
      <c r="SSS4" s="99"/>
      <c r="SST4" s="99"/>
      <c r="SSU4" s="99"/>
      <c r="SSV4" s="99"/>
      <c r="SSW4" s="99"/>
      <c r="SSX4" s="99"/>
      <c r="SSY4" s="99"/>
      <c r="SSZ4" s="99"/>
      <c r="STA4" s="99"/>
      <c r="STB4" s="99"/>
      <c r="STC4" s="99"/>
      <c r="STD4" s="99"/>
      <c r="STE4" s="99"/>
      <c r="STF4" s="99"/>
      <c r="STG4" s="99"/>
      <c r="STH4" s="99"/>
      <c r="STI4" s="99"/>
      <c r="STJ4" s="99"/>
      <c r="STK4" s="99"/>
      <c r="STL4" s="99"/>
      <c r="STM4" s="99"/>
      <c r="STN4" s="99"/>
      <c r="STO4" s="99"/>
      <c r="STP4" s="99"/>
      <c r="STQ4" s="99"/>
      <c r="STR4" s="99"/>
      <c r="STS4" s="99"/>
      <c r="STT4" s="99"/>
      <c r="STU4" s="99"/>
      <c r="STV4" s="99"/>
      <c r="STW4" s="99"/>
      <c r="STX4" s="99"/>
      <c r="STY4" s="99"/>
      <c r="STZ4" s="99"/>
      <c r="SUA4" s="99"/>
      <c r="SUB4" s="99"/>
      <c r="SUC4" s="99"/>
      <c r="SUD4" s="99"/>
      <c r="SUE4" s="99"/>
      <c r="SUF4" s="99"/>
      <c r="SUG4" s="99"/>
      <c r="SUH4" s="99"/>
      <c r="SUI4" s="99"/>
      <c r="SUJ4" s="99"/>
      <c r="SUK4" s="99"/>
      <c r="SUL4" s="99"/>
      <c r="SUM4" s="99"/>
      <c r="SUN4" s="99"/>
      <c r="SUO4" s="99"/>
      <c r="SUP4" s="99"/>
      <c r="SUQ4" s="99"/>
      <c r="SUR4" s="99"/>
      <c r="SUS4" s="99"/>
      <c r="SUT4" s="99"/>
      <c r="SUU4" s="99"/>
      <c r="SUV4" s="99"/>
      <c r="SUW4" s="99"/>
      <c r="SUX4" s="99"/>
      <c r="SUY4" s="99"/>
      <c r="SUZ4" s="99"/>
      <c r="SVA4" s="99"/>
      <c r="SVB4" s="99"/>
      <c r="SVC4" s="99"/>
      <c r="SVD4" s="99"/>
      <c r="SVE4" s="99"/>
      <c r="SVF4" s="99"/>
      <c r="SVG4" s="99"/>
      <c r="SVH4" s="99"/>
      <c r="SVI4" s="99"/>
      <c r="SVJ4" s="99"/>
      <c r="SVK4" s="99"/>
      <c r="SVL4" s="99"/>
      <c r="SVM4" s="99"/>
      <c r="SVN4" s="99"/>
      <c r="SVO4" s="99"/>
      <c r="SVP4" s="99"/>
      <c r="SVQ4" s="99"/>
      <c r="SVR4" s="99"/>
      <c r="SVS4" s="99"/>
      <c r="SVT4" s="99"/>
      <c r="SVU4" s="99"/>
      <c r="SVV4" s="99"/>
      <c r="SVW4" s="99"/>
      <c r="SVX4" s="99"/>
      <c r="SVY4" s="99"/>
      <c r="SVZ4" s="99"/>
      <c r="SWA4" s="99"/>
      <c r="SWB4" s="99"/>
      <c r="SWC4" s="99"/>
      <c r="SWD4" s="99"/>
      <c r="SWE4" s="99"/>
      <c r="SWF4" s="99"/>
      <c r="SWG4" s="99"/>
      <c r="SWH4" s="99"/>
      <c r="SWI4" s="99"/>
      <c r="SWJ4" s="99"/>
      <c r="SWK4" s="99"/>
      <c r="SWL4" s="99"/>
      <c r="SWM4" s="99"/>
      <c r="SWN4" s="99"/>
      <c r="SWO4" s="99"/>
      <c r="SWP4" s="99"/>
      <c r="SWQ4" s="99"/>
      <c r="SWR4" s="99"/>
      <c r="SWS4" s="99"/>
      <c r="SWT4" s="99"/>
      <c r="SWU4" s="99"/>
      <c r="SWV4" s="99"/>
      <c r="SWW4" s="99"/>
      <c r="SWX4" s="99"/>
      <c r="SWY4" s="99"/>
      <c r="SWZ4" s="99"/>
      <c r="SXA4" s="99"/>
      <c r="SXB4" s="99"/>
      <c r="SXC4" s="99"/>
      <c r="SXD4" s="99"/>
      <c r="SXE4" s="99"/>
      <c r="SXF4" s="99"/>
      <c r="SXG4" s="99"/>
      <c r="SXH4" s="99"/>
      <c r="SXI4" s="99"/>
      <c r="SXJ4" s="99"/>
      <c r="SXK4" s="99"/>
      <c r="SXL4" s="99"/>
      <c r="SXM4" s="99"/>
      <c r="SXN4" s="99"/>
      <c r="SXO4" s="99"/>
      <c r="SXP4" s="99"/>
      <c r="SXQ4" s="99"/>
      <c r="SXR4" s="99"/>
      <c r="SXS4" s="99"/>
      <c r="SXT4" s="99"/>
      <c r="SXU4" s="99"/>
      <c r="SXV4" s="99"/>
      <c r="SXW4" s="99"/>
      <c r="SXX4" s="99"/>
      <c r="SXY4" s="99"/>
      <c r="SXZ4" s="99"/>
      <c r="SYA4" s="99"/>
      <c r="SYB4" s="99"/>
      <c r="SYC4" s="99"/>
      <c r="SYD4" s="99"/>
      <c r="SYE4" s="99"/>
      <c r="SYF4" s="99"/>
      <c r="SYG4" s="99"/>
      <c r="SYH4" s="99"/>
      <c r="SYI4" s="99"/>
      <c r="SYJ4" s="99"/>
      <c r="SYK4" s="99"/>
      <c r="SYL4" s="99"/>
      <c r="SYM4" s="99"/>
      <c r="SYN4" s="99"/>
      <c r="SYO4" s="99"/>
      <c r="SYP4" s="99"/>
      <c r="SYQ4" s="99"/>
      <c r="SYR4" s="99"/>
      <c r="SYS4" s="99"/>
      <c r="SYT4" s="99"/>
      <c r="SYU4" s="99"/>
      <c r="SYV4" s="99"/>
      <c r="SYW4" s="99"/>
      <c r="SYX4" s="99"/>
      <c r="SYY4" s="99"/>
      <c r="SYZ4" s="99"/>
      <c r="SZA4" s="99"/>
      <c r="SZB4" s="99"/>
      <c r="SZC4" s="99"/>
      <c r="SZD4" s="99"/>
      <c r="SZE4" s="99"/>
      <c r="SZF4" s="99"/>
      <c r="SZG4" s="99"/>
      <c r="SZH4" s="99"/>
      <c r="SZI4" s="99"/>
      <c r="SZJ4" s="99"/>
      <c r="SZK4" s="99"/>
      <c r="SZL4" s="99"/>
      <c r="SZM4" s="99"/>
      <c r="SZN4" s="99"/>
      <c r="SZO4" s="99"/>
      <c r="SZP4" s="99"/>
      <c r="SZQ4" s="99"/>
      <c r="SZR4" s="99"/>
      <c r="SZS4" s="99"/>
      <c r="SZT4" s="99"/>
      <c r="SZU4" s="99"/>
      <c r="SZV4" s="99"/>
      <c r="SZW4" s="99"/>
      <c r="SZX4" s="99"/>
      <c r="SZY4" s="99"/>
      <c r="SZZ4" s="99"/>
      <c r="TAA4" s="99"/>
      <c r="TAB4" s="99"/>
      <c r="TAC4" s="99"/>
      <c r="TAD4" s="99"/>
      <c r="TAE4" s="99"/>
      <c r="TAF4" s="99"/>
      <c r="TAG4" s="99"/>
      <c r="TAH4" s="99"/>
      <c r="TAI4" s="99"/>
      <c r="TAJ4" s="99"/>
      <c r="TAK4" s="99"/>
      <c r="TAL4" s="99"/>
      <c r="TAM4" s="99"/>
      <c r="TAN4" s="99"/>
      <c r="TAO4" s="99"/>
      <c r="TAP4" s="99"/>
      <c r="TAQ4" s="99"/>
      <c r="TAR4" s="99"/>
      <c r="TAS4" s="99"/>
      <c r="TAT4" s="99"/>
      <c r="TAU4" s="99"/>
      <c r="TAV4" s="99"/>
      <c r="TAW4" s="99"/>
      <c r="TAX4" s="99"/>
      <c r="TAY4" s="99"/>
      <c r="TAZ4" s="99"/>
      <c r="TBA4" s="99"/>
      <c r="TBB4" s="99"/>
      <c r="TBC4" s="99"/>
      <c r="TBD4" s="99"/>
      <c r="TBE4" s="99"/>
      <c r="TBF4" s="99"/>
      <c r="TBG4" s="99"/>
      <c r="TBH4" s="99"/>
      <c r="TBI4" s="99"/>
      <c r="TBJ4" s="99"/>
      <c r="TBK4" s="99"/>
      <c r="TBL4" s="99"/>
      <c r="TBM4" s="99"/>
      <c r="TBN4" s="99"/>
      <c r="TBO4" s="99"/>
      <c r="TBP4" s="99"/>
      <c r="TBQ4" s="99"/>
      <c r="TBR4" s="99"/>
      <c r="TBS4" s="99"/>
      <c r="TBT4" s="99"/>
      <c r="TBU4" s="99"/>
      <c r="TBV4" s="99"/>
      <c r="TBW4" s="99"/>
      <c r="TBX4" s="99"/>
      <c r="TBY4" s="99"/>
      <c r="TBZ4" s="99"/>
      <c r="TCA4" s="99"/>
      <c r="TCB4" s="99"/>
      <c r="TCC4" s="99"/>
      <c r="TCD4" s="99"/>
      <c r="TCE4" s="99"/>
      <c r="TCF4" s="99"/>
      <c r="TCG4" s="99"/>
      <c r="TCH4" s="99"/>
      <c r="TCI4" s="99"/>
      <c r="TCJ4" s="99"/>
      <c r="TCK4" s="99"/>
      <c r="TCL4" s="99"/>
      <c r="TCM4" s="99"/>
      <c r="TCN4" s="99"/>
      <c r="TCO4" s="99"/>
      <c r="TCP4" s="99"/>
      <c r="TCQ4" s="99"/>
      <c r="TCR4" s="99"/>
      <c r="TCS4" s="99"/>
      <c r="TCT4" s="99"/>
      <c r="TCU4" s="99"/>
      <c r="TCV4" s="99"/>
      <c r="TCW4" s="99"/>
      <c r="TCX4" s="99"/>
      <c r="TCY4" s="99"/>
      <c r="TCZ4" s="99"/>
      <c r="TDA4" s="99"/>
      <c r="TDB4" s="99"/>
      <c r="TDC4" s="99"/>
      <c r="TDD4" s="99"/>
      <c r="TDE4" s="99"/>
      <c r="TDF4" s="99"/>
      <c r="TDG4" s="99"/>
      <c r="TDH4" s="99"/>
      <c r="TDI4" s="99"/>
      <c r="TDJ4" s="99"/>
      <c r="TDK4" s="99"/>
      <c r="TDL4" s="99"/>
      <c r="TDM4" s="99"/>
      <c r="TDN4" s="99"/>
      <c r="TDO4" s="99"/>
      <c r="TDP4" s="99"/>
      <c r="TDQ4" s="99"/>
      <c r="TDR4" s="99"/>
      <c r="TDS4" s="99"/>
      <c r="TDT4" s="99"/>
      <c r="TDU4" s="99"/>
      <c r="TDV4" s="99"/>
      <c r="TDW4" s="99"/>
      <c r="TDX4" s="99"/>
      <c r="TDY4" s="99"/>
      <c r="TDZ4" s="99"/>
      <c r="TEA4" s="99"/>
      <c r="TEB4" s="99"/>
      <c r="TEC4" s="99"/>
      <c r="TED4" s="99"/>
      <c r="TEE4" s="99"/>
      <c r="TEF4" s="99"/>
      <c r="TEG4" s="99"/>
      <c r="TEH4" s="99"/>
      <c r="TEI4" s="99"/>
      <c r="TEJ4" s="99"/>
      <c r="TEK4" s="99"/>
      <c r="TEL4" s="99"/>
      <c r="TEM4" s="99"/>
      <c r="TEN4" s="99"/>
      <c r="TEO4" s="99"/>
      <c r="TEP4" s="99"/>
      <c r="TEQ4" s="99"/>
      <c r="TER4" s="99"/>
      <c r="TES4" s="99"/>
      <c r="TET4" s="99"/>
      <c r="TEU4" s="99"/>
      <c r="TEV4" s="99"/>
      <c r="TEW4" s="99"/>
      <c r="TEX4" s="99"/>
      <c r="TEY4" s="99"/>
      <c r="TEZ4" s="99"/>
      <c r="TFA4" s="99"/>
      <c r="TFB4" s="99"/>
      <c r="TFC4" s="99"/>
      <c r="TFD4" s="99"/>
      <c r="TFE4" s="99"/>
      <c r="TFF4" s="99"/>
      <c r="TFG4" s="99"/>
      <c r="TFH4" s="99"/>
      <c r="TFI4" s="99"/>
      <c r="TFJ4" s="99"/>
      <c r="TFK4" s="99"/>
      <c r="TFL4" s="99"/>
      <c r="TFM4" s="99"/>
      <c r="TFN4" s="99"/>
      <c r="TFO4" s="99"/>
      <c r="TFP4" s="99"/>
      <c r="TFQ4" s="99"/>
      <c r="TFR4" s="99"/>
      <c r="TFS4" s="99"/>
      <c r="TFT4" s="99"/>
      <c r="TFU4" s="99"/>
      <c r="TFV4" s="99"/>
      <c r="TFW4" s="99"/>
      <c r="TFX4" s="99"/>
      <c r="TFY4" s="99"/>
      <c r="TFZ4" s="99"/>
      <c r="TGA4" s="99"/>
      <c r="TGB4" s="99"/>
      <c r="TGC4" s="99"/>
      <c r="TGD4" s="99"/>
      <c r="TGE4" s="99"/>
      <c r="TGF4" s="99"/>
      <c r="TGG4" s="99"/>
      <c r="TGH4" s="99"/>
      <c r="TGI4" s="99"/>
      <c r="TGJ4" s="99"/>
      <c r="TGK4" s="99"/>
      <c r="TGL4" s="99"/>
      <c r="TGM4" s="99"/>
      <c r="TGN4" s="99"/>
      <c r="TGO4" s="99"/>
      <c r="TGP4" s="99"/>
      <c r="TGQ4" s="99"/>
      <c r="TGR4" s="99"/>
      <c r="TGS4" s="99"/>
      <c r="TGT4" s="99"/>
      <c r="TGU4" s="99"/>
      <c r="TGV4" s="99"/>
      <c r="TGW4" s="99"/>
      <c r="TGX4" s="99"/>
      <c r="TGY4" s="99"/>
      <c r="TGZ4" s="99"/>
      <c r="THA4" s="99"/>
      <c r="THB4" s="99"/>
      <c r="THC4" s="99"/>
      <c r="THD4" s="99"/>
      <c r="THE4" s="99"/>
      <c r="THF4" s="99"/>
      <c r="THG4" s="99"/>
      <c r="THH4" s="99"/>
      <c r="THI4" s="99"/>
      <c r="THJ4" s="99"/>
      <c r="THK4" s="99"/>
      <c r="THL4" s="99"/>
      <c r="THM4" s="99"/>
      <c r="THN4" s="99"/>
      <c r="THO4" s="99"/>
      <c r="THP4" s="99"/>
      <c r="THQ4" s="99"/>
      <c r="THR4" s="99"/>
      <c r="THS4" s="99"/>
      <c r="THT4" s="99"/>
      <c r="THU4" s="99"/>
      <c r="THV4" s="99"/>
      <c r="THW4" s="99"/>
      <c r="THX4" s="99"/>
      <c r="THY4" s="99"/>
      <c r="THZ4" s="99"/>
      <c r="TIA4" s="99"/>
      <c r="TIB4" s="99"/>
      <c r="TIC4" s="99"/>
      <c r="TID4" s="99"/>
      <c r="TIE4" s="99"/>
      <c r="TIF4" s="99"/>
      <c r="TIG4" s="99"/>
      <c r="TIH4" s="99"/>
      <c r="TII4" s="99"/>
      <c r="TIJ4" s="99"/>
      <c r="TIK4" s="99"/>
      <c r="TIL4" s="99"/>
      <c r="TIM4" s="99"/>
      <c r="TIN4" s="99"/>
      <c r="TIO4" s="99"/>
      <c r="TIP4" s="99"/>
      <c r="TIQ4" s="99"/>
      <c r="TIR4" s="99"/>
      <c r="TIS4" s="99"/>
      <c r="TIT4" s="99"/>
      <c r="TIU4" s="99"/>
      <c r="TIV4" s="99"/>
      <c r="TIW4" s="99"/>
      <c r="TIX4" s="99"/>
      <c r="TIY4" s="99"/>
      <c r="TIZ4" s="99"/>
      <c r="TJA4" s="99"/>
      <c r="TJB4" s="99"/>
      <c r="TJC4" s="99"/>
      <c r="TJD4" s="99"/>
      <c r="TJE4" s="99"/>
      <c r="TJF4" s="99"/>
      <c r="TJG4" s="99"/>
      <c r="TJH4" s="99"/>
      <c r="TJI4" s="99"/>
      <c r="TJJ4" s="99"/>
      <c r="TJK4" s="99"/>
      <c r="TJL4" s="99"/>
      <c r="TJM4" s="99"/>
      <c r="TJN4" s="99"/>
      <c r="TJO4" s="99"/>
      <c r="TJP4" s="99"/>
      <c r="TJQ4" s="99"/>
      <c r="TJR4" s="99"/>
      <c r="TJS4" s="99"/>
      <c r="TJT4" s="99"/>
      <c r="TJU4" s="99"/>
      <c r="TJV4" s="99"/>
      <c r="TJW4" s="99"/>
      <c r="TJX4" s="99"/>
      <c r="TJY4" s="99"/>
      <c r="TJZ4" s="99"/>
      <c r="TKA4" s="99"/>
      <c r="TKB4" s="99"/>
      <c r="TKC4" s="99"/>
      <c r="TKD4" s="99"/>
      <c r="TKE4" s="99"/>
      <c r="TKF4" s="99"/>
      <c r="TKG4" s="99"/>
      <c r="TKH4" s="99"/>
      <c r="TKI4" s="99"/>
      <c r="TKJ4" s="99"/>
      <c r="TKK4" s="99"/>
      <c r="TKL4" s="99"/>
      <c r="TKM4" s="99"/>
      <c r="TKN4" s="99"/>
      <c r="TKO4" s="99"/>
      <c r="TKP4" s="99"/>
      <c r="TKQ4" s="99"/>
      <c r="TKR4" s="99"/>
      <c r="TKS4" s="99"/>
      <c r="TKT4" s="99"/>
      <c r="TKU4" s="99"/>
      <c r="TKV4" s="99"/>
      <c r="TKW4" s="99"/>
      <c r="TKX4" s="99"/>
      <c r="TKY4" s="99"/>
      <c r="TKZ4" s="99"/>
      <c r="TLA4" s="99"/>
      <c r="TLB4" s="99"/>
      <c r="TLC4" s="99"/>
      <c r="TLD4" s="99"/>
      <c r="TLE4" s="99"/>
      <c r="TLF4" s="99"/>
      <c r="TLG4" s="99"/>
      <c r="TLH4" s="99"/>
      <c r="TLI4" s="99"/>
      <c r="TLJ4" s="99"/>
      <c r="TLK4" s="99"/>
      <c r="TLL4" s="99"/>
      <c r="TLM4" s="99"/>
      <c r="TLN4" s="99"/>
      <c r="TLO4" s="99"/>
      <c r="TLP4" s="99"/>
      <c r="TLQ4" s="99"/>
      <c r="TLR4" s="99"/>
      <c r="TLS4" s="99"/>
      <c r="TLT4" s="99"/>
      <c r="TLU4" s="99"/>
      <c r="TLV4" s="99"/>
      <c r="TLW4" s="99"/>
      <c r="TLX4" s="99"/>
      <c r="TLY4" s="99"/>
      <c r="TLZ4" s="99"/>
      <c r="TMA4" s="99"/>
      <c r="TMB4" s="99"/>
      <c r="TMC4" s="99"/>
      <c r="TMD4" s="99"/>
      <c r="TME4" s="99"/>
      <c r="TMF4" s="99"/>
      <c r="TMG4" s="99"/>
      <c r="TMH4" s="99"/>
      <c r="TMI4" s="99"/>
      <c r="TMJ4" s="99"/>
      <c r="TMK4" s="99"/>
      <c r="TML4" s="99"/>
      <c r="TMM4" s="99"/>
      <c r="TMN4" s="99"/>
      <c r="TMO4" s="99"/>
      <c r="TMP4" s="99"/>
      <c r="TMQ4" s="99"/>
      <c r="TMR4" s="99"/>
      <c r="TMS4" s="99"/>
      <c r="TMT4" s="99"/>
      <c r="TMU4" s="99"/>
      <c r="TMV4" s="99"/>
      <c r="TMW4" s="99"/>
      <c r="TMX4" s="99"/>
      <c r="TMY4" s="99"/>
      <c r="TMZ4" s="99"/>
      <c r="TNA4" s="99"/>
      <c r="TNB4" s="99"/>
      <c r="TNC4" s="99"/>
      <c r="TND4" s="99"/>
      <c r="TNE4" s="99"/>
      <c r="TNF4" s="99"/>
      <c r="TNG4" s="99"/>
      <c r="TNH4" s="99"/>
      <c r="TNI4" s="99"/>
      <c r="TNJ4" s="99"/>
      <c r="TNK4" s="99"/>
      <c r="TNL4" s="99"/>
      <c r="TNM4" s="99"/>
      <c r="TNN4" s="99"/>
      <c r="TNO4" s="99"/>
      <c r="TNP4" s="99"/>
      <c r="TNQ4" s="99"/>
      <c r="TNR4" s="99"/>
      <c r="TNS4" s="99"/>
      <c r="TNT4" s="99"/>
      <c r="TNU4" s="99"/>
      <c r="TNV4" s="99"/>
      <c r="TNW4" s="99"/>
      <c r="TNX4" s="99"/>
      <c r="TNY4" s="99"/>
      <c r="TNZ4" s="99"/>
      <c r="TOA4" s="99"/>
      <c r="TOB4" s="99"/>
      <c r="TOC4" s="99"/>
      <c r="TOD4" s="99"/>
      <c r="TOE4" s="99"/>
      <c r="TOF4" s="99"/>
      <c r="TOG4" s="99"/>
      <c r="TOH4" s="99"/>
      <c r="TOI4" s="99"/>
      <c r="TOJ4" s="99"/>
      <c r="TOK4" s="99"/>
      <c r="TOL4" s="99"/>
      <c r="TOM4" s="99"/>
      <c r="TON4" s="99"/>
      <c r="TOO4" s="99"/>
      <c r="TOP4" s="99"/>
      <c r="TOQ4" s="99"/>
      <c r="TOR4" s="99"/>
      <c r="TOS4" s="99"/>
      <c r="TOT4" s="99"/>
      <c r="TOU4" s="99"/>
      <c r="TOV4" s="99"/>
      <c r="TOW4" s="99"/>
      <c r="TOX4" s="99"/>
      <c r="TOY4" s="99"/>
      <c r="TOZ4" s="99"/>
      <c r="TPA4" s="99"/>
      <c r="TPB4" s="99"/>
      <c r="TPC4" s="99"/>
      <c r="TPD4" s="99"/>
      <c r="TPE4" s="99"/>
      <c r="TPF4" s="99"/>
      <c r="TPG4" s="99"/>
      <c r="TPH4" s="99"/>
      <c r="TPI4" s="99"/>
      <c r="TPJ4" s="99"/>
      <c r="TPK4" s="99"/>
      <c r="TPL4" s="99"/>
      <c r="TPM4" s="99"/>
      <c r="TPN4" s="99"/>
      <c r="TPO4" s="99"/>
      <c r="TPP4" s="99"/>
      <c r="TPQ4" s="99"/>
      <c r="TPR4" s="99"/>
      <c r="TPS4" s="99"/>
      <c r="TPT4" s="99"/>
      <c r="TPU4" s="99"/>
      <c r="TPV4" s="99"/>
      <c r="TPW4" s="99"/>
      <c r="TPX4" s="99"/>
      <c r="TPY4" s="99"/>
      <c r="TPZ4" s="99"/>
      <c r="TQA4" s="99"/>
      <c r="TQB4" s="99"/>
      <c r="TQC4" s="99"/>
      <c r="TQD4" s="99"/>
      <c r="TQE4" s="99"/>
      <c r="TQF4" s="99"/>
      <c r="TQG4" s="99"/>
      <c r="TQH4" s="99"/>
      <c r="TQI4" s="99"/>
      <c r="TQJ4" s="99"/>
      <c r="TQK4" s="99"/>
      <c r="TQL4" s="99"/>
      <c r="TQM4" s="99"/>
      <c r="TQN4" s="99"/>
      <c r="TQO4" s="99"/>
      <c r="TQP4" s="99"/>
      <c r="TQQ4" s="99"/>
      <c r="TQR4" s="99"/>
      <c r="TQS4" s="99"/>
      <c r="TQT4" s="99"/>
      <c r="TQU4" s="99"/>
      <c r="TQV4" s="99"/>
      <c r="TQW4" s="99"/>
      <c r="TQX4" s="99"/>
      <c r="TQY4" s="99"/>
      <c r="TQZ4" s="99"/>
      <c r="TRA4" s="99"/>
      <c r="TRB4" s="99"/>
      <c r="TRC4" s="99"/>
      <c r="TRD4" s="99"/>
      <c r="TRE4" s="99"/>
      <c r="TRF4" s="99"/>
      <c r="TRG4" s="99"/>
      <c r="TRH4" s="99"/>
      <c r="TRI4" s="99"/>
      <c r="TRJ4" s="99"/>
      <c r="TRK4" s="99"/>
      <c r="TRL4" s="99"/>
      <c r="TRM4" s="99"/>
      <c r="TRN4" s="99"/>
      <c r="TRO4" s="99"/>
      <c r="TRP4" s="99"/>
      <c r="TRQ4" s="99"/>
      <c r="TRR4" s="99"/>
      <c r="TRS4" s="99"/>
      <c r="TRT4" s="99"/>
      <c r="TRU4" s="99"/>
      <c r="TRV4" s="99"/>
      <c r="TRW4" s="99"/>
      <c r="TRX4" s="99"/>
      <c r="TRY4" s="99"/>
      <c r="TRZ4" s="99"/>
      <c r="TSA4" s="99"/>
      <c r="TSB4" s="99"/>
      <c r="TSC4" s="99"/>
      <c r="TSD4" s="99"/>
      <c r="TSE4" s="99"/>
      <c r="TSF4" s="99"/>
      <c r="TSG4" s="99"/>
      <c r="TSH4" s="99"/>
      <c r="TSI4" s="99"/>
      <c r="TSJ4" s="99"/>
      <c r="TSK4" s="99"/>
      <c r="TSL4" s="99"/>
      <c r="TSM4" s="99"/>
      <c r="TSN4" s="99"/>
      <c r="TSO4" s="99"/>
      <c r="TSP4" s="99"/>
      <c r="TSQ4" s="99"/>
      <c r="TSR4" s="99"/>
      <c r="TSS4" s="99"/>
      <c r="TST4" s="99"/>
      <c r="TSU4" s="99"/>
      <c r="TSV4" s="99"/>
      <c r="TSW4" s="99"/>
      <c r="TSX4" s="99"/>
      <c r="TSY4" s="99"/>
      <c r="TSZ4" s="99"/>
      <c r="TTA4" s="99"/>
      <c r="TTB4" s="99"/>
      <c r="TTC4" s="99"/>
      <c r="TTD4" s="99"/>
      <c r="TTE4" s="99"/>
      <c r="TTF4" s="99"/>
      <c r="TTG4" s="99"/>
      <c r="TTH4" s="99"/>
      <c r="TTI4" s="99"/>
      <c r="TTJ4" s="99"/>
      <c r="TTK4" s="99"/>
      <c r="TTL4" s="99"/>
      <c r="TTM4" s="99"/>
      <c r="TTN4" s="99"/>
      <c r="TTO4" s="99"/>
      <c r="TTP4" s="99"/>
      <c r="TTQ4" s="99"/>
      <c r="TTR4" s="99"/>
      <c r="TTS4" s="99"/>
      <c r="TTT4" s="99"/>
      <c r="TTU4" s="99"/>
      <c r="TTV4" s="99"/>
      <c r="TTW4" s="99"/>
      <c r="TTX4" s="99"/>
      <c r="TTY4" s="99"/>
      <c r="TTZ4" s="99"/>
      <c r="TUA4" s="99"/>
      <c r="TUB4" s="99"/>
      <c r="TUC4" s="99"/>
      <c r="TUD4" s="99"/>
      <c r="TUE4" s="99"/>
      <c r="TUF4" s="99"/>
      <c r="TUG4" s="99"/>
      <c r="TUH4" s="99"/>
      <c r="TUI4" s="99"/>
      <c r="TUJ4" s="99"/>
      <c r="TUK4" s="99"/>
      <c r="TUL4" s="99"/>
      <c r="TUM4" s="99"/>
      <c r="TUN4" s="99"/>
      <c r="TUO4" s="99"/>
      <c r="TUP4" s="99"/>
      <c r="TUQ4" s="99"/>
      <c r="TUR4" s="99"/>
      <c r="TUS4" s="99"/>
      <c r="TUT4" s="99"/>
      <c r="TUU4" s="99"/>
      <c r="TUV4" s="99"/>
      <c r="TUW4" s="99"/>
      <c r="TUX4" s="99"/>
      <c r="TUY4" s="99"/>
      <c r="TUZ4" s="99"/>
      <c r="TVA4" s="99"/>
      <c r="TVB4" s="99"/>
      <c r="TVC4" s="99"/>
      <c r="TVD4" s="99"/>
      <c r="TVE4" s="99"/>
      <c r="TVF4" s="99"/>
      <c r="TVG4" s="99"/>
      <c r="TVH4" s="99"/>
      <c r="TVI4" s="99"/>
      <c r="TVJ4" s="99"/>
      <c r="TVK4" s="99"/>
      <c r="TVL4" s="99"/>
      <c r="TVM4" s="99"/>
      <c r="TVN4" s="99"/>
      <c r="TVO4" s="99"/>
      <c r="TVP4" s="99"/>
      <c r="TVQ4" s="99"/>
      <c r="TVR4" s="99"/>
      <c r="TVS4" s="99"/>
      <c r="TVT4" s="99"/>
      <c r="TVU4" s="99"/>
      <c r="TVV4" s="99"/>
      <c r="TVW4" s="99"/>
      <c r="TVX4" s="99"/>
      <c r="TVY4" s="99"/>
      <c r="TVZ4" s="99"/>
      <c r="TWA4" s="99"/>
      <c r="TWB4" s="99"/>
      <c r="TWC4" s="99"/>
      <c r="TWD4" s="99"/>
      <c r="TWE4" s="99"/>
      <c r="TWF4" s="99"/>
      <c r="TWG4" s="99"/>
      <c r="TWH4" s="99"/>
      <c r="TWI4" s="99"/>
      <c r="TWJ4" s="99"/>
      <c r="TWK4" s="99"/>
      <c r="TWL4" s="99"/>
      <c r="TWM4" s="99"/>
      <c r="TWN4" s="99"/>
      <c r="TWO4" s="99"/>
      <c r="TWP4" s="99"/>
      <c r="TWQ4" s="99"/>
      <c r="TWR4" s="99"/>
      <c r="TWS4" s="99"/>
      <c r="TWT4" s="99"/>
      <c r="TWU4" s="99"/>
      <c r="TWV4" s="99"/>
      <c r="TWW4" s="99"/>
      <c r="TWX4" s="99"/>
      <c r="TWY4" s="99"/>
      <c r="TWZ4" s="99"/>
      <c r="TXA4" s="99"/>
      <c r="TXB4" s="99"/>
      <c r="TXC4" s="99"/>
      <c r="TXD4" s="99"/>
      <c r="TXE4" s="99"/>
      <c r="TXF4" s="99"/>
      <c r="TXG4" s="99"/>
      <c r="TXH4" s="99"/>
      <c r="TXI4" s="99"/>
      <c r="TXJ4" s="99"/>
      <c r="TXK4" s="99"/>
      <c r="TXL4" s="99"/>
      <c r="TXM4" s="99"/>
      <c r="TXN4" s="99"/>
      <c r="TXO4" s="99"/>
      <c r="TXP4" s="99"/>
      <c r="TXQ4" s="99"/>
      <c r="TXR4" s="99"/>
      <c r="TXS4" s="99"/>
      <c r="TXT4" s="99"/>
      <c r="TXU4" s="99"/>
      <c r="TXV4" s="99"/>
      <c r="TXW4" s="99"/>
      <c r="TXX4" s="99"/>
      <c r="TXY4" s="99"/>
      <c r="TXZ4" s="99"/>
      <c r="TYA4" s="99"/>
      <c r="TYB4" s="99"/>
      <c r="TYC4" s="99"/>
      <c r="TYD4" s="99"/>
      <c r="TYE4" s="99"/>
      <c r="TYF4" s="99"/>
      <c r="TYG4" s="99"/>
      <c r="TYH4" s="99"/>
      <c r="TYI4" s="99"/>
      <c r="TYJ4" s="99"/>
      <c r="TYK4" s="99"/>
      <c r="TYL4" s="99"/>
      <c r="TYM4" s="99"/>
      <c r="TYN4" s="99"/>
      <c r="TYO4" s="99"/>
      <c r="TYP4" s="99"/>
      <c r="TYQ4" s="99"/>
      <c r="TYR4" s="99"/>
      <c r="TYS4" s="99"/>
      <c r="TYT4" s="99"/>
      <c r="TYU4" s="99"/>
      <c r="TYV4" s="99"/>
      <c r="TYW4" s="99"/>
      <c r="TYX4" s="99"/>
      <c r="TYY4" s="99"/>
      <c r="TYZ4" s="99"/>
      <c r="TZA4" s="99"/>
      <c r="TZB4" s="99"/>
      <c r="TZC4" s="99"/>
      <c r="TZD4" s="99"/>
      <c r="TZE4" s="99"/>
      <c r="TZF4" s="99"/>
      <c r="TZG4" s="99"/>
      <c r="TZH4" s="99"/>
      <c r="TZI4" s="99"/>
      <c r="TZJ4" s="99"/>
      <c r="TZK4" s="99"/>
      <c r="TZL4" s="99"/>
      <c r="TZM4" s="99"/>
      <c r="TZN4" s="99"/>
      <c r="TZO4" s="99"/>
      <c r="TZP4" s="99"/>
      <c r="TZQ4" s="99"/>
      <c r="TZR4" s="99"/>
      <c r="TZS4" s="99"/>
      <c r="TZT4" s="99"/>
      <c r="TZU4" s="99"/>
      <c r="TZV4" s="99"/>
      <c r="TZW4" s="99"/>
      <c r="TZX4" s="99"/>
      <c r="TZY4" s="99"/>
      <c r="TZZ4" s="99"/>
      <c r="UAA4" s="99"/>
      <c r="UAB4" s="99"/>
      <c r="UAC4" s="99"/>
      <c r="UAD4" s="99"/>
      <c r="UAE4" s="99"/>
      <c r="UAF4" s="99"/>
      <c r="UAG4" s="99"/>
      <c r="UAH4" s="99"/>
      <c r="UAI4" s="99"/>
      <c r="UAJ4" s="99"/>
      <c r="UAK4" s="99"/>
      <c r="UAL4" s="99"/>
      <c r="UAM4" s="99"/>
      <c r="UAN4" s="99"/>
      <c r="UAO4" s="99"/>
      <c r="UAP4" s="99"/>
      <c r="UAQ4" s="99"/>
      <c r="UAR4" s="99"/>
      <c r="UAS4" s="99"/>
      <c r="UAT4" s="99"/>
      <c r="UAU4" s="99"/>
      <c r="UAV4" s="99"/>
      <c r="UAW4" s="99"/>
      <c r="UAX4" s="99"/>
      <c r="UAY4" s="99"/>
      <c r="UAZ4" s="99"/>
      <c r="UBA4" s="99"/>
      <c r="UBB4" s="99"/>
      <c r="UBC4" s="99"/>
      <c r="UBD4" s="99"/>
      <c r="UBE4" s="99"/>
      <c r="UBF4" s="99"/>
      <c r="UBG4" s="99"/>
      <c r="UBH4" s="99"/>
      <c r="UBI4" s="99"/>
      <c r="UBJ4" s="99"/>
      <c r="UBK4" s="99"/>
      <c r="UBL4" s="99"/>
      <c r="UBM4" s="99"/>
      <c r="UBN4" s="99"/>
      <c r="UBO4" s="99"/>
      <c r="UBP4" s="99"/>
      <c r="UBQ4" s="99"/>
      <c r="UBR4" s="99"/>
      <c r="UBS4" s="99"/>
      <c r="UBT4" s="99"/>
      <c r="UBU4" s="99"/>
      <c r="UBV4" s="99"/>
      <c r="UBW4" s="99"/>
      <c r="UBX4" s="99"/>
      <c r="UBY4" s="99"/>
      <c r="UBZ4" s="99"/>
      <c r="UCA4" s="99"/>
      <c r="UCB4" s="99"/>
      <c r="UCC4" s="99"/>
      <c r="UCD4" s="99"/>
      <c r="UCE4" s="99"/>
      <c r="UCF4" s="99"/>
      <c r="UCG4" s="99"/>
      <c r="UCH4" s="99"/>
      <c r="UCI4" s="99"/>
      <c r="UCJ4" s="99"/>
      <c r="UCK4" s="99"/>
      <c r="UCL4" s="99"/>
      <c r="UCM4" s="99"/>
      <c r="UCN4" s="99"/>
      <c r="UCO4" s="99"/>
      <c r="UCP4" s="99"/>
      <c r="UCQ4" s="99"/>
      <c r="UCR4" s="99"/>
      <c r="UCS4" s="99"/>
      <c r="UCT4" s="99"/>
      <c r="UCU4" s="99"/>
      <c r="UCV4" s="99"/>
      <c r="UCW4" s="99"/>
      <c r="UCX4" s="99"/>
      <c r="UCY4" s="99"/>
      <c r="UCZ4" s="99"/>
      <c r="UDA4" s="99"/>
      <c r="UDB4" s="99"/>
      <c r="UDC4" s="99"/>
      <c r="UDD4" s="99"/>
      <c r="UDE4" s="99"/>
      <c r="UDF4" s="99"/>
      <c r="UDG4" s="99"/>
      <c r="UDH4" s="99"/>
      <c r="UDI4" s="99"/>
      <c r="UDJ4" s="99"/>
      <c r="UDK4" s="99"/>
      <c r="UDL4" s="99"/>
      <c r="UDM4" s="99"/>
      <c r="UDN4" s="99"/>
      <c r="UDO4" s="99"/>
      <c r="UDP4" s="99"/>
      <c r="UDQ4" s="99"/>
      <c r="UDR4" s="99"/>
      <c r="UDS4" s="99"/>
      <c r="UDT4" s="99"/>
      <c r="UDU4" s="99"/>
      <c r="UDV4" s="99"/>
      <c r="UDW4" s="99"/>
      <c r="UDX4" s="99"/>
      <c r="UDY4" s="99"/>
      <c r="UDZ4" s="99"/>
      <c r="UEA4" s="99"/>
      <c r="UEB4" s="99"/>
      <c r="UEC4" s="99"/>
      <c r="UED4" s="99"/>
      <c r="UEE4" s="99"/>
      <c r="UEF4" s="99"/>
      <c r="UEG4" s="99"/>
      <c r="UEH4" s="99"/>
      <c r="UEI4" s="99"/>
      <c r="UEJ4" s="99"/>
      <c r="UEK4" s="99"/>
      <c r="UEL4" s="99"/>
      <c r="UEM4" s="99"/>
      <c r="UEN4" s="99"/>
      <c r="UEO4" s="99"/>
      <c r="UEP4" s="99"/>
      <c r="UEQ4" s="99"/>
      <c r="UER4" s="99"/>
      <c r="UES4" s="99"/>
      <c r="UET4" s="99"/>
      <c r="UEU4" s="99"/>
      <c r="UEV4" s="99"/>
      <c r="UEW4" s="99"/>
      <c r="UEX4" s="99"/>
      <c r="UEY4" s="99"/>
      <c r="UEZ4" s="99"/>
      <c r="UFA4" s="99"/>
      <c r="UFB4" s="99"/>
      <c r="UFC4" s="99"/>
      <c r="UFD4" s="99"/>
      <c r="UFE4" s="99"/>
      <c r="UFF4" s="99"/>
      <c r="UFG4" s="99"/>
      <c r="UFH4" s="99"/>
      <c r="UFI4" s="99"/>
      <c r="UFJ4" s="99"/>
      <c r="UFK4" s="99"/>
      <c r="UFL4" s="99"/>
      <c r="UFM4" s="99"/>
      <c r="UFN4" s="99"/>
      <c r="UFO4" s="99"/>
      <c r="UFP4" s="99"/>
      <c r="UFQ4" s="99"/>
      <c r="UFR4" s="99"/>
      <c r="UFS4" s="99"/>
      <c r="UFT4" s="99"/>
      <c r="UFU4" s="99"/>
      <c r="UFV4" s="99"/>
      <c r="UFW4" s="99"/>
      <c r="UFX4" s="99"/>
      <c r="UFY4" s="99"/>
      <c r="UFZ4" s="99"/>
      <c r="UGA4" s="99"/>
      <c r="UGB4" s="99"/>
      <c r="UGC4" s="99"/>
      <c r="UGD4" s="99"/>
      <c r="UGE4" s="99"/>
      <c r="UGF4" s="99"/>
      <c r="UGG4" s="99"/>
      <c r="UGH4" s="99"/>
      <c r="UGI4" s="99"/>
      <c r="UGJ4" s="99"/>
      <c r="UGK4" s="99"/>
      <c r="UGL4" s="99"/>
      <c r="UGM4" s="99"/>
      <c r="UGN4" s="99"/>
      <c r="UGO4" s="99"/>
      <c r="UGP4" s="99"/>
      <c r="UGQ4" s="99"/>
      <c r="UGR4" s="99"/>
      <c r="UGS4" s="99"/>
      <c r="UGT4" s="99"/>
      <c r="UGU4" s="99"/>
      <c r="UGV4" s="99"/>
      <c r="UGW4" s="99"/>
      <c r="UGX4" s="99"/>
      <c r="UGY4" s="99"/>
      <c r="UGZ4" s="99"/>
      <c r="UHA4" s="99"/>
      <c r="UHB4" s="99"/>
      <c r="UHC4" s="99"/>
      <c r="UHD4" s="99"/>
      <c r="UHE4" s="99"/>
      <c r="UHF4" s="99"/>
      <c r="UHG4" s="99"/>
      <c r="UHH4" s="99"/>
      <c r="UHI4" s="99"/>
      <c r="UHJ4" s="99"/>
      <c r="UHK4" s="99"/>
      <c r="UHL4" s="99"/>
      <c r="UHM4" s="99"/>
      <c r="UHN4" s="99"/>
      <c r="UHO4" s="99"/>
      <c r="UHP4" s="99"/>
      <c r="UHQ4" s="99"/>
      <c r="UHR4" s="99"/>
      <c r="UHS4" s="99"/>
      <c r="UHT4" s="99"/>
      <c r="UHU4" s="99"/>
      <c r="UHV4" s="99"/>
      <c r="UHW4" s="99"/>
      <c r="UHX4" s="99"/>
      <c r="UHY4" s="99"/>
      <c r="UHZ4" s="99"/>
      <c r="UIA4" s="99"/>
      <c r="UIB4" s="99"/>
      <c r="UIC4" s="99"/>
      <c r="UID4" s="99"/>
      <c r="UIE4" s="99"/>
      <c r="UIF4" s="99"/>
      <c r="UIG4" s="99"/>
      <c r="UIH4" s="99"/>
      <c r="UII4" s="99"/>
      <c r="UIJ4" s="99"/>
      <c r="UIK4" s="99"/>
      <c r="UIL4" s="99"/>
      <c r="UIM4" s="99"/>
      <c r="UIN4" s="99"/>
      <c r="UIO4" s="99"/>
      <c r="UIP4" s="99"/>
      <c r="UIQ4" s="99"/>
      <c r="UIR4" s="99"/>
      <c r="UIS4" s="99"/>
      <c r="UIT4" s="99"/>
      <c r="UIU4" s="99"/>
      <c r="UIV4" s="99"/>
      <c r="UIW4" s="99"/>
      <c r="UIX4" s="99"/>
      <c r="UIY4" s="99"/>
      <c r="UIZ4" s="99"/>
      <c r="UJA4" s="99"/>
      <c r="UJB4" s="99"/>
      <c r="UJC4" s="99"/>
      <c r="UJD4" s="99"/>
      <c r="UJE4" s="99"/>
      <c r="UJF4" s="99"/>
      <c r="UJG4" s="99"/>
      <c r="UJH4" s="99"/>
      <c r="UJI4" s="99"/>
      <c r="UJJ4" s="99"/>
      <c r="UJK4" s="99"/>
      <c r="UJL4" s="99"/>
      <c r="UJM4" s="99"/>
      <c r="UJN4" s="99"/>
      <c r="UJO4" s="99"/>
      <c r="UJP4" s="99"/>
      <c r="UJQ4" s="99"/>
      <c r="UJR4" s="99"/>
      <c r="UJS4" s="99"/>
      <c r="UJT4" s="99"/>
      <c r="UJU4" s="99"/>
      <c r="UJV4" s="99"/>
      <c r="UJW4" s="99"/>
      <c r="UJX4" s="99"/>
      <c r="UJY4" s="99"/>
      <c r="UJZ4" s="99"/>
      <c r="UKA4" s="99"/>
      <c r="UKB4" s="99"/>
      <c r="UKC4" s="99"/>
      <c r="UKD4" s="99"/>
      <c r="UKE4" s="99"/>
      <c r="UKF4" s="99"/>
      <c r="UKG4" s="99"/>
      <c r="UKH4" s="99"/>
      <c r="UKI4" s="99"/>
      <c r="UKJ4" s="99"/>
      <c r="UKK4" s="99"/>
      <c r="UKL4" s="99"/>
      <c r="UKM4" s="99"/>
      <c r="UKN4" s="99"/>
      <c r="UKO4" s="99"/>
      <c r="UKP4" s="99"/>
      <c r="UKQ4" s="99"/>
      <c r="UKR4" s="99"/>
      <c r="UKS4" s="99"/>
      <c r="UKT4" s="99"/>
      <c r="UKU4" s="99"/>
      <c r="UKV4" s="99"/>
      <c r="UKW4" s="99"/>
      <c r="UKX4" s="99"/>
      <c r="UKY4" s="99"/>
      <c r="UKZ4" s="99"/>
      <c r="ULA4" s="99"/>
      <c r="ULB4" s="99"/>
      <c r="ULC4" s="99"/>
      <c r="ULD4" s="99"/>
      <c r="ULE4" s="99"/>
      <c r="ULF4" s="99"/>
      <c r="ULG4" s="99"/>
      <c r="ULH4" s="99"/>
      <c r="ULI4" s="99"/>
      <c r="ULJ4" s="99"/>
      <c r="ULK4" s="99"/>
      <c r="ULL4" s="99"/>
      <c r="ULM4" s="99"/>
      <c r="ULN4" s="99"/>
      <c r="ULO4" s="99"/>
      <c r="ULP4" s="99"/>
      <c r="ULQ4" s="99"/>
      <c r="ULR4" s="99"/>
      <c r="ULS4" s="99"/>
      <c r="ULT4" s="99"/>
      <c r="ULU4" s="99"/>
      <c r="ULV4" s="99"/>
      <c r="ULW4" s="99"/>
      <c r="ULX4" s="99"/>
      <c r="ULY4" s="99"/>
      <c r="ULZ4" s="99"/>
      <c r="UMA4" s="99"/>
      <c r="UMB4" s="99"/>
      <c r="UMC4" s="99"/>
      <c r="UMD4" s="99"/>
      <c r="UME4" s="99"/>
      <c r="UMF4" s="99"/>
      <c r="UMG4" s="99"/>
      <c r="UMH4" s="99"/>
      <c r="UMI4" s="99"/>
      <c r="UMJ4" s="99"/>
      <c r="UMK4" s="99"/>
      <c r="UML4" s="99"/>
      <c r="UMM4" s="99"/>
      <c r="UMN4" s="99"/>
      <c r="UMO4" s="99"/>
      <c r="UMP4" s="99"/>
      <c r="UMQ4" s="99"/>
      <c r="UMR4" s="99"/>
      <c r="UMS4" s="99"/>
      <c r="UMT4" s="99"/>
      <c r="UMU4" s="99"/>
      <c r="UMV4" s="99"/>
      <c r="UMW4" s="99"/>
      <c r="UMX4" s="99"/>
      <c r="UMY4" s="99"/>
      <c r="UMZ4" s="99"/>
      <c r="UNA4" s="99"/>
      <c r="UNB4" s="99"/>
      <c r="UNC4" s="99"/>
      <c r="UND4" s="99"/>
      <c r="UNE4" s="99"/>
      <c r="UNF4" s="99"/>
      <c r="UNG4" s="99"/>
      <c r="UNH4" s="99"/>
      <c r="UNI4" s="99"/>
      <c r="UNJ4" s="99"/>
      <c r="UNK4" s="99"/>
      <c r="UNL4" s="99"/>
      <c r="UNM4" s="99"/>
      <c r="UNN4" s="99"/>
      <c r="UNO4" s="99"/>
      <c r="UNP4" s="99"/>
      <c r="UNQ4" s="99"/>
      <c r="UNR4" s="99"/>
      <c r="UNS4" s="99"/>
      <c r="UNT4" s="99"/>
      <c r="UNU4" s="99"/>
      <c r="UNV4" s="99"/>
      <c r="UNW4" s="99"/>
      <c r="UNX4" s="99"/>
      <c r="UNY4" s="99"/>
      <c r="UNZ4" s="99"/>
      <c r="UOA4" s="99"/>
      <c r="UOB4" s="99"/>
      <c r="UOC4" s="99"/>
      <c r="UOD4" s="99"/>
      <c r="UOE4" s="99"/>
      <c r="UOF4" s="99"/>
      <c r="UOG4" s="99"/>
      <c r="UOH4" s="99"/>
      <c r="UOI4" s="99"/>
      <c r="UOJ4" s="99"/>
      <c r="UOK4" s="99"/>
      <c r="UOL4" s="99"/>
      <c r="UOM4" s="99"/>
      <c r="UON4" s="99"/>
      <c r="UOO4" s="99"/>
      <c r="UOP4" s="99"/>
      <c r="UOQ4" s="99"/>
      <c r="UOR4" s="99"/>
      <c r="UOS4" s="99"/>
      <c r="UOT4" s="99"/>
      <c r="UOU4" s="99"/>
      <c r="UOV4" s="99"/>
      <c r="UOW4" s="99"/>
      <c r="UOX4" s="99"/>
      <c r="UOY4" s="99"/>
      <c r="UOZ4" s="99"/>
      <c r="UPA4" s="99"/>
      <c r="UPB4" s="99"/>
      <c r="UPC4" s="99"/>
      <c r="UPD4" s="99"/>
      <c r="UPE4" s="99"/>
      <c r="UPF4" s="99"/>
      <c r="UPG4" s="99"/>
      <c r="UPH4" s="99"/>
      <c r="UPI4" s="99"/>
      <c r="UPJ4" s="99"/>
      <c r="UPK4" s="99"/>
      <c r="UPL4" s="99"/>
      <c r="UPM4" s="99"/>
      <c r="UPN4" s="99"/>
      <c r="UPO4" s="99"/>
      <c r="UPP4" s="99"/>
      <c r="UPQ4" s="99"/>
      <c r="UPR4" s="99"/>
      <c r="UPS4" s="99"/>
      <c r="UPT4" s="99"/>
      <c r="UPU4" s="99"/>
      <c r="UPV4" s="99"/>
      <c r="UPW4" s="99"/>
      <c r="UPX4" s="99"/>
      <c r="UPY4" s="99"/>
      <c r="UPZ4" s="99"/>
      <c r="UQA4" s="99"/>
      <c r="UQB4" s="99"/>
      <c r="UQC4" s="99"/>
      <c r="UQD4" s="99"/>
      <c r="UQE4" s="99"/>
      <c r="UQF4" s="99"/>
      <c r="UQG4" s="99"/>
      <c r="UQH4" s="99"/>
      <c r="UQI4" s="99"/>
      <c r="UQJ4" s="99"/>
      <c r="UQK4" s="99"/>
      <c r="UQL4" s="99"/>
      <c r="UQM4" s="99"/>
      <c r="UQN4" s="99"/>
      <c r="UQO4" s="99"/>
      <c r="UQP4" s="99"/>
      <c r="UQQ4" s="99"/>
      <c r="UQR4" s="99"/>
      <c r="UQS4" s="99"/>
      <c r="UQT4" s="99"/>
      <c r="UQU4" s="99"/>
      <c r="UQV4" s="99"/>
      <c r="UQW4" s="99"/>
      <c r="UQX4" s="99"/>
      <c r="UQY4" s="99"/>
      <c r="UQZ4" s="99"/>
      <c r="URA4" s="99"/>
      <c r="URB4" s="99"/>
      <c r="URC4" s="99"/>
      <c r="URD4" s="99"/>
      <c r="URE4" s="99"/>
      <c r="URF4" s="99"/>
      <c r="URG4" s="99"/>
      <c r="URH4" s="99"/>
      <c r="URI4" s="99"/>
      <c r="URJ4" s="99"/>
      <c r="URK4" s="99"/>
      <c r="URL4" s="99"/>
      <c r="URM4" s="99"/>
      <c r="URN4" s="99"/>
      <c r="URO4" s="99"/>
      <c r="URP4" s="99"/>
      <c r="URQ4" s="99"/>
      <c r="URR4" s="99"/>
      <c r="URS4" s="99"/>
      <c r="URT4" s="99"/>
      <c r="URU4" s="99"/>
      <c r="URV4" s="99"/>
      <c r="URW4" s="99"/>
      <c r="URX4" s="99"/>
      <c r="URY4" s="99"/>
      <c r="URZ4" s="99"/>
      <c r="USA4" s="99"/>
      <c r="USB4" s="99"/>
      <c r="USC4" s="99"/>
      <c r="USD4" s="99"/>
      <c r="USE4" s="99"/>
      <c r="USF4" s="99"/>
      <c r="USG4" s="99"/>
      <c r="USH4" s="99"/>
      <c r="USI4" s="99"/>
      <c r="USJ4" s="99"/>
      <c r="USK4" s="99"/>
      <c r="USL4" s="99"/>
      <c r="USM4" s="99"/>
      <c r="USN4" s="99"/>
      <c r="USO4" s="99"/>
      <c r="USP4" s="99"/>
      <c r="USQ4" s="99"/>
      <c r="USR4" s="99"/>
      <c r="USS4" s="99"/>
      <c r="UST4" s="99"/>
      <c r="USU4" s="99"/>
      <c r="USV4" s="99"/>
      <c r="USW4" s="99"/>
      <c r="USX4" s="99"/>
      <c r="USY4" s="99"/>
      <c r="USZ4" s="99"/>
      <c r="UTA4" s="99"/>
      <c r="UTB4" s="99"/>
      <c r="UTC4" s="99"/>
      <c r="UTD4" s="99"/>
      <c r="UTE4" s="99"/>
      <c r="UTF4" s="99"/>
      <c r="UTG4" s="99"/>
      <c r="UTH4" s="99"/>
      <c r="UTI4" s="99"/>
      <c r="UTJ4" s="99"/>
      <c r="UTK4" s="99"/>
      <c r="UTL4" s="99"/>
      <c r="UTM4" s="99"/>
      <c r="UTN4" s="99"/>
      <c r="UTO4" s="99"/>
      <c r="UTP4" s="99"/>
      <c r="UTQ4" s="99"/>
      <c r="UTR4" s="99"/>
      <c r="UTS4" s="99"/>
      <c r="UTT4" s="99"/>
      <c r="UTU4" s="99"/>
      <c r="UTV4" s="99"/>
      <c r="UTW4" s="99"/>
      <c r="UTX4" s="99"/>
      <c r="UTY4" s="99"/>
      <c r="UTZ4" s="99"/>
      <c r="UUA4" s="99"/>
      <c r="UUB4" s="99"/>
      <c r="UUC4" s="99"/>
      <c r="UUD4" s="99"/>
      <c r="UUE4" s="99"/>
      <c r="UUF4" s="99"/>
      <c r="UUG4" s="99"/>
      <c r="UUH4" s="99"/>
      <c r="UUI4" s="99"/>
      <c r="UUJ4" s="99"/>
      <c r="UUK4" s="99"/>
      <c r="UUL4" s="99"/>
      <c r="UUM4" s="99"/>
      <c r="UUN4" s="99"/>
      <c r="UUO4" s="99"/>
      <c r="UUP4" s="99"/>
      <c r="UUQ4" s="99"/>
      <c r="UUR4" s="99"/>
      <c r="UUS4" s="99"/>
      <c r="UUT4" s="99"/>
      <c r="UUU4" s="99"/>
      <c r="UUV4" s="99"/>
      <c r="UUW4" s="99"/>
      <c r="UUX4" s="99"/>
      <c r="UUY4" s="99"/>
      <c r="UUZ4" s="99"/>
      <c r="UVA4" s="99"/>
      <c r="UVB4" s="99"/>
      <c r="UVC4" s="99"/>
      <c r="UVD4" s="99"/>
      <c r="UVE4" s="99"/>
      <c r="UVF4" s="99"/>
      <c r="UVG4" s="99"/>
      <c r="UVH4" s="99"/>
      <c r="UVI4" s="99"/>
      <c r="UVJ4" s="99"/>
      <c r="UVK4" s="99"/>
      <c r="UVL4" s="99"/>
      <c r="UVM4" s="99"/>
      <c r="UVN4" s="99"/>
      <c r="UVO4" s="99"/>
      <c r="UVP4" s="99"/>
      <c r="UVQ4" s="99"/>
      <c r="UVR4" s="99"/>
      <c r="UVS4" s="99"/>
      <c r="UVT4" s="99"/>
      <c r="UVU4" s="99"/>
      <c r="UVV4" s="99"/>
      <c r="UVW4" s="99"/>
      <c r="UVX4" s="99"/>
      <c r="UVY4" s="99"/>
      <c r="UVZ4" s="99"/>
      <c r="UWA4" s="99"/>
      <c r="UWB4" s="99"/>
      <c r="UWC4" s="99"/>
      <c r="UWD4" s="99"/>
      <c r="UWE4" s="99"/>
      <c r="UWF4" s="99"/>
      <c r="UWG4" s="99"/>
      <c r="UWH4" s="99"/>
      <c r="UWI4" s="99"/>
      <c r="UWJ4" s="99"/>
      <c r="UWK4" s="99"/>
      <c r="UWL4" s="99"/>
      <c r="UWM4" s="99"/>
      <c r="UWN4" s="99"/>
      <c r="UWO4" s="99"/>
      <c r="UWP4" s="99"/>
      <c r="UWQ4" s="99"/>
      <c r="UWR4" s="99"/>
      <c r="UWS4" s="99"/>
      <c r="UWT4" s="99"/>
      <c r="UWU4" s="99"/>
      <c r="UWV4" s="99"/>
      <c r="UWW4" s="99"/>
      <c r="UWX4" s="99"/>
      <c r="UWY4" s="99"/>
      <c r="UWZ4" s="99"/>
      <c r="UXA4" s="99"/>
      <c r="UXB4" s="99"/>
      <c r="UXC4" s="99"/>
      <c r="UXD4" s="99"/>
      <c r="UXE4" s="99"/>
      <c r="UXF4" s="99"/>
      <c r="UXG4" s="99"/>
      <c r="UXH4" s="99"/>
      <c r="UXI4" s="99"/>
      <c r="UXJ4" s="99"/>
      <c r="UXK4" s="99"/>
      <c r="UXL4" s="99"/>
      <c r="UXM4" s="99"/>
      <c r="UXN4" s="99"/>
      <c r="UXO4" s="99"/>
      <c r="UXP4" s="99"/>
      <c r="UXQ4" s="99"/>
      <c r="UXR4" s="99"/>
      <c r="UXS4" s="99"/>
      <c r="UXT4" s="99"/>
      <c r="UXU4" s="99"/>
      <c r="UXV4" s="99"/>
      <c r="UXW4" s="99"/>
      <c r="UXX4" s="99"/>
      <c r="UXY4" s="99"/>
      <c r="UXZ4" s="99"/>
      <c r="UYA4" s="99"/>
      <c r="UYB4" s="99"/>
      <c r="UYC4" s="99"/>
      <c r="UYD4" s="99"/>
      <c r="UYE4" s="99"/>
      <c r="UYF4" s="99"/>
      <c r="UYG4" s="99"/>
      <c r="UYH4" s="99"/>
      <c r="UYI4" s="99"/>
      <c r="UYJ4" s="99"/>
      <c r="UYK4" s="99"/>
      <c r="UYL4" s="99"/>
      <c r="UYM4" s="99"/>
      <c r="UYN4" s="99"/>
      <c r="UYO4" s="99"/>
      <c r="UYP4" s="99"/>
      <c r="UYQ4" s="99"/>
      <c r="UYR4" s="99"/>
      <c r="UYS4" s="99"/>
      <c r="UYT4" s="99"/>
      <c r="UYU4" s="99"/>
      <c r="UYV4" s="99"/>
      <c r="UYW4" s="99"/>
      <c r="UYX4" s="99"/>
      <c r="UYY4" s="99"/>
      <c r="UYZ4" s="99"/>
      <c r="UZA4" s="99"/>
      <c r="UZB4" s="99"/>
      <c r="UZC4" s="99"/>
      <c r="UZD4" s="99"/>
      <c r="UZE4" s="99"/>
      <c r="UZF4" s="99"/>
      <c r="UZG4" s="99"/>
      <c r="UZH4" s="99"/>
      <c r="UZI4" s="99"/>
      <c r="UZJ4" s="99"/>
      <c r="UZK4" s="99"/>
      <c r="UZL4" s="99"/>
      <c r="UZM4" s="99"/>
      <c r="UZN4" s="99"/>
      <c r="UZO4" s="99"/>
      <c r="UZP4" s="99"/>
      <c r="UZQ4" s="99"/>
      <c r="UZR4" s="99"/>
      <c r="UZS4" s="99"/>
      <c r="UZT4" s="99"/>
      <c r="UZU4" s="99"/>
      <c r="UZV4" s="99"/>
      <c r="UZW4" s="99"/>
      <c r="UZX4" s="99"/>
      <c r="UZY4" s="99"/>
      <c r="UZZ4" s="99"/>
      <c r="VAA4" s="99"/>
      <c r="VAB4" s="99"/>
      <c r="VAC4" s="99"/>
      <c r="VAD4" s="99"/>
      <c r="VAE4" s="99"/>
      <c r="VAF4" s="99"/>
      <c r="VAG4" s="99"/>
      <c r="VAH4" s="99"/>
      <c r="VAI4" s="99"/>
      <c r="VAJ4" s="99"/>
      <c r="VAK4" s="99"/>
      <c r="VAL4" s="99"/>
      <c r="VAM4" s="99"/>
      <c r="VAN4" s="99"/>
      <c r="VAO4" s="99"/>
      <c r="VAP4" s="99"/>
      <c r="VAQ4" s="99"/>
      <c r="VAR4" s="99"/>
      <c r="VAS4" s="99"/>
      <c r="VAT4" s="99"/>
      <c r="VAU4" s="99"/>
      <c r="VAV4" s="99"/>
      <c r="VAW4" s="99"/>
      <c r="VAX4" s="99"/>
      <c r="VAY4" s="99"/>
      <c r="VAZ4" s="99"/>
      <c r="VBA4" s="99"/>
      <c r="VBB4" s="99"/>
      <c r="VBC4" s="99"/>
      <c r="VBD4" s="99"/>
      <c r="VBE4" s="99"/>
      <c r="VBF4" s="99"/>
      <c r="VBG4" s="99"/>
      <c r="VBH4" s="99"/>
      <c r="VBI4" s="99"/>
      <c r="VBJ4" s="99"/>
      <c r="VBK4" s="99"/>
      <c r="VBL4" s="99"/>
      <c r="VBM4" s="99"/>
      <c r="VBN4" s="99"/>
      <c r="VBO4" s="99"/>
      <c r="VBP4" s="99"/>
      <c r="VBQ4" s="99"/>
      <c r="VBR4" s="99"/>
      <c r="VBS4" s="99"/>
      <c r="VBT4" s="99"/>
      <c r="VBU4" s="99"/>
      <c r="VBV4" s="99"/>
      <c r="VBW4" s="99"/>
      <c r="VBX4" s="99"/>
      <c r="VBY4" s="99"/>
      <c r="VBZ4" s="99"/>
      <c r="VCA4" s="99"/>
      <c r="VCB4" s="99"/>
      <c r="VCC4" s="99"/>
      <c r="VCD4" s="99"/>
      <c r="VCE4" s="99"/>
      <c r="VCF4" s="99"/>
      <c r="VCG4" s="99"/>
      <c r="VCH4" s="99"/>
      <c r="VCI4" s="99"/>
      <c r="VCJ4" s="99"/>
      <c r="VCK4" s="99"/>
      <c r="VCL4" s="99"/>
      <c r="VCM4" s="99"/>
      <c r="VCN4" s="99"/>
      <c r="VCO4" s="99"/>
      <c r="VCP4" s="99"/>
      <c r="VCQ4" s="99"/>
      <c r="VCR4" s="99"/>
      <c r="VCS4" s="99"/>
      <c r="VCT4" s="99"/>
      <c r="VCU4" s="99"/>
      <c r="VCV4" s="99"/>
      <c r="VCW4" s="99"/>
      <c r="VCX4" s="99"/>
      <c r="VCY4" s="99"/>
      <c r="VCZ4" s="99"/>
      <c r="VDA4" s="99"/>
      <c r="VDB4" s="99"/>
      <c r="VDC4" s="99"/>
      <c r="VDD4" s="99"/>
      <c r="VDE4" s="99"/>
      <c r="VDF4" s="99"/>
      <c r="VDG4" s="99"/>
      <c r="VDH4" s="99"/>
      <c r="VDI4" s="99"/>
      <c r="VDJ4" s="99"/>
      <c r="VDK4" s="99"/>
      <c r="VDL4" s="99"/>
      <c r="VDM4" s="99"/>
      <c r="VDN4" s="99"/>
      <c r="VDO4" s="99"/>
      <c r="VDP4" s="99"/>
      <c r="VDQ4" s="99"/>
      <c r="VDR4" s="99"/>
      <c r="VDS4" s="99"/>
      <c r="VDT4" s="99"/>
      <c r="VDU4" s="99"/>
      <c r="VDV4" s="99"/>
      <c r="VDW4" s="99"/>
      <c r="VDX4" s="99"/>
      <c r="VDY4" s="99"/>
      <c r="VDZ4" s="99"/>
      <c r="VEA4" s="99"/>
      <c r="VEB4" s="99"/>
      <c r="VEC4" s="99"/>
      <c r="VED4" s="99"/>
      <c r="VEE4" s="99"/>
      <c r="VEF4" s="99"/>
      <c r="VEG4" s="99"/>
      <c r="VEH4" s="99"/>
      <c r="VEI4" s="99"/>
      <c r="VEJ4" s="99"/>
      <c r="VEK4" s="99"/>
      <c r="VEL4" s="99"/>
      <c r="VEM4" s="99"/>
      <c r="VEN4" s="99"/>
      <c r="VEO4" s="99"/>
      <c r="VEP4" s="99"/>
      <c r="VEQ4" s="99"/>
      <c r="VER4" s="99"/>
      <c r="VES4" s="99"/>
      <c r="VET4" s="99"/>
      <c r="VEU4" s="99"/>
      <c r="VEV4" s="99"/>
      <c r="VEW4" s="99"/>
      <c r="VEX4" s="99"/>
      <c r="VEY4" s="99"/>
      <c r="VEZ4" s="99"/>
      <c r="VFA4" s="99"/>
      <c r="VFB4" s="99"/>
      <c r="VFC4" s="99"/>
      <c r="VFD4" s="99"/>
      <c r="VFE4" s="99"/>
      <c r="VFF4" s="99"/>
      <c r="VFG4" s="99"/>
      <c r="VFH4" s="99"/>
      <c r="VFI4" s="99"/>
      <c r="VFJ4" s="99"/>
      <c r="VFK4" s="99"/>
      <c r="VFL4" s="99"/>
      <c r="VFM4" s="99"/>
      <c r="VFN4" s="99"/>
      <c r="VFO4" s="99"/>
      <c r="VFP4" s="99"/>
      <c r="VFQ4" s="99"/>
      <c r="VFR4" s="99"/>
      <c r="VFS4" s="99"/>
      <c r="VFT4" s="99"/>
      <c r="VFU4" s="99"/>
      <c r="VFV4" s="99"/>
      <c r="VFW4" s="99"/>
      <c r="VFX4" s="99"/>
      <c r="VFY4" s="99"/>
      <c r="VFZ4" s="99"/>
      <c r="VGA4" s="99"/>
      <c r="VGB4" s="99"/>
      <c r="VGC4" s="99"/>
      <c r="VGD4" s="99"/>
      <c r="VGE4" s="99"/>
      <c r="VGF4" s="99"/>
      <c r="VGG4" s="99"/>
      <c r="VGH4" s="99"/>
      <c r="VGI4" s="99"/>
      <c r="VGJ4" s="99"/>
      <c r="VGK4" s="99"/>
      <c r="VGL4" s="99"/>
      <c r="VGM4" s="99"/>
      <c r="VGN4" s="99"/>
      <c r="VGO4" s="99"/>
      <c r="VGP4" s="99"/>
      <c r="VGQ4" s="99"/>
      <c r="VGR4" s="99"/>
      <c r="VGS4" s="99"/>
      <c r="VGT4" s="99"/>
      <c r="VGU4" s="99"/>
      <c r="VGV4" s="99"/>
      <c r="VGW4" s="99"/>
      <c r="VGX4" s="99"/>
      <c r="VGY4" s="99"/>
      <c r="VGZ4" s="99"/>
      <c r="VHA4" s="99"/>
      <c r="VHB4" s="99"/>
      <c r="VHC4" s="99"/>
      <c r="VHD4" s="99"/>
      <c r="VHE4" s="99"/>
      <c r="VHF4" s="99"/>
      <c r="VHG4" s="99"/>
      <c r="VHH4" s="99"/>
      <c r="VHI4" s="99"/>
      <c r="VHJ4" s="99"/>
      <c r="VHK4" s="99"/>
      <c r="VHL4" s="99"/>
      <c r="VHM4" s="99"/>
      <c r="VHN4" s="99"/>
      <c r="VHO4" s="99"/>
      <c r="VHP4" s="99"/>
      <c r="VHQ4" s="99"/>
      <c r="VHR4" s="99"/>
      <c r="VHS4" s="99"/>
      <c r="VHT4" s="99"/>
      <c r="VHU4" s="99"/>
      <c r="VHV4" s="99"/>
      <c r="VHW4" s="99"/>
      <c r="VHX4" s="99"/>
      <c r="VHY4" s="99"/>
      <c r="VHZ4" s="99"/>
      <c r="VIA4" s="99"/>
      <c r="VIB4" s="99"/>
      <c r="VIC4" s="99"/>
      <c r="VID4" s="99"/>
      <c r="VIE4" s="99"/>
      <c r="VIF4" s="99"/>
      <c r="VIG4" s="99"/>
      <c r="VIH4" s="99"/>
      <c r="VII4" s="99"/>
      <c r="VIJ4" s="99"/>
      <c r="VIK4" s="99"/>
      <c r="VIL4" s="99"/>
      <c r="VIM4" s="99"/>
      <c r="VIN4" s="99"/>
      <c r="VIO4" s="99"/>
      <c r="VIP4" s="99"/>
      <c r="VIQ4" s="99"/>
      <c r="VIR4" s="99"/>
      <c r="VIS4" s="99"/>
      <c r="VIT4" s="99"/>
      <c r="VIU4" s="99"/>
      <c r="VIV4" s="99"/>
      <c r="VIW4" s="99"/>
      <c r="VIX4" s="99"/>
      <c r="VIY4" s="99"/>
      <c r="VIZ4" s="99"/>
      <c r="VJA4" s="99"/>
      <c r="VJB4" s="99"/>
      <c r="VJC4" s="99"/>
      <c r="VJD4" s="99"/>
      <c r="VJE4" s="99"/>
      <c r="VJF4" s="99"/>
      <c r="VJG4" s="99"/>
      <c r="VJH4" s="99"/>
      <c r="VJI4" s="99"/>
      <c r="VJJ4" s="99"/>
      <c r="VJK4" s="99"/>
      <c r="VJL4" s="99"/>
      <c r="VJM4" s="99"/>
      <c r="VJN4" s="99"/>
      <c r="VJO4" s="99"/>
      <c r="VJP4" s="99"/>
      <c r="VJQ4" s="99"/>
      <c r="VJR4" s="99"/>
      <c r="VJS4" s="99"/>
      <c r="VJT4" s="99"/>
      <c r="VJU4" s="99"/>
      <c r="VJV4" s="99"/>
      <c r="VJW4" s="99"/>
      <c r="VJX4" s="99"/>
      <c r="VJY4" s="99"/>
      <c r="VJZ4" s="99"/>
      <c r="VKA4" s="99"/>
      <c r="VKB4" s="99"/>
      <c r="VKC4" s="99"/>
      <c r="VKD4" s="99"/>
      <c r="VKE4" s="99"/>
      <c r="VKF4" s="99"/>
      <c r="VKG4" s="99"/>
      <c r="VKH4" s="99"/>
      <c r="VKI4" s="99"/>
      <c r="VKJ4" s="99"/>
      <c r="VKK4" s="99"/>
      <c r="VKL4" s="99"/>
      <c r="VKM4" s="99"/>
      <c r="VKN4" s="99"/>
      <c r="VKO4" s="99"/>
      <c r="VKP4" s="99"/>
      <c r="VKQ4" s="99"/>
      <c r="VKR4" s="99"/>
      <c r="VKS4" s="99"/>
      <c r="VKT4" s="99"/>
      <c r="VKU4" s="99"/>
      <c r="VKV4" s="99"/>
      <c r="VKW4" s="99"/>
      <c r="VKX4" s="99"/>
      <c r="VKY4" s="99"/>
      <c r="VKZ4" s="99"/>
      <c r="VLA4" s="99"/>
      <c r="VLB4" s="99"/>
      <c r="VLC4" s="99"/>
      <c r="VLD4" s="99"/>
      <c r="VLE4" s="99"/>
      <c r="VLF4" s="99"/>
      <c r="VLG4" s="99"/>
      <c r="VLH4" s="99"/>
      <c r="VLI4" s="99"/>
      <c r="VLJ4" s="99"/>
      <c r="VLK4" s="99"/>
      <c r="VLL4" s="99"/>
      <c r="VLM4" s="99"/>
      <c r="VLN4" s="99"/>
      <c r="VLO4" s="99"/>
      <c r="VLP4" s="99"/>
      <c r="VLQ4" s="99"/>
      <c r="VLR4" s="99"/>
      <c r="VLS4" s="99"/>
      <c r="VLT4" s="99"/>
      <c r="VLU4" s="99"/>
      <c r="VLV4" s="99"/>
      <c r="VLW4" s="99"/>
      <c r="VLX4" s="99"/>
      <c r="VLY4" s="99"/>
      <c r="VLZ4" s="99"/>
      <c r="VMA4" s="99"/>
      <c r="VMB4" s="99"/>
      <c r="VMC4" s="99"/>
      <c r="VMD4" s="99"/>
      <c r="VME4" s="99"/>
      <c r="VMF4" s="99"/>
      <c r="VMG4" s="99"/>
      <c r="VMH4" s="99"/>
      <c r="VMI4" s="99"/>
      <c r="VMJ4" s="99"/>
      <c r="VMK4" s="99"/>
      <c r="VML4" s="99"/>
      <c r="VMM4" s="99"/>
      <c r="VMN4" s="99"/>
      <c r="VMO4" s="99"/>
      <c r="VMP4" s="99"/>
      <c r="VMQ4" s="99"/>
      <c r="VMR4" s="99"/>
      <c r="VMS4" s="99"/>
      <c r="VMT4" s="99"/>
      <c r="VMU4" s="99"/>
      <c r="VMV4" s="99"/>
      <c r="VMW4" s="99"/>
      <c r="VMX4" s="99"/>
      <c r="VMY4" s="99"/>
      <c r="VMZ4" s="99"/>
      <c r="VNA4" s="99"/>
      <c r="VNB4" s="99"/>
      <c r="VNC4" s="99"/>
      <c r="VND4" s="99"/>
      <c r="VNE4" s="99"/>
      <c r="VNF4" s="99"/>
      <c r="VNG4" s="99"/>
      <c r="VNH4" s="99"/>
      <c r="VNI4" s="99"/>
      <c r="VNJ4" s="99"/>
      <c r="VNK4" s="99"/>
      <c r="VNL4" s="99"/>
      <c r="VNM4" s="99"/>
      <c r="VNN4" s="99"/>
      <c r="VNO4" s="99"/>
      <c r="VNP4" s="99"/>
      <c r="VNQ4" s="99"/>
      <c r="VNR4" s="99"/>
      <c r="VNS4" s="99"/>
      <c r="VNT4" s="99"/>
      <c r="VNU4" s="99"/>
      <c r="VNV4" s="99"/>
      <c r="VNW4" s="99"/>
      <c r="VNX4" s="99"/>
      <c r="VNY4" s="99"/>
      <c r="VNZ4" s="99"/>
      <c r="VOA4" s="99"/>
      <c r="VOB4" s="99"/>
      <c r="VOC4" s="99"/>
      <c r="VOD4" s="99"/>
      <c r="VOE4" s="99"/>
      <c r="VOF4" s="99"/>
      <c r="VOG4" s="99"/>
      <c r="VOH4" s="99"/>
      <c r="VOI4" s="99"/>
      <c r="VOJ4" s="99"/>
      <c r="VOK4" s="99"/>
      <c r="VOL4" s="99"/>
      <c r="VOM4" s="99"/>
      <c r="VON4" s="99"/>
      <c r="VOO4" s="99"/>
      <c r="VOP4" s="99"/>
      <c r="VOQ4" s="99"/>
      <c r="VOR4" s="99"/>
      <c r="VOS4" s="99"/>
      <c r="VOT4" s="99"/>
      <c r="VOU4" s="99"/>
      <c r="VOV4" s="99"/>
      <c r="VOW4" s="99"/>
      <c r="VOX4" s="99"/>
      <c r="VOY4" s="99"/>
      <c r="VOZ4" s="99"/>
      <c r="VPA4" s="99"/>
      <c r="VPB4" s="99"/>
      <c r="VPC4" s="99"/>
      <c r="VPD4" s="99"/>
      <c r="VPE4" s="99"/>
      <c r="VPF4" s="99"/>
      <c r="VPG4" s="99"/>
      <c r="VPH4" s="99"/>
      <c r="VPI4" s="99"/>
      <c r="VPJ4" s="99"/>
      <c r="VPK4" s="99"/>
      <c r="VPL4" s="99"/>
      <c r="VPM4" s="99"/>
      <c r="VPN4" s="99"/>
      <c r="VPO4" s="99"/>
      <c r="VPP4" s="99"/>
      <c r="VPQ4" s="99"/>
      <c r="VPR4" s="99"/>
      <c r="VPS4" s="99"/>
      <c r="VPT4" s="99"/>
      <c r="VPU4" s="99"/>
      <c r="VPV4" s="99"/>
      <c r="VPW4" s="99"/>
      <c r="VPX4" s="99"/>
      <c r="VPY4" s="99"/>
      <c r="VPZ4" s="99"/>
      <c r="VQA4" s="99"/>
      <c r="VQB4" s="99"/>
      <c r="VQC4" s="99"/>
      <c r="VQD4" s="99"/>
      <c r="VQE4" s="99"/>
      <c r="VQF4" s="99"/>
      <c r="VQG4" s="99"/>
      <c r="VQH4" s="99"/>
      <c r="VQI4" s="99"/>
      <c r="VQJ4" s="99"/>
      <c r="VQK4" s="99"/>
      <c r="VQL4" s="99"/>
      <c r="VQM4" s="99"/>
      <c r="VQN4" s="99"/>
      <c r="VQO4" s="99"/>
      <c r="VQP4" s="99"/>
      <c r="VQQ4" s="99"/>
      <c r="VQR4" s="99"/>
      <c r="VQS4" s="99"/>
      <c r="VQT4" s="99"/>
      <c r="VQU4" s="99"/>
      <c r="VQV4" s="99"/>
      <c r="VQW4" s="99"/>
      <c r="VQX4" s="99"/>
      <c r="VQY4" s="99"/>
      <c r="VQZ4" s="99"/>
      <c r="VRA4" s="99"/>
      <c r="VRB4" s="99"/>
      <c r="VRC4" s="99"/>
      <c r="VRD4" s="99"/>
      <c r="VRE4" s="99"/>
      <c r="VRF4" s="99"/>
      <c r="VRG4" s="99"/>
      <c r="VRH4" s="99"/>
      <c r="VRI4" s="99"/>
      <c r="VRJ4" s="99"/>
      <c r="VRK4" s="99"/>
      <c r="VRL4" s="99"/>
      <c r="VRM4" s="99"/>
      <c r="VRN4" s="99"/>
      <c r="VRO4" s="99"/>
      <c r="VRP4" s="99"/>
      <c r="VRQ4" s="99"/>
      <c r="VRR4" s="99"/>
      <c r="VRS4" s="99"/>
      <c r="VRT4" s="99"/>
      <c r="VRU4" s="99"/>
      <c r="VRV4" s="99"/>
      <c r="VRW4" s="99"/>
      <c r="VRX4" s="99"/>
      <c r="VRY4" s="99"/>
      <c r="VRZ4" s="99"/>
      <c r="VSA4" s="99"/>
      <c r="VSB4" s="99"/>
      <c r="VSC4" s="99"/>
      <c r="VSD4" s="99"/>
      <c r="VSE4" s="99"/>
      <c r="VSF4" s="99"/>
      <c r="VSG4" s="99"/>
      <c r="VSH4" s="99"/>
      <c r="VSI4" s="99"/>
      <c r="VSJ4" s="99"/>
      <c r="VSK4" s="99"/>
      <c r="VSL4" s="99"/>
      <c r="VSM4" s="99"/>
      <c r="VSN4" s="99"/>
      <c r="VSO4" s="99"/>
      <c r="VSP4" s="99"/>
      <c r="VSQ4" s="99"/>
      <c r="VSR4" s="99"/>
      <c r="VSS4" s="99"/>
      <c r="VST4" s="99"/>
      <c r="VSU4" s="99"/>
      <c r="VSV4" s="99"/>
      <c r="VSW4" s="99"/>
      <c r="VSX4" s="99"/>
      <c r="VSY4" s="99"/>
      <c r="VSZ4" s="99"/>
      <c r="VTA4" s="99"/>
      <c r="VTB4" s="99"/>
      <c r="VTC4" s="99"/>
      <c r="VTD4" s="99"/>
      <c r="VTE4" s="99"/>
      <c r="VTF4" s="99"/>
      <c r="VTG4" s="99"/>
      <c r="VTH4" s="99"/>
      <c r="VTI4" s="99"/>
      <c r="VTJ4" s="99"/>
      <c r="VTK4" s="99"/>
      <c r="VTL4" s="99"/>
      <c r="VTM4" s="99"/>
      <c r="VTN4" s="99"/>
      <c r="VTO4" s="99"/>
      <c r="VTP4" s="99"/>
      <c r="VTQ4" s="99"/>
      <c r="VTR4" s="99"/>
      <c r="VTS4" s="99"/>
      <c r="VTT4" s="99"/>
      <c r="VTU4" s="99"/>
      <c r="VTV4" s="99"/>
      <c r="VTW4" s="99"/>
      <c r="VTX4" s="99"/>
      <c r="VTY4" s="99"/>
      <c r="VTZ4" s="99"/>
      <c r="VUA4" s="99"/>
      <c r="VUB4" s="99"/>
      <c r="VUC4" s="99"/>
      <c r="VUD4" s="99"/>
      <c r="VUE4" s="99"/>
      <c r="VUF4" s="99"/>
      <c r="VUG4" s="99"/>
      <c r="VUH4" s="99"/>
      <c r="VUI4" s="99"/>
      <c r="VUJ4" s="99"/>
      <c r="VUK4" s="99"/>
      <c r="VUL4" s="99"/>
      <c r="VUM4" s="99"/>
      <c r="VUN4" s="99"/>
      <c r="VUO4" s="99"/>
      <c r="VUP4" s="99"/>
      <c r="VUQ4" s="99"/>
      <c r="VUR4" s="99"/>
      <c r="VUS4" s="99"/>
      <c r="VUT4" s="99"/>
      <c r="VUU4" s="99"/>
      <c r="VUV4" s="99"/>
      <c r="VUW4" s="99"/>
      <c r="VUX4" s="99"/>
      <c r="VUY4" s="99"/>
      <c r="VUZ4" s="99"/>
      <c r="VVA4" s="99"/>
      <c r="VVB4" s="99"/>
      <c r="VVC4" s="99"/>
      <c r="VVD4" s="99"/>
      <c r="VVE4" s="99"/>
      <c r="VVF4" s="99"/>
      <c r="VVG4" s="99"/>
      <c r="VVH4" s="99"/>
      <c r="VVI4" s="99"/>
      <c r="VVJ4" s="99"/>
      <c r="VVK4" s="99"/>
      <c r="VVL4" s="99"/>
      <c r="VVM4" s="99"/>
      <c r="VVN4" s="99"/>
      <c r="VVO4" s="99"/>
      <c r="VVP4" s="99"/>
      <c r="VVQ4" s="99"/>
      <c r="VVR4" s="99"/>
      <c r="VVS4" s="99"/>
      <c r="VVT4" s="99"/>
      <c r="VVU4" s="99"/>
      <c r="VVV4" s="99"/>
      <c r="VVW4" s="99"/>
      <c r="VVX4" s="99"/>
      <c r="VVY4" s="99"/>
      <c r="VVZ4" s="99"/>
      <c r="VWA4" s="99"/>
      <c r="VWB4" s="99"/>
      <c r="VWC4" s="99"/>
      <c r="VWD4" s="99"/>
      <c r="VWE4" s="99"/>
      <c r="VWF4" s="99"/>
      <c r="VWG4" s="99"/>
      <c r="VWH4" s="99"/>
      <c r="VWI4" s="99"/>
      <c r="VWJ4" s="99"/>
      <c r="VWK4" s="99"/>
      <c r="VWL4" s="99"/>
      <c r="VWM4" s="99"/>
      <c r="VWN4" s="99"/>
      <c r="VWO4" s="99"/>
      <c r="VWP4" s="99"/>
      <c r="VWQ4" s="99"/>
      <c r="VWR4" s="99"/>
      <c r="VWS4" s="99"/>
      <c r="VWT4" s="99"/>
      <c r="VWU4" s="99"/>
      <c r="VWV4" s="99"/>
      <c r="VWW4" s="99"/>
      <c r="VWX4" s="99"/>
      <c r="VWY4" s="99"/>
      <c r="VWZ4" s="99"/>
      <c r="VXA4" s="99"/>
      <c r="VXB4" s="99"/>
      <c r="VXC4" s="99"/>
      <c r="VXD4" s="99"/>
      <c r="VXE4" s="99"/>
      <c r="VXF4" s="99"/>
      <c r="VXG4" s="99"/>
      <c r="VXH4" s="99"/>
      <c r="VXI4" s="99"/>
      <c r="VXJ4" s="99"/>
      <c r="VXK4" s="99"/>
      <c r="VXL4" s="99"/>
      <c r="VXM4" s="99"/>
      <c r="VXN4" s="99"/>
      <c r="VXO4" s="99"/>
      <c r="VXP4" s="99"/>
      <c r="VXQ4" s="99"/>
      <c r="VXR4" s="99"/>
      <c r="VXS4" s="99"/>
      <c r="VXT4" s="99"/>
      <c r="VXU4" s="99"/>
      <c r="VXV4" s="99"/>
      <c r="VXW4" s="99"/>
      <c r="VXX4" s="99"/>
      <c r="VXY4" s="99"/>
      <c r="VXZ4" s="99"/>
      <c r="VYA4" s="99"/>
      <c r="VYB4" s="99"/>
      <c r="VYC4" s="99"/>
      <c r="VYD4" s="99"/>
      <c r="VYE4" s="99"/>
      <c r="VYF4" s="99"/>
      <c r="VYG4" s="99"/>
      <c r="VYH4" s="99"/>
      <c r="VYI4" s="99"/>
      <c r="VYJ4" s="99"/>
      <c r="VYK4" s="99"/>
      <c r="VYL4" s="99"/>
      <c r="VYM4" s="99"/>
      <c r="VYN4" s="99"/>
      <c r="VYO4" s="99"/>
      <c r="VYP4" s="99"/>
      <c r="VYQ4" s="99"/>
      <c r="VYR4" s="99"/>
      <c r="VYS4" s="99"/>
      <c r="VYT4" s="99"/>
      <c r="VYU4" s="99"/>
      <c r="VYV4" s="99"/>
      <c r="VYW4" s="99"/>
      <c r="VYX4" s="99"/>
      <c r="VYY4" s="99"/>
      <c r="VYZ4" s="99"/>
      <c r="VZA4" s="99"/>
      <c r="VZB4" s="99"/>
      <c r="VZC4" s="99"/>
      <c r="VZD4" s="99"/>
      <c r="VZE4" s="99"/>
      <c r="VZF4" s="99"/>
      <c r="VZG4" s="99"/>
      <c r="VZH4" s="99"/>
      <c r="VZI4" s="99"/>
      <c r="VZJ4" s="99"/>
      <c r="VZK4" s="99"/>
      <c r="VZL4" s="99"/>
      <c r="VZM4" s="99"/>
      <c r="VZN4" s="99"/>
      <c r="VZO4" s="99"/>
      <c r="VZP4" s="99"/>
      <c r="VZQ4" s="99"/>
      <c r="VZR4" s="99"/>
      <c r="VZS4" s="99"/>
      <c r="VZT4" s="99"/>
      <c r="VZU4" s="99"/>
      <c r="VZV4" s="99"/>
      <c r="VZW4" s="99"/>
      <c r="VZX4" s="99"/>
      <c r="VZY4" s="99"/>
      <c r="VZZ4" s="99"/>
      <c r="WAA4" s="99"/>
      <c r="WAB4" s="99"/>
      <c r="WAC4" s="99"/>
      <c r="WAD4" s="99"/>
      <c r="WAE4" s="99"/>
      <c r="WAF4" s="99"/>
      <c r="WAG4" s="99"/>
      <c r="WAH4" s="99"/>
      <c r="WAI4" s="99"/>
      <c r="WAJ4" s="99"/>
      <c r="WAK4" s="99"/>
      <c r="WAL4" s="99"/>
      <c r="WAM4" s="99"/>
      <c r="WAN4" s="99"/>
      <c r="WAO4" s="99"/>
      <c r="WAP4" s="99"/>
      <c r="WAQ4" s="99"/>
      <c r="WAR4" s="99"/>
      <c r="WAS4" s="99"/>
      <c r="WAT4" s="99"/>
      <c r="WAU4" s="99"/>
      <c r="WAV4" s="99"/>
      <c r="WAW4" s="99"/>
      <c r="WAX4" s="99"/>
      <c r="WAY4" s="99"/>
      <c r="WAZ4" s="99"/>
      <c r="WBA4" s="99"/>
      <c r="WBB4" s="99"/>
      <c r="WBC4" s="99"/>
      <c r="WBD4" s="99"/>
      <c r="WBE4" s="99"/>
      <c r="WBF4" s="99"/>
      <c r="WBG4" s="99"/>
      <c r="WBH4" s="99"/>
      <c r="WBI4" s="99"/>
      <c r="WBJ4" s="99"/>
      <c r="WBK4" s="99"/>
      <c r="WBL4" s="99"/>
      <c r="WBM4" s="99"/>
      <c r="WBN4" s="99"/>
      <c r="WBO4" s="99"/>
      <c r="WBP4" s="99"/>
      <c r="WBQ4" s="99"/>
      <c r="WBR4" s="99"/>
      <c r="WBS4" s="99"/>
      <c r="WBT4" s="99"/>
      <c r="WBU4" s="99"/>
      <c r="WBV4" s="99"/>
      <c r="WBW4" s="99"/>
      <c r="WBX4" s="99"/>
      <c r="WBY4" s="99"/>
      <c r="WBZ4" s="99"/>
      <c r="WCA4" s="99"/>
      <c r="WCB4" s="99"/>
      <c r="WCC4" s="99"/>
      <c r="WCD4" s="99"/>
      <c r="WCE4" s="99"/>
      <c r="WCF4" s="99"/>
      <c r="WCG4" s="99"/>
      <c r="WCH4" s="99"/>
      <c r="WCI4" s="99"/>
      <c r="WCJ4" s="99"/>
      <c r="WCK4" s="99"/>
      <c r="WCL4" s="99"/>
      <c r="WCM4" s="99"/>
      <c r="WCN4" s="99"/>
      <c r="WCO4" s="99"/>
      <c r="WCP4" s="99"/>
      <c r="WCQ4" s="99"/>
      <c r="WCR4" s="99"/>
      <c r="WCS4" s="99"/>
      <c r="WCT4" s="99"/>
      <c r="WCU4" s="99"/>
      <c r="WCV4" s="99"/>
      <c r="WCW4" s="99"/>
      <c r="WCX4" s="99"/>
      <c r="WCY4" s="99"/>
      <c r="WCZ4" s="99"/>
      <c r="WDA4" s="99"/>
      <c r="WDB4" s="99"/>
      <c r="WDC4" s="99"/>
      <c r="WDD4" s="99"/>
      <c r="WDE4" s="99"/>
      <c r="WDF4" s="99"/>
      <c r="WDG4" s="99"/>
      <c r="WDH4" s="99"/>
      <c r="WDI4" s="99"/>
      <c r="WDJ4" s="99"/>
      <c r="WDK4" s="99"/>
      <c r="WDL4" s="99"/>
      <c r="WDM4" s="99"/>
      <c r="WDN4" s="99"/>
      <c r="WDO4" s="99"/>
      <c r="WDP4" s="99"/>
      <c r="WDQ4" s="99"/>
      <c r="WDR4" s="99"/>
      <c r="WDS4" s="99"/>
      <c r="WDT4" s="99"/>
      <c r="WDU4" s="99"/>
      <c r="WDV4" s="99"/>
      <c r="WDW4" s="99"/>
      <c r="WDX4" s="99"/>
      <c r="WDY4" s="99"/>
      <c r="WDZ4" s="99"/>
      <c r="WEA4" s="99"/>
      <c r="WEB4" s="99"/>
      <c r="WEC4" s="99"/>
      <c r="WED4" s="99"/>
      <c r="WEE4" s="99"/>
      <c r="WEF4" s="99"/>
      <c r="WEG4" s="99"/>
      <c r="WEH4" s="99"/>
      <c r="WEI4" s="99"/>
      <c r="WEJ4" s="99"/>
      <c r="WEK4" s="99"/>
      <c r="WEL4" s="99"/>
      <c r="WEM4" s="99"/>
      <c r="WEN4" s="99"/>
      <c r="WEO4" s="99"/>
      <c r="WEP4" s="99"/>
      <c r="WEQ4" s="99"/>
      <c r="WER4" s="99"/>
      <c r="WES4" s="99"/>
      <c r="WET4" s="99"/>
      <c r="WEU4" s="99"/>
      <c r="WEV4" s="99"/>
      <c r="WEW4" s="99"/>
      <c r="WEX4" s="99"/>
      <c r="WEY4" s="99"/>
      <c r="WEZ4" s="99"/>
      <c r="WFA4" s="99"/>
      <c r="WFB4" s="99"/>
      <c r="WFC4" s="99"/>
      <c r="WFD4" s="99"/>
      <c r="WFE4" s="99"/>
      <c r="WFF4" s="99"/>
      <c r="WFG4" s="99"/>
      <c r="WFH4" s="99"/>
      <c r="WFI4" s="99"/>
      <c r="WFJ4" s="99"/>
      <c r="WFK4" s="99"/>
      <c r="WFL4" s="99"/>
      <c r="WFM4" s="99"/>
      <c r="WFN4" s="99"/>
      <c r="WFO4" s="99"/>
      <c r="WFP4" s="99"/>
      <c r="WFQ4" s="99"/>
      <c r="WFR4" s="99"/>
      <c r="WFS4" s="99"/>
      <c r="WFT4" s="99"/>
      <c r="WFU4" s="99"/>
      <c r="WFV4" s="99"/>
      <c r="WFW4" s="99"/>
      <c r="WFX4" s="99"/>
      <c r="WFY4" s="99"/>
      <c r="WFZ4" s="99"/>
      <c r="WGA4" s="99"/>
      <c r="WGB4" s="99"/>
      <c r="WGC4" s="99"/>
      <c r="WGD4" s="99"/>
      <c r="WGE4" s="99"/>
      <c r="WGF4" s="99"/>
      <c r="WGG4" s="99"/>
      <c r="WGH4" s="99"/>
      <c r="WGI4" s="99"/>
      <c r="WGJ4" s="99"/>
      <c r="WGK4" s="99"/>
      <c r="WGL4" s="99"/>
      <c r="WGM4" s="99"/>
      <c r="WGN4" s="99"/>
      <c r="WGO4" s="99"/>
      <c r="WGP4" s="99"/>
      <c r="WGQ4" s="99"/>
      <c r="WGR4" s="99"/>
      <c r="WGS4" s="99"/>
      <c r="WGT4" s="99"/>
      <c r="WGU4" s="99"/>
      <c r="WGV4" s="99"/>
      <c r="WGW4" s="99"/>
      <c r="WGX4" s="99"/>
      <c r="WGY4" s="99"/>
      <c r="WGZ4" s="99"/>
      <c r="WHA4" s="99"/>
      <c r="WHB4" s="99"/>
      <c r="WHC4" s="99"/>
      <c r="WHD4" s="99"/>
      <c r="WHE4" s="99"/>
      <c r="WHF4" s="99"/>
      <c r="WHG4" s="99"/>
      <c r="WHH4" s="99"/>
      <c r="WHI4" s="99"/>
      <c r="WHJ4" s="99"/>
      <c r="WHK4" s="99"/>
      <c r="WHL4" s="99"/>
      <c r="WHM4" s="99"/>
      <c r="WHN4" s="99"/>
      <c r="WHO4" s="99"/>
      <c r="WHP4" s="99"/>
      <c r="WHQ4" s="99"/>
      <c r="WHR4" s="99"/>
      <c r="WHS4" s="99"/>
      <c r="WHT4" s="99"/>
      <c r="WHU4" s="99"/>
      <c r="WHV4" s="99"/>
      <c r="WHW4" s="99"/>
      <c r="WHX4" s="99"/>
      <c r="WHY4" s="99"/>
      <c r="WHZ4" s="99"/>
      <c r="WIA4" s="99"/>
      <c r="WIB4" s="99"/>
      <c r="WIC4" s="99"/>
      <c r="WID4" s="99"/>
      <c r="WIE4" s="99"/>
      <c r="WIF4" s="99"/>
      <c r="WIG4" s="99"/>
      <c r="WIH4" s="99"/>
      <c r="WII4" s="99"/>
      <c r="WIJ4" s="99"/>
      <c r="WIK4" s="99"/>
      <c r="WIL4" s="99"/>
      <c r="WIM4" s="99"/>
      <c r="WIN4" s="99"/>
      <c r="WIO4" s="99"/>
      <c r="WIP4" s="99"/>
      <c r="WIQ4" s="99"/>
      <c r="WIR4" s="99"/>
      <c r="WIS4" s="99"/>
      <c r="WIT4" s="99"/>
      <c r="WIU4" s="99"/>
      <c r="WIV4" s="99"/>
      <c r="WIW4" s="99"/>
      <c r="WIX4" s="99"/>
      <c r="WIY4" s="99"/>
      <c r="WIZ4" s="99"/>
      <c r="WJA4" s="99"/>
      <c r="WJB4" s="99"/>
      <c r="WJC4" s="99"/>
      <c r="WJD4" s="99"/>
      <c r="WJE4" s="99"/>
      <c r="WJF4" s="99"/>
      <c r="WJG4" s="99"/>
      <c r="WJH4" s="99"/>
      <c r="WJI4" s="99"/>
      <c r="WJJ4" s="99"/>
      <c r="WJK4" s="99"/>
      <c r="WJL4" s="99"/>
      <c r="WJM4" s="99"/>
      <c r="WJN4" s="99"/>
      <c r="WJO4" s="99"/>
      <c r="WJP4" s="99"/>
      <c r="WJQ4" s="99"/>
      <c r="WJR4" s="99"/>
      <c r="WJS4" s="99"/>
      <c r="WJT4" s="99"/>
      <c r="WJU4" s="99"/>
      <c r="WJV4" s="99"/>
      <c r="WJW4" s="99"/>
      <c r="WJX4" s="99"/>
      <c r="WJY4" s="99"/>
      <c r="WJZ4" s="99"/>
      <c r="WKA4" s="99"/>
      <c r="WKB4" s="99"/>
      <c r="WKC4" s="99"/>
      <c r="WKD4" s="99"/>
      <c r="WKE4" s="99"/>
      <c r="WKF4" s="99"/>
      <c r="WKG4" s="99"/>
      <c r="WKH4" s="99"/>
      <c r="WKI4" s="99"/>
      <c r="WKJ4" s="99"/>
      <c r="WKK4" s="99"/>
      <c r="WKL4" s="99"/>
      <c r="WKM4" s="99"/>
      <c r="WKN4" s="99"/>
      <c r="WKO4" s="99"/>
      <c r="WKP4" s="99"/>
      <c r="WKQ4" s="99"/>
      <c r="WKR4" s="99"/>
      <c r="WKS4" s="99"/>
      <c r="WKT4" s="99"/>
      <c r="WKU4" s="99"/>
      <c r="WKV4" s="99"/>
      <c r="WKW4" s="99"/>
      <c r="WKX4" s="99"/>
      <c r="WKY4" s="99"/>
      <c r="WKZ4" s="99"/>
      <c r="WLA4" s="99"/>
      <c r="WLB4" s="99"/>
      <c r="WLC4" s="99"/>
      <c r="WLD4" s="99"/>
      <c r="WLE4" s="99"/>
      <c r="WLF4" s="99"/>
      <c r="WLG4" s="99"/>
      <c r="WLH4" s="99"/>
      <c r="WLI4" s="99"/>
      <c r="WLJ4" s="99"/>
      <c r="WLK4" s="99"/>
      <c r="WLL4" s="99"/>
      <c r="WLM4" s="99"/>
      <c r="WLN4" s="99"/>
      <c r="WLO4" s="99"/>
      <c r="WLP4" s="99"/>
      <c r="WLQ4" s="99"/>
      <c r="WLR4" s="99"/>
      <c r="WLS4" s="99"/>
      <c r="WLT4" s="99"/>
      <c r="WLU4" s="99"/>
      <c r="WLV4" s="99"/>
      <c r="WLW4" s="99"/>
      <c r="WLX4" s="99"/>
      <c r="WLY4" s="99"/>
      <c r="WLZ4" s="99"/>
      <c r="WMA4" s="99"/>
      <c r="WMB4" s="99"/>
      <c r="WMC4" s="99"/>
      <c r="WMD4" s="99"/>
      <c r="WME4" s="99"/>
      <c r="WMF4" s="99"/>
      <c r="WMG4" s="99"/>
      <c r="WMH4" s="99"/>
      <c r="WMI4" s="99"/>
      <c r="WMJ4" s="99"/>
      <c r="WMK4" s="99"/>
      <c r="WML4" s="99"/>
      <c r="WMM4" s="99"/>
      <c r="WMN4" s="99"/>
      <c r="WMO4" s="99"/>
      <c r="WMP4" s="99"/>
      <c r="WMQ4" s="99"/>
      <c r="WMR4" s="99"/>
      <c r="WMS4" s="99"/>
      <c r="WMT4" s="99"/>
      <c r="WMU4" s="99"/>
      <c r="WMV4" s="99"/>
      <c r="WMW4" s="99"/>
      <c r="WMX4" s="99"/>
      <c r="WMY4" s="99"/>
      <c r="WMZ4" s="99"/>
      <c r="WNA4" s="99"/>
      <c r="WNB4" s="99"/>
      <c r="WNC4" s="99"/>
      <c r="WND4" s="99"/>
      <c r="WNE4" s="99"/>
      <c r="WNF4" s="99"/>
      <c r="WNG4" s="99"/>
      <c r="WNH4" s="99"/>
      <c r="WNI4" s="99"/>
      <c r="WNJ4" s="99"/>
      <c r="WNK4" s="99"/>
      <c r="WNL4" s="99"/>
      <c r="WNM4" s="99"/>
      <c r="WNN4" s="99"/>
      <c r="WNO4" s="99"/>
      <c r="WNP4" s="99"/>
      <c r="WNQ4" s="99"/>
      <c r="WNR4" s="99"/>
      <c r="WNS4" s="99"/>
      <c r="WNT4" s="99"/>
      <c r="WNU4" s="99"/>
      <c r="WNV4" s="99"/>
      <c r="WNW4" s="99"/>
      <c r="WNX4" s="99"/>
      <c r="WNY4" s="99"/>
      <c r="WNZ4" s="99"/>
      <c r="WOA4" s="99"/>
      <c r="WOB4" s="99"/>
      <c r="WOC4" s="99"/>
      <c r="WOD4" s="99"/>
      <c r="WOE4" s="99"/>
      <c r="WOF4" s="99"/>
      <c r="WOG4" s="99"/>
      <c r="WOH4" s="99"/>
      <c r="WOI4" s="99"/>
      <c r="WOJ4" s="99"/>
      <c r="WOK4" s="99"/>
      <c r="WOL4" s="99"/>
      <c r="WOM4" s="99"/>
      <c r="WON4" s="99"/>
      <c r="WOO4" s="99"/>
      <c r="WOP4" s="99"/>
      <c r="WOQ4" s="99"/>
      <c r="WOR4" s="99"/>
      <c r="WOS4" s="99"/>
      <c r="WOT4" s="99"/>
      <c r="WOU4" s="99"/>
      <c r="WOV4" s="99"/>
      <c r="WOW4" s="99"/>
      <c r="WOX4" s="99"/>
      <c r="WOY4" s="99"/>
      <c r="WOZ4" s="99"/>
      <c r="WPA4" s="99"/>
      <c r="WPB4" s="99"/>
      <c r="WPC4" s="99"/>
      <c r="WPD4" s="99"/>
      <c r="WPE4" s="99"/>
      <c r="WPF4" s="99"/>
      <c r="WPG4" s="99"/>
      <c r="WPH4" s="99"/>
      <c r="WPI4" s="99"/>
      <c r="WPJ4" s="99"/>
      <c r="WPK4" s="99"/>
      <c r="WPL4" s="99"/>
      <c r="WPM4" s="99"/>
      <c r="WPN4" s="99"/>
      <c r="WPO4" s="99"/>
      <c r="WPP4" s="99"/>
      <c r="WPQ4" s="99"/>
      <c r="WPR4" s="99"/>
      <c r="WPS4" s="99"/>
      <c r="WPT4" s="99"/>
      <c r="WPU4" s="99"/>
      <c r="WPV4" s="99"/>
      <c r="WPW4" s="99"/>
      <c r="WPX4" s="99"/>
      <c r="WPY4" s="99"/>
      <c r="WPZ4" s="99"/>
      <c r="WQA4" s="99"/>
      <c r="WQB4" s="99"/>
      <c r="WQC4" s="99"/>
      <c r="WQD4" s="99"/>
      <c r="WQE4" s="99"/>
      <c r="WQF4" s="99"/>
      <c r="WQG4" s="99"/>
      <c r="WQH4" s="99"/>
      <c r="WQI4" s="99"/>
      <c r="WQJ4" s="99"/>
      <c r="WQK4" s="99"/>
      <c r="WQL4" s="99"/>
      <c r="WQM4" s="99"/>
      <c r="WQN4" s="99"/>
      <c r="WQO4" s="99"/>
      <c r="WQP4" s="99"/>
      <c r="WQQ4" s="99"/>
      <c r="WQR4" s="99"/>
      <c r="WQS4" s="99"/>
      <c r="WQT4" s="99"/>
      <c r="WQU4" s="99"/>
      <c r="WQV4" s="99"/>
      <c r="WQW4" s="99"/>
      <c r="WQX4" s="99"/>
      <c r="WQY4" s="99"/>
      <c r="WQZ4" s="99"/>
      <c r="WRA4" s="99"/>
      <c r="WRB4" s="99"/>
      <c r="WRC4" s="99"/>
      <c r="WRD4" s="99"/>
      <c r="WRE4" s="99"/>
      <c r="WRF4" s="99"/>
      <c r="WRG4" s="99"/>
      <c r="WRH4" s="99"/>
      <c r="WRI4" s="99"/>
      <c r="WRJ4" s="99"/>
      <c r="WRK4" s="99"/>
      <c r="WRL4" s="99"/>
      <c r="WRM4" s="99"/>
      <c r="WRN4" s="99"/>
      <c r="WRO4" s="99"/>
      <c r="WRP4" s="99"/>
      <c r="WRQ4" s="99"/>
      <c r="WRR4" s="99"/>
      <c r="WRS4" s="99"/>
      <c r="WRT4" s="99"/>
      <c r="WRU4" s="99"/>
      <c r="WRV4" s="99"/>
      <c r="WRW4" s="99"/>
      <c r="WRX4" s="99"/>
      <c r="WRY4" s="99"/>
      <c r="WRZ4" s="99"/>
      <c r="WSA4" s="99"/>
      <c r="WSB4" s="99"/>
      <c r="WSC4" s="99"/>
      <c r="WSD4" s="99"/>
      <c r="WSE4" s="99"/>
      <c r="WSF4" s="99"/>
      <c r="WSG4" s="99"/>
      <c r="WSH4" s="99"/>
      <c r="WSI4" s="99"/>
      <c r="WSJ4" s="99"/>
      <c r="WSK4" s="99"/>
      <c r="WSL4" s="99"/>
      <c r="WSM4" s="99"/>
      <c r="WSN4" s="99"/>
      <c r="WSO4" s="99"/>
      <c r="WSP4" s="99"/>
      <c r="WSQ4" s="99"/>
      <c r="WSR4" s="99"/>
      <c r="WSS4" s="99"/>
      <c r="WST4" s="99"/>
      <c r="WSU4" s="99"/>
      <c r="WSV4" s="99"/>
      <c r="WSW4" s="99"/>
      <c r="WSX4" s="99"/>
      <c r="WSY4" s="99"/>
      <c r="WSZ4" s="99"/>
      <c r="WTA4" s="99"/>
      <c r="WTB4" s="99"/>
      <c r="WTC4" s="99"/>
      <c r="WTD4" s="99"/>
      <c r="WTE4" s="99"/>
      <c r="WTF4" s="99"/>
      <c r="WTG4" s="99"/>
      <c r="WTH4" s="99"/>
      <c r="WTI4" s="99"/>
      <c r="WTJ4" s="99"/>
      <c r="WTK4" s="99"/>
      <c r="WTL4" s="99"/>
      <c r="WTM4" s="99"/>
      <c r="WTN4" s="99"/>
      <c r="WTO4" s="99"/>
      <c r="WTP4" s="99"/>
      <c r="WTQ4" s="99"/>
      <c r="WTR4" s="99"/>
      <c r="WTS4" s="99"/>
      <c r="WTT4" s="99"/>
      <c r="WTU4" s="99"/>
      <c r="WTV4" s="99"/>
      <c r="WTW4" s="99"/>
      <c r="WTX4" s="99"/>
      <c r="WTY4" s="99"/>
      <c r="WTZ4" s="99"/>
      <c r="WUA4" s="99"/>
      <c r="WUB4" s="99"/>
      <c r="WUC4" s="99"/>
      <c r="WUD4" s="99"/>
      <c r="WUE4" s="99"/>
      <c r="WUF4" s="99"/>
      <c r="WUG4" s="99"/>
      <c r="WUH4" s="99"/>
      <c r="WUI4" s="99"/>
      <c r="WUJ4" s="99"/>
      <c r="WUK4" s="99"/>
      <c r="WUL4" s="99"/>
      <c r="WUM4" s="99"/>
      <c r="WUN4" s="99"/>
      <c r="WUO4" s="99"/>
      <c r="WUP4" s="99"/>
      <c r="WUQ4" s="99"/>
      <c r="WUR4" s="99"/>
      <c r="WUS4" s="99"/>
      <c r="WUT4" s="99"/>
      <c r="WUU4" s="99"/>
      <c r="WUV4" s="99"/>
      <c r="WUW4" s="99"/>
      <c r="WUX4" s="99"/>
      <c r="WUY4" s="99"/>
      <c r="WUZ4" s="99"/>
      <c r="WVA4" s="99"/>
      <c r="WVB4" s="99"/>
      <c r="WVC4" s="99"/>
      <c r="WVD4" s="99"/>
      <c r="WVE4" s="99"/>
      <c r="WVF4" s="99"/>
      <c r="WVG4" s="99"/>
      <c r="WVH4" s="99"/>
      <c r="WVI4" s="99"/>
      <c r="WVJ4" s="99"/>
      <c r="WVK4" s="99"/>
      <c r="WVL4" s="99"/>
      <c r="WVM4" s="99"/>
      <c r="WVN4" s="99"/>
      <c r="WVO4" s="99"/>
      <c r="WVP4" s="99"/>
      <c r="WVQ4" s="99"/>
      <c r="WVR4" s="99"/>
      <c r="WVS4" s="99"/>
      <c r="WVT4" s="99"/>
      <c r="WVU4" s="99"/>
      <c r="WVV4" s="99"/>
      <c r="WVW4" s="99"/>
      <c r="WVX4" s="99"/>
      <c r="WVY4" s="99"/>
      <c r="WVZ4" s="99"/>
      <c r="WWA4" s="99"/>
      <c r="WWB4" s="99"/>
      <c r="WWC4" s="99"/>
      <c r="WWD4" s="99"/>
      <c r="WWE4" s="99"/>
      <c r="WWF4" s="99"/>
      <c r="WWG4" s="99"/>
      <c r="WWH4" s="99"/>
      <c r="WWI4" s="99"/>
      <c r="WWJ4" s="99"/>
      <c r="WWK4" s="99"/>
      <c r="WWL4" s="99"/>
      <c r="WWM4" s="99"/>
      <c r="WWN4" s="99"/>
      <c r="WWO4" s="99"/>
      <c r="WWP4" s="99"/>
      <c r="WWQ4" s="99"/>
      <c r="WWR4" s="99"/>
      <c r="WWS4" s="99"/>
      <c r="WWT4" s="99"/>
      <c r="WWU4" s="99"/>
      <c r="WWV4" s="99"/>
      <c r="WWW4" s="99"/>
      <c r="WWX4" s="99"/>
      <c r="WWY4" s="99"/>
      <c r="WWZ4" s="99"/>
      <c r="WXA4" s="99"/>
      <c r="WXB4" s="99"/>
      <c r="WXC4" s="99"/>
      <c r="WXD4" s="99"/>
      <c r="WXE4" s="99"/>
      <c r="WXF4" s="99"/>
      <c r="WXG4" s="99"/>
      <c r="WXH4" s="99"/>
      <c r="WXI4" s="99"/>
      <c r="WXJ4" s="99"/>
      <c r="WXK4" s="99"/>
      <c r="WXL4" s="99"/>
      <c r="WXM4" s="99"/>
      <c r="WXN4" s="99"/>
      <c r="WXO4" s="99"/>
      <c r="WXP4" s="99"/>
      <c r="WXQ4" s="99"/>
      <c r="WXR4" s="99"/>
      <c r="WXS4" s="99"/>
      <c r="WXT4" s="99"/>
      <c r="WXU4" s="99"/>
      <c r="WXV4" s="99"/>
      <c r="WXW4" s="99"/>
      <c r="WXX4" s="99"/>
      <c r="WXY4" s="99"/>
      <c r="WXZ4" s="99"/>
      <c r="WYA4" s="99"/>
      <c r="WYB4" s="99"/>
      <c r="WYC4" s="99"/>
      <c r="WYD4" s="99"/>
      <c r="WYE4" s="99"/>
      <c r="WYF4" s="99"/>
      <c r="WYG4" s="99"/>
      <c r="WYH4" s="99"/>
      <c r="WYI4" s="99"/>
      <c r="WYJ4" s="99"/>
      <c r="WYK4" s="99"/>
      <c r="WYL4" s="99"/>
      <c r="WYM4" s="99"/>
      <c r="WYN4" s="99"/>
      <c r="WYO4" s="99"/>
      <c r="WYP4" s="99"/>
      <c r="WYQ4" s="99"/>
      <c r="WYR4" s="99"/>
      <c r="WYS4" s="99"/>
      <c r="WYT4" s="99"/>
      <c r="WYU4" s="99"/>
      <c r="WYV4" s="99"/>
      <c r="WYW4" s="99"/>
      <c r="WYX4" s="99"/>
      <c r="WYY4" s="99"/>
      <c r="WYZ4" s="99"/>
      <c r="WZA4" s="99"/>
      <c r="WZB4" s="99"/>
      <c r="WZC4" s="99"/>
      <c r="WZD4" s="99"/>
      <c r="WZE4" s="99"/>
      <c r="WZF4" s="99"/>
      <c r="WZG4" s="99"/>
      <c r="WZH4" s="99"/>
      <c r="WZI4" s="99"/>
      <c r="WZJ4" s="99"/>
      <c r="WZK4" s="99"/>
      <c r="WZL4" s="99"/>
      <c r="WZM4" s="99"/>
      <c r="WZN4" s="99"/>
      <c r="WZO4" s="99"/>
      <c r="WZP4" s="99"/>
      <c r="WZQ4" s="99"/>
      <c r="WZR4" s="99"/>
      <c r="WZS4" s="99"/>
      <c r="WZT4" s="99"/>
      <c r="WZU4" s="99"/>
      <c r="WZV4" s="99"/>
      <c r="WZW4" s="99"/>
      <c r="WZX4" s="99"/>
      <c r="WZY4" s="99"/>
      <c r="WZZ4" s="99"/>
      <c r="XAA4" s="99"/>
      <c r="XAB4" s="99"/>
      <c r="XAC4" s="99"/>
      <c r="XAD4" s="99"/>
      <c r="XAE4" s="99"/>
      <c r="XAF4" s="99"/>
      <c r="XAG4" s="99"/>
      <c r="XAH4" s="99"/>
      <c r="XAI4" s="99"/>
      <c r="XAJ4" s="99"/>
      <c r="XAK4" s="99"/>
      <c r="XAL4" s="99"/>
      <c r="XAM4" s="99"/>
      <c r="XAN4" s="99"/>
      <c r="XAO4" s="99"/>
      <c r="XAP4" s="99"/>
      <c r="XAQ4" s="99"/>
      <c r="XAR4" s="99"/>
      <c r="XAS4" s="99"/>
      <c r="XAT4" s="99"/>
      <c r="XAU4" s="99"/>
      <c r="XAV4" s="99"/>
      <c r="XAW4" s="99"/>
      <c r="XAX4" s="99"/>
      <c r="XAY4" s="99"/>
      <c r="XAZ4" s="99"/>
      <c r="XBA4" s="99"/>
      <c r="XBB4" s="99"/>
      <c r="XBC4" s="99"/>
      <c r="XBD4" s="99"/>
      <c r="XBE4" s="99"/>
      <c r="XBF4" s="99"/>
      <c r="XBG4" s="99"/>
      <c r="XBH4" s="99"/>
      <c r="XBI4" s="99"/>
      <c r="XBJ4" s="99"/>
      <c r="XBK4" s="99"/>
      <c r="XBL4" s="99"/>
      <c r="XBM4" s="99"/>
      <c r="XBN4" s="99"/>
      <c r="XBO4" s="99"/>
      <c r="XBP4" s="99"/>
      <c r="XBQ4" s="99"/>
      <c r="XBR4" s="99"/>
      <c r="XBS4" s="99"/>
      <c r="XBT4" s="99"/>
      <c r="XBU4" s="99"/>
      <c r="XBV4" s="99"/>
      <c r="XBW4" s="99"/>
      <c r="XBX4" s="99"/>
      <c r="XBY4" s="99"/>
      <c r="XBZ4" s="99"/>
      <c r="XCA4" s="99"/>
      <c r="XCB4" s="99"/>
      <c r="XCC4" s="99"/>
      <c r="XCD4" s="99"/>
      <c r="XCE4" s="99"/>
      <c r="XCF4" s="99"/>
      <c r="XCG4" s="99"/>
      <c r="XCH4" s="99"/>
      <c r="XCI4" s="99"/>
      <c r="XCJ4" s="99"/>
      <c r="XCK4" s="99"/>
      <c r="XCL4" s="99"/>
      <c r="XCM4" s="99"/>
      <c r="XCN4" s="99"/>
      <c r="XCO4" s="99"/>
      <c r="XCP4" s="99"/>
      <c r="XCQ4" s="99"/>
      <c r="XCR4" s="99"/>
      <c r="XCS4" s="99"/>
      <c r="XCT4" s="99"/>
      <c r="XCU4" s="99"/>
      <c r="XCV4" s="99"/>
      <c r="XCW4" s="99"/>
      <c r="XCX4" s="99"/>
      <c r="XCY4" s="99"/>
      <c r="XCZ4" s="99"/>
      <c r="XDA4" s="99"/>
      <c r="XDB4" s="99"/>
      <c r="XDC4" s="99"/>
      <c r="XDD4" s="99"/>
      <c r="XDE4" s="99"/>
      <c r="XDF4" s="99"/>
      <c r="XDG4" s="99"/>
      <c r="XDH4" s="99"/>
      <c r="XDI4" s="99"/>
      <c r="XDJ4" s="99"/>
      <c r="XDK4" s="99"/>
      <c r="XDL4" s="99"/>
      <c r="XDM4" s="99"/>
      <c r="XDN4" s="99"/>
      <c r="XDO4" s="99"/>
      <c r="XDP4" s="99"/>
      <c r="XDQ4" s="99"/>
      <c r="XDR4" s="99"/>
      <c r="XDS4" s="99"/>
      <c r="XDT4" s="99"/>
      <c r="XDU4" s="99"/>
      <c r="XDV4" s="99"/>
    </row>
    <row r="5" spans="1:16350" x14ac:dyDescent="0.25">
      <c r="A5" s="441" t="str">
        <f>HYPERLINK("#'csv-85111-0"&amp;ROW()-4&amp;"'!A1","csv-85111-0"&amp;ROW()-4)</f>
        <v>csv-85111-01</v>
      </c>
      <c r="B5" s="34" t="s">
        <v>2644</v>
      </c>
      <c r="C5" s="35"/>
    </row>
    <row r="6" spans="1:16350" x14ac:dyDescent="0.25">
      <c r="A6" s="404" t="str">
        <f t="shared" ref="A6:A7" si="0">HYPERLINK("#'csv-85111-0"&amp;ROW()-4&amp;"'!A1","csv-85111-0"&amp;ROW()-4)</f>
        <v>csv-85111-02</v>
      </c>
      <c r="B6" s="34" t="s">
        <v>2706</v>
      </c>
      <c r="C6" s="35"/>
    </row>
    <row r="7" spans="1:16350" x14ac:dyDescent="0.25">
      <c r="A7" s="404" t="str">
        <f t="shared" si="0"/>
        <v>csv-85111-03</v>
      </c>
      <c r="B7" s="34" t="s">
        <v>2707</v>
      </c>
      <c r="C7" s="35"/>
    </row>
    <row r="8" spans="1:16350" x14ac:dyDescent="0.25">
      <c r="A8" s="404" t="str">
        <f>HYPERLINK("#'csv-85112-0"&amp;ROW()-4&amp;"'!A1","csv-85112-0"&amp;ROW()-4)</f>
        <v>csv-85112-04</v>
      </c>
      <c r="B8" s="34" t="s">
        <v>2679</v>
      </c>
      <c r="C8" s="94"/>
    </row>
    <row r="9" spans="1:16350" x14ac:dyDescent="0.25">
      <c r="A9" s="404" t="str">
        <f>HYPERLINK("#'csv-85121-0"&amp;ROW()-4&amp;"'!A1","csv-85121-0"&amp;ROW()-4)</f>
        <v>csv-85121-05</v>
      </c>
      <c r="B9" s="34" t="s">
        <v>2680</v>
      </c>
      <c r="C9" s="94"/>
    </row>
    <row r="10" spans="1:16350" x14ac:dyDescent="0.25">
      <c r="A10" s="404" t="str">
        <f>HYPERLINK("#'csv-85121-0"&amp;ROW()-4&amp;"'!A1","csv-85121-0"&amp;ROW()-4)</f>
        <v>csv-85121-06</v>
      </c>
      <c r="B10" s="34" t="s">
        <v>2681</v>
      </c>
      <c r="C10" s="94"/>
    </row>
    <row r="11" spans="1:16350" x14ac:dyDescent="0.25">
      <c r="A11" s="404" t="str">
        <f>HYPERLINK("#'csv-85121-0"&amp;ROW()-4&amp;"'!A1","csv-85121-0"&amp;ROW()-4)</f>
        <v>csv-85121-07</v>
      </c>
      <c r="B11" s="34" t="s">
        <v>2682</v>
      </c>
      <c r="C11" s="94"/>
    </row>
    <row r="12" spans="1:16350" x14ac:dyDescent="0.25">
      <c r="A12" s="404" t="str">
        <f>HYPERLINK("#'csv-85122-0"&amp;ROW()-4&amp;"'!A1","csv-85112-0"&amp;ROW()-4)</f>
        <v>csv-85112-08</v>
      </c>
      <c r="B12" s="34" t="s">
        <v>2683</v>
      </c>
      <c r="C12" s="94"/>
    </row>
    <row r="13" spans="1:16350" x14ac:dyDescent="0.25">
      <c r="A13" s="404" t="str">
        <f>HYPERLINK("#'csv-85131-0"&amp;ROW()-4&amp;"'!A1","csv-85131-0"&amp;ROW()-4)</f>
        <v>csv-85131-09</v>
      </c>
      <c r="B13" s="34" t="s">
        <v>2849</v>
      </c>
      <c r="C13" s="94"/>
    </row>
    <row r="14" spans="1:16350" x14ac:dyDescent="0.25">
      <c r="A14" s="404" t="str">
        <f>HYPERLINK("#'csv-85131-"&amp;ROW()-4&amp;"'!A1","csv-85131-"&amp;ROW()-4)</f>
        <v>csv-85131-10</v>
      </c>
      <c r="B14" s="34" t="s">
        <v>2850</v>
      </c>
      <c r="C14" s="94"/>
    </row>
    <row r="15" spans="1:16350" x14ac:dyDescent="0.25">
      <c r="A15" s="404" t="str">
        <f>HYPERLINK("#'csv-85132-"&amp;ROW()-4&amp;"'!A1","csv-85132-"&amp;ROW()-4)</f>
        <v>csv-85132-11</v>
      </c>
      <c r="B15" s="34" t="s">
        <v>2856</v>
      </c>
      <c r="C15" s="94"/>
    </row>
    <row r="16" spans="1:16350" x14ac:dyDescent="0.25">
      <c r="A16" s="404" t="str">
        <f>HYPERLINK("#'csv-85132-"&amp;ROW()-4&amp;"'!A1","csv-85132-"&amp;ROW()-4)</f>
        <v>csv-85132-12</v>
      </c>
      <c r="B16" s="34" t="s">
        <v>2857</v>
      </c>
      <c r="C16" s="94"/>
    </row>
    <row r="17" spans="1:3" x14ac:dyDescent="0.25">
      <c r="A17" s="404" t="str">
        <f>HYPERLINK("#'csv-85132-"&amp;ROW()-4&amp;"'!A1","csv-85132-"&amp;ROW()-4)</f>
        <v>csv-85132-13</v>
      </c>
      <c r="B17" s="34" t="s">
        <v>2858</v>
      </c>
      <c r="C17" s="94"/>
    </row>
    <row r="18" spans="1:3" x14ac:dyDescent="0.25">
      <c r="A18" s="404" t="str">
        <f>HYPERLINK("#'csv-85141-"&amp;ROW()-4&amp;"'!A1","csv-85141-"&amp;ROW()-4)</f>
        <v>csv-85141-14</v>
      </c>
      <c r="B18" s="34" t="s">
        <v>2684</v>
      </c>
      <c r="C18" s="94"/>
    </row>
    <row r="19" spans="1:3" x14ac:dyDescent="0.25">
      <c r="A19" s="404" t="str">
        <f>HYPERLINK("#'csv-85141-"&amp;ROW()-4&amp;"'!A1","csv-85141-"&amp;ROW()-4)</f>
        <v>csv-85141-15</v>
      </c>
      <c r="B19" s="34" t="s">
        <v>2685</v>
      </c>
      <c r="C19" s="94"/>
    </row>
    <row r="20" spans="1:3" x14ac:dyDescent="0.25">
      <c r="A20" s="404" t="str">
        <f>HYPERLINK("#'csv-85221-"&amp;ROW()-4&amp;"'!A1","csv-85221-"&amp;ROW()-4)</f>
        <v>csv-85221-16</v>
      </c>
      <c r="B20" s="34" t="s">
        <v>2686</v>
      </c>
      <c r="C20" s="94"/>
    </row>
    <row r="21" spans="1:3" x14ac:dyDescent="0.25">
      <c r="A21" s="404" t="str">
        <f>HYPERLINK("#'csv-85321-"&amp;ROW()-4&amp;"'!A1","csv-85321-"&amp;ROW()-4)</f>
        <v>csv-85321-17</v>
      </c>
      <c r="B21" s="34" t="s">
        <v>2687</v>
      </c>
      <c r="C21" s="94"/>
    </row>
    <row r="22" spans="1:3" x14ac:dyDescent="0.25">
      <c r="A22" s="404" t="str">
        <f>HYPERLINK("#'csv-85411-"&amp;ROW()-4&amp;"'!A1","csv-85411-"&amp;ROW()-4)</f>
        <v>csv-85411-18</v>
      </c>
      <c r="B22" s="34" t="s">
        <v>2688</v>
      </c>
      <c r="C22" s="94"/>
    </row>
    <row r="23" spans="1:3" x14ac:dyDescent="0.25">
      <c r="A23" s="404" t="str">
        <f>HYPERLINK("#'csv-85411-"&amp;ROW()-4&amp;"'!A1","csv-85411-"&amp;ROW()-4)</f>
        <v>csv-85411-19</v>
      </c>
      <c r="B23" s="34" t="s">
        <v>2689</v>
      </c>
      <c r="C23" s="94"/>
    </row>
    <row r="24" spans="1:3" x14ac:dyDescent="0.25">
      <c r="A24" s="404" t="str">
        <f>HYPERLINK("#'csv-85411-"&amp;ROW()-4&amp;"'!A1","csv-85411-"&amp;ROW()-4)</f>
        <v>csv-85411-20</v>
      </c>
      <c r="B24" s="34" t="s">
        <v>2690</v>
      </c>
      <c r="C24" s="94"/>
    </row>
    <row r="25" spans="1:3" x14ac:dyDescent="0.25">
      <c r="A25" s="404" t="str">
        <f>HYPERLINK("#'csv-85421-"&amp;ROW()-4&amp;"'!A1","csv-85421-"&amp;ROW()-4)</f>
        <v>csv-85421-21</v>
      </c>
      <c r="B25" s="34" t="s">
        <v>2809</v>
      </c>
      <c r="C25" s="94"/>
    </row>
    <row r="26" spans="1:3" x14ac:dyDescent="0.25">
      <c r="A26" s="404" t="str">
        <f>HYPERLINK("#'csv-85421-"&amp;ROW()-4&amp;"'!A1","csv-85421-"&amp;ROW()-4)</f>
        <v>csv-85421-22</v>
      </c>
      <c r="B26" s="34" t="s">
        <v>2810</v>
      </c>
      <c r="C26" s="94"/>
    </row>
    <row r="27" spans="1:3" x14ac:dyDescent="0.25">
      <c r="A27" s="404" t="str">
        <f>HYPERLINK("#'csv-85421-"&amp;ROW()-4&amp;"'!A1","csv-85421-"&amp;ROW()-4)</f>
        <v>csv-85421-23</v>
      </c>
      <c r="B27" s="34" t="s">
        <v>2811</v>
      </c>
      <c r="C27" s="94"/>
    </row>
    <row r="28" spans="1:3" x14ac:dyDescent="0.25">
      <c r="A28" s="404" t="str">
        <f>HYPERLINK("#'csv-85421-"&amp;ROW()-4&amp;"'!A1","csv-85421-"&amp;ROW()-4)</f>
        <v>csv-85421-24</v>
      </c>
      <c r="B28" s="34" t="s">
        <v>2812</v>
      </c>
      <c r="C28" s="94"/>
    </row>
    <row r="29" spans="1:3" x14ac:dyDescent="0.25">
      <c r="A29" s="404" t="str">
        <f>HYPERLINK("#'csv-85511-"&amp;ROW()-4&amp;"'!A1","csv-85511-"&amp;ROW()-4)</f>
        <v>csv-85511-25</v>
      </c>
      <c r="B29" s="34" t="s">
        <v>2691</v>
      </c>
      <c r="C29" s="94"/>
    </row>
    <row r="30" spans="1:3" x14ac:dyDescent="0.25">
      <c r="A30" s="404" t="str">
        <f>HYPERLINK("#'csv-85511-"&amp;ROW()-4&amp;"'!A1","csv-85511-"&amp;ROW()-4)</f>
        <v>csv-85511-26</v>
      </c>
      <c r="B30" s="34" t="s">
        <v>2692</v>
      </c>
      <c r="C30" s="94"/>
    </row>
    <row r="31" spans="1:3" x14ac:dyDescent="0.25">
      <c r="A31" s="404" t="str">
        <f>HYPERLINK("#'csv-85521-"&amp;ROW()-4&amp;"'!A1","csv-85521-"&amp;ROW()-4)</f>
        <v>csv-85521-27</v>
      </c>
      <c r="B31" s="34" t="s">
        <v>2693</v>
      </c>
      <c r="C31" s="94"/>
    </row>
    <row r="32" spans="1:3" x14ac:dyDescent="0.25">
      <c r="A32" s="404" t="str">
        <f>HYPERLINK("#'csv-85521-"&amp;ROW()-4&amp;"'!A1","csv-85521-"&amp;ROW()-4)</f>
        <v>csv-85521-28</v>
      </c>
      <c r="B32" s="34" t="s">
        <v>2694</v>
      </c>
      <c r="C32" s="94"/>
    </row>
    <row r="33" spans="1:3" x14ac:dyDescent="0.25">
      <c r="A33" s="404" t="str">
        <f>HYPERLINK("#'csv-85531-"&amp;ROW()-4&amp;"'!A1","csv-85531-"&amp;ROW()-4)</f>
        <v>csv-85531-29</v>
      </c>
      <c r="B33" s="34" t="s">
        <v>2695</v>
      </c>
      <c r="C33" s="94"/>
    </row>
    <row r="34" spans="1:3" x14ac:dyDescent="0.25">
      <c r="A34" s="404" t="str">
        <f>HYPERLINK("#'csv-85531-"&amp;ROW()-4&amp;"'!A1","csv-85531-"&amp;ROW()-4)</f>
        <v>csv-85531-30</v>
      </c>
      <c r="B34" s="34" t="s">
        <v>2696</v>
      </c>
      <c r="C34" s="94"/>
    </row>
    <row r="35" spans="1:3" x14ac:dyDescent="0.25">
      <c r="A35" s="404" t="str">
        <f>HYPERLINK("#'csv-85541-"&amp;ROW()-4&amp;"'!A1","csv-85541-"&amp;ROW()-4)</f>
        <v>csv-85541-31</v>
      </c>
      <c r="B35" s="34" t="s">
        <v>2861</v>
      </c>
      <c r="C35" s="94"/>
    </row>
    <row r="36" spans="1:3" s="260" customFormat="1" ht="25.2" customHeight="1" x14ac:dyDescent="0.3">
      <c r="A36" s="405" t="str">
        <f>HYPERLINK("#'csv-85541-"&amp;ROW()-4&amp;"'!A1","csv-85541-"&amp;ROW()-4)</f>
        <v>csv-85541-32</v>
      </c>
      <c r="B36" s="259" t="s">
        <v>2862</v>
      </c>
      <c r="C36" s="151"/>
    </row>
    <row r="37" spans="1:3" ht="13.2" customHeight="1" x14ac:dyDescent="0.25">
      <c r="A37" s="552" t="s">
        <v>367</v>
      </c>
      <c r="B37" s="552"/>
    </row>
    <row r="38" spans="1:3" x14ac:dyDescent="0.25">
      <c r="A38" s="547" t="s">
        <v>368</v>
      </c>
      <c r="B38" s="546"/>
    </row>
    <row r="39" spans="1:3" x14ac:dyDescent="0.25">
      <c r="A39" s="547" t="s">
        <v>369</v>
      </c>
      <c r="B39" s="546"/>
    </row>
    <row r="40" spans="1:3" x14ac:dyDescent="0.25">
      <c r="A40" s="551" t="s">
        <v>370</v>
      </c>
      <c r="B40" s="551"/>
    </row>
    <row r="41" spans="1:3" ht="13.2" customHeight="1" x14ac:dyDescent="0.25">
      <c r="A41" s="549" t="s">
        <v>711</v>
      </c>
      <c r="B41" s="550"/>
    </row>
    <row r="42" spans="1:3" x14ac:dyDescent="0.25">
      <c r="A42" s="549" t="s">
        <v>710</v>
      </c>
      <c r="B42" s="550"/>
    </row>
    <row r="43" spans="1:3" x14ac:dyDescent="0.25">
      <c r="A43" s="120" t="s">
        <v>728</v>
      </c>
      <c r="B43" s="146"/>
    </row>
    <row r="44" spans="1:3" x14ac:dyDescent="0.25">
      <c r="A44" s="120" t="s">
        <v>2370</v>
      </c>
      <c r="B44" s="146"/>
    </row>
    <row r="45" spans="1:3" x14ac:dyDescent="0.25">
      <c r="A45" s="120" t="s">
        <v>704</v>
      </c>
      <c r="B45" s="146"/>
    </row>
    <row r="46" spans="1:3" x14ac:dyDescent="0.25">
      <c r="A46" s="317" t="s">
        <v>2379</v>
      </c>
      <c r="B46" s="318"/>
    </row>
    <row r="47" spans="1:3" x14ac:dyDescent="0.25">
      <c r="A47" s="549" t="s">
        <v>707</v>
      </c>
      <c r="B47" s="550"/>
    </row>
    <row r="48" spans="1:3" ht="13.2" customHeight="1" x14ac:dyDescent="0.25">
      <c r="A48" s="121" t="s">
        <v>708</v>
      </c>
      <c r="B48" s="119"/>
    </row>
    <row r="49" spans="1:2" ht="13.2" customHeight="1" x14ac:dyDescent="0.25">
      <c r="A49" s="121" t="s">
        <v>709</v>
      </c>
      <c r="B49" s="119"/>
    </row>
    <row r="50" spans="1:2" ht="13.2" customHeight="1" x14ac:dyDescent="0.25">
      <c r="A50" s="121" t="s">
        <v>712</v>
      </c>
      <c r="B50" s="121"/>
    </row>
    <row r="51" spans="1:2" x14ac:dyDescent="0.25">
      <c r="A51" s="121" t="s">
        <v>703</v>
      </c>
      <c r="B51" s="121"/>
    </row>
    <row r="52" spans="1:2" x14ac:dyDescent="0.25">
      <c r="A52" s="121" t="s">
        <v>713</v>
      </c>
      <c r="B52" s="121"/>
    </row>
    <row r="53" spans="1:2" x14ac:dyDescent="0.25">
      <c r="A53" s="121" t="s">
        <v>724</v>
      </c>
      <c r="B53" s="94"/>
    </row>
    <row r="54" spans="1:2" x14ac:dyDescent="0.25">
      <c r="A54" s="121" t="s">
        <v>725</v>
      </c>
      <c r="B54" s="94"/>
    </row>
    <row r="55" spans="1:2" x14ac:dyDescent="0.25">
      <c r="A55" s="121" t="s">
        <v>726</v>
      </c>
      <c r="B55" s="94"/>
    </row>
    <row r="56" spans="1:2" x14ac:dyDescent="0.25">
      <c r="A56" s="121" t="s">
        <v>727</v>
      </c>
      <c r="B56" s="94"/>
    </row>
    <row r="57" spans="1:2" ht="13.2" customHeight="1" x14ac:dyDescent="0.25">
      <c r="A57" s="121" t="s">
        <v>2353</v>
      </c>
      <c r="B57" s="94"/>
    </row>
    <row r="58" spans="1:2" x14ac:dyDescent="0.25">
      <c r="A58" s="145"/>
      <c r="B58" s="144"/>
    </row>
    <row r="59" spans="1:2" ht="42" customHeight="1" x14ac:dyDescent="0.25">
      <c r="A59" s="548" t="s">
        <v>371</v>
      </c>
      <c r="B59" s="548"/>
    </row>
    <row r="60" spans="1:2" x14ac:dyDescent="0.25">
      <c r="A60" s="546"/>
      <c r="B60" s="546"/>
    </row>
    <row r="61" spans="1:2" x14ac:dyDescent="0.25">
      <c r="A61" s="546"/>
      <c r="B61" s="546"/>
    </row>
    <row r="62" spans="1:2" x14ac:dyDescent="0.25">
      <c r="A62" s="546"/>
      <c r="B62" s="546"/>
    </row>
    <row r="63" spans="1:2" x14ac:dyDescent="0.25">
      <c r="A63" s="546"/>
      <c r="B63" s="546"/>
    </row>
    <row r="64" spans="1:2" x14ac:dyDescent="0.25">
      <c r="A64" s="546"/>
      <c r="B64" s="546"/>
    </row>
    <row r="65" spans="1:2" x14ac:dyDescent="0.25">
      <c r="A65" s="94"/>
      <c r="B65" s="94"/>
    </row>
    <row r="66" spans="1:2" x14ac:dyDescent="0.25">
      <c r="A66" s="94"/>
      <c r="B66" s="94"/>
    </row>
    <row r="67" spans="1:2" x14ac:dyDescent="0.25">
      <c r="A67" s="94"/>
      <c r="B67" s="94"/>
    </row>
    <row r="68" spans="1:2" x14ac:dyDescent="0.25">
      <c r="A68" s="94"/>
      <c r="B68" s="94"/>
    </row>
    <row r="69" spans="1:2" x14ac:dyDescent="0.25">
      <c r="A69" s="94"/>
      <c r="B69" s="94"/>
    </row>
    <row r="70" spans="1:2" x14ac:dyDescent="0.25">
      <c r="A70" s="94"/>
      <c r="B70" s="94"/>
    </row>
  </sheetData>
  <mergeCells count="16">
    <mergeCell ref="A1:B1"/>
    <mergeCell ref="A3:B3"/>
    <mergeCell ref="A4:B4"/>
    <mergeCell ref="A37:B37"/>
    <mergeCell ref="A38:B38"/>
    <mergeCell ref="A62:B62"/>
    <mergeCell ref="A63:B63"/>
    <mergeCell ref="A64:B64"/>
    <mergeCell ref="A39:B39"/>
    <mergeCell ref="A59:B59"/>
    <mergeCell ref="A60:B60"/>
    <mergeCell ref="A61:B61"/>
    <mergeCell ref="A42:B42"/>
    <mergeCell ref="A47:B47"/>
    <mergeCell ref="A40:B40"/>
    <mergeCell ref="A41:B41"/>
  </mergeCells>
  <hyperlinks>
    <hyperlink ref="A1:B1" location="Inhaltsübersicht!A1" display="zur Inhaltsübersicht" xr:uid="{00000000-0004-0000-2500-000000000000}"/>
  </hyperlinks>
  <pageMargins left="0.7" right="0.7" top="0.78740157499999996" bottom="0.78740157499999996" header="0.3" footer="0.3"/>
  <pageSetup paperSize="9" orientation="portrait" horizontalDpi="1200" verticalDpi="12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L1065"/>
  <sheetViews>
    <sheetView workbookViewId="0"/>
  </sheetViews>
  <sheetFormatPr baseColWidth="10" defaultColWidth="8.88671875" defaultRowHeight="13.2" x14ac:dyDescent="0.25"/>
  <cols>
    <col min="1" max="1" width="19.6640625" style="94" bestFit="1" customWidth="1"/>
    <col min="2" max="2" width="20.6640625" style="94" customWidth="1" collapsed="1"/>
    <col min="3" max="3" width="13.6640625" style="115" customWidth="1" collapsed="1"/>
    <col min="4" max="4" width="48.109375" style="94" customWidth="1" collapsed="1"/>
    <col min="5" max="5" width="11.5546875" style="115" bestFit="1" customWidth="1"/>
    <col min="6" max="6" width="8.88671875" style="94" collapsed="1"/>
    <col min="7" max="7" width="53.5546875" style="94" bestFit="1" customWidth="1" collapsed="1"/>
    <col min="8" max="8" width="16.44140625" style="94" bestFit="1" customWidth="1" collapsed="1"/>
    <col min="9" max="9" width="8.88671875" style="94" collapsed="1"/>
    <col min="10" max="10" width="14.5546875" style="94" customWidth="1" collapsed="1"/>
    <col min="11" max="11" width="11" style="94" bestFit="1" customWidth="1" collapsed="1"/>
    <col min="12" max="12" width="8.88671875" style="94"/>
    <col min="13" max="16384" width="8.88671875" style="94" collapsed="1"/>
  </cols>
  <sheetData>
    <row r="1" spans="1:11" x14ac:dyDescent="0.25">
      <c r="A1" s="94" t="s">
        <v>373</v>
      </c>
      <c r="B1" s="94" t="s">
        <v>687</v>
      </c>
      <c r="C1" s="115" t="s">
        <v>723</v>
      </c>
      <c r="D1" s="94" t="s">
        <v>688</v>
      </c>
      <c r="E1" s="94" t="s">
        <v>649</v>
      </c>
      <c r="F1" s="247" t="s">
        <v>705</v>
      </c>
      <c r="G1" s="247" t="s">
        <v>706</v>
      </c>
      <c r="H1" s="94" t="s">
        <v>690</v>
      </c>
      <c r="I1" s="94" t="s">
        <v>318</v>
      </c>
      <c r="J1" s="94" t="s">
        <v>374</v>
      </c>
      <c r="K1" s="94" t="s">
        <v>657</v>
      </c>
    </row>
    <row r="2" spans="1:11" x14ac:dyDescent="0.25">
      <c r="A2" s="94" t="s">
        <v>1367</v>
      </c>
      <c r="B2" s="94" t="s">
        <v>689</v>
      </c>
      <c r="C2" s="115">
        <v>85111</v>
      </c>
      <c r="D2" s="94" t="s">
        <v>2383</v>
      </c>
      <c r="E2" s="316" t="s">
        <v>1368</v>
      </c>
      <c r="F2" s="94" t="s">
        <v>1369</v>
      </c>
      <c r="G2" s="94" t="s">
        <v>1370</v>
      </c>
      <c r="H2" s="94" t="s">
        <v>1371</v>
      </c>
      <c r="I2" s="94" t="s">
        <v>1372</v>
      </c>
      <c r="J2" s="94">
        <v>2010</v>
      </c>
      <c r="K2" s="94">
        <v>580467.64500000002</v>
      </c>
    </row>
    <row r="3" spans="1:11" x14ac:dyDescent="0.25">
      <c r="A3" s="94" t="s">
        <v>1367</v>
      </c>
      <c r="B3" s="94" t="s">
        <v>689</v>
      </c>
      <c r="C3" s="115">
        <v>85111</v>
      </c>
      <c r="D3" s="94" t="s">
        <v>2383</v>
      </c>
      <c r="E3" s="316" t="s">
        <v>1368</v>
      </c>
      <c r="F3" s="94" t="s">
        <v>1369</v>
      </c>
      <c r="G3" s="94" t="s">
        <v>1370</v>
      </c>
      <c r="H3" s="94" t="s">
        <v>1373</v>
      </c>
      <c r="I3" s="94" t="s">
        <v>1372</v>
      </c>
      <c r="J3" s="94">
        <v>2010</v>
      </c>
      <c r="K3" s="94">
        <v>1755.095</v>
      </c>
    </row>
    <row r="4" spans="1:11" x14ac:dyDescent="0.25">
      <c r="A4" s="94" t="s">
        <v>1367</v>
      </c>
      <c r="B4" s="94" t="s">
        <v>689</v>
      </c>
      <c r="C4" s="115">
        <v>85111</v>
      </c>
      <c r="D4" s="94" t="s">
        <v>2383</v>
      </c>
      <c r="E4" s="316" t="s">
        <v>1368</v>
      </c>
      <c r="F4" s="94" t="s">
        <v>1369</v>
      </c>
      <c r="G4" s="94" t="s">
        <v>1370</v>
      </c>
      <c r="H4" s="94" t="s">
        <v>1374</v>
      </c>
      <c r="I4" s="94" t="s">
        <v>1372</v>
      </c>
      <c r="J4" s="94">
        <v>2010</v>
      </c>
      <c r="K4" s="94">
        <v>159713.97099999999</v>
      </c>
    </row>
    <row r="5" spans="1:11" x14ac:dyDescent="0.25">
      <c r="A5" s="94" t="s">
        <v>1367</v>
      </c>
      <c r="B5" s="94" t="s">
        <v>689</v>
      </c>
      <c r="C5" s="115">
        <v>85111</v>
      </c>
      <c r="D5" s="94" t="s">
        <v>2383</v>
      </c>
      <c r="E5" s="316" t="s">
        <v>1368</v>
      </c>
      <c r="F5" s="94" t="s">
        <v>1369</v>
      </c>
      <c r="G5" s="94" t="s">
        <v>1370</v>
      </c>
      <c r="H5" s="94" t="s">
        <v>1375</v>
      </c>
      <c r="I5" s="94" t="s">
        <v>1372</v>
      </c>
      <c r="J5" s="94">
        <v>2010</v>
      </c>
      <c r="K5" s="94">
        <v>340606.50699999998</v>
      </c>
    </row>
    <row r="6" spans="1:11" x14ac:dyDescent="0.25">
      <c r="A6" s="94" t="s">
        <v>1367</v>
      </c>
      <c r="B6" s="94" t="s">
        <v>689</v>
      </c>
      <c r="C6" s="115">
        <v>85111</v>
      </c>
      <c r="D6" s="94" t="s">
        <v>2383</v>
      </c>
      <c r="E6" s="316" t="s">
        <v>1368</v>
      </c>
      <c r="F6" s="94" t="s">
        <v>1369</v>
      </c>
      <c r="G6" s="94" t="s">
        <v>1370</v>
      </c>
      <c r="H6" s="94" t="s">
        <v>729</v>
      </c>
      <c r="I6" s="94" t="s">
        <v>1372</v>
      </c>
      <c r="J6" s="94">
        <v>2010</v>
      </c>
      <c r="K6" s="94">
        <v>39665.904999999999</v>
      </c>
    </row>
    <row r="7" spans="1:11" x14ac:dyDescent="0.25">
      <c r="A7" s="94" t="s">
        <v>1367</v>
      </c>
      <c r="B7" s="94" t="s">
        <v>689</v>
      </c>
      <c r="C7" s="115">
        <v>85111</v>
      </c>
      <c r="D7" s="94" t="s">
        <v>2383</v>
      </c>
      <c r="E7" s="316" t="s">
        <v>1368</v>
      </c>
      <c r="F7" s="94" t="s">
        <v>1369</v>
      </c>
      <c r="G7" s="94" t="s">
        <v>1370</v>
      </c>
      <c r="H7" s="94" t="s">
        <v>1376</v>
      </c>
      <c r="I7" s="94" t="s">
        <v>1372</v>
      </c>
      <c r="J7" s="94">
        <v>2010</v>
      </c>
      <c r="K7" s="94">
        <v>10955.004999999999</v>
      </c>
    </row>
    <row r="8" spans="1:11" x14ac:dyDescent="0.25">
      <c r="A8" s="94" t="s">
        <v>1367</v>
      </c>
      <c r="B8" s="94" t="s">
        <v>689</v>
      </c>
      <c r="C8" s="115">
        <v>85111</v>
      </c>
      <c r="D8" s="94" t="s">
        <v>2383</v>
      </c>
      <c r="E8" s="316" t="s">
        <v>1368</v>
      </c>
      <c r="F8" s="94" t="s">
        <v>1369</v>
      </c>
      <c r="G8" s="94" t="s">
        <v>1370</v>
      </c>
      <c r="H8" s="94" t="s">
        <v>1377</v>
      </c>
      <c r="I8" s="94" t="s">
        <v>1372</v>
      </c>
      <c r="J8" s="94">
        <v>2010</v>
      </c>
      <c r="K8" s="94">
        <v>71127.790999999997</v>
      </c>
    </row>
    <row r="9" spans="1:11" x14ac:dyDescent="0.25">
      <c r="A9" s="94" t="s">
        <v>1367</v>
      </c>
      <c r="B9" s="94" t="s">
        <v>689</v>
      </c>
      <c r="C9" s="115">
        <v>85111</v>
      </c>
      <c r="D9" s="94" t="s">
        <v>2383</v>
      </c>
      <c r="E9" s="316" t="s">
        <v>1368</v>
      </c>
      <c r="F9" s="94" t="s">
        <v>1378</v>
      </c>
      <c r="G9" s="94" t="s">
        <v>1379</v>
      </c>
      <c r="H9" s="94" t="s">
        <v>1371</v>
      </c>
      <c r="I9" s="94" t="s">
        <v>1372</v>
      </c>
      <c r="J9" s="94">
        <v>2010</v>
      </c>
      <c r="K9" s="94">
        <v>580465.90700000001</v>
      </c>
    </row>
    <row r="10" spans="1:11" x14ac:dyDescent="0.25">
      <c r="A10" s="94" t="s">
        <v>1367</v>
      </c>
      <c r="B10" s="94" t="s">
        <v>689</v>
      </c>
      <c r="C10" s="115">
        <v>85111</v>
      </c>
      <c r="D10" s="94" t="s">
        <v>2383</v>
      </c>
      <c r="E10" s="316" t="s">
        <v>1368</v>
      </c>
      <c r="F10" s="94" t="s">
        <v>1378</v>
      </c>
      <c r="G10" s="94" t="s">
        <v>1379</v>
      </c>
      <c r="H10" s="94" t="s">
        <v>1373</v>
      </c>
      <c r="I10" s="94" t="s">
        <v>1372</v>
      </c>
      <c r="J10" s="94">
        <v>2010</v>
      </c>
      <c r="K10" s="94">
        <v>1725.2439999999999</v>
      </c>
    </row>
    <row r="11" spans="1:11" x14ac:dyDescent="0.25">
      <c r="A11" s="94" t="s">
        <v>1367</v>
      </c>
      <c r="B11" s="94" t="s">
        <v>689</v>
      </c>
      <c r="C11" s="115">
        <v>85111</v>
      </c>
      <c r="D11" s="94" t="s">
        <v>2383</v>
      </c>
      <c r="E11" s="316" t="s">
        <v>1368</v>
      </c>
      <c r="F11" s="94" t="s">
        <v>1378</v>
      </c>
      <c r="G11" s="94" t="s">
        <v>1379</v>
      </c>
      <c r="H11" s="94" t="s">
        <v>1374</v>
      </c>
      <c r="I11" s="94" t="s">
        <v>1372</v>
      </c>
      <c r="J11" s="94">
        <v>2010</v>
      </c>
      <c r="K11" s="94">
        <v>157352.69200000001</v>
      </c>
    </row>
    <row r="12" spans="1:11" x14ac:dyDescent="0.25">
      <c r="A12" s="94" t="s">
        <v>1367</v>
      </c>
      <c r="B12" s="94" t="s">
        <v>689</v>
      </c>
      <c r="C12" s="115">
        <v>85111</v>
      </c>
      <c r="D12" s="94" t="s">
        <v>2383</v>
      </c>
      <c r="E12" s="316" t="s">
        <v>1368</v>
      </c>
      <c r="F12" s="94" t="s">
        <v>1378</v>
      </c>
      <c r="G12" s="94" t="s">
        <v>1379</v>
      </c>
      <c r="H12" s="94" t="s">
        <v>1375</v>
      </c>
      <c r="I12" s="94" t="s">
        <v>1372</v>
      </c>
      <c r="J12" s="94">
        <v>2010</v>
      </c>
      <c r="K12" s="94">
        <v>331606.86099999998</v>
      </c>
    </row>
    <row r="13" spans="1:11" x14ac:dyDescent="0.25">
      <c r="A13" s="94" t="s">
        <v>1367</v>
      </c>
      <c r="B13" s="94" t="s">
        <v>689</v>
      </c>
      <c r="C13" s="115">
        <v>85111</v>
      </c>
      <c r="D13" s="94" t="s">
        <v>2383</v>
      </c>
      <c r="E13" s="316" t="s">
        <v>1368</v>
      </c>
      <c r="F13" s="94" t="s">
        <v>1378</v>
      </c>
      <c r="G13" s="94" t="s">
        <v>1379</v>
      </c>
      <c r="H13" s="94" t="s">
        <v>729</v>
      </c>
      <c r="I13" s="94" t="s">
        <v>1372</v>
      </c>
      <c r="J13" s="94">
        <v>2010</v>
      </c>
      <c r="K13" s="94">
        <v>39415.692999999999</v>
      </c>
    </row>
    <row r="14" spans="1:11" x14ac:dyDescent="0.25">
      <c r="A14" s="94" t="s">
        <v>1367</v>
      </c>
      <c r="B14" s="94" t="s">
        <v>689</v>
      </c>
      <c r="C14" s="115">
        <v>85111</v>
      </c>
      <c r="D14" s="94" t="s">
        <v>2383</v>
      </c>
      <c r="E14" s="316" t="s">
        <v>1368</v>
      </c>
      <c r="F14" s="94" t="s">
        <v>1378</v>
      </c>
      <c r="G14" s="94" t="s">
        <v>1379</v>
      </c>
      <c r="H14" s="94" t="s">
        <v>1376</v>
      </c>
      <c r="I14" s="94" t="s">
        <v>1372</v>
      </c>
      <c r="J14" s="94">
        <v>2010</v>
      </c>
      <c r="K14" s="94">
        <v>10711.007</v>
      </c>
    </row>
    <row r="15" spans="1:11" x14ac:dyDescent="0.25">
      <c r="A15" s="94" t="s">
        <v>1367</v>
      </c>
      <c r="B15" s="94" t="s">
        <v>689</v>
      </c>
      <c r="C15" s="115">
        <v>85111</v>
      </c>
      <c r="D15" s="94" t="s">
        <v>2383</v>
      </c>
      <c r="E15" s="316" t="s">
        <v>1368</v>
      </c>
      <c r="F15" s="94" t="s">
        <v>1378</v>
      </c>
      <c r="G15" s="94" t="s">
        <v>1379</v>
      </c>
      <c r="H15" s="94" t="s">
        <v>1377</v>
      </c>
      <c r="I15" s="94" t="s">
        <v>1372</v>
      </c>
      <c r="J15" s="94">
        <v>2010</v>
      </c>
      <c r="K15" s="94">
        <v>44741.66</v>
      </c>
    </row>
    <row r="16" spans="1:11" x14ac:dyDescent="0.25">
      <c r="A16" s="94" t="s">
        <v>1367</v>
      </c>
      <c r="B16" s="94" t="s">
        <v>689</v>
      </c>
      <c r="C16" s="115">
        <v>85111</v>
      </c>
      <c r="D16" s="94" t="s">
        <v>2383</v>
      </c>
      <c r="E16" s="316" t="s">
        <v>1368</v>
      </c>
      <c r="F16" s="94" t="s">
        <v>1380</v>
      </c>
      <c r="G16" s="94" t="s">
        <v>1381</v>
      </c>
      <c r="H16" s="94" t="s">
        <v>1371</v>
      </c>
      <c r="I16" s="94" t="s">
        <v>1372</v>
      </c>
      <c r="J16" s="94">
        <v>2010</v>
      </c>
      <c r="K16" s="94">
        <v>1.5449999999999999</v>
      </c>
    </row>
    <row r="17" spans="1:11" x14ac:dyDescent="0.25">
      <c r="A17" s="94" t="s">
        <v>1367</v>
      </c>
      <c r="B17" s="94" t="s">
        <v>689</v>
      </c>
      <c r="C17" s="115">
        <v>85111</v>
      </c>
      <c r="D17" s="94" t="s">
        <v>2383</v>
      </c>
      <c r="E17" s="316" t="s">
        <v>1368</v>
      </c>
      <c r="F17" s="94" t="s">
        <v>1380</v>
      </c>
      <c r="G17" s="94" t="s">
        <v>1381</v>
      </c>
      <c r="H17" s="94" t="s">
        <v>1373</v>
      </c>
      <c r="I17" s="94" t="s">
        <v>1372</v>
      </c>
      <c r="J17" s="94">
        <v>2010</v>
      </c>
      <c r="K17" s="94">
        <v>1.877</v>
      </c>
    </row>
    <row r="18" spans="1:11" x14ac:dyDescent="0.25">
      <c r="A18" s="94" t="s">
        <v>1367</v>
      </c>
      <c r="B18" s="94" t="s">
        <v>689</v>
      </c>
      <c r="C18" s="115">
        <v>85111</v>
      </c>
      <c r="D18" s="94" t="s">
        <v>2383</v>
      </c>
      <c r="E18" s="316" t="s">
        <v>1368</v>
      </c>
      <c r="F18" s="94" t="s">
        <v>1380</v>
      </c>
      <c r="G18" s="94" t="s">
        <v>1381</v>
      </c>
      <c r="H18" s="94" t="s">
        <v>1374</v>
      </c>
      <c r="I18" s="94" t="s">
        <v>1372</v>
      </c>
      <c r="J18" s="94">
        <v>2010</v>
      </c>
      <c r="K18" s="94">
        <v>2025.2860000000001</v>
      </c>
    </row>
    <row r="19" spans="1:11" x14ac:dyDescent="0.25">
      <c r="A19" s="94" t="s">
        <v>1367</v>
      </c>
      <c r="B19" s="94" t="s">
        <v>689</v>
      </c>
      <c r="C19" s="115">
        <v>85111</v>
      </c>
      <c r="D19" s="94" t="s">
        <v>2383</v>
      </c>
      <c r="E19" s="316" t="s">
        <v>1368</v>
      </c>
      <c r="F19" s="94" t="s">
        <v>1380</v>
      </c>
      <c r="G19" s="94" t="s">
        <v>1381</v>
      </c>
      <c r="H19" s="94" t="s">
        <v>1375</v>
      </c>
      <c r="I19" s="94" t="s">
        <v>1372</v>
      </c>
      <c r="J19" s="94">
        <v>2010</v>
      </c>
      <c r="K19" s="94">
        <v>8985.4120000000003</v>
      </c>
    </row>
    <row r="20" spans="1:11" x14ac:dyDescent="0.25">
      <c r="A20" s="94" t="s">
        <v>1367</v>
      </c>
      <c r="B20" s="94" t="s">
        <v>689</v>
      </c>
      <c r="C20" s="115">
        <v>85111</v>
      </c>
      <c r="D20" s="94" t="s">
        <v>2383</v>
      </c>
      <c r="E20" s="316" t="s">
        <v>1368</v>
      </c>
      <c r="F20" s="94" t="s">
        <v>1380</v>
      </c>
      <c r="G20" s="94" t="s">
        <v>1381</v>
      </c>
      <c r="H20" s="94" t="s">
        <v>729</v>
      </c>
      <c r="I20" s="94" t="s">
        <v>1372</v>
      </c>
      <c r="J20" s="94">
        <v>2010</v>
      </c>
      <c r="K20" s="94">
        <v>232.37299999999999</v>
      </c>
    </row>
    <row r="21" spans="1:11" x14ac:dyDescent="0.25">
      <c r="A21" s="94" t="s">
        <v>1367</v>
      </c>
      <c r="B21" s="94" t="s">
        <v>689</v>
      </c>
      <c r="C21" s="115">
        <v>85111</v>
      </c>
      <c r="D21" s="94" t="s">
        <v>2383</v>
      </c>
      <c r="E21" s="316" t="s">
        <v>1368</v>
      </c>
      <c r="F21" s="94" t="s">
        <v>1380</v>
      </c>
      <c r="G21" s="94" t="s">
        <v>1381</v>
      </c>
      <c r="H21" s="94" t="s">
        <v>1376</v>
      </c>
      <c r="I21" s="94" t="s">
        <v>1372</v>
      </c>
      <c r="J21" s="94">
        <v>2010</v>
      </c>
      <c r="K21" s="94">
        <v>227.851</v>
      </c>
    </row>
    <row r="22" spans="1:11" x14ac:dyDescent="0.25">
      <c r="A22" s="94" t="s">
        <v>1367</v>
      </c>
      <c r="B22" s="94" t="s">
        <v>689</v>
      </c>
      <c r="C22" s="115">
        <v>85111</v>
      </c>
      <c r="D22" s="94" t="s">
        <v>2383</v>
      </c>
      <c r="E22" s="316" t="s">
        <v>1368</v>
      </c>
      <c r="F22" s="94" t="s">
        <v>1380</v>
      </c>
      <c r="G22" s="94" t="s">
        <v>1381</v>
      </c>
      <c r="H22" s="94" t="s">
        <v>1377</v>
      </c>
      <c r="I22" s="94" t="s">
        <v>1372</v>
      </c>
      <c r="J22" s="94">
        <v>2010</v>
      </c>
      <c r="K22" s="94">
        <v>26340.797999999999</v>
      </c>
    </row>
    <row r="23" spans="1:11" x14ac:dyDescent="0.25">
      <c r="A23" s="94" t="s">
        <v>1367</v>
      </c>
      <c r="B23" s="94" t="s">
        <v>689</v>
      </c>
      <c r="C23" s="115">
        <v>85111</v>
      </c>
      <c r="D23" s="94" t="s">
        <v>2383</v>
      </c>
      <c r="E23" s="316" t="s">
        <v>1368</v>
      </c>
      <c r="F23" s="94" t="s">
        <v>1382</v>
      </c>
      <c r="G23" s="94" t="s">
        <v>2386</v>
      </c>
      <c r="H23" s="94" t="s">
        <v>1371</v>
      </c>
      <c r="I23" s="94" t="s">
        <v>1372</v>
      </c>
      <c r="J23" s="94">
        <v>2010</v>
      </c>
      <c r="K23" s="94">
        <v>0.193</v>
      </c>
    </row>
    <row r="24" spans="1:11" x14ac:dyDescent="0.25">
      <c r="A24" s="94" t="s">
        <v>1367</v>
      </c>
      <c r="B24" s="94" t="s">
        <v>689</v>
      </c>
      <c r="C24" s="115">
        <v>85111</v>
      </c>
      <c r="D24" s="94" t="s">
        <v>2383</v>
      </c>
      <c r="E24" s="316" t="s">
        <v>1368</v>
      </c>
      <c r="F24" s="94" t="s">
        <v>1382</v>
      </c>
      <c r="G24" s="94" t="s">
        <v>2386</v>
      </c>
      <c r="H24" s="94" t="s">
        <v>1373</v>
      </c>
      <c r="I24" s="94" t="s">
        <v>1372</v>
      </c>
      <c r="J24" s="94">
        <v>2010</v>
      </c>
      <c r="K24" s="94">
        <v>27.974</v>
      </c>
    </row>
    <row r="25" spans="1:11" x14ac:dyDescent="0.25">
      <c r="A25" s="94" t="s">
        <v>1367</v>
      </c>
      <c r="B25" s="94" t="s">
        <v>689</v>
      </c>
      <c r="C25" s="115">
        <v>85111</v>
      </c>
      <c r="D25" s="94" t="s">
        <v>2383</v>
      </c>
      <c r="E25" s="316" t="s">
        <v>1368</v>
      </c>
      <c r="F25" s="94" t="s">
        <v>1382</v>
      </c>
      <c r="G25" s="94" t="s">
        <v>2386</v>
      </c>
      <c r="H25" s="94" t="s">
        <v>1374</v>
      </c>
      <c r="I25" s="94" t="s">
        <v>1372</v>
      </c>
      <c r="J25" s="94">
        <v>2010</v>
      </c>
      <c r="K25" s="94">
        <v>335.99400000000003</v>
      </c>
    </row>
    <row r="26" spans="1:11" x14ac:dyDescent="0.25">
      <c r="A26" s="94" t="s">
        <v>1367</v>
      </c>
      <c r="B26" s="94" t="s">
        <v>689</v>
      </c>
      <c r="C26" s="115">
        <v>85111</v>
      </c>
      <c r="D26" s="94" t="s">
        <v>2383</v>
      </c>
      <c r="E26" s="316" t="s">
        <v>1368</v>
      </c>
      <c r="F26" s="94" t="s">
        <v>1382</v>
      </c>
      <c r="G26" s="94" t="s">
        <v>2386</v>
      </c>
      <c r="H26" s="94" t="s">
        <v>1375</v>
      </c>
      <c r="I26" s="94" t="s">
        <v>1372</v>
      </c>
      <c r="J26" s="94">
        <v>2010</v>
      </c>
      <c r="K26" s="94">
        <v>14.234</v>
      </c>
    </row>
    <row r="27" spans="1:11" x14ac:dyDescent="0.25">
      <c r="A27" s="94" t="s">
        <v>1367</v>
      </c>
      <c r="B27" s="94" t="s">
        <v>689</v>
      </c>
      <c r="C27" s="115">
        <v>85111</v>
      </c>
      <c r="D27" s="94" t="s">
        <v>2383</v>
      </c>
      <c r="E27" s="316" t="s">
        <v>1368</v>
      </c>
      <c r="F27" s="94" t="s">
        <v>1382</v>
      </c>
      <c r="G27" s="94" t="s">
        <v>2386</v>
      </c>
      <c r="H27" s="94" t="s">
        <v>729</v>
      </c>
      <c r="I27" s="94" t="s">
        <v>1372</v>
      </c>
      <c r="J27" s="94">
        <v>2010</v>
      </c>
      <c r="K27" s="94">
        <v>17.838000000000001</v>
      </c>
    </row>
    <row r="28" spans="1:11" x14ac:dyDescent="0.25">
      <c r="A28" s="94" t="s">
        <v>1367</v>
      </c>
      <c r="B28" s="94" t="s">
        <v>689</v>
      </c>
      <c r="C28" s="115">
        <v>85111</v>
      </c>
      <c r="D28" s="94" t="s">
        <v>2383</v>
      </c>
      <c r="E28" s="316" t="s">
        <v>1368</v>
      </c>
      <c r="F28" s="94" t="s">
        <v>1382</v>
      </c>
      <c r="G28" s="94" t="s">
        <v>2386</v>
      </c>
      <c r="H28" s="94" t="s">
        <v>1376</v>
      </c>
      <c r="I28" s="94" t="s">
        <v>1372</v>
      </c>
      <c r="J28" s="94">
        <v>2010</v>
      </c>
      <c r="K28" s="94">
        <v>16.146999999999998</v>
      </c>
    </row>
    <row r="29" spans="1:11" x14ac:dyDescent="0.25">
      <c r="A29" s="94" t="s">
        <v>1367</v>
      </c>
      <c r="B29" s="94" t="s">
        <v>689</v>
      </c>
      <c r="C29" s="115">
        <v>85111</v>
      </c>
      <c r="D29" s="94" t="s">
        <v>2383</v>
      </c>
      <c r="E29" s="316" t="s">
        <v>1368</v>
      </c>
      <c r="F29" s="94" t="s">
        <v>1382</v>
      </c>
      <c r="G29" s="94" t="s">
        <v>2386</v>
      </c>
      <c r="H29" s="94" t="s">
        <v>1377</v>
      </c>
      <c r="I29" s="94" t="s">
        <v>1372</v>
      </c>
      <c r="J29" s="94">
        <v>2010</v>
      </c>
      <c r="K29" s="94">
        <v>45.334000000000003</v>
      </c>
    </row>
    <row r="30" spans="1:11" x14ac:dyDescent="0.25">
      <c r="A30" s="94" t="s">
        <v>1367</v>
      </c>
      <c r="B30" s="94" t="s">
        <v>689</v>
      </c>
      <c r="C30" s="115">
        <v>85111</v>
      </c>
      <c r="D30" s="94" t="s">
        <v>2383</v>
      </c>
      <c r="E30" s="316" t="s">
        <v>1368</v>
      </c>
      <c r="F30" s="94" t="s">
        <v>1383</v>
      </c>
      <c r="G30" s="94" t="s">
        <v>1384</v>
      </c>
      <c r="H30" s="94" t="s">
        <v>1371</v>
      </c>
      <c r="I30" s="94" t="s">
        <v>1372</v>
      </c>
      <c r="J30" s="94">
        <v>2010</v>
      </c>
      <c r="K30" s="94">
        <v>23.718</v>
      </c>
    </row>
    <row r="31" spans="1:11" x14ac:dyDescent="0.25">
      <c r="A31" s="94" t="s">
        <v>1367</v>
      </c>
      <c r="B31" s="94" t="s">
        <v>689</v>
      </c>
      <c r="C31" s="115">
        <v>85111</v>
      </c>
      <c r="D31" s="94" t="s">
        <v>2383</v>
      </c>
      <c r="E31" s="316" t="s">
        <v>1368</v>
      </c>
      <c r="F31" s="94" t="s">
        <v>1383</v>
      </c>
      <c r="G31" s="94" t="s">
        <v>1384</v>
      </c>
      <c r="H31" s="94" t="s">
        <v>1373</v>
      </c>
      <c r="I31" s="94" t="s">
        <v>1372</v>
      </c>
      <c r="J31" s="94">
        <v>2010</v>
      </c>
      <c r="K31" s="94">
        <v>11771.358</v>
      </c>
    </row>
    <row r="32" spans="1:11" x14ac:dyDescent="0.25">
      <c r="A32" s="94" t="s">
        <v>1367</v>
      </c>
      <c r="B32" s="94" t="s">
        <v>689</v>
      </c>
      <c r="C32" s="115">
        <v>85111</v>
      </c>
      <c r="D32" s="94" t="s">
        <v>2383</v>
      </c>
      <c r="E32" s="316" t="s">
        <v>1368</v>
      </c>
      <c r="F32" s="94" t="s">
        <v>1383</v>
      </c>
      <c r="G32" s="94" t="s">
        <v>1384</v>
      </c>
      <c r="H32" s="94" t="s">
        <v>1374</v>
      </c>
      <c r="I32" s="94" t="s">
        <v>1372</v>
      </c>
      <c r="J32" s="94">
        <v>2010</v>
      </c>
      <c r="K32" s="94">
        <v>12769.108</v>
      </c>
    </row>
    <row r="33" spans="1:11" x14ac:dyDescent="0.25">
      <c r="A33" s="94" t="s">
        <v>1367</v>
      </c>
      <c r="B33" s="94" t="s">
        <v>689</v>
      </c>
      <c r="C33" s="115">
        <v>85111</v>
      </c>
      <c r="D33" s="94" t="s">
        <v>2383</v>
      </c>
      <c r="E33" s="316" t="s">
        <v>1368</v>
      </c>
      <c r="F33" s="94" t="s">
        <v>1383</v>
      </c>
      <c r="G33" s="94" t="s">
        <v>1384</v>
      </c>
      <c r="H33" s="94" t="s">
        <v>1375</v>
      </c>
      <c r="I33" s="94" t="s">
        <v>1372</v>
      </c>
      <c r="J33" s="94">
        <v>2010</v>
      </c>
      <c r="K33" s="94">
        <v>1293.5640000000001</v>
      </c>
    </row>
    <row r="34" spans="1:11" x14ac:dyDescent="0.25">
      <c r="A34" s="94" t="s">
        <v>1367</v>
      </c>
      <c r="B34" s="94" t="s">
        <v>689</v>
      </c>
      <c r="C34" s="115">
        <v>85111</v>
      </c>
      <c r="D34" s="94" t="s">
        <v>2383</v>
      </c>
      <c r="E34" s="316" t="s">
        <v>1368</v>
      </c>
      <c r="F34" s="94" t="s">
        <v>1383</v>
      </c>
      <c r="G34" s="94" t="s">
        <v>1384</v>
      </c>
      <c r="H34" s="94" t="s">
        <v>729</v>
      </c>
      <c r="I34" s="94" t="s">
        <v>1372</v>
      </c>
      <c r="J34" s="94">
        <v>2010</v>
      </c>
      <c r="K34" s="94">
        <v>16344.359</v>
      </c>
    </row>
    <row r="35" spans="1:11" x14ac:dyDescent="0.25">
      <c r="A35" s="94" t="s">
        <v>1367</v>
      </c>
      <c r="B35" s="94" t="s">
        <v>689</v>
      </c>
      <c r="C35" s="115">
        <v>85111</v>
      </c>
      <c r="D35" s="94" t="s">
        <v>2383</v>
      </c>
      <c r="E35" s="316" t="s">
        <v>1368</v>
      </c>
      <c r="F35" s="94" t="s">
        <v>1383</v>
      </c>
      <c r="G35" s="94" t="s">
        <v>1384</v>
      </c>
      <c r="H35" s="94" t="s">
        <v>1376</v>
      </c>
      <c r="I35" s="94" t="s">
        <v>1372</v>
      </c>
      <c r="J35" s="94">
        <v>2010</v>
      </c>
      <c r="K35" s="94">
        <v>2940.75</v>
      </c>
    </row>
    <row r="36" spans="1:11" x14ac:dyDescent="0.25">
      <c r="A36" s="94" t="s">
        <v>1367</v>
      </c>
      <c r="B36" s="94" t="s">
        <v>689</v>
      </c>
      <c r="C36" s="115">
        <v>85111</v>
      </c>
      <c r="D36" s="94" t="s">
        <v>2383</v>
      </c>
      <c r="E36" s="316" t="s">
        <v>1368</v>
      </c>
      <c r="F36" s="94" t="s">
        <v>1383</v>
      </c>
      <c r="G36" s="94" t="s">
        <v>1384</v>
      </c>
      <c r="H36" s="94" t="s">
        <v>1377</v>
      </c>
      <c r="I36" s="94" t="s">
        <v>1372</v>
      </c>
      <c r="J36" s="94">
        <v>2010</v>
      </c>
      <c r="K36" s="94">
        <v>3449.38</v>
      </c>
    </row>
    <row r="37" spans="1:11" x14ac:dyDescent="0.25">
      <c r="A37" s="94" t="s">
        <v>1367</v>
      </c>
      <c r="B37" s="94" t="s">
        <v>689</v>
      </c>
      <c r="C37" s="115">
        <v>85111</v>
      </c>
      <c r="D37" s="94" t="s">
        <v>2383</v>
      </c>
      <c r="E37" s="316" t="s">
        <v>1368</v>
      </c>
      <c r="F37" s="94" t="s">
        <v>1385</v>
      </c>
      <c r="G37" s="94" t="s">
        <v>1386</v>
      </c>
      <c r="H37" s="94" t="s">
        <v>1371</v>
      </c>
      <c r="I37" s="94" t="s">
        <v>1372</v>
      </c>
      <c r="J37" s="94">
        <v>2010</v>
      </c>
      <c r="K37" s="94">
        <v>21.027000000000001</v>
      </c>
    </row>
    <row r="38" spans="1:11" x14ac:dyDescent="0.25">
      <c r="A38" s="94" t="s">
        <v>1367</v>
      </c>
      <c r="B38" s="94" t="s">
        <v>689</v>
      </c>
      <c r="C38" s="115">
        <v>85111</v>
      </c>
      <c r="D38" s="94" t="s">
        <v>2383</v>
      </c>
      <c r="E38" s="316" t="s">
        <v>1368</v>
      </c>
      <c r="F38" s="94" t="s">
        <v>1385</v>
      </c>
      <c r="G38" s="94" t="s">
        <v>1386</v>
      </c>
      <c r="H38" s="94" t="s">
        <v>1373</v>
      </c>
      <c r="I38" s="94" t="s">
        <v>1372</v>
      </c>
      <c r="J38" s="94">
        <v>2010</v>
      </c>
      <c r="K38" s="94">
        <v>10877.683999999999</v>
      </c>
    </row>
    <row r="39" spans="1:11" x14ac:dyDescent="0.25">
      <c r="A39" s="94" t="s">
        <v>1367</v>
      </c>
      <c r="B39" s="94" t="s">
        <v>689</v>
      </c>
      <c r="C39" s="115">
        <v>85111</v>
      </c>
      <c r="D39" s="94" t="s">
        <v>2383</v>
      </c>
      <c r="E39" s="316" t="s">
        <v>1368</v>
      </c>
      <c r="F39" s="94" t="s">
        <v>1385</v>
      </c>
      <c r="G39" s="94" t="s">
        <v>1386</v>
      </c>
      <c r="H39" s="94" t="s">
        <v>1374</v>
      </c>
      <c r="I39" s="94" t="s">
        <v>1372</v>
      </c>
      <c r="J39" s="94">
        <v>2010</v>
      </c>
      <c r="K39" s="94">
        <v>9923.6489999999994</v>
      </c>
    </row>
    <row r="40" spans="1:11" x14ac:dyDescent="0.25">
      <c r="A40" s="94" t="s">
        <v>1367</v>
      </c>
      <c r="B40" s="94" t="s">
        <v>689</v>
      </c>
      <c r="C40" s="115">
        <v>85111</v>
      </c>
      <c r="D40" s="94" t="s">
        <v>2383</v>
      </c>
      <c r="E40" s="316" t="s">
        <v>1368</v>
      </c>
      <c r="F40" s="94" t="s">
        <v>1385</v>
      </c>
      <c r="G40" s="94" t="s">
        <v>1386</v>
      </c>
      <c r="H40" s="94" t="s">
        <v>1375</v>
      </c>
      <c r="I40" s="94" t="s">
        <v>1372</v>
      </c>
      <c r="J40" s="94">
        <v>2010</v>
      </c>
      <c r="K40" s="94">
        <v>435.84199999999998</v>
      </c>
    </row>
    <row r="41" spans="1:11" x14ac:dyDescent="0.25">
      <c r="A41" s="94" t="s">
        <v>1367</v>
      </c>
      <c r="B41" s="94" t="s">
        <v>689</v>
      </c>
      <c r="C41" s="115">
        <v>85111</v>
      </c>
      <c r="D41" s="94" t="s">
        <v>2383</v>
      </c>
      <c r="E41" s="316" t="s">
        <v>1368</v>
      </c>
      <c r="F41" s="94" t="s">
        <v>1385</v>
      </c>
      <c r="G41" s="94" t="s">
        <v>1386</v>
      </c>
      <c r="H41" s="94" t="s">
        <v>729</v>
      </c>
      <c r="I41" s="94" t="s">
        <v>1372</v>
      </c>
      <c r="J41" s="94">
        <v>2010</v>
      </c>
      <c r="K41" s="94">
        <v>3471.183</v>
      </c>
    </row>
    <row r="42" spans="1:11" x14ac:dyDescent="0.25">
      <c r="A42" s="94" t="s">
        <v>1367</v>
      </c>
      <c r="B42" s="94" t="s">
        <v>689</v>
      </c>
      <c r="C42" s="115">
        <v>85111</v>
      </c>
      <c r="D42" s="94" t="s">
        <v>2383</v>
      </c>
      <c r="E42" s="316" t="s">
        <v>1368</v>
      </c>
      <c r="F42" s="94" t="s">
        <v>1385</v>
      </c>
      <c r="G42" s="94" t="s">
        <v>1386</v>
      </c>
      <c r="H42" s="94" t="s">
        <v>1376</v>
      </c>
      <c r="I42" s="94" t="s">
        <v>1372</v>
      </c>
      <c r="J42" s="94">
        <v>2010</v>
      </c>
      <c r="K42" s="94">
        <v>910.76400000000001</v>
      </c>
    </row>
    <row r="43" spans="1:11" x14ac:dyDescent="0.25">
      <c r="A43" s="94" t="s">
        <v>1367</v>
      </c>
      <c r="B43" s="94" t="s">
        <v>689</v>
      </c>
      <c r="C43" s="115">
        <v>85111</v>
      </c>
      <c r="D43" s="94" t="s">
        <v>2383</v>
      </c>
      <c r="E43" s="316" t="s">
        <v>1368</v>
      </c>
      <c r="F43" s="94" t="s">
        <v>1385</v>
      </c>
      <c r="G43" s="94" t="s">
        <v>1386</v>
      </c>
      <c r="H43" s="94" t="s">
        <v>1377</v>
      </c>
      <c r="I43" s="94" t="s">
        <v>1372</v>
      </c>
      <c r="J43" s="94">
        <v>2010</v>
      </c>
      <c r="K43" s="94">
        <v>2540.3069999999998</v>
      </c>
    </row>
    <row r="44" spans="1:11" x14ac:dyDescent="0.25">
      <c r="A44" s="94" t="s">
        <v>1367</v>
      </c>
      <c r="B44" s="94" t="s">
        <v>689</v>
      </c>
      <c r="C44" s="115">
        <v>85111</v>
      </c>
      <c r="D44" s="94" t="s">
        <v>2383</v>
      </c>
      <c r="E44" s="316" t="s">
        <v>1368</v>
      </c>
      <c r="F44" s="94" t="s">
        <v>1387</v>
      </c>
      <c r="G44" s="94" t="s">
        <v>1388</v>
      </c>
      <c r="H44" s="94" t="s">
        <v>1371</v>
      </c>
      <c r="I44" s="94" t="s">
        <v>1372</v>
      </c>
      <c r="J44" s="94">
        <v>2010</v>
      </c>
      <c r="K44" s="94">
        <v>0.53700000000000003</v>
      </c>
    </row>
    <row r="45" spans="1:11" x14ac:dyDescent="0.25">
      <c r="A45" s="94" t="s">
        <v>1367</v>
      </c>
      <c r="B45" s="94" t="s">
        <v>689</v>
      </c>
      <c r="C45" s="115">
        <v>85111</v>
      </c>
      <c r="D45" s="94" t="s">
        <v>2383</v>
      </c>
      <c r="E45" s="316" t="s">
        <v>1368</v>
      </c>
      <c r="F45" s="94" t="s">
        <v>1387</v>
      </c>
      <c r="G45" s="94" t="s">
        <v>1388</v>
      </c>
      <c r="H45" s="94" t="s">
        <v>1373</v>
      </c>
      <c r="I45" s="94" t="s">
        <v>1372</v>
      </c>
      <c r="J45" s="94">
        <v>2010</v>
      </c>
      <c r="K45" s="94">
        <v>136.64599999999999</v>
      </c>
    </row>
    <row r="46" spans="1:11" x14ac:dyDescent="0.25">
      <c r="A46" s="94" t="s">
        <v>1367</v>
      </c>
      <c r="B46" s="94" t="s">
        <v>689</v>
      </c>
      <c r="C46" s="115">
        <v>85111</v>
      </c>
      <c r="D46" s="94" t="s">
        <v>2383</v>
      </c>
      <c r="E46" s="316" t="s">
        <v>1368</v>
      </c>
      <c r="F46" s="94" t="s">
        <v>1387</v>
      </c>
      <c r="G46" s="94" t="s">
        <v>1388</v>
      </c>
      <c r="H46" s="94" t="s">
        <v>1374</v>
      </c>
      <c r="I46" s="94" t="s">
        <v>1372</v>
      </c>
      <c r="J46" s="94">
        <v>2010</v>
      </c>
      <c r="K46" s="94">
        <v>1075.0350000000001</v>
      </c>
    </row>
    <row r="47" spans="1:11" x14ac:dyDescent="0.25">
      <c r="A47" s="94" t="s">
        <v>1367</v>
      </c>
      <c r="B47" s="94" t="s">
        <v>689</v>
      </c>
      <c r="C47" s="115">
        <v>85111</v>
      </c>
      <c r="D47" s="94" t="s">
        <v>2383</v>
      </c>
      <c r="E47" s="316" t="s">
        <v>1368</v>
      </c>
      <c r="F47" s="94" t="s">
        <v>1387</v>
      </c>
      <c r="G47" s="94" t="s">
        <v>1388</v>
      </c>
      <c r="H47" s="94" t="s">
        <v>1375</v>
      </c>
      <c r="I47" s="94" t="s">
        <v>1372</v>
      </c>
      <c r="J47" s="94">
        <v>2010</v>
      </c>
      <c r="K47" s="94">
        <v>308.798</v>
      </c>
    </row>
    <row r="48" spans="1:11" x14ac:dyDescent="0.25">
      <c r="A48" s="94" t="s">
        <v>1367</v>
      </c>
      <c r="B48" s="94" t="s">
        <v>689</v>
      </c>
      <c r="C48" s="115">
        <v>85111</v>
      </c>
      <c r="D48" s="94" t="s">
        <v>2383</v>
      </c>
      <c r="E48" s="316" t="s">
        <v>1368</v>
      </c>
      <c r="F48" s="94" t="s">
        <v>1387</v>
      </c>
      <c r="G48" s="94" t="s">
        <v>1388</v>
      </c>
      <c r="H48" s="94" t="s">
        <v>729</v>
      </c>
      <c r="I48" s="94" t="s">
        <v>1372</v>
      </c>
      <c r="J48" s="94">
        <v>2010</v>
      </c>
      <c r="K48" s="94">
        <v>39.046999999999997</v>
      </c>
    </row>
    <row r="49" spans="1:11" x14ac:dyDescent="0.25">
      <c r="A49" s="94" t="s">
        <v>1367</v>
      </c>
      <c r="B49" s="94" t="s">
        <v>689</v>
      </c>
      <c r="C49" s="115">
        <v>85111</v>
      </c>
      <c r="D49" s="94" t="s">
        <v>2383</v>
      </c>
      <c r="E49" s="316" t="s">
        <v>1368</v>
      </c>
      <c r="F49" s="94" t="s">
        <v>1387</v>
      </c>
      <c r="G49" s="94" t="s">
        <v>1388</v>
      </c>
      <c r="H49" s="94" t="s">
        <v>1376</v>
      </c>
      <c r="I49" s="94" t="s">
        <v>1372</v>
      </c>
      <c r="J49" s="94">
        <v>2010</v>
      </c>
      <c r="K49" s="94">
        <v>36.465000000000003</v>
      </c>
    </row>
    <row r="50" spans="1:11" x14ac:dyDescent="0.25">
      <c r="A50" s="94" t="s">
        <v>1367</v>
      </c>
      <c r="B50" s="94" t="s">
        <v>689</v>
      </c>
      <c r="C50" s="115">
        <v>85111</v>
      </c>
      <c r="D50" s="94" t="s">
        <v>2383</v>
      </c>
      <c r="E50" s="316" t="s">
        <v>1368</v>
      </c>
      <c r="F50" s="94" t="s">
        <v>1387</v>
      </c>
      <c r="G50" s="94" t="s">
        <v>1388</v>
      </c>
      <c r="H50" s="94" t="s">
        <v>1377</v>
      </c>
      <c r="I50" s="94" t="s">
        <v>1372</v>
      </c>
      <c r="J50" s="94">
        <v>2010</v>
      </c>
      <c r="K50" s="94">
        <v>402.91</v>
      </c>
    </row>
    <row r="51" spans="1:11" x14ac:dyDescent="0.25">
      <c r="A51" s="94" t="s">
        <v>1367</v>
      </c>
      <c r="B51" s="94" t="s">
        <v>689</v>
      </c>
      <c r="C51" s="115">
        <v>85111</v>
      </c>
      <c r="D51" s="94" t="s">
        <v>2383</v>
      </c>
      <c r="E51" s="316" t="s">
        <v>1368</v>
      </c>
      <c r="F51" s="94" t="s">
        <v>1389</v>
      </c>
      <c r="G51" s="94" t="s">
        <v>1390</v>
      </c>
      <c r="H51" s="94" t="s">
        <v>1371</v>
      </c>
      <c r="I51" s="94" t="s">
        <v>1372</v>
      </c>
      <c r="J51" s="94">
        <v>2010</v>
      </c>
      <c r="K51" s="94">
        <v>2.1539999999999999</v>
      </c>
    </row>
    <row r="52" spans="1:11" x14ac:dyDescent="0.25">
      <c r="A52" s="94" t="s">
        <v>1367</v>
      </c>
      <c r="B52" s="94" t="s">
        <v>689</v>
      </c>
      <c r="C52" s="115">
        <v>85111</v>
      </c>
      <c r="D52" s="94" t="s">
        <v>2383</v>
      </c>
      <c r="E52" s="316" t="s">
        <v>1368</v>
      </c>
      <c r="F52" s="94" t="s">
        <v>1389</v>
      </c>
      <c r="G52" s="94" t="s">
        <v>1390</v>
      </c>
      <c r="H52" s="94" t="s">
        <v>1373</v>
      </c>
      <c r="I52" s="94" t="s">
        <v>1372</v>
      </c>
      <c r="J52" s="94">
        <v>2010</v>
      </c>
      <c r="K52" s="94">
        <v>757.029</v>
      </c>
    </row>
    <row r="53" spans="1:11" x14ac:dyDescent="0.25">
      <c r="A53" s="94" t="s">
        <v>1367</v>
      </c>
      <c r="B53" s="94" t="s">
        <v>689</v>
      </c>
      <c r="C53" s="115">
        <v>85111</v>
      </c>
      <c r="D53" s="94" t="s">
        <v>2383</v>
      </c>
      <c r="E53" s="316" t="s">
        <v>1368</v>
      </c>
      <c r="F53" s="94" t="s">
        <v>1389</v>
      </c>
      <c r="G53" s="94" t="s">
        <v>1390</v>
      </c>
      <c r="H53" s="94" t="s">
        <v>1374</v>
      </c>
      <c r="I53" s="94" t="s">
        <v>1372</v>
      </c>
      <c r="J53" s="94">
        <v>2010</v>
      </c>
      <c r="K53" s="94">
        <v>1770.424</v>
      </c>
    </row>
    <row r="54" spans="1:11" x14ac:dyDescent="0.25">
      <c r="A54" s="94" t="s">
        <v>1367</v>
      </c>
      <c r="B54" s="94" t="s">
        <v>689</v>
      </c>
      <c r="C54" s="115">
        <v>85111</v>
      </c>
      <c r="D54" s="94" t="s">
        <v>2383</v>
      </c>
      <c r="E54" s="316" t="s">
        <v>1368</v>
      </c>
      <c r="F54" s="94" t="s">
        <v>1389</v>
      </c>
      <c r="G54" s="94" t="s">
        <v>1390</v>
      </c>
      <c r="H54" s="94" t="s">
        <v>1375</v>
      </c>
      <c r="I54" s="94" t="s">
        <v>1372</v>
      </c>
      <c r="J54" s="94">
        <v>2010</v>
      </c>
      <c r="K54" s="94">
        <v>548.92399999999998</v>
      </c>
    </row>
    <row r="55" spans="1:11" x14ac:dyDescent="0.25">
      <c r="A55" s="94" t="s">
        <v>1367</v>
      </c>
      <c r="B55" s="94" t="s">
        <v>689</v>
      </c>
      <c r="C55" s="115">
        <v>85111</v>
      </c>
      <c r="D55" s="94" t="s">
        <v>2383</v>
      </c>
      <c r="E55" s="316" t="s">
        <v>1368</v>
      </c>
      <c r="F55" s="94" t="s">
        <v>1389</v>
      </c>
      <c r="G55" s="94" t="s">
        <v>1390</v>
      </c>
      <c r="H55" s="94" t="s">
        <v>729</v>
      </c>
      <c r="I55" s="94" t="s">
        <v>1372</v>
      </c>
      <c r="J55" s="94">
        <v>2010</v>
      </c>
      <c r="K55" s="94">
        <v>12834.128000000001</v>
      </c>
    </row>
    <row r="56" spans="1:11" x14ac:dyDescent="0.25">
      <c r="A56" s="94" t="s">
        <v>1367</v>
      </c>
      <c r="B56" s="94" t="s">
        <v>689</v>
      </c>
      <c r="C56" s="115">
        <v>85111</v>
      </c>
      <c r="D56" s="94" t="s">
        <v>2383</v>
      </c>
      <c r="E56" s="316" t="s">
        <v>1368</v>
      </c>
      <c r="F56" s="94" t="s">
        <v>1389</v>
      </c>
      <c r="G56" s="94" t="s">
        <v>1390</v>
      </c>
      <c r="H56" s="94" t="s">
        <v>1376</v>
      </c>
      <c r="I56" s="94" t="s">
        <v>1372</v>
      </c>
      <c r="J56" s="94">
        <v>2010</v>
      </c>
      <c r="K56" s="94">
        <v>1993.52</v>
      </c>
    </row>
    <row r="57" spans="1:11" x14ac:dyDescent="0.25">
      <c r="A57" s="94" t="s">
        <v>1367</v>
      </c>
      <c r="B57" s="94" t="s">
        <v>689</v>
      </c>
      <c r="C57" s="115">
        <v>85111</v>
      </c>
      <c r="D57" s="94" t="s">
        <v>2383</v>
      </c>
      <c r="E57" s="316" t="s">
        <v>1368</v>
      </c>
      <c r="F57" s="94" t="s">
        <v>1389</v>
      </c>
      <c r="G57" s="94" t="s">
        <v>1390</v>
      </c>
      <c r="H57" s="94" t="s">
        <v>1377</v>
      </c>
      <c r="I57" s="94" t="s">
        <v>1372</v>
      </c>
      <c r="J57" s="94">
        <v>2010</v>
      </c>
      <c r="K57" s="94">
        <v>506.16300000000001</v>
      </c>
    </row>
    <row r="58" spans="1:11" x14ac:dyDescent="0.25">
      <c r="A58" s="94" t="s">
        <v>1367</v>
      </c>
      <c r="B58" s="94" t="s">
        <v>689</v>
      </c>
      <c r="C58" s="115">
        <v>85111</v>
      </c>
      <c r="D58" s="94" t="s">
        <v>2383</v>
      </c>
      <c r="E58" s="316" t="s">
        <v>1368</v>
      </c>
      <c r="F58" s="94" t="s">
        <v>1391</v>
      </c>
      <c r="G58" s="94" t="s">
        <v>1392</v>
      </c>
      <c r="H58" s="94" t="s">
        <v>1371</v>
      </c>
      <c r="I58" s="94" t="s">
        <v>1372</v>
      </c>
      <c r="J58" s="94">
        <v>2010</v>
      </c>
      <c r="K58" s="94">
        <v>13017.41</v>
      </c>
    </row>
    <row r="59" spans="1:11" x14ac:dyDescent="0.25">
      <c r="A59" s="94" t="s">
        <v>1367</v>
      </c>
      <c r="B59" s="94" t="s">
        <v>689</v>
      </c>
      <c r="C59" s="115">
        <v>85111</v>
      </c>
      <c r="D59" s="94" t="s">
        <v>2383</v>
      </c>
      <c r="E59" s="316" t="s">
        <v>1368</v>
      </c>
      <c r="F59" s="94" t="s">
        <v>1391</v>
      </c>
      <c r="G59" s="94" t="s">
        <v>1392</v>
      </c>
      <c r="H59" s="94" t="s">
        <v>1373</v>
      </c>
      <c r="I59" s="94" t="s">
        <v>1372</v>
      </c>
      <c r="J59" s="94">
        <v>2010</v>
      </c>
      <c r="K59" s="94">
        <v>164705.01199999999</v>
      </c>
    </row>
    <row r="60" spans="1:11" x14ac:dyDescent="0.25">
      <c r="A60" s="94" t="s">
        <v>1367</v>
      </c>
      <c r="B60" s="94" t="s">
        <v>689</v>
      </c>
      <c r="C60" s="115">
        <v>85111</v>
      </c>
      <c r="D60" s="94" t="s">
        <v>2383</v>
      </c>
      <c r="E60" s="316" t="s">
        <v>1368</v>
      </c>
      <c r="F60" s="94" t="s">
        <v>1391</v>
      </c>
      <c r="G60" s="94" t="s">
        <v>1392</v>
      </c>
      <c r="H60" s="94" t="s">
        <v>1374</v>
      </c>
      <c r="I60" s="94" t="s">
        <v>1372</v>
      </c>
      <c r="J60" s="94">
        <v>2010</v>
      </c>
      <c r="K60" s="94">
        <v>218269.92499999999</v>
      </c>
    </row>
    <row r="61" spans="1:11" x14ac:dyDescent="0.25">
      <c r="A61" s="94" t="s">
        <v>1367</v>
      </c>
      <c r="B61" s="94" t="s">
        <v>689</v>
      </c>
      <c r="C61" s="115">
        <v>85111</v>
      </c>
      <c r="D61" s="94" t="s">
        <v>2383</v>
      </c>
      <c r="E61" s="316" t="s">
        <v>1368</v>
      </c>
      <c r="F61" s="94" t="s">
        <v>1391</v>
      </c>
      <c r="G61" s="94" t="s">
        <v>1392</v>
      </c>
      <c r="H61" s="94" t="s">
        <v>1375</v>
      </c>
      <c r="I61" s="94" t="s">
        <v>1372</v>
      </c>
      <c r="J61" s="94">
        <v>2010</v>
      </c>
      <c r="K61" s="94">
        <v>435324.31599999999</v>
      </c>
    </row>
    <row r="62" spans="1:11" x14ac:dyDescent="0.25">
      <c r="A62" s="94" t="s">
        <v>1367</v>
      </c>
      <c r="B62" s="94" t="s">
        <v>689</v>
      </c>
      <c r="C62" s="115">
        <v>85111</v>
      </c>
      <c r="D62" s="94" t="s">
        <v>2383</v>
      </c>
      <c r="E62" s="316" t="s">
        <v>1368</v>
      </c>
      <c r="F62" s="94" t="s">
        <v>1391</v>
      </c>
      <c r="G62" s="94" t="s">
        <v>1392</v>
      </c>
      <c r="H62" s="94" t="s">
        <v>729</v>
      </c>
      <c r="I62" s="94" t="s">
        <v>1372</v>
      </c>
      <c r="J62" s="94">
        <v>2010</v>
      </c>
      <c r="K62" s="94">
        <v>24645.200000000001</v>
      </c>
    </row>
    <row r="63" spans="1:11" x14ac:dyDescent="0.25">
      <c r="A63" s="94" t="s">
        <v>1367</v>
      </c>
      <c r="B63" s="94" t="s">
        <v>689</v>
      </c>
      <c r="C63" s="115">
        <v>85111</v>
      </c>
      <c r="D63" s="94" t="s">
        <v>2383</v>
      </c>
      <c r="E63" s="316" t="s">
        <v>1368</v>
      </c>
      <c r="F63" s="94" t="s">
        <v>1391</v>
      </c>
      <c r="G63" s="94" t="s">
        <v>1392</v>
      </c>
      <c r="H63" s="94" t="s">
        <v>1376</v>
      </c>
      <c r="I63" s="94" t="s">
        <v>1372</v>
      </c>
      <c r="J63" s="94">
        <v>2010</v>
      </c>
      <c r="K63" s="94">
        <v>14541.458000000001</v>
      </c>
    </row>
    <row r="64" spans="1:11" x14ac:dyDescent="0.25">
      <c r="A64" s="94" t="s">
        <v>1367</v>
      </c>
      <c r="B64" s="94" t="s">
        <v>689</v>
      </c>
      <c r="C64" s="115">
        <v>85111</v>
      </c>
      <c r="D64" s="94" t="s">
        <v>2383</v>
      </c>
      <c r="E64" s="316" t="s">
        <v>1368</v>
      </c>
      <c r="F64" s="94" t="s">
        <v>1391</v>
      </c>
      <c r="G64" s="94" t="s">
        <v>1392</v>
      </c>
      <c r="H64" s="94" t="s">
        <v>1377</v>
      </c>
      <c r="I64" s="94" t="s">
        <v>1372</v>
      </c>
      <c r="J64" s="94">
        <v>2010</v>
      </c>
      <c r="K64" s="94">
        <v>977638.09699999995</v>
      </c>
    </row>
    <row r="65" spans="1:11" x14ac:dyDescent="0.25">
      <c r="A65" s="94" t="s">
        <v>1367</v>
      </c>
      <c r="B65" s="94" t="s">
        <v>689</v>
      </c>
      <c r="C65" s="115">
        <v>85111</v>
      </c>
      <c r="D65" s="94" t="s">
        <v>2383</v>
      </c>
      <c r="E65" s="316" t="s">
        <v>1368</v>
      </c>
      <c r="F65" s="94" t="s">
        <v>1393</v>
      </c>
      <c r="G65" s="94" t="s">
        <v>1394</v>
      </c>
      <c r="H65" s="94" t="s">
        <v>1371</v>
      </c>
      <c r="I65" s="94" t="s">
        <v>1372</v>
      </c>
      <c r="J65" s="94">
        <v>2010</v>
      </c>
      <c r="K65" s="94">
        <v>51.354999999999997</v>
      </c>
    </row>
    <row r="66" spans="1:11" x14ac:dyDescent="0.25">
      <c r="A66" s="94" t="s">
        <v>1367</v>
      </c>
      <c r="B66" s="94" t="s">
        <v>689</v>
      </c>
      <c r="C66" s="115">
        <v>85111</v>
      </c>
      <c r="D66" s="94" t="s">
        <v>2383</v>
      </c>
      <c r="E66" s="316" t="s">
        <v>1368</v>
      </c>
      <c r="F66" s="94" t="s">
        <v>1393</v>
      </c>
      <c r="G66" s="94" t="s">
        <v>1394</v>
      </c>
      <c r="H66" s="94" t="s">
        <v>1373</v>
      </c>
      <c r="I66" s="94" t="s">
        <v>1372</v>
      </c>
      <c r="J66" s="94">
        <v>2010</v>
      </c>
      <c r="K66" s="94">
        <v>3911.9810000000002</v>
      </c>
    </row>
    <row r="67" spans="1:11" x14ac:dyDescent="0.25">
      <c r="A67" s="94" t="s">
        <v>1367</v>
      </c>
      <c r="B67" s="94" t="s">
        <v>689</v>
      </c>
      <c r="C67" s="115">
        <v>85111</v>
      </c>
      <c r="D67" s="94" t="s">
        <v>2383</v>
      </c>
      <c r="E67" s="316" t="s">
        <v>1368</v>
      </c>
      <c r="F67" s="94" t="s">
        <v>1393</v>
      </c>
      <c r="G67" s="94" t="s">
        <v>1394</v>
      </c>
      <c r="H67" s="94" t="s">
        <v>1374</v>
      </c>
      <c r="I67" s="94" t="s">
        <v>1372</v>
      </c>
      <c r="J67" s="94">
        <v>2010</v>
      </c>
      <c r="K67" s="94">
        <v>13892.298000000001</v>
      </c>
    </row>
    <row r="68" spans="1:11" x14ac:dyDescent="0.25">
      <c r="A68" s="94" t="s">
        <v>1367</v>
      </c>
      <c r="B68" s="94" t="s">
        <v>689</v>
      </c>
      <c r="C68" s="115">
        <v>85111</v>
      </c>
      <c r="D68" s="94" t="s">
        <v>2383</v>
      </c>
      <c r="E68" s="316" t="s">
        <v>1368</v>
      </c>
      <c r="F68" s="94" t="s">
        <v>1393</v>
      </c>
      <c r="G68" s="94" t="s">
        <v>1394</v>
      </c>
      <c r="H68" s="94" t="s">
        <v>1375</v>
      </c>
      <c r="I68" s="94" t="s">
        <v>1372</v>
      </c>
      <c r="J68" s="94">
        <v>2010</v>
      </c>
      <c r="K68" s="94">
        <v>22087.82</v>
      </c>
    </row>
    <row r="69" spans="1:11" x14ac:dyDescent="0.25">
      <c r="A69" s="94" t="s">
        <v>1367</v>
      </c>
      <c r="B69" s="94" t="s">
        <v>689</v>
      </c>
      <c r="C69" s="115">
        <v>85111</v>
      </c>
      <c r="D69" s="94" t="s">
        <v>2383</v>
      </c>
      <c r="E69" s="316" t="s">
        <v>1368</v>
      </c>
      <c r="F69" s="94" t="s">
        <v>1393</v>
      </c>
      <c r="G69" s="94" t="s">
        <v>1394</v>
      </c>
      <c r="H69" s="94" t="s">
        <v>729</v>
      </c>
      <c r="I69" s="94" t="s">
        <v>1372</v>
      </c>
      <c r="J69" s="94">
        <v>2010</v>
      </c>
      <c r="K69" s="94">
        <v>1495.8620000000001</v>
      </c>
    </row>
    <row r="70" spans="1:11" x14ac:dyDescent="0.25">
      <c r="A70" s="94" t="s">
        <v>1367</v>
      </c>
      <c r="B70" s="94" t="s">
        <v>689</v>
      </c>
      <c r="C70" s="115">
        <v>85111</v>
      </c>
      <c r="D70" s="94" t="s">
        <v>2383</v>
      </c>
      <c r="E70" s="316" t="s">
        <v>1368</v>
      </c>
      <c r="F70" s="94" t="s">
        <v>1393</v>
      </c>
      <c r="G70" s="94" t="s">
        <v>1394</v>
      </c>
      <c r="H70" s="94" t="s">
        <v>1376</v>
      </c>
      <c r="I70" s="94" t="s">
        <v>1372</v>
      </c>
      <c r="J70" s="94">
        <v>2010</v>
      </c>
      <c r="K70" s="94">
        <v>750.39099999999996</v>
      </c>
    </row>
    <row r="71" spans="1:11" x14ac:dyDescent="0.25">
      <c r="A71" s="94" t="s">
        <v>1367</v>
      </c>
      <c r="B71" s="94" t="s">
        <v>689</v>
      </c>
      <c r="C71" s="115">
        <v>85111</v>
      </c>
      <c r="D71" s="94" t="s">
        <v>2383</v>
      </c>
      <c r="E71" s="316" t="s">
        <v>1368</v>
      </c>
      <c r="F71" s="94" t="s">
        <v>1393</v>
      </c>
      <c r="G71" s="94" t="s">
        <v>1394</v>
      </c>
      <c r="H71" s="94" t="s">
        <v>1377</v>
      </c>
      <c r="I71" s="94" t="s">
        <v>1372</v>
      </c>
      <c r="J71" s="94">
        <v>2010</v>
      </c>
      <c r="K71" s="94">
        <v>3327.2379999999998</v>
      </c>
    </row>
    <row r="72" spans="1:11" x14ac:dyDescent="0.25">
      <c r="A72" s="94" t="s">
        <v>1367</v>
      </c>
      <c r="B72" s="94" t="s">
        <v>689</v>
      </c>
      <c r="C72" s="115">
        <v>85111</v>
      </c>
      <c r="D72" s="94" t="s">
        <v>2383</v>
      </c>
      <c r="E72" s="316" t="s">
        <v>1368</v>
      </c>
      <c r="F72" s="94" t="s">
        <v>1395</v>
      </c>
      <c r="G72" s="94" t="s">
        <v>1396</v>
      </c>
      <c r="H72" s="94" t="s">
        <v>1371</v>
      </c>
      <c r="I72" s="94" t="s">
        <v>1372</v>
      </c>
      <c r="J72" s="94">
        <v>2010</v>
      </c>
      <c r="K72" s="94">
        <v>2.4289999999999998</v>
      </c>
    </row>
    <row r="73" spans="1:11" x14ac:dyDescent="0.25">
      <c r="A73" s="94" t="s">
        <v>1367</v>
      </c>
      <c r="B73" s="94" t="s">
        <v>689</v>
      </c>
      <c r="C73" s="115">
        <v>85111</v>
      </c>
      <c r="D73" s="94" t="s">
        <v>2383</v>
      </c>
      <c r="E73" s="316" t="s">
        <v>1368</v>
      </c>
      <c r="F73" s="94" t="s">
        <v>1395</v>
      </c>
      <c r="G73" s="94" t="s">
        <v>1396</v>
      </c>
      <c r="H73" s="94" t="s">
        <v>1373</v>
      </c>
      <c r="I73" s="94" t="s">
        <v>1372</v>
      </c>
      <c r="J73" s="94">
        <v>2010</v>
      </c>
      <c r="K73" s="94">
        <v>274.39299999999997</v>
      </c>
    </row>
    <row r="74" spans="1:11" x14ac:dyDescent="0.25">
      <c r="A74" s="94" t="s">
        <v>1367</v>
      </c>
      <c r="B74" s="94" t="s">
        <v>689</v>
      </c>
      <c r="C74" s="115">
        <v>85111</v>
      </c>
      <c r="D74" s="94" t="s">
        <v>2383</v>
      </c>
      <c r="E74" s="316" t="s">
        <v>1368</v>
      </c>
      <c r="F74" s="94" t="s">
        <v>1395</v>
      </c>
      <c r="G74" s="94" t="s">
        <v>1396</v>
      </c>
      <c r="H74" s="94" t="s">
        <v>1374</v>
      </c>
      <c r="I74" s="94" t="s">
        <v>1372</v>
      </c>
      <c r="J74" s="94">
        <v>2010</v>
      </c>
      <c r="K74" s="94">
        <v>1311.0329999999999</v>
      </c>
    </row>
    <row r="75" spans="1:11" x14ac:dyDescent="0.25">
      <c r="A75" s="94" t="s">
        <v>1367</v>
      </c>
      <c r="B75" s="94" t="s">
        <v>689</v>
      </c>
      <c r="C75" s="115">
        <v>85111</v>
      </c>
      <c r="D75" s="94" t="s">
        <v>2383</v>
      </c>
      <c r="E75" s="316" t="s">
        <v>1368</v>
      </c>
      <c r="F75" s="94" t="s">
        <v>1395</v>
      </c>
      <c r="G75" s="94" t="s">
        <v>1396</v>
      </c>
      <c r="H75" s="94" t="s">
        <v>1375</v>
      </c>
      <c r="I75" s="94" t="s">
        <v>1372</v>
      </c>
      <c r="J75" s="94">
        <v>2010</v>
      </c>
      <c r="K75" s="94">
        <v>151.35599999999999</v>
      </c>
    </row>
    <row r="76" spans="1:11" x14ac:dyDescent="0.25">
      <c r="A76" s="94" t="s">
        <v>1367</v>
      </c>
      <c r="B76" s="94" t="s">
        <v>689</v>
      </c>
      <c r="C76" s="115">
        <v>85111</v>
      </c>
      <c r="D76" s="94" t="s">
        <v>2383</v>
      </c>
      <c r="E76" s="316" t="s">
        <v>1368</v>
      </c>
      <c r="F76" s="94" t="s">
        <v>1395</v>
      </c>
      <c r="G76" s="94" t="s">
        <v>1396</v>
      </c>
      <c r="H76" s="94" t="s">
        <v>729</v>
      </c>
      <c r="I76" s="94" t="s">
        <v>1372</v>
      </c>
      <c r="J76" s="94">
        <v>2010</v>
      </c>
      <c r="K76" s="94">
        <v>189.70699999999999</v>
      </c>
    </row>
    <row r="77" spans="1:11" x14ac:dyDescent="0.25">
      <c r="A77" s="94" t="s">
        <v>1367</v>
      </c>
      <c r="B77" s="94" t="s">
        <v>689</v>
      </c>
      <c r="C77" s="115">
        <v>85111</v>
      </c>
      <c r="D77" s="94" t="s">
        <v>2383</v>
      </c>
      <c r="E77" s="316" t="s">
        <v>1368</v>
      </c>
      <c r="F77" s="94" t="s">
        <v>1395</v>
      </c>
      <c r="G77" s="94" t="s">
        <v>1396</v>
      </c>
      <c r="H77" s="94" t="s">
        <v>1376</v>
      </c>
      <c r="I77" s="94" t="s">
        <v>1372</v>
      </c>
      <c r="J77" s="94">
        <v>2010</v>
      </c>
      <c r="K77" s="94">
        <v>77.137</v>
      </c>
    </row>
    <row r="78" spans="1:11" x14ac:dyDescent="0.25">
      <c r="A78" s="94" t="s">
        <v>1367</v>
      </c>
      <c r="B78" s="94" t="s">
        <v>689</v>
      </c>
      <c r="C78" s="115">
        <v>85111</v>
      </c>
      <c r="D78" s="94" t="s">
        <v>2383</v>
      </c>
      <c r="E78" s="316" t="s">
        <v>1368</v>
      </c>
      <c r="F78" s="94" t="s">
        <v>1395</v>
      </c>
      <c r="G78" s="94" t="s">
        <v>1396</v>
      </c>
      <c r="H78" s="94" t="s">
        <v>1377</v>
      </c>
      <c r="I78" s="94" t="s">
        <v>1372</v>
      </c>
      <c r="J78" s="94">
        <v>2010</v>
      </c>
      <c r="K78" s="94">
        <v>306.19400000000002</v>
      </c>
    </row>
    <row r="79" spans="1:11" x14ac:dyDescent="0.25">
      <c r="A79" s="94" t="s">
        <v>1367</v>
      </c>
      <c r="B79" s="94" t="s">
        <v>689</v>
      </c>
      <c r="C79" s="115">
        <v>85111</v>
      </c>
      <c r="D79" s="94" t="s">
        <v>2383</v>
      </c>
      <c r="E79" s="316" t="s">
        <v>1368</v>
      </c>
      <c r="F79" s="94" t="s">
        <v>1397</v>
      </c>
      <c r="G79" s="94" t="s">
        <v>1398</v>
      </c>
      <c r="H79" s="94" t="s">
        <v>1371</v>
      </c>
      <c r="I79" s="94" t="s">
        <v>1372</v>
      </c>
      <c r="J79" s="94">
        <v>2010</v>
      </c>
      <c r="K79" s="94">
        <v>100.56399999999999</v>
      </c>
    </row>
    <row r="80" spans="1:11" x14ac:dyDescent="0.25">
      <c r="A80" s="94" t="s">
        <v>1367</v>
      </c>
      <c r="B80" s="94" t="s">
        <v>689</v>
      </c>
      <c r="C80" s="115">
        <v>85111</v>
      </c>
      <c r="D80" s="94" t="s">
        <v>2383</v>
      </c>
      <c r="E80" s="316" t="s">
        <v>1368</v>
      </c>
      <c r="F80" s="94" t="s">
        <v>1397</v>
      </c>
      <c r="G80" s="94" t="s">
        <v>1398</v>
      </c>
      <c r="H80" s="94" t="s">
        <v>1373</v>
      </c>
      <c r="I80" s="94" t="s">
        <v>1372</v>
      </c>
      <c r="J80" s="94">
        <v>2010</v>
      </c>
      <c r="K80" s="94">
        <v>1124.2270000000001</v>
      </c>
    </row>
    <row r="81" spans="1:11" x14ac:dyDescent="0.25">
      <c r="A81" s="94" t="s">
        <v>1367</v>
      </c>
      <c r="B81" s="94" t="s">
        <v>689</v>
      </c>
      <c r="C81" s="115">
        <v>85111</v>
      </c>
      <c r="D81" s="94" t="s">
        <v>2383</v>
      </c>
      <c r="E81" s="316" t="s">
        <v>1368</v>
      </c>
      <c r="F81" s="94" t="s">
        <v>1397</v>
      </c>
      <c r="G81" s="94" t="s">
        <v>1398</v>
      </c>
      <c r="H81" s="94" t="s">
        <v>1374</v>
      </c>
      <c r="I81" s="94" t="s">
        <v>1372</v>
      </c>
      <c r="J81" s="94">
        <v>2010</v>
      </c>
      <c r="K81" s="94">
        <v>12496.324000000001</v>
      </c>
    </row>
    <row r="82" spans="1:11" x14ac:dyDescent="0.25">
      <c r="A82" s="94" t="s">
        <v>1367</v>
      </c>
      <c r="B82" s="94" t="s">
        <v>689</v>
      </c>
      <c r="C82" s="115">
        <v>85111</v>
      </c>
      <c r="D82" s="94" t="s">
        <v>2383</v>
      </c>
      <c r="E82" s="316" t="s">
        <v>1368</v>
      </c>
      <c r="F82" s="94" t="s">
        <v>1397</v>
      </c>
      <c r="G82" s="94" t="s">
        <v>1398</v>
      </c>
      <c r="H82" s="94" t="s">
        <v>1375</v>
      </c>
      <c r="I82" s="94" t="s">
        <v>1372</v>
      </c>
      <c r="J82" s="94">
        <v>2010</v>
      </c>
      <c r="K82" s="94">
        <v>7644.9889999999996</v>
      </c>
    </row>
    <row r="83" spans="1:11" x14ac:dyDescent="0.25">
      <c r="A83" s="94" t="s">
        <v>1367</v>
      </c>
      <c r="B83" s="94" t="s">
        <v>689</v>
      </c>
      <c r="C83" s="115">
        <v>85111</v>
      </c>
      <c r="D83" s="94" t="s">
        <v>2383</v>
      </c>
      <c r="E83" s="316" t="s">
        <v>1368</v>
      </c>
      <c r="F83" s="94" t="s">
        <v>1397</v>
      </c>
      <c r="G83" s="94" t="s">
        <v>1398</v>
      </c>
      <c r="H83" s="94" t="s">
        <v>729</v>
      </c>
      <c r="I83" s="94" t="s">
        <v>1372</v>
      </c>
      <c r="J83" s="94">
        <v>2010</v>
      </c>
      <c r="K83" s="94">
        <v>2922.9580000000001</v>
      </c>
    </row>
    <row r="84" spans="1:11" x14ac:dyDescent="0.25">
      <c r="A84" s="94" t="s">
        <v>1367</v>
      </c>
      <c r="B84" s="94" t="s">
        <v>689</v>
      </c>
      <c r="C84" s="115">
        <v>85111</v>
      </c>
      <c r="D84" s="94" t="s">
        <v>2383</v>
      </c>
      <c r="E84" s="316" t="s">
        <v>1368</v>
      </c>
      <c r="F84" s="94" t="s">
        <v>1397</v>
      </c>
      <c r="G84" s="94" t="s">
        <v>1398</v>
      </c>
      <c r="H84" s="94" t="s">
        <v>1376</v>
      </c>
      <c r="I84" s="94" t="s">
        <v>1372</v>
      </c>
      <c r="J84" s="94">
        <v>2010</v>
      </c>
      <c r="K84" s="94">
        <v>2296.5030000000002</v>
      </c>
    </row>
    <row r="85" spans="1:11" x14ac:dyDescent="0.25">
      <c r="A85" s="94" t="s">
        <v>1367</v>
      </c>
      <c r="B85" s="94" t="s">
        <v>689</v>
      </c>
      <c r="C85" s="115">
        <v>85111</v>
      </c>
      <c r="D85" s="94" t="s">
        <v>2383</v>
      </c>
      <c r="E85" s="316" t="s">
        <v>1368</v>
      </c>
      <c r="F85" s="94" t="s">
        <v>1397</v>
      </c>
      <c r="G85" s="94" t="s">
        <v>1398</v>
      </c>
      <c r="H85" s="94" t="s">
        <v>1377</v>
      </c>
      <c r="I85" s="94" t="s">
        <v>1372</v>
      </c>
      <c r="J85" s="94">
        <v>2010</v>
      </c>
      <c r="K85" s="94">
        <v>21676.757000000001</v>
      </c>
    </row>
    <row r="86" spans="1:11" x14ac:dyDescent="0.25">
      <c r="A86" s="94" t="s">
        <v>1367</v>
      </c>
      <c r="B86" s="94" t="s">
        <v>689</v>
      </c>
      <c r="C86" s="115">
        <v>85111</v>
      </c>
      <c r="D86" s="94" t="s">
        <v>2383</v>
      </c>
      <c r="E86" s="316" t="s">
        <v>1368</v>
      </c>
      <c r="F86" s="94" t="s">
        <v>1399</v>
      </c>
      <c r="G86" s="94" t="s">
        <v>1400</v>
      </c>
      <c r="H86" s="94" t="s">
        <v>1371</v>
      </c>
      <c r="I86" s="94" t="s">
        <v>1372</v>
      </c>
      <c r="J86" s="94">
        <v>2010</v>
      </c>
      <c r="K86" s="94">
        <v>29.018999999999998</v>
      </c>
    </row>
    <row r="87" spans="1:11" x14ac:dyDescent="0.25">
      <c r="A87" s="94" t="s">
        <v>1367</v>
      </c>
      <c r="B87" s="94" t="s">
        <v>689</v>
      </c>
      <c r="C87" s="115">
        <v>85111</v>
      </c>
      <c r="D87" s="94" t="s">
        <v>2383</v>
      </c>
      <c r="E87" s="316" t="s">
        <v>1368</v>
      </c>
      <c r="F87" s="94" t="s">
        <v>1399</v>
      </c>
      <c r="G87" s="94" t="s">
        <v>1400</v>
      </c>
      <c r="H87" s="94" t="s">
        <v>1373</v>
      </c>
      <c r="I87" s="94" t="s">
        <v>1372</v>
      </c>
      <c r="J87" s="94">
        <v>2010</v>
      </c>
      <c r="K87" s="94">
        <v>6535.268</v>
      </c>
    </row>
    <row r="88" spans="1:11" x14ac:dyDescent="0.25">
      <c r="A88" s="94" t="s">
        <v>1367</v>
      </c>
      <c r="B88" s="94" t="s">
        <v>689</v>
      </c>
      <c r="C88" s="115">
        <v>85111</v>
      </c>
      <c r="D88" s="94" t="s">
        <v>2383</v>
      </c>
      <c r="E88" s="316" t="s">
        <v>1368</v>
      </c>
      <c r="F88" s="94" t="s">
        <v>1399</v>
      </c>
      <c r="G88" s="94" t="s">
        <v>1400</v>
      </c>
      <c r="H88" s="94" t="s">
        <v>1374</v>
      </c>
      <c r="I88" s="94" t="s">
        <v>1372</v>
      </c>
      <c r="J88" s="94">
        <v>2010</v>
      </c>
      <c r="K88" s="94">
        <v>16098.062</v>
      </c>
    </row>
    <row r="89" spans="1:11" x14ac:dyDescent="0.25">
      <c r="A89" s="94" t="s">
        <v>1367</v>
      </c>
      <c r="B89" s="94" t="s">
        <v>689</v>
      </c>
      <c r="C89" s="115">
        <v>85111</v>
      </c>
      <c r="D89" s="94" t="s">
        <v>2383</v>
      </c>
      <c r="E89" s="316" t="s">
        <v>1368</v>
      </c>
      <c r="F89" s="94" t="s">
        <v>1399</v>
      </c>
      <c r="G89" s="94" t="s">
        <v>1400</v>
      </c>
      <c r="H89" s="94" t="s">
        <v>1375</v>
      </c>
      <c r="I89" s="94" t="s">
        <v>1372</v>
      </c>
      <c r="J89" s="94">
        <v>2010</v>
      </c>
      <c r="K89" s="94">
        <v>6142.9790000000003</v>
      </c>
    </row>
    <row r="90" spans="1:11" x14ac:dyDescent="0.25">
      <c r="A90" s="94" t="s">
        <v>1367</v>
      </c>
      <c r="B90" s="94" t="s">
        <v>689</v>
      </c>
      <c r="C90" s="115">
        <v>85111</v>
      </c>
      <c r="D90" s="94" t="s">
        <v>2383</v>
      </c>
      <c r="E90" s="316" t="s">
        <v>1368</v>
      </c>
      <c r="F90" s="94" t="s">
        <v>1399</v>
      </c>
      <c r="G90" s="94" t="s">
        <v>1400</v>
      </c>
      <c r="H90" s="94" t="s">
        <v>729</v>
      </c>
      <c r="I90" s="94" t="s">
        <v>1372</v>
      </c>
      <c r="J90" s="94">
        <v>2010</v>
      </c>
      <c r="K90" s="94">
        <v>1254.5920000000001</v>
      </c>
    </row>
    <row r="91" spans="1:11" x14ac:dyDescent="0.25">
      <c r="A91" s="94" t="s">
        <v>1367</v>
      </c>
      <c r="B91" s="94" t="s">
        <v>689</v>
      </c>
      <c r="C91" s="115">
        <v>85111</v>
      </c>
      <c r="D91" s="94" t="s">
        <v>2383</v>
      </c>
      <c r="E91" s="316" t="s">
        <v>1368</v>
      </c>
      <c r="F91" s="94" t="s">
        <v>1399</v>
      </c>
      <c r="G91" s="94" t="s">
        <v>1400</v>
      </c>
      <c r="H91" s="94" t="s">
        <v>1376</v>
      </c>
      <c r="I91" s="94" t="s">
        <v>1372</v>
      </c>
      <c r="J91" s="94">
        <v>2010</v>
      </c>
      <c r="K91" s="94">
        <v>979.23599999999999</v>
      </c>
    </row>
    <row r="92" spans="1:11" x14ac:dyDescent="0.25">
      <c r="A92" s="94" t="s">
        <v>1367</v>
      </c>
      <c r="B92" s="94" t="s">
        <v>689</v>
      </c>
      <c r="C92" s="115">
        <v>85111</v>
      </c>
      <c r="D92" s="94" t="s">
        <v>2383</v>
      </c>
      <c r="E92" s="316" t="s">
        <v>1368</v>
      </c>
      <c r="F92" s="94" t="s">
        <v>1399</v>
      </c>
      <c r="G92" s="94" t="s">
        <v>1400</v>
      </c>
      <c r="H92" s="94" t="s">
        <v>1377</v>
      </c>
      <c r="I92" s="94" t="s">
        <v>1372</v>
      </c>
      <c r="J92" s="94">
        <v>2010</v>
      </c>
      <c r="K92" s="94">
        <v>21030.713</v>
      </c>
    </row>
    <row r="93" spans="1:11" x14ac:dyDescent="0.25">
      <c r="A93" s="94" t="s">
        <v>1367</v>
      </c>
      <c r="B93" s="94" t="s">
        <v>689</v>
      </c>
      <c r="C93" s="115">
        <v>85111</v>
      </c>
      <c r="D93" s="94" t="s">
        <v>2383</v>
      </c>
      <c r="E93" s="316" t="s">
        <v>1368</v>
      </c>
      <c r="F93" s="94" t="s">
        <v>1401</v>
      </c>
      <c r="G93" s="94" t="s">
        <v>1402</v>
      </c>
      <c r="H93" s="94" t="s">
        <v>1371</v>
      </c>
      <c r="I93" s="94" t="s">
        <v>1372</v>
      </c>
      <c r="J93" s="94">
        <v>2010</v>
      </c>
      <c r="K93" s="94">
        <v>3.6070000000000002</v>
      </c>
    </row>
    <row r="94" spans="1:11" x14ac:dyDescent="0.25">
      <c r="A94" s="94" t="s">
        <v>1367</v>
      </c>
      <c r="B94" s="94" t="s">
        <v>689</v>
      </c>
      <c r="C94" s="115">
        <v>85111</v>
      </c>
      <c r="D94" s="94" t="s">
        <v>2383</v>
      </c>
      <c r="E94" s="316" t="s">
        <v>1368</v>
      </c>
      <c r="F94" s="94" t="s">
        <v>1401</v>
      </c>
      <c r="G94" s="94" t="s">
        <v>1402</v>
      </c>
      <c r="H94" s="94" t="s">
        <v>1373</v>
      </c>
      <c r="I94" s="94" t="s">
        <v>1372</v>
      </c>
      <c r="J94" s="94">
        <v>2010</v>
      </c>
      <c r="K94" s="94">
        <v>35.162999999999997</v>
      </c>
    </row>
    <row r="95" spans="1:11" x14ac:dyDescent="0.25">
      <c r="A95" s="94" t="s">
        <v>1367</v>
      </c>
      <c r="B95" s="94" t="s">
        <v>689</v>
      </c>
      <c r="C95" s="115">
        <v>85111</v>
      </c>
      <c r="D95" s="94" t="s">
        <v>2383</v>
      </c>
      <c r="E95" s="316" t="s">
        <v>1368</v>
      </c>
      <c r="F95" s="94" t="s">
        <v>1401</v>
      </c>
      <c r="G95" s="94" t="s">
        <v>1402</v>
      </c>
      <c r="H95" s="94" t="s">
        <v>1374</v>
      </c>
      <c r="I95" s="94" t="s">
        <v>1372</v>
      </c>
      <c r="J95" s="94">
        <v>2010</v>
      </c>
      <c r="K95" s="94">
        <v>1012.946</v>
      </c>
    </row>
    <row r="96" spans="1:11" x14ac:dyDescent="0.25">
      <c r="A96" s="94" t="s">
        <v>1367</v>
      </c>
      <c r="B96" s="94" t="s">
        <v>689</v>
      </c>
      <c r="C96" s="115">
        <v>85111</v>
      </c>
      <c r="D96" s="94" t="s">
        <v>2383</v>
      </c>
      <c r="E96" s="316" t="s">
        <v>1368</v>
      </c>
      <c r="F96" s="94" t="s">
        <v>1401</v>
      </c>
      <c r="G96" s="94" t="s">
        <v>1402</v>
      </c>
      <c r="H96" s="94" t="s">
        <v>1375</v>
      </c>
      <c r="I96" s="94" t="s">
        <v>1372</v>
      </c>
      <c r="J96" s="94">
        <v>2010</v>
      </c>
      <c r="K96" s="94">
        <v>99429.14</v>
      </c>
    </row>
    <row r="97" spans="1:11" x14ac:dyDescent="0.25">
      <c r="A97" s="94" t="s">
        <v>1367</v>
      </c>
      <c r="B97" s="94" t="s">
        <v>689</v>
      </c>
      <c r="C97" s="115">
        <v>85111</v>
      </c>
      <c r="D97" s="94" t="s">
        <v>2383</v>
      </c>
      <c r="E97" s="316" t="s">
        <v>1368</v>
      </c>
      <c r="F97" s="94" t="s">
        <v>1401</v>
      </c>
      <c r="G97" s="94" t="s">
        <v>1402</v>
      </c>
      <c r="H97" s="94" t="s">
        <v>729</v>
      </c>
      <c r="I97" s="94" t="s">
        <v>1372</v>
      </c>
      <c r="J97" s="94">
        <v>2010</v>
      </c>
      <c r="K97" s="94">
        <v>175.78200000000001</v>
      </c>
    </row>
    <row r="98" spans="1:11" x14ac:dyDescent="0.25">
      <c r="A98" s="94" t="s">
        <v>1367</v>
      </c>
      <c r="B98" s="94" t="s">
        <v>689</v>
      </c>
      <c r="C98" s="115">
        <v>85111</v>
      </c>
      <c r="D98" s="94" t="s">
        <v>2383</v>
      </c>
      <c r="E98" s="316" t="s">
        <v>1368</v>
      </c>
      <c r="F98" s="94" t="s">
        <v>1401</v>
      </c>
      <c r="G98" s="94" t="s">
        <v>1402</v>
      </c>
      <c r="H98" s="94" t="s">
        <v>1376</v>
      </c>
      <c r="I98" s="94" t="s">
        <v>1372</v>
      </c>
      <c r="J98" s="94">
        <v>2010</v>
      </c>
      <c r="K98" s="94">
        <v>68.182000000000002</v>
      </c>
    </row>
    <row r="99" spans="1:11" x14ac:dyDescent="0.25">
      <c r="A99" s="94" t="s">
        <v>1367</v>
      </c>
      <c r="B99" s="94" t="s">
        <v>689</v>
      </c>
      <c r="C99" s="115">
        <v>85111</v>
      </c>
      <c r="D99" s="94" t="s">
        <v>2383</v>
      </c>
      <c r="E99" s="316" t="s">
        <v>1368</v>
      </c>
      <c r="F99" s="94" t="s">
        <v>1401</v>
      </c>
      <c r="G99" s="94" t="s">
        <v>1402</v>
      </c>
      <c r="H99" s="94" t="s">
        <v>1377</v>
      </c>
      <c r="I99" s="94" t="s">
        <v>1372</v>
      </c>
      <c r="J99" s="94">
        <v>2010</v>
      </c>
      <c r="K99" s="94">
        <v>277.59199999999998</v>
      </c>
    </row>
    <row r="100" spans="1:11" x14ac:dyDescent="0.25">
      <c r="A100" s="94" t="s">
        <v>1367</v>
      </c>
      <c r="B100" s="94" t="s">
        <v>689</v>
      </c>
      <c r="C100" s="115">
        <v>85111</v>
      </c>
      <c r="D100" s="94" t="s">
        <v>2383</v>
      </c>
      <c r="E100" s="316" t="s">
        <v>1368</v>
      </c>
      <c r="F100" s="94" t="s">
        <v>1403</v>
      </c>
      <c r="G100" s="94" t="s">
        <v>1404</v>
      </c>
      <c r="H100" s="94" t="s">
        <v>1371</v>
      </c>
      <c r="I100" s="94" t="s">
        <v>1372</v>
      </c>
      <c r="J100" s="94">
        <v>2010</v>
      </c>
      <c r="K100" s="94">
        <v>655.22</v>
      </c>
    </row>
    <row r="101" spans="1:11" x14ac:dyDescent="0.25">
      <c r="A101" s="94" t="s">
        <v>1367</v>
      </c>
      <c r="B101" s="94" t="s">
        <v>689</v>
      </c>
      <c r="C101" s="115">
        <v>85111</v>
      </c>
      <c r="D101" s="94" t="s">
        <v>2383</v>
      </c>
      <c r="E101" s="316" t="s">
        <v>1368</v>
      </c>
      <c r="F101" s="94" t="s">
        <v>1403</v>
      </c>
      <c r="G101" s="94" t="s">
        <v>1404</v>
      </c>
      <c r="H101" s="94" t="s">
        <v>1373</v>
      </c>
      <c r="I101" s="94" t="s">
        <v>1372</v>
      </c>
      <c r="J101" s="94">
        <v>2010</v>
      </c>
      <c r="K101" s="94">
        <v>56338.175000000003</v>
      </c>
    </row>
    <row r="102" spans="1:11" x14ac:dyDescent="0.25">
      <c r="A102" s="94" t="s">
        <v>1367</v>
      </c>
      <c r="B102" s="94" t="s">
        <v>689</v>
      </c>
      <c r="C102" s="115">
        <v>85111</v>
      </c>
      <c r="D102" s="94" t="s">
        <v>2383</v>
      </c>
      <c r="E102" s="316" t="s">
        <v>1368</v>
      </c>
      <c r="F102" s="94" t="s">
        <v>1403</v>
      </c>
      <c r="G102" s="94" t="s">
        <v>1404</v>
      </c>
      <c r="H102" s="94" t="s">
        <v>1374</v>
      </c>
      <c r="I102" s="94" t="s">
        <v>1372</v>
      </c>
      <c r="J102" s="94">
        <v>2010</v>
      </c>
      <c r="K102" s="94">
        <v>28924.936000000002</v>
      </c>
    </row>
    <row r="103" spans="1:11" x14ac:dyDescent="0.25">
      <c r="A103" s="94" t="s">
        <v>1367</v>
      </c>
      <c r="B103" s="94" t="s">
        <v>689</v>
      </c>
      <c r="C103" s="115">
        <v>85111</v>
      </c>
      <c r="D103" s="94" t="s">
        <v>2383</v>
      </c>
      <c r="E103" s="316" t="s">
        <v>1368</v>
      </c>
      <c r="F103" s="94" t="s">
        <v>1403</v>
      </c>
      <c r="G103" s="94" t="s">
        <v>1404</v>
      </c>
      <c r="H103" s="94" t="s">
        <v>1375</v>
      </c>
      <c r="I103" s="94" t="s">
        <v>1372</v>
      </c>
      <c r="J103" s="94">
        <v>2010</v>
      </c>
      <c r="K103" s="94">
        <v>9249.4529999999995</v>
      </c>
    </row>
    <row r="104" spans="1:11" x14ac:dyDescent="0.25">
      <c r="A104" s="94" t="s">
        <v>1367</v>
      </c>
      <c r="B104" s="94" t="s">
        <v>689</v>
      </c>
      <c r="C104" s="115">
        <v>85111</v>
      </c>
      <c r="D104" s="94" t="s">
        <v>2383</v>
      </c>
      <c r="E104" s="316" t="s">
        <v>1368</v>
      </c>
      <c r="F104" s="94" t="s">
        <v>1403</v>
      </c>
      <c r="G104" s="94" t="s">
        <v>1404</v>
      </c>
      <c r="H104" s="94" t="s">
        <v>729</v>
      </c>
      <c r="I104" s="94" t="s">
        <v>1372</v>
      </c>
      <c r="J104" s="94">
        <v>2010</v>
      </c>
      <c r="K104" s="94">
        <v>1659.9760000000001</v>
      </c>
    </row>
    <row r="105" spans="1:11" x14ac:dyDescent="0.25">
      <c r="A105" s="94" t="s">
        <v>1367</v>
      </c>
      <c r="B105" s="94" t="s">
        <v>689</v>
      </c>
      <c r="C105" s="115">
        <v>85111</v>
      </c>
      <c r="D105" s="94" t="s">
        <v>2383</v>
      </c>
      <c r="E105" s="316" t="s">
        <v>1368</v>
      </c>
      <c r="F105" s="94" t="s">
        <v>1403</v>
      </c>
      <c r="G105" s="94" t="s">
        <v>1404</v>
      </c>
      <c r="H105" s="94" t="s">
        <v>1376</v>
      </c>
      <c r="I105" s="94" t="s">
        <v>1372</v>
      </c>
      <c r="J105" s="94">
        <v>2010</v>
      </c>
      <c r="K105" s="94">
        <v>1337.3969999999999</v>
      </c>
    </row>
    <row r="106" spans="1:11" x14ac:dyDescent="0.25">
      <c r="A106" s="94" t="s">
        <v>1367</v>
      </c>
      <c r="B106" s="94" t="s">
        <v>689</v>
      </c>
      <c r="C106" s="115">
        <v>85111</v>
      </c>
      <c r="D106" s="94" t="s">
        <v>2383</v>
      </c>
      <c r="E106" s="316" t="s">
        <v>1368</v>
      </c>
      <c r="F106" s="94" t="s">
        <v>1403</v>
      </c>
      <c r="G106" s="94" t="s">
        <v>1404</v>
      </c>
      <c r="H106" s="94" t="s">
        <v>1377</v>
      </c>
      <c r="I106" s="94" t="s">
        <v>1372</v>
      </c>
      <c r="J106" s="94">
        <v>2010</v>
      </c>
      <c r="K106" s="94">
        <v>10434.612999999999</v>
      </c>
    </row>
    <row r="107" spans="1:11" x14ac:dyDescent="0.25">
      <c r="A107" s="94" t="s">
        <v>1367</v>
      </c>
      <c r="B107" s="94" t="s">
        <v>689</v>
      </c>
      <c r="C107" s="115">
        <v>85111</v>
      </c>
      <c r="D107" s="94" t="s">
        <v>2383</v>
      </c>
      <c r="E107" s="316" t="s">
        <v>1368</v>
      </c>
      <c r="F107" s="94" t="s">
        <v>1405</v>
      </c>
      <c r="G107" s="94" t="s">
        <v>1406</v>
      </c>
      <c r="H107" s="94" t="s">
        <v>1371</v>
      </c>
      <c r="I107" s="94" t="s">
        <v>1372</v>
      </c>
      <c r="J107" s="94">
        <v>2010</v>
      </c>
      <c r="K107" s="94">
        <v>17.535</v>
      </c>
    </row>
    <row r="108" spans="1:11" x14ac:dyDescent="0.25">
      <c r="A108" s="94" t="s">
        <v>1367</v>
      </c>
      <c r="B108" s="94" t="s">
        <v>689</v>
      </c>
      <c r="C108" s="115">
        <v>85111</v>
      </c>
      <c r="D108" s="94" t="s">
        <v>2383</v>
      </c>
      <c r="E108" s="316" t="s">
        <v>1368</v>
      </c>
      <c r="F108" s="94" t="s">
        <v>1405</v>
      </c>
      <c r="G108" s="94" t="s">
        <v>1406</v>
      </c>
      <c r="H108" s="94" t="s">
        <v>1373</v>
      </c>
      <c r="I108" s="94" t="s">
        <v>1372</v>
      </c>
      <c r="J108" s="94">
        <v>2010</v>
      </c>
      <c r="K108" s="94">
        <v>3061.866</v>
      </c>
    </row>
    <row r="109" spans="1:11" x14ac:dyDescent="0.25">
      <c r="A109" s="94" t="s">
        <v>1367</v>
      </c>
      <c r="B109" s="94" t="s">
        <v>689</v>
      </c>
      <c r="C109" s="115">
        <v>85111</v>
      </c>
      <c r="D109" s="94" t="s">
        <v>2383</v>
      </c>
      <c r="E109" s="316" t="s">
        <v>1368</v>
      </c>
      <c r="F109" s="94" t="s">
        <v>1405</v>
      </c>
      <c r="G109" s="94" t="s">
        <v>1406</v>
      </c>
      <c r="H109" s="94" t="s">
        <v>1374</v>
      </c>
      <c r="I109" s="94" t="s">
        <v>1372</v>
      </c>
      <c r="J109" s="94">
        <v>2010</v>
      </c>
      <c r="K109" s="94">
        <v>5111.5910000000003</v>
      </c>
    </row>
    <row r="110" spans="1:11" x14ac:dyDescent="0.25">
      <c r="A110" s="94" t="s">
        <v>1367</v>
      </c>
      <c r="B110" s="94" t="s">
        <v>689</v>
      </c>
      <c r="C110" s="115">
        <v>85111</v>
      </c>
      <c r="D110" s="94" t="s">
        <v>2383</v>
      </c>
      <c r="E110" s="316" t="s">
        <v>1368</v>
      </c>
      <c r="F110" s="94" t="s">
        <v>1405</v>
      </c>
      <c r="G110" s="94" t="s">
        <v>1406</v>
      </c>
      <c r="H110" s="94" t="s">
        <v>1375</v>
      </c>
      <c r="I110" s="94" t="s">
        <v>1372</v>
      </c>
      <c r="J110" s="94">
        <v>2010</v>
      </c>
      <c r="K110" s="94">
        <v>817.17399999999998</v>
      </c>
    </row>
    <row r="111" spans="1:11" x14ac:dyDescent="0.25">
      <c r="A111" s="94" t="s">
        <v>1367</v>
      </c>
      <c r="B111" s="94" t="s">
        <v>689</v>
      </c>
      <c r="C111" s="115">
        <v>85111</v>
      </c>
      <c r="D111" s="94" t="s">
        <v>2383</v>
      </c>
      <c r="E111" s="316" t="s">
        <v>1368</v>
      </c>
      <c r="F111" s="94" t="s">
        <v>1405</v>
      </c>
      <c r="G111" s="94" t="s">
        <v>1406</v>
      </c>
      <c r="H111" s="94" t="s">
        <v>729</v>
      </c>
      <c r="I111" s="94" t="s">
        <v>1372</v>
      </c>
      <c r="J111" s="94">
        <v>2010</v>
      </c>
      <c r="K111" s="94">
        <v>143.70599999999999</v>
      </c>
    </row>
    <row r="112" spans="1:11" x14ac:dyDescent="0.25">
      <c r="A112" s="94" t="s">
        <v>1367</v>
      </c>
      <c r="B112" s="94" t="s">
        <v>689</v>
      </c>
      <c r="C112" s="115">
        <v>85111</v>
      </c>
      <c r="D112" s="94" t="s">
        <v>2383</v>
      </c>
      <c r="E112" s="316" t="s">
        <v>1368</v>
      </c>
      <c r="F112" s="94" t="s">
        <v>1405</v>
      </c>
      <c r="G112" s="94" t="s">
        <v>1406</v>
      </c>
      <c r="H112" s="94" t="s">
        <v>1376</v>
      </c>
      <c r="I112" s="94" t="s">
        <v>1372</v>
      </c>
      <c r="J112" s="94">
        <v>2010</v>
      </c>
      <c r="K112" s="94">
        <v>123.488</v>
      </c>
    </row>
    <row r="113" spans="1:11" x14ac:dyDescent="0.25">
      <c r="A113" s="94" t="s">
        <v>1367</v>
      </c>
      <c r="B113" s="94" t="s">
        <v>689</v>
      </c>
      <c r="C113" s="115">
        <v>85111</v>
      </c>
      <c r="D113" s="94" t="s">
        <v>2383</v>
      </c>
      <c r="E113" s="316" t="s">
        <v>1368</v>
      </c>
      <c r="F113" s="94" t="s">
        <v>1405</v>
      </c>
      <c r="G113" s="94" t="s">
        <v>1406</v>
      </c>
      <c r="H113" s="94" t="s">
        <v>1377</v>
      </c>
      <c r="I113" s="94" t="s">
        <v>1372</v>
      </c>
      <c r="J113" s="94">
        <v>2010</v>
      </c>
      <c r="K113" s="94">
        <v>6897.991</v>
      </c>
    </row>
    <row r="114" spans="1:11" x14ac:dyDescent="0.25">
      <c r="A114" s="94" t="s">
        <v>1367</v>
      </c>
      <c r="B114" s="94" t="s">
        <v>689</v>
      </c>
      <c r="C114" s="115">
        <v>85111</v>
      </c>
      <c r="D114" s="94" t="s">
        <v>2383</v>
      </c>
      <c r="E114" s="316" t="s">
        <v>1368</v>
      </c>
      <c r="F114" s="94" t="s">
        <v>1407</v>
      </c>
      <c r="G114" s="94" t="s">
        <v>1408</v>
      </c>
      <c r="H114" s="94" t="s">
        <v>1371</v>
      </c>
      <c r="I114" s="94" t="s">
        <v>1372</v>
      </c>
      <c r="J114" s="94">
        <v>2010</v>
      </c>
      <c r="K114" s="94">
        <v>637.68600000000004</v>
      </c>
    </row>
    <row r="115" spans="1:11" x14ac:dyDescent="0.25">
      <c r="A115" s="94" t="s">
        <v>1367</v>
      </c>
      <c r="B115" s="94" t="s">
        <v>689</v>
      </c>
      <c r="C115" s="115">
        <v>85111</v>
      </c>
      <c r="D115" s="94" t="s">
        <v>2383</v>
      </c>
      <c r="E115" s="316" t="s">
        <v>1368</v>
      </c>
      <c r="F115" s="94" t="s">
        <v>1407</v>
      </c>
      <c r="G115" s="94" t="s">
        <v>1408</v>
      </c>
      <c r="H115" s="94" t="s">
        <v>1373</v>
      </c>
      <c r="I115" s="94" t="s">
        <v>1372</v>
      </c>
      <c r="J115" s="94">
        <v>2010</v>
      </c>
      <c r="K115" s="94">
        <v>53276.309000000001</v>
      </c>
    </row>
    <row r="116" spans="1:11" x14ac:dyDescent="0.25">
      <c r="A116" s="94" t="s">
        <v>1367</v>
      </c>
      <c r="B116" s="94" t="s">
        <v>689</v>
      </c>
      <c r="C116" s="115">
        <v>85111</v>
      </c>
      <c r="D116" s="94" t="s">
        <v>2383</v>
      </c>
      <c r="E116" s="316" t="s">
        <v>1368</v>
      </c>
      <c r="F116" s="94" t="s">
        <v>1407</v>
      </c>
      <c r="G116" s="94" t="s">
        <v>1408</v>
      </c>
      <c r="H116" s="94" t="s">
        <v>1374</v>
      </c>
      <c r="I116" s="94" t="s">
        <v>1372</v>
      </c>
      <c r="J116" s="94">
        <v>2010</v>
      </c>
      <c r="K116" s="94">
        <v>23813.345000000001</v>
      </c>
    </row>
    <row r="117" spans="1:11" x14ac:dyDescent="0.25">
      <c r="A117" s="94" t="s">
        <v>1367</v>
      </c>
      <c r="B117" s="94" t="s">
        <v>689</v>
      </c>
      <c r="C117" s="115">
        <v>85111</v>
      </c>
      <c r="D117" s="94" t="s">
        <v>2383</v>
      </c>
      <c r="E117" s="316" t="s">
        <v>1368</v>
      </c>
      <c r="F117" s="94" t="s">
        <v>1407</v>
      </c>
      <c r="G117" s="94" t="s">
        <v>1408</v>
      </c>
      <c r="H117" s="94" t="s">
        <v>1375</v>
      </c>
      <c r="I117" s="94" t="s">
        <v>1372</v>
      </c>
      <c r="J117" s="94">
        <v>2010</v>
      </c>
      <c r="K117" s="94">
        <v>8432.2780000000002</v>
      </c>
    </row>
    <row r="118" spans="1:11" x14ac:dyDescent="0.25">
      <c r="A118" s="94" t="s">
        <v>1367</v>
      </c>
      <c r="B118" s="94" t="s">
        <v>689</v>
      </c>
      <c r="C118" s="115">
        <v>85111</v>
      </c>
      <c r="D118" s="94" t="s">
        <v>2383</v>
      </c>
      <c r="E118" s="316" t="s">
        <v>1368</v>
      </c>
      <c r="F118" s="94" t="s">
        <v>1407</v>
      </c>
      <c r="G118" s="94" t="s">
        <v>1408</v>
      </c>
      <c r="H118" s="94" t="s">
        <v>729</v>
      </c>
      <c r="I118" s="94" t="s">
        <v>1372</v>
      </c>
      <c r="J118" s="94">
        <v>2010</v>
      </c>
      <c r="K118" s="94">
        <v>1516.27</v>
      </c>
    </row>
    <row r="119" spans="1:11" x14ac:dyDescent="0.25">
      <c r="A119" s="94" t="s">
        <v>1367</v>
      </c>
      <c r="B119" s="94" t="s">
        <v>689</v>
      </c>
      <c r="C119" s="115">
        <v>85111</v>
      </c>
      <c r="D119" s="94" t="s">
        <v>2383</v>
      </c>
      <c r="E119" s="316" t="s">
        <v>1368</v>
      </c>
      <c r="F119" s="94" t="s">
        <v>1407</v>
      </c>
      <c r="G119" s="94" t="s">
        <v>1408</v>
      </c>
      <c r="H119" s="94" t="s">
        <v>1376</v>
      </c>
      <c r="I119" s="94" t="s">
        <v>1372</v>
      </c>
      <c r="J119" s="94">
        <v>2010</v>
      </c>
      <c r="K119" s="94">
        <v>1213.9090000000001</v>
      </c>
    </row>
    <row r="120" spans="1:11" x14ac:dyDescent="0.25">
      <c r="A120" s="94" t="s">
        <v>1367</v>
      </c>
      <c r="B120" s="94" t="s">
        <v>689</v>
      </c>
      <c r="C120" s="115">
        <v>85111</v>
      </c>
      <c r="D120" s="94" t="s">
        <v>2383</v>
      </c>
      <c r="E120" s="316" t="s">
        <v>1368</v>
      </c>
      <c r="F120" s="94" t="s">
        <v>1407</v>
      </c>
      <c r="G120" s="94" t="s">
        <v>1408</v>
      </c>
      <c r="H120" s="94" t="s">
        <v>1377</v>
      </c>
      <c r="I120" s="94" t="s">
        <v>1372</v>
      </c>
      <c r="J120" s="94">
        <v>2010</v>
      </c>
      <c r="K120" s="94">
        <v>3536.6219999999998</v>
      </c>
    </row>
    <row r="121" spans="1:11" x14ac:dyDescent="0.25">
      <c r="A121" s="94" t="s">
        <v>1367</v>
      </c>
      <c r="B121" s="94" t="s">
        <v>689</v>
      </c>
      <c r="C121" s="115">
        <v>85111</v>
      </c>
      <c r="D121" s="94" t="s">
        <v>2383</v>
      </c>
      <c r="E121" s="316" t="s">
        <v>1368</v>
      </c>
      <c r="F121" s="94" t="s">
        <v>1409</v>
      </c>
      <c r="G121" s="94" t="s">
        <v>1410</v>
      </c>
      <c r="H121" s="94" t="s">
        <v>1371</v>
      </c>
      <c r="I121" s="94" t="s">
        <v>1372</v>
      </c>
      <c r="J121" s="94">
        <v>2010</v>
      </c>
      <c r="K121" s="94">
        <v>9081.6020000000008</v>
      </c>
    </row>
    <row r="122" spans="1:11" x14ac:dyDescent="0.25">
      <c r="A122" s="94" t="s">
        <v>1367</v>
      </c>
      <c r="B122" s="94" t="s">
        <v>689</v>
      </c>
      <c r="C122" s="115">
        <v>85111</v>
      </c>
      <c r="D122" s="94" t="s">
        <v>2383</v>
      </c>
      <c r="E122" s="316" t="s">
        <v>1368</v>
      </c>
      <c r="F122" s="94" t="s">
        <v>1409</v>
      </c>
      <c r="G122" s="94" t="s">
        <v>1410</v>
      </c>
      <c r="H122" s="94" t="s">
        <v>1373</v>
      </c>
      <c r="I122" s="94" t="s">
        <v>1372</v>
      </c>
      <c r="J122" s="94">
        <v>2010</v>
      </c>
      <c r="K122" s="94">
        <v>31478.903999999999</v>
      </c>
    </row>
    <row r="123" spans="1:11" x14ac:dyDescent="0.25">
      <c r="A123" s="94" t="s">
        <v>1367</v>
      </c>
      <c r="B123" s="94" t="s">
        <v>689</v>
      </c>
      <c r="C123" s="115">
        <v>85111</v>
      </c>
      <c r="D123" s="94" t="s">
        <v>2383</v>
      </c>
      <c r="E123" s="316" t="s">
        <v>1368</v>
      </c>
      <c r="F123" s="94" t="s">
        <v>1409</v>
      </c>
      <c r="G123" s="94" t="s">
        <v>1410</v>
      </c>
      <c r="H123" s="94" t="s">
        <v>1374</v>
      </c>
      <c r="I123" s="94" t="s">
        <v>1372</v>
      </c>
      <c r="J123" s="94">
        <v>2010</v>
      </c>
      <c r="K123" s="94">
        <v>35376.241999999998</v>
      </c>
    </row>
    <row r="124" spans="1:11" x14ac:dyDescent="0.25">
      <c r="A124" s="94" t="s">
        <v>1367</v>
      </c>
      <c r="B124" s="94" t="s">
        <v>689</v>
      </c>
      <c r="C124" s="115">
        <v>85111</v>
      </c>
      <c r="D124" s="94" t="s">
        <v>2383</v>
      </c>
      <c r="E124" s="316" t="s">
        <v>1368</v>
      </c>
      <c r="F124" s="94" t="s">
        <v>1409</v>
      </c>
      <c r="G124" s="94" t="s">
        <v>1410</v>
      </c>
      <c r="H124" s="94" t="s">
        <v>1375</v>
      </c>
      <c r="I124" s="94" t="s">
        <v>1372</v>
      </c>
      <c r="J124" s="94">
        <v>2010</v>
      </c>
      <c r="K124" s="94">
        <v>43049.381999999998</v>
      </c>
    </row>
    <row r="125" spans="1:11" x14ac:dyDescent="0.25">
      <c r="A125" s="94" t="s">
        <v>1367</v>
      </c>
      <c r="B125" s="94" t="s">
        <v>689</v>
      </c>
      <c r="C125" s="115">
        <v>85111</v>
      </c>
      <c r="D125" s="94" t="s">
        <v>2383</v>
      </c>
      <c r="E125" s="316" t="s">
        <v>1368</v>
      </c>
      <c r="F125" s="94" t="s">
        <v>1409</v>
      </c>
      <c r="G125" s="94" t="s">
        <v>1410</v>
      </c>
      <c r="H125" s="94" t="s">
        <v>729</v>
      </c>
      <c r="I125" s="94" t="s">
        <v>1372</v>
      </c>
      <c r="J125" s="94">
        <v>2010</v>
      </c>
      <c r="K125" s="94">
        <v>1332.1790000000001</v>
      </c>
    </row>
    <row r="126" spans="1:11" x14ac:dyDescent="0.25">
      <c r="A126" s="94" t="s">
        <v>1367</v>
      </c>
      <c r="B126" s="94" t="s">
        <v>689</v>
      </c>
      <c r="C126" s="115">
        <v>85111</v>
      </c>
      <c r="D126" s="94" t="s">
        <v>2383</v>
      </c>
      <c r="E126" s="316" t="s">
        <v>1368</v>
      </c>
      <c r="F126" s="94" t="s">
        <v>1409</v>
      </c>
      <c r="G126" s="94" t="s">
        <v>1410</v>
      </c>
      <c r="H126" s="94" t="s">
        <v>1376</v>
      </c>
      <c r="I126" s="94" t="s">
        <v>1372</v>
      </c>
      <c r="J126" s="94">
        <v>2010</v>
      </c>
      <c r="K126" s="94">
        <v>831.01599999999996</v>
      </c>
    </row>
    <row r="127" spans="1:11" x14ac:dyDescent="0.25">
      <c r="A127" s="94" t="s">
        <v>1367</v>
      </c>
      <c r="B127" s="94" t="s">
        <v>689</v>
      </c>
      <c r="C127" s="115">
        <v>85111</v>
      </c>
      <c r="D127" s="94" t="s">
        <v>2383</v>
      </c>
      <c r="E127" s="316" t="s">
        <v>1368</v>
      </c>
      <c r="F127" s="94" t="s">
        <v>1409</v>
      </c>
      <c r="G127" s="94" t="s">
        <v>1410</v>
      </c>
      <c r="H127" s="94" t="s">
        <v>1377</v>
      </c>
      <c r="I127" s="94" t="s">
        <v>1372</v>
      </c>
      <c r="J127" s="94">
        <v>2010</v>
      </c>
      <c r="K127" s="94">
        <v>35446.756999999998</v>
      </c>
    </row>
    <row r="128" spans="1:11" x14ac:dyDescent="0.25">
      <c r="A128" s="94" t="s">
        <v>1367</v>
      </c>
      <c r="B128" s="94" t="s">
        <v>689</v>
      </c>
      <c r="C128" s="115">
        <v>85111</v>
      </c>
      <c r="D128" s="94" t="s">
        <v>2383</v>
      </c>
      <c r="E128" s="316" t="s">
        <v>1368</v>
      </c>
      <c r="F128" s="94" t="s">
        <v>1411</v>
      </c>
      <c r="G128" s="94" t="s">
        <v>1412</v>
      </c>
      <c r="H128" s="94" t="s">
        <v>1371</v>
      </c>
      <c r="I128" s="94" t="s">
        <v>1372</v>
      </c>
      <c r="J128" s="94">
        <v>2010</v>
      </c>
      <c r="K128" s="94">
        <v>11.36</v>
      </c>
    </row>
    <row r="129" spans="1:11" x14ac:dyDescent="0.25">
      <c r="A129" s="94" t="s">
        <v>1367</v>
      </c>
      <c r="B129" s="94" t="s">
        <v>689</v>
      </c>
      <c r="C129" s="115">
        <v>85111</v>
      </c>
      <c r="D129" s="94" t="s">
        <v>2383</v>
      </c>
      <c r="E129" s="316" t="s">
        <v>1368</v>
      </c>
      <c r="F129" s="94" t="s">
        <v>1411</v>
      </c>
      <c r="G129" s="94" t="s">
        <v>1412</v>
      </c>
      <c r="H129" s="94" t="s">
        <v>1373</v>
      </c>
      <c r="I129" s="94" t="s">
        <v>1372</v>
      </c>
      <c r="J129" s="94">
        <v>2010</v>
      </c>
      <c r="K129" s="94">
        <v>186.185</v>
      </c>
    </row>
    <row r="130" spans="1:11" x14ac:dyDescent="0.25">
      <c r="A130" s="94" t="s">
        <v>1367</v>
      </c>
      <c r="B130" s="94" t="s">
        <v>689</v>
      </c>
      <c r="C130" s="115">
        <v>85111</v>
      </c>
      <c r="D130" s="94" t="s">
        <v>2383</v>
      </c>
      <c r="E130" s="316" t="s">
        <v>1368</v>
      </c>
      <c r="F130" s="94" t="s">
        <v>1411</v>
      </c>
      <c r="G130" s="94" t="s">
        <v>1412</v>
      </c>
      <c r="H130" s="94" t="s">
        <v>1374</v>
      </c>
      <c r="I130" s="94" t="s">
        <v>1372</v>
      </c>
      <c r="J130" s="94">
        <v>2010</v>
      </c>
      <c r="K130" s="94">
        <v>1725.444</v>
      </c>
    </row>
    <row r="131" spans="1:11" x14ac:dyDescent="0.25">
      <c r="A131" s="94" t="s">
        <v>1367</v>
      </c>
      <c r="B131" s="94" t="s">
        <v>689</v>
      </c>
      <c r="C131" s="115">
        <v>85111</v>
      </c>
      <c r="D131" s="94" t="s">
        <v>2383</v>
      </c>
      <c r="E131" s="316" t="s">
        <v>1368</v>
      </c>
      <c r="F131" s="94" t="s">
        <v>1411</v>
      </c>
      <c r="G131" s="94" t="s">
        <v>1412</v>
      </c>
      <c r="H131" s="94" t="s">
        <v>1375</v>
      </c>
      <c r="I131" s="94" t="s">
        <v>1372</v>
      </c>
      <c r="J131" s="94">
        <v>2010</v>
      </c>
      <c r="K131" s="94">
        <v>1349.5940000000001</v>
      </c>
    </row>
    <row r="132" spans="1:11" x14ac:dyDescent="0.25">
      <c r="A132" s="94" t="s">
        <v>1367</v>
      </c>
      <c r="B132" s="94" t="s">
        <v>689</v>
      </c>
      <c r="C132" s="115">
        <v>85111</v>
      </c>
      <c r="D132" s="94" t="s">
        <v>2383</v>
      </c>
      <c r="E132" s="316" t="s">
        <v>1368</v>
      </c>
      <c r="F132" s="94" t="s">
        <v>1411</v>
      </c>
      <c r="G132" s="94" t="s">
        <v>1412</v>
      </c>
      <c r="H132" s="94" t="s">
        <v>729</v>
      </c>
      <c r="I132" s="94" t="s">
        <v>1372</v>
      </c>
      <c r="J132" s="94">
        <v>2010</v>
      </c>
      <c r="K132" s="94">
        <v>205.81299999999999</v>
      </c>
    </row>
    <row r="133" spans="1:11" x14ac:dyDescent="0.25">
      <c r="A133" s="94" t="s">
        <v>1367</v>
      </c>
      <c r="B133" s="94" t="s">
        <v>689</v>
      </c>
      <c r="C133" s="115">
        <v>85111</v>
      </c>
      <c r="D133" s="94" t="s">
        <v>2383</v>
      </c>
      <c r="E133" s="316" t="s">
        <v>1368</v>
      </c>
      <c r="F133" s="94" t="s">
        <v>1411</v>
      </c>
      <c r="G133" s="94" t="s">
        <v>1412</v>
      </c>
      <c r="H133" s="94" t="s">
        <v>1376</v>
      </c>
      <c r="I133" s="94" t="s">
        <v>1372</v>
      </c>
      <c r="J133" s="94">
        <v>2010</v>
      </c>
      <c r="K133" s="94">
        <v>97.850999999999999</v>
      </c>
    </row>
    <row r="134" spans="1:11" x14ac:dyDescent="0.25">
      <c r="A134" s="94" t="s">
        <v>1367</v>
      </c>
      <c r="B134" s="94" t="s">
        <v>689</v>
      </c>
      <c r="C134" s="115">
        <v>85111</v>
      </c>
      <c r="D134" s="94" t="s">
        <v>2383</v>
      </c>
      <c r="E134" s="316" t="s">
        <v>1368</v>
      </c>
      <c r="F134" s="94" t="s">
        <v>1411</v>
      </c>
      <c r="G134" s="94" t="s">
        <v>1412</v>
      </c>
      <c r="H134" s="94" t="s">
        <v>1377</v>
      </c>
      <c r="I134" s="94" t="s">
        <v>1372</v>
      </c>
      <c r="J134" s="94">
        <v>2010</v>
      </c>
      <c r="K134" s="94">
        <v>436.387</v>
      </c>
    </row>
    <row r="135" spans="1:11" x14ac:dyDescent="0.25">
      <c r="A135" s="94" t="s">
        <v>1367</v>
      </c>
      <c r="B135" s="94" t="s">
        <v>689</v>
      </c>
      <c r="C135" s="115">
        <v>85111</v>
      </c>
      <c r="D135" s="94" t="s">
        <v>2383</v>
      </c>
      <c r="E135" s="316" t="s">
        <v>1368</v>
      </c>
      <c r="F135" s="94" t="s">
        <v>1413</v>
      </c>
      <c r="G135" s="94" t="s">
        <v>1414</v>
      </c>
      <c r="H135" s="94" t="s">
        <v>1371</v>
      </c>
      <c r="I135" s="94" t="s">
        <v>1372</v>
      </c>
      <c r="J135" s="94">
        <v>2010</v>
      </c>
      <c r="K135" s="94">
        <v>8.734</v>
      </c>
    </row>
    <row r="136" spans="1:11" x14ac:dyDescent="0.25">
      <c r="A136" s="94" t="s">
        <v>1367</v>
      </c>
      <c r="B136" s="94" t="s">
        <v>689</v>
      </c>
      <c r="C136" s="115">
        <v>85111</v>
      </c>
      <c r="D136" s="94" t="s">
        <v>2383</v>
      </c>
      <c r="E136" s="316" t="s">
        <v>1368</v>
      </c>
      <c r="F136" s="94" t="s">
        <v>1413</v>
      </c>
      <c r="G136" s="94" t="s">
        <v>1414</v>
      </c>
      <c r="H136" s="94" t="s">
        <v>1373</v>
      </c>
      <c r="I136" s="94" t="s">
        <v>1372</v>
      </c>
      <c r="J136" s="94">
        <v>2010</v>
      </c>
      <c r="K136" s="94">
        <v>553.06500000000005</v>
      </c>
    </row>
    <row r="137" spans="1:11" x14ac:dyDescent="0.25">
      <c r="A137" s="94" t="s">
        <v>1367</v>
      </c>
      <c r="B137" s="94" t="s">
        <v>689</v>
      </c>
      <c r="C137" s="115">
        <v>85111</v>
      </c>
      <c r="D137" s="94" t="s">
        <v>2383</v>
      </c>
      <c r="E137" s="316" t="s">
        <v>1368</v>
      </c>
      <c r="F137" s="94" t="s">
        <v>1413</v>
      </c>
      <c r="G137" s="94" t="s">
        <v>1414</v>
      </c>
      <c r="H137" s="94" t="s">
        <v>1374</v>
      </c>
      <c r="I137" s="94" t="s">
        <v>1372</v>
      </c>
      <c r="J137" s="94">
        <v>2010</v>
      </c>
      <c r="K137" s="94">
        <v>3349.8620000000001</v>
      </c>
    </row>
    <row r="138" spans="1:11" x14ac:dyDescent="0.25">
      <c r="A138" s="94" t="s">
        <v>1367</v>
      </c>
      <c r="B138" s="94" t="s">
        <v>689</v>
      </c>
      <c r="C138" s="115">
        <v>85111</v>
      </c>
      <c r="D138" s="94" t="s">
        <v>2383</v>
      </c>
      <c r="E138" s="316" t="s">
        <v>1368</v>
      </c>
      <c r="F138" s="94" t="s">
        <v>1413</v>
      </c>
      <c r="G138" s="94" t="s">
        <v>1414</v>
      </c>
      <c r="H138" s="94" t="s">
        <v>1375</v>
      </c>
      <c r="I138" s="94" t="s">
        <v>1372</v>
      </c>
      <c r="J138" s="94">
        <v>2010</v>
      </c>
      <c r="K138" s="94">
        <v>18777.447</v>
      </c>
    </row>
    <row r="139" spans="1:11" x14ac:dyDescent="0.25">
      <c r="A139" s="94" t="s">
        <v>1367</v>
      </c>
      <c r="B139" s="94" t="s">
        <v>689</v>
      </c>
      <c r="C139" s="115">
        <v>85111</v>
      </c>
      <c r="D139" s="94" t="s">
        <v>2383</v>
      </c>
      <c r="E139" s="316" t="s">
        <v>1368</v>
      </c>
      <c r="F139" s="94" t="s">
        <v>1413</v>
      </c>
      <c r="G139" s="94" t="s">
        <v>1414</v>
      </c>
      <c r="H139" s="94" t="s">
        <v>729</v>
      </c>
      <c r="I139" s="94" t="s">
        <v>1372</v>
      </c>
      <c r="J139" s="94">
        <v>2010</v>
      </c>
      <c r="K139" s="94">
        <v>592.54899999999998</v>
      </c>
    </row>
    <row r="140" spans="1:11" x14ac:dyDescent="0.25">
      <c r="A140" s="94" t="s">
        <v>1367</v>
      </c>
      <c r="B140" s="94" t="s">
        <v>689</v>
      </c>
      <c r="C140" s="115">
        <v>85111</v>
      </c>
      <c r="D140" s="94" t="s">
        <v>2383</v>
      </c>
      <c r="E140" s="316" t="s">
        <v>1368</v>
      </c>
      <c r="F140" s="94" t="s">
        <v>1413</v>
      </c>
      <c r="G140" s="94" t="s">
        <v>1414</v>
      </c>
      <c r="H140" s="94" t="s">
        <v>1376</v>
      </c>
      <c r="I140" s="94" t="s">
        <v>1372</v>
      </c>
      <c r="J140" s="94">
        <v>2010</v>
      </c>
      <c r="K140" s="94">
        <v>239.917</v>
      </c>
    </row>
    <row r="141" spans="1:11" x14ac:dyDescent="0.25">
      <c r="A141" s="94" t="s">
        <v>1367</v>
      </c>
      <c r="B141" s="94" t="s">
        <v>689</v>
      </c>
      <c r="C141" s="115">
        <v>85111</v>
      </c>
      <c r="D141" s="94" t="s">
        <v>2383</v>
      </c>
      <c r="E141" s="316" t="s">
        <v>1368</v>
      </c>
      <c r="F141" s="94" t="s">
        <v>1413</v>
      </c>
      <c r="G141" s="94" t="s">
        <v>1414</v>
      </c>
      <c r="H141" s="94" t="s">
        <v>1377</v>
      </c>
      <c r="I141" s="94" t="s">
        <v>1372</v>
      </c>
      <c r="J141" s="94">
        <v>2010</v>
      </c>
      <c r="K141" s="94">
        <v>849.39599999999996</v>
      </c>
    </row>
    <row r="142" spans="1:11" x14ac:dyDescent="0.25">
      <c r="A142" s="94" t="s">
        <v>1367</v>
      </c>
      <c r="B142" s="94" t="s">
        <v>689</v>
      </c>
      <c r="C142" s="115">
        <v>85111</v>
      </c>
      <c r="D142" s="94" t="s">
        <v>2383</v>
      </c>
      <c r="E142" s="316" t="s">
        <v>1368</v>
      </c>
      <c r="F142" s="94" t="s">
        <v>1415</v>
      </c>
      <c r="G142" s="94" t="s">
        <v>1416</v>
      </c>
      <c r="H142" s="94" t="s">
        <v>1371</v>
      </c>
      <c r="I142" s="94" t="s">
        <v>1372</v>
      </c>
      <c r="J142" s="94">
        <v>2010</v>
      </c>
      <c r="K142" s="94">
        <v>2757.0390000000002</v>
      </c>
    </row>
    <row r="143" spans="1:11" x14ac:dyDescent="0.25">
      <c r="A143" s="94" t="s">
        <v>1367</v>
      </c>
      <c r="B143" s="94" t="s">
        <v>689</v>
      </c>
      <c r="C143" s="115">
        <v>85111</v>
      </c>
      <c r="D143" s="94" t="s">
        <v>2383</v>
      </c>
      <c r="E143" s="316" t="s">
        <v>1368</v>
      </c>
      <c r="F143" s="94" t="s">
        <v>1415</v>
      </c>
      <c r="G143" s="94" t="s">
        <v>1416</v>
      </c>
      <c r="H143" s="94" t="s">
        <v>1373</v>
      </c>
      <c r="I143" s="94" t="s">
        <v>1372</v>
      </c>
      <c r="J143" s="94">
        <v>2010</v>
      </c>
      <c r="K143" s="94">
        <v>20380.357</v>
      </c>
    </row>
    <row r="144" spans="1:11" x14ac:dyDescent="0.25">
      <c r="A144" s="94" t="s">
        <v>1367</v>
      </c>
      <c r="B144" s="94" t="s">
        <v>689</v>
      </c>
      <c r="C144" s="115">
        <v>85111</v>
      </c>
      <c r="D144" s="94" t="s">
        <v>2383</v>
      </c>
      <c r="E144" s="316" t="s">
        <v>1368</v>
      </c>
      <c r="F144" s="94" t="s">
        <v>1415</v>
      </c>
      <c r="G144" s="94" t="s">
        <v>1416</v>
      </c>
      <c r="H144" s="94" t="s">
        <v>1374</v>
      </c>
      <c r="I144" s="94" t="s">
        <v>1372</v>
      </c>
      <c r="J144" s="94">
        <v>2010</v>
      </c>
      <c r="K144" s="94">
        <v>42539.86</v>
      </c>
    </row>
    <row r="145" spans="1:11" x14ac:dyDescent="0.25">
      <c r="A145" s="94" t="s">
        <v>1367</v>
      </c>
      <c r="B145" s="94" t="s">
        <v>689</v>
      </c>
      <c r="C145" s="115">
        <v>85111</v>
      </c>
      <c r="D145" s="94" t="s">
        <v>2383</v>
      </c>
      <c r="E145" s="316" t="s">
        <v>1368</v>
      </c>
      <c r="F145" s="94" t="s">
        <v>1415</v>
      </c>
      <c r="G145" s="94" t="s">
        <v>1416</v>
      </c>
      <c r="H145" s="94" t="s">
        <v>1375</v>
      </c>
      <c r="I145" s="94" t="s">
        <v>1372</v>
      </c>
      <c r="J145" s="94">
        <v>2010</v>
      </c>
      <c r="K145" s="94">
        <v>4523.299</v>
      </c>
    </row>
    <row r="146" spans="1:11" x14ac:dyDescent="0.25">
      <c r="A146" s="94" t="s">
        <v>1367</v>
      </c>
      <c r="B146" s="94" t="s">
        <v>689</v>
      </c>
      <c r="C146" s="115">
        <v>85111</v>
      </c>
      <c r="D146" s="94" t="s">
        <v>2383</v>
      </c>
      <c r="E146" s="316" t="s">
        <v>1368</v>
      </c>
      <c r="F146" s="94" t="s">
        <v>1415</v>
      </c>
      <c r="G146" s="94" t="s">
        <v>1416</v>
      </c>
      <c r="H146" s="94" t="s">
        <v>729</v>
      </c>
      <c r="I146" s="94" t="s">
        <v>1372</v>
      </c>
      <c r="J146" s="94">
        <v>2010</v>
      </c>
      <c r="K146" s="94">
        <v>3248.0520000000001</v>
      </c>
    </row>
    <row r="147" spans="1:11" x14ac:dyDescent="0.25">
      <c r="A147" s="94" t="s">
        <v>1367</v>
      </c>
      <c r="B147" s="94" t="s">
        <v>689</v>
      </c>
      <c r="C147" s="115">
        <v>85111</v>
      </c>
      <c r="D147" s="94" t="s">
        <v>2383</v>
      </c>
      <c r="E147" s="316" t="s">
        <v>1368</v>
      </c>
      <c r="F147" s="94" t="s">
        <v>1415</v>
      </c>
      <c r="G147" s="94" t="s">
        <v>1416</v>
      </c>
      <c r="H147" s="94" t="s">
        <v>1376</v>
      </c>
      <c r="I147" s="94" t="s">
        <v>1372</v>
      </c>
      <c r="J147" s="94">
        <v>2010</v>
      </c>
      <c r="K147" s="94">
        <v>2084.3049999999998</v>
      </c>
    </row>
    <row r="148" spans="1:11" x14ac:dyDescent="0.25">
      <c r="A148" s="94" t="s">
        <v>1367</v>
      </c>
      <c r="B148" s="94" t="s">
        <v>689</v>
      </c>
      <c r="C148" s="115">
        <v>85111</v>
      </c>
      <c r="D148" s="94" t="s">
        <v>2383</v>
      </c>
      <c r="E148" s="316" t="s">
        <v>1368</v>
      </c>
      <c r="F148" s="94" t="s">
        <v>1415</v>
      </c>
      <c r="G148" s="94" t="s">
        <v>1416</v>
      </c>
      <c r="H148" s="94" t="s">
        <v>1377</v>
      </c>
      <c r="I148" s="94" t="s">
        <v>1372</v>
      </c>
      <c r="J148" s="94">
        <v>2010</v>
      </c>
      <c r="K148" s="94">
        <v>16460.558000000001</v>
      </c>
    </row>
    <row r="149" spans="1:11" x14ac:dyDescent="0.25">
      <c r="A149" s="94" t="s">
        <v>1367</v>
      </c>
      <c r="B149" s="94" t="s">
        <v>689</v>
      </c>
      <c r="C149" s="115">
        <v>85111</v>
      </c>
      <c r="D149" s="94" t="s">
        <v>2383</v>
      </c>
      <c r="E149" s="316" t="s">
        <v>1368</v>
      </c>
      <c r="F149" s="94" t="s">
        <v>1417</v>
      </c>
      <c r="G149" s="94" t="s">
        <v>1418</v>
      </c>
      <c r="H149" s="94" t="s">
        <v>1371</v>
      </c>
      <c r="I149" s="94" t="s">
        <v>1372</v>
      </c>
      <c r="J149" s="94">
        <v>2010</v>
      </c>
      <c r="K149" s="94">
        <v>381.78300000000002</v>
      </c>
    </row>
    <row r="150" spans="1:11" x14ac:dyDescent="0.25">
      <c r="A150" s="94" t="s">
        <v>1367</v>
      </c>
      <c r="B150" s="94" t="s">
        <v>689</v>
      </c>
      <c r="C150" s="115">
        <v>85111</v>
      </c>
      <c r="D150" s="94" t="s">
        <v>2383</v>
      </c>
      <c r="E150" s="316" t="s">
        <v>1368</v>
      </c>
      <c r="F150" s="94" t="s">
        <v>1417</v>
      </c>
      <c r="G150" s="94" t="s">
        <v>1418</v>
      </c>
      <c r="H150" s="94" t="s">
        <v>1373</v>
      </c>
      <c r="I150" s="94" t="s">
        <v>1372</v>
      </c>
      <c r="J150" s="94">
        <v>2010</v>
      </c>
      <c r="K150" s="94">
        <v>6906.9740000000002</v>
      </c>
    </row>
    <row r="151" spans="1:11" x14ac:dyDescent="0.25">
      <c r="A151" s="94" t="s">
        <v>1367</v>
      </c>
      <c r="B151" s="94" t="s">
        <v>689</v>
      </c>
      <c r="C151" s="115">
        <v>85111</v>
      </c>
      <c r="D151" s="94" t="s">
        <v>2383</v>
      </c>
      <c r="E151" s="316" t="s">
        <v>1368</v>
      </c>
      <c r="F151" s="94" t="s">
        <v>1417</v>
      </c>
      <c r="G151" s="94" t="s">
        <v>1418</v>
      </c>
      <c r="H151" s="94" t="s">
        <v>1374</v>
      </c>
      <c r="I151" s="94" t="s">
        <v>1372</v>
      </c>
      <c r="J151" s="94">
        <v>2010</v>
      </c>
      <c r="K151" s="94">
        <v>10732.069</v>
      </c>
    </row>
    <row r="152" spans="1:11" x14ac:dyDescent="0.25">
      <c r="A152" s="94" t="s">
        <v>1367</v>
      </c>
      <c r="B152" s="94" t="s">
        <v>689</v>
      </c>
      <c r="C152" s="115">
        <v>85111</v>
      </c>
      <c r="D152" s="94" t="s">
        <v>2383</v>
      </c>
      <c r="E152" s="316" t="s">
        <v>1368</v>
      </c>
      <c r="F152" s="94" t="s">
        <v>1417</v>
      </c>
      <c r="G152" s="94" t="s">
        <v>1418</v>
      </c>
      <c r="H152" s="94" t="s">
        <v>1375</v>
      </c>
      <c r="I152" s="94" t="s">
        <v>1372</v>
      </c>
      <c r="J152" s="94">
        <v>2010</v>
      </c>
      <c r="K152" s="94">
        <v>1419.001</v>
      </c>
    </row>
    <row r="153" spans="1:11" x14ac:dyDescent="0.25">
      <c r="A153" s="94" t="s">
        <v>1367</v>
      </c>
      <c r="B153" s="94" t="s">
        <v>689</v>
      </c>
      <c r="C153" s="115">
        <v>85111</v>
      </c>
      <c r="D153" s="94" t="s">
        <v>2383</v>
      </c>
      <c r="E153" s="316" t="s">
        <v>1368</v>
      </c>
      <c r="F153" s="94" t="s">
        <v>1417</v>
      </c>
      <c r="G153" s="94" t="s">
        <v>1418</v>
      </c>
      <c r="H153" s="94" t="s">
        <v>729</v>
      </c>
      <c r="I153" s="94" t="s">
        <v>1372</v>
      </c>
      <c r="J153" s="94">
        <v>2010</v>
      </c>
      <c r="K153" s="94">
        <v>193.96799999999999</v>
      </c>
    </row>
    <row r="154" spans="1:11" x14ac:dyDescent="0.25">
      <c r="A154" s="94" t="s">
        <v>1367</v>
      </c>
      <c r="B154" s="94" t="s">
        <v>689</v>
      </c>
      <c r="C154" s="115">
        <v>85111</v>
      </c>
      <c r="D154" s="94" t="s">
        <v>2383</v>
      </c>
      <c r="E154" s="316" t="s">
        <v>1368</v>
      </c>
      <c r="F154" s="94" t="s">
        <v>1417</v>
      </c>
      <c r="G154" s="94" t="s">
        <v>1418</v>
      </c>
      <c r="H154" s="94" t="s">
        <v>1376</v>
      </c>
      <c r="I154" s="94" t="s">
        <v>1372</v>
      </c>
      <c r="J154" s="94">
        <v>2010</v>
      </c>
      <c r="K154" s="94">
        <v>97.191000000000003</v>
      </c>
    </row>
    <row r="155" spans="1:11" x14ac:dyDescent="0.25">
      <c r="A155" s="94" t="s">
        <v>1367</v>
      </c>
      <c r="B155" s="94" t="s">
        <v>689</v>
      </c>
      <c r="C155" s="115">
        <v>85111</v>
      </c>
      <c r="D155" s="94" t="s">
        <v>2383</v>
      </c>
      <c r="E155" s="316" t="s">
        <v>1368</v>
      </c>
      <c r="F155" s="94" t="s">
        <v>1417</v>
      </c>
      <c r="G155" s="94" t="s">
        <v>1418</v>
      </c>
      <c r="H155" s="94" t="s">
        <v>1377</v>
      </c>
      <c r="I155" s="94" t="s">
        <v>1372</v>
      </c>
      <c r="J155" s="94">
        <v>2010</v>
      </c>
      <c r="K155" s="94">
        <v>1070.7</v>
      </c>
    </row>
    <row r="156" spans="1:11" x14ac:dyDescent="0.25">
      <c r="A156" s="94" t="s">
        <v>1367</v>
      </c>
      <c r="B156" s="94" t="s">
        <v>689</v>
      </c>
      <c r="C156" s="115">
        <v>85111</v>
      </c>
      <c r="D156" s="94" t="s">
        <v>2383</v>
      </c>
      <c r="E156" s="316" t="s">
        <v>1368</v>
      </c>
      <c r="F156" s="94" t="s">
        <v>1419</v>
      </c>
      <c r="G156" s="94" t="s">
        <v>1420</v>
      </c>
      <c r="H156" s="94" t="s">
        <v>1371</v>
      </c>
      <c r="I156" s="94" t="s">
        <v>1372</v>
      </c>
      <c r="J156" s="94">
        <v>2010</v>
      </c>
      <c r="K156" s="94">
        <v>2375.2570000000001</v>
      </c>
    </row>
    <row r="157" spans="1:11" x14ac:dyDescent="0.25">
      <c r="A157" s="94" t="s">
        <v>1367</v>
      </c>
      <c r="B157" s="94" t="s">
        <v>689</v>
      </c>
      <c r="C157" s="115">
        <v>85111</v>
      </c>
      <c r="D157" s="94" t="s">
        <v>2383</v>
      </c>
      <c r="E157" s="316" t="s">
        <v>1368</v>
      </c>
      <c r="F157" s="94" t="s">
        <v>1419</v>
      </c>
      <c r="G157" s="94" t="s">
        <v>1420</v>
      </c>
      <c r="H157" s="94" t="s">
        <v>1373</v>
      </c>
      <c r="I157" s="94" t="s">
        <v>1372</v>
      </c>
      <c r="J157" s="94">
        <v>2010</v>
      </c>
      <c r="K157" s="94">
        <v>13473.383</v>
      </c>
    </row>
    <row r="158" spans="1:11" x14ac:dyDescent="0.25">
      <c r="A158" s="94" t="s">
        <v>1367</v>
      </c>
      <c r="B158" s="94" t="s">
        <v>689</v>
      </c>
      <c r="C158" s="115">
        <v>85111</v>
      </c>
      <c r="D158" s="94" t="s">
        <v>2383</v>
      </c>
      <c r="E158" s="316" t="s">
        <v>1368</v>
      </c>
      <c r="F158" s="94" t="s">
        <v>1419</v>
      </c>
      <c r="G158" s="94" t="s">
        <v>1420</v>
      </c>
      <c r="H158" s="94" t="s">
        <v>1374</v>
      </c>
      <c r="I158" s="94" t="s">
        <v>1372</v>
      </c>
      <c r="J158" s="94">
        <v>2010</v>
      </c>
      <c r="K158" s="94">
        <v>31807.791000000001</v>
      </c>
    </row>
    <row r="159" spans="1:11" x14ac:dyDescent="0.25">
      <c r="A159" s="94" t="s">
        <v>1367</v>
      </c>
      <c r="B159" s="94" t="s">
        <v>689</v>
      </c>
      <c r="C159" s="115">
        <v>85111</v>
      </c>
      <c r="D159" s="94" t="s">
        <v>2383</v>
      </c>
      <c r="E159" s="316" t="s">
        <v>1368</v>
      </c>
      <c r="F159" s="94" t="s">
        <v>1419</v>
      </c>
      <c r="G159" s="94" t="s">
        <v>1420</v>
      </c>
      <c r="H159" s="94" t="s">
        <v>1375</v>
      </c>
      <c r="I159" s="94" t="s">
        <v>1372</v>
      </c>
      <c r="J159" s="94">
        <v>2010</v>
      </c>
      <c r="K159" s="94">
        <v>3104.2979999999998</v>
      </c>
    </row>
    <row r="160" spans="1:11" x14ac:dyDescent="0.25">
      <c r="A160" s="94" t="s">
        <v>1367</v>
      </c>
      <c r="B160" s="94" t="s">
        <v>689</v>
      </c>
      <c r="C160" s="115">
        <v>85111</v>
      </c>
      <c r="D160" s="94" t="s">
        <v>2383</v>
      </c>
      <c r="E160" s="316" t="s">
        <v>1368</v>
      </c>
      <c r="F160" s="94" t="s">
        <v>1419</v>
      </c>
      <c r="G160" s="94" t="s">
        <v>1420</v>
      </c>
      <c r="H160" s="94" t="s">
        <v>729</v>
      </c>
      <c r="I160" s="94" t="s">
        <v>1372</v>
      </c>
      <c r="J160" s="94">
        <v>2010</v>
      </c>
      <c r="K160" s="94">
        <v>3054.0839999999998</v>
      </c>
    </row>
    <row r="161" spans="1:11" x14ac:dyDescent="0.25">
      <c r="A161" s="94" t="s">
        <v>1367</v>
      </c>
      <c r="B161" s="94" t="s">
        <v>689</v>
      </c>
      <c r="C161" s="115">
        <v>85111</v>
      </c>
      <c r="D161" s="94" t="s">
        <v>2383</v>
      </c>
      <c r="E161" s="316" t="s">
        <v>1368</v>
      </c>
      <c r="F161" s="94" t="s">
        <v>1419</v>
      </c>
      <c r="G161" s="94" t="s">
        <v>1420</v>
      </c>
      <c r="H161" s="94" t="s">
        <v>1376</v>
      </c>
      <c r="I161" s="94" t="s">
        <v>1372</v>
      </c>
      <c r="J161" s="94">
        <v>2010</v>
      </c>
      <c r="K161" s="94">
        <v>1987.114</v>
      </c>
    </row>
    <row r="162" spans="1:11" x14ac:dyDescent="0.25">
      <c r="A162" s="94" t="s">
        <v>1367</v>
      </c>
      <c r="B162" s="94" t="s">
        <v>689</v>
      </c>
      <c r="C162" s="115">
        <v>85111</v>
      </c>
      <c r="D162" s="94" t="s">
        <v>2383</v>
      </c>
      <c r="E162" s="316" t="s">
        <v>1368</v>
      </c>
      <c r="F162" s="94" t="s">
        <v>1419</v>
      </c>
      <c r="G162" s="94" t="s">
        <v>1420</v>
      </c>
      <c r="H162" s="94" t="s">
        <v>1377</v>
      </c>
      <c r="I162" s="94" t="s">
        <v>1372</v>
      </c>
      <c r="J162" s="94">
        <v>2010</v>
      </c>
      <c r="K162" s="94">
        <v>15389.858</v>
      </c>
    </row>
    <row r="163" spans="1:11" x14ac:dyDescent="0.25">
      <c r="A163" s="94" t="s">
        <v>1367</v>
      </c>
      <c r="B163" s="94" t="s">
        <v>689</v>
      </c>
      <c r="C163" s="115">
        <v>85111</v>
      </c>
      <c r="D163" s="94" t="s">
        <v>2383</v>
      </c>
      <c r="E163" s="316" t="s">
        <v>1368</v>
      </c>
      <c r="F163" s="94" t="s">
        <v>1421</v>
      </c>
      <c r="G163" s="94" t="s">
        <v>1422</v>
      </c>
      <c r="H163" s="94" t="s">
        <v>1371</v>
      </c>
      <c r="I163" s="94" t="s">
        <v>1372</v>
      </c>
      <c r="J163" s="94">
        <v>2010</v>
      </c>
      <c r="K163" s="94">
        <v>208.10499999999999</v>
      </c>
    </row>
    <row r="164" spans="1:11" x14ac:dyDescent="0.25">
      <c r="A164" s="94" t="s">
        <v>1367</v>
      </c>
      <c r="B164" s="94" t="s">
        <v>689</v>
      </c>
      <c r="C164" s="115">
        <v>85111</v>
      </c>
      <c r="D164" s="94" t="s">
        <v>2383</v>
      </c>
      <c r="E164" s="316" t="s">
        <v>1368</v>
      </c>
      <c r="F164" s="94" t="s">
        <v>1421</v>
      </c>
      <c r="G164" s="94" t="s">
        <v>1422</v>
      </c>
      <c r="H164" s="94" t="s">
        <v>1373</v>
      </c>
      <c r="I164" s="94" t="s">
        <v>1372</v>
      </c>
      <c r="J164" s="94">
        <v>2010</v>
      </c>
      <c r="K164" s="94">
        <v>41780.142999999996</v>
      </c>
    </row>
    <row r="165" spans="1:11" x14ac:dyDescent="0.25">
      <c r="A165" s="94" t="s">
        <v>1367</v>
      </c>
      <c r="B165" s="94" t="s">
        <v>689</v>
      </c>
      <c r="C165" s="115">
        <v>85111</v>
      </c>
      <c r="D165" s="94" t="s">
        <v>2383</v>
      </c>
      <c r="E165" s="316" t="s">
        <v>1368</v>
      </c>
      <c r="F165" s="94" t="s">
        <v>1421</v>
      </c>
      <c r="G165" s="94" t="s">
        <v>1422</v>
      </c>
      <c r="H165" s="94" t="s">
        <v>1374</v>
      </c>
      <c r="I165" s="94" t="s">
        <v>1372</v>
      </c>
      <c r="J165" s="94">
        <v>2010</v>
      </c>
      <c r="K165" s="94">
        <v>30747.367999999999</v>
      </c>
    </row>
    <row r="166" spans="1:11" x14ac:dyDescent="0.25">
      <c r="A166" s="94" t="s">
        <v>1367</v>
      </c>
      <c r="B166" s="94" t="s">
        <v>689</v>
      </c>
      <c r="C166" s="115">
        <v>85111</v>
      </c>
      <c r="D166" s="94" t="s">
        <v>2383</v>
      </c>
      <c r="E166" s="316" t="s">
        <v>1368</v>
      </c>
      <c r="F166" s="94" t="s">
        <v>1421</v>
      </c>
      <c r="G166" s="94" t="s">
        <v>1422</v>
      </c>
      <c r="H166" s="94" t="s">
        <v>1375</v>
      </c>
      <c r="I166" s="94" t="s">
        <v>1372</v>
      </c>
      <c r="J166" s="94">
        <v>2010</v>
      </c>
      <c r="K166" s="94">
        <v>7687.3360000000002</v>
      </c>
    </row>
    <row r="167" spans="1:11" x14ac:dyDescent="0.25">
      <c r="A167" s="94" t="s">
        <v>1367</v>
      </c>
      <c r="B167" s="94" t="s">
        <v>689</v>
      </c>
      <c r="C167" s="115">
        <v>85111</v>
      </c>
      <c r="D167" s="94" t="s">
        <v>2383</v>
      </c>
      <c r="E167" s="316" t="s">
        <v>1368</v>
      </c>
      <c r="F167" s="94" t="s">
        <v>1421</v>
      </c>
      <c r="G167" s="94" t="s">
        <v>1422</v>
      </c>
      <c r="H167" s="94" t="s">
        <v>729</v>
      </c>
      <c r="I167" s="94" t="s">
        <v>1372</v>
      </c>
      <c r="J167" s="94">
        <v>2010</v>
      </c>
      <c r="K167" s="94">
        <v>5359.1040000000003</v>
      </c>
    </row>
    <row r="168" spans="1:11" x14ac:dyDescent="0.25">
      <c r="A168" s="94" t="s">
        <v>1367</v>
      </c>
      <c r="B168" s="94" t="s">
        <v>689</v>
      </c>
      <c r="C168" s="115">
        <v>85111</v>
      </c>
      <c r="D168" s="94" t="s">
        <v>2383</v>
      </c>
      <c r="E168" s="316" t="s">
        <v>1368</v>
      </c>
      <c r="F168" s="94" t="s">
        <v>1421</v>
      </c>
      <c r="G168" s="94" t="s">
        <v>1422</v>
      </c>
      <c r="H168" s="94" t="s">
        <v>1376</v>
      </c>
      <c r="I168" s="94" t="s">
        <v>1372</v>
      </c>
      <c r="J168" s="94">
        <v>2010</v>
      </c>
      <c r="K168" s="94">
        <v>3079.0410000000002</v>
      </c>
    </row>
    <row r="169" spans="1:11" x14ac:dyDescent="0.25">
      <c r="A169" s="94" t="s">
        <v>1367</v>
      </c>
      <c r="B169" s="94" t="s">
        <v>689</v>
      </c>
      <c r="C169" s="115">
        <v>85111</v>
      </c>
      <c r="D169" s="94" t="s">
        <v>2383</v>
      </c>
      <c r="E169" s="316" t="s">
        <v>1368</v>
      </c>
      <c r="F169" s="94" t="s">
        <v>1421</v>
      </c>
      <c r="G169" s="94" t="s">
        <v>1422</v>
      </c>
      <c r="H169" s="94" t="s">
        <v>1377</v>
      </c>
      <c r="I169" s="94" t="s">
        <v>1372</v>
      </c>
      <c r="J169" s="94">
        <v>2010</v>
      </c>
      <c r="K169" s="94">
        <v>849244.97699999996</v>
      </c>
    </row>
    <row r="170" spans="1:11" x14ac:dyDescent="0.25">
      <c r="A170" s="94" t="s">
        <v>1367</v>
      </c>
      <c r="B170" s="94" t="s">
        <v>689</v>
      </c>
      <c r="C170" s="115">
        <v>85111</v>
      </c>
      <c r="D170" s="94" t="s">
        <v>2383</v>
      </c>
      <c r="E170" s="316" t="s">
        <v>1368</v>
      </c>
      <c r="F170" s="94" t="s">
        <v>1423</v>
      </c>
      <c r="G170" s="94" t="s">
        <v>1424</v>
      </c>
      <c r="H170" s="94" t="s">
        <v>1371</v>
      </c>
      <c r="I170" s="94" t="s">
        <v>1372</v>
      </c>
      <c r="J170" s="94">
        <v>2010</v>
      </c>
      <c r="K170" s="94">
        <v>117.29300000000001</v>
      </c>
    </row>
    <row r="171" spans="1:11" x14ac:dyDescent="0.25">
      <c r="A171" s="94" t="s">
        <v>1367</v>
      </c>
      <c r="B171" s="94" t="s">
        <v>689</v>
      </c>
      <c r="C171" s="115">
        <v>85111</v>
      </c>
      <c r="D171" s="94" t="s">
        <v>2383</v>
      </c>
      <c r="E171" s="316" t="s">
        <v>1368</v>
      </c>
      <c r="F171" s="94" t="s">
        <v>1423</v>
      </c>
      <c r="G171" s="94" t="s">
        <v>1424</v>
      </c>
      <c r="H171" s="94" t="s">
        <v>1373</v>
      </c>
      <c r="I171" s="94" t="s">
        <v>1372</v>
      </c>
      <c r="J171" s="94">
        <v>2010</v>
      </c>
      <c r="K171" s="94">
        <v>32965.652000000002</v>
      </c>
    </row>
    <row r="172" spans="1:11" x14ac:dyDescent="0.25">
      <c r="A172" s="94" t="s">
        <v>1367</v>
      </c>
      <c r="B172" s="94" t="s">
        <v>689</v>
      </c>
      <c r="C172" s="115">
        <v>85111</v>
      </c>
      <c r="D172" s="94" t="s">
        <v>2383</v>
      </c>
      <c r="E172" s="316" t="s">
        <v>1368</v>
      </c>
      <c r="F172" s="94" t="s">
        <v>1423</v>
      </c>
      <c r="G172" s="94" t="s">
        <v>1424</v>
      </c>
      <c r="H172" s="94" t="s">
        <v>1374</v>
      </c>
      <c r="I172" s="94" t="s">
        <v>1372</v>
      </c>
      <c r="J172" s="94">
        <v>2010</v>
      </c>
      <c r="K172" s="94">
        <v>27137.091</v>
      </c>
    </row>
    <row r="173" spans="1:11" x14ac:dyDescent="0.25">
      <c r="A173" s="94" t="s">
        <v>1367</v>
      </c>
      <c r="B173" s="94" t="s">
        <v>689</v>
      </c>
      <c r="C173" s="115">
        <v>85111</v>
      </c>
      <c r="D173" s="94" t="s">
        <v>2383</v>
      </c>
      <c r="E173" s="316" t="s">
        <v>1368</v>
      </c>
      <c r="F173" s="94" t="s">
        <v>1423</v>
      </c>
      <c r="G173" s="94" t="s">
        <v>1424</v>
      </c>
      <c r="H173" s="94" t="s">
        <v>1375</v>
      </c>
      <c r="I173" s="94" t="s">
        <v>1372</v>
      </c>
      <c r="J173" s="94">
        <v>2010</v>
      </c>
      <c r="K173" s="94">
        <v>5320.527</v>
      </c>
    </row>
    <row r="174" spans="1:11" x14ac:dyDescent="0.25">
      <c r="A174" s="94" t="s">
        <v>1367</v>
      </c>
      <c r="B174" s="94" t="s">
        <v>689</v>
      </c>
      <c r="C174" s="115">
        <v>85111</v>
      </c>
      <c r="D174" s="94" t="s">
        <v>2383</v>
      </c>
      <c r="E174" s="316" t="s">
        <v>1368</v>
      </c>
      <c r="F174" s="94" t="s">
        <v>1423</v>
      </c>
      <c r="G174" s="94" t="s">
        <v>1424</v>
      </c>
      <c r="H174" s="94" t="s">
        <v>729</v>
      </c>
      <c r="I174" s="94" t="s">
        <v>1372</v>
      </c>
      <c r="J174" s="94">
        <v>2010</v>
      </c>
      <c r="K174" s="94">
        <v>4545.4309999999996</v>
      </c>
    </row>
    <row r="175" spans="1:11" x14ac:dyDescent="0.25">
      <c r="A175" s="94" t="s">
        <v>1367</v>
      </c>
      <c r="B175" s="94" t="s">
        <v>689</v>
      </c>
      <c r="C175" s="115">
        <v>85111</v>
      </c>
      <c r="D175" s="94" t="s">
        <v>2383</v>
      </c>
      <c r="E175" s="316" t="s">
        <v>1368</v>
      </c>
      <c r="F175" s="94" t="s">
        <v>1423</v>
      </c>
      <c r="G175" s="94" t="s">
        <v>1424</v>
      </c>
      <c r="H175" s="94" t="s">
        <v>1376</v>
      </c>
      <c r="I175" s="94" t="s">
        <v>1372</v>
      </c>
      <c r="J175" s="94">
        <v>2010</v>
      </c>
      <c r="K175" s="94">
        <v>2543.8989999999999</v>
      </c>
    </row>
    <row r="176" spans="1:11" x14ac:dyDescent="0.25">
      <c r="A176" s="94" t="s">
        <v>1367</v>
      </c>
      <c r="B176" s="94" t="s">
        <v>689</v>
      </c>
      <c r="C176" s="115">
        <v>85111</v>
      </c>
      <c r="D176" s="94" t="s">
        <v>2383</v>
      </c>
      <c r="E176" s="316" t="s">
        <v>1368</v>
      </c>
      <c r="F176" s="94" t="s">
        <v>1423</v>
      </c>
      <c r="G176" s="94" t="s">
        <v>1424</v>
      </c>
      <c r="H176" s="94" t="s">
        <v>1377</v>
      </c>
      <c r="I176" s="94" t="s">
        <v>1372</v>
      </c>
      <c r="J176" s="94">
        <v>2010</v>
      </c>
      <c r="K176" s="94">
        <v>735630.99399999995</v>
      </c>
    </row>
    <row r="177" spans="1:11" x14ac:dyDescent="0.25">
      <c r="A177" s="94" t="s">
        <v>1367</v>
      </c>
      <c r="B177" s="94" t="s">
        <v>689</v>
      </c>
      <c r="C177" s="115">
        <v>85111</v>
      </c>
      <c r="D177" s="94" t="s">
        <v>2383</v>
      </c>
      <c r="E177" s="316" t="s">
        <v>1368</v>
      </c>
      <c r="F177" s="94" t="s">
        <v>1425</v>
      </c>
      <c r="G177" s="94" t="s">
        <v>1426</v>
      </c>
      <c r="H177" s="94" t="s">
        <v>1371</v>
      </c>
      <c r="I177" s="94" t="s">
        <v>1372</v>
      </c>
      <c r="J177" s="94">
        <v>2010</v>
      </c>
      <c r="K177" s="94">
        <v>12.528</v>
      </c>
    </row>
    <row r="178" spans="1:11" x14ac:dyDescent="0.25">
      <c r="A178" s="94" t="s">
        <v>1367</v>
      </c>
      <c r="B178" s="94" t="s">
        <v>689</v>
      </c>
      <c r="C178" s="115">
        <v>85111</v>
      </c>
      <c r="D178" s="94" t="s">
        <v>2383</v>
      </c>
      <c r="E178" s="316" t="s">
        <v>1368</v>
      </c>
      <c r="F178" s="94" t="s">
        <v>1425</v>
      </c>
      <c r="G178" s="94" t="s">
        <v>1426</v>
      </c>
      <c r="H178" s="94" t="s">
        <v>1373</v>
      </c>
      <c r="I178" s="94" t="s">
        <v>1372</v>
      </c>
      <c r="J178" s="94">
        <v>2010</v>
      </c>
      <c r="K178" s="94">
        <v>7816.7929999999997</v>
      </c>
    </row>
    <row r="179" spans="1:11" x14ac:dyDescent="0.25">
      <c r="A179" s="94" t="s">
        <v>1367</v>
      </c>
      <c r="B179" s="94" t="s">
        <v>689</v>
      </c>
      <c r="C179" s="115">
        <v>85111</v>
      </c>
      <c r="D179" s="94" t="s">
        <v>2383</v>
      </c>
      <c r="E179" s="316" t="s">
        <v>1368</v>
      </c>
      <c r="F179" s="94" t="s">
        <v>1425</v>
      </c>
      <c r="G179" s="94" t="s">
        <v>1426</v>
      </c>
      <c r="H179" s="94" t="s">
        <v>1374</v>
      </c>
      <c r="I179" s="94" t="s">
        <v>1372</v>
      </c>
      <c r="J179" s="94">
        <v>2010</v>
      </c>
      <c r="K179" s="94">
        <v>2170.7939999999999</v>
      </c>
    </row>
    <row r="180" spans="1:11" x14ac:dyDescent="0.25">
      <c r="A180" s="94" t="s">
        <v>1367</v>
      </c>
      <c r="B180" s="94" t="s">
        <v>689</v>
      </c>
      <c r="C180" s="115">
        <v>85111</v>
      </c>
      <c r="D180" s="94" t="s">
        <v>2383</v>
      </c>
      <c r="E180" s="316" t="s">
        <v>1368</v>
      </c>
      <c r="F180" s="94" t="s">
        <v>1425</v>
      </c>
      <c r="G180" s="94" t="s">
        <v>1426</v>
      </c>
      <c r="H180" s="94" t="s">
        <v>1375</v>
      </c>
      <c r="I180" s="94" t="s">
        <v>1372</v>
      </c>
      <c r="J180" s="94">
        <v>2010</v>
      </c>
      <c r="K180" s="94">
        <v>918.59799999999996</v>
      </c>
    </row>
    <row r="181" spans="1:11" x14ac:dyDescent="0.25">
      <c r="A181" s="94" t="s">
        <v>1367</v>
      </c>
      <c r="B181" s="94" t="s">
        <v>689</v>
      </c>
      <c r="C181" s="115">
        <v>85111</v>
      </c>
      <c r="D181" s="94" t="s">
        <v>2383</v>
      </c>
      <c r="E181" s="316" t="s">
        <v>1368</v>
      </c>
      <c r="F181" s="94" t="s">
        <v>1425</v>
      </c>
      <c r="G181" s="94" t="s">
        <v>1426</v>
      </c>
      <c r="H181" s="94" t="s">
        <v>729</v>
      </c>
      <c r="I181" s="94" t="s">
        <v>1372</v>
      </c>
      <c r="J181" s="94">
        <v>2010</v>
      </c>
      <c r="K181" s="94">
        <v>496.78500000000003</v>
      </c>
    </row>
    <row r="182" spans="1:11" x14ac:dyDescent="0.25">
      <c r="A182" s="94" t="s">
        <v>1367</v>
      </c>
      <c r="B182" s="94" t="s">
        <v>689</v>
      </c>
      <c r="C182" s="115">
        <v>85111</v>
      </c>
      <c r="D182" s="94" t="s">
        <v>2383</v>
      </c>
      <c r="E182" s="316" t="s">
        <v>1368</v>
      </c>
      <c r="F182" s="94" t="s">
        <v>1425</v>
      </c>
      <c r="G182" s="94" t="s">
        <v>1426</v>
      </c>
      <c r="H182" s="94" t="s">
        <v>1376</v>
      </c>
      <c r="I182" s="94" t="s">
        <v>1372</v>
      </c>
      <c r="J182" s="94">
        <v>2010</v>
      </c>
      <c r="K182" s="94">
        <v>367.19099999999997</v>
      </c>
    </row>
    <row r="183" spans="1:11" x14ac:dyDescent="0.25">
      <c r="A183" s="94" t="s">
        <v>1367</v>
      </c>
      <c r="B183" s="94" t="s">
        <v>689</v>
      </c>
      <c r="C183" s="115">
        <v>85111</v>
      </c>
      <c r="D183" s="94" t="s">
        <v>2383</v>
      </c>
      <c r="E183" s="316" t="s">
        <v>1368</v>
      </c>
      <c r="F183" s="94" t="s">
        <v>1425</v>
      </c>
      <c r="G183" s="94" t="s">
        <v>1426</v>
      </c>
      <c r="H183" s="94" t="s">
        <v>1377</v>
      </c>
      <c r="I183" s="94" t="s">
        <v>1372</v>
      </c>
      <c r="J183" s="94">
        <v>2010</v>
      </c>
      <c r="K183" s="94">
        <v>72885.471000000005</v>
      </c>
    </row>
    <row r="184" spans="1:11" x14ac:dyDescent="0.25">
      <c r="A184" s="94" t="s">
        <v>1367</v>
      </c>
      <c r="B184" s="94" t="s">
        <v>689</v>
      </c>
      <c r="C184" s="115">
        <v>85111</v>
      </c>
      <c r="D184" s="94" t="s">
        <v>2383</v>
      </c>
      <c r="E184" s="316" t="s">
        <v>1368</v>
      </c>
      <c r="F184" s="94" t="s">
        <v>1427</v>
      </c>
      <c r="G184" s="94" t="s">
        <v>1428</v>
      </c>
      <c r="H184" s="94" t="s">
        <v>1371</v>
      </c>
      <c r="I184" s="94" t="s">
        <v>1372</v>
      </c>
      <c r="J184" s="94">
        <v>2010</v>
      </c>
      <c r="K184" s="94">
        <v>78.284999999999997</v>
      </c>
    </row>
    <row r="185" spans="1:11" x14ac:dyDescent="0.25">
      <c r="A185" s="94" t="s">
        <v>1367</v>
      </c>
      <c r="B185" s="94" t="s">
        <v>689</v>
      </c>
      <c r="C185" s="115">
        <v>85111</v>
      </c>
      <c r="D185" s="94" t="s">
        <v>2383</v>
      </c>
      <c r="E185" s="316" t="s">
        <v>1368</v>
      </c>
      <c r="F185" s="94" t="s">
        <v>1427</v>
      </c>
      <c r="G185" s="94" t="s">
        <v>1428</v>
      </c>
      <c r="H185" s="94" t="s">
        <v>1373</v>
      </c>
      <c r="I185" s="94" t="s">
        <v>1372</v>
      </c>
      <c r="J185" s="94">
        <v>2010</v>
      </c>
      <c r="K185" s="94">
        <v>997.69899999999996</v>
      </c>
    </row>
    <row r="186" spans="1:11" x14ac:dyDescent="0.25">
      <c r="A186" s="94" t="s">
        <v>1367</v>
      </c>
      <c r="B186" s="94" t="s">
        <v>689</v>
      </c>
      <c r="C186" s="115">
        <v>85111</v>
      </c>
      <c r="D186" s="94" t="s">
        <v>2383</v>
      </c>
      <c r="E186" s="316" t="s">
        <v>1368</v>
      </c>
      <c r="F186" s="94" t="s">
        <v>1427</v>
      </c>
      <c r="G186" s="94" t="s">
        <v>1428</v>
      </c>
      <c r="H186" s="94" t="s">
        <v>1374</v>
      </c>
      <c r="I186" s="94" t="s">
        <v>1372</v>
      </c>
      <c r="J186" s="94">
        <v>2010</v>
      </c>
      <c r="K186" s="94">
        <v>1439.4839999999999</v>
      </c>
    </row>
    <row r="187" spans="1:11" x14ac:dyDescent="0.25">
      <c r="A187" s="94" t="s">
        <v>1367</v>
      </c>
      <c r="B187" s="94" t="s">
        <v>689</v>
      </c>
      <c r="C187" s="115">
        <v>85111</v>
      </c>
      <c r="D187" s="94" t="s">
        <v>2383</v>
      </c>
      <c r="E187" s="316" t="s">
        <v>1368</v>
      </c>
      <c r="F187" s="94" t="s">
        <v>1427</v>
      </c>
      <c r="G187" s="94" t="s">
        <v>1428</v>
      </c>
      <c r="H187" s="94" t="s">
        <v>1375</v>
      </c>
      <c r="I187" s="94" t="s">
        <v>1372</v>
      </c>
      <c r="J187" s="94">
        <v>2010</v>
      </c>
      <c r="K187" s="94">
        <v>1448.211</v>
      </c>
    </row>
    <row r="188" spans="1:11" x14ac:dyDescent="0.25">
      <c r="A188" s="94" t="s">
        <v>1367</v>
      </c>
      <c r="B188" s="94" t="s">
        <v>689</v>
      </c>
      <c r="C188" s="115">
        <v>85111</v>
      </c>
      <c r="D188" s="94" t="s">
        <v>2383</v>
      </c>
      <c r="E188" s="316" t="s">
        <v>1368</v>
      </c>
      <c r="F188" s="94" t="s">
        <v>1427</v>
      </c>
      <c r="G188" s="94" t="s">
        <v>1428</v>
      </c>
      <c r="H188" s="94" t="s">
        <v>729</v>
      </c>
      <c r="I188" s="94" t="s">
        <v>1372</v>
      </c>
      <c r="J188" s="94">
        <v>2010</v>
      </c>
      <c r="K188" s="94">
        <v>316.88799999999998</v>
      </c>
    </row>
    <row r="189" spans="1:11" x14ac:dyDescent="0.25">
      <c r="A189" s="94" t="s">
        <v>1367</v>
      </c>
      <c r="B189" s="94" t="s">
        <v>689</v>
      </c>
      <c r="C189" s="115">
        <v>85111</v>
      </c>
      <c r="D189" s="94" t="s">
        <v>2383</v>
      </c>
      <c r="E189" s="316" t="s">
        <v>1368</v>
      </c>
      <c r="F189" s="94" t="s">
        <v>1427</v>
      </c>
      <c r="G189" s="94" t="s">
        <v>1428</v>
      </c>
      <c r="H189" s="94" t="s">
        <v>1376</v>
      </c>
      <c r="I189" s="94" t="s">
        <v>1372</v>
      </c>
      <c r="J189" s="94">
        <v>2010</v>
      </c>
      <c r="K189" s="94">
        <v>167.95099999999999</v>
      </c>
    </row>
    <row r="190" spans="1:11" x14ac:dyDescent="0.25">
      <c r="A190" s="94" t="s">
        <v>1367</v>
      </c>
      <c r="B190" s="94" t="s">
        <v>689</v>
      </c>
      <c r="C190" s="115">
        <v>85111</v>
      </c>
      <c r="D190" s="94" t="s">
        <v>2383</v>
      </c>
      <c r="E190" s="316" t="s">
        <v>1368</v>
      </c>
      <c r="F190" s="94" t="s">
        <v>1427</v>
      </c>
      <c r="G190" s="94" t="s">
        <v>1428</v>
      </c>
      <c r="H190" s="94" t="s">
        <v>1377</v>
      </c>
      <c r="I190" s="94" t="s">
        <v>1372</v>
      </c>
      <c r="J190" s="94">
        <v>2010</v>
      </c>
      <c r="K190" s="94">
        <v>40728.510999999999</v>
      </c>
    </row>
    <row r="191" spans="1:11" x14ac:dyDescent="0.25">
      <c r="A191" s="94" t="s">
        <v>1367</v>
      </c>
      <c r="B191" s="94" t="s">
        <v>689</v>
      </c>
      <c r="C191" s="115">
        <v>85111</v>
      </c>
      <c r="D191" s="94" t="s">
        <v>2383</v>
      </c>
      <c r="E191" s="316" t="s">
        <v>1368</v>
      </c>
      <c r="F191" s="94" t="s">
        <v>1429</v>
      </c>
      <c r="G191" s="94" t="s">
        <v>1430</v>
      </c>
      <c r="H191" s="94" t="s">
        <v>1371</v>
      </c>
      <c r="I191" s="94" t="s">
        <v>1372</v>
      </c>
      <c r="J191" s="94">
        <v>2010</v>
      </c>
      <c r="K191" s="94">
        <v>17.766999999999999</v>
      </c>
    </row>
    <row r="192" spans="1:11" x14ac:dyDescent="0.25">
      <c r="A192" s="94" t="s">
        <v>1367</v>
      </c>
      <c r="B192" s="94" t="s">
        <v>689</v>
      </c>
      <c r="C192" s="115">
        <v>85111</v>
      </c>
      <c r="D192" s="94" t="s">
        <v>2383</v>
      </c>
      <c r="E192" s="316" t="s">
        <v>1368</v>
      </c>
      <c r="F192" s="94" t="s">
        <v>1429</v>
      </c>
      <c r="G192" s="94" t="s">
        <v>1430</v>
      </c>
      <c r="H192" s="94" t="s">
        <v>1373</v>
      </c>
      <c r="I192" s="94" t="s">
        <v>1372</v>
      </c>
      <c r="J192" s="94">
        <v>2010</v>
      </c>
      <c r="K192" s="94">
        <v>422.78300000000002</v>
      </c>
    </row>
    <row r="193" spans="1:11" x14ac:dyDescent="0.25">
      <c r="A193" s="94" t="s">
        <v>1367</v>
      </c>
      <c r="B193" s="94" t="s">
        <v>689</v>
      </c>
      <c r="C193" s="115">
        <v>85111</v>
      </c>
      <c r="D193" s="94" t="s">
        <v>2383</v>
      </c>
      <c r="E193" s="316" t="s">
        <v>1368</v>
      </c>
      <c r="F193" s="94" t="s">
        <v>1429</v>
      </c>
      <c r="G193" s="94" t="s">
        <v>1430</v>
      </c>
      <c r="H193" s="94" t="s">
        <v>1374</v>
      </c>
      <c r="I193" s="94" t="s">
        <v>1372</v>
      </c>
      <c r="J193" s="94">
        <v>2010</v>
      </c>
      <c r="K193" s="94">
        <v>5036.8440000000001</v>
      </c>
    </row>
    <row r="194" spans="1:11" x14ac:dyDescent="0.25">
      <c r="A194" s="94" t="s">
        <v>1367</v>
      </c>
      <c r="B194" s="94" t="s">
        <v>689</v>
      </c>
      <c r="C194" s="115">
        <v>85111</v>
      </c>
      <c r="D194" s="94" t="s">
        <v>2383</v>
      </c>
      <c r="E194" s="316" t="s">
        <v>1368</v>
      </c>
      <c r="F194" s="94" t="s">
        <v>1429</v>
      </c>
      <c r="G194" s="94" t="s">
        <v>1430</v>
      </c>
      <c r="H194" s="94" t="s">
        <v>1375</v>
      </c>
      <c r="I194" s="94" t="s">
        <v>1372</v>
      </c>
      <c r="J194" s="94">
        <v>2010</v>
      </c>
      <c r="K194" s="94">
        <v>130313.804</v>
      </c>
    </row>
    <row r="195" spans="1:11" x14ac:dyDescent="0.25">
      <c r="A195" s="94" t="s">
        <v>1367</v>
      </c>
      <c r="B195" s="94" t="s">
        <v>689</v>
      </c>
      <c r="C195" s="115">
        <v>85111</v>
      </c>
      <c r="D195" s="94" t="s">
        <v>2383</v>
      </c>
      <c r="E195" s="316" t="s">
        <v>1368</v>
      </c>
      <c r="F195" s="94" t="s">
        <v>1429</v>
      </c>
      <c r="G195" s="94" t="s">
        <v>1430</v>
      </c>
      <c r="H195" s="94" t="s">
        <v>729</v>
      </c>
      <c r="I195" s="94" t="s">
        <v>1372</v>
      </c>
      <c r="J195" s="94">
        <v>2010</v>
      </c>
      <c r="K195" s="94">
        <v>978.91899999999998</v>
      </c>
    </row>
    <row r="196" spans="1:11" x14ac:dyDescent="0.25">
      <c r="A196" s="94" t="s">
        <v>1367</v>
      </c>
      <c r="B196" s="94" t="s">
        <v>689</v>
      </c>
      <c r="C196" s="115">
        <v>85111</v>
      </c>
      <c r="D196" s="94" t="s">
        <v>2383</v>
      </c>
      <c r="E196" s="316" t="s">
        <v>1368</v>
      </c>
      <c r="F196" s="94" t="s">
        <v>1429</v>
      </c>
      <c r="G196" s="94" t="s">
        <v>1430</v>
      </c>
      <c r="H196" s="94" t="s">
        <v>1376</v>
      </c>
      <c r="I196" s="94" t="s">
        <v>1372</v>
      </c>
      <c r="J196" s="94">
        <v>2010</v>
      </c>
      <c r="K196" s="94">
        <v>387.20400000000001</v>
      </c>
    </row>
    <row r="197" spans="1:11" x14ac:dyDescent="0.25">
      <c r="A197" s="94" t="s">
        <v>1367</v>
      </c>
      <c r="B197" s="94" t="s">
        <v>689</v>
      </c>
      <c r="C197" s="115">
        <v>85111</v>
      </c>
      <c r="D197" s="94" t="s">
        <v>2383</v>
      </c>
      <c r="E197" s="316" t="s">
        <v>1368</v>
      </c>
      <c r="F197" s="94" t="s">
        <v>1429</v>
      </c>
      <c r="G197" s="94" t="s">
        <v>1430</v>
      </c>
      <c r="H197" s="94" t="s">
        <v>1377</v>
      </c>
      <c r="I197" s="94" t="s">
        <v>1372</v>
      </c>
      <c r="J197" s="94">
        <v>2010</v>
      </c>
      <c r="K197" s="94">
        <v>1338.2470000000001</v>
      </c>
    </row>
    <row r="198" spans="1:11" x14ac:dyDescent="0.25">
      <c r="A198" s="94" t="s">
        <v>1367</v>
      </c>
      <c r="B198" s="94" t="s">
        <v>689</v>
      </c>
      <c r="C198" s="115">
        <v>85111</v>
      </c>
      <c r="D198" s="94" t="s">
        <v>2383</v>
      </c>
      <c r="E198" s="316" t="s">
        <v>1368</v>
      </c>
      <c r="F198" s="94" t="s">
        <v>1431</v>
      </c>
      <c r="G198" s="94" t="s">
        <v>1432</v>
      </c>
      <c r="H198" s="94" t="s">
        <v>1371</v>
      </c>
      <c r="I198" s="94" t="s">
        <v>1372</v>
      </c>
      <c r="J198" s="94">
        <v>2010</v>
      </c>
      <c r="K198" s="94">
        <v>8.7050000000000001</v>
      </c>
    </row>
    <row r="199" spans="1:11" x14ac:dyDescent="0.25">
      <c r="A199" s="94" t="s">
        <v>1367</v>
      </c>
      <c r="B199" s="94" t="s">
        <v>689</v>
      </c>
      <c r="C199" s="115">
        <v>85111</v>
      </c>
      <c r="D199" s="94" t="s">
        <v>2383</v>
      </c>
      <c r="E199" s="316" t="s">
        <v>1368</v>
      </c>
      <c r="F199" s="94" t="s">
        <v>1431</v>
      </c>
      <c r="G199" s="94" t="s">
        <v>1432</v>
      </c>
      <c r="H199" s="94" t="s">
        <v>1373</v>
      </c>
      <c r="I199" s="94" t="s">
        <v>1372</v>
      </c>
      <c r="J199" s="94">
        <v>2010</v>
      </c>
      <c r="K199" s="94">
        <v>56.732999999999997</v>
      </c>
    </row>
    <row r="200" spans="1:11" x14ac:dyDescent="0.25">
      <c r="A200" s="94" t="s">
        <v>1367</v>
      </c>
      <c r="B200" s="94" t="s">
        <v>689</v>
      </c>
      <c r="C200" s="115">
        <v>85111</v>
      </c>
      <c r="D200" s="94" t="s">
        <v>2383</v>
      </c>
      <c r="E200" s="316" t="s">
        <v>1368</v>
      </c>
      <c r="F200" s="94" t="s">
        <v>1431</v>
      </c>
      <c r="G200" s="94" t="s">
        <v>1432</v>
      </c>
      <c r="H200" s="94" t="s">
        <v>1374</v>
      </c>
      <c r="I200" s="94" t="s">
        <v>1372</v>
      </c>
      <c r="J200" s="94">
        <v>2010</v>
      </c>
      <c r="K200" s="94">
        <v>2232.5120000000002</v>
      </c>
    </row>
    <row r="201" spans="1:11" x14ac:dyDescent="0.25">
      <c r="A201" s="94" t="s">
        <v>1367</v>
      </c>
      <c r="B201" s="94" t="s">
        <v>689</v>
      </c>
      <c r="C201" s="115">
        <v>85111</v>
      </c>
      <c r="D201" s="94" t="s">
        <v>2383</v>
      </c>
      <c r="E201" s="316" t="s">
        <v>1368</v>
      </c>
      <c r="F201" s="94" t="s">
        <v>1431</v>
      </c>
      <c r="G201" s="94" t="s">
        <v>1432</v>
      </c>
      <c r="H201" s="94" t="s">
        <v>1375</v>
      </c>
      <c r="I201" s="94" t="s">
        <v>1372</v>
      </c>
      <c r="J201" s="94">
        <v>2010</v>
      </c>
      <c r="K201" s="94">
        <v>18987.333999999999</v>
      </c>
    </row>
    <row r="202" spans="1:11" x14ac:dyDescent="0.25">
      <c r="A202" s="94" t="s">
        <v>1367</v>
      </c>
      <c r="B202" s="94" t="s">
        <v>689</v>
      </c>
      <c r="C202" s="115">
        <v>85111</v>
      </c>
      <c r="D202" s="94" t="s">
        <v>2383</v>
      </c>
      <c r="E202" s="316" t="s">
        <v>1368</v>
      </c>
      <c r="F202" s="94" t="s">
        <v>1431</v>
      </c>
      <c r="G202" s="94" t="s">
        <v>1432</v>
      </c>
      <c r="H202" s="94" t="s">
        <v>729</v>
      </c>
      <c r="I202" s="94" t="s">
        <v>1372</v>
      </c>
      <c r="J202" s="94">
        <v>2010</v>
      </c>
      <c r="K202" s="94">
        <v>455.947</v>
      </c>
    </row>
    <row r="203" spans="1:11" x14ac:dyDescent="0.25">
      <c r="A203" s="94" t="s">
        <v>1367</v>
      </c>
      <c r="B203" s="94" t="s">
        <v>689</v>
      </c>
      <c r="C203" s="115">
        <v>85111</v>
      </c>
      <c r="D203" s="94" t="s">
        <v>2383</v>
      </c>
      <c r="E203" s="316" t="s">
        <v>1368</v>
      </c>
      <c r="F203" s="94" t="s">
        <v>1431</v>
      </c>
      <c r="G203" s="94" t="s">
        <v>1432</v>
      </c>
      <c r="H203" s="94" t="s">
        <v>1376</v>
      </c>
      <c r="I203" s="94" t="s">
        <v>1372</v>
      </c>
      <c r="J203" s="94">
        <v>2010</v>
      </c>
      <c r="K203" s="94">
        <v>187.32900000000001</v>
      </c>
    </row>
    <row r="204" spans="1:11" x14ac:dyDescent="0.25">
      <c r="A204" s="94" t="s">
        <v>1367</v>
      </c>
      <c r="B204" s="94" t="s">
        <v>689</v>
      </c>
      <c r="C204" s="115">
        <v>85111</v>
      </c>
      <c r="D204" s="94" t="s">
        <v>2383</v>
      </c>
      <c r="E204" s="316" t="s">
        <v>1368</v>
      </c>
      <c r="F204" s="94" t="s">
        <v>1431</v>
      </c>
      <c r="G204" s="94" t="s">
        <v>1432</v>
      </c>
      <c r="H204" s="94" t="s">
        <v>1377</v>
      </c>
      <c r="I204" s="94" t="s">
        <v>1372</v>
      </c>
      <c r="J204" s="94">
        <v>2010</v>
      </c>
      <c r="K204" s="94">
        <v>764.60599999999999</v>
      </c>
    </row>
    <row r="205" spans="1:11" x14ac:dyDescent="0.25">
      <c r="A205" s="94" t="s">
        <v>1367</v>
      </c>
      <c r="B205" s="94" t="s">
        <v>689</v>
      </c>
      <c r="C205" s="115">
        <v>85111</v>
      </c>
      <c r="D205" s="94" t="s">
        <v>2383</v>
      </c>
      <c r="E205" s="316" t="s">
        <v>1368</v>
      </c>
      <c r="F205" s="94" t="s">
        <v>1433</v>
      </c>
      <c r="G205" s="94" t="s">
        <v>1434</v>
      </c>
      <c r="H205" s="94" t="s">
        <v>1371</v>
      </c>
      <c r="I205" s="94" t="s">
        <v>1372</v>
      </c>
      <c r="J205" s="94">
        <v>2010</v>
      </c>
      <c r="K205" s="94">
        <v>7.7869999999999999</v>
      </c>
    </row>
    <row r="206" spans="1:11" x14ac:dyDescent="0.25">
      <c r="A206" s="94" t="s">
        <v>1367</v>
      </c>
      <c r="B206" s="94" t="s">
        <v>689</v>
      </c>
      <c r="C206" s="115">
        <v>85111</v>
      </c>
      <c r="D206" s="94" t="s">
        <v>2383</v>
      </c>
      <c r="E206" s="316" t="s">
        <v>1368</v>
      </c>
      <c r="F206" s="94" t="s">
        <v>1433</v>
      </c>
      <c r="G206" s="94" t="s">
        <v>1434</v>
      </c>
      <c r="H206" s="94" t="s">
        <v>1373</v>
      </c>
      <c r="I206" s="94" t="s">
        <v>1372</v>
      </c>
      <c r="J206" s="94">
        <v>2010</v>
      </c>
      <c r="K206" s="94">
        <v>223.184</v>
      </c>
    </row>
    <row r="207" spans="1:11" x14ac:dyDescent="0.25">
      <c r="A207" s="94" t="s">
        <v>1367</v>
      </c>
      <c r="B207" s="94" t="s">
        <v>689</v>
      </c>
      <c r="C207" s="115">
        <v>85111</v>
      </c>
      <c r="D207" s="94" t="s">
        <v>2383</v>
      </c>
      <c r="E207" s="316" t="s">
        <v>1368</v>
      </c>
      <c r="F207" s="94" t="s">
        <v>1433</v>
      </c>
      <c r="G207" s="94" t="s">
        <v>1434</v>
      </c>
      <c r="H207" s="94" t="s">
        <v>1374</v>
      </c>
      <c r="I207" s="94" t="s">
        <v>1372</v>
      </c>
      <c r="J207" s="94">
        <v>2010</v>
      </c>
      <c r="K207" s="94">
        <v>2469.6210000000001</v>
      </c>
    </row>
    <row r="208" spans="1:11" x14ac:dyDescent="0.25">
      <c r="A208" s="94" t="s">
        <v>1367</v>
      </c>
      <c r="B208" s="94" t="s">
        <v>689</v>
      </c>
      <c r="C208" s="115">
        <v>85111</v>
      </c>
      <c r="D208" s="94" t="s">
        <v>2383</v>
      </c>
      <c r="E208" s="316" t="s">
        <v>1368</v>
      </c>
      <c r="F208" s="94" t="s">
        <v>1433</v>
      </c>
      <c r="G208" s="94" t="s">
        <v>1434</v>
      </c>
      <c r="H208" s="94" t="s">
        <v>1375</v>
      </c>
      <c r="I208" s="94" t="s">
        <v>1372</v>
      </c>
      <c r="J208" s="94">
        <v>2010</v>
      </c>
      <c r="K208" s="94">
        <v>852.94399999999996</v>
      </c>
    </row>
    <row r="209" spans="1:11" x14ac:dyDescent="0.25">
      <c r="A209" s="94" t="s">
        <v>1367</v>
      </c>
      <c r="B209" s="94" t="s">
        <v>689</v>
      </c>
      <c r="C209" s="115">
        <v>85111</v>
      </c>
      <c r="D209" s="94" t="s">
        <v>2383</v>
      </c>
      <c r="E209" s="316" t="s">
        <v>1368</v>
      </c>
      <c r="F209" s="94" t="s">
        <v>1433</v>
      </c>
      <c r="G209" s="94" t="s">
        <v>1434</v>
      </c>
      <c r="H209" s="94" t="s">
        <v>729</v>
      </c>
      <c r="I209" s="94" t="s">
        <v>1372</v>
      </c>
      <c r="J209" s="94">
        <v>2010</v>
      </c>
      <c r="K209" s="94">
        <v>621.79200000000003</v>
      </c>
    </row>
    <row r="210" spans="1:11" x14ac:dyDescent="0.25">
      <c r="A210" s="94" t="s">
        <v>1367</v>
      </c>
      <c r="B210" s="94" t="s">
        <v>689</v>
      </c>
      <c r="C210" s="115">
        <v>85111</v>
      </c>
      <c r="D210" s="94" t="s">
        <v>2383</v>
      </c>
      <c r="E210" s="316" t="s">
        <v>1368</v>
      </c>
      <c r="F210" s="94" t="s">
        <v>1433</v>
      </c>
      <c r="G210" s="94" t="s">
        <v>1434</v>
      </c>
      <c r="H210" s="94" t="s">
        <v>1376</v>
      </c>
      <c r="I210" s="94" t="s">
        <v>1372</v>
      </c>
      <c r="J210" s="94">
        <v>2010</v>
      </c>
      <c r="K210" s="94">
        <v>241.04599999999999</v>
      </c>
    </row>
    <row r="211" spans="1:11" x14ac:dyDescent="0.25">
      <c r="A211" s="94" t="s">
        <v>1367</v>
      </c>
      <c r="B211" s="94" t="s">
        <v>689</v>
      </c>
      <c r="C211" s="115">
        <v>85111</v>
      </c>
      <c r="D211" s="94" t="s">
        <v>2383</v>
      </c>
      <c r="E211" s="316" t="s">
        <v>1368</v>
      </c>
      <c r="F211" s="94" t="s">
        <v>1433</v>
      </c>
      <c r="G211" s="94" t="s">
        <v>1434</v>
      </c>
      <c r="H211" s="94" t="s">
        <v>1377</v>
      </c>
      <c r="I211" s="94" t="s">
        <v>1372</v>
      </c>
      <c r="J211" s="94">
        <v>2010</v>
      </c>
      <c r="K211" s="94">
        <v>752.48800000000006</v>
      </c>
    </row>
    <row r="212" spans="1:11" x14ac:dyDescent="0.25">
      <c r="A212" s="94" t="s">
        <v>1367</v>
      </c>
      <c r="B212" s="94" t="s">
        <v>689</v>
      </c>
      <c r="C212" s="115">
        <v>85111</v>
      </c>
      <c r="D212" s="94" t="s">
        <v>2383</v>
      </c>
      <c r="E212" s="316" t="s">
        <v>1368</v>
      </c>
      <c r="F212" s="94" t="s">
        <v>1435</v>
      </c>
      <c r="G212" s="94" t="s">
        <v>1436</v>
      </c>
      <c r="H212" s="94" t="s">
        <v>1371</v>
      </c>
      <c r="I212" s="94" t="s">
        <v>1372</v>
      </c>
      <c r="J212" s="94">
        <v>2010</v>
      </c>
      <c r="K212" s="94">
        <v>18.853000000000002</v>
      </c>
    </row>
    <row r="213" spans="1:11" x14ac:dyDescent="0.25">
      <c r="A213" s="94" t="s">
        <v>1367</v>
      </c>
      <c r="B213" s="94" t="s">
        <v>689</v>
      </c>
      <c r="C213" s="115">
        <v>85111</v>
      </c>
      <c r="D213" s="94" t="s">
        <v>2383</v>
      </c>
      <c r="E213" s="316" t="s">
        <v>1368</v>
      </c>
      <c r="F213" s="94" t="s">
        <v>1435</v>
      </c>
      <c r="G213" s="94" t="s">
        <v>1436</v>
      </c>
      <c r="H213" s="94" t="s">
        <v>1373</v>
      </c>
      <c r="I213" s="94" t="s">
        <v>1372</v>
      </c>
      <c r="J213" s="94">
        <v>2010</v>
      </c>
      <c r="K213" s="94">
        <v>590.404</v>
      </c>
    </row>
    <row r="214" spans="1:11" x14ac:dyDescent="0.25">
      <c r="A214" s="94" t="s">
        <v>1367</v>
      </c>
      <c r="B214" s="94" t="s">
        <v>689</v>
      </c>
      <c r="C214" s="115">
        <v>85111</v>
      </c>
      <c r="D214" s="94" t="s">
        <v>2383</v>
      </c>
      <c r="E214" s="316" t="s">
        <v>1368</v>
      </c>
      <c r="F214" s="94" t="s">
        <v>1435</v>
      </c>
      <c r="G214" s="94" t="s">
        <v>1436</v>
      </c>
      <c r="H214" s="94" t="s">
        <v>1374</v>
      </c>
      <c r="I214" s="94" t="s">
        <v>1372</v>
      </c>
      <c r="J214" s="94">
        <v>2010</v>
      </c>
      <c r="K214" s="94">
        <v>6150.48</v>
      </c>
    </row>
    <row r="215" spans="1:11" x14ac:dyDescent="0.25">
      <c r="A215" s="94" t="s">
        <v>1367</v>
      </c>
      <c r="B215" s="94" t="s">
        <v>689</v>
      </c>
      <c r="C215" s="115">
        <v>85111</v>
      </c>
      <c r="D215" s="94" t="s">
        <v>2383</v>
      </c>
      <c r="E215" s="316" t="s">
        <v>1368</v>
      </c>
      <c r="F215" s="94" t="s">
        <v>1435</v>
      </c>
      <c r="G215" s="94" t="s">
        <v>1436</v>
      </c>
      <c r="H215" s="94" t="s">
        <v>1375</v>
      </c>
      <c r="I215" s="94" t="s">
        <v>1372</v>
      </c>
      <c r="J215" s="94">
        <v>2010</v>
      </c>
      <c r="K215" s="94">
        <v>2196.5770000000002</v>
      </c>
    </row>
    <row r="216" spans="1:11" x14ac:dyDescent="0.25">
      <c r="A216" s="94" t="s">
        <v>1367</v>
      </c>
      <c r="B216" s="94" t="s">
        <v>689</v>
      </c>
      <c r="C216" s="115">
        <v>85111</v>
      </c>
      <c r="D216" s="94" t="s">
        <v>2383</v>
      </c>
      <c r="E216" s="316" t="s">
        <v>1368</v>
      </c>
      <c r="F216" s="94" t="s">
        <v>1435</v>
      </c>
      <c r="G216" s="94" t="s">
        <v>1436</v>
      </c>
      <c r="H216" s="94" t="s">
        <v>729</v>
      </c>
      <c r="I216" s="94" t="s">
        <v>1372</v>
      </c>
      <c r="J216" s="94">
        <v>2010</v>
      </c>
      <c r="K216" s="94">
        <v>1514.559</v>
      </c>
    </row>
    <row r="217" spans="1:11" x14ac:dyDescent="0.25">
      <c r="A217" s="94" t="s">
        <v>1367</v>
      </c>
      <c r="B217" s="94" t="s">
        <v>689</v>
      </c>
      <c r="C217" s="115">
        <v>85111</v>
      </c>
      <c r="D217" s="94" t="s">
        <v>2383</v>
      </c>
      <c r="E217" s="316" t="s">
        <v>1368</v>
      </c>
      <c r="F217" s="94" t="s">
        <v>1435</v>
      </c>
      <c r="G217" s="94" t="s">
        <v>1436</v>
      </c>
      <c r="H217" s="94" t="s">
        <v>1376</v>
      </c>
      <c r="I217" s="94" t="s">
        <v>1372</v>
      </c>
      <c r="J217" s="94">
        <v>2010</v>
      </c>
      <c r="K217" s="94">
        <v>590.57000000000005</v>
      </c>
    </row>
    <row r="218" spans="1:11" x14ac:dyDescent="0.25">
      <c r="A218" s="94" t="s">
        <v>1367</v>
      </c>
      <c r="B218" s="94" t="s">
        <v>689</v>
      </c>
      <c r="C218" s="115">
        <v>85111</v>
      </c>
      <c r="D218" s="94" t="s">
        <v>2383</v>
      </c>
      <c r="E218" s="316" t="s">
        <v>1368</v>
      </c>
      <c r="F218" s="94" t="s">
        <v>1435</v>
      </c>
      <c r="G218" s="94" t="s">
        <v>1436</v>
      </c>
      <c r="H218" s="94" t="s">
        <v>1377</v>
      </c>
      <c r="I218" s="94" t="s">
        <v>1372</v>
      </c>
      <c r="J218" s="94">
        <v>2010</v>
      </c>
      <c r="K218" s="94">
        <v>1830.874</v>
      </c>
    </row>
    <row r="219" spans="1:11" x14ac:dyDescent="0.25">
      <c r="A219" s="94" t="s">
        <v>1367</v>
      </c>
      <c r="B219" s="94" t="s">
        <v>689</v>
      </c>
      <c r="C219" s="115">
        <v>85111</v>
      </c>
      <c r="D219" s="94" t="s">
        <v>2383</v>
      </c>
      <c r="E219" s="316" t="s">
        <v>1368</v>
      </c>
      <c r="F219" s="94" t="s">
        <v>1437</v>
      </c>
      <c r="G219" s="94" t="s">
        <v>1438</v>
      </c>
      <c r="H219" s="94" t="s">
        <v>1371</v>
      </c>
      <c r="I219" s="94" t="s">
        <v>1372</v>
      </c>
      <c r="J219" s="94">
        <v>2010</v>
      </c>
      <c r="K219" s="94">
        <v>26.536000000000001</v>
      </c>
    </row>
    <row r="220" spans="1:11" x14ac:dyDescent="0.25">
      <c r="A220" s="94" t="s">
        <v>1367</v>
      </c>
      <c r="B220" s="94" t="s">
        <v>689</v>
      </c>
      <c r="C220" s="115">
        <v>85111</v>
      </c>
      <c r="D220" s="94" t="s">
        <v>2383</v>
      </c>
      <c r="E220" s="316" t="s">
        <v>1368</v>
      </c>
      <c r="F220" s="94" t="s">
        <v>1437</v>
      </c>
      <c r="G220" s="94" t="s">
        <v>1438</v>
      </c>
      <c r="H220" s="94" t="s">
        <v>1373</v>
      </c>
      <c r="I220" s="94" t="s">
        <v>1372</v>
      </c>
      <c r="J220" s="94">
        <v>2010</v>
      </c>
      <c r="K220" s="94">
        <v>429.45499999999998</v>
      </c>
    </row>
    <row r="221" spans="1:11" x14ac:dyDescent="0.25">
      <c r="A221" s="94" t="s">
        <v>1367</v>
      </c>
      <c r="B221" s="94" t="s">
        <v>689</v>
      </c>
      <c r="C221" s="115">
        <v>85111</v>
      </c>
      <c r="D221" s="94" t="s">
        <v>2383</v>
      </c>
      <c r="E221" s="316" t="s">
        <v>1368</v>
      </c>
      <c r="F221" s="94" t="s">
        <v>1437</v>
      </c>
      <c r="G221" s="94" t="s">
        <v>1438</v>
      </c>
      <c r="H221" s="94" t="s">
        <v>1374</v>
      </c>
      <c r="I221" s="94" t="s">
        <v>1372</v>
      </c>
      <c r="J221" s="94">
        <v>2010</v>
      </c>
      <c r="K221" s="94">
        <v>9384.9719999999998</v>
      </c>
    </row>
    <row r="222" spans="1:11" x14ac:dyDescent="0.25">
      <c r="A222" s="94" t="s">
        <v>1367</v>
      </c>
      <c r="B222" s="94" t="s">
        <v>689</v>
      </c>
      <c r="C222" s="115">
        <v>85111</v>
      </c>
      <c r="D222" s="94" t="s">
        <v>2383</v>
      </c>
      <c r="E222" s="316" t="s">
        <v>1368</v>
      </c>
      <c r="F222" s="94" t="s">
        <v>1437</v>
      </c>
      <c r="G222" s="94" t="s">
        <v>1438</v>
      </c>
      <c r="H222" s="94" t="s">
        <v>1375</v>
      </c>
      <c r="I222" s="94" t="s">
        <v>1372</v>
      </c>
      <c r="J222" s="94">
        <v>2010</v>
      </c>
      <c r="K222" s="94">
        <v>14465.799000000001</v>
      </c>
    </row>
    <row r="223" spans="1:11" x14ac:dyDescent="0.25">
      <c r="A223" s="94" t="s">
        <v>1367</v>
      </c>
      <c r="B223" s="94" t="s">
        <v>689</v>
      </c>
      <c r="C223" s="115">
        <v>85111</v>
      </c>
      <c r="D223" s="94" t="s">
        <v>2383</v>
      </c>
      <c r="E223" s="316" t="s">
        <v>1368</v>
      </c>
      <c r="F223" s="94" t="s">
        <v>1437</v>
      </c>
      <c r="G223" s="94" t="s">
        <v>1438</v>
      </c>
      <c r="H223" s="94" t="s">
        <v>729</v>
      </c>
      <c r="I223" s="94" t="s">
        <v>1372</v>
      </c>
      <c r="J223" s="94">
        <v>2010</v>
      </c>
      <c r="K223" s="94">
        <v>1312.751</v>
      </c>
    </row>
    <row r="224" spans="1:11" x14ac:dyDescent="0.25">
      <c r="A224" s="94" t="s">
        <v>1367</v>
      </c>
      <c r="B224" s="94" t="s">
        <v>689</v>
      </c>
      <c r="C224" s="115">
        <v>85111</v>
      </c>
      <c r="D224" s="94" t="s">
        <v>2383</v>
      </c>
      <c r="E224" s="316" t="s">
        <v>1368</v>
      </c>
      <c r="F224" s="94" t="s">
        <v>1437</v>
      </c>
      <c r="G224" s="94" t="s">
        <v>1438</v>
      </c>
      <c r="H224" s="94" t="s">
        <v>1376</v>
      </c>
      <c r="I224" s="94" t="s">
        <v>1372</v>
      </c>
      <c r="J224" s="94">
        <v>2010</v>
      </c>
      <c r="K224" s="94">
        <v>567.73199999999997</v>
      </c>
    </row>
    <row r="225" spans="1:11" x14ac:dyDescent="0.25">
      <c r="A225" s="94" t="s">
        <v>1367</v>
      </c>
      <c r="B225" s="94" t="s">
        <v>689</v>
      </c>
      <c r="C225" s="115">
        <v>85111</v>
      </c>
      <c r="D225" s="94" t="s">
        <v>2383</v>
      </c>
      <c r="E225" s="316" t="s">
        <v>1368</v>
      </c>
      <c r="F225" s="94" t="s">
        <v>1437</v>
      </c>
      <c r="G225" s="94" t="s">
        <v>1438</v>
      </c>
      <c r="H225" s="94" t="s">
        <v>1377</v>
      </c>
      <c r="I225" s="94" t="s">
        <v>1372</v>
      </c>
      <c r="J225" s="94">
        <v>2010</v>
      </c>
      <c r="K225" s="94">
        <v>2937.721</v>
      </c>
    </row>
    <row r="226" spans="1:11" x14ac:dyDescent="0.25">
      <c r="A226" s="94" t="s">
        <v>1367</v>
      </c>
      <c r="B226" s="94" t="s">
        <v>689</v>
      </c>
      <c r="C226" s="115">
        <v>85111</v>
      </c>
      <c r="D226" s="94" t="s">
        <v>2383</v>
      </c>
      <c r="E226" s="316" t="s">
        <v>1368</v>
      </c>
      <c r="F226" s="94" t="s">
        <v>1439</v>
      </c>
      <c r="G226" s="94" t="s">
        <v>1440</v>
      </c>
      <c r="H226" s="94" t="s">
        <v>1371</v>
      </c>
      <c r="I226" s="94" t="s">
        <v>1372</v>
      </c>
      <c r="J226" s="94">
        <v>2010</v>
      </c>
      <c r="K226" s="94">
        <v>5.7320000000000002</v>
      </c>
    </row>
    <row r="227" spans="1:11" x14ac:dyDescent="0.25">
      <c r="A227" s="94" t="s">
        <v>1367</v>
      </c>
      <c r="B227" s="94" t="s">
        <v>689</v>
      </c>
      <c r="C227" s="115">
        <v>85111</v>
      </c>
      <c r="D227" s="94" t="s">
        <v>2383</v>
      </c>
      <c r="E227" s="316" t="s">
        <v>1368</v>
      </c>
      <c r="F227" s="94" t="s">
        <v>1439</v>
      </c>
      <c r="G227" s="94" t="s">
        <v>1440</v>
      </c>
      <c r="H227" s="94" t="s">
        <v>1373</v>
      </c>
      <c r="I227" s="94" t="s">
        <v>1372</v>
      </c>
      <c r="J227" s="94">
        <v>2010</v>
      </c>
      <c r="K227" s="94">
        <v>79.48</v>
      </c>
    </row>
    <row r="228" spans="1:11" x14ac:dyDescent="0.25">
      <c r="A228" s="94" t="s">
        <v>1367</v>
      </c>
      <c r="B228" s="94" t="s">
        <v>689</v>
      </c>
      <c r="C228" s="115">
        <v>85111</v>
      </c>
      <c r="D228" s="94" t="s">
        <v>2383</v>
      </c>
      <c r="E228" s="316" t="s">
        <v>1368</v>
      </c>
      <c r="F228" s="94" t="s">
        <v>1439</v>
      </c>
      <c r="G228" s="94" t="s">
        <v>1440</v>
      </c>
      <c r="H228" s="94" t="s">
        <v>1374</v>
      </c>
      <c r="I228" s="94" t="s">
        <v>1372</v>
      </c>
      <c r="J228" s="94">
        <v>2010</v>
      </c>
      <c r="K228" s="94">
        <v>1760.3979999999999</v>
      </c>
    </row>
    <row r="229" spans="1:11" x14ac:dyDescent="0.25">
      <c r="A229" s="94" t="s">
        <v>1367</v>
      </c>
      <c r="B229" s="94" t="s">
        <v>689</v>
      </c>
      <c r="C229" s="115">
        <v>85111</v>
      </c>
      <c r="D229" s="94" t="s">
        <v>2383</v>
      </c>
      <c r="E229" s="316" t="s">
        <v>1368</v>
      </c>
      <c r="F229" s="94" t="s">
        <v>1439</v>
      </c>
      <c r="G229" s="94" t="s">
        <v>1440</v>
      </c>
      <c r="H229" s="94" t="s">
        <v>1375</v>
      </c>
      <c r="I229" s="94" t="s">
        <v>1372</v>
      </c>
      <c r="J229" s="94">
        <v>2010</v>
      </c>
      <c r="K229" s="94">
        <v>11477.46</v>
      </c>
    </row>
    <row r="230" spans="1:11" x14ac:dyDescent="0.25">
      <c r="A230" s="94" t="s">
        <v>1367</v>
      </c>
      <c r="B230" s="94" t="s">
        <v>689</v>
      </c>
      <c r="C230" s="115">
        <v>85111</v>
      </c>
      <c r="D230" s="94" t="s">
        <v>2383</v>
      </c>
      <c r="E230" s="316" t="s">
        <v>1368</v>
      </c>
      <c r="F230" s="94" t="s">
        <v>1439</v>
      </c>
      <c r="G230" s="94" t="s">
        <v>1440</v>
      </c>
      <c r="H230" s="94" t="s">
        <v>729</v>
      </c>
      <c r="I230" s="94" t="s">
        <v>1372</v>
      </c>
      <c r="J230" s="94">
        <v>2010</v>
      </c>
      <c r="K230" s="94">
        <v>204.2</v>
      </c>
    </row>
    <row r="231" spans="1:11" x14ac:dyDescent="0.25">
      <c r="A231" s="94" t="s">
        <v>1367</v>
      </c>
      <c r="B231" s="94" t="s">
        <v>689</v>
      </c>
      <c r="C231" s="115">
        <v>85111</v>
      </c>
      <c r="D231" s="94" t="s">
        <v>2383</v>
      </c>
      <c r="E231" s="316" t="s">
        <v>1368</v>
      </c>
      <c r="F231" s="94" t="s">
        <v>1439</v>
      </c>
      <c r="G231" s="94" t="s">
        <v>1440</v>
      </c>
      <c r="H231" s="94" t="s">
        <v>1376</v>
      </c>
      <c r="I231" s="94" t="s">
        <v>1372</v>
      </c>
      <c r="J231" s="94">
        <v>2010</v>
      </c>
      <c r="K231" s="94">
        <v>94.084999999999994</v>
      </c>
    </row>
    <row r="232" spans="1:11" x14ac:dyDescent="0.25">
      <c r="A232" s="94" t="s">
        <v>1367</v>
      </c>
      <c r="B232" s="94" t="s">
        <v>689</v>
      </c>
      <c r="C232" s="115">
        <v>85111</v>
      </c>
      <c r="D232" s="94" t="s">
        <v>2383</v>
      </c>
      <c r="E232" s="316" t="s">
        <v>1368</v>
      </c>
      <c r="F232" s="94" t="s">
        <v>1439</v>
      </c>
      <c r="G232" s="94" t="s">
        <v>1440</v>
      </c>
      <c r="H232" s="94" t="s">
        <v>1377</v>
      </c>
      <c r="I232" s="94" t="s">
        <v>1372</v>
      </c>
      <c r="J232" s="94">
        <v>2010</v>
      </c>
      <c r="K232" s="94">
        <v>568.721</v>
      </c>
    </row>
    <row r="233" spans="1:11" x14ac:dyDescent="0.25">
      <c r="A233" s="94" t="s">
        <v>1367</v>
      </c>
      <c r="B233" s="94" t="s">
        <v>689</v>
      </c>
      <c r="C233" s="115">
        <v>85111</v>
      </c>
      <c r="D233" s="94" t="s">
        <v>2383</v>
      </c>
      <c r="E233" s="316" t="s">
        <v>1368</v>
      </c>
      <c r="F233" s="94" t="s">
        <v>1441</v>
      </c>
      <c r="G233" s="94" t="s">
        <v>1442</v>
      </c>
      <c r="H233" s="94" t="s">
        <v>1371</v>
      </c>
      <c r="I233" s="94" t="s">
        <v>1372</v>
      </c>
      <c r="J233" s="94">
        <v>2010</v>
      </c>
      <c r="K233" s="94">
        <v>18.373999999999999</v>
      </c>
    </row>
    <row r="234" spans="1:11" x14ac:dyDescent="0.25">
      <c r="A234" s="94" t="s">
        <v>1367</v>
      </c>
      <c r="B234" s="94" t="s">
        <v>689</v>
      </c>
      <c r="C234" s="115">
        <v>85111</v>
      </c>
      <c r="D234" s="94" t="s">
        <v>2383</v>
      </c>
      <c r="E234" s="316" t="s">
        <v>1368</v>
      </c>
      <c r="F234" s="94" t="s">
        <v>1441</v>
      </c>
      <c r="G234" s="94" t="s">
        <v>1442</v>
      </c>
      <c r="H234" s="94" t="s">
        <v>1373</v>
      </c>
      <c r="I234" s="94" t="s">
        <v>1372</v>
      </c>
      <c r="J234" s="94">
        <v>2010</v>
      </c>
      <c r="K234" s="94">
        <v>247.96700000000001</v>
      </c>
    </row>
    <row r="235" spans="1:11" x14ac:dyDescent="0.25">
      <c r="A235" s="94" t="s">
        <v>1367</v>
      </c>
      <c r="B235" s="94" t="s">
        <v>689</v>
      </c>
      <c r="C235" s="115">
        <v>85111</v>
      </c>
      <c r="D235" s="94" t="s">
        <v>2383</v>
      </c>
      <c r="E235" s="316" t="s">
        <v>1368</v>
      </c>
      <c r="F235" s="94" t="s">
        <v>1441</v>
      </c>
      <c r="G235" s="94" t="s">
        <v>1442</v>
      </c>
      <c r="H235" s="94" t="s">
        <v>1374</v>
      </c>
      <c r="I235" s="94" t="s">
        <v>1372</v>
      </c>
      <c r="J235" s="94">
        <v>2010</v>
      </c>
      <c r="K235" s="94">
        <v>2644.578</v>
      </c>
    </row>
    <row r="236" spans="1:11" x14ac:dyDescent="0.25">
      <c r="A236" s="94" t="s">
        <v>1367</v>
      </c>
      <c r="B236" s="94" t="s">
        <v>689</v>
      </c>
      <c r="C236" s="115">
        <v>85111</v>
      </c>
      <c r="D236" s="94" t="s">
        <v>2383</v>
      </c>
      <c r="E236" s="316" t="s">
        <v>1368</v>
      </c>
      <c r="F236" s="94" t="s">
        <v>1441</v>
      </c>
      <c r="G236" s="94" t="s">
        <v>1442</v>
      </c>
      <c r="H236" s="94" t="s">
        <v>1375</v>
      </c>
      <c r="I236" s="94" t="s">
        <v>1372</v>
      </c>
      <c r="J236" s="94">
        <v>2010</v>
      </c>
      <c r="K236" s="94">
        <v>35169.944000000003</v>
      </c>
    </row>
    <row r="237" spans="1:11" x14ac:dyDescent="0.25">
      <c r="A237" s="94" t="s">
        <v>1367</v>
      </c>
      <c r="B237" s="94" t="s">
        <v>689</v>
      </c>
      <c r="C237" s="115">
        <v>85111</v>
      </c>
      <c r="D237" s="94" t="s">
        <v>2383</v>
      </c>
      <c r="E237" s="316" t="s">
        <v>1368</v>
      </c>
      <c r="F237" s="94" t="s">
        <v>1441</v>
      </c>
      <c r="G237" s="94" t="s">
        <v>1442</v>
      </c>
      <c r="H237" s="94" t="s">
        <v>729</v>
      </c>
      <c r="I237" s="94" t="s">
        <v>1372</v>
      </c>
      <c r="J237" s="94">
        <v>2010</v>
      </c>
      <c r="K237" s="94">
        <v>788.75400000000002</v>
      </c>
    </row>
    <row r="238" spans="1:11" x14ac:dyDescent="0.25">
      <c r="A238" s="94" t="s">
        <v>1367</v>
      </c>
      <c r="B238" s="94" t="s">
        <v>689</v>
      </c>
      <c r="C238" s="115">
        <v>85111</v>
      </c>
      <c r="D238" s="94" t="s">
        <v>2383</v>
      </c>
      <c r="E238" s="316" t="s">
        <v>1368</v>
      </c>
      <c r="F238" s="94" t="s">
        <v>1441</v>
      </c>
      <c r="G238" s="94" t="s">
        <v>1442</v>
      </c>
      <c r="H238" s="94" t="s">
        <v>1376</v>
      </c>
      <c r="I238" s="94" t="s">
        <v>1372</v>
      </c>
      <c r="J238" s="94">
        <v>2010</v>
      </c>
      <c r="K238" s="94">
        <v>505.73399999999998</v>
      </c>
    </row>
    <row r="239" spans="1:11" x14ac:dyDescent="0.25">
      <c r="A239" s="94" t="s">
        <v>1367</v>
      </c>
      <c r="B239" s="94" t="s">
        <v>689</v>
      </c>
      <c r="C239" s="115">
        <v>85111</v>
      </c>
      <c r="D239" s="94" t="s">
        <v>2383</v>
      </c>
      <c r="E239" s="316" t="s">
        <v>1368</v>
      </c>
      <c r="F239" s="94" t="s">
        <v>1441</v>
      </c>
      <c r="G239" s="94" t="s">
        <v>1442</v>
      </c>
      <c r="H239" s="94" t="s">
        <v>1377</v>
      </c>
      <c r="I239" s="94" t="s">
        <v>1372</v>
      </c>
      <c r="J239" s="94">
        <v>2010</v>
      </c>
      <c r="K239" s="94">
        <v>9583.5059999999994</v>
      </c>
    </row>
    <row r="240" spans="1:11" x14ac:dyDescent="0.25">
      <c r="A240" s="94" t="s">
        <v>1367</v>
      </c>
      <c r="B240" s="94" t="s">
        <v>689</v>
      </c>
      <c r="C240" s="115">
        <v>85111</v>
      </c>
      <c r="D240" s="94" t="s">
        <v>2383</v>
      </c>
      <c r="E240" s="316" t="s">
        <v>1368</v>
      </c>
      <c r="F240" s="94" t="s">
        <v>1443</v>
      </c>
      <c r="G240" s="94" t="s">
        <v>1444</v>
      </c>
      <c r="H240" s="94" t="s">
        <v>1371</v>
      </c>
      <c r="I240" s="94" t="s">
        <v>1372</v>
      </c>
      <c r="J240" s="94">
        <v>2010</v>
      </c>
      <c r="K240" s="94">
        <v>4.6219999999999999</v>
      </c>
    </row>
    <row r="241" spans="1:11" x14ac:dyDescent="0.25">
      <c r="A241" s="94" t="s">
        <v>1367</v>
      </c>
      <c r="B241" s="94" t="s">
        <v>689</v>
      </c>
      <c r="C241" s="115">
        <v>85111</v>
      </c>
      <c r="D241" s="94" t="s">
        <v>2383</v>
      </c>
      <c r="E241" s="316" t="s">
        <v>1368</v>
      </c>
      <c r="F241" s="94" t="s">
        <v>1443</v>
      </c>
      <c r="G241" s="94" t="s">
        <v>1444</v>
      </c>
      <c r="H241" s="94" t="s">
        <v>1373</v>
      </c>
      <c r="I241" s="94" t="s">
        <v>1372</v>
      </c>
      <c r="J241" s="94">
        <v>2010</v>
      </c>
      <c r="K241" s="94">
        <v>57.146999999999998</v>
      </c>
    </row>
    <row r="242" spans="1:11" x14ac:dyDescent="0.25">
      <c r="A242" s="94" t="s">
        <v>1367</v>
      </c>
      <c r="B242" s="94" t="s">
        <v>689</v>
      </c>
      <c r="C242" s="115">
        <v>85111</v>
      </c>
      <c r="D242" s="94" t="s">
        <v>2383</v>
      </c>
      <c r="E242" s="316" t="s">
        <v>1368</v>
      </c>
      <c r="F242" s="94" t="s">
        <v>1443</v>
      </c>
      <c r="G242" s="94" t="s">
        <v>1444</v>
      </c>
      <c r="H242" s="94" t="s">
        <v>1374</v>
      </c>
      <c r="I242" s="94" t="s">
        <v>1372</v>
      </c>
      <c r="J242" s="94">
        <v>2010</v>
      </c>
      <c r="K242" s="94">
        <v>1116.145</v>
      </c>
    </row>
    <row r="243" spans="1:11" x14ac:dyDescent="0.25">
      <c r="A243" s="94" t="s">
        <v>1367</v>
      </c>
      <c r="B243" s="94" t="s">
        <v>689</v>
      </c>
      <c r="C243" s="115">
        <v>85111</v>
      </c>
      <c r="D243" s="94" t="s">
        <v>2383</v>
      </c>
      <c r="E243" s="316" t="s">
        <v>1368</v>
      </c>
      <c r="F243" s="94" t="s">
        <v>1443</v>
      </c>
      <c r="G243" s="94" t="s">
        <v>1444</v>
      </c>
      <c r="H243" s="94" t="s">
        <v>1375</v>
      </c>
      <c r="I243" s="94" t="s">
        <v>1372</v>
      </c>
      <c r="J243" s="94">
        <v>2010</v>
      </c>
      <c r="K243" s="94">
        <v>1767.6590000000001</v>
      </c>
    </row>
    <row r="244" spans="1:11" x14ac:dyDescent="0.25">
      <c r="A244" s="94" t="s">
        <v>1367</v>
      </c>
      <c r="B244" s="94" t="s">
        <v>689</v>
      </c>
      <c r="C244" s="115">
        <v>85111</v>
      </c>
      <c r="D244" s="94" t="s">
        <v>2383</v>
      </c>
      <c r="E244" s="316" t="s">
        <v>1368</v>
      </c>
      <c r="F244" s="94" t="s">
        <v>1443</v>
      </c>
      <c r="G244" s="94" t="s">
        <v>1444</v>
      </c>
      <c r="H244" s="94" t="s">
        <v>729</v>
      </c>
      <c r="I244" s="94" t="s">
        <v>1372</v>
      </c>
      <c r="J244" s="94">
        <v>2010</v>
      </c>
      <c r="K244" s="94">
        <v>331.70299999999997</v>
      </c>
    </row>
    <row r="245" spans="1:11" x14ac:dyDescent="0.25">
      <c r="A245" s="94" t="s">
        <v>1367</v>
      </c>
      <c r="B245" s="94" t="s">
        <v>689</v>
      </c>
      <c r="C245" s="115">
        <v>85111</v>
      </c>
      <c r="D245" s="94" t="s">
        <v>2383</v>
      </c>
      <c r="E245" s="316" t="s">
        <v>1368</v>
      </c>
      <c r="F245" s="94" t="s">
        <v>1443</v>
      </c>
      <c r="G245" s="94" t="s">
        <v>1444</v>
      </c>
      <c r="H245" s="94" t="s">
        <v>1376</v>
      </c>
      <c r="I245" s="94" t="s">
        <v>1372</v>
      </c>
      <c r="J245" s="94">
        <v>2010</v>
      </c>
      <c r="K245" s="94">
        <v>126.782</v>
      </c>
    </row>
    <row r="246" spans="1:11" x14ac:dyDescent="0.25">
      <c r="A246" s="94" t="s">
        <v>1367</v>
      </c>
      <c r="B246" s="94" t="s">
        <v>689</v>
      </c>
      <c r="C246" s="115">
        <v>85111</v>
      </c>
      <c r="D246" s="94" t="s">
        <v>2383</v>
      </c>
      <c r="E246" s="316" t="s">
        <v>1368</v>
      </c>
      <c r="F246" s="94" t="s">
        <v>1443</v>
      </c>
      <c r="G246" s="94" t="s">
        <v>1444</v>
      </c>
      <c r="H246" s="94" t="s">
        <v>1377</v>
      </c>
      <c r="I246" s="94" t="s">
        <v>1372</v>
      </c>
      <c r="J246" s="94">
        <v>2010</v>
      </c>
      <c r="K246" s="94">
        <v>370.75099999999998</v>
      </c>
    </row>
    <row r="247" spans="1:11" x14ac:dyDescent="0.25">
      <c r="A247" s="94" t="s">
        <v>1367</v>
      </c>
      <c r="B247" s="94" t="s">
        <v>689</v>
      </c>
      <c r="C247" s="115">
        <v>85111</v>
      </c>
      <c r="D247" s="94" t="s">
        <v>2383</v>
      </c>
      <c r="E247" s="316" t="s">
        <v>1368</v>
      </c>
      <c r="F247" s="94" t="s">
        <v>1445</v>
      </c>
      <c r="G247" s="94" t="s">
        <v>1446</v>
      </c>
      <c r="H247" s="94" t="s">
        <v>1371</v>
      </c>
      <c r="I247" s="94" t="s">
        <v>1372</v>
      </c>
      <c r="J247" s="94">
        <v>2010</v>
      </c>
      <c r="K247" s="94">
        <v>723.43799999999999</v>
      </c>
    </row>
    <row r="248" spans="1:11" x14ac:dyDescent="0.25">
      <c r="A248" s="94" t="s">
        <v>1367</v>
      </c>
      <c r="B248" s="94" t="s">
        <v>689</v>
      </c>
      <c r="C248" s="115">
        <v>85111</v>
      </c>
      <c r="D248" s="94" t="s">
        <v>2383</v>
      </c>
      <c r="E248" s="316" t="s">
        <v>1368</v>
      </c>
      <c r="F248" s="94" t="s">
        <v>1445</v>
      </c>
      <c r="G248" s="94" t="s">
        <v>1446</v>
      </c>
      <c r="H248" s="94" t="s">
        <v>1373</v>
      </c>
      <c r="I248" s="94" t="s">
        <v>1372</v>
      </c>
      <c r="J248" s="94">
        <v>2010</v>
      </c>
      <c r="K248" s="94">
        <v>173864.88399999999</v>
      </c>
    </row>
    <row r="249" spans="1:11" x14ac:dyDescent="0.25">
      <c r="A249" s="94" t="s">
        <v>1367</v>
      </c>
      <c r="B249" s="94" t="s">
        <v>689</v>
      </c>
      <c r="C249" s="115">
        <v>85111</v>
      </c>
      <c r="D249" s="94" t="s">
        <v>2383</v>
      </c>
      <c r="E249" s="316" t="s">
        <v>1368</v>
      </c>
      <c r="F249" s="94" t="s">
        <v>1445</v>
      </c>
      <c r="G249" s="94" t="s">
        <v>1446</v>
      </c>
      <c r="H249" s="94" t="s">
        <v>1374</v>
      </c>
      <c r="I249" s="94" t="s">
        <v>1372</v>
      </c>
      <c r="J249" s="94">
        <v>2010</v>
      </c>
      <c r="K249" s="94">
        <v>267175.489</v>
      </c>
    </row>
    <row r="250" spans="1:11" x14ac:dyDescent="0.25">
      <c r="A250" s="94" t="s">
        <v>1367</v>
      </c>
      <c r="B250" s="94" t="s">
        <v>689</v>
      </c>
      <c r="C250" s="115">
        <v>85111</v>
      </c>
      <c r="D250" s="94" t="s">
        <v>2383</v>
      </c>
      <c r="E250" s="316" t="s">
        <v>1368</v>
      </c>
      <c r="F250" s="94" t="s">
        <v>1445</v>
      </c>
      <c r="G250" s="94" t="s">
        <v>1446</v>
      </c>
      <c r="H250" s="94" t="s">
        <v>1375</v>
      </c>
      <c r="I250" s="94" t="s">
        <v>1372</v>
      </c>
      <c r="J250" s="94">
        <v>2010</v>
      </c>
      <c r="K250" s="94">
        <v>12924.728999999999</v>
      </c>
    </row>
    <row r="251" spans="1:11" x14ac:dyDescent="0.25">
      <c r="A251" s="94" t="s">
        <v>1367</v>
      </c>
      <c r="B251" s="94" t="s">
        <v>689</v>
      </c>
      <c r="C251" s="115">
        <v>85111</v>
      </c>
      <c r="D251" s="94" t="s">
        <v>2383</v>
      </c>
      <c r="E251" s="316" t="s">
        <v>1368</v>
      </c>
      <c r="F251" s="94" t="s">
        <v>1445</v>
      </c>
      <c r="G251" s="94" t="s">
        <v>1446</v>
      </c>
      <c r="H251" s="94" t="s">
        <v>729</v>
      </c>
      <c r="I251" s="94" t="s">
        <v>1372</v>
      </c>
      <c r="J251" s="94">
        <v>2010</v>
      </c>
      <c r="K251" s="94">
        <v>7750.6120000000001</v>
      </c>
    </row>
    <row r="252" spans="1:11" x14ac:dyDescent="0.25">
      <c r="A252" s="94" t="s">
        <v>1367</v>
      </c>
      <c r="B252" s="94" t="s">
        <v>689</v>
      </c>
      <c r="C252" s="115">
        <v>85111</v>
      </c>
      <c r="D252" s="94" t="s">
        <v>2383</v>
      </c>
      <c r="E252" s="316" t="s">
        <v>1368</v>
      </c>
      <c r="F252" s="94" t="s">
        <v>1445</v>
      </c>
      <c r="G252" s="94" t="s">
        <v>1446</v>
      </c>
      <c r="H252" s="94" t="s">
        <v>1376</v>
      </c>
      <c r="I252" s="94" t="s">
        <v>1372</v>
      </c>
      <c r="J252" s="94">
        <v>2010</v>
      </c>
      <c r="K252" s="94">
        <v>6955.2460000000001</v>
      </c>
    </row>
    <row r="253" spans="1:11" x14ac:dyDescent="0.25">
      <c r="A253" s="94" t="s">
        <v>1367</v>
      </c>
      <c r="B253" s="94" t="s">
        <v>689</v>
      </c>
      <c r="C253" s="115">
        <v>85111</v>
      </c>
      <c r="D253" s="94" t="s">
        <v>2383</v>
      </c>
      <c r="E253" s="316" t="s">
        <v>1368</v>
      </c>
      <c r="F253" s="94" t="s">
        <v>1445</v>
      </c>
      <c r="G253" s="94" t="s">
        <v>1446</v>
      </c>
      <c r="H253" s="94" t="s">
        <v>1377</v>
      </c>
      <c r="I253" s="94" t="s">
        <v>1372</v>
      </c>
      <c r="J253" s="94">
        <v>2010</v>
      </c>
      <c r="K253" s="94">
        <v>113809.965</v>
      </c>
    </row>
    <row r="254" spans="1:11" x14ac:dyDescent="0.25">
      <c r="A254" s="94" t="s">
        <v>1367</v>
      </c>
      <c r="B254" s="94" t="s">
        <v>689</v>
      </c>
      <c r="C254" s="115">
        <v>85111</v>
      </c>
      <c r="D254" s="94" t="s">
        <v>2383</v>
      </c>
      <c r="E254" s="316" t="s">
        <v>1368</v>
      </c>
      <c r="F254" s="94" t="s">
        <v>1447</v>
      </c>
      <c r="G254" s="94" t="s">
        <v>1448</v>
      </c>
      <c r="H254" s="94" t="s">
        <v>1371</v>
      </c>
      <c r="I254" s="94" t="s">
        <v>1372</v>
      </c>
      <c r="J254" s="94">
        <v>2010</v>
      </c>
      <c r="K254" s="94">
        <v>719.76800000000003</v>
      </c>
    </row>
    <row r="255" spans="1:11" x14ac:dyDescent="0.25">
      <c r="A255" s="94" t="s">
        <v>1367</v>
      </c>
      <c r="B255" s="94" t="s">
        <v>689</v>
      </c>
      <c r="C255" s="115">
        <v>85111</v>
      </c>
      <c r="D255" s="94" t="s">
        <v>2383</v>
      </c>
      <c r="E255" s="316" t="s">
        <v>1368</v>
      </c>
      <c r="F255" s="94" t="s">
        <v>1447</v>
      </c>
      <c r="G255" s="94" t="s">
        <v>1448</v>
      </c>
      <c r="H255" s="94" t="s">
        <v>1373</v>
      </c>
      <c r="I255" s="94" t="s">
        <v>1372</v>
      </c>
      <c r="J255" s="94">
        <v>2010</v>
      </c>
      <c r="K255" s="94">
        <v>172927.27499999999</v>
      </c>
    </row>
    <row r="256" spans="1:11" x14ac:dyDescent="0.25">
      <c r="A256" s="94" t="s">
        <v>1367</v>
      </c>
      <c r="B256" s="94" t="s">
        <v>689</v>
      </c>
      <c r="C256" s="115">
        <v>85111</v>
      </c>
      <c r="D256" s="94" t="s">
        <v>2383</v>
      </c>
      <c r="E256" s="316" t="s">
        <v>1368</v>
      </c>
      <c r="F256" s="94" t="s">
        <v>1447</v>
      </c>
      <c r="G256" s="94" t="s">
        <v>1448</v>
      </c>
      <c r="H256" s="94" t="s">
        <v>1374</v>
      </c>
      <c r="I256" s="94" t="s">
        <v>1372</v>
      </c>
      <c r="J256" s="94">
        <v>2010</v>
      </c>
      <c r="K256" s="94">
        <v>264197.94400000002</v>
      </c>
    </row>
    <row r="257" spans="1:11" x14ac:dyDescent="0.25">
      <c r="A257" s="94" t="s">
        <v>1367</v>
      </c>
      <c r="B257" s="94" t="s">
        <v>689</v>
      </c>
      <c r="C257" s="115">
        <v>85111</v>
      </c>
      <c r="D257" s="94" t="s">
        <v>2383</v>
      </c>
      <c r="E257" s="316" t="s">
        <v>1368</v>
      </c>
      <c r="F257" s="94" t="s">
        <v>1447</v>
      </c>
      <c r="G257" s="94" t="s">
        <v>1448</v>
      </c>
      <c r="H257" s="94" t="s">
        <v>1375</v>
      </c>
      <c r="I257" s="94" t="s">
        <v>1372</v>
      </c>
      <c r="J257" s="94">
        <v>2010</v>
      </c>
      <c r="K257" s="94">
        <v>10629.531999999999</v>
      </c>
    </row>
    <row r="258" spans="1:11" x14ac:dyDescent="0.25">
      <c r="A258" s="94" t="s">
        <v>1367</v>
      </c>
      <c r="B258" s="94" t="s">
        <v>689</v>
      </c>
      <c r="C258" s="115">
        <v>85111</v>
      </c>
      <c r="D258" s="94" t="s">
        <v>2383</v>
      </c>
      <c r="E258" s="316" t="s">
        <v>1368</v>
      </c>
      <c r="F258" s="94" t="s">
        <v>1447</v>
      </c>
      <c r="G258" s="94" t="s">
        <v>1448</v>
      </c>
      <c r="H258" s="94" t="s">
        <v>729</v>
      </c>
      <c r="I258" s="94" t="s">
        <v>1372</v>
      </c>
      <c r="J258" s="94">
        <v>2010</v>
      </c>
      <c r="K258" s="94">
        <v>7663.692</v>
      </c>
    </row>
    <row r="259" spans="1:11" x14ac:dyDescent="0.25">
      <c r="A259" s="94" t="s">
        <v>1367</v>
      </c>
      <c r="B259" s="94" t="s">
        <v>689</v>
      </c>
      <c r="C259" s="115">
        <v>85111</v>
      </c>
      <c r="D259" s="94" t="s">
        <v>2383</v>
      </c>
      <c r="E259" s="316" t="s">
        <v>1368</v>
      </c>
      <c r="F259" s="94" t="s">
        <v>1447</v>
      </c>
      <c r="G259" s="94" t="s">
        <v>1448</v>
      </c>
      <c r="H259" s="94" t="s">
        <v>1376</v>
      </c>
      <c r="I259" s="94" t="s">
        <v>1372</v>
      </c>
      <c r="J259" s="94">
        <v>2010</v>
      </c>
      <c r="K259" s="94">
        <v>6873.9719999999998</v>
      </c>
    </row>
    <row r="260" spans="1:11" x14ac:dyDescent="0.25">
      <c r="A260" s="94" t="s">
        <v>1367</v>
      </c>
      <c r="B260" s="94" t="s">
        <v>689</v>
      </c>
      <c r="C260" s="115">
        <v>85111</v>
      </c>
      <c r="D260" s="94" t="s">
        <v>2383</v>
      </c>
      <c r="E260" s="316" t="s">
        <v>1368</v>
      </c>
      <c r="F260" s="94" t="s">
        <v>1447</v>
      </c>
      <c r="G260" s="94" t="s">
        <v>1448</v>
      </c>
      <c r="H260" s="94" t="s">
        <v>1377</v>
      </c>
      <c r="I260" s="94" t="s">
        <v>1372</v>
      </c>
      <c r="J260" s="94">
        <v>2010</v>
      </c>
      <c r="K260" s="94">
        <v>111286.30899999999</v>
      </c>
    </row>
    <row r="261" spans="1:11" x14ac:dyDescent="0.25">
      <c r="A261" s="94" t="s">
        <v>1367</v>
      </c>
      <c r="B261" s="94" t="s">
        <v>689</v>
      </c>
      <c r="C261" s="115">
        <v>85111</v>
      </c>
      <c r="D261" s="94" t="s">
        <v>2383</v>
      </c>
      <c r="E261" s="316" t="s">
        <v>1368</v>
      </c>
      <c r="F261" s="94" t="s">
        <v>1449</v>
      </c>
      <c r="G261" s="94" t="s">
        <v>1450</v>
      </c>
      <c r="H261" s="94" t="s">
        <v>1371</v>
      </c>
      <c r="I261" s="94" t="s">
        <v>1372</v>
      </c>
      <c r="J261" s="94">
        <v>2010</v>
      </c>
      <c r="K261" s="94">
        <v>3.67</v>
      </c>
    </row>
    <row r="262" spans="1:11" x14ac:dyDescent="0.25">
      <c r="A262" s="94" t="s">
        <v>1367</v>
      </c>
      <c r="B262" s="94" t="s">
        <v>689</v>
      </c>
      <c r="C262" s="115">
        <v>85111</v>
      </c>
      <c r="D262" s="94" t="s">
        <v>2383</v>
      </c>
      <c r="E262" s="316" t="s">
        <v>1368</v>
      </c>
      <c r="F262" s="94" t="s">
        <v>1449</v>
      </c>
      <c r="G262" s="94" t="s">
        <v>1450</v>
      </c>
      <c r="H262" s="94" t="s">
        <v>1373</v>
      </c>
      <c r="I262" s="94" t="s">
        <v>1372</v>
      </c>
      <c r="J262" s="94">
        <v>2010</v>
      </c>
      <c r="K262" s="94">
        <v>937.60900000000004</v>
      </c>
    </row>
    <row r="263" spans="1:11" x14ac:dyDescent="0.25">
      <c r="A263" s="94" t="s">
        <v>1367</v>
      </c>
      <c r="B263" s="94" t="s">
        <v>689</v>
      </c>
      <c r="C263" s="115">
        <v>85111</v>
      </c>
      <c r="D263" s="94" t="s">
        <v>2383</v>
      </c>
      <c r="E263" s="316" t="s">
        <v>1368</v>
      </c>
      <c r="F263" s="94" t="s">
        <v>1449</v>
      </c>
      <c r="G263" s="94" t="s">
        <v>1450</v>
      </c>
      <c r="H263" s="94" t="s">
        <v>1374</v>
      </c>
      <c r="I263" s="94" t="s">
        <v>1372</v>
      </c>
      <c r="J263" s="94">
        <v>2010</v>
      </c>
      <c r="K263" s="94">
        <v>2977.5450000000001</v>
      </c>
    </row>
    <row r="264" spans="1:11" x14ac:dyDescent="0.25">
      <c r="A264" s="94" t="s">
        <v>1367</v>
      </c>
      <c r="B264" s="94" t="s">
        <v>689</v>
      </c>
      <c r="C264" s="115">
        <v>85111</v>
      </c>
      <c r="D264" s="94" t="s">
        <v>2383</v>
      </c>
      <c r="E264" s="316" t="s">
        <v>1368</v>
      </c>
      <c r="F264" s="94" t="s">
        <v>1449</v>
      </c>
      <c r="G264" s="94" t="s">
        <v>1450</v>
      </c>
      <c r="H264" s="94" t="s">
        <v>1375</v>
      </c>
      <c r="I264" s="94" t="s">
        <v>1372</v>
      </c>
      <c r="J264" s="94">
        <v>2010</v>
      </c>
      <c r="K264" s="94">
        <v>2295.1979999999999</v>
      </c>
    </row>
    <row r="265" spans="1:11" x14ac:dyDescent="0.25">
      <c r="A265" s="94" t="s">
        <v>1367</v>
      </c>
      <c r="B265" s="94" t="s">
        <v>689</v>
      </c>
      <c r="C265" s="115">
        <v>85111</v>
      </c>
      <c r="D265" s="94" t="s">
        <v>2383</v>
      </c>
      <c r="E265" s="316" t="s">
        <v>1368</v>
      </c>
      <c r="F265" s="94" t="s">
        <v>1449</v>
      </c>
      <c r="G265" s="94" t="s">
        <v>1450</v>
      </c>
      <c r="H265" s="94" t="s">
        <v>729</v>
      </c>
      <c r="I265" s="94" t="s">
        <v>1372</v>
      </c>
      <c r="J265" s="94">
        <v>2010</v>
      </c>
      <c r="K265" s="94">
        <v>86.921000000000006</v>
      </c>
    </row>
    <row r="266" spans="1:11" x14ac:dyDescent="0.25">
      <c r="A266" s="94" t="s">
        <v>1367</v>
      </c>
      <c r="B266" s="94" t="s">
        <v>689</v>
      </c>
      <c r="C266" s="115">
        <v>85111</v>
      </c>
      <c r="D266" s="94" t="s">
        <v>2383</v>
      </c>
      <c r="E266" s="316" t="s">
        <v>1368</v>
      </c>
      <c r="F266" s="94" t="s">
        <v>1449</v>
      </c>
      <c r="G266" s="94" t="s">
        <v>1450</v>
      </c>
      <c r="H266" s="94" t="s">
        <v>1376</v>
      </c>
      <c r="I266" s="94" t="s">
        <v>1372</v>
      </c>
      <c r="J266" s="94">
        <v>2010</v>
      </c>
      <c r="K266" s="94">
        <v>81.274000000000001</v>
      </c>
    </row>
    <row r="267" spans="1:11" x14ac:dyDescent="0.25">
      <c r="A267" s="94" t="s">
        <v>1367</v>
      </c>
      <c r="B267" s="94" t="s">
        <v>689</v>
      </c>
      <c r="C267" s="115">
        <v>85111</v>
      </c>
      <c r="D267" s="94" t="s">
        <v>2383</v>
      </c>
      <c r="E267" s="316" t="s">
        <v>1368</v>
      </c>
      <c r="F267" s="94" t="s">
        <v>1449</v>
      </c>
      <c r="G267" s="94" t="s">
        <v>1450</v>
      </c>
      <c r="H267" s="94" t="s">
        <v>1377</v>
      </c>
      <c r="I267" s="94" t="s">
        <v>1372</v>
      </c>
      <c r="J267" s="94">
        <v>2010</v>
      </c>
      <c r="K267" s="94">
        <v>2523.6570000000002</v>
      </c>
    </row>
    <row r="268" spans="1:11" x14ac:dyDescent="0.25">
      <c r="A268" s="94" t="s">
        <v>1367</v>
      </c>
      <c r="B268" s="94" t="s">
        <v>689</v>
      </c>
      <c r="C268" s="115">
        <v>85111</v>
      </c>
      <c r="D268" s="94" t="s">
        <v>2383</v>
      </c>
      <c r="E268" s="316" t="s">
        <v>1368</v>
      </c>
      <c r="F268" s="94" t="s">
        <v>1451</v>
      </c>
      <c r="G268" s="94" t="s">
        <v>1452</v>
      </c>
      <c r="H268" s="94" t="s">
        <v>1371</v>
      </c>
      <c r="I268" s="94" t="s">
        <v>1372</v>
      </c>
      <c r="J268" s="94">
        <v>2010</v>
      </c>
      <c r="K268" s="94">
        <v>2997.5770000000002</v>
      </c>
    </row>
    <row r="269" spans="1:11" x14ac:dyDescent="0.25">
      <c r="A269" s="94" t="s">
        <v>1367</v>
      </c>
      <c r="B269" s="94" t="s">
        <v>689</v>
      </c>
      <c r="C269" s="115">
        <v>85111</v>
      </c>
      <c r="D269" s="94" t="s">
        <v>2383</v>
      </c>
      <c r="E269" s="316" t="s">
        <v>1368</v>
      </c>
      <c r="F269" s="94" t="s">
        <v>1451</v>
      </c>
      <c r="G269" s="94" t="s">
        <v>1452</v>
      </c>
      <c r="H269" s="94" t="s">
        <v>1373</v>
      </c>
      <c r="I269" s="94" t="s">
        <v>1372</v>
      </c>
      <c r="J269" s="94">
        <v>2010</v>
      </c>
      <c r="K269" s="94">
        <v>1219.298</v>
      </c>
    </row>
    <row r="270" spans="1:11" x14ac:dyDescent="0.25">
      <c r="A270" s="94" t="s">
        <v>1367</v>
      </c>
      <c r="B270" s="94" t="s">
        <v>689</v>
      </c>
      <c r="C270" s="115">
        <v>85111</v>
      </c>
      <c r="D270" s="94" t="s">
        <v>2383</v>
      </c>
      <c r="E270" s="316" t="s">
        <v>1368</v>
      </c>
      <c r="F270" s="94" t="s">
        <v>1451</v>
      </c>
      <c r="G270" s="94" t="s">
        <v>1452</v>
      </c>
      <c r="H270" s="94" t="s">
        <v>1374</v>
      </c>
      <c r="I270" s="94" t="s">
        <v>1372</v>
      </c>
      <c r="J270" s="94">
        <v>2010</v>
      </c>
      <c r="K270" s="94">
        <v>56011.923999999999</v>
      </c>
    </row>
    <row r="271" spans="1:11" x14ac:dyDescent="0.25">
      <c r="A271" s="94" t="s">
        <v>1367</v>
      </c>
      <c r="B271" s="94" t="s">
        <v>689</v>
      </c>
      <c r="C271" s="115">
        <v>85111</v>
      </c>
      <c r="D271" s="94" t="s">
        <v>2383</v>
      </c>
      <c r="E271" s="316" t="s">
        <v>1368</v>
      </c>
      <c r="F271" s="94" t="s">
        <v>1451</v>
      </c>
      <c r="G271" s="94" t="s">
        <v>1452</v>
      </c>
      <c r="H271" s="94" t="s">
        <v>1375</v>
      </c>
      <c r="I271" s="94" t="s">
        <v>1372</v>
      </c>
      <c r="J271" s="94">
        <v>2010</v>
      </c>
      <c r="K271" s="94">
        <v>24271.264999999999</v>
      </c>
    </row>
    <row r="272" spans="1:11" x14ac:dyDescent="0.25">
      <c r="A272" s="94" t="s">
        <v>1367</v>
      </c>
      <c r="B272" s="94" t="s">
        <v>689</v>
      </c>
      <c r="C272" s="115">
        <v>85111</v>
      </c>
      <c r="D272" s="94" t="s">
        <v>2383</v>
      </c>
      <c r="E272" s="316" t="s">
        <v>1368</v>
      </c>
      <c r="F272" s="94" t="s">
        <v>1451</v>
      </c>
      <c r="G272" s="94" t="s">
        <v>1452</v>
      </c>
      <c r="H272" s="94" t="s">
        <v>729</v>
      </c>
      <c r="I272" s="94" t="s">
        <v>1372</v>
      </c>
      <c r="J272" s="94">
        <v>2010</v>
      </c>
      <c r="K272" s="94">
        <v>9072.2039999999997</v>
      </c>
    </row>
    <row r="273" spans="1:11" x14ac:dyDescent="0.25">
      <c r="A273" s="94" t="s">
        <v>1367</v>
      </c>
      <c r="B273" s="94" t="s">
        <v>689</v>
      </c>
      <c r="C273" s="115">
        <v>85111</v>
      </c>
      <c r="D273" s="94" t="s">
        <v>2383</v>
      </c>
      <c r="E273" s="316" t="s">
        <v>1368</v>
      </c>
      <c r="F273" s="94" t="s">
        <v>1451</v>
      </c>
      <c r="G273" s="94" t="s">
        <v>1452</v>
      </c>
      <c r="H273" s="94" t="s">
        <v>1376</v>
      </c>
      <c r="I273" s="94" t="s">
        <v>1372</v>
      </c>
      <c r="J273" s="94">
        <v>2010</v>
      </c>
      <c r="K273" s="94">
        <v>8142.6580000000004</v>
      </c>
    </row>
    <row r="274" spans="1:11" x14ac:dyDescent="0.25">
      <c r="A274" s="94" t="s">
        <v>1367</v>
      </c>
      <c r="B274" s="94" t="s">
        <v>689</v>
      </c>
      <c r="C274" s="115">
        <v>85111</v>
      </c>
      <c r="D274" s="94" t="s">
        <v>2383</v>
      </c>
      <c r="E274" s="316" t="s">
        <v>1368</v>
      </c>
      <c r="F274" s="94" t="s">
        <v>1451</v>
      </c>
      <c r="G274" s="94" t="s">
        <v>1452</v>
      </c>
      <c r="H274" s="94" t="s">
        <v>1377</v>
      </c>
      <c r="I274" s="94" t="s">
        <v>1372</v>
      </c>
      <c r="J274" s="94">
        <v>2010</v>
      </c>
      <c r="K274" s="94">
        <v>58146.631999999998</v>
      </c>
    </row>
    <row r="275" spans="1:11" x14ac:dyDescent="0.25">
      <c r="A275" s="94" t="s">
        <v>1367</v>
      </c>
      <c r="B275" s="94" t="s">
        <v>689</v>
      </c>
      <c r="C275" s="115">
        <v>85111</v>
      </c>
      <c r="D275" s="94" t="s">
        <v>2383</v>
      </c>
      <c r="E275" s="316" t="s">
        <v>1368</v>
      </c>
      <c r="F275" s="94" t="s">
        <v>1453</v>
      </c>
      <c r="G275" s="94" t="s">
        <v>1454</v>
      </c>
      <c r="H275" s="94" t="s">
        <v>1371</v>
      </c>
      <c r="I275" s="94" t="s">
        <v>1372</v>
      </c>
      <c r="J275" s="94">
        <v>2010</v>
      </c>
      <c r="K275" s="94">
        <v>1.383</v>
      </c>
    </row>
    <row r="276" spans="1:11" x14ac:dyDescent="0.25">
      <c r="A276" s="94" t="s">
        <v>1367</v>
      </c>
      <c r="B276" s="94" t="s">
        <v>689</v>
      </c>
      <c r="C276" s="115">
        <v>85111</v>
      </c>
      <c r="D276" s="94" t="s">
        <v>2383</v>
      </c>
      <c r="E276" s="316" t="s">
        <v>1368</v>
      </c>
      <c r="F276" s="94" t="s">
        <v>1453</v>
      </c>
      <c r="G276" s="94" t="s">
        <v>1454</v>
      </c>
      <c r="H276" s="94" t="s">
        <v>1373</v>
      </c>
      <c r="I276" s="94" t="s">
        <v>1372</v>
      </c>
      <c r="J276" s="94">
        <v>2010</v>
      </c>
      <c r="K276" s="94">
        <v>1.2430000000000001</v>
      </c>
    </row>
    <row r="277" spans="1:11" x14ac:dyDescent="0.25">
      <c r="A277" s="94" t="s">
        <v>1367</v>
      </c>
      <c r="B277" s="94" t="s">
        <v>689</v>
      </c>
      <c r="C277" s="115">
        <v>85111</v>
      </c>
      <c r="D277" s="94" t="s">
        <v>2383</v>
      </c>
      <c r="E277" s="316" t="s">
        <v>1368</v>
      </c>
      <c r="F277" s="94" t="s">
        <v>1453</v>
      </c>
      <c r="G277" s="94" t="s">
        <v>1454</v>
      </c>
      <c r="H277" s="94" t="s">
        <v>1374</v>
      </c>
      <c r="I277" s="94" t="s">
        <v>1372</v>
      </c>
      <c r="J277" s="94">
        <v>2010</v>
      </c>
      <c r="K277" s="94">
        <v>1023.19</v>
      </c>
    </row>
    <row r="278" spans="1:11" x14ac:dyDescent="0.25">
      <c r="A278" s="94" t="s">
        <v>1367</v>
      </c>
      <c r="B278" s="94" t="s">
        <v>689</v>
      </c>
      <c r="C278" s="115">
        <v>85111</v>
      </c>
      <c r="D278" s="94" t="s">
        <v>2383</v>
      </c>
      <c r="E278" s="316" t="s">
        <v>1368</v>
      </c>
      <c r="F278" s="94" t="s">
        <v>1453</v>
      </c>
      <c r="G278" s="94" t="s">
        <v>1454</v>
      </c>
      <c r="H278" s="94" t="s">
        <v>1375</v>
      </c>
      <c r="I278" s="94" t="s">
        <v>1372</v>
      </c>
      <c r="J278" s="94">
        <v>2010</v>
      </c>
      <c r="K278" s="94">
        <v>136.33699999999999</v>
      </c>
    </row>
    <row r="279" spans="1:11" x14ac:dyDescent="0.25">
      <c r="A279" s="94" t="s">
        <v>1367</v>
      </c>
      <c r="B279" s="94" t="s">
        <v>689</v>
      </c>
      <c r="C279" s="115">
        <v>85111</v>
      </c>
      <c r="D279" s="94" t="s">
        <v>2383</v>
      </c>
      <c r="E279" s="316" t="s">
        <v>1368</v>
      </c>
      <c r="F279" s="94" t="s">
        <v>1453</v>
      </c>
      <c r="G279" s="94" t="s">
        <v>1454</v>
      </c>
      <c r="H279" s="94" t="s">
        <v>729</v>
      </c>
      <c r="I279" s="94" t="s">
        <v>1372</v>
      </c>
      <c r="J279" s="94">
        <v>2010</v>
      </c>
      <c r="K279" s="94">
        <v>32.095999999999997</v>
      </c>
    </row>
    <row r="280" spans="1:11" x14ac:dyDescent="0.25">
      <c r="A280" s="94" t="s">
        <v>1367</v>
      </c>
      <c r="B280" s="94" t="s">
        <v>689</v>
      </c>
      <c r="C280" s="115">
        <v>85111</v>
      </c>
      <c r="D280" s="94" t="s">
        <v>2383</v>
      </c>
      <c r="E280" s="316" t="s">
        <v>1368</v>
      </c>
      <c r="F280" s="94" t="s">
        <v>1453</v>
      </c>
      <c r="G280" s="94" t="s">
        <v>1454</v>
      </c>
      <c r="H280" s="94" t="s">
        <v>1376</v>
      </c>
      <c r="I280" s="94" t="s">
        <v>1372</v>
      </c>
      <c r="J280" s="94">
        <v>2010</v>
      </c>
      <c r="K280" s="94">
        <v>27.459</v>
      </c>
    </row>
    <row r="281" spans="1:11" x14ac:dyDescent="0.25">
      <c r="A281" s="94" t="s">
        <v>1367</v>
      </c>
      <c r="B281" s="94" t="s">
        <v>689</v>
      </c>
      <c r="C281" s="115">
        <v>85111</v>
      </c>
      <c r="D281" s="94" t="s">
        <v>2383</v>
      </c>
      <c r="E281" s="316" t="s">
        <v>1368</v>
      </c>
      <c r="F281" s="94" t="s">
        <v>1453</v>
      </c>
      <c r="G281" s="94" t="s">
        <v>1454</v>
      </c>
      <c r="H281" s="94" t="s">
        <v>1377</v>
      </c>
      <c r="I281" s="94" t="s">
        <v>1372</v>
      </c>
      <c r="J281" s="94">
        <v>2010</v>
      </c>
      <c r="K281" s="94">
        <v>333.94</v>
      </c>
    </row>
    <row r="282" spans="1:11" x14ac:dyDescent="0.25">
      <c r="A282" s="94" t="s">
        <v>1367</v>
      </c>
      <c r="B282" s="94" t="s">
        <v>689</v>
      </c>
      <c r="C282" s="115">
        <v>85111</v>
      </c>
      <c r="D282" s="94" t="s">
        <v>2383</v>
      </c>
      <c r="E282" s="316" t="s">
        <v>1368</v>
      </c>
      <c r="F282" s="94" t="s">
        <v>1455</v>
      </c>
      <c r="G282" s="94" t="s">
        <v>1456</v>
      </c>
      <c r="H282" s="94" t="s">
        <v>1371</v>
      </c>
      <c r="I282" s="94" t="s">
        <v>1372</v>
      </c>
      <c r="J282" s="94">
        <v>2010</v>
      </c>
      <c r="K282" s="94">
        <v>2996.194</v>
      </c>
    </row>
    <row r="283" spans="1:11" x14ac:dyDescent="0.25">
      <c r="A283" s="94" t="s">
        <v>1367</v>
      </c>
      <c r="B283" s="94" t="s">
        <v>689</v>
      </c>
      <c r="C283" s="115">
        <v>85111</v>
      </c>
      <c r="D283" s="94" t="s">
        <v>2383</v>
      </c>
      <c r="E283" s="316" t="s">
        <v>1368</v>
      </c>
      <c r="F283" s="94" t="s">
        <v>1455</v>
      </c>
      <c r="G283" s="94" t="s">
        <v>1456</v>
      </c>
      <c r="H283" s="94" t="s">
        <v>1373</v>
      </c>
      <c r="I283" s="94" t="s">
        <v>1372</v>
      </c>
      <c r="J283" s="94">
        <v>2010</v>
      </c>
      <c r="K283" s="94">
        <v>1218.0550000000001</v>
      </c>
    </row>
    <row r="284" spans="1:11" x14ac:dyDescent="0.25">
      <c r="A284" s="94" t="s">
        <v>1367</v>
      </c>
      <c r="B284" s="94" t="s">
        <v>689</v>
      </c>
      <c r="C284" s="115">
        <v>85111</v>
      </c>
      <c r="D284" s="94" t="s">
        <v>2383</v>
      </c>
      <c r="E284" s="316" t="s">
        <v>1368</v>
      </c>
      <c r="F284" s="94" t="s">
        <v>1455</v>
      </c>
      <c r="G284" s="94" t="s">
        <v>1456</v>
      </c>
      <c r="H284" s="94" t="s">
        <v>1374</v>
      </c>
      <c r="I284" s="94" t="s">
        <v>1372</v>
      </c>
      <c r="J284" s="94">
        <v>2010</v>
      </c>
      <c r="K284" s="94">
        <v>54988.733</v>
      </c>
    </row>
    <row r="285" spans="1:11" x14ac:dyDescent="0.25">
      <c r="A285" s="94" t="s">
        <v>1367</v>
      </c>
      <c r="B285" s="94" t="s">
        <v>689</v>
      </c>
      <c r="C285" s="115">
        <v>85111</v>
      </c>
      <c r="D285" s="94" t="s">
        <v>2383</v>
      </c>
      <c r="E285" s="316" t="s">
        <v>1368</v>
      </c>
      <c r="F285" s="94" t="s">
        <v>1455</v>
      </c>
      <c r="G285" s="94" t="s">
        <v>1456</v>
      </c>
      <c r="H285" s="94" t="s">
        <v>1375</v>
      </c>
      <c r="I285" s="94" t="s">
        <v>1372</v>
      </c>
      <c r="J285" s="94">
        <v>2010</v>
      </c>
      <c r="K285" s="94">
        <v>24134.928</v>
      </c>
    </row>
    <row r="286" spans="1:11" x14ac:dyDescent="0.25">
      <c r="A286" s="94" t="s">
        <v>1367</v>
      </c>
      <c r="B286" s="94" t="s">
        <v>689</v>
      </c>
      <c r="C286" s="115">
        <v>85111</v>
      </c>
      <c r="D286" s="94" t="s">
        <v>2383</v>
      </c>
      <c r="E286" s="316" t="s">
        <v>1368</v>
      </c>
      <c r="F286" s="94" t="s">
        <v>1455</v>
      </c>
      <c r="G286" s="94" t="s">
        <v>1456</v>
      </c>
      <c r="H286" s="94" t="s">
        <v>729</v>
      </c>
      <c r="I286" s="94" t="s">
        <v>1372</v>
      </c>
      <c r="J286" s="94">
        <v>2010</v>
      </c>
      <c r="K286" s="94">
        <v>9040.1080000000002</v>
      </c>
    </row>
    <row r="287" spans="1:11" x14ac:dyDescent="0.25">
      <c r="A287" s="94" t="s">
        <v>1367</v>
      </c>
      <c r="B287" s="94" t="s">
        <v>689</v>
      </c>
      <c r="C287" s="115">
        <v>85111</v>
      </c>
      <c r="D287" s="94" t="s">
        <v>2383</v>
      </c>
      <c r="E287" s="316" t="s">
        <v>1368</v>
      </c>
      <c r="F287" s="94" t="s">
        <v>1455</v>
      </c>
      <c r="G287" s="94" t="s">
        <v>1456</v>
      </c>
      <c r="H287" s="94" t="s">
        <v>1376</v>
      </c>
      <c r="I287" s="94" t="s">
        <v>1372</v>
      </c>
      <c r="J287" s="94">
        <v>2010</v>
      </c>
      <c r="K287" s="94">
        <v>8115.1989999999996</v>
      </c>
    </row>
    <row r="288" spans="1:11" x14ac:dyDescent="0.25">
      <c r="A288" s="94" t="s">
        <v>1367</v>
      </c>
      <c r="B288" s="94" t="s">
        <v>689</v>
      </c>
      <c r="C288" s="115">
        <v>85111</v>
      </c>
      <c r="D288" s="94" t="s">
        <v>2383</v>
      </c>
      <c r="E288" s="316" t="s">
        <v>1368</v>
      </c>
      <c r="F288" s="94" t="s">
        <v>1455</v>
      </c>
      <c r="G288" s="94" t="s">
        <v>1456</v>
      </c>
      <c r="H288" s="94" t="s">
        <v>1377</v>
      </c>
      <c r="I288" s="94" t="s">
        <v>1372</v>
      </c>
      <c r="J288" s="94">
        <v>2010</v>
      </c>
      <c r="K288" s="94">
        <v>57812.692000000003</v>
      </c>
    </row>
    <row r="289" spans="1:11" x14ac:dyDescent="0.25">
      <c r="A289" s="94" t="s">
        <v>1367</v>
      </c>
      <c r="B289" s="94" t="s">
        <v>689</v>
      </c>
      <c r="C289" s="115">
        <v>85111</v>
      </c>
      <c r="D289" s="94" t="s">
        <v>2383</v>
      </c>
      <c r="E289" s="316" t="s">
        <v>1368</v>
      </c>
      <c r="F289" s="94" t="s">
        <v>1457</v>
      </c>
      <c r="G289" s="94" t="s">
        <v>1458</v>
      </c>
      <c r="H289" s="94" t="s">
        <v>1371</v>
      </c>
      <c r="I289" s="94" t="s">
        <v>1372</v>
      </c>
      <c r="J289" s="94">
        <v>2010</v>
      </c>
      <c r="K289" s="94">
        <v>12.464</v>
      </c>
    </row>
    <row r="290" spans="1:11" x14ac:dyDescent="0.25">
      <c r="A290" s="94" t="s">
        <v>1367</v>
      </c>
      <c r="B290" s="94" t="s">
        <v>689</v>
      </c>
      <c r="C290" s="115">
        <v>85111</v>
      </c>
      <c r="D290" s="94" t="s">
        <v>2383</v>
      </c>
      <c r="E290" s="316" t="s">
        <v>1368</v>
      </c>
      <c r="F290" s="94" t="s">
        <v>1457</v>
      </c>
      <c r="G290" s="94" t="s">
        <v>1458</v>
      </c>
      <c r="H290" s="94" t="s">
        <v>1373</v>
      </c>
      <c r="I290" s="94" t="s">
        <v>1372</v>
      </c>
      <c r="J290" s="94">
        <v>2010</v>
      </c>
      <c r="K290" s="94">
        <v>365.53399999999999</v>
      </c>
    </row>
    <row r="291" spans="1:11" x14ac:dyDescent="0.25">
      <c r="A291" s="94" t="s">
        <v>1367</v>
      </c>
      <c r="B291" s="94" t="s">
        <v>689</v>
      </c>
      <c r="C291" s="115">
        <v>85111</v>
      </c>
      <c r="D291" s="94" t="s">
        <v>2383</v>
      </c>
      <c r="E291" s="316" t="s">
        <v>1368</v>
      </c>
      <c r="F291" s="94" t="s">
        <v>1457</v>
      </c>
      <c r="G291" s="94" t="s">
        <v>1458</v>
      </c>
      <c r="H291" s="94" t="s">
        <v>1374</v>
      </c>
      <c r="I291" s="94" t="s">
        <v>1372</v>
      </c>
      <c r="J291" s="94">
        <v>2010</v>
      </c>
      <c r="K291" s="94">
        <v>5101.3739999999998</v>
      </c>
    </row>
    <row r="292" spans="1:11" x14ac:dyDescent="0.25">
      <c r="A292" s="94" t="s">
        <v>1367</v>
      </c>
      <c r="B292" s="94" t="s">
        <v>689</v>
      </c>
      <c r="C292" s="115">
        <v>85111</v>
      </c>
      <c r="D292" s="94" t="s">
        <v>2383</v>
      </c>
      <c r="E292" s="316" t="s">
        <v>1368</v>
      </c>
      <c r="F292" s="94" t="s">
        <v>1457</v>
      </c>
      <c r="G292" s="94" t="s">
        <v>1458</v>
      </c>
      <c r="H292" s="94" t="s">
        <v>1375</v>
      </c>
      <c r="I292" s="94" t="s">
        <v>1372</v>
      </c>
      <c r="J292" s="94">
        <v>2010</v>
      </c>
      <c r="K292" s="94">
        <v>365.11200000000002</v>
      </c>
    </row>
    <row r="293" spans="1:11" x14ac:dyDescent="0.25">
      <c r="A293" s="94" t="s">
        <v>1367</v>
      </c>
      <c r="B293" s="94" t="s">
        <v>689</v>
      </c>
      <c r="C293" s="115">
        <v>85111</v>
      </c>
      <c r="D293" s="94" t="s">
        <v>2383</v>
      </c>
      <c r="E293" s="316" t="s">
        <v>1368</v>
      </c>
      <c r="F293" s="94" t="s">
        <v>1457</v>
      </c>
      <c r="G293" s="94" t="s">
        <v>1458</v>
      </c>
      <c r="H293" s="94" t="s">
        <v>729</v>
      </c>
      <c r="I293" s="94" t="s">
        <v>1372</v>
      </c>
      <c r="J293" s="94">
        <v>2010</v>
      </c>
      <c r="K293" s="94">
        <v>186.32499999999999</v>
      </c>
    </row>
    <row r="294" spans="1:11" x14ac:dyDescent="0.25">
      <c r="A294" s="94" t="s">
        <v>1367</v>
      </c>
      <c r="B294" s="94" t="s">
        <v>689</v>
      </c>
      <c r="C294" s="115">
        <v>85111</v>
      </c>
      <c r="D294" s="94" t="s">
        <v>2383</v>
      </c>
      <c r="E294" s="316" t="s">
        <v>1368</v>
      </c>
      <c r="F294" s="94" t="s">
        <v>1457</v>
      </c>
      <c r="G294" s="94" t="s">
        <v>1458</v>
      </c>
      <c r="H294" s="94" t="s">
        <v>1376</v>
      </c>
      <c r="I294" s="94" t="s">
        <v>1372</v>
      </c>
      <c r="J294" s="94">
        <v>2010</v>
      </c>
      <c r="K294" s="94">
        <v>153.94499999999999</v>
      </c>
    </row>
    <row r="295" spans="1:11" x14ac:dyDescent="0.25">
      <c r="A295" s="94" t="s">
        <v>1367</v>
      </c>
      <c r="B295" s="94" t="s">
        <v>689</v>
      </c>
      <c r="C295" s="115">
        <v>85111</v>
      </c>
      <c r="D295" s="94" t="s">
        <v>2383</v>
      </c>
      <c r="E295" s="316" t="s">
        <v>1368</v>
      </c>
      <c r="F295" s="94" t="s">
        <v>1457</v>
      </c>
      <c r="G295" s="94" t="s">
        <v>1458</v>
      </c>
      <c r="H295" s="94" t="s">
        <v>1377</v>
      </c>
      <c r="I295" s="94" t="s">
        <v>1372</v>
      </c>
      <c r="J295" s="94">
        <v>2010</v>
      </c>
      <c r="K295" s="94">
        <v>2475.232</v>
      </c>
    </row>
    <row r="296" spans="1:11" x14ac:dyDescent="0.25">
      <c r="A296" s="94" t="s">
        <v>1367</v>
      </c>
      <c r="B296" s="94" t="s">
        <v>689</v>
      </c>
      <c r="C296" s="115">
        <v>85111</v>
      </c>
      <c r="D296" s="94" t="s">
        <v>2383</v>
      </c>
      <c r="E296" s="316" t="s">
        <v>1368</v>
      </c>
      <c r="F296" s="94" t="s">
        <v>1459</v>
      </c>
      <c r="G296" s="94" t="s">
        <v>1460</v>
      </c>
      <c r="H296" s="94" t="s">
        <v>1371</v>
      </c>
      <c r="I296" s="94" t="s">
        <v>1372</v>
      </c>
      <c r="J296" s="94">
        <v>2010</v>
      </c>
      <c r="K296" s="94">
        <v>2983.73</v>
      </c>
    </row>
    <row r="297" spans="1:11" x14ac:dyDescent="0.25">
      <c r="A297" s="94" t="s">
        <v>1367</v>
      </c>
      <c r="B297" s="94" t="s">
        <v>689</v>
      </c>
      <c r="C297" s="115">
        <v>85111</v>
      </c>
      <c r="D297" s="94" t="s">
        <v>2383</v>
      </c>
      <c r="E297" s="316" t="s">
        <v>1368</v>
      </c>
      <c r="F297" s="94" t="s">
        <v>1459</v>
      </c>
      <c r="G297" s="94" t="s">
        <v>1460</v>
      </c>
      <c r="H297" s="94" t="s">
        <v>1373</v>
      </c>
      <c r="I297" s="94" t="s">
        <v>1372</v>
      </c>
      <c r="J297" s="94">
        <v>2010</v>
      </c>
      <c r="K297" s="94">
        <v>852.52099999999996</v>
      </c>
    </row>
    <row r="298" spans="1:11" x14ac:dyDescent="0.25">
      <c r="A298" s="94" t="s">
        <v>1367</v>
      </c>
      <c r="B298" s="94" t="s">
        <v>689</v>
      </c>
      <c r="C298" s="115">
        <v>85111</v>
      </c>
      <c r="D298" s="94" t="s">
        <v>2383</v>
      </c>
      <c r="E298" s="316" t="s">
        <v>1368</v>
      </c>
      <c r="F298" s="94" t="s">
        <v>1459</v>
      </c>
      <c r="G298" s="94" t="s">
        <v>1460</v>
      </c>
      <c r="H298" s="94" t="s">
        <v>1374</v>
      </c>
      <c r="I298" s="94" t="s">
        <v>1372</v>
      </c>
      <c r="J298" s="94">
        <v>2010</v>
      </c>
      <c r="K298" s="94">
        <v>49887.358999999997</v>
      </c>
    </row>
    <row r="299" spans="1:11" x14ac:dyDescent="0.25">
      <c r="A299" s="94" t="s">
        <v>1367</v>
      </c>
      <c r="B299" s="94" t="s">
        <v>689</v>
      </c>
      <c r="C299" s="115">
        <v>85111</v>
      </c>
      <c r="D299" s="94" t="s">
        <v>2383</v>
      </c>
      <c r="E299" s="316" t="s">
        <v>1368</v>
      </c>
      <c r="F299" s="94" t="s">
        <v>1459</v>
      </c>
      <c r="G299" s="94" t="s">
        <v>1460</v>
      </c>
      <c r="H299" s="94" t="s">
        <v>1375</v>
      </c>
      <c r="I299" s="94" t="s">
        <v>1372</v>
      </c>
      <c r="J299" s="94">
        <v>2010</v>
      </c>
      <c r="K299" s="94">
        <v>23769.814999999999</v>
      </c>
    </row>
    <row r="300" spans="1:11" x14ac:dyDescent="0.25">
      <c r="A300" s="94" t="s">
        <v>1367</v>
      </c>
      <c r="B300" s="94" t="s">
        <v>689</v>
      </c>
      <c r="C300" s="115">
        <v>85111</v>
      </c>
      <c r="D300" s="94" t="s">
        <v>2383</v>
      </c>
      <c r="E300" s="316" t="s">
        <v>1368</v>
      </c>
      <c r="F300" s="94" t="s">
        <v>1459</v>
      </c>
      <c r="G300" s="94" t="s">
        <v>1460</v>
      </c>
      <c r="H300" s="94" t="s">
        <v>729</v>
      </c>
      <c r="I300" s="94" t="s">
        <v>1372</v>
      </c>
      <c r="J300" s="94">
        <v>2010</v>
      </c>
      <c r="K300" s="94">
        <v>8853.7839999999997</v>
      </c>
    </row>
    <row r="301" spans="1:11" x14ac:dyDescent="0.25">
      <c r="A301" s="94" t="s">
        <v>1367</v>
      </c>
      <c r="B301" s="94" t="s">
        <v>689</v>
      </c>
      <c r="C301" s="115">
        <v>85111</v>
      </c>
      <c r="D301" s="94" t="s">
        <v>2383</v>
      </c>
      <c r="E301" s="316" t="s">
        <v>1368</v>
      </c>
      <c r="F301" s="94" t="s">
        <v>1459</v>
      </c>
      <c r="G301" s="94" t="s">
        <v>1460</v>
      </c>
      <c r="H301" s="94" t="s">
        <v>1376</v>
      </c>
      <c r="I301" s="94" t="s">
        <v>1372</v>
      </c>
      <c r="J301" s="94">
        <v>2010</v>
      </c>
      <c r="K301" s="94">
        <v>7961.2539999999999</v>
      </c>
    </row>
    <row r="302" spans="1:11" x14ac:dyDescent="0.25">
      <c r="A302" s="94" t="s">
        <v>1367</v>
      </c>
      <c r="B302" s="94" t="s">
        <v>689</v>
      </c>
      <c r="C302" s="115">
        <v>85111</v>
      </c>
      <c r="D302" s="94" t="s">
        <v>2383</v>
      </c>
      <c r="E302" s="316" t="s">
        <v>1368</v>
      </c>
      <c r="F302" s="94" t="s">
        <v>1459</v>
      </c>
      <c r="G302" s="94" t="s">
        <v>1460</v>
      </c>
      <c r="H302" s="94" t="s">
        <v>1377</v>
      </c>
      <c r="I302" s="94" t="s">
        <v>1372</v>
      </c>
      <c r="J302" s="94">
        <v>2010</v>
      </c>
      <c r="K302" s="94">
        <v>55337.46</v>
      </c>
    </row>
    <row r="303" spans="1:11" x14ac:dyDescent="0.25">
      <c r="A303" s="94" t="s">
        <v>1367</v>
      </c>
      <c r="B303" s="94" t="s">
        <v>689</v>
      </c>
      <c r="C303" s="115">
        <v>85111</v>
      </c>
      <c r="D303" s="94" t="s">
        <v>2383</v>
      </c>
      <c r="E303" s="316" t="s">
        <v>1368</v>
      </c>
      <c r="F303" s="94" t="s">
        <v>1461</v>
      </c>
      <c r="G303" s="94" t="s">
        <v>1462</v>
      </c>
      <c r="H303" s="94" t="s">
        <v>1371</v>
      </c>
      <c r="I303" s="94" t="s">
        <v>1372</v>
      </c>
      <c r="J303" s="94">
        <v>2010</v>
      </c>
      <c r="K303" s="94">
        <v>122.437</v>
      </c>
    </row>
    <row r="304" spans="1:11" x14ac:dyDescent="0.25">
      <c r="A304" s="94" t="s">
        <v>1367</v>
      </c>
      <c r="B304" s="94" t="s">
        <v>689</v>
      </c>
      <c r="C304" s="115">
        <v>85111</v>
      </c>
      <c r="D304" s="94" t="s">
        <v>2383</v>
      </c>
      <c r="E304" s="316" t="s">
        <v>1368</v>
      </c>
      <c r="F304" s="94" t="s">
        <v>1461</v>
      </c>
      <c r="G304" s="94" t="s">
        <v>1462</v>
      </c>
      <c r="H304" s="94" t="s">
        <v>1373</v>
      </c>
      <c r="I304" s="94" t="s">
        <v>1372</v>
      </c>
      <c r="J304" s="94">
        <v>2010</v>
      </c>
      <c r="K304" s="94">
        <v>411.92500000000001</v>
      </c>
    </row>
    <row r="305" spans="1:11" x14ac:dyDescent="0.25">
      <c r="A305" s="94" t="s">
        <v>1367</v>
      </c>
      <c r="B305" s="94" t="s">
        <v>689</v>
      </c>
      <c r="C305" s="115">
        <v>85111</v>
      </c>
      <c r="D305" s="94" t="s">
        <v>2383</v>
      </c>
      <c r="E305" s="316" t="s">
        <v>1368</v>
      </c>
      <c r="F305" s="94" t="s">
        <v>1461</v>
      </c>
      <c r="G305" s="94" t="s">
        <v>1462</v>
      </c>
      <c r="H305" s="94" t="s">
        <v>1374</v>
      </c>
      <c r="I305" s="94" t="s">
        <v>1372</v>
      </c>
      <c r="J305" s="94">
        <v>2010</v>
      </c>
      <c r="K305" s="94">
        <v>53091.18</v>
      </c>
    </row>
    <row r="306" spans="1:11" x14ac:dyDescent="0.25">
      <c r="A306" s="94" t="s">
        <v>1367</v>
      </c>
      <c r="B306" s="94" t="s">
        <v>689</v>
      </c>
      <c r="C306" s="115">
        <v>85111</v>
      </c>
      <c r="D306" s="94" t="s">
        <v>2383</v>
      </c>
      <c r="E306" s="316" t="s">
        <v>1368</v>
      </c>
      <c r="F306" s="94" t="s">
        <v>1461</v>
      </c>
      <c r="G306" s="94" t="s">
        <v>1462</v>
      </c>
      <c r="H306" s="94" t="s">
        <v>1375</v>
      </c>
      <c r="I306" s="94" t="s">
        <v>1372</v>
      </c>
      <c r="J306" s="94">
        <v>2010</v>
      </c>
      <c r="K306" s="94">
        <v>107029.31200000001</v>
      </c>
    </row>
    <row r="307" spans="1:11" x14ac:dyDescent="0.25">
      <c r="A307" s="94" t="s">
        <v>1367</v>
      </c>
      <c r="B307" s="94" t="s">
        <v>689</v>
      </c>
      <c r="C307" s="115">
        <v>85111</v>
      </c>
      <c r="D307" s="94" t="s">
        <v>2383</v>
      </c>
      <c r="E307" s="316" t="s">
        <v>1368</v>
      </c>
      <c r="F307" s="94" t="s">
        <v>1461</v>
      </c>
      <c r="G307" s="94" t="s">
        <v>1462</v>
      </c>
      <c r="H307" s="94" t="s">
        <v>729</v>
      </c>
      <c r="I307" s="94" t="s">
        <v>1372</v>
      </c>
      <c r="J307" s="94">
        <v>2010</v>
      </c>
      <c r="K307" s="94">
        <v>13122.709000000001</v>
      </c>
    </row>
    <row r="308" spans="1:11" x14ac:dyDescent="0.25">
      <c r="A308" s="94" t="s">
        <v>1367</v>
      </c>
      <c r="B308" s="94" t="s">
        <v>689</v>
      </c>
      <c r="C308" s="115">
        <v>85111</v>
      </c>
      <c r="D308" s="94" t="s">
        <v>2383</v>
      </c>
      <c r="E308" s="316" t="s">
        <v>1368</v>
      </c>
      <c r="F308" s="94" t="s">
        <v>1461</v>
      </c>
      <c r="G308" s="94" t="s">
        <v>1462</v>
      </c>
      <c r="H308" s="94" t="s">
        <v>1376</v>
      </c>
      <c r="I308" s="94" t="s">
        <v>1372</v>
      </c>
      <c r="J308" s="94">
        <v>2010</v>
      </c>
      <c r="K308" s="94">
        <v>3967.3420000000001</v>
      </c>
    </row>
    <row r="309" spans="1:11" x14ac:dyDescent="0.25">
      <c r="A309" s="94" t="s">
        <v>1367</v>
      </c>
      <c r="B309" s="94" t="s">
        <v>689</v>
      </c>
      <c r="C309" s="115">
        <v>85111</v>
      </c>
      <c r="D309" s="94" t="s">
        <v>2383</v>
      </c>
      <c r="E309" s="316" t="s">
        <v>1368</v>
      </c>
      <c r="F309" s="94" t="s">
        <v>1461</v>
      </c>
      <c r="G309" s="94" t="s">
        <v>1462</v>
      </c>
      <c r="H309" s="94" t="s">
        <v>1377</v>
      </c>
      <c r="I309" s="94" t="s">
        <v>1372</v>
      </c>
      <c r="J309" s="94">
        <v>2010</v>
      </c>
      <c r="K309" s="94">
        <v>124821.217</v>
      </c>
    </row>
    <row r="310" spans="1:11" x14ac:dyDescent="0.25">
      <c r="A310" s="94" t="s">
        <v>1367</v>
      </c>
      <c r="B310" s="94" t="s">
        <v>689</v>
      </c>
      <c r="C310" s="115">
        <v>85111</v>
      </c>
      <c r="D310" s="94" t="s">
        <v>2383</v>
      </c>
      <c r="E310" s="316" t="s">
        <v>1368</v>
      </c>
      <c r="F310" s="94" t="s">
        <v>1463</v>
      </c>
      <c r="G310" s="94" t="s">
        <v>1464</v>
      </c>
      <c r="H310" s="94" t="s">
        <v>1371</v>
      </c>
      <c r="I310" s="94" t="s">
        <v>1372</v>
      </c>
      <c r="J310" s="94">
        <v>2010</v>
      </c>
      <c r="K310" s="94">
        <v>40.484999999999999</v>
      </c>
    </row>
    <row r="311" spans="1:11" x14ac:dyDescent="0.25">
      <c r="A311" s="94" t="s">
        <v>1367</v>
      </c>
      <c r="B311" s="94" t="s">
        <v>689</v>
      </c>
      <c r="C311" s="115">
        <v>85111</v>
      </c>
      <c r="D311" s="94" t="s">
        <v>2383</v>
      </c>
      <c r="E311" s="316" t="s">
        <v>1368</v>
      </c>
      <c r="F311" s="94" t="s">
        <v>1463</v>
      </c>
      <c r="G311" s="94" t="s">
        <v>1464</v>
      </c>
      <c r="H311" s="94" t="s">
        <v>1373</v>
      </c>
      <c r="I311" s="94" t="s">
        <v>1372</v>
      </c>
      <c r="J311" s="94">
        <v>2010</v>
      </c>
      <c r="K311" s="94">
        <v>127.229</v>
      </c>
    </row>
    <row r="312" spans="1:11" x14ac:dyDescent="0.25">
      <c r="A312" s="94" t="s">
        <v>1367</v>
      </c>
      <c r="B312" s="94" t="s">
        <v>689</v>
      </c>
      <c r="C312" s="115">
        <v>85111</v>
      </c>
      <c r="D312" s="94" t="s">
        <v>2383</v>
      </c>
      <c r="E312" s="316" t="s">
        <v>1368</v>
      </c>
      <c r="F312" s="94" t="s">
        <v>1463</v>
      </c>
      <c r="G312" s="94" t="s">
        <v>1464</v>
      </c>
      <c r="H312" s="94" t="s">
        <v>1374</v>
      </c>
      <c r="I312" s="94" t="s">
        <v>1372</v>
      </c>
      <c r="J312" s="94">
        <v>2010</v>
      </c>
      <c r="K312" s="94">
        <v>20333.48</v>
      </c>
    </row>
    <row r="313" spans="1:11" x14ac:dyDescent="0.25">
      <c r="A313" s="94" t="s">
        <v>1367</v>
      </c>
      <c r="B313" s="94" t="s">
        <v>689</v>
      </c>
      <c r="C313" s="115">
        <v>85111</v>
      </c>
      <c r="D313" s="94" t="s">
        <v>2383</v>
      </c>
      <c r="E313" s="316" t="s">
        <v>1368</v>
      </c>
      <c r="F313" s="94" t="s">
        <v>1463</v>
      </c>
      <c r="G313" s="94" t="s">
        <v>1464</v>
      </c>
      <c r="H313" s="94" t="s">
        <v>1375</v>
      </c>
      <c r="I313" s="94" t="s">
        <v>1372</v>
      </c>
      <c r="J313" s="94">
        <v>2010</v>
      </c>
      <c r="K313" s="94">
        <v>63664.258000000002</v>
      </c>
    </row>
    <row r="314" spans="1:11" x14ac:dyDescent="0.25">
      <c r="A314" s="94" t="s">
        <v>1367</v>
      </c>
      <c r="B314" s="94" t="s">
        <v>689</v>
      </c>
      <c r="C314" s="115">
        <v>85111</v>
      </c>
      <c r="D314" s="94" t="s">
        <v>2383</v>
      </c>
      <c r="E314" s="316" t="s">
        <v>1368</v>
      </c>
      <c r="F314" s="94" t="s">
        <v>1463</v>
      </c>
      <c r="G314" s="94" t="s">
        <v>1464</v>
      </c>
      <c r="H314" s="94" t="s">
        <v>729</v>
      </c>
      <c r="I314" s="94" t="s">
        <v>1372</v>
      </c>
      <c r="J314" s="94">
        <v>2010</v>
      </c>
      <c r="K314" s="94">
        <v>11045.178</v>
      </c>
    </row>
    <row r="315" spans="1:11" x14ac:dyDescent="0.25">
      <c r="A315" s="94" t="s">
        <v>1367</v>
      </c>
      <c r="B315" s="94" t="s">
        <v>689</v>
      </c>
      <c r="C315" s="115">
        <v>85111</v>
      </c>
      <c r="D315" s="94" t="s">
        <v>2383</v>
      </c>
      <c r="E315" s="316" t="s">
        <v>1368</v>
      </c>
      <c r="F315" s="94" t="s">
        <v>1463</v>
      </c>
      <c r="G315" s="94" t="s">
        <v>1464</v>
      </c>
      <c r="H315" s="94" t="s">
        <v>1376</v>
      </c>
      <c r="I315" s="94" t="s">
        <v>1372</v>
      </c>
      <c r="J315" s="94">
        <v>2010</v>
      </c>
      <c r="K315" s="94">
        <v>2200.0439999999999</v>
      </c>
    </row>
    <row r="316" spans="1:11" x14ac:dyDescent="0.25">
      <c r="A316" s="94" t="s">
        <v>1367</v>
      </c>
      <c r="B316" s="94" t="s">
        <v>689</v>
      </c>
      <c r="C316" s="115">
        <v>85111</v>
      </c>
      <c r="D316" s="94" t="s">
        <v>2383</v>
      </c>
      <c r="E316" s="316" t="s">
        <v>1368</v>
      </c>
      <c r="F316" s="94" t="s">
        <v>1463</v>
      </c>
      <c r="G316" s="94" t="s">
        <v>1464</v>
      </c>
      <c r="H316" s="94" t="s">
        <v>1377</v>
      </c>
      <c r="I316" s="94" t="s">
        <v>1372</v>
      </c>
      <c r="J316" s="94">
        <v>2010</v>
      </c>
      <c r="K316" s="94">
        <v>60600.097000000002</v>
      </c>
    </row>
    <row r="317" spans="1:11" x14ac:dyDescent="0.25">
      <c r="A317" s="94" t="s">
        <v>1367</v>
      </c>
      <c r="B317" s="94" t="s">
        <v>689</v>
      </c>
      <c r="C317" s="115">
        <v>85111</v>
      </c>
      <c r="D317" s="94" t="s">
        <v>2383</v>
      </c>
      <c r="E317" s="316" t="s">
        <v>1368</v>
      </c>
      <c r="F317" s="94" t="s">
        <v>1465</v>
      </c>
      <c r="G317" s="94" t="s">
        <v>1466</v>
      </c>
      <c r="H317" s="94" t="s">
        <v>1371</v>
      </c>
      <c r="I317" s="94" t="s">
        <v>1372</v>
      </c>
      <c r="J317" s="94">
        <v>2010</v>
      </c>
      <c r="K317" s="94">
        <v>81.951999999999998</v>
      </c>
    </row>
    <row r="318" spans="1:11" x14ac:dyDescent="0.25">
      <c r="A318" s="94" t="s">
        <v>1367</v>
      </c>
      <c r="B318" s="94" t="s">
        <v>689</v>
      </c>
      <c r="C318" s="115">
        <v>85111</v>
      </c>
      <c r="D318" s="94" t="s">
        <v>2383</v>
      </c>
      <c r="E318" s="316" t="s">
        <v>1368</v>
      </c>
      <c r="F318" s="94" t="s">
        <v>1465</v>
      </c>
      <c r="G318" s="94" t="s">
        <v>1466</v>
      </c>
      <c r="H318" s="94" t="s">
        <v>1373</v>
      </c>
      <c r="I318" s="94" t="s">
        <v>1372</v>
      </c>
      <c r="J318" s="94">
        <v>2010</v>
      </c>
      <c r="K318" s="94">
        <v>284.697</v>
      </c>
    </row>
    <row r="319" spans="1:11" x14ac:dyDescent="0.25">
      <c r="A319" s="94" t="s">
        <v>1367</v>
      </c>
      <c r="B319" s="94" t="s">
        <v>689</v>
      </c>
      <c r="C319" s="115">
        <v>85111</v>
      </c>
      <c r="D319" s="94" t="s">
        <v>2383</v>
      </c>
      <c r="E319" s="316" t="s">
        <v>1368</v>
      </c>
      <c r="F319" s="94" t="s">
        <v>1465</v>
      </c>
      <c r="G319" s="94" t="s">
        <v>1466</v>
      </c>
      <c r="H319" s="94" t="s">
        <v>1374</v>
      </c>
      <c r="I319" s="94" t="s">
        <v>1372</v>
      </c>
      <c r="J319" s="94">
        <v>2010</v>
      </c>
      <c r="K319" s="94">
        <v>32757.7</v>
      </c>
    </row>
    <row r="320" spans="1:11" x14ac:dyDescent="0.25">
      <c r="A320" s="94" t="s">
        <v>1367</v>
      </c>
      <c r="B320" s="94" t="s">
        <v>689</v>
      </c>
      <c r="C320" s="115">
        <v>85111</v>
      </c>
      <c r="D320" s="94" t="s">
        <v>2383</v>
      </c>
      <c r="E320" s="316" t="s">
        <v>1368</v>
      </c>
      <c r="F320" s="94" t="s">
        <v>1465</v>
      </c>
      <c r="G320" s="94" t="s">
        <v>1466</v>
      </c>
      <c r="H320" s="94" t="s">
        <v>1375</v>
      </c>
      <c r="I320" s="94" t="s">
        <v>1372</v>
      </c>
      <c r="J320" s="94">
        <v>2010</v>
      </c>
      <c r="K320" s="94">
        <v>43365.053999999996</v>
      </c>
    </row>
    <row r="321" spans="1:11" x14ac:dyDescent="0.25">
      <c r="A321" s="94" t="s">
        <v>1367</v>
      </c>
      <c r="B321" s="94" t="s">
        <v>689</v>
      </c>
      <c r="C321" s="115">
        <v>85111</v>
      </c>
      <c r="D321" s="94" t="s">
        <v>2383</v>
      </c>
      <c r="E321" s="316" t="s">
        <v>1368</v>
      </c>
      <c r="F321" s="94" t="s">
        <v>1465</v>
      </c>
      <c r="G321" s="94" t="s">
        <v>1466</v>
      </c>
      <c r="H321" s="94" t="s">
        <v>729</v>
      </c>
      <c r="I321" s="94" t="s">
        <v>1372</v>
      </c>
      <c r="J321" s="94">
        <v>2010</v>
      </c>
      <c r="K321" s="94">
        <v>2077.5309999999999</v>
      </c>
    </row>
    <row r="322" spans="1:11" x14ac:dyDescent="0.25">
      <c r="A322" s="94" t="s">
        <v>1367</v>
      </c>
      <c r="B322" s="94" t="s">
        <v>689</v>
      </c>
      <c r="C322" s="115">
        <v>85111</v>
      </c>
      <c r="D322" s="94" t="s">
        <v>2383</v>
      </c>
      <c r="E322" s="316" t="s">
        <v>1368</v>
      </c>
      <c r="F322" s="94" t="s">
        <v>1465</v>
      </c>
      <c r="G322" s="94" t="s">
        <v>1466</v>
      </c>
      <c r="H322" s="94" t="s">
        <v>1376</v>
      </c>
      <c r="I322" s="94" t="s">
        <v>1372</v>
      </c>
      <c r="J322" s="94">
        <v>2010</v>
      </c>
      <c r="K322" s="94">
        <v>1767.298</v>
      </c>
    </row>
    <row r="323" spans="1:11" x14ac:dyDescent="0.25">
      <c r="A323" s="94" t="s">
        <v>1367</v>
      </c>
      <c r="B323" s="94" t="s">
        <v>689</v>
      </c>
      <c r="C323" s="115">
        <v>85111</v>
      </c>
      <c r="D323" s="94" t="s">
        <v>2383</v>
      </c>
      <c r="E323" s="316" t="s">
        <v>1368</v>
      </c>
      <c r="F323" s="94" t="s">
        <v>1465</v>
      </c>
      <c r="G323" s="94" t="s">
        <v>1466</v>
      </c>
      <c r="H323" s="94" t="s">
        <v>1377</v>
      </c>
      <c r="I323" s="94" t="s">
        <v>1372</v>
      </c>
      <c r="J323" s="94">
        <v>2010</v>
      </c>
      <c r="K323" s="94">
        <v>64221.120000000003</v>
      </c>
    </row>
    <row r="324" spans="1:11" x14ac:dyDescent="0.25">
      <c r="A324" s="94" t="s">
        <v>1367</v>
      </c>
      <c r="B324" s="94" t="s">
        <v>689</v>
      </c>
      <c r="C324" s="115">
        <v>85111</v>
      </c>
      <c r="D324" s="94" t="s">
        <v>2383</v>
      </c>
      <c r="E324" s="316" t="s">
        <v>1368</v>
      </c>
      <c r="F324" s="94" t="s">
        <v>1467</v>
      </c>
      <c r="G324" s="94" t="s">
        <v>1468</v>
      </c>
      <c r="H324" s="94" t="s">
        <v>1371</v>
      </c>
      <c r="I324" s="94" t="s">
        <v>1372</v>
      </c>
      <c r="J324" s="94">
        <v>2010</v>
      </c>
      <c r="K324" s="94">
        <v>403.93599999999998</v>
      </c>
    </row>
    <row r="325" spans="1:11" x14ac:dyDescent="0.25">
      <c r="A325" s="94" t="s">
        <v>1367</v>
      </c>
      <c r="B325" s="94" t="s">
        <v>689</v>
      </c>
      <c r="C325" s="115">
        <v>85111</v>
      </c>
      <c r="D325" s="94" t="s">
        <v>2383</v>
      </c>
      <c r="E325" s="316" t="s">
        <v>1368</v>
      </c>
      <c r="F325" s="94" t="s">
        <v>1467</v>
      </c>
      <c r="G325" s="94" t="s">
        <v>1468</v>
      </c>
      <c r="H325" s="94" t="s">
        <v>1373</v>
      </c>
      <c r="I325" s="94" t="s">
        <v>1372</v>
      </c>
      <c r="J325" s="94">
        <v>2010</v>
      </c>
      <c r="K325" s="94">
        <v>3434.55</v>
      </c>
    </row>
    <row r="326" spans="1:11" x14ac:dyDescent="0.25">
      <c r="A326" s="94" t="s">
        <v>1367</v>
      </c>
      <c r="B326" s="94" t="s">
        <v>689</v>
      </c>
      <c r="C326" s="115">
        <v>85111</v>
      </c>
      <c r="D326" s="94" t="s">
        <v>2383</v>
      </c>
      <c r="E326" s="316" t="s">
        <v>1368</v>
      </c>
      <c r="F326" s="94" t="s">
        <v>1467</v>
      </c>
      <c r="G326" s="94" t="s">
        <v>1468</v>
      </c>
      <c r="H326" s="94" t="s">
        <v>1374</v>
      </c>
      <c r="I326" s="94" t="s">
        <v>1372</v>
      </c>
      <c r="J326" s="94">
        <v>2010</v>
      </c>
      <c r="K326" s="94">
        <v>72039.534</v>
      </c>
    </row>
    <row r="327" spans="1:11" x14ac:dyDescent="0.25">
      <c r="A327" s="94" t="s">
        <v>1367</v>
      </c>
      <c r="B327" s="94" t="s">
        <v>689</v>
      </c>
      <c r="C327" s="115">
        <v>85111</v>
      </c>
      <c r="D327" s="94" t="s">
        <v>2383</v>
      </c>
      <c r="E327" s="316" t="s">
        <v>1368</v>
      </c>
      <c r="F327" s="94" t="s">
        <v>1467</v>
      </c>
      <c r="G327" s="94" t="s">
        <v>1468</v>
      </c>
      <c r="H327" s="94" t="s">
        <v>1375</v>
      </c>
      <c r="I327" s="94" t="s">
        <v>1372</v>
      </c>
      <c r="J327" s="94">
        <v>2010</v>
      </c>
      <c r="K327" s="94">
        <v>68913.027000000002</v>
      </c>
    </row>
    <row r="328" spans="1:11" x14ac:dyDescent="0.25">
      <c r="A328" s="94" t="s">
        <v>1367</v>
      </c>
      <c r="B328" s="94" t="s">
        <v>689</v>
      </c>
      <c r="C328" s="115">
        <v>85111</v>
      </c>
      <c r="D328" s="94" t="s">
        <v>2383</v>
      </c>
      <c r="E328" s="316" t="s">
        <v>1368</v>
      </c>
      <c r="F328" s="94" t="s">
        <v>1467</v>
      </c>
      <c r="G328" s="94" t="s">
        <v>1468</v>
      </c>
      <c r="H328" s="94" t="s">
        <v>729</v>
      </c>
      <c r="I328" s="94" t="s">
        <v>1372</v>
      </c>
      <c r="J328" s="94">
        <v>2010</v>
      </c>
      <c r="K328" s="94">
        <v>2475.56</v>
      </c>
    </row>
    <row r="329" spans="1:11" x14ac:dyDescent="0.25">
      <c r="A329" s="94" t="s">
        <v>1367</v>
      </c>
      <c r="B329" s="94" t="s">
        <v>689</v>
      </c>
      <c r="C329" s="115">
        <v>85111</v>
      </c>
      <c r="D329" s="94" t="s">
        <v>2383</v>
      </c>
      <c r="E329" s="316" t="s">
        <v>1368</v>
      </c>
      <c r="F329" s="94" t="s">
        <v>1467</v>
      </c>
      <c r="G329" s="94" t="s">
        <v>1468</v>
      </c>
      <c r="H329" s="94" t="s">
        <v>1376</v>
      </c>
      <c r="I329" s="94" t="s">
        <v>1372</v>
      </c>
      <c r="J329" s="94">
        <v>2010</v>
      </c>
      <c r="K329" s="94">
        <v>2153.4369999999999</v>
      </c>
    </row>
    <row r="330" spans="1:11" x14ac:dyDescent="0.25">
      <c r="A330" s="94" t="s">
        <v>1367</v>
      </c>
      <c r="B330" s="94" t="s">
        <v>689</v>
      </c>
      <c r="C330" s="115">
        <v>85111</v>
      </c>
      <c r="D330" s="94" t="s">
        <v>2383</v>
      </c>
      <c r="E330" s="316" t="s">
        <v>1368</v>
      </c>
      <c r="F330" s="94" t="s">
        <v>1467</v>
      </c>
      <c r="G330" s="94" t="s">
        <v>1468</v>
      </c>
      <c r="H330" s="94" t="s">
        <v>1377</v>
      </c>
      <c r="I330" s="94" t="s">
        <v>1372</v>
      </c>
      <c r="J330" s="94">
        <v>2010</v>
      </c>
      <c r="K330" s="94">
        <v>42482.654000000002</v>
      </c>
    </row>
    <row r="331" spans="1:11" x14ac:dyDescent="0.25">
      <c r="A331" s="94" t="s">
        <v>1367</v>
      </c>
      <c r="B331" s="94" t="s">
        <v>689</v>
      </c>
      <c r="C331" s="115">
        <v>85111</v>
      </c>
      <c r="D331" s="94" t="s">
        <v>2383</v>
      </c>
      <c r="E331" s="316" t="s">
        <v>1368</v>
      </c>
      <c r="F331" s="94" t="s">
        <v>1469</v>
      </c>
      <c r="G331" s="94" t="s">
        <v>1470</v>
      </c>
      <c r="H331" s="94" t="s">
        <v>1371</v>
      </c>
      <c r="I331" s="94" t="s">
        <v>1372</v>
      </c>
      <c r="J331" s="94">
        <v>2010</v>
      </c>
      <c r="K331" s="94">
        <v>58.756</v>
      </c>
    </row>
    <row r="332" spans="1:11" x14ac:dyDescent="0.25">
      <c r="A332" s="94" t="s">
        <v>1367</v>
      </c>
      <c r="B332" s="94" t="s">
        <v>689</v>
      </c>
      <c r="C332" s="115">
        <v>85111</v>
      </c>
      <c r="D332" s="94" t="s">
        <v>2383</v>
      </c>
      <c r="E332" s="316" t="s">
        <v>1368</v>
      </c>
      <c r="F332" s="94" t="s">
        <v>1469</v>
      </c>
      <c r="G332" s="94" t="s">
        <v>1470</v>
      </c>
      <c r="H332" s="94" t="s">
        <v>1373</v>
      </c>
      <c r="I332" s="94" t="s">
        <v>1372</v>
      </c>
      <c r="J332" s="94">
        <v>2010</v>
      </c>
      <c r="K332" s="94">
        <v>406.42899999999997</v>
      </c>
    </row>
    <row r="333" spans="1:11" x14ac:dyDescent="0.25">
      <c r="A333" s="94" t="s">
        <v>1367</v>
      </c>
      <c r="B333" s="94" t="s">
        <v>689</v>
      </c>
      <c r="C333" s="115">
        <v>85111</v>
      </c>
      <c r="D333" s="94" t="s">
        <v>2383</v>
      </c>
      <c r="E333" s="316" t="s">
        <v>1368</v>
      </c>
      <c r="F333" s="94" t="s">
        <v>1469</v>
      </c>
      <c r="G333" s="94" t="s">
        <v>1470</v>
      </c>
      <c r="H333" s="94" t="s">
        <v>1374</v>
      </c>
      <c r="I333" s="94" t="s">
        <v>1372</v>
      </c>
      <c r="J333" s="94">
        <v>2010</v>
      </c>
      <c r="K333" s="94">
        <v>10945.058000000001</v>
      </c>
    </row>
    <row r="334" spans="1:11" x14ac:dyDescent="0.25">
      <c r="A334" s="94" t="s">
        <v>1367</v>
      </c>
      <c r="B334" s="94" t="s">
        <v>689</v>
      </c>
      <c r="C334" s="115">
        <v>85111</v>
      </c>
      <c r="D334" s="94" t="s">
        <v>2383</v>
      </c>
      <c r="E334" s="316" t="s">
        <v>1368</v>
      </c>
      <c r="F334" s="94" t="s">
        <v>1469</v>
      </c>
      <c r="G334" s="94" t="s">
        <v>1470</v>
      </c>
      <c r="H334" s="94" t="s">
        <v>1375</v>
      </c>
      <c r="I334" s="94" t="s">
        <v>1372</v>
      </c>
      <c r="J334" s="94">
        <v>2010</v>
      </c>
      <c r="K334" s="94">
        <v>47097.921999999999</v>
      </c>
    </row>
    <row r="335" spans="1:11" x14ac:dyDescent="0.25">
      <c r="A335" s="94" t="s">
        <v>1367</v>
      </c>
      <c r="B335" s="94" t="s">
        <v>689</v>
      </c>
      <c r="C335" s="115">
        <v>85111</v>
      </c>
      <c r="D335" s="94" t="s">
        <v>2383</v>
      </c>
      <c r="E335" s="316" t="s">
        <v>1368</v>
      </c>
      <c r="F335" s="94" t="s">
        <v>1469</v>
      </c>
      <c r="G335" s="94" t="s">
        <v>1470</v>
      </c>
      <c r="H335" s="94" t="s">
        <v>729</v>
      </c>
      <c r="I335" s="94" t="s">
        <v>1372</v>
      </c>
      <c r="J335" s="94">
        <v>2010</v>
      </c>
      <c r="K335" s="94">
        <v>512.44600000000003</v>
      </c>
    </row>
    <row r="336" spans="1:11" x14ac:dyDescent="0.25">
      <c r="A336" s="94" t="s">
        <v>1367</v>
      </c>
      <c r="B336" s="94" t="s">
        <v>689</v>
      </c>
      <c r="C336" s="115">
        <v>85111</v>
      </c>
      <c r="D336" s="94" t="s">
        <v>2383</v>
      </c>
      <c r="E336" s="316" t="s">
        <v>1368</v>
      </c>
      <c r="F336" s="94" t="s">
        <v>1469</v>
      </c>
      <c r="G336" s="94" t="s">
        <v>1470</v>
      </c>
      <c r="H336" s="94" t="s">
        <v>1376</v>
      </c>
      <c r="I336" s="94" t="s">
        <v>1372</v>
      </c>
      <c r="J336" s="94">
        <v>2010</v>
      </c>
      <c r="K336" s="94">
        <v>459.57299999999998</v>
      </c>
    </row>
    <row r="337" spans="1:11" x14ac:dyDescent="0.25">
      <c r="A337" s="94" t="s">
        <v>1367</v>
      </c>
      <c r="B337" s="94" t="s">
        <v>689</v>
      </c>
      <c r="C337" s="115">
        <v>85111</v>
      </c>
      <c r="D337" s="94" t="s">
        <v>2383</v>
      </c>
      <c r="E337" s="316" t="s">
        <v>1368</v>
      </c>
      <c r="F337" s="94" t="s">
        <v>1469</v>
      </c>
      <c r="G337" s="94" t="s">
        <v>1470</v>
      </c>
      <c r="H337" s="94" t="s">
        <v>1377</v>
      </c>
      <c r="I337" s="94" t="s">
        <v>1372</v>
      </c>
      <c r="J337" s="94">
        <v>2010</v>
      </c>
      <c r="K337" s="94">
        <v>5748.8980000000001</v>
      </c>
    </row>
    <row r="338" spans="1:11" x14ac:dyDescent="0.25">
      <c r="A338" s="94" t="s">
        <v>1367</v>
      </c>
      <c r="B338" s="94" t="s">
        <v>689</v>
      </c>
      <c r="C338" s="115">
        <v>85111</v>
      </c>
      <c r="D338" s="94" t="s">
        <v>2383</v>
      </c>
      <c r="E338" s="316" t="s">
        <v>1368</v>
      </c>
      <c r="F338" s="94" t="s">
        <v>1471</v>
      </c>
      <c r="G338" s="94" t="s">
        <v>1472</v>
      </c>
      <c r="H338" s="94" t="s">
        <v>1371</v>
      </c>
      <c r="I338" s="94" t="s">
        <v>1372</v>
      </c>
      <c r="J338" s="94">
        <v>2010</v>
      </c>
      <c r="K338" s="94">
        <v>112.575</v>
      </c>
    </row>
    <row r="339" spans="1:11" x14ac:dyDescent="0.25">
      <c r="A339" s="94" t="s">
        <v>1367</v>
      </c>
      <c r="B339" s="94" t="s">
        <v>689</v>
      </c>
      <c r="C339" s="115">
        <v>85111</v>
      </c>
      <c r="D339" s="94" t="s">
        <v>2383</v>
      </c>
      <c r="E339" s="316" t="s">
        <v>1368</v>
      </c>
      <c r="F339" s="94" t="s">
        <v>1471</v>
      </c>
      <c r="G339" s="94" t="s">
        <v>1472</v>
      </c>
      <c r="H339" s="94" t="s">
        <v>1373</v>
      </c>
      <c r="I339" s="94" t="s">
        <v>1372</v>
      </c>
      <c r="J339" s="94">
        <v>2010</v>
      </c>
      <c r="K339" s="94">
        <v>556.85</v>
      </c>
    </row>
    <row r="340" spans="1:11" x14ac:dyDescent="0.25">
      <c r="A340" s="94" t="s">
        <v>1367</v>
      </c>
      <c r="B340" s="94" t="s">
        <v>689</v>
      </c>
      <c r="C340" s="115">
        <v>85111</v>
      </c>
      <c r="D340" s="94" t="s">
        <v>2383</v>
      </c>
      <c r="E340" s="316" t="s">
        <v>1368</v>
      </c>
      <c r="F340" s="94" t="s">
        <v>1471</v>
      </c>
      <c r="G340" s="94" t="s">
        <v>1472</v>
      </c>
      <c r="H340" s="94" t="s">
        <v>1374</v>
      </c>
      <c r="I340" s="94" t="s">
        <v>1372</v>
      </c>
      <c r="J340" s="94">
        <v>2010</v>
      </c>
      <c r="K340" s="94">
        <v>46457.953000000001</v>
      </c>
    </row>
    <row r="341" spans="1:11" x14ac:dyDescent="0.25">
      <c r="A341" s="94" t="s">
        <v>1367</v>
      </c>
      <c r="B341" s="94" t="s">
        <v>689</v>
      </c>
      <c r="C341" s="115">
        <v>85111</v>
      </c>
      <c r="D341" s="94" t="s">
        <v>2383</v>
      </c>
      <c r="E341" s="316" t="s">
        <v>1368</v>
      </c>
      <c r="F341" s="94" t="s">
        <v>1471</v>
      </c>
      <c r="G341" s="94" t="s">
        <v>1472</v>
      </c>
      <c r="H341" s="94" t="s">
        <v>1375</v>
      </c>
      <c r="I341" s="94" t="s">
        <v>1372</v>
      </c>
      <c r="J341" s="94">
        <v>2010</v>
      </c>
      <c r="K341" s="94">
        <v>3609.5120000000002</v>
      </c>
    </row>
    <row r="342" spans="1:11" x14ac:dyDescent="0.25">
      <c r="A342" s="94" t="s">
        <v>1367</v>
      </c>
      <c r="B342" s="94" t="s">
        <v>689</v>
      </c>
      <c r="C342" s="115">
        <v>85111</v>
      </c>
      <c r="D342" s="94" t="s">
        <v>2383</v>
      </c>
      <c r="E342" s="316" t="s">
        <v>1368</v>
      </c>
      <c r="F342" s="94" t="s">
        <v>1471</v>
      </c>
      <c r="G342" s="94" t="s">
        <v>1472</v>
      </c>
      <c r="H342" s="94" t="s">
        <v>729</v>
      </c>
      <c r="I342" s="94" t="s">
        <v>1372</v>
      </c>
      <c r="J342" s="94">
        <v>2010</v>
      </c>
      <c r="K342" s="94">
        <v>1243.3219999999999</v>
      </c>
    </row>
    <row r="343" spans="1:11" x14ac:dyDescent="0.25">
      <c r="A343" s="94" t="s">
        <v>1367</v>
      </c>
      <c r="B343" s="94" t="s">
        <v>689</v>
      </c>
      <c r="C343" s="115">
        <v>85111</v>
      </c>
      <c r="D343" s="94" t="s">
        <v>2383</v>
      </c>
      <c r="E343" s="316" t="s">
        <v>1368</v>
      </c>
      <c r="F343" s="94" t="s">
        <v>1471</v>
      </c>
      <c r="G343" s="94" t="s">
        <v>1472</v>
      </c>
      <c r="H343" s="94" t="s">
        <v>1376</v>
      </c>
      <c r="I343" s="94" t="s">
        <v>1372</v>
      </c>
      <c r="J343" s="94">
        <v>2010</v>
      </c>
      <c r="K343" s="94">
        <v>1141.606</v>
      </c>
    </row>
    <row r="344" spans="1:11" x14ac:dyDescent="0.25">
      <c r="A344" s="94" t="s">
        <v>1367</v>
      </c>
      <c r="B344" s="94" t="s">
        <v>689</v>
      </c>
      <c r="C344" s="115">
        <v>85111</v>
      </c>
      <c r="D344" s="94" t="s">
        <v>2383</v>
      </c>
      <c r="E344" s="316" t="s">
        <v>1368</v>
      </c>
      <c r="F344" s="94" t="s">
        <v>1471</v>
      </c>
      <c r="G344" s="94" t="s">
        <v>1472</v>
      </c>
      <c r="H344" s="94" t="s">
        <v>1377</v>
      </c>
      <c r="I344" s="94" t="s">
        <v>1372</v>
      </c>
      <c r="J344" s="94">
        <v>2010</v>
      </c>
      <c r="K344" s="94">
        <v>19879.205999999998</v>
      </c>
    </row>
    <row r="345" spans="1:11" x14ac:dyDescent="0.25">
      <c r="A345" s="94" t="s">
        <v>1367</v>
      </c>
      <c r="B345" s="94" t="s">
        <v>689</v>
      </c>
      <c r="C345" s="115">
        <v>85111</v>
      </c>
      <c r="D345" s="94" t="s">
        <v>2383</v>
      </c>
      <c r="E345" s="316" t="s">
        <v>1368</v>
      </c>
      <c r="F345" s="94" t="s">
        <v>1473</v>
      </c>
      <c r="G345" s="94" t="s">
        <v>1474</v>
      </c>
      <c r="H345" s="94" t="s">
        <v>1371</v>
      </c>
      <c r="I345" s="94" t="s">
        <v>1372</v>
      </c>
      <c r="J345" s="94">
        <v>2010</v>
      </c>
      <c r="K345" s="94">
        <v>232.60499999999999</v>
      </c>
    </row>
    <row r="346" spans="1:11" x14ac:dyDescent="0.25">
      <c r="A346" s="94" t="s">
        <v>1367</v>
      </c>
      <c r="B346" s="94" t="s">
        <v>689</v>
      </c>
      <c r="C346" s="115">
        <v>85111</v>
      </c>
      <c r="D346" s="94" t="s">
        <v>2383</v>
      </c>
      <c r="E346" s="316" t="s">
        <v>1368</v>
      </c>
      <c r="F346" s="94" t="s">
        <v>1473</v>
      </c>
      <c r="G346" s="94" t="s">
        <v>1474</v>
      </c>
      <c r="H346" s="94" t="s">
        <v>1373</v>
      </c>
      <c r="I346" s="94" t="s">
        <v>1372</v>
      </c>
      <c r="J346" s="94">
        <v>2010</v>
      </c>
      <c r="K346" s="94">
        <v>2471.2719999999999</v>
      </c>
    </row>
    <row r="347" spans="1:11" x14ac:dyDescent="0.25">
      <c r="A347" s="94" t="s">
        <v>1367</v>
      </c>
      <c r="B347" s="94" t="s">
        <v>689</v>
      </c>
      <c r="C347" s="115">
        <v>85111</v>
      </c>
      <c r="D347" s="94" t="s">
        <v>2383</v>
      </c>
      <c r="E347" s="316" t="s">
        <v>1368</v>
      </c>
      <c r="F347" s="94" t="s">
        <v>1473</v>
      </c>
      <c r="G347" s="94" t="s">
        <v>1474</v>
      </c>
      <c r="H347" s="94" t="s">
        <v>1374</v>
      </c>
      <c r="I347" s="94" t="s">
        <v>1372</v>
      </c>
      <c r="J347" s="94">
        <v>2010</v>
      </c>
      <c r="K347" s="94">
        <v>14636.522999999999</v>
      </c>
    </row>
    <row r="348" spans="1:11" x14ac:dyDescent="0.25">
      <c r="A348" s="94" t="s">
        <v>1367</v>
      </c>
      <c r="B348" s="94" t="s">
        <v>689</v>
      </c>
      <c r="C348" s="115">
        <v>85111</v>
      </c>
      <c r="D348" s="94" t="s">
        <v>2383</v>
      </c>
      <c r="E348" s="316" t="s">
        <v>1368</v>
      </c>
      <c r="F348" s="94" t="s">
        <v>1473</v>
      </c>
      <c r="G348" s="94" t="s">
        <v>1474</v>
      </c>
      <c r="H348" s="94" t="s">
        <v>1375</v>
      </c>
      <c r="I348" s="94" t="s">
        <v>1372</v>
      </c>
      <c r="J348" s="94">
        <v>2010</v>
      </c>
      <c r="K348" s="94">
        <v>18205.594000000001</v>
      </c>
    </row>
    <row r="349" spans="1:11" x14ac:dyDescent="0.25">
      <c r="A349" s="94" t="s">
        <v>1367</v>
      </c>
      <c r="B349" s="94" t="s">
        <v>689</v>
      </c>
      <c r="C349" s="115">
        <v>85111</v>
      </c>
      <c r="D349" s="94" t="s">
        <v>2383</v>
      </c>
      <c r="E349" s="316" t="s">
        <v>1368</v>
      </c>
      <c r="F349" s="94" t="s">
        <v>1473</v>
      </c>
      <c r="G349" s="94" t="s">
        <v>1474</v>
      </c>
      <c r="H349" s="94" t="s">
        <v>729</v>
      </c>
      <c r="I349" s="94" t="s">
        <v>1372</v>
      </c>
      <c r="J349" s="94">
        <v>2010</v>
      </c>
      <c r="K349" s="94">
        <v>719.79200000000003</v>
      </c>
    </row>
    <row r="350" spans="1:11" x14ac:dyDescent="0.25">
      <c r="A350" s="94" t="s">
        <v>1367</v>
      </c>
      <c r="B350" s="94" t="s">
        <v>689</v>
      </c>
      <c r="C350" s="115">
        <v>85111</v>
      </c>
      <c r="D350" s="94" t="s">
        <v>2383</v>
      </c>
      <c r="E350" s="316" t="s">
        <v>1368</v>
      </c>
      <c r="F350" s="94" t="s">
        <v>1473</v>
      </c>
      <c r="G350" s="94" t="s">
        <v>1474</v>
      </c>
      <c r="H350" s="94" t="s">
        <v>1376</v>
      </c>
      <c r="I350" s="94" t="s">
        <v>1372</v>
      </c>
      <c r="J350" s="94">
        <v>2010</v>
      </c>
      <c r="K350" s="94">
        <v>552.25699999999995</v>
      </c>
    </row>
    <row r="351" spans="1:11" x14ac:dyDescent="0.25">
      <c r="A351" s="94" t="s">
        <v>1367</v>
      </c>
      <c r="B351" s="94" t="s">
        <v>689</v>
      </c>
      <c r="C351" s="115">
        <v>85111</v>
      </c>
      <c r="D351" s="94" t="s">
        <v>2383</v>
      </c>
      <c r="E351" s="316" t="s">
        <v>1368</v>
      </c>
      <c r="F351" s="94" t="s">
        <v>1473</v>
      </c>
      <c r="G351" s="94" t="s">
        <v>1474</v>
      </c>
      <c r="H351" s="94" t="s">
        <v>1377</v>
      </c>
      <c r="I351" s="94" t="s">
        <v>1372</v>
      </c>
      <c r="J351" s="94">
        <v>2010</v>
      </c>
      <c r="K351" s="94">
        <v>16854.55</v>
      </c>
    </row>
    <row r="352" spans="1:11" x14ac:dyDescent="0.25">
      <c r="A352" s="94" t="s">
        <v>1367</v>
      </c>
      <c r="B352" s="94" t="s">
        <v>689</v>
      </c>
      <c r="C352" s="115">
        <v>85111</v>
      </c>
      <c r="D352" s="94" t="s">
        <v>2383</v>
      </c>
      <c r="E352" s="316" t="s">
        <v>1368</v>
      </c>
      <c r="F352" s="94" t="s">
        <v>1475</v>
      </c>
      <c r="G352" s="94" t="s">
        <v>1476</v>
      </c>
      <c r="H352" s="94" t="s">
        <v>1371</v>
      </c>
      <c r="I352" s="94" t="s">
        <v>1372</v>
      </c>
      <c r="J352" s="94">
        <v>2010</v>
      </c>
      <c r="K352" s="94">
        <v>1744.0050000000001</v>
      </c>
    </row>
    <row r="353" spans="1:11" x14ac:dyDescent="0.25">
      <c r="A353" s="94" t="s">
        <v>1367</v>
      </c>
      <c r="B353" s="94" t="s">
        <v>689</v>
      </c>
      <c r="C353" s="115">
        <v>85111</v>
      </c>
      <c r="D353" s="94" t="s">
        <v>2383</v>
      </c>
      <c r="E353" s="316" t="s">
        <v>1368</v>
      </c>
      <c r="F353" s="94" t="s">
        <v>1475</v>
      </c>
      <c r="G353" s="94" t="s">
        <v>1476</v>
      </c>
      <c r="H353" s="94" t="s">
        <v>1373</v>
      </c>
      <c r="I353" s="94" t="s">
        <v>1372</v>
      </c>
      <c r="J353" s="94">
        <v>2010</v>
      </c>
      <c r="K353" s="94">
        <v>162982.557</v>
      </c>
    </row>
    <row r="354" spans="1:11" x14ac:dyDescent="0.25">
      <c r="A354" s="94" t="s">
        <v>1367</v>
      </c>
      <c r="B354" s="94" t="s">
        <v>689</v>
      </c>
      <c r="C354" s="115">
        <v>85111</v>
      </c>
      <c r="D354" s="94" t="s">
        <v>2383</v>
      </c>
      <c r="E354" s="316" t="s">
        <v>1368</v>
      </c>
      <c r="F354" s="94" t="s">
        <v>1475</v>
      </c>
      <c r="G354" s="94" t="s">
        <v>1476</v>
      </c>
      <c r="H354" s="94" t="s">
        <v>1374</v>
      </c>
      <c r="I354" s="94" t="s">
        <v>1372</v>
      </c>
      <c r="J354" s="94">
        <v>2010</v>
      </c>
      <c r="K354" s="94">
        <v>728259.90800000005</v>
      </c>
    </row>
    <row r="355" spans="1:11" x14ac:dyDescent="0.25">
      <c r="A355" s="94" t="s">
        <v>1367</v>
      </c>
      <c r="B355" s="94" t="s">
        <v>689</v>
      </c>
      <c r="C355" s="115">
        <v>85111</v>
      </c>
      <c r="D355" s="94" t="s">
        <v>2383</v>
      </c>
      <c r="E355" s="316" t="s">
        <v>1368</v>
      </c>
      <c r="F355" s="94" t="s">
        <v>1475</v>
      </c>
      <c r="G355" s="94" t="s">
        <v>1476</v>
      </c>
      <c r="H355" s="94" t="s">
        <v>1375</v>
      </c>
      <c r="I355" s="94" t="s">
        <v>1372</v>
      </c>
      <c r="J355" s="94">
        <v>2010</v>
      </c>
      <c r="K355" s="94">
        <v>65886.043999999994</v>
      </c>
    </row>
    <row r="356" spans="1:11" x14ac:dyDescent="0.25">
      <c r="A356" s="94" t="s">
        <v>1367</v>
      </c>
      <c r="B356" s="94" t="s">
        <v>689</v>
      </c>
      <c r="C356" s="115">
        <v>85111</v>
      </c>
      <c r="D356" s="94" t="s">
        <v>2383</v>
      </c>
      <c r="E356" s="316" t="s">
        <v>1368</v>
      </c>
      <c r="F356" s="94" t="s">
        <v>1475</v>
      </c>
      <c r="G356" s="94" t="s">
        <v>1476</v>
      </c>
      <c r="H356" s="94" t="s">
        <v>729</v>
      </c>
      <c r="I356" s="94" t="s">
        <v>1372</v>
      </c>
      <c r="J356" s="94">
        <v>2010</v>
      </c>
      <c r="K356" s="94">
        <v>128773.826</v>
      </c>
    </row>
    <row r="357" spans="1:11" x14ac:dyDescent="0.25">
      <c r="A357" s="94" t="s">
        <v>1367</v>
      </c>
      <c r="B357" s="94" t="s">
        <v>689</v>
      </c>
      <c r="C357" s="115">
        <v>85111</v>
      </c>
      <c r="D357" s="94" t="s">
        <v>2383</v>
      </c>
      <c r="E357" s="316" t="s">
        <v>1368</v>
      </c>
      <c r="F357" s="94" t="s">
        <v>1475</v>
      </c>
      <c r="G357" s="94" t="s">
        <v>1476</v>
      </c>
      <c r="H357" s="94" t="s">
        <v>1376</v>
      </c>
      <c r="I357" s="94" t="s">
        <v>1372</v>
      </c>
      <c r="J357" s="94">
        <v>2010</v>
      </c>
      <c r="K357" s="94">
        <v>85948.42</v>
      </c>
    </row>
    <row r="358" spans="1:11" x14ac:dyDescent="0.25">
      <c r="A358" s="94" t="s">
        <v>1367</v>
      </c>
      <c r="B358" s="94" t="s">
        <v>689</v>
      </c>
      <c r="C358" s="115">
        <v>85111</v>
      </c>
      <c r="D358" s="94" t="s">
        <v>2383</v>
      </c>
      <c r="E358" s="316" t="s">
        <v>1368</v>
      </c>
      <c r="F358" s="94" t="s">
        <v>1475</v>
      </c>
      <c r="G358" s="94" t="s">
        <v>1476</v>
      </c>
      <c r="H358" s="94" t="s">
        <v>1377</v>
      </c>
      <c r="I358" s="94" t="s">
        <v>1372</v>
      </c>
      <c r="J358" s="94">
        <v>2010</v>
      </c>
      <c r="K358" s="94">
        <v>193867.644</v>
      </c>
    </row>
    <row r="359" spans="1:11" x14ac:dyDescent="0.25">
      <c r="A359" s="94" t="s">
        <v>1367</v>
      </c>
      <c r="B359" s="94" t="s">
        <v>689</v>
      </c>
      <c r="C359" s="115">
        <v>85111</v>
      </c>
      <c r="D359" s="94" t="s">
        <v>2383</v>
      </c>
      <c r="E359" s="316" t="s">
        <v>1368</v>
      </c>
      <c r="F359" s="94" t="s">
        <v>1477</v>
      </c>
      <c r="G359" s="94" t="s">
        <v>1478</v>
      </c>
      <c r="H359" s="94" t="s">
        <v>1371</v>
      </c>
      <c r="I359" s="94" t="s">
        <v>1372</v>
      </c>
      <c r="J359" s="94">
        <v>2010</v>
      </c>
      <c r="K359" s="94">
        <v>12.079000000000001</v>
      </c>
    </row>
    <row r="360" spans="1:11" x14ac:dyDescent="0.25">
      <c r="A360" s="94" t="s">
        <v>1367</v>
      </c>
      <c r="B360" s="94" t="s">
        <v>689</v>
      </c>
      <c r="C360" s="115">
        <v>85111</v>
      </c>
      <c r="D360" s="94" t="s">
        <v>2383</v>
      </c>
      <c r="E360" s="316" t="s">
        <v>1368</v>
      </c>
      <c r="F360" s="94" t="s">
        <v>1477</v>
      </c>
      <c r="G360" s="94" t="s">
        <v>1478</v>
      </c>
      <c r="H360" s="94" t="s">
        <v>1373</v>
      </c>
      <c r="I360" s="94" t="s">
        <v>1372</v>
      </c>
      <c r="J360" s="94">
        <v>2010</v>
      </c>
      <c r="K360" s="94">
        <v>230.88800000000001</v>
      </c>
    </row>
    <row r="361" spans="1:11" x14ac:dyDescent="0.25">
      <c r="A361" s="94" t="s">
        <v>1367</v>
      </c>
      <c r="B361" s="94" t="s">
        <v>689</v>
      </c>
      <c r="C361" s="115">
        <v>85111</v>
      </c>
      <c r="D361" s="94" t="s">
        <v>2383</v>
      </c>
      <c r="E361" s="316" t="s">
        <v>1368</v>
      </c>
      <c r="F361" s="94" t="s">
        <v>1477</v>
      </c>
      <c r="G361" s="94" t="s">
        <v>1478</v>
      </c>
      <c r="H361" s="94" t="s">
        <v>1374</v>
      </c>
      <c r="I361" s="94" t="s">
        <v>1372</v>
      </c>
      <c r="J361" s="94">
        <v>2010</v>
      </c>
      <c r="K361" s="94">
        <v>15796.25</v>
      </c>
    </row>
    <row r="362" spans="1:11" x14ac:dyDescent="0.25">
      <c r="A362" s="94" t="s">
        <v>1367</v>
      </c>
      <c r="B362" s="94" t="s">
        <v>689</v>
      </c>
      <c r="C362" s="115">
        <v>85111</v>
      </c>
      <c r="D362" s="94" t="s">
        <v>2383</v>
      </c>
      <c r="E362" s="316" t="s">
        <v>1368</v>
      </c>
      <c r="F362" s="94" t="s">
        <v>1477</v>
      </c>
      <c r="G362" s="94" t="s">
        <v>1478</v>
      </c>
      <c r="H362" s="94" t="s">
        <v>1375</v>
      </c>
      <c r="I362" s="94" t="s">
        <v>1372</v>
      </c>
      <c r="J362" s="94">
        <v>2010</v>
      </c>
      <c r="K362" s="94">
        <v>896.90099999999995</v>
      </c>
    </row>
    <row r="363" spans="1:11" x14ac:dyDescent="0.25">
      <c r="A363" s="94" t="s">
        <v>1367</v>
      </c>
      <c r="B363" s="94" t="s">
        <v>689</v>
      </c>
      <c r="C363" s="115">
        <v>85111</v>
      </c>
      <c r="D363" s="94" t="s">
        <v>2383</v>
      </c>
      <c r="E363" s="316" t="s">
        <v>1368</v>
      </c>
      <c r="F363" s="94" t="s">
        <v>1477</v>
      </c>
      <c r="G363" s="94" t="s">
        <v>1478</v>
      </c>
      <c r="H363" s="94" t="s">
        <v>729</v>
      </c>
      <c r="I363" s="94" t="s">
        <v>1372</v>
      </c>
      <c r="J363" s="94">
        <v>2010</v>
      </c>
      <c r="K363" s="94">
        <v>8293.4369999999999</v>
      </c>
    </row>
    <row r="364" spans="1:11" x14ac:dyDescent="0.25">
      <c r="A364" s="94" t="s">
        <v>1367</v>
      </c>
      <c r="B364" s="94" t="s">
        <v>689</v>
      </c>
      <c r="C364" s="115">
        <v>85111</v>
      </c>
      <c r="D364" s="94" t="s">
        <v>2383</v>
      </c>
      <c r="E364" s="316" t="s">
        <v>1368</v>
      </c>
      <c r="F364" s="94" t="s">
        <v>1477</v>
      </c>
      <c r="G364" s="94" t="s">
        <v>1478</v>
      </c>
      <c r="H364" s="94" t="s">
        <v>1376</v>
      </c>
      <c r="I364" s="94" t="s">
        <v>1372</v>
      </c>
      <c r="J364" s="94">
        <v>2010</v>
      </c>
      <c r="K364" s="94">
        <v>4323.6260000000002</v>
      </c>
    </row>
    <row r="365" spans="1:11" x14ac:dyDescent="0.25">
      <c r="A365" s="94" t="s">
        <v>1367</v>
      </c>
      <c r="B365" s="94" t="s">
        <v>689</v>
      </c>
      <c r="C365" s="115">
        <v>85111</v>
      </c>
      <c r="D365" s="94" t="s">
        <v>2383</v>
      </c>
      <c r="E365" s="316" t="s">
        <v>1368</v>
      </c>
      <c r="F365" s="94" t="s">
        <v>1477</v>
      </c>
      <c r="G365" s="94" t="s">
        <v>1478</v>
      </c>
      <c r="H365" s="94" t="s">
        <v>1377</v>
      </c>
      <c r="I365" s="94" t="s">
        <v>1372</v>
      </c>
      <c r="J365" s="94">
        <v>2010</v>
      </c>
      <c r="K365" s="94">
        <v>2280.752</v>
      </c>
    </row>
    <row r="366" spans="1:11" x14ac:dyDescent="0.25">
      <c r="A366" s="94" t="s">
        <v>1367</v>
      </c>
      <c r="B366" s="94" t="s">
        <v>689</v>
      </c>
      <c r="C366" s="115">
        <v>85111</v>
      </c>
      <c r="D366" s="94" t="s">
        <v>2383</v>
      </c>
      <c r="E366" s="316" t="s">
        <v>1368</v>
      </c>
      <c r="F366" s="94" t="s">
        <v>1479</v>
      </c>
      <c r="G366" s="94" t="s">
        <v>1480</v>
      </c>
      <c r="H366" s="94" t="s">
        <v>1371</v>
      </c>
      <c r="I366" s="94" t="s">
        <v>1372</v>
      </c>
      <c r="J366" s="94">
        <v>2010</v>
      </c>
      <c r="K366" s="94">
        <v>67.94</v>
      </c>
    </row>
    <row r="367" spans="1:11" x14ac:dyDescent="0.25">
      <c r="A367" s="94" t="s">
        <v>1367</v>
      </c>
      <c r="B367" s="94" t="s">
        <v>689</v>
      </c>
      <c r="C367" s="115">
        <v>85111</v>
      </c>
      <c r="D367" s="94" t="s">
        <v>2383</v>
      </c>
      <c r="E367" s="316" t="s">
        <v>1368</v>
      </c>
      <c r="F367" s="94" t="s">
        <v>1479</v>
      </c>
      <c r="G367" s="94" t="s">
        <v>1480</v>
      </c>
      <c r="H367" s="94" t="s">
        <v>1373</v>
      </c>
      <c r="I367" s="94" t="s">
        <v>1372</v>
      </c>
      <c r="J367" s="94">
        <v>2010</v>
      </c>
      <c r="K367" s="94">
        <v>61.822000000000003</v>
      </c>
    </row>
    <row r="368" spans="1:11" x14ac:dyDescent="0.25">
      <c r="A368" s="94" t="s">
        <v>1367</v>
      </c>
      <c r="B368" s="94" t="s">
        <v>689</v>
      </c>
      <c r="C368" s="115">
        <v>85111</v>
      </c>
      <c r="D368" s="94" t="s">
        <v>2383</v>
      </c>
      <c r="E368" s="316" t="s">
        <v>1368</v>
      </c>
      <c r="F368" s="94" t="s">
        <v>1479</v>
      </c>
      <c r="G368" s="94" t="s">
        <v>1480</v>
      </c>
      <c r="H368" s="94" t="s">
        <v>1374</v>
      </c>
      <c r="I368" s="94" t="s">
        <v>1372</v>
      </c>
      <c r="J368" s="94">
        <v>2010</v>
      </c>
      <c r="K368" s="94">
        <v>72276.448000000004</v>
      </c>
    </row>
    <row r="369" spans="1:11" x14ac:dyDescent="0.25">
      <c r="A369" s="94" t="s">
        <v>1367</v>
      </c>
      <c r="B369" s="94" t="s">
        <v>689</v>
      </c>
      <c r="C369" s="115">
        <v>85111</v>
      </c>
      <c r="D369" s="94" t="s">
        <v>2383</v>
      </c>
      <c r="E369" s="316" t="s">
        <v>1368</v>
      </c>
      <c r="F369" s="94" t="s">
        <v>1479</v>
      </c>
      <c r="G369" s="94" t="s">
        <v>1480</v>
      </c>
      <c r="H369" s="94" t="s">
        <v>1375</v>
      </c>
      <c r="I369" s="94" t="s">
        <v>1372</v>
      </c>
      <c r="J369" s="94">
        <v>2010</v>
      </c>
      <c r="K369" s="94">
        <v>10570.02</v>
      </c>
    </row>
    <row r="370" spans="1:11" x14ac:dyDescent="0.25">
      <c r="A370" s="94" t="s">
        <v>1367</v>
      </c>
      <c r="B370" s="94" t="s">
        <v>689</v>
      </c>
      <c r="C370" s="115">
        <v>85111</v>
      </c>
      <c r="D370" s="94" t="s">
        <v>2383</v>
      </c>
      <c r="E370" s="316" t="s">
        <v>1368</v>
      </c>
      <c r="F370" s="94" t="s">
        <v>1479</v>
      </c>
      <c r="G370" s="94" t="s">
        <v>1480</v>
      </c>
      <c r="H370" s="94" t="s">
        <v>729</v>
      </c>
      <c r="I370" s="94" t="s">
        <v>1372</v>
      </c>
      <c r="J370" s="94">
        <v>2010</v>
      </c>
      <c r="K370" s="94">
        <v>1516.828</v>
      </c>
    </row>
    <row r="371" spans="1:11" x14ac:dyDescent="0.25">
      <c r="A371" s="94" t="s">
        <v>1367</v>
      </c>
      <c r="B371" s="94" t="s">
        <v>689</v>
      </c>
      <c r="C371" s="115">
        <v>85111</v>
      </c>
      <c r="D371" s="94" t="s">
        <v>2383</v>
      </c>
      <c r="E371" s="316" t="s">
        <v>1368</v>
      </c>
      <c r="F371" s="94" t="s">
        <v>1479</v>
      </c>
      <c r="G371" s="94" t="s">
        <v>1480</v>
      </c>
      <c r="H371" s="94" t="s">
        <v>1376</v>
      </c>
      <c r="I371" s="94" t="s">
        <v>1372</v>
      </c>
      <c r="J371" s="94">
        <v>2010</v>
      </c>
      <c r="K371" s="94">
        <v>1412.7159999999999</v>
      </c>
    </row>
    <row r="372" spans="1:11" x14ac:dyDescent="0.25">
      <c r="A372" s="94" t="s">
        <v>1367</v>
      </c>
      <c r="B372" s="94" t="s">
        <v>689</v>
      </c>
      <c r="C372" s="115">
        <v>85111</v>
      </c>
      <c r="D372" s="94" t="s">
        <v>2383</v>
      </c>
      <c r="E372" s="316" t="s">
        <v>1368</v>
      </c>
      <c r="F372" s="94" t="s">
        <v>1479</v>
      </c>
      <c r="G372" s="94" t="s">
        <v>1480</v>
      </c>
      <c r="H372" s="94" t="s">
        <v>1377</v>
      </c>
      <c r="I372" s="94" t="s">
        <v>1372</v>
      </c>
      <c r="J372" s="94">
        <v>2010</v>
      </c>
      <c r="K372" s="94">
        <v>24978.141</v>
      </c>
    </row>
    <row r="373" spans="1:11" x14ac:dyDescent="0.25">
      <c r="A373" s="94" t="s">
        <v>1367</v>
      </c>
      <c r="B373" s="94" t="s">
        <v>689</v>
      </c>
      <c r="C373" s="115">
        <v>85111</v>
      </c>
      <c r="D373" s="94" t="s">
        <v>2383</v>
      </c>
      <c r="E373" s="316" t="s">
        <v>1368</v>
      </c>
      <c r="F373" s="94" t="s">
        <v>1481</v>
      </c>
      <c r="G373" s="94" t="s">
        <v>1482</v>
      </c>
      <c r="H373" s="94" t="s">
        <v>1371</v>
      </c>
      <c r="I373" s="94" t="s">
        <v>1372</v>
      </c>
      <c r="J373" s="94">
        <v>2010</v>
      </c>
      <c r="K373" s="94">
        <v>112.84699999999999</v>
      </c>
    </row>
    <row r="374" spans="1:11" x14ac:dyDescent="0.25">
      <c r="A374" s="94" t="s">
        <v>1367</v>
      </c>
      <c r="B374" s="94" t="s">
        <v>689</v>
      </c>
      <c r="C374" s="115">
        <v>85111</v>
      </c>
      <c r="D374" s="94" t="s">
        <v>2383</v>
      </c>
      <c r="E374" s="316" t="s">
        <v>1368</v>
      </c>
      <c r="F374" s="94" t="s">
        <v>1481</v>
      </c>
      <c r="G374" s="94" t="s">
        <v>1482</v>
      </c>
      <c r="H374" s="94" t="s">
        <v>1373</v>
      </c>
      <c r="I374" s="94" t="s">
        <v>1372</v>
      </c>
      <c r="J374" s="94">
        <v>2010</v>
      </c>
      <c r="K374" s="94">
        <v>155188.383</v>
      </c>
    </row>
    <row r="375" spans="1:11" x14ac:dyDescent="0.25">
      <c r="A375" s="94" t="s">
        <v>1367</v>
      </c>
      <c r="B375" s="94" t="s">
        <v>689</v>
      </c>
      <c r="C375" s="115">
        <v>85111</v>
      </c>
      <c r="D375" s="94" t="s">
        <v>2383</v>
      </c>
      <c r="E375" s="316" t="s">
        <v>1368</v>
      </c>
      <c r="F375" s="94" t="s">
        <v>1481</v>
      </c>
      <c r="G375" s="94" t="s">
        <v>1482</v>
      </c>
      <c r="H375" s="94" t="s">
        <v>1374</v>
      </c>
      <c r="I375" s="94" t="s">
        <v>1372</v>
      </c>
      <c r="J375" s="94">
        <v>2010</v>
      </c>
      <c r="K375" s="94">
        <v>455120.26799999998</v>
      </c>
    </row>
    <row r="376" spans="1:11" x14ac:dyDescent="0.25">
      <c r="A376" s="94" t="s">
        <v>1367</v>
      </c>
      <c r="B376" s="94" t="s">
        <v>689</v>
      </c>
      <c r="C376" s="115">
        <v>85111</v>
      </c>
      <c r="D376" s="94" t="s">
        <v>2383</v>
      </c>
      <c r="E376" s="316" t="s">
        <v>1368</v>
      </c>
      <c r="F376" s="94" t="s">
        <v>1481</v>
      </c>
      <c r="G376" s="94" t="s">
        <v>1482</v>
      </c>
      <c r="H376" s="94" t="s">
        <v>1375</v>
      </c>
      <c r="I376" s="94" t="s">
        <v>1372</v>
      </c>
      <c r="J376" s="94">
        <v>2010</v>
      </c>
      <c r="K376" s="94">
        <v>15213.36</v>
      </c>
    </row>
    <row r="377" spans="1:11" x14ac:dyDescent="0.25">
      <c r="A377" s="94" t="s">
        <v>1367</v>
      </c>
      <c r="B377" s="94" t="s">
        <v>689</v>
      </c>
      <c r="C377" s="115">
        <v>85111</v>
      </c>
      <c r="D377" s="94" t="s">
        <v>2383</v>
      </c>
      <c r="E377" s="316" t="s">
        <v>1368</v>
      </c>
      <c r="F377" s="94" t="s">
        <v>1481</v>
      </c>
      <c r="G377" s="94" t="s">
        <v>1482</v>
      </c>
      <c r="H377" s="94" t="s">
        <v>729</v>
      </c>
      <c r="I377" s="94" t="s">
        <v>1372</v>
      </c>
      <c r="J377" s="94">
        <v>2010</v>
      </c>
      <c r="K377" s="94">
        <v>76734.448999999993</v>
      </c>
    </row>
    <row r="378" spans="1:11" x14ac:dyDescent="0.25">
      <c r="A378" s="94" t="s">
        <v>1367</v>
      </c>
      <c r="B378" s="94" t="s">
        <v>689</v>
      </c>
      <c r="C378" s="115">
        <v>85111</v>
      </c>
      <c r="D378" s="94" t="s">
        <v>2383</v>
      </c>
      <c r="E378" s="316" t="s">
        <v>1368</v>
      </c>
      <c r="F378" s="94" t="s">
        <v>1481</v>
      </c>
      <c r="G378" s="94" t="s">
        <v>1482</v>
      </c>
      <c r="H378" s="94" t="s">
        <v>1376</v>
      </c>
      <c r="I378" s="94" t="s">
        <v>1372</v>
      </c>
      <c r="J378" s="94">
        <v>2010</v>
      </c>
      <c r="K378" s="94">
        <v>69801.286999999997</v>
      </c>
    </row>
    <row r="379" spans="1:11" x14ac:dyDescent="0.25">
      <c r="A379" s="94" t="s">
        <v>1367</v>
      </c>
      <c r="B379" s="94" t="s">
        <v>689</v>
      </c>
      <c r="C379" s="115">
        <v>85111</v>
      </c>
      <c r="D379" s="94" t="s">
        <v>2383</v>
      </c>
      <c r="E379" s="316" t="s">
        <v>1368</v>
      </c>
      <c r="F379" s="94" t="s">
        <v>1481</v>
      </c>
      <c r="G379" s="94" t="s">
        <v>1482</v>
      </c>
      <c r="H379" s="94" t="s">
        <v>1377</v>
      </c>
      <c r="I379" s="94" t="s">
        <v>1372</v>
      </c>
      <c r="J379" s="94">
        <v>2010</v>
      </c>
      <c r="K379" s="94">
        <v>59222.752999999997</v>
      </c>
    </row>
    <row r="380" spans="1:11" x14ac:dyDescent="0.25">
      <c r="A380" s="94" t="s">
        <v>1367</v>
      </c>
      <c r="B380" s="94" t="s">
        <v>689</v>
      </c>
      <c r="C380" s="115">
        <v>85111</v>
      </c>
      <c r="D380" s="94" t="s">
        <v>2383</v>
      </c>
      <c r="E380" s="316" t="s">
        <v>1368</v>
      </c>
      <c r="F380" s="94" t="s">
        <v>1483</v>
      </c>
      <c r="G380" s="94" t="s">
        <v>1484</v>
      </c>
      <c r="H380" s="94" t="s">
        <v>1371</v>
      </c>
      <c r="I380" s="94" t="s">
        <v>1372</v>
      </c>
      <c r="J380" s="94">
        <v>2010</v>
      </c>
      <c r="K380" s="94">
        <v>1489.3019999999999</v>
      </c>
    </row>
    <row r="381" spans="1:11" x14ac:dyDescent="0.25">
      <c r="A381" s="94" t="s">
        <v>1367</v>
      </c>
      <c r="B381" s="94" t="s">
        <v>689</v>
      </c>
      <c r="C381" s="115">
        <v>85111</v>
      </c>
      <c r="D381" s="94" t="s">
        <v>2383</v>
      </c>
      <c r="E381" s="316" t="s">
        <v>1368</v>
      </c>
      <c r="F381" s="94" t="s">
        <v>1483</v>
      </c>
      <c r="G381" s="94" t="s">
        <v>1484</v>
      </c>
      <c r="H381" s="94" t="s">
        <v>1373</v>
      </c>
      <c r="I381" s="94" t="s">
        <v>1372</v>
      </c>
      <c r="J381" s="94">
        <v>2010</v>
      </c>
      <c r="K381" s="94">
        <v>7358.0820000000003</v>
      </c>
    </row>
    <row r="382" spans="1:11" x14ac:dyDescent="0.25">
      <c r="A382" s="94" t="s">
        <v>1367</v>
      </c>
      <c r="B382" s="94" t="s">
        <v>689</v>
      </c>
      <c r="C382" s="115">
        <v>85111</v>
      </c>
      <c r="D382" s="94" t="s">
        <v>2383</v>
      </c>
      <c r="E382" s="316" t="s">
        <v>1368</v>
      </c>
      <c r="F382" s="94" t="s">
        <v>1483</v>
      </c>
      <c r="G382" s="94" t="s">
        <v>1484</v>
      </c>
      <c r="H382" s="94" t="s">
        <v>1374</v>
      </c>
      <c r="I382" s="94" t="s">
        <v>1372</v>
      </c>
      <c r="J382" s="94">
        <v>2010</v>
      </c>
      <c r="K382" s="94">
        <v>133234.78200000001</v>
      </c>
    </row>
    <row r="383" spans="1:11" x14ac:dyDescent="0.25">
      <c r="A383" s="94" t="s">
        <v>1367</v>
      </c>
      <c r="B383" s="94" t="s">
        <v>689</v>
      </c>
      <c r="C383" s="115">
        <v>85111</v>
      </c>
      <c r="D383" s="94" t="s">
        <v>2383</v>
      </c>
      <c r="E383" s="316" t="s">
        <v>1368</v>
      </c>
      <c r="F383" s="94" t="s">
        <v>1483</v>
      </c>
      <c r="G383" s="94" t="s">
        <v>1484</v>
      </c>
      <c r="H383" s="94" t="s">
        <v>1375</v>
      </c>
      <c r="I383" s="94" t="s">
        <v>1372</v>
      </c>
      <c r="J383" s="94">
        <v>2010</v>
      </c>
      <c r="K383" s="94">
        <v>28167.106</v>
      </c>
    </row>
    <row r="384" spans="1:11" x14ac:dyDescent="0.25">
      <c r="A384" s="94" t="s">
        <v>1367</v>
      </c>
      <c r="B384" s="94" t="s">
        <v>689</v>
      </c>
      <c r="C384" s="115">
        <v>85111</v>
      </c>
      <c r="D384" s="94" t="s">
        <v>2383</v>
      </c>
      <c r="E384" s="316" t="s">
        <v>1368</v>
      </c>
      <c r="F384" s="94" t="s">
        <v>1483</v>
      </c>
      <c r="G384" s="94" t="s">
        <v>1484</v>
      </c>
      <c r="H384" s="94" t="s">
        <v>729</v>
      </c>
      <c r="I384" s="94" t="s">
        <v>1372</v>
      </c>
      <c r="J384" s="94">
        <v>2010</v>
      </c>
      <c r="K384" s="94">
        <v>1481.3219999999999</v>
      </c>
    </row>
    <row r="385" spans="1:11" x14ac:dyDescent="0.25">
      <c r="A385" s="94" t="s">
        <v>1367</v>
      </c>
      <c r="B385" s="94" t="s">
        <v>689</v>
      </c>
      <c r="C385" s="115">
        <v>85111</v>
      </c>
      <c r="D385" s="94" t="s">
        <v>2383</v>
      </c>
      <c r="E385" s="316" t="s">
        <v>1368</v>
      </c>
      <c r="F385" s="94" t="s">
        <v>1483</v>
      </c>
      <c r="G385" s="94" t="s">
        <v>1484</v>
      </c>
      <c r="H385" s="94" t="s">
        <v>1376</v>
      </c>
      <c r="I385" s="94" t="s">
        <v>1372</v>
      </c>
      <c r="J385" s="94">
        <v>2010</v>
      </c>
      <c r="K385" s="94">
        <v>1480.721</v>
      </c>
    </row>
    <row r="386" spans="1:11" x14ac:dyDescent="0.25">
      <c r="A386" s="94" t="s">
        <v>1367</v>
      </c>
      <c r="B386" s="94" t="s">
        <v>689</v>
      </c>
      <c r="C386" s="115">
        <v>85111</v>
      </c>
      <c r="D386" s="94" t="s">
        <v>2383</v>
      </c>
      <c r="E386" s="316" t="s">
        <v>1368</v>
      </c>
      <c r="F386" s="94" t="s">
        <v>1483</v>
      </c>
      <c r="G386" s="94" t="s">
        <v>1484</v>
      </c>
      <c r="H386" s="94" t="s">
        <v>1377</v>
      </c>
      <c r="I386" s="94" t="s">
        <v>1372</v>
      </c>
      <c r="J386" s="94">
        <v>2010</v>
      </c>
      <c r="K386" s="94">
        <v>89802.805999999997</v>
      </c>
    </row>
    <row r="387" spans="1:11" x14ac:dyDescent="0.25">
      <c r="A387" s="94" t="s">
        <v>1367</v>
      </c>
      <c r="B387" s="94" t="s">
        <v>689</v>
      </c>
      <c r="C387" s="115">
        <v>85111</v>
      </c>
      <c r="D387" s="94" t="s">
        <v>2383</v>
      </c>
      <c r="E387" s="316" t="s">
        <v>1368</v>
      </c>
      <c r="F387" s="94" t="s">
        <v>1485</v>
      </c>
      <c r="G387" s="94" t="s">
        <v>1486</v>
      </c>
      <c r="H387" s="94" t="s">
        <v>1371</v>
      </c>
      <c r="I387" s="94" t="s">
        <v>1372</v>
      </c>
      <c r="J387" s="94">
        <v>2010</v>
      </c>
      <c r="K387" s="94">
        <v>42.939</v>
      </c>
    </row>
    <row r="388" spans="1:11" x14ac:dyDescent="0.25">
      <c r="A388" s="94" t="s">
        <v>1367</v>
      </c>
      <c r="B388" s="94" t="s">
        <v>689</v>
      </c>
      <c r="C388" s="115">
        <v>85111</v>
      </c>
      <c r="D388" s="94" t="s">
        <v>2383</v>
      </c>
      <c r="E388" s="316" t="s">
        <v>1368</v>
      </c>
      <c r="F388" s="94" t="s">
        <v>1485</v>
      </c>
      <c r="G388" s="94" t="s">
        <v>1486</v>
      </c>
      <c r="H388" s="94" t="s">
        <v>1373</v>
      </c>
      <c r="I388" s="94" t="s">
        <v>1372</v>
      </c>
      <c r="J388" s="94">
        <v>2010</v>
      </c>
      <c r="K388" s="94">
        <v>98.799000000000007</v>
      </c>
    </row>
    <row r="389" spans="1:11" x14ac:dyDescent="0.25">
      <c r="A389" s="94" t="s">
        <v>1367</v>
      </c>
      <c r="B389" s="94" t="s">
        <v>689</v>
      </c>
      <c r="C389" s="115">
        <v>85111</v>
      </c>
      <c r="D389" s="94" t="s">
        <v>2383</v>
      </c>
      <c r="E389" s="316" t="s">
        <v>1368</v>
      </c>
      <c r="F389" s="94" t="s">
        <v>1485</v>
      </c>
      <c r="G389" s="94" t="s">
        <v>1486</v>
      </c>
      <c r="H389" s="94" t="s">
        <v>1374</v>
      </c>
      <c r="I389" s="94" t="s">
        <v>1372</v>
      </c>
      <c r="J389" s="94">
        <v>2010</v>
      </c>
      <c r="K389" s="94">
        <v>37498.504000000001</v>
      </c>
    </row>
    <row r="390" spans="1:11" x14ac:dyDescent="0.25">
      <c r="A390" s="94" t="s">
        <v>1367</v>
      </c>
      <c r="B390" s="94" t="s">
        <v>689</v>
      </c>
      <c r="C390" s="115">
        <v>85111</v>
      </c>
      <c r="D390" s="94" t="s">
        <v>2383</v>
      </c>
      <c r="E390" s="316" t="s">
        <v>1368</v>
      </c>
      <c r="F390" s="94" t="s">
        <v>1485</v>
      </c>
      <c r="G390" s="94" t="s">
        <v>1486</v>
      </c>
      <c r="H390" s="94" t="s">
        <v>1375</v>
      </c>
      <c r="I390" s="94" t="s">
        <v>1372</v>
      </c>
      <c r="J390" s="94">
        <v>2010</v>
      </c>
      <c r="K390" s="94">
        <v>10706</v>
      </c>
    </row>
    <row r="391" spans="1:11" x14ac:dyDescent="0.25">
      <c r="A391" s="94" t="s">
        <v>1367</v>
      </c>
      <c r="B391" s="94" t="s">
        <v>689</v>
      </c>
      <c r="C391" s="115">
        <v>85111</v>
      </c>
      <c r="D391" s="94" t="s">
        <v>2383</v>
      </c>
      <c r="E391" s="316" t="s">
        <v>1368</v>
      </c>
      <c r="F391" s="94" t="s">
        <v>1485</v>
      </c>
      <c r="G391" s="94" t="s">
        <v>1486</v>
      </c>
      <c r="H391" s="94" t="s">
        <v>729</v>
      </c>
      <c r="I391" s="94" t="s">
        <v>1372</v>
      </c>
      <c r="J391" s="94">
        <v>2010</v>
      </c>
      <c r="K391" s="94">
        <v>40421.868000000002</v>
      </c>
    </row>
    <row r="392" spans="1:11" x14ac:dyDescent="0.25">
      <c r="A392" s="94" t="s">
        <v>1367</v>
      </c>
      <c r="B392" s="94" t="s">
        <v>689</v>
      </c>
      <c r="C392" s="115">
        <v>85111</v>
      </c>
      <c r="D392" s="94" t="s">
        <v>2383</v>
      </c>
      <c r="E392" s="316" t="s">
        <v>1368</v>
      </c>
      <c r="F392" s="94" t="s">
        <v>1485</v>
      </c>
      <c r="G392" s="94" t="s">
        <v>1486</v>
      </c>
      <c r="H392" s="94" t="s">
        <v>1376</v>
      </c>
      <c r="I392" s="94" t="s">
        <v>1372</v>
      </c>
      <c r="J392" s="94">
        <v>2010</v>
      </c>
      <c r="K392" s="94">
        <v>8631.6080000000002</v>
      </c>
    </row>
    <row r="393" spans="1:11" x14ac:dyDescent="0.25">
      <c r="A393" s="94" t="s">
        <v>1367</v>
      </c>
      <c r="B393" s="94" t="s">
        <v>689</v>
      </c>
      <c r="C393" s="115">
        <v>85111</v>
      </c>
      <c r="D393" s="94" t="s">
        <v>2383</v>
      </c>
      <c r="E393" s="316" t="s">
        <v>1368</v>
      </c>
      <c r="F393" s="94" t="s">
        <v>1485</v>
      </c>
      <c r="G393" s="94" t="s">
        <v>1486</v>
      </c>
      <c r="H393" s="94" t="s">
        <v>1377</v>
      </c>
      <c r="I393" s="94" t="s">
        <v>1372</v>
      </c>
      <c r="J393" s="94">
        <v>2010</v>
      </c>
      <c r="K393" s="94">
        <v>12477.478999999999</v>
      </c>
    </row>
    <row r="394" spans="1:11" x14ac:dyDescent="0.25">
      <c r="A394" s="94" t="s">
        <v>1367</v>
      </c>
      <c r="B394" s="94" t="s">
        <v>689</v>
      </c>
      <c r="C394" s="115">
        <v>85111</v>
      </c>
      <c r="D394" s="94" t="s">
        <v>2383</v>
      </c>
      <c r="E394" s="316" t="s">
        <v>1368</v>
      </c>
      <c r="F394" s="94" t="s">
        <v>1487</v>
      </c>
      <c r="G394" s="94" t="s">
        <v>1488</v>
      </c>
      <c r="H394" s="94" t="s">
        <v>1371</v>
      </c>
      <c r="I394" s="94" t="s">
        <v>1372</v>
      </c>
      <c r="J394" s="94">
        <v>2010</v>
      </c>
      <c r="K394" s="94">
        <v>18.896999999999998</v>
      </c>
    </row>
    <row r="395" spans="1:11" x14ac:dyDescent="0.25">
      <c r="A395" s="94" t="s">
        <v>1367</v>
      </c>
      <c r="B395" s="94" t="s">
        <v>689</v>
      </c>
      <c r="C395" s="115">
        <v>85111</v>
      </c>
      <c r="D395" s="94" t="s">
        <v>2383</v>
      </c>
      <c r="E395" s="316" t="s">
        <v>1368</v>
      </c>
      <c r="F395" s="94" t="s">
        <v>1487</v>
      </c>
      <c r="G395" s="94" t="s">
        <v>1488</v>
      </c>
      <c r="H395" s="94" t="s">
        <v>1373</v>
      </c>
      <c r="I395" s="94" t="s">
        <v>1372</v>
      </c>
      <c r="J395" s="94">
        <v>2010</v>
      </c>
      <c r="K395" s="94">
        <v>44.582999999999998</v>
      </c>
    </row>
    <row r="396" spans="1:11" x14ac:dyDescent="0.25">
      <c r="A396" s="94" t="s">
        <v>1367</v>
      </c>
      <c r="B396" s="94" t="s">
        <v>689</v>
      </c>
      <c r="C396" s="115">
        <v>85111</v>
      </c>
      <c r="D396" s="94" t="s">
        <v>2383</v>
      </c>
      <c r="E396" s="316" t="s">
        <v>1368</v>
      </c>
      <c r="F396" s="94" t="s">
        <v>1487</v>
      </c>
      <c r="G396" s="94" t="s">
        <v>1488</v>
      </c>
      <c r="H396" s="94" t="s">
        <v>1374</v>
      </c>
      <c r="I396" s="94" t="s">
        <v>1372</v>
      </c>
      <c r="J396" s="94">
        <v>2010</v>
      </c>
      <c r="K396" s="94">
        <v>14333.656000000001</v>
      </c>
    </row>
    <row r="397" spans="1:11" x14ac:dyDescent="0.25">
      <c r="A397" s="94" t="s">
        <v>1367</v>
      </c>
      <c r="B397" s="94" t="s">
        <v>689</v>
      </c>
      <c r="C397" s="115">
        <v>85111</v>
      </c>
      <c r="D397" s="94" t="s">
        <v>2383</v>
      </c>
      <c r="E397" s="316" t="s">
        <v>1368</v>
      </c>
      <c r="F397" s="94" t="s">
        <v>1487</v>
      </c>
      <c r="G397" s="94" t="s">
        <v>1488</v>
      </c>
      <c r="H397" s="94" t="s">
        <v>1375</v>
      </c>
      <c r="I397" s="94" t="s">
        <v>1372</v>
      </c>
      <c r="J397" s="94">
        <v>2010</v>
      </c>
      <c r="K397" s="94">
        <v>332.65800000000002</v>
      </c>
    </row>
    <row r="398" spans="1:11" x14ac:dyDescent="0.25">
      <c r="A398" s="94" t="s">
        <v>1367</v>
      </c>
      <c r="B398" s="94" t="s">
        <v>689</v>
      </c>
      <c r="C398" s="115">
        <v>85111</v>
      </c>
      <c r="D398" s="94" t="s">
        <v>2383</v>
      </c>
      <c r="E398" s="316" t="s">
        <v>1368</v>
      </c>
      <c r="F398" s="94" t="s">
        <v>1487</v>
      </c>
      <c r="G398" s="94" t="s">
        <v>1488</v>
      </c>
      <c r="H398" s="94" t="s">
        <v>729</v>
      </c>
      <c r="I398" s="94" t="s">
        <v>1372</v>
      </c>
      <c r="J398" s="94">
        <v>2010</v>
      </c>
      <c r="K398" s="94">
        <v>325.923</v>
      </c>
    </row>
    <row r="399" spans="1:11" x14ac:dyDescent="0.25">
      <c r="A399" s="94" t="s">
        <v>1367</v>
      </c>
      <c r="B399" s="94" t="s">
        <v>689</v>
      </c>
      <c r="C399" s="115">
        <v>85111</v>
      </c>
      <c r="D399" s="94" t="s">
        <v>2383</v>
      </c>
      <c r="E399" s="316" t="s">
        <v>1368</v>
      </c>
      <c r="F399" s="94" t="s">
        <v>1487</v>
      </c>
      <c r="G399" s="94" t="s">
        <v>1488</v>
      </c>
      <c r="H399" s="94" t="s">
        <v>1376</v>
      </c>
      <c r="I399" s="94" t="s">
        <v>1372</v>
      </c>
      <c r="J399" s="94">
        <v>2010</v>
      </c>
      <c r="K399" s="94">
        <v>298.46100000000001</v>
      </c>
    </row>
    <row r="400" spans="1:11" x14ac:dyDescent="0.25">
      <c r="A400" s="94" t="s">
        <v>1367</v>
      </c>
      <c r="B400" s="94" t="s">
        <v>689</v>
      </c>
      <c r="C400" s="115">
        <v>85111</v>
      </c>
      <c r="D400" s="94" t="s">
        <v>2383</v>
      </c>
      <c r="E400" s="316" t="s">
        <v>1368</v>
      </c>
      <c r="F400" s="94" t="s">
        <v>1487</v>
      </c>
      <c r="G400" s="94" t="s">
        <v>1488</v>
      </c>
      <c r="H400" s="94" t="s">
        <v>1377</v>
      </c>
      <c r="I400" s="94" t="s">
        <v>1372</v>
      </c>
      <c r="J400" s="94">
        <v>2010</v>
      </c>
      <c r="K400" s="94">
        <v>5105.7139999999999</v>
      </c>
    </row>
    <row r="401" spans="1:11" x14ac:dyDescent="0.25">
      <c r="A401" s="94" t="s">
        <v>1367</v>
      </c>
      <c r="B401" s="94" t="s">
        <v>689</v>
      </c>
      <c r="C401" s="115">
        <v>85111</v>
      </c>
      <c r="D401" s="94" t="s">
        <v>2383</v>
      </c>
      <c r="E401" s="316" t="s">
        <v>1368</v>
      </c>
      <c r="F401" s="94" t="s">
        <v>1489</v>
      </c>
      <c r="G401" s="94" t="s">
        <v>1490</v>
      </c>
      <c r="H401" s="94" t="s">
        <v>1371</v>
      </c>
      <c r="I401" s="94" t="s">
        <v>1372</v>
      </c>
      <c r="J401" s="94">
        <v>2010</v>
      </c>
      <c r="K401" s="94">
        <v>62.837000000000003</v>
      </c>
    </row>
    <row r="402" spans="1:11" x14ac:dyDescent="0.25">
      <c r="A402" s="94" t="s">
        <v>1367</v>
      </c>
      <c r="B402" s="94" t="s">
        <v>689</v>
      </c>
      <c r="C402" s="115">
        <v>85111</v>
      </c>
      <c r="D402" s="94" t="s">
        <v>2383</v>
      </c>
      <c r="E402" s="316" t="s">
        <v>1368</v>
      </c>
      <c r="F402" s="94" t="s">
        <v>1489</v>
      </c>
      <c r="G402" s="94" t="s">
        <v>1490</v>
      </c>
      <c r="H402" s="94" t="s">
        <v>1373</v>
      </c>
      <c r="I402" s="94" t="s">
        <v>1372</v>
      </c>
      <c r="J402" s="94">
        <v>2010</v>
      </c>
      <c r="K402" s="94">
        <v>635.65700000000004</v>
      </c>
    </row>
    <row r="403" spans="1:11" x14ac:dyDescent="0.25">
      <c r="A403" s="94" t="s">
        <v>1367</v>
      </c>
      <c r="B403" s="94" t="s">
        <v>689</v>
      </c>
      <c r="C403" s="115">
        <v>85111</v>
      </c>
      <c r="D403" s="94" t="s">
        <v>2383</v>
      </c>
      <c r="E403" s="316" t="s">
        <v>1368</v>
      </c>
      <c r="F403" s="94" t="s">
        <v>1489</v>
      </c>
      <c r="G403" s="94" t="s">
        <v>1490</v>
      </c>
      <c r="H403" s="94" t="s">
        <v>1374</v>
      </c>
      <c r="I403" s="94" t="s">
        <v>1372</v>
      </c>
      <c r="J403" s="94">
        <v>2010</v>
      </c>
      <c r="K403" s="94">
        <v>2363.9290000000001</v>
      </c>
    </row>
    <row r="404" spans="1:11" x14ac:dyDescent="0.25">
      <c r="A404" s="94" t="s">
        <v>1367</v>
      </c>
      <c r="B404" s="94" t="s">
        <v>689</v>
      </c>
      <c r="C404" s="115">
        <v>85111</v>
      </c>
      <c r="D404" s="94" t="s">
        <v>2383</v>
      </c>
      <c r="E404" s="316" t="s">
        <v>1368</v>
      </c>
      <c r="F404" s="94" t="s">
        <v>1489</v>
      </c>
      <c r="G404" s="94" t="s">
        <v>1490</v>
      </c>
      <c r="H404" s="94" t="s">
        <v>1375</v>
      </c>
      <c r="I404" s="94" t="s">
        <v>1372</v>
      </c>
      <c r="J404" s="94">
        <v>2010</v>
      </c>
      <c r="K404" s="94">
        <v>238.946</v>
      </c>
    </row>
    <row r="405" spans="1:11" x14ac:dyDescent="0.25">
      <c r="A405" s="94" t="s">
        <v>1367</v>
      </c>
      <c r="B405" s="94" t="s">
        <v>689</v>
      </c>
      <c r="C405" s="115">
        <v>85111</v>
      </c>
      <c r="D405" s="94" t="s">
        <v>2383</v>
      </c>
      <c r="E405" s="316" t="s">
        <v>1368</v>
      </c>
      <c r="F405" s="94" t="s">
        <v>1489</v>
      </c>
      <c r="G405" s="94" t="s">
        <v>1490</v>
      </c>
      <c r="H405" s="94" t="s">
        <v>729</v>
      </c>
      <c r="I405" s="94" t="s">
        <v>1372</v>
      </c>
      <c r="J405" s="94">
        <v>2010</v>
      </c>
      <c r="K405" s="94">
        <v>95.867000000000004</v>
      </c>
    </row>
    <row r="406" spans="1:11" x14ac:dyDescent="0.25">
      <c r="A406" s="94" t="s">
        <v>1367</v>
      </c>
      <c r="B406" s="94" t="s">
        <v>689</v>
      </c>
      <c r="C406" s="115">
        <v>85111</v>
      </c>
      <c r="D406" s="94" t="s">
        <v>2383</v>
      </c>
      <c r="E406" s="316" t="s">
        <v>1368</v>
      </c>
      <c r="F406" s="94" t="s">
        <v>1489</v>
      </c>
      <c r="G406" s="94" t="s">
        <v>1490</v>
      </c>
      <c r="H406" s="94" t="s">
        <v>1376</v>
      </c>
      <c r="I406" s="94" t="s">
        <v>1372</v>
      </c>
      <c r="J406" s="94">
        <v>2010</v>
      </c>
      <c r="K406" s="94">
        <v>77.072000000000003</v>
      </c>
    </row>
    <row r="407" spans="1:11" x14ac:dyDescent="0.25">
      <c r="A407" s="94" t="s">
        <v>1367</v>
      </c>
      <c r="B407" s="94" t="s">
        <v>689</v>
      </c>
      <c r="C407" s="115">
        <v>85111</v>
      </c>
      <c r="D407" s="94" t="s">
        <v>2383</v>
      </c>
      <c r="E407" s="316" t="s">
        <v>1368</v>
      </c>
      <c r="F407" s="94" t="s">
        <v>1489</v>
      </c>
      <c r="G407" s="94" t="s">
        <v>1490</v>
      </c>
      <c r="H407" s="94" t="s">
        <v>1377</v>
      </c>
      <c r="I407" s="94" t="s">
        <v>1372</v>
      </c>
      <c r="J407" s="94">
        <v>2010</v>
      </c>
      <c r="K407" s="94">
        <v>2810.7849999999999</v>
      </c>
    </row>
    <row r="408" spans="1:11" x14ac:dyDescent="0.25">
      <c r="A408" s="94" t="s">
        <v>1367</v>
      </c>
      <c r="B408" s="94" t="s">
        <v>689</v>
      </c>
      <c r="C408" s="115">
        <v>85111</v>
      </c>
      <c r="D408" s="94" t="s">
        <v>2383</v>
      </c>
      <c r="E408" s="316" t="s">
        <v>1368</v>
      </c>
      <c r="F408" s="94" t="s">
        <v>1491</v>
      </c>
      <c r="G408" s="94" t="s">
        <v>1492</v>
      </c>
      <c r="H408" s="94" t="s">
        <v>1371</v>
      </c>
      <c r="I408" s="94" t="s">
        <v>1372</v>
      </c>
      <c r="J408" s="94">
        <v>2010</v>
      </c>
      <c r="K408" s="94">
        <v>55.819000000000003</v>
      </c>
    </row>
    <row r="409" spans="1:11" x14ac:dyDescent="0.25">
      <c r="A409" s="94" t="s">
        <v>1367</v>
      </c>
      <c r="B409" s="94" t="s">
        <v>689</v>
      </c>
      <c r="C409" s="115">
        <v>85111</v>
      </c>
      <c r="D409" s="94" t="s">
        <v>2383</v>
      </c>
      <c r="E409" s="316" t="s">
        <v>1368</v>
      </c>
      <c r="F409" s="94" t="s">
        <v>1491</v>
      </c>
      <c r="G409" s="94" t="s">
        <v>1492</v>
      </c>
      <c r="H409" s="94" t="s">
        <v>1373</v>
      </c>
      <c r="I409" s="94" t="s">
        <v>1372</v>
      </c>
      <c r="J409" s="94">
        <v>2010</v>
      </c>
      <c r="K409" s="94">
        <v>135.53800000000001</v>
      </c>
    </row>
    <row r="410" spans="1:11" x14ac:dyDescent="0.25">
      <c r="A410" s="94" t="s">
        <v>1367</v>
      </c>
      <c r="B410" s="94" t="s">
        <v>689</v>
      </c>
      <c r="C410" s="115">
        <v>85111</v>
      </c>
      <c r="D410" s="94" t="s">
        <v>2383</v>
      </c>
      <c r="E410" s="316" t="s">
        <v>1368</v>
      </c>
      <c r="F410" s="94" t="s">
        <v>1491</v>
      </c>
      <c r="G410" s="94" t="s">
        <v>1492</v>
      </c>
      <c r="H410" s="94" t="s">
        <v>1374</v>
      </c>
      <c r="I410" s="94" t="s">
        <v>1372</v>
      </c>
      <c r="J410" s="94">
        <v>2010</v>
      </c>
      <c r="K410" s="94">
        <v>14591.642</v>
      </c>
    </row>
    <row r="411" spans="1:11" x14ac:dyDescent="0.25">
      <c r="A411" s="94" t="s">
        <v>1367</v>
      </c>
      <c r="B411" s="94" t="s">
        <v>689</v>
      </c>
      <c r="C411" s="115">
        <v>85111</v>
      </c>
      <c r="D411" s="94" t="s">
        <v>2383</v>
      </c>
      <c r="E411" s="316" t="s">
        <v>1368</v>
      </c>
      <c r="F411" s="94" t="s">
        <v>1491</v>
      </c>
      <c r="G411" s="94" t="s">
        <v>1492</v>
      </c>
      <c r="H411" s="94" t="s">
        <v>1375</v>
      </c>
      <c r="I411" s="94" t="s">
        <v>1372</v>
      </c>
      <c r="J411" s="94">
        <v>2010</v>
      </c>
      <c r="K411" s="94">
        <v>667.80799999999999</v>
      </c>
    </row>
    <row r="412" spans="1:11" x14ac:dyDescent="0.25">
      <c r="A412" s="94" t="s">
        <v>1367</v>
      </c>
      <c r="B412" s="94" t="s">
        <v>689</v>
      </c>
      <c r="C412" s="115">
        <v>85111</v>
      </c>
      <c r="D412" s="94" t="s">
        <v>2383</v>
      </c>
      <c r="E412" s="316" t="s">
        <v>1368</v>
      </c>
      <c r="F412" s="94" t="s">
        <v>1491</v>
      </c>
      <c r="G412" s="94" t="s">
        <v>1492</v>
      </c>
      <c r="H412" s="94" t="s">
        <v>729</v>
      </c>
      <c r="I412" s="94" t="s">
        <v>1372</v>
      </c>
      <c r="J412" s="94">
        <v>2010</v>
      </c>
      <c r="K412" s="94">
        <v>477.66</v>
      </c>
    </row>
    <row r="413" spans="1:11" x14ac:dyDescent="0.25">
      <c r="A413" s="94" t="s">
        <v>1367</v>
      </c>
      <c r="B413" s="94" t="s">
        <v>689</v>
      </c>
      <c r="C413" s="115">
        <v>85111</v>
      </c>
      <c r="D413" s="94" t="s">
        <v>2383</v>
      </c>
      <c r="E413" s="316" t="s">
        <v>1368</v>
      </c>
      <c r="F413" s="94" t="s">
        <v>1491</v>
      </c>
      <c r="G413" s="94" t="s">
        <v>1492</v>
      </c>
      <c r="H413" s="94" t="s">
        <v>1376</v>
      </c>
      <c r="I413" s="94" t="s">
        <v>1372</v>
      </c>
      <c r="J413" s="94">
        <v>2010</v>
      </c>
      <c r="K413" s="94">
        <v>396.488</v>
      </c>
    </row>
    <row r="414" spans="1:11" x14ac:dyDescent="0.25">
      <c r="A414" s="94" t="s">
        <v>1367</v>
      </c>
      <c r="B414" s="94" t="s">
        <v>689</v>
      </c>
      <c r="C414" s="115">
        <v>85111</v>
      </c>
      <c r="D414" s="94" t="s">
        <v>2383</v>
      </c>
      <c r="E414" s="316" t="s">
        <v>1368</v>
      </c>
      <c r="F414" s="94" t="s">
        <v>1491</v>
      </c>
      <c r="G414" s="94" t="s">
        <v>1492</v>
      </c>
      <c r="H414" s="94" t="s">
        <v>1377</v>
      </c>
      <c r="I414" s="94" t="s">
        <v>1372</v>
      </c>
      <c r="J414" s="94">
        <v>2010</v>
      </c>
      <c r="K414" s="94">
        <v>5170.3969999999999</v>
      </c>
    </row>
    <row r="415" spans="1:11" x14ac:dyDescent="0.25">
      <c r="A415" s="94" t="s">
        <v>1367</v>
      </c>
      <c r="B415" s="94" t="s">
        <v>689</v>
      </c>
      <c r="C415" s="115">
        <v>85111</v>
      </c>
      <c r="D415" s="94" t="s">
        <v>2383</v>
      </c>
      <c r="E415" s="316" t="s">
        <v>1368</v>
      </c>
      <c r="F415" s="94" t="s">
        <v>1493</v>
      </c>
      <c r="G415" s="94" t="s">
        <v>1494</v>
      </c>
      <c r="H415" s="94" t="s">
        <v>1371</v>
      </c>
      <c r="I415" s="94" t="s">
        <v>1372</v>
      </c>
      <c r="J415" s="94">
        <v>2010</v>
      </c>
      <c r="K415" s="94">
        <v>28.768999999999998</v>
      </c>
    </row>
    <row r="416" spans="1:11" x14ac:dyDescent="0.25">
      <c r="A416" s="94" t="s">
        <v>1367</v>
      </c>
      <c r="B416" s="94" t="s">
        <v>689</v>
      </c>
      <c r="C416" s="115">
        <v>85111</v>
      </c>
      <c r="D416" s="94" t="s">
        <v>2383</v>
      </c>
      <c r="E416" s="316" t="s">
        <v>1368</v>
      </c>
      <c r="F416" s="94" t="s">
        <v>1493</v>
      </c>
      <c r="G416" s="94" t="s">
        <v>1494</v>
      </c>
      <c r="H416" s="94" t="s">
        <v>1373</v>
      </c>
      <c r="I416" s="94" t="s">
        <v>1372</v>
      </c>
      <c r="J416" s="94">
        <v>2010</v>
      </c>
      <c r="K416" s="94">
        <v>134.179</v>
      </c>
    </row>
    <row r="417" spans="1:11" x14ac:dyDescent="0.25">
      <c r="A417" s="94" t="s">
        <v>1367</v>
      </c>
      <c r="B417" s="94" t="s">
        <v>689</v>
      </c>
      <c r="C417" s="115">
        <v>85111</v>
      </c>
      <c r="D417" s="94" t="s">
        <v>2383</v>
      </c>
      <c r="E417" s="316" t="s">
        <v>1368</v>
      </c>
      <c r="F417" s="94" t="s">
        <v>1493</v>
      </c>
      <c r="G417" s="94" t="s">
        <v>1494</v>
      </c>
      <c r="H417" s="94" t="s">
        <v>1374</v>
      </c>
      <c r="I417" s="94" t="s">
        <v>1372</v>
      </c>
      <c r="J417" s="94">
        <v>2010</v>
      </c>
      <c r="K417" s="94">
        <v>1898.097</v>
      </c>
    </row>
    <row r="418" spans="1:11" x14ac:dyDescent="0.25">
      <c r="A418" s="94" t="s">
        <v>1367</v>
      </c>
      <c r="B418" s="94" t="s">
        <v>689</v>
      </c>
      <c r="C418" s="115">
        <v>85111</v>
      </c>
      <c r="D418" s="94" t="s">
        <v>2383</v>
      </c>
      <c r="E418" s="316" t="s">
        <v>1368</v>
      </c>
      <c r="F418" s="94" t="s">
        <v>1493</v>
      </c>
      <c r="G418" s="94" t="s">
        <v>1494</v>
      </c>
      <c r="H418" s="94" t="s">
        <v>1375</v>
      </c>
      <c r="I418" s="94" t="s">
        <v>1372</v>
      </c>
      <c r="J418" s="94">
        <v>2010</v>
      </c>
      <c r="K418" s="94">
        <v>251.82300000000001</v>
      </c>
    </row>
    <row r="419" spans="1:11" x14ac:dyDescent="0.25">
      <c r="A419" s="94" t="s">
        <v>1367</v>
      </c>
      <c r="B419" s="94" t="s">
        <v>689</v>
      </c>
      <c r="C419" s="115">
        <v>85111</v>
      </c>
      <c r="D419" s="94" t="s">
        <v>2383</v>
      </c>
      <c r="E419" s="316" t="s">
        <v>1368</v>
      </c>
      <c r="F419" s="94" t="s">
        <v>1493</v>
      </c>
      <c r="G419" s="94" t="s">
        <v>1494</v>
      </c>
      <c r="H419" s="94" t="s">
        <v>729</v>
      </c>
      <c r="I419" s="94" t="s">
        <v>1372</v>
      </c>
      <c r="J419" s="94">
        <v>2010</v>
      </c>
      <c r="K419" s="94">
        <v>27.152999999999999</v>
      </c>
    </row>
    <row r="420" spans="1:11" x14ac:dyDescent="0.25">
      <c r="A420" s="94" t="s">
        <v>1367</v>
      </c>
      <c r="B420" s="94" t="s">
        <v>689</v>
      </c>
      <c r="C420" s="115">
        <v>85111</v>
      </c>
      <c r="D420" s="94" t="s">
        <v>2383</v>
      </c>
      <c r="E420" s="316" t="s">
        <v>1368</v>
      </c>
      <c r="F420" s="94" t="s">
        <v>1493</v>
      </c>
      <c r="G420" s="94" t="s">
        <v>1494</v>
      </c>
      <c r="H420" s="94" t="s">
        <v>1376</v>
      </c>
      <c r="I420" s="94" t="s">
        <v>1372</v>
      </c>
      <c r="J420" s="94">
        <v>2010</v>
      </c>
      <c r="K420" s="94">
        <v>22.957000000000001</v>
      </c>
    </row>
    <row r="421" spans="1:11" x14ac:dyDescent="0.25">
      <c r="A421" s="94" t="s">
        <v>1367</v>
      </c>
      <c r="B421" s="94" t="s">
        <v>689</v>
      </c>
      <c r="C421" s="115">
        <v>85111</v>
      </c>
      <c r="D421" s="94" t="s">
        <v>2383</v>
      </c>
      <c r="E421" s="316" t="s">
        <v>1368</v>
      </c>
      <c r="F421" s="94" t="s">
        <v>1493</v>
      </c>
      <c r="G421" s="94" t="s">
        <v>1494</v>
      </c>
      <c r="H421" s="94" t="s">
        <v>1377</v>
      </c>
      <c r="I421" s="94" t="s">
        <v>1372</v>
      </c>
      <c r="J421" s="94">
        <v>2010</v>
      </c>
      <c r="K421" s="94">
        <v>839.98699999999997</v>
      </c>
    </row>
    <row r="422" spans="1:11" x14ac:dyDescent="0.25">
      <c r="A422" s="94" t="s">
        <v>1367</v>
      </c>
      <c r="B422" s="94" t="s">
        <v>689</v>
      </c>
      <c r="C422" s="115">
        <v>85111</v>
      </c>
      <c r="D422" s="94" t="s">
        <v>2383</v>
      </c>
      <c r="E422" s="316" t="s">
        <v>1368</v>
      </c>
      <c r="F422" s="94" t="s">
        <v>1495</v>
      </c>
      <c r="G422" s="94" t="s">
        <v>1496</v>
      </c>
      <c r="H422" s="94" t="s">
        <v>1371</v>
      </c>
      <c r="I422" s="94" t="s">
        <v>1372</v>
      </c>
      <c r="J422" s="94">
        <v>2010</v>
      </c>
      <c r="K422" s="94">
        <v>28.154</v>
      </c>
    </row>
    <row r="423" spans="1:11" x14ac:dyDescent="0.25">
      <c r="A423" s="94" t="s">
        <v>1367</v>
      </c>
      <c r="B423" s="94" t="s">
        <v>689</v>
      </c>
      <c r="C423" s="115">
        <v>85111</v>
      </c>
      <c r="D423" s="94" t="s">
        <v>2383</v>
      </c>
      <c r="E423" s="316" t="s">
        <v>1368</v>
      </c>
      <c r="F423" s="94" t="s">
        <v>1495</v>
      </c>
      <c r="G423" s="94" t="s">
        <v>1496</v>
      </c>
      <c r="H423" s="94" t="s">
        <v>1373</v>
      </c>
      <c r="I423" s="94" t="s">
        <v>1372</v>
      </c>
      <c r="J423" s="94">
        <v>2010</v>
      </c>
      <c r="K423" s="94">
        <v>30.082999999999998</v>
      </c>
    </row>
    <row r="424" spans="1:11" x14ac:dyDescent="0.25">
      <c r="A424" s="94" t="s">
        <v>1367</v>
      </c>
      <c r="B424" s="94" t="s">
        <v>689</v>
      </c>
      <c r="C424" s="115">
        <v>85111</v>
      </c>
      <c r="D424" s="94" t="s">
        <v>2383</v>
      </c>
      <c r="E424" s="316" t="s">
        <v>1368</v>
      </c>
      <c r="F424" s="94" t="s">
        <v>1495</v>
      </c>
      <c r="G424" s="94" t="s">
        <v>1496</v>
      </c>
      <c r="H424" s="94" t="s">
        <v>1374</v>
      </c>
      <c r="I424" s="94" t="s">
        <v>1372</v>
      </c>
      <c r="J424" s="94">
        <v>2010</v>
      </c>
      <c r="K424" s="94">
        <v>3828.502</v>
      </c>
    </row>
    <row r="425" spans="1:11" x14ac:dyDescent="0.25">
      <c r="A425" s="94" t="s">
        <v>1367</v>
      </c>
      <c r="B425" s="94" t="s">
        <v>689</v>
      </c>
      <c r="C425" s="115">
        <v>85111</v>
      </c>
      <c r="D425" s="94" t="s">
        <v>2383</v>
      </c>
      <c r="E425" s="316" t="s">
        <v>1368</v>
      </c>
      <c r="F425" s="94" t="s">
        <v>1495</v>
      </c>
      <c r="G425" s="94" t="s">
        <v>1496</v>
      </c>
      <c r="H425" s="94" t="s">
        <v>1375</v>
      </c>
      <c r="I425" s="94" t="s">
        <v>1372</v>
      </c>
      <c r="J425" s="94">
        <v>2010</v>
      </c>
      <c r="K425" s="94">
        <v>452.86599999999999</v>
      </c>
    </row>
    <row r="426" spans="1:11" x14ac:dyDescent="0.25">
      <c r="A426" s="94" t="s">
        <v>1367</v>
      </c>
      <c r="B426" s="94" t="s">
        <v>689</v>
      </c>
      <c r="C426" s="115">
        <v>85111</v>
      </c>
      <c r="D426" s="94" t="s">
        <v>2383</v>
      </c>
      <c r="E426" s="316" t="s">
        <v>1368</v>
      </c>
      <c r="F426" s="94" t="s">
        <v>1495</v>
      </c>
      <c r="G426" s="94" t="s">
        <v>1496</v>
      </c>
      <c r="H426" s="94" t="s">
        <v>729</v>
      </c>
      <c r="I426" s="94" t="s">
        <v>1372</v>
      </c>
      <c r="J426" s="94">
        <v>2010</v>
      </c>
      <c r="K426" s="94">
        <v>223.55600000000001</v>
      </c>
    </row>
    <row r="427" spans="1:11" x14ac:dyDescent="0.25">
      <c r="A427" s="94" t="s">
        <v>1367</v>
      </c>
      <c r="B427" s="94" t="s">
        <v>689</v>
      </c>
      <c r="C427" s="115">
        <v>85111</v>
      </c>
      <c r="D427" s="94" t="s">
        <v>2383</v>
      </c>
      <c r="E427" s="316" t="s">
        <v>1368</v>
      </c>
      <c r="F427" s="94" t="s">
        <v>1495</v>
      </c>
      <c r="G427" s="94" t="s">
        <v>1496</v>
      </c>
      <c r="H427" s="94" t="s">
        <v>1376</v>
      </c>
      <c r="I427" s="94" t="s">
        <v>1372</v>
      </c>
      <c r="J427" s="94">
        <v>2010</v>
      </c>
      <c r="K427" s="94">
        <v>164.79</v>
      </c>
    </row>
    <row r="428" spans="1:11" x14ac:dyDescent="0.25">
      <c r="A428" s="94" t="s">
        <v>1367</v>
      </c>
      <c r="B428" s="94" t="s">
        <v>689</v>
      </c>
      <c r="C428" s="115">
        <v>85111</v>
      </c>
      <c r="D428" s="94" t="s">
        <v>2383</v>
      </c>
      <c r="E428" s="316" t="s">
        <v>1368</v>
      </c>
      <c r="F428" s="94" t="s">
        <v>1495</v>
      </c>
      <c r="G428" s="94" t="s">
        <v>1496</v>
      </c>
      <c r="H428" s="94" t="s">
        <v>1377</v>
      </c>
      <c r="I428" s="94" t="s">
        <v>1372</v>
      </c>
      <c r="J428" s="94">
        <v>2010</v>
      </c>
      <c r="K428" s="94">
        <v>1616.7190000000001</v>
      </c>
    </row>
    <row r="429" spans="1:11" x14ac:dyDescent="0.25">
      <c r="A429" s="94" t="s">
        <v>1367</v>
      </c>
      <c r="B429" s="94" t="s">
        <v>689</v>
      </c>
      <c r="C429" s="115">
        <v>85111</v>
      </c>
      <c r="D429" s="94" t="s">
        <v>2383</v>
      </c>
      <c r="E429" s="316" t="s">
        <v>1368</v>
      </c>
      <c r="F429" s="94" t="s">
        <v>1497</v>
      </c>
      <c r="G429" s="94" t="s">
        <v>155</v>
      </c>
      <c r="H429" s="94" t="s">
        <v>1371</v>
      </c>
      <c r="I429" s="94" t="s">
        <v>1372</v>
      </c>
      <c r="J429" s="94">
        <v>2010</v>
      </c>
      <c r="K429" s="94">
        <v>235.44800000000001</v>
      </c>
    </row>
    <row r="430" spans="1:11" x14ac:dyDescent="0.25">
      <c r="A430" s="94" t="s">
        <v>1367</v>
      </c>
      <c r="B430" s="94" t="s">
        <v>689</v>
      </c>
      <c r="C430" s="115">
        <v>85111</v>
      </c>
      <c r="D430" s="94" t="s">
        <v>2383</v>
      </c>
      <c r="E430" s="316" t="s">
        <v>1368</v>
      </c>
      <c r="F430" s="94" t="s">
        <v>1497</v>
      </c>
      <c r="G430" s="94" t="s">
        <v>155</v>
      </c>
      <c r="H430" s="94" t="s">
        <v>1373</v>
      </c>
      <c r="I430" s="94" t="s">
        <v>1372</v>
      </c>
      <c r="J430" s="94">
        <v>2010</v>
      </c>
      <c r="K430" s="94">
        <v>206.22</v>
      </c>
    </row>
    <row r="431" spans="1:11" x14ac:dyDescent="0.25">
      <c r="A431" s="94" t="s">
        <v>1367</v>
      </c>
      <c r="B431" s="94" t="s">
        <v>689</v>
      </c>
      <c r="C431" s="115">
        <v>85111</v>
      </c>
      <c r="D431" s="94" t="s">
        <v>2383</v>
      </c>
      <c r="E431" s="316" t="s">
        <v>1368</v>
      </c>
      <c r="F431" s="94" t="s">
        <v>1497</v>
      </c>
      <c r="G431" s="94" t="s">
        <v>155</v>
      </c>
      <c r="H431" s="94" t="s">
        <v>1374</v>
      </c>
      <c r="I431" s="94" t="s">
        <v>1372</v>
      </c>
      <c r="J431" s="94">
        <v>2010</v>
      </c>
      <c r="K431" s="94">
        <v>33039.764999999999</v>
      </c>
    </row>
    <row r="432" spans="1:11" x14ac:dyDescent="0.25">
      <c r="A432" s="94" t="s">
        <v>1367</v>
      </c>
      <c r="B432" s="94" t="s">
        <v>689</v>
      </c>
      <c r="C432" s="115">
        <v>85111</v>
      </c>
      <c r="D432" s="94" t="s">
        <v>2383</v>
      </c>
      <c r="E432" s="316" t="s">
        <v>1368</v>
      </c>
      <c r="F432" s="94" t="s">
        <v>1497</v>
      </c>
      <c r="G432" s="94" t="s">
        <v>155</v>
      </c>
      <c r="H432" s="94" t="s">
        <v>1375</v>
      </c>
      <c r="I432" s="94" t="s">
        <v>1372</v>
      </c>
      <c r="J432" s="94">
        <v>2010</v>
      </c>
      <c r="K432" s="94">
        <v>20813.991000000002</v>
      </c>
    </row>
    <row r="433" spans="1:11" x14ac:dyDescent="0.25">
      <c r="A433" s="94" t="s">
        <v>1367</v>
      </c>
      <c r="B433" s="94" t="s">
        <v>689</v>
      </c>
      <c r="C433" s="115">
        <v>85111</v>
      </c>
      <c r="D433" s="94" t="s">
        <v>2383</v>
      </c>
      <c r="E433" s="316" t="s">
        <v>1368</v>
      </c>
      <c r="F433" s="94" t="s">
        <v>1497</v>
      </c>
      <c r="G433" s="94" t="s">
        <v>155</v>
      </c>
      <c r="H433" s="94" t="s">
        <v>729</v>
      </c>
      <c r="I433" s="94" t="s">
        <v>1372</v>
      </c>
      <c r="J433" s="94">
        <v>2010</v>
      </c>
      <c r="K433" s="94">
        <v>1925.5709999999999</v>
      </c>
    </row>
    <row r="434" spans="1:11" x14ac:dyDescent="0.25">
      <c r="A434" s="94" t="s">
        <v>1367</v>
      </c>
      <c r="B434" s="94" t="s">
        <v>689</v>
      </c>
      <c r="C434" s="115">
        <v>85111</v>
      </c>
      <c r="D434" s="94" t="s">
        <v>2383</v>
      </c>
      <c r="E434" s="316" t="s">
        <v>1368</v>
      </c>
      <c r="F434" s="94" t="s">
        <v>1497</v>
      </c>
      <c r="G434" s="94" t="s">
        <v>155</v>
      </c>
      <c r="H434" s="94" t="s">
        <v>1376</v>
      </c>
      <c r="I434" s="94" t="s">
        <v>1372</v>
      </c>
      <c r="J434" s="94">
        <v>2010</v>
      </c>
      <c r="K434" s="94">
        <v>1421.125</v>
      </c>
    </row>
    <row r="435" spans="1:11" x14ac:dyDescent="0.25">
      <c r="A435" s="94" t="s">
        <v>1367</v>
      </c>
      <c r="B435" s="94" t="s">
        <v>689</v>
      </c>
      <c r="C435" s="115">
        <v>85111</v>
      </c>
      <c r="D435" s="94" t="s">
        <v>2383</v>
      </c>
      <c r="E435" s="316" t="s">
        <v>1368</v>
      </c>
      <c r="F435" s="94" t="s">
        <v>1497</v>
      </c>
      <c r="G435" s="94" t="s">
        <v>155</v>
      </c>
      <c r="H435" s="94" t="s">
        <v>1377</v>
      </c>
      <c r="I435" s="94" t="s">
        <v>1372</v>
      </c>
      <c r="J435" s="94">
        <v>2010</v>
      </c>
      <c r="K435" s="94">
        <v>14199.134</v>
      </c>
    </row>
    <row r="436" spans="1:11" x14ac:dyDescent="0.25">
      <c r="A436" s="94" t="s">
        <v>1367</v>
      </c>
      <c r="B436" s="94" t="s">
        <v>689</v>
      </c>
      <c r="C436" s="115">
        <v>85111</v>
      </c>
      <c r="D436" s="94" t="s">
        <v>2383</v>
      </c>
      <c r="E436" s="316" t="s">
        <v>1368</v>
      </c>
      <c r="F436" s="94" t="s">
        <v>1498</v>
      </c>
      <c r="G436" s="94" t="s">
        <v>1499</v>
      </c>
      <c r="H436" s="94" t="s">
        <v>1371</v>
      </c>
      <c r="I436" s="94" t="s">
        <v>1372</v>
      </c>
      <c r="J436" s="94">
        <v>2010</v>
      </c>
      <c r="K436" s="94">
        <v>34.590000000000003</v>
      </c>
    </row>
    <row r="437" spans="1:11" x14ac:dyDescent="0.25">
      <c r="A437" s="94" t="s">
        <v>1367</v>
      </c>
      <c r="B437" s="94" t="s">
        <v>689</v>
      </c>
      <c r="C437" s="115">
        <v>85111</v>
      </c>
      <c r="D437" s="94" t="s">
        <v>2383</v>
      </c>
      <c r="E437" s="316" t="s">
        <v>1368</v>
      </c>
      <c r="F437" s="94" t="s">
        <v>1498</v>
      </c>
      <c r="G437" s="94" t="s">
        <v>1499</v>
      </c>
      <c r="H437" s="94" t="s">
        <v>1373</v>
      </c>
      <c r="I437" s="94" t="s">
        <v>1372</v>
      </c>
      <c r="J437" s="94">
        <v>2010</v>
      </c>
      <c r="K437" s="94">
        <v>150.35599999999999</v>
      </c>
    </row>
    <row r="438" spans="1:11" x14ac:dyDescent="0.25">
      <c r="A438" s="94" t="s">
        <v>1367</v>
      </c>
      <c r="B438" s="94" t="s">
        <v>689</v>
      </c>
      <c r="C438" s="115">
        <v>85111</v>
      </c>
      <c r="D438" s="94" t="s">
        <v>2383</v>
      </c>
      <c r="E438" s="316" t="s">
        <v>1368</v>
      </c>
      <c r="F438" s="94" t="s">
        <v>1498</v>
      </c>
      <c r="G438" s="94" t="s">
        <v>1499</v>
      </c>
      <c r="H438" s="94" t="s">
        <v>1374</v>
      </c>
      <c r="I438" s="94" t="s">
        <v>1372</v>
      </c>
      <c r="J438" s="94">
        <v>2010</v>
      </c>
      <c r="K438" s="94">
        <v>3001.0010000000002</v>
      </c>
    </row>
    <row r="439" spans="1:11" x14ac:dyDescent="0.25">
      <c r="A439" s="94" t="s">
        <v>1367</v>
      </c>
      <c r="B439" s="94" t="s">
        <v>689</v>
      </c>
      <c r="C439" s="115">
        <v>85111</v>
      </c>
      <c r="D439" s="94" t="s">
        <v>2383</v>
      </c>
      <c r="E439" s="316" t="s">
        <v>1368</v>
      </c>
      <c r="F439" s="94" t="s">
        <v>1498</v>
      </c>
      <c r="G439" s="94" t="s">
        <v>1499</v>
      </c>
      <c r="H439" s="94" t="s">
        <v>1375</v>
      </c>
      <c r="I439" s="94" t="s">
        <v>1372</v>
      </c>
      <c r="J439" s="94">
        <v>2010</v>
      </c>
      <c r="K439" s="94">
        <v>314.79000000000002</v>
      </c>
    </row>
    <row r="440" spans="1:11" x14ac:dyDescent="0.25">
      <c r="A440" s="94" t="s">
        <v>1367</v>
      </c>
      <c r="B440" s="94" t="s">
        <v>689</v>
      </c>
      <c r="C440" s="115">
        <v>85111</v>
      </c>
      <c r="D440" s="94" t="s">
        <v>2383</v>
      </c>
      <c r="E440" s="316" t="s">
        <v>1368</v>
      </c>
      <c r="F440" s="94" t="s">
        <v>1498</v>
      </c>
      <c r="G440" s="94" t="s">
        <v>1499</v>
      </c>
      <c r="H440" s="94" t="s">
        <v>729</v>
      </c>
      <c r="I440" s="94" t="s">
        <v>1372</v>
      </c>
      <c r="J440" s="94">
        <v>2010</v>
      </c>
      <c r="K440" s="94">
        <v>108.07299999999999</v>
      </c>
    </row>
    <row r="441" spans="1:11" x14ac:dyDescent="0.25">
      <c r="A441" s="94" t="s">
        <v>1367</v>
      </c>
      <c r="B441" s="94" t="s">
        <v>689</v>
      </c>
      <c r="C441" s="115">
        <v>85111</v>
      </c>
      <c r="D441" s="94" t="s">
        <v>2383</v>
      </c>
      <c r="E441" s="316" t="s">
        <v>1368</v>
      </c>
      <c r="F441" s="94" t="s">
        <v>1498</v>
      </c>
      <c r="G441" s="94" t="s">
        <v>1499</v>
      </c>
      <c r="H441" s="94" t="s">
        <v>1376</v>
      </c>
      <c r="I441" s="94" t="s">
        <v>1372</v>
      </c>
      <c r="J441" s="94">
        <v>2010</v>
      </c>
      <c r="K441" s="94">
        <v>81.344999999999999</v>
      </c>
    </row>
    <row r="442" spans="1:11" x14ac:dyDescent="0.25">
      <c r="A442" s="94" t="s">
        <v>1367</v>
      </c>
      <c r="B442" s="94" t="s">
        <v>689</v>
      </c>
      <c r="C442" s="115">
        <v>85111</v>
      </c>
      <c r="D442" s="94" t="s">
        <v>2383</v>
      </c>
      <c r="E442" s="316" t="s">
        <v>1368</v>
      </c>
      <c r="F442" s="94" t="s">
        <v>1498</v>
      </c>
      <c r="G442" s="94" t="s">
        <v>1499</v>
      </c>
      <c r="H442" s="94" t="s">
        <v>1377</v>
      </c>
      <c r="I442" s="94" t="s">
        <v>1372</v>
      </c>
      <c r="J442" s="94">
        <v>2010</v>
      </c>
      <c r="K442" s="94">
        <v>1274.018</v>
      </c>
    </row>
    <row r="443" spans="1:11" x14ac:dyDescent="0.25">
      <c r="A443" s="94" t="s">
        <v>1367</v>
      </c>
      <c r="B443" s="94" t="s">
        <v>689</v>
      </c>
      <c r="C443" s="115">
        <v>85111</v>
      </c>
      <c r="D443" s="94" t="s">
        <v>2383</v>
      </c>
      <c r="E443" s="316" t="s">
        <v>1368</v>
      </c>
      <c r="F443" s="94" t="s">
        <v>1500</v>
      </c>
      <c r="G443" s="94" t="s">
        <v>1501</v>
      </c>
      <c r="H443" s="94" t="s">
        <v>1371</v>
      </c>
      <c r="I443" s="94" t="s">
        <v>1372</v>
      </c>
      <c r="J443" s="94">
        <v>2010</v>
      </c>
      <c r="K443" s="94">
        <v>130.85400000000001</v>
      </c>
    </row>
    <row r="444" spans="1:11" x14ac:dyDescent="0.25">
      <c r="A444" s="94" t="s">
        <v>1367</v>
      </c>
      <c r="B444" s="94" t="s">
        <v>689</v>
      </c>
      <c r="C444" s="115">
        <v>85111</v>
      </c>
      <c r="D444" s="94" t="s">
        <v>2383</v>
      </c>
      <c r="E444" s="316" t="s">
        <v>1368</v>
      </c>
      <c r="F444" s="94" t="s">
        <v>1500</v>
      </c>
      <c r="G444" s="94" t="s">
        <v>1501</v>
      </c>
      <c r="H444" s="94" t="s">
        <v>1373</v>
      </c>
      <c r="I444" s="94" t="s">
        <v>1372</v>
      </c>
      <c r="J444" s="94">
        <v>2010</v>
      </c>
      <c r="K444" s="94">
        <v>1280.6410000000001</v>
      </c>
    </row>
    <row r="445" spans="1:11" x14ac:dyDescent="0.25">
      <c r="A445" s="94" t="s">
        <v>1367</v>
      </c>
      <c r="B445" s="94" t="s">
        <v>689</v>
      </c>
      <c r="C445" s="115">
        <v>85111</v>
      </c>
      <c r="D445" s="94" t="s">
        <v>2383</v>
      </c>
      <c r="E445" s="316" t="s">
        <v>1368</v>
      </c>
      <c r="F445" s="94" t="s">
        <v>1500</v>
      </c>
      <c r="G445" s="94" t="s">
        <v>1501</v>
      </c>
      <c r="H445" s="94" t="s">
        <v>1374</v>
      </c>
      <c r="I445" s="94" t="s">
        <v>1372</v>
      </c>
      <c r="J445" s="94">
        <v>2010</v>
      </c>
      <c r="K445" s="94">
        <v>22663.107</v>
      </c>
    </row>
    <row r="446" spans="1:11" x14ac:dyDescent="0.25">
      <c r="A446" s="94" t="s">
        <v>1367</v>
      </c>
      <c r="B446" s="94" t="s">
        <v>689</v>
      </c>
      <c r="C446" s="115">
        <v>85111</v>
      </c>
      <c r="D446" s="94" t="s">
        <v>2383</v>
      </c>
      <c r="E446" s="316" t="s">
        <v>1368</v>
      </c>
      <c r="F446" s="94" t="s">
        <v>1500</v>
      </c>
      <c r="G446" s="94" t="s">
        <v>1501</v>
      </c>
      <c r="H446" s="94" t="s">
        <v>1375</v>
      </c>
      <c r="I446" s="94" t="s">
        <v>1372</v>
      </c>
      <c r="J446" s="94">
        <v>2010</v>
      </c>
      <c r="K446" s="94">
        <v>3751.2579999999998</v>
      </c>
    </row>
    <row r="447" spans="1:11" x14ac:dyDescent="0.25">
      <c r="A447" s="94" t="s">
        <v>1367</v>
      </c>
      <c r="B447" s="94" t="s">
        <v>689</v>
      </c>
      <c r="C447" s="115">
        <v>85111</v>
      </c>
      <c r="D447" s="94" t="s">
        <v>2383</v>
      </c>
      <c r="E447" s="316" t="s">
        <v>1368</v>
      </c>
      <c r="F447" s="94" t="s">
        <v>1500</v>
      </c>
      <c r="G447" s="94" t="s">
        <v>1501</v>
      </c>
      <c r="H447" s="94" t="s">
        <v>729</v>
      </c>
      <c r="I447" s="94" t="s">
        <v>1372</v>
      </c>
      <c r="J447" s="94">
        <v>2010</v>
      </c>
      <c r="K447" s="94">
        <v>998.81200000000001</v>
      </c>
    </row>
    <row r="448" spans="1:11" x14ac:dyDescent="0.25">
      <c r="A448" s="94" t="s">
        <v>1367</v>
      </c>
      <c r="B448" s="94" t="s">
        <v>689</v>
      </c>
      <c r="C448" s="115">
        <v>85111</v>
      </c>
      <c r="D448" s="94" t="s">
        <v>2383</v>
      </c>
      <c r="E448" s="316" t="s">
        <v>1368</v>
      </c>
      <c r="F448" s="94" t="s">
        <v>1500</v>
      </c>
      <c r="G448" s="94" t="s">
        <v>1501</v>
      </c>
      <c r="H448" s="94" t="s">
        <v>1376</v>
      </c>
      <c r="I448" s="94" t="s">
        <v>1372</v>
      </c>
      <c r="J448" s="94">
        <v>2010</v>
      </c>
      <c r="K448" s="94">
        <v>871.43399999999997</v>
      </c>
    </row>
    <row r="449" spans="1:11" x14ac:dyDescent="0.25">
      <c r="A449" s="94" t="s">
        <v>1367</v>
      </c>
      <c r="B449" s="94" t="s">
        <v>689</v>
      </c>
      <c r="C449" s="115">
        <v>85111</v>
      </c>
      <c r="D449" s="94" t="s">
        <v>2383</v>
      </c>
      <c r="E449" s="316" t="s">
        <v>1368</v>
      </c>
      <c r="F449" s="94" t="s">
        <v>1500</v>
      </c>
      <c r="G449" s="94" t="s">
        <v>1501</v>
      </c>
      <c r="H449" s="94" t="s">
        <v>1377</v>
      </c>
      <c r="I449" s="94" t="s">
        <v>1372</v>
      </c>
      <c r="J449" s="94">
        <v>2010</v>
      </c>
      <c r="K449" s="94">
        <v>41062.129999999997</v>
      </c>
    </row>
    <row r="450" spans="1:11" x14ac:dyDescent="0.25">
      <c r="A450" s="94" t="s">
        <v>1367</v>
      </c>
      <c r="B450" s="94" t="s">
        <v>689</v>
      </c>
      <c r="C450" s="115">
        <v>85111</v>
      </c>
      <c r="D450" s="94" t="s">
        <v>2383</v>
      </c>
      <c r="E450" s="316" t="s">
        <v>1368</v>
      </c>
      <c r="F450" s="94" t="s">
        <v>1502</v>
      </c>
      <c r="G450" s="94" t="s">
        <v>1503</v>
      </c>
      <c r="H450" s="94" t="s">
        <v>1371</v>
      </c>
      <c r="I450" s="94" t="s">
        <v>1372</v>
      </c>
      <c r="J450" s="94">
        <v>2010</v>
      </c>
      <c r="K450" s="94">
        <v>50.908000000000001</v>
      </c>
    </row>
    <row r="451" spans="1:11" x14ac:dyDescent="0.25">
      <c r="A451" s="94" t="s">
        <v>1367</v>
      </c>
      <c r="B451" s="94" t="s">
        <v>689</v>
      </c>
      <c r="C451" s="115">
        <v>85111</v>
      </c>
      <c r="D451" s="94" t="s">
        <v>2383</v>
      </c>
      <c r="E451" s="316" t="s">
        <v>1368</v>
      </c>
      <c r="F451" s="94" t="s">
        <v>1502</v>
      </c>
      <c r="G451" s="94" t="s">
        <v>1503</v>
      </c>
      <c r="H451" s="94" t="s">
        <v>1373</v>
      </c>
      <c r="I451" s="94" t="s">
        <v>1372</v>
      </c>
      <c r="J451" s="94">
        <v>2010</v>
      </c>
      <c r="K451" s="94">
        <v>508.26299999999998</v>
      </c>
    </row>
    <row r="452" spans="1:11" x14ac:dyDescent="0.25">
      <c r="A452" s="94" t="s">
        <v>1367</v>
      </c>
      <c r="B452" s="94" t="s">
        <v>689</v>
      </c>
      <c r="C452" s="115">
        <v>85111</v>
      </c>
      <c r="D452" s="94" t="s">
        <v>2383</v>
      </c>
      <c r="E452" s="316" t="s">
        <v>1368</v>
      </c>
      <c r="F452" s="94" t="s">
        <v>1502</v>
      </c>
      <c r="G452" s="94" t="s">
        <v>1503</v>
      </c>
      <c r="H452" s="94" t="s">
        <v>1374</v>
      </c>
      <c r="I452" s="94" t="s">
        <v>1372</v>
      </c>
      <c r="J452" s="94">
        <v>2010</v>
      </c>
      <c r="K452" s="94">
        <v>2546.7359999999999</v>
      </c>
    </row>
    <row r="453" spans="1:11" x14ac:dyDescent="0.25">
      <c r="A453" s="94" t="s">
        <v>1367</v>
      </c>
      <c r="B453" s="94" t="s">
        <v>689</v>
      </c>
      <c r="C453" s="115">
        <v>85111</v>
      </c>
      <c r="D453" s="94" t="s">
        <v>2383</v>
      </c>
      <c r="E453" s="316" t="s">
        <v>1368</v>
      </c>
      <c r="F453" s="94" t="s">
        <v>1502</v>
      </c>
      <c r="G453" s="94" t="s">
        <v>1503</v>
      </c>
      <c r="H453" s="94" t="s">
        <v>1375</v>
      </c>
      <c r="I453" s="94" t="s">
        <v>1372</v>
      </c>
      <c r="J453" s="94">
        <v>2010</v>
      </c>
      <c r="K453" s="94">
        <v>256.76799999999997</v>
      </c>
    </row>
    <row r="454" spans="1:11" x14ac:dyDescent="0.25">
      <c r="A454" s="94" t="s">
        <v>1367</v>
      </c>
      <c r="B454" s="94" t="s">
        <v>689</v>
      </c>
      <c r="C454" s="115">
        <v>85111</v>
      </c>
      <c r="D454" s="94" t="s">
        <v>2383</v>
      </c>
      <c r="E454" s="316" t="s">
        <v>1368</v>
      </c>
      <c r="F454" s="94" t="s">
        <v>1502</v>
      </c>
      <c r="G454" s="94" t="s">
        <v>1503</v>
      </c>
      <c r="H454" s="94" t="s">
        <v>729</v>
      </c>
      <c r="I454" s="94" t="s">
        <v>1372</v>
      </c>
      <c r="J454" s="94">
        <v>2010</v>
      </c>
      <c r="K454" s="94">
        <v>56.973999999999997</v>
      </c>
    </row>
    <row r="455" spans="1:11" x14ac:dyDescent="0.25">
      <c r="A455" s="94" t="s">
        <v>1367</v>
      </c>
      <c r="B455" s="94" t="s">
        <v>689</v>
      </c>
      <c r="C455" s="115">
        <v>85111</v>
      </c>
      <c r="D455" s="94" t="s">
        <v>2383</v>
      </c>
      <c r="E455" s="316" t="s">
        <v>1368</v>
      </c>
      <c r="F455" s="94" t="s">
        <v>1502</v>
      </c>
      <c r="G455" s="94" t="s">
        <v>1503</v>
      </c>
      <c r="H455" s="94" t="s">
        <v>1376</v>
      </c>
      <c r="I455" s="94" t="s">
        <v>1372</v>
      </c>
      <c r="J455" s="94">
        <v>2010</v>
      </c>
      <c r="K455" s="94">
        <v>50.008000000000003</v>
      </c>
    </row>
    <row r="456" spans="1:11" x14ac:dyDescent="0.25">
      <c r="A456" s="94" t="s">
        <v>1367</v>
      </c>
      <c r="B456" s="94" t="s">
        <v>689</v>
      </c>
      <c r="C456" s="115">
        <v>85111</v>
      </c>
      <c r="D456" s="94" t="s">
        <v>2383</v>
      </c>
      <c r="E456" s="316" t="s">
        <v>1368</v>
      </c>
      <c r="F456" s="94" t="s">
        <v>1502</v>
      </c>
      <c r="G456" s="94" t="s">
        <v>1503</v>
      </c>
      <c r="H456" s="94" t="s">
        <v>1377</v>
      </c>
      <c r="I456" s="94" t="s">
        <v>1372</v>
      </c>
      <c r="J456" s="94">
        <v>2010</v>
      </c>
      <c r="K456" s="94">
        <v>1882.08</v>
      </c>
    </row>
    <row r="457" spans="1:11" x14ac:dyDescent="0.25">
      <c r="A457" s="94" t="s">
        <v>1367</v>
      </c>
      <c r="B457" s="94" t="s">
        <v>689</v>
      </c>
      <c r="C457" s="115">
        <v>85111</v>
      </c>
      <c r="D457" s="94" t="s">
        <v>2383</v>
      </c>
      <c r="E457" s="316" t="s">
        <v>1368</v>
      </c>
      <c r="F457" s="94" t="s">
        <v>1504</v>
      </c>
      <c r="G457" s="94" t="s">
        <v>1505</v>
      </c>
      <c r="H457" s="94" t="s">
        <v>1371</v>
      </c>
      <c r="I457" s="94" t="s">
        <v>1372</v>
      </c>
      <c r="J457" s="94">
        <v>2010</v>
      </c>
      <c r="K457" s="94">
        <v>140.58099999999999</v>
      </c>
    </row>
    <row r="458" spans="1:11" x14ac:dyDescent="0.25">
      <c r="A458" s="94" t="s">
        <v>1367</v>
      </c>
      <c r="B458" s="94" t="s">
        <v>689</v>
      </c>
      <c r="C458" s="115">
        <v>85111</v>
      </c>
      <c r="D458" s="94" t="s">
        <v>2383</v>
      </c>
      <c r="E458" s="316" t="s">
        <v>1368</v>
      </c>
      <c r="F458" s="94" t="s">
        <v>1504</v>
      </c>
      <c r="G458" s="94" t="s">
        <v>1505</v>
      </c>
      <c r="H458" s="94" t="s">
        <v>1373</v>
      </c>
      <c r="I458" s="94" t="s">
        <v>1372</v>
      </c>
      <c r="J458" s="94">
        <v>2010</v>
      </c>
      <c r="K458" s="94">
        <v>1183.4480000000001</v>
      </c>
    </row>
    <row r="459" spans="1:11" x14ac:dyDescent="0.25">
      <c r="A459" s="94" t="s">
        <v>1367</v>
      </c>
      <c r="B459" s="94" t="s">
        <v>689</v>
      </c>
      <c r="C459" s="115">
        <v>85111</v>
      </c>
      <c r="D459" s="94" t="s">
        <v>2383</v>
      </c>
      <c r="E459" s="316" t="s">
        <v>1368</v>
      </c>
      <c r="F459" s="94" t="s">
        <v>1504</v>
      </c>
      <c r="G459" s="94" t="s">
        <v>1505</v>
      </c>
      <c r="H459" s="94" t="s">
        <v>1374</v>
      </c>
      <c r="I459" s="94" t="s">
        <v>1372</v>
      </c>
      <c r="J459" s="94">
        <v>2010</v>
      </c>
      <c r="K459" s="94">
        <v>6295.0050000000001</v>
      </c>
    </row>
    <row r="460" spans="1:11" x14ac:dyDescent="0.25">
      <c r="A460" s="94" t="s">
        <v>1367</v>
      </c>
      <c r="B460" s="94" t="s">
        <v>689</v>
      </c>
      <c r="C460" s="115">
        <v>85111</v>
      </c>
      <c r="D460" s="94" t="s">
        <v>2383</v>
      </c>
      <c r="E460" s="316" t="s">
        <v>1368</v>
      </c>
      <c r="F460" s="94" t="s">
        <v>1504</v>
      </c>
      <c r="G460" s="94" t="s">
        <v>1505</v>
      </c>
      <c r="H460" s="94" t="s">
        <v>1375</v>
      </c>
      <c r="I460" s="94" t="s">
        <v>1372</v>
      </c>
      <c r="J460" s="94">
        <v>2010</v>
      </c>
      <c r="K460" s="94">
        <v>722.53200000000004</v>
      </c>
    </row>
    <row r="461" spans="1:11" x14ac:dyDescent="0.25">
      <c r="A461" s="94" t="s">
        <v>1367</v>
      </c>
      <c r="B461" s="94" t="s">
        <v>689</v>
      </c>
      <c r="C461" s="115">
        <v>85111</v>
      </c>
      <c r="D461" s="94" t="s">
        <v>2383</v>
      </c>
      <c r="E461" s="316" t="s">
        <v>1368</v>
      </c>
      <c r="F461" s="94" t="s">
        <v>1504</v>
      </c>
      <c r="G461" s="94" t="s">
        <v>1505</v>
      </c>
      <c r="H461" s="94" t="s">
        <v>729</v>
      </c>
      <c r="I461" s="94" t="s">
        <v>1372</v>
      </c>
      <c r="J461" s="94">
        <v>2010</v>
      </c>
      <c r="K461" s="94">
        <v>175.042</v>
      </c>
    </row>
    <row r="462" spans="1:11" x14ac:dyDescent="0.25">
      <c r="A462" s="94" t="s">
        <v>1367</v>
      </c>
      <c r="B462" s="94" t="s">
        <v>689</v>
      </c>
      <c r="C462" s="115">
        <v>85111</v>
      </c>
      <c r="D462" s="94" t="s">
        <v>2383</v>
      </c>
      <c r="E462" s="316" t="s">
        <v>1368</v>
      </c>
      <c r="F462" s="94" t="s">
        <v>1504</v>
      </c>
      <c r="G462" s="94" t="s">
        <v>1505</v>
      </c>
      <c r="H462" s="94" t="s">
        <v>1376</v>
      </c>
      <c r="I462" s="94" t="s">
        <v>1372</v>
      </c>
      <c r="J462" s="94">
        <v>2010</v>
      </c>
      <c r="K462" s="94">
        <v>149.54900000000001</v>
      </c>
    </row>
    <row r="463" spans="1:11" x14ac:dyDescent="0.25">
      <c r="A463" s="94" t="s">
        <v>1367</v>
      </c>
      <c r="B463" s="94" t="s">
        <v>689</v>
      </c>
      <c r="C463" s="115">
        <v>85111</v>
      </c>
      <c r="D463" s="94" t="s">
        <v>2383</v>
      </c>
      <c r="E463" s="316" t="s">
        <v>1368</v>
      </c>
      <c r="F463" s="94" t="s">
        <v>1504</v>
      </c>
      <c r="G463" s="94" t="s">
        <v>1505</v>
      </c>
      <c r="H463" s="94" t="s">
        <v>1377</v>
      </c>
      <c r="I463" s="94" t="s">
        <v>1372</v>
      </c>
      <c r="J463" s="94">
        <v>2010</v>
      </c>
      <c r="K463" s="94">
        <v>6253.4570000000003</v>
      </c>
    </row>
    <row r="464" spans="1:11" x14ac:dyDescent="0.25">
      <c r="A464" s="94" t="s">
        <v>1367</v>
      </c>
      <c r="B464" s="94" t="s">
        <v>689</v>
      </c>
      <c r="C464" s="115">
        <v>85111</v>
      </c>
      <c r="D464" s="94" t="s">
        <v>2383</v>
      </c>
      <c r="E464" s="316" t="s">
        <v>1368</v>
      </c>
      <c r="F464" s="94" t="s">
        <v>1506</v>
      </c>
      <c r="G464" s="94" t="s">
        <v>1507</v>
      </c>
      <c r="H464" s="94" t="s">
        <v>1371</v>
      </c>
      <c r="I464" s="94" t="s">
        <v>1372</v>
      </c>
      <c r="J464" s="94">
        <v>2010</v>
      </c>
      <c r="K464" s="94">
        <v>109.625</v>
      </c>
    </row>
    <row r="465" spans="1:11" x14ac:dyDescent="0.25">
      <c r="A465" s="94" t="s">
        <v>1367</v>
      </c>
      <c r="B465" s="94" t="s">
        <v>689</v>
      </c>
      <c r="C465" s="115">
        <v>85111</v>
      </c>
      <c r="D465" s="94" t="s">
        <v>2383</v>
      </c>
      <c r="E465" s="316" t="s">
        <v>1368</v>
      </c>
      <c r="F465" s="94" t="s">
        <v>1506</v>
      </c>
      <c r="G465" s="94" t="s">
        <v>1507</v>
      </c>
      <c r="H465" s="94" t="s">
        <v>1373</v>
      </c>
      <c r="I465" s="94" t="s">
        <v>1372</v>
      </c>
      <c r="J465" s="94">
        <v>2010</v>
      </c>
      <c r="K465" s="94">
        <v>617.274</v>
      </c>
    </row>
    <row r="466" spans="1:11" x14ac:dyDescent="0.25">
      <c r="A466" s="94" t="s">
        <v>1367</v>
      </c>
      <c r="B466" s="94" t="s">
        <v>689</v>
      </c>
      <c r="C466" s="115">
        <v>85111</v>
      </c>
      <c r="D466" s="94" t="s">
        <v>2383</v>
      </c>
      <c r="E466" s="316" t="s">
        <v>1368</v>
      </c>
      <c r="F466" s="94" t="s">
        <v>1506</v>
      </c>
      <c r="G466" s="94" t="s">
        <v>1507</v>
      </c>
      <c r="H466" s="94" t="s">
        <v>1374</v>
      </c>
      <c r="I466" s="94" t="s">
        <v>1372</v>
      </c>
      <c r="J466" s="94">
        <v>2010</v>
      </c>
      <c r="K466" s="94">
        <v>25094.386999999999</v>
      </c>
    </row>
    <row r="467" spans="1:11" x14ac:dyDescent="0.25">
      <c r="A467" s="94" t="s">
        <v>1367</v>
      </c>
      <c r="B467" s="94" t="s">
        <v>689</v>
      </c>
      <c r="C467" s="115">
        <v>85111</v>
      </c>
      <c r="D467" s="94" t="s">
        <v>2383</v>
      </c>
      <c r="E467" s="316" t="s">
        <v>1368</v>
      </c>
      <c r="F467" s="94" t="s">
        <v>1506</v>
      </c>
      <c r="G467" s="94" t="s">
        <v>1507</v>
      </c>
      <c r="H467" s="94" t="s">
        <v>1375</v>
      </c>
      <c r="I467" s="94" t="s">
        <v>1372</v>
      </c>
      <c r="J467" s="94">
        <v>2010</v>
      </c>
      <c r="K467" s="94">
        <v>2170.96</v>
      </c>
    </row>
    <row r="468" spans="1:11" x14ac:dyDescent="0.25">
      <c r="A468" s="94" t="s">
        <v>1367</v>
      </c>
      <c r="B468" s="94" t="s">
        <v>689</v>
      </c>
      <c r="C468" s="115">
        <v>85111</v>
      </c>
      <c r="D468" s="94" t="s">
        <v>2383</v>
      </c>
      <c r="E468" s="316" t="s">
        <v>1368</v>
      </c>
      <c r="F468" s="94" t="s">
        <v>1506</v>
      </c>
      <c r="G468" s="94" t="s">
        <v>1507</v>
      </c>
      <c r="H468" s="94" t="s">
        <v>729</v>
      </c>
      <c r="I468" s="94" t="s">
        <v>1372</v>
      </c>
      <c r="J468" s="94">
        <v>2010</v>
      </c>
      <c r="K468" s="94">
        <v>1784.316</v>
      </c>
    </row>
    <row r="469" spans="1:11" x14ac:dyDescent="0.25">
      <c r="A469" s="94" t="s">
        <v>1367</v>
      </c>
      <c r="B469" s="94" t="s">
        <v>689</v>
      </c>
      <c r="C469" s="115">
        <v>85111</v>
      </c>
      <c r="D469" s="94" t="s">
        <v>2383</v>
      </c>
      <c r="E469" s="316" t="s">
        <v>1368</v>
      </c>
      <c r="F469" s="94" t="s">
        <v>1506</v>
      </c>
      <c r="G469" s="94" t="s">
        <v>1507</v>
      </c>
      <c r="H469" s="94" t="s">
        <v>1376</v>
      </c>
      <c r="I469" s="94" t="s">
        <v>1372</v>
      </c>
      <c r="J469" s="94">
        <v>2010</v>
      </c>
      <c r="K469" s="94">
        <v>1381.329</v>
      </c>
    </row>
    <row r="470" spans="1:11" x14ac:dyDescent="0.25">
      <c r="A470" s="94" t="s">
        <v>1367</v>
      </c>
      <c r="B470" s="94" t="s">
        <v>689</v>
      </c>
      <c r="C470" s="115">
        <v>85111</v>
      </c>
      <c r="D470" s="94" t="s">
        <v>2383</v>
      </c>
      <c r="E470" s="316" t="s">
        <v>1368</v>
      </c>
      <c r="F470" s="94" t="s">
        <v>1506</v>
      </c>
      <c r="G470" s="94" t="s">
        <v>1507</v>
      </c>
      <c r="H470" s="94" t="s">
        <v>1377</v>
      </c>
      <c r="I470" s="94" t="s">
        <v>1372</v>
      </c>
      <c r="J470" s="94">
        <v>2010</v>
      </c>
      <c r="K470" s="94">
        <v>8647.5130000000008</v>
      </c>
    </row>
    <row r="471" spans="1:11" x14ac:dyDescent="0.25">
      <c r="A471" s="94" t="s">
        <v>1367</v>
      </c>
      <c r="B471" s="94" t="s">
        <v>689</v>
      </c>
      <c r="C471" s="115">
        <v>85111</v>
      </c>
      <c r="D471" s="94" t="s">
        <v>2383</v>
      </c>
      <c r="E471" s="316" t="s">
        <v>1368</v>
      </c>
      <c r="F471" s="94" t="s">
        <v>1508</v>
      </c>
      <c r="G471" s="94" t="s">
        <v>1509</v>
      </c>
      <c r="H471" s="94" t="s">
        <v>1371</v>
      </c>
      <c r="I471" s="94" t="s">
        <v>1372</v>
      </c>
      <c r="J471" s="94">
        <v>2010</v>
      </c>
      <c r="K471" s="94">
        <v>600377.75</v>
      </c>
    </row>
    <row r="472" spans="1:11" x14ac:dyDescent="0.25">
      <c r="A472" s="94" t="s">
        <v>1367</v>
      </c>
      <c r="B472" s="94" t="s">
        <v>689</v>
      </c>
      <c r="C472" s="115">
        <v>85111</v>
      </c>
      <c r="D472" s="94" t="s">
        <v>2383</v>
      </c>
      <c r="E472" s="316" t="s">
        <v>1368</v>
      </c>
      <c r="F472" s="94" t="s">
        <v>1508</v>
      </c>
      <c r="G472" s="94" t="s">
        <v>1509</v>
      </c>
      <c r="H472" s="94" t="s">
        <v>1373</v>
      </c>
      <c r="I472" s="94" t="s">
        <v>1372</v>
      </c>
      <c r="J472" s="94">
        <v>2010</v>
      </c>
      <c r="K472" s="94">
        <v>525026.33900000004</v>
      </c>
    </row>
    <row r="473" spans="1:11" x14ac:dyDescent="0.25">
      <c r="A473" s="94" t="s">
        <v>1367</v>
      </c>
      <c r="B473" s="94" t="s">
        <v>689</v>
      </c>
      <c r="C473" s="115">
        <v>85111</v>
      </c>
      <c r="D473" s="94" t="s">
        <v>2383</v>
      </c>
      <c r="E473" s="316" t="s">
        <v>1368</v>
      </c>
      <c r="F473" s="94" t="s">
        <v>1508</v>
      </c>
      <c r="G473" s="94" t="s">
        <v>1509</v>
      </c>
      <c r="H473" s="94" t="s">
        <v>1374</v>
      </c>
      <c r="I473" s="94" t="s">
        <v>1372</v>
      </c>
      <c r="J473" s="94">
        <v>2010</v>
      </c>
      <c r="K473" s="94">
        <v>1682653.2109999999</v>
      </c>
    </row>
    <row r="474" spans="1:11" x14ac:dyDescent="0.25">
      <c r="A474" s="94" t="s">
        <v>1367</v>
      </c>
      <c r="B474" s="94" t="s">
        <v>689</v>
      </c>
      <c r="C474" s="115">
        <v>85111</v>
      </c>
      <c r="D474" s="94" t="s">
        <v>2383</v>
      </c>
      <c r="E474" s="316" t="s">
        <v>1368</v>
      </c>
      <c r="F474" s="94" t="s">
        <v>1508</v>
      </c>
      <c r="G474" s="94" t="s">
        <v>1509</v>
      </c>
      <c r="H474" s="94" t="s">
        <v>1375</v>
      </c>
      <c r="I474" s="94" t="s">
        <v>1372</v>
      </c>
      <c r="J474" s="94">
        <v>2010</v>
      </c>
      <c r="K474" s="94">
        <v>1085890.507</v>
      </c>
    </row>
    <row r="475" spans="1:11" x14ac:dyDescent="0.25">
      <c r="A475" s="94" t="s">
        <v>1367</v>
      </c>
      <c r="B475" s="94" t="s">
        <v>689</v>
      </c>
      <c r="C475" s="115">
        <v>85111</v>
      </c>
      <c r="D475" s="94" t="s">
        <v>2383</v>
      </c>
      <c r="E475" s="316" t="s">
        <v>1368</v>
      </c>
      <c r="F475" s="94" t="s">
        <v>1508</v>
      </c>
      <c r="G475" s="94" t="s">
        <v>1509</v>
      </c>
      <c r="H475" s="94" t="s">
        <v>729</v>
      </c>
      <c r="I475" s="94" t="s">
        <v>1372</v>
      </c>
      <c r="J475" s="94">
        <v>2010</v>
      </c>
      <c r="K475" s="94">
        <v>247723.40100000001</v>
      </c>
    </row>
    <row r="476" spans="1:11" x14ac:dyDescent="0.25">
      <c r="A476" s="94" t="s">
        <v>1367</v>
      </c>
      <c r="B476" s="94" t="s">
        <v>689</v>
      </c>
      <c r="C476" s="115">
        <v>85111</v>
      </c>
      <c r="D476" s="94" t="s">
        <v>2383</v>
      </c>
      <c r="E476" s="316" t="s">
        <v>1368</v>
      </c>
      <c r="F476" s="94" t="s">
        <v>1508</v>
      </c>
      <c r="G476" s="94" t="s">
        <v>1509</v>
      </c>
      <c r="H476" s="94" t="s">
        <v>1376</v>
      </c>
      <c r="I476" s="94" t="s">
        <v>1372</v>
      </c>
      <c r="J476" s="94">
        <v>2010</v>
      </c>
      <c r="K476" s="94">
        <v>140220.41</v>
      </c>
    </row>
    <row r="477" spans="1:11" x14ac:dyDescent="0.25">
      <c r="A477" s="94" t="s">
        <v>1367</v>
      </c>
      <c r="B477" s="94" t="s">
        <v>689</v>
      </c>
      <c r="C477" s="115">
        <v>85111</v>
      </c>
      <c r="D477" s="94" t="s">
        <v>2383</v>
      </c>
      <c r="E477" s="316" t="s">
        <v>1368</v>
      </c>
      <c r="F477" s="94" t="s">
        <v>1508</v>
      </c>
      <c r="G477" s="94" t="s">
        <v>1509</v>
      </c>
      <c r="H477" s="94" t="s">
        <v>1377</v>
      </c>
      <c r="I477" s="94" t="s">
        <v>1372</v>
      </c>
      <c r="J477" s="94">
        <v>2010</v>
      </c>
      <c r="K477" s="94">
        <v>1669099.602</v>
      </c>
    </row>
    <row r="478" spans="1:11" x14ac:dyDescent="0.25">
      <c r="A478" s="94" t="s">
        <v>1367</v>
      </c>
      <c r="B478" s="94" t="s">
        <v>689</v>
      </c>
      <c r="C478" s="115">
        <v>85111</v>
      </c>
      <c r="D478" s="94" t="s">
        <v>2383</v>
      </c>
      <c r="E478" s="316" t="s">
        <v>1368</v>
      </c>
      <c r="F478" s="94" t="s">
        <v>1510</v>
      </c>
      <c r="G478" s="94" t="s">
        <v>1511</v>
      </c>
      <c r="H478" s="94" t="s">
        <v>1371</v>
      </c>
      <c r="I478" s="94" t="s">
        <v>1372</v>
      </c>
      <c r="J478" s="94">
        <v>2010</v>
      </c>
      <c r="K478" s="94">
        <v>28848.738000000001</v>
      </c>
    </row>
    <row r="479" spans="1:11" x14ac:dyDescent="0.25">
      <c r="A479" s="94" t="s">
        <v>1367</v>
      </c>
      <c r="B479" s="94" t="s">
        <v>689</v>
      </c>
      <c r="C479" s="115">
        <v>85111</v>
      </c>
      <c r="D479" s="94" t="s">
        <v>2383</v>
      </c>
      <c r="E479" s="316" t="s">
        <v>1368</v>
      </c>
      <c r="F479" s="94" t="s">
        <v>1510</v>
      </c>
      <c r="G479" s="94" t="s">
        <v>1511</v>
      </c>
      <c r="H479" s="94" t="s">
        <v>1373</v>
      </c>
      <c r="I479" s="94" t="s">
        <v>1372</v>
      </c>
      <c r="J479" s="94">
        <v>2010</v>
      </c>
      <c r="K479" s="94">
        <v>38430.004999999997</v>
      </c>
    </row>
    <row r="480" spans="1:11" x14ac:dyDescent="0.25">
      <c r="A480" s="94" t="s">
        <v>1367</v>
      </c>
      <c r="B480" s="94" t="s">
        <v>689</v>
      </c>
      <c r="C480" s="115">
        <v>85111</v>
      </c>
      <c r="D480" s="94" t="s">
        <v>2383</v>
      </c>
      <c r="E480" s="316" t="s">
        <v>1368</v>
      </c>
      <c r="F480" s="94" t="s">
        <v>1510</v>
      </c>
      <c r="G480" s="94" t="s">
        <v>1511</v>
      </c>
      <c r="H480" s="94" t="s">
        <v>1374</v>
      </c>
      <c r="I480" s="94" t="s">
        <v>1372</v>
      </c>
      <c r="J480" s="94">
        <v>2010</v>
      </c>
      <c r="K480" s="94">
        <v>387276.842</v>
      </c>
    </row>
    <row r="481" spans="1:11" x14ac:dyDescent="0.25">
      <c r="A481" s="94" t="s">
        <v>1367</v>
      </c>
      <c r="B481" s="94" t="s">
        <v>689</v>
      </c>
      <c r="C481" s="115">
        <v>85111</v>
      </c>
      <c r="D481" s="94" t="s">
        <v>2383</v>
      </c>
      <c r="E481" s="316" t="s">
        <v>1368</v>
      </c>
      <c r="F481" s="94" t="s">
        <v>1510</v>
      </c>
      <c r="G481" s="94" t="s">
        <v>1511</v>
      </c>
      <c r="H481" s="94" t="s">
        <v>1375</v>
      </c>
      <c r="I481" s="94" t="s">
        <v>1372</v>
      </c>
      <c r="J481" s="94">
        <v>2010</v>
      </c>
      <c r="K481" s="94">
        <v>315833.09499999997</v>
      </c>
    </row>
    <row r="482" spans="1:11" x14ac:dyDescent="0.25">
      <c r="A482" s="94" t="s">
        <v>1367</v>
      </c>
      <c r="B482" s="94" t="s">
        <v>689</v>
      </c>
      <c r="C482" s="115">
        <v>85111</v>
      </c>
      <c r="D482" s="94" t="s">
        <v>2383</v>
      </c>
      <c r="E482" s="316" t="s">
        <v>1368</v>
      </c>
      <c r="F482" s="94" t="s">
        <v>1510</v>
      </c>
      <c r="G482" s="94" t="s">
        <v>1511</v>
      </c>
      <c r="H482" s="94" t="s">
        <v>729</v>
      </c>
      <c r="I482" s="94" t="s">
        <v>1372</v>
      </c>
      <c r="J482" s="94">
        <v>2010</v>
      </c>
      <c r="K482" s="94">
        <v>59201.718999999997</v>
      </c>
    </row>
    <row r="483" spans="1:11" x14ac:dyDescent="0.25">
      <c r="A483" s="94" t="s">
        <v>1367</v>
      </c>
      <c r="B483" s="94" t="s">
        <v>689</v>
      </c>
      <c r="C483" s="115">
        <v>85111</v>
      </c>
      <c r="D483" s="94" t="s">
        <v>2383</v>
      </c>
      <c r="E483" s="316" t="s">
        <v>1368</v>
      </c>
      <c r="F483" s="94" t="s">
        <v>1510</v>
      </c>
      <c r="G483" s="94" t="s">
        <v>1511</v>
      </c>
      <c r="H483" s="94" t="s">
        <v>1376</v>
      </c>
      <c r="I483" s="94" t="s">
        <v>1372</v>
      </c>
      <c r="J483" s="94">
        <v>2010</v>
      </c>
      <c r="K483" s="94">
        <v>50819.008999999998</v>
      </c>
    </row>
    <row r="484" spans="1:11" x14ac:dyDescent="0.25">
      <c r="A484" s="94" t="s">
        <v>1367</v>
      </c>
      <c r="B484" s="94" t="s">
        <v>689</v>
      </c>
      <c r="C484" s="115">
        <v>85111</v>
      </c>
      <c r="D484" s="94" t="s">
        <v>2383</v>
      </c>
      <c r="E484" s="316" t="s">
        <v>1368</v>
      </c>
      <c r="F484" s="94" t="s">
        <v>1510</v>
      </c>
      <c r="G484" s="94" t="s">
        <v>1511</v>
      </c>
      <c r="H484" s="94" t="s">
        <v>1377</v>
      </c>
      <c r="I484" s="94" t="s">
        <v>1372</v>
      </c>
      <c r="J484" s="94">
        <v>2010</v>
      </c>
      <c r="K484" s="94">
        <v>2153077.6460000002</v>
      </c>
    </row>
    <row r="485" spans="1:11" x14ac:dyDescent="0.25">
      <c r="A485" s="94" t="s">
        <v>1367</v>
      </c>
      <c r="B485" s="94" t="s">
        <v>689</v>
      </c>
      <c r="C485" s="115">
        <v>85111</v>
      </c>
      <c r="D485" s="94" t="s">
        <v>2383</v>
      </c>
      <c r="E485" s="316" t="s">
        <v>1368</v>
      </c>
      <c r="F485" s="94" t="s">
        <v>1512</v>
      </c>
      <c r="G485" s="94" t="s">
        <v>1513</v>
      </c>
      <c r="H485" s="94" t="s">
        <v>1371</v>
      </c>
      <c r="I485" s="94" t="s">
        <v>1372</v>
      </c>
      <c r="J485" s="94">
        <v>2010</v>
      </c>
      <c r="K485" s="94">
        <v>629226.48699999996</v>
      </c>
    </row>
    <row r="486" spans="1:11" x14ac:dyDescent="0.25">
      <c r="A486" s="94" t="s">
        <v>1367</v>
      </c>
      <c r="B486" s="94" t="s">
        <v>689</v>
      </c>
      <c r="C486" s="115">
        <v>85111</v>
      </c>
      <c r="D486" s="94" t="s">
        <v>2383</v>
      </c>
      <c r="E486" s="316" t="s">
        <v>1368</v>
      </c>
      <c r="F486" s="94" t="s">
        <v>1512</v>
      </c>
      <c r="G486" s="94" t="s">
        <v>1513</v>
      </c>
      <c r="H486" s="94" t="s">
        <v>1373</v>
      </c>
      <c r="I486" s="94" t="s">
        <v>1372</v>
      </c>
      <c r="J486" s="94">
        <v>2010</v>
      </c>
      <c r="K486" s="94">
        <v>563456.34499999997</v>
      </c>
    </row>
    <row r="487" spans="1:11" x14ac:dyDescent="0.25">
      <c r="A487" s="94" t="s">
        <v>1367</v>
      </c>
      <c r="B487" s="94" t="s">
        <v>689</v>
      </c>
      <c r="C487" s="115">
        <v>85111</v>
      </c>
      <c r="D487" s="94" t="s">
        <v>2383</v>
      </c>
      <c r="E487" s="316" t="s">
        <v>1368</v>
      </c>
      <c r="F487" s="94" t="s">
        <v>1512</v>
      </c>
      <c r="G487" s="94" t="s">
        <v>1513</v>
      </c>
      <c r="H487" s="94" t="s">
        <v>1374</v>
      </c>
      <c r="I487" s="94" t="s">
        <v>1372</v>
      </c>
      <c r="J487" s="94">
        <v>2010</v>
      </c>
      <c r="K487" s="94">
        <v>2069930.0530000001</v>
      </c>
    </row>
    <row r="488" spans="1:11" x14ac:dyDescent="0.25">
      <c r="A488" s="94" t="s">
        <v>1367</v>
      </c>
      <c r="B488" s="94" t="s">
        <v>689</v>
      </c>
      <c r="C488" s="115">
        <v>85111</v>
      </c>
      <c r="D488" s="94" t="s">
        <v>2383</v>
      </c>
      <c r="E488" s="316" t="s">
        <v>1368</v>
      </c>
      <c r="F488" s="94" t="s">
        <v>1512</v>
      </c>
      <c r="G488" s="94" t="s">
        <v>1513</v>
      </c>
      <c r="H488" s="94" t="s">
        <v>1375</v>
      </c>
      <c r="I488" s="94" t="s">
        <v>1372</v>
      </c>
      <c r="J488" s="94">
        <v>2010</v>
      </c>
      <c r="K488" s="94">
        <v>1401723.6029999999</v>
      </c>
    </row>
    <row r="489" spans="1:11" x14ac:dyDescent="0.25">
      <c r="A489" s="94" t="s">
        <v>1367</v>
      </c>
      <c r="B489" s="94" t="s">
        <v>689</v>
      </c>
      <c r="C489" s="115">
        <v>85111</v>
      </c>
      <c r="D489" s="94" t="s">
        <v>2383</v>
      </c>
      <c r="E489" s="316" t="s">
        <v>1368</v>
      </c>
      <c r="F489" s="94" t="s">
        <v>1512</v>
      </c>
      <c r="G489" s="94" t="s">
        <v>1513</v>
      </c>
      <c r="H489" s="94" t="s">
        <v>729</v>
      </c>
      <c r="I489" s="94" t="s">
        <v>1372</v>
      </c>
      <c r="J489" s="94">
        <v>2010</v>
      </c>
      <c r="K489" s="94">
        <v>306925.11900000001</v>
      </c>
    </row>
    <row r="490" spans="1:11" x14ac:dyDescent="0.25">
      <c r="A490" s="94" t="s">
        <v>1367</v>
      </c>
      <c r="B490" s="94" t="s">
        <v>689</v>
      </c>
      <c r="C490" s="115">
        <v>85111</v>
      </c>
      <c r="D490" s="94" t="s">
        <v>2383</v>
      </c>
      <c r="E490" s="316" t="s">
        <v>1368</v>
      </c>
      <c r="F490" s="94" t="s">
        <v>1512</v>
      </c>
      <c r="G490" s="94" t="s">
        <v>1513</v>
      </c>
      <c r="H490" s="94" t="s">
        <v>1376</v>
      </c>
      <c r="I490" s="94" t="s">
        <v>1372</v>
      </c>
      <c r="J490" s="94">
        <v>2010</v>
      </c>
      <c r="K490" s="94">
        <v>191039.41899999999</v>
      </c>
    </row>
    <row r="491" spans="1:11" x14ac:dyDescent="0.25">
      <c r="A491" s="94" t="s">
        <v>1367</v>
      </c>
      <c r="B491" s="94" t="s">
        <v>689</v>
      </c>
      <c r="C491" s="115">
        <v>85111</v>
      </c>
      <c r="D491" s="94" t="s">
        <v>2383</v>
      </c>
      <c r="E491" s="316" t="s">
        <v>1368</v>
      </c>
      <c r="F491" s="94" t="s">
        <v>1512</v>
      </c>
      <c r="G491" s="94" t="s">
        <v>1513</v>
      </c>
      <c r="H491" s="94" t="s">
        <v>1377</v>
      </c>
      <c r="I491" s="94" t="s">
        <v>1372</v>
      </c>
      <c r="J491" s="94">
        <v>2010</v>
      </c>
      <c r="K491" s="94">
        <v>3822177.2480000001</v>
      </c>
    </row>
    <row r="492" spans="1:11" x14ac:dyDescent="0.25">
      <c r="A492" s="94" t="s">
        <v>1367</v>
      </c>
      <c r="B492" s="94" t="s">
        <v>689</v>
      </c>
      <c r="C492" s="115">
        <v>85111</v>
      </c>
      <c r="D492" s="94" t="s">
        <v>2383</v>
      </c>
      <c r="E492" s="316" t="s">
        <v>1368</v>
      </c>
      <c r="F492" s="94" t="s">
        <v>1514</v>
      </c>
      <c r="G492" s="94" t="s">
        <v>1515</v>
      </c>
      <c r="H492" s="94" t="s">
        <v>1371</v>
      </c>
      <c r="I492" s="94" t="s">
        <v>1372</v>
      </c>
      <c r="J492" s="94">
        <v>2010</v>
      </c>
      <c r="K492" s="94">
        <v>-3673.645</v>
      </c>
    </row>
    <row r="493" spans="1:11" x14ac:dyDescent="0.25">
      <c r="A493" s="94" t="s">
        <v>1367</v>
      </c>
      <c r="B493" s="94" t="s">
        <v>689</v>
      </c>
      <c r="C493" s="115">
        <v>85111</v>
      </c>
      <c r="D493" s="94" t="s">
        <v>2383</v>
      </c>
      <c r="E493" s="316" t="s">
        <v>1368</v>
      </c>
      <c r="F493" s="94" t="s">
        <v>1514</v>
      </c>
      <c r="G493" s="94" t="s">
        <v>1515</v>
      </c>
      <c r="H493" s="94" t="s">
        <v>1373</v>
      </c>
      <c r="I493" s="94" t="s">
        <v>1372</v>
      </c>
      <c r="J493" s="94">
        <v>2010</v>
      </c>
      <c r="K493" s="94">
        <v>-147321.20800000001</v>
      </c>
    </row>
    <row r="494" spans="1:11" x14ac:dyDescent="0.25">
      <c r="A494" s="94" t="s">
        <v>1367</v>
      </c>
      <c r="B494" s="94" t="s">
        <v>689</v>
      </c>
      <c r="C494" s="115">
        <v>85111</v>
      </c>
      <c r="D494" s="94" t="s">
        <v>2383</v>
      </c>
      <c r="E494" s="316" t="s">
        <v>1368</v>
      </c>
      <c r="F494" s="94" t="s">
        <v>1514</v>
      </c>
      <c r="G494" s="94" t="s">
        <v>1515</v>
      </c>
      <c r="H494" s="94" t="s">
        <v>1374</v>
      </c>
      <c r="I494" s="94" t="s">
        <v>1372</v>
      </c>
      <c r="J494" s="94">
        <v>2010</v>
      </c>
      <c r="K494" s="94">
        <v>-580998.93500000006</v>
      </c>
    </row>
    <row r="495" spans="1:11" x14ac:dyDescent="0.25">
      <c r="A495" s="94" t="s">
        <v>1367</v>
      </c>
      <c r="B495" s="94" t="s">
        <v>689</v>
      </c>
      <c r="C495" s="115">
        <v>85111</v>
      </c>
      <c r="D495" s="94" t="s">
        <v>2383</v>
      </c>
      <c r="E495" s="316" t="s">
        <v>1368</v>
      </c>
      <c r="F495" s="94" t="s">
        <v>1514</v>
      </c>
      <c r="G495" s="94" t="s">
        <v>1515</v>
      </c>
      <c r="H495" s="94" t="s">
        <v>1375</v>
      </c>
      <c r="I495" s="94" t="s">
        <v>1372</v>
      </c>
      <c r="J495" s="94">
        <v>2010</v>
      </c>
      <c r="K495" s="94">
        <v>-37741.07</v>
      </c>
    </row>
    <row r="496" spans="1:11" x14ac:dyDescent="0.25">
      <c r="A496" s="94" t="s">
        <v>1367</v>
      </c>
      <c r="B496" s="94" t="s">
        <v>689</v>
      </c>
      <c r="C496" s="115">
        <v>85111</v>
      </c>
      <c r="D496" s="94" t="s">
        <v>2383</v>
      </c>
      <c r="E496" s="316" t="s">
        <v>1368</v>
      </c>
      <c r="F496" s="94" t="s">
        <v>1514</v>
      </c>
      <c r="G496" s="94" t="s">
        <v>1515</v>
      </c>
      <c r="H496" s="94" t="s">
        <v>729</v>
      </c>
      <c r="I496" s="94" t="s">
        <v>1372</v>
      </c>
      <c r="J496" s="94">
        <v>2010</v>
      </c>
      <c r="K496" s="94">
        <v>-73158.409</v>
      </c>
    </row>
    <row r="497" spans="1:11" x14ac:dyDescent="0.25">
      <c r="A497" s="94" t="s">
        <v>1367</v>
      </c>
      <c r="B497" s="94" t="s">
        <v>689</v>
      </c>
      <c r="C497" s="115">
        <v>85111</v>
      </c>
      <c r="D497" s="94" t="s">
        <v>2383</v>
      </c>
      <c r="E497" s="316" t="s">
        <v>1368</v>
      </c>
      <c r="F497" s="94" t="s">
        <v>1514</v>
      </c>
      <c r="G497" s="94" t="s">
        <v>1515</v>
      </c>
      <c r="H497" s="94" t="s">
        <v>1376</v>
      </c>
      <c r="I497" s="94" t="s">
        <v>1372</v>
      </c>
      <c r="J497" s="94">
        <v>2010</v>
      </c>
      <c r="K497" s="94">
        <v>-66822.429999999993</v>
      </c>
    </row>
    <row r="498" spans="1:11" x14ac:dyDescent="0.25">
      <c r="A498" s="94" t="s">
        <v>1367</v>
      </c>
      <c r="B498" s="94" t="s">
        <v>689</v>
      </c>
      <c r="C498" s="115">
        <v>85111</v>
      </c>
      <c r="D498" s="94" t="s">
        <v>2383</v>
      </c>
      <c r="E498" s="316" t="s">
        <v>1368</v>
      </c>
      <c r="F498" s="94" t="s">
        <v>1514</v>
      </c>
      <c r="G498" s="94" t="s">
        <v>1515</v>
      </c>
      <c r="H498" s="94" t="s">
        <v>1377</v>
      </c>
      <c r="I498" s="94" t="s">
        <v>1372</v>
      </c>
      <c r="J498" s="94">
        <v>2010</v>
      </c>
      <c r="K498" s="94">
        <v>-283142.603</v>
      </c>
    </row>
    <row r="499" spans="1:11" x14ac:dyDescent="0.25">
      <c r="A499" s="94" t="s">
        <v>1367</v>
      </c>
      <c r="B499" s="94" t="s">
        <v>689</v>
      </c>
      <c r="C499" s="115">
        <v>85111</v>
      </c>
      <c r="D499" s="94" t="s">
        <v>2383</v>
      </c>
      <c r="E499" s="316" t="s">
        <v>1368</v>
      </c>
      <c r="F499" s="94" t="s">
        <v>1516</v>
      </c>
      <c r="G499" s="94" t="s">
        <v>1517</v>
      </c>
      <c r="H499" s="94" t="s">
        <v>1371</v>
      </c>
      <c r="I499" s="94" t="s">
        <v>1372</v>
      </c>
      <c r="J499" s="94">
        <v>2010</v>
      </c>
      <c r="K499" s="94">
        <v>432.44400000000002</v>
      </c>
    </row>
    <row r="500" spans="1:11" x14ac:dyDescent="0.25">
      <c r="A500" s="94" t="s">
        <v>1367</v>
      </c>
      <c r="B500" s="94" t="s">
        <v>689</v>
      </c>
      <c r="C500" s="115">
        <v>85111</v>
      </c>
      <c r="D500" s="94" t="s">
        <v>2383</v>
      </c>
      <c r="E500" s="316" t="s">
        <v>1368</v>
      </c>
      <c r="F500" s="94" t="s">
        <v>1516</v>
      </c>
      <c r="G500" s="94" t="s">
        <v>1517</v>
      </c>
      <c r="H500" s="94" t="s">
        <v>1373</v>
      </c>
      <c r="I500" s="94" t="s">
        <v>1372</v>
      </c>
      <c r="J500" s="94">
        <v>2010</v>
      </c>
      <c r="K500" s="94">
        <v>36360.923000000003</v>
      </c>
    </row>
    <row r="501" spans="1:11" x14ac:dyDescent="0.25">
      <c r="A501" s="94" t="s">
        <v>1367</v>
      </c>
      <c r="B501" s="94" t="s">
        <v>689</v>
      </c>
      <c r="C501" s="115">
        <v>85111</v>
      </c>
      <c r="D501" s="94" t="s">
        <v>2383</v>
      </c>
      <c r="E501" s="316" t="s">
        <v>1368</v>
      </c>
      <c r="F501" s="94" t="s">
        <v>1516</v>
      </c>
      <c r="G501" s="94" t="s">
        <v>1517</v>
      </c>
      <c r="H501" s="94" t="s">
        <v>1374</v>
      </c>
      <c r="I501" s="94" t="s">
        <v>1372</v>
      </c>
      <c r="J501" s="94">
        <v>2010</v>
      </c>
      <c r="K501" s="94">
        <v>157914.948</v>
      </c>
    </row>
    <row r="502" spans="1:11" x14ac:dyDescent="0.25">
      <c r="A502" s="94" t="s">
        <v>1367</v>
      </c>
      <c r="B502" s="94" t="s">
        <v>689</v>
      </c>
      <c r="C502" s="115">
        <v>85111</v>
      </c>
      <c r="D502" s="94" t="s">
        <v>2383</v>
      </c>
      <c r="E502" s="316" t="s">
        <v>1368</v>
      </c>
      <c r="F502" s="94" t="s">
        <v>1516</v>
      </c>
      <c r="G502" s="94" t="s">
        <v>1517</v>
      </c>
      <c r="H502" s="94" t="s">
        <v>1375</v>
      </c>
      <c r="I502" s="94" t="s">
        <v>1372</v>
      </c>
      <c r="J502" s="94">
        <v>2010</v>
      </c>
      <c r="K502" s="94">
        <v>7018.7749999999996</v>
      </c>
    </row>
    <row r="503" spans="1:11" x14ac:dyDescent="0.25">
      <c r="A503" s="94" t="s">
        <v>1367</v>
      </c>
      <c r="B503" s="94" t="s">
        <v>689</v>
      </c>
      <c r="C503" s="115">
        <v>85111</v>
      </c>
      <c r="D503" s="94" t="s">
        <v>2383</v>
      </c>
      <c r="E503" s="316" t="s">
        <v>1368</v>
      </c>
      <c r="F503" s="94" t="s">
        <v>1516</v>
      </c>
      <c r="G503" s="94" t="s">
        <v>1517</v>
      </c>
      <c r="H503" s="94" t="s">
        <v>729</v>
      </c>
      <c r="I503" s="94" t="s">
        <v>1372</v>
      </c>
      <c r="J503" s="94">
        <v>2010</v>
      </c>
      <c r="K503" s="94">
        <v>18572.384999999998</v>
      </c>
    </row>
    <row r="504" spans="1:11" x14ac:dyDescent="0.25">
      <c r="A504" s="94" t="s">
        <v>1367</v>
      </c>
      <c r="B504" s="94" t="s">
        <v>689</v>
      </c>
      <c r="C504" s="115">
        <v>85111</v>
      </c>
      <c r="D504" s="94" t="s">
        <v>2383</v>
      </c>
      <c r="E504" s="316" t="s">
        <v>1368</v>
      </c>
      <c r="F504" s="94" t="s">
        <v>1516</v>
      </c>
      <c r="G504" s="94" t="s">
        <v>1517</v>
      </c>
      <c r="H504" s="94" t="s">
        <v>1376</v>
      </c>
      <c r="I504" s="94" t="s">
        <v>1372</v>
      </c>
      <c r="J504" s="94">
        <v>2010</v>
      </c>
      <c r="K504" s="94">
        <v>16988.092000000001</v>
      </c>
    </row>
    <row r="505" spans="1:11" x14ac:dyDescent="0.25">
      <c r="A505" s="94" t="s">
        <v>1367</v>
      </c>
      <c r="B505" s="94" t="s">
        <v>689</v>
      </c>
      <c r="C505" s="115">
        <v>85111</v>
      </c>
      <c r="D505" s="94" t="s">
        <v>2383</v>
      </c>
      <c r="E505" s="316" t="s">
        <v>1368</v>
      </c>
      <c r="F505" s="94" t="s">
        <v>1516</v>
      </c>
      <c r="G505" s="94" t="s">
        <v>1517</v>
      </c>
      <c r="H505" s="94" t="s">
        <v>1377</v>
      </c>
      <c r="I505" s="94" t="s">
        <v>1372</v>
      </c>
      <c r="J505" s="94">
        <v>2010</v>
      </c>
      <c r="K505" s="94">
        <v>42584.762999999999</v>
      </c>
    </row>
    <row r="506" spans="1:11" x14ac:dyDescent="0.25">
      <c r="A506" s="94" t="s">
        <v>1367</v>
      </c>
      <c r="B506" s="94" t="s">
        <v>689</v>
      </c>
      <c r="C506" s="115">
        <v>85111</v>
      </c>
      <c r="D506" s="94" t="s">
        <v>2383</v>
      </c>
      <c r="E506" s="316" t="s">
        <v>1368</v>
      </c>
      <c r="F506" s="94" t="s">
        <v>1518</v>
      </c>
      <c r="G506" s="94" t="s">
        <v>1519</v>
      </c>
      <c r="H506" s="94" t="s">
        <v>1371</v>
      </c>
      <c r="I506" s="94" t="s">
        <v>1372</v>
      </c>
      <c r="J506" s="94">
        <v>2010</v>
      </c>
      <c r="K506" s="94">
        <v>625985.28599999996</v>
      </c>
    </row>
    <row r="507" spans="1:11" x14ac:dyDescent="0.25">
      <c r="A507" s="94" t="s">
        <v>1367</v>
      </c>
      <c r="B507" s="94" t="s">
        <v>689</v>
      </c>
      <c r="C507" s="115">
        <v>85111</v>
      </c>
      <c r="D507" s="94" t="s">
        <v>2383</v>
      </c>
      <c r="E507" s="316" t="s">
        <v>1368</v>
      </c>
      <c r="F507" s="94" t="s">
        <v>1518</v>
      </c>
      <c r="G507" s="94" t="s">
        <v>1519</v>
      </c>
      <c r="H507" s="94" t="s">
        <v>1373</v>
      </c>
      <c r="I507" s="94" t="s">
        <v>1372</v>
      </c>
      <c r="J507" s="94">
        <v>2010</v>
      </c>
      <c r="K507" s="94">
        <v>452496.06</v>
      </c>
    </row>
    <row r="508" spans="1:11" x14ac:dyDescent="0.25">
      <c r="A508" s="94" t="s">
        <v>1367</v>
      </c>
      <c r="B508" s="94" t="s">
        <v>689</v>
      </c>
      <c r="C508" s="115">
        <v>85111</v>
      </c>
      <c r="D508" s="94" t="s">
        <v>2383</v>
      </c>
      <c r="E508" s="316" t="s">
        <v>1368</v>
      </c>
      <c r="F508" s="94" t="s">
        <v>1518</v>
      </c>
      <c r="G508" s="94" t="s">
        <v>1519</v>
      </c>
      <c r="H508" s="94" t="s">
        <v>1374</v>
      </c>
      <c r="I508" s="94" t="s">
        <v>1372</v>
      </c>
      <c r="J508" s="94">
        <v>2010</v>
      </c>
      <c r="K508" s="94">
        <v>1646846.067</v>
      </c>
    </row>
    <row r="509" spans="1:11" x14ac:dyDescent="0.25">
      <c r="A509" s="94" t="s">
        <v>1367</v>
      </c>
      <c r="B509" s="94" t="s">
        <v>689</v>
      </c>
      <c r="C509" s="115">
        <v>85111</v>
      </c>
      <c r="D509" s="94" t="s">
        <v>2383</v>
      </c>
      <c r="E509" s="316" t="s">
        <v>1368</v>
      </c>
      <c r="F509" s="94" t="s">
        <v>1518</v>
      </c>
      <c r="G509" s="94" t="s">
        <v>1519</v>
      </c>
      <c r="H509" s="94" t="s">
        <v>1375</v>
      </c>
      <c r="I509" s="94" t="s">
        <v>1372</v>
      </c>
      <c r="J509" s="94">
        <v>2010</v>
      </c>
      <c r="K509" s="94">
        <v>1371001.307</v>
      </c>
    </row>
    <row r="510" spans="1:11" x14ac:dyDescent="0.25">
      <c r="A510" s="94" t="s">
        <v>1367</v>
      </c>
      <c r="B510" s="94" t="s">
        <v>689</v>
      </c>
      <c r="C510" s="115">
        <v>85111</v>
      </c>
      <c r="D510" s="94" t="s">
        <v>2383</v>
      </c>
      <c r="E510" s="316" t="s">
        <v>1368</v>
      </c>
      <c r="F510" s="94" t="s">
        <v>1518</v>
      </c>
      <c r="G510" s="94" t="s">
        <v>1519</v>
      </c>
      <c r="H510" s="94" t="s">
        <v>729</v>
      </c>
      <c r="I510" s="94" t="s">
        <v>1372</v>
      </c>
      <c r="J510" s="94">
        <v>2010</v>
      </c>
      <c r="K510" s="94">
        <v>252339.095</v>
      </c>
    </row>
    <row r="511" spans="1:11" x14ac:dyDescent="0.25">
      <c r="A511" s="94" t="s">
        <v>1367</v>
      </c>
      <c r="B511" s="94" t="s">
        <v>689</v>
      </c>
      <c r="C511" s="115">
        <v>85111</v>
      </c>
      <c r="D511" s="94" t="s">
        <v>2383</v>
      </c>
      <c r="E511" s="316" t="s">
        <v>1368</v>
      </c>
      <c r="F511" s="94" t="s">
        <v>1518</v>
      </c>
      <c r="G511" s="94" t="s">
        <v>1519</v>
      </c>
      <c r="H511" s="94" t="s">
        <v>1376</v>
      </c>
      <c r="I511" s="94" t="s">
        <v>1372</v>
      </c>
      <c r="J511" s="94">
        <v>2010</v>
      </c>
      <c r="K511" s="94">
        <v>141205.08199999999</v>
      </c>
    </row>
    <row r="512" spans="1:11" x14ac:dyDescent="0.25">
      <c r="A512" s="94" t="s">
        <v>1367</v>
      </c>
      <c r="B512" s="94" t="s">
        <v>689</v>
      </c>
      <c r="C512" s="115">
        <v>85111</v>
      </c>
      <c r="D512" s="94" t="s">
        <v>2383</v>
      </c>
      <c r="E512" s="316" t="s">
        <v>1368</v>
      </c>
      <c r="F512" s="94" t="s">
        <v>1518</v>
      </c>
      <c r="G512" s="94" t="s">
        <v>1519</v>
      </c>
      <c r="H512" s="94" t="s">
        <v>1377</v>
      </c>
      <c r="I512" s="94" t="s">
        <v>1372</v>
      </c>
      <c r="J512" s="94">
        <v>2010</v>
      </c>
      <c r="K512" s="94">
        <v>3581619.4079999998</v>
      </c>
    </row>
    <row r="513" spans="1:11" x14ac:dyDescent="0.25">
      <c r="A513" s="94" t="s">
        <v>1367</v>
      </c>
      <c r="B513" s="94" t="s">
        <v>689</v>
      </c>
      <c r="C513" s="115">
        <v>85111</v>
      </c>
      <c r="D513" s="94" t="s">
        <v>2383</v>
      </c>
      <c r="E513" s="316" t="s">
        <v>1368</v>
      </c>
      <c r="F513" s="94" t="s">
        <v>1520</v>
      </c>
      <c r="G513" s="94" t="s">
        <v>1521</v>
      </c>
      <c r="H513" s="94" t="s">
        <v>1371</v>
      </c>
      <c r="I513" s="94" t="s">
        <v>1372</v>
      </c>
      <c r="J513" s="94">
        <v>2010</v>
      </c>
      <c r="K513" s="94" t="s">
        <v>249</v>
      </c>
    </row>
    <row r="514" spans="1:11" x14ac:dyDescent="0.25">
      <c r="A514" s="94" t="s">
        <v>1367</v>
      </c>
      <c r="B514" s="94" t="s">
        <v>689</v>
      </c>
      <c r="C514" s="115">
        <v>85111</v>
      </c>
      <c r="D514" s="94" t="s">
        <v>2383</v>
      </c>
      <c r="E514" s="316" t="s">
        <v>1368</v>
      </c>
      <c r="F514" s="94" t="s">
        <v>1520</v>
      </c>
      <c r="G514" s="94" t="s">
        <v>1521</v>
      </c>
      <c r="H514" s="94" t="s">
        <v>1373</v>
      </c>
      <c r="I514" s="94" t="s">
        <v>1372</v>
      </c>
      <c r="J514" s="94">
        <v>2010</v>
      </c>
      <c r="K514" s="94" t="s">
        <v>249</v>
      </c>
    </row>
    <row r="515" spans="1:11" x14ac:dyDescent="0.25">
      <c r="A515" s="94" t="s">
        <v>1367</v>
      </c>
      <c r="B515" s="94" t="s">
        <v>689</v>
      </c>
      <c r="C515" s="115">
        <v>85111</v>
      </c>
      <c r="D515" s="94" t="s">
        <v>2383</v>
      </c>
      <c r="E515" s="316" t="s">
        <v>1368</v>
      </c>
      <c r="F515" s="94" t="s">
        <v>1520</v>
      </c>
      <c r="G515" s="94" t="s">
        <v>1521</v>
      </c>
      <c r="H515" s="94" t="s">
        <v>1374</v>
      </c>
      <c r="I515" s="94" t="s">
        <v>1372</v>
      </c>
      <c r="J515" s="94">
        <v>2010</v>
      </c>
      <c r="K515" s="94" t="s">
        <v>249</v>
      </c>
    </row>
    <row r="516" spans="1:11" x14ac:dyDescent="0.25">
      <c r="A516" s="94" t="s">
        <v>1367</v>
      </c>
      <c r="B516" s="94" t="s">
        <v>689</v>
      </c>
      <c r="C516" s="115">
        <v>85111</v>
      </c>
      <c r="D516" s="94" t="s">
        <v>2383</v>
      </c>
      <c r="E516" s="316" t="s">
        <v>1368</v>
      </c>
      <c r="F516" s="94" t="s">
        <v>1520</v>
      </c>
      <c r="G516" s="94" t="s">
        <v>1521</v>
      </c>
      <c r="H516" s="94" t="s">
        <v>1375</v>
      </c>
      <c r="I516" s="94" t="s">
        <v>1372</v>
      </c>
      <c r="J516" s="94">
        <v>2010</v>
      </c>
      <c r="K516" s="94" t="s">
        <v>249</v>
      </c>
    </row>
    <row r="517" spans="1:11" x14ac:dyDescent="0.25">
      <c r="A517" s="94" t="s">
        <v>1367</v>
      </c>
      <c r="B517" s="94" t="s">
        <v>689</v>
      </c>
      <c r="C517" s="115">
        <v>85111</v>
      </c>
      <c r="D517" s="94" t="s">
        <v>2383</v>
      </c>
      <c r="E517" s="316" t="s">
        <v>1368</v>
      </c>
      <c r="F517" s="94" t="s">
        <v>1520</v>
      </c>
      <c r="G517" s="94" t="s">
        <v>1521</v>
      </c>
      <c r="H517" s="94" t="s">
        <v>729</v>
      </c>
      <c r="I517" s="94" t="s">
        <v>1372</v>
      </c>
      <c r="J517" s="94">
        <v>2010</v>
      </c>
      <c r="K517" s="94" t="s">
        <v>249</v>
      </c>
    </row>
    <row r="518" spans="1:11" x14ac:dyDescent="0.25">
      <c r="A518" s="94" t="s">
        <v>1367</v>
      </c>
      <c r="B518" s="94" t="s">
        <v>689</v>
      </c>
      <c r="C518" s="115">
        <v>85111</v>
      </c>
      <c r="D518" s="94" t="s">
        <v>2383</v>
      </c>
      <c r="E518" s="316" t="s">
        <v>1368</v>
      </c>
      <c r="F518" s="94" t="s">
        <v>1520</v>
      </c>
      <c r="G518" s="94" t="s">
        <v>1521</v>
      </c>
      <c r="H518" s="94" t="s">
        <v>1376</v>
      </c>
      <c r="I518" s="94" t="s">
        <v>1372</v>
      </c>
      <c r="J518" s="94">
        <v>2010</v>
      </c>
      <c r="K518" s="94" t="s">
        <v>249</v>
      </c>
    </row>
    <row r="519" spans="1:11" x14ac:dyDescent="0.25">
      <c r="A519" s="94" t="s">
        <v>1367</v>
      </c>
      <c r="B519" s="94" t="s">
        <v>689</v>
      </c>
      <c r="C519" s="115">
        <v>85111</v>
      </c>
      <c r="D519" s="94" t="s">
        <v>2383</v>
      </c>
      <c r="E519" s="316" t="s">
        <v>1368</v>
      </c>
      <c r="F519" s="94" t="s">
        <v>1520</v>
      </c>
      <c r="G519" s="94" t="s">
        <v>1521</v>
      </c>
      <c r="H519" s="94" t="s">
        <v>1377</v>
      </c>
      <c r="I519" s="94" t="s">
        <v>1372</v>
      </c>
      <c r="J519" s="94">
        <v>2010</v>
      </c>
      <c r="K519" s="94" t="s">
        <v>249</v>
      </c>
    </row>
    <row r="520" spans="1:11" x14ac:dyDescent="0.25">
      <c r="A520" s="94" t="s">
        <v>1367</v>
      </c>
      <c r="B520" s="94" t="s">
        <v>689</v>
      </c>
      <c r="C520" s="115">
        <v>85111</v>
      </c>
      <c r="D520" s="94" t="s">
        <v>2383</v>
      </c>
      <c r="E520" s="316" t="s">
        <v>1368</v>
      </c>
      <c r="F520" s="94" t="s">
        <v>730</v>
      </c>
      <c r="G520" s="94" t="s">
        <v>1522</v>
      </c>
      <c r="H520" s="94" t="s">
        <v>1371</v>
      </c>
      <c r="I520" s="94" t="s">
        <v>1372</v>
      </c>
      <c r="J520" s="94">
        <v>2010</v>
      </c>
      <c r="K520" s="94">
        <v>-548.92700000000002</v>
      </c>
    </row>
    <row r="521" spans="1:11" x14ac:dyDescent="0.25">
      <c r="A521" s="94" t="s">
        <v>1367</v>
      </c>
      <c r="B521" s="94" t="s">
        <v>689</v>
      </c>
      <c r="C521" s="115">
        <v>85111</v>
      </c>
      <c r="D521" s="94" t="s">
        <v>2383</v>
      </c>
      <c r="E521" s="316" t="s">
        <v>1368</v>
      </c>
      <c r="F521" s="94" t="s">
        <v>730</v>
      </c>
      <c r="G521" s="94" t="s">
        <v>1522</v>
      </c>
      <c r="H521" s="94" t="s">
        <v>1373</v>
      </c>
      <c r="I521" s="94" t="s">
        <v>1372</v>
      </c>
      <c r="J521" s="94">
        <v>2010</v>
      </c>
      <c r="K521" s="94">
        <v>-49037.987000000001</v>
      </c>
    </row>
    <row r="522" spans="1:11" x14ac:dyDescent="0.25">
      <c r="A522" s="94" t="s">
        <v>1367</v>
      </c>
      <c r="B522" s="94" t="s">
        <v>689</v>
      </c>
      <c r="C522" s="115">
        <v>85111</v>
      </c>
      <c r="D522" s="94" t="s">
        <v>2383</v>
      </c>
      <c r="E522" s="316" t="s">
        <v>1368</v>
      </c>
      <c r="F522" s="94" t="s">
        <v>730</v>
      </c>
      <c r="G522" s="94" t="s">
        <v>1522</v>
      </c>
      <c r="H522" s="94" t="s">
        <v>1374</v>
      </c>
      <c r="I522" s="94" t="s">
        <v>1372</v>
      </c>
      <c r="J522" s="94">
        <v>2010</v>
      </c>
      <c r="K522" s="94">
        <v>-188239.48499999999</v>
      </c>
    </row>
    <row r="523" spans="1:11" x14ac:dyDescent="0.25">
      <c r="A523" s="94" t="s">
        <v>1367</v>
      </c>
      <c r="B523" s="94" t="s">
        <v>689</v>
      </c>
      <c r="C523" s="115">
        <v>85111</v>
      </c>
      <c r="D523" s="94" t="s">
        <v>2383</v>
      </c>
      <c r="E523" s="316" t="s">
        <v>1368</v>
      </c>
      <c r="F523" s="94" t="s">
        <v>730</v>
      </c>
      <c r="G523" s="94" t="s">
        <v>1522</v>
      </c>
      <c r="H523" s="94" t="s">
        <v>1375</v>
      </c>
      <c r="I523" s="94" t="s">
        <v>1372</v>
      </c>
      <c r="J523" s="94">
        <v>2010</v>
      </c>
      <c r="K523" s="94">
        <v>-7700.7939999999999</v>
      </c>
    </row>
    <row r="524" spans="1:11" x14ac:dyDescent="0.25">
      <c r="A524" s="94" t="s">
        <v>1367</v>
      </c>
      <c r="B524" s="94" t="s">
        <v>689</v>
      </c>
      <c r="C524" s="115">
        <v>85111</v>
      </c>
      <c r="D524" s="94" t="s">
        <v>2383</v>
      </c>
      <c r="E524" s="316" t="s">
        <v>1368</v>
      </c>
      <c r="F524" s="94" t="s">
        <v>730</v>
      </c>
      <c r="G524" s="94" t="s">
        <v>1522</v>
      </c>
      <c r="H524" s="94" t="s">
        <v>729</v>
      </c>
      <c r="I524" s="94" t="s">
        <v>1372</v>
      </c>
      <c r="J524" s="94">
        <v>2010</v>
      </c>
      <c r="K524" s="94">
        <v>-23976.254000000001</v>
      </c>
    </row>
    <row r="525" spans="1:11" x14ac:dyDescent="0.25">
      <c r="A525" s="94" t="s">
        <v>1367</v>
      </c>
      <c r="B525" s="94" t="s">
        <v>689</v>
      </c>
      <c r="C525" s="115">
        <v>85111</v>
      </c>
      <c r="D525" s="94" t="s">
        <v>2383</v>
      </c>
      <c r="E525" s="316" t="s">
        <v>1368</v>
      </c>
      <c r="F525" s="94" t="s">
        <v>730</v>
      </c>
      <c r="G525" s="94" t="s">
        <v>1522</v>
      </c>
      <c r="H525" s="94" t="s">
        <v>1376</v>
      </c>
      <c r="I525" s="94" t="s">
        <v>1372</v>
      </c>
      <c r="J525" s="94">
        <v>2010</v>
      </c>
      <c r="K525" s="94">
        <v>-21856.588</v>
      </c>
    </row>
    <row r="526" spans="1:11" x14ac:dyDescent="0.25">
      <c r="A526" s="94" t="s">
        <v>1367</v>
      </c>
      <c r="B526" s="94" t="s">
        <v>689</v>
      </c>
      <c r="C526" s="115">
        <v>85111</v>
      </c>
      <c r="D526" s="94" t="s">
        <v>2383</v>
      </c>
      <c r="E526" s="316" t="s">
        <v>1368</v>
      </c>
      <c r="F526" s="94" t="s">
        <v>730</v>
      </c>
      <c r="G526" s="94" t="s">
        <v>1522</v>
      </c>
      <c r="H526" s="94" t="s">
        <v>1377</v>
      </c>
      <c r="I526" s="94" t="s">
        <v>1372</v>
      </c>
      <c r="J526" s="94">
        <v>2010</v>
      </c>
      <c r="K526" s="94">
        <v>-52823.714</v>
      </c>
    </row>
    <row r="527" spans="1:11" x14ac:dyDescent="0.25">
      <c r="A527" s="94" t="s">
        <v>1367</v>
      </c>
      <c r="B527" s="94" t="s">
        <v>689</v>
      </c>
      <c r="C527" s="115">
        <v>85111</v>
      </c>
      <c r="D527" s="94" t="s">
        <v>2383</v>
      </c>
      <c r="E527" s="316" t="s">
        <v>1368</v>
      </c>
      <c r="F527" s="94" t="s">
        <v>731</v>
      </c>
      <c r="G527" s="94" t="s">
        <v>1523</v>
      </c>
      <c r="H527" s="94" t="s">
        <v>1371</v>
      </c>
      <c r="I527" s="94" t="s">
        <v>1372</v>
      </c>
      <c r="J527" s="94">
        <v>2010</v>
      </c>
      <c r="K527" s="94">
        <v>625436.36</v>
      </c>
    </row>
    <row r="528" spans="1:11" x14ac:dyDescent="0.25">
      <c r="A528" s="94" t="s">
        <v>1367</v>
      </c>
      <c r="B528" s="94" t="s">
        <v>689</v>
      </c>
      <c r="C528" s="115">
        <v>85111</v>
      </c>
      <c r="D528" s="94" t="s">
        <v>2383</v>
      </c>
      <c r="E528" s="316" t="s">
        <v>1368</v>
      </c>
      <c r="F528" s="94" t="s">
        <v>731</v>
      </c>
      <c r="G528" s="94" t="s">
        <v>1523</v>
      </c>
      <c r="H528" s="94" t="s">
        <v>1373</v>
      </c>
      <c r="I528" s="94" t="s">
        <v>1372</v>
      </c>
      <c r="J528" s="94">
        <v>2010</v>
      </c>
      <c r="K528" s="94">
        <v>403458.07299999997</v>
      </c>
    </row>
    <row r="529" spans="1:11" x14ac:dyDescent="0.25">
      <c r="A529" s="94" t="s">
        <v>1367</v>
      </c>
      <c r="B529" s="94" t="s">
        <v>689</v>
      </c>
      <c r="C529" s="115">
        <v>85111</v>
      </c>
      <c r="D529" s="94" t="s">
        <v>2383</v>
      </c>
      <c r="E529" s="316" t="s">
        <v>1368</v>
      </c>
      <c r="F529" s="94" t="s">
        <v>731</v>
      </c>
      <c r="G529" s="94" t="s">
        <v>1523</v>
      </c>
      <c r="H529" s="94" t="s">
        <v>1374</v>
      </c>
      <c r="I529" s="94" t="s">
        <v>1372</v>
      </c>
      <c r="J529" s="94">
        <v>2010</v>
      </c>
      <c r="K529" s="94">
        <v>1458606.581</v>
      </c>
    </row>
    <row r="530" spans="1:11" x14ac:dyDescent="0.25">
      <c r="A530" s="94" t="s">
        <v>1367</v>
      </c>
      <c r="B530" s="94" t="s">
        <v>689</v>
      </c>
      <c r="C530" s="115">
        <v>85111</v>
      </c>
      <c r="D530" s="94" t="s">
        <v>2383</v>
      </c>
      <c r="E530" s="316" t="s">
        <v>1368</v>
      </c>
      <c r="F530" s="94" t="s">
        <v>731</v>
      </c>
      <c r="G530" s="94" t="s">
        <v>1523</v>
      </c>
      <c r="H530" s="94" t="s">
        <v>1375</v>
      </c>
      <c r="I530" s="94" t="s">
        <v>1372</v>
      </c>
      <c r="J530" s="94">
        <v>2010</v>
      </c>
      <c r="K530" s="94">
        <v>1363300.514</v>
      </c>
    </row>
    <row r="531" spans="1:11" x14ac:dyDescent="0.25">
      <c r="A531" s="94" t="s">
        <v>1367</v>
      </c>
      <c r="B531" s="94" t="s">
        <v>689</v>
      </c>
      <c r="C531" s="115">
        <v>85111</v>
      </c>
      <c r="D531" s="94" t="s">
        <v>2383</v>
      </c>
      <c r="E531" s="316" t="s">
        <v>1368</v>
      </c>
      <c r="F531" s="94" t="s">
        <v>731</v>
      </c>
      <c r="G531" s="94" t="s">
        <v>1523</v>
      </c>
      <c r="H531" s="94" t="s">
        <v>729</v>
      </c>
      <c r="I531" s="94" t="s">
        <v>1372</v>
      </c>
      <c r="J531" s="94">
        <v>2010</v>
      </c>
      <c r="K531" s="94">
        <v>228362.842</v>
      </c>
    </row>
    <row r="532" spans="1:11" x14ac:dyDescent="0.25">
      <c r="A532" s="94" t="s">
        <v>1367</v>
      </c>
      <c r="B532" s="94" t="s">
        <v>689</v>
      </c>
      <c r="C532" s="115">
        <v>85111</v>
      </c>
      <c r="D532" s="94" t="s">
        <v>2383</v>
      </c>
      <c r="E532" s="316" t="s">
        <v>1368</v>
      </c>
      <c r="F532" s="94" t="s">
        <v>731</v>
      </c>
      <c r="G532" s="94" t="s">
        <v>1523</v>
      </c>
      <c r="H532" s="94" t="s">
        <v>1376</v>
      </c>
      <c r="I532" s="94" t="s">
        <v>1372</v>
      </c>
      <c r="J532" s="94">
        <v>2010</v>
      </c>
      <c r="K532" s="94">
        <v>119348.49400000001</v>
      </c>
    </row>
    <row r="533" spans="1:11" x14ac:dyDescent="0.25">
      <c r="A533" s="94" t="s">
        <v>1367</v>
      </c>
      <c r="B533" s="94" t="s">
        <v>689</v>
      </c>
      <c r="C533" s="115">
        <v>85111</v>
      </c>
      <c r="D533" s="94" t="s">
        <v>2383</v>
      </c>
      <c r="E533" s="316" t="s">
        <v>1368</v>
      </c>
      <c r="F533" s="94" t="s">
        <v>731</v>
      </c>
      <c r="G533" s="94" t="s">
        <v>1523</v>
      </c>
      <c r="H533" s="94" t="s">
        <v>1377</v>
      </c>
      <c r="I533" s="94" t="s">
        <v>1372</v>
      </c>
      <c r="J533" s="94">
        <v>2010</v>
      </c>
      <c r="K533" s="94">
        <v>3528795.6940000001</v>
      </c>
    </row>
    <row r="534" spans="1:11" x14ac:dyDescent="0.25">
      <c r="A534" s="94" t="s">
        <v>1367</v>
      </c>
      <c r="B534" s="94" t="s">
        <v>689</v>
      </c>
      <c r="C534" s="115">
        <v>85111</v>
      </c>
      <c r="D534" s="94" t="s">
        <v>2383</v>
      </c>
      <c r="E534" s="316" t="s">
        <v>1368</v>
      </c>
      <c r="F534" s="94" t="s">
        <v>1369</v>
      </c>
      <c r="G534" s="94" t="s">
        <v>1370</v>
      </c>
      <c r="H534" s="94" t="s">
        <v>1371</v>
      </c>
      <c r="I534" s="94" t="s">
        <v>1372</v>
      </c>
      <c r="J534" s="94">
        <v>2021</v>
      </c>
      <c r="K534" s="94">
        <v>482403.66200000001</v>
      </c>
    </row>
    <row r="535" spans="1:11" x14ac:dyDescent="0.25">
      <c r="A535" s="94" t="s">
        <v>1367</v>
      </c>
      <c r="B535" s="94" t="s">
        <v>689</v>
      </c>
      <c r="C535" s="115">
        <v>85111</v>
      </c>
      <c r="D535" s="94" t="s">
        <v>2383</v>
      </c>
      <c r="E535" s="316" t="s">
        <v>1368</v>
      </c>
      <c r="F535" s="94" t="s">
        <v>1369</v>
      </c>
      <c r="G535" s="94" t="s">
        <v>1370</v>
      </c>
      <c r="H535" s="94" t="s">
        <v>1373</v>
      </c>
      <c r="I535" s="94" t="s">
        <v>1372</v>
      </c>
      <c r="J535" s="94">
        <v>2021</v>
      </c>
      <c r="K535" s="94">
        <v>1444.6010000000001</v>
      </c>
    </row>
    <row r="536" spans="1:11" x14ac:dyDescent="0.25">
      <c r="A536" s="94" t="s">
        <v>1367</v>
      </c>
      <c r="B536" s="94" t="s">
        <v>689</v>
      </c>
      <c r="C536" s="115">
        <v>85111</v>
      </c>
      <c r="D536" s="94" t="s">
        <v>2383</v>
      </c>
      <c r="E536" s="316" t="s">
        <v>1368</v>
      </c>
      <c r="F536" s="94" t="s">
        <v>1369</v>
      </c>
      <c r="G536" s="94" t="s">
        <v>1370</v>
      </c>
      <c r="H536" s="94" t="s">
        <v>1374</v>
      </c>
      <c r="I536" s="94" t="s">
        <v>1372</v>
      </c>
      <c r="J536" s="94">
        <v>2021</v>
      </c>
      <c r="K536" s="94">
        <v>142127.89300000001</v>
      </c>
    </row>
    <row r="537" spans="1:11" x14ac:dyDescent="0.25">
      <c r="A537" s="94" t="s">
        <v>1367</v>
      </c>
      <c r="B537" s="94" t="s">
        <v>689</v>
      </c>
      <c r="C537" s="115">
        <v>85111</v>
      </c>
      <c r="D537" s="94" t="s">
        <v>2383</v>
      </c>
      <c r="E537" s="316" t="s">
        <v>1368</v>
      </c>
      <c r="F537" s="94" t="s">
        <v>1369</v>
      </c>
      <c r="G537" s="94" t="s">
        <v>1370</v>
      </c>
      <c r="H537" s="94" t="s">
        <v>1375</v>
      </c>
      <c r="I537" s="94" t="s">
        <v>1372</v>
      </c>
      <c r="J537" s="94">
        <v>2021</v>
      </c>
      <c r="K537" s="94">
        <v>306821.81</v>
      </c>
    </row>
    <row r="538" spans="1:11" x14ac:dyDescent="0.25">
      <c r="A538" s="94" t="s">
        <v>1367</v>
      </c>
      <c r="B538" s="94" t="s">
        <v>689</v>
      </c>
      <c r="C538" s="115">
        <v>85111</v>
      </c>
      <c r="D538" s="94" t="s">
        <v>2383</v>
      </c>
      <c r="E538" s="316" t="s">
        <v>1368</v>
      </c>
      <c r="F538" s="94" t="s">
        <v>1369</v>
      </c>
      <c r="G538" s="94" t="s">
        <v>1370</v>
      </c>
      <c r="H538" s="94" t="s">
        <v>729</v>
      </c>
      <c r="I538" s="94" t="s">
        <v>1372</v>
      </c>
      <c r="J538" s="94">
        <v>2021</v>
      </c>
      <c r="K538" s="94">
        <v>36837.114000000001</v>
      </c>
    </row>
    <row r="539" spans="1:11" x14ac:dyDescent="0.25">
      <c r="A539" s="94" t="s">
        <v>1367</v>
      </c>
      <c r="B539" s="94" t="s">
        <v>689</v>
      </c>
      <c r="C539" s="115">
        <v>85111</v>
      </c>
      <c r="D539" s="94" t="s">
        <v>2383</v>
      </c>
      <c r="E539" s="316" t="s">
        <v>1368</v>
      </c>
      <c r="F539" s="94" t="s">
        <v>1369</v>
      </c>
      <c r="G539" s="94" t="s">
        <v>1370</v>
      </c>
      <c r="H539" s="94" t="s">
        <v>1376</v>
      </c>
      <c r="I539" s="94" t="s">
        <v>1372</v>
      </c>
      <c r="J539" s="94">
        <v>2021</v>
      </c>
      <c r="K539" s="94">
        <v>8751.5930000000008</v>
      </c>
    </row>
    <row r="540" spans="1:11" x14ac:dyDescent="0.25">
      <c r="A540" s="94" t="s">
        <v>1367</v>
      </c>
      <c r="B540" s="94" t="s">
        <v>689</v>
      </c>
      <c r="C540" s="115">
        <v>85111</v>
      </c>
      <c r="D540" s="94" t="s">
        <v>2383</v>
      </c>
      <c r="E540" s="316" t="s">
        <v>1368</v>
      </c>
      <c r="F540" s="94" t="s">
        <v>1369</v>
      </c>
      <c r="G540" s="94" t="s">
        <v>1370</v>
      </c>
      <c r="H540" s="94" t="s">
        <v>1377</v>
      </c>
      <c r="I540" s="94" t="s">
        <v>1372</v>
      </c>
      <c r="J540" s="94">
        <v>2021</v>
      </c>
      <c r="K540" s="94">
        <v>84575.142999999996</v>
      </c>
    </row>
    <row r="541" spans="1:11" x14ac:dyDescent="0.25">
      <c r="A541" s="94" t="s">
        <v>1367</v>
      </c>
      <c r="B541" s="94" t="s">
        <v>689</v>
      </c>
      <c r="C541" s="115">
        <v>85111</v>
      </c>
      <c r="D541" s="94" t="s">
        <v>2383</v>
      </c>
      <c r="E541" s="316" t="s">
        <v>1368</v>
      </c>
      <c r="F541" s="94" t="s">
        <v>1378</v>
      </c>
      <c r="G541" s="94" t="s">
        <v>1379</v>
      </c>
      <c r="H541" s="94" t="s">
        <v>1371</v>
      </c>
      <c r="I541" s="94" t="s">
        <v>1372</v>
      </c>
      <c r="J541" s="94">
        <v>2021</v>
      </c>
      <c r="K541" s="94">
        <v>482401.31099999999</v>
      </c>
    </row>
    <row r="542" spans="1:11" x14ac:dyDescent="0.25">
      <c r="A542" s="94" t="s">
        <v>1367</v>
      </c>
      <c r="B542" s="94" t="s">
        <v>689</v>
      </c>
      <c r="C542" s="115">
        <v>85111</v>
      </c>
      <c r="D542" s="94" t="s">
        <v>2383</v>
      </c>
      <c r="E542" s="316" t="s">
        <v>1368</v>
      </c>
      <c r="F542" s="94" t="s">
        <v>1378</v>
      </c>
      <c r="G542" s="94" t="s">
        <v>1379</v>
      </c>
      <c r="H542" s="94" t="s">
        <v>1373</v>
      </c>
      <c r="I542" s="94" t="s">
        <v>1372</v>
      </c>
      <c r="J542" s="94">
        <v>2021</v>
      </c>
      <c r="K542" s="94">
        <v>1431.6010000000001</v>
      </c>
    </row>
    <row r="543" spans="1:11" x14ac:dyDescent="0.25">
      <c r="A543" s="94" t="s">
        <v>1367</v>
      </c>
      <c r="B543" s="94" t="s">
        <v>689</v>
      </c>
      <c r="C543" s="115">
        <v>85111</v>
      </c>
      <c r="D543" s="94" t="s">
        <v>2383</v>
      </c>
      <c r="E543" s="316" t="s">
        <v>1368</v>
      </c>
      <c r="F543" s="94" t="s">
        <v>1378</v>
      </c>
      <c r="G543" s="94" t="s">
        <v>1379</v>
      </c>
      <c r="H543" s="94" t="s">
        <v>1374</v>
      </c>
      <c r="I543" s="94" t="s">
        <v>1372</v>
      </c>
      <c r="J543" s="94">
        <v>2021</v>
      </c>
      <c r="K543" s="94">
        <v>140344.747</v>
      </c>
    </row>
    <row r="544" spans="1:11" x14ac:dyDescent="0.25">
      <c r="A544" s="94" t="s">
        <v>1367</v>
      </c>
      <c r="B544" s="94" t="s">
        <v>689</v>
      </c>
      <c r="C544" s="115">
        <v>85111</v>
      </c>
      <c r="D544" s="94" t="s">
        <v>2383</v>
      </c>
      <c r="E544" s="316" t="s">
        <v>1368</v>
      </c>
      <c r="F544" s="94" t="s">
        <v>1378</v>
      </c>
      <c r="G544" s="94" t="s">
        <v>1379</v>
      </c>
      <c r="H544" s="94" t="s">
        <v>1375</v>
      </c>
      <c r="I544" s="94" t="s">
        <v>1372</v>
      </c>
      <c r="J544" s="94">
        <v>2021</v>
      </c>
      <c r="K544" s="94">
        <v>298267.97899999999</v>
      </c>
    </row>
    <row r="545" spans="1:11" x14ac:dyDescent="0.25">
      <c r="A545" s="94" t="s">
        <v>1367</v>
      </c>
      <c r="B545" s="94" t="s">
        <v>689</v>
      </c>
      <c r="C545" s="115">
        <v>85111</v>
      </c>
      <c r="D545" s="94" t="s">
        <v>2383</v>
      </c>
      <c r="E545" s="316" t="s">
        <v>1368</v>
      </c>
      <c r="F545" s="94" t="s">
        <v>1378</v>
      </c>
      <c r="G545" s="94" t="s">
        <v>1379</v>
      </c>
      <c r="H545" s="94" t="s">
        <v>729</v>
      </c>
      <c r="I545" s="94" t="s">
        <v>1372</v>
      </c>
      <c r="J545" s="94">
        <v>2021</v>
      </c>
      <c r="K545" s="94">
        <v>36531.671000000002</v>
      </c>
    </row>
    <row r="546" spans="1:11" x14ac:dyDescent="0.25">
      <c r="A546" s="94" t="s">
        <v>1367</v>
      </c>
      <c r="B546" s="94" t="s">
        <v>689</v>
      </c>
      <c r="C546" s="115">
        <v>85111</v>
      </c>
      <c r="D546" s="94" t="s">
        <v>2383</v>
      </c>
      <c r="E546" s="316" t="s">
        <v>1368</v>
      </c>
      <c r="F546" s="94" t="s">
        <v>1378</v>
      </c>
      <c r="G546" s="94" t="s">
        <v>1379</v>
      </c>
      <c r="H546" s="94" t="s">
        <v>1376</v>
      </c>
      <c r="I546" s="94" t="s">
        <v>1372</v>
      </c>
      <c r="J546" s="94">
        <v>2021</v>
      </c>
      <c r="K546" s="94">
        <v>8449.9789999999994</v>
      </c>
    </row>
    <row r="547" spans="1:11" x14ac:dyDescent="0.25">
      <c r="A547" s="94" t="s">
        <v>1367</v>
      </c>
      <c r="B547" s="94" t="s">
        <v>689</v>
      </c>
      <c r="C547" s="115">
        <v>85111</v>
      </c>
      <c r="D547" s="94" t="s">
        <v>2383</v>
      </c>
      <c r="E547" s="316" t="s">
        <v>1368</v>
      </c>
      <c r="F547" s="94" t="s">
        <v>1378</v>
      </c>
      <c r="G547" s="94" t="s">
        <v>1379</v>
      </c>
      <c r="H547" s="94" t="s">
        <v>1377</v>
      </c>
      <c r="I547" s="94" t="s">
        <v>1372</v>
      </c>
      <c r="J547" s="94">
        <v>2021</v>
      </c>
      <c r="K547" s="94">
        <v>35882.292000000001</v>
      </c>
    </row>
    <row r="548" spans="1:11" x14ac:dyDescent="0.25">
      <c r="A548" s="94" t="s">
        <v>1367</v>
      </c>
      <c r="B548" s="94" t="s">
        <v>689</v>
      </c>
      <c r="C548" s="115">
        <v>85111</v>
      </c>
      <c r="D548" s="94" t="s">
        <v>2383</v>
      </c>
      <c r="E548" s="316" t="s">
        <v>1368</v>
      </c>
      <c r="F548" s="94" t="s">
        <v>1380</v>
      </c>
      <c r="G548" s="94" t="s">
        <v>1381</v>
      </c>
      <c r="H548" s="94" t="s">
        <v>1371</v>
      </c>
      <c r="I548" s="94" t="s">
        <v>1372</v>
      </c>
      <c r="J548" s="94">
        <v>2021</v>
      </c>
      <c r="K548" s="94">
        <v>2.177</v>
      </c>
    </row>
    <row r="549" spans="1:11" x14ac:dyDescent="0.25">
      <c r="A549" s="94" t="s">
        <v>1367</v>
      </c>
      <c r="B549" s="94" t="s">
        <v>689</v>
      </c>
      <c r="C549" s="115">
        <v>85111</v>
      </c>
      <c r="D549" s="94" t="s">
        <v>2383</v>
      </c>
      <c r="E549" s="316" t="s">
        <v>1368</v>
      </c>
      <c r="F549" s="94" t="s">
        <v>1380</v>
      </c>
      <c r="G549" s="94" t="s">
        <v>1381</v>
      </c>
      <c r="H549" s="94" t="s">
        <v>1373</v>
      </c>
      <c r="I549" s="94" t="s">
        <v>1372</v>
      </c>
      <c r="J549" s="94">
        <v>2021</v>
      </c>
      <c r="K549" s="94">
        <v>3.1150000000000002</v>
      </c>
    </row>
    <row r="550" spans="1:11" x14ac:dyDescent="0.25">
      <c r="A550" s="94" t="s">
        <v>1367</v>
      </c>
      <c r="B550" s="94" t="s">
        <v>689</v>
      </c>
      <c r="C550" s="115">
        <v>85111</v>
      </c>
      <c r="D550" s="94" t="s">
        <v>2383</v>
      </c>
      <c r="E550" s="316" t="s">
        <v>1368</v>
      </c>
      <c r="F550" s="94" t="s">
        <v>1380</v>
      </c>
      <c r="G550" s="94" t="s">
        <v>1381</v>
      </c>
      <c r="H550" s="94" t="s">
        <v>1374</v>
      </c>
      <c r="I550" s="94" t="s">
        <v>1372</v>
      </c>
      <c r="J550" s="94">
        <v>2021</v>
      </c>
      <c r="K550" s="94">
        <v>1458.0830000000001</v>
      </c>
    </row>
    <row r="551" spans="1:11" x14ac:dyDescent="0.25">
      <c r="A551" s="94" t="s">
        <v>1367</v>
      </c>
      <c r="B551" s="94" t="s">
        <v>689</v>
      </c>
      <c r="C551" s="115">
        <v>85111</v>
      </c>
      <c r="D551" s="94" t="s">
        <v>2383</v>
      </c>
      <c r="E551" s="316" t="s">
        <v>1368</v>
      </c>
      <c r="F551" s="94" t="s">
        <v>1380</v>
      </c>
      <c r="G551" s="94" t="s">
        <v>1381</v>
      </c>
      <c r="H551" s="94" t="s">
        <v>1375</v>
      </c>
      <c r="I551" s="94" t="s">
        <v>1372</v>
      </c>
      <c r="J551" s="94">
        <v>2021</v>
      </c>
      <c r="K551" s="94">
        <v>8540.0390000000007</v>
      </c>
    </row>
    <row r="552" spans="1:11" x14ac:dyDescent="0.25">
      <c r="A552" s="94" t="s">
        <v>1367</v>
      </c>
      <c r="B552" s="94" t="s">
        <v>689</v>
      </c>
      <c r="C552" s="115">
        <v>85111</v>
      </c>
      <c r="D552" s="94" t="s">
        <v>2383</v>
      </c>
      <c r="E552" s="316" t="s">
        <v>1368</v>
      </c>
      <c r="F552" s="94" t="s">
        <v>1380</v>
      </c>
      <c r="G552" s="94" t="s">
        <v>1381</v>
      </c>
      <c r="H552" s="94" t="s">
        <v>729</v>
      </c>
      <c r="I552" s="94" t="s">
        <v>1372</v>
      </c>
      <c r="J552" s="94">
        <v>2021</v>
      </c>
      <c r="K552" s="94">
        <v>294.125</v>
      </c>
    </row>
    <row r="553" spans="1:11" x14ac:dyDescent="0.25">
      <c r="A553" s="94" t="s">
        <v>1367</v>
      </c>
      <c r="B553" s="94" t="s">
        <v>689</v>
      </c>
      <c r="C553" s="115">
        <v>85111</v>
      </c>
      <c r="D553" s="94" t="s">
        <v>2383</v>
      </c>
      <c r="E553" s="316" t="s">
        <v>1368</v>
      </c>
      <c r="F553" s="94" t="s">
        <v>1380</v>
      </c>
      <c r="G553" s="94" t="s">
        <v>1381</v>
      </c>
      <c r="H553" s="94" t="s">
        <v>1376</v>
      </c>
      <c r="I553" s="94" t="s">
        <v>1372</v>
      </c>
      <c r="J553" s="94">
        <v>2021</v>
      </c>
      <c r="K553" s="94">
        <v>291.23</v>
      </c>
    </row>
    <row r="554" spans="1:11" x14ac:dyDescent="0.25">
      <c r="A554" s="94" t="s">
        <v>1367</v>
      </c>
      <c r="B554" s="94" t="s">
        <v>689</v>
      </c>
      <c r="C554" s="115">
        <v>85111</v>
      </c>
      <c r="D554" s="94" t="s">
        <v>2383</v>
      </c>
      <c r="E554" s="316" t="s">
        <v>1368</v>
      </c>
      <c r="F554" s="94" t="s">
        <v>1380</v>
      </c>
      <c r="G554" s="94" t="s">
        <v>1381</v>
      </c>
      <c r="H554" s="94" t="s">
        <v>1377</v>
      </c>
      <c r="I554" s="94" t="s">
        <v>1372</v>
      </c>
      <c r="J554" s="94">
        <v>2021</v>
      </c>
      <c r="K554" s="94">
        <v>48658.38</v>
      </c>
    </row>
    <row r="555" spans="1:11" x14ac:dyDescent="0.25">
      <c r="A555" s="94" t="s">
        <v>1367</v>
      </c>
      <c r="B555" s="94" t="s">
        <v>689</v>
      </c>
      <c r="C555" s="115">
        <v>85111</v>
      </c>
      <c r="D555" s="94" t="s">
        <v>2383</v>
      </c>
      <c r="E555" s="316" t="s">
        <v>1368</v>
      </c>
      <c r="F555" s="94" t="s">
        <v>1382</v>
      </c>
      <c r="G555" s="94" t="s">
        <v>2386</v>
      </c>
      <c r="H555" s="94" t="s">
        <v>1371</v>
      </c>
      <c r="I555" s="94" t="s">
        <v>1372</v>
      </c>
      <c r="J555" s="94">
        <v>2021</v>
      </c>
      <c r="K555" s="94">
        <v>0.17399999999999999</v>
      </c>
    </row>
    <row r="556" spans="1:11" x14ac:dyDescent="0.25">
      <c r="A556" s="94" t="s">
        <v>1367</v>
      </c>
      <c r="B556" s="94" t="s">
        <v>689</v>
      </c>
      <c r="C556" s="115">
        <v>85111</v>
      </c>
      <c r="D556" s="94" t="s">
        <v>2383</v>
      </c>
      <c r="E556" s="316" t="s">
        <v>1368</v>
      </c>
      <c r="F556" s="94" t="s">
        <v>1382</v>
      </c>
      <c r="G556" s="94" t="s">
        <v>2386</v>
      </c>
      <c r="H556" s="94" t="s">
        <v>1373</v>
      </c>
      <c r="I556" s="94" t="s">
        <v>1372</v>
      </c>
      <c r="J556" s="94">
        <v>2021</v>
      </c>
      <c r="K556" s="94">
        <v>9.8840000000000003</v>
      </c>
    </row>
    <row r="557" spans="1:11" x14ac:dyDescent="0.25">
      <c r="A557" s="94" t="s">
        <v>1367</v>
      </c>
      <c r="B557" s="94" t="s">
        <v>689</v>
      </c>
      <c r="C557" s="115">
        <v>85111</v>
      </c>
      <c r="D557" s="94" t="s">
        <v>2383</v>
      </c>
      <c r="E557" s="316" t="s">
        <v>1368</v>
      </c>
      <c r="F557" s="94" t="s">
        <v>1382</v>
      </c>
      <c r="G557" s="94" t="s">
        <v>2386</v>
      </c>
      <c r="H557" s="94" t="s">
        <v>1374</v>
      </c>
      <c r="I557" s="94" t="s">
        <v>1372</v>
      </c>
      <c r="J557" s="94">
        <v>2021</v>
      </c>
      <c r="K557" s="94">
        <v>325.06299999999999</v>
      </c>
    </row>
    <row r="558" spans="1:11" x14ac:dyDescent="0.25">
      <c r="A558" s="94" t="s">
        <v>1367</v>
      </c>
      <c r="B558" s="94" t="s">
        <v>689</v>
      </c>
      <c r="C558" s="115">
        <v>85111</v>
      </c>
      <c r="D558" s="94" t="s">
        <v>2383</v>
      </c>
      <c r="E558" s="316" t="s">
        <v>1368</v>
      </c>
      <c r="F558" s="94" t="s">
        <v>1382</v>
      </c>
      <c r="G558" s="94" t="s">
        <v>2386</v>
      </c>
      <c r="H558" s="94" t="s">
        <v>1375</v>
      </c>
      <c r="I558" s="94" t="s">
        <v>1372</v>
      </c>
      <c r="J558" s="94">
        <v>2021</v>
      </c>
      <c r="K558" s="94">
        <v>13.792999999999999</v>
      </c>
    </row>
    <row r="559" spans="1:11" x14ac:dyDescent="0.25">
      <c r="A559" s="94" t="s">
        <v>1367</v>
      </c>
      <c r="B559" s="94" t="s">
        <v>689</v>
      </c>
      <c r="C559" s="115">
        <v>85111</v>
      </c>
      <c r="D559" s="94" t="s">
        <v>2383</v>
      </c>
      <c r="E559" s="316" t="s">
        <v>1368</v>
      </c>
      <c r="F559" s="94" t="s">
        <v>1382</v>
      </c>
      <c r="G559" s="94" t="s">
        <v>2386</v>
      </c>
      <c r="H559" s="94" t="s">
        <v>729</v>
      </c>
      <c r="I559" s="94" t="s">
        <v>1372</v>
      </c>
      <c r="J559" s="94">
        <v>2021</v>
      </c>
      <c r="K559" s="94">
        <v>11.318</v>
      </c>
    </row>
    <row r="560" spans="1:11" x14ac:dyDescent="0.25">
      <c r="A560" s="94" t="s">
        <v>1367</v>
      </c>
      <c r="B560" s="94" t="s">
        <v>689</v>
      </c>
      <c r="C560" s="115">
        <v>85111</v>
      </c>
      <c r="D560" s="94" t="s">
        <v>2383</v>
      </c>
      <c r="E560" s="316" t="s">
        <v>1368</v>
      </c>
      <c r="F560" s="94" t="s">
        <v>1382</v>
      </c>
      <c r="G560" s="94" t="s">
        <v>2386</v>
      </c>
      <c r="H560" s="94" t="s">
        <v>1376</v>
      </c>
      <c r="I560" s="94" t="s">
        <v>1372</v>
      </c>
      <c r="J560" s="94">
        <v>2021</v>
      </c>
      <c r="K560" s="94">
        <v>10.384</v>
      </c>
    </row>
    <row r="561" spans="1:11" x14ac:dyDescent="0.25">
      <c r="A561" s="94" t="s">
        <v>1367</v>
      </c>
      <c r="B561" s="94" t="s">
        <v>689</v>
      </c>
      <c r="C561" s="115">
        <v>85111</v>
      </c>
      <c r="D561" s="94" t="s">
        <v>2383</v>
      </c>
      <c r="E561" s="316" t="s">
        <v>1368</v>
      </c>
      <c r="F561" s="94" t="s">
        <v>1382</v>
      </c>
      <c r="G561" s="94" t="s">
        <v>2386</v>
      </c>
      <c r="H561" s="94" t="s">
        <v>1377</v>
      </c>
      <c r="I561" s="94" t="s">
        <v>1372</v>
      </c>
      <c r="J561" s="94">
        <v>2021</v>
      </c>
      <c r="K561" s="94">
        <v>34.470999999999997</v>
      </c>
    </row>
    <row r="562" spans="1:11" x14ac:dyDescent="0.25">
      <c r="A562" s="94" t="s">
        <v>1367</v>
      </c>
      <c r="B562" s="94" t="s">
        <v>689</v>
      </c>
      <c r="C562" s="115">
        <v>85111</v>
      </c>
      <c r="D562" s="94" t="s">
        <v>2383</v>
      </c>
      <c r="E562" s="316" t="s">
        <v>1368</v>
      </c>
      <c r="F562" s="94" t="s">
        <v>1383</v>
      </c>
      <c r="G562" s="94" t="s">
        <v>1384</v>
      </c>
      <c r="H562" s="94" t="s">
        <v>1371</v>
      </c>
      <c r="I562" s="94" t="s">
        <v>1372</v>
      </c>
      <c r="J562" s="94">
        <v>2021</v>
      </c>
      <c r="K562" s="94">
        <v>6.1189999999999998</v>
      </c>
    </row>
    <row r="563" spans="1:11" x14ac:dyDescent="0.25">
      <c r="A563" s="94" t="s">
        <v>1367</v>
      </c>
      <c r="B563" s="94" t="s">
        <v>689</v>
      </c>
      <c r="C563" s="115">
        <v>85111</v>
      </c>
      <c r="D563" s="94" t="s">
        <v>2383</v>
      </c>
      <c r="E563" s="316" t="s">
        <v>1368</v>
      </c>
      <c r="F563" s="94" t="s">
        <v>1383</v>
      </c>
      <c r="G563" s="94" t="s">
        <v>1384</v>
      </c>
      <c r="H563" s="94" t="s">
        <v>1373</v>
      </c>
      <c r="I563" s="94" t="s">
        <v>1372</v>
      </c>
      <c r="J563" s="94">
        <v>2021</v>
      </c>
      <c r="K563" s="94">
        <v>2571.41</v>
      </c>
    </row>
    <row r="564" spans="1:11" x14ac:dyDescent="0.25">
      <c r="A564" s="94" t="s">
        <v>1367</v>
      </c>
      <c r="B564" s="94" t="s">
        <v>689</v>
      </c>
      <c r="C564" s="115">
        <v>85111</v>
      </c>
      <c r="D564" s="94" t="s">
        <v>2383</v>
      </c>
      <c r="E564" s="316" t="s">
        <v>1368</v>
      </c>
      <c r="F564" s="94" t="s">
        <v>1383</v>
      </c>
      <c r="G564" s="94" t="s">
        <v>1384</v>
      </c>
      <c r="H564" s="94" t="s">
        <v>1374</v>
      </c>
      <c r="I564" s="94" t="s">
        <v>1372</v>
      </c>
      <c r="J564" s="94">
        <v>2021</v>
      </c>
      <c r="K564" s="94">
        <v>3696.9059999999999</v>
      </c>
    </row>
    <row r="565" spans="1:11" x14ac:dyDescent="0.25">
      <c r="A565" s="94" t="s">
        <v>1367</v>
      </c>
      <c r="B565" s="94" t="s">
        <v>689</v>
      </c>
      <c r="C565" s="115">
        <v>85111</v>
      </c>
      <c r="D565" s="94" t="s">
        <v>2383</v>
      </c>
      <c r="E565" s="316" t="s">
        <v>1368</v>
      </c>
      <c r="F565" s="94" t="s">
        <v>1383</v>
      </c>
      <c r="G565" s="94" t="s">
        <v>1384</v>
      </c>
      <c r="H565" s="94" t="s">
        <v>1375</v>
      </c>
      <c r="I565" s="94" t="s">
        <v>1372</v>
      </c>
      <c r="J565" s="94">
        <v>2021</v>
      </c>
      <c r="K565" s="94">
        <v>721.01</v>
      </c>
    </row>
    <row r="566" spans="1:11" x14ac:dyDescent="0.25">
      <c r="A566" s="94" t="s">
        <v>1367</v>
      </c>
      <c r="B566" s="94" t="s">
        <v>689</v>
      </c>
      <c r="C566" s="115">
        <v>85111</v>
      </c>
      <c r="D566" s="94" t="s">
        <v>2383</v>
      </c>
      <c r="E566" s="316" t="s">
        <v>1368</v>
      </c>
      <c r="F566" s="94" t="s">
        <v>1383</v>
      </c>
      <c r="G566" s="94" t="s">
        <v>1384</v>
      </c>
      <c r="H566" s="94" t="s">
        <v>729</v>
      </c>
      <c r="I566" s="94" t="s">
        <v>1372</v>
      </c>
      <c r="J566" s="94">
        <v>2021</v>
      </c>
      <c r="K566" s="94">
        <v>15614.6</v>
      </c>
    </row>
    <row r="567" spans="1:11" x14ac:dyDescent="0.25">
      <c r="A567" s="94" t="s">
        <v>1367</v>
      </c>
      <c r="B567" s="94" t="s">
        <v>689</v>
      </c>
      <c r="C567" s="115">
        <v>85111</v>
      </c>
      <c r="D567" s="94" t="s">
        <v>2383</v>
      </c>
      <c r="E567" s="316" t="s">
        <v>1368</v>
      </c>
      <c r="F567" s="94" t="s">
        <v>1383</v>
      </c>
      <c r="G567" s="94" t="s">
        <v>1384</v>
      </c>
      <c r="H567" s="94" t="s">
        <v>1376</v>
      </c>
      <c r="I567" s="94" t="s">
        <v>1372</v>
      </c>
      <c r="J567" s="94">
        <v>2021</v>
      </c>
      <c r="K567" s="94">
        <v>2626.7060000000001</v>
      </c>
    </row>
    <row r="568" spans="1:11" x14ac:dyDescent="0.25">
      <c r="A568" s="94" t="s">
        <v>1367</v>
      </c>
      <c r="B568" s="94" t="s">
        <v>689</v>
      </c>
      <c r="C568" s="115">
        <v>85111</v>
      </c>
      <c r="D568" s="94" t="s">
        <v>2383</v>
      </c>
      <c r="E568" s="316" t="s">
        <v>1368</v>
      </c>
      <c r="F568" s="94" t="s">
        <v>1383</v>
      </c>
      <c r="G568" s="94" t="s">
        <v>1384</v>
      </c>
      <c r="H568" s="94" t="s">
        <v>1377</v>
      </c>
      <c r="I568" s="94" t="s">
        <v>1372</v>
      </c>
      <c r="J568" s="94">
        <v>2021</v>
      </c>
      <c r="K568" s="94">
        <v>1004.491</v>
      </c>
    </row>
    <row r="569" spans="1:11" x14ac:dyDescent="0.25">
      <c r="A569" s="94" t="s">
        <v>1367</v>
      </c>
      <c r="B569" s="94" t="s">
        <v>689</v>
      </c>
      <c r="C569" s="115">
        <v>85111</v>
      </c>
      <c r="D569" s="94" t="s">
        <v>2383</v>
      </c>
      <c r="E569" s="316" t="s">
        <v>1368</v>
      </c>
      <c r="F569" s="94" t="s">
        <v>1385</v>
      </c>
      <c r="G569" s="94" t="s">
        <v>1386</v>
      </c>
      <c r="H569" s="94" t="s">
        <v>1371</v>
      </c>
      <c r="I569" s="94" t="s">
        <v>1372</v>
      </c>
      <c r="J569" s="94">
        <v>2021</v>
      </c>
      <c r="K569" s="94">
        <v>2.84</v>
      </c>
    </row>
    <row r="570" spans="1:11" x14ac:dyDescent="0.25">
      <c r="A570" s="94" t="s">
        <v>1367</v>
      </c>
      <c r="B570" s="94" t="s">
        <v>689</v>
      </c>
      <c r="C570" s="115">
        <v>85111</v>
      </c>
      <c r="D570" s="94" t="s">
        <v>2383</v>
      </c>
      <c r="E570" s="316" t="s">
        <v>1368</v>
      </c>
      <c r="F570" s="94" t="s">
        <v>1385</v>
      </c>
      <c r="G570" s="94" t="s">
        <v>1386</v>
      </c>
      <c r="H570" s="94" t="s">
        <v>1373</v>
      </c>
      <c r="I570" s="94" t="s">
        <v>1372</v>
      </c>
      <c r="J570" s="94">
        <v>2021</v>
      </c>
      <c r="K570" s="94">
        <v>1581.73</v>
      </c>
    </row>
    <row r="571" spans="1:11" x14ac:dyDescent="0.25">
      <c r="A571" s="94" t="s">
        <v>1367</v>
      </c>
      <c r="B571" s="94" t="s">
        <v>689</v>
      </c>
      <c r="C571" s="115">
        <v>85111</v>
      </c>
      <c r="D571" s="94" t="s">
        <v>2383</v>
      </c>
      <c r="E571" s="316" t="s">
        <v>1368</v>
      </c>
      <c r="F571" s="94" t="s">
        <v>1385</v>
      </c>
      <c r="G571" s="94" t="s">
        <v>1386</v>
      </c>
      <c r="H571" s="94" t="s">
        <v>1374</v>
      </c>
      <c r="I571" s="94" t="s">
        <v>1372</v>
      </c>
      <c r="J571" s="94">
        <v>2021</v>
      </c>
      <c r="K571" s="94">
        <v>1798.4269999999999</v>
      </c>
    </row>
    <row r="572" spans="1:11" x14ac:dyDescent="0.25">
      <c r="A572" s="94" t="s">
        <v>1367</v>
      </c>
      <c r="B572" s="94" t="s">
        <v>689</v>
      </c>
      <c r="C572" s="115">
        <v>85111</v>
      </c>
      <c r="D572" s="94" t="s">
        <v>2383</v>
      </c>
      <c r="E572" s="316" t="s">
        <v>1368</v>
      </c>
      <c r="F572" s="94" t="s">
        <v>1385</v>
      </c>
      <c r="G572" s="94" t="s">
        <v>1386</v>
      </c>
      <c r="H572" s="94" t="s">
        <v>1375</v>
      </c>
      <c r="I572" s="94" t="s">
        <v>1372</v>
      </c>
      <c r="J572" s="94">
        <v>2021</v>
      </c>
      <c r="K572" s="94">
        <v>104.13800000000001</v>
      </c>
    </row>
    <row r="573" spans="1:11" x14ac:dyDescent="0.25">
      <c r="A573" s="94" t="s">
        <v>1367</v>
      </c>
      <c r="B573" s="94" t="s">
        <v>689</v>
      </c>
      <c r="C573" s="115">
        <v>85111</v>
      </c>
      <c r="D573" s="94" t="s">
        <v>2383</v>
      </c>
      <c r="E573" s="316" t="s">
        <v>1368</v>
      </c>
      <c r="F573" s="94" t="s">
        <v>1385</v>
      </c>
      <c r="G573" s="94" t="s">
        <v>1386</v>
      </c>
      <c r="H573" s="94" t="s">
        <v>729</v>
      </c>
      <c r="I573" s="94" t="s">
        <v>1372</v>
      </c>
      <c r="J573" s="94">
        <v>2021</v>
      </c>
      <c r="K573" s="94">
        <v>2196.4839999999999</v>
      </c>
    </row>
    <row r="574" spans="1:11" x14ac:dyDescent="0.25">
      <c r="A574" s="94" t="s">
        <v>1367</v>
      </c>
      <c r="B574" s="94" t="s">
        <v>689</v>
      </c>
      <c r="C574" s="115">
        <v>85111</v>
      </c>
      <c r="D574" s="94" t="s">
        <v>2383</v>
      </c>
      <c r="E574" s="316" t="s">
        <v>1368</v>
      </c>
      <c r="F574" s="94" t="s">
        <v>1385</v>
      </c>
      <c r="G574" s="94" t="s">
        <v>1386</v>
      </c>
      <c r="H574" s="94" t="s">
        <v>1376</v>
      </c>
      <c r="I574" s="94" t="s">
        <v>1372</v>
      </c>
      <c r="J574" s="94">
        <v>2021</v>
      </c>
      <c r="K574" s="94">
        <v>501.49200000000002</v>
      </c>
    </row>
    <row r="575" spans="1:11" x14ac:dyDescent="0.25">
      <c r="A575" s="94" t="s">
        <v>1367</v>
      </c>
      <c r="B575" s="94" t="s">
        <v>689</v>
      </c>
      <c r="C575" s="115">
        <v>85111</v>
      </c>
      <c r="D575" s="94" t="s">
        <v>2383</v>
      </c>
      <c r="E575" s="316" t="s">
        <v>1368</v>
      </c>
      <c r="F575" s="94" t="s">
        <v>1385</v>
      </c>
      <c r="G575" s="94" t="s">
        <v>1386</v>
      </c>
      <c r="H575" s="94" t="s">
        <v>1377</v>
      </c>
      <c r="I575" s="94" t="s">
        <v>1372</v>
      </c>
      <c r="J575" s="94">
        <v>2021</v>
      </c>
      <c r="K575" s="94">
        <v>505.22899999999998</v>
      </c>
    </row>
    <row r="576" spans="1:11" x14ac:dyDescent="0.25">
      <c r="A576" s="94" t="s">
        <v>1367</v>
      </c>
      <c r="B576" s="94" t="s">
        <v>689</v>
      </c>
      <c r="C576" s="115">
        <v>85111</v>
      </c>
      <c r="D576" s="94" t="s">
        <v>2383</v>
      </c>
      <c r="E576" s="316" t="s">
        <v>1368</v>
      </c>
      <c r="F576" s="94" t="s">
        <v>1387</v>
      </c>
      <c r="G576" s="94" t="s">
        <v>1388</v>
      </c>
      <c r="H576" s="94" t="s">
        <v>1371</v>
      </c>
      <c r="I576" s="94" t="s">
        <v>1372</v>
      </c>
      <c r="J576" s="94">
        <v>2021</v>
      </c>
      <c r="K576" s="94">
        <v>0.28299999999999997</v>
      </c>
    </row>
    <row r="577" spans="1:11" x14ac:dyDescent="0.25">
      <c r="A577" s="94" t="s">
        <v>1367</v>
      </c>
      <c r="B577" s="94" t="s">
        <v>689</v>
      </c>
      <c r="C577" s="115">
        <v>85111</v>
      </c>
      <c r="D577" s="94" t="s">
        <v>2383</v>
      </c>
      <c r="E577" s="316" t="s">
        <v>1368</v>
      </c>
      <c r="F577" s="94" t="s">
        <v>1387</v>
      </c>
      <c r="G577" s="94" t="s">
        <v>1388</v>
      </c>
      <c r="H577" s="94" t="s">
        <v>1373</v>
      </c>
      <c r="I577" s="94" t="s">
        <v>1372</v>
      </c>
      <c r="J577" s="94">
        <v>2021</v>
      </c>
      <c r="K577" s="94">
        <v>122.059</v>
      </c>
    </row>
    <row r="578" spans="1:11" x14ac:dyDescent="0.25">
      <c r="A578" s="94" t="s">
        <v>1367</v>
      </c>
      <c r="B578" s="94" t="s">
        <v>689</v>
      </c>
      <c r="C578" s="115">
        <v>85111</v>
      </c>
      <c r="D578" s="94" t="s">
        <v>2383</v>
      </c>
      <c r="E578" s="316" t="s">
        <v>1368</v>
      </c>
      <c r="F578" s="94" t="s">
        <v>1387</v>
      </c>
      <c r="G578" s="94" t="s">
        <v>1388</v>
      </c>
      <c r="H578" s="94" t="s">
        <v>1374</v>
      </c>
      <c r="I578" s="94" t="s">
        <v>1372</v>
      </c>
      <c r="J578" s="94">
        <v>2021</v>
      </c>
      <c r="K578" s="94">
        <v>1024.46</v>
      </c>
    </row>
    <row r="579" spans="1:11" x14ac:dyDescent="0.25">
      <c r="A579" s="94" t="s">
        <v>1367</v>
      </c>
      <c r="B579" s="94" t="s">
        <v>689</v>
      </c>
      <c r="C579" s="115">
        <v>85111</v>
      </c>
      <c r="D579" s="94" t="s">
        <v>2383</v>
      </c>
      <c r="E579" s="316" t="s">
        <v>1368</v>
      </c>
      <c r="F579" s="94" t="s">
        <v>1387</v>
      </c>
      <c r="G579" s="94" t="s">
        <v>1388</v>
      </c>
      <c r="H579" s="94" t="s">
        <v>1375</v>
      </c>
      <c r="I579" s="94" t="s">
        <v>1372</v>
      </c>
      <c r="J579" s="94">
        <v>2021</v>
      </c>
      <c r="K579" s="94">
        <v>298.93200000000002</v>
      </c>
    </row>
    <row r="580" spans="1:11" x14ac:dyDescent="0.25">
      <c r="A580" s="94" t="s">
        <v>1367</v>
      </c>
      <c r="B580" s="94" t="s">
        <v>689</v>
      </c>
      <c r="C580" s="115">
        <v>85111</v>
      </c>
      <c r="D580" s="94" t="s">
        <v>2383</v>
      </c>
      <c r="E580" s="316" t="s">
        <v>1368</v>
      </c>
      <c r="F580" s="94" t="s">
        <v>1387</v>
      </c>
      <c r="G580" s="94" t="s">
        <v>1388</v>
      </c>
      <c r="H580" s="94" t="s">
        <v>729</v>
      </c>
      <c r="I580" s="94" t="s">
        <v>1372</v>
      </c>
      <c r="J580" s="94">
        <v>2021</v>
      </c>
      <c r="K580" s="94">
        <v>25.364999999999998</v>
      </c>
    </row>
    <row r="581" spans="1:11" x14ac:dyDescent="0.25">
      <c r="A581" s="94" t="s">
        <v>1367</v>
      </c>
      <c r="B581" s="94" t="s">
        <v>689</v>
      </c>
      <c r="C581" s="115">
        <v>85111</v>
      </c>
      <c r="D581" s="94" t="s">
        <v>2383</v>
      </c>
      <c r="E581" s="316" t="s">
        <v>1368</v>
      </c>
      <c r="F581" s="94" t="s">
        <v>1387</v>
      </c>
      <c r="G581" s="94" t="s">
        <v>1388</v>
      </c>
      <c r="H581" s="94" t="s">
        <v>1376</v>
      </c>
      <c r="I581" s="94" t="s">
        <v>1372</v>
      </c>
      <c r="J581" s="94">
        <v>2021</v>
      </c>
      <c r="K581" s="94">
        <v>24.48</v>
      </c>
    </row>
    <row r="582" spans="1:11" x14ac:dyDescent="0.25">
      <c r="A582" s="94" t="s">
        <v>1367</v>
      </c>
      <c r="B582" s="94" t="s">
        <v>689</v>
      </c>
      <c r="C582" s="115">
        <v>85111</v>
      </c>
      <c r="D582" s="94" t="s">
        <v>2383</v>
      </c>
      <c r="E582" s="316" t="s">
        <v>1368</v>
      </c>
      <c r="F582" s="94" t="s">
        <v>1387</v>
      </c>
      <c r="G582" s="94" t="s">
        <v>1388</v>
      </c>
      <c r="H582" s="94" t="s">
        <v>1377</v>
      </c>
      <c r="I582" s="94" t="s">
        <v>1372</v>
      </c>
      <c r="J582" s="94">
        <v>2021</v>
      </c>
      <c r="K582" s="94">
        <v>182.26900000000001</v>
      </c>
    </row>
    <row r="583" spans="1:11" x14ac:dyDescent="0.25">
      <c r="A583" s="94" t="s">
        <v>1367</v>
      </c>
      <c r="B583" s="94" t="s">
        <v>689</v>
      </c>
      <c r="C583" s="115">
        <v>85111</v>
      </c>
      <c r="D583" s="94" t="s">
        <v>2383</v>
      </c>
      <c r="E583" s="316" t="s">
        <v>1368</v>
      </c>
      <c r="F583" s="94" t="s">
        <v>1389</v>
      </c>
      <c r="G583" s="94" t="s">
        <v>1390</v>
      </c>
      <c r="H583" s="94" t="s">
        <v>1371</v>
      </c>
      <c r="I583" s="94" t="s">
        <v>1372</v>
      </c>
      <c r="J583" s="94">
        <v>2021</v>
      </c>
      <c r="K583" s="94">
        <v>2.996</v>
      </c>
    </row>
    <row r="584" spans="1:11" x14ac:dyDescent="0.25">
      <c r="A584" s="94" t="s">
        <v>1367</v>
      </c>
      <c r="B584" s="94" t="s">
        <v>689</v>
      </c>
      <c r="C584" s="115">
        <v>85111</v>
      </c>
      <c r="D584" s="94" t="s">
        <v>2383</v>
      </c>
      <c r="E584" s="316" t="s">
        <v>1368</v>
      </c>
      <c r="F584" s="94" t="s">
        <v>1389</v>
      </c>
      <c r="G584" s="94" t="s">
        <v>1390</v>
      </c>
      <c r="H584" s="94" t="s">
        <v>1373</v>
      </c>
      <c r="I584" s="94" t="s">
        <v>1372</v>
      </c>
      <c r="J584" s="94">
        <v>2021</v>
      </c>
      <c r="K584" s="94">
        <v>867.62099999999998</v>
      </c>
    </row>
    <row r="585" spans="1:11" x14ac:dyDescent="0.25">
      <c r="A585" s="94" t="s">
        <v>1367</v>
      </c>
      <c r="B585" s="94" t="s">
        <v>689</v>
      </c>
      <c r="C585" s="115">
        <v>85111</v>
      </c>
      <c r="D585" s="94" t="s">
        <v>2383</v>
      </c>
      <c r="E585" s="316" t="s">
        <v>1368</v>
      </c>
      <c r="F585" s="94" t="s">
        <v>1389</v>
      </c>
      <c r="G585" s="94" t="s">
        <v>1390</v>
      </c>
      <c r="H585" s="94" t="s">
        <v>1374</v>
      </c>
      <c r="I585" s="94" t="s">
        <v>1372</v>
      </c>
      <c r="J585" s="94">
        <v>2021</v>
      </c>
      <c r="K585" s="94">
        <v>874.02</v>
      </c>
    </row>
    <row r="586" spans="1:11" x14ac:dyDescent="0.25">
      <c r="A586" s="94" t="s">
        <v>1367</v>
      </c>
      <c r="B586" s="94" t="s">
        <v>689</v>
      </c>
      <c r="C586" s="115">
        <v>85111</v>
      </c>
      <c r="D586" s="94" t="s">
        <v>2383</v>
      </c>
      <c r="E586" s="316" t="s">
        <v>1368</v>
      </c>
      <c r="F586" s="94" t="s">
        <v>1389</v>
      </c>
      <c r="G586" s="94" t="s">
        <v>1390</v>
      </c>
      <c r="H586" s="94" t="s">
        <v>1375</v>
      </c>
      <c r="I586" s="94" t="s">
        <v>1372</v>
      </c>
      <c r="J586" s="94">
        <v>2021</v>
      </c>
      <c r="K586" s="94">
        <v>317.94</v>
      </c>
    </row>
    <row r="587" spans="1:11" x14ac:dyDescent="0.25">
      <c r="A587" s="94" t="s">
        <v>1367</v>
      </c>
      <c r="B587" s="94" t="s">
        <v>689</v>
      </c>
      <c r="C587" s="115">
        <v>85111</v>
      </c>
      <c r="D587" s="94" t="s">
        <v>2383</v>
      </c>
      <c r="E587" s="316" t="s">
        <v>1368</v>
      </c>
      <c r="F587" s="94" t="s">
        <v>1389</v>
      </c>
      <c r="G587" s="94" t="s">
        <v>1390</v>
      </c>
      <c r="H587" s="94" t="s">
        <v>729</v>
      </c>
      <c r="I587" s="94" t="s">
        <v>1372</v>
      </c>
      <c r="J587" s="94">
        <v>2021</v>
      </c>
      <c r="K587" s="94">
        <v>13392.751</v>
      </c>
    </row>
    <row r="588" spans="1:11" x14ac:dyDescent="0.25">
      <c r="A588" s="94" t="s">
        <v>1367</v>
      </c>
      <c r="B588" s="94" t="s">
        <v>689</v>
      </c>
      <c r="C588" s="115">
        <v>85111</v>
      </c>
      <c r="D588" s="94" t="s">
        <v>2383</v>
      </c>
      <c r="E588" s="316" t="s">
        <v>1368</v>
      </c>
      <c r="F588" s="94" t="s">
        <v>1389</v>
      </c>
      <c r="G588" s="94" t="s">
        <v>1390</v>
      </c>
      <c r="H588" s="94" t="s">
        <v>1376</v>
      </c>
      <c r="I588" s="94" t="s">
        <v>1372</v>
      </c>
      <c r="J588" s="94">
        <v>2021</v>
      </c>
      <c r="K588" s="94">
        <v>2100.7350000000001</v>
      </c>
    </row>
    <row r="589" spans="1:11" x14ac:dyDescent="0.25">
      <c r="A589" s="94" t="s">
        <v>1367</v>
      </c>
      <c r="B589" s="94" t="s">
        <v>689</v>
      </c>
      <c r="C589" s="115">
        <v>85111</v>
      </c>
      <c r="D589" s="94" t="s">
        <v>2383</v>
      </c>
      <c r="E589" s="316" t="s">
        <v>1368</v>
      </c>
      <c r="F589" s="94" t="s">
        <v>1389</v>
      </c>
      <c r="G589" s="94" t="s">
        <v>1390</v>
      </c>
      <c r="H589" s="94" t="s">
        <v>1377</v>
      </c>
      <c r="I589" s="94" t="s">
        <v>1372</v>
      </c>
      <c r="J589" s="94">
        <v>2021</v>
      </c>
      <c r="K589" s="94">
        <v>316.99200000000002</v>
      </c>
    </row>
    <row r="590" spans="1:11" x14ac:dyDescent="0.25">
      <c r="A590" s="94" t="s">
        <v>1367</v>
      </c>
      <c r="B590" s="94" t="s">
        <v>689</v>
      </c>
      <c r="C590" s="115">
        <v>85111</v>
      </c>
      <c r="D590" s="94" t="s">
        <v>2383</v>
      </c>
      <c r="E590" s="316" t="s">
        <v>1368</v>
      </c>
      <c r="F590" s="94" t="s">
        <v>1391</v>
      </c>
      <c r="G590" s="94" t="s">
        <v>1392</v>
      </c>
      <c r="H590" s="94" t="s">
        <v>1371</v>
      </c>
      <c r="I590" s="94" t="s">
        <v>1372</v>
      </c>
      <c r="J590" s="94">
        <v>2021</v>
      </c>
      <c r="K590" s="94">
        <v>9417.8799999999992</v>
      </c>
    </row>
    <row r="591" spans="1:11" x14ac:dyDescent="0.25">
      <c r="A591" s="94" t="s">
        <v>1367</v>
      </c>
      <c r="B591" s="94" t="s">
        <v>689</v>
      </c>
      <c r="C591" s="115">
        <v>85111</v>
      </c>
      <c r="D591" s="94" t="s">
        <v>2383</v>
      </c>
      <c r="E591" s="316" t="s">
        <v>1368</v>
      </c>
      <c r="F591" s="94" t="s">
        <v>1391</v>
      </c>
      <c r="G591" s="94" t="s">
        <v>1392</v>
      </c>
      <c r="H591" s="94" t="s">
        <v>1373</v>
      </c>
      <c r="I591" s="94" t="s">
        <v>1372</v>
      </c>
      <c r="J591" s="94">
        <v>2021</v>
      </c>
      <c r="K591" s="94">
        <v>139090.37599999999</v>
      </c>
    </row>
    <row r="592" spans="1:11" x14ac:dyDescent="0.25">
      <c r="A592" s="94" t="s">
        <v>1367</v>
      </c>
      <c r="B592" s="94" t="s">
        <v>689</v>
      </c>
      <c r="C592" s="115">
        <v>85111</v>
      </c>
      <c r="D592" s="94" t="s">
        <v>2383</v>
      </c>
      <c r="E592" s="316" t="s">
        <v>1368</v>
      </c>
      <c r="F592" s="94" t="s">
        <v>1391</v>
      </c>
      <c r="G592" s="94" t="s">
        <v>1392</v>
      </c>
      <c r="H592" s="94" t="s">
        <v>1374</v>
      </c>
      <c r="I592" s="94" t="s">
        <v>1372</v>
      </c>
      <c r="J592" s="94">
        <v>2021</v>
      </c>
      <c r="K592" s="94">
        <v>165757.49100000001</v>
      </c>
    </row>
    <row r="593" spans="1:11" x14ac:dyDescent="0.25">
      <c r="A593" s="94" t="s">
        <v>1367</v>
      </c>
      <c r="B593" s="94" t="s">
        <v>689</v>
      </c>
      <c r="C593" s="115">
        <v>85111</v>
      </c>
      <c r="D593" s="94" t="s">
        <v>2383</v>
      </c>
      <c r="E593" s="316" t="s">
        <v>1368</v>
      </c>
      <c r="F593" s="94" t="s">
        <v>1391</v>
      </c>
      <c r="G593" s="94" t="s">
        <v>1392</v>
      </c>
      <c r="H593" s="94" t="s">
        <v>1375</v>
      </c>
      <c r="I593" s="94" t="s">
        <v>1372</v>
      </c>
      <c r="J593" s="94">
        <v>2021</v>
      </c>
      <c r="K593" s="94">
        <v>350086.11099999998</v>
      </c>
    </row>
    <row r="594" spans="1:11" x14ac:dyDescent="0.25">
      <c r="A594" s="94" t="s">
        <v>1367</v>
      </c>
      <c r="B594" s="94" t="s">
        <v>689</v>
      </c>
      <c r="C594" s="115">
        <v>85111</v>
      </c>
      <c r="D594" s="94" t="s">
        <v>2383</v>
      </c>
      <c r="E594" s="316" t="s">
        <v>1368</v>
      </c>
      <c r="F594" s="94" t="s">
        <v>1391</v>
      </c>
      <c r="G594" s="94" t="s">
        <v>1392</v>
      </c>
      <c r="H594" s="94" t="s">
        <v>729</v>
      </c>
      <c r="I594" s="94" t="s">
        <v>1372</v>
      </c>
      <c r="J594" s="94">
        <v>2021</v>
      </c>
      <c r="K594" s="94">
        <v>22882.397000000001</v>
      </c>
    </row>
    <row r="595" spans="1:11" x14ac:dyDescent="0.25">
      <c r="A595" s="94" t="s">
        <v>1367</v>
      </c>
      <c r="B595" s="94" t="s">
        <v>689</v>
      </c>
      <c r="C595" s="115">
        <v>85111</v>
      </c>
      <c r="D595" s="94" t="s">
        <v>2383</v>
      </c>
      <c r="E595" s="316" t="s">
        <v>1368</v>
      </c>
      <c r="F595" s="94" t="s">
        <v>1391</v>
      </c>
      <c r="G595" s="94" t="s">
        <v>1392</v>
      </c>
      <c r="H595" s="94" t="s">
        <v>1376</v>
      </c>
      <c r="I595" s="94" t="s">
        <v>1372</v>
      </c>
      <c r="J595" s="94">
        <v>2021</v>
      </c>
      <c r="K595" s="94">
        <v>13102.009</v>
      </c>
    </row>
    <row r="596" spans="1:11" x14ac:dyDescent="0.25">
      <c r="A596" s="94" t="s">
        <v>1367</v>
      </c>
      <c r="B596" s="94" t="s">
        <v>689</v>
      </c>
      <c r="C596" s="115">
        <v>85111</v>
      </c>
      <c r="D596" s="94" t="s">
        <v>2383</v>
      </c>
      <c r="E596" s="316" t="s">
        <v>1368</v>
      </c>
      <c r="F596" s="94" t="s">
        <v>1391</v>
      </c>
      <c r="G596" s="94" t="s">
        <v>1392</v>
      </c>
      <c r="H596" s="94" t="s">
        <v>1377</v>
      </c>
      <c r="I596" s="94" t="s">
        <v>1372</v>
      </c>
      <c r="J596" s="94">
        <v>2021</v>
      </c>
      <c r="K596" s="94">
        <v>913174.76</v>
      </c>
    </row>
    <row r="597" spans="1:11" x14ac:dyDescent="0.25">
      <c r="A597" s="94" t="s">
        <v>1367</v>
      </c>
      <c r="B597" s="94" t="s">
        <v>689</v>
      </c>
      <c r="C597" s="115">
        <v>85111</v>
      </c>
      <c r="D597" s="94" t="s">
        <v>2383</v>
      </c>
      <c r="E597" s="316" t="s">
        <v>1368</v>
      </c>
      <c r="F597" s="94" t="s">
        <v>1393</v>
      </c>
      <c r="G597" s="94" t="s">
        <v>1394</v>
      </c>
      <c r="H597" s="94" t="s">
        <v>1371</v>
      </c>
      <c r="I597" s="94" t="s">
        <v>1372</v>
      </c>
      <c r="J597" s="94">
        <v>2021</v>
      </c>
      <c r="K597" s="94">
        <v>20.257000000000001</v>
      </c>
    </row>
    <row r="598" spans="1:11" x14ac:dyDescent="0.25">
      <c r="A598" s="94" t="s">
        <v>1367</v>
      </c>
      <c r="B598" s="94" t="s">
        <v>689</v>
      </c>
      <c r="C598" s="115">
        <v>85111</v>
      </c>
      <c r="D598" s="94" t="s">
        <v>2383</v>
      </c>
      <c r="E598" s="316" t="s">
        <v>1368</v>
      </c>
      <c r="F598" s="94" t="s">
        <v>1393</v>
      </c>
      <c r="G598" s="94" t="s">
        <v>1394</v>
      </c>
      <c r="H598" s="94" t="s">
        <v>1373</v>
      </c>
      <c r="I598" s="94" t="s">
        <v>1372</v>
      </c>
      <c r="J598" s="94">
        <v>2021</v>
      </c>
      <c r="K598" s="94">
        <v>2319.7190000000001</v>
      </c>
    </row>
    <row r="599" spans="1:11" x14ac:dyDescent="0.25">
      <c r="A599" s="94" t="s">
        <v>1367</v>
      </c>
      <c r="B599" s="94" t="s">
        <v>689</v>
      </c>
      <c r="C599" s="115">
        <v>85111</v>
      </c>
      <c r="D599" s="94" t="s">
        <v>2383</v>
      </c>
      <c r="E599" s="316" t="s">
        <v>1368</v>
      </c>
      <c r="F599" s="94" t="s">
        <v>1393</v>
      </c>
      <c r="G599" s="94" t="s">
        <v>1394</v>
      </c>
      <c r="H599" s="94" t="s">
        <v>1374</v>
      </c>
      <c r="I599" s="94" t="s">
        <v>1372</v>
      </c>
      <c r="J599" s="94">
        <v>2021</v>
      </c>
      <c r="K599" s="94">
        <v>8820.6779999999999</v>
      </c>
    </row>
    <row r="600" spans="1:11" x14ac:dyDescent="0.25">
      <c r="A600" s="94" t="s">
        <v>1367</v>
      </c>
      <c r="B600" s="94" t="s">
        <v>689</v>
      </c>
      <c r="C600" s="115">
        <v>85111</v>
      </c>
      <c r="D600" s="94" t="s">
        <v>2383</v>
      </c>
      <c r="E600" s="316" t="s">
        <v>1368</v>
      </c>
      <c r="F600" s="94" t="s">
        <v>1393</v>
      </c>
      <c r="G600" s="94" t="s">
        <v>1394</v>
      </c>
      <c r="H600" s="94" t="s">
        <v>1375</v>
      </c>
      <c r="I600" s="94" t="s">
        <v>1372</v>
      </c>
      <c r="J600" s="94">
        <v>2021</v>
      </c>
      <c r="K600" s="94">
        <v>24808.221000000001</v>
      </c>
    </row>
    <row r="601" spans="1:11" x14ac:dyDescent="0.25">
      <c r="A601" s="94" t="s">
        <v>1367</v>
      </c>
      <c r="B601" s="94" t="s">
        <v>689</v>
      </c>
      <c r="C601" s="115">
        <v>85111</v>
      </c>
      <c r="D601" s="94" t="s">
        <v>2383</v>
      </c>
      <c r="E601" s="316" t="s">
        <v>1368</v>
      </c>
      <c r="F601" s="94" t="s">
        <v>1393</v>
      </c>
      <c r="G601" s="94" t="s">
        <v>1394</v>
      </c>
      <c r="H601" s="94" t="s">
        <v>729</v>
      </c>
      <c r="I601" s="94" t="s">
        <v>1372</v>
      </c>
      <c r="J601" s="94">
        <v>2021</v>
      </c>
      <c r="K601" s="94">
        <v>1554.848</v>
      </c>
    </row>
    <row r="602" spans="1:11" x14ac:dyDescent="0.25">
      <c r="A602" s="94" t="s">
        <v>1367</v>
      </c>
      <c r="B602" s="94" t="s">
        <v>689</v>
      </c>
      <c r="C602" s="115">
        <v>85111</v>
      </c>
      <c r="D602" s="94" t="s">
        <v>2383</v>
      </c>
      <c r="E602" s="316" t="s">
        <v>1368</v>
      </c>
      <c r="F602" s="94" t="s">
        <v>1393</v>
      </c>
      <c r="G602" s="94" t="s">
        <v>1394</v>
      </c>
      <c r="H602" s="94" t="s">
        <v>1376</v>
      </c>
      <c r="I602" s="94" t="s">
        <v>1372</v>
      </c>
      <c r="J602" s="94">
        <v>2021</v>
      </c>
      <c r="K602" s="94">
        <v>727.90300000000002</v>
      </c>
    </row>
    <row r="603" spans="1:11" x14ac:dyDescent="0.25">
      <c r="A603" s="94" t="s">
        <v>1367</v>
      </c>
      <c r="B603" s="94" t="s">
        <v>689</v>
      </c>
      <c r="C603" s="115">
        <v>85111</v>
      </c>
      <c r="D603" s="94" t="s">
        <v>2383</v>
      </c>
      <c r="E603" s="316" t="s">
        <v>1368</v>
      </c>
      <c r="F603" s="94" t="s">
        <v>1393</v>
      </c>
      <c r="G603" s="94" t="s">
        <v>1394</v>
      </c>
      <c r="H603" s="94" t="s">
        <v>1377</v>
      </c>
      <c r="I603" s="94" t="s">
        <v>1372</v>
      </c>
      <c r="J603" s="94">
        <v>2021</v>
      </c>
      <c r="K603" s="94">
        <v>2856.2420000000002</v>
      </c>
    </row>
    <row r="604" spans="1:11" x14ac:dyDescent="0.25">
      <c r="A604" s="94" t="s">
        <v>1367</v>
      </c>
      <c r="B604" s="94" t="s">
        <v>689</v>
      </c>
      <c r="C604" s="115">
        <v>85111</v>
      </c>
      <c r="D604" s="94" t="s">
        <v>2383</v>
      </c>
      <c r="E604" s="316" t="s">
        <v>1368</v>
      </c>
      <c r="F604" s="94" t="s">
        <v>1395</v>
      </c>
      <c r="G604" s="94" t="s">
        <v>1396</v>
      </c>
      <c r="H604" s="94" t="s">
        <v>1371</v>
      </c>
      <c r="I604" s="94" t="s">
        <v>1372</v>
      </c>
      <c r="J604" s="94">
        <v>2021</v>
      </c>
      <c r="K604" s="94">
        <v>2.5339999999999998</v>
      </c>
    </row>
    <row r="605" spans="1:11" x14ac:dyDescent="0.25">
      <c r="A605" s="94" t="s">
        <v>1367</v>
      </c>
      <c r="B605" s="94" t="s">
        <v>689</v>
      </c>
      <c r="C605" s="115">
        <v>85111</v>
      </c>
      <c r="D605" s="94" t="s">
        <v>2383</v>
      </c>
      <c r="E605" s="316" t="s">
        <v>1368</v>
      </c>
      <c r="F605" s="94" t="s">
        <v>1395</v>
      </c>
      <c r="G605" s="94" t="s">
        <v>1396</v>
      </c>
      <c r="H605" s="94" t="s">
        <v>1373</v>
      </c>
      <c r="I605" s="94" t="s">
        <v>1372</v>
      </c>
      <c r="J605" s="94">
        <v>2021</v>
      </c>
      <c r="K605" s="94">
        <v>54.100999999999999</v>
      </c>
    </row>
    <row r="606" spans="1:11" x14ac:dyDescent="0.25">
      <c r="A606" s="94" t="s">
        <v>1367</v>
      </c>
      <c r="B606" s="94" t="s">
        <v>689</v>
      </c>
      <c r="C606" s="115">
        <v>85111</v>
      </c>
      <c r="D606" s="94" t="s">
        <v>2383</v>
      </c>
      <c r="E606" s="316" t="s">
        <v>1368</v>
      </c>
      <c r="F606" s="94" t="s">
        <v>1395</v>
      </c>
      <c r="G606" s="94" t="s">
        <v>1396</v>
      </c>
      <c r="H606" s="94" t="s">
        <v>1374</v>
      </c>
      <c r="I606" s="94" t="s">
        <v>1372</v>
      </c>
      <c r="J606" s="94">
        <v>2021</v>
      </c>
      <c r="K606" s="94">
        <v>571.08699999999999</v>
      </c>
    </row>
    <row r="607" spans="1:11" x14ac:dyDescent="0.25">
      <c r="A607" s="94" t="s">
        <v>1367</v>
      </c>
      <c r="B607" s="94" t="s">
        <v>689</v>
      </c>
      <c r="C607" s="115">
        <v>85111</v>
      </c>
      <c r="D607" s="94" t="s">
        <v>2383</v>
      </c>
      <c r="E607" s="316" t="s">
        <v>1368</v>
      </c>
      <c r="F607" s="94" t="s">
        <v>1395</v>
      </c>
      <c r="G607" s="94" t="s">
        <v>1396</v>
      </c>
      <c r="H607" s="94" t="s">
        <v>1375</v>
      </c>
      <c r="I607" s="94" t="s">
        <v>1372</v>
      </c>
      <c r="J607" s="94">
        <v>2021</v>
      </c>
      <c r="K607" s="94">
        <v>326.79599999999999</v>
      </c>
    </row>
    <row r="608" spans="1:11" x14ac:dyDescent="0.25">
      <c r="A608" s="94" t="s">
        <v>1367</v>
      </c>
      <c r="B608" s="94" t="s">
        <v>689</v>
      </c>
      <c r="C608" s="115">
        <v>85111</v>
      </c>
      <c r="D608" s="94" t="s">
        <v>2383</v>
      </c>
      <c r="E608" s="316" t="s">
        <v>1368</v>
      </c>
      <c r="F608" s="94" t="s">
        <v>1395</v>
      </c>
      <c r="G608" s="94" t="s">
        <v>1396</v>
      </c>
      <c r="H608" s="94" t="s">
        <v>729</v>
      </c>
      <c r="I608" s="94" t="s">
        <v>1372</v>
      </c>
      <c r="J608" s="94">
        <v>2021</v>
      </c>
      <c r="K608" s="94">
        <v>146.65799999999999</v>
      </c>
    </row>
    <row r="609" spans="1:11" x14ac:dyDescent="0.25">
      <c r="A609" s="94" t="s">
        <v>1367</v>
      </c>
      <c r="B609" s="94" t="s">
        <v>689</v>
      </c>
      <c r="C609" s="115">
        <v>85111</v>
      </c>
      <c r="D609" s="94" t="s">
        <v>2383</v>
      </c>
      <c r="E609" s="316" t="s">
        <v>1368</v>
      </c>
      <c r="F609" s="94" t="s">
        <v>1395</v>
      </c>
      <c r="G609" s="94" t="s">
        <v>1396</v>
      </c>
      <c r="H609" s="94" t="s">
        <v>1376</v>
      </c>
      <c r="I609" s="94" t="s">
        <v>1372</v>
      </c>
      <c r="J609" s="94">
        <v>2021</v>
      </c>
      <c r="K609" s="94">
        <v>54.701000000000001</v>
      </c>
    </row>
    <row r="610" spans="1:11" x14ac:dyDescent="0.25">
      <c r="A610" s="94" t="s">
        <v>1367</v>
      </c>
      <c r="B610" s="94" t="s">
        <v>689</v>
      </c>
      <c r="C610" s="115">
        <v>85111</v>
      </c>
      <c r="D610" s="94" t="s">
        <v>2383</v>
      </c>
      <c r="E610" s="316" t="s">
        <v>1368</v>
      </c>
      <c r="F610" s="94" t="s">
        <v>1395</v>
      </c>
      <c r="G610" s="94" t="s">
        <v>1396</v>
      </c>
      <c r="H610" s="94" t="s">
        <v>1377</v>
      </c>
      <c r="I610" s="94" t="s">
        <v>1372</v>
      </c>
      <c r="J610" s="94">
        <v>2021</v>
      </c>
      <c r="K610" s="94">
        <v>190.18100000000001</v>
      </c>
    </row>
    <row r="611" spans="1:11" x14ac:dyDescent="0.25">
      <c r="A611" s="94" t="s">
        <v>1367</v>
      </c>
      <c r="B611" s="94" t="s">
        <v>689</v>
      </c>
      <c r="C611" s="115">
        <v>85111</v>
      </c>
      <c r="D611" s="94" t="s">
        <v>2383</v>
      </c>
      <c r="E611" s="316" t="s">
        <v>1368</v>
      </c>
      <c r="F611" s="94" t="s">
        <v>1397</v>
      </c>
      <c r="G611" s="94" t="s">
        <v>1398</v>
      </c>
      <c r="H611" s="94" t="s">
        <v>1371</v>
      </c>
      <c r="I611" s="94" t="s">
        <v>1372</v>
      </c>
      <c r="J611" s="94">
        <v>2021</v>
      </c>
      <c r="K611" s="94">
        <v>91.816000000000003</v>
      </c>
    </row>
    <row r="612" spans="1:11" x14ac:dyDescent="0.25">
      <c r="A612" s="94" t="s">
        <v>1367</v>
      </c>
      <c r="B612" s="94" t="s">
        <v>689</v>
      </c>
      <c r="C612" s="115">
        <v>85111</v>
      </c>
      <c r="D612" s="94" t="s">
        <v>2383</v>
      </c>
      <c r="E612" s="316" t="s">
        <v>1368</v>
      </c>
      <c r="F612" s="94" t="s">
        <v>1397</v>
      </c>
      <c r="G612" s="94" t="s">
        <v>1398</v>
      </c>
      <c r="H612" s="94" t="s">
        <v>1373</v>
      </c>
      <c r="I612" s="94" t="s">
        <v>1372</v>
      </c>
      <c r="J612" s="94">
        <v>2021</v>
      </c>
      <c r="K612" s="94">
        <v>921.02200000000005</v>
      </c>
    </row>
    <row r="613" spans="1:11" x14ac:dyDescent="0.25">
      <c r="A613" s="94" t="s">
        <v>1367</v>
      </c>
      <c r="B613" s="94" t="s">
        <v>689</v>
      </c>
      <c r="C613" s="115">
        <v>85111</v>
      </c>
      <c r="D613" s="94" t="s">
        <v>2383</v>
      </c>
      <c r="E613" s="316" t="s">
        <v>1368</v>
      </c>
      <c r="F613" s="94" t="s">
        <v>1397</v>
      </c>
      <c r="G613" s="94" t="s">
        <v>1398</v>
      </c>
      <c r="H613" s="94" t="s">
        <v>1374</v>
      </c>
      <c r="I613" s="94" t="s">
        <v>1372</v>
      </c>
      <c r="J613" s="94">
        <v>2021</v>
      </c>
      <c r="K613" s="94">
        <v>13030.494000000001</v>
      </c>
    </row>
    <row r="614" spans="1:11" x14ac:dyDescent="0.25">
      <c r="A614" s="94" t="s">
        <v>1367</v>
      </c>
      <c r="B614" s="94" t="s">
        <v>689</v>
      </c>
      <c r="C614" s="115">
        <v>85111</v>
      </c>
      <c r="D614" s="94" t="s">
        <v>2383</v>
      </c>
      <c r="E614" s="316" t="s">
        <v>1368</v>
      </c>
      <c r="F614" s="94" t="s">
        <v>1397</v>
      </c>
      <c r="G614" s="94" t="s">
        <v>1398</v>
      </c>
      <c r="H614" s="94" t="s">
        <v>1375</v>
      </c>
      <c r="I614" s="94" t="s">
        <v>1372</v>
      </c>
      <c r="J614" s="94">
        <v>2021</v>
      </c>
      <c r="K614" s="94">
        <v>8329.3359999999993</v>
      </c>
    </row>
    <row r="615" spans="1:11" x14ac:dyDescent="0.25">
      <c r="A615" s="94" t="s">
        <v>1367</v>
      </c>
      <c r="B615" s="94" t="s">
        <v>689</v>
      </c>
      <c r="C615" s="115">
        <v>85111</v>
      </c>
      <c r="D615" s="94" t="s">
        <v>2383</v>
      </c>
      <c r="E615" s="316" t="s">
        <v>1368</v>
      </c>
      <c r="F615" s="94" t="s">
        <v>1397</v>
      </c>
      <c r="G615" s="94" t="s">
        <v>1398</v>
      </c>
      <c r="H615" s="94" t="s">
        <v>729</v>
      </c>
      <c r="I615" s="94" t="s">
        <v>1372</v>
      </c>
      <c r="J615" s="94">
        <v>2021</v>
      </c>
      <c r="K615" s="94">
        <v>3126.0279999999998</v>
      </c>
    </row>
    <row r="616" spans="1:11" x14ac:dyDescent="0.25">
      <c r="A616" s="94" t="s">
        <v>1367</v>
      </c>
      <c r="B616" s="94" t="s">
        <v>689</v>
      </c>
      <c r="C616" s="115">
        <v>85111</v>
      </c>
      <c r="D616" s="94" t="s">
        <v>2383</v>
      </c>
      <c r="E616" s="316" t="s">
        <v>1368</v>
      </c>
      <c r="F616" s="94" t="s">
        <v>1397</v>
      </c>
      <c r="G616" s="94" t="s">
        <v>1398</v>
      </c>
      <c r="H616" s="94" t="s">
        <v>1376</v>
      </c>
      <c r="I616" s="94" t="s">
        <v>1372</v>
      </c>
      <c r="J616" s="94">
        <v>2021</v>
      </c>
      <c r="K616" s="94">
        <v>2460.471</v>
      </c>
    </row>
    <row r="617" spans="1:11" x14ac:dyDescent="0.25">
      <c r="A617" s="94" t="s">
        <v>1367</v>
      </c>
      <c r="B617" s="94" t="s">
        <v>689</v>
      </c>
      <c r="C617" s="115">
        <v>85111</v>
      </c>
      <c r="D617" s="94" t="s">
        <v>2383</v>
      </c>
      <c r="E617" s="316" t="s">
        <v>1368</v>
      </c>
      <c r="F617" s="94" t="s">
        <v>1397</v>
      </c>
      <c r="G617" s="94" t="s">
        <v>1398</v>
      </c>
      <c r="H617" s="94" t="s">
        <v>1377</v>
      </c>
      <c r="I617" s="94" t="s">
        <v>1372</v>
      </c>
      <c r="J617" s="94">
        <v>2021</v>
      </c>
      <c r="K617" s="94">
        <v>16698.669999999998</v>
      </c>
    </row>
    <row r="618" spans="1:11" x14ac:dyDescent="0.25">
      <c r="A618" s="94" t="s">
        <v>1367</v>
      </c>
      <c r="B618" s="94" t="s">
        <v>689</v>
      </c>
      <c r="C618" s="115">
        <v>85111</v>
      </c>
      <c r="D618" s="94" t="s">
        <v>2383</v>
      </c>
      <c r="E618" s="316" t="s">
        <v>1368</v>
      </c>
      <c r="F618" s="94" t="s">
        <v>1399</v>
      </c>
      <c r="G618" s="94" t="s">
        <v>1400</v>
      </c>
      <c r="H618" s="94" t="s">
        <v>1371</v>
      </c>
      <c r="I618" s="94" t="s">
        <v>1372</v>
      </c>
      <c r="J618" s="94">
        <v>2021</v>
      </c>
      <c r="K618" s="94">
        <v>28.811</v>
      </c>
    </row>
    <row r="619" spans="1:11" x14ac:dyDescent="0.25">
      <c r="A619" s="94" t="s">
        <v>1367</v>
      </c>
      <c r="B619" s="94" t="s">
        <v>689</v>
      </c>
      <c r="C619" s="115">
        <v>85111</v>
      </c>
      <c r="D619" s="94" t="s">
        <v>2383</v>
      </c>
      <c r="E619" s="316" t="s">
        <v>1368</v>
      </c>
      <c r="F619" s="94" t="s">
        <v>1399</v>
      </c>
      <c r="G619" s="94" t="s">
        <v>1400</v>
      </c>
      <c r="H619" s="94" t="s">
        <v>1373</v>
      </c>
      <c r="I619" s="94" t="s">
        <v>1372</v>
      </c>
      <c r="J619" s="94">
        <v>2021</v>
      </c>
      <c r="K619" s="94">
        <v>3881.9630000000002</v>
      </c>
    </row>
    <row r="620" spans="1:11" x14ac:dyDescent="0.25">
      <c r="A620" s="94" t="s">
        <v>1367</v>
      </c>
      <c r="B620" s="94" t="s">
        <v>689</v>
      </c>
      <c r="C620" s="115">
        <v>85111</v>
      </c>
      <c r="D620" s="94" t="s">
        <v>2383</v>
      </c>
      <c r="E620" s="316" t="s">
        <v>1368</v>
      </c>
      <c r="F620" s="94" t="s">
        <v>1399</v>
      </c>
      <c r="G620" s="94" t="s">
        <v>1400</v>
      </c>
      <c r="H620" s="94" t="s">
        <v>1374</v>
      </c>
      <c r="I620" s="94" t="s">
        <v>1372</v>
      </c>
      <c r="J620" s="94">
        <v>2021</v>
      </c>
      <c r="K620" s="94">
        <v>10550.703</v>
      </c>
    </row>
    <row r="621" spans="1:11" x14ac:dyDescent="0.25">
      <c r="A621" s="94" t="s">
        <v>1367</v>
      </c>
      <c r="B621" s="94" t="s">
        <v>689</v>
      </c>
      <c r="C621" s="115">
        <v>85111</v>
      </c>
      <c r="D621" s="94" t="s">
        <v>2383</v>
      </c>
      <c r="E621" s="316" t="s">
        <v>1368</v>
      </c>
      <c r="F621" s="94" t="s">
        <v>1399</v>
      </c>
      <c r="G621" s="94" t="s">
        <v>1400</v>
      </c>
      <c r="H621" s="94" t="s">
        <v>1375</v>
      </c>
      <c r="I621" s="94" t="s">
        <v>1372</v>
      </c>
      <c r="J621" s="94">
        <v>2021</v>
      </c>
      <c r="K621" s="94">
        <v>5313.5190000000002</v>
      </c>
    </row>
    <row r="622" spans="1:11" x14ac:dyDescent="0.25">
      <c r="A622" s="94" t="s">
        <v>1367</v>
      </c>
      <c r="B622" s="94" t="s">
        <v>689</v>
      </c>
      <c r="C622" s="115">
        <v>85111</v>
      </c>
      <c r="D622" s="94" t="s">
        <v>2383</v>
      </c>
      <c r="E622" s="316" t="s">
        <v>1368</v>
      </c>
      <c r="F622" s="94" t="s">
        <v>1399</v>
      </c>
      <c r="G622" s="94" t="s">
        <v>1400</v>
      </c>
      <c r="H622" s="94" t="s">
        <v>729</v>
      </c>
      <c r="I622" s="94" t="s">
        <v>1372</v>
      </c>
      <c r="J622" s="94">
        <v>2021</v>
      </c>
      <c r="K622" s="94">
        <v>1122.903</v>
      </c>
    </row>
    <row r="623" spans="1:11" x14ac:dyDescent="0.25">
      <c r="A623" s="94" t="s">
        <v>1367</v>
      </c>
      <c r="B623" s="94" t="s">
        <v>689</v>
      </c>
      <c r="C623" s="115">
        <v>85111</v>
      </c>
      <c r="D623" s="94" t="s">
        <v>2383</v>
      </c>
      <c r="E623" s="316" t="s">
        <v>1368</v>
      </c>
      <c r="F623" s="94" t="s">
        <v>1399</v>
      </c>
      <c r="G623" s="94" t="s">
        <v>1400</v>
      </c>
      <c r="H623" s="94" t="s">
        <v>1376</v>
      </c>
      <c r="I623" s="94" t="s">
        <v>1372</v>
      </c>
      <c r="J623" s="94">
        <v>2021</v>
      </c>
      <c r="K623" s="94">
        <v>869.65700000000004</v>
      </c>
    </row>
    <row r="624" spans="1:11" x14ac:dyDescent="0.25">
      <c r="A624" s="94" t="s">
        <v>1367</v>
      </c>
      <c r="B624" s="94" t="s">
        <v>689</v>
      </c>
      <c r="C624" s="115">
        <v>85111</v>
      </c>
      <c r="D624" s="94" t="s">
        <v>2383</v>
      </c>
      <c r="E624" s="316" t="s">
        <v>1368</v>
      </c>
      <c r="F624" s="94" t="s">
        <v>1399</v>
      </c>
      <c r="G624" s="94" t="s">
        <v>1400</v>
      </c>
      <c r="H624" s="94" t="s">
        <v>1377</v>
      </c>
      <c r="I624" s="94" t="s">
        <v>1372</v>
      </c>
      <c r="J624" s="94">
        <v>2021</v>
      </c>
      <c r="K624" s="94">
        <v>15016.513999999999</v>
      </c>
    </row>
    <row r="625" spans="1:11" x14ac:dyDescent="0.25">
      <c r="A625" s="94" t="s">
        <v>1367</v>
      </c>
      <c r="B625" s="94" t="s">
        <v>689</v>
      </c>
      <c r="C625" s="115">
        <v>85111</v>
      </c>
      <c r="D625" s="94" t="s">
        <v>2383</v>
      </c>
      <c r="E625" s="316" t="s">
        <v>1368</v>
      </c>
      <c r="F625" s="94" t="s">
        <v>1401</v>
      </c>
      <c r="G625" s="94" t="s">
        <v>1402</v>
      </c>
      <c r="H625" s="94" t="s">
        <v>1371</v>
      </c>
      <c r="I625" s="94" t="s">
        <v>1372</v>
      </c>
      <c r="J625" s="94">
        <v>2021</v>
      </c>
      <c r="K625" s="94">
        <v>2.9580000000000002</v>
      </c>
    </row>
    <row r="626" spans="1:11" x14ac:dyDescent="0.25">
      <c r="A626" s="94" t="s">
        <v>1367</v>
      </c>
      <c r="B626" s="94" t="s">
        <v>689</v>
      </c>
      <c r="C626" s="115">
        <v>85111</v>
      </c>
      <c r="D626" s="94" t="s">
        <v>2383</v>
      </c>
      <c r="E626" s="316" t="s">
        <v>1368</v>
      </c>
      <c r="F626" s="94" t="s">
        <v>1401</v>
      </c>
      <c r="G626" s="94" t="s">
        <v>1402</v>
      </c>
      <c r="H626" s="94" t="s">
        <v>1373</v>
      </c>
      <c r="I626" s="94" t="s">
        <v>1372</v>
      </c>
      <c r="J626" s="94">
        <v>2021</v>
      </c>
      <c r="K626" s="94">
        <v>17.451000000000001</v>
      </c>
    </row>
    <row r="627" spans="1:11" x14ac:dyDescent="0.25">
      <c r="A627" s="94" t="s">
        <v>1367</v>
      </c>
      <c r="B627" s="94" t="s">
        <v>689</v>
      </c>
      <c r="C627" s="115">
        <v>85111</v>
      </c>
      <c r="D627" s="94" t="s">
        <v>2383</v>
      </c>
      <c r="E627" s="316" t="s">
        <v>1368</v>
      </c>
      <c r="F627" s="94" t="s">
        <v>1401</v>
      </c>
      <c r="G627" s="94" t="s">
        <v>1402</v>
      </c>
      <c r="H627" s="94" t="s">
        <v>1374</v>
      </c>
      <c r="I627" s="94" t="s">
        <v>1372</v>
      </c>
      <c r="J627" s="94">
        <v>2021</v>
      </c>
      <c r="K627" s="94">
        <v>449.24</v>
      </c>
    </row>
    <row r="628" spans="1:11" x14ac:dyDescent="0.25">
      <c r="A628" s="94" t="s">
        <v>1367</v>
      </c>
      <c r="B628" s="94" t="s">
        <v>689</v>
      </c>
      <c r="C628" s="115">
        <v>85111</v>
      </c>
      <c r="D628" s="94" t="s">
        <v>2383</v>
      </c>
      <c r="E628" s="316" t="s">
        <v>1368</v>
      </c>
      <c r="F628" s="94" t="s">
        <v>1401</v>
      </c>
      <c r="G628" s="94" t="s">
        <v>1402</v>
      </c>
      <c r="H628" s="94" t="s">
        <v>1375</v>
      </c>
      <c r="I628" s="94" t="s">
        <v>1372</v>
      </c>
      <c r="J628" s="94">
        <v>2021</v>
      </c>
      <c r="K628" s="94">
        <v>42728.008999999998</v>
      </c>
    </row>
    <row r="629" spans="1:11" x14ac:dyDescent="0.25">
      <c r="A629" s="94" t="s">
        <v>1367</v>
      </c>
      <c r="B629" s="94" t="s">
        <v>689</v>
      </c>
      <c r="C629" s="115">
        <v>85111</v>
      </c>
      <c r="D629" s="94" t="s">
        <v>2383</v>
      </c>
      <c r="E629" s="316" t="s">
        <v>1368</v>
      </c>
      <c r="F629" s="94" t="s">
        <v>1401</v>
      </c>
      <c r="G629" s="94" t="s">
        <v>1402</v>
      </c>
      <c r="H629" s="94" t="s">
        <v>729</v>
      </c>
      <c r="I629" s="94" t="s">
        <v>1372</v>
      </c>
      <c r="J629" s="94">
        <v>2021</v>
      </c>
      <c r="K629" s="94">
        <v>123.331</v>
      </c>
    </row>
    <row r="630" spans="1:11" x14ac:dyDescent="0.25">
      <c r="A630" s="94" t="s">
        <v>1367</v>
      </c>
      <c r="B630" s="94" t="s">
        <v>689</v>
      </c>
      <c r="C630" s="115">
        <v>85111</v>
      </c>
      <c r="D630" s="94" t="s">
        <v>2383</v>
      </c>
      <c r="E630" s="316" t="s">
        <v>1368</v>
      </c>
      <c r="F630" s="94" t="s">
        <v>1401</v>
      </c>
      <c r="G630" s="94" t="s">
        <v>1402</v>
      </c>
      <c r="H630" s="94" t="s">
        <v>1376</v>
      </c>
      <c r="I630" s="94" t="s">
        <v>1372</v>
      </c>
      <c r="J630" s="94">
        <v>2021</v>
      </c>
      <c r="K630" s="94">
        <v>45.292000000000002</v>
      </c>
    </row>
    <row r="631" spans="1:11" x14ac:dyDescent="0.25">
      <c r="A631" s="94" t="s">
        <v>1367</v>
      </c>
      <c r="B631" s="94" t="s">
        <v>689</v>
      </c>
      <c r="C631" s="115">
        <v>85111</v>
      </c>
      <c r="D631" s="94" t="s">
        <v>2383</v>
      </c>
      <c r="E631" s="316" t="s">
        <v>1368</v>
      </c>
      <c r="F631" s="94" t="s">
        <v>1401</v>
      </c>
      <c r="G631" s="94" t="s">
        <v>1402</v>
      </c>
      <c r="H631" s="94" t="s">
        <v>1377</v>
      </c>
      <c r="I631" s="94" t="s">
        <v>1372</v>
      </c>
      <c r="J631" s="94">
        <v>2021</v>
      </c>
      <c r="K631" s="94">
        <v>173.82900000000001</v>
      </c>
    </row>
    <row r="632" spans="1:11" x14ac:dyDescent="0.25">
      <c r="A632" s="94" t="s">
        <v>1367</v>
      </c>
      <c r="B632" s="94" t="s">
        <v>689</v>
      </c>
      <c r="C632" s="115">
        <v>85111</v>
      </c>
      <c r="D632" s="94" t="s">
        <v>2383</v>
      </c>
      <c r="E632" s="316" t="s">
        <v>1368</v>
      </c>
      <c r="F632" s="94" t="s">
        <v>1403</v>
      </c>
      <c r="G632" s="94" t="s">
        <v>1404</v>
      </c>
      <c r="H632" s="94" t="s">
        <v>1371</v>
      </c>
      <c r="I632" s="94" t="s">
        <v>1372</v>
      </c>
      <c r="J632" s="94">
        <v>2021</v>
      </c>
      <c r="K632" s="94">
        <v>585.83199999999999</v>
      </c>
    </row>
    <row r="633" spans="1:11" x14ac:dyDescent="0.25">
      <c r="A633" s="94" t="s">
        <v>1367</v>
      </c>
      <c r="B633" s="94" t="s">
        <v>689</v>
      </c>
      <c r="C633" s="115">
        <v>85111</v>
      </c>
      <c r="D633" s="94" t="s">
        <v>2383</v>
      </c>
      <c r="E633" s="316" t="s">
        <v>1368</v>
      </c>
      <c r="F633" s="94" t="s">
        <v>1403</v>
      </c>
      <c r="G633" s="94" t="s">
        <v>1404</v>
      </c>
      <c r="H633" s="94" t="s">
        <v>1373</v>
      </c>
      <c r="I633" s="94" t="s">
        <v>1372</v>
      </c>
      <c r="J633" s="94">
        <v>2021</v>
      </c>
      <c r="K633" s="94">
        <v>44915.559000000001</v>
      </c>
    </row>
    <row r="634" spans="1:11" x14ac:dyDescent="0.25">
      <c r="A634" s="94" t="s">
        <v>1367</v>
      </c>
      <c r="B634" s="94" t="s">
        <v>689</v>
      </c>
      <c r="C634" s="115">
        <v>85111</v>
      </c>
      <c r="D634" s="94" t="s">
        <v>2383</v>
      </c>
      <c r="E634" s="316" t="s">
        <v>1368</v>
      </c>
      <c r="F634" s="94" t="s">
        <v>1403</v>
      </c>
      <c r="G634" s="94" t="s">
        <v>1404</v>
      </c>
      <c r="H634" s="94" t="s">
        <v>1374</v>
      </c>
      <c r="I634" s="94" t="s">
        <v>1372</v>
      </c>
      <c r="J634" s="94">
        <v>2021</v>
      </c>
      <c r="K634" s="94">
        <v>22153.713</v>
      </c>
    </row>
    <row r="635" spans="1:11" x14ac:dyDescent="0.25">
      <c r="A635" s="94" t="s">
        <v>1367</v>
      </c>
      <c r="B635" s="94" t="s">
        <v>689</v>
      </c>
      <c r="C635" s="115">
        <v>85111</v>
      </c>
      <c r="D635" s="94" t="s">
        <v>2383</v>
      </c>
      <c r="E635" s="316" t="s">
        <v>1368</v>
      </c>
      <c r="F635" s="94" t="s">
        <v>1403</v>
      </c>
      <c r="G635" s="94" t="s">
        <v>1404</v>
      </c>
      <c r="H635" s="94" t="s">
        <v>1375</v>
      </c>
      <c r="I635" s="94" t="s">
        <v>1372</v>
      </c>
      <c r="J635" s="94">
        <v>2021</v>
      </c>
      <c r="K635" s="94">
        <v>8739.7950000000001</v>
      </c>
    </row>
    <row r="636" spans="1:11" x14ac:dyDescent="0.25">
      <c r="A636" s="94" t="s">
        <v>1367</v>
      </c>
      <c r="B636" s="94" t="s">
        <v>689</v>
      </c>
      <c r="C636" s="115">
        <v>85111</v>
      </c>
      <c r="D636" s="94" t="s">
        <v>2383</v>
      </c>
      <c r="E636" s="316" t="s">
        <v>1368</v>
      </c>
      <c r="F636" s="94" t="s">
        <v>1403</v>
      </c>
      <c r="G636" s="94" t="s">
        <v>1404</v>
      </c>
      <c r="H636" s="94" t="s">
        <v>729</v>
      </c>
      <c r="I636" s="94" t="s">
        <v>1372</v>
      </c>
      <c r="J636" s="94">
        <v>2021</v>
      </c>
      <c r="K636" s="94">
        <v>1067.425</v>
      </c>
    </row>
    <row r="637" spans="1:11" x14ac:dyDescent="0.25">
      <c r="A637" s="94" t="s">
        <v>1367</v>
      </c>
      <c r="B637" s="94" t="s">
        <v>689</v>
      </c>
      <c r="C637" s="115">
        <v>85111</v>
      </c>
      <c r="D637" s="94" t="s">
        <v>2383</v>
      </c>
      <c r="E637" s="316" t="s">
        <v>1368</v>
      </c>
      <c r="F637" s="94" t="s">
        <v>1403</v>
      </c>
      <c r="G637" s="94" t="s">
        <v>1404</v>
      </c>
      <c r="H637" s="94" t="s">
        <v>1376</v>
      </c>
      <c r="I637" s="94" t="s">
        <v>1372</v>
      </c>
      <c r="J637" s="94">
        <v>2021</v>
      </c>
      <c r="K637" s="94">
        <v>850.44500000000005</v>
      </c>
    </row>
    <row r="638" spans="1:11" x14ac:dyDescent="0.25">
      <c r="A638" s="94" t="s">
        <v>1367</v>
      </c>
      <c r="B638" s="94" t="s">
        <v>689</v>
      </c>
      <c r="C638" s="115">
        <v>85111</v>
      </c>
      <c r="D638" s="94" t="s">
        <v>2383</v>
      </c>
      <c r="E638" s="316" t="s">
        <v>1368</v>
      </c>
      <c r="F638" s="94" t="s">
        <v>1403</v>
      </c>
      <c r="G638" s="94" t="s">
        <v>1404</v>
      </c>
      <c r="H638" s="94" t="s">
        <v>1377</v>
      </c>
      <c r="I638" s="94" t="s">
        <v>1372</v>
      </c>
      <c r="J638" s="94">
        <v>2021</v>
      </c>
      <c r="K638" s="94">
        <v>9781.277</v>
      </c>
    </row>
    <row r="639" spans="1:11" x14ac:dyDescent="0.25">
      <c r="A639" s="94" t="s">
        <v>1367</v>
      </c>
      <c r="B639" s="94" t="s">
        <v>689</v>
      </c>
      <c r="C639" s="115">
        <v>85111</v>
      </c>
      <c r="D639" s="94" t="s">
        <v>2383</v>
      </c>
      <c r="E639" s="316" t="s">
        <v>1368</v>
      </c>
      <c r="F639" s="94" t="s">
        <v>1405</v>
      </c>
      <c r="G639" s="94" t="s">
        <v>1406</v>
      </c>
      <c r="H639" s="94" t="s">
        <v>1371</v>
      </c>
      <c r="I639" s="94" t="s">
        <v>1372</v>
      </c>
      <c r="J639" s="94">
        <v>2021</v>
      </c>
      <c r="K639" s="94">
        <v>28.324000000000002</v>
      </c>
    </row>
    <row r="640" spans="1:11" x14ac:dyDescent="0.25">
      <c r="A640" s="94" t="s">
        <v>1367</v>
      </c>
      <c r="B640" s="94" t="s">
        <v>689</v>
      </c>
      <c r="C640" s="115">
        <v>85111</v>
      </c>
      <c r="D640" s="94" t="s">
        <v>2383</v>
      </c>
      <c r="E640" s="316" t="s">
        <v>1368</v>
      </c>
      <c r="F640" s="94" t="s">
        <v>1405</v>
      </c>
      <c r="G640" s="94" t="s">
        <v>1406</v>
      </c>
      <c r="H640" s="94" t="s">
        <v>1373</v>
      </c>
      <c r="I640" s="94" t="s">
        <v>1372</v>
      </c>
      <c r="J640" s="94">
        <v>2021</v>
      </c>
      <c r="K640" s="94">
        <v>2659.732</v>
      </c>
    </row>
    <row r="641" spans="1:11" x14ac:dyDescent="0.25">
      <c r="A641" s="94" t="s">
        <v>1367</v>
      </c>
      <c r="B641" s="94" t="s">
        <v>689</v>
      </c>
      <c r="C641" s="115">
        <v>85111</v>
      </c>
      <c r="D641" s="94" t="s">
        <v>2383</v>
      </c>
      <c r="E641" s="316" t="s">
        <v>1368</v>
      </c>
      <c r="F641" s="94" t="s">
        <v>1405</v>
      </c>
      <c r="G641" s="94" t="s">
        <v>1406</v>
      </c>
      <c r="H641" s="94" t="s">
        <v>1374</v>
      </c>
      <c r="I641" s="94" t="s">
        <v>1372</v>
      </c>
      <c r="J641" s="94">
        <v>2021</v>
      </c>
      <c r="K641" s="94">
        <v>5029.7219999999998</v>
      </c>
    </row>
    <row r="642" spans="1:11" x14ac:dyDescent="0.25">
      <c r="A642" s="94" t="s">
        <v>1367</v>
      </c>
      <c r="B642" s="94" t="s">
        <v>689</v>
      </c>
      <c r="C642" s="115">
        <v>85111</v>
      </c>
      <c r="D642" s="94" t="s">
        <v>2383</v>
      </c>
      <c r="E642" s="316" t="s">
        <v>1368</v>
      </c>
      <c r="F642" s="94" t="s">
        <v>1405</v>
      </c>
      <c r="G642" s="94" t="s">
        <v>1406</v>
      </c>
      <c r="H642" s="94" t="s">
        <v>1375</v>
      </c>
      <c r="I642" s="94" t="s">
        <v>1372</v>
      </c>
      <c r="J642" s="94">
        <v>2021</v>
      </c>
      <c r="K642" s="94">
        <v>885.45100000000002</v>
      </c>
    </row>
    <row r="643" spans="1:11" x14ac:dyDescent="0.25">
      <c r="A643" s="94" t="s">
        <v>1367</v>
      </c>
      <c r="B643" s="94" t="s">
        <v>689</v>
      </c>
      <c r="C643" s="115">
        <v>85111</v>
      </c>
      <c r="D643" s="94" t="s">
        <v>2383</v>
      </c>
      <c r="E643" s="316" t="s">
        <v>1368</v>
      </c>
      <c r="F643" s="94" t="s">
        <v>1405</v>
      </c>
      <c r="G643" s="94" t="s">
        <v>1406</v>
      </c>
      <c r="H643" s="94" t="s">
        <v>729</v>
      </c>
      <c r="I643" s="94" t="s">
        <v>1372</v>
      </c>
      <c r="J643" s="94">
        <v>2021</v>
      </c>
      <c r="K643" s="94">
        <v>161.87299999999999</v>
      </c>
    </row>
    <row r="644" spans="1:11" x14ac:dyDescent="0.25">
      <c r="A644" s="94" t="s">
        <v>1367</v>
      </c>
      <c r="B644" s="94" t="s">
        <v>689</v>
      </c>
      <c r="C644" s="115">
        <v>85111</v>
      </c>
      <c r="D644" s="94" t="s">
        <v>2383</v>
      </c>
      <c r="E644" s="316" t="s">
        <v>1368</v>
      </c>
      <c r="F644" s="94" t="s">
        <v>1405</v>
      </c>
      <c r="G644" s="94" t="s">
        <v>1406</v>
      </c>
      <c r="H644" s="94" t="s">
        <v>1376</v>
      </c>
      <c r="I644" s="94" t="s">
        <v>1372</v>
      </c>
      <c r="J644" s="94">
        <v>2021</v>
      </c>
      <c r="K644" s="94">
        <v>141.00800000000001</v>
      </c>
    </row>
    <row r="645" spans="1:11" x14ac:dyDescent="0.25">
      <c r="A645" s="94" t="s">
        <v>1367</v>
      </c>
      <c r="B645" s="94" t="s">
        <v>689</v>
      </c>
      <c r="C645" s="115">
        <v>85111</v>
      </c>
      <c r="D645" s="94" t="s">
        <v>2383</v>
      </c>
      <c r="E645" s="316" t="s">
        <v>1368</v>
      </c>
      <c r="F645" s="94" t="s">
        <v>1405</v>
      </c>
      <c r="G645" s="94" t="s">
        <v>1406</v>
      </c>
      <c r="H645" s="94" t="s">
        <v>1377</v>
      </c>
      <c r="I645" s="94" t="s">
        <v>1372</v>
      </c>
      <c r="J645" s="94">
        <v>2021</v>
      </c>
      <c r="K645" s="94">
        <v>7106.8729999999996</v>
      </c>
    </row>
    <row r="646" spans="1:11" x14ac:dyDescent="0.25">
      <c r="A646" s="94" t="s">
        <v>1367</v>
      </c>
      <c r="B646" s="94" t="s">
        <v>689</v>
      </c>
      <c r="C646" s="115">
        <v>85111</v>
      </c>
      <c r="D646" s="94" t="s">
        <v>2383</v>
      </c>
      <c r="E646" s="316" t="s">
        <v>1368</v>
      </c>
      <c r="F646" s="94" t="s">
        <v>1407</v>
      </c>
      <c r="G646" s="94" t="s">
        <v>1408</v>
      </c>
      <c r="H646" s="94" t="s">
        <v>1371</v>
      </c>
      <c r="I646" s="94" t="s">
        <v>1372</v>
      </c>
      <c r="J646" s="94">
        <v>2021</v>
      </c>
      <c r="K646" s="94">
        <v>557.50800000000004</v>
      </c>
    </row>
    <row r="647" spans="1:11" x14ac:dyDescent="0.25">
      <c r="A647" s="94" t="s">
        <v>1367</v>
      </c>
      <c r="B647" s="94" t="s">
        <v>689</v>
      </c>
      <c r="C647" s="115">
        <v>85111</v>
      </c>
      <c r="D647" s="94" t="s">
        <v>2383</v>
      </c>
      <c r="E647" s="316" t="s">
        <v>1368</v>
      </c>
      <c r="F647" s="94" t="s">
        <v>1407</v>
      </c>
      <c r="G647" s="94" t="s">
        <v>1408</v>
      </c>
      <c r="H647" s="94" t="s">
        <v>1373</v>
      </c>
      <c r="I647" s="94" t="s">
        <v>1372</v>
      </c>
      <c r="J647" s="94">
        <v>2021</v>
      </c>
      <c r="K647" s="94">
        <v>42255.826000000001</v>
      </c>
    </row>
    <row r="648" spans="1:11" x14ac:dyDescent="0.25">
      <c r="A648" s="94" t="s">
        <v>1367</v>
      </c>
      <c r="B648" s="94" t="s">
        <v>689</v>
      </c>
      <c r="C648" s="115">
        <v>85111</v>
      </c>
      <c r="D648" s="94" t="s">
        <v>2383</v>
      </c>
      <c r="E648" s="316" t="s">
        <v>1368</v>
      </c>
      <c r="F648" s="94" t="s">
        <v>1407</v>
      </c>
      <c r="G648" s="94" t="s">
        <v>1408</v>
      </c>
      <c r="H648" s="94" t="s">
        <v>1374</v>
      </c>
      <c r="I648" s="94" t="s">
        <v>1372</v>
      </c>
      <c r="J648" s="94">
        <v>2021</v>
      </c>
      <c r="K648" s="94">
        <v>17123.991000000002</v>
      </c>
    </row>
    <row r="649" spans="1:11" x14ac:dyDescent="0.25">
      <c r="A649" s="94" t="s">
        <v>1367</v>
      </c>
      <c r="B649" s="94" t="s">
        <v>689</v>
      </c>
      <c r="C649" s="115">
        <v>85111</v>
      </c>
      <c r="D649" s="94" t="s">
        <v>2383</v>
      </c>
      <c r="E649" s="316" t="s">
        <v>1368</v>
      </c>
      <c r="F649" s="94" t="s">
        <v>1407</v>
      </c>
      <c r="G649" s="94" t="s">
        <v>1408</v>
      </c>
      <c r="H649" s="94" t="s">
        <v>1375</v>
      </c>
      <c r="I649" s="94" t="s">
        <v>1372</v>
      </c>
      <c r="J649" s="94">
        <v>2021</v>
      </c>
      <c r="K649" s="94">
        <v>7854.3440000000001</v>
      </c>
    </row>
    <row r="650" spans="1:11" x14ac:dyDescent="0.25">
      <c r="A650" s="94" t="s">
        <v>1367</v>
      </c>
      <c r="B650" s="94" t="s">
        <v>689</v>
      </c>
      <c r="C650" s="115">
        <v>85111</v>
      </c>
      <c r="D650" s="94" t="s">
        <v>2383</v>
      </c>
      <c r="E650" s="316" t="s">
        <v>1368</v>
      </c>
      <c r="F650" s="94" t="s">
        <v>1407</v>
      </c>
      <c r="G650" s="94" t="s">
        <v>1408</v>
      </c>
      <c r="H650" s="94" t="s">
        <v>729</v>
      </c>
      <c r="I650" s="94" t="s">
        <v>1372</v>
      </c>
      <c r="J650" s="94">
        <v>2021</v>
      </c>
      <c r="K650" s="94">
        <v>905.55200000000002</v>
      </c>
    </row>
    <row r="651" spans="1:11" x14ac:dyDescent="0.25">
      <c r="A651" s="94" t="s">
        <v>1367</v>
      </c>
      <c r="B651" s="94" t="s">
        <v>689</v>
      </c>
      <c r="C651" s="115">
        <v>85111</v>
      </c>
      <c r="D651" s="94" t="s">
        <v>2383</v>
      </c>
      <c r="E651" s="316" t="s">
        <v>1368</v>
      </c>
      <c r="F651" s="94" t="s">
        <v>1407</v>
      </c>
      <c r="G651" s="94" t="s">
        <v>1408</v>
      </c>
      <c r="H651" s="94" t="s">
        <v>1376</v>
      </c>
      <c r="I651" s="94" t="s">
        <v>1372</v>
      </c>
      <c r="J651" s="94">
        <v>2021</v>
      </c>
      <c r="K651" s="94">
        <v>709.43700000000001</v>
      </c>
    </row>
    <row r="652" spans="1:11" x14ac:dyDescent="0.25">
      <c r="A652" s="94" t="s">
        <v>1367</v>
      </c>
      <c r="B652" s="94" t="s">
        <v>689</v>
      </c>
      <c r="C652" s="115">
        <v>85111</v>
      </c>
      <c r="D652" s="94" t="s">
        <v>2383</v>
      </c>
      <c r="E652" s="316" t="s">
        <v>1368</v>
      </c>
      <c r="F652" s="94" t="s">
        <v>1407</v>
      </c>
      <c r="G652" s="94" t="s">
        <v>1408</v>
      </c>
      <c r="H652" s="94" t="s">
        <v>1377</v>
      </c>
      <c r="I652" s="94" t="s">
        <v>1372</v>
      </c>
      <c r="J652" s="94">
        <v>2021</v>
      </c>
      <c r="K652" s="94">
        <v>2674.404</v>
      </c>
    </row>
    <row r="653" spans="1:11" x14ac:dyDescent="0.25">
      <c r="A653" s="94" t="s">
        <v>1367</v>
      </c>
      <c r="B653" s="94" t="s">
        <v>689</v>
      </c>
      <c r="C653" s="115">
        <v>85111</v>
      </c>
      <c r="D653" s="94" t="s">
        <v>2383</v>
      </c>
      <c r="E653" s="316" t="s">
        <v>1368</v>
      </c>
      <c r="F653" s="94" t="s">
        <v>1409</v>
      </c>
      <c r="G653" s="94" t="s">
        <v>1410</v>
      </c>
      <c r="H653" s="94" t="s">
        <v>1371</v>
      </c>
      <c r="I653" s="94" t="s">
        <v>1372</v>
      </c>
      <c r="J653" s="94">
        <v>2021</v>
      </c>
      <c r="K653" s="94">
        <v>5919.7939999999999</v>
      </c>
    </row>
    <row r="654" spans="1:11" x14ac:dyDescent="0.25">
      <c r="A654" s="94" t="s">
        <v>1367</v>
      </c>
      <c r="B654" s="94" t="s">
        <v>689</v>
      </c>
      <c r="C654" s="115">
        <v>85111</v>
      </c>
      <c r="D654" s="94" t="s">
        <v>2383</v>
      </c>
      <c r="E654" s="316" t="s">
        <v>1368</v>
      </c>
      <c r="F654" s="94" t="s">
        <v>1409</v>
      </c>
      <c r="G654" s="94" t="s">
        <v>1410</v>
      </c>
      <c r="H654" s="94" t="s">
        <v>1373</v>
      </c>
      <c r="I654" s="94" t="s">
        <v>1372</v>
      </c>
      <c r="J654" s="94">
        <v>2021</v>
      </c>
      <c r="K654" s="94">
        <v>16828.758000000002</v>
      </c>
    </row>
    <row r="655" spans="1:11" x14ac:dyDescent="0.25">
      <c r="A655" s="94" t="s">
        <v>1367</v>
      </c>
      <c r="B655" s="94" t="s">
        <v>689</v>
      </c>
      <c r="C655" s="115">
        <v>85111</v>
      </c>
      <c r="D655" s="94" t="s">
        <v>2383</v>
      </c>
      <c r="E655" s="316" t="s">
        <v>1368</v>
      </c>
      <c r="F655" s="94" t="s">
        <v>1409</v>
      </c>
      <c r="G655" s="94" t="s">
        <v>1410</v>
      </c>
      <c r="H655" s="94" t="s">
        <v>1374</v>
      </c>
      <c r="I655" s="94" t="s">
        <v>1372</v>
      </c>
      <c r="J655" s="94">
        <v>2021</v>
      </c>
      <c r="K655" s="94">
        <v>26021.647000000001</v>
      </c>
    </row>
    <row r="656" spans="1:11" x14ac:dyDescent="0.25">
      <c r="A656" s="94" t="s">
        <v>1367</v>
      </c>
      <c r="B656" s="94" t="s">
        <v>689</v>
      </c>
      <c r="C656" s="115">
        <v>85111</v>
      </c>
      <c r="D656" s="94" t="s">
        <v>2383</v>
      </c>
      <c r="E656" s="316" t="s">
        <v>1368</v>
      </c>
      <c r="F656" s="94" t="s">
        <v>1409</v>
      </c>
      <c r="G656" s="94" t="s">
        <v>1410</v>
      </c>
      <c r="H656" s="94" t="s">
        <v>1375</v>
      </c>
      <c r="I656" s="94" t="s">
        <v>1372</v>
      </c>
      <c r="J656" s="94">
        <v>2021</v>
      </c>
      <c r="K656" s="94">
        <v>39607.099000000002</v>
      </c>
    </row>
    <row r="657" spans="1:11" x14ac:dyDescent="0.25">
      <c r="A657" s="94" t="s">
        <v>1367</v>
      </c>
      <c r="B657" s="94" t="s">
        <v>689</v>
      </c>
      <c r="C657" s="115">
        <v>85111</v>
      </c>
      <c r="D657" s="94" t="s">
        <v>2383</v>
      </c>
      <c r="E657" s="316" t="s">
        <v>1368</v>
      </c>
      <c r="F657" s="94" t="s">
        <v>1409</v>
      </c>
      <c r="G657" s="94" t="s">
        <v>1410</v>
      </c>
      <c r="H657" s="94" t="s">
        <v>729</v>
      </c>
      <c r="I657" s="94" t="s">
        <v>1372</v>
      </c>
      <c r="J657" s="94">
        <v>2021</v>
      </c>
      <c r="K657" s="94">
        <v>1188.3820000000001</v>
      </c>
    </row>
    <row r="658" spans="1:11" x14ac:dyDescent="0.25">
      <c r="A658" s="94" t="s">
        <v>1367</v>
      </c>
      <c r="B658" s="94" t="s">
        <v>689</v>
      </c>
      <c r="C658" s="115">
        <v>85111</v>
      </c>
      <c r="D658" s="94" t="s">
        <v>2383</v>
      </c>
      <c r="E658" s="316" t="s">
        <v>1368</v>
      </c>
      <c r="F658" s="94" t="s">
        <v>1409</v>
      </c>
      <c r="G658" s="94" t="s">
        <v>1410</v>
      </c>
      <c r="H658" s="94" t="s">
        <v>1376</v>
      </c>
      <c r="I658" s="94" t="s">
        <v>1372</v>
      </c>
      <c r="J658" s="94">
        <v>2021</v>
      </c>
      <c r="K658" s="94">
        <v>691.21600000000001</v>
      </c>
    </row>
    <row r="659" spans="1:11" x14ac:dyDescent="0.25">
      <c r="A659" s="94" t="s">
        <v>1367</v>
      </c>
      <c r="B659" s="94" t="s">
        <v>689</v>
      </c>
      <c r="C659" s="115">
        <v>85111</v>
      </c>
      <c r="D659" s="94" t="s">
        <v>2383</v>
      </c>
      <c r="E659" s="316" t="s">
        <v>1368</v>
      </c>
      <c r="F659" s="94" t="s">
        <v>1409</v>
      </c>
      <c r="G659" s="94" t="s">
        <v>1410</v>
      </c>
      <c r="H659" s="94" t="s">
        <v>1377</v>
      </c>
      <c r="I659" s="94" t="s">
        <v>1372</v>
      </c>
      <c r="J659" s="94">
        <v>2021</v>
      </c>
      <c r="K659" s="94">
        <v>30216.615000000002</v>
      </c>
    </row>
    <row r="660" spans="1:11" x14ac:dyDescent="0.25">
      <c r="A660" s="94" t="s">
        <v>1367</v>
      </c>
      <c r="B660" s="94" t="s">
        <v>689</v>
      </c>
      <c r="C660" s="115">
        <v>85111</v>
      </c>
      <c r="D660" s="94" t="s">
        <v>2383</v>
      </c>
      <c r="E660" s="316" t="s">
        <v>1368</v>
      </c>
      <c r="F660" s="94" t="s">
        <v>1411</v>
      </c>
      <c r="G660" s="94" t="s">
        <v>1412</v>
      </c>
      <c r="H660" s="94" t="s">
        <v>1371</v>
      </c>
      <c r="I660" s="94" t="s">
        <v>1372</v>
      </c>
      <c r="J660" s="94">
        <v>2021</v>
      </c>
      <c r="K660" s="94">
        <v>11.34</v>
      </c>
    </row>
    <row r="661" spans="1:11" x14ac:dyDescent="0.25">
      <c r="A661" s="94" t="s">
        <v>1367</v>
      </c>
      <c r="B661" s="94" t="s">
        <v>689</v>
      </c>
      <c r="C661" s="115">
        <v>85111</v>
      </c>
      <c r="D661" s="94" t="s">
        <v>2383</v>
      </c>
      <c r="E661" s="316" t="s">
        <v>1368</v>
      </c>
      <c r="F661" s="94" t="s">
        <v>1411</v>
      </c>
      <c r="G661" s="94" t="s">
        <v>1412</v>
      </c>
      <c r="H661" s="94" t="s">
        <v>1373</v>
      </c>
      <c r="I661" s="94" t="s">
        <v>1372</v>
      </c>
      <c r="J661" s="94">
        <v>2021</v>
      </c>
      <c r="K661" s="94">
        <v>32.459000000000003</v>
      </c>
    </row>
    <row r="662" spans="1:11" x14ac:dyDescent="0.25">
      <c r="A662" s="94" t="s">
        <v>1367</v>
      </c>
      <c r="B662" s="94" t="s">
        <v>689</v>
      </c>
      <c r="C662" s="115">
        <v>85111</v>
      </c>
      <c r="D662" s="94" t="s">
        <v>2383</v>
      </c>
      <c r="E662" s="316" t="s">
        <v>1368</v>
      </c>
      <c r="F662" s="94" t="s">
        <v>1411</v>
      </c>
      <c r="G662" s="94" t="s">
        <v>1412</v>
      </c>
      <c r="H662" s="94" t="s">
        <v>1374</v>
      </c>
      <c r="I662" s="94" t="s">
        <v>1372</v>
      </c>
      <c r="J662" s="94">
        <v>2021</v>
      </c>
      <c r="K662" s="94">
        <v>854.51400000000001</v>
      </c>
    </row>
    <row r="663" spans="1:11" x14ac:dyDescent="0.25">
      <c r="A663" s="94" t="s">
        <v>1367</v>
      </c>
      <c r="B663" s="94" t="s">
        <v>689</v>
      </c>
      <c r="C663" s="115">
        <v>85111</v>
      </c>
      <c r="D663" s="94" t="s">
        <v>2383</v>
      </c>
      <c r="E663" s="316" t="s">
        <v>1368</v>
      </c>
      <c r="F663" s="94" t="s">
        <v>1411</v>
      </c>
      <c r="G663" s="94" t="s">
        <v>1412</v>
      </c>
      <c r="H663" s="94" t="s">
        <v>1375</v>
      </c>
      <c r="I663" s="94" t="s">
        <v>1372</v>
      </c>
      <c r="J663" s="94">
        <v>2021</v>
      </c>
      <c r="K663" s="94">
        <v>1349.4069999999999</v>
      </c>
    </row>
    <row r="664" spans="1:11" x14ac:dyDescent="0.25">
      <c r="A664" s="94" t="s">
        <v>1367</v>
      </c>
      <c r="B664" s="94" t="s">
        <v>689</v>
      </c>
      <c r="C664" s="115">
        <v>85111</v>
      </c>
      <c r="D664" s="94" t="s">
        <v>2383</v>
      </c>
      <c r="E664" s="316" t="s">
        <v>1368</v>
      </c>
      <c r="F664" s="94" t="s">
        <v>1411</v>
      </c>
      <c r="G664" s="94" t="s">
        <v>1412</v>
      </c>
      <c r="H664" s="94" t="s">
        <v>729</v>
      </c>
      <c r="I664" s="94" t="s">
        <v>1372</v>
      </c>
      <c r="J664" s="94">
        <v>2021</v>
      </c>
      <c r="K664" s="94">
        <v>192.47300000000001</v>
      </c>
    </row>
    <row r="665" spans="1:11" x14ac:dyDescent="0.25">
      <c r="A665" s="94" t="s">
        <v>1367</v>
      </c>
      <c r="B665" s="94" t="s">
        <v>689</v>
      </c>
      <c r="C665" s="115">
        <v>85111</v>
      </c>
      <c r="D665" s="94" t="s">
        <v>2383</v>
      </c>
      <c r="E665" s="316" t="s">
        <v>1368</v>
      </c>
      <c r="F665" s="94" t="s">
        <v>1411</v>
      </c>
      <c r="G665" s="94" t="s">
        <v>1412</v>
      </c>
      <c r="H665" s="94" t="s">
        <v>1376</v>
      </c>
      <c r="I665" s="94" t="s">
        <v>1372</v>
      </c>
      <c r="J665" s="94">
        <v>2021</v>
      </c>
      <c r="K665" s="94">
        <v>77.47</v>
      </c>
    </row>
    <row r="666" spans="1:11" x14ac:dyDescent="0.25">
      <c r="A666" s="94" t="s">
        <v>1367</v>
      </c>
      <c r="B666" s="94" t="s">
        <v>689</v>
      </c>
      <c r="C666" s="115">
        <v>85111</v>
      </c>
      <c r="D666" s="94" t="s">
        <v>2383</v>
      </c>
      <c r="E666" s="316" t="s">
        <v>1368</v>
      </c>
      <c r="F666" s="94" t="s">
        <v>1411</v>
      </c>
      <c r="G666" s="94" t="s">
        <v>1412</v>
      </c>
      <c r="H666" s="94" t="s">
        <v>1377</v>
      </c>
      <c r="I666" s="94" t="s">
        <v>1372</v>
      </c>
      <c r="J666" s="94">
        <v>2021</v>
      </c>
      <c r="K666" s="94">
        <v>249.99100000000001</v>
      </c>
    </row>
    <row r="667" spans="1:11" x14ac:dyDescent="0.25">
      <c r="A667" s="94" t="s">
        <v>1367</v>
      </c>
      <c r="B667" s="94" t="s">
        <v>689</v>
      </c>
      <c r="C667" s="115">
        <v>85111</v>
      </c>
      <c r="D667" s="94" t="s">
        <v>2383</v>
      </c>
      <c r="E667" s="316" t="s">
        <v>1368</v>
      </c>
      <c r="F667" s="94" t="s">
        <v>1413</v>
      </c>
      <c r="G667" s="94" t="s">
        <v>1414</v>
      </c>
      <c r="H667" s="94" t="s">
        <v>1371</v>
      </c>
      <c r="I667" s="94" t="s">
        <v>1372</v>
      </c>
      <c r="J667" s="94">
        <v>2021</v>
      </c>
      <c r="K667" s="94">
        <v>11.287000000000001</v>
      </c>
    </row>
    <row r="668" spans="1:11" x14ac:dyDescent="0.25">
      <c r="A668" s="94" t="s">
        <v>1367</v>
      </c>
      <c r="B668" s="94" t="s">
        <v>689</v>
      </c>
      <c r="C668" s="115">
        <v>85111</v>
      </c>
      <c r="D668" s="94" t="s">
        <v>2383</v>
      </c>
      <c r="E668" s="316" t="s">
        <v>1368</v>
      </c>
      <c r="F668" s="94" t="s">
        <v>1413</v>
      </c>
      <c r="G668" s="94" t="s">
        <v>1414</v>
      </c>
      <c r="H668" s="94" t="s">
        <v>1373</v>
      </c>
      <c r="I668" s="94" t="s">
        <v>1372</v>
      </c>
      <c r="J668" s="94">
        <v>2021</v>
      </c>
      <c r="K668" s="94">
        <v>93.087000000000003</v>
      </c>
    </row>
    <row r="669" spans="1:11" x14ac:dyDescent="0.25">
      <c r="A669" s="94" t="s">
        <v>1367</v>
      </c>
      <c r="B669" s="94" t="s">
        <v>689</v>
      </c>
      <c r="C669" s="115">
        <v>85111</v>
      </c>
      <c r="D669" s="94" t="s">
        <v>2383</v>
      </c>
      <c r="E669" s="316" t="s">
        <v>1368</v>
      </c>
      <c r="F669" s="94" t="s">
        <v>1413</v>
      </c>
      <c r="G669" s="94" t="s">
        <v>1414</v>
      </c>
      <c r="H669" s="94" t="s">
        <v>1374</v>
      </c>
      <c r="I669" s="94" t="s">
        <v>1372</v>
      </c>
      <c r="J669" s="94">
        <v>2021</v>
      </c>
      <c r="K669" s="94">
        <v>2219.3890000000001</v>
      </c>
    </row>
    <row r="670" spans="1:11" x14ac:dyDescent="0.25">
      <c r="A670" s="94" t="s">
        <v>1367</v>
      </c>
      <c r="B670" s="94" t="s">
        <v>689</v>
      </c>
      <c r="C670" s="115">
        <v>85111</v>
      </c>
      <c r="D670" s="94" t="s">
        <v>2383</v>
      </c>
      <c r="E670" s="316" t="s">
        <v>1368</v>
      </c>
      <c r="F670" s="94" t="s">
        <v>1413</v>
      </c>
      <c r="G670" s="94" t="s">
        <v>1414</v>
      </c>
      <c r="H670" s="94" t="s">
        <v>1375</v>
      </c>
      <c r="I670" s="94" t="s">
        <v>1372</v>
      </c>
      <c r="J670" s="94">
        <v>2021</v>
      </c>
      <c r="K670" s="94">
        <v>23321.728999999999</v>
      </c>
    </row>
    <row r="671" spans="1:11" x14ac:dyDescent="0.25">
      <c r="A671" s="94" t="s">
        <v>1367</v>
      </c>
      <c r="B671" s="94" t="s">
        <v>689</v>
      </c>
      <c r="C671" s="115">
        <v>85111</v>
      </c>
      <c r="D671" s="94" t="s">
        <v>2383</v>
      </c>
      <c r="E671" s="316" t="s">
        <v>1368</v>
      </c>
      <c r="F671" s="94" t="s">
        <v>1413</v>
      </c>
      <c r="G671" s="94" t="s">
        <v>1414</v>
      </c>
      <c r="H671" s="94" t="s">
        <v>729</v>
      </c>
      <c r="I671" s="94" t="s">
        <v>1372</v>
      </c>
      <c r="J671" s="94">
        <v>2021</v>
      </c>
      <c r="K671" s="94">
        <v>628.48</v>
      </c>
    </row>
    <row r="672" spans="1:11" x14ac:dyDescent="0.25">
      <c r="A672" s="94" t="s">
        <v>1367</v>
      </c>
      <c r="B672" s="94" t="s">
        <v>689</v>
      </c>
      <c r="C672" s="115">
        <v>85111</v>
      </c>
      <c r="D672" s="94" t="s">
        <v>2383</v>
      </c>
      <c r="E672" s="316" t="s">
        <v>1368</v>
      </c>
      <c r="F672" s="94" t="s">
        <v>1413</v>
      </c>
      <c r="G672" s="94" t="s">
        <v>1414</v>
      </c>
      <c r="H672" s="94" t="s">
        <v>1376</v>
      </c>
      <c r="I672" s="94" t="s">
        <v>1372</v>
      </c>
      <c r="J672" s="94">
        <v>2021</v>
      </c>
      <c r="K672" s="94">
        <v>253.989</v>
      </c>
    </row>
    <row r="673" spans="1:11" x14ac:dyDescent="0.25">
      <c r="A673" s="94" t="s">
        <v>1367</v>
      </c>
      <c r="B673" s="94" t="s">
        <v>689</v>
      </c>
      <c r="C673" s="115">
        <v>85111</v>
      </c>
      <c r="D673" s="94" t="s">
        <v>2383</v>
      </c>
      <c r="E673" s="316" t="s">
        <v>1368</v>
      </c>
      <c r="F673" s="94" t="s">
        <v>1413</v>
      </c>
      <c r="G673" s="94" t="s">
        <v>1414</v>
      </c>
      <c r="H673" s="94" t="s">
        <v>1377</v>
      </c>
      <c r="I673" s="94" t="s">
        <v>1372</v>
      </c>
      <c r="J673" s="94">
        <v>2021</v>
      </c>
      <c r="K673" s="94">
        <v>796.75699999999995</v>
      </c>
    </row>
    <row r="674" spans="1:11" x14ac:dyDescent="0.25">
      <c r="A674" s="94" t="s">
        <v>1367</v>
      </c>
      <c r="B674" s="94" t="s">
        <v>689</v>
      </c>
      <c r="C674" s="115">
        <v>85111</v>
      </c>
      <c r="D674" s="94" t="s">
        <v>2383</v>
      </c>
      <c r="E674" s="316" t="s">
        <v>1368</v>
      </c>
      <c r="F674" s="94" t="s">
        <v>1415</v>
      </c>
      <c r="G674" s="94" t="s">
        <v>1416</v>
      </c>
      <c r="H674" s="94" t="s">
        <v>1371</v>
      </c>
      <c r="I674" s="94" t="s">
        <v>1372</v>
      </c>
      <c r="J674" s="94">
        <v>2021</v>
      </c>
      <c r="K674" s="94">
        <v>2406.88</v>
      </c>
    </row>
    <row r="675" spans="1:11" x14ac:dyDescent="0.25">
      <c r="A675" s="94" t="s">
        <v>1367</v>
      </c>
      <c r="B675" s="94" t="s">
        <v>689</v>
      </c>
      <c r="C675" s="115">
        <v>85111</v>
      </c>
      <c r="D675" s="94" t="s">
        <v>2383</v>
      </c>
      <c r="E675" s="316" t="s">
        <v>1368</v>
      </c>
      <c r="F675" s="94" t="s">
        <v>1415</v>
      </c>
      <c r="G675" s="94" t="s">
        <v>1416</v>
      </c>
      <c r="H675" s="94" t="s">
        <v>1373</v>
      </c>
      <c r="I675" s="94" t="s">
        <v>1372</v>
      </c>
      <c r="J675" s="94">
        <v>2021</v>
      </c>
      <c r="K675" s="94">
        <v>22879.208999999999</v>
      </c>
    </row>
    <row r="676" spans="1:11" x14ac:dyDescent="0.25">
      <c r="A676" s="94" t="s">
        <v>1367</v>
      </c>
      <c r="B676" s="94" t="s">
        <v>689</v>
      </c>
      <c r="C676" s="115">
        <v>85111</v>
      </c>
      <c r="D676" s="94" t="s">
        <v>2383</v>
      </c>
      <c r="E676" s="316" t="s">
        <v>1368</v>
      </c>
      <c r="F676" s="94" t="s">
        <v>1415</v>
      </c>
      <c r="G676" s="94" t="s">
        <v>1416</v>
      </c>
      <c r="H676" s="94" t="s">
        <v>1374</v>
      </c>
      <c r="I676" s="94" t="s">
        <v>1372</v>
      </c>
      <c r="J676" s="94">
        <v>2021</v>
      </c>
      <c r="K676" s="94">
        <v>35858.26</v>
      </c>
    </row>
    <row r="677" spans="1:11" x14ac:dyDescent="0.25">
      <c r="A677" s="94" t="s">
        <v>1367</v>
      </c>
      <c r="B677" s="94" t="s">
        <v>689</v>
      </c>
      <c r="C677" s="115">
        <v>85111</v>
      </c>
      <c r="D677" s="94" t="s">
        <v>2383</v>
      </c>
      <c r="E677" s="316" t="s">
        <v>1368</v>
      </c>
      <c r="F677" s="94" t="s">
        <v>1415</v>
      </c>
      <c r="G677" s="94" t="s">
        <v>1416</v>
      </c>
      <c r="H677" s="94" t="s">
        <v>1375</v>
      </c>
      <c r="I677" s="94" t="s">
        <v>1372</v>
      </c>
      <c r="J677" s="94">
        <v>2021</v>
      </c>
      <c r="K677" s="94">
        <v>5579.1880000000001</v>
      </c>
    </row>
    <row r="678" spans="1:11" x14ac:dyDescent="0.25">
      <c r="A678" s="94" t="s">
        <v>1367</v>
      </c>
      <c r="B678" s="94" t="s">
        <v>689</v>
      </c>
      <c r="C678" s="115">
        <v>85111</v>
      </c>
      <c r="D678" s="94" t="s">
        <v>2383</v>
      </c>
      <c r="E678" s="316" t="s">
        <v>1368</v>
      </c>
      <c r="F678" s="94" t="s">
        <v>1415</v>
      </c>
      <c r="G678" s="94" t="s">
        <v>1416</v>
      </c>
      <c r="H678" s="94" t="s">
        <v>729</v>
      </c>
      <c r="I678" s="94" t="s">
        <v>1372</v>
      </c>
      <c r="J678" s="94">
        <v>2021</v>
      </c>
      <c r="K678" s="94">
        <v>2543.953</v>
      </c>
    </row>
    <row r="679" spans="1:11" x14ac:dyDescent="0.25">
      <c r="A679" s="94" t="s">
        <v>1367</v>
      </c>
      <c r="B679" s="94" t="s">
        <v>689</v>
      </c>
      <c r="C679" s="115">
        <v>85111</v>
      </c>
      <c r="D679" s="94" t="s">
        <v>2383</v>
      </c>
      <c r="E679" s="316" t="s">
        <v>1368</v>
      </c>
      <c r="F679" s="94" t="s">
        <v>1415</v>
      </c>
      <c r="G679" s="94" t="s">
        <v>1416</v>
      </c>
      <c r="H679" s="94" t="s">
        <v>1376</v>
      </c>
      <c r="I679" s="94" t="s">
        <v>1372</v>
      </c>
      <c r="J679" s="94">
        <v>2021</v>
      </c>
      <c r="K679" s="94">
        <v>1668.077</v>
      </c>
    </row>
    <row r="680" spans="1:11" x14ac:dyDescent="0.25">
      <c r="A680" s="94" t="s">
        <v>1367</v>
      </c>
      <c r="B680" s="94" t="s">
        <v>689</v>
      </c>
      <c r="C680" s="115">
        <v>85111</v>
      </c>
      <c r="D680" s="94" t="s">
        <v>2383</v>
      </c>
      <c r="E680" s="316" t="s">
        <v>1368</v>
      </c>
      <c r="F680" s="94" t="s">
        <v>1415</v>
      </c>
      <c r="G680" s="94" t="s">
        <v>1416</v>
      </c>
      <c r="H680" s="94" t="s">
        <v>1377</v>
      </c>
      <c r="I680" s="94" t="s">
        <v>1372</v>
      </c>
      <c r="J680" s="94">
        <v>2021</v>
      </c>
      <c r="K680" s="94">
        <v>14974.76</v>
      </c>
    </row>
    <row r="681" spans="1:11" x14ac:dyDescent="0.25">
      <c r="A681" s="94" t="s">
        <v>1367</v>
      </c>
      <c r="B681" s="94" t="s">
        <v>689</v>
      </c>
      <c r="C681" s="115">
        <v>85111</v>
      </c>
      <c r="D681" s="94" t="s">
        <v>2383</v>
      </c>
      <c r="E681" s="316" t="s">
        <v>1368</v>
      </c>
      <c r="F681" s="94" t="s">
        <v>1417</v>
      </c>
      <c r="G681" s="94" t="s">
        <v>1418</v>
      </c>
      <c r="H681" s="94" t="s">
        <v>1371</v>
      </c>
      <c r="I681" s="94" t="s">
        <v>1372</v>
      </c>
      <c r="J681" s="94">
        <v>2021</v>
      </c>
      <c r="K681" s="94">
        <v>426.28899999999999</v>
      </c>
    </row>
    <row r="682" spans="1:11" x14ac:dyDescent="0.25">
      <c r="A682" s="94" t="s">
        <v>1367</v>
      </c>
      <c r="B682" s="94" t="s">
        <v>689</v>
      </c>
      <c r="C682" s="115">
        <v>85111</v>
      </c>
      <c r="D682" s="94" t="s">
        <v>2383</v>
      </c>
      <c r="E682" s="316" t="s">
        <v>1368</v>
      </c>
      <c r="F682" s="94" t="s">
        <v>1417</v>
      </c>
      <c r="G682" s="94" t="s">
        <v>1418</v>
      </c>
      <c r="H682" s="94" t="s">
        <v>1373</v>
      </c>
      <c r="I682" s="94" t="s">
        <v>1372</v>
      </c>
      <c r="J682" s="94">
        <v>2021</v>
      </c>
      <c r="K682" s="94">
        <v>7051.77</v>
      </c>
    </row>
    <row r="683" spans="1:11" x14ac:dyDescent="0.25">
      <c r="A683" s="94" t="s">
        <v>1367</v>
      </c>
      <c r="B683" s="94" t="s">
        <v>689</v>
      </c>
      <c r="C683" s="115">
        <v>85111</v>
      </c>
      <c r="D683" s="94" t="s">
        <v>2383</v>
      </c>
      <c r="E683" s="316" t="s">
        <v>1368</v>
      </c>
      <c r="F683" s="94" t="s">
        <v>1417</v>
      </c>
      <c r="G683" s="94" t="s">
        <v>1418</v>
      </c>
      <c r="H683" s="94" t="s">
        <v>1374</v>
      </c>
      <c r="I683" s="94" t="s">
        <v>1372</v>
      </c>
      <c r="J683" s="94">
        <v>2021</v>
      </c>
      <c r="K683" s="94">
        <v>10393.951999999999</v>
      </c>
    </row>
    <row r="684" spans="1:11" x14ac:dyDescent="0.25">
      <c r="A684" s="94" t="s">
        <v>1367</v>
      </c>
      <c r="B684" s="94" t="s">
        <v>689</v>
      </c>
      <c r="C684" s="115">
        <v>85111</v>
      </c>
      <c r="D684" s="94" t="s">
        <v>2383</v>
      </c>
      <c r="E684" s="316" t="s">
        <v>1368</v>
      </c>
      <c r="F684" s="94" t="s">
        <v>1417</v>
      </c>
      <c r="G684" s="94" t="s">
        <v>1418</v>
      </c>
      <c r="H684" s="94" t="s">
        <v>1375</v>
      </c>
      <c r="I684" s="94" t="s">
        <v>1372</v>
      </c>
      <c r="J684" s="94">
        <v>2021</v>
      </c>
      <c r="K684" s="94">
        <v>1853.348</v>
      </c>
    </row>
    <row r="685" spans="1:11" x14ac:dyDescent="0.25">
      <c r="A685" s="94" t="s">
        <v>1367</v>
      </c>
      <c r="B685" s="94" t="s">
        <v>689</v>
      </c>
      <c r="C685" s="115">
        <v>85111</v>
      </c>
      <c r="D685" s="94" t="s">
        <v>2383</v>
      </c>
      <c r="E685" s="316" t="s">
        <v>1368</v>
      </c>
      <c r="F685" s="94" t="s">
        <v>1417</v>
      </c>
      <c r="G685" s="94" t="s">
        <v>1418</v>
      </c>
      <c r="H685" s="94" t="s">
        <v>729</v>
      </c>
      <c r="I685" s="94" t="s">
        <v>1372</v>
      </c>
      <c r="J685" s="94">
        <v>2021</v>
      </c>
      <c r="K685" s="94">
        <v>157.76</v>
      </c>
    </row>
    <row r="686" spans="1:11" x14ac:dyDescent="0.25">
      <c r="A686" s="94" t="s">
        <v>1367</v>
      </c>
      <c r="B686" s="94" t="s">
        <v>689</v>
      </c>
      <c r="C686" s="115">
        <v>85111</v>
      </c>
      <c r="D686" s="94" t="s">
        <v>2383</v>
      </c>
      <c r="E686" s="316" t="s">
        <v>1368</v>
      </c>
      <c r="F686" s="94" t="s">
        <v>1417</v>
      </c>
      <c r="G686" s="94" t="s">
        <v>1418</v>
      </c>
      <c r="H686" s="94" t="s">
        <v>1376</v>
      </c>
      <c r="I686" s="94" t="s">
        <v>1372</v>
      </c>
      <c r="J686" s="94">
        <v>2021</v>
      </c>
      <c r="K686" s="94">
        <v>77.308000000000007</v>
      </c>
    </row>
    <row r="687" spans="1:11" x14ac:dyDescent="0.25">
      <c r="A687" s="94" t="s">
        <v>1367</v>
      </c>
      <c r="B687" s="94" t="s">
        <v>689</v>
      </c>
      <c r="C687" s="115">
        <v>85111</v>
      </c>
      <c r="D687" s="94" t="s">
        <v>2383</v>
      </c>
      <c r="E687" s="316" t="s">
        <v>1368</v>
      </c>
      <c r="F687" s="94" t="s">
        <v>1417</v>
      </c>
      <c r="G687" s="94" t="s">
        <v>1418</v>
      </c>
      <c r="H687" s="94" t="s">
        <v>1377</v>
      </c>
      <c r="I687" s="94" t="s">
        <v>1372</v>
      </c>
      <c r="J687" s="94">
        <v>2021</v>
      </c>
      <c r="K687" s="94">
        <v>531.49699999999996</v>
      </c>
    </row>
    <row r="688" spans="1:11" x14ac:dyDescent="0.25">
      <c r="A688" s="94" t="s">
        <v>1367</v>
      </c>
      <c r="B688" s="94" t="s">
        <v>689</v>
      </c>
      <c r="C688" s="115">
        <v>85111</v>
      </c>
      <c r="D688" s="94" t="s">
        <v>2383</v>
      </c>
      <c r="E688" s="316" t="s">
        <v>1368</v>
      </c>
      <c r="F688" s="94" t="s">
        <v>1419</v>
      </c>
      <c r="G688" s="94" t="s">
        <v>1420</v>
      </c>
      <c r="H688" s="94" t="s">
        <v>1371</v>
      </c>
      <c r="I688" s="94" t="s">
        <v>1372</v>
      </c>
      <c r="J688" s="94">
        <v>2021</v>
      </c>
      <c r="K688" s="94">
        <v>1980.59</v>
      </c>
    </row>
    <row r="689" spans="1:11" x14ac:dyDescent="0.25">
      <c r="A689" s="94" t="s">
        <v>1367</v>
      </c>
      <c r="B689" s="94" t="s">
        <v>689</v>
      </c>
      <c r="C689" s="115">
        <v>85111</v>
      </c>
      <c r="D689" s="94" t="s">
        <v>2383</v>
      </c>
      <c r="E689" s="316" t="s">
        <v>1368</v>
      </c>
      <c r="F689" s="94" t="s">
        <v>1419</v>
      </c>
      <c r="G689" s="94" t="s">
        <v>1420</v>
      </c>
      <c r="H689" s="94" t="s">
        <v>1373</v>
      </c>
      <c r="I689" s="94" t="s">
        <v>1372</v>
      </c>
      <c r="J689" s="94">
        <v>2021</v>
      </c>
      <c r="K689" s="94">
        <v>15827.439</v>
      </c>
    </row>
    <row r="690" spans="1:11" x14ac:dyDescent="0.25">
      <c r="A690" s="94" t="s">
        <v>1367</v>
      </c>
      <c r="B690" s="94" t="s">
        <v>689</v>
      </c>
      <c r="C690" s="115">
        <v>85111</v>
      </c>
      <c r="D690" s="94" t="s">
        <v>2383</v>
      </c>
      <c r="E690" s="316" t="s">
        <v>1368</v>
      </c>
      <c r="F690" s="94" t="s">
        <v>1419</v>
      </c>
      <c r="G690" s="94" t="s">
        <v>1420</v>
      </c>
      <c r="H690" s="94" t="s">
        <v>1374</v>
      </c>
      <c r="I690" s="94" t="s">
        <v>1372</v>
      </c>
      <c r="J690" s="94">
        <v>2021</v>
      </c>
      <c r="K690" s="94">
        <v>25464.308000000001</v>
      </c>
    </row>
    <row r="691" spans="1:11" x14ac:dyDescent="0.25">
      <c r="A691" s="94" t="s">
        <v>1367</v>
      </c>
      <c r="B691" s="94" t="s">
        <v>689</v>
      </c>
      <c r="C691" s="115">
        <v>85111</v>
      </c>
      <c r="D691" s="94" t="s">
        <v>2383</v>
      </c>
      <c r="E691" s="316" t="s">
        <v>1368</v>
      </c>
      <c r="F691" s="94" t="s">
        <v>1419</v>
      </c>
      <c r="G691" s="94" t="s">
        <v>1420</v>
      </c>
      <c r="H691" s="94" t="s">
        <v>1375</v>
      </c>
      <c r="I691" s="94" t="s">
        <v>1372</v>
      </c>
      <c r="J691" s="94">
        <v>2021</v>
      </c>
      <c r="K691" s="94">
        <v>3725.84</v>
      </c>
    </row>
    <row r="692" spans="1:11" x14ac:dyDescent="0.25">
      <c r="A692" s="94" t="s">
        <v>1367</v>
      </c>
      <c r="B692" s="94" t="s">
        <v>689</v>
      </c>
      <c r="C692" s="115">
        <v>85111</v>
      </c>
      <c r="D692" s="94" t="s">
        <v>2383</v>
      </c>
      <c r="E692" s="316" t="s">
        <v>1368</v>
      </c>
      <c r="F692" s="94" t="s">
        <v>1419</v>
      </c>
      <c r="G692" s="94" t="s">
        <v>1420</v>
      </c>
      <c r="H692" s="94" t="s">
        <v>729</v>
      </c>
      <c r="I692" s="94" t="s">
        <v>1372</v>
      </c>
      <c r="J692" s="94">
        <v>2021</v>
      </c>
      <c r="K692" s="94">
        <v>2386.192</v>
      </c>
    </row>
    <row r="693" spans="1:11" x14ac:dyDescent="0.25">
      <c r="A693" s="94" t="s">
        <v>1367</v>
      </c>
      <c r="B693" s="94" t="s">
        <v>689</v>
      </c>
      <c r="C693" s="115">
        <v>85111</v>
      </c>
      <c r="D693" s="94" t="s">
        <v>2383</v>
      </c>
      <c r="E693" s="316" t="s">
        <v>1368</v>
      </c>
      <c r="F693" s="94" t="s">
        <v>1419</v>
      </c>
      <c r="G693" s="94" t="s">
        <v>1420</v>
      </c>
      <c r="H693" s="94" t="s">
        <v>1376</v>
      </c>
      <c r="I693" s="94" t="s">
        <v>1372</v>
      </c>
      <c r="J693" s="94">
        <v>2021</v>
      </c>
      <c r="K693" s="94">
        <v>1590.769</v>
      </c>
    </row>
    <row r="694" spans="1:11" x14ac:dyDescent="0.25">
      <c r="A694" s="94" t="s">
        <v>1367</v>
      </c>
      <c r="B694" s="94" t="s">
        <v>689</v>
      </c>
      <c r="C694" s="115">
        <v>85111</v>
      </c>
      <c r="D694" s="94" t="s">
        <v>2383</v>
      </c>
      <c r="E694" s="316" t="s">
        <v>1368</v>
      </c>
      <c r="F694" s="94" t="s">
        <v>1419</v>
      </c>
      <c r="G694" s="94" t="s">
        <v>1420</v>
      </c>
      <c r="H694" s="94" t="s">
        <v>1377</v>
      </c>
      <c r="I694" s="94" t="s">
        <v>1372</v>
      </c>
      <c r="J694" s="94">
        <v>2021</v>
      </c>
      <c r="K694" s="94">
        <v>14443.263999999999</v>
      </c>
    </row>
    <row r="695" spans="1:11" x14ac:dyDescent="0.25">
      <c r="A695" s="94" t="s">
        <v>1367</v>
      </c>
      <c r="B695" s="94" t="s">
        <v>689</v>
      </c>
      <c r="C695" s="115">
        <v>85111</v>
      </c>
      <c r="D695" s="94" t="s">
        <v>2383</v>
      </c>
      <c r="E695" s="316" t="s">
        <v>1368</v>
      </c>
      <c r="F695" s="94" t="s">
        <v>1421</v>
      </c>
      <c r="G695" s="94" t="s">
        <v>1422</v>
      </c>
      <c r="H695" s="94" t="s">
        <v>1371</v>
      </c>
      <c r="I695" s="94" t="s">
        <v>1372</v>
      </c>
      <c r="J695" s="94">
        <v>2021</v>
      </c>
      <c r="K695" s="94">
        <v>203.483</v>
      </c>
    </row>
    <row r="696" spans="1:11" x14ac:dyDescent="0.25">
      <c r="A696" s="94" t="s">
        <v>1367</v>
      </c>
      <c r="B696" s="94" t="s">
        <v>689</v>
      </c>
      <c r="C696" s="115">
        <v>85111</v>
      </c>
      <c r="D696" s="94" t="s">
        <v>2383</v>
      </c>
      <c r="E696" s="316" t="s">
        <v>1368</v>
      </c>
      <c r="F696" s="94" t="s">
        <v>1421</v>
      </c>
      <c r="G696" s="94" t="s">
        <v>1422</v>
      </c>
      <c r="H696" s="94" t="s">
        <v>1373</v>
      </c>
      <c r="I696" s="94" t="s">
        <v>1372</v>
      </c>
      <c r="J696" s="94">
        <v>2021</v>
      </c>
      <c r="K696" s="94">
        <v>43022.635000000002</v>
      </c>
    </row>
    <row r="697" spans="1:11" x14ac:dyDescent="0.25">
      <c r="A697" s="94" t="s">
        <v>1367</v>
      </c>
      <c r="B697" s="94" t="s">
        <v>689</v>
      </c>
      <c r="C697" s="115">
        <v>85111</v>
      </c>
      <c r="D697" s="94" t="s">
        <v>2383</v>
      </c>
      <c r="E697" s="316" t="s">
        <v>1368</v>
      </c>
      <c r="F697" s="94" t="s">
        <v>1421</v>
      </c>
      <c r="G697" s="94" t="s">
        <v>1422</v>
      </c>
      <c r="H697" s="94" t="s">
        <v>1374</v>
      </c>
      <c r="I697" s="94" t="s">
        <v>1372</v>
      </c>
      <c r="J697" s="94">
        <v>2021</v>
      </c>
      <c r="K697" s="94">
        <v>28876.378000000001</v>
      </c>
    </row>
    <row r="698" spans="1:11" x14ac:dyDescent="0.25">
      <c r="A698" s="94" t="s">
        <v>1367</v>
      </c>
      <c r="B698" s="94" t="s">
        <v>689</v>
      </c>
      <c r="C698" s="115">
        <v>85111</v>
      </c>
      <c r="D698" s="94" t="s">
        <v>2383</v>
      </c>
      <c r="E698" s="316" t="s">
        <v>1368</v>
      </c>
      <c r="F698" s="94" t="s">
        <v>1421</v>
      </c>
      <c r="G698" s="94" t="s">
        <v>1422</v>
      </c>
      <c r="H698" s="94" t="s">
        <v>1375</v>
      </c>
      <c r="I698" s="94" t="s">
        <v>1372</v>
      </c>
      <c r="J698" s="94">
        <v>2021</v>
      </c>
      <c r="K698" s="94">
        <v>7953.6009999999997</v>
      </c>
    </row>
    <row r="699" spans="1:11" x14ac:dyDescent="0.25">
      <c r="A699" s="94" t="s">
        <v>1367</v>
      </c>
      <c r="B699" s="94" t="s">
        <v>689</v>
      </c>
      <c r="C699" s="115">
        <v>85111</v>
      </c>
      <c r="D699" s="94" t="s">
        <v>2383</v>
      </c>
      <c r="E699" s="316" t="s">
        <v>1368</v>
      </c>
      <c r="F699" s="94" t="s">
        <v>1421</v>
      </c>
      <c r="G699" s="94" t="s">
        <v>1422</v>
      </c>
      <c r="H699" s="94" t="s">
        <v>729</v>
      </c>
      <c r="I699" s="94" t="s">
        <v>1372</v>
      </c>
      <c r="J699" s="94">
        <v>2021</v>
      </c>
      <c r="K699" s="94">
        <v>5044.1880000000001</v>
      </c>
    </row>
    <row r="700" spans="1:11" x14ac:dyDescent="0.25">
      <c r="A700" s="94" t="s">
        <v>1367</v>
      </c>
      <c r="B700" s="94" t="s">
        <v>689</v>
      </c>
      <c r="C700" s="115">
        <v>85111</v>
      </c>
      <c r="D700" s="94" t="s">
        <v>2383</v>
      </c>
      <c r="E700" s="316" t="s">
        <v>1368</v>
      </c>
      <c r="F700" s="94" t="s">
        <v>1421</v>
      </c>
      <c r="G700" s="94" t="s">
        <v>1422</v>
      </c>
      <c r="H700" s="94" t="s">
        <v>1376</v>
      </c>
      <c r="I700" s="94" t="s">
        <v>1372</v>
      </c>
      <c r="J700" s="94">
        <v>2021</v>
      </c>
      <c r="K700" s="94">
        <v>2931.2869999999998</v>
      </c>
    </row>
    <row r="701" spans="1:11" x14ac:dyDescent="0.25">
      <c r="A701" s="94" t="s">
        <v>1367</v>
      </c>
      <c r="B701" s="94" t="s">
        <v>689</v>
      </c>
      <c r="C701" s="115">
        <v>85111</v>
      </c>
      <c r="D701" s="94" t="s">
        <v>2383</v>
      </c>
      <c r="E701" s="316" t="s">
        <v>1368</v>
      </c>
      <c r="F701" s="94" t="s">
        <v>1421</v>
      </c>
      <c r="G701" s="94" t="s">
        <v>1422</v>
      </c>
      <c r="H701" s="94" t="s">
        <v>1377</v>
      </c>
      <c r="I701" s="94" t="s">
        <v>1372</v>
      </c>
      <c r="J701" s="94">
        <v>2021</v>
      </c>
      <c r="K701" s="94">
        <v>809589.65800000005</v>
      </c>
    </row>
    <row r="702" spans="1:11" x14ac:dyDescent="0.25">
      <c r="A702" s="94" t="s">
        <v>1367</v>
      </c>
      <c r="B702" s="94" t="s">
        <v>689</v>
      </c>
      <c r="C702" s="115">
        <v>85111</v>
      </c>
      <c r="D702" s="94" t="s">
        <v>2383</v>
      </c>
      <c r="E702" s="316" t="s">
        <v>1368</v>
      </c>
      <c r="F702" s="94" t="s">
        <v>1423</v>
      </c>
      <c r="G702" s="94" t="s">
        <v>1424</v>
      </c>
      <c r="H702" s="94" t="s">
        <v>1371</v>
      </c>
      <c r="I702" s="94" t="s">
        <v>1372</v>
      </c>
      <c r="J702" s="94">
        <v>2021</v>
      </c>
      <c r="K702" s="94">
        <v>129.44999999999999</v>
      </c>
    </row>
    <row r="703" spans="1:11" x14ac:dyDescent="0.25">
      <c r="A703" s="94" t="s">
        <v>1367</v>
      </c>
      <c r="B703" s="94" t="s">
        <v>689</v>
      </c>
      <c r="C703" s="115">
        <v>85111</v>
      </c>
      <c r="D703" s="94" t="s">
        <v>2383</v>
      </c>
      <c r="E703" s="316" t="s">
        <v>1368</v>
      </c>
      <c r="F703" s="94" t="s">
        <v>1423</v>
      </c>
      <c r="G703" s="94" t="s">
        <v>1424</v>
      </c>
      <c r="H703" s="94" t="s">
        <v>1373</v>
      </c>
      <c r="I703" s="94" t="s">
        <v>1372</v>
      </c>
      <c r="J703" s="94">
        <v>2021</v>
      </c>
      <c r="K703" s="94">
        <v>34150.748</v>
      </c>
    </row>
    <row r="704" spans="1:11" x14ac:dyDescent="0.25">
      <c r="A704" s="94" t="s">
        <v>1367</v>
      </c>
      <c r="B704" s="94" t="s">
        <v>689</v>
      </c>
      <c r="C704" s="115">
        <v>85111</v>
      </c>
      <c r="D704" s="94" t="s">
        <v>2383</v>
      </c>
      <c r="E704" s="316" t="s">
        <v>1368</v>
      </c>
      <c r="F704" s="94" t="s">
        <v>1423</v>
      </c>
      <c r="G704" s="94" t="s">
        <v>1424</v>
      </c>
      <c r="H704" s="94" t="s">
        <v>1374</v>
      </c>
      <c r="I704" s="94" t="s">
        <v>1372</v>
      </c>
      <c r="J704" s="94">
        <v>2021</v>
      </c>
      <c r="K704" s="94">
        <v>25825.649000000001</v>
      </c>
    </row>
    <row r="705" spans="1:11" x14ac:dyDescent="0.25">
      <c r="A705" s="94" t="s">
        <v>1367</v>
      </c>
      <c r="B705" s="94" t="s">
        <v>689</v>
      </c>
      <c r="C705" s="115">
        <v>85111</v>
      </c>
      <c r="D705" s="94" t="s">
        <v>2383</v>
      </c>
      <c r="E705" s="316" t="s">
        <v>1368</v>
      </c>
      <c r="F705" s="94" t="s">
        <v>1423</v>
      </c>
      <c r="G705" s="94" t="s">
        <v>1424</v>
      </c>
      <c r="H705" s="94" t="s">
        <v>1375</v>
      </c>
      <c r="I705" s="94" t="s">
        <v>1372</v>
      </c>
      <c r="J705" s="94">
        <v>2021</v>
      </c>
      <c r="K705" s="94">
        <v>5494.2340000000004</v>
      </c>
    </row>
    <row r="706" spans="1:11" x14ac:dyDescent="0.25">
      <c r="A706" s="94" t="s">
        <v>1367</v>
      </c>
      <c r="B706" s="94" t="s">
        <v>689</v>
      </c>
      <c r="C706" s="115">
        <v>85111</v>
      </c>
      <c r="D706" s="94" t="s">
        <v>2383</v>
      </c>
      <c r="E706" s="316" t="s">
        <v>1368</v>
      </c>
      <c r="F706" s="94" t="s">
        <v>1423</v>
      </c>
      <c r="G706" s="94" t="s">
        <v>1424</v>
      </c>
      <c r="H706" s="94" t="s">
        <v>729</v>
      </c>
      <c r="I706" s="94" t="s">
        <v>1372</v>
      </c>
      <c r="J706" s="94">
        <v>2021</v>
      </c>
      <c r="K706" s="94">
        <v>4280.6629999999996</v>
      </c>
    </row>
    <row r="707" spans="1:11" x14ac:dyDescent="0.25">
      <c r="A707" s="94" t="s">
        <v>1367</v>
      </c>
      <c r="B707" s="94" t="s">
        <v>689</v>
      </c>
      <c r="C707" s="115">
        <v>85111</v>
      </c>
      <c r="D707" s="94" t="s">
        <v>2383</v>
      </c>
      <c r="E707" s="316" t="s">
        <v>1368</v>
      </c>
      <c r="F707" s="94" t="s">
        <v>1423</v>
      </c>
      <c r="G707" s="94" t="s">
        <v>1424</v>
      </c>
      <c r="H707" s="94" t="s">
        <v>1376</v>
      </c>
      <c r="I707" s="94" t="s">
        <v>1372</v>
      </c>
      <c r="J707" s="94">
        <v>2021</v>
      </c>
      <c r="K707" s="94">
        <v>2412.69</v>
      </c>
    </row>
    <row r="708" spans="1:11" x14ac:dyDescent="0.25">
      <c r="A708" s="94" t="s">
        <v>1367</v>
      </c>
      <c r="B708" s="94" t="s">
        <v>689</v>
      </c>
      <c r="C708" s="115">
        <v>85111</v>
      </c>
      <c r="D708" s="94" t="s">
        <v>2383</v>
      </c>
      <c r="E708" s="316" t="s">
        <v>1368</v>
      </c>
      <c r="F708" s="94" t="s">
        <v>1423</v>
      </c>
      <c r="G708" s="94" t="s">
        <v>1424</v>
      </c>
      <c r="H708" s="94" t="s">
        <v>1377</v>
      </c>
      <c r="I708" s="94" t="s">
        <v>1372</v>
      </c>
      <c r="J708" s="94">
        <v>2021</v>
      </c>
      <c r="K708" s="94">
        <v>690362.05500000005</v>
      </c>
    </row>
    <row r="709" spans="1:11" x14ac:dyDescent="0.25">
      <c r="A709" s="94" t="s">
        <v>1367</v>
      </c>
      <c r="B709" s="94" t="s">
        <v>689</v>
      </c>
      <c r="C709" s="115">
        <v>85111</v>
      </c>
      <c r="D709" s="94" t="s">
        <v>2383</v>
      </c>
      <c r="E709" s="316" t="s">
        <v>1368</v>
      </c>
      <c r="F709" s="94" t="s">
        <v>1425</v>
      </c>
      <c r="G709" s="94" t="s">
        <v>1426</v>
      </c>
      <c r="H709" s="94" t="s">
        <v>1371</v>
      </c>
      <c r="I709" s="94" t="s">
        <v>1372</v>
      </c>
      <c r="J709" s="94">
        <v>2021</v>
      </c>
      <c r="K709" s="94">
        <v>10.145</v>
      </c>
    </row>
    <row r="710" spans="1:11" x14ac:dyDescent="0.25">
      <c r="A710" s="94" t="s">
        <v>1367</v>
      </c>
      <c r="B710" s="94" t="s">
        <v>689</v>
      </c>
      <c r="C710" s="115">
        <v>85111</v>
      </c>
      <c r="D710" s="94" t="s">
        <v>2383</v>
      </c>
      <c r="E710" s="316" t="s">
        <v>1368</v>
      </c>
      <c r="F710" s="94" t="s">
        <v>1425</v>
      </c>
      <c r="G710" s="94" t="s">
        <v>1426</v>
      </c>
      <c r="H710" s="94" t="s">
        <v>1373</v>
      </c>
      <c r="I710" s="94" t="s">
        <v>1372</v>
      </c>
      <c r="J710" s="94">
        <v>2021</v>
      </c>
      <c r="K710" s="94">
        <v>8198.3070000000007</v>
      </c>
    </row>
    <row r="711" spans="1:11" x14ac:dyDescent="0.25">
      <c r="A711" s="94" t="s">
        <v>1367</v>
      </c>
      <c r="B711" s="94" t="s">
        <v>689</v>
      </c>
      <c r="C711" s="115">
        <v>85111</v>
      </c>
      <c r="D711" s="94" t="s">
        <v>2383</v>
      </c>
      <c r="E711" s="316" t="s">
        <v>1368</v>
      </c>
      <c r="F711" s="94" t="s">
        <v>1425</v>
      </c>
      <c r="G711" s="94" t="s">
        <v>1426</v>
      </c>
      <c r="H711" s="94" t="s">
        <v>1374</v>
      </c>
      <c r="I711" s="94" t="s">
        <v>1372</v>
      </c>
      <c r="J711" s="94">
        <v>2021</v>
      </c>
      <c r="K711" s="94">
        <v>1953.91</v>
      </c>
    </row>
    <row r="712" spans="1:11" x14ac:dyDescent="0.25">
      <c r="A712" s="94" t="s">
        <v>1367</v>
      </c>
      <c r="B712" s="94" t="s">
        <v>689</v>
      </c>
      <c r="C712" s="115">
        <v>85111</v>
      </c>
      <c r="D712" s="94" t="s">
        <v>2383</v>
      </c>
      <c r="E712" s="316" t="s">
        <v>1368</v>
      </c>
      <c r="F712" s="94" t="s">
        <v>1425</v>
      </c>
      <c r="G712" s="94" t="s">
        <v>1426</v>
      </c>
      <c r="H712" s="94" t="s">
        <v>1375</v>
      </c>
      <c r="I712" s="94" t="s">
        <v>1372</v>
      </c>
      <c r="J712" s="94">
        <v>2021</v>
      </c>
      <c r="K712" s="94">
        <v>1130.0350000000001</v>
      </c>
    </row>
    <row r="713" spans="1:11" x14ac:dyDescent="0.25">
      <c r="A713" s="94" t="s">
        <v>1367</v>
      </c>
      <c r="B713" s="94" t="s">
        <v>689</v>
      </c>
      <c r="C713" s="115">
        <v>85111</v>
      </c>
      <c r="D713" s="94" t="s">
        <v>2383</v>
      </c>
      <c r="E713" s="316" t="s">
        <v>1368</v>
      </c>
      <c r="F713" s="94" t="s">
        <v>1425</v>
      </c>
      <c r="G713" s="94" t="s">
        <v>1426</v>
      </c>
      <c r="H713" s="94" t="s">
        <v>729</v>
      </c>
      <c r="I713" s="94" t="s">
        <v>1372</v>
      </c>
      <c r="J713" s="94">
        <v>2021</v>
      </c>
      <c r="K713" s="94">
        <v>553.86800000000005</v>
      </c>
    </row>
    <row r="714" spans="1:11" x14ac:dyDescent="0.25">
      <c r="A714" s="94" t="s">
        <v>1367</v>
      </c>
      <c r="B714" s="94" t="s">
        <v>689</v>
      </c>
      <c r="C714" s="115">
        <v>85111</v>
      </c>
      <c r="D714" s="94" t="s">
        <v>2383</v>
      </c>
      <c r="E714" s="316" t="s">
        <v>1368</v>
      </c>
      <c r="F714" s="94" t="s">
        <v>1425</v>
      </c>
      <c r="G714" s="94" t="s">
        <v>1426</v>
      </c>
      <c r="H714" s="94" t="s">
        <v>1376</v>
      </c>
      <c r="I714" s="94" t="s">
        <v>1372</v>
      </c>
      <c r="J714" s="94">
        <v>2021</v>
      </c>
      <c r="K714" s="94">
        <v>416.012</v>
      </c>
    </row>
    <row r="715" spans="1:11" x14ac:dyDescent="0.25">
      <c r="A715" s="94" t="s">
        <v>1367</v>
      </c>
      <c r="B715" s="94" t="s">
        <v>689</v>
      </c>
      <c r="C715" s="115">
        <v>85111</v>
      </c>
      <c r="D715" s="94" t="s">
        <v>2383</v>
      </c>
      <c r="E715" s="316" t="s">
        <v>1368</v>
      </c>
      <c r="F715" s="94" t="s">
        <v>1425</v>
      </c>
      <c r="G715" s="94" t="s">
        <v>1426</v>
      </c>
      <c r="H715" s="94" t="s">
        <v>1377</v>
      </c>
      <c r="I715" s="94" t="s">
        <v>1372</v>
      </c>
      <c r="J715" s="94">
        <v>2021</v>
      </c>
      <c r="K715" s="94">
        <v>91956.675000000003</v>
      </c>
    </row>
    <row r="716" spans="1:11" x14ac:dyDescent="0.25">
      <c r="A716" s="94" t="s">
        <v>1367</v>
      </c>
      <c r="B716" s="94" t="s">
        <v>689</v>
      </c>
      <c r="C716" s="115">
        <v>85111</v>
      </c>
      <c r="D716" s="94" t="s">
        <v>2383</v>
      </c>
      <c r="E716" s="316" t="s">
        <v>1368</v>
      </c>
      <c r="F716" s="94" t="s">
        <v>1427</v>
      </c>
      <c r="G716" s="94" t="s">
        <v>1428</v>
      </c>
      <c r="H716" s="94" t="s">
        <v>1371</v>
      </c>
      <c r="I716" s="94" t="s">
        <v>1372</v>
      </c>
      <c r="J716" s="94">
        <v>2021</v>
      </c>
      <c r="K716" s="94">
        <v>63.887999999999998</v>
      </c>
    </row>
    <row r="717" spans="1:11" x14ac:dyDescent="0.25">
      <c r="A717" s="94" t="s">
        <v>1367</v>
      </c>
      <c r="B717" s="94" t="s">
        <v>689</v>
      </c>
      <c r="C717" s="115">
        <v>85111</v>
      </c>
      <c r="D717" s="94" t="s">
        <v>2383</v>
      </c>
      <c r="E717" s="316" t="s">
        <v>1368</v>
      </c>
      <c r="F717" s="94" t="s">
        <v>1427</v>
      </c>
      <c r="G717" s="94" t="s">
        <v>1428</v>
      </c>
      <c r="H717" s="94" t="s">
        <v>1373</v>
      </c>
      <c r="I717" s="94" t="s">
        <v>1372</v>
      </c>
      <c r="J717" s="94">
        <v>2021</v>
      </c>
      <c r="K717" s="94">
        <v>673.58</v>
      </c>
    </row>
    <row r="718" spans="1:11" x14ac:dyDescent="0.25">
      <c r="A718" s="94" t="s">
        <v>1367</v>
      </c>
      <c r="B718" s="94" t="s">
        <v>689</v>
      </c>
      <c r="C718" s="115">
        <v>85111</v>
      </c>
      <c r="D718" s="94" t="s">
        <v>2383</v>
      </c>
      <c r="E718" s="316" t="s">
        <v>1368</v>
      </c>
      <c r="F718" s="94" t="s">
        <v>1427</v>
      </c>
      <c r="G718" s="94" t="s">
        <v>1428</v>
      </c>
      <c r="H718" s="94" t="s">
        <v>1374</v>
      </c>
      <c r="I718" s="94" t="s">
        <v>1372</v>
      </c>
      <c r="J718" s="94">
        <v>2021</v>
      </c>
      <c r="K718" s="94">
        <v>1096.82</v>
      </c>
    </row>
    <row r="719" spans="1:11" x14ac:dyDescent="0.25">
      <c r="A719" s="94" t="s">
        <v>1367</v>
      </c>
      <c r="B719" s="94" t="s">
        <v>689</v>
      </c>
      <c r="C719" s="115">
        <v>85111</v>
      </c>
      <c r="D719" s="94" t="s">
        <v>2383</v>
      </c>
      <c r="E719" s="316" t="s">
        <v>1368</v>
      </c>
      <c r="F719" s="94" t="s">
        <v>1427</v>
      </c>
      <c r="G719" s="94" t="s">
        <v>1428</v>
      </c>
      <c r="H719" s="94" t="s">
        <v>1375</v>
      </c>
      <c r="I719" s="94" t="s">
        <v>1372</v>
      </c>
      <c r="J719" s="94">
        <v>2021</v>
      </c>
      <c r="K719" s="94">
        <v>1329.3320000000001</v>
      </c>
    </row>
    <row r="720" spans="1:11" x14ac:dyDescent="0.25">
      <c r="A720" s="94" t="s">
        <v>1367</v>
      </c>
      <c r="B720" s="94" t="s">
        <v>689</v>
      </c>
      <c r="C720" s="115">
        <v>85111</v>
      </c>
      <c r="D720" s="94" t="s">
        <v>2383</v>
      </c>
      <c r="E720" s="316" t="s">
        <v>1368</v>
      </c>
      <c r="F720" s="94" t="s">
        <v>1427</v>
      </c>
      <c r="G720" s="94" t="s">
        <v>1428</v>
      </c>
      <c r="H720" s="94" t="s">
        <v>729</v>
      </c>
      <c r="I720" s="94" t="s">
        <v>1372</v>
      </c>
      <c r="J720" s="94">
        <v>2021</v>
      </c>
      <c r="K720" s="94">
        <v>209.65700000000001</v>
      </c>
    </row>
    <row r="721" spans="1:11" x14ac:dyDescent="0.25">
      <c r="A721" s="94" t="s">
        <v>1367</v>
      </c>
      <c r="B721" s="94" t="s">
        <v>689</v>
      </c>
      <c r="C721" s="115">
        <v>85111</v>
      </c>
      <c r="D721" s="94" t="s">
        <v>2383</v>
      </c>
      <c r="E721" s="316" t="s">
        <v>1368</v>
      </c>
      <c r="F721" s="94" t="s">
        <v>1427</v>
      </c>
      <c r="G721" s="94" t="s">
        <v>1428</v>
      </c>
      <c r="H721" s="94" t="s">
        <v>1376</v>
      </c>
      <c r="I721" s="94" t="s">
        <v>1372</v>
      </c>
      <c r="J721" s="94">
        <v>2021</v>
      </c>
      <c r="K721" s="94">
        <v>102.58499999999999</v>
      </c>
    </row>
    <row r="722" spans="1:11" x14ac:dyDescent="0.25">
      <c r="A722" s="94" t="s">
        <v>1367</v>
      </c>
      <c r="B722" s="94" t="s">
        <v>689</v>
      </c>
      <c r="C722" s="115">
        <v>85111</v>
      </c>
      <c r="D722" s="94" t="s">
        <v>2383</v>
      </c>
      <c r="E722" s="316" t="s">
        <v>1368</v>
      </c>
      <c r="F722" s="94" t="s">
        <v>1427</v>
      </c>
      <c r="G722" s="94" t="s">
        <v>1428</v>
      </c>
      <c r="H722" s="94" t="s">
        <v>1377</v>
      </c>
      <c r="I722" s="94" t="s">
        <v>1372</v>
      </c>
      <c r="J722" s="94">
        <v>2021</v>
      </c>
      <c r="K722" s="94">
        <v>27270.928</v>
      </c>
    </row>
    <row r="723" spans="1:11" x14ac:dyDescent="0.25">
      <c r="A723" s="94" t="s">
        <v>1367</v>
      </c>
      <c r="B723" s="94" t="s">
        <v>689</v>
      </c>
      <c r="C723" s="115">
        <v>85111</v>
      </c>
      <c r="D723" s="94" t="s">
        <v>2383</v>
      </c>
      <c r="E723" s="316" t="s">
        <v>1368</v>
      </c>
      <c r="F723" s="94" t="s">
        <v>1429</v>
      </c>
      <c r="G723" s="94" t="s">
        <v>1430</v>
      </c>
      <c r="H723" s="94" t="s">
        <v>1371</v>
      </c>
      <c r="I723" s="94" t="s">
        <v>1372</v>
      </c>
      <c r="J723" s="94">
        <v>2021</v>
      </c>
      <c r="K723" s="94">
        <v>17.372</v>
      </c>
    </row>
    <row r="724" spans="1:11" x14ac:dyDescent="0.25">
      <c r="A724" s="94" t="s">
        <v>1367</v>
      </c>
      <c r="B724" s="94" t="s">
        <v>689</v>
      </c>
      <c r="C724" s="115">
        <v>85111</v>
      </c>
      <c r="D724" s="94" t="s">
        <v>2383</v>
      </c>
      <c r="E724" s="316" t="s">
        <v>1368</v>
      </c>
      <c r="F724" s="94" t="s">
        <v>1429</v>
      </c>
      <c r="G724" s="94" t="s">
        <v>1430</v>
      </c>
      <c r="H724" s="94" t="s">
        <v>1373</v>
      </c>
      <c r="I724" s="94" t="s">
        <v>1372</v>
      </c>
      <c r="J724" s="94">
        <v>2021</v>
      </c>
      <c r="K724" s="94">
        <v>119.884</v>
      </c>
    </row>
    <row r="725" spans="1:11" x14ac:dyDescent="0.25">
      <c r="A725" s="94" t="s">
        <v>1367</v>
      </c>
      <c r="B725" s="94" t="s">
        <v>689</v>
      </c>
      <c r="C725" s="115">
        <v>85111</v>
      </c>
      <c r="D725" s="94" t="s">
        <v>2383</v>
      </c>
      <c r="E725" s="316" t="s">
        <v>1368</v>
      </c>
      <c r="F725" s="94" t="s">
        <v>1429</v>
      </c>
      <c r="G725" s="94" t="s">
        <v>1430</v>
      </c>
      <c r="H725" s="94" t="s">
        <v>1374</v>
      </c>
      <c r="I725" s="94" t="s">
        <v>1372</v>
      </c>
      <c r="J725" s="94">
        <v>2021</v>
      </c>
      <c r="K725" s="94">
        <v>2636.5430000000001</v>
      </c>
    </row>
    <row r="726" spans="1:11" x14ac:dyDescent="0.25">
      <c r="A726" s="94" t="s">
        <v>1367</v>
      </c>
      <c r="B726" s="94" t="s">
        <v>689</v>
      </c>
      <c r="C726" s="115">
        <v>85111</v>
      </c>
      <c r="D726" s="94" t="s">
        <v>2383</v>
      </c>
      <c r="E726" s="316" t="s">
        <v>1368</v>
      </c>
      <c r="F726" s="94" t="s">
        <v>1429</v>
      </c>
      <c r="G726" s="94" t="s">
        <v>1430</v>
      </c>
      <c r="H726" s="94" t="s">
        <v>1375</v>
      </c>
      <c r="I726" s="94" t="s">
        <v>1372</v>
      </c>
      <c r="J726" s="94">
        <v>2021</v>
      </c>
      <c r="K726" s="94">
        <v>106362.95299999999</v>
      </c>
    </row>
    <row r="727" spans="1:11" x14ac:dyDescent="0.25">
      <c r="A727" s="94" t="s">
        <v>1367</v>
      </c>
      <c r="B727" s="94" t="s">
        <v>689</v>
      </c>
      <c r="C727" s="115">
        <v>85111</v>
      </c>
      <c r="D727" s="94" t="s">
        <v>2383</v>
      </c>
      <c r="E727" s="316" t="s">
        <v>1368</v>
      </c>
      <c r="F727" s="94" t="s">
        <v>1429</v>
      </c>
      <c r="G727" s="94" t="s">
        <v>1430</v>
      </c>
      <c r="H727" s="94" t="s">
        <v>729</v>
      </c>
      <c r="I727" s="94" t="s">
        <v>1372</v>
      </c>
      <c r="J727" s="94">
        <v>2021</v>
      </c>
      <c r="K727" s="94">
        <v>994.41800000000001</v>
      </c>
    </row>
    <row r="728" spans="1:11" x14ac:dyDescent="0.25">
      <c r="A728" s="94" t="s">
        <v>1367</v>
      </c>
      <c r="B728" s="94" t="s">
        <v>689</v>
      </c>
      <c r="C728" s="115">
        <v>85111</v>
      </c>
      <c r="D728" s="94" t="s">
        <v>2383</v>
      </c>
      <c r="E728" s="316" t="s">
        <v>1368</v>
      </c>
      <c r="F728" s="94" t="s">
        <v>1429</v>
      </c>
      <c r="G728" s="94" t="s">
        <v>1430</v>
      </c>
      <c r="H728" s="94" t="s">
        <v>1376</v>
      </c>
      <c r="I728" s="94" t="s">
        <v>1372</v>
      </c>
      <c r="J728" s="94">
        <v>2021</v>
      </c>
      <c r="K728" s="94">
        <v>371.30399999999997</v>
      </c>
    </row>
    <row r="729" spans="1:11" x14ac:dyDescent="0.25">
      <c r="A729" s="94" t="s">
        <v>1367</v>
      </c>
      <c r="B729" s="94" t="s">
        <v>689</v>
      </c>
      <c r="C729" s="115">
        <v>85111</v>
      </c>
      <c r="D729" s="94" t="s">
        <v>2383</v>
      </c>
      <c r="E729" s="316" t="s">
        <v>1368</v>
      </c>
      <c r="F729" s="94" t="s">
        <v>1429</v>
      </c>
      <c r="G729" s="94" t="s">
        <v>1430</v>
      </c>
      <c r="H729" s="94" t="s">
        <v>1377</v>
      </c>
      <c r="I729" s="94" t="s">
        <v>1372</v>
      </c>
      <c r="J729" s="94">
        <v>2021</v>
      </c>
      <c r="K729" s="94">
        <v>831.971</v>
      </c>
    </row>
    <row r="730" spans="1:11" x14ac:dyDescent="0.25">
      <c r="A730" s="94" t="s">
        <v>1367</v>
      </c>
      <c r="B730" s="94" t="s">
        <v>689</v>
      </c>
      <c r="C730" s="115">
        <v>85111</v>
      </c>
      <c r="D730" s="94" t="s">
        <v>2383</v>
      </c>
      <c r="E730" s="316" t="s">
        <v>1368</v>
      </c>
      <c r="F730" s="94" t="s">
        <v>1431</v>
      </c>
      <c r="G730" s="94" t="s">
        <v>1432</v>
      </c>
      <c r="H730" s="94" t="s">
        <v>1371</v>
      </c>
      <c r="I730" s="94" t="s">
        <v>1372</v>
      </c>
      <c r="J730" s="94">
        <v>2021</v>
      </c>
      <c r="K730" s="94">
        <v>9.5020000000000007</v>
      </c>
    </row>
    <row r="731" spans="1:11" x14ac:dyDescent="0.25">
      <c r="A731" s="94" t="s">
        <v>1367</v>
      </c>
      <c r="B731" s="94" t="s">
        <v>689</v>
      </c>
      <c r="C731" s="115">
        <v>85111</v>
      </c>
      <c r="D731" s="94" t="s">
        <v>2383</v>
      </c>
      <c r="E731" s="316" t="s">
        <v>1368</v>
      </c>
      <c r="F731" s="94" t="s">
        <v>1431</v>
      </c>
      <c r="G731" s="94" t="s">
        <v>1432</v>
      </c>
      <c r="H731" s="94" t="s">
        <v>1373</v>
      </c>
      <c r="I731" s="94" t="s">
        <v>1372</v>
      </c>
      <c r="J731" s="94">
        <v>2021</v>
      </c>
      <c r="K731" s="94">
        <v>25.977</v>
      </c>
    </row>
    <row r="732" spans="1:11" x14ac:dyDescent="0.25">
      <c r="A732" s="94" t="s">
        <v>1367</v>
      </c>
      <c r="B732" s="94" t="s">
        <v>689</v>
      </c>
      <c r="C732" s="115">
        <v>85111</v>
      </c>
      <c r="D732" s="94" t="s">
        <v>2383</v>
      </c>
      <c r="E732" s="316" t="s">
        <v>1368</v>
      </c>
      <c r="F732" s="94" t="s">
        <v>1431</v>
      </c>
      <c r="G732" s="94" t="s">
        <v>1432</v>
      </c>
      <c r="H732" s="94" t="s">
        <v>1374</v>
      </c>
      <c r="I732" s="94" t="s">
        <v>1372</v>
      </c>
      <c r="J732" s="94">
        <v>2021</v>
      </c>
      <c r="K732" s="94">
        <v>1049.681</v>
      </c>
    </row>
    <row r="733" spans="1:11" x14ac:dyDescent="0.25">
      <c r="A733" s="94" t="s">
        <v>1367</v>
      </c>
      <c r="B733" s="94" t="s">
        <v>689</v>
      </c>
      <c r="C733" s="115">
        <v>85111</v>
      </c>
      <c r="D733" s="94" t="s">
        <v>2383</v>
      </c>
      <c r="E733" s="316" t="s">
        <v>1368</v>
      </c>
      <c r="F733" s="94" t="s">
        <v>1431</v>
      </c>
      <c r="G733" s="94" t="s">
        <v>1432</v>
      </c>
      <c r="H733" s="94" t="s">
        <v>1375</v>
      </c>
      <c r="I733" s="94" t="s">
        <v>1372</v>
      </c>
      <c r="J733" s="94">
        <v>2021</v>
      </c>
      <c r="K733" s="94">
        <v>20658.071</v>
      </c>
    </row>
    <row r="734" spans="1:11" x14ac:dyDescent="0.25">
      <c r="A734" s="94" t="s">
        <v>1367</v>
      </c>
      <c r="B734" s="94" t="s">
        <v>689</v>
      </c>
      <c r="C734" s="115">
        <v>85111</v>
      </c>
      <c r="D734" s="94" t="s">
        <v>2383</v>
      </c>
      <c r="E734" s="316" t="s">
        <v>1368</v>
      </c>
      <c r="F734" s="94" t="s">
        <v>1431</v>
      </c>
      <c r="G734" s="94" t="s">
        <v>1432</v>
      </c>
      <c r="H734" s="94" t="s">
        <v>729</v>
      </c>
      <c r="I734" s="94" t="s">
        <v>1372</v>
      </c>
      <c r="J734" s="94">
        <v>2021</v>
      </c>
      <c r="K734" s="94">
        <v>486.39</v>
      </c>
    </row>
    <row r="735" spans="1:11" x14ac:dyDescent="0.25">
      <c r="A735" s="94" t="s">
        <v>1367</v>
      </c>
      <c r="B735" s="94" t="s">
        <v>689</v>
      </c>
      <c r="C735" s="115">
        <v>85111</v>
      </c>
      <c r="D735" s="94" t="s">
        <v>2383</v>
      </c>
      <c r="E735" s="316" t="s">
        <v>1368</v>
      </c>
      <c r="F735" s="94" t="s">
        <v>1431</v>
      </c>
      <c r="G735" s="94" t="s">
        <v>1432</v>
      </c>
      <c r="H735" s="94" t="s">
        <v>1376</v>
      </c>
      <c r="I735" s="94" t="s">
        <v>1372</v>
      </c>
      <c r="J735" s="94">
        <v>2021</v>
      </c>
      <c r="K735" s="94">
        <v>177.86600000000001</v>
      </c>
    </row>
    <row r="736" spans="1:11" x14ac:dyDescent="0.25">
      <c r="A736" s="94" t="s">
        <v>1367</v>
      </c>
      <c r="B736" s="94" t="s">
        <v>689</v>
      </c>
      <c r="C736" s="115">
        <v>85111</v>
      </c>
      <c r="D736" s="94" t="s">
        <v>2383</v>
      </c>
      <c r="E736" s="316" t="s">
        <v>1368</v>
      </c>
      <c r="F736" s="94" t="s">
        <v>1431</v>
      </c>
      <c r="G736" s="94" t="s">
        <v>1432</v>
      </c>
      <c r="H736" s="94" t="s">
        <v>1377</v>
      </c>
      <c r="I736" s="94" t="s">
        <v>1372</v>
      </c>
      <c r="J736" s="94">
        <v>2021</v>
      </c>
      <c r="K736" s="94">
        <v>500.05399999999997</v>
      </c>
    </row>
    <row r="737" spans="1:11" x14ac:dyDescent="0.25">
      <c r="A737" s="94" t="s">
        <v>1367</v>
      </c>
      <c r="B737" s="94" t="s">
        <v>689</v>
      </c>
      <c r="C737" s="115">
        <v>85111</v>
      </c>
      <c r="D737" s="94" t="s">
        <v>2383</v>
      </c>
      <c r="E737" s="316" t="s">
        <v>1368</v>
      </c>
      <c r="F737" s="94" t="s">
        <v>1433</v>
      </c>
      <c r="G737" s="94" t="s">
        <v>1434</v>
      </c>
      <c r="H737" s="94" t="s">
        <v>1371</v>
      </c>
      <c r="I737" s="94" t="s">
        <v>1372</v>
      </c>
      <c r="J737" s="94">
        <v>2021</v>
      </c>
      <c r="K737" s="94">
        <v>6.6440000000000001</v>
      </c>
    </row>
    <row r="738" spans="1:11" x14ac:dyDescent="0.25">
      <c r="A738" s="94" t="s">
        <v>1367</v>
      </c>
      <c r="B738" s="94" t="s">
        <v>689</v>
      </c>
      <c r="C738" s="115">
        <v>85111</v>
      </c>
      <c r="D738" s="94" t="s">
        <v>2383</v>
      </c>
      <c r="E738" s="316" t="s">
        <v>1368</v>
      </c>
      <c r="F738" s="94" t="s">
        <v>1433</v>
      </c>
      <c r="G738" s="94" t="s">
        <v>1434</v>
      </c>
      <c r="H738" s="94" t="s">
        <v>1373</v>
      </c>
      <c r="I738" s="94" t="s">
        <v>1372</v>
      </c>
      <c r="J738" s="94">
        <v>2021</v>
      </c>
      <c r="K738" s="94">
        <v>33.951999999999998</v>
      </c>
    </row>
    <row r="739" spans="1:11" x14ac:dyDescent="0.25">
      <c r="A739" s="94" t="s">
        <v>1367</v>
      </c>
      <c r="B739" s="94" t="s">
        <v>689</v>
      </c>
      <c r="C739" s="115">
        <v>85111</v>
      </c>
      <c r="D739" s="94" t="s">
        <v>2383</v>
      </c>
      <c r="E739" s="316" t="s">
        <v>1368</v>
      </c>
      <c r="F739" s="94" t="s">
        <v>1433</v>
      </c>
      <c r="G739" s="94" t="s">
        <v>1434</v>
      </c>
      <c r="H739" s="94" t="s">
        <v>1374</v>
      </c>
      <c r="I739" s="94" t="s">
        <v>1372</v>
      </c>
      <c r="J739" s="94">
        <v>2021</v>
      </c>
      <c r="K739" s="94">
        <v>841.46600000000001</v>
      </c>
    </row>
    <row r="740" spans="1:11" x14ac:dyDescent="0.25">
      <c r="A740" s="94" t="s">
        <v>1367</v>
      </c>
      <c r="B740" s="94" t="s">
        <v>689</v>
      </c>
      <c r="C740" s="115">
        <v>85111</v>
      </c>
      <c r="D740" s="94" t="s">
        <v>2383</v>
      </c>
      <c r="E740" s="316" t="s">
        <v>1368</v>
      </c>
      <c r="F740" s="94" t="s">
        <v>1433</v>
      </c>
      <c r="G740" s="94" t="s">
        <v>1434</v>
      </c>
      <c r="H740" s="94" t="s">
        <v>1375</v>
      </c>
      <c r="I740" s="94" t="s">
        <v>1372</v>
      </c>
      <c r="J740" s="94">
        <v>2021</v>
      </c>
      <c r="K740" s="94">
        <v>1072.7429999999999</v>
      </c>
    </row>
    <row r="741" spans="1:11" x14ac:dyDescent="0.25">
      <c r="A741" s="94" t="s">
        <v>1367</v>
      </c>
      <c r="B741" s="94" t="s">
        <v>689</v>
      </c>
      <c r="C741" s="115">
        <v>85111</v>
      </c>
      <c r="D741" s="94" t="s">
        <v>2383</v>
      </c>
      <c r="E741" s="316" t="s">
        <v>1368</v>
      </c>
      <c r="F741" s="94" t="s">
        <v>1433</v>
      </c>
      <c r="G741" s="94" t="s">
        <v>1434</v>
      </c>
      <c r="H741" s="94" t="s">
        <v>729</v>
      </c>
      <c r="I741" s="94" t="s">
        <v>1372</v>
      </c>
      <c r="J741" s="94">
        <v>2021</v>
      </c>
      <c r="K741" s="94">
        <v>590.62900000000002</v>
      </c>
    </row>
    <row r="742" spans="1:11" x14ac:dyDescent="0.25">
      <c r="A742" s="94" t="s">
        <v>1367</v>
      </c>
      <c r="B742" s="94" t="s">
        <v>689</v>
      </c>
      <c r="C742" s="115">
        <v>85111</v>
      </c>
      <c r="D742" s="94" t="s">
        <v>2383</v>
      </c>
      <c r="E742" s="316" t="s">
        <v>1368</v>
      </c>
      <c r="F742" s="94" t="s">
        <v>1433</v>
      </c>
      <c r="G742" s="94" t="s">
        <v>1434</v>
      </c>
      <c r="H742" s="94" t="s">
        <v>1376</v>
      </c>
      <c r="I742" s="94" t="s">
        <v>1372</v>
      </c>
      <c r="J742" s="94">
        <v>2021</v>
      </c>
      <c r="K742" s="94">
        <v>207.56299999999999</v>
      </c>
    </row>
    <row r="743" spans="1:11" x14ac:dyDescent="0.25">
      <c r="A743" s="94" t="s">
        <v>1367</v>
      </c>
      <c r="B743" s="94" t="s">
        <v>689</v>
      </c>
      <c r="C743" s="115">
        <v>85111</v>
      </c>
      <c r="D743" s="94" t="s">
        <v>2383</v>
      </c>
      <c r="E743" s="316" t="s">
        <v>1368</v>
      </c>
      <c r="F743" s="94" t="s">
        <v>1433</v>
      </c>
      <c r="G743" s="94" t="s">
        <v>1434</v>
      </c>
      <c r="H743" s="94" t="s">
        <v>1377</v>
      </c>
      <c r="I743" s="94" t="s">
        <v>1372</v>
      </c>
      <c r="J743" s="94">
        <v>2021</v>
      </c>
      <c r="K743" s="94">
        <v>347.73500000000001</v>
      </c>
    </row>
    <row r="744" spans="1:11" x14ac:dyDescent="0.25">
      <c r="A744" s="94" t="s">
        <v>1367</v>
      </c>
      <c r="B744" s="94" t="s">
        <v>689</v>
      </c>
      <c r="C744" s="115">
        <v>85111</v>
      </c>
      <c r="D744" s="94" t="s">
        <v>2383</v>
      </c>
      <c r="E744" s="316" t="s">
        <v>1368</v>
      </c>
      <c r="F744" s="94" t="s">
        <v>1435</v>
      </c>
      <c r="G744" s="94" t="s">
        <v>1436</v>
      </c>
      <c r="H744" s="94" t="s">
        <v>1371</v>
      </c>
      <c r="I744" s="94" t="s">
        <v>1372</v>
      </c>
      <c r="J744" s="94">
        <v>2021</v>
      </c>
      <c r="K744" s="94">
        <v>29.225999999999999</v>
      </c>
    </row>
    <row r="745" spans="1:11" x14ac:dyDescent="0.25">
      <c r="A745" s="94" t="s">
        <v>1367</v>
      </c>
      <c r="B745" s="94" t="s">
        <v>689</v>
      </c>
      <c r="C745" s="115">
        <v>85111</v>
      </c>
      <c r="D745" s="94" t="s">
        <v>2383</v>
      </c>
      <c r="E745" s="316" t="s">
        <v>1368</v>
      </c>
      <c r="F745" s="94" t="s">
        <v>1435</v>
      </c>
      <c r="G745" s="94" t="s">
        <v>1436</v>
      </c>
      <c r="H745" s="94" t="s">
        <v>1373</v>
      </c>
      <c r="I745" s="94" t="s">
        <v>1372</v>
      </c>
      <c r="J745" s="94">
        <v>2021</v>
      </c>
      <c r="K745" s="94">
        <v>1102.2950000000001</v>
      </c>
    </row>
    <row r="746" spans="1:11" x14ac:dyDescent="0.25">
      <c r="A746" s="94" t="s">
        <v>1367</v>
      </c>
      <c r="B746" s="94" t="s">
        <v>689</v>
      </c>
      <c r="C746" s="115">
        <v>85111</v>
      </c>
      <c r="D746" s="94" t="s">
        <v>2383</v>
      </c>
      <c r="E746" s="316" t="s">
        <v>1368</v>
      </c>
      <c r="F746" s="94" t="s">
        <v>1435</v>
      </c>
      <c r="G746" s="94" t="s">
        <v>1436</v>
      </c>
      <c r="H746" s="94" t="s">
        <v>1374</v>
      </c>
      <c r="I746" s="94" t="s">
        <v>1372</v>
      </c>
      <c r="J746" s="94">
        <v>2021</v>
      </c>
      <c r="K746" s="94">
        <v>3545.404</v>
      </c>
    </row>
    <row r="747" spans="1:11" x14ac:dyDescent="0.25">
      <c r="A747" s="94" t="s">
        <v>1367</v>
      </c>
      <c r="B747" s="94" t="s">
        <v>689</v>
      </c>
      <c r="C747" s="115">
        <v>85111</v>
      </c>
      <c r="D747" s="94" t="s">
        <v>2383</v>
      </c>
      <c r="E747" s="316" t="s">
        <v>1368</v>
      </c>
      <c r="F747" s="94" t="s">
        <v>1435</v>
      </c>
      <c r="G747" s="94" t="s">
        <v>1436</v>
      </c>
      <c r="H747" s="94" t="s">
        <v>1375</v>
      </c>
      <c r="I747" s="94" t="s">
        <v>1372</v>
      </c>
      <c r="J747" s="94">
        <v>2021</v>
      </c>
      <c r="K747" s="94">
        <v>2817.4009999999998</v>
      </c>
    </row>
    <row r="748" spans="1:11" x14ac:dyDescent="0.25">
      <c r="A748" s="94" t="s">
        <v>1367</v>
      </c>
      <c r="B748" s="94" t="s">
        <v>689</v>
      </c>
      <c r="C748" s="115">
        <v>85111</v>
      </c>
      <c r="D748" s="94" t="s">
        <v>2383</v>
      </c>
      <c r="E748" s="316" t="s">
        <v>1368</v>
      </c>
      <c r="F748" s="94" t="s">
        <v>1435</v>
      </c>
      <c r="G748" s="94" t="s">
        <v>1436</v>
      </c>
      <c r="H748" s="94" t="s">
        <v>729</v>
      </c>
      <c r="I748" s="94" t="s">
        <v>1372</v>
      </c>
      <c r="J748" s="94">
        <v>2021</v>
      </c>
      <c r="K748" s="94">
        <v>1508.0609999999999</v>
      </c>
    </row>
    <row r="749" spans="1:11" x14ac:dyDescent="0.25">
      <c r="A749" s="94" t="s">
        <v>1367</v>
      </c>
      <c r="B749" s="94" t="s">
        <v>689</v>
      </c>
      <c r="C749" s="115">
        <v>85111</v>
      </c>
      <c r="D749" s="94" t="s">
        <v>2383</v>
      </c>
      <c r="E749" s="316" t="s">
        <v>1368</v>
      </c>
      <c r="F749" s="94" t="s">
        <v>1435</v>
      </c>
      <c r="G749" s="94" t="s">
        <v>1436</v>
      </c>
      <c r="H749" s="94" t="s">
        <v>1376</v>
      </c>
      <c r="I749" s="94" t="s">
        <v>1372</v>
      </c>
      <c r="J749" s="94">
        <v>2021</v>
      </c>
      <c r="K749" s="94">
        <v>550.56799999999998</v>
      </c>
    </row>
    <row r="750" spans="1:11" x14ac:dyDescent="0.25">
      <c r="A750" s="94" t="s">
        <v>1367</v>
      </c>
      <c r="B750" s="94" t="s">
        <v>689</v>
      </c>
      <c r="C750" s="115">
        <v>85111</v>
      </c>
      <c r="D750" s="94" t="s">
        <v>2383</v>
      </c>
      <c r="E750" s="316" t="s">
        <v>1368</v>
      </c>
      <c r="F750" s="94" t="s">
        <v>1435</v>
      </c>
      <c r="G750" s="94" t="s">
        <v>1436</v>
      </c>
      <c r="H750" s="94" t="s">
        <v>1377</v>
      </c>
      <c r="I750" s="94" t="s">
        <v>1372</v>
      </c>
      <c r="J750" s="94">
        <v>2021</v>
      </c>
      <c r="K750" s="94">
        <v>1191.3050000000001</v>
      </c>
    </row>
    <row r="751" spans="1:11" x14ac:dyDescent="0.25">
      <c r="A751" s="94" t="s">
        <v>1367</v>
      </c>
      <c r="B751" s="94" t="s">
        <v>689</v>
      </c>
      <c r="C751" s="115">
        <v>85111</v>
      </c>
      <c r="D751" s="94" t="s">
        <v>2383</v>
      </c>
      <c r="E751" s="316" t="s">
        <v>1368</v>
      </c>
      <c r="F751" s="94" t="s">
        <v>1437</v>
      </c>
      <c r="G751" s="94" t="s">
        <v>1438</v>
      </c>
      <c r="H751" s="94" t="s">
        <v>1371</v>
      </c>
      <c r="I751" s="94" t="s">
        <v>1372</v>
      </c>
      <c r="J751" s="94">
        <v>2021</v>
      </c>
      <c r="K751" s="94">
        <v>39.566000000000003</v>
      </c>
    </row>
    <row r="752" spans="1:11" x14ac:dyDescent="0.25">
      <c r="A752" s="94" t="s">
        <v>1367</v>
      </c>
      <c r="B752" s="94" t="s">
        <v>689</v>
      </c>
      <c r="C752" s="115">
        <v>85111</v>
      </c>
      <c r="D752" s="94" t="s">
        <v>2383</v>
      </c>
      <c r="E752" s="316" t="s">
        <v>1368</v>
      </c>
      <c r="F752" s="94" t="s">
        <v>1437</v>
      </c>
      <c r="G752" s="94" t="s">
        <v>1438</v>
      </c>
      <c r="H752" s="94" t="s">
        <v>1373</v>
      </c>
      <c r="I752" s="94" t="s">
        <v>1372</v>
      </c>
      <c r="J752" s="94">
        <v>2021</v>
      </c>
      <c r="K752" s="94">
        <v>2645.1039999999998</v>
      </c>
    </row>
    <row r="753" spans="1:11" x14ac:dyDescent="0.25">
      <c r="A753" s="94" t="s">
        <v>1367</v>
      </c>
      <c r="B753" s="94" t="s">
        <v>689</v>
      </c>
      <c r="C753" s="115">
        <v>85111</v>
      </c>
      <c r="D753" s="94" t="s">
        <v>2383</v>
      </c>
      <c r="E753" s="316" t="s">
        <v>1368</v>
      </c>
      <c r="F753" s="94" t="s">
        <v>1437</v>
      </c>
      <c r="G753" s="94" t="s">
        <v>1438</v>
      </c>
      <c r="H753" s="94" t="s">
        <v>1374</v>
      </c>
      <c r="I753" s="94" t="s">
        <v>1372</v>
      </c>
      <c r="J753" s="94">
        <v>2021</v>
      </c>
      <c r="K753" s="94">
        <v>5036.12</v>
      </c>
    </row>
    <row r="754" spans="1:11" x14ac:dyDescent="0.25">
      <c r="A754" s="94" t="s">
        <v>1367</v>
      </c>
      <c r="B754" s="94" t="s">
        <v>689</v>
      </c>
      <c r="C754" s="115">
        <v>85111</v>
      </c>
      <c r="D754" s="94" t="s">
        <v>2383</v>
      </c>
      <c r="E754" s="316" t="s">
        <v>1368</v>
      </c>
      <c r="F754" s="94" t="s">
        <v>1437</v>
      </c>
      <c r="G754" s="94" t="s">
        <v>1438</v>
      </c>
      <c r="H754" s="94" t="s">
        <v>1375</v>
      </c>
      <c r="I754" s="94" t="s">
        <v>1372</v>
      </c>
      <c r="J754" s="94">
        <v>2021</v>
      </c>
      <c r="K754" s="94">
        <v>13716.634</v>
      </c>
    </row>
    <row r="755" spans="1:11" x14ac:dyDescent="0.25">
      <c r="A755" s="94" t="s">
        <v>1367</v>
      </c>
      <c r="B755" s="94" t="s">
        <v>689</v>
      </c>
      <c r="C755" s="115">
        <v>85111</v>
      </c>
      <c r="D755" s="94" t="s">
        <v>2383</v>
      </c>
      <c r="E755" s="316" t="s">
        <v>1368</v>
      </c>
      <c r="F755" s="94" t="s">
        <v>1437</v>
      </c>
      <c r="G755" s="94" t="s">
        <v>1438</v>
      </c>
      <c r="H755" s="94" t="s">
        <v>729</v>
      </c>
      <c r="I755" s="94" t="s">
        <v>1372</v>
      </c>
      <c r="J755" s="94">
        <v>2021</v>
      </c>
      <c r="K755" s="94">
        <v>1276.2829999999999</v>
      </c>
    </row>
    <row r="756" spans="1:11" x14ac:dyDescent="0.25">
      <c r="A756" s="94" t="s">
        <v>1367</v>
      </c>
      <c r="B756" s="94" t="s">
        <v>689</v>
      </c>
      <c r="C756" s="115">
        <v>85111</v>
      </c>
      <c r="D756" s="94" t="s">
        <v>2383</v>
      </c>
      <c r="E756" s="316" t="s">
        <v>1368</v>
      </c>
      <c r="F756" s="94" t="s">
        <v>1437</v>
      </c>
      <c r="G756" s="94" t="s">
        <v>1438</v>
      </c>
      <c r="H756" s="94" t="s">
        <v>1376</v>
      </c>
      <c r="I756" s="94" t="s">
        <v>1372</v>
      </c>
      <c r="J756" s="94">
        <v>2021</v>
      </c>
      <c r="K756" s="94">
        <v>496.34500000000003</v>
      </c>
    </row>
    <row r="757" spans="1:11" x14ac:dyDescent="0.25">
      <c r="A757" s="94" t="s">
        <v>1367</v>
      </c>
      <c r="B757" s="94" t="s">
        <v>689</v>
      </c>
      <c r="C757" s="115">
        <v>85111</v>
      </c>
      <c r="D757" s="94" t="s">
        <v>2383</v>
      </c>
      <c r="E757" s="316" t="s">
        <v>1368</v>
      </c>
      <c r="F757" s="94" t="s">
        <v>1437</v>
      </c>
      <c r="G757" s="94" t="s">
        <v>1438</v>
      </c>
      <c r="H757" s="94" t="s">
        <v>1377</v>
      </c>
      <c r="I757" s="94" t="s">
        <v>1372</v>
      </c>
      <c r="J757" s="94">
        <v>2021</v>
      </c>
      <c r="K757" s="94">
        <v>2414.0239999999999</v>
      </c>
    </row>
    <row r="758" spans="1:11" x14ac:dyDescent="0.25">
      <c r="A758" s="94" t="s">
        <v>1367</v>
      </c>
      <c r="B758" s="94" t="s">
        <v>689</v>
      </c>
      <c r="C758" s="115">
        <v>85111</v>
      </c>
      <c r="D758" s="94" t="s">
        <v>2383</v>
      </c>
      <c r="E758" s="316" t="s">
        <v>1368</v>
      </c>
      <c r="F758" s="94" t="s">
        <v>1439</v>
      </c>
      <c r="G758" s="94" t="s">
        <v>1440</v>
      </c>
      <c r="H758" s="94" t="s">
        <v>1371</v>
      </c>
      <c r="I758" s="94" t="s">
        <v>1372</v>
      </c>
      <c r="J758" s="94">
        <v>2021</v>
      </c>
      <c r="K758" s="94">
        <v>5.1970000000000001</v>
      </c>
    </row>
    <row r="759" spans="1:11" x14ac:dyDescent="0.25">
      <c r="A759" s="94" t="s">
        <v>1367</v>
      </c>
      <c r="B759" s="94" t="s">
        <v>689</v>
      </c>
      <c r="C759" s="115">
        <v>85111</v>
      </c>
      <c r="D759" s="94" t="s">
        <v>2383</v>
      </c>
      <c r="E759" s="316" t="s">
        <v>1368</v>
      </c>
      <c r="F759" s="94" t="s">
        <v>1439</v>
      </c>
      <c r="G759" s="94" t="s">
        <v>1440</v>
      </c>
      <c r="H759" s="94" t="s">
        <v>1373</v>
      </c>
      <c r="I759" s="94" t="s">
        <v>1372</v>
      </c>
      <c r="J759" s="94">
        <v>2021</v>
      </c>
      <c r="K759" s="94">
        <v>28.798999999999999</v>
      </c>
    </row>
    <row r="760" spans="1:11" x14ac:dyDescent="0.25">
      <c r="A760" s="94" t="s">
        <v>1367</v>
      </c>
      <c r="B760" s="94" t="s">
        <v>689</v>
      </c>
      <c r="C760" s="115">
        <v>85111</v>
      </c>
      <c r="D760" s="94" t="s">
        <v>2383</v>
      </c>
      <c r="E760" s="316" t="s">
        <v>1368</v>
      </c>
      <c r="F760" s="94" t="s">
        <v>1439</v>
      </c>
      <c r="G760" s="94" t="s">
        <v>1440</v>
      </c>
      <c r="H760" s="94" t="s">
        <v>1374</v>
      </c>
      <c r="I760" s="94" t="s">
        <v>1372</v>
      </c>
      <c r="J760" s="94">
        <v>2021</v>
      </c>
      <c r="K760" s="94">
        <v>395.71199999999999</v>
      </c>
    </row>
    <row r="761" spans="1:11" x14ac:dyDescent="0.25">
      <c r="A761" s="94" t="s">
        <v>1367</v>
      </c>
      <c r="B761" s="94" t="s">
        <v>689</v>
      </c>
      <c r="C761" s="115">
        <v>85111</v>
      </c>
      <c r="D761" s="94" t="s">
        <v>2383</v>
      </c>
      <c r="E761" s="316" t="s">
        <v>1368</v>
      </c>
      <c r="F761" s="94" t="s">
        <v>1439</v>
      </c>
      <c r="G761" s="94" t="s">
        <v>1440</v>
      </c>
      <c r="H761" s="94" t="s">
        <v>1375</v>
      </c>
      <c r="I761" s="94" t="s">
        <v>1372</v>
      </c>
      <c r="J761" s="94">
        <v>2021</v>
      </c>
      <c r="K761" s="94">
        <v>9418.4069999999992</v>
      </c>
    </row>
    <row r="762" spans="1:11" x14ac:dyDescent="0.25">
      <c r="A762" s="94" t="s">
        <v>1367</v>
      </c>
      <c r="B762" s="94" t="s">
        <v>689</v>
      </c>
      <c r="C762" s="115">
        <v>85111</v>
      </c>
      <c r="D762" s="94" t="s">
        <v>2383</v>
      </c>
      <c r="E762" s="316" t="s">
        <v>1368</v>
      </c>
      <c r="F762" s="94" t="s">
        <v>1439</v>
      </c>
      <c r="G762" s="94" t="s">
        <v>1440</v>
      </c>
      <c r="H762" s="94" t="s">
        <v>729</v>
      </c>
      <c r="I762" s="94" t="s">
        <v>1372</v>
      </c>
      <c r="J762" s="94">
        <v>2021</v>
      </c>
      <c r="K762" s="94">
        <v>192.95099999999999</v>
      </c>
    </row>
    <row r="763" spans="1:11" x14ac:dyDescent="0.25">
      <c r="A763" s="94" t="s">
        <v>1367</v>
      </c>
      <c r="B763" s="94" t="s">
        <v>689</v>
      </c>
      <c r="C763" s="115">
        <v>85111</v>
      </c>
      <c r="D763" s="94" t="s">
        <v>2383</v>
      </c>
      <c r="E763" s="316" t="s">
        <v>1368</v>
      </c>
      <c r="F763" s="94" t="s">
        <v>1439</v>
      </c>
      <c r="G763" s="94" t="s">
        <v>1440</v>
      </c>
      <c r="H763" s="94" t="s">
        <v>1376</v>
      </c>
      <c r="I763" s="94" t="s">
        <v>1372</v>
      </c>
      <c r="J763" s="94">
        <v>2021</v>
      </c>
      <c r="K763" s="94">
        <v>70.343999999999994</v>
      </c>
    </row>
    <row r="764" spans="1:11" x14ac:dyDescent="0.25">
      <c r="A764" s="94" t="s">
        <v>1367</v>
      </c>
      <c r="B764" s="94" t="s">
        <v>689</v>
      </c>
      <c r="C764" s="115">
        <v>85111</v>
      </c>
      <c r="D764" s="94" t="s">
        <v>2383</v>
      </c>
      <c r="E764" s="316" t="s">
        <v>1368</v>
      </c>
      <c r="F764" s="94" t="s">
        <v>1439</v>
      </c>
      <c r="G764" s="94" t="s">
        <v>1440</v>
      </c>
      <c r="H764" s="94" t="s">
        <v>1377</v>
      </c>
      <c r="I764" s="94" t="s">
        <v>1372</v>
      </c>
      <c r="J764" s="94">
        <v>2021</v>
      </c>
      <c r="K764" s="94">
        <v>260.387</v>
      </c>
    </row>
    <row r="765" spans="1:11" x14ac:dyDescent="0.25">
      <c r="A765" s="94" t="s">
        <v>1367</v>
      </c>
      <c r="B765" s="94" t="s">
        <v>689</v>
      </c>
      <c r="C765" s="115">
        <v>85111</v>
      </c>
      <c r="D765" s="94" t="s">
        <v>2383</v>
      </c>
      <c r="E765" s="316" t="s">
        <v>1368</v>
      </c>
      <c r="F765" s="94" t="s">
        <v>1441</v>
      </c>
      <c r="G765" s="94" t="s">
        <v>1442</v>
      </c>
      <c r="H765" s="94" t="s">
        <v>1371</v>
      </c>
      <c r="I765" s="94" t="s">
        <v>1372</v>
      </c>
      <c r="J765" s="94">
        <v>2021</v>
      </c>
      <c r="K765" s="94">
        <v>19.414999999999999</v>
      </c>
    </row>
    <row r="766" spans="1:11" x14ac:dyDescent="0.25">
      <c r="A766" s="94" t="s">
        <v>1367</v>
      </c>
      <c r="B766" s="94" t="s">
        <v>689</v>
      </c>
      <c r="C766" s="115">
        <v>85111</v>
      </c>
      <c r="D766" s="94" t="s">
        <v>2383</v>
      </c>
      <c r="E766" s="316" t="s">
        <v>1368</v>
      </c>
      <c r="F766" s="94" t="s">
        <v>1441</v>
      </c>
      <c r="G766" s="94" t="s">
        <v>1442</v>
      </c>
      <c r="H766" s="94" t="s">
        <v>1373</v>
      </c>
      <c r="I766" s="94" t="s">
        <v>1372</v>
      </c>
      <c r="J766" s="94">
        <v>2021</v>
      </c>
      <c r="K766" s="94">
        <v>147.88399999999999</v>
      </c>
    </row>
    <row r="767" spans="1:11" x14ac:dyDescent="0.25">
      <c r="A767" s="94" t="s">
        <v>1367</v>
      </c>
      <c r="B767" s="94" t="s">
        <v>689</v>
      </c>
      <c r="C767" s="115">
        <v>85111</v>
      </c>
      <c r="D767" s="94" t="s">
        <v>2383</v>
      </c>
      <c r="E767" s="316" t="s">
        <v>1368</v>
      </c>
      <c r="F767" s="94" t="s">
        <v>1441</v>
      </c>
      <c r="G767" s="94" t="s">
        <v>1442</v>
      </c>
      <c r="H767" s="94" t="s">
        <v>1374</v>
      </c>
      <c r="I767" s="94" t="s">
        <v>1372</v>
      </c>
      <c r="J767" s="94">
        <v>2021</v>
      </c>
      <c r="K767" s="94">
        <v>2234.4520000000002</v>
      </c>
    </row>
    <row r="768" spans="1:11" x14ac:dyDescent="0.25">
      <c r="A768" s="94" t="s">
        <v>1367</v>
      </c>
      <c r="B768" s="94" t="s">
        <v>689</v>
      </c>
      <c r="C768" s="115">
        <v>85111</v>
      </c>
      <c r="D768" s="94" t="s">
        <v>2383</v>
      </c>
      <c r="E768" s="316" t="s">
        <v>1368</v>
      </c>
      <c r="F768" s="94" t="s">
        <v>1441</v>
      </c>
      <c r="G768" s="94" t="s">
        <v>1442</v>
      </c>
      <c r="H768" s="94" t="s">
        <v>1375</v>
      </c>
      <c r="I768" s="94" t="s">
        <v>1372</v>
      </c>
      <c r="J768" s="94">
        <v>2021</v>
      </c>
      <c r="K768" s="94">
        <v>27872.677</v>
      </c>
    </row>
    <row r="769" spans="1:11" x14ac:dyDescent="0.25">
      <c r="A769" s="94" t="s">
        <v>1367</v>
      </c>
      <c r="B769" s="94" t="s">
        <v>689</v>
      </c>
      <c r="C769" s="115">
        <v>85111</v>
      </c>
      <c r="D769" s="94" t="s">
        <v>2383</v>
      </c>
      <c r="E769" s="316" t="s">
        <v>1368</v>
      </c>
      <c r="F769" s="94" t="s">
        <v>1441</v>
      </c>
      <c r="G769" s="94" t="s">
        <v>1442</v>
      </c>
      <c r="H769" s="94" t="s">
        <v>729</v>
      </c>
      <c r="I769" s="94" t="s">
        <v>1372</v>
      </c>
      <c r="J769" s="94">
        <v>2021</v>
      </c>
      <c r="K769" s="94">
        <v>782.06399999999996</v>
      </c>
    </row>
    <row r="770" spans="1:11" x14ac:dyDescent="0.25">
      <c r="A770" s="94" t="s">
        <v>1367</v>
      </c>
      <c r="B770" s="94" t="s">
        <v>689</v>
      </c>
      <c r="C770" s="115">
        <v>85111</v>
      </c>
      <c r="D770" s="94" t="s">
        <v>2383</v>
      </c>
      <c r="E770" s="316" t="s">
        <v>1368</v>
      </c>
      <c r="F770" s="94" t="s">
        <v>1441</v>
      </c>
      <c r="G770" s="94" t="s">
        <v>1442</v>
      </c>
      <c r="H770" s="94" t="s">
        <v>1376</v>
      </c>
      <c r="I770" s="94" t="s">
        <v>1372</v>
      </c>
      <c r="J770" s="94">
        <v>2021</v>
      </c>
      <c r="K770" s="94">
        <v>484.18900000000002</v>
      </c>
    </row>
    <row r="771" spans="1:11" x14ac:dyDescent="0.25">
      <c r="A771" s="94" t="s">
        <v>1367</v>
      </c>
      <c r="B771" s="94" t="s">
        <v>689</v>
      </c>
      <c r="C771" s="115">
        <v>85111</v>
      </c>
      <c r="D771" s="94" t="s">
        <v>2383</v>
      </c>
      <c r="E771" s="316" t="s">
        <v>1368</v>
      </c>
      <c r="F771" s="94" t="s">
        <v>1441</v>
      </c>
      <c r="G771" s="94" t="s">
        <v>1442</v>
      </c>
      <c r="H771" s="94" t="s">
        <v>1377</v>
      </c>
      <c r="I771" s="94" t="s">
        <v>1372</v>
      </c>
      <c r="J771" s="94">
        <v>2021</v>
      </c>
      <c r="K771" s="94">
        <v>6790.7950000000001</v>
      </c>
    </row>
    <row r="772" spans="1:11" x14ac:dyDescent="0.25">
      <c r="A772" s="94" t="s">
        <v>1367</v>
      </c>
      <c r="B772" s="94" t="s">
        <v>689</v>
      </c>
      <c r="C772" s="115">
        <v>85111</v>
      </c>
      <c r="D772" s="94" t="s">
        <v>2383</v>
      </c>
      <c r="E772" s="316" t="s">
        <v>1368</v>
      </c>
      <c r="F772" s="94" t="s">
        <v>1443</v>
      </c>
      <c r="G772" s="94" t="s">
        <v>1444</v>
      </c>
      <c r="H772" s="94" t="s">
        <v>1371</v>
      </c>
      <c r="I772" s="94" t="s">
        <v>1372</v>
      </c>
      <c r="J772" s="94">
        <v>2021</v>
      </c>
      <c r="K772" s="94">
        <v>5.9660000000000002</v>
      </c>
    </row>
    <row r="773" spans="1:11" x14ac:dyDescent="0.25">
      <c r="A773" s="94" t="s">
        <v>1367</v>
      </c>
      <c r="B773" s="94" t="s">
        <v>689</v>
      </c>
      <c r="C773" s="115">
        <v>85111</v>
      </c>
      <c r="D773" s="94" t="s">
        <v>2383</v>
      </c>
      <c r="E773" s="316" t="s">
        <v>1368</v>
      </c>
      <c r="F773" s="94" t="s">
        <v>1443</v>
      </c>
      <c r="G773" s="94" t="s">
        <v>1444</v>
      </c>
      <c r="H773" s="94" t="s">
        <v>1373</v>
      </c>
      <c r="I773" s="94" t="s">
        <v>1372</v>
      </c>
      <c r="J773" s="94">
        <v>2021</v>
      </c>
      <c r="K773" s="94">
        <v>20.52</v>
      </c>
    </row>
    <row r="774" spans="1:11" x14ac:dyDescent="0.25">
      <c r="A774" s="94" t="s">
        <v>1367</v>
      </c>
      <c r="B774" s="94" t="s">
        <v>689</v>
      </c>
      <c r="C774" s="115">
        <v>85111</v>
      </c>
      <c r="D774" s="94" t="s">
        <v>2383</v>
      </c>
      <c r="E774" s="316" t="s">
        <v>1368</v>
      </c>
      <c r="F774" s="94" t="s">
        <v>1443</v>
      </c>
      <c r="G774" s="94" t="s">
        <v>1444</v>
      </c>
      <c r="H774" s="94" t="s">
        <v>1374</v>
      </c>
      <c r="I774" s="94" t="s">
        <v>1372</v>
      </c>
      <c r="J774" s="94">
        <v>2021</v>
      </c>
      <c r="K774" s="94">
        <v>612.00800000000004</v>
      </c>
    </row>
    <row r="775" spans="1:11" x14ac:dyDescent="0.25">
      <c r="A775" s="94" t="s">
        <v>1367</v>
      </c>
      <c r="B775" s="94" t="s">
        <v>689</v>
      </c>
      <c r="C775" s="115">
        <v>85111</v>
      </c>
      <c r="D775" s="94" t="s">
        <v>2383</v>
      </c>
      <c r="E775" s="316" t="s">
        <v>1368</v>
      </c>
      <c r="F775" s="94" t="s">
        <v>1443</v>
      </c>
      <c r="G775" s="94" t="s">
        <v>1444</v>
      </c>
      <c r="H775" s="94" t="s">
        <v>1375</v>
      </c>
      <c r="I775" s="94" t="s">
        <v>1372</v>
      </c>
      <c r="J775" s="94">
        <v>2021</v>
      </c>
      <c r="K775" s="94">
        <v>110.523</v>
      </c>
    </row>
    <row r="776" spans="1:11" x14ac:dyDescent="0.25">
      <c r="A776" s="94" t="s">
        <v>1367</v>
      </c>
      <c r="B776" s="94" t="s">
        <v>689</v>
      </c>
      <c r="C776" s="115">
        <v>85111</v>
      </c>
      <c r="D776" s="94" t="s">
        <v>2383</v>
      </c>
      <c r="E776" s="316" t="s">
        <v>1368</v>
      </c>
      <c r="F776" s="94" t="s">
        <v>1443</v>
      </c>
      <c r="G776" s="94" t="s">
        <v>1444</v>
      </c>
      <c r="H776" s="94" t="s">
        <v>729</v>
      </c>
      <c r="I776" s="94" t="s">
        <v>1372</v>
      </c>
      <c r="J776" s="94">
        <v>2021</v>
      </c>
      <c r="K776" s="94">
        <v>312.93200000000002</v>
      </c>
    </row>
    <row r="777" spans="1:11" x14ac:dyDescent="0.25">
      <c r="A777" s="94" t="s">
        <v>1367</v>
      </c>
      <c r="B777" s="94" t="s">
        <v>689</v>
      </c>
      <c r="C777" s="115">
        <v>85111</v>
      </c>
      <c r="D777" s="94" t="s">
        <v>2383</v>
      </c>
      <c r="E777" s="316" t="s">
        <v>1368</v>
      </c>
      <c r="F777" s="94" t="s">
        <v>1443</v>
      </c>
      <c r="G777" s="94" t="s">
        <v>1444</v>
      </c>
      <c r="H777" s="94" t="s">
        <v>1376</v>
      </c>
      <c r="I777" s="94" t="s">
        <v>1372</v>
      </c>
      <c r="J777" s="94">
        <v>2021</v>
      </c>
      <c r="K777" s="94">
        <v>113.322</v>
      </c>
    </row>
    <row r="778" spans="1:11" x14ac:dyDescent="0.25">
      <c r="A778" s="94" t="s">
        <v>1367</v>
      </c>
      <c r="B778" s="94" t="s">
        <v>689</v>
      </c>
      <c r="C778" s="115">
        <v>85111</v>
      </c>
      <c r="D778" s="94" t="s">
        <v>2383</v>
      </c>
      <c r="E778" s="316" t="s">
        <v>1368</v>
      </c>
      <c r="F778" s="94" t="s">
        <v>1443</v>
      </c>
      <c r="G778" s="94" t="s">
        <v>1444</v>
      </c>
      <c r="H778" s="94" t="s">
        <v>1377</v>
      </c>
      <c r="I778" s="94" t="s">
        <v>1372</v>
      </c>
      <c r="J778" s="94">
        <v>2021</v>
      </c>
      <c r="K778" s="94">
        <v>293.99599999999998</v>
      </c>
    </row>
    <row r="779" spans="1:11" x14ac:dyDescent="0.25">
      <c r="A779" s="94" t="s">
        <v>1367</v>
      </c>
      <c r="B779" s="94" t="s">
        <v>689</v>
      </c>
      <c r="C779" s="115">
        <v>85111</v>
      </c>
      <c r="D779" s="94" t="s">
        <v>2383</v>
      </c>
      <c r="E779" s="316" t="s">
        <v>1368</v>
      </c>
      <c r="F779" s="94" t="s">
        <v>1445</v>
      </c>
      <c r="G779" s="94" t="s">
        <v>1446</v>
      </c>
      <c r="H779" s="94" t="s">
        <v>1371</v>
      </c>
      <c r="I779" s="94" t="s">
        <v>1372</v>
      </c>
      <c r="J779" s="94">
        <v>2021</v>
      </c>
      <c r="K779" s="94">
        <v>643.65099999999995</v>
      </c>
    </row>
    <row r="780" spans="1:11" x14ac:dyDescent="0.25">
      <c r="A780" s="94" t="s">
        <v>1367</v>
      </c>
      <c r="B780" s="94" t="s">
        <v>689</v>
      </c>
      <c r="C780" s="115">
        <v>85111</v>
      </c>
      <c r="D780" s="94" t="s">
        <v>2383</v>
      </c>
      <c r="E780" s="316" t="s">
        <v>1368</v>
      </c>
      <c r="F780" s="94" t="s">
        <v>1445</v>
      </c>
      <c r="G780" s="94" t="s">
        <v>1446</v>
      </c>
      <c r="H780" s="94" t="s">
        <v>1373</v>
      </c>
      <c r="I780" s="94" t="s">
        <v>1372</v>
      </c>
      <c r="J780" s="94">
        <v>2021</v>
      </c>
      <c r="K780" s="94">
        <v>97771.346000000005</v>
      </c>
    </row>
    <row r="781" spans="1:11" x14ac:dyDescent="0.25">
      <c r="A781" s="94" t="s">
        <v>1367</v>
      </c>
      <c r="B781" s="94" t="s">
        <v>689</v>
      </c>
      <c r="C781" s="115">
        <v>85111</v>
      </c>
      <c r="D781" s="94" t="s">
        <v>2383</v>
      </c>
      <c r="E781" s="316" t="s">
        <v>1368</v>
      </c>
      <c r="F781" s="94" t="s">
        <v>1445</v>
      </c>
      <c r="G781" s="94" t="s">
        <v>1446</v>
      </c>
      <c r="H781" s="94" t="s">
        <v>1374</v>
      </c>
      <c r="I781" s="94" t="s">
        <v>1372</v>
      </c>
      <c r="J781" s="94">
        <v>2021</v>
      </c>
      <c r="K781" s="94">
        <v>209821.38399999999</v>
      </c>
    </row>
    <row r="782" spans="1:11" x14ac:dyDescent="0.25">
      <c r="A782" s="94" t="s">
        <v>1367</v>
      </c>
      <c r="B782" s="94" t="s">
        <v>689</v>
      </c>
      <c r="C782" s="115">
        <v>85111</v>
      </c>
      <c r="D782" s="94" t="s">
        <v>2383</v>
      </c>
      <c r="E782" s="316" t="s">
        <v>1368</v>
      </c>
      <c r="F782" s="94" t="s">
        <v>1445</v>
      </c>
      <c r="G782" s="94" t="s">
        <v>1446</v>
      </c>
      <c r="H782" s="94" t="s">
        <v>1375</v>
      </c>
      <c r="I782" s="94" t="s">
        <v>1372</v>
      </c>
      <c r="J782" s="94">
        <v>2021</v>
      </c>
      <c r="K782" s="94">
        <v>8631.8310000000001</v>
      </c>
    </row>
    <row r="783" spans="1:11" x14ac:dyDescent="0.25">
      <c r="A783" s="94" t="s">
        <v>1367</v>
      </c>
      <c r="B783" s="94" t="s">
        <v>689</v>
      </c>
      <c r="C783" s="115">
        <v>85111</v>
      </c>
      <c r="D783" s="94" t="s">
        <v>2383</v>
      </c>
      <c r="E783" s="316" t="s">
        <v>1368</v>
      </c>
      <c r="F783" s="94" t="s">
        <v>1445</v>
      </c>
      <c r="G783" s="94" t="s">
        <v>1446</v>
      </c>
      <c r="H783" s="94" t="s">
        <v>729</v>
      </c>
      <c r="I783" s="94" t="s">
        <v>1372</v>
      </c>
      <c r="J783" s="94">
        <v>2021</v>
      </c>
      <c r="K783" s="94">
        <v>4433.5780000000004</v>
      </c>
    </row>
    <row r="784" spans="1:11" x14ac:dyDescent="0.25">
      <c r="A784" s="94" t="s">
        <v>1367</v>
      </c>
      <c r="B784" s="94" t="s">
        <v>689</v>
      </c>
      <c r="C784" s="115">
        <v>85111</v>
      </c>
      <c r="D784" s="94" t="s">
        <v>2383</v>
      </c>
      <c r="E784" s="316" t="s">
        <v>1368</v>
      </c>
      <c r="F784" s="94" t="s">
        <v>1445</v>
      </c>
      <c r="G784" s="94" t="s">
        <v>1446</v>
      </c>
      <c r="H784" s="94" t="s">
        <v>1376</v>
      </c>
      <c r="I784" s="94" t="s">
        <v>1372</v>
      </c>
      <c r="J784" s="94">
        <v>2021</v>
      </c>
      <c r="K784" s="94">
        <v>4070.768</v>
      </c>
    </row>
    <row r="785" spans="1:11" x14ac:dyDescent="0.25">
      <c r="A785" s="94" t="s">
        <v>1367</v>
      </c>
      <c r="B785" s="94" t="s">
        <v>689</v>
      </c>
      <c r="C785" s="115">
        <v>85111</v>
      </c>
      <c r="D785" s="94" t="s">
        <v>2383</v>
      </c>
      <c r="E785" s="316" t="s">
        <v>1368</v>
      </c>
      <c r="F785" s="94" t="s">
        <v>1445</v>
      </c>
      <c r="G785" s="94" t="s">
        <v>1446</v>
      </c>
      <c r="H785" s="94" t="s">
        <v>1377</v>
      </c>
      <c r="I785" s="94" t="s">
        <v>1372</v>
      </c>
      <c r="J785" s="94">
        <v>2021</v>
      </c>
      <c r="K785" s="94">
        <v>95678.671000000002</v>
      </c>
    </row>
    <row r="786" spans="1:11" x14ac:dyDescent="0.25">
      <c r="A786" s="94" t="s">
        <v>1367</v>
      </c>
      <c r="B786" s="94" t="s">
        <v>689</v>
      </c>
      <c r="C786" s="115">
        <v>85111</v>
      </c>
      <c r="D786" s="94" t="s">
        <v>2383</v>
      </c>
      <c r="E786" s="316" t="s">
        <v>1368</v>
      </c>
      <c r="F786" s="94" t="s">
        <v>1447</v>
      </c>
      <c r="G786" s="94" t="s">
        <v>1448</v>
      </c>
      <c r="H786" s="94" t="s">
        <v>1371</v>
      </c>
      <c r="I786" s="94" t="s">
        <v>1372</v>
      </c>
      <c r="J786" s="94">
        <v>2021</v>
      </c>
      <c r="K786" s="94">
        <v>638.33399999999995</v>
      </c>
    </row>
    <row r="787" spans="1:11" x14ac:dyDescent="0.25">
      <c r="A787" s="94" t="s">
        <v>1367</v>
      </c>
      <c r="B787" s="94" t="s">
        <v>689</v>
      </c>
      <c r="C787" s="115">
        <v>85111</v>
      </c>
      <c r="D787" s="94" t="s">
        <v>2383</v>
      </c>
      <c r="E787" s="316" t="s">
        <v>1368</v>
      </c>
      <c r="F787" s="94" t="s">
        <v>1447</v>
      </c>
      <c r="G787" s="94" t="s">
        <v>1448</v>
      </c>
      <c r="H787" s="94" t="s">
        <v>1373</v>
      </c>
      <c r="I787" s="94" t="s">
        <v>1372</v>
      </c>
      <c r="J787" s="94">
        <v>2021</v>
      </c>
      <c r="K787" s="94">
        <v>96297.058000000005</v>
      </c>
    </row>
    <row r="788" spans="1:11" x14ac:dyDescent="0.25">
      <c r="A788" s="94" t="s">
        <v>1367</v>
      </c>
      <c r="B788" s="94" t="s">
        <v>689</v>
      </c>
      <c r="C788" s="115">
        <v>85111</v>
      </c>
      <c r="D788" s="94" t="s">
        <v>2383</v>
      </c>
      <c r="E788" s="316" t="s">
        <v>1368</v>
      </c>
      <c r="F788" s="94" t="s">
        <v>1447</v>
      </c>
      <c r="G788" s="94" t="s">
        <v>1448</v>
      </c>
      <c r="H788" s="94" t="s">
        <v>1374</v>
      </c>
      <c r="I788" s="94" t="s">
        <v>1372</v>
      </c>
      <c r="J788" s="94">
        <v>2021</v>
      </c>
      <c r="K788" s="94">
        <v>204951.19</v>
      </c>
    </row>
    <row r="789" spans="1:11" x14ac:dyDescent="0.25">
      <c r="A789" s="94" t="s">
        <v>1367</v>
      </c>
      <c r="B789" s="94" t="s">
        <v>689</v>
      </c>
      <c r="C789" s="115">
        <v>85111</v>
      </c>
      <c r="D789" s="94" t="s">
        <v>2383</v>
      </c>
      <c r="E789" s="316" t="s">
        <v>1368</v>
      </c>
      <c r="F789" s="94" t="s">
        <v>1447</v>
      </c>
      <c r="G789" s="94" t="s">
        <v>1448</v>
      </c>
      <c r="H789" s="94" t="s">
        <v>1375</v>
      </c>
      <c r="I789" s="94" t="s">
        <v>1372</v>
      </c>
      <c r="J789" s="94">
        <v>2021</v>
      </c>
      <c r="K789" s="94">
        <v>8233.3050000000003</v>
      </c>
    </row>
    <row r="790" spans="1:11" x14ac:dyDescent="0.25">
      <c r="A790" s="94" t="s">
        <v>1367</v>
      </c>
      <c r="B790" s="94" t="s">
        <v>689</v>
      </c>
      <c r="C790" s="115">
        <v>85111</v>
      </c>
      <c r="D790" s="94" t="s">
        <v>2383</v>
      </c>
      <c r="E790" s="316" t="s">
        <v>1368</v>
      </c>
      <c r="F790" s="94" t="s">
        <v>1447</v>
      </c>
      <c r="G790" s="94" t="s">
        <v>1448</v>
      </c>
      <c r="H790" s="94" t="s">
        <v>729</v>
      </c>
      <c r="I790" s="94" t="s">
        <v>1372</v>
      </c>
      <c r="J790" s="94">
        <v>2021</v>
      </c>
      <c r="K790" s="94">
        <v>4322.0519999999997</v>
      </c>
    </row>
    <row r="791" spans="1:11" x14ac:dyDescent="0.25">
      <c r="A791" s="94" t="s">
        <v>1367</v>
      </c>
      <c r="B791" s="94" t="s">
        <v>689</v>
      </c>
      <c r="C791" s="115">
        <v>85111</v>
      </c>
      <c r="D791" s="94" t="s">
        <v>2383</v>
      </c>
      <c r="E791" s="316" t="s">
        <v>1368</v>
      </c>
      <c r="F791" s="94" t="s">
        <v>1447</v>
      </c>
      <c r="G791" s="94" t="s">
        <v>1448</v>
      </c>
      <c r="H791" s="94" t="s">
        <v>1376</v>
      </c>
      <c r="I791" s="94" t="s">
        <v>1372</v>
      </c>
      <c r="J791" s="94">
        <v>2021</v>
      </c>
      <c r="K791" s="94">
        <v>3961.2460000000001</v>
      </c>
    </row>
    <row r="792" spans="1:11" x14ac:dyDescent="0.25">
      <c r="A792" s="94" t="s">
        <v>1367</v>
      </c>
      <c r="B792" s="94" t="s">
        <v>689</v>
      </c>
      <c r="C792" s="115">
        <v>85111</v>
      </c>
      <c r="D792" s="94" t="s">
        <v>2383</v>
      </c>
      <c r="E792" s="316" t="s">
        <v>1368</v>
      </c>
      <c r="F792" s="94" t="s">
        <v>1447</v>
      </c>
      <c r="G792" s="94" t="s">
        <v>1448</v>
      </c>
      <c r="H792" s="94" t="s">
        <v>1377</v>
      </c>
      <c r="I792" s="94" t="s">
        <v>1372</v>
      </c>
      <c r="J792" s="94">
        <v>2021</v>
      </c>
      <c r="K792" s="94">
        <v>91094.672000000006</v>
      </c>
    </row>
    <row r="793" spans="1:11" x14ac:dyDescent="0.25">
      <c r="A793" s="94" t="s">
        <v>1367</v>
      </c>
      <c r="B793" s="94" t="s">
        <v>689</v>
      </c>
      <c r="C793" s="115">
        <v>85111</v>
      </c>
      <c r="D793" s="94" t="s">
        <v>2383</v>
      </c>
      <c r="E793" s="316" t="s">
        <v>1368</v>
      </c>
      <c r="F793" s="94" t="s">
        <v>1449</v>
      </c>
      <c r="G793" s="94" t="s">
        <v>1450</v>
      </c>
      <c r="H793" s="94" t="s">
        <v>1371</v>
      </c>
      <c r="I793" s="94" t="s">
        <v>1372</v>
      </c>
      <c r="J793" s="94">
        <v>2021</v>
      </c>
      <c r="K793" s="94">
        <v>5.3170000000000002</v>
      </c>
    </row>
    <row r="794" spans="1:11" x14ac:dyDescent="0.25">
      <c r="A794" s="94" t="s">
        <v>1367</v>
      </c>
      <c r="B794" s="94" t="s">
        <v>689</v>
      </c>
      <c r="C794" s="115">
        <v>85111</v>
      </c>
      <c r="D794" s="94" t="s">
        <v>2383</v>
      </c>
      <c r="E794" s="316" t="s">
        <v>1368</v>
      </c>
      <c r="F794" s="94" t="s">
        <v>1449</v>
      </c>
      <c r="G794" s="94" t="s">
        <v>1450</v>
      </c>
      <c r="H794" s="94" t="s">
        <v>1373</v>
      </c>
      <c r="I794" s="94" t="s">
        <v>1372</v>
      </c>
      <c r="J794" s="94">
        <v>2021</v>
      </c>
      <c r="K794" s="94">
        <v>1474.288</v>
      </c>
    </row>
    <row r="795" spans="1:11" x14ac:dyDescent="0.25">
      <c r="A795" s="94" t="s">
        <v>1367</v>
      </c>
      <c r="B795" s="94" t="s">
        <v>689</v>
      </c>
      <c r="C795" s="115">
        <v>85111</v>
      </c>
      <c r="D795" s="94" t="s">
        <v>2383</v>
      </c>
      <c r="E795" s="316" t="s">
        <v>1368</v>
      </c>
      <c r="F795" s="94" t="s">
        <v>1449</v>
      </c>
      <c r="G795" s="94" t="s">
        <v>1450</v>
      </c>
      <c r="H795" s="94" t="s">
        <v>1374</v>
      </c>
      <c r="I795" s="94" t="s">
        <v>1372</v>
      </c>
      <c r="J795" s="94">
        <v>2021</v>
      </c>
      <c r="K795" s="94">
        <v>4870.1940000000004</v>
      </c>
    </row>
    <row r="796" spans="1:11" x14ac:dyDescent="0.25">
      <c r="A796" s="94" t="s">
        <v>1367</v>
      </c>
      <c r="B796" s="94" t="s">
        <v>689</v>
      </c>
      <c r="C796" s="115">
        <v>85111</v>
      </c>
      <c r="D796" s="94" t="s">
        <v>2383</v>
      </c>
      <c r="E796" s="316" t="s">
        <v>1368</v>
      </c>
      <c r="F796" s="94" t="s">
        <v>1449</v>
      </c>
      <c r="G796" s="94" t="s">
        <v>1450</v>
      </c>
      <c r="H796" s="94" t="s">
        <v>1375</v>
      </c>
      <c r="I796" s="94" t="s">
        <v>1372</v>
      </c>
      <c r="J796" s="94">
        <v>2021</v>
      </c>
      <c r="K796" s="94">
        <v>398.52499999999998</v>
      </c>
    </row>
    <row r="797" spans="1:11" x14ac:dyDescent="0.25">
      <c r="A797" s="94" t="s">
        <v>1367</v>
      </c>
      <c r="B797" s="94" t="s">
        <v>689</v>
      </c>
      <c r="C797" s="115">
        <v>85111</v>
      </c>
      <c r="D797" s="94" t="s">
        <v>2383</v>
      </c>
      <c r="E797" s="316" t="s">
        <v>1368</v>
      </c>
      <c r="F797" s="94" t="s">
        <v>1449</v>
      </c>
      <c r="G797" s="94" t="s">
        <v>1450</v>
      </c>
      <c r="H797" s="94" t="s">
        <v>729</v>
      </c>
      <c r="I797" s="94" t="s">
        <v>1372</v>
      </c>
      <c r="J797" s="94">
        <v>2021</v>
      </c>
      <c r="K797" s="94">
        <v>111.526</v>
      </c>
    </row>
    <row r="798" spans="1:11" x14ac:dyDescent="0.25">
      <c r="A798" s="94" t="s">
        <v>1367</v>
      </c>
      <c r="B798" s="94" t="s">
        <v>689</v>
      </c>
      <c r="C798" s="115">
        <v>85111</v>
      </c>
      <c r="D798" s="94" t="s">
        <v>2383</v>
      </c>
      <c r="E798" s="316" t="s">
        <v>1368</v>
      </c>
      <c r="F798" s="94" t="s">
        <v>1449</v>
      </c>
      <c r="G798" s="94" t="s">
        <v>1450</v>
      </c>
      <c r="H798" s="94" t="s">
        <v>1376</v>
      </c>
      <c r="I798" s="94" t="s">
        <v>1372</v>
      </c>
      <c r="J798" s="94">
        <v>2021</v>
      </c>
      <c r="K798" s="94">
        <v>109.52200000000001</v>
      </c>
    </row>
    <row r="799" spans="1:11" x14ac:dyDescent="0.25">
      <c r="A799" s="94" t="s">
        <v>1367</v>
      </c>
      <c r="B799" s="94" t="s">
        <v>689</v>
      </c>
      <c r="C799" s="115">
        <v>85111</v>
      </c>
      <c r="D799" s="94" t="s">
        <v>2383</v>
      </c>
      <c r="E799" s="316" t="s">
        <v>1368</v>
      </c>
      <c r="F799" s="94" t="s">
        <v>1449</v>
      </c>
      <c r="G799" s="94" t="s">
        <v>1450</v>
      </c>
      <c r="H799" s="94" t="s">
        <v>1377</v>
      </c>
      <c r="I799" s="94" t="s">
        <v>1372</v>
      </c>
      <c r="J799" s="94">
        <v>2021</v>
      </c>
      <c r="K799" s="94">
        <v>4583.9989999999998</v>
      </c>
    </row>
    <row r="800" spans="1:11" x14ac:dyDescent="0.25">
      <c r="A800" s="94" t="s">
        <v>1367</v>
      </c>
      <c r="B800" s="94" t="s">
        <v>689</v>
      </c>
      <c r="C800" s="115">
        <v>85111</v>
      </c>
      <c r="D800" s="94" t="s">
        <v>2383</v>
      </c>
      <c r="E800" s="316" t="s">
        <v>1368</v>
      </c>
      <c r="F800" s="94" t="s">
        <v>1451</v>
      </c>
      <c r="G800" s="94" t="s">
        <v>1452</v>
      </c>
      <c r="H800" s="94" t="s">
        <v>1371</v>
      </c>
      <c r="I800" s="94" t="s">
        <v>1372</v>
      </c>
      <c r="J800" s="94">
        <v>2021</v>
      </c>
      <c r="K800" s="94">
        <v>3647.3290000000002</v>
      </c>
    </row>
    <row r="801" spans="1:11" x14ac:dyDescent="0.25">
      <c r="A801" s="94" t="s">
        <v>1367</v>
      </c>
      <c r="B801" s="94" t="s">
        <v>689</v>
      </c>
      <c r="C801" s="115">
        <v>85111</v>
      </c>
      <c r="D801" s="94" t="s">
        <v>2383</v>
      </c>
      <c r="E801" s="316" t="s">
        <v>1368</v>
      </c>
      <c r="F801" s="94" t="s">
        <v>1451</v>
      </c>
      <c r="G801" s="94" t="s">
        <v>1452</v>
      </c>
      <c r="H801" s="94" t="s">
        <v>1373</v>
      </c>
      <c r="I801" s="94" t="s">
        <v>1372</v>
      </c>
      <c r="J801" s="94">
        <v>2021</v>
      </c>
      <c r="K801" s="94">
        <v>808.34799999999996</v>
      </c>
    </row>
    <row r="802" spans="1:11" x14ac:dyDescent="0.25">
      <c r="A802" s="94" t="s">
        <v>1367</v>
      </c>
      <c r="B802" s="94" t="s">
        <v>689</v>
      </c>
      <c r="C802" s="115">
        <v>85111</v>
      </c>
      <c r="D802" s="94" t="s">
        <v>2383</v>
      </c>
      <c r="E802" s="316" t="s">
        <v>1368</v>
      </c>
      <c r="F802" s="94" t="s">
        <v>1451</v>
      </c>
      <c r="G802" s="94" t="s">
        <v>1452</v>
      </c>
      <c r="H802" s="94" t="s">
        <v>1374</v>
      </c>
      <c r="I802" s="94" t="s">
        <v>1372</v>
      </c>
      <c r="J802" s="94">
        <v>2021</v>
      </c>
      <c r="K802" s="94">
        <v>10477.531999999999</v>
      </c>
    </row>
    <row r="803" spans="1:11" x14ac:dyDescent="0.25">
      <c r="A803" s="94" t="s">
        <v>1367</v>
      </c>
      <c r="B803" s="94" t="s">
        <v>689</v>
      </c>
      <c r="C803" s="115">
        <v>85111</v>
      </c>
      <c r="D803" s="94" t="s">
        <v>2383</v>
      </c>
      <c r="E803" s="316" t="s">
        <v>1368</v>
      </c>
      <c r="F803" s="94" t="s">
        <v>1451</v>
      </c>
      <c r="G803" s="94" t="s">
        <v>1452</v>
      </c>
      <c r="H803" s="94" t="s">
        <v>1375</v>
      </c>
      <c r="I803" s="94" t="s">
        <v>1372</v>
      </c>
      <c r="J803" s="94">
        <v>2021</v>
      </c>
      <c r="K803" s="94">
        <v>9097.02</v>
      </c>
    </row>
    <row r="804" spans="1:11" x14ac:dyDescent="0.25">
      <c r="A804" s="94" t="s">
        <v>1367</v>
      </c>
      <c r="B804" s="94" t="s">
        <v>689</v>
      </c>
      <c r="C804" s="115">
        <v>85111</v>
      </c>
      <c r="D804" s="94" t="s">
        <v>2383</v>
      </c>
      <c r="E804" s="316" t="s">
        <v>1368</v>
      </c>
      <c r="F804" s="94" t="s">
        <v>1451</v>
      </c>
      <c r="G804" s="94" t="s">
        <v>1452</v>
      </c>
      <c r="H804" s="94" t="s">
        <v>729</v>
      </c>
      <c r="I804" s="94" t="s">
        <v>1372</v>
      </c>
      <c r="J804" s="94">
        <v>2021</v>
      </c>
      <c r="K804" s="94">
        <v>5884.8959999999997</v>
      </c>
    </row>
    <row r="805" spans="1:11" x14ac:dyDescent="0.25">
      <c r="A805" s="94" t="s">
        <v>1367</v>
      </c>
      <c r="B805" s="94" t="s">
        <v>689</v>
      </c>
      <c r="C805" s="115">
        <v>85111</v>
      </c>
      <c r="D805" s="94" t="s">
        <v>2383</v>
      </c>
      <c r="E805" s="316" t="s">
        <v>1368</v>
      </c>
      <c r="F805" s="94" t="s">
        <v>1451</v>
      </c>
      <c r="G805" s="94" t="s">
        <v>1452</v>
      </c>
      <c r="H805" s="94" t="s">
        <v>1376</v>
      </c>
      <c r="I805" s="94" t="s">
        <v>1372</v>
      </c>
      <c r="J805" s="94">
        <v>2021</v>
      </c>
      <c r="K805" s="94">
        <v>5404.174</v>
      </c>
    </row>
    <row r="806" spans="1:11" x14ac:dyDescent="0.25">
      <c r="A806" s="94" t="s">
        <v>1367</v>
      </c>
      <c r="B806" s="94" t="s">
        <v>689</v>
      </c>
      <c r="C806" s="115">
        <v>85111</v>
      </c>
      <c r="D806" s="94" t="s">
        <v>2383</v>
      </c>
      <c r="E806" s="316" t="s">
        <v>1368</v>
      </c>
      <c r="F806" s="94" t="s">
        <v>1451</v>
      </c>
      <c r="G806" s="94" t="s">
        <v>1452</v>
      </c>
      <c r="H806" s="94" t="s">
        <v>1377</v>
      </c>
      <c r="I806" s="94" t="s">
        <v>1372</v>
      </c>
      <c r="J806" s="94">
        <v>2021</v>
      </c>
      <c r="K806" s="94">
        <v>24916.536</v>
      </c>
    </row>
    <row r="807" spans="1:11" x14ac:dyDescent="0.25">
      <c r="A807" s="94" t="s">
        <v>1367</v>
      </c>
      <c r="B807" s="94" t="s">
        <v>689</v>
      </c>
      <c r="C807" s="115">
        <v>85111</v>
      </c>
      <c r="D807" s="94" t="s">
        <v>2383</v>
      </c>
      <c r="E807" s="316" t="s">
        <v>1368</v>
      </c>
      <c r="F807" s="94" t="s">
        <v>1453</v>
      </c>
      <c r="G807" s="94" t="s">
        <v>1454</v>
      </c>
      <c r="H807" s="94" t="s">
        <v>1371</v>
      </c>
      <c r="I807" s="94" t="s">
        <v>1372</v>
      </c>
      <c r="J807" s="94">
        <v>2021</v>
      </c>
      <c r="K807" s="94">
        <v>1.361</v>
      </c>
    </row>
    <row r="808" spans="1:11" x14ac:dyDescent="0.25">
      <c r="A808" s="94" t="s">
        <v>1367</v>
      </c>
      <c r="B808" s="94" t="s">
        <v>689</v>
      </c>
      <c r="C808" s="115">
        <v>85111</v>
      </c>
      <c r="D808" s="94" t="s">
        <v>2383</v>
      </c>
      <c r="E808" s="316" t="s">
        <v>1368</v>
      </c>
      <c r="F808" s="94" t="s">
        <v>1453</v>
      </c>
      <c r="G808" s="94" t="s">
        <v>1454</v>
      </c>
      <c r="H808" s="94" t="s">
        <v>1373</v>
      </c>
      <c r="I808" s="94" t="s">
        <v>1372</v>
      </c>
      <c r="J808" s="94">
        <v>2021</v>
      </c>
      <c r="K808" s="94">
        <v>0.39</v>
      </c>
    </row>
    <row r="809" spans="1:11" x14ac:dyDescent="0.25">
      <c r="A809" s="94" t="s">
        <v>1367</v>
      </c>
      <c r="B809" s="94" t="s">
        <v>689</v>
      </c>
      <c r="C809" s="115">
        <v>85111</v>
      </c>
      <c r="D809" s="94" t="s">
        <v>2383</v>
      </c>
      <c r="E809" s="316" t="s">
        <v>1368</v>
      </c>
      <c r="F809" s="94" t="s">
        <v>1453</v>
      </c>
      <c r="G809" s="94" t="s">
        <v>1454</v>
      </c>
      <c r="H809" s="94" t="s">
        <v>1374</v>
      </c>
      <c r="I809" s="94" t="s">
        <v>1372</v>
      </c>
      <c r="J809" s="94">
        <v>2021</v>
      </c>
      <c r="K809" s="94">
        <v>155.89400000000001</v>
      </c>
    </row>
    <row r="810" spans="1:11" x14ac:dyDescent="0.25">
      <c r="A810" s="94" t="s">
        <v>1367</v>
      </c>
      <c r="B810" s="94" t="s">
        <v>689</v>
      </c>
      <c r="C810" s="115">
        <v>85111</v>
      </c>
      <c r="D810" s="94" t="s">
        <v>2383</v>
      </c>
      <c r="E810" s="316" t="s">
        <v>1368</v>
      </c>
      <c r="F810" s="94" t="s">
        <v>1453</v>
      </c>
      <c r="G810" s="94" t="s">
        <v>1454</v>
      </c>
      <c r="H810" s="94" t="s">
        <v>1375</v>
      </c>
      <c r="I810" s="94" t="s">
        <v>1372</v>
      </c>
      <c r="J810" s="94">
        <v>2021</v>
      </c>
      <c r="K810" s="94">
        <v>115.429</v>
      </c>
    </row>
    <row r="811" spans="1:11" x14ac:dyDescent="0.25">
      <c r="A811" s="94" t="s">
        <v>1367</v>
      </c>
      <c r="B811" s="94" t="s">
        <v>689</v>
      </c>
      <c r="C811" s="115">
        <v>85111</v>
      </c>
      <c r="D811" s="94" t="s">
        <v>2383</v>
      </c>
      <c r="E811" s="316" t="s">
        <v>1368</v>
      </c>
      <c r="F811" s="94" t="s">
        <v>1453</v>
      </c>
      <c r="G811" s="94" t="s">
        <v>1454</v>
      </c>
      <c r="H811" s="94" t="s">
        <v>729</v>
      </c>
      <c r="I811" s="94" t="s">
        <v>1372</v>
      </c>
      <c r="J811" s="94">
        <v>2021</v>
      </c>
      <c r="K811" s="94">
        <v>11.013</v>
      </c>
    </row>
    <row r="812" spans="1:11" x14ac:dyDescent="0.25">
      <c r="A812" s="94" t="s">
        <v>1367</v>
      </c>
      <c r="B812" s="94" t="s">
        <v>689</v>
      </c>
      <c r="C812" s="115">
        <v>85111</v>
      </c>
      <c r="D812" s="94" t="s">
        <v>2383</v>
      </c>
      <c r="E812" s="316" t="s">
        <v>1368</v>
      </c>
      <c r="F812" s="94" t="s">
        <v>1453</v>
      </c>
      <c r="G812" s="94" t="s">
        <v>1454</v>
      </c>
      <c r="H812" s="94" t="s">
        <v>1376</v>
      </c>
      <c r="I812" s="94" t="s">
        <v>1372</v>
      </c>
      <c r="J812" s="94">
        <v>2021</v>
      </c>
      <c r="K812" s="94">
        <v>6.992</v>
      </c>
    </row>
    <row r="813" spans="1:11" x14ac:dyDescent="0.25">
      <c r="A813" s="94" t="s">
        <v>1367</v>
      </c>
      <c r="B813" s="94" t="s">
        <v>689</v>
      </c>
      <c r="C813" s="115">
        <v>85111</v>
      </c>
      <c r="D813" s="94" t="s">
        <v>2383</v>
      </c>
      <c r="E813" s="316" t="s">
        <v>1368</v>
      </c>
      <c r="F813" s="94" t="s">
        <v>1453</v>
      </c>
      <c r="G813" s="94" t="s">
        <v>1454</v>
      </c>
      <c r="H813" s="94" t="s">
        <v>1377</v>
      </c>
      <c r="I813" s="94" t="s">
        <v>1372</v>
      </c>
      <c r="J813" s="94">
        <v>2021</v>
      </c>
      <c r="K813" s="94">
        <v>83.367999999999995</v>
      </c>
    </row>
    <row r="814" spans="1:11" x14ac:dyDescent="0.25">
      <c r="A814" s="94" t="s">
        <v>1367</v>
      </c>
      <c r="B814" s="94" t="s">
        <v>689</v>
      </c>
      <c r="C814" s="115">
        <v>85111</v>
      </c>
      <c r="D814" s="94" t="s">
        <v>2383</v>
      </c>
      <c r="E814" s="316" t="s">
        <v>1368</v>
      </c>
      <c r="F814" s="94" t="s">
        <v>1455</v>
      </c>
      <c r="G814" s="94" t="s">
        <v>1456</v>
      </c>
      <c r="H814" s="94" t="s">
        <v>1371</v>
      </c>
      <c r="I814" s="94" t="s">
        <v>1372</v>
      </c>
      <c r="J814" s="94">
        <v>2021</v>
      </c>
      <c r="K814" s="94">
        <v>3645.9679999999998</v>
      </c>
    </row>
    <row r="815" spans="1:11" x14ac:dyDescent="0.25">
      <c r="A815" s="94" t="s">
        <v>1367</v>
      </c>
      <c r="B815" s="94" t="s">
        <v>689</v>
      </c>
      <c r="C815" s="115">
        <v>85111</v>
      </c>
      <c r="D815" s="94" t="s">
        <v>2383</v>
      </c>
      <c r="E815" s="316" t="s">
        <v>1368</v>
      </c>
      <c r="F815" s="94" t="s">
        <v>1455</v>
      </c>
      <c r="G815" s="94" t="s">
        <v>1456</v>
      </c>
      <c r="H815" s="94" t="s">
        <v>1373</v>
      </c>
      <c r="I815" s="94" t="s">
        <v>1372</v>
      </c>
      <c r="J815" s="94">
        <v>2021</v>
      </c>
      <c r="K815" s="94">
        <v>807.95799999999997</v>
      </c>
    </row>
    <row r="816" spans="1:11" x14ac:dyDescent="0.25">
      <c r="A816" s="94" t="s">
        <v>1367</v>
      </c>
      <c r="B816" s="94" t="s">
        <v>689</v>
      </c>
      <c r="C816" s="115">
        <v>85111</v>
      </c>
      <c r="D816" s="94" t="s">
        <v>2383</v>
      </c>
      <c r="E816" s="316" t="s">
        <v>1368</v>
      </c>
      <c r="F816" s="94" t="s">
        <v>1455</v>
      </c>
      <c r="G816" s="94" t="s">
        <v>1456</v>
      </c>
      <c r="H816" s="94" t="s">
        <v>1374</v>
      </c>
      <c r="I816" s="94" t="s">
        <v>1372</v>
      </c>
      <c r="J816" s="94">
        <v>2021</v>
      </c>
      <c r="K816" s="94">
        <v>10321.638000000001</v>
      </c>
    </row>
    <row r="817" spans="1:11" x14ac:dyDescent="0.25">
      <c r="A817" s="94" t="s">
        <v>1367</v>
      </c>
      <c r="B817" s="94" t="s">
        <v>689</v>
      </c>
      <c r="C817" s="115">
        <v>85111</v>
      </c>
      <c r="D817" s="94" t="s">
        <v>2383</v>
      </c>
      <c r="E817" s="316" t="s">
        <v>1368</v>
      </c>
      <c r="F817" s="94" t="s">
        <v>1455</v>
      </c>
      <c r="G817" s="94" t="s">
        <v>1456</v>
      </c>
      <c r="H817" s="94" t="s">
        <v>1375</v>
      </c>
      <c r="I817" s="94" t="s">
        <v>1372</v>
      </c>
      <c r="J817" s="94">
        <v>2021</v>
      </c>
      <c r="K817" s="94">
        <v>8981.5910000000003</v>
      </c>
    </row>
    <row r="818" spans="1:11" x14ac:dyDescent="0.25">
      <c r="A818" s="94" t="s">
        <v>1367</v>
      </c>
      <c r="B818" s="94" t="s">
        <v>689</v>
      </c>
      <c r="C818" s="115">
        <v>85111</v>
      </c>
      <c r="D818" s="94" t="s">
        <v>2383</v>
      </c>
      <c r="E818" s="316" t="s">
        <v>1368</v>
      </c>
      <c r="F818" s="94" t="s">
        <v>1455</v>
      </c>
      <c r="G818" s="94" t="s">
        <v>1456</v>
      </c>
      <c r="H818" s="94" t="s">
        <v>729</v>
      </c>
      <c r="I818" s="94" t="s">
        <v>1372</v>
      </c>
      <c r="J818" s="94">
        <v>2021</v>
      </c>
      <c r="K818" s="94">
        <v>5873.8829999999998</v>
      </c>
    </row>
    <row r="819" spans="1:11" x14ac:dyDescent="0.25">
      <c r="A819" s="94" t="s">
        <v>1367</v>
      </c>
      <c r="B819" s="94" t="s">
        <v>689</v>
      </c>
      <c r="C819" s="115">
        <v>85111</v>
      </c>
      <c r="D819" s="94" t="s">
        <v>2383</v>
      </c>
      <c r="E819" s="316" t="s">
        <v>1368</v>
      </c>
      <c r="F819" s="94" t="s">
        <v>1455</v>
      </c>
      <c r="G819" s="94" t="s">
        <v>1456</v>
      </c>
      <c r="H819" s="94" t="s">
        <v>1376</v>
      </c>
      <c r="I819" s="94" t="s">
        <v>1372</v>
      </c>
      <c r="J819" s="94">
        <v>2021</v>
      </c>
      <c r="K819" s="94">
        <v>5397.1819999999998</v>
      </c>
    </row>
    <row r="820" spans="1:11" x14ac:dyDescent="0.25">
      <c r="A820" s="94" t="s">
        <v>1367</v>
      </c>
      <c r="B820" s="94" t="s">
        <v>689</v>
      </c>
      <c r="C820" s="115">
        <v>85111</v>
      </c>
      <c r="D820" s="94" t="s">
        <v>2383</v>
      </c>
      <c r="E820" s="316" t="s">
        <v>1368</v>
      </c>
      <c r="F820" s="94" t="s">
        <v>1455</v>
      </c>
      <c r="G820" s="94" t="s">
        <v>1456</v>
      </c>
      <c r="H820" s="94" t="s">
        <v>1377</v>
      </c>
      <c r="I820" s="94" t="s">
        <v>1372</v>
      </c>
      <c r="J820" s="94">
        <v>2021</v>
      </c>
      <c r="K820" s="94">
        <v>24833.168000000001</v>
      </c>
    </row>
    <row r="821" spans="1:11" x14ac:dyDescent="0.25">
      <c r="A821" s="94" t="s">
        <v>1367</v>
      </c>
      <c r="B821" s="94" t="s">
        <v>689</v>
      </c>
      <c r="C821" s="115">
        <v>85111</v>
      </c>
      <c r="D821" s="94" t="s">
        <v>2383</v>
      </c>
      <c r="E821" s="316" t="s">
        <v>1368</v>
      </c>
      <c r="F821" s="94" t="s">
        <v>1457</v>
      </c>
      <c r="G821" s="94" t="s">
        <v>1458</v>
      </c>
      <c r="H821" s="94" t="s">
        <v>1371</v>
      </c>
      <c r="I821" s="94" t="s">
        <v>1372</v>
      </c>
      <c r="J821" s="94">
        <v>2021</v>
      </c>
      <c r="K821" s="94">
        <v>4.91</v>
      </c>
    </row>
    <row r="822" spans="1:11" x14ac:dyDescent="0.25">
      <c r="A822" s="94" t="s">
        <v>1367</v>
      </c>
      <c r="B822" s="94" t="s">
        <v>689</v>
      </c>
      <c r="C822" s="115">
        <v>85111</v>
      </c>
      <c r="D822" s="94" t="s">
        <v>2383</v>
      </c>
      <c r="E822" s="316" t="s">
        <v>1368</v>
      </c>
      <c r="F822" s="94" t="s">
        <v>1457</v>
      </c>
      <c r="G822" s="94" t="s">
        <v>1458</v>
      </c>
      <c r="H822" s="94" t="s">
        <v>1373</v>
      </c>
      <c r="I822" s="94" t="s">
        <v>1372</v>
      </c>
      <c r="J822" s="94">
        <v>2021</v>
      </c>
      <c r="K822" s="94">
        <v>458.601</v>
      </c>
    </row>
    <row r="823" spans="1:11" x14ac:dyDescent="0.25">
      <c r="A823" s="94" t="s">
        <v>1367</v>
      </c>
      <c r="B823" s="94" t="s">
        <v>689</v>
      </c>
      <c r="C823" s="115">
        <v>85111</v>
      </c>
      <c r="D823" s="94" t="s">
        <v>2383</v>
      </c>
      <c r="E823" s="316" t="s">
        <v>1368</v>
      </c>
      <c r="F823" s="94" t="s">
        <v>1457</v>
      </c>
      <c r="G823" s="94" t="s">
        <v>1458</v>
      </c>
      <c r="H823" s="94" t="s">
        <v>1374</v>
      </c>
      <c r="I823" s="94" t="s">
        <v>1372</v>
      </c>
      <c r="J823" s="94">
        <v>2021</v>
      </c>
      <c r="K823" s="94">
        <v>1901.673</v>
      </c>
    </row>
    <row r="824" spans="1:11" x14ac:dyDescent="0.25">
      <c r="A824" s="94" t="s">
        <v>1367</v>
      </c>
      <c r="B824" s="94" t="s">
        <v>689</v>
      </c>
      <c r="C824" s="115">
        <v>85111</v>
      </c>
      <c r="D824" s="94" t="s">
        <v>2383</v>
      </c>
      <c r="E824" s="316" t="s">
        <v>1368</v>
      </c>
      <c r="F824" s="94" t="s">
        <v>1457</v>
      </c>
      <c r="G824" s="94" t="s">
        <v>1458</v>
      </c>
      <c r="H824" s="94" t="s">
        <v>1375</v>
      </c>
      <c r="I824" s="94" t="s">
        <v>1372</v>
      </c>
      <c r="J824" s="94">
        <v>2021</v>
      </c>
      <c r="K824" s="94">
        <v>239.494</v>
      </c>
    </row>
    <row r="825" spans="1:11" x14ac:dyDescent="0.25">
      <c r="A825" s="94" t="s">
        <v>1367</v>
      </c>
      <c r="B825" s="94" t="s">
        <v>689</v>
      </c>
      <c r="C825" s="115">
        <v>85111</v>
      </c>
      <c r="D825" s="94" t="s">
        <v>2383</v>
      </c>
      <c r="E825" s="316" t="s">
        <v>1368</v>
      </c>
      <c r="F825" s="94" t="s">
        <v>1457</v>
      </c>
      <c r="G825" s="94" t="s">
        <v>1458</v>
      </c>
      <c r="H825" s="94" t="s">
        <v>729</v>
      </c>
      <c r="I825" s="94" t="s">
        <v>1372</v>
      </c>
      <c r="J825" s="94">
        <v>2021</v>
      </c>
      <c r="K825" s="94">
        <v>60.02</v>
      </c>
    </row>
    <row r="826" spans="1:11" x14ac:dyDescent="0.25">
      <c r="A826" s="94" t="s">
        <v>1367</v>
      </c>
      <c r="B826" s="94" t="s">
        <v>689</v>
      </c>
      <c r="C826" s="115">
        <v>85111</v>
      </c>
      <c r="D826" s="94" t="s">
        <v>2383</v>
      </c>
      <c r="E826" s="316" t="s">
        <v>1368</v>
      </c>
      <c r="F826" s="94" t="s">
        <v>1457</v>
      </c>
      <c r="G826" s="94" t="s">
        <v>1458</v>
      </c>
      <c r="H826" s="94" t="s">
        <v>1376</v>
      </c>
      <c r="I826" s="94" t="s">
        <v>1372</v>
      </c>
      <c r="J826" s="94">
        <v>2021</v>
      </c>
      <c r="K826" s="94">
        <v>50.084000000000003</v>
      </c>
    </row>
    <row r="827" spans="1:11" x14ac:dyDescent="0.25">
      <c r="A827" s="94" t="s">
        <v>1367</v>
      </c>
      <c r="B827" s="94" t="s">
        <v>689</v>
      </c>
      <c r="C827" s="115">
        <v>85111</v>
      </c>
      <c r="D827" s="94" t="s">
        <v>2383</v>
      </c>
      <c r="E827" s="316" t="s">
        <v>1368</v>
      </c>
      <c r="F827" s="94" t="s">
        <v>1457</v>
      </c>
      <c r="G827" s="94" t="s">
        <v>1458</v>
      </c>
      <c r="H827" s="94" t="s">
        <v>1377</v>
      </c>
      <c r="I827" s="94" t="s">
        <v>1372</v>
      </c>
      <c r="J827" s="94">
        <v>2021</v>
      </c>
      <c r="K827" s="94">
        <v>1628.769</v>
      </c>
    </row>
    <row r="828" spans="1:11" x14ac:dyDescent="0.25">
      <c r="A828" s="94" t="s">
        <v>1367</v>
      </c>
      <c r="B828" s="94" t="s">
        <v>689</v>
      </c>
      <c r="C828" s="115">
        <v>85111</v>
      </c>
      <c r="D828" s="94" t="s">
        <v>2383</v>
      </c>
      <c r="E828" s="316" t="s">
        <v>1368</v>
      </c>
      <c r="F828" s="94" t="s">
        <v>1459</v>
      </c>
      <c r="G828" s="94" t="s">
        <v>1460</v>
      </c>
      <c r="H828" s="94" t="s">
        <v>1371</v>
      </c>
      <c r="I828" s="94" t="s">
        <v>1372</v>
      </c>
      <c r="J828" s="94">
        <v>2021</v>
      </c>
      <c r="K828" s="94">
        <v>3641.058</v>
      </c>
    </row>
    <row r="829" spans="1:11" x14ac:dyDescent="0.25">
      <c r="A829" s="94" t="s">
        <v>1367</v>
      </c>
      <c r="B829" s="94" t="s">
        <v>689</v>
      </c>
      <c r="C829" s="115">
        <v>85111</v>
      </c>
      <c r="D829" s="94" t="s">
        <v>2383</v>
      </c>
      <c r="E829" s="316" t="s">
        <v>1368</v>
      </c>
      <c r="F829" s="94" t="s">
        <v>1459</v>
      </c>
      <c r="G829" s="94" t="s">
        <v>1460</v>
      </c>
      <c r="H829" s="94" t="s">
        <v>1373</v>
      </c>
      <c r="I829" s="94" t="s">
        <v>1372</v>
      </c>
      <c r="J829" s="94">
        <v>2021</v>
      </c>
      <c r="K829" s="94">
        <v>349.35700000000003</v>
      </c>
    </row>
    <row r="830" spans="1:11" x14ac:dyDescent="0.25">
      <c r="A830" s="94" t="s">
        <v>1367</v>
      </c>
      <c r="B830" s="94" t="s">
        <v>689</v>
      </c>
      <c r="C830" s="115">
        <v>85111</v>
      </c>
      <c r="D830" s="94" t="s">
        <v>2383</v>
      </c>
      <c r="E830" s="316" t="s">
        <v>1368</v>
      </c>
      <c r="F830" s="94" t="s">
        <v>1459</v>
      </c>
      <c r="G830" s="94" t="s">
        <v>1460</v>
      </c>
      <c r="H830" s="94" t="s">
        <v>1374</v>
      </c>
      <c r="I830" s="94" t="s">
        <v>1372</v>
      </c>
      <c r="J830" s="94">
        <v>2021</v>
      </c>
      <c r="K830" s="94">
        <v>8419.9650000000001</v>
      </c>
    </row>
    <row r="831" spans="1:11" x14ac:dyDescent="0.25">
      <c r="A831" s="94" t="s">
        <v>1367</v>
      </c>
      <c r="B831" s="94" t="s">
        <v>689</v>
      </c>
      <c r="C831" s="115">
        <v>85111</v>
      </c>
      <c r="D831" s="94" t="s">
        <v>2383</v>
      </c>
      <c r="E831" s="316" t="s">
        <v>1368</v>
      </c>
      <c r="F831" s="94" t="s">
        <v>1459</v>
      </c>
      <c r="G831" s="94" t="s">
        <v>1460</v>
      </c>
      <c r="H831" s="94" t="s">
        <v>1375</v>
      </c>
      <c r="I831" s="94" t="s">
        <v>1372</v>
      </c>
      <c r="J831" s="94">
        <v>2021</v>
      </c>
      <c r="K831" s="94">
        <v>8742.0969999999998</v>
      </c>
    </row>
    <row r="832" spans="1:11" x14ac:dyDescent="0.25">
      <c r="A832" s="94" t="s">
        <v>1367</v>
      </c>
      <c r="B832" s="94" t="s">
        <v>689</v>
      </c>
      <c r="C832" s="115">
        <v>85111</v>
      </c>
      <c r="D832" s="94" t="s">
        <v>2383</v>
      </c>
      <c r="E832" s="316" t="s">
        <v>1368</v>
      </c>
      <c r="F832" s="94" t="s">
        <v>1459</v>
      </c>
      <c r="G832" s="94" t="s">
        <v>1460</v>
      </c>
      <c r="H832" s="94" t="s">
        <v>729</v>
      </c>
      <c r="I832" s="94" t="s">
        <v>1372</v>
      </c>
      <c r="J832" s="94">
        <v>2021</v>
      </c>
      <c r="K832" s="94">
        <v>5813.8630000000003</v>
      </c>
    </row>
    <row r="833" spans="1:11" x14ac:dyDescent="0.25">
      <c r="A833" s="94" t="s">
        <v>1367</v>
      </c>
      <c r="B833" s="94" t="s">
        <v>689</v>
      </c>
      <c r="C833" s="115">
        <v>85111</v>
      </c>
      <c r="D833" s="94" t="s">
        <v>2383</v>
      </c>
      <c r="E833" s="316" t="s">
        <v>1368</v>
      </c>
      <c r="F833" s="94" t="s">
        <v>1459</v>
      </c>
      <c r="G833" s="94" t="s">
        <v>1460</v>
      </c>
      <c r="H833" s="94" t="s">
        <v>1376</v>
      </c>
      <c r="I833" s="94" t="s">
        <v>1372</v>
      </c>
      <c r="J833" s="94">
        <v>2021</v>
      </c>
      <c r="K833" s="94">
        <v>5347.098</v>
      </c>
    </row>
    <row r="834" spans="1:11" x14ac:dyDescent="0.25">
      <c r="A834" s="94" t="s">
        <v>1367</v>
      </c>
      <c r="B834" s="94" t="s">
        <v>689</v>
      </c>
      <c r="C834" s="115">
        <v>85111</v>
      </c>
      <c r="D834" s="94" t="s">
        <v>2383</v>
      </c>
      <c r="E834" s="316" t="s">
        <v>1368</v>
      </c>
      <c r="F834" s="94" t="s">
        <v>1459</v>
      </c>
      <c r="G834" s="94" t="s">
        <v>1460</v>
      </c>
      <c r="H834" s="94" t="s">
        <v>1377</v>
      </c>
      <c r="I834" s="94" t="s">
        <v>1372</v>
      </c>
      <c r="J834" s="94">
        <v>2021</v>
      </c>
      <c r="K834" s="94">
        <v>23204.400000000001</v>
      </c>
    </row>
    <row r="835" spans="1:11" x14ac:dyDescent="0.25">
      <c r="A835" s="94" t="s">
        <v>1367</v>
      </c>
      <c r="B835" s="94" t="s">
        <v>689</v>
      </c>
      <c r="C835" s="115">
        <v>85111</v>
      </c>
      <c r="D835" s="94" t="s">
        <v>2383</v>
      </c>
      <c r="E835" s="316" t="s">
        <v>1368</v>
      </c>
      <c r="F835" s="94" t="s">
        <v>1461</v>
      </c>
      <c r="G835" s="94" t="s">
        <v>1462</v>
      </c>
      <c r="H835" s="94" t="s">
        <v>1371</v>
      </c>
      <c r="I835" s="94" t="s">
        <v>1372</v>
      </c>
      <c r="J835" s="94">
        <v>2021</v>
      </c>
      <c r="K835" s="94">
        <v>144.042</v>
      </c>
    </row>
    <row r="836" spans="1:11" x14ac:dyDescent="0.25">
      <c r="A836" s="94" t="s">
        <v>1367</v>
      </c>
      <c r="B836" s="94" t="s">
        <v>689</v>
      </c>
      <c r="C836" s="115">
        <v>85111</v>
      </c>
      <c r="D836" s="94" t="s">
        <v>2383</v>
      </c>
      <c r="E836" s="316" t="s">
        <v>1368</v>
      </c>
      <c r="F836" s="94" t="s">
        <v>1461</v>
      </c>
      <c r="G836" s="94" t="s">
        <v>1462</v>
      </c>
      <c r="H836" s="94" t="s">
        <v>1373</v>
      </c>
      <c r="I836" s="94" t="s">
        <v>1372</v>
      </c>
      <c r="J836" s="94">
        <v>2021</v>
      </c>
      <c r="K836" s="94">
        <v>71.382000000000005</v>
      </c>
    </row>
    <row r="837" spans="1:11" x14ac:dyDescent="0.25">
      <c r="A837" s="94" t="s">
        <v>1367</v>
      </c>
      <c r="B837" s="94" t="s">
        <v>689</v>
      </c>
      <c r="C837" s="115">
        <v>85111</v>
      </c>
      <c r="D837" s="94" t="s">
        <v>2383</v>
      </c>
      <c r="E837" s="316" t="s">
        <v>1368</v>
      </c>
      <c r="F837" s="94" t="s">
        <v>1461</v>
      </c>
      <c r="G837" s="94" t="s">
        <v>1462</v>
      </c>
      <c r="H837" s="94" t="s">
        <v>1374</v>
      </c>
      <c r="I837" s="94" t="s">
        <v>1372</v>
      </c>
      <c r="J837" s="94">
        <v>2021</v>
      </c>
      <c r="K837" s="94">
        <v>26805.503000000001</v>
      </c>
    </row>
    <row r="838" spans="1:11" x14ac:dyDescent="0.25">
      <c r="A838" s="94" t="s">
        <v>1367</v>
      </c>
      <c r="B838" s="94" t="s">
        <v>689</v>
      </c>
      <c r="C838" s="115">
        <v>85111</v>
      </c>
      <c r="D838" s="94" t="s">
        <v>2383</v>
      </c>
      <c r="E838" s="316" t="s">
        <v>1368</v>
      </c>
      <c r="F838" s="94" t="s">
        <v>1461</v>
      </c>
      <c r="G838" s="94" t="s">
        <v>1462</v>
      </c>
      <c r="H838" s="94" t="s">
        <v>1375</v>
      </c>
      <c r="I838" s="94" t="s">
        <v>1372</v>
      </c>
      <c r="J838" s="94">
        <v>2021</v>
      </c>
      <c r="K838" s="94">
        <v>60584.561999999998</v>
      </c>
    </row>
    <row r="839" spans="1:11" x14ac:dyDescent="0.25">
      <c r="A839" s="94" t="s">
        <v>1367</v>
      </c>
      <c r="B839" s="94" t="s">
        <v>689</v>
      </c>
      <c r="C839" s="115">
        <v>85111</v>
      </c>
      <c r="D839" s="94" t="s">
        <v>2383</v>
      </c>
      <c r="E839" s="316" t="s">
        <v>1368</v>
      </c>
      <c r="F839" s="94" t="s">
        <v>1461</v>
      </c>
      <c r="G839" s="94" t="s">
        <v>1462</v>
      </c>
      <c r="H839" s="94" t="s">
        <v>729</v>
      </c>
      <c r="I839" s="94" t="s">
        <v>1372</v>
      </c>
      <c r="J839" s="94">
        <v>2021</v>
      </c>
      <c r="K839" s="94">
        <v>11904.637000000001</v>
      </c>
    </row>
    <row r="840" spans="1:11" x14ac:dyDescent="0.25">
      <c r="A840" s="94" t="s">
        <v>1367</v>
      </c>
      <c r="B840" s="94" t="s">
        <v>689</v>
      </c>
      <c r="C840" s="115">
        <v>85111</v>
      </c>
      <c r="D840" s="94" t="s">
        <v>2383</v>
      </c>
      <c r="E840" s="316" t="s">
        <v>1368</v>
      </c>
      <c r="F840" s="94" t="s">
        <v>1461</v>
      </c>
      <c r="G840" s="94" t="s">
        <v>1462</v>
      </c>
      <c r="H840" s="94" t="s">
        <v>1376</v>
      </c>
      <c r="I840" s="94" t="s">
        <v>1372</v>
      </c>
      <c r="J840" s="94">
        <v>2021</v>
      </c>
      <c r="K840" s="94">
        <v>2264.8980000000001</v>
      </c>
    </row>
    <row r="841" spans="1:11" x14ac:dyDescent="0.25">
      <c r="A841" s="94" t="s">
        <v>1367</v>
      </c>
      <c r="B841" s="94" t="s">
        <v>689</v>
      </c>
      <c r="C841" s="115">
        <v>85111</v>
      </c>
      <c r="D841" s="94" t="s">
        <v>2383</v>
      </c>
      <c r="E841" s="316" t="s">
        <v>1368</v>
      </c>
      <c r="F841" s="94" t="s">
        <v>1461</v>
      </c>
      <c r="G841" s="94" t="s">
        <v>1462</v>
      </c>
      <c r="H841" s="94" t="s">
        <v>1377</v>
      </c>
      <c r="I841" s="94" t="s">
        <v>1372</v>
      </c>
      <c r="J841" s="94">
        <v>2021</v>
      </c>
      <c r="K841" s="94">
        <v>156014.446</v>
      </c>
    </row>
    <row r="842" spans="1:11" x14ac:dyDescent="0.25">
      <c r="A842" s="94" t="s">
        <v>1367</v>
      </c>
      <c r="B842" s="94" t="s">
        <v>689</v>
      </c>
      <c r="C842" s="115">
        <v>85111</v>
      </c>
      <c r="D842" s="94" t="s">
        <v>2383</v>
      </c>
      <c r="E842" s="316" t="s">
        <v>1368</v>
      </c>
      <c r="F842" s="94" t="s">
        <v>1463</v>
      </c>
      <c r="G842" s="94" t="s">
        <v>1464</v>
      </c>
      <c r="H842" s="94" t="s">
        <v>1371</v>
      </c>
      <c r="I842" s="94" t="s">
        <v>1372</v>
      </c>
      <c r="J842" s="94">
        <v>2021</v>
      </c>
      <c r="K842" s="94">
        <v>49.981999999999999</v>
      </c>
    </row>
    <row r="843" spans="1:11" x14ac:dyDescent="0.25">
      <c r="A843" s="94" t="s">
        <v>1367</v>
      </c>
      <c r="B843" s="94" t="s">
        <v>689</v>
      </c>
      <c r="C843" s="115">
        <v>85111</v>
      </c>
      <c r="D843" s="94" t="s">
        <v>2383</v>
      </c>
      <c r="E843" s="316" t="s">
        <v>1368</v>
      </c>
      <c r="F843" s="94" t="s">
        <v>1463</v>
      </c>
      <c r="G843" s="94" t="s">
        <v>1464</v>
      </c>
      <c r="H843" s="94" t="s">
        <v>1373</v>
      </c>
      <c r="I843" s="94" t="s">
        <v>1372</v>
      </c>
      <c r="J843" s="94">
        <v>2021</v>
      </c>
      <c r="K843" s="94">
        <v>26.161999999999999</v>
      </c>
    </row>
    <row r="844" spans="1:11" x14ac:dyDescent="0.25">
      <c r="A844" s="94" t="s">
        <v>1367</v>
      </c>
      <c r="B844" s="94" t="s">
        <v>689</v>
      </c>
      <c r="C844" s="115">
        <v>85111</v>
      </c>
      <c r="D844" s="94" t="s">
        <v>2383</v>
      </c>
      <c r="E844" s="316" t="s">
        <v>1368</v>
      </c>
      <c r="F844" s="94" t="s">
        <v>1463</v>
      </c>
      <c r="G844" s="94" t="s">
        <v>1464</v>
      </c>
      <c r="H844" s="94" t="s">
        <v>1374</v>
      </c>
      <c r="I844" s="94" t="s">
        <v>1372</v>
      </c>
      <c r="J844" s="94">
        <v>2021</v>
      </c>
      <c r="K844" s="94">
        <v>11324.752</v>
      </c>
    </row>
    <row r="845" spans="1:11" x14ac:dyDescent="0.25">
      <c r="A845" s="94" t="s">
        <v>1367</v>
      </c>
      <c r="B845" s="94" t="s">
        <v>689</v>
      </c>
      <c r="C845" s="115">
        <v>85111</v>
      </c>
      <c r="D845" s="94" t="s">
        <v>2383</v>
      </c>
      <c r="E845" s="316" t="s">
        <v>1368</v>
      </c>
      <c r="F845" s="94" t="s">
        <v>1463</v>
      </c>
      <c r="G845" s="94" t="s">
        <v>1464</v>
      </c>
      <c r="H845" s="94" t="s">
        <v>1375</v>
      </c>
      <c r="I845" s="94" t="s">
        <v>1372</v>
      </c>
      <c r="J845" s="94">
        <v>2021</v>
      </c>
      <c r="K845" s="94">
        <v>37391.735999999997</v>
      </c>
    </row>
    <row r="846" spans="1:11" x14ac:dyDescent="0.25">
      <c r="A846" s="94" t="s">
        <v>1367</v>
      </c>
      <c r="B846" s="94" t="s">
        <v>689</v>
      </c>
      <c r="C846" s="115">
        <v>85111</v>
      </c>
      <c r="D846" s="94" t="s">
        <v>2383</v>
      </c>
      <c r="E846" s="316" t="s">
        <v>1368</v>
      </c>
      <c r="F846" s="94" t="s">
        <v>1463</v>
      </c>
      <c r="G846" s="94" t="s">
        <v>1464</v>
      </c>
      <c r="H846" s="94" t="s">
        <v>729</v>
      </c>
      <c r="I846" s="94" t="s">
        <v>1372</v>
      </c>
      <c r="J846" s="94">
        <v>2021</v>
      </c>
      <c r="K846" s="94">
        <v>11059.946</v>
      </c>
    </row>
    <row r="847" spans="1:11" x14ac:dyDescent="0.25">
      <c r="A847" s="94" t="s">
        <v>1367</v>
      </c>
      <c r="B847" s="94" t="s">
        <v>689</v>
      </c>
      <c r="C847" s="115">
        <v>85111</v>
      </c>
      <c r="D847" s="94" t="s">
        <v>2383</v>
      </c>
      <c r="E847" s="316" t="s">
        <v>1368</v>
      </c>
      <c r="F847" s="94" t="s">
        <v>1463</v>
      </c>
      <c r="G847" s="94" t="s">
        <v>1464</v>
      </c>
      <c r="H847" s="94" t="s">
        <v>1376</v>
      </c>
      <c r="I847" s="94" t="s">
        <v>1372</v>
      </c>
      <c r="J847" s="94">
        <v>2021</v>
      </c>
      <c r="K847" s="94">
        <v>1578.961</v>
      </c>
    </row>
    <row r="848" spans="1:11" x14ac:dyDescent="0.25">
      <c r="A848" s="94" t="s">
        <v>1367</v>
      </c>
      <c r="B848" s="94" t="s">
        <v>689</v>
      </c>
      <c r="C848" s="115">
        <v>85111</v>
      </c>
      <c r="D848" s="94" t="s">
        <v>2383</v>
      </c>
      <c r="E848" s="316" t="s">
        <v>1368</v>
      </c>
      <c r="F848" s="94" t="s">
        <v>1463</v>
      </c>
      <c r="G848" s="94" t="s">
        <v>1464</v>
      </c>
      <c r="H848" s="94" t="s">
        <v>1377</v>
      </c>
      <c r="I848" s="94" t="s">
        <v>1372</v>
      </c>
      <c r="J848" s="94">
        <v>2021</v>
      </c>
      <c r="K848" s="94">
        <v>77106.180999999997</v>
      </c>
    </row>
    <row r="849" spans="1:11" x14ac:dyDescent="0.25">
      <c r="A849" s="94" t="s">
        <v>1367</v>
      </c>
      <c r="B849" s="94" t="s">
        <v>689</v>
      </c>
      <c r="C849" s="115">
        <v>85111</v>
      </c>
      <c r="D849" s="94" t="s">
        <v>2383</v>
      </c>
      <c r="E849" s="316" t="s">
        <v>1368</v>
      </c>
      <c r="F849" s="94" t="s">
        <v>1465</v>
      </c>
      <c r="G849" s="94" t="s">
        <v>1466</v>
      </c>
      <c r="H849" s="94" t="s">
        <v>1371</v>
      </c>
      <c r="I849" s="94" t="s">
        <v>1372</v>
      </c>
      <c r="J849" s="94">
        <v>2021</v>
      </c>
      <c r="K849" s="94">
        <v>94.06</v>
      </c>
    </row>
    <row r="850" spans="1:11" x14ac:dyDescent="0.25">
      <c r="A850" s="94" t="s">
        <v>1367</v>
      </c>
      <c r="B850" s="94" t="s">
        <v>689</v>
      </c>
      <c r="C850" s="115">
        <v>85111</v>
      </c>
      <c r="D850" s="94" t="s">
        <v>2383</v>
      </c>
      <c r="E850" s="316" t="s">
        <v>1368</v>
      </c>
      <c r="F850" s="94" t="s">
        <v>1465</v>
      </c>
      <c r="G850" s="94" t="s">
        <v>1466</v>
      </c>
      <c r="H850" s="94" t="s">
        <v>1373</v>
      </c>
      <c r="I850" s="94" t="s">
        <v>1372</v>
      </c>
      <c r="J850" s="94">
        <v>2021</v>
      </c>
      <c r="K850" s="94">
        <v>45.22</v>
      </c>
    </row>
    <row r="851" spans="1:11" x14ac:dyDescent="0.25">
      <c r="A851" s="94" t="s">
        <v>1367</v>
      </c>
      <c r="B851" s="94" t="s">
        <v>689</v>
      </c>
      <c r="C851" s="115">
        <v>85111</v>
      </c>
      <c r="D851" s="94" t="s">
        <v>2383</v>
      </c>
      <c r="E851" s="316" t="s">
        <v>1368</v>
      </c>
      <c r="F851" s="94" t="s">
        <v>1465</v>
      </c>
      <c r="G851" s="94" t="s">
        <v>1466</v>
      </c>
      <c r="H851" s="94" t="s">
        <v>1374</v>
      </c>
      <c r="I851" s="94" t="s">
        <v>1372</v>
      </c>
      <c r="J851" s="94">
        <v>2021</v>
      </c>
      <c r="K851" s="94">
        <v>15480.751</v>
      </c>
    </row>
    <row r="852" spans="1:11" x14ac:dyDescent="0.25">
      <c r="A852" s="94" t="s">
        <v>1367</v>
      </c>
      <c r="B852" s="94" t="s">
        <v>689</v>
      </c>
      <c r="C852" s="115">
        <v>85111</v>
      </c>
      <c r="D852" s="94" t="s">
        <v>2383</v>
      </c>
      <c r="E852" s="316" t="s">
        <v>1368</v>
      </c>
      <c r="F852" s="94" t="s">
        <v>1465</v>
      </c>
      <c r="G852" s="94" t="s">
        <v>1466</v>
      </c>
      <c r="H852" s="94" t="s">
        <v>1375</v>
      </c>
      <c r="I852" s="94" t="s">
        <v>1372</v>
      </c>
      <c r="J852" s="94">
        <v>2021</v>
      </c>
      <c r="K852" s="94">
        <v>23192.826000000001</v>
      </c>
    </row>
    <row r="853" spans="1:11" x14ac:dyDescent="0.25">
      <c r="A853" s="94" t="s">
        <v>1367</v>
      </c>
      <c r="B853" s="94" t="s">
        <v>689</v>
      </c>
      <c r="C853" s="115">
        <v>85111</v>
      </c>
      <c r="D853" s="94" t="s">
        <v>2383</v>
      </c>
      <c r="E853" s="316" t="s">
        <v>1368</v>
      </c>
      <c r="F853" s="94" t="s">
        <v>1465</v>
      </c>
      <c r="G853" s="94" t="s">
        <v>1466</v>
      </c>
      <c r="H853" s="94" t="s">
        <v>729</v>
      </c>
      <c r="I853" s="94" t="s">
        <v>1372</v>
      </c>
      <c r="J853" s="94">
        <v>2021</v>
      </c>
      <c r="K853" s="94">
        <v>844.69100000000003</v>
      </c>
    </row>
    <row r="854" spans="1:11" x14ac:dyDescent="0.25">
      <c r="A854" s="94" t="s">
        <v>1367</v>
      </c>
      <c r="B854" s="94" t="s">
        <v>689</v>
      </c>
      <c r="C854" s="115">
        <v>85111</v>
      </c>
      <c r="D854" s="94" t="s">
        <v>2383</v>
      </c>
      <c r="E854" s="316" t="s">
        <v>1368</v>
      </c>
      <c r="F854" s="94" t="s">
        <v>1465</v>
      </c>
      <c r="G854" s="94" t="s">
        <v>1466</v>
      </c>
      <c r="H854" s="94" t="s">
        <v>1376</v>
      </c>
      <c r="I854" s="94" t="s">
        <v>1372</v>
      </c>
      <c r="J854" s="94">
        <v>2021</v>
      </c>
      <c r="K854" s="94">
        <v>685.93700000000001</v>
      </c>
    </row>
    <row r="855" spans="1:11" x14ac:dyDescent="0.25">
      <c r="A855" s="94" t="s">
        <v>1367</v>
      </c>
      <c r="B855" s="94" t="s">
        <v>689</v>
      </c>
      <c r="C855" s="115">
        <v>85111</v>
      </c>
      <c r="D855" s="94" t="s">
        <v>2383</v>
      </c>
      <c r="E855" s="316" t="s">
        <v>1368</v>
      </c>
      <c r="F855" s="94" t="s">
        <v>1465</v>
      </c>
      <c r="G855" s="94" t="s">
        <v>1466</v>
      </c>
      <c r="H855" s="94" t="s">
        <v>1377</v>
      </c>
      <c r="I855" s="94" t="s">
        <v>1372</v>
      </c>
      <c r="J855" s="94">
        <v>2021</v>
      </c>
      <c r="K855" s="94">
        <v>78908.264999999999</v>
      </c>
    </row>
    <row r="856" spans="1:11" x14ac:dyDescent="0.25">
      <c r="A856" s="94" t="s">
        <v>1367</v>
      </c>
      <c r="B856" s="94" t="s">
        <v>689</v>
      </c>
      <c r="C856" s="115">
        <v>85111</v>
      </c>
      <c r="D856" s="94" t="s">
        <v>2383</v>
      </c>
      <c r="E856" s="316" t="s">
        <v>1368</v>
      </c>
      <c r="F856" s="94" t="s">
        <v>1467</v>
      </c>
      <c r="G856" s="94" t="s">
        <v>1468</v>
      </c>
      <c r="H856" s="94" t="s">
        <v>1371</v>
      </c>
      <c r="I856" s="94" t="s">
        <v>1372</v>
      </c>
      <c r="J856" s="94">
        <v>2021</v>
      </c>
      <c r="K856" s="94">
        <v>311.36200000000002</v>
      </c>
    </row>
    <row r="857" spans="1:11" x14ac:dyDescent="0.25">
      <c r="A857" s="94" t="s">
        <v>1367</v>
      </c>
      <c r="B857" s="94" t="s">
        <v>689</v>
      </c>
      <c r="C857" s="115">
        <v>85111</v>
      </c>
      <c r="D857" s="94" t="s">
        <v>2383</v>
      </c>
      <c r="E857" s="316" t="s">
        <v>1368</v>
      </c>
      <c r="F857" s="94" t="s">
        <v>1467</v>
      </c>
      <c r="G857" s="94" t="s">
        <v>1468</v>
      </c>
      <c r="H857" s="94" t="s">
        <v>1373</v>
      </c>
      <c r="I857" s="94" t="s">
        <v>1372</v>
      </c>
      <c r="J857" s="94">
        <v>2021</v>
      </c>
      <c r="K857" s="94">
        <v>138.37899999999999</v>
      </c>
    </row>
    <row r="858" spans="1:11" x14ac:dyDescent="0.25">
      <c r="A858" s="94" t="s">
        <v>1367</v>
      </c>
      <c r="B858" s="94" t="s">
        <v>689</v>
      </c>
      <c r="C858" s="115">
        <v>85111</v>
      </c>
      <c r="D858" s="94" t="s">
        <v>2383</v>
      </c>
      <c r="E858" s="316" t="s">
        <v>1368</v>
      </c>
      <c r="F858" s="94" t="s">
        <v>1467</v>
      </c>
      <c r="G858" s="94" t="s">
        <v>1468</v>
      </c>
      <c r="H858" s="94" t="s">
        <v>1374</v>
      </c>
      <c r="I858" s="94" t="s">
        <v>1372</v>
      </c>
      <c r="J858" s="94">
        <v>2021</v>
      </c>
      <c r="K858" s="94">
        <v>26646.448</v>
      </c>
    </row>
    <row r="859" spans="1:11" x14ac:dyDescent="0.25">
      <c r="A859" s="94" t="s">
        <v>1367</v>
      </c>
      <c r="B859" s="94" t="s">
        <v>689</v>
      </c>
      <c r="C859" s="115">
        <v>85111</v>
      </c>
      <c r="D859" s="94" t="s">
        <v>2383</v>
      </c>
      <c r="E859" s="316" t="s">
        <v>1368</v>
      </c>
      <c r="F859" s="94" t="s">
        <v>1467</v>
      </c>
      <c r="G859" s="94" t="s">
        <v>1468</v>
      </c>
      <c r="H859" s="94" t="s">
        <v>1375</v>
      </c>
      <c r="I859" s="94" t="s">
        <v>1372</v>
      </c>
      <c r="J859" s="94">
        <v>2021</v>
      </c>
      <c r="K859" s="94">
        <v>56283.430999999997</v>
      </c>
    </row>
    <row r="860" spans="1:11" x14ac:dyDescent="0.25">
      <c r="A860" s="94" t="s">
        <v>1367</v>
      </c>
      <c r="B860" s="94" t="s">
        <v>689</v>
      </c>
      <c r="C860" s="115">
        <v>85111</v>
      </c>
      <c r="D860" s="94" t="s">
        <v>2383</v>
      </c>
      <c r="E860" s="316" t="s">
        <v>1368</v>
      </c>
      <c r="F860" s="94" t="s">
        <v>1467</v>
      </c>
      <c r="G860" s="94" t="s">
        <v>1468</v>
      </c>
      <c r="H860" s="94" t="s">
        <v>729</v>
      </c>
      <c r="I860" s="94" t="s">
        <v>1372</v>
      </c>
      <c r="J860" s="94">
        <v>2021</v>
      </c>
      <c r="K860" s="94">
        <v>1645.1289999999999</v>
      </c>
    </row>
    <row r="861" spans="1:11" x14ac:dyDescent="0.25">
      <c r="A861" s="94" t="s">
        <v>1367</v>
      </c>
      <c r="B861" s="94" t="s">
        <v>689</v>
      </c>
      <c r="C861" s="115">
        <v>85111</v>
      </c>
      <c r="D861" s="94" t="s">
        <v>2383</v>
      </c>
      <c r="E861" s="316" t="s">
        <v>1368</v>
      </c>
      <c r="F861" s="94" t="s">
        <v>1467</v>
      </c>
      <c r="G861" s="94" t="s">
        <v>1468</v>
      </c>
      <c r="H861" s="94" t="s">
        <v>1376</v>
      </c>
      <c r="I861" s="94" t="s">
        <v>1372</v>
      </c>
      <c r="J861" s="94">
        <v>2021</v>
      </c>
      <c r="K861" s="94">
        <v>1111.0360000000001</v>
      </c>
    </row>
    <row r="862" spans="1:11" x14ac:dyDescent="0.25">
      <c r="A862" s="94" t="s">
        <v>1367</v>
      </c>
      <c r="B862" s="94" t="s">
        <v>689</v>
      </c>
      <c r="C862" s="115">
        <v>85111</v>
      </c>
      <c r="D862" s="94" t="s">
        <v>2383</v>
      </c>
      <c r="E862" s="316" t="s">
        <v>1368</v>
      </c>
      <c r="F862" s="94" t="s">
        <v>1467</v>
      </c>
      <c r="G862" s="94" t="s">
        <v>1468</v>
      </c>
      <c r="H862" s="94" t="s">
        <v>1377</v>
      </c>
      <c r="I862" s="94" t="s">
        <v>1372</v>
      </c>
      <c r="J862" s="94">
        <v>2021</v>
      </c>
      <c r="K862" s="94">
        <v>16900.170999999998</v>
      </c>
    </row>
    <row r="863" spans="1:11" x14ac:dyDescent="0.25">
      <c r="A863" s="94" t="s">
        <v>1367</v>
      </c>
      <c r="B863" s="94" t="s">
        <v>689</v>
      </c>
      <c r="C863" s="115">
        <v>85111</v>
      </c>
      <c r="D863" s="94" t="s">
        <v>2383</v>
      </c>
      <c r="E863" s="316" t="s">
        <v>1368</v>
      </c>
      <c r="F863" s="94" t="s">
        <v>1469</v>
      </c>
      <c r="G863" s="94" t="s">
        <v>1470</v>
      </c>
      <c r="H863" s="94" t="s">
        <v>1371</v>
      </c>
      <c r="I863" s="94" t="s">
        <v>1372</v>
      </c>
      <c r="J863" s="94">
        <v>2021</v>
      </c>
      <c r="K863" s="94">
        <v>32.470999999999997</v>
      </c>
    </row>
    <row r="864" spans="1:11" x14ac:dyDescent="0.25">
      <c r="A864" s="94" t="s">
        <v>1367</v>
      </c>
      <c r="B864" s="94" t="s">
        <v>689</v>
      </c>
      <c r="C864" s="115">
        <v>85111</v>
      </c>
      <c r="D864" s="94" t="s">
        <v>2383</v>
      </c>
      <c r="E864" s="316" t="s">
        <v>1368</v>
      </c>
      <c r="F864" s="94" t="s">
        <v>1469</v>
      </c>
      <c r="G864" s="94" t="s">
        <v>1470</v>
      </c>
      <c r="H864" s="94" t="s">
        <v>1373</v>
      </c>
      <c r="I864" s="94" t="s">
        <v>1372</v>
      </c>
      <c r="J864" s="94">
        <v>2021</v>
      </c>
      <c r="K864" s="94">
        <v>20.433</v>
      </c>
    </row>
    <row r="865" spans="1:11" x14ac:dyDescent="0.25">
      <c r="A865" s="94" t="s">
        <v>1367</v>
      </c>
      <c r="B865" s="94" t="s">
        <v>689</v>
      </c>
      <c r="C865" s="115">
        <v>85111</v>
      </c>
      <c r="D865" s="94" t="s">
        <v>2383</v>
      </c>
      <c r="E865" s="316" t="s">
        <v>1368</v>
      </c>
      <c r="F865" s="94" t="s">
        <v>1469</v>
      </c>
      <c r="G865" s="94" t="s">
        <v>1470</v>
      </c>
      <c r="H865" s="94" t="s">
        <v>1374</v>
      </c>
      <c r="I865" s="94" t="s">
        <v>1372</v>
      </c>
      <c r="J865" s="94">
        <v>2021</v>
      </c>
      <c r="K865" s="94">
        <v>2280.14</v>
      </c>
    </row>
    <row r="866" spans="1:11" x14ac:dyDescent="0.25">
      <c r="A866" s="94" t="s">
        <v>1367</v>
      </c>
      <c r="B866" s="94" t="s">
        <v>689</v>
      </c>
      <c r="C866" s="115">
        <v>85111</v>
      </c>
      <c r="D866" s="94" t="s">
        <v>2383</v>
      </c>
      <c r="E866" s="316" t="s">
        <v>1368</v>
      </c>
      <c r="F866" s="94" t="s">
        <v>1469</v>
      </c>
      <c r="G866" s="94" t="s">
        <v>1470</v>
      </c>
      <c r="H866" s="94" t="s">
        <v>1375</v>
      </c>
      <c r="I866" s="94" t="s">
        <v>1372</v>
      </c>
      <c r="J866" s="94">
        <v>2021</v>
      </c>
      <c r="K866" s="94">
        <v>39750.567000000003</v>
      </c>
    </row>
    <row r="867" spans="1:11" x14ac:dyDescent="0.25">
      <c r="A867" s="94" t="s">
        <v>1367</v>
      </c>
      <c r="B867" s="94" t="s">
        <v>689</v>
      </c>
      <c r="C867" s="115">
        <v>85111</v>
      </c>
      <c r="D867" s="94" t="s">
        <v>2383</v>
      </c>
      <c r="E867" s="316" t="s">
        <v>1368</v>
      </c>
      <c r="F867" s="94" t="s">
        <v>1469</v>
      </c>
      <c r="G867" s="94" t="s">
        <v>1470</v>
      </c>
      <c r="H867" s="94" t="s">
        <v>729</v>
      </c>
      <c r="I867" s="94" t="s">
        <v>1372</v>
      </c>
      <c r="J867" s="94">
        <v>2021</v>
      </c>
      <c r="K867" s="94">
        <v>147.614</v>
      </c>
    </row>
    <row r="868" spans="1:11" x14ac:dyDescent="0.25">
      <c r="A868" s="94" t="s">
        <v>1367</v>
      </c>
      <c r="B868" s="94" t="s">
        <v>689</v>
      </c>
      <c r="C868" s="115">
        <v>85111</v>
      </c>
      <c r="D868" s="94" t="s">
        <v>2383</v>
      </c>
      <c r="E868" s="316" t="s">
        <v>1368</v>
      </c>
      <c r="F868" s="94" t="s">
        <v>1469</v>
      </c>
      <c r="G868" s="94" t="s">
        <v>1470</v>
      </c>
      <c r="H868" s="94" t="s">
        <v>1376</v>
      </c>
      <c r="I868" s="94" t="s">
        <v>1372</v>
      </c>
      <c r="J868" s="94">
        <v>2021</v>
      </c>
      <c r="K868" s="94">
        <v>127.66200000000001</v>
      </c>
    </row>
    <row r="869" spans="1:11" x14ac:dyDescent="0.25">
      <c r="A869" s="94" t="s">
        <v>1367</v>
      </c>
      <c r="B869" s="94" t="s">
        <v>689</v>
      </c>
      <c r="C869" s="115">
        <v>85111</v>
      </c>
      <c r="D869" s="94" t="s">
        <v>2383</v>
      </c>
      <c r="E869" s="316" t="s">
        <v>1368</v>
      </c>
      <c r="F869" s="94" t="s">
        <v>1469</v>
      </c>
      <c r="G869" s="94" t="s">
        <v>1470</v>
      </c>
      <c r="H869" s="94" t="s">
        <v>1377</v>
      </c>
      <c r="I869" s="94" t="s">
        <v>1372</v>
      </c>
      <c r="J869" s="94">
        <v>2021</v>
      </c>
      <c r="K869" s="94">
        <v>1554.874</v>
      </c>
    </row>
    <row r="870" spans="1:11" x14ac:dyDescent="0.25">
      <c r="A870" s="94" t="s">
        <v>1367</v>
      </c>
      <c r="B870" s="94" t="s">
        <v>689</v>
      </c>
      <c r="C870" s="115">
        <v>85111</v>
      </c>
      <c r="D870" s="94" t="s">
        <v>2383</v>
      </c>
      <c r="E870" s="316" t="s">
        <v>1368</v>
      </c>
      <c r="F870" s="94" t="s">
        <v>1471</v>
      </c>
      <c r="G870" s="94" t="s">
        <v>1472</v>
      </c>
      <c r="H870" s="94" t="s">
        <v>1371</v>
      </c>
      <c r="I870" s="94" t="s">
        <v>1372</v>
      </c>
      <c r="J870" s="94">
        <v>2021</v>
      </c>
      <c r="K870" s="94">
        <v>138.79900000000001</v>
      </c>
    </row>
    <row r="871" spans="1:11" x14ac:dyDescent="0.25">
      <c r="A871" s="94" t="s">
        <v>1367</v>
      </c>
      <c r="B871" s="94" t="s">
        <v>689</v>
      </c>
      <c r="C871" s="115">
        <v>85111</v>
      </c>
      <c r="D871" s="94" t="s">
        <v>2383</v>
      </c>
      <c r="E871" s="316" t="s">
        <v>1368</v>
      </c>
      <c r="F871" s="94" t="s">
        <v>1471</v>
      </c>
      <c r="G871" s="94" t="s">
        <v>1472</v>
      </c>
      <c r="H871" s="94" t="s">
        <v>1373</v>
      </c>
      <c r="I871" s="94" t="s">
        <v>1372</v>
      </c>
      <c r="J871" s="94">
        <v>2021</v>
      </c>
      <c r="K871" s="94">
        <v>47.207999999999998</v>
      </c>
    </row>
    <row r="872" spans="1:11" x14ac:dyDescent="0.25">
      <c r="A872" s="94" t="s">
        <v>1367</v>
      </c>
      <c r="B872" s="94" t="s">
        <v>689</v>
      </c>
      <c r="C872" s="115">
        <v>85111</v>
      </c>
      <c r="D872" s="94" t="s">
        <v>2383</v>
      </c>
      <c r="E872" s="316" t="s">
        <v>1368</v>
      </c>
      <c r="F872" s="94" t="s">
        <v>1471</v>
      </c>
      <c r="G872" s="94" t="s">
        <v>1472</v>
      </c>
      <c r="H872" s="94" t="s">
        <v>1374</v>
      </c>
      <c r="I872" s="94" t="s">
        <v>1372</v>
      </c>
      <c r="J872" s="94">
        <v>2021</v>
      </c>
      <c r="K872" s="94">
        <v>14591.514999999999</v>
      </c>
    </row>
    <row r="873" spans="1:11" x14ac:dyDescent="0.25">
      <c r="A873" s="94" t="s">
        <v>1367</v>
      </c>
      <c r="B873" s="94" t="s">
        <v>689</v>
      </c>
      <c r="C873" s="115">
        <v>85111</v>
      </c>
      <c r="D873" s="94" t="s">
        <v>2383</v>
      </c>
      <c r="E873" s="316" t="s">
        <v>1368</v>
      </c>
      <c r="F873" s="94" t="s">
        <v>1471</v>
      </c>
      <c r="G873" s="94" t="s">
        <v>1472</v>
      </c>
      <c r="H873" s="94" t="s">
        <v>1375</v>
      </c>
      <c r="I873" s="94" t="s">
        <v>1372</v>
      </c>
      <c r="J873" s="94">
        <v>2021</v>
      </c>
      <c r="K873" s="94">
        <v>1990.172</v>
      </c>
    </row>
    <row r="874" spans="1:11" x14ac:dyDescent="0.25">
      <c r="A874" s="94" t="s">
        <v>1367</v>
      </c>
      <c r="B874" s="94" t="s">
        <v>689</v>
      </c>
      <c r="C874" s="115">
        <v>85111</v>
      </c>
      <c r="D874" s="94" t="s">
        <v>2383</v>
      </c>
      <c r="E874" s="316" t="s">
        <v>1368</v>
      </c>
      <c r="F874" s="94" t="s">
        <v>1471</v>
      </c>
      <c r="G874" s="94" t="s">
        <v>1472</v>
      </c>
      <c r="H874" s="94" t="s">
        <v>729</v>
      </c>
      <c r="I874" s="94" t="s">
        <v>1372</v>
      </c>
      <c r="J874" s="94">
        <v>2021</v>
      </c>
      <c r="K874" s="94">
        <v>934.14499999999998</v>
      </c>
    </row>
    <row r="875" spans="1:11" x14ac:dyDescent="0.25">
      <c r="A875" s="94" t="s">
        <v>1367</v>
      </c>
      <c r="B875" s="94" t="s">
        <v>689</v>
      </c>
      <c r="C875" s="115">
        <v>85111</v>
      </c>
      <c r="D875" s="94" t="s">
        <v>2383</v>
      </c>
      <c r="E875" s="316" t="s">
        <v>1368</v>
      </c>
      <c r="F875" s="94" t="s">
        <v>1471</v>
      </c>
      <c r="G875" s="94" t="s">
        <v>1472</v>
      </c>
      <c r="H875" s="94" t="s">
        <v>1376</v>
      </c>
      <c r="I875" s="94" t="s">
        <v>1372</v>
      </c>
      <c r="J875" s="94">
        <v>2021</v>
      </c>
      <c r="K875" s="94">
        <v>613.18600000000004</v>
      </c>
    </row>
    <row r="876" spans="1:11" x14ac:dyDescent="0.25">
      <c r="A876" s="94" t="s">
        <v>1367</v>
      </c>
      <c r="B876" s="94" t="s">
        <v>689</v>
      </c>
      <c r="C876" s="115">
        <v>85111</v>
      </c>
      <c r="D876" s="94" t="s">
        <v>2383</v>
      </c>
      <c r="E876" s="316" t="s">
        <v>1368</v>
      </c>
      <c r="F876" s="94" t="s">
        <v>1471</v>
      </c>
      <c r="G876" s="94" t="s">
        <v>1472</v>
      </c>
      <c r="H876" s="94" t="s">
        <v>1377</v>
      </c>
      <c r="I876" s="94" t="s">
        <v>1372</v>
      </c>
      <c r="J876" s="94">
        <v>2021</v>
      </c>
      <c r="K876" s="94">
        <v>9135.3060000000005</v>
      </c>
    </row>
    <row r="877" spans="1:11" x14ac:dyDescent="0.25">
      <c r="A877" s="94" t="s">
        <v>1367</v>
      </c>
      <c r="B877" s="94" t="s">
        <v>689</v>
      </c>
      <c r="C877" s="115">
        <v>85111</v>
      </c>
      <c r="D877" s="94" t="s">
        <v>2383</v>
      </c>
      <c r="E877" s="316" t="s">
        <v>1368</v>
      </c>
      <c r="F877" s="94" t="s">
        <v>1473</v>
      </c>
      <c r="G877" s="94" t="s">
        <v>1474</v>
      </c>
      <c r="H877" s="94" t="s">
        <v>1371</v>
      </c>
      <c r="I877" s="94" t="s">
        <v>1372</v>
      </c>
      <c r="J877" s="94">
        <v>2021</v>
      </c>
      <c r="K877" s="94">
        <v>140.09200000000001</v>
      </c>
    </row>
    <row r="878" spans="1:11" x14ac:dyDescent="0.25">
      <c r="A878" s="94" t="s">
        <v>1367</v>
      </c>
      <c r="B878" s="94" t="s">
        <v>689</v>
      </c>
      <c r="C878" s="115">
        <v>85111</v>
      </c>
      <c r="D878" s="94" t="s">
        <v>2383</v>
      </c>
      <c r="E878" s="316" t="s">
        <v>1368</v>
      </c>
      <c r="F878" s="94" t="s">
        <v>1473</v>
      </c>
      <c r="G878" s="94" t="s">
        <v>1474</v>
      </c>
      <c r="H878" s="94" t="s">
        <v>1373</v>
      </c>
      <c r="I878" s="94" t="s">
        <v>1372</v>
      </c>
      <c r="J878" s="94">
        <v>2021</v>
      </c>
      <c r="K878" s="94">
        <v>70.738</v>
      </c>
    </row>
    <row r="879" spans="1:11" x14ac:dyDescent="0.25">
      <c r="A879" s="94" t="s">
        <v>1367</v>
      </c>
      <c r="B879" s="94" t="s">
        <v>689</v>
      </c>
      <c r="C879" s="115">
        <v>85111</v>
      </c>
      <c r="D879" s="94" t="s">
        <v>2383</v>
      </c>
      <c r="E879" s="316" t="s">
        <v>1368</v>
      </c>
      <c r="F879" s="94" t="s">
        <v>1473</v>
      </c>
      <c r="G879" s="94" t="s">
        <v>1474</v>
      </c>
      <c r="H879" s="94" t="s">
        <v>1374</v>
      </c>
      <c r="I879" s="94" t="s">
        <v>1372</v>
      </c>
      <c r="J879" s="94">
        <v>2021</v>
      </c>
      <c r="K879" s="94">
        <v>9774.7939999999999</v>
      </c>
    </row>
    <row r="880" spans="1:11" x14ac:dyDescent="0.25">
      <c r="A880" s="94" t="s">
        <v>1367</v>
      </c>
      <c r="B880" s="94" t="s">
        <v>689</v>
      </c>
      <c r="C880" s="115">
        <v>85111</v>
      </c>
      <c r="D880" s="94" t="s">
        <v>2383</v>
      </c>
      <c r="E880" s="316" t="s">
        <v>1368</v>
      </c>
      <c r="F880" s="94" t="s">
        <v>1473</v>
      </c>
      <c r="G880" s="94" t="s">
        <v>1474</v>
      </c>
      <c r="H880" s="94" t="s">
        <v>1375</v>
      </c>
      <c r="I880" s="94" t="s">
        <v>1372</v>
      </c>
      <c r="J880" s="94">
        <v>2021</v>
      </c>
      <c r="K880" s="94">
        <v>14542.691999999999</v>
      </c>
    </row>
    <row r="881" spans="1:11" x14ac:dyDescent="0.25">
      <c r="A881" s="94" t="s">
        <v>1367</v>
      </c>
      <c r="B881" s="94" t="s">
        <v>689</v>
      </c>
      <c r="C881" s="115">
        <v>85111</v>
      </c>
      <c r="D881" s="94" t="s">
        <v>2383</v>
      </c>
      <c r="E881" s="316" t="s">
        <v>1368</v>
      </c>
      <c r="F881" s="94" t="s">
        <v>1473</v>
      </c>
      <c r="G881" s="94" t="s">
        <v>1474</v>
      </c>
      <c r="H881" s="94" t="s">
        <v>729</v>
      </c>
      <c r="I881" s="94" t="s">
        <v>1372</v>
      </c>
      <c r="J881" s="94">
        <v>2021</v>
      </c>
      <c r="K881" s="94">
        <v>563.37</v>
      </c>
    </row>
    <row r="882" spans="1:11" x14ac:dyDescent="0.25">
      <c r="A882" s="94" t="s">
        <v>1367</v>
      </c>
      <c r="B882" s="94" t="s">
        <v>689</v>
      </c>
      <c r="C882" s="115">
        <v>85111</v>
      </c>
      <c r="D882" s="94" t="s">
        <v>2383</v>
      </c>
      <c r="E882" s="316" t="s">
        <v>1368</v>
      </c>
      <c r="F882" s="94" t="s">
        <v>1473</v>
      </c>
      <c r="G882" s="94" t="s">
        <v>1474</v>
      </c>
      <c r="H882" s="94" t="s">
        <v>1376</v>
      </c>
      <c r="I882" s="94" t="s">
        <v>1372</v>
      </c>
      <c r="J882" s="94">
        <v>2021</v>
      </c>
      <c r="K882" s="94">
        <v>370.18799999999999</v>
      </c>
    </row>
    <row r="883" spans="1:11" x14ac:dyDescent="0.25">
      <c r="A883" s="94" t="s">
        <v>1367</v>
      </c>
      <c r="B883" s="94" t="s">
        <v>689</v>
      </c>
      <c r="C883" s="115">
        <v>85111</v>
      </c>
      <c r="D883" s="94" t="s">
        <v>2383</v>
      </c>
      <c r="E883" s="316" t="s">
        <v>1368</v>
      </c>
      <c r="F883" s="94" t="s">
        <v>1473</v>
      </c>
      <c r="G883" s="94" t="s">
        <v>1474</v>
      </c>
      <c r="H883" s="94" t="s">
        <v>1377</v>
      </c>
      <c r="I883" s="94" t="s">
        <v>1372</v>
      </c>
      <c r="J883" s="94">
        <v>2021</v>
      </c>
      <c r="K883" s="94">
        <v>6209.991</v>
      </c>
    </row>
    <row r="884" spans="1:11" x14ac:dyDescent="0.25">
      <c r="A884" s="94" t="s">
        <v>1367</v>
      </c>
      <c r="B884" s="94" t="s">
        <v>689</v>
      </c>
      <c r="C884" s="115">
        <v>85111</v>
      </c>
      <c r="D884" s="94" t="s">
        <v>2383</v>
      </c>
      <c r="E884" s="316" t="s">
        <v>1368</v>
      </c>
      <c r="F884" s="94" t="s">
        <v>1475</v>
      </c>
      <c r="G884" s="94" t="s">
        <v>1476</v>
      </c>
      <c r="H884" s="94" t="s">
        <v>1371</v>
      </c>
      <c r="I884" s="94" t="s">
        <v>1372</v>
      </c>
      <c r="J884" s="94">
        <v>2021</v>
      </c>
      <c r="K884" s="94">
        <v>1481.3979999999999</v>
      </c>
    </row>
    <row r="885" spans="1:11" x14ac:dyDescent="0.25">
      <c r="A885" s="94" t="s">
        <v>1367</v>
      </c>
      <c r="B885" s="94" t="s">
        <v>689</v>
      </c>
      <c r="C885" s="115">
        <v>85111</v>
      </c>
      <c r="D885" s="94" t="s">
        <v>2383</v>
      </c>
      <c r="E885" s="316" t="s">
        <v>1368</v>
      </c>
      <c r="F885" s="94" t="s">
        <v>1475</v>
      </c>
      <c r="G885" s="94" t="s">
        <v>1476</v>
      </c>
      <c r="H885" s="94" t="s">
        <v>1373</v>
      </c>
      <c r="I885" s="94" t="s">
        <v>1372</v>
      </c>
      <c r="J885" s="94">
        <v>2021</v>
      </c>
      <c r="K885" s="94">
        <v>20643.452000000001</v>
      </c>
    </row>
    <row r="886" spans="1:11" x14ac:dyDescent="0.25">
      <c r="A886" s="94" t="s">
        <v>1367</v>
      </c>
      <c r="B886" s="94" t="s">
        <v>689</v>
      </c>
      <c r="C886" s="115">
        <v>85111</v>
      </c>
      <c r="D886" s="94" t="s">
        <v>2383</v>
      </c>
      <c r="E886" s="316" t="s">
        <v>1368</v>
      </c>
      <c r="F886" s="94" t="s">
        <v>1475</v>
      </c>
      <c r="G886" s="94" t="s">
        <v>1476</v>
      </c>
      <c r="H886" s="94" t="s">
        <v>1374</v>
      </c>
      <c r="I886" s="94" t="s">
        <v>1372</v>
      </c>
      <c r="J886" s="94">
        <v>2021</v>
      </c>
      <c r="K886" s="94">
        <v>645302.29700000002</v>
      </c>
    </row>
    <row r="887" spans="1:11" x14ac:dyDescent="0.25">
      <c r="A887" s="94" t="s">
        <v>1367</v>
      </c>
      <c r="B887" s="94" t="s">
        <v>689</v>
      </c>
      <c r="C887" s="115">
        <v>85111</v>
      </c>
      <c r="D887" s="94" t="s">
        <v>2383</v>
      </c>
      <c r="E887" s="316" t="s">
        <v>1368</v>
      </c>
      <c r="F887" s="94" t="s">
        <v>1475</v>
      </c>
      <c r="G887" s="94" t="s">
        <v>1476</v>
      </c>
      <c r="H887" s="94" t="s">
        <v>1375</v>
      </c>
      <c r="I887" s="94" t="s">
        <v>1372</v>
      </c>
      <c r="J887" s="94">
        <v>2021</v>
      </c>
      <c r="K887" s="94">
        <v>44073.972999999998</v>
      </c>
    </row>
    <row r="888" spans="1:11" x14ac:dyDescent="0.25">
      <c r="A888" s="94" t="s">
        <v>1367</v>
      </c>
      <c r="B888" s="94" t="s">
        <v>689</v>
      </c>
      <c r="C888" s="115">
        <v>85111</v>
      </c>
      <c r="D888" s="94" t="s">
        <v>2383</v>
      </c>
      <c r="E888" s="316" t="s">
        <v>1368</v>
      </c>
      <c r="F888" s="94" t="s">
        <v>1475</v>
      </c>
      <c r="G888" s="94" t="s">
        <v>1476</v>
      </c>
      <c r="H888" s="94" t="s">
        <v>729</v>
      </c>
      <c r="I888" s="94" t="s">
        <v>1372</v>
      </c>
      <c r="J888" s="94">
        <v>2021</v>
      </c>
      <c r="K888" s="94">
        <v>103685.556</v>
      </c>
    </row>
    <row r="889" spans="1:11" x14ac:dyDescent="0.25">
      <c r="A889" s="94" t="s">
        <v>1367</v>
      </c>
      <c r="B889" s="94" t="s">
        <v>689</v>
      </c>
      <c r="C889" s="115">
        <v>85111</v>
      </c>
      <c r="D889" s="94" t="s">
        <v>2383</v>
      </c>
      <c r="E889" s="316" t="s">
        <v>1368</v>
      </c>
      <c r="F889" s="94" t="s">
        <v>1475</v>
      </c>
      <c r="G889" s="94" t="s">
        <v>1476</v>
      </c>
      <c r="H889" s="94" t="s">
        <v>1376</v>
      </c>
      <c r="I889" s="94" t="s">
        <v>1372</v>
      </c>
      <c r="J889" s="94">
        <v>2021</v>
      </c>
      <c r="K889" s="94">
        <v>67385.785999999993</v>
      </c>
    </row>
    <row r="890" spans="1:11" x14ac:dyDescent="0.25">
      <c r="A890" s="94" t="s">
        <v>1367</v>
      </c>
      <c r="B890" s="94" t="s">
        <v>689</v>
      </c>
      <c r="C890" s="115">
        <v>85111</v>
      </c>
      <c r="D890" s="94" t="s">
        <v>2383</v>
      </c>
      <c r="E890" s="316" t="s">
        <v>1368</v>
      </c>
      <c r="F890" s="94" t="s">
        <v>1475</v>
      </c>
      <c r="G890" s="94" t="s">
        <v>1476</v>
      </c>
      <c r="H890" s="94" t="s">
        <v>1377</v>
      </c>
      <c r="I890" s="94" t="s">
        <v>1372</v>
      </c>
      <c r="J890" s="94">
        <v>2021</v>
      </c>
      <c r="K890" s="94">
        <v>145251.05600000001</v>
      </c>
    </row>
    <row r="891" spans="1:11" x14ac:dyDescent="0.25">
      <c r="A891" s="94" t="s">
        <v>1367</v>
      </c>
      <c r="B891" s="94" t="s">
        <v>689</v>
      </c>
      <c r="C891" s="115">
        <v>85111</v>
      </c>
      <c r="D891" s="94" t="s">
        <v>2383</v>
      </c>
      <c r="E891" s="316" t="s">
        <v>1368</v>
      </c>
      <c r="F891" s="94" t="s">
        <v>1477</v>
      </c>
      <c r="G891" s="94" t="s">
        <v>1478</v>
      </c>
      <c r="H891" s="94" t="s">
        <v>1371</v>
      </c>
      <c r="I891" s="94" t="s">
        <v>1372</v>
      </c>
      <c r="J891" s="94">
        <v>2021</v>
      </c>
      <c r="K891" s="94">
        <v>12.942</v>
      </c>
    </row>
    <row r="892" spans="1:11" x14ac:dyDescent="0.25">
      <c r="A892" s="94" t="s">
        <v>1367</v>
      </c>
      <c r="B892" s="94" t="s">
        <v>689</v>
      </c>
      <c r="C892" s="115">
        <v>85111</v>
      </c>
      <c r="D892" s="94" t="s">
        <v>2383</v>
      </c>
      <c r="E892" s="316" t="s">
        <v>1368</v>
      </c>
      <c r="F892" s="94" t="s">
        <v>1477</v>
      </c>
      <c r="G892" s="94" t="s">
        <v>1478</v>
      </c>
      <c r="H892" s="94" t="s">
        <v>1373</v>
      </c>
      <c r="I892" s="94" t="s">
        <v>1372</v>
      </c>
      <c r="J892" s="94">
        <v>2021</v>
      </c>
      <c r="K892" s="94">
        <v>217.02500000000001</v>
      </c>
    </row>
    <row r="893" spans="1:11" x14ac:dyDescent="0.25">
      <c r="A893" s="94" t="s">
        <v>1367</v>
      </c>
      <c r="B893" s="94" t="s">
        <v>689</v>
      </c>
      <c r="C893" s="115">
        <v>85111</v>
      </c>
      <c r="D893" s="94" t="s">
        <v>2383</v>
      </c>
      <c r="E893" s="316" t="s">
        <v>1368</v>
      </c>
      <c r="F893" s="94" t="s">
        <v>1477</v>
      </c>
      <c r="G893" s="94" t="s">
        <v>1478</v>
      </c>
      <c r="H893" s="94" t="s">
        <v>1374</v>
      </c>
      <c r="I893" s="94" t="s">
        <v>1372</v>
      </c>
      <c r="J893" s="94">
        <v>2021</v>
      </c>
      <c r="K893" s="94">
        <v>9076.0529999999999</v>
      </c>
    </row>
    <row r="894" spans="1:11" x14ac:dyDescent="0.25">
      <c r="A894" s="94" t="s">
        <v>1367</v>
      </c>
      <c r="B894" s="94" t="s">
        <v>689</v>
      </c>
      <c r="C894" s="115">
        <v>85111</v>
      </c>
      <c r="D894" s="94" t="s">
        <v>2383</v>
      </c>
      <c r="E894" s="316" t="s">
        <v>1368</v>
      </c>
      <c r="F894" s="94" t="s">
        <v>1477</v>
      </c>
      <c r="G894" s="94" t="s">
        <v>1478</v>
      </c>
      <c r="H894" s="94" t="s">
        <v>1375</v>
      </c>
      <c r="I894" s="94" t="s">
        <v>1372</v>
      </c>
      <c r="J894" s="94">
        <v>2021</v>
      </c>
      <c r="K894" s="94">
        <v>511.548</v>
      </c>
    </row>
    <row r="895" spans="1:11" x14ac:dyDescent="0.25">
      <c r="A895" s="94" t="s">
        <v>1367</v>
      </c>
      <c r="B895" s="94" t="s">
        <v>689</v>
      </c>
      <c r="C895" s="115">
        <v>85111</v>
      </c>
      <c r="D895" s="94" t="s">
        <v>2383</v>
      </c>
      <c r="E895" s="316" t="s">
        <v>1368</v>
      </c>
      <c r="F895" s="94" t="s">
        <v>1477</v>
      </c>
      <c r="G895" s="94" t="s">
        <v>1478</v>
      </c>
      <c r="H895" s="94" t="s">
        <v>729</v>
      </c>
      <c r="I895" s="94" t="s">
        <v>1372</v>
      </c>
      <c r="J895" s="94">
        <v>2021</v>
      </c>
      <c r="K895" s="94">
        <v>8119.9610000000002</v>
      </c>
    </row>
    <row r="896" spans="1:11" x14ac:dyDescent="0.25">
      <c r="A896" s="94" t="s">
        <v>1367</v>
      </c>
      <c r="B896" s="94" t="s">
        <v>689</v>
      </c>
      <c r="C896" s="115">
        <v>85111</v>
      </c>
      <c r="D896" s="94" t="s">
        <v>2383</v>
      </c>
      <c r="E896" s="316" t="s">
        <v>1368</v>
      </c>
      <c r="F896" s="94" t="s">
        <v>1477</v>
      </c>
      <c r="G896" s="94" t="s">
        <v>1478</v>
      </c>
      <c r="H896" s="94" t="s">
        <v>1376</v>
      </c>
      <c r="I896" s="94" t="s">
        <v>1372</v>
      </c>
      <c r="J896" s="94">
        <v>2021</v>
      </c>
      <c r="K896" s="94">
        <v>4166.0280000000002</v>
      </c>
    </row>
    <row r="897" spans="1:11" x14ac:dyDescent="0.25">
      <c r="A897" s="94" t="s">
        <v>1367</v>
      </c>
      <c r="B897" s="94" t="s">
        <v>689</v>
      </c>
      <c r="C897" s="115">
        <v>85111</v>
      </c>
      <c r="D897" s="94" t="s">
        <v>2383</v>
      </c>
      <c r="E897" s="316" t="s">
        <v>1368</v>
      </c>
      <c r="F897" s="94" t="s">
        <v>1477</v>
      </c>
      <c r="G897" s="94" t="s">
        <v>1478</v>
      </c>
      <c r="H897" s="94" t="s">
        <v>1377</v>
      </c>
      <c r="I897" s="94" t="s">
        <v>1372</v>
      </c>
      <c r="J897" s="94">
        <v>2021</v>
      </c>
      <c r="K897" s="94">
        <v>1376.8440000000001</v>
      </c>
    </row>
    <row r="898" spans="1:11" x14ac:dyDescent="0.25">
      <c r="A898" s="94" t="s">
        <v>1367</v>
      </c>
      <c r="B898" s="94" t="s">
        <v>689</v>
      </c>
      <c r="C898" s="115">
        <v>85111</v>
      </c>
      <c r="D898" s="94" t="s">
        <v>2383</v>
      </c>
      <c r="E898" s="316" t="s">
        <v>1368</v>
      </c>
      <c r="F898" s="94" t="s">
        <v>1479</v>
      </c>
      <c r="G898" s="94" t="s">
        <v>1480</v>
      </c>
      <c r="H898" s="94" t="s">
        <v>1371</v>
      </c>
      <c r="I898" s="94" t="s">
        <v>1372</v>
      </c>
      <c r="J898" s="94">
        <v>2021</v>
      </c>
      <c r="K898" s="94">
        <v>188.27199999999999</v>
      </c>
    </row>
    <row r="899" spans="1:11" x14ac:dyDescent="0.25">
      <c r="A899" s="94" t="s">
        <v>1367</v>
      </c>
      <c r="B899" s="94" t="s">
        <v>689</v>
      </c>
      <c r="C899" s="115">
        <v>85111</v>
      </c>
      <c r="D899" s="94" t="s">
        <v>2383</v>
      </c>
      <c r="E899" s="316" t="s">
        <v>1368</v>
      </c>
      <c r="F899" s="94" t="s">
        <v>1479</v>
      </c>
      <c r="G899" s="94" t="s">
        <v>1480</v>
      </c>
      <c r="H899" s="94" t="s">
        <v>1373</v>
      </c>
      <c r="I899" s="94" t="s">
        <v>1372</v>
      </c>
      <c r="J899" s="94">
        <v>2021</v>
      </c>
      <c r="K899" s="94">
        <v>54.003999999999998</v>
      </c>
    </row>
    <row r="900" spans="1:11" x14ac:dyDescent="0.25">
      <c r="A900" s="94" t="s">
        <v>1367</v>
      </c>
      <c r="B900" s="94" t="s">
        <v>689</v>
      </c>
      <c r="C900" s="115">
        <v>85111</v>
      </c>
      <c r="D900" s="94" t="s">
        <v>2383</v>
      </c>
      <c r="E900" s="316" t="s">
        <v>1368</v>
      </c>
      <c r="F900" s="94" t="s">
        <v>1479</v>
      </c>
      <c r="G900" s="94" t="s">
        <v>1480</v>
      </c>
      <c r="H900" s="94" t="s">
        <v>1374</v>
      </c>
      <c r="I900" s="94" t="s">
        <v>1372</v>
      </c>
      <c r="J900" s="94">
        <v>2021</v>
      </c>
      <c r="K900" s="94">
        <v>20500.749</v>
      </c>
    </row>
    <row r="901" spans="1:11" x14ac:dyDescent="0.25">
      <c r="A901" s="94" t="s">
        <v>1367</v>
      </c>
      <c r="B901" s="94" t="s">
        <v>689</v>
      </c>
      <c r="C901" s="115">
        <v>85111</v>
      </c>
      <c r="D901" s="94" t="s">
        <v>2383</v>
      </c>
      <c r="E901" s="316" t="s">
        <v>1368</v>
      </c>
      <c r="F901" s="94" t="s">
        <v>1479</v>
      </c>
      <c r="G901" s="94" t="s">
        <v>1480</v>
      </c>
      <c r="H901" s="94" t="s">
        <v>1375</v>
      </c>
      <c r="I901" s="94" t="s">
        <v>1372</v>
      </c>
      <c r="J901" s="94">
        <v>2021</v>
      </c>
      <c r="K901" s="94">
        <v>6876.0230000000001</v>
      </c>
    </row>
    <row r="902" spans="1:11" x14ac:dyDescent="0.25">
      <c r="A902" s="94" t="s">
        <v>1367</v>
      </c>
      <c r="B902" s="94" t="s">
        <v>689</v>
      </c>
      <c r="C902" s="115">
        <v>85111</v>
      </c>
      <c r="D902" s="94" t="s">
        <v>2383</v>
      </c>
      <c r="E902" s="316" t="s">
        <v>1368</v>
      </c>
      <c r="F902" s="94" t="s">
        <v>1479</v>
      </c>
      <c r="G902" s="94" t="s">
        <v>1480</v>
      </c>
      <c r="H902" s="94" t="s">
        <v>729</v>
      </c>
      <c r="I902" s="94" t="s">
        <v>1372</v>
      </c>
      <c r="J902" s="94">
        <v>2021</v>
      </c>
      <c r="K902" s="94">
        <v>1342.7180000000001</v>
      </c>
    </row>
    <row r="903" spans="1:11" x14ac:dyDescent="0.25">
      <c r="A903" s="94" t="s">
        <v>1367</v>
      </c>
      <c r="B903" s="94" t="s">
        <v>689</v>
      </c>
      <c r="C903" s="115">
        <v>85111</v>
      </c>
      <c r="D903" s="94" t="s">
        <v>2383</v>
      </c>
      <c r="E903" s="316" t="s">
        <v>1368</v>
      </c>
      <c r="F903" s="94" t="s">
        <v>1479</v>
      </c>
      <c r="G903" s="94" t="s">
        <v>1480</v>
      </c>
      <c r="H903" s="94" t="s">
        <v>1376</v>
      </c>
      <c r="I903" s="94" t="s">
        <v>1372</v>
      </c>
      <c r="J903" s="94">
        <v>2021</v>
      </c>
      <c r="K903" s="94">
        <v>840.95699999999999</v>
      </c>
    </row>
    <row r="904" spans="1:11" x14ac:dyDescent="0.25">
      <c r="A904" s="94" t="s">
        <v>1367</v>
      </c>
      <c r="B904" s="94" t="s">
        <v>689</v>
      </c>
      <c r="C904" s="115">
        <v>85111</v>
      </c>
      <c r="D904" s="94" t="s">
        <v>2383</v>
      </c>
      <c r="E904" s="316" t="s">
        <v>1368</v>
      </c>
      <c r="F904" s="94" t="s">
        <v>1479</v>
      </c>
      <c r="G904" s="94" t="s">
        <v>1480</v>
      </c>
      <c r="H904" s="94" t="s">
        <v>1377</v>
      </c>
      <c r="I904" s="94" t="s">
        <v>1372</v>
      </c>
      <c r="J904" s="94">
        <v>2021</v>
      </c>
      <c r="K904" s="94">
        <v>7628.6980000000003</v>
      </c>
    </row>
    <row r="905" spans="1:11" x14ac:dyDescent="0.25">
      <c r="A905" s="94" t="s">
        <v>1367</v>
      </c>
      <c r="B905" s="94" t="s">
        <v>689</v>
      </c>
      <c r="C905" s="115">
        <v>85111</v>
      </c>
      <c r="D905" s="94" t="s">
        <v>2383</v>
      </c>
      <c r="E905" s="316" t="s">
        <v>1368</v>
      </c>
      <c r="F905" s="94" t="s">
        <v>1481</v>
      </c>
      <c r="G905" s="94" t="s">
        <v>1482</v>
      </c>
      <c r="H905" s="94" t="s">
        <v>1371</v>
      </c>
      <c r="I905" s="94" t="s">
        <v>1372</v>
      </c>
      <c r="J905" s="94">
        <v>2021</v>
      </c>
      <c r="K905" s="94">
        <v>120.461</v>
      </c>
    </row>
    <row r="906" spans="1:11" x14ac:dyDescent="0.25">
      <c r="A906" s="94" t="s">
        <v>1367</v>
      </c>
      <c r="B906" s="94" t="s">
        <v>689</v>
      </c>
      <c r="C906" s="115">
        <v>85111</v>
      </c>
      <c r="D906" s="94" t="s">
        <v>2383</v>
      </c>
      <c r="E906" s="316" t="s">
        <v>1368</v>
      </c>
      <c r="F906" s="94" t="s">
        <v>1481</v>
      </c>
      <c r="G906" s="94" t="s">
        <v>1482</v>
      </c>
      <c r="H906" s="94" t="s">
        <v>1373</v>
      </c>
      <c r="I906" s="94" t="s">
        <v>1372</v>
      </c>
      <c r="J906" s="94">
        <v>2021</v>
      </c>
      <c r="K906" s="94">
        <v>15886.656999999999</v>
      </c>
    </row>
    <row r="907" spans="1:11" x14ac:dyDescent="0.25">
      <c r="A907" s="94" t="s">
        <v>1367</v>
      </c>
      <c r="B907" s="94" t="s">
        <v>689</v>
      </c>
      <c r="C907" s="115">
        <v>85111</v>
      </c>
      <c r="D907" s="94" t="s">
        <v>2383</v>
      </c>
      <c r="E907" s="316" t="s">
        <v>1368</v>
      </c>
      <c r="F907" s="94" t="s">
        <v>1481</v>
      </c>
      <c r="G907" s="94" t="s">
        <v>1482</v>
      </c>
      <c r="H907" s="94" t="s">
        <v>1374</v>
      </c>
      <c r="I907" s="94" t="s">
        <v>1372</v>
      </c>
      <c r="J907" s="94">
        <v>2021</v>
      </c>
      <c r="K907" s="94">
        <v>515082.78399999999</v>
      </c>
    </row>
    <row r="908" spans="1:11" x14ac:dyDescent="0.25">
      <c r="A908" s="94" t="s">
        <v>1367</v>
      </c>
      <c r="B908" s="94" t="s">
        <v>689</v>
      </c>
      <c r="C908" s="115">
        <v>85111</v>
      </c>
      <c r="D908" s="94" t="s">
        <v>2383</v>
      </c>
      <c r="E908" s="316" t="s">
        <v>1368</v>
      </c>
      <c r="F908" s="94" t="s">
        <v>1481</v>
      </c>
      <c r="G908" s="94" t="s">
        <v>1482</v>
      </c>
      <c r="H908" s="94" t="s">
        <v>1375</v>
      </c>
      <c r="I908" s="94" t="s">
        <v>1372</v>
      </c>
      <c r="J908" s="94">
        <v>2021</v>
      </c>
      <c r="K908" s="94">
        <v>14113.611999999999</v>
      </c>
    </row>
    <row r="909" spans="1:11" x14ac:dyDescent="0.25">
      <c r="A909" s="94" t="s">
        <v>1367</v>
      </c>
      <c r="B909" s="94" t="s">
        <v>689</v>
      </c>
      <c r="C909" s="115">
        <v>85111</v>
      </c>
      <c r="D909" s="94" t="s">
        <v>2383</v>
      </c>
      <c r="E909" s="316" t="s">
        <v>1368</v>
      </c>
      <c r="F909" s="94" t="s">
        <v>1481</v>
      </c>
      <c r="G909" s="94" t="s">
        <v>1482</v>
      </c>
      <c r="H909" s="94" t="s">
        <v>729</v>
      </c>
      <c r="I909" s="94" t="s">
        <v>1372</v>
      </c>
      <c r="J909" s="94">
        <v>2021</v>
      </c>
      <c r="K909" s="94">
        <v>59021.112000000001</v>
      </c>
    </row>
    <row r="910" spans="1:11" x14ac:dyDescent="0.25">
      <c r="A910" s="94" t="s">
        <v>1367</v>
      </c>
      <c r="B910" s="94" t="s">
        <v>689</v>
      </c>
      <c r="C910" s="115">
        <v>85111</v>
      </c>
      <c r="D910" s="94" t="s">
        <v>2383</v>
      </c>
      <c r="E910" s="316" t="s">
        <v>1368</v>
      </c>
      <c r="F910" s="94" t="s">
        <v>1481</v>
      </c>
      <c r="G910" s="94" t="s">
        <v>1482</v>
      </c>
      <c r="H910" s="94" t="s">
        <v>1376</v>
      </c>
      <c r="I910" s="94" t="s">
        <v>1372</v>
      </c>
      <c r="J910" s="94">
        <v>2021</v>
      </c>
      <c r="K910" s="94">
        <v>53763.233</v>
      </c>
    </row>
    <row r="911" spans="1:11" x14ac:dyDescent="0.25">
      <c r="A911" s="94" t="s">
        <v>1367</v>
      </c>
      <c r="B911" s="94" t="s">
        <v>689</v>
      </c>
      <c r="C911" s="115">
        <v>85111</v>
      </c>
      <c r="D911" s="94" t="s">
        <v>2383</v>
      </c>
      <c r="E911" s="316" t="s">
        <v>1368</v>
      </c>
      <c r="F911" s="94" t="s">
        <v>1481</v>
      </c>
      <c r="G911" s="94" t="s">
        <v>1482</v>
      </c>
      <c r="H911" s="94" t="s">
        <v>1377</v>
      </c>
      <c r="I911" s="94" t="s">
        <v>1372</v>
      </c>
      <c r="J911" s="94">
        <v>2021</v>
      </c>
      <c r="K911" s="94">
        <v>51525.773999999998</v>
      </c>
    </row>
    <row r="912" spans="1:11" x14ac:dyDescent="0.25">
      <c r="A912" s="94" t="s">
        <v>1367</v>
      </c>
      <c r="B912" s="94" t="s">
        <v>689</v>
      </c>
      <c r="C912" s="115">
        <v>85111</v>
      </c>
      <c r="D912" s="94" t="s">
        <v>2383</v>
      </c>
      <c r="E912" s="316" t="s">
        <v>1368</v>
      </c>
      <c r="F912" s="94" t="s">
        <v>1483</v>
      </c>
      <c r="G912" s="94" t="s">
        <v>1484</v>
      </c>
      <c r="H912" s="94" t="s">
        <v>1371</v>
      </c>
      <c r="I912" s="94" t="s">
        <v>1372</v>
      </c>
      <c r="J912" s="94">
        <v>2021</v>
      </c>
      <c r="K912" s="94">
        <v>890.89099999999996</v>
      </c>
    </row>
    <row r="913" spans="1:11" x14ac:dyDescent="0.25">
      <c r="A913" s="94" t="s">
        <v>1367</v>
      </c>
      <c r="B913" s="94" t="s">
        <v>689</v>
      </c>
      <c r="C913" s="115">
        <v>85111</v>
      </c>
      <c r="D913" s="94" t="s">
        <v>2383</v>
      </c>
      <c r="E913" s="316" t="s">
        <v>1368</v>
      </c>
      <c r="F913" s="94" t="s">
        <v>1483</v>
      </c>
      <c r="G913" s="94" t="s">
        <v>1484</v>
      </c>
      <c r="H913" s="94" t="s">
        <v>1373</v>
      </c>
      <c r="I913" s="94" t="s">
        <v>1372</v>
      </c>
      <c r="J913" s="94">
        <v>2021</v>
      </c>
      <c r="K913" s="94">
        <v>4398.8980000000001</v>
      </c>
    </row>
    <row r="914" spans="1:11" x14ac:dyDescent="0.25">
      <c r="A914" s="94" t="s">
        <v>1367</v>
      </c>
      <c r="B914" s="94" t="s">
        <v>689</v>
      </c>
      <c r="C914" s="115">
        <v>85111</v>
      </c>
      <c r="D914" s="94" t="s">
        <v>2383</v>
      </c>
      <c r="E914" s="316" t="s">
        <v>1368</v>
      </c>
      <c r="F914" s="94" t="s">
        <v>1483</v>
      </c>
      <c r="G914" s="94" t="s">
        <v>1484</v>
      </c>
      <c r="H914" s="94" t="s">
        <v>1374</v>
      </c>
      <c r="I914" s="94" t="s">
        <v>1372</v>
      </c>
      <c r="J914" s="94">
        <v>2021</v>
      </c>
      <c r="K914" s="94">
        <v>75436.69</v>
      </c>
    </row>
    <row r="915" spans="1:11" x14ac:dyDescent="0.25">
      <c r="A915" s="94" t="s">
        <v>1367</v>
      </c>
      <c r="B915" s="94" t="s">
        <v>689</v>
      </c>
      <c r="C915" s="115">
        <v>85111</v>
      </c>
      <c r="D915" s="94" t="s">
        <v>2383</v>
      </c>
      <c r="E915" s="316" t="s">
        <v>1368</v>
      </c>
      <c r="F915" s="94" t="s">
        <v>1483</v>
      </c>
      <c r="G915" s="94" t="s">
        <v>1484</v>
      </c>
      <c r="H915" s="94" t="s">
        <v>1375</v>
      </c>
      <c r="I915" s="94" t="s">
        <v>1372</v>
      </c>
      <c r="J915" s="94">
        <v>2021</v>
      </c>
      <c r="K915" s="94">
        <v>12603.4</v>
      </c>
    </row>
    <row r="916" spans="1:11" x14ac:dyDescent="0.25">
      <c r="A916" s="94" t="s">
        <v>1367</v>
      </c>
      <c r="B916" s="94" t="s">
        <v>689</v>
      </c>
      <c r="C916" s="115">
        <v>85111</v>
      </c>
      <c r="D916" s="94" t="s">
        <v>2383</v>
      </c>
      <c r="E916" s="316" t="s">
        <v>1368</v>
      </c>
      <c r="F916" s="94" t="s">
        <v>1483</v>
      </c>
      <c r="G916" s="94" t="s">
        <v>1484</v>
      </c>
      <c r="H916" s="94" t="s">
        <v>729</v>
      </c>
      <c r="I916" s="94" t="s">
        <v>1372</v>
      </c>
      <c r="J916" s="94">
        <v>2021</v>
      </c>
      <c r="K916" s="94">
        <v>960.05100000000004</v>
      </c>
    </row>
    <row r="917" spans="1:11" x14ac:dyDescent="0.25">
      <c r="A917" s="94" t="s">
        <v>1367</v>
      </c>
      <c r="B917" s="94" t="s">
        <v>689</v>
      </c>
      <c r="C917" s="115">
        <v>85111</v>
      </c>
      <c r="D917" s="94" t="s">
        <v>2383</v>
      </c>
      <c r="E917" s="316" t="s">
        <v>1368</v>
      </c>
      <c r="F917" s="94" t="s">
        <v>1483</v>
      </c>
      <c r="G917" s="94" t="s">
        <v>1484</v>
      </c>
      <c r="H917" s="94" t="s">
        <v>1376</v>
      </c>
      <c r="I917" s="94" t="s">
        <v>1372</v>
      </c>
      <c r="J917" s="94">
        <v>2021</v>
      </c>
      <c r="K917" s="94">
        <v>958.88</v>
      </c>
    </row>
    <row r="918" spans="1:11" x14ac:dyDescent="0.25">
      <c r="A918" s="94" t="s">
        <v>1367</v>
      </c>
      <c r="B918" s="94" t="s">
        <v>689</v>
      </c>
      <c r="C918" s="115">
        <v>85111</v>
      </c>
      <c r="D918" s="94" t="s">
        <v>2383</v>
      </c>
      <c r="E918" s="316" t="s">
        <v>1368</v>
      </c>
      <c r="F918" s="94" t="s">
        <v>1483</v>
      </c>
      <c r="G918" s="94" t="s">
        <v>1484</v>
      </c>
      <c r="H918" s="94" t="s">
        <v>1377</v>
      </c>
      <c r="I918" s="94" t="s">
        <v>1372</v>
      </c>
      <c r="J918" s="94">
        <v>2021</v>
      </c>
      <c r="K918" s="94">
        <v>75641.278999999995</v>
      </c>
    </row>
    <row r="919" spans="1:11" x14ac:dyDescent="0.25">
      <c r="A919" s="94" t="s">
        <v>1367</v>
      </c>
      <c r="B919" s="94" t="s">
        <v>689</v>
      </c>
      <c r="C919" s="115">
        <v>85111</v>
      </c>
      <c r="D919" s="94" t="s">
        <v>2383</v>
      </c>
      <c r="E919" s="316" t="s">
        <v>1368</v>
      </c>
      <c r="F919" s="94" t="s">
        <v>1485</v>
      </c>
      <c r="G919" s="94" t="s">
        <v>1486</v>
      </c>
      <c r="H919" s="94" t="s">
        <v>1371</v>
      </c>
      <c r="I919" s="94" t="s">
        <v>1372</v>
      </c>
      <c r="J919" s="94">
        <v>2021</v>
      </c>
      <c r="K919" s="94">
        <v>180.32599999999999</v>
      </c>
    </row>
    <row r="920" spans="1:11" x14ac:dyDescent="0.25">
      <c r="A920" s="94" t="s">
        <v>1367</v>
      </c>
      <c r="B920" s="94" t="s">
        <v>689</v>
      </c>
      <c r="C920" s="115">
        <v>85111</v>
      </c>
      <c r="D920" s="94" t="s">
        <v>2383</v>
      </c>
      <c r="E920" s="316" t="s">
        <v>1368</v>
      </c>
      <c r="F920" s="94" t="s">
        <v>1485</v>
      </c>
      <c r="G920" s="94" t="s">
        <v>1486</v>
      </c>
      <c r="H920" s="94" t="s">
        <v>1373</v>
      </c>
      <c r="I920" s="94" t="s">
        <v>1372</v>
      </c>
      <c r="J920" s="94">
        <v>2021</v>
      </c>
      <c r="K920" s="94">
        <v>60.070999999999998</v>
      </c>
    </row>
    <row r="921" spans="1:11" x14ac:dyDescent="0.25">
      <c r="A921" s="94" t="s">
        <v>1367</v>
      </c>
      <c r="B921" s="94" t="s">
        <v>689</v>
      </c>
      <c r="C921" s="115">
        <v>85111</v>
      </c>
      <c r="D921" s="94" t="s">
        <v>2383</v>
      </c>
      <c r="E921" s="316" t="s">
        <v>1368</v>
      </c>
      <c r="F921" s="94" t="s">
        <v>1485</v>
      </c>
      <c r="G921" s="94" t="s">
        <v>1486</v>
      </c>
      <c r="H921" s="94" t="s">
        <v>1374</v>
      </c>
      <c r="I921" s="94" t="s">
        <v>1372</v>
      </c>
      <c r="J921" s="94">
        <v>2021</v>
      </c>
      <c r="K921" s="94">
        <v>14121.295</v>
      </c>
    </row>
    <row r="922" spans="1:11" x14ac:dyDescent="0.25">
      <c r="A922" s="94" t="s">
        <v>1367</v>
      </c>
      <c r="B922" s="94" t="s">
        <v>689</v>
      </c>
      <c r="C922" s="115">
        <v>85111</v>
      </c>
      <c r="D922" s="94" t="s">
        <v>2383</v>
      </c>
      <c r="E922" s="316" t="s">
        <v>1368</v>
      </c>
      <c r="F922" s="94" t="s">
        <v>1485</v>
      </c>
      <c r="G922" s="94" t="s">
        <v>1486</v>
      </c>
      <c r="H922" s="94" t="s">
        <v>1375</v>
      </c>
      <c r="I922" s="94" t="s">
        <v>1372</v>
      </c>
      <c r="J922" s="94">
        <v>2021</v>
      </c>
      <c r="K922" s="94">
        <v>9734.2810000000009</v>
      </c>
    </row>
    <row r="923" spans="1:11" x14ac:dyDescent="0.25">
      <c r="A923" s="94" t="s">
        <v>1367</v>
      </c>
      <c r="B923" s="94" t="s">
        <v>689</v>
      </c>
      <c r="C923" s="115">
        <v>85111</v>
      </c>
      <c r="D923" s="94" t="s">
        <v>2383</v>
      </c>
      <c r="E923" s="316" t="s">
        <v>1368</v>
      </c>
      <c r="F923" s="94" t="s">
        <v>1485</v>
      </c>
      <c r="G923" s="94" t="s">
        <v>1486</v>
      </c>
      <c r="H923" s="94" t="s">
        <v>729</v>
      </c>
      <c r="I923" s="94" t="s">
        <v>1372</v>
      </c>
      <c r="J923" s="94">
        <v>2021</v>
      </c>
      <c r="K923" s="94">
        <v>33545.163999999997</v>
      </c>
    </row>
    <row r="924" spans="1:11" x14ac:dyDescent="0.25">
      <c r="A924" s="94" t="s">
        <v>1367</v>
      </c>
      <c r="B924" s="94" t="s">
        <v>689</v>
      </c>
      <c r="C924" s="115">
        <v>85111</v>
      </c>
      <c r="D924" s="94" t="s">
        <v>2383</v>
      </c>
      <c r="E924" s="316" t="s">
        <v>1368</v>
      </c>
      <c r="F924" s="94" t="s">
        <v>1485</v>
      </c>
      <c r="G924" s="94" t="s">
        <v>1486</v>
      </c>
      <c r="H924" s="94" t="s">
        <v>1376</v>
      </c>
      <c r="I924" s="94" t="s">
        <v>1372</v>
      </c>
      <c r="J924" s="94">
        <v>2021</v>
      </c>
      <c r="K924" s="94">
        <v>7210.2439999999997</v>
      </c>
    </row>
    <row r="925" spans="1:11" x14ac:dyDescent="0.25">
      <c r="A925" s="94" t="s">
        <v>1367</v>
      </c>
      <c r="B925" s="94" t="s">
        <v>689</v>
      </c>
      <c r="C925" s="115">
        <v>85111</v>
      </c>
      <c r="D925" s="94" t="s">
        <v>2383</v>
      </c>
      <c r="E925" s="316" t="s">
        <v>1368</v>
      </c>
      <c r="F925" s="94" t="s">
        <v>1485</v>
      </c>
      <c r="G925" s="94" t="s">
        <v>1486</v>
      </c>
      <c r="H925" s="94" t="s">
        <v>1377</v>
      </c>
      <c r="I925" s="94" t="s">
        <v>1372</v>
      </c>
      <c r="J925" s="94">
        <v>2021</v>
      </c>
      <c r="K925" s="94">
        <v>5711.0479999999998</v>
      </c>
    </row>
    <row r="926" spans="1:11" x14ac:dyDescent="0.25">
      <c r="A926" s="94" t="s">
        <v>1367</v>
      </c>
      <c r="B926" s="94" t="s">
        <v>689</v>
      </c>
      <c r="C926" s="115">
        <v>85111</v>
      </c>
      <c r="D926" s="94" t="s">
        <v>2383</v>
      </c>
      <c r="E926" s="316" t="s">
        <v>1368</v>
      </c>
      <c r="F926" s="94" t="s">
        <v>1487</v>
      </c>
      <c r="G926" s="94" t="s">
        <v>1488</v>
      </c>
      <c r="H926" s="94" t="s">
        <v>1371</v>
      </c>
      <c r="I926" s="94" t="s">
        <v>1372</v>
      </c>
      <c r="J926" s="94">
        <v>2021</v>
      </c>
      <c r="K926" s="94">
        <v>88.507000000000005</v>
      </c>
    </row>
    <row r="927" spans="1:11" x14ac:dyDescent="0.25">
      <c r="A927" s="94" t="s">
        <v>1367</v>
      </c>
      <c r="B927" s="94" t="s">
        <v>689</v>
      </c>
      <c r="C927" s="115">
        <v>85111</v>
      </c>
      <c r="D927" s="94" t="s">
        <v>2383</v>
      </c>
      <c r="E927" s="316" t="s">
        <v>1368</v>
      </c>
      <c r="F927" s="94" t="s">
        <v>1487</v>
      </c>
      <c r="G927" s="94" t="s">
        <v>1488</v>
      </c>
      <c r="H927" s="94" t="s">
        <v>1373</v>
      </c>
      <c r="I927" s="94" t="s">
        <v>1372</v>
      </c>
      <c r="J927" s="94">
        <v>2021</v>
      </c>
      <c r="K927" s="94">
        <v>26.797000000000001</v>
      </c>
    </row>
    <row r="928" spans="1:11" x14ac:dyDescent="0.25">
      <c r="A928" s="94" t="s">
        <v>1367</v>
      </c>
      <c r="B928" s="94" t="s">
        <v>689</v>
      </c>
      <c r="C928" s="115">
        <v>85111</v>
      </c>
      <c r="D928" s="94" t="s">
        <v>2383</v>
      </c>
      <c r="E928" s="316" t="s">
        <v>1368</v>
      </c>
      <c r="F928" s="94" t="s">
        <v>1487</v>
      </c>
      <c r="G928" s="94" t="s">
        <v>1488</v>
      </c>
      <c r="H928" s="94" t="s">
        <v>1374</v>
      </c>
      <c r="I928" s="94" t="s">
        <v>1372</v>
      </c>
      <c r="J928" s="94">
        <v>2021</v>
      </c>
      <c r="K928" s="94">
        <v>11084.727000000001</v>
      </c>
    </row>
    <row r="929" spans="1:11" x14ac:dyDescent="0.25">
      <c r="A929" s="94" t="s">
        <v>1367</v>
      </c>
      <c r="B929" s="94" t="s">
        <v>689</v>
      </c>
      <c r="C929" s="115">
        <v>85111</v>
      </c>
      <c r="D929" s="94" t="s">
        <v>2383</v>
      </c>
      <c r="E929" s="316" t="s">
        <v>1368</v>
      </c>
      <c r="F929" s="94" t="s">
        <v>1487</v>
      </c>
      <c r="G929" s="94" t="s">
        <v>1488</v>
      </c>
      <c r="H929" s="94" t="s">
        <v>1375</v>
      </c>
      <c r="I929" s="94" t="s">
        <v>1372</v>
      </c>
      <c r="J929" s="94">
        <v>2021</v>
      </c>
      <c r="K929" s="94">
        <v>235.11</v>
      </c>
    </row>
    <row r="930" spans="1:11" x14ac:dyDescent="0.25">
      <c r="A930" s="94" t="s">
        <v>1367</v>
      </c>
      <c r="B930" s="94" t="s">
        <v>689</v>
      </c>
      <c r="C930" s="115">
        <v>85111</v>
      </c>
      <c r="D930" s="94" t="s">
        <v>2383</v>
      </c>
      <c r="E930" s="316" t="s">
        <v>1368</v>
      </c>
      <c r="F930" s="94" t="s">
        <v>1487</v>
      </c>
      <c r="G930" s="94" t="s">
        <v>1488</v>
      </c>
      <c r="H930" s="94" t="s">
        <v>729</v>
      </c>
      <c r="I930" s="94" t="s">
        <v>1372</v>
      </c>
      <c r="J930" s="94">
        <v>2021</v>
      </c>
      <c r="K930" s="94">
        <v>696.55100000000004</v>
      </c>
    </row>
    <row r="931" spans="1:11" x14ac:dyDescent="0.25">
      <c r="A931" s="94" t="s">
        <v>1367</v>
      </c>
      <c r="B931" s="94" t="s">
        <v>689</v>
      </c>
      <c r="C931" s="115">
        <v>85111</v>
      </c>
      <c r="D931" s="94" t="s">
        <v>2383</v>
      </c>
      <c r="E931" s="316" t="s">
        <v>1368</v>
      </c>
      <c r="F931" s="94" t="s">
        <v>1487</v>
      </c>
      <c r="G931" s="94" t="s">
        <v>1488</v>
      </c>
      <c r="H931" s="94" t="s">
        <v>1376</v>
      </c>
      <c r="I931" s="94" t="s">
        <v>1372</v>
      </c>
      <c r="J931" s="94">
        <v>2021</v>
      </c>
      <c r="K931" s="94">
        <v>446.44499999999999</v>
      </c>
    </row>
    <row r="932" spans="1:11" x14ac:dyDescent="0.25">
      <c r="A932" s="94" t="s">
        <v>1367</v>
      </c>
      <c r="B932" s="94" t="s">
        <v>689</v>
      </c>
      <c r="C932" s="115">
        <v>85111</v>
      </c>
      <c r="D932" s="94" t="s">
        <v>2383</v>
      </c>
      <c r="E932" s="316" t="s">
        <v>1368</v>
      </c>
      <c r="F932" s="94" t="s">
        <v>1487</v>
      </c>
      <c r="G932" s="94" t="s">
        <v>1488</v>
      </c>
      <c r="H932" s="94" t="s">
        <v>1377</v>
      </c>
      <c r="I932" s="94" t="s">
        <v>1372</v>
      </c>
      <c r="J932" s="94">
        <v>2021</v>
      </c>
      <c r="K932" s="94">
        <v>3367.4119999999998</v>
      </c>
    </row>
    <row r="933" spans="1:11" x14ac:dyDescent="0.25">
      <c r="A933" s="94" t="s">
        <v>1367</v>
      </c>
      <c r="B933" s="94" t="s">
        <v>689</v>
      </c>
      <c r="C933" s="115">
        <v>85111</v>
      </c>
      <c r="D933" s="94" t="s">
        <v>2383</v>
      </c>
      <c r="E933" s="316" t="s">
        <v>1368</v>
      </c>
      <c r="F933" s="94" t="s">
        <v>1489</v>
      </c>
      <c r="G933" s="94" t="s">
        <v>1490</v>
      </c>
      <c r="H933" s="94" t="s">
        <v>1371</v>
      </c>
      <c r="I933" s="94" t="s">
        <v>1372</v>
      </c>
      <c r="J933" s="94">
        <v>2021</v>
      </c>
      <c r="K933" s="94">
        <v>42.366</v>
      </c>
    </row>
    <row r="934" spans="1:11" x14ac:dyDescent="0.25">
      <c r="A934" s="94" t="s">
        <v>1367</v>
      </c>
      <c r="B934" s="94" t="s">
        <v>689</v>
      </c>
      <c r="C934" s="115">
        <v>85111</v>
      </c>
      <c r="D934" s="94" t="s">
        <v>2383</v>
      </c>
      <c r="E934" s="316" t="s">
        <v>1368</v>
      </c>
      <c r="F934" s="94" t="s">
        <v>1489</v>
      </c>
      <c r="G934" s="94" t="s">
        <v>1490</v>
      </c>
      <c r="H934" s="94" t="s">
        <v>1373</v>
      </c>
      <c r="I934" s="94" t="s">
        <v>1372</v>
      </c>
      <c r="J934" s="94">
        <v>2021</v>
      </c>
      <c r="K934" s="94">
        <v>27.556999999999999</v>
      </c>
    </row>
    <row r="935" spans="1:11" x14ac:dyDescent="0.25">
      <c r="A935" s="94" t="s">
        <v>1367</v>
      </c>
      <c r="B935" s="94" t="s">
        <v>689</v>
      </c>
      <c r="C935" s="115">
        <v>85111</v>
      </c>
      <c r="D935" s="94" t="s">
        <v>2383</v>
      </c>
      <c r="E935" s="316" t="s">
        <v>1368</v>
      </c>
      <c r="F935" s="94" t="s">
        <v>1489</v>
      </c>
      <c r="G935" s="94" t="s">
        <v>1490</v>
      </c>
      <c r="H935" s="94" t="s">
        <v>1374</v>
      </c>
      <c r="I935" s="94" t="s">
        <v>1372</v>
      </c>
      <c r="J935" s="94">
        <v>2021</v>
      </c>
      <c r="K935" s="94">
        <v>1401.732</v>
      </c>
    </row>
    <row r="936" spans="1:11" x14ac:dyDescent="0.25">
      <c r="A936" s="94" t="s">
        <v>1367</v>
      </c>
      <c r="B936" s="94" t="s">
        <v>689</v>
      </c>
      <c r="C936" s="115">
        <v>85111</v>
      </c>
      <c r="D936" s="94" t="s">
        <v>2383</v>
      </c>
      <c r="E936" s="316" t="s">
        <v>1368</v>
      </c>
      <c r="F936" s="94" t="s">
        <v>1489</v>
      </c>
      <c r="G936" s="94" t="s">
        <v>1490</v>
      </c>
      <c r="H936" s="94" t="s">
        <v>1375</v>
      </c>
      <c r="I936" s="94" t="s">
        <v>1372</v>
      </c>
      <c r="J936" s="94">
        <v>2021</v>
      </c>
      <c r="K936" s="94">
        <v>178.63499999999999</v>
      </c>
    </row>
    <row r="937" spans="1:11" x14ac:dyDescent="0.25">
      <c r="A937" s="94" t="s">
        <v>1367</v>
      </c>
      <c r="B937" s="94" t="s">
        <v>689</v>
      </c>
      <c r="C937" s="115">
        <v>85111</v>
      </c>
      <c r="D937" s="94" t="s">
        <v>2383</v>
      </c>
      <c r="E937" s="316" t="s">
        <v>1368</v>
      </c>
      <c r="F937" s="94" t="s">
        <v>1489</v>
      </c>
      <c r="G937" s="94" t="s">
        <v>1490</v>
      </c>
      <c r="H937" s="94" t="s">
        <v>729</v>
      </c>
      <c r="I937" s="94" t="s">
        <v>1372</v>
      </c>
      <c r="J937" s="94">
        <v>2021</v>
      </c>
      <c r="K937" s="94">
        <v>47.899000000000001</v>
      </c>
    </row>
    <row r="938" spans="1:11" x14ac:dyDescent="0.25">
      <c r="A938" s="94" t="s">
        <v>1367</v>
      </c>
      <c r="B938" s="94" t="s">
        <v>689</v>
      </c>
      <c r="C938" s="115">
        <v>85111</v>
      </c>
      <c r="D938" s="94" t="s">
        <v>2383</v>
      </c>
      <c r="E938" s="316" t="s">
        <v>1368</v>
      </c>
      <c r="F938" s="94" t="s">
        <v>1489</v>
      </c>
      <c r="G938" s="94" t="s">
        <v>1490</v>
      </c>
      <c r="H938" s="94" t="s">
        <v>1376</v>
      </c>
      <c r="I938" s="94" t="s">
        <v>1372</v>
      </c>
      <c r="J938" s="94">
        <v>2021</v>
      </c>
      <c r="K938" s="94">
        <v>34.814999999999998</v>
      </c>
    </row>
    <row r="939" spans="1:11" x14ac:dyDescent="0.25">
      <c r="A939" s="94" t="s">
        <v>1367</v>
      </c>
      <c r="B939" s="94" t="s">
        <v>689</v>
      </c>
      <c r="C939" s="115">
        <v>85111</v>
      </c>
      <c r="D939" s="94" t="s">
        <v>2383</v>
      </c>
      <c r="E939" s="316" t="s">
        <v>1368</v>
      </c>
      <c r="F939" s="94" t="s">
        <v>1489</v>
      </c>
      <c r="G939" s="94" t="s">
        <v>1490</v>
      </c>
      <c r="H939" s="94" t="s">
        <v>1377</v>
      </c>
      <c r="I939" s="94" t="s">
        <v>1372</v>
      </c>
      <c r="J939" s="94">
        <v>2021</v>
      </c>
      <c r="K939" s="94">
        <v>1173.422</v>
      </c>
    </row>
    <row r="940" spans="1:11" x14ac:dyDescent="0.25">
      <c r="A940" s="94" t="s">
        <v>1367</v>
      </c>
      <c r="B940" s="94" t="s">
        <v>689</v>
      </c>
      <c r="C940" s="115">
        <v>85111</v>
      </c>
      <c r="D940" s="94" t="s">
        <v>2383</v>
      </c>
      <c r="E940" s="316" t="s">
        <v>1368</v>
      </c>
      <c r="F940" s="94" t="s">
        <v>1491</v>
      </c>
      <c r="G940" s="94" t="s">
        <v>1492</v>
      </c>
      <c r="H940" s="94" t="s">
        <v>1371</v>
      </c>
      <c r="I940" s="94" t="s">
        <v>1372</v>
      </c>
      <c r="J940" s="94">
        <v>2021</v>
      </c>
      <c r="K940" s="94">
        <v>28.259</v>
      </c>
    </row>
    <row r="941" spans="1:11" x14ac:dyDescent="0.25">
      <c r="A941" s="94" t="s">
        <v>1367</v>
      </c>
      <c r="B941" s="94" t="s">
        <v>689</v>
      </c>
      <c r="C941" s="115">
        <v>85111</v>
      </c>
      <c r="D941" s="94" t="s">
        <v>2383</v>
      </c>
      <c r="E941" s="316" t="s">
        <v>1368</v>
      </c>
      <c r="F941" s="94" t="s">
        <v>1491</v>
      </c>
      <c r="G941" s="94" t="s">
        <v>1492</v>
      </c>
      <c r="H941" s="94" t="s">
        <v>1373</v>
      </c>
      <c r="I941" s="94" t="s">
        <v>1372</v>
      </c>
      <c r="J941" s="94">
        <v>2021</v>
      </c>
      <c r="K941" s="94">
        <v>13.538</v>
      </c>
    </row>
    <row r="942" spans="1:11" x14ac:dyDescent="0.25">
      <c r="A942" s="94" t="s">
        <v>1367</v>
      </c>
      <c r="B942" s="94" t="s">
        <v>689</v>
      </c>
      <c r="C942" s="115">
        <v>85111</v>
      </c>
      <c r="D942" s="94" t="s">
        <v>2383</v>
      </c>
      <c r="E942" s="316" t="s">
        <v>1368</v>
      </c>
      <c r="F942" s="94" t="s">
        <v>1491</v>
      </c>
      <c r="G942" s="94" t="s">
        <v>1492</v>
      </c>
      <c r="H942" s="94" t="s">
        <v>1374</v>
      </c>
      <c r="I942" s="94" t="s">
        <v>1372</v>
      </c>
      <c r="J942" s="94">
        <v>2021</v>
      </c>
      <c r="K942" s="94">
        <v>1140.597</v>
      </c>
    </row>
    <row r="943" spans="1:11" x14ac:dyDescent="0.25">
      <c r="A943" s="94" t="s">
        <v>1367</v>
      </c>
      <c r="B943" s="94" t="s">
        <v>689</v>
      </c>
      <c r="C943" s="115">
        <v>85111</v>
      </c>
      <c r="D943" s="94" t="s">
        <v>2383</v>
      </c>
      <c r="E943" s="316" t="s">
        <v>1368</v>
      </c>
      <c r="F943" s="94" t="s">
        <v>1491</v>
      </c>
      <c r="G943" s="94" t="s">
        <v>1492</v>
      </c>
      <c r="H943" s="94" t="s">
        <v>1375</v>
      </c>
      <c r="I943" s="94" t="s">
        <v>1372</v>
      </c>
      <c r="J943" s="94">
        <v>2021</v>
      </c>
      <c r="K943" s="94">
        <v>241.71600000000001</v>
      </c>
    </row>
    <row r="944" spans="1:11" x14ac:dyDescent="0.25">
      <c r="A944" s="94" t="s">
        <v>1367</v>
      </c>
      <c r="B944" s="94" t="s">
        <v>689</v>
      </c>
      <c r="C944" s="115">
        <v>85111</v>
      </c>
      <c r="D944" s="94" t="s">
        <v>2383</v>
      </c>
      <c r="E944" s="316" t="s">
        <v>1368</v>
      </c>
      <c r="F944" s="94" t="s">
        <v>1491</v>
      </c>
      <c r="G944" s="94" t="s">
        <v>1492</v>
      </c>
      <c r="H944" s="94" t="s">
        <v>729</v>
      </c>
      <c r="I944" s="94" t="s">
        <v>1372</v>
      </c>
      <c r="J944" s="94">
        <v>2021</v>
      </c>
      <c r="K944" s="94">
        <v>53.973999999999997</v>
      </c>
    </row>
    <row r="945" spans="1:11" x14ac:dyDescent="0.25">
      <c r="A945" s="94" t="s">
        <v>1367</v>
      </c>
      <c r="B945" s="94" t="s">
        <v>689</v>
      </c>
      <c r="C945" s="115">
        <v>85111</v>
      </c>
      <c r="D945" s="94" t="s">
        <v>2383</v>
      </c>
      <c r="E945" s="316" t="s">
        <v>1368</v>
      </c>
      <c r="F945" s="94" t="s">
        <v>1491</v>
      </c>
      <c r="G945" s="94" t="s">
        <v>1492</v>
      </c>
      <c r="H945" s="94" t="s">
        <v>1376</v>
      </c>
      <c r="I945" s="94" t="s">
        <v>1372</v>
      </c>
      <c r="J945" s="94">
        <v>2021</v>
      </c>
      <c r="K945" s="94">
        <v>34.661999999999999</v>
      </c>
    </row>
    <row r="946" spans="1:11" x14ac:dyDescent="0.25">
      <c r="A946" s="94" t="s">
        <v>1367</v>
      </c>
      <c r="B946" s="94" t="s">
        <v>689</v>
      </c>
      <c r="C946" s="115">
        <v>85111</v>
      </c>
      <c r="D946" s="94" t="s">
        <v>2383</v>
      </c>
      <c r="E946" s="316" t="s">
        <v>1368</v>
      </c>
      <c r="F946" s="94" t="s">
        <v>1491</v>
      </c>
      <c r="G946" s="94" t="s">
        <v>1492</v>
      </c>
      <c r="H946" s="94" t="s">
        <v>1377</v>
      </c>
      <c r="I946" s="94" t="s">
        <v>1372</v>
      </c>
      <c r="J946" s="94">
        <v>2021</v>
      </c>
      <c r="K946" s="94">
        <v>773.97900000000004</v>
      </c>
    </row>
    <row r="947" spans="1:11" x14ac:dyDescent="0.25">
      <c r="A947" s="94" t="s">
        <v>1367</v>
      </c>
      <c r="B947" s="94" t="s">
        <v>689</v>
      </c>
      <c r="C947" s="115">
        <v>85111</v>
      </c>
      <c r="D947" s="94" t="s">
        <v>2383</v>
      </c>
      <c r="E947" s="316" t="s">
        <v>1368</v>
      </c>
      <c r="F947" s="94" t="s">
        <v>1493</v>
      </c>
      <c r="G947" s="94" t="s">
        <v>1494</v>
      </c>
      <c r="H947" s="94" t="s">
        <v>1371</v>
      </c>
      <c r="I947" s="94" t="s">
        <v>1372</v>
      </c>
      <c r="J947" s="94">
        <v>2021</v>
      </c>
      <c r="K947" s="94">
        <v>29.241</v>
      </c>
    </row>
    <row r="948" spans="1:11" x14ac:dyDescent="0.25">
      <c r="A948" s="94" t="s">
        <v>1367</v>
      </c>
      <c r="B948" s="94" t="s">
        <v>689</v>
      </c>
      <c r="C948" s="115">
        <v>85111</v>
      </c>
      <c r="D948" s="94" t="s">
        <v>2383</v>
      </c>
      <c r="E948" s="316" t="s">
        <v>1368</v>
      </c>
      <c r="F948" s="94" t="s">
        <v>1493</v>
      </c>
      <c r="G948" s="94" t="s">
        <v>1494</v>
      </c>
      <c r="H948" s="94" t="s">
        <v>1373</v>
      </c>
      <c r="I948" s="94" t="s">
        <v>1372</v>
      </c>
      <c r="J948" s="94">
        <v>2021</v>
      </c>
      <c r="K948" s="94">
        <v>12.09</v>
      </c>
    </row>
    <row r="949" spans="1:11" x14ac:dyDescent="0.25">
      <c r="A949" s="94" t="s">
        <v>1367</v>
      </c>
      <c r="B949" s="94" t="s">
        <v>689</v>
      </c>
      <c r="C949" s="115">
        <v>85111</v>
      </c>
      <c r="D949" s="94" t="s">
        <v>2383</v>
      </c>
      <c r="E949" s="316" t="s">
        <v>1368</v>
      </c>
      <c r="F949" s="94" t="s">
        <v>1493</v>
      </c>
      <c r="G949" s="94" t="s">
        <v>1494</v>
      </c>
      <c r="H949" s="94" t="s">
        <v>1374</v>
      </c>
      <c r="I949" s="94" t="s">
        <v>1372</v>
      </c>
      <c r="J949" s="94">
        <v>2021</v>
      </c>
      <c r="K949" s="94">
        <v>794.27599999999995</v>
      </c>
    </row>
    <row r="950" spans="1:11" x14ac:dyDescent="0.25">
      <c r="A950" s="94" t="s">
        <v>1367</v>
      </c>
      <c r="B950" s="94" t="s">
        <v>689</v>
      </c>
      <c r="C950" s="115">
        <v>85111</v>
      </c>
      <c r="D950" s="94" t="s">
        <v>2383</v>
      </c>
      <c r="E950" s="316" t="s">
        <v>1368</v>
      </c>
      <c r="F950" s="94" t="s">
        <v>1493</v>
      </c>
      <c r="G950" s="94" t="s">
        <v>1494</v>
      </c>
      <c r="H950" s="94" t="s">
        <v>1375</v>
      </c>
      <c r="I950" s="94" t="s">
        <v>1372</v>
      </c>
      <c r="J950" s="94">
        <v>2021</v>
      </c>
      <c r="K950" s="94">
        <v>238.851</v>
      </c>
    </row>
    <row r="951" spans="1:11" x14ac:dyDescent="0.25">
      <c r="A951" s="94" t="s">
        <v>1367</v>
      </c>
      <c r="B951" s="94" t="s">
        <v>689</v>
      </c>
      <c r="C951" s="115">
        <v>85111</v>
      </c>
      <c r="D951" s="94" t="s">
        <v>2383</v>
      </c>
      <c r="E951" s="316" t="s">
        <v>1368</v>
      </c>
      <c r="F951" s="94" t="s">
        <v>1493</v>
      </c>
      <c r="G951" s="94" t="s">
        <v>1494</v>
      </c>
      <c r="H951" s="94" t="s">
        <v>729</v>
      </c>
      <c r="I951" s="94" t="s">
        <v>1372</v>
      </c>
      <c r="J951" s="94">
        <v>2021</v>
      </c>
      <c r="K951" s="94">
        <v>42.006</v>
      </c>
    </row>
    <row r="952" spans="1:11" x14ac:dyDescent="0.25">
      <c r="A952" s="94" t="s">
        <v>1367</v>
      </c>
      <c r="B952" s="94" t="s">
        <v>689</v>
      </c>
      <c r="C952" s="115">
        <v>85111</v>
      </c>
      <c r="D952" s="94" t="s">
        <v>2383</v>
      </c>
      <c r="E952" s="316" t="s">
        <v>1368</v>
      </c>
      <c r="F952" s="94" t="s">
        <v>1493</v>
      </c>
      <c r="G952" s="94" t="s">
        <v>1494</v>
      </c>
      <c r="H952" s="94" t="s">
        <v>1376</v>
      </c>
      <c r="I952" s="94" t="s">
        <v>1372</v>
      </c>
      <c r="J952" s="94">
        <v>2021</v>
      </c>
      <c r="K952" s="94">
        <v>26.154</v>
      </c>
    </row>
    <row r="953" spans="1:11" x14ac:dyDescent="0.25">
      <c r="A953" s="94" t="s">
        <v>1367</v>
      </c>
      <c r="B953" s="94" t="s">
        <v>689</v>
      </c>
      <c r="C953" s="115">
        <v>85111</v>
      </c>
      <c r="D953" s="94" t="s">
        <v>2383</v>
      </c>
      <c r="E953" s="316" t="s">
        <v>1368</v>
      </c>
      <c r="F953" s="94" t="s">
        <v>1493</v>
      </c>
      <c r="G953" s="94" t="s">
        <v>1494</v>
      </c>
      <c r="H953" s="94" t="s">
        <v>1377</v>
      </c>
      <c r="I953" s="94" t="s">
        <v>1372</v>
      </c>
      <c r="J953" s="94">
        <v>2021</v>
      </c>
      <c r="K953" s="94">
        <v>874.43600000000004</v>
      </c>
    </row>
    <row r="954" spans="1:11" x14ac:dyDescent="0.25">
      <c r="A954" s="94" t="s">
        <v>1367</v>
      </c>
      <c r="B954" s="94" t="s">
        <v>689</v>
      </c>
      <c r="C954" s="115">
        <v>85111</v>
      </c>
      <c r="D954" s="94" t="s">
        <v>2383</v>
      </c>
      <c r="E954" s="316" t="s">
        <v>1368</v>
      </c>
      <c r="F954" s="94" t="s">
        <v>1495</v>
      </c>
      <c r="G954" s="94" t="s">
        <v>1496</v>
      </c>
      <c r="H954" s="94" t="s">
        <v>1371</v>
      </c>
      <c r="I954" s="94" t="s">
        <v>1372</v>
      </c>
      <c r="J954" s="94">
        <v>2021</v>
      </c>
      <c r="K954" s="94">
        <v>12.378</v>
      </c>
    </row>
    <row r="955" spans="1:11" x14ac:dyDescent="0.25">
      <c r="A955" s="94" t="s">
        <v>1367</v>
      </c>
      <c r="B955" s="94" t="s">
        <v>689</v>
      </c>
      <c r="C955" s="115">
        <v>85111</v>
      </c>
      <c r="D955" s="94" t="s">
        <v>2383</v>
      </c>
      <c r="E955" s="316" t="s">
        <v>1368</v>
      </c>
      <c r="F955" s="94" t="s">
        <v>1495</v>
      </c>
      <c r="G955" s="94" t="s">
        <v>1496</v>
      </c>
      <c r="H955" s="94" t="s">
        <v>1373</v>
      </c>
      <c r="I955" s="94" t="s">
        <v>1372</v>
      </c>
      <c r="J955" s="94">
        <v>2021</v>
      </c>
      <c r="K955" s="94">
        <v>3.069</v>
      </c>
    </row>
    <row r="956" spans="1:11" x14ac:dyDescent="0.25">
      <c r="A956" s="94" t="s">
        <v>1367</v>
      </c>
      <c r="B956" s="94" t="s">
        <v>689</v>
      </c>
      <c r="C956" s="115">
        <v>85111</v>
      </c>
      <c r="D956" s="94" t="s">
        <v>2383</v>
      </c>
      <c r="E956" s="316" t="s">
        <v>1368</v>
      </c>
      <c r="F956" s="94" t="s">
        <v>1495</v>
      </c>
      <c r="G956" s="94" t="s">
        <v>1496</v>
      </c>
      <c r="H956" s="94" t="s">
        <v>1374</v>
      </c>
      <c r="I956" s="94" t="s">
        <v>1372</v>
      </c>
      <c r="J956" s="94">
        <v>2021</v>
      </c>
      <c r="K956" s="94">
        <v>565.30600000000004</v>
      </c>
    </row>
    <row r="957" spans="1:11" x14ac:dyDescent="0.25">
      <c r="A957" s="94" t="s">
        <v>1367</v>
      </c>
      <c r="B957" s="94" t="s">
        <v>689</v>
      </c>
      <c r="C957" s="115">
        <v>85111</v>
      </c>
      <c r="D957" s="94" t="s">
        <v>2383</v>
      </c>
      <c r="E957" s="316" t="s">
        <v>1368</v>
      </c>
      <c r="F957" s="94" t="s">
        <v>1495</v>
      </c>
      <c r="G957" s="94" t="s">
        <v>1496</v>
      </c>
      <c r="H957" s="94" t="s">
        <v>1375</v>
      </c>
      <c r="I957" s="94" t="s">
        <v>1372</v>
      </c>
      <c r="J957" s="94">
        <v>2021</v>
      </c>
      <c r="K957" s="94">
        <v>293.23500000000001</v>
      </c>
    </row>
    <row r="958" spans="1:11" x14ac:dyDescent="0.25">
      <c r="A958" s="94" t="s">
        <v>1367</v>
      </c>
      <c r="B958" s="94" t="s">
        <v>689</v>
      </c>
      <c r="C958" s="115">
        <v>85111</v>
      </c>
      <c r="D958" s="94" t="s">
        <v>2383</v>
      </c>
      <c r="E958" s="316" t="s">
        <v>1368</v>
      </c>
      <c r="F958" s="94" t="s">
        <v>1495</v>
      </c>
      <c r="G958" s="94" t="s">
        <v>1496</v>
      </c>
      <c r="H958" s="94" t="s">
        <v>729</v>
      </c>
      <c r="I958" s="94" t="s">
        <v>1372</v>
      </c>
      <c r="J958" s="94">
        <v>2021</v>
      </c>
      <c r="K958" s="94">
        <v>36.798999999999999</v>
      </c>
    </row>
    <row r="959" spans="1:11" x14ac:dyDescent="0.25">
      <c r="A959" s="94" t="s">
        <v>1367</v>
      </c>
      <c r="B959" s="94" t="s">
        <v>689</v>
      </c>
      <c r="C959" s="115">
        <v>85111</v>
      </c>
      <c r="D959" s="94" t="s">
        <v>2383</v>
      </c>
      <c r="E959" s="316" t="s">
        <v>1368</v>
      </c>
      <c r="F959" s="94" t="s">
        <v>1495</v>
      </c>
      <c r="G959" s="94" t="s">
        <v>1496</v>
      </c>
      <c r="H959" s="94" t="s">
        <v>1376</v>
      </c>
      <c r="I959" s="94" t="s">
        <v>1372</v>
      </c>
      <c r="J959" s="94">
        <v>2021</v>
      </c>
      <c r="K959" s="94">
        <v>23.617999999999999</v>
      </c>
    </row>
    <row r="960" spans="1:11" x14ac:dyDescent="0.25">
      <c r="A960" s="94" t="s">
        <v>1367</v>
      </c>
      <c r="B960" s="94" t="s">
        <v>689</v>
      </c>
      <c r="C960" s="115">
        <v>85111</v>
      </c>
      <c r="D960" s="94" t="s">
        <v>2383</v>
      </c>
      <c r="E960" s="316" t="s">
        <v>1368</v>
      </c>
      <c r="F960" s="94" t="s">
        <v>1495</v>
      </c>
      <c r="G960" s="94" t="s">
        <v>1496</v>
      </c>
      <c r="H960" s="94" t="s">
        <v>1377</v>
      </c>
      <c r="I960" s="94" t="s">
        <v>1372</v>
      </c>
      <c r="J960" s="94">
        <v>2021</v>
      </c>
      <c r="K960" s="94">
        <v>631.91899999999998</v>
      </c>
    </row>
    <row r="961" spans="1:11" x14ac:dyDescent="0.25">
      <c r="A961" s="94" t="s">
        <v>1367</v>
      </c>
      <c r="B961" s="94" t="s">
        <v>689</v>
      </c>
      <c r="C961" s="115">
        <v>85111</v>
      </c>
      <c r="D961" s="94" t="s">
        <v>2383</v>
      </c>
      <c r="E961" s="316" t="s">
        <v>1368</v>
      </c>
      <c r="F961" s="94" t="s">
        <v>1497</v>
      </c>
      <c r="G961" s="94" t="s">
        <v>155</v>
      </c>
      <c r="H961" s="94" t="s">
        <v>1371</v>
      </c>
      <c r="I961" s="94" t="s">
        <v>1372</v>
      </c>
      <c r="J961" s="94">
        <v>2021</v>
      </c>
      <c r="K961" s="94">
        <v>146.72800000000001</v>
      </c>
    </row>
    <row r="962" spans="1:11" x14ac:dyDescent="0.25">
      <c r="A962" s="94" t="s">
        <v>1367</v>
      </c>
      <c r="B962" s="94" t="s">
        <v>689</v>
      </c>
      <c r="C962" s="115">
        <v>85111</v>
      </c>
      <c r="D962" s="94" t="s">
        <v>2383</v>
      </c>
      <c r="E962" s="316" t="s">
        <v>1368</v>
      </c>
      <c r="F962" s="94" t="s">
        <v>1497</v>
      </c>
      <c r="G962" s="94" t="s">
        <v>155</v>
      </c>
      <c r="H962" s="94" t="s">
        <v>1373</v>
      </c>
      <c r="I962" s="94" t="s">
        <v>1372</v>
      </c>
      <c r="J962" s="94">
        <v>2021</v>
      </c>
      <c r="K962" s="94">
        <v>30.012</v>
      </c>
    </row>
    <row r="963" spans="1:11" x14ac:dyDescent="0.25">
      <c r="A963" s="94" t="s">
        <v>1367</v>
      </c>
      <c r="B963" s="94" t="s">
        <v>689</v>
      </c>
      <c r="C963" s="115">
        <v>85111</v>
      </c>
      <c r="D963" s="94" t="s">
        <v>2383</v>
      </c>
      <c r="E963" s="316" t="s">
        <v>1368</v>
      </c>
      <c r="F963" s="94" t="s">
        <v>1497</v>
      </c>
      <c r="G963" s="94" t="s">
        <v>155</v>
      </c>
      <c r="H963" s="94" t="s">
        <v>1374</v>
      </c>
      <c r="I963" s="94" t="s">
        <v>1372</v>
      </c>
      <c r="J963" s="94">
        <v>2021</v>
      </c>
      <c r="K963" s="94">
        <v>3479.8530000000001</v>
      </c>
    </row>
    <row r="964" spans="1:11" x14ac:dyDescent="0.25">
      <c r="A964" s="94" t="s">
        <v>1367</v>
      </c>
      <c r="B964" s="94" t="s">
        <v>689</v>
      </c>
      <c r="C964" s="115">
        <v>85111</v>
      </c>
      <c r="D964" s="94" t="s">
        <v>2383</v>
      </c>
      <c r="E964" s="316" t="s">
        <v>1368</v>
      </c>
      <c r="F964" s="94" t="s">
        <v>1497</v>
      </c>
      <c r="G964" s="94" t="s">
        <v>155</v>
      </c>
      <c r="H964" s="94" t="s">
        <v>1375</v>
      </c>
      <c r="I964" s="94" t="s">
        <v>1372</v>
      </c>
      <c r="J964" s="94">
        <v>2021</v>
      </c>
      <c r="K964" s="94">
        <v>3913.893</v>
      </c>
    </row>
    <row r="965" spans="1:11" x14ac:dyDescent="0.25">
      <c r="A965" s="94" t="s">
        <v>1367</v>
      </c>
      <c r="B965" s="94" t="s">
        <v>689</v>
      </c>
      <c r="C965" s="115">
        <v>85111</v>
      </c>
      <c r="D965" s="94" t="s">
        <v>2383</v>
      </c>
      <c r="E965" s="316" t="s">
        <v>1368</v>
      </c>
      <c r="F965" s="94" t="s">
        <v>1497</v>
      </c>
      <c r="G965" s="94" t="s">
        <v>155</v>
      </c>
      <c r="H965" s="94" t="s">
        <v>729</v>
      </c>
      <c r="I965" s="94" t="s">
        <v>1372</v>
      </c>
      <c r="J965" s="94">
        <v>2021</v>
      </c>
      <c r="K965" s="94">
        <v>254.66</v>
      </c>
    </row>
    <row r="966" spans="1:11" x14ac:dyDescent="0.25">
      <c r="A966" s="94" t="s">
        <v>1367</v>
      </c>
      <c r="B966" s="94" t="s">
        <v>689</v>
      </c>
      <c r="C966" s="115">
        <v>85111</v>
      </c>
      <c r="D966" s="94" t="s">
        <v>2383</v>
      </c>
      <c r="E966" s="316" t="s">
        <v>1368</v>
      </c>
      <c r="F966" s="94" t="s">
        <v>1497</v>
      </c>
      <c r="G966" s="94" t="s">
        <v>155</v>
      </c>
      <c r="H966" s="94" t="s">
        <v>1376</v>
      </c>
      <c r="I966" s="94" t="s">
        <v>1372</v>
      </c>
      <c r="J966" s="94">
        <v>2021</v>
      </c>
      <c r="K966" s="94">
        <v>150.22399999999999</v>
      </c>
    </row>
    <row r="967" spans="1:11" x14ac:dyDescent="0.25">
      <c r="A967" s="94" t="s">
        <v>1367</v>
      </c>
      <c r="B967" s="94" t="s">
        <v>689</v>
      </c>
      <c r="C967" s="115">
        <v>85111</v>
      </c>
      <c r="D967" s="94" t="s">
        <v>2383</v>
      </c>
      <c r="E967" s="316" t="s">
        <v>1368</v>
      </c>
      <c r="F967" s="94" t="s">
        <v>1497</v>
      </c>
      <c r="G967" s="94" t="s">
        <v>155</v>
      </c>
      <c r="H967" s="94" t="s">
        <v>1377</v>
      </c>
      <c r="I967" s="94" t="s">
        <v>1372</v>
      </c>
      <c r="J967" s="94">
        <v>2021</v>
      </c>
      <c r="K967" s="94">
        <v>6594.4989999999998</v>
      </c>
    </row>
    <row r="968" spans="1:11" x14ac:dyDescent="0.25">
      <c r="A968" s="94" t="s">
        <v>1367</v>
      </c>
      <c r="B968" s="94" t="s">
        <v>689</v>
      </c>
      <c r="C968" s="115">
        <v>85111</v>
      </c>
      <c r="D968" s="94" t="s">
        <v>2383</v>
      </c>
      <c r="E968" s="316" t="s">
        <v>1368</v>
      </c>
      <c r="F968" s="94" t="s">
        <v>1498</v>
      </c>
      <c r="G968" s="94" t="s">
        <v>1499</v>
      </c>
      <c r="H968" s="94" t="s">
        <v>1371</v>
      </c>
      <c r="I968" s="94" t="s">
        <v>1372</v>
      </c>
      <c r="J968" s="94">
        <v>2021</v>
      </c>
      <c r="K968" s="94">
        <v>23.806000000000001</v>
      </c>
    </row>
    <row r="969" spans="1:11" x14ac:dyDescent="0.25">
      <c r="A969" s="94" t="s">
        <v>1367</v>
      </c>
      <c r="B969" s="94" t="s">
        <v>689</v>
      </c>
      <c r="C969" s="115">
        <v>85111</v>
      </c>
      <c r="D969" s="94" t="s">
        <v>2383</v>
      </c>
      <c r="E969" s="316" t="s">
        <v>1368</v>
      </c>
      <c r="F969" s="94" t="s">
        <v>1498</v>
      </c>
      <c r="G969" s="94" t="s">
        <v>1499</v>
      </c>
      <c r="H969" s="94" t="s">
        <v>1373</v>
      </c>
      <c r="I969" s="94" t="s">
        <v>1372</v>
      </c>
      <c r="J969" s="94">
        <v>2021</v>
      </c>
      <c r="K969" s="94">
        <v>12.462</v>
      </c>
    </row>
    <row r="970" spans="1:11" x14ac:dyDescent="0.25">
      <c r="A970" s="94" t="s">
        <v>1367</v>
      </c>
      <c r="B970" s="94" t="s">
        <v>689</v>
      </c>
      <c r="C970" s="115">
        <v>85111</v>
      </c>
      <c r="D970" s="94" t="s">
        <v>2383</v>
      </c>
      <c r="E970" s="316" t="s">
        <v>1368</v>
      </c>
      <c r="F970" s="94" t="s">
        <v>1498</v>
      </c>
      <c r="G970" s="94" t="s">
        <v>1499</v>
      </c>
      <c r="H970" s="94" t="s">
        <v>1374</v>
      </c>
      <c r="I970" s="94" t="s">
        <v>1372</v>
      </c>
      <c r="J970" s="94">
        <v>2021</v>
      </c>
      <c r="K970" s="94">
        <v>1055.174</v>
      </c>
    </row>
    <row r="971" spans="1:11" x14ac:dyDescent="0.25">
      <c r="A971" s="94" t="s">
        <v>1367</v>
      </c>
      <c r="B971" s="94" t="s">
        <v>689</v>
      </c>
      <c r="C971" s="115">
        <v>85111</v>
      </c>
      <c r="D971" s="94" t="s">
        <v>2383</v>
      </c>
      <c r="E971" s="316" t="s">
        <v>1368</v>
      </c>
      <c r="F971" s="94" t="s">
        <v>1498</v>
      </c>
      <c r="G971" s="94" t="s">
        <v>1499</v>
      </c>
      <c r="H971" s="94" t="s">
        <v>1375</v>
      </c>
      <c r="I971" s="94" t="s">
        <v>1372</v>
      </c>
      <c r="J971" s="94">
        <v>2021</v>
      </c>
      <c r="K971" s="94">
        <v>223.01499999999999</v>
      </c>
    </row>
    <row r="972" spans="1:11" x14ac:dyDescent="0.25">
      <c r="A972" s="94" t="s">
        <v>1367</v>
      </c>
      <c r="B972" s="94" t="s">
        <v>689</v>
      </c>
      <c r="C972" s="115">
        <v>85111</v>
      </c>
      <c r="D972" s="94" t="s">
        <v>2383</v>
      </c>
      <c r="E972" s="316" t="s">
        <v>1368</v>
      </c>
      <c r="F972" s="94" t="s">
        <v>1498</v>
      </c>
      <c r="G972" s="94" t="s">
        <v>1499</v>
      </c>
      <c r="H972" s="94" t="s">
        <v>729</v>
      </c>
      <c r="I972" s="94" t="s">
        <v>1372</v>
      </c>
      <c r="J972" s="94">
        <v>2021</v>
      </c>
      <c r="K972" s="94">
        <v>54.892000000000003</v>
      </c>
    </row>
    <row r="973" spans="1:11" x14ac:dyDescent="0.25">
      <c r="A973" s="94" t="s">
        <v>1367</v>
      </c>
      <c r="B973" s="94" t="s">
        <v>689</v>
      </c>
      <c r="C973" s="115">
        <v>85111</v>
      </c>
      <c r="D973" s="94" t="s">
        <v>2383</v>
      </c>
      <c r="E973" s="316" t="s">
        <v>1368</v>
      </c>
      <c r="F973" s="94" t="s">
        <v>1498</v>
      </c>
      <c r="G973" s="94" t="s">
        <v>1499</v>
      </c>
      <c r="H973" s="94" t="s">
        <v>1376</v>
      </c>
      <c r="I973" s="94" t="s">
        <v>1372</v>
      </c>
      <c r="J973" s="94">
        <v>2021</v>
      </c>
      <c r="K973" s="94">
        <v>36.139000000000003</v>
      </c>
    </row>
    <row r="974" spans="1:11" x14ac:dyDescent="0.25">
      <c r="A974" s="94" t="s">
        <v>1367</v>
      </c>
      <c r="B974" s="94" t="s">
        <v>689</v>
      </c>
      <c r="C974" s="115">
        <v>85111</v>
      </c>
      <c r="D974" s="94" t="s">
        <v>2383</v>
      </c>
      <c r="E974" s="316" t="s">
        <v>1368</v>
      </c>
      <c r="F974" s="94" t="s">
        <v>1498</v>
      </c>
      <c r="G974" s="94" t="s">
        <v>1499</v>
      </c>
      <c r="H974" s="94" t="s">
        <v>1377</v>
      </c>
      <c r="I974" s="94" t="s">
        <v>1372</v>
      </c>
      <c r="J974" s="94">
        <v>2021</v>
      </c>
      <c r="K974" s="94">
        <v>679.89499999999998</v>
      </c>
    </row>
    <row r="975" spans="1:11" x14ac:dyDescent="0.25">
      <c r="A975" s="94" t="s">
        <v>1367</v>
      </c>
      <c r="B975" s="94" t="s">
        <v>689</v>
      </c>
      <c r="C975" s="115">
        <v>85111</v>
      </c>
      <c r="D975" s="94" t="s">
        <v>2383</v>
      </c>
      <c r="E975" s="316" t="s">
        <v>1368</v>
      </c>
      <c r="F975" s="94" t="s">
        <v>1500</v>
      </c>
      <c r="G975" s="94" t="s">
        <v>1501</v>
      </c>
      <c r="H975" s="94" t="s">
        <v>1371</v>
      </c>
      <c r="I975" s="94" t="s">
        <v>1372</v>
      </c>
      <c r="J975" s="94">
        <v>2021</v>
      </c>
      <c r="K975" s="94">
        <v>98.772000000000006</v>
      </c>
    </row>
    <row r="976" spans="1:11" x14ac:dyDescent="0.25">
      <c r="A976" s="94" t="s">
        <v>1367</v>
      </c>
      <c r="B976" s="94" t="s">
        <v>689</v>
      </c>
      <c r="C976" s="115">
        <v>85111</v>
      </c>
      <c r="D976" s="94" t="s">
        <v>2383</v>
      </c>
      <c r="E976" s="316" t="s">
        <v>1368</v>
      </c>
      <c r="F976" s="94" t="s">
        <v>1500</v>
      </c>
      <c r="G976" s="94" t="s">
        <v>1501</v>
      </c>
      <c r="H976" s="94" t="s">
        <v>1373</v>
      </c>
      <c r="I976" s="94" t="s">
        <v>1372</v>
      </c>
      <c r="J976" s="94">
        <v>2021</v>
      </c>
      <c r="K976" s="94">
        <v>108.161</v>
      </c>
    </row>
    <row r="977" spans="1:11" x14ac:dyDescent="0.25">
      <c r="A977" s="94" t="s">
        <v>1367</v>
      </c>
      <c r="B977" s="94" t="s">
        <v>689</v>
      </c>
      <c r="C977" s="115">
        <v>85111</v>
      </c>
      <c r="D977" s="94" t="s">
        <v>2383</v>
      </c>
      <c r="E977" s="316" t="s">
        <v>1368</v>
      </c>
      <c r="F977" s="94" t="s">
        <v>1500</v>
      </c>
      <c r="G977" s="94" t="s">
        <v>1501</v>
      </c>
      <c r="H977" s="94" t="s">
        <v>1374</v>
      </c>
      <c r="I977" s="94" t="s">
        <v>1372</v>
      </c>
      <c r="J977" s="94">
        <v>2021</v>
      </c>
      <c r="K977" s="94">
        <v>8952.491</v>
      </c>
    </row>
    <row r="978" spans="1:11" x14ac:dyDescent="0.25">
      <c r="A978" s="94" t="s">
        <v>1367</v>
      </c>
      <c r="B978" s="94" t="s">
        <v>689</v>
      </c>
      <c r="C978" s="115">
        <v>85111</v>
      </c>
      <c r="D978" s="94" t="s">
        <v>2383</v>
      </c>
      <c r="E978" s="316" t="s">
        <v>1368</v>
      </c>
      <c r="F978" s="94" t="s">
        <v>1500</v>
      </c>
      <c r="G978" s="94" t="s">
        <v>1501</v>
      </c>
      <c r="H978" s="94" t="s">
        <v>1375</v>
      </c>
      <c r="I978" s="94" t="s">
        <v>1372</v>
      </c>
      <c r="J978" s="94">
        <v>2021</v>
      </c>
      <c r="K978" s="94">
        <v>1909.4349999999999</v>
      </c>
    </row>
    <row r="979" spans="1:11" x14ac:dyDescent="0.25">
      <c r="A979" s="94" t="s">
        <v>1367</v>
      </c>
      <c r="B979" s="94" t="s">
        <v>689</v>
      </c>
      <c r="C979" s="115">
        <v>85111</v>
      </c>
      <c r="D979" s="94" t="s">
        <v>2383</v>
      </c>
      <c r="E979" s="316" t="s">
        <v>1368</v>
      </c>
      <c r="F979" s="94" t="s">
        <v>1500</v>
      </c>
      <c r="G979" s="94" t="s">
        <v>1501</v>
      </c>
      <c r="H979" s="94" t="s">
        <v>729</v>
      </c>
      <c r="I979" s="94" t="s">
        <v>1372</v>
      </c>
      <c r="J979" s="94">
        <v>2021</v>
      </c>
      <c r="K979" s="94">
        <v>439.52</v>
      </c>
    </row>
    <row r="980" spans="1:11" x14ac:dyDescent="0.25">
      <c r="A980" s="94" t="s">
        <v>1367</v>
      </c>
      <c r="B980" s="94" t="s">
        <v>689</v>
      </c>
      <c r="C980" s="115">
        <v>85111</v>
      </c>
      <c r="D980" s="94" t="s">
        <v>2383</v>
      </c>
      <c r="E980" s="316" t="s">
        <v>1368</v>
      </c>
      <c r="F980" s="94" t="s">
        <v>1500</v>
      </c>
      <c r="G980" s="94" t="s">
        <v>1501</v>
      </c>
      <c r="H980" s="94" t="s">
        <v>1376</v>
      </c>
      <c r="I980" s="94" t="s">
        <v>1372</v>
      </c>
      <c r="J980" s="94">
        <v>2021</v>
      </c>
      <c r="K980" s="94">
        <v>346.03199999999998</v>
      </c>
    </row>
    <row r="981" spans="1:11" x14ac:dyDescent="0.25">
      <c r="A981" s="94" t="s">
        <v>1367</v>
      </c>
      <c r="B981" s="94" t="s">
        <v>689</v>
      </c>
      <c r="C981" s="115">
        <v>85111</v>
      </c>
      <c r="D981" s="94" t="s">
        <v>2383</v>
      </c>
      <c r="E981" s="316" t="s">
        <v>1368</v>
      </c>
      <c r="F981" s="94" t="s">
        <v>1500</v>
      </c>
      <c r="G981" s="94" t="s">
        <v>1501</v>
      </c>
      <c r="H981" s="94" t="s">
        <v>1377</v>
      </c>
      <c r="I981" s="94" t="s">
        <v>1372</v>
      </c>
      <c r="J981" s="94">
        <v>2021</v>
      </c>
      <c r="K981" s="94">
        <v>17234.737000000001</v>
      </c>
    </row>
    <row r="982" spans="1:11" x14ac:dyDescent="0.25">
      <c r="A982" s="94" t="s">
        <v>1367</v>
      </c>
      <c r="B982" s="94" t="s">
        <v>689</v>
      </c>
      <c r="C982" s="115">
        <v>85111</v>
      </c>
      <c r="D982" s="94" t="s">
        <v>2383</v>
      </c>
      <c r="E982" s="316" t="s">
        <v>1368</v>
      </c>
      <c r="F982" s="94" t="s">
        <v>1502</v>
      </c>
      <c r="G982" s="94" t="s">
        <v>1503</v>
      </c>
      <c r="H982" s="94" t="s">
        <v>1371</v>
      </c>
      <c r="I982" s="94" t="s">
        <v>1372</v>
      </c>
      <c r="J982" s="94">
        <v>2021</v>
      </c>
      <c r="K982" s="94">
        <v>36.667000000000002</v>
      </c>
    </row>
    <row r="983" spans="1:11" x14ac:dyDescent="0.25">
      <c r="A983" s="94" t="s">
        <v>1367</v>
      </c>
      <c r="B983" s="94" t="s">
        <v>689</v>
      </c>
      <c r="C983" s="115">
        <v>85111</v>
      </c>
      <c r="D983" s="94" t="s">
        <v>2383</v>
      </c>
      <c r="E983" s="316" t="s">
        <v>1368</v>
      </c>
      <c r="F983" s="94" t="s">
        <v>1502</v>
      </c>
      <c r="G983" s="94" t="s">
        <v>1503</v>
      </c>
      <c r="H983" s="94" t="s">
        <v>1373</v>
      </c>
      <c r="I983" s="94" t="s">
        <v>1372</v>
      </c>
      <c r="J983" s="94">
        <v>2021</v>
      </c>
      <c r="K983" s="94">
        <v>30.405999999999999</v>
      </c>
    </row>
    <row r="984" spans="1:11" x14ac:dyDescent="0.25">
      <c r="A984" s="94" t="s">
        <v>1367</v>
      </c>
      <c r="B984" s="94" t="s">
        <v>689</v>
      </c>
      <c r="C984" s="115">
        <v>85111</v>
      </c>
      <c r="D984" s="94" t="s">
        <v>2383</v>
      </c>
      <c r="E984" s="316" t="s">
        <v>1368</v>
      </c>
      <c r="F984" s="94" t="s">
        <v>1502</v>
      </c>
      <c r="G984" s="94" t="s">
        <v>1503</v>
      </c>
      <c r="H984" s="94" t="s">
        <v>1374</v>
      </c>
      <c r="I984" s="94" t="s">
        <v>1372</v>
      </c>
      <c r="J984" s="94">
        <v>2021</v>
      </c>
      <c r="K984" s="94">
        <v>1669.6769999999999</v>
      </c>
    </row>
    <row r="985" spans="1:11" x14ac:dyDescent="0.25">
      <c r="A985" s="94" t="s">
        <v>1367</v>
      </c>
      <c r="B985" s="94" t="s">
        <v>689</v>
      </c>
      <c r="C985" s="115">
        <v>85111</v>
      </c>
      <c r="D985" s="94" t="s">
        <v>2383</v>
      </c>
      <c r="E985" s="316" t="s">
        <v>1368</v>
      </c>
      <c r="F985" s="94" t="s">
        <v>1502</v>
      </c>
      <c r="G985" s="94" t="s">
        <v>1503</v>
      </c>
      <c r="H985" s="94" t="s">
        <v>1375</v>
      </c>
      <c r="I985" s="94" t="s">
        <v>1372</v>
      </c>
      <c r="J985" s="94">
        <v>2021</v>
      </c>
      <c r="K985" s="94">
        <v>199.64699999999999</v>
      </c>
    </row>
    <row r="986" spans="1:11" x14ac:dyDescent="0.25">
      <c r="A986" s="94" t="s">
        <v>1367</v>
      </c>
      <c r="B986" s="94" t="s">
        <v>689</v>
      </c>
      <c r="C986" s="115">
        <v>85111</v>
      </c>
      <c r="D986" s="94" t="s">
        <v>2383</v>
      </c>
      <c r="E986" s="316" t="s">
        <v>1368</v>
      </c>
      <c r="F986" s="94" t="s">
        <v>1502</v>
      </c>
      <c r="G986" s="94" t="s">
        <v>1503</v>
      </c>
      <c r="H986" s="94" t="s">
        <v>729</v>
      </c>
      <c r="I986" s="94" t="s">
        <v>1372</v>
      </c>
      <c r="J986" s="94">
        <v>2021</v>
      </c>
      <c r="K986" s="94">
        <v>22.574000000000002</v>
      </c>
    </row>
    <row r="987" spans="1:11" x14ac:dyDescent="0.25">
      <c r="A987" s="94" t="s">
        <v>1367</v>
      </c>
      <c r="B987" s="94" t="s">
        <v>689</v>
      </c>
      <c r="C987" s="115">
        <v>85111</v>
      </c>
      <c r="D987" s="94" t="s">
        <v>2383</v>
      </c>
      <c r="E987" s="316" t="s">
        <v>1368</v>
      </c>
      <c r="F987" s="94" t="s">
        <v>1502</v>
      </c>
      <c r="G987" s="94" t="s">
        <v>1503</v>
      </c>
      <c r="H987" s="94" t="s">
        <v>1376</v>
      </c>
      <c r="I987" s="94" t="s">
        <v>1372</v>
      </c>
      <c r="J987" s="94">
        <v>2021</v>
      </c>
      <c r="K987" s="94">
        <v>18.536999999999999</v>
      </c>
    </row>
    <row r="988" spans="1:11" x14ac:dyDescent="0.25">
      <c r="A988" s="94" t="s">
        <v>1367</v>
      </c>
      <c r="B988" s="94" t="s">
        <v>689</v>
      </c>
      <c r="C988" s="115">
        <v>85111</v>
      </c>
      <c r="D988" s="94" t="s">
        <v>2383</v>
      </c>
      <c r="E988" s="316" t="s">
        <v>1368</v>
      </c>
      <c r="F988" s="94" t="s">
        <v>1502</v>
      </c>
      <c r="G988" s="94" t="s">
        <v>1503</v>
      </c>
      <c r="H988" s="94" t="s">
        <v>1377</v>
      </c>
      <c r="I988" s="94" t="s">
        <v>1372</v>
      </c>
      <c r="J988" s="94">
        <v>2021</v>
      </c>
      <c r="K988" s="94">
        <v>832.07299999999998</v>
      </c>
    </row>
    <row r="989" spans="1:11" x14ac:dyDescent="0.25">
      <c r="A989" s="94" t="s">
        <v>1367</v>
      </c>
      <c r="B989" s="94" t="s">
        <v>689</v>
      </c>
      <c r="C989" s="115">
        <v>85111</v>
      </c>
      <c r="D989" s="94" t="s">
        <v>2383</v>
      </c>
      <c r="E989" s="316" t="s">
        <v>1368</v>
      </c>
      <c r="F989" s="94" t="s">
        <v>1504</v>
      </c>
      <c r="G989" s="94" t="s">
        <v>1505</v>
      </c>
      <c r="H989" s="94" t="s">
        <v>1371</v>
      </c>
      <c r="I989" s="94" t="s">
        <v>1372</v>
      </c>
      <c r="J989" s="94">
        <v>2021</v>
      </c>
      <c r="K989" s="94">
        <v>142.67599999999999</v>
      </c>
    </row>
    <row r="990" spans="1:11" x14ac:dyDescent="0.25">
      <c r="A990" s="94" t="s">
        <v>1367</v>
      </c>
      <c r="B990" s="94" t="s">
        <v>689</v>
      </c>
      <c r="C990" s="115">
        <v>85111</v>
      </c>
      <c r="D990" s="94" t="s">
        <v>2383</v>
      </c>
      <c r="E990" s="316" t="s">
        <v>1368</v>
      </c>
      <c r="F990" s="94" t="s">
        <v>1504</v>
      </c>
      <c r="G990" s="94" t="s">
        <v>1505</v>
      </c>
      <c r="H990" s="94" t="s">
        <v>1373</v>
      </c>
      <c r="I990" s="94" t="s">
        <v>1372</v>
      </c>
      <c r="J990" s="94">
        <v>2021</v>
      </c>
      <c r="K990" s="94">
        <v>101.93</v>
      </c>
    </row>
    <row r="991" spans="1:11" x14ac:dyDescent="0.25">
      <c r="A991" s="94" t="s">
        <v>1367</v>
      </c>
      <c r="B991" s="94" t="s">
        <v>689</v>
      </c>
      <c r="C991" s="115">
        <v>85111</v>
      </c>
      <c r="D991" s="94" t="s">
        <v>2383</v>
      </c>
      <c r="E991" s="316" t="s">
        <v>1368</v>
      </c>
      <c r="F991" s="94" t="s">
        <v>1504</v>
      </c>
      <c r="G991" s="94" t="s">
        <v>1505</v>
      </c>
      <c r="H991" s="94" t="s">
        <v>1374</v>
      </c>
      <c r="I991" s="94" t="s">
        <v>1372</v>
      </c>
      <c r="J991" s="94">
        <v>2021</v>
      </c>
      <c r="K991" s="94">
        <v>4794.6220000000003</v>
      </c>
    </row>
    <row r="992" spans="1:11" x14ac:dyDescent="0.25">
      <c r="A992" s="94" t="s">
        <v>1367</v>
      </c>
      <c r="B992" s="94" t="s">
        <v>689</v>
      </c>
      <c r="C992" s="115">
        <v>85111</v>
      </c>
      <c r="D992" s="94" t="s">
        <v>2383</v>
      </c>
      <c r="E992" s="316" t="s">
        <v>1368</v>
      </c>
      <c r="F992" s="94" t="s">
        <v>1504</v>
      </c>
      <c r="G992" s="94" t="s">
        <v>1505</v>
      </c>
      <c r="H992" s="94" t="s">
        <v>1375</v>
      </c>
      <c r="I992" s="94" t="s">
        <v>1372</v>
      </c>
      <c r="J992" s="94">
        <v>2021</v>
      </c>
      <c r="K992" s="94">
        <v>637.19100000000003</v>
      </c>
    </row>
    <row r="993" spans="1:11" x14ac:dyDescent="0.25">
      <c r="A993" s="94" t="s">
        <v>1367</v>
      </c>
      <c r="B993" s="94" t="s">
        <v>689</v>
      </c>
      <c r="C993" s="115">
        <v>85111</v>
      </c>
      <c r="D993" s="94" t="s">
        <v>2383</v>
      </c>
      <c r="E993" s="316" t="s">
        <v>1368</v>
      </c>
      <c r="F993" s="94" t="s">
        <v>1504</v>
      </c>
      <c r="G993" s="94" t="s">
        <v>1505</v>
      </c>
      <c r="H993" s="94" t="s">
        <v>729</v>
      </c>
      <c r="I993" s="94" t="s">
        <v>1372</v>
      </c>
      <c r="J993" s="94">
        <v>2021</v>
      </c>
      <c r="K993" s="94">
        <v>150.56399999999999</v>
      </c>
    </row>
    <row r="994" spans="1:11" x14ac:dyDescent="0.25">
      <c r="A994" s="94" t="s">
        <v>1367</v>
      </c>
      <c r="B994" s="94" t="s">
        <v>689</v>
      </c>
      <c r="C994" s="115">
        <v>85111</v>
      </c>
      <c r="D994" s="94" t="s">
        <v>2383</v>
      </c>
      <c r="E994" s="316" t="s">
        <v>1368</v>
      </c>
      <c r="F994" s="94" t="s">
        <v>1504</v>
      </c>
      <c r="G994" s="94" t="s">
        <v>1505</v>
      </c>
      <c r="H994" s="94" t="s">
        <v>1376</v>
      </c>
      <c r="I994" s="94" t="s">
        <v>1372</v>
      </c>
      <c r="J994" s="94">
        <v>2021</v>
      </c>
      <c r="K994" s="94">
        <v>106.46899999999999</v>
      </c>
    </row>
    <row r="995" spans="1:11" x14ac:dyDescent="0.25">
      <c r="A995" s="94" t="s">
        <v>1367</v>
      </c>
      <c r="B995" s="94" t="s">
        <v>689</v>
      </c>
      <c r="C995" s="115">
        <v>85111</v>
      </c>
      <c r="D995" s="94" t="s">
        <v>2383</v>
      </c>
      <c r="E995" s="316" t="s">
        <v>1368</v>
      </c>
      <c r="F995" s="94" t="s">
        <v>1504</v>
      </c>
      <c r="G995" s="94" t="s">
        <v>1505</v>
      </c>
      <c r="H995" s="94" t="s">
        <v>1377</v>
      </c>
      <c r="I995" s="94" t="s">
        <v>1372</v>
      </c>
      <c r="J995" s="94">
        <v>2021</v>
      </c>
      <c r="K995" s="94">
        <v>4119.393</v>
      </c>
    </row>
    <row r="996" spans="1:11" x14ac:dyDescent="0.25">
      <c r="A996" s="94" t="s">
        <v>1367</v>
      </c>
      <c r="B996" s="94" t="s">
        <v>689</v>
      </c>
      <c r="C996" s="115">
        <v>85111</v>
      </c>
      <c r="D996" s="94" t="s">
        <v>2383</v>
      </c>
      <c r="E996" s="316" t="s">
        <v>1368</v>
      </c>
      <c r="F996" s="94" t="s">
        <v>1506</v>
      </c>
      <c r="G996" s="94" t="s">
        <v>1507</v>
      </c>
      <c r="H996" s="94" t="s">
        <v>1371</v>
      </c>
      <c r="I996" s="94" t="s">
        <v>1372</v>
      </c>
      <c r="J996" s="94">
        <v>2021</v>
      </c>
      <c r="K996" s="94">
        <v>142.376</v>
      </c>
    </row>
    <row r="997" spans="1:11" x14ac:dyDescent="0.25">
      <c r="A997" s="94" t="s">
        <v>1367</v>
      </c>
      <c r="B997" s="94" t="s">
        <v>689</v>
      </c>
      <c r="C997" s="115">
        <v>85111</v>
      </c>
      <c r="D997" s="94" t="s">
        <v>2383</v>
      </c>
      <c r="E997" s="316" t="s">
        <v>1368</v>
      </c>
      <c r="F997" s="94" t="s">
        <v>1506</v>
      </c>
      <c r="G997" s="94" t="s">
        <v>1507</v>
      </c>
      <c r="H997" s="94" t="s">
        <v>1373</v>
      </c>
      <c r="I997" s="94" t="s">
        <v>1372</v>
      </c>
      <c r="J997" s="94">
        <v>2021</v>
      </c>
      <c r="K997" s="94">
        <v>152.821</v>
      </c>
    </row>
    <row r="998" spans="1:11" x14ac:dyDescent="0.25">
      <c r="A998" s="94" t="s">
        <v>1367</v>
      </c>
      <c r="B998" s="94" t="s">
        <v>689</v>
      </c>
      <c r="C998" s="115">
        <v>85111</v>
      </c>
      <c r="D998" s="94" t="s">
        <v>2383</v>
      </c>
      <c r="E998" s="316" t="s">
        <v>1368</v>
      </c>
      <c r="F998" s="94" t="s">
        <v>1506</v>
      </c>
      <c r="G998" s="94" t="s">
        <v>1507</v>
      </c>
      <c r="H998" s="94" t="s">
        <v>1374</v>
      </c>
      <c r="I998" s="94" t="s">
        <v>1372</v>
      </c>
      <c r="J998" s="94">
        <v>2021</v>
      </c>
      <c r="K998" s="94">
        <v>8936.0830000000005</v>
      </c>
    </row>
    <row r="999" spans="1:11" x14ac:dyDescent="0.25">
      <c r="A999" s="94" t="s">
        <v>1367</v>
      </c>
      <c r="B999" s="94" t="s">
        <v>689</v>
      </c>
      <c r="C999" s="115">
        <v>85111</v>
      </c>
      <c r="D999" s="94" t="s">
        <v>2383</v>
      </c>
      <c r="E999" s="316" t="s">
        <v>1368</v>
      </c>
      <c r="F999" s="94" t="s">
        <v>1506</v>
      </c>
      <c r="G999" s="94" t="s">
        <v>1507</v>
      </c>
      <c r="H999" s="94" t="s">
        <v>1375</v>
      </c>
      <c r="I999" s="94" t="s">
        <v>1372</v>
      </c>
      <c r="J999" s="94">
        <v>2021</v>
      </c>
      <c r="K999" s="94">
        <v>1668.242</v>
      </c>
    </row>
    <row r="1000" spans="1:11" x14ac:dyDescent="0.25">
      <c r="A1000" s="94" t="s">
        <v>1367</v>
      </c>
      <c r="B1000" s="94" t="s">
        <v>689</v>
      </c>
      <c r="C1000" s="115">
        <v>85111</v>
      </c>
      <c r="D1000" s="94" t="s">
        <v>2383</v>
      </c>
      <c r="E1000" s="316" t="s">
        <v>1368</v>
      </c>
      <c r="F1000" s="94" t="s">
        <v>1506</v>
      </c>
      <c r="G1000" s="94" t="s">
        <v>1507</v>
      </c>
      <c r="H1000" s="94" t="s">
        <v>729</v>
      </c>
      <c r="I1000" s="94" t="s">
        <v>1372</v>
      </c>
      <c r="J1000" s="94">
        <v>2021</v>
      </c>
      <c r="K1000" s="94">
        <v>493.95800000000003</v>
      </c>
    </row>
    <row r="1001" spans="1:11" x14ac:dyDescent="0.25">
      <c r="A1001" s="94" t="s">
        <v>1367</v>
      </c>
      <c r="B1001" s="94" t="s">
        <v>689</v>
      </c>
      <c r="C1001" s="115">
        <v>85111</v>
      </c>
      <c r="D1001" s="94" t="s">
        <v>2383</v>
      </c>
      <c r="E1001" s="316" t="s">
        <v>1368</v>
      </c>
      <c r="F1001" s="94" t="s">
        <v>1506</v>
      </c>
      <c r="G1001" s="94" t="s">
        <v>1507</v>
      </c>
      <c r="H1001" s="94" t="s">
        <v>1376</v>
      </c>
      <c r="I1001" s="94" t="s">
        <v>1372</v>
      </c>
      <c r="J1001" s="94">
        <v>2021</v>
      </c>
      <c r="K1001" s="94">
        <v>310.14999999999998</v>
      </c>
    </row>
    <row r="1002" spans="1:11" x14ac:dyDescent="0.25">
      <c r="A1002" s="94" t="s">
        <v>1367</v>
      </c>
      <c r="B1002" s="94" t="s">
        <v>689</v>
      </c>
      <c r="C1002" s="115">
        <v>85111</v>
      </c>
      <c r="D1002" s="94" t="s">
        <v>2383</v>
      </c>
      <c r="E1002" s="316" t="s">
        <v>1368</v>
      </c>
      <c r="F1002" s="94" t="s">
        <v>1506</v>
      </c>
      <c r="G1002" s="94" t="s">
        <v>1507</v>
      </c>
      <c r="H1002" s="94" t="s">
        <v>1377</v>
      </c>
      <c r="I1002" s="94" t="s">
        <v>1372</v>
      </c>
      <c r="J1002" s="94">
        <v>2021</v>
      </c>
      <c r="K1002" s="94">
        <v>3851.1280000000002</v>
      </c>
    </row>
    <row r="1003" spans="1:11" x14ac:dyDescent="0.25">
      <c r="A1003" s="94" t="s">
        <v>1367</v>
      </c>
      <c r="B1003" s="94" t="s">
        <v>689</v>
      </c>
      <c r="C1003" s="115">
        <v>85111</v>
      </c>
      <c r="D1003" s="94" t="s">
        <v>2383</v>
      </c>
      <c r="E1003" s="316" t="s">
        <v>1368</v>
      </c>
      <c r="F1003" s="94" t="s">
        <v>1508</v>
      </c>
      <c r="G1003" s="94" t="s">
        <v>1509</v>
      </c>
      <c r="H1003" s="94" t="s">
        <v>1371</v>
      </c>
      <c r="I1003" s="94" t="s">
        <v>1372</v>
      </c>
      <c r="J1003" s="94">
        <v>2021</v>
      </c>
      <c r="K1003" s="94">
        <v>498758.712</v>
      </c>
    </row>
    <row r="1004" spans="1:11" x14ac:dyDescent="0.25">
      <c r="A1004" s="94" t="s">
        <v>1367</v>
      </c>
      <c r="B1004" s="94" t="s">
        <v>689</v>
      </c>
      <c r="C1004" s="115">
        <v>85111</v>
      </c>
      <c r="D1004" s="94" t="s">
        <v>2383</v>
      </c>
      <c r="E1004" s="316" t="s">
        <v>1368</v>
      </c>
      <c r="F1004" s="94" t="s">
        <v>1508</v>
      </c>
      <c r="G1004" s="94" t="s">
        <v>1509</v>
      </c>
      <c r="H1004" s="94" t="s">
        <v>1373</v>
      </c>
      <c r="I1004" s="94" t="s">
        <v>1372</v>
      </c>
      <c r="J1004" s="94">
        <v>2021</v>
      </c>
      <c r="K1004" s="94">
        <v>263031.33899999998</v>
      </c>
    </row>
    <row r="1005" spans="1:11" x14ac:dyDescent="0.25">
      <c r="A1005" s="94" t="s">
        <v>1367</v>
      </c>
      <c r="B1005" s="94" t="s">
        <v>689</v>
      </c>
      <c r="C1005" s="115">
        <v>85111</v>
      </c>
      <c r="D1005" s="94" t="s">
        <v>2383</v>
      </c>
      <c r="E1005" s="316" t="s">
        <v>1368</v>
      </c>
      <c r="F1005" s="94" t="s">
        <v>1508</v>
      </c>
      <c r="G1005" s="94" t="s">
        <v>1509</v>
      </c>
      <c r="H1005" s="94" t="s">
        <v>1374</v>
      </c>
      <c r="I1005" s="94" t="s">
        <v>1372</v>
      </c>
      <c r="J1005" s="94">
        <v>2021</v>
      </c>
      <c r="K1005" s="94">
        <v>1263425.263</v>
      </c>
    </row>
    <row r="1006" spans="1:11" x14ac:dyDescent="0.25">
      <c r="A1006" s="94" t="s">
        <v>1367</v>
      </c>
      <c r="B1006" s="94" t="s">
        <v>689</v>
      </c>
      <c r="C1006" s="115">
        <v>85111</v>
      </c>
      <c r="D1006" s="94" t="s">
        <v>2383</v>
      </c>
      <c r="E1006" s="316" t="s">
        <v>1368</v>
      </c>
      <c r="F1006" s="94" t="s">
        <v>1508</v>
      </c>
      <c r="G1006" s="94" t="s">
        <v>1509</v>
      </c>
      <c r="H1006" s="94" t="s">
        <v>1375</v>
      </c>
      <c r="I1006" s="94" t="s">
        <v>1372</v>
      </c>
      <c r="J1006" s="94">
        <v>2021</v>
      </c>
      <c r="K1006" s="94">
        <v>845803.60699999996</v>
      </c>
    </row>
    <row r="1007" spans="1:11" x14ac:dyDescent="0.25">
      <c r="A1007" s="94" t="s">
        <v>1367</v>
      </c>
      <c r="B1007" s="94" t="s">
        <v>689</v>
      </c>
      <c r="C1007" s="115">
        <v>85111</v>
      </c>
      <c r="D1007" s="94" t="s">
        <v>2383</v>
      </c>
      <c r="E1007" s="316" t="s">
        <v>1368</v>
      </c>
      <c r="F1007" s="94" t="s">
        <v>1508</v>
      </c>
      <c r="G1007" s="94" t="s">
        <v>1509</v>
      </c>
      <c r="H1007" s="94" t="s">
        <v>729</v>
      </c>
      <c r="I1007" s="94" t="s">
        <v>1372</v>
      </c>
      <c r="J1007" s="94">
        <v>2021</v>
      </c>
      <c r="K1007" s="94">
        <v>204484.753</v>
      </c>
    </row>
    <row r="1008" spans="1:11" x14ac:dyDescent="0.25">
      <c r="A1008" s="94" t="s">
        <v>1367</v>
      </c>
      <c r="B1008" s="94" t="s">
        <v>689</v>
      </c>
      <c r="C1008" s="115">
        <v>85111</v>
      </c>
      <c r="D1008" s="94" t="s">
        <v>2383</v>
      </c>
      <c r="E1008" s="316" t="s">
        <v>1368</v>
      </c>
      <c r="F1008" s="94" t="s">
        <v>1508</v>
      </c>
      <c r="G1008" s="94" t="s">
        <v>1509</v>
      </c>
      <c r="H1008" s="94" t="s">
        <v>1376</v>
      </c>
      <c r="I1008" s="94" t="s">
        <v>1372</v>
      </c>
      <c r="J1008" s="94">
        <v>2021</v>
      </c>
      <c r="K1008" s="94">
        <v>105803.77099999999</v>
      </c>
    </row>
    <row r="1009" spans="1:11" x14ac:dyDescent="0.25">
      <c r="A1009" s="94" t="s">
        <v>1367</v>
      </c>
      <c r="B1009" s="94" t="s">
        <v>689</v>
      </c>
      <c r="C1009" s="115">
        <v>85111</v>
      </c>
      <c r="D1009" s="94" t="s">
        <v>2383</v>
      </c>
      <c r="E1009" s="316" t="s">
        <v>1368</v>
      </c>
      <c r="F1009" s="94" t="s">
        <v>1508</v>
      </c>
      <c r="G1009" s="94" t="s">
        <v>1509</v>
      </c>
      <c r="H1009" s="94" t="s">
        <v>1377</v>
      </c>
      <c r="I1009" s="94" t="s">
        <v>1372</v>
      </c>
      <c r="J1009" s="94">
        <v>2021</v>
      </c>
      <c r="K1009" s="94">
        <v>1474280.753</v>
      </c>
    </row>
    <row r="1010" spans="1:11" x14ac:dyDescent="0.25">
      <c r="A1010" s="94" t="s">
        <v>1367</v>
      </c>
      <c r="B1010" s="94" t="s">
        <v>689</v>
      </c>
      <c r="C1010" s="115">
        <v>85111</v>
      </c>
      <c r="D1010" s="94" t="s">
        <v>2383</v>
      </c>
      <c r="E1010" s="316" t="s">
        <v>1368</v>
      </c>
      <c r="F1010" s="94" t="s">
        <v>1510</v>
      </c>
      <c r="G1010" s="94" t="s">
        <v>1511</v>
      </c>
      <c r="H1010" s="94" t="s">
        <v>1371</v>
      </c>
      <c r="I1010" s="94" t="s">
        <v>1372</v>
      </c>
      <c r="J1010" s="94">
        <v>2021</v>
      </c>
      <c r="K1010" s="94">
        <v>18520.242999999999</v>
      </c>
    </row>
    <row r="1011" spans="1:11" x14ac:dyDescent="0.25">
      <c r="A1011" s="94" t="s">
        <v>1367</v>
      </c>
      <c r="B1011" s="94" t="s">
        <v>689</v>
      </c>
      <c r="C1011" s="115">
        <v>85111</v>
      </c>
      <c r="D1011" s="94" t="s">
        <v>2383</v>
      </c>
      <c r="E1011" s="316" t="s">
        <v>1368</v>
      </c>
      <c r="F1011" s="94" t="s">
        <v>1510</v>
      </c>
      <c r="G1011" s="94" t="s">
        <v>1511</v>
      </c>
      <c r="H1011" s="94" t="s">
        <v>1373</v>
      </c>
      <c r="I1011" s="94" t="s">
        <v>1372</v>
      </c>
      <c r="J1011" s="94">
        <v>2021</v>
      </c>
      <c r="K1011" s="94">
        <v>11017.837</v>
      </c>
    </row>
    <row r="1012" spans="1:11" x14ac:dyDescent="0.25">
      <c r="A1012" s="94" t="s">
        <v>1367</v>
      </c>
      <c r="B1012" s="94" t="s">
        <v>689</v>
      </c>
      <c r="C1012" s="115">
        <v>85111</v>
      </c>
      <c r="D1012" s="94" t="s">
        <v>2383</v>
      </c>
      <c r="E1012" s="316" t="s">
        <v>1368</v>
      </c>
      <c r="F1012" s="94" t="s">
        <v>1510</v>
      </c>
      <c r="G1012" s="94" t="s">
        <v>1511</v>
      </c>
      <c r="H1012" s="94" t="s">
        <v>1374</v>
      </c>
      <c r="I1012" s="94" t="s">
        <v>1372</v>
      </c>
      <c r="J1012" s="94">
        <v>2021</v>
      </c>
      <c r="K1012" s="94">
        <v>264506.12599999999</v>
      </c>
    </row>
    <row r="1013" spans="1:11" x14ac:dyDescent="0.25">
      <c r="A1013" s="94" t="s">
        <v>1367</v>
      </c>
      <c r="B1013" s="94" t="s">
        <v>689</v>
      </c>
      <c r="C1013" s="115">
        <v>85111</v>
      </c>
      <c r="D1013" s="94" t="s">
        <v>2383</v>
      </c>
      <c r="E1013" s="316" t="s">
        <v>1368</v>
      </c>
      <c r="F1013" s="94" t="s">
        <v>1510</v>
      </c>
      <c r="G1013" s="94" t="s">
        <v>1511</v>
      </c>
      <c r="H1013" s="94" t="s">
        <v>1375</v>
      </c>
      <c r="I1013" s="94" t="s">
        <v>1372</v>
      </c>
      <c r="J1013" s="94">
        <v>2021</v>
      </c>
      <c r="K1013" s="94">
        <v>226550.285</v>
      </c>
    </row>
    <row r="1014" spans="1:11" x14ac:dyDescent="0.25">
      <c r="A1014" s="94" t="s">
        <v>1367</v>
      </c>
      <c r="B1014" s="94" t="s">
        <v>689</v>
      </c>
      <c r="C1014" s="115">
        <v>85111</v>
      </c>
      <c r="D1014" s="94" t="s">
        <v>2383</v>
      </c>
      <c r="E1014" s="316" t="s">
        <v>1368</v>
      </c>
      <c r="F1014" s="94" t="s">
        <v>1510</v>
      </c>
      <c r="G1014" s="94" t="s">
        <v>1511</v>
      </c>
      <c r="H1014" s="94" t="s">
        <v>729</v>
      </c>
      <c r="I1014" s="94" t="s">
        <v>1372</v>
      </c>
      <c r="J1014" s="94">
        <v>2021</v>
      </c>
      <c r="K1014" s="94">
        <v>35746.673999999999</v>
      </c>
    </row>
    <row r="1015" spans="1:11" x14ac:dyDescent="0.25">
      <c r="A1015" s="94" t="s">
        <v>1367</v>
      </c>
      <c r="B1015" s="94" t="s">
        <v>689</v>
      </c>
      <c r="C1015" s="115">
        <v>85111</v>
      </c>
      <c r="D1015" s="94" t="s">
        <v>2383</v>
      </c>
      <c r="E1015" s="316" t="s">
        <v>1368</v>
      </c>
      <c r="F1015" s="94" t="s">
        <v>1510</v>
      </c>
      <c r="G1015" s="94" t="s">
        <v>1511</v>
      </c>
      <c r="H1015" s="94" t="s">
        <v>1376</v>
      </c>
      <c r="I1015" s="94" t="s">
        <v>1372</v>
      </c>
      <c r="J1015" s="94">
        <v>2021</v>
      </c>
      <c r="K1015" s="94">
        <v>29834.752</v>
      </c>
    </row>
    <row r="1016" spans="1:11" x14ac:dyDescent="0.25">
      <c r="A1016" s="94" t="s">
        <v>1367</v>
      </c>
      <c r="B1016" s="94" t="s">
        <v>689</v>
      </c>
      <c r="C1016" s="115">
        <v>85111</v>
      </c>
      <c r="D1016" s="94" t="s">
        <v>2383</v>
      </c>
      <c r="E1016" s="316" t="s">
        <v>1368</v>
      </c>
      <c r="F1016" s="94" t="s">
        <v>1510</v>
      </c>
      <c r="G1016" s="94" t="s">
        <v>1511</v>
      </c>
      <c r="H1016" s="94" t="s">
        <v>1377</v>
      </c>
      <c r="I1016" s="94" t="s">
        <v>1372</v>
      </c>
      <c r="J1016" s="94">
        <v>2021</v>
      </c>
      <c r="K1016" s="94">
        <v>1280654.173</v>
      </c>
    </row>
    <row r="1017" spans="1:11" x14ac:dyDescent="0.25">
      <c r="A1017" s="94" t="s">
        <v>1367</v>
      </c>
      <c r="B1017" s="94" t="s">
        <v>689</v>
      </c>
      <c r="C1017" s="115">
        <v>85111</v>
      </c>
      <c r="D1017" s="94" t="s">
        <v>2383</v>
      </c>
      <c r="E1017" s="316" t="s">
        <v>1368</v>
      </c>
      <c r="F1017" s="94" t="s">
        <v>1512</v>
      </c>
      <c r="G1017" s="94" t="s">
        <v>1513</v>
      </c>
      <c r="H1017" s="94" t="s">
        <v>1371</v>
      </c>
      <c r="I1017" s="94" t="s">
        <v>1372</v>
      </c>
      <c r="J1017" s="94">
        <v>2021</v>
      </c>
      <c r="K1017" s="94">
        <v>517278.95500000002</v>
      </c>
    </row>
    <row r="1018" spans="1:11" x14ac:dyDescent="0.25">
      <c r="A1018" s="94" t="s">
        <v>1367</v>
      </c>
      <c r="B1018" s="94" t="s">
        <v>689</v>
      </c>
      <c r="C1018" s="115">
        <v>85111</v>
      </c>
      <c r="D1018" s="94" t="s">
        <v>2383</v>
      </c>
      <c r="E1018" s="316" t="s">
        <v>1368</v>
      </c>
      <c r="F1018" s="94" t="s">
        <v>1512</v>
      </c>
      <c r="G1018" s="94" t="s">
        <v>1513</v>
      </c>
      <c r="H1018" s="94" t="s">
        <v>1373</v>
      </c>
      <c r="I1018" s="94" t="s">
        <v>1372</v>
      </c>
      <c r="J1018" s="94">
        <v>2021</v>
      </c>
      <c r="K1018" s="94">
        <v>274049.17499999999</v>
      </c>
    </row>
    <row r="1019" spans="1:11" x14ac:dyDescent="0.25">
      <c r="A1019" s="94" t="s">
        <v>1367</v>
      </c>
      <c r="B1019" s="94" t="s">
        <v>689</v>
      </c>
      <c r="C1019" s="115">
        <v>85111</v>
      </c>
      <c r="D1019" s="94" t="s">
        <v>2383</v>
      </c>
      <c r="E1019" s="316" t="s">
        <v>1368</v>
      </c>
      <c r="F1019" s="94" t="s">
        <v>1512</v>
      </c>
      <c r="G1019" s="94" t="s">
        <v>1513</v>
      </c>
      <c r="H1019" s="94" t="s">
        <v>1374</v>
      </c>
      <c r="I1019" s="94" t="s">
        <v>1372</v>
      </c>
      <c r="J1019" s="94">
        <v>2021</v>
      </c>
      <c r="K1019" s="94">
        <v>1527931.389</v>
      </c>
    </row>
    <row r="1020" spans="1:11" x14ac:dyDescent="0.25">
      <c r="A1020" s="94" t="s">
        <v>1367</v>
      </c>
      <c r="B1020" s="94" t="s">
        <v>689</v>
      </c>
      <c r="C1020" s="115">
        <v>85111</v>
      </c>
      <c r="D1020" s="94" t="s">
        <v>2383</v>
      </c>
      <c r="E1020" s="316" t="s">
        <v>1368</v>
      </c>
      <c r="F1020" s="94" t="s">
        <v>1512</v>
      </c>
      <c r="G1020" s="94" t="s">
        <v>1513</v>
      </c>
      <c r="H1020" s="94" t="s">
        <v>1375</v>
      </c>
      <c r="I1020" s="94" t="s">
        <v>1372</v>
      </c>
      <c r="J1020" s="94">
        <v>2021</v>
      </c>
      <c r="K1020" s="94">
        <v>1072353.892</v>
      </c>
    </row>
    <row r="1021" spans="1:11" x14ac:dyDescent="0.25">
      <c r="A1021" s="94" t="s">
        <v>1367</v>
      </c>
      <c r="B1021" s="94" t="s">
        <v>689</v>
      </c>
      <c r="C1021" s="115">
        <v>85111</v>
      </c>
      <c r="D1021" s="94" t="s">
        <v>2383</v>
      </c>
      <c r="E1021" s="316" t="s">
        <v>1368</v>
      </c>
      <c r="F1021" s="94" t="s">
        <v>1512</v>
      </c>
      <c r="G1021" s="94" t="s">
        <v>1513</v>
      </c>
      <c r="H1021" s="94" t="s">
        <v>729</v>
      </c>
      <c r="I1021" s="94" t="s">
        <v>1372</v>
      </c>
      <c r="J1021" s="94">
        <v>2021</v>
      </c>
      <c r="K1021" s="94">
        <v>240231.427</v>
      </c>
    </row>
    <row r="1022" spans="1:11" x14ac:dyDescent="0.25">
      <c r="A1022" s="94" t="s">
        <v>1367</v>
      </c>
      <c r="B1022" s="94" t="s">
        <v>689</v>
      </c>
      <c r="C1022" s="115">
        <v>85111</v>
      </c>
      <c r="D1022" s="94" t="s">
        <v>2383</v>
      </c>
      <c r="E1022" s="316" t="s">
        <v>1368</v>
      </c>
      <c r="F1022" s="94" t="s">
        <v>1512</v>
      </c>
      <c r="G1022" s="94" t="s">
        <v>1513</v>
      </c>
      <c r="H1022" s="94" t="s">
        <v>1376</v>
      </c>
      <c r="I1022" s="94" t="s">
        <v>1372</v>
      </c>
      <c r="J1022" s="94">
        <v>2021</v>
      </c>
      <c r="K1022" s="94">
        <v>135638.524</v>
      </c>
    </row>
    <row r="1023" spans="1:11" x14ac:dyDescent="0.25">
      <c r="A1023" s="94" t="s">
        <v>1367</v>
      </c>
      <c r="B1023" s="94" t="s">
        <v>689</v>
      </c>
      <c r="C1023" s="115">
        <v>85111</v>
      </c>
      <c r="D1023" s="94" t="s">
        <v>2383</v>
      </c>
      <c r="E1023" s="316" t="s">
        <v>1368</v>
      </c>
      <c r="F1023" s="94" t="s">
        <v>1512</v>
      </c>
      <c r="G1023" s="94" t="s">
        <v>1513</v>
      </c>
      <c r="H1023" s="94" t="s">
        <v>1377</v>
      </c>
      <c r="I1023" s="94" t="s">
        <v>1372</v>
      </c>
      <c r="J1023" s="94">
        <v>2021</v>
      </c>
      <c r="K1023" s="94">
        <v>2754934.926</v>
      </c>
    </row>
    <row r="1024" spans="1:11" x14ac:dyDescent="0.25">
      <c r="A1024" s="94" t="s">
        <v>1367</v>
      </c>
      <c r="B1024" s="94" t="s">
        <v>689</v>
      </c>
      <c r="C1024" s="115">
        <v>85111</v>
      </c>
      <c r="D1024" s="94" t="s">
        <v>2383</v>
      </c>
      <c r="E1024" s="316" t="s">
        <v>1368</v>
      </c>
      <c r="F1024" s="94" t="s">
        <v>1514</v>
      </c>
      <c r="G1024" s="94" t="s">
        <v>1515</v>
      </c>
      <c r="H1024" s="94" t="s">
        <v>1371</v>
      </c>
      <c r="I1024" s="94" t="s">
        <v>1372</v>
      </c>
      <c r="J1024" s="94">
        <v>2021</v>
      </c>
      <c r="K1024" s="94">
        <v>-1430.8130000000001</v>
      </c>
    </row>
    <row r="1025" spans="1:11" x14ac:dyDescent="0.25">
      <c r="A1025" s="94" t="s">
        <v>1367</v>
      </c>
      <c r="B1025" s="94" t="s">
        <v>689</v>
      </c>
      <c r="C1025" s="115">
        <v>85111</v>
      </c>
      <c r="D1025" s="94" t="s">
        <v>2383</v>
      </c>
      <c r="E1025" s="316" t="s">
        <v>1368</v>
      </c>
      <c r="F1025" s="94" t="s">
        <v>1514</v>
      </c>
      <c r="G1025" s="94" t="s">
        <v>1515</v>
      </c>
      <c r="H1025" s="94" t="s">
        <v>1373</v>
      </c>
      <c r="I1025" s="94" t="s">
        <v>1372</v>
      </c>
      <c r="J1025" s="94">
        <v>2021</v>
      </c>
      <c r="K1025" s="94">
        <v>-19053.416000000001</v>
      </c>
    </row>
    <row r="1026" spans="1:11" x14ac:dyDescent="0.25">
      <c r="A1026" s="94" t="s">
        <v>1367</v>
      </c>
      <c r="B1026" s="94" t="s">
        <v>689</v>
      </c>
      <c r="C1026" s="115">
        <v>85111</v>
      </c>
      <c r="D1026" s="94" t="s">
        <v>2383</v>
      </c>
      <c r="E1026" s="316" t="s">
        <v>1368</v>
      </c>
      <c r="F1026" s="94" t="s">
        <v>1514</v>
      </c>
      <c r="G1026" s="94" t="s">
        <v>1515</v>
      </c>
      <c r="H1026" s="94" t="s">
        <v>1374</v>
      </c>
      <c r="I1026" s="94" t="s">
        <v>1372</v>
      </c>
      <c r="J1026" s="94">
        <v>2021</v>
      </c>
      <c r="K1026" s="94">
        <v>-586730.79799999995</v>
      </c>
    </row>
    <row r="1027" spans="1:11" x14ac:dyDescent="0.25">
      <c r="A1027" s="94" t="s">
        <v>1367</v>
      </c>
      <c r="B1027" s="94" t="s">
        <v>689</v>
      </c>
      <c r="C1027" s="115">
        <v>85111</v>
      </c>
      <c r="D1027" s="94" t="s">
        <v>2383</v>
      </c>
      <c r="E1027" s="316" t="s">
        <v>1368</v>
      </c>
      <c r="F1027" s="94" t="s">
        <v>1514</v>
      </c>
      <c r="G1027" s="94" t="s">
        <v>1515</v>
      </c>
      <c r="H1027" s="94" t="s">
        <v>1375</v>
      </c>
      <c r="I1027" s="94" t="s">
        <v>1372</v>
      </c>
      <c r="J1027" s="94">
        <v>2021</v>
      </c>
      <c r="K1027" s="94">
        <v>-25870.541000000001</v>
      </c>
    </row>
    <row r="1028" spans="1:11" x14ac:dyDescent="0.25">
      <c r="A1028" s="94" t="s">
        <v>1367</v>
      </c>
      <c r="B1028" s="94" t="s">
        <v>689</v>
      </c>
      <c r="C1028" s="115">
        <v>85111</v>
      </c>
      <c r="D1028" s="94" t="s">
        <v>2383</v>
      </c>
      <c r="E1028" s="316" t="s">
        <v>1368</v>
      </c>
      <c r="F1028" s="94" t="s">
        <v>1514</v>
      </c>
      <c r="G1028" s="94" t="s">
        <v>1515</v>
      </c>
      <c r="H1028" s="94" t="s">
        <v>729</v>
      </c>
      <c r="I1028" s="94" t="s">
        <v>1372</v>
      </c>
      <c r="J1028" s="94">
        <v>2021</v>
      </c>
      <c r="K1028" s="94">
        <v>-59776.603000000003</v>
      </c>
    </row>
    <row r="1029" spans="1:11" x14ac:dyDescent="0.25">
      <c r="A1029" s="94" t="s">
        <v>1367</v>
      </c>
      <c r="B1029" s="94" t="s">
        <v>689</v>
      </c>
      <c r="C1029" s="115">
        <v>85111</v>
      </c>
      <c r="D1029" s="94" t="s">
        <v>2383</v>
      </c>
      <c r="E1029" s="316" t="s">
        <v>1368</v>
      </c>
      <c r="F1029" s="94" t="s">
        <v>1514</v>
      </c>
      <c r="G1029" s="94" t="s">
        <v>1515</v>
      </c>
      <c r="H1029" s="94" t="s">
        <v>1376</v>
      </c>
      <c r="I1029" s="94" t="s">
        <v>1372</v>
      </c>
      <c r="J1029" s="94">
        <v>2021</v>
      </c>
      <c r="K1029" s="94">
        <v>-54317.578000000001</v>
      </c>
    </row>
    <row r="1030" spans="1:11" x14ac:dyDescent="0.25">
      <c r="A1030" s="94" t="s">
        <v>1367</v>
      </c>
      <c r="B1030" s="94" t="s">
        <v>689</v>
      </c>
      <c r="C1030" s="115">
        <v>85111</v>
      </c>
      <c r="D1030" s="94" t="s">
        <v>2383</v>
      </c>
      <c r="E1030" s="316" t="s">
        <v>1368</v>
      </c>
      <c r="F1030" s="94" t="s">
        <v>1514</v>
      </c>
      <c r="G1030" s="94" t="s">
        <v>1515</v>
      </c>
      <c r="H1030" s="94" t="s">
        <v>1377</v>
      </c>
      <c r="I1030" s="94" t="s">
        <v>1372</v>
      </c>
      <c r="J1030" s="94">
        <v>2021</v>
      </c>
      <c r="K1030" s="94">
        <v>-152154.66899999999</v>
      </c>
    </row>
    <row r="1031" spans="1:11" x14ac:dyDescent="0.25">
      <c r="A1031" s="94" t="s">
        <v>1367</v>
      </c>
      <c r="B1031" s="94" t="s">
        <v>689</v>
      </c>
      <c r="C1031" s="115">
        <v>85111</v>
      </c>
      <c r="D1031" s="94" t="s">
        <v>2383</v>
      </c>
      <c r="E1031" s="316" t="s">
        <v>1368</v>
      </c>
      <c r="F1031" s="94" t="s">
        <v>1516</v>
      </c>
      <c r="G1031" s="94" t="s">
        <v>1517</v>
      </c>
      <c r="H1031" s="94" t="s">
        <v>1371</v>
      </c>
      <c r="I1031" s="94" t="s">
        <v>1372</v>
      </c>
      <c r="J1031" s="94">
        <v>2021</v>
      </c>
      <c r="K1031" s="94">
        <v>1036.731</v>
      </c>
    </row>
    <row r="1032" spans="1:11" x14ac:dyDescent="0.25">
      <c r="A1032" s="94" t="s">
        <v>1367</v>
      </c>
      <c r="B1032" s="94" t="s">
        <v>689</v>
      </c>
      <c r="C1032" s="115">
        <v>85111</v>
      </c>
      <c r="D1032" s="94" t="s">
        <v>2383</v>
      </c>
      <c r="E1032" s="316" t="s">
        <v>1368</v>
      </c>
      <c r="F1032" s="94" t="s">
        <v>1516</v>
      </c>
      <c r="G1032" s="94" t="s">
        <v>1517</v>
      </c>
      <c r="H1032" s="94" t="s">
        <v>1373</v>
      </c>
      <c r="I1032" s="94" t="s">
        <v>1372</v>
      </c>
      <c r="J1032" s="94">
        <v>2021</v>
      </c>
      <c r="K1032" s="94">
        <v>3427.6849999999999</v>
      </c>
    </row>
    <row r="1033" spans="1:11" x14ac:dyDescent="0.25">
      <c r="A1033" s="94" t="s">
        <v>1367</v>
      </c>
      <c r="B1033" s="94" t="s">
        <v>689</v>
      </c>
      <c r="C1033" s="115">
        <v>85111</v>
      </c>
      <c r="D1033" s="94" t="s">
        <v>2383</v>
      </c>
      <c r="E1033" s="316" t="s">
        <v>1368</v>
      </c>
      <c r="F1033" s="94" t="s">
        <v>1516</v>
      </c>
      <c r="G1033" s="94" t="s">
        <v>1517</v>
      </c>
      <c r="H1033" s="94" t="s">
        <v>1374</v>
      </c>
      <c r="I1033" s="94" t="s">
        <v>1372</v>
      </c>
      <c r="J1033" s="94">
        <v>2021</v>
      </c>
      <c r="K1033" s="94">
        <v>152253.06400000001</v>
      </c>
    </row>
    <row r="1034" spans="1:11" x14ac:dyDescent="0.25">
      <c r="A1034" s="94" t="s">
        <v>1367</v>
      </c>
      <c r="B1034" s="94" t="s">
        <v>689</v>
      </c>
      <c r="C1034" s="115">
        <v>85111</v>
      </c>
      <c r="D1034" s="94" t="s">
        <v>2383</v>
      </c>
      <c r="E1034" s="316" t="s">
        <v>1368</v>
      </c>
      <c r="F1034" s="94" t="s">
        <v>1516</v>
      </c>
      <c r="G1034" s="94" t="s">
        <v>1517</v>
      </c>
      <c r="H1034" s="94" t="s">
        <v>1375</v>
      </c>
      <c r="I1034" s="94" t="s">
        <v>1372</v>
      </c>
      <c r="J1034" s="94">
        <v>2021</v>
      </c>
      <c r="K1034" s="94">
        <v>9683.0609999999997</v>
      </c>
    </row>
    <row r="1035" spans="1:11" x14ac:dyDescent="0.25">
      <c r="A1035" s="94" t="s">
        <v>1367</v>
      </c>
      <c r="B1035" s="94" t="s">
        <v>689</v>
      </c>
      <c r="C1035" s="115">
        <v>85111</v>
      </c>
      <c r="D1035" s="94" t="s">
        <v>2383</v>
      </c>
      <c r="E1035" s="316" t="s">
        <v>1368</v>
      </c>
      <c r="F1035" s="94" t="s">
        <v>1516</v>
      </c>
      <c r="G1035" s="94" t="s">
        <v>1517</v>
      </c>
      <c r="H1035" s="94" t="s">
        <v>729</v>
      </c>
      <c r="I1035" s="94" t="s">
        <v>1372</v>
      </c>
      <c r="J1035" s="94">
        <v>2021</v>
      </c>
      <c r="K1035" s="94">
        <v>11493.807000000001</v>
      </c>
    </row>
    <row r="1036" spans="1:11" x14ac:dyDescent="0.25">
      <c r="A1036" s="94" t="s">
        <v>1367</v>
      </c>
      <c r="B1036" s="94" t="s">
        <v>689</v>
      </c>
      <c r="C1036" s="115">
        <v>85111</v>
      </c>
      <c r="D1036" s="94" t="s">
        <v>2383</v>
      </c>
      <c r="E1036" s="316" t="s">
        <v>1368</v>
      </c>
      <c r="F1036" s="94" t="s">
        <v>1516</v>
      </c>
      <c r="G1036" s="94" t="s">
        <v>1517</v>
      </c>
      <c r="H1036" s="94" t="s">
        <v>1376</v>
      </c>
      <c r="I1036" s="94" t="s">
        <v>1372</v>
      </c>
      <c r="J1036" s="94">
        <v>2021</v>
      </c>
      <c r="K1036" s="94">
        <v>9426.5769999999993</v>
      </c>
    </row>
    <row r="1037" spans="1:11" x14ac:dyDescent="0.25">
      <c r="A1037" s="94" t="s">
        <v>1367</v>
      </c>
      <c r="B1037" s="94" t="s">
        <v>689</v>
      </c>
      <c r="C1037" s="115">
        <v>85111</v>
      </c>
      <c r="D1037" s="94" t="s">
        <v>2383</v>
      </c>
      <c r="E1037" s="316" t="s">
        <v>1368</v>
      </c>
      <c r="F1037" s="94" t="s">
        <v>1516</v>
      </c>
      <c r="G1037" s="94" t="s">
        <v>1517</v>
      </c>
      <c r="H1037" s="94" t="s">
        <v>1377</v>
      </c>
      <c r="I1037" s="94" t="s">
        <v>1372</v>
      </c>
      <c r="J1037" s="94">
        <v>2021</v>
      </c>
      <c r="K1037" s="94">
        <v>83686.718999999997</v>
      </c>
    </row>
    <row r="1038" spans="1:11" x14ac:dyDescent="0.25">
      <c r="A1038" s="94" t="s">
        <v>1367</v>
      </c>
      <c r="B1038" s="94" t="s">
        <v>689</v>
      </c>
      <c r="C1038" s="115">
        <v>85111</v>
      </c>
      <c r="D1038" s="94" t="s">
        <v>2383</v>
      </c>
      <c r="E1038" s="316" t="s">
        <v>1368</v>
      </c>
      <c r="F1038" s="94" t="s">
        <v>1518</v>
      </c>
      <c r="G1038" s="94" t="s">
        <v>1519</v>
      </c>
      <c r="H1038" s="94" t="s">
        <v>1371</v>
      </c>
      <c r="I1038" s="94" t="s">
        <v>1372</v>
      </c>
      <c r="J1038" s="94">
        <v>2021</v>
      </c>
      <c r="K1038" s="94">
        <v>516884.87199999997</v>
      </c>
    </row>
    <row r="1039" spans="1:11" x14ac:dyDescent="0.25">
      <c r="A1039" s="94" t="s">
        <v>1367</v>
      </c>
      <c r="B1039" s="94" t="s">
        <v>689</v>
      </c>
      <c r="C1039" s="115">
        <v>85111</v>
      </c>
      <c r="D1039" s="94" t="s">
        <v>2383</v>
      </c>
      <c r="E1039" s="316" t="s">
        <v>1368</v>
      </c>
      <c r="F1039" s="94" t="s">
        <v>1518</v>
      </c>
      <c r="G1039" s="94" t="s">
        <v>1519</v>
      </c>
      <c r="H1039" s="94" t="s">
        <v>1373</v>
      </c>
      <c r="I1039" s="94" t="s">
        <v>1372</v>
      </c>
      <c r="J1039" s="94">
        <v>2021</v>
      </c>
      <c r="K1039" s="94">
        <v>258423.44399999999</v>
      </c>
    </row>
    <row r="1040" spans="1:11" x14ac:dyDescent="0.25">
      <c r="A1040" s="94" t="s">
        <v>1367</v>
      </c>
      <c r="B1040" s="94" t="s">
        <v>689</v>
      </c>
      <c r="C1040" s="115">
        <v>85111</v>
      </c>
      <c r="D1040" s="94" t="s">
        <v>2383</v>
      </c>
      <c r="E1040" s="316" t="s">
        <v>1368</v>
      </c>
      <c r="F1040" s="94" t="s">
        <v>1518</v>
      </c>
      <c r="G1040" s="94" t="s">
        <v>1519</v>
      </c>
      <c r="H1040" s="94" t="s">
        <v>1374</v>
      </c>
      <c r="I1040" s="94" t="s">
        <v>1372</v>
      </c>
      <c r="J1040" s="94">
        <v>2021</v>
      </c>
      <c r="K1040" s="94">
        <v>1093453.655</v>
      </c>
    </row>
    <row r="1041" spans="1:11" x14ac:dyDescent="0.25">
      <c r="A1041" s="94" t="s">
        <v>1367</v>
      </c>
      <c r="B1041" s="94" t="s">
        <v>689</v>
      </c>
      <c r="C1041" s="115">
        <v>85111</v>
      </c>
      <c r="D1041" s="94" t="s">
        <v>2383</v>
      </c>
      <c r="E1041" s="316" t="s">
        <v>1368</v>
      </c>
      <c r="F1041" s="94" t="s">
        <v>1518</v>
      </c>
      <c r="G1041" s="94" t="s">
        <v>1519</v>
      </c>
      <c r="H1041" s="94" t="s">
        <v>1375</v>
      </c>
      <c r="I1041" s="94" t="s">
        <v>1372</v>
      </c>
      <c r="J1041" s="94">
        <v>2021</v>
      </c>
      <c r="K1041" s="94">
        <v>1056166.412</v>
      </c>
    </row>
    <row r="1042" spans="1:11" x14ac:dyDescent="0.25">
      <c r="A1042" s="94" t="s">
        <v>1367</v>
      </c>
      <c r="B1042" s="94" t="s">
        <v>689</v>
      </c>
      <c r="C1042" s="115">
        <v>85111</v>
      </c>
      <c r="D1042" s="94" t="s">
        <v>2383</v>
      </c>
      <c r="E1042" s="316" t="s">
        <v>1368</v>
      </c>
      <c r="F1042" s="94" t="s">
        <v>1518</v>
      </c>
      <c r="G1042" s="94" t="s">
        <v>1519</v>
      </c>
      <c r="H1042" s="94" t="s">
        <v>729</v>
      </c>
      <c r="I1042" s="94" t="s">
        <v>1372</v>
      </c>
      <c r="J1042" s="94">
        <v>2021</v>
      </c>
      <c r="K1042" s="94">
        <v>191948.63200000001</v>
      </c>
    </row>
    <row r="1043" spans="1:11" x14ac:dyDescent="0.25">
      <c r="A1043" s="94" t="s">
        <v>1367</v>
      </c>
      <c r="B1043" s="94" t="s">
        <v>689</v>
      </c>
      <c r="C1043" s="115">
        <v>85111</v>
      </c>
      <c r="D1043" s="94" t="s">
        <v>2383</v>
      </c>
      <c r="E1043" s="316" t="s">
        <v>1368</v>
      </c>
      <c r="F1043" s="94" t="s">
        <v>1518</v>
      </c>
      <c r="G1043" s="94" t="s">
        <v>1519</v>
      </c>
      <c r="H1043" s="94" t="s">
        <v>1376</v>
      </c>
      <c r="I1043" s="94" t="s">
        <v>1372</v>
      </c>
      <c r="J1043" s="94">
        <v>2021</v>
      </c>
      <c r="K1043" s="94">
        <v>90747.523000000001</v>
      </c>
    </row>
    <row r="1044" spans="1:11" x14ac:dyDescent="0.25">
      <c r="A1044" s="94" t="s">
        <v>1367</v>
      </c>
      <c r="B1044" s="94" t="s">
        <v>689</v>
      </c>
      <c r="C1044" s="115">
        <v>85111</v>
      </c>
      <c r="D1044" s="94" t="s">
        <v>2383</v>
      </c>
      <c r="E1044" s="316" t="s">
        <v>1368</v>
      </c>
      <c r="F1044" s="94" t="s">
        <v>1518</v>
      </c>
      <c r="G1044" s="94" t="s">
        <v>1519</v>
      </c>
      <c r="H1044" s="94" t="s">
        <v>1377</v>
      </c>
      <c r="I1044" s="94" t="s">
        <v>1372</v>
      </c>
      <c r="J1044" s="94">
        <v>2021</v>
      </c>
      <c r="K1044" s="94">
        <v>2686466.977</v>
      </c>
    </row>
    <row r="1045" spans="1:11" x14ac:dyDescent="0.25">
      <c r="A1045" s="94" t="s">
        <v>1367</v>
      </c>
      <c r="B1045" s="94" t="s">
        <v>689</v>
      </c>
      <c r="C1045" s="115">
        <v>85111</v>
      </c>
      <c r="D1045" s="94" t="s">
        <v>2383</v>
      </c>
      <c r="E1045" s="316" t="s">
        <v>1368</v>
      </c>
      <c r="F1045" s="94" t="s">
        <v>1520</v>
      </c>
      <c r="G1045" s="94" t="s">
        <v>1521</v>
      </c>
      <c r="H1045" s="94" t="s">
        <v>1371</v>
      </c>
      <c r="I1045" s="94" t="s">
        <v>1372</v>
      </c>
      <c r="J1045" s="94">
        <v>2021</v>
      </c>
      <c r="K1045" s="94" t="s">
        <v>249</v>
      </c>
    </row>
    <row r="1046" spans="1:11" x14ac:dyDescent="0.25">
      <c r="A1046" s="94" t="s">
        <v>1367</v>
      </c>
      <c r="B1046" s="94" t="s">
        <v>689</v>
      </c>
      <c r="C1046" s="115">
        <v>85111</v>
      </c>
      <c r="D1046" s="94" t="s">
        <v>2383</v>
      </c>
      <c r="E1046" s="316" t="s">
        <v>1368</v>
      </c>
      <c r="F1046" s="94" t="s">
        <v>1520</v>
      </c>
      <c r="G1046" s="94" t="s">
        <v>1521</v>
      </c>
      <c r="H1046" s="94" t="s">
        <v>1373</v>
      </c>
      <c r="I1046" s="94" t="s">
        <v>1372</v>
      </c>
      <c r="J1046" s="94">
        <v>2021</v>
      </c>
      <c r="K1046" s="94" t="s">
        <v>249</v>
      </c>
    </row>
    <row r="1047" spans="1:11" x14ac:dyDescent="0.25">
      <c r="A1047" s="94" t="s">
        <v>1367</v>
      </c>
      <c r="B1047" s="94" t="s">
        <v>689</v>
      </c>
      <c r="C1047" s="115">
        <v>85111</v>
      </c>
      <c r="D1047" s="94" t="s">
        <v>2383</v>
      </c>
      <c r="E1047" s="316" t="s">
        <v>1368</v>
      </c>
      <c r="F1047" s="94" t="s">
        <v>1520</v>
      </c>
      <c r="G1047" s="94" t="s">
        <v>1521</v>
      </c>
      <c r="H1047" s="94" t="s">
        <v>1374</v>
      </c>
      <c r="I1047" s="94" t="s">
        <v>1372</v>
      </c>
      <c r="J1047" s="94">
        <v>2021</v>
      </c>
      <c r="K1047" s="94" t="s">
        <v>249</v>
      </c>
    </row>
    <row r="1048" spans="1:11" x14ac:dyDescent="0.25">
      <c r="A1048" s="94" t="s">
        <v>1367</v>
      </c>
      <c r="B1048" s="94" t="s">
        <v>689</v>
      </c>
      <c r="C1048" s="115">
        <v>85111</v>
      </c>
      <c r="D1048" s="94" t="s">
        <v>2383</v>
      </c>
      <c r="E1048" s="316" t="s">
        <v>1368</v>
      </c>
      <c r="F1048" s="94" t="s">
        <v>1520</v>
      </c>
      <c r="G1048" s="94" t="s">
        <v>1521</v>
      </c>
      <c r="H1048" s="94" t="s">
        <v>1375</v>
      </c>
      <c r="I1048" s="94" t="s">
        <v>1372</v>
      </c>
      <c r="J1048" s="94">
        <v>2021</v>
      </c>
      <c r="K1048" s="94" t="s">
        <v>249</v>
      </c>
    </row>
    <row r="1049" spans="1:11" x14ac:dyDescent="0.25">
      <c r="A1049" s="94" t="s">
        <v>1367</v>
      </c>
      <c r="B1049" s="94" t="s">
        <v>689</v>
      </c>
      <c r="C1049" s="115">
        <v>85111</v>
      </c>
      <c r="D1049" s="94" t="s">
        <v>2383</v>
      </c>
      <c r="E1049" s="316" t="s">
        <v>1368</v>
      </c>
      <c r="F1049" s="94" t="s">
        <v>1520</v>
      </c>
      <c r="G1049" s="94" t="s">
        <v>1521</v>
      </c>
      <c r="H1049" s="94" t="s">
        <v>729</v>
      </c>
      <c r="I1049" s="94" t="s">
        <v>1372</v>
      </c>
      <c r="J1049" s="94">
        <v>2021</v>
      </c>
      <c r="K1049" s="94" t="s">
        <v>249</v>
      </c>
    </row>
    <row r="1050" spans="1:11" x14ac:dyDescent="0.25">
      <c r="A1050" s="94" t="s">
        <v>1367</v>
      </c>
      <c r="B1050" s="94" t="s">
        <v>689</v>
      </c>
      <c r="C1050" s="115">
        <v>85111</v>
      </c>
      <c r="D1050" s="94" t="s">
        <v>2383</v>
      </c>
      <c r="E1050" s="316" t="s">
        <v>1368</v>
      </c>
      <c r="F1050" s="94" t="s">
        <v>1520</v>
      </c>
      <c r="G1050" s="94" t="s">
        <v>1521</v>
      </c>
      <c r="H1050" s="94" t="s">
        <v>1376</v>
      </c>
      <c r="I1050" s="94" t="s">
        <v>1372</v>
      </c>
      <c r="J1050" s="94">
        <v>2021</v>
      </c>
      <c r="K1050" s="94" t="s">
        <v>249</v>
      </c>
    </row>
    <row r="1051" spans="1:11" x14ac:dyDescent="0.25">
      <c r="A1051" s="94" t="s">
        <v>1367</v>
      </c>
      <c r="B1051" s="94" t="s">
        <v>689</v>
      </c>
      <c r="C1051" s="115">
        <v>85111</v>
      </c>
      <c r="D1051" s="94" t="s">
        <v>2383</v>
      </c>
      <c r="E1051" s="316" t="s">
        <v>1368</v>
      </c>
      <c r="F1051" s="94" t="s">
        <v>1520</v>
      </c>
      <c r="G1051" s="94" t="s">
        <v>1521</v>
      </c>
      <c r="H1051" s="94" t="s">
        <v>1377</v>
      </c>
      <c r="I1051" s="94" t="s">
        <v>1372</v>
      </c>
      <c r="J1051" s="94">
        <v>2021</v>
      </c>
      <c r="K1051" s="94" t="s">
        <v>249</v>
      </c>
    </row>
    <row r="1052" spans="1:11" x14ac:dyDescent="0.25">
      <c r="A1052" s="94" t="s">
        <v>1367</v>
      </c>
      <c r="B1052" s="94" t="s">
        <v>689</v>
      </c>
      <c r="C1052" s="115">
        <v>85111</v>
      </c>
      <c r="D1052" s="94" t="s">
        <v>2383</v>
      </c>
      <c r="E1052" s="316" t="s">
        <v>1368</v>
      </c>
      <c r="F1052" s="94" t="s">
        <v>730</v>
      </c>
      <c r="G1052" s="94" t="s">
        <v>1522</v>
      </c>
      <c r="H1052" s="94" t="s">
        <v>1371</v>
      </c>
      <c r="I1052" s="94" t="s">
        <v>1372</v>
      </c>
      <c r="J1052" s="94">
        <v>2021</v>
      </c>
      <c r="K1052" s="94">
        <v>-1115.3610000000001</v>
      </c>
    </row>
    <row r="1053" spans="1:11" x14ac:dyDescent="0.25">
      <c r="A1053" s="94" t="s">
        <v>1367</v>
      </c>
      <c r="B1053" s="94" t="s">
        <v>689</v>
      </c>
      <c r="C1053" s="115">
        <v>85111</v>
      </c>
      <c r="D1053" s="94" t="s">
        <v>2383</v>
      </c>
      <c r="E1053" s="316" t="s">
        <v>1368</v>
      </c>
      <c r="F1053" s="94" t="s">
        <v>730</v>
      </c>
      <c r="G1053" s="94" t="s">
        <v>1522</v>
      </c>
      <c r="H1053" s="94" t="s">
        <v>1373</v>
      </c>
      <c r="I1053" s="94" t="s">
        <v>1372</v>
      </c>
      <c r="J1053" s="94">
        <v>2021</v>
      </c>
      <c r="K1053" s="94">
        <v>-3954.4609999999998</v>
      </c>
    </row>
    <row r="1054" spans="1:11" x14ac:dyDescent="0.25">
      <c r="A1054" s="94" t="s">
        <v>1367</v>
      </c>
      <c r="B1054" s="94" t="s">
        <v>689</v>
      </c>
      <c r="C1054" s="115">
        <v>85111</v>
      </c>
      <c r="D1054" s="94" t="s">
        <v>2383</v>
      </c>
      <c r="E1054" s="316" t="s">
        <v>1368</v>
      </c>
      <c r="F1054" s="94" t="s">
        <v>730</v>
      </c>
      <c r="G1054" s="94" t="s">
        <v>1522</v>
      </c>
      <c r="H1054" s="94" t="s">
        <v>1374</v>
      </c>
      <c r="I1054" s="94" t="s">
        <v>1372</v>
      </c>
      <c r="J1054" s="94">
        <v>2021</v>
      </c>
      <c r="K1054" s="94">
        <v>-124673.389</v>
      </c>
    </row>
    <row r="1055" spans="1:11" x14ac:dyDescent="0.25">
      <c r="A1055" s="94" t="s">
        <v>1367</v>
      </c>
      <c r="B1055" s="94" t="s">
        <v>689</v>
      </c>
      <c r="C1055" s="115">
        <v>85111</v>
      </c>
      <c r="D1055" s="94" t="s">
        <v>2383</v>
      </c>
      <c r="E1055" s="316" t="s">
        <v>1368</v>
      </c>
      <c r="F1055" s="94" t="s">
        <v>730</v>
      </c>
      <c r="G1055" s="94" t="s">
        <v>1522</v>
      </c>
      <c r="H1055" s="94" t="s">
        <v>1375</v>
      </c>
      <c r="I1055" s="94" t="s">
        <v>1372</v>
      </c>
      <c r="J1055" s="94">
        <v>2021</v>
      </c>
      <c r="K1055" s="94">
        <v>-11975.135</v>
      </c>
    </row>
    <row r="1056" spans="1:11" x14ac:dyDescent="0.25">
      <c r="A1056" s="94" t="s">
        <v>1367</v>
      </c>
      <c r="B1056" s="94" t="s">
        <v>689</v>
      </c>
      <c r="C1056" s="115">
        <v>85111</v>
      </c>
      <c r="D1056" s="94" t="s">
        <v>2383</v>
      </c>
      <c r="E1056" s="316" t="s">
        <v>1368</v>
      </c>
      <c r="F1056" s="94" t="s">
        <v>730</v>
      </c>
      <c r="G1056" s="94" t="s">
        <v>1522</v>
      </c>
      <c r="H1056" s="94" t="s">
        <v>729</v>
      </c>
      <c r="I1056" s="94" t="s">
        <v>1372</v>
      </c>
      <c r="J1056" s="94">
        <v>2021</v>
      </c>
      <c r="K1056" s="94">
        <v>-8321.7189999999991</v>
      </c>
    </row>
    <row r="1057" spans="1:11" x14ac:dyDescent="0.25">
      <c r="A1057" s="94" t="s">
        <v>1367</v>
      </c>
      <c r="B1057" s="94" t="s">
        <v>689</v>
      </c>
      <c r="C1057" s="115">
        <v>85111</v>
      </c>
      <c r="D1057" s="94" t="s">
        <v>2383</v>
      </c>
      <c r="E1057" s="316" t="s">
        <v>1368</v>
      </c>
      <c r="F1057" s="94" t="s">
        <v>730</v>
      </c>
      <c r="G1057" s="94" t="s">
        <v>1522</v>
      </c>
      <c r="H1057" s="94" t="s">
        <v>1376</v>
      </c>
      <c r="I1057" s="94" t="s">
        <v>1372</v>
      </c>
      <c r="J1057" s="94">
        <v>2021</v>
      </c>
      <c r="K1057" s="94">
        <v>-7359.7089999999998</v>
      </c>
    </row>
    <row r="1058" spans="1:11" x14ac:dyDescent="0.25">
      <c r="A1058" s="94" t="s">
        <v>1367</v>
      </c>
      <c r="B1058" s="94" t="s">
        <v>689</v>
      </c>
      <c r="C1058" s="115">
        <v>85111</v>
      </c>
      <c r="D1058" s="94" t="s">
        <v>2383</v>
      </c>
      <c r="E1058" s="316" t="s">
        <v>1368</v>
      </c>
      <c r="F1058" s="94" t="s">
        <v>730</v>
      </c>
      <c r="G1058" s="94" t="s">
        <v>1522</v>
      </c>
      <c r="H1058" s="94" t="s">
        <v>1377</v>
      </c>
      <c r="I1058" s="94" t="s">
        <v>1372</v>
      </c>
      <c r="J1058" s="94">
        <v>2021</v>
      </c>
      <c r="K1058" s="94">
        <v>-100887.864</v>
      </c>
    </row>
    <row r="1059" spans="1:11" x14ac:dyDescent="0.25">
      <c r="A1059" s="94" t="s">
        <v>1367</v>
      </c>
      <c r="B1059" s="94" t="s">
        <v>689</v>
      </c>
      <c r="C1059" s="115">
        <v>85111</v>
      </c>
      <c r="D1059" s="94" t="s">
        <v>2383</v>
      </c>
      <c r="E1059" s="316" t="s">
        <v>1368</v>
      </c>
      <c r="F1059" s="94" t="s">
        <v>731</v>
      </c>
      <c r="G1059" s="94" t="s">
        <v>1523</v>
      </c>
      <c r="H1059" s="94" t="s">
        <v>1371</v>
      </c>
      <c r="I1059" s="94" t="s">
        <v>1372</v>
      </c>
      <c r="J1059" s="94">
        <v>2021</v>
      </c>
      <c r="K1059" s="94">
        <v>515769.511</v>
      </c>
    </row>
    <row r="1060" spans="1:11" x14ac:dyDescent="0.25">
      <c r="A1060" s="94" t="s">
        <v>1367</v>
      </c>
      <c r="B1060" s="94" t="s">
        <v>689</v>
      </c>
      <c r="C1060" s="115">
        <v>85111</v>
      </c>
      <c r="D1060" s="94" t="s">
        <v>2383</v>
      </c>
      <c r="E1060" s="316" t="s">
        <v>1368</v>
      </c>
      <c r="F1060" s="94" t="s">
        <v>731</v>
      </c>
      <c r="G1060" s="94" t="s">
        <v>1523</v>
      </c>
      <c r="H1060" s="94" t="s">
        <v>1373</v>
      </c>
      <c r="I1060" s="94" t="s">
        <v>1372</v>
      </c>
      <c r="J1060" s="94">
        <v>2021</v>
      </c>
      <c r="K1060" s="94">
        <v>254468.98300000001</v>
      </c>
    </row>
    <row r="1061" spans="1:11" x14ac:dyDescent="0.25">
      <c r="A1061" s="94" t="s">
        <v>1367</v>
      </c>
      <c r="B1061" s="94" t="s">
        <v>689</v>
      </c>
      <c r="C1061" s="115">
        <v>85111</v>
      </c>
      <c r="D1061" s="94" t="s">
        <v>2383</v>
      </c>
      <c r="E1061" s="316" t="s">
        <v>1368</v>
      </c>
      <c r="F1061" s="94" t="s">
        <v>731</v>
      </c>
      <c r="G1061" s="94" t="s">
        <v>1523</v>
      </c>
      <c r="H1061" s="94" t="s">
        <v>1374</v>
      </c>
      <c r="I1061" s="94" t="s">
        <v>1372</v>
      </c>
      <c r="J1061" s="94">
        <v>2021</v>
      </c>
      <c r="K1061" s="94">
        <v>968780.26599999995</v>
      </c>
    </row>
    <row r="1062" spans="1:11" x14ac:dyDescent="0.25">
      <c r="A1062" s="94" t="s">
        <v>1367</v>
      </c>
      <c r="B1062" s="94" t="s">
        <v>689</v>
      </c>
      <c r="C1062" s="115">
        <v>85111</v>
      </c>
      <c r="D1062" s="94" t="s">
        <v>2383</v>
      </c>
      <c r="E1062" s="316" t="s">
        <v>1368</v>
      </c>
      <c r="F1062" s="94" t="s">
        <v>731</v>
      </c>
      <c r="G1062" s="94" t="s">
        <v>1523</v>
      </c>
      <c r="H1062" s="94" t="s">
        <v>1375</v>
      </c>
      <c r="I1062" s="94" t="s">
        <v>1372</v>
      </c>
      <c r="J1062" s="94">
        <v>2021</v>
      </c>
      <c r="K1062" s="94">
        <v>1044191.276</v>
      </c>
    </row>
    <row r="1063" spans="1:11" x14ac:dyDescent="0.25">
      <c r="A1063" s="94" t="s">
        <v>1367</v>
      </c>
      <c r="B1063" s="94" t="s">
        <v>689</v>
      </c>
      <c r="C1063" s="115">
        <v>85111</v>
      </c>
      <c r="D1063" s="94" t="s">
        <v>2383</v>
      </c>
      <c r="E1063" s="316" t="s">
        <v>1368</v>
      </c>
      <c r="F1063" s="94" t="s">
        <v>731</v>
      </c>
      <c r="G1063" s="94" t="s">
        <v>1523</v>
      </c>
      <c r="H1063" s="94" t="s">
        <v>729</v>
      </c>
      <c r="I1063" s="94" t="s">
        <v>1372</v>
      </c>
      <c r="J1063" s="94">
        <v>2021</v>
      </c>
      <c r="K1063" s="94">
        <v>183626.913</v>
      </c>
    </row>
    <row r="1064" spans="1:11" x14ac:dyDescent="0.25">
      <c r="A1064" s="94" t="s">
        <v>1367</v>
      </c>
      <c r="B1064" s="94" t="s">
        <v>689</v>
      </c>
      <c r="C1064" s="115">
        <v>85111</v>
      </c>
      <c r="D1064" s="94" t="s">
        <v>2383</v>
      </c>
      <c r="E1064" s="316" t="s">
        <v>1368</v>
      </c>
      <c r="F1064" s="94" t="s">
        <v>731</v>
      </c>
      <c r="G1064" s="94" t="s">
        <v>1523</v>
      </c>
      <c r="H1064" s="94" t="s">
        <v>1376</v>
      </c>
      <c r="I1064" s="94" t="s">
        <v>1372</v>
      </c>
      <c r="J1064" s="94">
        <v>2021</v>
      </c>
      <c r="K1064" s="94">
        <v>83387.813999999998</v>
      </c>
    </row>
    <row r="1065" spans="1:11" x14ac:dyDescent="0.25">
      <c r="A1065" s="94" t="s">
        <v>1367</v>
      </c>
      <c r="B1065" s="94" t="s">
        <v>689</v>
      </c>
      <c r="C1065" s="115">
        <v>85111</v>
      </c>
      <c r="D1065" s="94" t="s">
        <v>2383</v>
      </c>
      <c r="E1065" s="316" t="s">
        <v>1368</v>
      </c>
      <c r="F1065" s="94" t="s">
        <v>731</v>
      </c>
      <c r="G1065" s="94" t="s">
        <v>1523</v>
      </c>
      <c r="H1065" s="94" t="s">
        <v>1377</v>
      </c>
      <c r="I1065" s="94" t="s">
        <v>1372</v>
      </c>
      <c r="J1065" s="94">
        <v>2021</v>
      </c>
      <c r="K1065" s="94">
        <v>2585579.1120000002</v>
      </c>
    </row>
  </sheetData>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L1065"/>
  <sheetViews>
    <sheetView workbookViewId="0"/>
  </sheetViews>
  <sheetFormatPr baseColWidth="10" defaultColWidth="11.5546875" defaultRowHeight="13.2" x14ac:dyDescent="0.25"/>
  <cols>
    <col min="1" max="1" width="19.6640625" style="94" bestFit="1" customWidth="1"/>
    <col min="2" max="2" width="20.6640625" style="94" customWidth="1" collapsed="1"/>
    <col min="3" max="3" width="13.6640625" style="94" customWidth="1" collapsed="1"/>
    <col min="4" max="4" width="56.5546875" style="94" customWidth="1" collapsed="1"/>
    <col min="5" max="5" width="11.5546875" style="115" bestFit="1" customWidth="1"/>
    <col min="6" max="6" width="12.109375" style="94" bestFit="1" customWidth="1" collapsed="1"/>
    <col min="7" max="7" width="53.5546875" style="94" customWidth="1" collapsed="1"/>
    <col min="8" max="8" width="9.88671875" style="94" bestFit="1" customWidth="1" collapsed="1"/>
    <col min="9" max="9" width="7.6640625" style="94" bestFit="1" customWidth="1" collapsed="1"/>
    <col min="10" max="10" width="5" style="94" bestFit="1" customWidth="1" collapsed="1"/>
    <col min="11" max="11" width="12.6640625" style="94" bestFit="1" customWidth="1" collapsed="1"/>
    <col min="12" max="12" width="11.5546875" style="94"/>
    <col min="13" max="16384" width="11.5546875" style="94" collapsed="1"/>
  </cols>
  <sheetData>
    <row r="1" spans="1:11" x14ac:dyDescent="0.25">
      <c r="A1" s="94" t="s">
        <v>373</v>
      </c>
      <c r="B1" s="94" t="s">
        <v>687</v>
      </c>
      <c r="C1" s="94" t="s">
        <v>723</v>
      </c>
      <c r="D1" s="94" t="s">
        <v>688</v>
      </c>
      <c r="E1" s="94" t="s">
        <v>649</v>
      </c>
      <c r="F1" s="247" t="s">
        <v>705</v>
      </c>
      <c r="G1" s="247" t="s">
        <v>706</v>
      </c>
      <c r="H1" s="94" t="s">
        <v>690</v>
      </c>
      <c r="I1" s="94" t="s">
        <v>318</v>
      </c>
      <c r="J1" s="94" t="s">
        <v>374</v>
      </c>
      <c r="K1" s="94" t="s">
        <v>657</v>
      </c>
    </row>
    <row r="2" spans="1:11" x14ac:dyDescent="0.25">
      <c r="A2" s="94" t="s">
        <v>1367</v>
      </c>
      <c r="B2" s="94" t="s">
        <v>689</v>
      </c>
      <c r="C2" s="115">
        <v>85111</v>
      </c>
      <c r="D2" s="94" t="s">
        <v>2384</v>
      </c>
      <c r="E2" s="316" t="s">
        <v>1368</v>
      </c>
      <c r="F2" s="94" t="s">
        <v>1369</v>
      </c>
      <c r="G2" s="94" t="s">
        <v>1370</v>
      </c>
      <c r="H2" s="94" t="s">
        <v>1524</v>
      </c>
      <c r="I2" s="94" t="s">
        <v>1525</v>
      </c>
      <c r="J2" s="94">
        <v>2010</v>
      </c>
      <c r="K2" s="94">
        <v>11914375.992000001</v>
      </c>
    </row>
    <row r="3" spans="1:11" x14ac:dyDescent="0.25">
      <c r="A3" s="94" t="s">
        <v>1367</v>
      </c>
      <c r="B3" s="94" t="s">
        <v>689</v>
      </c>
      <c r="C3" s="115">
        <v>85111</v>
      </c>
      <c r="D3" s="94" t="s">
        <v>2384</v>
      </c>
      <c r="E3" s="316" t="s">
        <v>1368</v>
      </c>
      <c r="F3" s="94" t="s">
        <v>1369</v>
      </c>
      <c r="G3" s="94" t="s">
        <v>1370</v>
      </c>
      <c r="H3" s="94" t="s">
        <v>1526</v>
      </c>
      <c r="I3" s="94" t="s">
        <v>1525</v>
      </c>
      <c r="J3" s="94">
        <v>2010</v>
      </c>
      <c r="K3" s="94">
        <v>32331343.410999998</v>
      </c>
    </row>
    <row r="4" spans="1:11" x14ac:dyDescent="0.25">
      <c r="A4" s="94" t="s">
        <v>1367</v>
      </c>
      <c r="B4" s="94" t="s">
        <v>689</v>
      </c>
      <c r="C4" s="115">
        <v>85111</v>
      </c>
      <c r="D4" s="94" t="s">
        <v>2384</v>
      </c>
      <c r="E4" s="316" t="s">
        <v>1368</v>
      </c>
      <c r="F4" s="94" t="s">
        <v>1369</v>
      </c>
      <c r="G4" s="94" t="s">
        <v>1370</v>
      </c>
      <c r="H4" s="94" t="s">
        <v>1527</v>
      </c>
      <c r="I4" s="94" t="s">
        <v>1525</v>
      </c>
      <c r="J4" s="94">
        <v>2010</v>
      </c>
      <c r="K4" s="94">
        <v>23365867.995999999</v>
      </c>
    </row>
    <row r="5" spans="1:11" x14ac:dyDescent="0.25">
      <c r="A5" s="94" t="s">
        <v>1367</v>
      </c>
      <c r="B5" s="94" t="s">
        <v>689</v>
      </c>
      <c r="C5" s="115">
        <v>85111</v>
      </c>
      <c r="D5" s="94" t="s">
        <v>2384</v>
      </c>
      <c r="E5" s="316" t="s">
        <v>1368</v>
      </c>
      <c r="F5" s="94" t="s">
        <v>1369</v>
      </c>
      <c r="G5" s="94" t="s">
        <v>1370</v>
      </c>
      <c r="H5" s="94" t="s">
        <v>1528</v>
      </c>
      <c r="I5" s="94" t="s">
        <v>1525</v>
      </c>
      <c r="J5" s="94">
        <v>2010</v>
      </c>
      <c r="K5" s="94">
        <v>15156.2</v>
      </c>
    </row>
    <row r="6" spans="1:11" x14ac:dyDescent="0.25">
      <c r="A6" s="94" t="s">
        <v>1367</v>
      </c>
      <c r="B6" s="94" t="s">
        <v>689</v>
      </c>
      <c r="C6" s="115">
        <v>85111</v>
      </c>
      <c r="D6" s="94" t="s">
        <v>2384</v>
      </c>
      <c r="E6" s="316" t="s">
        <v>1368</v>
      </c>
      <c r="F6" s="94" t="s">
        <v>1369</v>
      </c>
      <c r="G6" s="94" t="s">
        <v>1370</v>
      </c>
      <c r="H6" s="94" t="s">
        <v>94</v>
      </c>
      <c r="I6" s="94" t="s">
        <v>1525</v>
      </c>
      <c r="J6" s="94">
        <v>2010</v>
      </c>
      <c r="K6" s="94">
        <v>67626743.599000007</v>
      </c>
    </row>
    <row r="7" spans="1:11" x14ac:dyDescent="0.25">
      <c r="A7" s="94" t="s">
        <v>1367</v>
      </c>
      <c r="B7" s="94" t="s">
        <v>689</v>
      </c>
      <c r="C7" s="115">
        <v>85111</v>
      </c>
      <c r="D7" s="94" t="s">
        <v>2384</v>
      </c>
      <c r="E7" s="316" t="s">
        <v>1368</v>
      </c>
      <c r="F7" s="94" t="s">
        <v>1378</v>
      </c>
      <c r="G7" s="94" t="s">
        <v>1379</v>
      </c>
      <c r="H7" s="94" t="s">
        <v>1524</v>
      </c>
      <c r="I7" s="94" t="s">
        <v>1525</v>
      </c>
      <c r="J7" s="94">
        <v>2010</v>
      </c>
      <c r="K7" s="94">
        <v>11544236.751</v>
      </c>
    </row>
    <row r="8" spans="1:11" x14ac:dyDescent="0.25">
      <c r="A8" s="94" t="s">
        <v>1367</v>
      </c>
      <c r="B8" s="94" t="s">
        <v>689</v>
      </c>
      <c r="C8" s="115">
        <v>85111</v>
      </c>
      <c r="D8" s="94" t="s">
        <v>2384</v>
      </c>
      <c r="E8" s="316" t="s">
        <v>1368</v>
      </c>
      <c r="F8" s="94" t="s">
        <v>1378</v>
      </c>
      <c r="G8" s="94" t="s">
        <v>1379</v>
      </c>
      <c r="H8" s="94" t="s">
        <v>1526</v>
      </c>
      <c r="I8" s="94" t="s">
        <v>1525</v>
      </c>
      <c r="J8" s="94">
        <v>2010</v>
      </c>
      <c r="K8" s="94">
        <v>32314617.719000001</v>
      </c>
    </row>
    <row r="9" spans="1:11" x14ac:dyDescent="0.25">
      <c r="A9" s="94" t="s">
        <v>1367</v>
      </c>
      <c r="B9" s="94" t="s">
        <v>689</v>
      </c>
      <c r="C9" s="115">
        <v>85111</v>
      </c>
      <c r="D9" s="94" t="s">
        <v>2384</v>
      </c>
      <c r="E9" s="316" t="s">
        <v>1368</v>
      </c>
      <c r="F9" s="94" t="s">
        <v>1378</v>
      </c>
      <c r="G9" s="94" t="s">
        <v>1379</v>
      </c>
      <c r="H9" s="94" t="s">
        <v>1527</v>
      </c>
      <c r="I9" s="94" t="s">
        <v>1525</v>
      </c>
      <c r="J9" s="94">
        <v>2010</v>
      </c>
      <c r="K9" s="94">
        <v>23362294.772</v>
      </c>
    </row>
    <row r="10" spans="1:11" x14ac:dyDescent="0.25">
      <c r="A10" s="94" t="s">
        <v>1367</v>
      </c>
      <c r="B10" s="94" t="s">
        <v>689</v>
      </c>
      <c r="C10" s="115">
        <v>85111</v>
      </c>
      <c r="D10" s="94" t="s">
        <v>2384</v>
      </c>
      <c r="E10" s="316" t="s">
        <v>1368</v>
      </c>
      <c r="F10" s="94" t="s">
        <v>1378</v>
      </c>
      <c r="G10" s="94" t="s">
        <v>1379</v>
      </c>
      <c r="H10" s="94" t="s">
        <v>1528</v>
      </c>
      <c r="I10" s="94" t="s">
        <v>1525</v>
      </c>
      <c r="J10" s="94">
        <v>2010</v>
      </c>
      <c r="K10" s="94">
        <v>14646.59</v>
      </c>
    </row>
    <row r="11" spans="1:11" x14ac:dyDescent="0.25">
      <c r="A11" s="94" t="s">
        <v>1367</v>
      </c>
      <c r="B11" s="94" t="s">
        <v>689</v>
      </c>
      <c r="C11" s="115">
        <v>85111</v>
      </c>
      <c r="D11" s="94" t="s">
        <v>2384</v>
      </c>
      <c r="E11" s="316" t="s">
        <v>1368</v>
      </c>
      <c r="F11" s="94" t="s">
        <v>1378</v>
      </c>
      <c r="G11" s="94" t="s">
        <v>1379</v>
      </c>
      <c r="H11" s="94" t="s">
        <v>94</v>
      </c>
      <c r="I11" s="94" t="s">
        <v>1525</v>
      </c>
      <c r="J11" s="94">
        <v>2010</v>
      </c>
      <c r="K11" s="94">
        <v>67235795.832000002</v>
      </c>
    </row>
    <row r="12" spans="1:11" x14ac:dyDescent="0.25">
      <c r="A12" s="94" t="s">
        <v>1367</v>
      </c>
      <c r="B12" s="94" t="s">
        <v>689</v>
      </c>
      <c r="C12" s="115">
        <v>85111</v>
      </c>
      <c r="D12" s="94" t="s">
        <v>2384</v>
      </c>
      <c r="E12" s="316" t="s">
        <v>1368</v>
      </c>
      <c r="F12" s="94" t="s">
        <v>1380</v>
      </c>
      <c r="G12" s="94" t="s">
        <v>1381</v>
      </c>
      <c r="H12" s="94" t="s">
        <v>1524</v>
      </c>
      <c r="I12" s="94" t="s">
        <v>1525</v>
      </c>
      <c r="J12" s="94">
        <v>2010</v>
      </c>
      <c r="K12" s="94">
        <v>332026.23100000003</v>
      </c>
    </row>
    <row r="13" spans="1:11" x14ac:dyDescent="0.25">
      <c r="A13" s="94" t="s">
        <v>1367</v>
      </c>
      <c r="B13" s="94" t="s">
        <v>689</v>
      </c>
      <c r="C13" s="115">
        <v>85111</v>
      </c>
      <c r="D13" s="94" t="s">
        <v>2384</v>
      </c>
      <c r="E13" s="316" t="s">
        <v>1368</v>
      </c>
      <c r="F13" s="94" t="s">
        <v>1380</v>
      </c>
      <c r="G13" s="94" t="s">
        <v>1381</v>
      </c>
      <c r="H13" s="94" t="s">
        <v>1526</v>
      </c>
      <c r="I13" s="94" t="s">
        <v>1525</v>
      </c>
      <c r="J13" s="94">
        <v>2010</v>
      </c>
      <c r="K13" s="94">
        <v>16717.178</v>
      </c>
    </row>
    <row r="14" spans="1:11" x14ac:dyDescent="0.25">
      <c r="A14" s="94" t="s">
        <v>1367</v>
      </c>
      <c r="B14" s="94" t="s">
        <v>689</v>
      </c>
      <c r="C14" s="115">
        <v>85111</v>
      </c>
      <c r="D14" s="94" t="s">
        <v>2384</v>
      </c>
      <c r="E14" s="316" t="s">
        <v>1368</v>
      </c>
      <c r="F14" s="94" t="s">
        <v>1380</v>
      </c>
      <c r="G14" s="94" t="s">
        <v>1381</v>
      </c>
      <c r="H14" s="94" t="s">
        <v>1527</v>
      </c>
      <c r="I14" s="94" t="s">
        <v>1525</v>
      </c>
      <c r="J14" s="94">
        <v>2010</v>
      </c>
      <c r="K14" s="94">
        <v>3262.5619999999999</v>
      </c>
    </row>
    <row r="15" spans="1:11" x14ac:dyDescent="0.25">
      <c r="A15" s="94" t="s">
        <v>1367</v>
      </c>
      <c r="B15" s="94" t="s">
        <v>689</v>
      </c>
      <c r="C15" s="115">
        <v>85111</v>
      </c>
      <c r="D15" s="94" t="s">
        <v>2384</v>
      </c>
      <c r="E15" s="316" t="s">
        <v>1368</v>
      </c>
      <c r="F15" s="94" t="s">
        <v>1380</v>
      </c>
      <c r="G15" s="94" t="s">
        <v>1381</v>
      </c>
      <c r="H15" s="94" t="s">
        <v>1528</v>
      </c>
      <c r="I15" s="94" t="s">
        <v>1525</v>
      </c>
      <c r="J15" s="94">
        <v>2010</v>
      </c>
      <c r="K15" s="94">
        <v>95.54</v>
      </c>
    </row>
    <row r="16" spans="1:11" x14ac:dyDescent="0.25">
      <c r="A16" s="94" t="s">
        <v>1367</v>
      </c>
      <c r="B16" s="94" t="s">
        <v>689</v>
      </c>
      <c r="C16" s="115">
        <v>85111</v>
      </c>
      <c r="D16" s="94" t="s">
        <v>2384</v>
      </c>
      <c r="E16" s="316" t="s">
        <v>1368</v>
      </c>
      <c r="F16" s="94" t="s">
        <v>1380</v>
      </c>
      <c r="G16" s="94" t="s">
        <v>1381</v>
      </c>
      <c r="H16" s="94" t="s">
        <v>94</v>
      </c>
      <c r="I16" s="94" t="s">
        <v>1525</v>
      </c>
      <c r="J16" s="94">
        <v>2010</v>
      </c>
      <c r="K16" s="94">
        <v>352101.511</v>
      </c>
    </row>
    <row r="17" spans="1:11" x14ac:dyDescent="0.25">
      <c r="A17" s="94" t="s">
        <v>1367</v>
      </c>
      <c r="B17" s="94" t="s">
        <v>689</v>
      </c>
      <c r="C17" s="115">
        <v>85111</v>
      </c>
      <c r="D17" s="94" t="s">
        <v>2384</v>
      </c>
      <c r="E17" s="316" t="s">
        <v>1368</v>
      </c>
      <c r="F17" s="94" t="s">
        <v>1382</v>
      </c>
      <c r="G17" s="94" t="s">
        <v>2386</v>
      </c>
      <c r="H17" s="94" t="s">
        <v>1524</v>
      </c>
      <c r="I17" s="94" t="s">
        <v>1525</v>
      </c>
      <c r="J17" s="94">
        <v>2010</v>
      </c>
      <c r="K17" s="94">
        <v>38113.01</v>
      </c>
    </row>
    <row r="18" spans="1:11" x14ac:dyDescent="0.25">
      <c r="A18" s="94" t="s">
        <v>1367</v>
      </c>
      <c r="B18" s="94" t="s">
        <v>689</v>
      </c>
      <c r="C18" s="115">
        <v>85111</v>
      </c>
      <c r="D18" s="94" t="s">
        <v>2384</v>
      </c>
      <c r="E18" s="316" t="s">
        <v>1368</v>
      </c>
      <c r="F18" s="94" t="s">
        <v>1382</v>
      </c>
      <c r="G18" s="94" t="s">
        <v>2386</v>
      </c>
      <c r="H18" s="94" t="s">
        <v>1526</v>
      </c>
      <c r="I18" s="94" t="s">
        <v>1525</v>
      </c>
      <c r="J18" s="94">
        <v>2010</v>
      </c>
      <c r="K18" s="94">
        <v>8.5139999999999993</v>
      </c>
    </row>
    <row r="19" spans="1:11" x14ac:dyDescent="0.25">
      <c r="A19" s="94" t="s">
        <v>1367</v>
      </c>
      <c r="B19" s="94" t="s">
        <v>689</v>
      </c>
      <c r="C19" s="115">
        <v>85111</v>
      </c>
      <c r="D19" s="94" t="s">
        <v>2384</v>
      </c>
      <c r="E19" s="316" t="s">
        <v>1368</v>
      </c>
      <c r="F19" s="94" t="s">
        <v>1382</v>
      </c>
      <c r="G19" s="94" t="s">
        <v>2386</v>
      </c>
      <c r="H19" s="94" t="s">
        <v>1527</v>
      </c>
      <c r="I19" s="94" t="s">
        <v>1525</v>
      </c>
      <c r="J19" s="94">
        <v>2010</v>
      </c>
      <c r="K19" s="94">
        <v>310.66199999999998</v>
      </c>
    </row>
    <row r="20" spans="1:11" x14ac:dyDescent="0.25">
      <c r="A20" s="94" t="s">
        <v>1367</v>
      </c>
      <c r="B20" s="94" t="s">
        <v>689</v>
      </c>
      <c r="C20" s="115">
        <v>85111</v>
      </c>
      <c r="D20" s="94" t="s">
        <v>2384</v>
      </c>
      <c r="E20" s="316" t="s">
        <v>1368</v>
      </c>
      <c r="F20" s="94" t="s">
        <v>1382</v>
      </c>
      <c r="G20" s="94" t="s">
        <v>2386</v>
      </c>
      <c r="H20" s="94" t="s">
        <v>1528</v>
      </c>
      <c r="I20" s="94" t="s">
        <v>1525</v>
      </c>
      <c r="J20" s="94">
        <v>2010</v>
      </c>
      <c r="K20" s="94">
        <v>414.07</v>
      </c>
    </row>
    <row r="21" spans="1:11" x14ac:dyDescent="0.25">
      <c r="A21" s="94" t="s">
        <v>1367</v>
      </c>
      <c r="B21" s="94" t="s">
        <v>689</v>
      </c>
      <c r="C21" s="115">
        <v>85111</v>
      </c>
      <c r="D21" s="94" t="s">
        <v>2384</v>
      </c>
      <c r="E21" s="316" t="s">
        <v>1368</v>
      </c>
      <c r="F21" s="94" t="s">
        <v>1382</v>
      </c>
      <c r="G21" s="94" t="s">
        <v>2386</v>
      </c>
      <c r="H21" s="94" t="s">
        <v>94</v>
      </c>
      <c r="I21" s="94" t="s">
        <v>1525</v>
      </c>
      <c r="J21" s="94">
        <v>2010</v>
      </c>
      <c r="K21" s="94">
        <v>38846.256000000001</v>
      </c>
    </row>
    <row r="22" spans="1:11" x14ac:dyDescent="0.25">
      <c r="A22" s="94" t="s">
        <v>1367</v>
      </c>
      <c r="B22" s="94" t="s">
        <v>689</v>
      </c>
      <c r="C22" s="115">
        <v>85111</v>
      </c>
      <c r="D22" s="94" t="s">
        <v>2384</v>
      </c>
      <c r="E22" s="316" t="s">
        <v>1368</v>
      </c>
      <c r="F22" s="94" t="s">
        <v>1383</v>
      </c>
      <c r="G22" s="94" t="s">
        <v>1384</v>
      </c>
      <c r="H22" s="94" t="s">
        <v>1524</v>
      </c>
      <c r="I22" s="94" t="s">
        <v>1525</v>
      </c>
      <c r="J22" s="94">
        <v>2010</v>
      </c>
      <c r="K22" s="94">
        <v>14808559.039999999</v>
      </c>
    </row>
    <row r="23" spans="1:11" x14ac:dyDescent="0.25">
      <c r="A23" s="94" t="s">
        <v>1367</v>
      </c>
      <c r="B23" s="94" t="s">
        <v>689</v>
      </c>
      <c r="C23" s="115">
        <v>85111</v>
      </c>
      <c r="D23" s="94" t="s">
        <v>2384</v>
      </c>
      <c r="E23" s="316" t="s">
        <v>1368</v>
      </c>
      <c r="F23" s="94" t="s">
        <v>1383</v>
      </c>
      <c r="G23" s="94" t="s">
        <v>1384</v>
      </c>
      <c r="H23" s="94" t="s">
        <v>1526</v>
      </c>
      <c r="I23" s="94" t="s">
        <v>1525</v>
      </c>
      <c r="J23" s="94">
        <v>2010</v>
      </c>
      <c r="K23" s="94">
        <v>3444250.0920000002</v>
      </c>
    </row>
    <row r="24" spans="1:11" x14ac:dyDescent="0.25">
      <c r="A24" s="94" t="s">
        <v>1367</v>
      </c>
      <c r="B24" s="94" t="s">
        <v>689</v>
      </c>
      <c r="C24" s="115">
        <v>85111</v>
      </c>
      <c r="D24" s="94" t="s">
        <v>2384</v>
      </c>
      <c r="E24" s="316" t="s">
        <v>1368</v>
      </c>
      <c r="F24" s="94" t="s">
        <v>1383</v>
      </c>
      <c r="G24" s="94" t="s">
        <v>1384</v>
      </c>
      <c r="H24" s="94" t="s">
        <v>1527</v>
      </c>
      <c r="I24" s="94" t="s">
        <v>1525</v>
      </c>
      <c r="J24" s="94">
        <v>2010</v>
      </c>
      <c r="K24" s="94">
        <v>268545.71999999997</v>
      </c>
    </row>
    <row r="25" spans="1:11" x14ac:dyDescent="0.25">
      <c r="A25" s="94" t="s">
        <v>1367</v>
      </c>
      <c r="B25" s="94" t="s">
        <v>689</v>
      </c>
      <c r="C25" s="115">
        <v>85111</v>
      </c>
      <c r="D25" s="94" t="s">
        <v>2384</v>
      </c>
      <c r="E25" s="316" t="s">
        <v>1368</v>
      </c>
      <c r="F25" s="94" t="s">
        <v>1383</v>
      </c>
      <c r="G25" s="94" t="s">
        <v>1384</v>
      </c>
      <c r="H25" s="94" t="s">
        <v>1528</v>
      </c>
      <c r="I25" s="94" t="s">
        <v>1525</v>
      </c>
      <c r="J25" s="94">
        <v>2010</v>
      </c>
      <c r="K25" s="94">
        <v>4291.9799999999996</v>
      </c>
    </row>
    <row r="26" spans="1:11" x14ac:dyDescent="0.25">
      <c r="A26" s="94" t="s">
        <v>1367</v>
      </c>
      <c r="B26" s="94" t="s">
        <v>689</v>
      </c>
      <c r="C26" s="115">
        <v>85111</v>
      </c>
      <c r="D26" s="94" t="s">
        <v>2384</v>
      </c>
      <c r="E26" s="316" t="s">
        <v>1368</v>
      </c>
      <c r="F26" s="94" t="s">
        <v>1383</v>
      </c>
      <c r="G26" s="94" t="s">
        <v>1384</v>
      </c>
      <c r="H26" s="94" t="s">
        <v>94</v>
      </c>
      <c r="I26" s="94" t="s">
        <v>1525</v>
      </c>
      <c r="J26" s="94">
        <v>2010</v>
      </c>
      <c r="K26" s="94">
        <v>18525646.831999999</v>
      </c>
    </row>
    <row r="27" spans="1:11" x14ac:dyDescent="0.25">
      <c r="A27" s="94" t="s">
        <v>1367</v>
      </c>
      <c r="B27" s="94" t="s">
        <v>689</v>
      </c>
      <c r="C27" s="115">
        <v>85111</v>
      </c>
      <c r="D27" s="94" t="s">
        <v>2384</v>
      </c>
      <c r="E27" s="316" t="s">
        <v>1368</v>
      </c>
      <c r="F27" s="94" t="s">
        <v>1385</v>
      </c>
      <c r="G27" s="94" t="s">
        <v>1386</v>
      </c>
      <c r="H27" s="94" t="s">
        <v>1524</v>
      </c>
      <c r="I27" s="94" t="s">
        <v>1525</v>
      </c>
      <c r="J27" s="94">
        <v>2010</v>
      </c>
      <c r="K27" s="94">
        <v>11978721.278000001</v>
      </c>
    </row>
    <row r="28" spans="1:11" x14ac:dyDescent="0.25">
      <c r="A28" s="94" t="s">
        <v>1367</v>
      </c>
      <c r="B28" s="94" t="s">
        <v>689</v>
      </c>
      <c r="C28" s="115">
        <v>85111</v>
      </c>
      <c r="D28" s="94" t="s">
        <v>2384</v>
      </c>
      <c r="E28" s="316" t="s">
        <v>1368</v>
      </c>
      <c r="F28" s="94" t="s">
        <v>1385</v>
      </c>
      <c r="G28" s="94" t="s">
        <v>1386</v>
      </c>
      <c r="H28" s="94" t="s">
        <v>1526</v>
      </c>
      <c r="I28" s="94" t="s">
        <v>1525</v>
      </c>
      <c r="J28" s="94">
        <v>2010</v>
      </c>
      <c r="K28" s="94">
        <v>3381186.8020000001</v>
      </c>
    </row>
    <row r="29" spans="1:11" x14ac:dyDescent="0.25">
      <c r="A29" s="94" t="s">
        <v>1367</v>
      </c>
      <c r="B29" s="94" t="s">
        <v>689</v>
      </c>
      <c r="C29" s="115">
        <v>85111</v>
      </c>
      <c r="D29" s="94" t="s">
        <v>2384</v>
      </c>
      <c r="E29" s="316" t="s">
        <v>1368</v>
      </c>
      <c r="F29" s="94" t="s">
        <v>1385</v>
      </c>
      <c r="G29" s="94" t="s">
        <v>1386</v>
      </c>
      <c r="H29" s="94" t="s">
        <v>1527</v>
      </c>
      <c r="I29" s="94" t="s">
        <v>1525</v>
      </c>
      <c r="J29" s="94">
        <v>2010</v>
      </c>
      <c r="K29" s="94">
        <v>116999.442</v>
      </c>
    </row>
    <row r="30" spans="1:11" x14ac:dyDescent="0.25">
      <c r="A30" s="94" t="s">
        <v>1367</v>
      </c>
      <c r="B30" s="94" t="s">
        <v>689</v>
      </c>
      <c r="C30" s="115">
        <v>85111</v>
      </c>
      <c r="D30" s="94" t="s">
        <v>2384</v>
      </c>
      <c r="E30" s="316" t="s">
        <v>1368</v>
      </c>
      <c r="F30" s="94" t="s">
        <v>1385</v>
      </c>
      <c r="G30" s="94" t="s">
        <v>1386</v>
      </c>
      <c r="H30" s="94" t="s">
        <v>1528</v>
      </c>
      <c r="I30" s="94" t="s">
        <v>1525</v>
      </c>
      <c r="J30" s="94">
        <v>2010</v>
      </c>
      <c r="K30" s="94">
        <v>1260.47</v>
      </c>
    </row>
    <row r="31" spans="1:11" x14ac:dyDescent="0.25">
      <c r="A31" s="94" t="s">
        <v>1367</v>
      </c>
      <c r="B31" s="94" t="s">
        <v>689</v>
      </c>
      <c r="C31" s="115">
        <v>85111</v>
      </c>
      <c r="D31" s="94" t="s">
        <v>2384</v>
      </c>
      <c r="E31" s="316" t="s">
        <v>1368</v>
      </c>
      <c r="F31" s="94" t="s">
        <v>1385</v>
      </c>
      <c r="G31" s="94" t="s">
        <v>1386</v>
      </c>
      <c r="H31" s="94" t="s">
        <v>94</v>
      </c>
      <c r="I31" s="94" t="s">
        <v>1525</v>
      </c>
      <c r="J31" s="94">
        <v>2010</v>
      </c>
      <c r="K31" s="94">
        <v>15478167.992000001</v>
      </c>
    </row>
    <row r="32" spans="1:11" x14ac:dyDescent="0.25">
      <c r="A32" s="94" t="s">
        <v>1367</v>
      </c>
      <c r="B32" s="94" t="s">
        <v>689</v>
      </c>
      <c r="C32" s="115">
        <v>85111</v>
      </c>
      <c r="D32" s="94" t="s">
        <v>2384</v>
      </c>
      <c r="E32" s="316" t="s">
        <v>1368</v>
      </c>
      <c r="F32" s="94" t="s">
        <v>1387</v>
      </c>
      <c r="G32" s="94" t="s">
        <v>1388</v>
      </c>
      <c r="H32" s="94" t="s">
        <v>1524</v>
      </c>
      <c r="I32" s="94" t="s">
        <v>1525</v>
      </c>
      <c r="J32" s="94">
        <v>2010</v>
      </c>
      <c r="K32" s="94">
        <v>1872119.5449999999</v>
      </c>
    </row>
    <row r="33" spans="1:11" x14ac:dyDescent="0.25">
      <c r="A33" s="94" t="s">
        <v>1367</v>
      </c>
      <c r="B33" s="94" t="s">
        <v>689</v>
      </c>
      <c r="C33" s="115">
        <v>85111</v>
      </c>
      <c r="D33" s="94" t="s">
        <v>2384</v>
      </c>
      <c r="E33" s="316" t="s">
        <v>1368</v>
      </c>
      <c r="F33" s="94" t="s">
        <v>1387</v>
      </c>
      <c r="G33" s="94" t="s">
        <v>1388</v>
      </c>
      <c r="H33" s="94" t="s">
        <v>1526</v>
      </c>
      <c r="I33" s="94" t="s">
        <v>1525</v>
      </c>
      <c r="J33" s="94">
        <v>2010</v>
      </c>
      <c r="K33" s="94">
        <v>61050.98</v>
      </c>
    </row>
    <row r="34" spans="1:11" x14ac:dyDescent="0.25">
      <c r="A34" s="94" t="s">
        <v>1367</v>
      </c>
      <c r="B34" s="94" t="s">
        <v>689</v>
      </c>
      <c r="C34" s="115">
        <v>85111</v>
      </c>
      <c r="D34" s="94" t="s">
        <v>2384</v>
      </c>
      <c r="E34" s="316" t="s">
        <v>1368</v>
      </c>
      <c r="F34" s="94" t="s">
        <v>1387</v>
      </c>
      <c r="G34" s="94" t="s">
        <v>1388</v>
      </c>
      <c r="H34" s="94" t="s">
        <v>1527</v>
      </c>
      <c r="I34" s="94" t="s">
        <v>1525</v>
      </c>
      <c r="J34" s="94">
        <v>2010</v>
      </c>
      <c r="K34" s="94">
        <v>3385.3820000000001</v>
      </c>
    </row>
    <row r="35" spans="1:11" x14ac:dyDescent="0.25">
      <c r="A35" s="94" t="s">
        <v>1367</v>
      </c>
      <c r="B35" s="94" t="s">
        <v>689</v>
      </c>
      <c r="C35" s="115">
        <v>85111</v>
      </c>
      <c r="D35" s="94" t="s">
        <v>2384</v>
      </c>
      <c r="E35" s="316" t="s">
        <v>1368</v>
      </c>
      <c r="F35" s="94" t="s">
        <v>1387</v>
      </c>
      <c r="G35" s="94" t="s">
        <v>1388</v>
      </c>
      <c r="H35" s="94" t="s">
        <v>1528</v>
      </c>
      <c r="I35" s="94" t="s">
        <v>1525</v>
      </c>
      <c r="J35" s="94">
        <v>2010</v>
      </c>
      <c r="K35" s="94">
        <v>946.92899999999997</v>
      </c>
    </row>
    <row r="36" spans="1:11" x14ac:dyDescent="0.25">
      <c r="A36" s="94" t="s">
        <v>1367</v>
      </c>
      <c r="B36" s="94" t="s">
        <v>689</v>
      </c>
      <c r="C36" s="115">
        <v>85111</v>
      </c>
      <c r="D36" s="94" t="s">
        <v>2384</v>
      </c>
      <c r="E36" s="316" t="s">
        <v>1368</v>
      </c>
      <c r="F36" s="94" t="s">
        <v>1387</v>
      </c>
      <c r="G36" s="94" t="s">
        <v>1388</v>
      </c>
      <c r="H36" s="94" t="s">
        <v>94</v>
      </c>
      <c r="I36" s="94" t="s">
        <v>1525</v>
      </c>
      <c r="J36" s="94">
        <v>2010</v>
      </c>
      <c r="K36" s="94">
        <v>1937502.835</v>
      </c>
    </row>
    <row r="37" spans="1:11" x14ac:dyDescent="0.25">
      <c r="A37" s="94" t="s">
        <v>1367</v>
      </c>
      <c r="B37" s="94" t="s">
        <v>689</v>
      </c>
      <c r="C37" s="115">
        <v>85111</v>
      </c>
      <c r="D37" s="94" t="s">
        <v>2384</v>
      </c>
      <c r="E37" s="316" t="s">
        <v>1368</v>
      </c>
      <c r="F37" s="94" t="s">
        <v>1389</v>
      </c>
      <c r="G37" s="94" t="s">
        <v>1390</v>
      </c>
      <c r="H37" s="94" t="s">
        <v>1524</v>
      </c>
      <c r="I37" s="94" t="s">
        <v>1525</v>
      </c>
      <c r="J37" s="94">
        <v>2010</v>
      </c>
      <c r="K37" s="94">
        <v>957718.21699999995</v>
      </c>
    </row>
    <row r="38" spans="1:11" x14ac:dyDescent="0.25">
      <c r="A38" s="94" t="s">
        <v>1367</v>
      </c>
      <c r="B38" s="94" t="s">
        <v>689</v>
      </c>
      <c r="C38" s="115">
        <v>85111</v>
      </c>
      <c r="D38" s="94" t="s">
        <v>2384</v>
      </c>
      <c r="E38" s="316" t="s">
        <v>1368</v>
      </c>
      <c r="F38" s="94" t="s">
        <v>1389</v>
      </c>
      <c r="G38" s="94" t="s">
        <v>1390</v>
      </c>
      <c r="H38" s="94" t="s">
        <v>1526</v>
      </c>
      <c r="I38" s="94" t="s">
        <v>1525</v>
      </c>
      <c r="J38" s="94">
        <v>2010</v>
      </c>
      <c r="K38" s="94">
        <v>2012.31</v>
      </c>
    </row>
    <row r="39" spans="1:11" x14ac:dyDescent="0.25">
      <c r="A39" s="94" t="s">
        <v>1367</v>
      </c>
      <c r="B39" s="94" t="s">
        <v>689</v>
      </c>
      <c r="C39" s="115">
        <v>85111</v>
      </c>
      <c r="D39" s="94" t="s">
        <v>2384</v>
      </c>
      <c r="E39" s="316" t="s">
        <v>1368</v>
      </c>
      <c r="F39" s="94" t="s">
        <v>1389</v>
      </c>
      <c r="G39" s="94" t="s">
        <v>1390</v>
      </c>
      <c r="H39" s="94" t="s">
        <v>1527</v>
      </c>
      <c r="I39" s="94" t="s">
        <v>1525</v>
      </c>
      <c r="J39" s="94">
        <v>2010</v>
      </c>
      <c r="K39" s="94">
        <v>148160.89499999999</v>
      </c>
    </row>
    <row r="40" spans="1:11" x14ac:dyDescent="0.25">
      <c r="A40" s="94" t="s">
        <v>1367</v>
      </c>
      <c r="B40" s="94" t="s">
        <v>689</v>
      </c>
      <c r="C40" s="115">
        <v>85111</v>
      </c>
      <c r="D40" s="94" t="s">
        <v>2384</v>
      </c>
      <c r="E40" s="316" t="s">
        <v>1368</v>
      </c>
      <c r="F40" s="94" t="s">
        <v>1389</v>
      </c>
      <c r="G40" s="94" t="s">
        <v>1390</v>
      </c>
      <c r="H40" s="94" t="s">
        <v>1528</v>
      </c>
      <c r="I40" s="94" t="s">
        <v>1525</v>
      </c>
      <c r="J40" s="94">
        <v>2010</v>
      </c>
      <c r="K40" s="94">
        <v>2084.5819999999999</v>
      </c>
    </row>
    <row r="41" spans="1:11" x14ac:dyDescent="0.25">
      <c r="A41" s="94" t="s">
        <v>1367</v>
      </c>
      <c r="B41" s="94" t="s">
        <v>689</v>
      </c>
      <c r="C41" s="115">
        <v>85111</v>
      </c>
      <c r="D41" s="94" t="s">
        <v>2384</v>
      </c>
      <c r="E41" s="316" t="s">
        <v>1368</v>
      </c>
      <c r="F41" s="94" t="s">
        <v>1389</v>
      </c>
      <c r="G41" s="94" t="s">
        <v>1390</v>
      </c>
      <c r="H41" s="94" t="s">
        <v>94</v>
      </c>
      <c r="I41" s="94" t="s">
        <v>1525</v>
      </c>
      <c r="J41" s="94">
        <v>2010</v>
      </c>
      <c r="K41" s="94">
        <v>1109976.0049999999</v>
      </c>
    </row>
    <row r="42" spans="1:11" x14ac:dyDescent="0.25">
      <c r="A42" s="94" t="s">
        <v>1367</v>
      </c>
      <c r="B42" s="94" t="s">
        <v>689</v>
      </c>
      <c r="C42" s="115">
        <v>85111</v>
      </c>
      <c r="D42" s="94" t="s">
        <v>2384</v>
      </c>
      <c r="E42" s="316" t="s">
        <v>1368</v>
      </c>
      <c r="F42" s="94" t="s">
        <v>1391</v>
      </c>
      <c r="G42" s="94" t="s">
        <v>1392</v>
      </c>
      <c r="H42" s="94" t="s">
        <v>1524</v>
      </c>
      <c r="I42" s="94" t="s">
        <v>1525</v>
      </c>
      <c r="J42" s="94">
        <v>2010</v>
      </c>
      <c r="K42" s="94">
        <v>215650785.45300001</v>
      </c>
    </row>
    <row r="43" spans="1:11" x14ac:dyDescent="0.25">
      <c r="A43" s="94" t="s">
        <v>1367</v>
      </c>
      <c r="B43" s="94" t="s">
        <v>689</v>
      </c>
      <c r="C43" s="115">
        <v>85111</v>
      </c>
      <c r="D43" s="94" t="s">
        <v>2384</v>
      </c>
      <c r="E43" s="316" t="s">
        <v>1368</v>
      </c>
      <c r="F43" s="94" t="s">
        <v>1391</v>
      </c>
      <c r="G43" s="94" t="s">
        <v>1392</v>
      </c>
      <c r="H43" s="94" t="s">
        <v>1526</v>
      </c>
      <c r="I43" s="94" t="s">
        <v>1525</v>
      </c>
      <c r="J43" s="94">
        <v>2010</v>
      </c>
      <c r="K43" s="94">
        <v>884342.79299999995</v>
      </c>
    </row>
    <row r="44" spans="1:11" x14ac:dyDescent="0.25">
      <c r="A44" s="94" t="s">
        <v>1367</v>
      </c>
      <c r="B44" s="94" t="s">
        <v>689</v>
      </c>
      <c r="C44" s="115">
        <v>85111</v>
      </c>
      <c r="D44" s="94" t="s">
        <v>2384</v>
      </c>
      <c r="E44" s="316" t="s">
        <v>1368</v>
      </c>
      <c r="F44" s="94" t="s">
        <v>1391</v>
      </c>
      <c r="G44" s="94" t="s">
        <v>1392</v>
      </c>
      <c r="H44" s="94" t="s">
        <v>1527</v>
      </c>
      <c r="I44" s="94" t="s">
        <v>1525</v>
      </c>
      <c r="J44" s="94">
        <v>2010</v>
      </c>
      <c r="K44" s="94">
        <v>2409059.8640000001</v>
      </c>
    </row>
    <row r="45" spans="1:11" x14ac:dyDescent="0.25">
      <c r="A45" s="94" t="s">
        <v>1367</v>
      </c>
      <c r="B45" s="94" t="s">
        <v>689</v>
      </c>
      <c r="C45" s="115">
        <v>85111</v>
      </c>
      <c r="D45" s="94" t="s">
        <v>2384</v>
      </c>
      <c r="E45" s="316" t="s">
        <v>1368</v>
      </c>
      <c r="F45" s="94" t="s">
        <v>1391</v>
      </c>
      <c r="G45" s="94" t="s">
        <v>1392</v>
      </c>
      <c r="H45" s="94" t="s">
        <v>1528</v>
      </c>
      <c r="I45" s="94" t="s">
        <v>1525</v>
      </c>
      <c r="J45" s="94">
        <v>2010</v>
      </c>
      <c r="K45" s="94">
        <v>3403010.5129999998</v>
      </c>
    </row>
    <row r="46" spans="1:11" x14ac:dyDescent="0.25">
      <c r="A46" s="94" t="s">
        <v>1367</v>
      </c>
      <c r="B46" s="94" t="s">
        <v>689</v>
      </c>
      <c r="C46" s="115">
        <v>85111</v>
      </c>
      <c r="D46" s="94" t="s">
        <v>2384</v>
      </c>
      <c r="E46" s="316" t="s">
        <v>1368</v>
      </c>
      <c r="F46" s="94" t="s">
        <v>1391</v>
      </c>
      <c r="G46" s="94" t="s">
        <v>1392</v>
      </c>
      <c r="H46" s="94" t="s">
        <v>94</v>
      </c>
      <c r="I46" s="94" t="s">
        <v>1525</v>
      </c>
      <c r="J46" s="94">
        <v>2010</v>
      </c>
      <c r="K46" s="94">
        <v>222347198.62400001</v>
      </c>
    </row>
    <row r="47" spans="1:11" x14ac:dyDescent="0.25">
      <c r="A47" s="94" t="s">
        <v>1367</v>
      </c>
      <c r="B47" s="94" t="s">
        <v>689</v>
      </c>
      <c r="C47" s="115">
        <v>85111</v>
      </c>
      <c r="D47" s="94" t="s">
        <v>2384</v>
      </c>
      <c r="E47" s="316" t="s">
        <v>1368</v>
      </c>
      <c r="F47" s="94" t="s">
        <v>1393</v>
      </c>
      <c r="G47" s="94" t="s">
        <v>1394</v>
      </c>
      <c r="H47" s="94" t="s">
        <v>1524</v>
      </c>
      <c r="I47" s="94" t="s">
        <v>1525</v>
      </c>
      <c r="J47" s="94">
        <v>2010</v>
      </c>
      <c r="K47" s="94">
        <v>10671326.67</v>
      </c>
    </row>
    <row r="48" spans="1:11" x14ac:dyDescent="0.25">
      <c r="A48" s="94" t="s">
        <v>1367</v>
      </c>
      <c r="B48" s="94" t="s">
        <v>689</v>
      </c>
      <c r="C48" s="115">
        <v>85111</v>
      </c>
      <c r="D48" s="94" t="s">
        <v>2384</v>
      </c>
      <c r="E48" s="316" t="s">
        <v>1368</v>
      </c>
      <c r="F48" s="94" t="s">
        <v>1393</v>
      </c>
      <c r="G48" s="94" t="s">
        <v>1394</v>
      </c>
      <c r="H48" s="94" t="s">
        <v>1526</v>
      </c>
      <c r="I48" s="94" t="s">
        <v>1525</v>
      </c>
      <c r="J48" s="94">
        <v>2010</v>
      </c>
      <c r="K48" s="94">
        <v>25841.131000000001</v>
      </c>
    </row>
    <row r="49" spans="1:11" x14ac:dyDescent="0.25">
      <c r="A49" s="94" t="s">
        <v>1367</v>
      </c>
      <c r="B49" s="94" t="s">
        <v>689</v>
      </c>
      <c r="C49" s="115">
        <v>85111</v>
      </c>
      <c r="D49" s="94" t="s">
        <v>2384</v>
      </c>
      <c r="E49" s="316" t="s">
        <v>1368</v>
      </c>
      <c r="F49" s="94" t="s">
        <v>1393</v>
      </c>
      <c r="G49" s="94" t="s">
        <v>1394</v>
      </c>
      <c r="H49" s="94" t="s">
        <v>1527</v>
      </c>
      <c r="I49" s="94" t="s">
        <v>1525</v>
      </c>
      <c r="J49" s="94">
        <v>2010</v>
      </c>
      <c r="K49" s="94">
        <v>61641.317999999999</v>
      </c>
    </row>
    <row r="50" spans="1:11" x14ac:dyDescent="0.25">
      <c r="A50" s="94" t="s">
        <v>1367</v>
      </c>
      <c r="B50" s="94" t="s">
        <v>689</v>
      </c>
      <c r="C50" s="115">
        <v>85111</v>
      </c>
      <c r="D50" s="94" t="s">
        <v>2384</v>
      </c>
      <c r="E50" s="316" t="s">
        <v>1368</v>
      </c>
      <c r="F50" s="94" t="s">
        <v>1393</v>
      </c>
      <c r="G50" s="94" t="s">
        <v>1394</v>
      </c>
      <c r="H50" s="94" t="s">
        <v>1528</v>
      </c>
      <c r="I50" s="94" t="s">
        <v>1525</v>
      </c>
      <c r="J50" s="94">
        <v>2010</v>
      </c>
      <c r="K50" s="94">
        <v>891099.02899999998</v>
      </c>
    </row>
    <row r="51" spans="1:11" x14ac:dyDescent="0.25">
      <c r="A51" s="94" t="s">
        <v>1367</v>
      </c>
      <c r="B51" s="94" t="s">
        <v>689</v>
      </c>
      <c r="C51" s="115">
        <v>85111</v>
      </c>
      <c r="D51" s="94" t="s">
        <v>2384</v>
      </c>
      <c r="E51" s="316" t="s">
        <v>1368</v>
      </c>
      <c r="F51" s="94" t="s">
        <v>1393</v>
      </c>
      <c r="G51" s="94" t="s">
        <v>1394</v>
      </c>
      <c r="H51" s="94" t="s">
        <v>94</v>
      </c>
      <c r="I51" s="94" t="s">
        <v>1525</v>
      </c>
      <c r="J51" s="94">
        <v>2010</v>
      </c>
      <c r="K51" s="94">
        <v>11649908.148</v>
      </c>
    </row>
    <row r="52" spans="1:11" x14ac:dyDescent="0.25">
      <c r="A52" s="94" t="s">
        <v>1367</v>
      </c>
      <c r="B52" s="94" t="s">
        <v>689</v>
      </c>
      <c r="C52" s="115">
        <v>85111</v>
      </c>
      <c r="D52" s="94" t="s">
        <v>2384</v>
      </c>
      <c r="E52" s="316" t="s">
        <v>1368</v>
      </c>
      <c r="F52" s="94" t="s">
        <v>1395</v>
      </c>
      <c r="G52" s="94" t="s">
        <v>1396</v>
      </c>
      <c r="H52" s="94" t="s">
        <v>1524</v>
      </c>
      <c r="I52" s="94" t="s">
        <v>1525</v>
      </c>
      <c r="J52" s="94">
        <v>2010</v>
      </c>
      <c r="K52" s="94">
        <v>927680.08600000001</v>
      </c>
    </row>
    <row r="53" spans="1:11" x14ac:dyDescent="0.25">
      <c r="A53" s="94" t="s">
        <v>1367</v>
      </c>
      <c r="B53" s="94" t="s">
        <v>689</v>
      </c>
      <c r="C53" s="115">
        <v>85111</v>
      </c>
      <c r="D53" s="94" t="s">
        <v>2384</v>
      </c>
      <c r="E53" s="316" t="s">
        <v>1368</v>
      </c>
      <c r="F53" s="94" t="s">
        <v>1395</v>
      </c>
      <c r="G53" s="94" t="s">
        <v>1396</v>
      </c>
      <c r="H53" s="94" t="s">
        <v>1526</v>
      </c>
      <c r="I53" s="94" t="s">
        <v>1525</v>
      </c>
      <c r="J53" s="94">
        <v>2010</v>
      </c>
      <c r="K53" s="94">
        <v>2134.0160000000001</v>
      </c>
    </row>
    <row r="54" spans="1:11" x14ac:dyDescent="0.25">
      <c r="A54" s="94" t="s">
        <v>1367</v>
      </c>
      <c r="B54" s="94" t="s">
        <v>689</v>
      </c>
      <c r="C54" s="115">
        <v>85111</v>
      </c>
      <c r="D54" s="94" t="s">
        <v>2384</v>
      </c>
      <c r="E54" s="316" t="s">
        <v>1368</v>
      </c>
      <c r="F54" s="94" t="s">
        <v>1395</v>
      </c>
      <c r="G54" s="94" t="s">
        <v>1396</v>
      </c>
      <c r="H54" s="94" t="s">
        <v>1527</v>
      </c>
      <c r="I54" s="94" t="s">
        <v>1525</v>
      </c>
      <c r="J54" s="94">
        <v>2010</v>
      </c>
      <c r="K54" s="94">
        <v>5415.335</v>
      </c>
    </row>
    <row r="55" spans="1:11" x14ac:dyDescent="0.25">
      <c r="A55" s="94" t="s">
        <v>1367</v>
      </c>
      <c r="B55" s="94" t="s">
        <v>689</v>
      </c>
      <c r="C55" s="115">
        <v>85111</v>
      </c>
      <c r="D55" s="94" t="s">
        <v>2384</v>
      </c>
      <c r="E55" s="316" t="s">
        <v>1368</v>
      </c>
      <c r="F55" s="94" t="s">
        <v>1395</v>
      </c>
      <c r="G55" s="94" t="s">
        <v>1396</v>
      </c>
      <c r="H55" s="94" t="s">
        <v>1528</v>
      </c>
      <c r="I55" s="94" t="s">
        <v>1525</v>
      </c>
      <c r="J55" s="94">
        <v>2010</v>
      </c>
      <c r="K55" s="94">
        <v>148715.26300000001</v>
      </c>
    </row>
    <row r="56" spans="1:11" x14ac:dyDescent="0.25">
      <c r="A56" s="94" t="s">
        <v>1367</v>
      </c>
      <c r="B56" s="94" t="s">
        <v>689</v>
      </c>
      <c r="C56" s="115">
        <v>85111</v>
      </c>
      <c r="D56" s="94" t="s">
        <v>2384</v>
      </c>
      <c r="E56" s="316" t="s">
        <v>1368</v>
      </c>
      <c r="F56" s="94" t="s">
        <v>1395</v>
      </c>
      <c r="G56" s="94" t="s">
        <v>1396</v>
      </c>
      <c r="H56" s="94" t="s">
        <v>94</v>
      </c>
      <c r="I56" s="94" t="s">
        <v>1525</v>
      </c>
      <c r="J56" s="94">
        <v>2010</v>
      </c>
      <c r="K56" s="94">
        <v>1083944.699</v>
      </c>
    </row>
    <row r="57" spans="1:11" x14ac:dyDescent="0.25">
      <c r="A57" s="94" t="s">
        <v>1367</v>
      </c>
      <c r="B57" s="94" t="s">
        <v>689</v>
      </c>
      <c r="C57" s="115">
        <v>85111</v>
      </c>
      <c r="D57" s="94" t="s">
        <v>2384</v>
      </c>
      <c r="E57" s="316" t="s">
        <v>1368</v>
      </c>
      <c r="F57" s="94" t="s">
        <v>1397</v>
      </c>
      <c r="G57" s="94" t="s">
        <v>1398</v>
      </c>
      <c r="H57" s="94" t="s">
        <v>1524</v>
      </c>
      <c r="I57" s="94" t="s">
        <v>1525</v>
      </c>
      <c r="J57" s="94">
        <v>2010</v>
      </c>
      <c r="K57" s="94">
        <v>9908380.1060000006</v>
      </c>
    </row>
    <row r="58" spans="1:11" x14ac:dyDescent="0.25">
      <c r="A58" s="94" t="s">
        <v>1367</v>
      </c>
      <c r="B58" s="94" t="s">
        <v>689</v>
      </c>
      <c r="C58" s="115">
        <v>85111</v>
      </c>
      <c r="D58" s="94" t="s">
        <v>2384</v>
      </c>
      <c r="E58" s="316" t="s">
        <v>1368</v>
      </c>
      <c r="F58" s="94" t="s">
        <v>1397</v>
      </c>
      <c r="G58" s="94" t="s">
        <v>1398</v>
      </c>
      <c r="H58" s="94" t="s">
        <v>1526</v>
      </c>
      <c r="I58" s="94" t="s">
        <v>1525</v>
      </c>
      <c r="J58" s="94">
        <v>2010</v>
      </c>
      <c r="K58" s="94">
        <v>33758.195</v>
      </c>
    </row>
    <row r="59" spans="1:11" x14ac:dyDescent="0.25">
      <c r="A59" s="94" t="s">
        <v>1367</v>
      </c>
      <c r="B59" s="94" t="s">
        <v>689</v>
      </c>
      <c r="C59" s="115">
        <v>85111</v>
      </c>
      <c r="D59" s="94" t="s">
        <v>2384</v>
      </c>
      <c r="E59" s="316" t="s">
        <v>1368</v>
      </c>
      <c r="F59" s="94" t="s">
        <v>1397</v>
      </c>
      <c r="G59" s="94" t="s">
        <v>1398</v>
      </c>
      <c r="H59" s="94" t="s">
        <v>1527</v>
      </c>
      <c r="I59" s="94" t="s">
        <v>1525</v>
      </c>
      <c r="J59" s="94">
        <v>2010</v>
      </c>
      <c r="K59" s="94">
        <v>80356.205000000002</v>
      </c>
    </row>
    <row r="60" spans="1:11" x14ac:dyDescent="0.25">
      <c r="A60" s="94" t="s">
        <v>1367</v>
      </c>
      <c r="B60" s="94" t="s">
        <v>689</v>
      </c>
      <c r="C60" s="115">
        <v>85111</v>
      </c>
      <c r="D60" s="94" t="s">
        <v>2384</v>
      </c>
      <c r="E60" s="316" t="s">
        <v>1368</v>
      </c>
      <c r="F60" s="94" t="s">
        <v>1397</v>
      </c>
      <c r="G60" s="94" t="s">
        <v>1398</v>
      </c>
      <c r="H60" s="94" t="s">
        <v>1528</v>
      </c>
      <c r="I60" s="94" t="s">
        <v>1525</v>
      </c>
      <c r="J60" s="94">
        <v>2010</v>
      </c>
      <c r="K60" s="94">
        <v>1468.8040000000001</v>
      </c>
    </row>
    <row r="61" spans="1:11" x14ac:dyDescent="0.25">
      <c r="A61" s="94" t="s">
        <v>1367</v>
      </c>
      <c r="B61" s="94" t="s">
        <v>689</v>
      </c>
      <c r="C61" s="115">
        <v>85111</v>
      </c>
      <c r="D61" s="94" t="s">
        <v>2384</v>
      </c>
      <c r="E61" s="316" t="s">
        <v>1368</v>
      </c>
      <c r="F61" s="94" t="s">
        <v>1397</v>
      </c>
      <c r="G61" s="94" t="s">
        <v>1398</v>
      </c>
      <c r="H61" s="94" t="s">
        <v>94</v>
      </c>
      <c r="I61" s="94" t="s">
        <v>1525</v>
      </c>
      <c r="J61" s="94">
        <v>2010</v>
      </c>
      <c r="K61" s="94">
        <v>10023963.309</v>
      </c>
    </row>
    <row r="62" spans="1:11" x14ac:dyDescent="0.25">
      <c r="A62" s="94" t="s">
        <v>1367</v>
      </c>
      <c r="B62" s="94" t="s">
        <v>689</v>
      </c>
      <c r="C62" s="115">
        <v>85111</v>
      </c>
      <c r="D62" s="94" t="s">
        <v>2384</v>
      </c>
      <c r="E62" s="316" t="s">
        <v>1368</v>
      </c>
      <c r="F62" s="94" t="s">
        <v>1399</v>
      </c>
      <c r="G62" s="94" t="s">
        <v>1400</v>
      </c>
      <c r="H62" s="94" t="s">
        <v>1524</v>
      </c>
      <c r="I62" s="94" t="s">
        <v>1525</v>
      </c>
      <c r="J62" s="94">
        <v>2010</v>
      </c>
      <c r="K62" s="94">
        <v>15258944.130000001</v>
      </c>
    </row>
    <row r="63" spans="1:11" x14ac:dyDescent="0.25">
      <c r="A63" s="94" t="s">
        <v>1367</v>
      </c>
      <c r="B63" s="94" t="s">
        <v>689</v>
      </c>
      <c r="C63" s="115">
        <v>85111</v>
      </c>
      <c r="D63" s="94" t="s">
        <v>2384</v>
      </c>
      <c r="E63" s="316" t="s">
        <v>1368</v>
      </c>
      <c r="F63" s="94" t="s">
        <v>1399</v>
      </c>
      <c r="G63" s="94" t="s">
        <v>1400</v>
      </c>
      <c r="H63" s="94" t="s">
        <v>1526</v>
      </c>
      <c r="I63" s="94" t="s">
        <v>1525</v>
      </c>
      <c r="J63" s="94">
        <v>2010</v>
      </c>
      <c r="K63" s="94">
        <v>42210.629000000001</v>
      </c>
    </row>
    <row r="64" spans="1:11" x14ac:dyDescent="0.25">
      <c r="A64" s="94" t="s">
        <v>1367</v>
      </c>
      <c r="B64" s="94" t="s">
        <v>689</v>
      </c>
      <c r="C64" s="115">
        <v>85111</v>
      </c>
      <c r="D64" s="94" t="s">
        <v>2384</v>
      </c>
      <c r="E64" s="316" t="s">
        <v>1368</v>
      </c>
      <c r="F64" s="94" t="s">
        <v>1399</v>
      </c>
      <c r="G64" s="94" t="s">
        <v>1400</v>
      </c>
      <c r="H64" s="94" t="s">
        <v>1527</v>
      </c>
      <c r="I64" s="94" t="s">
        <v>1525</v>
      </c>
      <c r="J64" s="94">
        <v>2010</v>
      </c>
      <c r="K64" s="94">
        <v>95476.304999999993</v>
      </c>
    </row>
    <row r="65" spans="1:11" x14ac:dyDescent="0.25">
      <c r="A65" s="94" t="s">
        <v>1367</v>
      </c>
      <c r="B65" s="94" t="s">
        <v>689</v>
      </c>
      <c r="C65" s="115">
        <v>85111</v>
      </c>
      <c r="D65" s="94" t="s">
        <v>2384</v>
      </c>
      <c r="E65" s="316" t="s">
        <v>1368</v>
      </c>
      <c r="F65" s="94" t="s">
        <v>1399</v>
      </c>
      <c r="G65" s="94" t="s">
        <v>1400</v>
      </c>
      <c r="H65" s="94" t="s">
        <v>1528</v>
      </c>
      <c r="I65" s="94" t="s">
        <v>1525</v>
      </c>
      <c r="J65" s="94">
        <v>2010</v>
      </c>
      <c r="K65" s="94">
        <v>2520.268</v>
      </c>
    </row>
    <row r="66" spans="1:11" x14ac:dyDescent="0.25">
      <c r="A66" s="94" t="s">
        <v>1367</v>
      </c>
      <c r="B66" s="94" t="s">
        <v>689</v>
      </c>
      <c r="C66" s="115">
        <v>85111</v>
      </c>
      <c r="D66" s="94" t="s">
        <v>2384</v>
      </c>
      <c r="E66" s="316" t="s">
        <v>1368</v>
      </c>
      <c r="F66" s="94" t="s">
        <v>1399</v>
      </c>
      <c r="G66" s="94" t="s">
        <v>1400</v>
      </c>
      <c r="H66" s="94" t="s">
        <v>94</v>
      </c>
      <c r="I66" s="94" t="s">
        <v>1525</v>
      </c>
      <c r="J66" s="94">
        <v>2010</v>
      </c>
      <c r="K66" s="94">
        <v>15399151.331</v>
      </c>
    </row>
    <row r="67" spans="1:11" x14ac:dyDescent="0.25">
      <c r="A67" s="94" t="s">
        <v>1367</v>
      </c>
      <c r="B67" s="94" t="s">
        <v>689</v>
      </c>
      <c r="C67" s="115">
        <v>85111</v>
      </c>
      <c r="D67" s="94" t="s">
        <v>2384</v>
      </c>
      <c r="E67" s="316" t="s">
        <v>1368</v>
      </c>
      <c r="F67" s="94" t="s">
        <v>1401</v>
      </c>
      <c r="G67" s="94" t="s">
        <v>1402</v>
      </c>
      <c r="H67" s="94" t="s">
        <v>1524</v>
      </c>
      <c r="I67" s="94" t="s">
        <v>1525</v>
      </c>
      <c r="J67" s="94">
        <v>2010</v>
      </c>
      <c r="K67" s="94">
        <v>861953.27800000005</v>
      </c>
    </row>
    <row r="68" spans="1:11" x14ac:dyDescent="0.25">
      <c r="A68" s="94" t="s">
        <v>1367</v>
      </c>
      <c r="B68" s="94" t="s">
        <v>689</v>
      </c>
      <c r="C68" s="115">
        <v>85111</v>
      </c>
      <c r="D68" s="94" t="s">
        <v>2384</v>
      </c>
      <c r="E68" s="316" t="s">
        <v>1368</v>
      </c>
      <c r="F68" s="94" t="s">
        <v>1401</v>
      </c>
      <c r="G68" s="94" t="s">
        <v>1402</v>
      </c>
      <c r="H68" s="94" t="s">
        <v>1526</v>
      </c>
      <c r="I68" s="94" t="s">
        <v>1525</v>
      </c>
      <c r="J68" s="94">
        <v>2010</v>
      </c>
      <c r="K68" s="94">
        <v>2291.3809999999999</v>
      </c>
    </row>
    <row r="69" spans="1:11" x14ac:dyDescent="0.25">
      <c r="A69" s="94" t="s">
        <v>1367</v>
      </c>
      <c r="B69" s="94" t="s">
        <v>689</v>
      </c>
      <c r="C69" s="115">
        <v>85111</v>
      </c>
      <c r="D69" s="94" t="s">
        <v>2384</v>
      </c>
      <c r="E69" s="316" t="s">
        <v>1368</v>
      </c>
      <c r="F69" s="94" t="s">
        <v>1401</v>
      </c>
      <c r="G69" s="94" t="s">
        <v>1402</v>
      </c>
      <c r="H69" s="94" t="s">
        <v>1527</v>
      </c>
      <c r="I69" s="94" t="s">
        <v>1525</v>
      </c>
      <c r="J69" s="94">
        <v>2010</v>
      </c>
      <c r="K69" s="94">
        <v>3174.9969999999998</v>
      </c>
    </row>
    <row r="70" spans="1:11" x14ac:dyDescent="0.25">
      <c r="A70" s="94" t="s">
        <v>1367</v>
      </c>
      <c r="B70" s="94" t="s">
        <v>689</v>
      </c>
      <c r="C70" s="115">
        <v>85111</v>
      </c>
      <c r="D70" s="94" t="s">
        <v>2384</v>
      </c>
      <c r="E70" s="316" t="s">
        <v>1368</v>
      </c>
      <c r="F70" s="94" t="s">
        <v>1401</v>
      </c>
      <c r="G70" s="94" t="s">
        <v>1402</v>
      </c>
      <c r="H70" s="94" t="s">
        <v>1528</v>
      </c>
      <c r="I70" s="94" t="s">
        <v>1525</v>
      </c>
      <c r="J70" s="94">
        <v>2010</v>
      </c>
      <c r="K70" s="94">
        <v>1530.1</v>
      </c>
    </row>
    <row r="71" spans="1:11" x14ac:dyDescent="0.25">
      <c r="A71" s="94" t="s">
        <v>1367</v>
      </c>
      <c r="B71" s="94" t="s">
        <v>689</v>
      </c>
      <c r="C71" s="115">
        <v>85111</v>
      </c>
      <c r="D71" s="94" t="s">
        <v>2384</v>
      </c>
      <c r="E71" s="316" t="s">
        <v>1368</v>
      </c>
      <c r="F71" s="94" t="s">
        <v>1401</v>
      </c>
      <c r="G71" s="94" t="s">
        <v>1402</v>
      </c>
      <c r="H71" s="94" t="s">
        <v>94</v>
      </c>
      <c r="I71" s="94" t="s">
        <v>1525</v>
      </c>
      <c r="J71" s="94">
        <v>2010</v>
      </c>
      <c r="K71" s="94">
        <v>868949.755</v>
      </c>
    </row>
    <row r="72" spans="1:11" x14ac:dyDescent="0.25">
      <c r="A72" s="94" t="s">
        <v>1367</v>
      </c>
      <c r="B72" s="94" t="s">
        <v>689</v>
      </c>
      <c r="C72" s="115">
        <v>85111</v>
      </c>
      <c r="D72" s="94" t="s">
        <v>2384</v>
      </c>
      <c r="E72" s="316" t="s">
        <v>1368</v>
      </c>
      <c r="F72" s="94" t="s">
        <v>1403</v>
      </c>
      <c r="G72" s="94" t="s">
        <v>1404</v>
      </c>
      <c r="H72" s="94" t="s">
        <v>1524</v>
      </c>
      <c r="I72" s="94" t="s">
        <v>1525</v>
      </c>
      <c r="J72" s="94">
        <v>2010</v>
      </c>
      <c r="K72" s="94">
        <v>29031175.32</v>
      </c>
    </row>
    <row r="73" spans="1:11" x14ac:dyDescent="0.25">
      <c r="A73" s="94" t="s">
        <v>1367</v>
      </c>
      <c r="B73" s="94" t="s">
        <v>689</v>
      </c>
      <c r="C73" s="115">
        <v>85111</v>
      </c>
      <c r="D73" s="94" t="s">
        <v>2384</v>
      </c>
      <c r="E73" s="316" t="s">
        <v>1368</v>
      </c>
      <c r="F73" s="94" t="s">
        <v>1403</v>
      </c>
      <c r="G73" s="94" t="s">
        <v>1404</v>
      </c>
      <c r="H73" s="94" t="s">
        <v>1526</v>
      </c>
      <c r="I73" s="94" t="s">
        <v>1525</v>
      </c>
      <c r="J73" s="94">
        <v>2010</v>
      </c>
      <c r="K73" s="94">
        <v>29951.518</v>
      </c>
    </row>
    <row r="74" spans="1:11" x14ac:dyDescent="0.25">
      <c r="A74" s="94" t="s">
        <v>1367</v>
      </c>
      <c r="B74" s="94" t="s">
        <v>689</v>
      </c>
      <c r="C74" s="115">
        <v>85111</v>
      </c>
      <c r="D74" s="94" t="s">
        <v>2384</v>
      </c>
      <c r="E74" s="316" t="s">
        <v>1368</v>
      </c>
      <c r="F74" s="94" t="s">
        <v>1403</v>
      </c>
      <c r="G74" s="94" t="s">
        <v>1404</v>
      </c>
      <c r="H74" s="94" t="s">
        <v>1527</v>
      </c>
      <c r="I74" s="94" t="s">
        <v>1525</v>
      </c>
      <c r="J74" s="94">
        <v>2010</v>
      </c>
      <c r="K74" s="94">
        <v>110680.844</v>
      </c>
    </row>
    <row r="75" spans="1:11" x14ac:dyDescent="0.25">
      <c r="A75" s="94" t="s">
        <v>1367</v>
      </c>
      <c r="B75" s="94" t="s">
        <v>689</v>
      </c>
      <c r="C75" s="115">
        <v>85111</v>
      </c>
      <c r="D75" s="94" t="s">
        <v>2384</v>
      </c>
      <c r="E75" s="316" t="s">
        <v>1368</v>
      </c>
      <c r="F75" s="94" t="s">
        <v>1403</v>
      </c>
      <c r="G75" s="94" t="s">
        <v>1404</v>
      </c>
      <c r="H75" s="94" t="s">
        <v>1528</v>
      </c>
      <c r="I75" s="94" t="s">
        <v>1525</v>
      </c>
      <c r="J75" s="94">
        <v>2010</v>
      </c>
      <c r="K75" s="94">
        <v>3838.625</v>
      </c>
    </row>
    <row r="76" spans="1:11" x14ac:dyDescent="0.25">
      <c r="A76" s="94" t="s">
        <v>1367</v>
      </c>
      <c r="B76" s="94" t="s">
        <v>689</v>
      </c>
      <c r="C76" s="115">
        <v>85111</v>
      </c>
      <c r="D76" s="94" t="s">
        <v>2384</v>
      </c>
      <c r="E76" s="316" t="s">
        <v>1368</v>
      </c>
      <c r="F76" s="94" t="s">
        <v>1403</v>
      </c>
      <c r="G76" s="94" t="s">
        <v>1404</v>
      </c>
      <c r="H76" s="94" t="s">
        <v>94</v>
      </c>
      <c r="I76" s="94" t="s">
        <v>1525</v>
      </c>
      <c r="J76" s="94">
        <v>2010</v>
      </c>
      <c r="K76" s="94">
        <v>29175646.307999998</v>
      </c>
    </row>
    <row r="77" spans="1:11" x14ac:dyDescent="0.25">
      <c r="A77" s="94" t="s">
        <v>1367</v>
      </c>
      <c r="B77" s="94" t="s">
        <v>689</v>
      </c>
      <c r="C77" s="115">
        <v>85111</v>
      </c>
      <c r="D77" s="94" t="s">
        <v>2384</v>
      </c>
      <c r="E77" s="316" t="s">
        <v>1368</v>
      </c>
      <c r="F77" s="94" t="s">
        <v>1405</v>
      </c>
      <c r="G77" s="94" t="s">
        <v>1406</v>
      </c>
      <c r="H77" s="94" t="s">
        <v>1524</v>
      </c>
      <c r="I77" s="94" t="s">
        <v>1525</v>
      </c>
      <c r="J77" s="94">
        <v>2010</v>
      </c>
      <c r="K77" s="94">
        <v>4420818.6830000002</v>
      </c>
    </row>
    <row r="78" spans="1:11" x14ac:dyDescent="0.25">
      <c r="A78" s="94" t="s">
        <v>1367</v>
      </c>
      <c r="B78" s="94" t="s">
        <v>689</v>
      </c>
      <c r="C78" s="115">
        <v>85111</v>
      </c>
      <c r="D78" s="94" t="s">
        <v>2384</v>
      </c>
      <c r="E78" s="316" t="s">
        <v>1368</v>
      </c>
      <c r="F78" s="94" t="s">
        <v>1405</v>
      </c>
      <c r="G78" s="94" t="s">
        <v>1406</v>
      </c>
      <c r="H78" s="94" t="s">
        <v>1526</v>
      </c>
      <c r="I78" s="94" t="s">
        <v>1525</v>
      </c>
      <c r="J78" s="94">
        <v>2010</v>
      </c>
      <c r="K78" s="94">
        <v>10746.745000000001</v>
      </c>
    </row>
    <row r="79" spans="1:11" x14ac:dyDescent="0.25">
      <c r="A79" s="94" t="s">
        <v>1367</v>
      </c>
      <c r="B79" s="94" t="s">
        <v>689</v>
      </c>
      <c r="C79" s="115">
        <v>85111</v>
      </c>
      <c r="D79" s="94" t="s">
        <v>2384</v>
      </c>
      <c r="E79" s="316" t="s">
        <v>1368</v>
      </c>
      <c r="F79" s="94" t="s">
        <v>1405</v>
      </c>
      <c r="G79" s="94" t="s">
        <v>1406</v>
      </c>
      <c r="H79" s="94" t="s">
        <v>1527</v>
      </c>
      <c r="I79" s="94" t="s">
        <v>1525</v>
      </c>
      <c r="J79" s="94">
        <v>2010</v>
      </c>
      <c r="K79" s="94">
        <v>6633.6109999999999</v>
      </c>
    </row>
    <row r="80" spans="1:11" x14ac:dyDescent="0.25">
      <c r="A80" s="94" t="s">
        <v>1367</v>
      </c>
      <c r="B80" s="94" t="s">
        <v>689</v>
      </c>
      <c r="C80" s="115">
        <v>85111</v>
      </c>
      <c r="D80" s="94" t="s">
        <v>2384</v>
      </c>
      <c r="E80" s="316" t="s">
        <v>1368</v>
      </c>
      <c r="F80" s="94" t="s">
        <v>1405</v>
      </c>
      <c r="G80" s="94" t="s">
        <v>1406</v>
      </c>
      <c r="H80" s="94" t="s">
        <v>1528</v>
      </c>
      <c r="I80" s="94" t="s">
        <v>1525</v>
      </c>
      <c r="J80" s="94">
        <v>2010</v>
      </c>
      <c r="K80" s="94">
        <v>21.963000000000001</v>
      </c>
    </row>
    <row r="81" spans="1:11" x14ac:dyDescent="0.25">
      <c r="A81" s="94" t="s">
        <v>1367</v>
      </c>
      <c r="B81" s="94" t="s">
        <v>689</v>
      </c>
      <c r="C81" s="115">
        <v>85111</v>
      </c>
      <c r="D81" s="94" t="s">
        <v>2384</v>
      </c>
      <c r="E81" s="316" t="s">
        <v>1368</v>
      </c>
      <c r="F81" s="94" t="s">
        <v>1405</v>
      </c>
      <c r="G81" s="94" t="s">
        <v>1406</v>
      </c>
      <c r="H81" s="94" t="s">
        <v>94</v>
      </c>
      <c r="I81" s="94" t="s">
        <v>1525</v>
      </c>
      <c r="J81" s="94">
        <v>2010</v>
      </c>
      <c r="K81" s="94">
        <v>4438221.0029999996</v>
      </c>
    </row>
    <row r="82" spans="1:11" x14ac:dyDescent="0.25">
      <c r="A82" s="94" t="s">
        <v>1367</v>
      </c>
      <c r="B82" s="94" t="s">
        <v>689</v>
      </c>
      <c r="C82" s="115">
        <v>85111</v>
      </c>
      <c r="D82" s="94" t="s">
        <v>2384</v>
      </c>
      <c r="E82" s="316" t="s">
        <v>1368</v>
      </c>
      <c r="F82" s="94" t="s">
        <v>1407</v>
      </c>
      <c r="G82" s="94" t="s">
        <v>1408</v>
      </c>
      <c r="H82" s="94" t="s">
        <v>1524</v>
      </c>
      <c r="I82" s="94" t="s">
        <v>1525</v>
      </c>
      <c r="J82" s="94">
        <v>2010</v>
      </c>
      <c r="K82" s="94">
        <v>24610356.636999998</v>
      </c>
    </row>
    <row r="83" spans="1:11" x14ac:dyDescent="0.25">
      <c r="A83" s="94" t="s">
        <v>1367</v>
      </c>
      <c r="B83" s="94" t="s">
        <v>689</v>
      </c>
      <c r="C83" s="115">
        <v>85111</v>
      </c>
      <c r="D83" s="94" t="s">
        <v>2384</v>
      </c>
      <c r="E83" s="316" t="s">
        <v>1368</v>
      </c>
      <c r="F83" s="94" t="s">
        <v>1407</v>
      </c>
      <c r="G83" s="94" t="s">
        <v>1408</v>
      </c>
      <c r="H83" s="94" t="s">
        <v>1526</v>
      </c>
      <c r="I83" s="94" t="s">
        <v>1525</v>
      </c>
      <c r="J83" s="94">
        <v>2010</v>
      </c>
      <c r="K83" s="94">
        <v>19204.773000000001</v>
      </c>
    </row>
    <row r="84" spans="1:11" x14ac:dyDescent="0.25">
      <c r="A84" s="94" t="s">
        <v>1367</v>
      </c>
      <c r="B84" s="94" t="s">
        <v>689</v>
      </c>
      <c r="C84" s="115">
        <v>85111</v>
      </c>
      <c r="D84" s="94" t="s">
        <v>2384</v>
      </c>
      <c r="E84" s="316" t="s">
        <v>1368</v>
      </c>
      <c r="F84" s="94" t="s">
        <v>1407</v>
      </c>
      <c r="G84" s="94" t="s">
        <v>1408</v>
      </c>
      <c r="H84" s="94" t="s">
        <v>1527</v>
      </c>
      <c r="I84" s="94" t="s">
        <v>1525</v>
      </c>
      <c r="J84" s="94">
        <v>2010</v>
      </c>
      <c r="K84" s="94">
        <v>104047.23299999999</v>
      </c>
    </row>
    <row r="85" spans="1:11" x14ac:dyDescent="0.25">
      <c r="A85" s="94" t="s">
        <v>1367</v>
      </c>
      <c r="B85" s="94" t="s">
        <v>689</v>
      </c>
      <c r="C85" s="115">
        <v>85111</v>
      </c>
      <c r="D85" s="94" t="s">
        <v>2384</v>
      </c>
      <c r="E85" s="316" t="s">
        <v>1368</v>
      </c>
      <c r="F85" s="94" t="s">
        <v>1407</v>
      </c>
      <c r="G85" s="94" t="s">
        <v>1408</v>
      </c>
      <c r="H85" s="94" t="s">
        <v>1528</v>
      </c>
      <c r="I85" s="94" t="s">
        <v>1525</v>
      </c>
      <c r="J85" s="94">
        <v>2010</v>
      </c>
      <c r="K85" s="94">
        <v>3816.6619999999998</v>
      </c>
    </row>
    <row r="86" spans="1:11" x14ac:dyDescent="0.25">
      <c r="A86" s="94" t="s">
        <v>1367</v>
      </c>
      <c r="B86" s="94" t="s">
        <v>689</v>
      </c>
      <c r="C86" s="115">
        <v>85111</v>
      </c>
      <c r="D86" s="94" t="s">
        <v>2384</v>
      </c>
      <c r="E86" s="316" t="s">
        <v>1368</v>
      </c>
      <c r="F86" s="94" t="s">
        <v>1407</v>
      </c>
      <c r="G86" s="94" t="s">
        <v>1408</v>
      </c>
      <c r="H86" s="94" t="s">
        <v>94</v>
      </c>
      <c r="I86" s="94" t="s">
        <v>1525</v>
      </c>
      <c r="J86" s="94">
        <v>2010</v>
      </c>
      <c r="K86" s="94">
        <v>24737425.305</v>
      </c>
    </row>
    <row r="87" spans="1:11" x14ac:dyDescent="0.25">
      <c r="A87" s="94" t="s">
        <v>1367</v>
      </c>
      <c r="B87" s="94" t="s">
        <v>689</v>
      </c>
      <c r="C87" s="115">
        <v>85111</v>
      </c>
      <c r="D87" s="94" t="s">
        <v>2384</v>
      </c>
      <c r="E87" s="316" t="s">
        <v>1368</v>
      </c>
      <c r="F87" s="94" t="s">
        <v>1409</v>
      </c>
      <c r="G87" s="94" t="s">
        <v>1410</v>
      </c>
      <c r="H87" s="94" t="s">
        <v>1524</v>
      </c>
      <c r="I87" s="94" t="s">
        <v>1525</v>
      </c>
      <c r="J87" s="94">
        <v>2010</v>
      </c>
      <c r="K87" s="94">
        <v>35838261.022</v>
      </c>
    </row>
    <row r="88" spans="1:11" x14ac:dyDescent="0.25">
      <c r="A88" s="94" t="s">
        <v>1367</v>
      </c>
      <c r="B88" s="94" t="s">
        <v>689</v>
      </c>
      <c r="C88" s="115">
        <v>85111</v>
      </c>
      <c r="D88" s="94" t="s">
        <v>2384</v>
      </c>
      <c r="E88" s="316" t="s">
        <v>1368</v>
      </c>
      <c r="F88" s="94" t="s">
        <v>1409</v>
      </c>
      <c r="G88" s="94" t="s">
        <v>1410</v>
      </c>
      <c r="H88" s="94" t="s">
        <v>1526</v>
      </c>
      <c r="I88" s="94" t="s">
        <v>1525</v>
      </c>
      <c r="J88" s="94">
        <v>2010</v>
      </c>
      <c r="K88" s="94">
        <v>599142.25899999996</v>
      </c>
    </row>
    <row r="89" spans="1:11" x14ac:dyDescent="0.25">
      <c r="A89" s="94" t="s">
        <v>1367</v>
      </c>
      <c r="B89" s="94" t="s">
        <v>689</v>
      </c>
      <c r="C89" s="115">
        <v>85111</v>
      </c>
      <c r="D89" s="94" t="s">
        <v>2384</v>
      </c>
      <c r="E89" s="316" t="s">
        <v>1368</v>
      </c>
      <c r="F89" s="94" t="s">
        <v>1409</v>
      </c>
      <c r="G89" s="94" t="s">
        <v>1410</v>
      </c>
      <c r="H89" s="94" t="s">
        <v>1527</v>
      </c>
      <c r="I89" s="94" t="s">
        <v>1525</v>
      </c>
      <c r="J89" s="94">
        <v>2010</v>
      </c>
      <c r="K89" s="94">
        <v>1564963.459</v>
      </c>
    </row>
    <row r="90" spans="1:11" x14ac:dyDescent="0.25">
      <c r="A90" s="94" t="s">
        <v>1367</v>
      </c>
      <c r="B90" s="94" t="s">
        <v>689</v>
      </c>
      <c r="C90" s="115">
        <v>85111</v>
      </c>
      <c r="D90" s="94" t="s">
        <v>2384</v>
      </c>
      <c r="E90" s="316" t="s">
        <v>1368</v>
      </c>
      <c r="F90" s="94" t="s">
        <v>1409</v>
      </c>
      <c r="G90" s="94" t="s">
        <v>1410</v>
      </c>
      <c r="H90" s="94" t="s">
        <v>1528</v>
      </c>
      <c r="I90" s="94" t="s">
        <v>1525</v>
      </c>
      <c r="J90" s="94">
        <v>2010</v>
      </c>
      <c r="K90" s="94">
        <v>302381.73100000003</v>
      </c>
    </row>
    <row r="91" spans="1:11" x14ac:dyDescent="0.25">
      <c r="A91" s="94" t="s">
        <v>1367</v>
      </c>
      <c r="B91" s="94" t="s">
        <v>689</v>
      </c>
      <c r="C91" s="115">
        <v>85111</v>
      </c>
      <c r="D91" s="94" t="s">
        <v>2384</v>
      </c>
      <c r="E91" s="316" t="s">
        <v>1368</v>
      </c>
      <c r="F91" s="94" t="s">
        <v>1409</v>
      </c>
      <c r="G91" s="94" t="s">
        <v>1410</v>
      </c>
      <c r="H91" s="94" t="s">
        <v>94</v>
      </c>
      <c r="I91" s="94" t="s">
        <v>1525</v>
      </c>
      <c r="J91" s="94">
        <v>2010</v>
      </c>
      <c r="K91" s="94">
        <v>38304748.469999999</v>
      </c>
    </row>
    <row r="92" spans="1:11" x14ac:dyDescent="0.25">
      <c r="A92" s="94" t="s">
        <v>1367</v>
      </c>
      <c r="B92" s="94" t="s">
        <v>689</v>
      </c>
      <c r="C92" s="115">
        <v>85111</v>
      </c>
      <c r="D92" s="94" t="s">
        <v>2384</v>
      </c>
      <c r="E92" s="316" t="s">
        <v>1368</v>
      </c>
      <c r="F92" s="94" t="s">
        <v>1411</v>
      </c>
      <c r="G92" s="94" t="s">
        <v>1412</v>
      </c>
      <c r="H92" s="94" t="s">
        <v>1524</v>
      </c>
      <c r="I92" s="94" t="s">
        <v>1525</v>
      </c>
      <c r="J92" s="94">
        <v>2010</v>
      </c>
      <c r="K92" s="94">
        <v>1011329.148</v>
      </c>
    </row>
    <row r="93" spans="1:11" x14ac:dyDescent="0.25">
      <c r="A93" s="94" t="s">
        <v>1367</v>
      </c>
      <c r="B93" s="94" t="s">
        <v>689</v>
      </c>
      <c r="C93" s="115">
        <v>85111</v>
      </c>
      <c r="D93" s="94" t="s">
        <v>2384</v>
      </c>
      <c r="E93" s="316" t="s">
        <v>1368</v>
      </c>
      <c r="F93" s="94" t="s">
        <v>1411</v>
      </c>
      <c r="G93" s="94" t="s">
        <v>1412</v>
      </c>
      <c r="H93" s="94" t="s">
        <v>1526</v>
      </c>
      <c r="I93" s="94" t="s">
        <v>1525</v>
      </c>
      <c r="J93" s="94">
        <v>2010</v>
      </c>
      <c r="K93" s="94">
        <v>2182.0479999999998</v>
      </c>
    </row>
    <row r="94" spans="1:11" x14ac:dyDescent="0.25">
      <c r="A94" s="94" t="s">
        <v>1367</v>
      </c>
      <c r="B94" s="94" t="s">
        <v>689</v>
      </c>
      <c r="C94" s="115">
        <v>85111</v>
      </c>
      <c r="D94" s="94" t="s">
        <v>2384</v>
      </c>
      <c r="E94" s="316" t="s">
        <v>1368</v>
      </c>
      <c r="F94" s="94" t="s">
        <v>1411</v>
      </c>
      <c r="G94" s="94" t="s">
        <v>1412</v>
      </c>
      <c r="H94" s="94" t="s">
        <v>1527</v>
      </c>
      <c r="I94" s="94" t="s">
        <v>1525</v>
      </c>
      <c r="J94" s="94">
        <v>2010</v>
      </c>
      <c r="K94" s="94">
        <v>7272.4889999999996</v>
      </c>
    </row>
    <row r="95" spans="1:11" x14ac:dyDescent="0.25">
      <c r="A95" s="94" t="s">
        <v>1367</v>
      </c>
      <c r="B95" s="94" t="s">
        <v>689</v>
      </c>
      <c r="C95" s="115">
        <v>85111</v>
      </c>
      <c r="D95" s="94" t="s">
        <v>2384</v>
      </c>
      <c r="E95" s="316" t="s">
        <v>1368</v>
      </c>
      <c r="F95" s="94" t="s">
        <v>1411</v>
      </c>
      <c r="G95" s="94" t="s">
        <v>1412</v>
      </c>
      <c r="H95" s="94" t="s">
        <v>1528</v>
      </c>
      <c r="I95" s="94" t="s">
        <v>1525</v>
      </c>
      <c r="J95" s="94">
        <v>2010</v>
      </c>
      <c r="K95" s="94">
        <v>1964.316</v>
      </c>
    </row>
    <row r="96" spans="1:11" x14ac:dyDescent="0.25">
      <c r="A96" s="94" t="s">
        <v>1367</v>
      </c>
      <c r="B96" s="94" t="s">
        <v>689</v>
      </c>
      <c r="C96" s="115">
        <v>85111</v>
      </c>
      <c r="D96" s="94" t="s">
        <v>2384</v>
      </c>
      <c r="E96" s="316" t="s">
        <v>1368</v>
      </c>
      <c r="F96" s="94" t="s">
        <v>1411</v>
      </c>
      <c r="G96" s="94" t="s">
        <v>1412</v>
      </c>
      <c r="H96" s="94" t="s">
        <v>94</v>
      </c>
      <c r="I96" s="94" t="s">
        <v>1525</v>
      </c>
      <c r="J96" s="94">
        <v>2010</v>
      </c>
      <c r="K96" s="94">
        <v>1022748.001</v>
      </c>
    </row>
    <row r="97" spans="1:11" x14ac:dyDescent="0.25">
      <c r="A97" s="94" t="s">
        <v>1367</v>
      </c>
      <c r="B97" s="94" t="s">
        <v>689</v>
      </c>
      <c r="C97" s="115">
        <v>85111</v>
      </c>
      <c r="D97" s="94" t="s">
        <v>2384</v>
      </c>
      <c r="E97" s="316" t="s">
        <v>1368</v>
      </c>
      <c r="F97" s="94" t="s">
        <v>1413</v>
      </c>
      <c r="G97" s="94" t="s">
        <v>1414</v>
      </c>
      <c r="H97" s="94" t="s">
        <v>1524</v>
      </c>
      <c r="I97" s="94" t="s">
        <v>1525</v>
      </c>
      <c r="J97" s="94">
        <v>2010</v>
      </c>
      <c r="K97" s="94">
        <v>2358426.142</v>
      </c>
    </row>
    <row r="98" spans="1:11" x14ac:dyDescent="0.25">
      <c r="A98" s="94" t="s">
        <v>1367</v>
      </c>
      <c r="B98" s="94" t="s">
        <v>689</v>
      </c>
      <c r="C98" s="115">
        <v>85111</v>
      </c>
      <c r="D98" s="94" t="s">
        <v>2384</v>
      </c>
      <c r="E98" s="316" t="s">
        <v>1368</v>
      </c>
      <c r="F98" s="94" t="s">
        <v>1413</v>
      </c>
      <c r="G98" s="94" t="s">
        <v>1414</v>
      </c>
      <c r="H98" s="94" t="s">
        <v>1526</v>
      </c>
      <c r="I98" s="94" t="s">
        <v>1525</v>
      </c>
      <c r="J98" s="94">
        <v>2010</v>
      </c>
      <c r="K98" s="94">
        <v>4522.1310000000003</v>
      </c>
    </row>
    <row r="99" spans="1:11" x14ac:dyDescent="0.25">
      <c r="A99" s="94" t="s">
        <v>1367</v>
      </c>
      <c r="B99" s="94" t="s">
        <v>689</v>
      </c>
      <c r="C99" s="115">
        <v>85111</v>
      </c>
      <c r="D99" s="94" t="s">
        <v>2384</v>
      </c>
      <c r="E99" s="316" t="s">
        <v>1368</v>
      </c>
      <c r="F99" s="94" t="s">
        <v>1413</v>
      </c>
      <c r="G99" s="94" t="s">
        <v>1414</v>
      </c>
      <c r="H99" s="94" t="s">
        <v>1527</v>
      </c>
      <c r="I99" s="94" t="s">
        <v>1525</v>
      </c>
      <c r="J99" s="94">
        <v>2010</v>
      </c>
      <c r="K99" s="94">
        <v>11921.052</v>
      </c>
    </row>
    <row r="100" spans="1:11" x14ac:dyDescent="0.25">
      <c r="A100" s="94" t="s">
        <v>1367</v>
      </c>
      <c r="B100" s="94" t="s">
        <v>689</v>
      </c>
      <c r="C100" s="115">
        <v>85111</v>
      </c>
      <c r="D100" s="94" t="s">
        <v>2384</v>
      </c>
      <c r="E100" s="316" t="s">
        <v>1368</v>
      </c>
      <c r="F100" s="94" t="s">
        <v>1413</v>
      </c>
      <c r="G100" s="94" t="s">
        <v>1414</v>
      </c>
      <c r="H100" s="94" t="s">
        <v>1528</v>
      </c>
      <c r="I100" s="94" t="s">
        <v>1525</v>
      </c>
      <c r="J100" s="94">
        <v>2010</v>
      </c>
      <c r="K100" s="94">
        <v>919522.11100000003</v>
      </c>
    </row>
    <row r="101" spans="1:11" x14ac:dyDescent="0.25">
      <c r="A101" s="94" t="s">
        <v>1367</v>
      </c>
      <c r="B101" s="94" t="s">
        <v>689</v>
      </c>
      <c r="C101" s="115">
        <v>85111</v>
      </c>
      <c r="D101" s="94" t="s">
        <v>2384</v>
      </c>
      <c r="E101" s="316" t="s">
        <v>1368</v>
      </c>
      <c r="F101" s="94" t="s">
        <v>1413</v>
      </c>
      <c r="G101" s="94" t="s">
        <v>1414</v>
      </c>
      <c r="H101" s="94" t="s">
        <v>94</v>
      </c>
      <c r="I101" s="94" t="s">
        <v>1525</v>
      </c>
      <c r="J101" s="94">
        <v>2010</v>
      </c>
      <c r="K101" s="94">
        <v>3294391.4360000002</v>
      </c>
    </row>
    <row r="102" spans="1:11" x14ac:dyDescent="0.25">
      <c r="A102" s="94" t="s">
        <v>1367</v>
      </c>
      <c r="B102" s="94" t="s">
        <v>689</v>
      </c>
      <c r="C102" s="115">
        <v>85111</v>
      </c>
      <c r="D102" s="94" t="s">
        <v>2384</v>
      </c>
      <c r="E102" s="316" t="s">
        <v>1368</v>
      </c>
      <c r="F102" s="94" t="s">
        <v>1415</v>
      </c>
      <c r="G102" s="94" t="s">
        <v>1416</v>
      </c>
      <c r="H102" s="94" t="s">
        <v>1524</v>
      </c>
      <c r="I102" s="94" t="s">
        <v>1525</v>
      </c>
      <c r="J102" s="94">
        <v>2010</v>
      </c>
      <c r="K102" s="94">
        <v>37989030.392999999</v>
      </c>
    </row>
    <row r="103" spans="1:11" x14ac:dyDescent="0.25">
      <c r="A103" s="94" t="s">
        <v>1367</v>
      </c>
      <c r="B103" s="94" t="s">
        <v>689</v>
      </c>
      <c r="C103" s="115">
        <v>85111</v>
      </c>
      <c r="D103" s="94" t="s">
        <v>2384</v>
      </c>
      <c r="E103" s="316" t="s">
        <v>1368</v>
      </c>
      <c r="F103" s="94" t="s">
        <v>1415</v>
      </c>
      <c r="G103" s="94" t="s">
        <v>1416</v>
      </c>
      <c r="H103" s="94" t="s">
        <v>1526</v>
      </c>
      <c r="I103" s="94" t="s">
        <v>1525</v>
      </c>
      <c r="J103" s="94">
        <v>2010</v>
      </c>
      <c r="K103" s="94">
        <v>21181.885999999999</v>
      </c>
    </row>
    <row r="104" spans="1:11" x14ac:dyDescent="0.25">
      <c r="A104" s="94" t="s">
        <v>1367</v>
      </c>
      <c r="B104" s="94" t="s">
        <v>689</v>
      </c>
      <c r="C104" s="115">
        <v>85111</v>
      </c>
      <c r="D104" s="94" t="s">
        <v>2384</v>
      </c>
      <c r="E104" s="316" t="s">
        <v>1368</v>
      </c>
      <c r="F104" s="94" t="s">
        <v>1415</v>
      </c>
      <c r="G104" s="94" t="s">
        <v>1416</v>
      </c>
      <c r="H104" s="94" t="s">
        <v>1527</v>
      </c>
      <c r="I104" s="94" t="s">
        <v>1525</v>
      </c>
      <c r="J104" s="94">
        <v>2010</v>
      </c>
      <c r="K104" s="94">
        <v>152299.304</v>
      </c>
    </row>
    <row r="105" spans="1:11" x14ac:dyDescent="0.25">
      <c r="A105" s="94" t="s">
        <v>1367</v>
      </c>
      <c r="B105" s="94" t="s">
        <v>689</v>
      </c>
      <c r="C105" s="115">
        <v>85111</v>
      </c>
      <c r="D105" s="94" t="s">
        <v>2384</v>
      </c>
      <c r="E105" s="316" t="s">
        <v>1368</v>
      </c>
      <c r="F105" s="94" t="s">
        <v>1415</v>
      </c>
      <c r="G105" s="94" t="s">
        <v>1416</v>
      </c>
      <c r="H105" s="94" t="s">
        <v>1528</v>
      </c>
      <c r="I105" s="94" t="s">
        <v>1525</v>
      </c>
      <c r="J105" s="94">
        <v>2010</v>
      </c>
      <c r="K105" s="94">
        <v>33397.75</v>
      </c>
    </row>
    <row r="106" spans="1:11" x14ac:dyDescent="0.25">
      <c r="A106" s="94" t="s">
        <v>1367</v>
      </c>
      <c r="B106" s="94" t="s">
        <v>689</v>
      </c>
      <c r="C106" s="115">
        <v>85111</v>
      </c>
      <c r="D106" s="94" t="s">
        <v>2384</v>
      </c>
      <c r="E106" s="316" t="s">
        <v>1368</v>
      </c>
      <c r="F106" s="94" t="s">
        <v>1415</v>
      </c>
      <c r="G106" s="94" t="s">
        <v>1416</v>
      </c>
      <c r="H106" s="94" t="s">
        <v>94</v>
      </c>
      <c r="I106" s="94" t="s">
        <v>1525</v>
      </c>
      <c r="J106" s="94">
        <v>2010</v>
      </c>
      <c r="K106" s="94">
        <v>38195909.332000002</v>
      </c>
    </row>
    <row r="107" spans="1:11" x14ac:dyDescent="0.25">
      <c r="A107" s="94" t="s">
        <v>1367</v>
      </c>
      <c r="B107" s="94" t="s">
        <v>689</v>
      </c>
      <c r="C107" s="115">
        <v>85111</v>
      </c>
      <c r="D107" s="94" t="s">
        <v>2384</v>
      </c>
      <c r="E107" s="316" t="s">
        <v>1368</v>
      </c>
      <c r="F107" s="94" t="s">
        <v>1417</v>
      </c>
      <c r="G107" s="94" t="s">
        <v>1418</v>
      </c>
      <c r="H107" s="94" t="s">
        <v>1524</v>
      </c>
      <c r="I107" s="94" t="s">
        <v>1525</v>
      </c>
      <c r="J107" s="94">
        <v>2010</v>
      </c>
      <c r="K107" s="94">
        <v>3875370.5729999999</v>
      </c>
    </row>
    <row r="108" spans="1:11" x14ac:dyDescent="0.25">
      <c r="A108" s="94" t="s">
        <v>1367</v>
      </c>
      <c r="B108" s="94" t="s">
        <v>689</v>
      </c>
      <c r="C108" s="115">
        <v>85111</v>
      </c>
      <c r="D108" s="94" t="s">
        <v>2384</v>
      </c>
      <c r="E108" s="316" t="s">
        <v>1368</v>
      </c>
      <c r="F108" s="94" t="s">
        <v>1417</v>
      </c>
      <c r="G108" s="94" t="s">
        <v>1418</v>
      </c>
      <c r="H108" s="94" t="s">
        <v>1526</v>
      </c>
      <c r="I108" s="94" t="s">
        <v>1525</v>
      </c>
      <c r="J108" s="94">
        <v>2010</v>
      </c>
      <c r="K108" s="94">
        <v>3596.665</v>
      </c>
    </row>
    <row r="109" spans="1:11" x14ac:dyDescent="0.25">
      <c r="A109" s="94" t="s">
        <v>1367</v>
      </c>
      <c r="B109" s="94" t="s">
        <v>689</v>
      </c>
      <c r="C109" s="115">
        <v>85111</v>
      </c>
      <c r="D109" s="94" t="s">
        <v>2384</v>
      </c>
      <c r="E109" s="316" t="s">
        <v>1368</v>
      </c>
      <c r="F109" s="94" t="s">
        <v>1417</v>
      </c>
      <c r="G109" s="94" t="s">
        <v>1418</v>
      </c>
      <c r="H109" s="94" t="s">
        <v>1527</v>
      </c>
      <c r="I109" s="94" t="s">
        <v>1525</v>
      </c>
      <c r="J109" s="94">
        <v>2010</v>
      </c>
      <c r="K109" s="94">
        <v>18070.491999999998</v>
      </c>
    </row>
    <row r="110" spans="1:11" x14ac:dyDescent="0.25">
      <c r="A110" s="94" t="s">
        <v>1367</v>
      </c>
      <c r="B110" s="94" t="s">
        <v>689</v>
      </c>
      <c r="C110" s="115">
        <v>85111</v>
      </c>
      <c r="D110" s="94" t="s">
        <v>2384</v>
      </c>
      <c r="E110" s="316" t="s">
        <v>1368</v>
      </c>
      <c r="F110" s="94" t="s">
        <v>1417</v>
      </c>
      <c r="G110" s="94" t="s">
        <v>1418</v>
      </c>
      <c r="H110" s="94" t="s">
        <v>1528</v>
      </c>
      <c r="I110" s="94" t="s">
        <v>1525</v>
      </c>
      <c r="J110" s="94">
        <v>2010</v>
      </c>
      <c r="K110" s="94">
        <v>31480.675999999999</v>
      </c>
    </row>
    <row r="111" spans="1:11" x14ac:dyDescent="0.25">
      <c r="A111" s="94" t="s">
        <v>1367</v>
      </c>
      <c r="B111" s="94" t="s">
        <v>689</v>
      </c>
      <c r="C111" s="115">
        <v>85111</v>
      </c>
      <c r="D111" s="94" t="s">
        <v>2384</v>
      </c>
      <c r="E111" s="316" t="s">
        <v>1368</v>
      </c>
      <c r="F111" s="94" t="s">
        <v>1417</v>
      </c>
      <c r="G111" s="94" t="s">
        <v>1418</v>
      </c>
      <c r="H111" s="94" t="s">
        <v>94</v>
      </c>
      <c r="I111" s="94" t="s">
        <v>1525</v>
      </c>
      <c r="J111" s="94">
        <v>2010</v>
      </c>
      <c r="K111" s="94">
        <v>3928518.406</v>
      </c>
    </row>
    <row r="112" spans="1:11" x14ac:dyDescent="0.25">
      <c r="A112" s="94" t="s">
        <v>1367</v>
      </c>
      <c r="B112" s="94" t="s">
        <v>689</v>
      </c>
      <c r="C112" s="115">
        <v>85111</v>
      </c>
      <c r="D112" s="94" t="s">
        <v>2384</v>
      </c>
      <c r="E112" s="316" t="s">
        <v>1368</v>
      </c>
      <c r="F112" s="94" t="s">
        <v>1419</v>
      </c>
      <c r="G112" s="94" t="s">
        <v>1420</v>
      </c>
      <c r="H112" s="94" t="s">
        <v>1524</v>
      </c>
      <c r="I112" s="94" t="s">
        <v>1525</v>
      </c>
      <c r="J112" s="94">
        <v>2010</v>
      </c>
      <c r="K112" s="94">
        <v>34113659.818999998</v>
      </c>
    </row>
    <row r="113" spans="1:11" x14ac:dyDescent="0.25">
      <c r="A113" s="94" t="s">
        <v>1367</v>
      </c>
      <c r="B113" s="94" t="s">
        <v>689</v>
      </c>
      <c r="C113" s="115">
        <v>85111</v>
      </c>
      <c r="D113" s="94" t="s">
        <v>2384</v>
      </c>
      <c r="E113" s="316" t="s">
        <v>1368</v>
      </c>
      <c r="F113" s="94" t="s">
        <v>1419</v>
      </c>
      <c r="G113" s="94" t="s">
        <v>1420</v>
      </c>
      <c r="H113" s="94" t="s">
        <v>1526</v>
      </c>
      <c r="I113" s="94" t="s">
        <v>1525</v>
      </c>
      <c r="J113" s="94">
        <v>2010</v>
      </c>
      <c r="K113" s="94">
        <v>17585.221000000001</v>
      </c>
    </row>
    <row r="114" spans="1:11" x14ac:dyDescent="0.25">
      <c r="A114" s="94" t="s">
        <v>1367</v>
      </c>
      <c r="B114" s="94" t="s">
        <v>689</v>
      </c>
      <c r="C114" s="115">
        <v>85111</v>
      </c>
      <c r="D114" s="94" t="s">
        <v>2384</v>
      </c>
      <c r="E114" s="316" t="s">
        <v>1368</v>
      </c>
      <c r="F114" s="94" t="s">
        <v>1419</v>
      </c>
      <c r="G114" s="94" t="s">
        <v>1420</v>
      </c>
      <c r="H114" s="94" t="s">
        <v>1527</v>
      </c>
      <c r="I114" s="94" t="s">
        <v>1525</v>
      </c>
      <c r="J114" s="94">
        <v>2010</v>
      </c>
      <c r="K114" s="94">
        <v>134228.81200000001</v>
      </c>
    </row>
    <row r="115" spans="1:11" x14ac:dyDescent="0.25">
      <c r="A115" s="94" t="s">
        <v>1367</v>
      </c>
      <c r="B115" s="94" t="s">
        <v>689</v>
      </c>
      <c r="C115" s="115">
        <v>85111</v>
      </c>
      <c r="D115" s="94" t="s">
        <v>2384</v>
      </c>
      <c r="E115" s="316" t="s">
        <v>1368</v>
      </c>
      <c r="F115" s="94" t="s">
        <v>1419</v>
      </c>
      <c r="G115" s="94" t="s">
        <v>1420</v>
      </c>
      <c r="H115" s="94" t="s">
        <v>1528</v>
      </c>
      <c r="I115" s="94" t="s">
        <v>1525</v>
      </c>
      <c r="J115" s="94">
        <v>2010</v>
      </c>
      <c r="K115" s="94">
        <v>1917.0740000000001</v>
      </c>
    </row>
    <row r="116" spans="1:11" x14ac:dyDescent="0.25">
      <c r="A116" s="94" t="s">
        <v>1367</v>
      </c>
      <c r="B116" s="94" t="s">
        <v>689</v>
      </c>
      <c r="C116" s="115">
        <v>85111</v>
      </c>
      <c r="D116" s="94" t="s">
        <v>2384</v>
      </c>
      <c r="E116" s="316" t="s">
        <v>1368</v>
      </c>
      <c r="F116" s="94" t="s">
        <v>1419</v>
      </c>
      <c r="G116" s="94" t="s">
        <v>1420</v>
      </c>
      <c r="H116" s="94" t="s">
        <v>94</v>
      </c>
      <c r="I116" s="94" t="s">
        <v>1525</v>
      </c>
      <c r="J116" s="94">
        <v>2010</v>
      </c>
      <c r="K116" s="94">
        <v>34267390.927000001</v>
      </c>
    </row>
    <row r="117" spans="1:11" x14ac:dyDescent="0.25">
      <c r="A117" s="94" t="s">
        <v>1367</v>
      </c>
      <c r="B117" s="94" t="s">
        <v>689</v>
      </c>
      <c r="C117" s="115">
        <v>85111</v>
      </c>
      <c r="D117" s="94" t="s">
        <v>2384</v>
      </c>
      <c r="E117" s="316" t="s">
        <v>1368</v>
      </c>
      <c r="F117" s="94" t="s">
        <v>1421</v>
      </c>
      <c r="G117" s="94" t="s">
        <v>1422</v>
      </c>
      <c r="H117" s="94" t="s">
        <v>1524</v>
      </c>
      <c r="I117" s="94" t="s">
        <v>1525</v>
      </c>
      <c r="J117" s="94">
        <v>2010</v>
      </c>
      <c r="K117" s="94">
        <v>56223184.152000003</v>
      </c>
    </row>
    <row r="118" spans="1:11" x14ac:dyDescent="0.25">
      <c r="A118" s="94" t="s">
        <v>1367</v>
      </c>
      <c r="B118" s="94" t="s">
        <v>689</v>
      </c>
      <c r="C118" s="115">
        <v>85111</v>
      </c>
      <c r="D118" s="94" t="s">
        <v>2384</v>
      </c>
      <c r="E118" s="316" t="s">
        <v>1368</v>
      </c>
      <c r="F118" s="94" t="s">
        <v>1421</v>
      </c>
      <c r="G118" s="94" t="s">
        <v>1422</v>
      </c>
      <c r="H118" s="94" t="s">
        <v>1526</v>
      </c>
      <c r="I118" s="94" t="s">
        <v>1525</v>
      </c>
      <c r="J118" s="94">
        <v>2010</v>
      </c>
      <c r="K118" s="94">
        <v>82759.884000000005</v>
      </c>
    </row>
    <row r="119" spans="1:11" x14ac:dyDescent="0.25">
      <c r="A119" s="94" t="s">
        <v>1367</v>
      </c>
      <c r="B119" s="94" t="s">
        <v>689</v>
      </c>
      <c r="C119" s="115">
        <v>85111</v>
      </c>
      <c r="D119" s="94" t="s">
        <v>2384</v>
      </c>
      <c r="E119" s="316" t="s">
        <v>1368</v>
      </c>
      <c r="F119" s="94" t="s">
        <v>1421</v>
      </c>
      <c r="G119" s="94" t="s">
        <v>1422</v>
      </c>
      <c r="H119" s="94" t="s">
        <v>1527</v>
      </c>
      <c r="I119" s="94" t="s">
        <v>1525</v>
      </c>
      <c r="J119" s="94">
        <v>2010</v>
      </c>
      <c r="K119" s="94">
        <v>161495.53400000001</v>
      </c>
    </row>
    <row r="120" spans="1:11" x14ac:dyDescent="0.25">
      <c r="A120" s="94" t="s">
        <v>1367</v>
      </c>
      <c r="B120" s="94" t="s">
        <v>689</v>
      </c>
      <c r="C120" s="115">
        <v>85111</v>
      </c>
      <c r="D120" s="94" t="s">
        <v>2384</v>
      </c>
      <c r="E120" s="316" t="s">
        <v>1368</v>
      </c>
      <c r="F120" s="94" t="s">
        <v>1421</v>
      </c>
      <c r="G120" s="94" t="s">
        <v>1422</v>
      </c>
      <c r="H120" s="94" t="s">
        <v>1528</v>
      </c>
      <c r="I120" s="94" t="s">
        <v>1525</v>
      </c>
      <c r="J120" s="94">
        <v>2010</v>
      </c>
      <c r="K120" s="94">
        <v>276364.36599999998</v>
      </c>
    </row>
    <row r="121" spans="1:11" x14ac:dyDescent="0.25">
      <c r="A121" s="94" t="s">
        <v>1367</v>
      </c>
      <c r="B121" s="94" t="s">
        <v>689</v>
      </c>
      <c r="C121" s="115">
        <v>85111</v>
      </c>
      <c r="D121" s="94" t="s">
        <v>2384</v>
      </c>
      <c r="E121" s="316" t="s">
        <v>1368</v>
      </c>
      <c r="F121" s="94" t="s">
        <v>1421</v>
      </c>
      <c r="G121" s="94" t="s">
        <v>1422</v>
      </c>
      <c r="H121" s="94" t="s">
        <v>94</v>
      </c>
      <c r="I121" s="94" t="s">
        <v>1525</v>
      </c>
      <c r="J121" s="94">
        <v>2010</v>
      </c>
      <c r="K121" s="94">
        <v>56743803.935999997</v>
      </c>
    </row>
    <row r="122" spans="1:11" x14ac:dyDescent="0.25">
      <c r="A122" s="94" t="s">
        <v>1367</v>
      </c>
      <c r="B122" s="94" t="s">
        <v>689</v>
      </c>
      <c r="C122" s="115">
        <v>85111</v>
      </c>
      <c r="D122" s="94" t="s">
        <v>2384</v>
      </c>
      <c r="E122" s="316" t="s">
        <v>1368</v>
      </c>
      <c r="F122" s="94" t="s">
        <v>1423</v>
      </c>
      <c r="G122" s="94" t="s">
        <v>1424</v>
      </c>
      <c r="H122" s="94" t="s">
        <v>1524</v>
      </c>
      <c r="I122" s="94" t="s">
        <v>1525</v>
      </c>
      <c r="J122" s="94">
        <v>2010</v>
      </c>
      <c r="K122" s="94">
        <v>51271085.656999998</v>
      </c>
    </row>
    <row r="123" spans="1:11" x14ac:dyDescent="0.25">
      <c r="A123" s="94" t="s">
        <v>1367</v>
      </c>
      <c r="B123" s="94" t="s">
        <v>689</v>
      </c>
      <c r="C123" s="115">
        <v>85111</v>
      </c>
      <c r="D123" s="94" t="s">
        <v>2384</v>
      </c>
      <c r="E123" s="316" t="s">
        <v>1368</v>
      </c>
      <c r="F123" s="94" t="s">
        <v>1423</v>
      </c>
      <c r="G123" s="94" t="s">
        <v>1424</v>
      </c>
      <c r="H123" s="94" t="s">
        <v>1526</v>
      </c>
      <c r="I123" s="94" t="s">
        <v>1525</v>
      </c>
      <c r="J123" s="94">
        <v>2010</v>
      </c>
      <c r="K123" s="94">
        <v>78647.089000000007</v>
      </c>
    </row>
    <row r="124" spans="1:11" x14ac:dyDescent="0.25">
      <c r="A124" s="94" t="s">
        <v>1367</v>
      </c>
      <c r="B124" s="94" t="s">
        <v>689</v>
      </c>
      <c r="C124" s="115">
        <v>85111</v>
      </c>
      <c r="D124" s="94" t="s">
        <v>2384</v>
      </c>
      <c r="E124" s="316" t="s">
        <v>1368</v>
      </c>
      <c r="F124" s="94" t="s">
        <v>1423</v>
      </c>
      <c r="G124" s="94" t="s">
        <v>1424</v>
      </c>
      <c r="H124" s="94" t="s">
        <v>1527</v>
      </c>
      <c r="I124" s="94" t="s">
        <v>1525</v>
      </c>
      <c r="J124" s="94">
        <v>2010</v>
      </c>
      <c r="K124" s="94">
        <v>133415.86600000001</v>
      </c>
    </row>
    <row r="125" spans="1:11" x14ac:dyDescent="0.25">
      <c r="A125" s="94" t="s">
        <v>1367</v>
      </c>
      <c r="B125" s="94" t="s">
        <v>689</v>
      </c>
      <c r="C125" s="115">
        <v>85111</v>
      </c>
      <c r="D125" s="94" t="s">
        <v>2384</v>
      </c>
      <c r="E125" s="316" t="s">
        <v>1368</v>
      </c>
      <c r="F125" s="94" t="s">
        <v>1423</v>
      </c>
      <c r="G125" s="94" t="s">
        <v>1424</v>
      </c>
      <c r="H125" s="94" t="s">
        <v>1528</v>
      </c>
      <c r="I125" s="94" t="s">
        <v>1525</v>
      </c>
      <c r="J125" s="94">
        <v>2010</v>
      </c>
      <c r="K125" s="94">
        <v>3297.74</v>
      </c>
    </row>
    <row r="126" spans="1:11" x14ac:dyDescent="0.25">
      <c r="A126" s="94" t="s">
        <v>1367</v>
      </c>
      <c r="B126" s="94" t="s">
        <v>689</v>
      </c>
      <c r="C126" s="115">
        <v>85111</v>
      </c>
      <c r="D126" s="94" t="s">
        <v>2384</v>
      </c>
      <c r="E126" s="316" t="s">
        <v>1368</v>
      </c>
      <c r="F126" s="94" t="s">
        <v>1423</v>
      </c>
      <c r="G126" s="94" t="s">
        <v>1424</v>
      </c>
      <c r="H126" s="94" t="s">
        <v>94</v>
      </c>
      <c r="I126" s="94" t="s">
        <v>1525</v>
      </c>
      <c r="J126" s="94">
        <v>2010</v>
      </c>
      <c r="K126" s="94">
        <v>51486446.351999998</v>
      </c>
    </row>
    <row r="127" spans="1:11" x14ac:dyDescent="0.25">
      <c r="A127" s="94" t="s">
        <v>1367</v>
      </c>
      <c r="B127" s="94" t="s">
        <v>689</v>
      </c>
      <c r="C127" s="115">
        <v>85111</v>
      </c>
      <c r="D127" s="94" t="s">
        <v>2384</v>
      </c>
      <c r="E127" s="316" t="s">
        <v>1368</v>
      </c>
      <c r="F127" s="94" t="s">
        <v>1425</v>
      </c>
      <c r="G127" s="94" t="s">
        <v>1426</v>
      </c>
      <c r="H127" s="94" t="s">
        <v>1524</v>
      </c>
      <c r="I127" s="94" t="s">
        <v>1525</v>
      </c>
      <c r="J127" s="94">
        <v>2010</v>
      </c>
      <c r="K127" s="94">
        <v>2792298.0789999999</v>
      </c>
    </row>
    <row r="128" spans="1:11" x14ac:dyDescent="0.25">
      <c r="A128" s="94" t="s">
        <v>1367</v>
      </c>
      <c r="B128" s="94" t="s">
        <v>689</v>
      </c>
      <c r="C128" s="115">
        <v>85111</v>
      </c>
      <c r="D128" s="94" t="s">
        <v>2384</v>
      </c>
      <c r="E128" s="316" t="s">
        <v>1368</v>
      </c>
      <c r="F128" s="94" t="s">
        <v>1425</v>
      </c>
      <c r="G128" s="94" t="s">
        <v>1426</v>
      </c>
      <c r="H128" s="94" t="s">
        <v>1526</v>
      </c>
      <c r="I128" s="94" t="s">
        <v>1525</v>
      </c>
      <c r="J128" s="94">
        <v>2010</v>
      </c>
      <c r="K128" s="94">
        <v>2014.8579999999999</v>
      </c>
    </row>
    <row r="129" spans="1:11" x14ac:dyDescent="0.25">
      <c r="A129" s="94" t="s">
        <v>1367</v>
      </c>
      <c r="B129" s="94" t="s">
        <v>689</v>
      </c>
      <c r="C129" s="115">
        <v>85111</v>
      </c>
      <c r="D129" s="94" t="s">
        <v>2384</v>
      </c>
      <c r="E129" s="316" t="s">
        <v>1368</v>
      </c>
      <c r="F129" s="94" t="s">
        <v>1425</v>
      </c>
      <c r="G129" s="94" t="s">
        <v>1426</v>
      </c>
      <c r="H129" s="94" t="s">
        <v>1527</v>
      </c>
      <c r="I129" s="94" t="s">
        <v>1525</v>
      </c>
      <c r="J129" s="94">
        <v>2010</v>
      </c>
      <c r="K129" s="94">
        <v>10864.41</v>
      </c>
    </row>
    <row r="130" spans="1:11" x14ac:dyDescent="0.25">
      <c r="A130" s="94" t="s">
        <v>1367</v>
      </c>
      <c r="B130" s="94" t="s">
        <v>689</v>
      </c>
      <c r="C130" s="115">
        <v>85111</v>
      </c>
      <c r="D130" s="94" t="s">
        <v>2384</v>
      </c>
      <c r="E130" s="316" t="s">
        <v>1368</v>
      </c>
      <c r="F130" s="94" t="s">
        <v>1425</v>
      </c>
      <c r="G130" s="94" t="s">
        <v>1426</v>
      </c>
      <c r="H130" s="94" t="s">
        <v>1528</v>
      </c>
      <c r="I130" s="94" t="s">
        <v>1525</v>
      </c>
      <c r="J130" s="94">
        <v>2010</v>
      </c>
      <c r="K130" s="94">
        <v>272223.85499999998</v>
      </c>
    </row>
    <row r="131" spans="1:11" x14ac:dyDescent="0.25">
      <c r="A131" s="94" t="s">
        <v>1367</v>
      </c>
      <c r="B131" s="94" t="s">
        <v>689</v>
      </c>
      <c r="C131" s="115">
        <v>85111</v>
      </c>
      <c r="D131" s="94" t="s">
        <v>2384</v>
      </c>
      <c r="E131" s="316" t="s">
        <v>1368</v>
      </c>
      <c r="F131" s="94" t="s">
        <v>1425</v>
      </c>
      <c r="G131" s="94" t="s">
        <v>1426</v>
      </c>
      <c r="H131" s="94" t="s">
        <v>94</v>
      </c>
      <c r="I131" s="94" t="s">
        <v>1525</v>
      </c>
      <c r="J131" s="94">
        <v>2010</v>
      </c>
      <c r="K131" s="94">
        <v>3077401.2009999999</v>
      </c>
    </row>
    <row r="132" spans="1:11" x14ac:dyDescent="0.25">
      <c r="A132" s="94" t="s">
        <v>1367</v>
      </c>
      <c r="B132" s="94" t="s">
        <v>689</v>
      </c>
      <c r="C132" s="115">
        <v>85111</v>
      </c>
      <c r="D132" s="94" t="s">
        <v>2384</v>
      </c>
      <c r="E132" s="316" t="s">
        <v>1368</v>
      </c>
      <c r="F132" s="94" t="s">
        <v>1427</v>
      </c>
      <c r="G132" s="94" t="s">
        <v>1428</v>
      </c>
      <c r="H132" s="94" t="s">
        <v>1524</v>
      </c>
      <c r="I132" s="94" t="s">
        <v>1525</v>
      </c>
      <c r="J132" s="94">
        <v>2010</v>
      </c>
      <c r="K132" s="94">
        <v>2159800.4160000002</v>
      </c>
    </row>
    <row r="133" spans="1:11" x14ac:dyDescent="0.25">
      <c r="A133" s="94" t="s">
        <v>1367</v>
      </c>
      <c r="B133" s="94" t="s">
        <v>689</v>
      </c>
      <c r="C133" s="115">
        <v>85111</v>
      </c>
      <c r="D133" s="94" t="s">
        <v>2384</v>
      </c>
      <c r="E133" s="316" t="s">
        <v>1368</v>
      </c>
      <c r="F133" s="94" t="s">
        <v>1427</v>
      </c>
      <c r="G133" s="94" t="s">
        <v>1428</v>
      </c>
      <c r="H133" s="94" t="s">
        <v>1526</v>
      </c>
      <c r="I133" s="94" t="s">
        <v>1525</v>
      </c>
      <c r="J133" s="94">
        <v>2010</v>
      </c>
      <c r="K133" s="94">
        <v>2097.9380000000001</v>
      </c>
    </row>
    <row r="134" spans="1:11" x14ac:dyDescent="0.25">
      <c r="A134" s="94" t="s">
        <v>1367</v>
      </c>
      <c r="B134" s="94" t="s">
        <v>689</v>
      </c>
      <c r="C134" s="115">
        <v>85111</v>
      </c>
      <c r="D134" s="94" t="s">
        <v>2384</v>
      </c>
      <c r="E134" s="316" t="s">
        <v>1368</v>
      </c>
      <c r="F134" s="94" t="s">
        <v>1427</v>
      </c>
      <c r="G134" s="94" t="s">
        <v>1428</v>
      </c>
      <c r="H134" s="94" t="s">
        <v>1527</v>
      </c>
      <c r="I134" s="94" t="s">
        <v>1525</v>
      </c>
      <c r="J134" s="94">
        <v>2010</v>
      </c>
      <c r="K134" s="94">
        <v>17215.258000000002</v>
      </c>
    </row>
    <row r="135" spans="1:11" x14ac:dyDescent="0.25">
      <c r="A135" s="94" t="s">
        <v>1367</v>
      </c>
      <c r="B135" s="94" t="s">
        <v>689</v>
      </c>
      <c r="C135" s="115">
        <v>85111</v>
      </c>
      <c r="D135" s="94" t="s">
        <v>2384</v>
      </c>
      <c r="E135" s="316" t="s">
        <v>1368</v>
      </c>
      <c r="F135" s="94" t="s">
        <v>1427</v>
      </c>
      <c r="G135" s="94" t="s">
        <v>1428</v>
      </c>
      <c r="H135" s="94" t="s">
        <v>1528</v>
      </c>
      <c r="I135" s="94" t="s">
        <v>1525</v>
      </c>
      <c r="J135" s="94">
        <v>2010</v>
      </c>
      <c r="K135" s="94">
        <v>842.77099999999996</v>
      </c>
    </row>
    <row r="136" spans="1:11" x14ac:dyDescent="0.25">
      <c r="A136" s="94" t="s">
        <v>1367</v>
      </c>
      <c r="B136" s="94" t="s">
        <v>689</v>
      </c>
      <c r="C136" s="115">
        <v>85111</v>
      </c>
      <c r="D136" s="94" t="s">
        <v>2384</v>
      </c>
      <c r="E136" s="316" t="s">
        <v>1368</v>
      </c>
      <c r="F136" s="94" t="s">
        <v>1427</v>
      </c>
      <c r="G136" s="94" t="s">
        <v>1428</v>
      </c>
      <c r="H136" s="94" t="s">
        <v>94</v>
      </c>
      <c r="I136" s="94" t="s">
        <v>1525</v>
      </c>
      <c r="J136" s="94">
        <v>2010</v>
      </c>
      <c r="K136" s="94">
        <v>2179956.3820000002</v>
      </c>
    </row>
    <row r="137" spans="1:11" x14ac:dyDescent="0.25">
      <c r="A137" s="94" t="s">
        <v>1367</v>
      </c>
      <c r="B137" s="94" t="s">
        <v>689</v>
      </c>
      <c r="C137" s="115">
        <v>85111</v>
      </c>
      <c r="D137" s="94" t="s">
        <v>2384</v>
      </c>
      <c r="E137" s="316" t="s">
        <v>1368</v>
      </c>
      <c r="F137" s="94" t="s">
        <v>1429</v>
      </c>
      <c r="G137" s="94" t="s">
        <v>1430</v>
      </c>
      <c r="H137" s="94" t="s">
        <v>1524</v>
      </c>
      <c r="I137" s="94" t="s">
        <v>1525</v>
      </c>
      <c r="J137" s="94">
        <v>2010</v>
      </c>
      <c r="K137" s="94">
        <v>3715055.6269999999</v>
      </c>
    </row>
    <row r="138" spans="1:11" x14ac:dyDescent="0.25">
      <c r="A138" s="94" t="s">
        <v>1367</v>
      </c>
      <c r="B138" s="94" t="s">
        <v>689</v>
      </c>
      <c r="C138" s="115">
        <v>85111</v>
      </c>
      <c r="D138" s="94" t="s">
        <v>2384</v>
      </c>
      <c r="E138" s="316" t="s">
        <v>1368</v>
      </c>
      <c r="F138" s="94" t="s">
        <v>1429</v>
      </c>
      <c r="G138" s="94" t="s">
        <v>1430</v>
      </c>
      <c r="H138" s="94" t="s">
        <v>1526</v>
      </c>
      <c r="I138" s="94" t="s">
        <v>1525</v>
      </c>
      <c r="J138" s="94">
        <v>2010</v>
      </c>
      <c r="K138" s="94">
        <v>8767.9609999999993</v>
      </c>
    </row>
    <row r="139" spans="1:11" x14ac:dyDescent="0.25">
      <c r="A139" s="94" t="s">
        <v>1367</v>
      </c>
      <c r="B139" s="94" t="s">
        <v>689</v>
      </c>
      <c r="C139" s="115">
        <v>85111</v>
      </c>
      <c r="D139" s="94" t="s">
        <v>2384</v>
      </c>
      <c r="E139" s="316" t="s">
        <v>1368</v>
      </c>
      <c r="F139" s="94" t="s">
        <v>1429</v>
      </c>
      <c r="G139" s="94" t="s">
        <v>1430</v>
      </c>
      <c r="H139" s="94" t="s">
        <v>1527</v>
      </c>
      <c r="I139" s="94" t="s">
        <v>1525</v>
      </c>
      <c r="J139" s="94">
        <v>2010</v>
      </c>
      <c r="K139" s="94">
        <v>16109.778</v>
      </c>
    </row>
    <row r="140" spans="1:11" x14ac:dyDescent="0.25">
      <c r="A140" s="94" t="s">
        <v>1367</v>
      </c>
      <c r="B140" s="94" t="s">
        <v>689</v>
      </c>
      <c r="C140" s="115">
        <v>85111</v>
      </c>
      <c r="D140" s="94" t="s">
        <v>2384</v>
      </c>
      <c r="E140" s="316" t="s">
        <v>1368</v>
      </c>
      <c r="F140" s="94" t="s">
        <v>1429</v>
      </c>
      <c r="G140" s="94" t="s">
        <v>1430</v>
      </c>
      <c r="H140" s="94" t="s">
        <v>1528</v>
      </c>
      <c r="I140" s="94" t="s">
        <v>1525</v>
      </c>
      <c r="J140" s="94">
        <v>2010</v>
      </c>
      <c r="K140" s="94">
        <v>154531.06400000001</v>
      </c>
    </row>
    <row r="141" spans="1:11" x14ac:dyDescent="0.25">
      <c r="A141" s="94" t="s">
        <v>1367</v>
      </c>
      <c r="B141" s="94" t="s">
        <v>689</v>
      </c>
      <c r="C141" s="115">
        <v>85111</v>
      </c>
      <c r="D141" s="94" t="s">
        <v>2384</v>
      </c>
      <c r="E141" s="316" t="s">
        <v>1368</v>
      </c>
      <c r="F141" s="94" t="s">
        <v>1429</v>
      </c>
      <c r="G141" s="94" t="s">
        <v>1430</v>
      </c>
      <c r="H141" s="94" t="s">
        <v>94</v>
      </c>
      <c r="I141" s="94" t="s">
        <v>1525</v>
      </c>
      <c r="J141" s="94">
        <v>2010</v>
      </c>
      <c r="K141" s="94">
        <v>3894464.4309999999</v>
      </c>
    </row>
    <row r="142" spans="1:11" x14ac:dyDescent="0.25">
      <c r="A142" s="94" t="s">
        <v>1367</v>
      </c>
      <c r="B142" s="94" t="s">
        <v>689</v>
      </c>
      <c r="C142" s="115">
        <v>85111</v>
      </c>
      <c r="D142" s="94" t="s">
        <v>2384</v>
      </c>
      <c r="E142" s="316" t="s">
        <v>1368</v>
      </c>
      <c r="F142" s="94" t="s">
        <v>1431</v>
      </c>
      <c r="G142" s="94" t="s">
        <v>1432</v>
      </c>
      <c r="H142" s="94" t="s">
        <v>1524</v>
      </c>
      <c r="I142" s="94" t="s">
        <v>1525</v>
      </c>
      <c r="J142" s="94">
        <v>2010</v>
      </c>
      <c r="K142" s="94">
        <v>713337.31700000004</v>
      </c>
    </row>
    <row r="143" spans="1:11" x14ac:dyDescent="0.25">
      <c r="A143" s="94" t="s">
        <v>1367</v>
      </c>
      <c r="B143" s="94" t="s">
        <v>689</v>
      </c>
      <c r="C143" s="115">
        <v>85111</v>
      </c>
      <c r="D143" s="94" t="s">
        <v>2384</v>
      </c>
      <c r="E143" s="316" t="s">
        <v>1368</v>
      </c>
      <c r="F143" s="94" t="s">
        <v>1431</v>
      </c>
      <c r="G143" s="94" t="s">
        <v>1432</v>
      </c>
      <c r="H143" s="94" t="s">
        <v>1526</v>
      </c>
      <c r="I143" s="94" t="s">
        <v>1525</v>
      </c>
      <c r="J143" s="94">
        <v>2010</v>
      </c>
      <c r="K143" s="94">
        <v>1291.4870000000001</v>
      </c>
    </row>
    <row r="144" spans="1:11" x14ac:dyDescent="0.25">
      <c r="A144" s="94" t="s">
        <v>1367</v>
      </c>
      <c r="B144" s="94" t="s">
        <v>689</v>
      </c>
      <c r="C144" s="115">
        <v>85111</v>
      </c>
      <c r="D144" s="94" t="s">
        <v>2384</v>
      </c>
      <c r="E144" s="316" t="s">
        <v>1368</v>
      </c>
      <c r="F144" s="94" t="s">
        <v>1431</v>
      </c>
      <c r="G144" s="94" t="s">
        <v>1432</v>
      </c>
      <c r="H144" s="94" t="s">
        <v>1527</v>
      </c>
      <c r="I144" s="94" t="s">
        <v>1525</v>
      </c>
      <c r="J144" s="94">
        <v>2010</v>
      </c>
      <c r="K144" s="94">
        <v>75048.153999999995</v>
      </c>
    </row>
    <row r="145" spans="1:11" x14ac:dyDescent="0.25">
      <c r="A145" s="94" t="s">
        <v>1367</v>
      </c>
      <c r="B145" s="94" t="s">
        <v>689</v>
      </c>
      <c r="C145" s="115">
        <v>85111</v>
      </c>
      <c r="D145" s="94" t="s">
        <v>2384</v>
      </c>
      <c r="E145" s="316" t="s">
        <v>1368</v>
      </c>
      <c r="F145" s="94" t="s">
        <v>1431</v>
      </c>
      <c r="G145" s="94" t="s">
        <v>1432</v>
      </c>
      <c r="H145" s="94" t="s">
        <v>1528</v>
      </c>
      <c r="I145" s="94" t="s">
        <v>1525</v>
      </c>
      <c r="J145" s="94">
        <v>2010</v>
      </c>
      <c r="K145" s="94">
        <v>297264.446</v>
      </c>
    </row>
    <row r="146" spans="1:11" x14ac:dyDescent="0.25">
      <c r="A146" s="94" t="s">
        <v>1367</v>
      </c>
      <c r="B146" s="94" t="s">
        <v>689</v>
      </c>
      <c r="C146" s="115">
        <v>85111</v>
      </c>
      <c r="D146" s="94" t="s">
        <v>2384</v>
      </c>
      <c r="E146" s="316" t="s">
        <v>1368</v>
      </c>
      <c r="F146" s="94" t="s">
        <v>1431</v>
      </c>
      <c r="G146" s="94" t="s">
        <v>1432</v>
      </c>
      <c r="H146" s="94" t="s">
        <v>94</v>
      </c>
      <c r="I146" s="94" t="s">
        <v>1525</v>
      </c>
      <c r="J146" s="94">
        <v>2010</v>
      </c>
      <c r="K146" s="94">
        <v>1086941.4040000001</v>
      </c>
    </row>
    <row r="147" spans="1:11" x14ac:dyDescent="0.25">
      <c r="A147" s="94" t="s">
        <v>1367</v>
      </c>
      <c r="B147" s="94" t="s">
        <v>689</v>
      </c>
      <c r="C147" s="115">
        <v>85111</v>
      </c>
      <c r="D147" s="94" t="s">
        <v>2384</v>
      </c>
      <c r="E147" s="316" t="s">
        <v>1368</v>
      </c>
      <c r="F147" s="94" t="s">
        <v>1433</v>
      </c>
      <c r="G147" s="94" t="s">
        <v>1434</v>
      </c>
      <c r="H147" s="94" t="s">
        <v>1524</v>
      </c>
      <c r="I147" s="94" t="s">
        <v>1525</v>
      </c>
      <c r="J147" s="94">
        <v>2010</v>
      </c>
      <c r="K147" s="94">
        <v>1143531.2760000001</v>
      </c>
    </row>
    <row r="148" spans="1:11" x14ac:dyDescent="0.25">
      <c r="A148" s="94" t="s">
        <v>1367</v>
      </c>
      <c r="B148" s="94" t="s">
        <v>689</v>
      </c>
      <c r="C148" s="115">
        <v>85111</v>
      </c>
      <c r="D148" s="94" t="s">
        <v>2384</v>
      </c>
      <c r="E148" s="316" t="s">
        <v>1368</v>
      </c>
      <c r="F148" s="94" t="s">
        <v>1433</v>
      </c>
      <c r="G148" s="94" t="s">
        <v>1434</v>
      </c>
      <c r="H148" s="94" t="s">
        <v>1526</v>
      </c>
      <c r="I148" s="94" t="s">
        <v>1525</v>
      </c>
      <c r="J148" s="94">
        <v>2010</v>
      </c>
      <c r="K148" s="94">
        <v>2253.5650000000001</v>
      </c>
    </row>
    <row r="149" spans="1:11" x14ac:dyDescent="0.25">
      <c r="A149" s="94" t="s">
        <v>1367</v>
      </c>
      <c r="B149" s="94" t="s">
        <v>689</v>
      </c>
      <c r="C149" s="115">
        <v>85111</v>
      </c>
      <c r="D149" s="94" t="s">
        <v>2384</v>
      </c>
      <c r="E149" s="316" t="s">
        <v>1368</v>
      </c>
      <c r="F149" s="94" t="s">
        <v>1433</v>
      </c>
      <c r="G149" s="94" t="s">
        <v>1434</v>
      </c>
      <c r="H149" s="94" t="s">
        <v>1527</v>
      </c>
      <c r="I149" s="94" t="s">
        <v>1525</v>
      </c>
      <c r="J149" s="94">
        <v>2010</v>
      </c>
      <c r="K149" s="94">
        <v>6207.8559999999998</v>
      </c>
    </row>
    <row r="150" spans="1:11" x14ac:dyDescent="0.25">
      <c r="A150" s="94" t="s">
        <v>1367</v>
      </c>
      <c r="B150" s="94" t="s">
        <v>689</v>
      </c>
      <c r="C150" s="115">
        <v>85111</v>
      </c>
      <c r="D150" s="94" t="s">
        <v>2384</v>
      </c>
      <c r="E150" s="316" t="s">
        <v>1368</v>
      </c>
      <c r="F150" s="94" t="s">
        <v>1433</v>
      </c>
      <c r="G150" s="94" t="s">
        <v>1434</v>
      </c>
      <c r="H150" s="94" t="s">
        <v>1528</v>
      </c>
      <c r="I150" s="94" t="s">
        <v>1525</v>
      </c>
      <c r="J150" s="94">
        <v>2010</v>
      </c>
      <c r="K150" s="94">
        <v>244366.864</v>
      </c>
    </row>
    <row r="151" spans="1:11" x14ac:dyDescent="0.25">
      <c r="A151" s="94" t="s">
        <v>1367</v>
      </c>
      <c r="B151" s="94" t="s">
        <v>689</v>
      </c>
      <c r="C151" s="115">
        <v>85111</v>
      </c>
      <c r="D151" s="94" t="s">
        <v>2384</v>
      </c>
      <c r="E151" s="316" t="s">
        <v>1368</v>
      </c>
      <c r="F151" s="94" t="s">
        <v>1433</v>
      </c>
      <c r="G151" s="94" t="s">
        <v>1434</v>
      </c>
      <c r="H151" s="94" t="s">
        <v>94</v>
      </c>
      <c r="I151" s="94" t="s">
        <v>1525</v>
      </c>
      <c r="J151" s="94">
        <v>2010</v>
      </c>
      <c r="K151" s="94">
        <v>1396359.561</v>
      </c>
    </row>
    <row r="152" spans="1:11" x14ac:dyDescent="0.25">
      <c r="A152" s="94" t="s">
        <v>1367</v>
      </c>
      <c r="B152" s="94" t="s">
        <v>689</v>
      </c>
      <c r="C152" s="115">
        <v>85111</v>
      </c>
      <c r="D152" s="94" t="s">
        <v>2384</v>
      </c>
      <c r="E152" s="316" t="s">
        <v>1368</v>
      </c>
      <c r="F152" s="94" t="s">
        <v>1435</v>
      </c>
      <c r="G152" s="94" t="s">
        <v>1436</v>
      </c>
      <c r="H152" s="94" t="s">
        <v>1524</v>
      </c>
      <c r="I152" s="94" t="s">
        <v>1525</v>
      </c>
      <c r="J152" s="94">
        <v>2010</v>
      </c>
      <c r="K152" s="94">
        <v>3095061.7069999999</v>
      </c>
    </row>
    <row r="153" spans="1:11" x14ac:dyDescent="0.25">
      <c r="A153" s="94" t="s">
        <v>1367</v>
      </c>
      <c r="B153" s="94" t="s">
        <v>689</v>
      </c>
      <c r="C153" s="115">
        <v>85111</v>
      </c>
      <c r="D153" s="94" t="s">
        <v>2384</v>
      </c>
      <c r="E153" s="316" t="s">
        <v>1368</v>
      </c>
      <c r="F153" s="94" t="s">
        <v>1435</v>
      </c>
      <c r="G153" s="94" t="s">
        <v>1436</v>
      </c>
      <c r="H153" s="94" t="s">
        <v>1526</v>
      </c>
      <c r="I153" s="94" t="s">
        <v>1525</v>
      </c>
      <c r="J153" s="94">
        <v>2010</v>
      </c>
      <c r="K153" s="94">
        <v>6517.0129999999999</v>
      </c>
    </row>
    <row r="154" spans="1:11" x14ac:dyDescent="0.25">
      <c r="A154" s="94" t="s">
        <v>1367</v>
      </c>
      <c r="B154" s="94" t="s">
        <v>689</v>
      </c>
      <c r="C154" s="115">
        <v>85111</v>
      </c>
      <c r="D154" s="94" t="s">
        <v>2384</v>
      </c>
      <c r="E154" s="316" t="s">
        <v>1368</v>
      </c>
      <c r="F154" s="94" t="s">
        <v>1435</v>
      </c>
      <c r="G154" s="94" t="s">
        <v>1436</v>
      </c>
      <c r="H154" s="94" t="s">
        <v>1527</v>
      </c>
      <c r="I154" s="94" t="s">
        <v>1525</v>
      </c>
      <c r="J154" s="94">
        <v>2010</v>
      </c>
      <c r="K154" s="94">
        <v>16415.554</v>
      </c>
    </row>
    <row r="155" spans="1:11" x14ac:dyDescent="0.25">
      <c r="A155" s="94" t="s">
        <v>1367</v>
      </c>
      <c r="B155" s="94" t="s">
        <v>689</v>
      </c>
      <c r="C155" s="115">
        <v>85111</v>
      </c>
      <c r="D155" s="94" t="s">
        <v>2384</v>
      </c>
      <c r="E155" s="316" t="s">
        <v>1368</v>
      </c>
      <c r="F155" s="94" t="s">
        <v>1435</v>
      </c>
      <c r="G155" s="94" t="s">
        <v>1436</v>
      </c>
      <c r="H155" s="94" t="s">
        <v>1528</v>
      </c>
      <c r="I155" s="94" t="s">
        <v>1525</v>
      </c>
      <c r="J155" s="94">
        <v>2010</v>
      </c>
      <c r="K155" s="94">
        <v>91866.914999999994</v>
      </c>
    </row>
    <row r="156" spans="1:11" x14ac:dyDescent="0.25">
      <c r="A156" s="94" t="s">
        <v>1367</v>
      </c>
      <c r="B156" s="94" t="s">
        <v>689</v>
      </c>
      <c r="C156" s="115">
        <v>85111</v>
      </c>
      <c r="D156" s="94" t="s">
        <v>2384</v>
      </c>
      <c r="E156" s="316" t="s">
        <v>1368</v>
      </c>
      <c r="F156" s="94" t="s">
        <v>1435</v>
      </c>
      <c r="G156" s="94" t="s">
        <v>1436</v>
      </c>
      <c r="H156" s="94" t="s">
        <v>94</v>
      </c>
      <c r="I156" s="94" t="s">
        <v>1525</v>
      </c>
      <c r="J156" s="94">
        <v>2010</v>
      </c>
      <c r="K156" s="94">
        <v>3209861.1889999998</v>
      </c>
    </row>
    <row r="157" spans="1:11" x14ac:dyDescent="0.25">
      <c r="A157" s="94" t="s">
        <v>1367</v>
      </c>
      <c r="B157" s="94" t="s">
        <v>689</v>
      </c>
      <c r="C157" s="115">
        <v>85111</v>
      </c>
      <c r="D157" s="94" t="s">
        <v>2384</v>
      </c>
      <c r="E157" s="316" t="s">
        <v>1368</v>
      </c>
      <c r="F157" s="94" t="s">
        <v>1437</v>
      </c>
      <c r="G157" s="94" t="s">
        <v>1438</v>
      </c>
      <c r="H157" s="94" t="s">
        <v>1524</v>
      </c>
      <c r="I157" s="94" t="s">
        <v>1525</v>
      </c>
      <c r="J157" s="94">
        <v>2010</v>
      </c>
      <c r="K157" s="94">
        <v>3436956.73</v>
      </c>
    </row>
    <row r="158" spans="1:11" x14ac:dyDescent="0.25">
      <c r="A158" s="94" t="s">
        <v>1367</v>
      </c>
      <c r="B158" s="94" t="s">
        <v>689</v>
      </c>
      <c r="C158" s="115">
        <v>85111</v>
      </c>
      <c r="D158" s="94" t="s">
        <v>2384</v>
      </c>
      <c r="E158" s="316" t="s">
        <v>1368</v>
      </c>
      <c r="F158" s="94" t="s">
        <v>1437</v>
      </c>
      <c r="G158" s="94" t="s">
        <v>1438</v>
      </c>
      <c r="H158" s="94" t="s">
        <v>1526</v>
      </c>
      <c r="I158" s="94" t="s">
        <v>1525</v>
      </c>
      <c r="J158" s="94">
        <v>2010</v>
      </c>
      <c r="K158" s="94">
        <v>6228.8879999999999</v>
      </c>
    </row>
    <row r="159" spans="1:11" x14ac:dyDescent="0.25">
      <c r="A159" s="94" t="s">
        <v>1367</v>
      </c>
      <c r="B159" s="94" t="s">
        <v>689</v>
      </c>
      <c r="C159" s="115">
        <v>85111</v>
      </c>
      <c r="D159" s="94" t="s">
        <v>2384</v>
      </c>
      <c r="E159" s="316" t="s">
        <v>1368</v>
      </c>
      <c r="F159" s="94" t="s">
        <v>1437</v>
      </c>
      <c r="G159" s="94" t="s">
        <v>1438</v>
      </c>
      <c r="H159" s="94" t="s">
        <v>1527</v>
      </c>
      <c r="I159" s="94" t="s">
        <v>1525</v>
      </c>
      <c r="J159" s="94">
        <v>2010</v>
      </c>
      <c r="K159" s="94">
        <v>21018.518</v>
      </c>
    </row>
    <row r="160" spans="1:11" x14ac:dyDescent="0.25">
      <c r="A160" s="94" t="s">
        <v>1367</v>
      </c>
      <c r="B160" s="94" t="s">
        <v>689</v>
      </c>
      <c r="C160" s="115">
        <v>85111</v>
      </c>
      <c r="D160" s="94" t="s">
        <v>2384</v>
      </c>
      <c r="E160" s="316" t="s">
        <v>1368</v>
      </c>
      <c r="F160" s="94" t="s">
        <v>1437</v>
      </c>
      <c r="G160" s="94" t="s">
        <v>1438</v>
      </c>
      <c r="H160" s="94" t="s">
        <v>1528</v>
      </c>
      <c r="I160" s="94" t="s">
        <v>1525</v>
      </c>
      <c r="J160" s="94">
        <v>2010</v>
      </c>
      <c r="K160" s="94">
        <v>22867.146000000001</v>
      </c>
    </row>
    <row r="161" spans="1:11" x14ac:dyDescent="0.25">
      <c r="A161" s="94" t="s">
        <v>1367</v>
      </c>
      <c r="B161" s="94" t="s">
        <v>689</v>
      </c>
      <c r="C161" s="115">
        <v>85111</v>
      </c>
      <c r="D161" s="94" t="s">
        <v>2384</v>
      </c>
      <c r="E161" s="316" t="s">
        <v>1368</v>
      </c>
      <c r="F161" s="94" t="s">
        <v>1437</v>
      </c>
      <c r="G161" s="94" t="s">
        <v>1438</v>
      </c>
      <c r="H161" s="94" t="s">
        <v>94</v>
      </c>
      <c r="I161" s="94" t="s">
        <v>1525</v>
      </c>
      <c r="J161" s="94">
        <v>2010</v>
      </c>
      <c r="K161" s="94">
        <v>3487071.2820000001</v>
      </c>
    </row>
    <row r="162" spans="1:11" x14ac:dyDescent="0.25">
      <c r="A162" s="94" t="s">
        <v>1367</v>
      </c>
      <c r="B162" s="94" t="s">
        <v>689</v>
      </c>
      <c r="C162" s="115">
        <v>85111</v>
      </c>
      <c r="D162" s="94" t="s">
        <v>2384</v>
      </c>
      <c r="E162" s="316" t="s">
        <v>1368</v>
      </c>
      <c r="F162" s="94" t="s">
        <v>1439</v>
      </c>
      <c r="G162" s="94" t="s">
        <v>1440</v>
      </c>
      <c r="H162" s="94" t="s">
        <v>1524</v>
      </c>
      <c r="I162" s="94" t="s">
        <v>1525</v>
      </c>
      <c r="J162" s="94">
        <v>2010</v>
      </c>
      <c r="K162" s="94">
        <v>665150.31999999995</v>
      </c>
    </row>
    <row r="163" spans="1:11" x14ac:dyDescent="0.25">
      <c r="A163" s="94" t="s">
        <v>1367</v>
      </c>
      <c r="B163" s="94" t="s">
        <v>689</v>
      </c>
      <c r="C163" s="115">
        <v>85111</v>
      </c>
      <c r="D163" s="94" t="s">
        <v>2384</v>
      </c>
      <c r="E163" s="316" t="s">
        <v>1368</v>
      </c>
      <c r="F163" s="94" t="s">
        <v>1439</v>
      </c>
      <c r="G163" s="94" t="s">
        <v>1440</v>
      </c>
      <c r="H163" s="94" t="s">
        <v>1526</v>
      </c>
      <c r="I163" s="94" t="s">
        <v>1525</v>
      </c>
      <c r="J163" s="94">
        <v>2010</v>
      </c>
      <c r="K163" s="94">
        <v>1021.556</v>
      </c>
    </row>
    <row r="164" spans="1:11" x14ac:dyDescent="0.25">
      <c r="A164" s="94" t="s">
        <v>1367</v>
      </c>
      <c r="B164" s="94" t="s">
        <v>689</v>
      </c>
      <c r="C164" s="115">
        <v>85111</v>
      </c>
      <c r="D164" s="94" t="s">
        <v>2384</v>
      </c>
      <c r="E164" s="316" t="s">
        <v>1368</v>
      </c>
      <c r="F164" s="94" t="s">
        <v>1439</v>
      </c>
      <c r="G164" s="94" t="s">
        <v>1440</v>
      </c>
      <c r="H164" s="94" t="s">
        <v>1527</v>
      </c>
      <c r="I164" s="94" t="s">
        <v>1525</v>
      </c>
      <c r="J164" s="94">
        <v>2010</v>
      </c>
      <c r="K164" s="94">
        <v>3837.3240000000001</v>
      </c>
    </row>
    <row r="165" spans="1:11" x14ac:dyDescent="0.25">
      <c r="A165" s="94" t="s">
        <v>1367</v>
      </c>
      <c r="B165" s="94" t="s">
        <v>689</v>
      </c>
      <c r="C165" s="115">
        <v>85111</v>
      </c>
      <c r="D165" s="94" t="s">
        <v>2384</v>
      </c>
      <c r="E165" s="316" t="s">
        <v>1368</v>
      </c>
      <c r="F165" s="94" t="s">
        <v>1439</v>
      </c>
      <c r="G165" s="94" t="s">
        <v>1440</v>
      </c>
      <c r="H165" s="94" t="s">
        <v>1528</v>
      </c>
      <c r="I165" s="94" t="s">
        <v>1525</v>
      </c>
      <c r="J165" s="94">
        <v>2010</v>
      </c>
      <c r="K165" s="94">
        <v>4175.9859999999999</v>
      </c>
    </row>
    <row r="166" spans="1:11" x14ac:dyDescent="0.25">
      <c r="A166" s="94" t="s">
        <v>1367</v>
      </c>
      <c r="B166" s="94" t="s">
        <v>689</v>
      </c>
      <c r="C166" s="115">
        <v>85111</v>
      </c>
      <c r="D166" s="94" t="s">
        <v>2384</v>
      </c>
      <c r="E166" s="316" t="s">
        <v>1368</v>
      </c>
      <c r="F166" s="94" t="s">
        <v>1439</v>
      </c>
      <c r="G166" s="94" t="s">
        <v>1440</v>
      </c>
      <c r="H166" s="94" t="s">
        <v>94</v>
      </c>
      <c r="I166" s="94" t="s">
        <v>1525</v>
      </c>
      <c r="J166" s="94">
        <v>2010</v>
      </c>
      <c r="K166" s="94">
        <v>674185.18599999999</v>
      </c>
    </row>
    <row r="167" spans="1:11" x14ac:dyDescent="0.25">
      <c r="A167" s="94" t="s">
        <v>1367</v>
      </c>
      <c r="B167" s="94" t="s">
        <v>689</v>
      </c>
      <c r="C167" s="115">
        <v>85111</v>
      </c>
      <c r="D167" s="94" t="s">
        <v>2384</v>
      </c>
      <c r="E167" s="316" t="s">
        <v>1368</v>
      </c>
      <c r="F167" s="94" t="s">
        <v>1441</v>
      </c>
      <c r="G167" s="94" t="s">
        <v>1442</v>
      </c>
      <c r="H167" s="94" t="s">
        <v>1524</v>
      </c>
      <c r="I167" s="94" t="s">
        <v>1525</v>
      </c>
      <c r="J167" s="94">
        <v>2010</v>
      </c>
      <c r="K167" s="94">
        <v>2351099.3080000002</v>
      </c>
    </row>
    <row r="168" spans="1:11" x14ac:dyDescent="0.25">
      <c r="A168" s="94" t="s">
        <v>1367</v>
      </c>
      <c r="B168" s="94" t="s">
        <v>689</v>
      </c>
      <c r="C168" s="115">
        <v>85111</v>
      </c>
      <c r="D168" s="94" t="s">
        <v>2384</v>
      </c>
      <c r="E168" s="316" t="s">
        <v>1368</v>
      </c>
      <c r="F168" s="94" t="s">
        <v>1441</v>
      </c>
      <c r="G168" s="94" t="s">
        <v>1442</v>
      </c>
      <c r="H168" s="94" t="s">
        <v>1526</v>
      </c>
      <c r="I168" s="94" t="s">
        <v>1525</v>
      </c>
      <c r="J168" s="94">
        <v>2010</v>
      </c>
      <c r="K168" s="94">
        <v>11089.209000000001</v>
      </c>
    </row>
    <row r="169" spans="1:11" x14ac:dyDescent="0.25">
      <c r="A169" s="94" t="s">
        <v>1367</v>
      </c>
      <c r="B169" s="94" t="s">
        <v>689</v>
      </c>
      <c r="C169" s="115">
        <v>85111</v>
      </c>
      <c r="D169" s="94" t="s">
        <v>2384</v>
      </c>
      <c r="E169" s="316" t="s">
        <v>1368</v>
      </c>
      <c r="F169" s="94" t="s">
        <v>1441</v>
      </c>
      <c r="G169" s="94" t="s">
        <v>1442</v>
      </c>
      <c r="H169" s="94" t="s">
        <v>1527</v>
      </c>
      <c r="I169" s="94" t="s">
        <v>1525</v>
      </c>
      <c r="J169" s="94">
        <v>2010</v>
      </c>
      <c r="K169" s="94">
        <v>13296.763999999999</v>
      </c>
    </row>
    <row r="170" spans="1:11" x14ac:dyDescent="0.25">
      <c r="A170" s="94" t="s">
        <v>1367</v>
      </c>
      <c r="B170" s="94" t="s">
        <v>689</v>
      </c>
      <c r="C170" s="115">
        <v>85111</v>
      </c>
      <c r="D170" s="94" t="s">
        <v>2384</v>
      </c>
      <c r="E170" s="316" t="s">
        <v>1368</v>
      </c>
      <c r="F170" s="94" t="s">
        <v>1441</v>
      </c>
      <c r="G170" s="94" t="s">
        <v>1442</v>
      </c>
      <c r="H170" s="94" t="s">
        <v>1528</v>
      </c>
      <c r="I170" s="94" t="s">
        <v>1525</v>
      </c>
      <c r="J170" s="94">
        <v>2010</v>
      </c>
      <c r="K170" s="94">
        <v>2405.4160000000002</v>
      </c>
    </row>
    <row r="171" spans="1:11" x14ac:dyDescent="0.25">
      <c r="A171" s="94" t="s">
        <v>1367</v>
      </c>
      <c r="B171" s="94" t="s">
        <v>689</v>
      </c>
      <c r="C171" s="115">
        <v>85111</v>
      </c>
      <c r="D171" s="94" t="s">
        <v>2384</v>
      </c>
      <c r="E171" s="316" t="s">
        <v>1368</v>
      </c>
      <c r="F171" s="94" t="s">
        <v>1441</v>
      </c>
      <c r="G171" s="94" t="s">
        <v>1442</v>
      </c>
      <c r="H171" s="94" t="s">
        <v>94</v>
      </c>
      <c r="I171" s="94" t="s">
        <v>1525</v>
      </c>
      <c r="J171" s="94">
        <v>2010</v>
      </c>
      <c r="K171" s="94">
        <v>2377890.6970000002</v>
      </c>
    </row>
    <row r="172" spans="1:11" x14ac:dyDescent="0.25">
      <c r="A172" s="94" t="s">
        <v>1367</v>
      </c>
      <c r="B172" s="94" t="s">
        <v>689</v>
      </c>
      <c r="C172" s="115">
        <v>85111</v>
      </c>
      <c r="D172" s="94" t="s">
        <v>2384</v>
      </c>
      <c r="E172" s="316" t="s">
        <v>1368</v>
      </c>
      <c r="F172" s="94" t="s">
        <v>1443</v>
      </c>
      <c r="G172" s="94" t="s">
        <v>1444</v>
      </c>
      <c r="H172" s="94" t="s">
        <v>1524</v>
      </c>
      <c r="I172" s="94" t="s">
        <v>1525</v>
      </c>
      <c r="J172" s="94">
        <v>2010</v>
      </c>
      <c r="K172" s="94">
        <v>450902.72200000001</v>
      </c>
    </row>
    <row r="173" spans="1:11" x14ac:dyDescent="0.25">
      <c r="A173" s="94" t="s">
        <v>1367</v>
      </c>
      <c r="B173" s="94" t="s">
        <v>689</v>
      </c>
      <c r="C173" s="115">
        <v>85111</v>
      </c>
      <c r="D173" s="94" t="s">
        <v>2384</v>
      </c>
      <c r="E173" s="316" t="s">
        <v>1368</v>
      </c>
      <c r="F173" s="94" t="s">
        <v>1443</v>
      </c>
      <c r="G173" s="94" t="s">
        <v>1444</v>
      </c>
      <c r="H173" s="94" t="s">
        <v>1526</v>
      </c>
      <c r="I173" s="94" t="s">
        <v>1525</v>
      </c>
      <c r="J173" s="94">
        <v>2010</v>
      </c>
      <c r="K173" s="94">
        <v>1198.039</v>
      </c>
    </row>
    <row r="174" spans="1:11" x14ac:dyDescent="0.25">
      <c r="A174" s="94" t="s">
        <v>1367</v>
      </c>
      <c r="B174" s="94" t="s">
        <v>689</v>
      </c>
      <c r="C174" s="115">
        <v>85111</v>
      </c>
      <c r="D174" s="94" t="s">
        <v>2384</v>
      </c>
      <c r="E174" s="316" t="s">
        <v>1368</v>
      </c>
      <c r="F174" s="94" t="s">
        <v>1443</v>
      </c>
      <c r="G174" s="94" t="s">
        <v>1444</v>
      </c>
      <c r="H174" s="94" t="s">
        <v>1527</v>
      </c>
      <c r="I174" s="94" t="s">
        <v>1525</v>
      </c>
      <c r="J174" s="94">
        <v>2010</v>
      </c>
      <c r="K174" s="94">
        <v>2429.0729999999999</v>
      </c>
    </row>
    <row r="175" spans="1:11" x14ac:dyDescent="0.25">
      <c r="A175" s="94" t="s">
        <v>1367</v>
      </c>
      <c r="B175" s="94" t="s">
        <v>689</v>
      </c>
      <c r="C175" s="115">
        <v>85111</v>
      </c>
      <c r="D175" s="94" t="s">
        <v>2384</v>
      </c>
      <c r="E175" s="316" t="s">
        <v>1368</v>
      </c>
      <c r="F175" s="94" t="s">
        <v>1443</v>
      </c>
      <c r="G175" s="94" t="s">
        <v>1444</v>
      </c>
      <c r="H175" s="94" t="s">
        <v>1528</v>
      </c>
      <c r="I175" s="94" t="s">
        <v>1525</v>
      </c>
      <c r="J175" s="94">
        <v>2010</v>
      </c>
      <c r="K175" s="94">
        <v>2730.3139999999999</v>
      </c>
    </row>
    <row r="176" spans="1:11" x14ac:dyDescent="0.25">
      <c r="A176" s="94" t="s">
        <v>1367</v>
      </c>
      <c r="B176" s="94" t="s">
        <v>689</v>
      </c>
      <c r="C176" s="115">
        <v>85111</v>
      </c>
      <c r="D176" s="94" t="s">
        <v>2384</v>
      </c>
      <c r="E176" s="316" t="s">
        <v>1368</v>
      </c>
      <c r="F176" s="94" t="s">
        <v>1443</v>
      </c>
      <c r="G176" s="94" t="s">
        <v>1444</v>
      </c>
      <c r="H176" s="94" t="s">
        <v>94</v>
      </c>
      <c r="I176" s="94" t="s">
        <v>1525</v>
      </c>
      <c r="J176" s="94">
        <v>2010</v>
      </c>
      <c r="K176" s="94">
        <v>457260.147</v>
      </c>
    </row>
    <row r="177" spans="1:11" x14ac:dyDescent="0.25">
      <c r="A177" s="94" t="s">
        <v>1367</v>
      </c>
      <c r="B177" s="94" t="s">
        <v>689</v>
      </c>
      <c r="C177" s="115">
        <v>85111</v>
      </c>
      <c r="D177" s="94" t="s">
        <v>2384</v>
      </c>
      <c r="E177" s="316" t="s">
        <v>1368</v>
      </c>
      <c r="F177" s="94" t="s">
        <v>1445</v>
      </c>
      <c r="G177" s="94" t="s">
        <v>1446</v>
      </c>
      <c r="H177" s="94" t="s">
        <v>1524</v>
      </c>
      <c r="I177" s="94" t="s">
        <v>1525</v>
      </c>
      <c r="J177" s="94">
        <v>2010</v>
      </c>
      <c r="K177" s="94">
        <v>349880047.39399999</v>
      </c>
    </row>
    <row r="178" spans="1:11" x14ac:dyDescent="0.25">
      <c r="A178" s="94" t="s">
        <v>1367</v>
      </c>
      <c r="B178" s="94" t="s">
        <v>689</v>
      </c>
      <c r="C178" s="115">
        <v>85111</v>
      </c>
      <c r="D178" s="94" t="s">
        <v>2384</v>
      </c>
      <c r="E178" s="316" t="s">
        <v>1368</v>
      </c>
      <c r="F178" s="94" t="s">
        <v>1445</v>
      </c>
      <c r="G178" s="94" t="s">
        <v>1446</v>
      </c>
      <c r="H178" s="94" t="s">
        <v>1526</v>
      </c>
      <c r="I178" s="94" t="s">
        <v>1525</v>
      </c>
      <c r="J178" s="94">
        <v>2010</v>
      </c>
      <c r="K178" s="94">
        <v>2958672.7450000001</v>
      </c>
    </row>
    <row r="179" spans="1:11" x14ac:dyDescent="0.25">
      <c r="A179" s="94" t="s">
        <v>1367</v>
      </c>
      <c r="B179" s="94" t="s">
        <v>689</v>
      </c>
      <c r="C179" s="115">
        <v>85111</v>
      </c>
      <c r="D179" s="94" t="s">
        <v>2384</v>
      </c>
      <c r="E179" s="316" t="s">
        <v>1368</v>
      </c>
      <c r="F179" s="94" t="s">
        <v>1445</v>
      </c>
      <c r="G179" s="94" t="s">
        <v>1446</v>
      </c>
      <c r="H179" s="94" t="s">
        <v>1527</v>
      </c>
      <c r="I179" s="94" t="s">
        <v>1525</v>
      </c>
      <c r="J179" s="94">
        <v>2010</v>
      </c>
      <c r="K179" s="94">
        <v>2431602.2379999999</v>
      </c>
    </row>
    <row r="180" spans="1:11" x14ac:dyDescent="0.25">
      <c r="A180" s="94" t="s">
        <v>1367</v>
      </c>
      <c r="B180" s="94" t="s">
        <v>689</v>
      </c>
      <c r="C180" s="115">
        <v>85111</v>
      </c>
      <c r="D180" s="94" t="s">
        <v>2384</v>
      </c>
      <c r="E180" s="316" t="s">
        <v>1368</v>
      </c>
      <c r="F180" s="94" t="s">
        <v>1445</v>
      </c>
      <c r="G180" s="94" t="s">
        <v>1446</v>
      </c>
      <c r="H180" s="94" t="s">
        <v>1528</v>
      </c>
      <c r="I180" s="94" t="s">
        <v>1525</v>
      </c>
      <c r="J180" s="94">
        <v>2010</v>
      </c>
      <c r="K180" s="94">
        <v>171864.802</v>
      </c>
    </row>
    <row r="181" spans="1:11" x14ac:dyDescent="0.25">
      <c r="A181" s="94" t="s">
        <v>1367</v>
      </c>
      <c r="B181" s="94" t="s">
        <v>689</v>
      </c>
      <c r="C181" s="115">
        <v>85111</v>
      </c>
      <c r="D181" s="94" t="s">
        <v>2384</v>
      </c>
      <c r="E181" s="316" t="s">
        <v>1368</v>
      </c>
      <c r="F181" s="94" t="s">
        <v>1445</v>
      </c>
      <c r="G181" s="94" t="s">
        <v>1446</v>
      </c>
      <c r="H181" s="94" t="s">
        <v>94</v>
      </c>
      <c r="I181" s="94" t="s">
        <v>1525</v>
      </c>
      <c r="J181" s="94">
        <v>2010</v>
      </c>
      <c r="K181" s="94">
        <v>355442187.17900002</v>
      </c>
    </row>
    <row r="182" spans="1:11" x14ac:dyDescent="0.25">
      <c r="A182" s="94" t="s">
        <v>1367</v>
      </c>
      <c r="B182" s="94" t="s">
        <v>689</v>
      </c>
      <c r="C182" s="115">
        <v>85111</v>
      </c>
      <c r="D182" s="94" t="s">
        <v>2384</v>
      </c>
      <c r="E182" s="316" t="s">
        <v>1368</v>
      </c>
      <c r="F182" s="94" t="s">
        <v>1447</v>
      </c>
      <c r="G182" s="94" t="s">
        <v>1448</v>
      </c>
      <c r="H182" s="94" t="s">
        <v>1524</v>
      </c>
      <c r="I182" s="94" t="s">
        <v>1525</v>
      </c>
      <c r="J182" s="94">
        <v>2010</v>
      </c>
      <c r="K182" s="94">
        <v>348711928.60799998</v>
      </c>
    </row>
    <row r="183" spans="1:11" x14ac:dyDescent="0.25">
      <c r="A183" s="94" t="s">
        <v>1367</v>
      </c>
      <c r="B183" s="94" t="s">
        <v>689</v>
      </c>
      <c r="C183" s="115">
        <v>85111</v>
      </c>
      <c r="D183" s="94" t="s">
        <v>2384</v>
      </c>
      <c r="E183" s="316" t="s">
        <v>1368</v>
      </c>
      <c r="F183" s="94" t="s">
        <v>1447</v>
      </c>
      <c r="G183" s="94" t="s">
        <v>1448</v>
      </c>
      <c r="H183" s="94" t="s">
        <v>1526</v>
      </c>
      <c r="I183" s="94" t="s">
        <v>1525</v>
      </c>
      <c r="J183" s="94">
        <v>2010</v>
      </c>
      <c r="K183" s="94">
        <v>1430401.6229999999</v>
      </c>
    </row>
    <row r="184" spans="1:11" x14ac:dyDescent="0.25">
      <c r="A184" s="94" t="s">
        <v>1367</v>
      </c>
      <c r="B184" s="94" t="s">
        <v>689</v>
      </c>
      <c r="C184" s="115">
        <v>85111</v>
      </c>
      <c r="D184" s="94" t="s">
        <v>2384</v>
      </c>
      <c r="E184" s="316" t="s">
        <v>1368</v>
      </c>
      <c r="F184" s="94" t="s">
        <v>1447</v>
      </c>
      <c r="G184" s="94" t="s">
        <v>1448</v>
      </c>
      <c r="H184" s="94" t="s">
        <v>1527</v>
      </c>
      <c r="I184" s="94" t="s">
        <v>1525</v>
      </c>
      <c r="J184" s="94">
        <v>2010</v>
      </c>
      <c r="K184" s="94">
        <v>2425738.9569999999</v>
      </c>
    </row>
    <row r="185" spans="1:11" x14ac:dyDescent="0.25">
      <c r="A185" s="94" t="s">
        <v>1367</v>
      </c>
      <c r="B185" s="94" t="s">
        <v>689</v>
      </c>
      <c r="C185" s="115">
        <v>85111</v>
      </c>
      <c r="D185" s="94" t="s">
        <v>2384</v>
      </c>
      <c r="E185" s="316" t="s">
        <v>1368</v>
      </c>
      <c r="F185" s="94" t="s">
        <v>1447</v>
      </c>
      <c r="G185" s="94" t="s">
        <v>1448</v>
      </c>
      <c r="H185" s="94" t="s">
        <v>1528</v>
      </c>
      <c r="I185" s="94" t="s">
        <v>1525</v>
      </c>
      <c r="J185" s="94">
        <v>2010</v>
      </c>
      <c r="K185" s="94">
        <v>170477.20800000001</v>
      </c>
    </row>
    <row r="186" spans="1:11" x14ac:dyDescent="0.25">
      <c r="A186" s="94" t="s">
        <v>1367</v>
      </c>
      <c r="B186" s="94" t="s">
        <v>689</v>
      </c>
      <c r="C186" s="115">
        <v>85111</v>
      </c>
      <c r="D186" s="94" t="s">
        <v>2384</v>
      </c>
      <c r="E186" s="316" t="s">
        <v>1368</v>
      </c>
      <c r="F186" s="94" t="s">
        <v>1447</v>
      </c>
      <c r="G186" s="94" t="s">
        <v>1448</v>
      </c>
      <c r="H186" s="94" t="s">
        <v>94</v>
      </c>
      <c r="I186" s="94" t="s">
        <v>1525</v>
      </c>
      <c r="J186" s="94">
        <v>2010</v>
      </c>
      <c r="K186" s="94">
        <v>352738546.39499998</v>
      </c>
    </row>
    <row r="187" spans="1:11" x14ac:dyDescent="0.25">
      <c r="A187" s="94" t="s">
        <v>1367</v>
      </c>
      <c r="B187" s="94" t="s">
        <v>689</v>
      </c>
      <c r="C187" s="115">
        <v>85111</v>
      </c>
      <c r="D187" s="94" t="s">
        <v>2384</v>
      </c>
      <c r="E187" s="316" t="s">
        <v>1368</v>
      </c>
      <c r="F187" s="94" t="s">
        <v>1449</v>
      </c>
      <c r="G187" s="94" t="s">
        <v>1450</v>
      </c>
      <c r="H187" s="94" t="s">
        <v>1524</v>
      </c>
      <c r="I187" s="94" t="s">
        <v>1525</v>
      </c>
      <c r="J187" s="94">
        <v>2010</v>
      </c>
      <c r="K187" s="94">
        <v>1168118.7860000001</v>
      </c>
    </row>
    <row r="188" spans="1:11" x14ac:dyDescent="0.25">
      <c r="A188" s="94" t="s">
        <v>1367</v>
      </c>
      <c r="B188" s="94" t="s">
        <v>689</v>
      </c>
      <c r="C188" s="115">
        <v>85111</v>
      </c>
      <c r="D188" s="94" t="s">
        <v>2384</v>
      </c>
      <c r="E188" s="316" t="s">
        <v>1368</v>
      </c>
      <c r="F188" s="94" t="s">
        <v>1449</v>
      </c>
      <c r="G188" s="94" t="s">
        <v>1450</v>
      </c>
      <c r="H188" s="94" t="s">
        <v>1526</v>
      </c>
      <c r="I188" s="94" t="s">
        <v>1525</v>
      </c>
      <c r="J188" s="94">
        <v>2010</v>
      </c>
      <c r="K188" s="94">
        <v>1528271.122</v>
      </c>
    </row>
    <row r="189" spans="1:11" x14ac:dyDescent="0.25">
      <c r="A189" s="94" t="s">
        <v>1367</v>
      </c>
      <c r="B189" s="94" t="s">
        <v>689</v>
      </c>
      <c r="C189" s="115">
        <v>85111</v>
      </c>
      <c r="D189" s="94" t="s">
        <v>2384</v>
      </c>
      <c r="E189" s="316" t="s">
        <v>1368</v>
      </c>
      <c r="F189" s="94" t="s">
        <v>1449</v>
      </c>
      <c r="G189" s="94" t="s">
        <v>1450</v>
      </c>
      <c r="H189" s="94" t="s">
        <v>1527</v>
      </c>
      <c r="I189" s="94" t="s">
        <v>1525</v>
      </c>
      <c r="J189" s="94">
        <v>2010</v>
      </c>
      <c r="K189" s="94">
        <v>5863.2820000000002</v>
      </c>
    </row>
    <row r="190" spans="1:11" x14ac:dyDescent="0.25">
      <c r="A190" s="94" t="s">
        <v>1367</v>
      </c>
      <c r="B190" s="94" t="s">
        <v>689</v>
      </c>
      <c r="C190" s="115">
        <v>85111</v>
      </c>
      <c r="D190" s="94" t="s">
        <v>2384</v>
      </c>
      <c r="E190" s="316" t="s">
        <v>1368</v>
      </c>
      <c r="F190" s="94" t="s">
        <v>1449</v>
      </c>
      <c r="G190" s="94" t="s">
        <v>1450</v>
      </c>
      <c r="H190" s="94" t="s">
        <v>1528</v>
      </c>
      <c r="I190" s="94" t="s">
        <v>1525</v>
      </c>
      <c r="J190" s="94">
        <v>2010</v>
      </c>
      <c r="K190" s="94">
        <v>1387.5940000000001</v>
      </c>
    </row>
    <row r="191" spans="1:11" x14ac:dyDescent="0.25">
      <c r="A191" s="94" t="s">
        <v>1367</v>
      </c>
      <c r="B191" s="94" t="s">
        <v>689</v>
      </c>
      <c r="C191" s="115">
        <v>85111</v>
      </c>
      <c r="D191" s="94" t="s">
        <v>2384</v>
      </c>
      <c r="E191" s="316" t="s">
        <v>1368</v>
      </c>
      <c r="F191" s="94" t="s">
        <v>1449</v>
      </c>
      <c r="G191" s="94" t="s">
        <v>1450</v>
      </c>
      <c r="H191" s="94" t="s">
        <v>94</v>
      </c>
      <c r="I191" s="94" t="s">
        <v>1525</v>
      </c>
      <c r="J191" s="94">
        <v>2010</v>
      </c>
      <c r="K191" s="94">
        <v>2703640.784</v>
      </c>
    </row>
    <row r="192" spans="1:11" x14ac:dyDescent="0.25">
      <c r="A192" s="94" t="s">
        <v>1367</v>
      </c>
      <c r="B192" s="94" t="s">
        <v>689</v>
      </c>
      <c r="C192" s="115">
        <v>85111</v>
      </c>
      <c r="D192" s="94" t="s">
        <v>2384</v>
      </c>
      <c r="E192" s="316" t="s">
        <v>1368</v>
      </c>
      <c r="F192" s="94" t="s">
        <v>1451</v>
      </c>
      <c r="G192" s="94" t="s">
        <v>1452</v>
      </c>
      <c r="H192" s="94" t="s">
        <v>1524</v>
      </c>
      <c r="I192" s="94" t="s">
        <v>1525</v>
      </c>
      <c r="J192" s="94">
        <v>2010</v>
      </c>
      <c r="K192" s="94">
        <v>10542096.052999999</v>
      </c>
    </row>
    <row r="193" spans="1:11" x14ac:dyDescent="0.25">
      <c r="A193" s="94" t="s">
        <v>1367</v>
      </c>
      <c r="B193" s="94" t="s">
        <v>689</v>
      </c>
      <c r="C193" s="115">
        <v>85111</v>
      </c>
      <c r="D193" s="94" t="s">
        <v>2384</v>
      </c>
      <c r="E193" s="316" t="s">
        <v>1368</v>
      </c>
      <c r="F193" s="94" t="s">
        <v>1451</v>
      </c>
      <c r="G193" s="94" t="s">
        <v>1452</v>
      </c>
      <c r="H193" s="94" t="s">
        <v>1526</v>
      </c>
      <c r="I193" s="94" t="s">
        <v>1525</v>
      </c>
      <c r="J193" s="94">
        <v>2010</v>
      </c>
      <c r="K193" s="94">
        <v>9254443.7019999996</v>
      </c>
    </row>
    <row r="194" spans="1:11" x14ac:dyDescent="0.25">
      <c r="A194" s="94" t="s">
        <v>1367</v>
      </c>
      <c r="B194" s="94" t="s">
        <v>689</v>
      </c>
      <c r="C194" s="115">
        <v>85111</v>
      </c>
      <c r="D194" s="94" t="s">
        <v>2384</v>
      </c>
      <c r="E194" s="316" t="s">
        <v>1368</v>
      </c>
      <c r="F194" s="94" t="s">
        <v>1451</v>
      </c>
      <c r="G194" s="94" t="s">
        <v>1452</v>
      </c>
      <c r="H194" s="94" t="s">
        <v>1527</v>
      </c>
      <c r="I194" s="94" t="s">
        <v>1525</v>
      </c>
      <c r="J194" s="94">
        <v>2010</v>
      </c>
      <c r="K194" s="94">
        <v>760053.91399999999</v>
      </c>
    </row>
    <row r="195" spans="1:11" x14ac:dyDescent="0.25">
      <c r="A195" s="94" t="s">
        <v>1367</v>
      </c>
      <c r="B195" s="94" t="s">
        <v>689</v>
      </c>
      <c r="C195" s="115">
        <v>85111</v>
      </c>
      <c r="D195" s="94" t="s">
        <v>2384</v>
      </c>
      <c r="E195" s="316" t="s">
        <v>1368</v>
      </c>
      <c r="F195" s="94" t="s">
        <v>1451</v>
      </c>
      <c r="G195" s="94" t="s">
        <v>1452</v>
      </c>
      <c r="H195" s="94" t="s">
        <v>1528</v>
      </c>
      <c r="I195" s="94" t="s">
        <v>1525</v>
      </c>
      <c r="J195" s="94">
        <v>2010</v>
      </c>
      <c r="K195" s="94">
        <v>2359425.1379999998</v>
      </c>
    </row>
    <row r="196" spans="1:11" x14ac:dyDescent="0.25">
      <c r="A196" s="94" t="s">
        <v>1367</v>
      </c>
      <c r="B196" s="94" t="s">
        <v>689</v>
      </c>
      <c r="C196" s="115">
        <v>85111</v>
      </c>
      <c r="D196" s="94" t="s">
        <v>2384</v>
      </c>
      <c r="E196" s="316" t="s">
        <v>1368</v>
      </c>
      <c r="F196" s="94" t="s">
        <v>1451</v>
      </c>
      <c r="G196" s="94" t="s">
        <v>1452</v>
      </c>
      <c r="H196" s="94" t="s">
        <v>94</v>
      </c>
      <c r="I196" s="94" t="s">
        <v>1525</v>
      </c>
      <c r="J196" s="94">
        <v>2010</v>
      </c>
      <c r="K196" s="94">
        <v>22916018.806000002</v>
      </c>
    </row>
    <row r="197" spans="1:11" x14ac:dyDescent="0.25">
      <c r="A197" s="94" t="s">
        <v>1367</v>
      </c>
      <c r="B197" s="94" t="s">
        <v>689</v>
      </c>
      <c r="C197" s="115">
        <v>85111</v>
      </c>
      <c r="D197" s="94" t="s">
        <v>2384</v>
      </c>
      <c r="E197" s="316" t="s">
        <v>1368</v>
      </c>
      <c r="F197" s="94" t="s">
        <v>1453</v>
      </c>
      <c r="G197" s="94" t="s">
        <v>1454</v>
      </c>
      <c r="H197" s="94" t="s">
        <v>1524</v>
      </c>
      <c r="I197" s="94" t="s">
        <v>1525</v>
      </c>
      <c r="J197" s="94">
        <v>2010</v>
      </c>
      <c r="K197" s="94">
        <v>90615.067999999999</v>
      </c>
    </row>
    <row r="198" spans="1:11" x14ac:dyDescent="0.25">
      <c r="A198" s="94" t="s">
        <v>1367</v>
      </c>
      <c r="B198" s="94" t="s">
        <v>689</v>
      </c>
      <c r="C198" s="115">
        <v>85111</v>
      </c>
      <c r="D198" s="94" t="s">
        <v>2384</v>
      </c>
      <c r="E198" s="316" t="s">
        <v>1368</v>
      </c>
      <c r="F198" s="94" t="s">
        <v>1453</v>
      </c>
      <c r="G198" s="94" t="s">
        <v>1454</v>
      </c>
      <c r="H198" s="94" t="s">
        <v>1526</v>
      </c>
      <c r="I198" s="94" t="s">
        <v>1525</v>
      </c>
      <c r="J198" s="94">
        <v>2010</v>
      </c>
      <c r="K198" s="94">
        <v>95.554000000000002</v>
      </c>
    </row>
    <row r="199" spans="1:11" x14ac:dyDescent="0.25">
      <c r="A199" s="94" t="s">
        <v>1367</v>
      </c>
      <c r="B199" s="94" t="s">
        <v>689</v>
      </c>
      <c r="C199" s="115">
        <v>85111</v>
      </c>
      <c r="D199" s="94" t="s">
        <v>2384</v>
      </c>
      <c r="E199" s="316" t="s">
        <v>1368</v>
      </c>
      <c r="F199" s="94" t="s">
        <v>1453</v>
      </c>
      <c r="G199" s="94" t="s">
        <v>1454</v>
      </c>
      <c r="H199" s="94" t="s">
        <v>1527</v>
      </c>
      <c r="I199" s="94" t="s">
        <v>1525</v>
      </c>
      <c r="J199" s="94">
        <v>2010</v>
      </c>
      <c r="K199" s="94">
        <v>1416.761</v>
      </c>
    </row>
    <row r="200" spans="1:11" x14ac:dyDescent="0.25">
      <c r="A200" s="94" t="s">
        <v>1367</v>
      </c>
      <c r="B200" s="94" t="s">
        <v>689</v>
      </c>
      <c r="C200" s="115">
        <v>85111</v>
      </c>
      <c r="D200" s="94" t="s">
        <v>2384</v>
      </c>
      <c r="E200" s="316" t="s">
        <v>1368</v>
      </c>
      <c r="F200" s="94" t="s">
        <v>1453</v>
      </c>
      <c r="G200" s="94" t="s">
        <v>1454</v>
      </c>
      <c r="H200" s="94" t="s">
        <v>1528</v>
      </c>
      <c r="I200" s="94" t="s">
        <v>1525</v>
      </c>
      <c r="J200" s="94">
        <v>2010</v>
      </c>
      <c r="K200" s="94">
        <v>1706.4079999999999</v>
      </c>
    </row>
    <row r="201" spans="1:11" x14ac:dyDescent="0.25">
      <c r="A201" s="94" t="s">
        <v>1367</v>
      </c>
      <c r="B201" s="94" t="s">
        <v>689</v>
      </c>
      <c r="C201" s="115">
        <v>85111</v>
      </c>
      <c r="D201" s="94" t="s">
        <v>2384</v>
      </c>
      <c r="E201" s="316" t="s">
        <v>1368</v>
      </c>
      <c r="F201" s="94" t="s">
        <v>1453</v>
      </c>
      <c r="G201" s="94" t="s">
        <v>1454</v>
      </c>
      <c r="H201" s="94" t="s">
        <v>94</v>
      </c>
      <c r="I201" s="94" t="s">
        <v>1525</v>
      </c>
      <c r="J201" s="94">
        <v>2010</v>
      </c>
      <c r="K201" s="94">
        <v>93833.792000000001</v>
      </c>
    </row>
    <row r="202" spans="1:11" x14ac:dyDescent="0.25">
      <c r="A202" s="94" t="s">
        <v>1367</v>
      </c>
      <c r="B202" s="94" t="s">
        <v>689</v>
      </c>
      <c r="C202" s="115">
        <v>85111</v>
      </c>
      <c r="D202" s="94" t="s">
        <v>2384</v>
      </c>
      <c r="E202" s="316" t="s">
        <v>1368</v>
      </c>
      <c r="F202" s="94" t="s">
        <v>1455</v>
      </c>
      <c r="G202" s="94" t="s">
        <v>1456</v>
      </c>
      <c r="H202" s="94" t="s">
        <v>1524</v>
      </c>
      <c r="I202" s="94" t="s">
        <v>1525</v>
      </c>
      <c r="J202" s="94">
        <v>2010</v>
      </c>
      <c r="K202" s="94">
        <v>10451480.983999999</v>
      </c>
    </row>
    <row r="203" spans="1:11" x14ac:dyDescent="0.25">
      <c r="A203" s="94" t="s">
        <v>1367</v>
      </c>
      <c r="B203" s="94" t="s">
        <v>689</v>
      </c>
      <c r="C203" s="115">
        <v>85111</v>
      </c>
      <c r="D203" s="94" t="s">
        <v>2384</v>
      </c>
      <c r="E203" s="316" t="s">
        <v>1368</v>
      </c>
      <c r="F203" s="94" t="s">
        <v>1455</v>
      </c>
      <c r="G203" s="94" t="s">
        <v>1456</v>
      </c>
      <c r="H203" s="94" t="s">
        <v>1526</v>
      </c>
      <c r="I203" s="94" t="s">
        <v>1525</v>
      </c>
      <c r="J203" s="94">
        <v>2010</v>
      </c>
      <c r="K203" s="94">
        <v>9254348.1469999999</v>
      </c>
    </row>
    <row r="204" spans="1:11" x14ac:dyDescent="0.25">
      <c r="A204" s="94" t="s">
        <v>1367</v>
      </c>
      <c r="B204" s="94" t="s">
        <v>689</v>
      </c>
      <c r="C204" s="115">
        <v>85111</v>
      </c>
      <c r="D204" s="94" t="s">
        <v>2384</v>
      </c>
      <c r="E204" s="316" t="s">
        <v>1368</v>
      </c>
      <c r="F204" s="94" t="s">
        <v>1455</v>
      </c>
      <c r="G204" s="94" t="s">
        <v>1456</v>
      </c>
      <c r="H204" s="94" t="s">
        <v>1527</v>
      </c>
      <c r="I204" s="94" t="s">
        <v>1525</v>
      </c>
      <c r="J204" s="94">
        <v>2010</v>
      </c>
      <c r="K204" s="94">
        <v>758637.15300000005</v>
      </c>
    </row>
    <row r="205" spans="1:11" x14ac:dyDescent="0.25">
      <c r="A205" s="94" t="s">
        <v>1367</v>
      </c>
      <c r="B205" s="94" t="s">
        <v>689</v>
      </c>
      <c r="C205" s="115">
        <v>85111</v>
      </c>
      <c r="D205" s="94" t="s">
        <v>2384</v>
      </c>
      <c r="E205" s="316" t="s">
        <v>1368</v>
      </c>
      <c r="F205" s="94" t="s">
        <v>1455</v>
      </c>
      <c r="G205" s="94" t="s">
        <v>1456</v>
      </c>
      <c r="H205" s="94" t="s">
        <v>1528</v>
      </c>
      <c r="I205" s="94" t="s">
        <v>1525</v>
      </c>
      <c r="J205" s="94">
        <v>2010</v>
      </c>
      <c r="K205" s="94">
        <v>2357718.73</v>
      </c>
    </row>
    <row r="206" spans="1:11" x14ac:dyDescent="0.25">
      <c r="A206" s="94" t="s">
        <v>1367</v>
      </c>
      <c r="B206" s="94" t="s">
        <v>689</v>
      </c>
      <c r="C206" s="115">
        <v>85111</v>
      </c>
      <c r="D206" s="94" t="s">
        <v>2384</v>
      </c>
      <c r="E206" s="316" t="s">
        <v>1368</v>
      </c>
      <c r="F206" s="94" t="s">
        <v>1455</v>
      </c>
      <c r="G206" s="94" t="s">
        <v>1456</v>
      </c>
      <c r="H206" s="94" t="s">
        <v>94</v>
      </c>
      <c r="I206" s="94" t="s">
        <v>1525</v>
      </c>
      <c r="J206" s="94">
        <v>2010</v>
      </c>
      <c r="K206" s="94">
        <v>22822185.015000001</v>
      </c>
    </row>
    <row r="207" spans="1:11" x14ac:dyDescent="0.25">
      <c r="A207" s="94" t="s">
        <v>1367</v>
      </c>
      <c r="B207" s="94" t="s">
        <v>689</v>
      </c>
      <c r="C207" s="115">
        <v>85111</v>
      </c>
      <c r="D207" s="94" t="s">
        <v>2384</v>
      </c>
      <c r="E207" s="316" t="s">
        <v>1368</v>
      </c>
      <c r="F207" s="94" t="s">
        <v>1457</v>
      </c>
      <c r="G207" s="94" t="s">
        <v>1458</v>
      </c>
      <c r="H207" s="94" t="s">
        <v>1524</v>
      </c>
      <c r="I207" s="94" t="s">
        <v>1525</v>
      </c>
      <c r="J207" s="94">
        <v>2010</v>
      </c>
      <c r="K207" s="94">
        <v>1128734.76</v>
      </c>
    </row>
    <row r="208" spans="1:11" x14ac:dyDescent="0.25">
      <c r="A208" s="94" t="s">
        <v>1367</v>
      </c>
      <c r="B208" s="94" t="s">
        <v>689</v>
      </c>
      <c r="C208" s="115">
        <v>85111</v>
      </c>
      <c r="D208" s="94" t="s">
        <v>2384</v>
      </c>
      <c r="E208" s="316" t="s">
        <v>1368</v>
      </c>
      <c r="F208" s="94" t="s">
        <v>1457</v>
      </c>
      <c r="G208" s="94" t="s">
        <v>1458</v>
      </c>
      <c r="H208" s="94" t="s">
        <v>1526</v>
      </c>
      <c r="I208" s="94" t="s">
        <v>1525</v>
      </c>
      <c r="J208" s="94">
        <v>2010</v>
      </c>
      <c r="K208" s="94">
        <v>30156.495999999999</v>
      </c>
    </row>
    <row r="209" spans="1:11" x14ac:dyDescent="0.25">
      <c r="A209" s="94" t="s">
        <v>1367</v>
      </c>
      <c r="B209" s="94" t="s">
        <v>689</v>
      </c>
      <c r="C209" s="115">
        <v>85111</v>
      </c>
      <c r="D209" s="94" t="s">
        <v>2384</v>
      </c>
      <c r="E209" s="316" t="s">
        <v>1368</v>
      </c>
      <c r="F209" s="94" t="s">
        <v>1457</v>
      </c>
      <c r="G209" s="94" t="s">
        <v>1458</v>
      </c>
      <c r="H209" s="94" t="s">
        <v>1527</v>
      </c>
      <c r="I209" s="94" t="s">
        <v>1525</v>
      </c>
      <c r="J209" s="94">
        <v>2010</v>
      </c>
      <c r="K209" s="94">
        <v>415851.19</v>
      </c>
    </row>
    <row r="210" spans="1:11" x14ac:dyDescent="0.25">
      <c r="A210" s="94" t="s">
        <v>1367</v>
      </c>
      <c r="B210" s="94" t="s">
        <v>689</v>
      </c>
      <c r="C210" s="115">
        <v>85111</v>
      </c>
      <c r="D210" s="94" t="s">
        <v>2384</v>
      </c>
      <c r="E210" s="316" t="s">
        <v>1368</v>
      </c>
      <c r="F210" s="94" t="s">
        <v>1457</v>
      </c>
      <c r="G210" s="94" t="s">
        <v>1458</v>
      </c>
      <c r="H210" s="94" t="s">
        <v>1528</v>
      </c>
      <c r="I210" s="94" t="s">
        <v>1525</v>
      </c>
      <c r="J210" s="94">
        <v>2010</v>
      </c>
      <c r="K210" s="94">
        <v>9702.9830000000002</v>
      </c>
    </row>
    <row r="211" spans="1:11" x14ac:dyDescent="0.25">
      <c r="A211" s="94" t="s">
        <v>1367</v>
      </c>
      <c r="B211" s="94" t="s">
        <v>689</v>
      </c>
      <c r="C211" s="115">
        <v>85111</v>
      </c>
      <c r="D211" s="94" t="s">
        <v>2384</v>
      </c>
      <c r="E211" s="316" t="s">
        <v>1368</v>
      </c>
      <c r="F211" s="94" t="s">
        <v>1457</v>
      </c>
      <c r="G211" s="94" t="s">
        <v>1458</v>
      </c>
      <c r="H211" s="94" t="s">
        <v>94</v>
      </c>
      <c r="I211" s="94" t="s">
        <v>1525</v>
      </c>
      <c r="J211" s="94">
        <v>2010</v>
      </c>
      <c r="K211" s="94">
        <v>1584445.429</v>
      </c>
    </row>
    <row r="212" spans="1:11" x14ac:dyDescent="0.25">
      <c r="A212" s="94" t="s">
        <v>1367</v>
      </c>
      <c r="B212" s="94" t="s">
        <v>689</v>
      </c>
      <c r="C212" s="115">
        <v>85111</v>
      </c>
      <c r="D212" s="94" t="s">
        <v>2384</v>
      </c>
      <c r="E212" s="316" t="s">
        <v>1368</v>
      </c>
      <c r="F212" s="94" t="s">
        <v>1459</v>
      </c>
      <c r="G212" s="94" t="s">
        <v>1460</v>
      </c>
      <c r="H212" s="94" t="s">
        <v>1524</v>
      </c>
      <c r="I212" s="94" t="s">
        <v>1525</v>
      </c>
      <c r="J212" s="94">
        <v>2010</v>
      </c>
      <c r="K212" s="94">
        <v>9322746.2249999996</v>
      </c>
    </row>
    <row r="213" spans="1:11" x14ac:dyDescent="0.25">
      <c r="A213" s="94" t="s">
        <v>1367</v>
      </c>
      <c r="B213" s="94" t="s">
        <v>689</v>
      </c>
      <c r="C213" s="115">
        <v>85111</v>
      </c>
      <c r="D213" s="94" t="s">
        <v>2384</v>
      </c>
      <c r="E213" s="316" t="s">
        <v>1368</v>
      </c>
      <c r="F213" s="94" t="s">
        <v>1459</v>
      </c>
      <c r="G213" s="94" t="s">
        <v>1460</v>
      </c>
      <c r="H213" s="94" t="s">
        <v>1526</v>
      </c>
      <c r="I213" s="94" t="s">
        <v>1525</v>
      </c>
      <c r="J213" s="94">
        <v>2010</v>
      </c>
      <c r="K213" s="94">
        <v>9224191.6510000005</v>
      </c>
    </row>
    <row r="214" spans="1:11" x14ac:dyDescent="0.25">
      <c r="A214" s="94" t="s">
        <v>1367</v>
      </c>
      <c r="B214" s="94" t="s">
        <v>689</v>
      </c>
      <c r="C214" s="115">
        <v>85111</v>
      </c>
      <c r="D214" s="94" t="s">
        <v>2384</v>
      </c>
      <c r="E214" s="316" t="s">
        <v>1368</v>
      </c>
      <c r="F214" s="94" t="s">
        <v>1459</v>
      </c>
      <c r="G214" s="94" t="s">
        <v>1460</v>
      </c>
      <c r="H214" s="94" t="s">
        <v>1527</v>
      </c>
      <c r="I214" s="94" t="s">
        <v>1525</v>
      </c>
      <c r="J214" s="94">
        <v>2010</v>
      </c>
      <c r="K214" s="94">
        <v>342785.962</v>
      </c>
    </row>
    <row r="215" spans="1:11" x14ac:dyDescent="0.25">
      <c r="A215" s="94" t="s">
        <v>1367</v>
      </c>
      <c r="B215" s="94" t="s">
        <v>689</v>
      </c>
      <c r="C215" s="115">
        <v>85111</v>
      </c>
      <c r="D215" s="94" t="s">
        <v>2384</v>
      </c>
      <c r="E215" s="316" t="s">
        <v>1368</v>
      </c>
      <c r="F215" s="94" t="s">
        <v>1459</v>
      </c>
      <c r="G215" s="94" t="s">
        <v>1460</v>
      </c>
      <c r="H215" s="94" t="s">
        <v>1528</v>
      </c>
      <c r="I215" s="94" t="s">
        <v>1525</v>
      </c>
      <c r="J215" s="94">
        <v>2010</v>
      </c>
      <c r="K215" s="94">
        <v>2348015.7480000001</v>
      </c>
    </row>
    <row r="216" spans="1:11" x14ac:dyDescent="0.25">
      <c r="A216" s="94" t="s">
        <v>1367</v>
      </c>
      <c r="B216" s="94" t="s">
        <v>689</v>
      </c>
      <c r="C216" s="115">
        <v>85111</v>
      </c>
      <c r="D216" s="94" t="s">
        <v>2384</v>
      </c>
      <c r="E216" s="316" t="s">
        <v>1368</v>
      </c>
      <c r="F216" s="94" t="s">
        <v>1459</v>
      </c>
      <c r="G216" s="94" t="s">
        <v>1460</v>
      </c>
      <c r="H216" s="94" t="s">
        <v>94</v>
      </c>
      <c r="I216" s="94" t="s">
        <v>1525</v>
      </c>
      <c r="J216" s="94">
        <v>2010</v>
      </c>
      <c r="K216" s="94">
        <v>21237739.585999999</v>
      </c>
    </row>
    <row r="217" spans="1:11" x14ac:dyDescent="0.25">
      <c r="A217" s="94" t="s">
        <v>1367</v>
      </c>
      <c r="B217" s="94" t="s">
        <v>689</v>
      </c>
      <c r="C217" s="115">
        <v>85111</v>
      </c>
      <c r="D217" s="94" t="s">
        <v>2384</v>
      </c>
      <c r="E217" s="316" t="s">
        <v>1368</v>
      </c>
      <c r="F217" s="94" t="s">
        <v>1461</v>
      </c>
      <c r="G217" s="94" t="s">
        <v>1462</v>
      </c>
      <c r="H217" s="94" t="s">
        <v>1524</v>
      </c>
      <c r="I217" s="94" t="s">
        <v>1525</v>
      </c>
      <c r="J217" s="94">
        <v>2010</v>
      </c>
      <c r="K217" s="94">
        <v>9298536.9810000006</v>
      </c>
    </row>
    <row r="218" spans="1:11" x14ac:dyDescent="0.25">
      <c r="A218" s="94" t="s">
        <v>1367</v>
      </c>
      <c r="B218" s="94" t="s">
        <v>689</v>
      </c>
      <c r="C218" s="115">
        <v>85111</v>
      </c>
      <c r="D218" s="94" t="s">
        <v>2384</v>
      </c>
      <c r="E218" s="316" t="s">
        <v>1368</v>
      </c>
      <c r="F218" s="94" t="s">
        <v>1461</v>
      </c>
      <c r="G218" s="94" t="s">
        <v>1462</v>
      </c>
      <c r="H218" s="94" t="s">
        <v>1526</v>
      </c>
      <c r="I218" s="94" t="s">
        <v>1525</v>
      </c>
      <c r="J218" s="94">
        <v>2010</v>
      </c>
      <c r="K218" s="94">
        <v>19068.124</v>
      </c>
    </row>
    <row r="219" spans="1:11" x14ac:dyDescent="0.25">
      <c r="A219" s="94" t="s">
        <v>1367</v>
      </c>
      <c r="B219" s="94" t="s">
        <v>689</v>
      </c>
      <c r="C219" s="115">
        <v>85111</v>
      </c>
      <c r="D219" s="94" t="s">
        <v>2384</v>
      </c>
      <c r="E219" s="316" t="s">
        <v>1368</v>
      </c>
      <c r="F219" s="94" t="s">
        <v>1461</v>
      </c>
      <c r="G219" s="94" t="s">
        <v>1462</v>
      </c>
      <c r="H219" s="94" t="s">
        <v>1527</v>
      </c>
      <c r="I219" s="94" t="s">
        <v>1525</v>
      </c>
      <c r="J219" s="94">
        <v>2010</v>
      </c>
      <c r="K219" s="94">
        <v>79560.680999999997</v>
      </c>
    </row>
    <row r="220" spans="1:11" x14ac:dyDescent="0.25">
      <c r="A220" s="94" t="s">
        <v>1367</v>
      </c>
      <c r="B220" s="94" t="s">
        <v>689</v>
      </c>
      <c r="C220" s="115">
        <v>85111</v>
      </c>
      <c r="D220" s="94" t="s">
        <v>2384</v>
      </c>
      <c r="E220" s="316" t="s">
        <v>1368</v>
      </c>
      <c r="F220" s="94" t="s">
        <v>1461</v>
      </c>
      <c r="G220" s="94" t="s">
        <v>1462</v>
      </c>
      <c r="H220" s="94" t="s">
        <v>1528</v>
      </c>
      <c r="I220" s="94" t="s">
        <v>1525</v>
      </c>
      <c r="J220" s="94">
        <v>2010</v>
      </c>
      <c r="K220" s="94">
        <v>70160.770999999993</v>
      </c>
    </row>
    <row r="221" spans="1:11" x14ac:dyDescent="0.25">
      <c r="A221" s="94" t="s">
        <v>1367</v>
      </c>
      <c r="B221" s="94" t="s">
        <v>689</v>
      </c>
      <c r="C221" s="115">
        <v>85111</v>
      </c>
      <c r="D221" s="94" t="s">
        <v>2384</v>
      </c>
      <c r="E221" s="316" t="s">
        <v>1368</v>
      </c>
      <c r="F221" s="94" t="s">
        <v>1461</v>
      </c>
      <c r="G221" s="94" t="s">
        <v>1462</v>
      </c>
      <c r="H221" s="94" t="s">
        <v>94</v>
      </c>
      <c r="I221" s="94" t="s">
        <v>1525</v>
      </c>
      <c r="J221" s="94">
        <v>2010</v>
      </c>
      <c r="K221" s="94">
        <v>9467326.557</v>
      </c>
    </row>
    <row r="222" spans="1:11" x14ac:dyDescent="0.25">
      <c r="A222" s="94" t="s">
        <v>1367</v>
      </c>
      <c r="B222" s="94" t="s">
        <v>689</v>
      </c>
      <c r="C222" s="115">
        <v>85111</v>
      </c>
      <c r="D222" s="94" t="s">
        <v>2384</v>
      </c>
      <c r="E222" s="316" t="s">
        <v>1368</v>
      </c>
      <c r="F222" s="94" t="s">
        <v>1463</v>
      </c>
      <c r="G222" s="94" t="s">
        <v>1464</v>
      </c>
      <c r="H222" s="94" t="s">
        <v>1524</v>
      </c>
      <c r="I222" s="94" t="s">
        <v>1525</v>
      </c>
      <c r="J222" s="94">
        <v>2010</v>
      </c>
      <c r="K222" s="94">
        <v>3600944.9180000001</v>
      </c>
    </row>
    <row r="223" spans="1:11" x14ac:dyDescent="0.25">
      <c r="A223" s="94" t="s">
        <v>1367</v>
      </c>
      <c r="B223" s="94" t="s">
        <v>689</v>
      </c>
      <c r="C223" s="115">
        <v>85111</v>
      </c>
      <c r="D223" s="94" t="s">
        <v>2384</v>
      </c>
      <c r="E223" s="316" t="s">
        <v>1368</v>
      </c>
      <c r="F223" s="94" t="s">
        <v>1463</v>
      </c>
      <c r="G223" s="94" t="s">
        <v>1464</v>
      </c>
      <c r="H223" s="94" t="s">
        <v>1526</v>
      </c>
      <c r="I223" s="94" t="s">
        <v>1525</v>
      </c>
      <c r="J223" s="94">
        <v>2010</v>
      </c>
      <c r="K223" s="94">
        <v>6311.6229999999996</v>
      </c>
    </row>
    <row r="224" spans="1:11" x14ac:dyDescent="0.25">
      <c r="A224" s="94" t="s">
        <v>1367</v>
      </c>
      <c r="B224" s="94" t="s">
        <v>689</v>
      </c>
      <c r="C224" s="115">
        <v>85111</v>
      </c>
      <c r="D224" s="94" t="s">
        <v>2384</v>
      </c>
      <c r="E224" s="316" t="s">
        <v>1368</v>
      </c>
      <c r="F224" s="94" t="s">
        <v>1463</v>
      </c>
      <c r="G224" s="94" t="s">
        <v>1464</v>
      </c>
      <c r="H224" s="94" t="s">
        <v>1527</v>
      </c>
      <c r="I224" s="94" t="s">
        <v>1525</v>
      </c>
      <c r="J224" s="94">
        <v>2010</v>
      </c>
      <c r="K224" s="94">
        <v>31525.726999999999</v>
      </c>
    </row>
    <row r="225" spans="1:11" x14ac:dyDescent="0.25">
      <c r="A225" s="94" t="s">
        <v>1367</v>
      </c>
      <c r="B225" s="94" t="s">
        <v>689</v>
      </c>
      <c r="C225" s="115">
        <v>85111</v>
      </c>
      <c r="D225" s="94" t="s">
        <v>2384</v>
      </c>
      <c r="E225" s="316" t="s">
        <v>1368</v>
      </c>
      <c r="F225" s="94" t="s">
        <v>1463</v>
      </c>
      <c r="G225" s="94" t="s">
        <v>1464</v>
      </c>
      <c r="H225" s="94" t="s">
        <v>1528</v>
      </c>
      <c r="I225" s="94" t="s">
        <v>1525</v>
      </c>
      <c r="J225" s="94">
        <v>2010</v>
      </c>
      <c r="K225" s="94">
        <v>22072.683000000001</v>
      </c>
    </row>
    <row r="226" spans="1:11" x14ac:dyDescent="0.25">
      <c r="A226" s="94" t="s">
        <v>1367</v>
      </c>
      <c r="B226" s="94" t="s">
        <v>689</v>
      </c>
      <c r="C226" s="115">
        <v>85111</v>
      </c>
      <c r="D226" s="94" t="s">
        <v>2384</v>
      </c>
      <c r="E226" s="316" t="s">
        <v>1368</v>
      </c>
      <c r="F226" s="94" t="s">
        <v>1463</v>
      </c>
      <c r="G226" s="94" t="s">
        <v>1464</v>
      </c>
      <c r="H226" s="94" t="s">
        <v>94</v>
      </c>
      <c r="I226" s="94" t="s">
        <v>1525</v>
      </c>
      <c r="J226" s="94">
        <v>2010</v>
      </c>
      <c r="K226" s="94">
        <v>3660854.95</v>
      </c>
    </row>
    <row r="227" spans="1:11" x14ac:dyDescent="0.25">
      <c r="A227" s="94" t="s">
        <v>1367</v>
      </c>
      <c r="B227" s="94" t="s">
        <v>689</v>
      </c>
      <c r="C227" s="115">
        <v>85111</v>
      </c>
      <c r="D227" s="94" t="s">
        <v>2384</v>
      </c>
      <c r="E227" s="316" t="s">
        <v>1368</v>
      </c>
      <c r="F227" s="94" t="s">
        <v>1465</v>
      </c>
      <c r="G227" s="94" t="s">
        <v>1466</v>
      </c>
      <c r="H227" s="94" t="s">
        <v>1524</v>
      </c>
      <c r="I227" s="94" t="s">
        <v>1525</v>
      </c>
      <c r="J227" s="94">
        <v>2010</v>
      </c>
      <c r="K227" s="94">
        <v>5697592.0640000002</v>
      </c>
    </row>
    <row r="228" spans="1:11" x14ac:dyDescent="0.25">
      <c r="A228" s="94" t="s">
        <v>1367</v>
      </c>
      <c r="B228" s="94" t="s">
        <v>689</v>
      </c>
      <c r="C228" s="115">
        <v>85111</v>
      </c>
      <c r="D228" s="94" t="s">
        <v>2384</v>
      </c>
      <c r="E228" s="316" t="s">
        <v>1368</v>
      </c>
      <c r="F228" s="94" t="s">
        <v>1465</v>
      </c>
      <c r="G228" s="94" t="s">
        <v>1466</v>
      </c>
      <c r="H228" s="94" t="s">
        <v>1526</v>
      </c>
      <c r="I228" s="94" t="s">
        <v>1525</v>
      </c>
      <c r="J228" s="94">
        <v>2010</v>
      </c>
      <c r="K228" s="94">
        <v>12756.501</v>
      </c>
    </row>
    <row r="229" spans="1:11" x14ac:dyDescent="0.25">
      <c r="A229" s="94" t="s">
        <v>1367</v>
      </c>
      <c r="B229" s="94" t="s">
        <v>689</v>
      </c>
      <c r="C229" s="115">
        <v>85111</v>
      </c>
      <c r="D229" s="94" t="s">
        <v>2384</v>
      </c>
      <c r="E229" s="316" t="s">
        <v>1368</v>
      </c>
      <c r="F229" s="94" t="s">
        <v>1465</v>
      </c>
      <c r="G229" s="94" t="s">
        <v>1466</v>
      </c>
      <c r="H229" s="94" t="s">
        <v>1527</v>
      </c>
      <c r="I229" s="94" t="s">
        <v>1525</v>
      </c>
      <c r="J229" s="94">
        <v>2010</v>
      </c>
      <c r="K229" s="94">
        <v>48034.953999999998</v>
      </c>
    </row>
    <row r="230" spans="1:11" x14ac:dyDescent="0.25">
      <c r="A230" s="94" t="s">
        <v>1367</v>
      </c>
      <c r="B230" s="94" t="s">
        <v>689</v>
      </c>
      <c r="C230" s="115">
        <v>85111</v>
      </c>
      <c r="D230" s="94" t="s">
        <v>2384</v>
      </c>
      <c r="E230" s="316" t="s">
        <v>1368</v>
      </c>
      <c r="F230" s="94" t="s">
        <v>1465</v>
      </c>
      <c r="G230" s="94" t="s">
        <v>1466</v>
      </c>
      <c r="H230" s="94" t="s">
        <v>1528</v>
      </c>
      <c r="I230" s="94" t="s">
        <v>1525</v>
      </c>
      <c r="J230" s="94">
        <v>2010</v>
      </c>
      <c r="K230" s="94">
        <v>48088.089</v>
      </c>
    </row>
    <row r="231" spans="1:11" x14ac:dyDescent="0.25">
      <c r="A231" s="94" t="s">
        <v>1367</v>
      </c>
      <c r="B231" s="94" t="s">
        <v>689</v>
      </c>
      <c r="C231" s="115">
        <v>85111</v>
      </c>
      <c r="D231" s="94" t="s">
        <v>2384</v>
      </c>
      <c r="E231" s="316" t="s">
        <v>1368</v>
      </c>
      <c r="F231" s="94" t="s">
        <v>1465</v>
      </c>
      <c r="G231" s="94" t="s">
        <v>1466</v>
      </c>
      <c r="H231" s="94" t="s">
        <v>94</v>
      </c>
      <c r="I231" s="94" t="s">
        <v>1525</v>
      </c>
      <c r="J231" s="94">
        <v>2010</v>
      </c>
      <c r="K231" s="94">
        <v>5806471.6069999998</v>
      </c>
    </row>
    <row r="232" spans="1:11" x14ac:dyDescent="0.25">
      <c r="A232" s="94" t="s">
        <v>1367</v>
      </c>
      <c r="B232" s="94" t="s">
        <v>689</v>
      </c>
      <c r="C232" s="115">
        <v>85111</v>
      </c>
      <c r="D232" s="94" t="s">
        <v>2384</v>
      </c>
      <c r="E232" s="316" t="s">
        <v>1368</v>
      </c>
      <c r="F232" s="94" t="s">
        <v>1467</v>
      </c>
      <c r="G232" s="94" t="s">
        <v>1468</v>
      </c>
      <c r="H232" s="94" t="s">
        <v>1524</v>
      </c>
      <c r="I232" s="94" t="s">
        <v>1525</v>
      </c>
      <c r="J232" s="94">
        <v>2010</v>
      </c>
      <c r="K232" s="94">
        <v>20719428.916999999</v>
      </c>
    </row>
    <row r="233" spans="1:11" x14ac:dyDescent="0.25">
      <c r="A233" s="94" t="s">
        <v>1367</v>
      </c>
      <c r="B233" s="94" t="s">
        <v>689</v>
      </c>
      <c r="C233" s="115">
        <v>85111</v>
      </c>
      <c r="D233" s="94" t="s">
        <v>2384</v>
      </c>
      <c r="E233" s="316" t="s">
        <v>1368</v>
      </c>
      <c r="F233" s="94" t="s">
        <v>1467</v>
      </c>
      <c r="G233" s="94" t="s">
        <v>1468</v>
      </c>
      <c r="H233" s="94" t="s">
        <v>1526</v>
      </c>
      <c r="I233" s="94" t="s">
        <v>1525</v>
      </c>
      <c r="J233" s="94">
        <v>2010</v>
      </c>
      <c r="K233" s="94">
        <v>100068.121</v>
      </c>
    </row>
    <row r="234" spans="1:11" x14ac:dyDescent="0.25">
      <c r="A234" s="94" t="s">
        <v>1367</v>
      </c>
      <c r="B234" s="94" t="s">
        <v>689</v>
      </c>
      <c r="C234" s="115">
        <v>85111</v>
      </c>
      <c r="D234" s="94" t="s">
        <v>2384</v>
      </c>
      <c r="E234" s="316" t="s">
        <v>1368</v>
      </c>
      <c r="F234" s="94" t="s">
        <v>1467</v>
      </c>
      <c r="G234" s="94" t="s">
        <v>1468</v>
      </c>
      <c r="H234" s="94" t="s">
        <v>1527</v>
      </c>
      <c r="I234" s="94" t="s">
        <v>1525</v>
      </c>
      <c r="J234" s="94">
        <v>2010</v>
      </c>
      <c r="K234" s="94">
        <v>142493.94899999999</v>
      </c>
    </row>
    <row r="235" spans="1:11" x14ac:dyDescent="0.25">
      <c r="A235" s="94" t="s">
        <v>1367</v>
      </c>
      <c r="B235" s="94" t="s">
        <v>689</v>
      </c>
      <c r="C235" s="115">
        <v>85111</v>
      </c>
      <c r="D235" s="94" t="s">
        <v>2384</v>
      </c>
      <c r="E235" s="316" t="s">
        <v>1368</v>
      </c>
      <c r="F235" s="94" t="s">
        <v>1467</v>
      </c>
      <c r="G235" s="94" t="s">
        <v>1468</v>
      </c>
      <c r="H235" s="94" t="s">
        <v>1528</v>
      </c>
      <c r="I235" s="94" t="s">
        <v>1525</v>
      </c>
      <c r="J235" s="94">
        <v>2010</v>
      </c>
      <c r="K235" s="94">
        <v>1690474.1040000001</v>
      </c>
    </row>
    <row r="236" spans="1:11" x14ac:dyDescent="0.25">
      <c r="A236" s="94" t="s">
        <v>1367</v>
      </c>
      <c r="B236" s="94" t="s">
        <v>689</v>
      </c>
      <c r="C236" s="115">
        <v>85111</v>
      </c>
      <c r="D236" s="94" t="s">
        <v>2384</v>
      </c>
      <c r="E236" s="316" t="s">
        <v>1368</v>
      </c>
      <c r="F236" s="94" t="s">
        <v>1467</v>
      </c>
      <c r="G236" s="94" t="s">
        <v>1468</v>
      </c>
      <c r="H236" s="94" t="s">
        <v>94</v>
      </c>
      <c r="I236" s="94" t="s">
        <v>1525</v>
      </c>
      <c r="J236" s="94">
        <v>2010</v>
      </c>
      <c r="K236" s="94">
        <v>22652465.090999998</v>
      </c>
    </row>
    <row r="237" spans="1:11" x14ac:dyDescent="0.25">
      <c r="A237" s="94" t="s">
        <v>1367</v>
      </c>
      <c r="B237" s="94" t="s">
        <v>689</v>
      </c>
      <c r="C237" s="115">
        <v>85111</v>
      </c>
      <c r="D237" s="94" t="s">
        <v>2384</v>
      </c>
      <c r="E237" s="316" t="s">
        <v>1368</v>
      </c>
      <c r="F237" s="94" t="s">
        <v>1469</v>
      </c>
      <c r="G237" s="94" t="s">
        <v>1470</v>
      </c>
      <c r="H237" s="94" t="s">
        <v>1524</v>
      </c>
      <c r="I237" s="94" t="s">
        <v>1525</v>
      </c>
      <c r="J237" s="94">
        <v>2010</v>
      </c>
      <c r="K237" s="94">
        <v>2782194.5419999999</v>
      </c>
    </row>
    <row r="238" spans="1:11" x14ac:dyDescent="0.25">
      <c r="A238" s="94" t="s">
        <v>1367</v>
      </c>
      <c r="B238" s="94" t="s">
        <v>689</v>
      </c>
      <c r="C238" s="115">
        <v>85111</v>
      </c>
      <c r="D238" s="94" t="s">
        <v>2384</v>
      </c>
      <c r="E238" s="316" t="s">
        <v>1368</v>
      </c>
      <c r="F238" s="94" t="s">
        <v>1469</v>
      </c>
      <c r="G238" s="94" t="s">
        <v>1470</v>
      </c>
      <c r="H238" s="94" t="s">
        <v>1526</v>
      </c>
      <c r="I238" s="94" t="s">
        <v>1525</v>
      </c>
      <c r="J238" s="94">
        <v>2010</v>
      </c>
      <c r="K238" s="94">
        <v>14371.337</v>
      </c>
    </row>
    <row r="239" spans="1:11" x14ac:dyDescent="0.25">
      <c r="A239" s="94" t="s">
        <v>1367</v>
      </c>
      <c r="B239" s="94" t="s">
        <v>689</v>
      </c>
      <c r="C239" s="115">
        <v>85111</v>
      </c>
      <c r="D239" s="94" t="s">
        <v>2384</v>
      </c>
      <c r="E239" s="316" t="s">
        <v>1368</v>
      </c>
      <c r="F239" s="94" t="s">
        <v>1469</v>
      </c>
      <c r="G239" s="94" t="s">
        <v>1470</v>
      </c>
      <c r="H239" s="94" t="s">
        <v>1527</v>
      </c>
      <c r="I239" s="94" t="s">
        <v>1525</v>
      </c>
      <c r="J239" s="94">
        <v>2010</v>
      </c>
      <c r="K239" s="94">
        <v>18149.376</v>
      </c>
    </row>
    <row r="240" spans="1:11" x14ac:dyDescent="0.25">
      <c r="A240" s="94" t="s">
        <v>1367</v>
      </c>
      <c r="B240" s="94" t="s">
        <v>689</v>
      </c>
      <c r="C240" s="115">
        <v>85111</v>
      </c>
      <c r="D240" s="94" t="s">
        <v>2384</v>
      </c>
      <c r="E240" s="316" t="s">
        <v>1368</v>
      </c>
      <c r="F240" s="94" t="s">
        <v>1469</v>
      </c>
      <c r="G240" s="94" t="s">
        <v>1470</v>
      </c>
      <c r="H240" s="94" t="s">
        <v>1528</v>
      </c>
      <c r="I240" s="94" t="s">
        <v>1525</v>
      </c>
      <c r="J240" s="94">
        <v>2010</v>
      </c>
      <c r="K240" s="94">
        <v>19931.481</v>
      </c>
    </row>
    <row r="241" spans="1:11" x14ac:dyDescent="0.25">
      <c r="A241" s="94" t="s">
        <v>1367</v>
      </c>
      <c r="B241" s="94" t="s">
        <v>689</v>
      </c>
      <c r="C241" s="115">
        <v>85111</v>
      </c>
      <c r="D241" s="94" t="s">
        <v>2384</v>
      </c>
      <c r="E241" s="316" t="s">
        <v>1368</v>
      </c>
      <c r="F241" s="94" t="s">
        <v>1469</v>
      </c>
      <c r="G241" s="94" t="s">
        <v>1470</v>
      </c>
      <c r="H241" s="94" t="s">
        <v>94</v>
      </c>
      <c r="I241" s="94" t="s">
        <v>1525</v>
      </c>
      <c r="J241" s="94">
        <v>2010</v>
      </c>
      <c r="K241" s="94">
        <v>2834646.736</v>
      </c>
    </row>
    <row r="242" spans="1:11" x14ac:dyDescent="0.25">
      <c r="A242" s="94" t="s">
        <v>1367</v>
      </c>
      <c r="B242" s="94" t="s">
        <v>689</v>
      </c>
      <c r="C242" s="115">
        <v>85111</v>
      </c>
      <c r="D242" s="94" t="s">
        <v>2384</v>
      </c>
      <c r="E242" s="316" t="s">
        <v>1368</v>
      </c>
      <c r="F242" s="94" t="s">
        <v>1471</v>
      </c>
      <c r="G242" s="94" t="s">
        <v>1472</v>
      </c>
      <c r="H242" s="94" t="s">
        <v>1524</v>
      </c>
      <c r="I242" s="94" t="s">
        <v>1525</v>
      </c>
      <c r="J242" s="94">
        <v>2010</v>
      </c>
      <c r="K242" s="94">
        <v>7289278.483</v>
      </c>
    </row>
    <row r="243" spans="1:11" x14ac:dyDescent="0.25">
      <c r="A243" s="94" t="s">
        <v>1367</v>
      </c>
      <c r="B243" s="94" t="s">
        <v>689</v>
      </c>
      <c r="C243" s="115">
        <v>85111</v>
      </c>
      <c r="D243" s="94" t="s">
        <v>2384</v>
      </c>
      <c r="E243" s="316" t="s">
        <v>1368</v>
      </c>
      <c r="F243" s="94" t="s">
        <v>1471</v>
      </c>
      <c r="G243" s="94" t="s">
        <v>1472</v>
      </c>
      <c r="H243" s="94" t="s">
        <v>1526</v>
      </c>
      <c r="I243" s="94" t="s">
        <v>1525</v>
      </c>
      <c r="J243" s="94">
        <v>2010</v>
      </c>
      <c r="K243" s="94">
        <v>16462.239000000001</v>
      </c>
    </row>
    <row r="244" spans="1:11" x14ac:dyDescent="0.25">
      <c r="A244" s="94" t="s">
        <v>1367</v>
      </c>
      <c r="B244" s="94" t="s">
        <v>689</v>
      </c>
      <c r="C244" s="115">
        <v>85111</v>
      </c>
      <c r="D244" s="94" t="s">
        <v>2384</v>
      </c>
      <c r="E244" s="316" t="s">
        <v>1368</v>
      </c>
      <c r="F244" s="94" t="s">
        <v>1471</v>
      </c>
      <c r="G244" s="94" t="s">
        <v>1472</v>
      </c>
      <c r="H244" s="94" t="s">
        <v>1527</v>
      </c>
      <c r="I244" s="94" t="s">
        <v>1525</v>
      </c>
      <c r="J244" s="94">
        <v>2010</v>
      </c>
      <c r="K244" s="94">
        <v>86798.792000000001</v>
      </c>
    </row>
    <row r="245" spans="1:11" x14ac:dyDescent="0.25">
      <c r="A245" s="94" t="s">
        <v>1367</v>
      </c>
      <c r="B245" s="94" t="s">
        <v>689</v>
      </c>
      <c r="C245" s="115">
        <v>85111</v>
      </c>
      <c r="D245" s="94" t="s">
        <v>2384</v>
      </c>
      <c r="E245" s="316" t="s">
        <v>1368</v>
      </c>
      <c r="F245" s="94" t="s">
        <v>1471</v>
      </c>
      <c r="G245" s="94" t="s">
        <v>1472</v>
      </c>
      <c r="H245" s="94" t="s">
        <v>1528</v>
      </c>
      <c r="I245" s="94" t="s">
        <v>1525</v>
      </c>
      <c r="J245" s="94">
        <v>2010</v>
      </c>
      <c r="K245" s="94">
        <v>789235.06400000001</v>
      </c>
    </row>
    <row r="246" spans="1:11" x14ac:dyDescent="0.25">
      <c r="A246" s="94" t="s">
        <v>1367</v>
      </c>
      <c r="B246" s="94" t="s">
        <v>689</v>
      </c>
      <c r="C246" s="115">
        <v>85111</v>
      </c>
      <c r="D246" s="94" t="s">
        <v>2384</v>
      </c>
      <c r="E246" s="316" t="s">
        <v>1368</v>
      </c>
      <c r="F246" s="94" t="s">
        <v>1471</v>
      </c>
      <c r="G246" s="94" t="s">
        <v>1472</v>
      </c>
      <c r="H246" s="94" t="s">
        <v>94</v>
      </c>
      <c r="I246" s="94" t="s">
        <v>1525</v>
      </c>
      <c r="J246" s="94">
        <v>2010</v>
      </c>
      <c r="K246" s="94">
        <v>8181774.5779999997</v>
      </c>
    </row>
    <row r="247" spans="1:11" x14ac:dyDescent="0.25">
      <c r="A247" s="94" t="s">
        <v>1367</v>
      </c>
      <c r="B247" s="94" t="s">
        <v>689</v>
      </c>
      <c r="C247" s="115">
        <v>85111</v>
      </c>
      <c r="D247" s="94" t="s">
        <v>2384</v>
      </c>
      <c r="E247" s="316" t="s">
        <v>1368</v>
      </c>
      <c r="F247" s="94" t="s">
        <v>1473</v>
      </c>
      <c r="G247" s="94" t="s">
        <v>1474</v>
      </c>
      <c r="H247" s="94" t="s">
        <v>1524</v>
      </c>
      <c r="I247" s="94" t="s">
        <v>1525</v>
      </c>
      <c r="J247" s="94">
        <v>2010</v>
      </c>
      <c r="K247" s="94">
        <v>10647955.892999999</v>
      </c>
    </row>
    <row r="248" spans="1:11" x14ac:dyDescent="0.25">
      <c r="A248" s="94" t="s">
        <v>1367</v>
      </c>
      <c r="B248" s="94" t="s">
        <v>689</v>
      </c>
      <c r="C248" s="115">
        <v>85111</v>
      </c>
      <c r="D248" s="94" t="s">
        <v>2384</v>
      </c>
      <c r="E248" s="316" t="s">
        <v>1368</v>
      </c>
      <c r="F248" s="94" t="s">
        <v>1473</v>
      </c>
      <c r="G248" s="94" t="s">
        <v>1474</v>
      </c>
      <c r="H248" s="94" t="s">
        <v>1526</v>
      </c>
      <c r="I248" s="94" t="s">
        <v>1525</v>
      </c>
      <c r="J248" s="94">
        <v>2010</v>
      </c>
      <c r="K248" s="94">
        <v>69234.544999999998</v>
      </c>
    </row>
    <row r="249" spans="1:11" x14ac:dyDescent="0.25">
      <c r="A249" s="94" t="s">
        <v>1367</v>
      </c>
      <c r="B249" s="94" t="s">
        <v>689</v>
      </c>
      <c r="C249" s="115">
        <v>85111</v>
      </c>
      <c r="D249" s="94" t="s">
        <v>2384</v>
      </c>
      <c r="E249" s="316" t="s">
        <v>1368</v>
      </c>
      <c r="F249" s="94" t="s">
        <v>1473</v>
      </c>
      <c r="G249" s="94" t="s">
        <v>1474</v>
      </c>
      <c r="H249" s="94" t="s">
        <v>1527</v>
      </c>
      <c r="I249" s="94" t="s">
        <v>1525</v>
      </c>
      <c r="J249" s="94">
        <v>2010</v>
      </c>
      <c r="K249" s="94">
        <v>37545.781000000003</v>
      </c>
    </row>
    <row r="250" spans="1:11" x14ac:dyDescent="0.25">
      <c r="A250" s="94" t="s">
        <v>1367</v>
      </c>
      <c r="B250" s="94" t="s">
        <v>689</v>
      </c>
      <c r="C250" s="115">
        <v>85111</v>
      </c>
      <c r="D250" s="94" t="s">
        <v>2384</v>
      </c>
      <c r="E250" s="316" t="s">
        <v>1368</v>
      </c>
      <c r="F250" s="94" t="s">
        <v>1473</v>
      </c>
      <c r="G250" s="94" t="s">
        <v>1474</v>
      </c>
      <c r="H250" s="94" t="s">
        <v>1528</v>
      </c>
      <c r="I250" s="94" t="s">
        <v>1525</v>
      </c>
      <c r="J250" s="94">
        <v>2010</v>
      </c>
      <c r="K250" s="94">
        <v>881307.55900000001</v>
      </c>
    </row>
    <row r="251" spans="1:11" x14ac:dyDescent="0.25">
      <c r="A251" s="94" t="s">
        <v>1367</v>
      </c>
      <c r="B251" s="94" t="s">
        <v>689</v>
      </c>
      <c r="C251" s="115">
        <v>85111</v>
      </c>
      <c r="D251" s="94" t="s">
        <v>2384</v>
      </c>
      <c r="E251" s="316" t="s">
        <v>1368</v>
      </c>
      <c r="F251" s="94" t="s">
        <v>1473</v>
      </c>
      <c r="G251" s="94" t="s">
        <v>1474</v>
      </c>
      <c r="H251" s="94" t="s">
        <v>94</v>
      </c>
      <c r="I251" s="94" t="s">
        <v>1525</v>
      </c>
      <c r="J251" s="94">
        <v>2010</v>
      </c>
      <c r="K251" s="94">
        <v>11636043.777000001</v>
      </c>
    </row>
    <row r="252" spans="1:11" x14ac:dyDescent="0.25">
      <c r="A252" s="94" t="s">
        <v>1367</v>
      </c>
      <c r="B252" s="94" t="s">
        <v>689</v>
      </c>
      <c r="C252" s="115">
        <v>85111</v>
      </c>
      <c r="D252" s="94" t="s">
        <v>2384</v>
      </c>
      <c r="E252" s="316" t="s">
        <v>1368</v>
      </c>
      <c r="F252" s="94" t="s">
        <v>1475</v>
      </c>
      <c r="G252" s="94" t="s">
        <v>1476</v>
      </c>
      <c r="H252" s="94" t="s">
        <v>1524</v>
      </c>
      <c r="I252" s="94" t="s">
        <v>1525</v>
      </c>
      <c r="J252" s="94">
        <v>2010</v>
      </c>
      <c r="K252" s="94">
        <v>84469118.888999999</v>
      </c>
    </row>
    <row r="253" spans="1:11" x14ac:dyDescent="0.25">
      <c r="A253" s="94" t="s">
        <v>1367</v>
      </c>
      <c r="B253" s="94" t="s">
        <v>689</v>
      </c>
      <c r="C253" s="115">
        <v>85111</v>
      </c>
      <c r="D253" s="94" t="s">
        <v>2384</v>
      </c>
      <c r="E253" s="316" t="s">
        <v>1368</v>
      </c>
      <c r="F253" s="94" t="s">
        <v>1475</v>
      </c>
      <c r="G253" s="94" t="s">
        <v>1476</v>
      </c>
      <c r="H253" s="94" t="s">
        <v>1526</v>
      </c>
      <c r="I253" s="94" t="s">
        <v>1525</v>
      </c>
      <c r="J253" s="94">
        <v>2010</v>
      </c>
      <c r="K253" s="94">
        <v>2140398.8769999999</v>
      </c>
    </row>
    <row r="254" spans="1:11" x14ac:dyDescent="0.25">
      <c r="A254" s="94" t="s">
        <v>1367</v>
      </c>
      <c r="B254" s="94" t="s">
        <v>689</v>
      </c>
      <c r="C254" s="115">
        <v>85111</v>
      </c>
      <c r="D254" s="94" t="s">
        <v>2384</v>
      </c>
      <c r="E254" s="316" t="s">
        <v>1368</v>
      </c>
      <c r="F254" s="94" t="s">
        <v>1475</v>
      </c>
      <c r="G254" s="94" t="s">
        <v>1476</v>
      </c>
      <c r="H254" s="94" t="s">
        <v>1527</v>
      </c>
      <c r="I254" s="94" t="s">
        <v>1525</v>
      </c>
      <c r="J254" s="94">
        <v>2010</v>
      </c>
      <c r="K254" s="94">
        <v>872972.48300000001</v>
      </c>
    </row>
    <row r="255" spans="1:11" x14ac:dyDescent="0.25">
      <c r="A255" s="94" t="s">
        <v>1367</v>
      </c>
      <c r="B255" s="94" t="s">
        <v>689</v>
      </c>
      <c r="C255" s="115">
        <v>85111</v>
      </c>
      <c r="D255" s="94" t="s">
        <v>2384</v>
      </c>
      <c r="E255" s="316" t="s">
        <v>1368</v>
      </c>
      <c r="F255" s="94" t="s">
        <v>1475</v>
      </c>
      <c r="G255" s="94" t="s">
        <v>1476</v>
      </c>
      <c r="H255" s="94" t="s">
        <v>1528</v>
      </c>
      <c r="I255" s="94" t="s">
        <v>1525</v>
      </c>
      <c r="J255" s="94">
        <v>2010</v>
      </c>
      <c r="K255" s="94">
        <v>2062543.2819999999</v>
      </c>
    </row>
    <row r="256" spans="1:11" x14ac:dyDescent="0.25">
      <c r="A256" s="94" t="s">
        <v>1367</v>
      </c>
      <c r="B256" s="94" t="s">
        <v>689</v>
      </c>
      <c r="C256" s="115">
        <v>85111</v>
      </c>
      <c r="D256" s="94" t="s">
        <v>2384</v>
      </c>
      <c r="E256" s="316" t="s">
        <v>1368</v>
      </c>
      <c r="F256" s="94" t="s">
        <v>1475</v>
      </c>
      <c r="G256" s="94" t="s">
        <v>1476</v>
      </c>
      <c r="H256" s="94" t="s">
        <v>94</v>
      </c>
      <c r="I256" s="94" t="s">
        <v>1525</v>
      </c>
      <c r="J256" s="94">
        <v>2010</v>
      </c>
      <c r="K256" s="94">
        <v>89545033.530000001</v>
      </c>
    </row>
    <row r="257" spans="1:11" x14ac:dyDescent="0.25">
      <c r="A257" s="94" t="s">
        <v>1367</v>
      </c>
      <c r="B257" s="94" t="s">
        <v>689</v>
      </c>
      <c r="C257" s="115">
        <v>85111</v>
      </c>
      <c r="D257" s="94" t="s">
        <v>2384</v>
      </c>
      <c r="E257" s="316" t="s">
        <v>1368</v>
      </c>
      <c r="F257" s="94" t="s">
        <v>1477</v>
      </c>
      <c r="G257" s="94" t="s">
        <v>1478</v>
      </c>
      <c r="H257" s="94" t="s">
        <v>1524</v>
      </c>
      <c r="I257" s="94" t="s">
        <v>1525</v>
      </c>
      <c r="J257" s="94">
        <v>2010</v>
      </c>
      <c r="K257" s="94">
        <v>1421271.996</v>
      </c>
    </row>
    <row r="258" spans="1:11" x14ac:dyDescent="0.25">
      <c r="A258" s="94" t="s">
        <v>1367</v>
      </c>
      <c r="B258" s="94" t="s">
        <v>689</v>
      </c>
      <c r="C258" s="115">
        <v>85111</v>
      </c>
      <c r="D258" s="94" t="s">
        <v>2384</v>
      </c>
      <c r="E258" s="316" t="s">
        <v>1368</v>
      </c>
      <c r="F258" s="94" t="s">
        <v>1477</v>
      </c>
      <c r="G258" s="94" t="s">
        <v>1478</v>
      </c>
      <c r="H258" s="94" t="s">
        <v>1526</v>
      </c>
      <c r="I258" s="94" t="s">
        <v>1525</v>
      </c>
      <c r="J258" s="94">
        <v>2010</v>
      </c>
      <c r="K258" s="94">
        <v>2080.029</v>
      </c>
    </row>
    <row r="259" spans="1:11" x14ac:dyDescent="0.25">
      <c r="A259" s="94" t="s">
        <v>1367</v>
      </c>
      <c r="B259" s="94" t="s">
        <v>689</v>
      </c>
      <c r="C259" s="115">
        <v>85111</v>
      </c>
      <c r="D259" s="94" t="s">
        <v>2384</v>
      </c>
      <c r="E259" s="316" t="s">
        <v>1368</v>
      </c>
      <c r="F259" s="94" t="s">
        <v>1477</v>
      </c>
      <c r="G259" s="94" t="s">
        <v>1478</v>
      </c>
      <c r="H259" s="94" t="s">
        <v>1527</v>
      </c>
      <c r="I259" s="94" t="s">
        <v>1525</v>
      </c>
      <c r="J259" s="94">
        <v>2010</v>
      </c>
      <c r="K259" s="94">
        <v>4139.3639999999996</v>
      </c>
    </row>
    <row r="260" spans="1:11" x14ac:dyDescent="0.25">
      <c r="A260" s="94" t="s">
        <v>1367</v>
      </c>
      <c r="B260" s="94" t="s">
        <v>689</v>
      </c>
      <c r="C260" s="115">
        <v>85111</v>
      </c>
      <c r="D260" s="94" t="s">
        <v>2384</v>
      </c>
      <c r="E260" s="316" t="s">
        <v>1368</v>
      </c>
      <c r="F260" s="94" t="s">
        <v>1477</v>
      </c>
      <c r="G260" s="94" t="s">
        <v>1478</v>
      </c>
      <c r="H260" s="94" t="s">
        <v>1528</v>
      </c>
      <c r="I260" s="94" t="s">
        <v>1525</v>
      </c>
      <c r="J260" s="94">
        <v>2010</v>
      </c>
      <c r="K260" s="94">
        <v>28480.057000000001</v>
      </c>
    </row>
    <row r="261" spans="1:11" x14ac:dyDescent="0.25">
      <c r="A261" s="94" t="s">
        <v>1367</v>
      </c>
      <c r="B261" s="94" t="s">
        <v>689</v>
      </c>
      <c r="C261" s="115">
        <v>85111</v>
      </c>
      <c r="D261" s="94" t="s">
        <v>2384</v>
      </c>
      <c r="E261" s="316" t="s">
        <v>1368</v>
      </c>
      <c r="F261" s="94" t="s">
        <v>1477</v>
      </c>
      <c r="G261" s="94" t="s">
        <v>1478</v>
      </c>
      <c r="H261" s="94" t="s">
        <v>94</v>
      </c>
      <c r="I261" s="94" t="s">
        <v>1525</v>
      </c>
      <c r="J261" s="94">
        <v>2010</v>
      </c>
      <c r="K261" s="94">
        <v>1455971.446</v>
      </c>
    </row>
    <row r="262" spans="1:11" x14ac:dyDescent="0.25">
      <c r="A262" s="94" t="s">
        <v>1367</v>
      </c>
      <c r="B262" s="94" t="s">
        <v>689</v>
      </c>
      <c r="C262" s="115">
        <v>85111</v>
      </c>
      <c r="D262" s="94" t="s">
        <v>2384</v>
      </c>
      <c r="E262" s="316" t="s">
        <v>1368</v>
      </c>
      <c r="F262" s="94" t="s">
        <v>1479</v>
      </c>
      <c r="G262" s="94" t="s">
        <v>1480</v>
      </c>
      <c r="H262" s="94" t="s">
        <v>1524</v>
      </c>
      <c r="I262" s="94" t="s">
        <v>1525</v>
      </c>
      <c r="J262" s="94">
        <v>2010</v>
      </c>
      <c r="K262" s="94">
        <v>16621644.162</v>
      </c>
    </row>
    <row r="263" spans="1:11" x14ac:dyDescent="0.25">
      <c r="A263" s="94" t="s">
        <v>1367</v>
      </c>
      <c r="B263" s="94" t="s">
        <v>689</v>
      </c>
      <c r="C263" s="115">
        <v>85111</v>
      </c>
      <c r="D263" s="94" t="s">
        <v>2384</v>
      </c>
      <c r="E263" s="316" t="s">
        <v>1368</v>
      </c>
      <c r="F263" s="94" t="s">
        <v>1479</v>
      </c>
      <c r="G263" s="94" t="s">
        <v>1480</v>
      </c>
      <c r="H263" s="94" t="s">
        <v>1526</v>
      </c>
      <c r="I263" s="94" t="s">
        <v>1525</v>
      </c>
      <c r="J263" s="94">
        <v>2010</v>
      </c>
      <c r="K263" s="94">
        <v>2034360.0859999999</v>
      </c>
    </row>
    <row r="264" spans="1:11" x14ac:dyDescent="0.25">
      <c r="A264" s="94" t="s">
        <v>1367</v>
      </c>
      <c r="B264" s="94" t="s">
        <v>689</v>
      </c>
      <c r="C264" s="115">
        <v>85111</v>
      </c>
      <c r="D264" s="94" t="s">
        <v>2384</v>
      </c>
      <c r="E264" s="316" t="s">
        <v>1368</v>
      </c>
      <c r="F264" s="94" t="s">
        <v>1479</v>
      </c>
      <c r="G264" s="94" t="s">
        <v>1480</v>
      </c>
      <c r="H264" s="94" t="s">
        <v>1527</v>
      </c>
      <c r="I264" s="94" t="s">
        <v>1525</v>
      </c>
      <c r="J264" s="94">
        <v>2010</v>
      </c>
      <c r="K264" s="94">
        <v>145908.31899999999</v>
      </c>
    </row>
    <row r="265" spans="1:11" x14ac:dyDescent="0.25">
      <c r="A265" s="94" t="s">
        <v>1367</v>
      </c>
      <c r="B265" s="94" t="s">
        <v>689</v>
      </c>
      <c r="C265" s="115">
        <v>85111</v>
      </c>
      <c r="D265" s="94" t="s">
        <v>2384</v>
      </c>
      <c r="E265" s="316" t="s">
        <v>1368</v>
      </c>
      <c r="F265" s="94" t="s">
        <v>1479</v>
      </c>
      <c r="G265" s="94" t="s">
        <v>1480</v>
      </c>
      <c r="H265" s="94" t="s">
        <v>1528</v>
      </c>
      <c r="I265" s="94" t="s">
        <v>1525</v>
      </c>
      <c r="J265" s="94">
        <v>2010</v>
      </c>
      <c r="K265" s="94">
        <v>661458.07299999997</v>
      </c>
    </row>
    <row r="266" spans="1:11" x14ac:dyDescent="0.25">
      <c r="A266" s="94" t="s">
        <v>1367</v>
      </c>
      <c r="B266" s="94" t="s">
        <v>689</v>
      </c>
      <c r="C266" s="115">
        <v>85111</v>
      </c>
      <c r="D266" s="94" t="s">
        <v>2384</v>
      </c>
      <c r="E266" s="316" t="s">
        <v>1368</v>
      </c>
      <c r="F266" s="94" t="s">
        <v>1479</v>
      </c>
      <c r="G266" s="94" t="s">
        <v>1480</v>
      </c>
      <c r="H266" s="94" t="s">
        <v>94</v>
      </c>
      <c r="I266" s="94" t="s">
        <v>1525</v>
      </c>
      <c r="J266" s="94">
        <v>2010</v>
      </c>
      <c r="K266" s="94">
        <v>19463370.640999999</v>
      </c>
    </row>
    <row r="267" spans="1:11" x14ac:dyDescent="0.25">
      <c r="A267" s="94" t="s">
        <v>1367</v>
      </c>
      <c r="B267" s="94" t="s">
        <v>689</v>
      </c>
      <c r="C267" s="115">
        <v>85111</v>
      </c>
      <c r="D267" s="94" t="s">
        <v>2384</v>
      </c>
      <c r="E267" s="316" t="s">
        <v>1368</v>
      </c>
      <c r="F267" s="94" t="s">
        <v>1481</v>
      </c>
      <c r="G267" s="94" t="s">
        <v>1482</v>
      </c>
      <c r="H267" s="94" t="s">
        <v>1524</v>
      </c>
      <c r="I267" s="94" t="s">
        <v>1525</v>
      </c>
      <c r="J267" s="94">
        <v>2010</v>
      </c>
      <c r="K267" s="94">
        <v>26100011.881999999</v>
      </c>
    </row>
    <row r="268" spans="1:11" x14ac:dyDescent="0.25">
      <c r="A268" s="94" t="s">
        <v>1367</v>
      </c>
      <c r="B268" s="94" t="s">
        <v>689</v>
      </c>
      <c r="C268" s="115">
        <v>85111</v>
      </c>
      <c r="D268" s="94" t="s">
        <v>2384</v>
      </c>
      <c r="E268" s="316" t="s">
        <v>1368</v>
      </c>
      <c r="F268" s="94" t="s">
        <v>1481</v>
      </c>
      <c r="G268" s="94" t="s">
        <v>1482</v>
      </c>
      <c r="H268" s="94" t="s">
        <v>1526</v>
      </c>
      <c r="I268" s="94" t="s">
        <v>1525</v>
      </c>
      <c r="J268" s="94">
        <v>2010</v>
      </c>
      <c r="K268" s="94">
        <v>7347.2659999999996</v>
      </c>
    </row>
    <row r="269" spans="1:11" x14ac:dyDescent="0.25">
      <c r="A269" s="94" t="s">
        <v>1367</v>
      </c>
      <c r="B269" s="94" t="s">
        <v>689</v>
      </c>
      <c r="C269" s="115">
        <v>85111</v>
      </c>
      <c r="D269" s="94" t="s">
        <v>2384</v>
      </c>
      <c r="E269" s="316" t="s">
        <v>1368</v>
      </c>
      <c r="F269" s="94" t="s">
        <v>1481</v>
      </c>
      <c r="G269" s="94" t="s">
        <v>1482</v>
      </c>
      <c r="H269" s="94" t="s">
        <v>1527</v>
      </c>
      <c r="I269" s="94" t="s">
        <v>1525</v>
      </c>
      <c r="J269" s="94">
        <v>2010</v>
      </c>
      <c r="K269" s="94">
        <v>347081.592</v>
      </c>
    </row>
    <row r="270" spans="1:11" x14ac:dyDescent="0.25">
      <c r="A270" s="94" t="s">
        <v>1367</v>
      </c>
      <c r="B270" s="94" t="s">
        <v>689</v>
      </c>
      <c r="C270" s="115">
        <v>85111</v>
      </c>
      <c r="D270" s="94" t="s">
        <v>2384</v>
      </c>
      <c r="E270" s="316" t="s">
        <v>1368</v>
      </c>
      <c r="F270" s="94" t="s">
        <v>1481</v>
      </c>
      <c r="G270" s="94" t="s">
        <v>1482</v>
      </c>
      <c r="H270" s="94" t="s">
        <v>1528</v>
      </c>
      <c r="I270" s="94" t="s">
        <v>1525</v>
      </c>
      <c r="J270" s="94">
        <v>2010</v>
      </c>
      <c r="K270" s="94">
        <v>1342.521</v>
      </c>
    </row>
    <row r="271" spans="1:11" x14ac:dyDescent="0.25">
      <c r="A271" s="94" t="s">
        <v>1367</v>
      </c>
      <c r="B271" s="94" t="s">
        <v>689</v>
      </c>
      <c r="C271" s="115">
        <v>85111</v>
      </c>
      <c r="D271" s="94" t="s">
        <v>2384</v>
      </c>
      <c r="E271" s="316" t="s">
        <v>1368</v>
      </c>
      <c r="F271" s="94" t="s">
        <v>1481</v>
      </c>
      <c r="G271" s="94" t="s">
        <v>1482</v>
      </c>
      <c r="H271" s="94" t="s">
        <v>94</v>
      </c>
      <c r="I271" s="94" t="s">
        <v>1525</v>
      </c>
      <c r="J271" s="94">
        <v>2010</v>
      </c>
      <c r="K271" s="94">
        <v>26455783.261999998</v>
      </c>
    </row>
    <row r="272" spans="1:11" x14ac:dyDescent="0.25">
      <c r="A272" s="94" t="s">
        <v>1367</v>
      </c>
      <c r="B272" s="94" t="s">
        <v>689</v>
      </c>
      <c r="C272" s="115">
        <v>85111</v>
      </c>
      <c r="D272" s="94" t="s">
        <v>2384</v>
      </c>
      <c r="E272" s="316" t="s">
        <v>1368</v>
      </c>
      <c r="F272" s="94" t="s">
        <v>1483</v>
      </c>
      <c r="G272" s="94" t="s">
        <v>1484</v>
      </c>
      <c r="H272" s="94" t="s">
        <v>1524</v>
      </c>
      <c r="I272" s="94" t="s">
        <v>1525</v>
      </c>
      <c r="J272" s="94">
        <v>2010</v>
      </c>
      <c r="K272" s="94">
        <v>27617239.445999999</v>
      </c>
    </row>
    <row r="273" spans="1:11" x14ac:dyDescent="0.25">
      <c r="A273" s="94" t="s">
        <v>1367</v>
      </c>
      <c r="B273" s="94" t="s">
        <v>689</v>
      </c>
      <c r="C273" s="115">
        <v>85111</v>
      </c>
      <c r="D273" s="94" t="s">
        <v>2384</v>
      </c>
      <c r="E273" s="316" t="s">
        <v>1368</v>
      </c>
      <c r="F273" s="94" t="s">
        <v>1483</v>
      </c>
      <c r="G273" s="94" t="s">
        <v>1484</v>
      </c>
      <c r="H273" s="94" t="s">
        <v>1526</v>
      </c>
      <c r="I273" s="94" t="s">
        <v>1525</v>
      </c>
      <c r="J273" s="94">
        <v>2010</v>
      </c>
      <c r="K273" s="94">
        <v>21290.815999999999</v>
      </c>
    </row>
    <row r="274" spans="1:11" x14ac:dyDescent="0.25">
      <c r="A274" s="94" t="s">
        <v>1367</v>
      </c>
      <c r="B274" s="94" t="s">
        <v>689</v>
      </c>
      <c r="C274" s="115">
        <v>85111</v>
      </c>
      <c r="D274" s="94" t="s">
        <v>2384</v>
      </c>
      <c r="E274" s="316" t="s">
        <v>1368</v>
      </c>
      <c r="F274" s="94" t="s">
        <v>1483</v>
      </c>
      <c r="G274" s="94" t="s">
        <v>1484</v>
      </c>
      <c r="H274" s="94" t="s">
        <v>1527</v>
      </c>
      <c r="I274" s="94" t="s">
        <v>1525</v>
      </c>
      <c r="J274" s="94">
        <v>2010</v>
      </c>
      <c r="K274" s="94">
        <v>276495.58199999999</v>
      </c>
    </row>
    <row r="275" spans="1:11" x14ac:dyDescent="0.25">
      <c r="A275" s="94" t="s">
        <v>1367</v>
      </c>
      <c r="B275" s="94" t="s">
        <v>689</v>
      </c>
      <c r="C275" s="115">
        <v>85111</v>
      </c>
      <c r="D275" s="94" t="s">
        <v>2384</v>
      </c>
      <c r="E275" s="316" t="s">
        <v>1368</v>
      </c>
      <c r="F275" s="94" t="s">
        <v>1483</v>
      </c>
      <c r="G275" s="94" t="s">
        <v>1484</v>
      </c>
      <c r="H275" s="94" t="s">
        <v>1528</v>
      </c>
      <c r="I275" s="94" t="s">
        <v>1525</v>
      </c>
      <c r="J275" s="94">
        <v>2010</v>
      </c>
      <c r="K275" s="94">
        <v>52053.593000000001</v>
      </c>
    </row>
    <row r="276" spans="1:11" x14ac:dyDescent="0.25">
      <c r="A276" s="94" t="s">
        <v>1367</v>
      </c>
      <c r="B276" s="94" t="s">
        <v>689</v>
      </c>
      <c r="C276" s="115">
        <v>85111</v>
      </c>
      <c r="D276" s="94" t="s">
        <v>2384</v>
      </c>
      <c r="E276" s="316" t="s">
        <v>1368</v>
      </c>
      <c r="F276" s="94" t="s">
        <v>1483</v>
      </c>
      <c r="G276" s="94" t="s">
        <v>1484</v>
      </c>
      <c r="H276" s="94" t="s">
        <v>94</v>
      </c>
      <c r="I276" s="94" t="s">
        <v>1525</v>
      </c>
      <c r="J276" s="94">
        <v>2010</v>
      </c>
      <c r="K276" s="94">
        <v>27967079.436000001</v>
      </c>
    </row>
    <row r="277" spans="1:11" x14ac:dyDescent="0.25">
      <c r="A277" s="94" t="s">
        <v>1367</v>
      </c>
      <c r="B277" s="94" t="s">
        <v>689</v>
      </c>
      <c r="C277" s="115">
        <v>85111</v>
      </c>
      <c r="D277" s="94" t="s">
        <v>2384</v>
      </c>
      <c r="E277" s="316" t="s">
        <v>1368</v>
      </c>
      <c r="F277" s="94" t="s">
        <v>1485</v>
      </c>
      <c r="G277" s="94" t="s">
        <v>1486</v>
      </c>
      <c r="H277" s="94" t="s">
        <v>1524</v>
      </c>
      <c r="I277" s="94" t="s">
        <v>1525</v>
      </c>
      <c r="J277" s="94">
        <v>2010</v>
      </c>
      <c r="K277" s="94">
        <v>9045152.1919999998</v>
      </c>
    </row>
    <row r="278" spans="1:11" x14ac:dyDescent="0.25">
      <c r="A278" s="94" t="s">
        <v>1367</v>
      </c>
      <c r="B278" s="94" t="s">
        <v>689</v>
      </c>
      <c r="C278" s="115">
        <v>85111</v>
      </c>
      <c r="D278" s="94" t="s">
        <v>2384</v>
      </c>
      <c r="E278" s="316" t="s">
        <v>1368</v>
      </c>
      <c r="F278" s="94" t="s">
        <v>1485</v>
      </c>
      <c r="G278" s="94" t="s">
        <v>1486</v>
      </c>
      <c r="H278" s="94" t="s">
        <v>1526</v>
      </c>
      <c r="I278" s="94" t="s">
        <v>1525</v>
      </c>
      <c r="J278" s="94">
        <v>2010</v>
      </c>
      <c r="K278" s="94">
        <v>71243.490000000005</v>
      </c>
    </row>
    <row r="279" spans="1:11" x14ac:dyDescent="0.25">
      <c r="A279" s="94" t="s">
        <v>1367</v>
      </c>
      <c r="B279" s="94" t="s">
        <v>689</v>
      </c>
      <c r="C279" s="115">
        <v>85111</v>
      </c>
      <c r="D279" s="94" t="s">
        <v>2384</v>
      </c>
      <c r="E279" s="316" t="s">
        <v>1368</v>
      </c>
      <c r="F279" s="94" t="s">
        <v>1485</v>
      </c>
      <c r="G279" s="94" t="s">
        <v>1486</v>
      </c>
      <c r="H279" s="94" t="s">
        <v>1527</v>
      </c>
      <c r="I279" s="94" t="s">
        <v>1525</v>
      </c>
      <c r="J279" s="94">
        <v>2010</v>
      </c>
      <c r="K279" s="94">
        <v>70844.025999999998</v>
      </c>
    </row>
    <row r="280" spans="1:11" x14ac:dyDescent="0.25">
      <c r="A280" s="94" t="s">
        <v>1367</v>
      </c>
      <c r="B280" s="94" t="s">
        <v>689</v>
      </c>
      <c r="C280" s="115">
        <v>85111</v>
      </c>
      <c r="D280" s="94" t="s">
        <v>2384</v>
      </c>
      <c r="E280" s="316" t="s">
        <v>1368</v>
      </c>
      <c r="F280" s="94" t="s">
        <v>1485</v>
      </c>
      <c r="G280" s="94" t="s">
        <v>1486</v>
      </c>
      <c r="H280" s="94" t="s">
        <v>1528</v>
      </c>
      <c r="I280" s="94" t="s">
        <v>1525</v>
      </c>
      <c r="J280" s="94">
        <v>2010</v>
      </c>
      <c r="K280" s="94">
        <v>1253317.162</v>
      </c>
    </row>
    <row r="281" spans="1:11" x14ac:dyDescent="0.25">
      <c r="A281" s="94" t="s">
        <v>1367</v>
      </c>
      <c r="B281" s="94" t="s">
        <v>689</v>
      </c>
      <c r="C281" s="115">
        <v>85111</v>
      </c>
      <c r="D281" s="94" t="s">
        <v>2384</v>
      </c>
      <c r="E281" s="316" t="s">
        <v>1368</v>
      </c>
      <c r="F281" s="94" t="s">
        <v>1485</v>
      </c>
      <c r="G281" s="94" t="s">
        <v>1486</v>
      </c>
      <c r="H281" s="94" t="s">
        <v>94</v>
      </c>
      <c r="I281" s="94" t="s">
        <v>1525</v>
      </c>
      <c r="J281" s="94">
        <v>2010</v>
      </c>
      <c r="K281" s="94">
        <v>10440556.869999999</v>
      </c>
    </row>
    <row r="282" spans="1:11" x14ac:dyDescent="0.25">
      <c r="A282" s="94" t="s">
        <v>1367</v>
      </c>
      <c r="B282" s="94" t="s">
        <v>689</v>
      </c>
      <c r="C282" s="115">
        <v>85111</v>
      </c>
      <c r="D282" s="94" t="s">
        <v>2384</v>
      </c>
      <c r="E282" s="316" t="s">
        <v>1368</v>
      </c>
      <c r="F282" s="94" t="s">
        <v>1487</v>
      </c>
      <c r="G282" s="94" t="s">
        <v>1488</v>
      </c>
      <c r="H282" s="94" t="s">
        <v>1524</v>
      </c>
      <c r="I282" s="94" t="s">
        <v>1525</v>
      </c>
      <c r="J282" s="94">
        <v>2010</v>
      </c>
      <c r="K282" s="94">
        <v>3663799.2110000001</v>
      </c>
    </row>
    <row r="283" spans="1:11" x14ac:dyDescent="0.25">
      <c r="A283" s="94" t="s">
        <v>1367</v>
      </c>
      <c r="B283" s="94" t="s">
        <v>689</v>
      </c>
      <c r="C283" s="115">
        <v>85111</v>
      </c>
      <c r="D283" s="94" t="s">
        <v>2384</v>
      </c>
      <c r="E283" s="316" t="s">
        <v>1368</v>
      </c>
      <c r="F283" s="94" t="s">
        <v>1487</v>
      </c>
      <c r="G283" s="94" t="s">
        <v>1488</v>
      </c>
      <c r="H283" s="94" t="s">
        <v>1526</v>
      </c>
      <c r="I283" s="94" t="s">
        <v>1525</v>
      </c>
      <c r="J283" s="94">
        <v>2010</v>
      </c>
      <c r="K283" s="94">
        <v>4077.1889999999999</v>
      </c>
    </row>
    <row r="284" spans="1:11" x14ac:dyDescent="0.25">
      <c r="A284" s="94" t="s">
        <v>1367</v>
      </c>
      <c r="B284" s="94" t="s">
        <v>689</v>
      </c>
      <c r="C284" s="115">
        <v>85111</v>
      </c>
      <c r="D284" s="94" t="s">
        <v>2384</v>
      </c>
      <c r="E284" s="316" t="s">
        <v>1368</v>
      </c>
      <c r="F284" s="94" t="s">
        <v>1487</v>
      </c>
      <c r="G284" s="94" t="s">
        <v>1488</v>
      </c>
      <c r="H284" s="94" t="s">
        <v>1527</v>
      </c>
      <c r="I284" s="94" t="s">
        <v>1525</v>
      </c>
      <c r="J284" s="94">
        <v>2010</v>
      </c>
      <c r="K284" s="94">
        <v>28503.598999999998</v>
      </c>
    </row>
    <row r="285" spans="1:11" x14ac:dyDescent="0.25">
      <c r="A285" s="94" t="s">
        <v>1367</v>
      </c>
      <c r="B285" s="94" t="s">
        <v>689</v>
      </c>
      <c r="C285" s="115">
        <v>85111</v>
      </c>
      <c r="D285" s="94" t="s">
        <v>2384</v>
      </c>
      <c r="E285" s="316" t="s">
        <v>1368</v>
      </c>
      <c r="F285" s="94" t="s">
        <v>1487</v>
      </c>
      <c r="G285" s="94" t="s">
        <v>1488</v>
      </c>
      <c r="H285" s="94" t="s">
        <v>1528</v>
      </c>
      <c r="I285" s="94" t="s">
        <v>1525</v>
      </c>
      <c r="J285" s="94">
        <v>2010</v>
      </c>
      <c r="K285" s="94">
        <v>65891.876000000004</v>
      </c>
    </row>
    <row r="286" spans="1:11" x14ac:dyDescent="0.25">
      <c r="A286" s="94" t="s">
        <v>1367</v>
      </c>
      <c r="B286" s="94" t="s">
        <v>689</v>
      </c>
      <c r="C286" s="115">
        <v>85111</v>
      </c>
      <c r="D286" s="94" t="s">
        <v>2384</v>
      </c>
      <c r="E286" s="316" t="s">
        <v>1368</v>
      </c>
      <c r="F286" s="94" t="s">
        <v>1487</v>
      </c>
      <c r="G286" s="94" t="s">
        <v>1488</v>
      </c>
      <c r="H286" s="94" t="s">
        <v>94</v>
      </c>
      <c r="I286" s="94" t="s">
        <v>1525</v>
      </c>
      <c r="J286" s="94">
        <v>2010</v>
      </c>
      <c r="K286" s="94">
        <v>3762271.875</v>
      </c>
    </row>
    <row r="287" spans="1:11" x14ac:dyDescent="0.25">
      <c r="A287" s="94" t="s">
        <v>1367</v>
      </c>
      <c r="B287" s="94" t="s">
        <v>689</v>
      </c>
      <c r="C287" s="115">
        <v>85111</v>
      </c>
      <c r="D287" s="94" t="s">
        <v>2384</v>
      </c>
      <c r="E287" s="316" t="s">
        <v>1368</v>
      </c>
      <c r="F287" s="94" t="s">
        <v>1489</v>
      </c>
      <c r="G287" s="94" t="s">
        <v>1490</v>
      </c>
      <c r="H287" s="94" t="s">
        <v>1524</v>
      </c>
      <c r="I287" s="94" t="s">
        <v>1525</v>
      </c>
      <c r="J287" s="94">
        <v>2010</v>
      </c>
      <c r="K287" s="94">
        <v>2868286.952</v>
      </c>
    </row>
    <row r="288" spans="1:11" x14ac:dyDescent="0.25">
      <c r="A288" s="94" t="s">
        <v>1367</v>
      </c>
      <c r="B288" s="94" t="s">
        <v>689</v>
      </c>
      <c r="C288" s="115">
        <v>85111</v>
      </c>
      <c r="D288" s="94" t="s">
        <v>2384</v>
      </c>
      <c r="E288" s="316" t="s">
        <v>1368</v>
      </c>
      <c r="F288" s="94" t="s">
        <v>1489</v>
      </c>
      <c r="G288" s="94" t="s">
        <v>1490</v>
      </c>
      <c r="H288" s="94" t="s">
        <v>1526</v>
      </c>
      <c r="I288" s="94" t="s">
        <v>1525</v>
      </c>
      <c r="J288" s="94">
        <v>2010</v>
      </c>
      <c r="K288" s="94">
        <v>22737.243999999999</v>
      </c>
    </row>
    <row r="289" spans="1:11" x14ac:dyDescent="0.25">
      <c r="A289" s="94" t="s">
        <v>1367</v>
      </c>
      <c r="B289" s="94" t="s">
        <v>689</v>
      </c>
      <c r="C289" s="115">
        <v>85111</v>
      </c>
      <c r="D289" s="94" t="s">
        <v>2384</v>
      </c>
      <c r="E289" s="316" t="s">
        <v>1368</v>
      </c>
      <c r="F289" s="94" t="s">
        <v>1489</v>
      </c>
      <c r="G289" s="94" t="s">
        <v>1490</v>
      </c>
      <c r="H289" s="94" t="s">
        <v>1527</v>
      </c>
      <c r="I289" s="94" t="s">
        <v>1525</v>
      </c>
      <c r="J289" s="94">
        <v>2010</v>
      </c>
      <c r="K289" s="94">
        <v>8156.35</v>
      </c>
    </row>
    <row r="290" spans="1:11" x14ac:dyDescent="0.25">
      <c r="A290" s="94" t="s">
        <v>1367</v>
      </c>
      <c r="B290" s="94" t="s">
        <v>689</v>
      </c>
      <c r="C290" s="115">
        <v>85111</v>
      </c>
      <c r="D290" s="94" t="s">
        <v>2384</v>
      </c>
      <c r="E290" s="316" t="s">
        <v>1368</v>
      </c>
      <c r="F290" s="94" t="s">
        <v>1489</v>
      </c>
      <c r="G290" s="94" t="s">
        <v>1490</v>
      </c>
      <c r="H290" s="94" t="s">
        <v>1528</v>
      </c>
      <c r="I290" s="94" t="s">
        <v>1525</v>
      </c>
      <c r="J290" s="94">
        <v>2010</v>
      </c>
      <c r="K290" s="94">
        <v>441805.13199999998</v>
      </c>
    </row>
    <row r="291" spans="1:11" x14ac:dyDescent="0.25">
      <c r="A291" s="94" t="s">
        <v>1367</v>
      </c>
      <c r="B291" s="94" t="s">
        <v>689</v>
      </c>
      <c r="C291" s="115">
        <v>85111</v>
      </c>
      <c r="D291" s="94" t="s">
        <v>2384</v>
      </c>
      <c r="E291" s="316" t="s">
        <v>1368</v>
      </c>
      <c r="F291" s="94" t="s">
        <v>1489</v>
      </c>
      <c r="G291" s="94" t="s">
        <v>1490</v>
      </c>
      <c r="H291" s="94" t="s">
        <v>94</v>
      </c>
      <c r="I291" s="94" t="s">
        <v>1525</v>
      </c>
      <c r="J291" s="94">
        <v>2010</v>
      </c>
      <c r="K291" s="94">
        <v>3340985.6779999998</v>
      </c>
    </row>
    <row r="292" spans="1:11" x14ac:dyDescent="0.25">
      <c r="A292" s="94" t="s">
        <v>1367</v>
      </c>
      <c r="B292" s="94" t="s">
        <v>689</v>
      </c>
      <c r="C292" s="115">
        <v>85111</v>
      </c>
      <c r="D292" s="94" t="s">
        <v>2384</v>
      </c>
      <c r="E292" s="316" t="s">
        <v>1368</v>
      </c>
      <c r="F292" s="94" t="s">
        <v>1491</v>
      </c>
      <c r="G292" s="94" t="s">
        <v>1492</v>
      </c>
      <c r="H292" s="94" t="s">
        <v>1524</v>
      </c>
      <c r="I292" s="94" t="s">
        <v>1525</v>
      </c>
      <c r="J292" s="94">
        <v>2010</v>
      </c>
      <c r="K292" s="94">
        <v>3138421.3990000002</v>
      </c>
    </row>
    <row r="293" spans="1:11" x14ac:dyDescent="0.25">
      <c r="A293" s="94" t="s">
        <v>1367</v>
      </c>
      <c r="B293" s="94" t="s">
        <v>689</v>
      </c>
      <c r="C293" s="115">
        <v>85111</v>
      </c>
      <c r="D293" s="94" t="s">
        <v>2384</v>
      </c>
      <c r="E293" s="316" t="s">
        <v>1368</v>
      </c>
      <c r="F293" s="94" t="s">
        <v>1491</v>
      </c>
      <c r="G293" s="94" t="s">
        <v>1492</v>
      </c>
      <c r="H293" s="94" t="s">
        <v>1526</v>
      </c>
      <c r="I293" s="94" t="s">
        <v>1525</v>
      </c>
      <c r="J293" s="94">
        <v>2010</v>
      </c>
      <c r="K293" s="94">
        <v>14242.968999999999</v>
      </c>
    </row>
    <row r="294" spans="1:11" x14ac:dyDescent="0.25">
      <c r="A294" s="94" t="s">
        <v>1367</v>
      </c>
      <c r="B294" s="94" t="s">
        <v>689</v>
      </c>
      <c r="C294" s="115">
        <v>85111</v>
      </c>
      <c r="D294" s="94" t="s">
        <v>2384</v>
      </c>
      <c r="E294" s="316" t="s">
        <v>1368</v>
      </c>
      <c r="F294" s="94" t="s">
        <v>1491</v>
      </c>
      <c r="G294" s="94" t="s">
        <v>1492</v>
      </c>
      <c r="H294" s="94" t="s">
        <v>1527</v>
      </c>
      <c r="I294" s="94" t="s">
        <v>1525</v>
      </c>
      <c r="J294" s="94">
        <v>2010</v>
      </c>
      <c r="K294" s="94">
        <v>22446.587</v>
      </c>
    </row>
    <row r="295" spans="1:11" x14ac:dyDescent="0.25">
      <c r="A295" s="94" t="s">
        <v>1367</v>
      </c>
      <c r="B295" s="94" t="s">
        <v>689</v>
      </c>
      <c r="C295" s="115">
        <v>85111</v>
      </c>
      <c r="D295" s="94" t="s">
        <v>2384</v>
      </c>
      <c r="E295" s="316" t="s">
        <v>1368</v>
      </c>
      <c r="F295" s="94" t="s">
        <v>1491</v>
      </c>
      <c r="G295" s="94" t="s">
        <v>1492</v>
      </c>
      <c r="H295" s="94" t="s">
        <v>1528</v>
      </c>
      <c r="I295" s="94" t="s">
        <v>1525</v>
      </c>
      <c r="J295" s="94">
        <v>2010</v>
      </c>
      <c r="K295" s="94">
        <v>38150.014000000003</v>
      </c>
    </row>
    <row r="296" spans="1:11" x14ac:dyDescent="0.25">
      <c r="A296" s="94" t="s">
        <v>1367</v>
      </c>
      <c r="B296" s="94" t="s">
        <v>689</v>
      </c>
      <c r="C296" s="115">
        <v>85111</v>
      </c>
      <c r="D296" s="94" t="s">
        <v>2384</v>
      </c>
      <c r="E296" s="316" t="s">
        <v>1368</v>
      </c>
      <c r="F296" s="94" t="s">
        <v>1491</v>
      </c>
      <c r="G296" s="94" t="s">
        <v>1492</v>
      </c>
      <c r="H296" s="94" t="s">
        <v>94</v>
      </c>
      <c r="I296" s="94" t="s">
        <v>1525</v>
      </c>
      <c r="J296" s="94">
        <v>2010</v>
      </c>
      <c r="K296" s="94">
        <v>3213260.97</v>
      </c>
    </row>
    <row r="297" spans="1:11" x14ac:dyDescent="0.25">
      <c r="A297" s="94" t="s">
        <v>1367</v>
      </c>
      <c r="B297" s="94" t="s">
        <v>689</v>
      </c>
      <c r="C297" s="115">
        <v>85111</v>
      </c>
      <c r="D297" s="94" t="s">
        <v>2384</v>
      </c>
      <c r="E297" s="316" t="s">
        <v>1368</v>
      </c>
      <c r="F297" s="94" t="s">
        <v>1493</v>
      </c>
      <c r="G297" s="94" t="s">
        <v>1494</v>
      </c>
      <c r="H297" s="94" t="s">
        <v>1524</v>
      </c>
      <c r="I297" s="94" t="s">
        <v>1525</v>
      </c>
      <c r="J297" s="94">
        <v>2010</v>
      </c>
      <c r="K297" s="94">
        <v>1602549.068</v>
      </c>
    </row>
    <row r="298" spans="1:11" x14ac:dyDescent="0.25">
      <c r="A298" s="94" t="s">
        <v>1367</v>
      </c>
      <c r="B298" s="94" t="s">
        <v>689</v>
      </c>
      <c r="C298" s="115">
        <v>85111</v>
      </c>
      <c r="D298" s="94" t="s">
        <v>2384</v>
      </c>
      <c r="E298" s="316" t="s">
        <v>1368</v>
      </c>
      <c r="F298" s="94" t="s">
        <v>1493</v>
      </c>
      <c r="G298" s="94" t="s">
        <v>1494</v>
      </c>
      <c r="H298" s="94" t="s">
        <v>1526</v>
      </c>
      <c r="I298" s="94" t="s">
        <v>1525</v>
      </c>
      <c r="J298" s="94">
        <v>2010</v>
      </c>
      <c r="K298" s="94">
        <v>14560.01</v>
      </c>
    </row>
    <row r="299" spans="1:11" x14ac:dyDescent="0.25">
      <c r="A299" s="94" t="s">
        <v>1367</v>
      </c>
      <c r="B299" s="94" t="s">
        <v>689</v>
      </c>
      <c r="C299" s="115">
        <v>85111</v>
      </c>
      <c r="D299" s="94" t="s">
        <v>2384</v>
      </c>
      <c r="E299" s="316" t="s">
        <v>1368</v>
      </c>
      <c r="F299" s="94" t="s">
        <v>1493</v>
      </c>
      <c r="G299" s="94" t="s">
        <v>1494</v>
      </c>
      <c r="H299" s="94" t="s">
        <v>1527</v>
      </c>
      <c r="I299" s="94" t="s">
        <v>1525</v>
      </c>
      <c r="J299" s="94">
        <v>2010</v>
      </c>
      <c r="K299" s="94">
        <v>4180.402</v>
      </c>
    </row>
    <row r="300" spans="1:11" x14ac:dyDescent="0.25">
      <c r="A300" s="94" t="s">
        <v>1367</v>
      </c>
      <c r="B300" s="94" t="s">
        <v>689</v>
      </c>
      <c r="C300" s="115">
        <v>85111</v>
      </c>
      <c r="D300" s="94" t="s">
        <v>2384</v>
      </c>
      <c r="E300" s="316" t="s">
        <v>1368</v>
      </c>
      <c r="F300" s="94" t="s">
        <v>1493</v>
      </c>
      <c r="G300" s="94" t="s">
        <v>1494</v>
      </c>
      <c r="H300" s="94" t="s">
        <v>1528</v>
      </c>
      <c r="I300" s="94" t="s">
        <v>1525</v>
      </c>
      <c r="J300" s="94">
        <v>2010</v>
      </c>
      <c r="K300" s="94">
        <v>103834.25900000001</v>
      </c>
    </row>
    <row r="301" spans="1:11" x14ac:dyDescent="0.25">
      <c r="A301" s="94" t="s">
        <v>1367</v>
      </c>
      <c r="B301" s="94" t="s">
        <v>689</v>
      </c>
      <c r="C301" s="115">
        <v>85111</v>
      </c>
      <c r="D301" s="94" t="s">
        <v>2384</v>
      </c>
      <c r="E301" s="316" t="s">
        <v>1368</v>
      </c>
      <c r="F301" s="94" t="s">
        <v>1493</v>
      </c>
      <c r="G301" s="94" t="s">
        <v>1494</v>
      </c>
      <c r="H301" s="94" t="s">
        <v>94</v>
      </c>
      <c r="I301" s="94" t="s">
        <v>1525</v>
      </c>
      <c r="J301" s="94">
        <v>2010</v>
      </c>
      <c r="K301" s="94">
        <v>1725123.7390000001</v>
      </c>
    </row>
    <row r="302" spans="1:11" x14ac:dyDescent="0.25">
      <c r="A302" s="94" t="s">
        <v>1367</v>
      </c>
      <c r="B302" s="94" t="s">
        <v>689</v>
      </c>
      <c r="C302" s="115">
        <v>85111</v>
      </c>
      <c r="D302" s="94" t="s">
        <v>2384</v>
      </c>
      <c r="E302" s="316" t="s">
        <v>1368</v>
      </c>
      <c r="F302" s="94" t="s">
        <v>1495</v>
      </c>
      <c r="G302" s="94" t="s">
        <v>1496</v>
      </c>
      <c r="H302" s="94" t="s">
        <v>1524</v>
      </c>
      <c r="I302" s="94" t="s">
        <v>1525</v>
      </c>
      <c r="J302" s="94">
        <v>2010</v>
      </c>
      <c r="K302" s="94">
        <v>1057901.7420000001</v>
      </c>
    </row>
    <row r="303" spans="1:11" x14ac:dyDescent="0.25">
      <c r="A303" s="94" t="s">
        <v>1367</v>
      </c>
      <c r="B303" s="94" t="s">
        <v>689</v>
      </c>
      <c r="C303" s="115">
        <v>85111</v>
      </c>
      <c r="D303" s="94" t="s">
        <v>2384</v>
      </c>
      <c r="E303" s="316" t="s">
        <v>1368</v>
      </c>
      <c r="F303" s="94" t="s">
        <v>1495</v>
      </c>
      <c r="G303" s="94" t="s">
        <v>1496</v>
      </c>
      <c r="H303" s="94" t="s">
        <v>1526</v>
      </c>
      <c r="I303" s="94" t="s">
        <v>1525</v>
      </c>
      <c r="J303" s="94">
        <v>2010</v>
      </c>
      <c r="K303" s="94">
        <v>3195.8069999999998</v>
      </c>
    </row>
    <row r="304" spans="1:11" x14ac:dyDescent="0.25">
      <c r="A304" s="94" t="s">
        <v>1367</v>
      </c>
      <c r="B304" s="94" t="s">
        <v>689</v>
      </c>
      <c r="C304" s="115">
        <v>85111</v>
      </c>
      <c r="D304" s="94" t="s">
        <v>2384</v>
      </c>
      <c r="E304" s="316" t="s">
        <v>1368</v>
      </c>
      <c r="F304" s="94" t="s">
        <v>1495</v>
      </c>
      <c r="G304" s="94" t="s">
        <v>1496</v>
      </c>
      <c r="H304" s="94" t="s">
        <v>1527</v>
      </c>
      <c r="I304" s="94" t="s">
        <v>1525</v>
      </c>
      <c r="J304" s="94">
        <v>2010</v>
      </c>
      <c r="K304" s="94">
        <v>4514.875</v>
      </c>
    </row>
    <row r="305" spans="1:11" x14ac:dyDescent="0.25">
      <c r="A305" s="94" t="s">
        <v>1367</v>
      </c>
      <c r="B305" s="94" t="s">
        <v>689</v>
      </c>
      <c r="C305" s="115">
        <v>85111</v>
      </c>
      <c r="D305" s="94" t="s">
        <v>2384</v>
      </c>
      <c r="E305" s="316" t="s">
        <v>1368</v>
      </c>
      <c r="F305" s="94" t="s">
        <v>1495</v>
      </c>
      <c r="G305" s="94" t="s">
        <v>1496</v>
      </c>
      <c r="H305" s="94" t="s">
        <v>1528</v>
      </c>
      <c r="I305" s="94" t="s">
        <v>1525</v>
      </c>
      <c r="J305" s="94">
        <v>2010</v>
      </c>
      <c r="K305" s="94">
        <v>396299.087</v>
      </c>
    </row>
    <row r="306" spans="1:11" x14ac:dyDescent="0.25">
      <c r="A306" s="94" t="s">
        <v>1367</v>
      </c>
      <c r="B306" s="94" t="s">
        <v>689</v>
      </c>
      <c r="C306" s="115">
        <v>85111</v>
      </c>
      <c r="D306" s="94" t="s">
        <v>2384</v>
      </c>
      <c r="E306" s="316" t="s">
        <v>1368</v>
      </c>
      <c r="F306" s="94" t="s">
        <v>1495</v>
      </c>
      <c r="G306" s="94" t="s">
        <v>1496</v>
      </c>
      <c r="H306" s="94" t="s">
        <v>94</v>
      </c>
      <c r="I306" s="94" t="s">
        <v>1525</v>
      </c>
      <c r="J306" s="94">
        <v>2010</v>
      </c>
      <c r="K306" s="94">
        <v>1461911.5120000001</v>
      </c>
    </row>
    <row r="307" spans="1:11" x14ac:dyDescent="0.25">
      <c r="A307" s="94" t="s">
        <v>1367</v>
      </c>
      <c r="B307" s="94" t="s">
        <v>689</v>
      </c>
      <c r="C307" s="115">
        <v>85111</v>
      </c>
      <c r="D307" s="94" t="s">
        <v>2384</v>
      </c>
      <c r="E307" s="316" t="s">
        <v>1368</v>
      </c>
      <c r="F307" s="94" t="s">
        <v>1497</v>
      </c>
      <c r="G307" s="94" t="s">
        <v>155</v>
      </c>
      <c r="H307" s="94" t="s">
        <v>1524</v>
      </c>
      <c r="I307" s="94" t="s">
        <v>1525</v>
      </c>
      <c r="J307" s="94">
        <v>2010</v>
      </c>
      <c r="K307" s="94">
        <v>8261229.3159999996</v>
      </c>
    </row>
    <row r="308" spans="1:11" x14ac:dyDescent="0.25">
      <c r="A308" s="94" t="s">
        <v>1367</v>
      </c>
      <c r="B308" s="94" t="s">
        <v>689</v>
      </c>
      <c r="C308" s="115">
        <v>85111</v>
      </c>
      <c r="D308" s="94" t="s">
        <v>2384</v>
      </c>
      <c r="E308" s="316" t="s">
        <v>1368</v>
      </c>
      <c r="F308" s="94" t="s">
        <v>1497</v>
      </c>
      <c r="G308" s="94" t="s">
        <v>155</v>
      </c>
      <c r="H308" s="94" t="s">
        <v>1526</v>
      </c>
      <c r="I308" s="94" t="s">
        <v>1525</v>
      </c>
      <c r="J308" s="94">
        <v>2010</v>
      </c>
      <c r="K308" s="94">
        <v>21755.964</v>
      </c>
    </row>
    <row r="309" spans="1:11" x14ac:dyDescent="0.25">
      <c r="A309" s="94" t="s">
        <v>1367</v>
      </c>
      <c r="B309" s="94" t="s">
        <v>689</v>
      </c>
      <c r="C309" s="115">
        <v>85111</v>
      </c>
      <c r="D309" s="94" t="s">
        <v>2384</v>
      </c>
      <c r="E309" s="316" t="s">
        <v>1368</v>
      </c>
      <c r="F309" s="94" t="s">
        <v>1497</v>
      </c>
      <c r="G309" s="94" t="s">
        <v>155</v>
      </c>
      <c r="H309" s="94" t="s">
        <v>1527</v>
      </c>
      <c r="I309" s="94" t="s">
        <v>1525</v>
      </c>
      <c r="J309" s="94">
        <v>2010</v>
      </c>
      <c r="K309" s="94">
        <v>38659.091999999997</v>
      </c>
    </row>
    <row r="310" spans="1:11" x14ac:dyDescent="0.25">
      <c r="A310" s="94" t="s">
        <v>1367</v>
      </c>
      <c r="B310" s="94" t="s">
        <v>689</v>
      </c>
      <c r="C310" s="115">
        <v>85111</v>
      </c>
      <c r="D310" s="94" t="s">
        <v>2384</v>
      </c>
      <c r="E310" s="316" t="s">
        <v>1368</v>
      </c>
      <c r="F310" s="94" t="s">
        <v>1497</v>
      </c>
      <c r="G310" s="94" t="s">
        <v>155</v>
      </c>
      <c r="H310" s="94" t="s">
        <v>1528</v>
      </c>
      <c r="I310" s="94" t="s">
        <v>1525</v>
      </c>
      <c r="J310" s="94">
        <v>2010</v>
      </c>
      <c r="K310" s="94">
        <v>383353.72100000002</v>
      </c>
    </row>
    <row r="311" spans="1:11" x14ac:dyDescent="0.25">
      <c r="A311" s="94" t="s">
        <v>1367</v>
      </c>
      <c r="B311" s="94" t="s">
        <v>689</v>
      </c>
      <c r="C311" s="115">
        <v>85111</v>
      </c>
      <c r="D311" s="94" t="s">
        <v>2384</v>
      </c>
      <c r="E311" s="316" t="s">
        <v>1368</v>
      </c>
      <c r="F311" s="94" t="s">
        <v>1497</v>
      </c>
      <c r="G311" s="94" t="s">
        <v>155</v>
      </c>
      <c r="H311" s="94" t="s">
        <v>94</v>
      </c>
      <c r="I311" s="94" t="s">
        <v>1525</v>
      </c>
      <c r="J311" s="94">
        <v>2010</v>
      </c>
      <c r="K311" s="94">
        <v>8704998.0920000002</v>
      </c>
    </row>
    <row r="312" spans="1:11" x14ac:dyDescent="0.25">
      <c r="A312" s="94" t="s">
        <v>1367</v>
      </c>
      <c r="B312" s="94" t="s">
        <v>689</v>
      </c>
      <c r="C312" s="115">
        <v>85111</v>
      </c>
      <c r="D312" s="94" t="s">
        <v>2384</v>
      </c>
      <c r="E312" s="316" t="s">
        <v>1368</v>
      </c>
      <c r="F312" s="94" t="s">
        <v>1498</v>
      </c>
      <c r="G312" s="94" t="s">
        <v>1499</v>
      </c>
      <c r="H312" s="94" t="s">
        <v>1524</v>
      </c>
      <c r="I312" s="94" t="s">
        <v>1525</v>
      </c>
      <c r="J312" s="94">
        <v>2010</v>
      </c>
      <c r="K312" s="94">
        <v>1773732.452</v>
      </c>
    </row>
    <row r="313" spans="1:11" x14ac:dyDescent="0.25">
      <c r="A313" s="94" t="s">
        <v>1367</v>
      </c>
      <c r="B313" s="94" t="s">
        <v>689</v>
      </c>
      <c r="C313" s="115">
        <v>85111</v>
      </c>
      <c r="D313" s="94" t="s">
        <v>2384</v>
      </c>
      <c r="E313" s="316" t="s">
        <v>1368</v>
      </c>
      <c r="F313" s="94" t="s">
        <v>1498</v>
      </c>
      <c r="G313" s="94" t="s">
        <v>1499</v>
      </c>
      <c r="H313" s="94" t="s">
        <v>1526</v>
      </c>
      <c r="I313" s="94" t="s">
        <v>1525</v>
      </c>
      <c r="J313" s="94">
        <v>2010</v>
      </c>
      <c r="K313" s="94">
        <v>16282.406000000001</v>
      </c>
    </row>
    <row r="314" spans="1:11" x14ac:dyDescent="0.25">
      <c r="A314" s="94" t="s">
        <v>1367</v>
      </c>
      <c r="B314" s="94" t="s">
        <v>689</v>
      </c>
      <c r="C314" s="115">
        <v>85111</v>
      </c>
      <c r="D314" s="94" t="s">
        <v>2384</v>
      </c>
      <c r="E314" s="316" t="s">
        <v>1368</v>
      </c>
      <c r="F314" s="94" t="s">
        <v>1498</v>
      </c>
      <c r="G314" s="94" t="s">
        <v>1499</v>
      </c>
      <c r="H314" s="94" t="s">
        <v>1527</v>
      </c>
      <c r="I314" s="94" t="s">
        <v>1525</v>
      </c>
      <c r="J314" s="94">
        <v>2010</v>
      </c>
      <c r="K314" s="94">
        <v>5942.2849999999999</v>
      </c>
    </row>
    <row r="315" spans="1:11" x14ac:dyDescent="0.25">
      <c r="A315" s="94" t="s">
        <v>1367</v>
      </c>
      <c r="B315" s="94" t="s">
        <v>689</v>
      </c>
      <c r="C315" s="115">
        <v>85111</v>
      </c>
      <c r="D315" s="94" t="s">
        <v>2384</v>
      </c>
      <c r="E315" s="316" t="s">
        <v>1368</v>
      </c>
      <c r="F315" s="94" t="s">
        <v>1498</v>
      </c>
      <c r="G315" s="94" t="s">
        <v>1499</v>
      </c>
      <c r="H315" s="94" t="s">
        <v>1528</v>
      </c>
      <c r="I315" s="94" t="s">
        <v>1525</v>
      </c>
      <c r="J315" s="94">
        <v>2010</v>
      </c>
      <c r="K315" s="94">
        <v>10034.965</v>
      </c>
    </row>
    <row r="316" spans="1:11" x14ac:dyDescent="0.25">
      <c r="A316" s="94" t="s">
        <v>1367</v>
      </c>
      <c r="B316" s="94" t="s">
        <v>689</v>
      </c>
      <c r="C316" s="115">
        <v>85111</v>
      </c>
      <c r="D316" s="94" t="s">
        <v>2384</v>
      </c>
      <c r="E316" s="316" t="s">
        <v>1368</v>
      </c>
      <c r="F316" s="94" t="s">
        <v>1498</v>
      </c>
      <c r="G316" s="94" t="s">
        <v>1499</v>
      </c>
      <c r="H316" s="94" t="s">
        <v>94</v>
      </c>
      <c r="I316" s="94" t="s">
        <v>1525</v>
      </c>
      <c r="J316" s="94">
        <v>2010</v>
      </c>
      <c r="K316" s="94">
        <v>1805992.1070000001</v>
      </c>
    </row>
    <row r="317" spans="1:11" x14ac:dyDescent="0.25">
      <c r="A317" s="94" t="s">
        <v>1367</v>
      </c>
      <c r="B317" s="94" t="s">
        <v>689</v>
      </c>
      <c r="C317" s="115">
        <v>85111</v>
      </c>
      <c r="D317" s="94" t="s">
        <v>2384</v>
      </c>
      <c r="E317" s="316" t="s">
        <v>1368</v>
      </c>
      <c r="F317" s="94" t="s">
        <v>1500</v>
      </c>
      <c r="G317" s="94" t="s">
        <v>1501</v>
      </c>
      <c r="H317" s="94" t="s">
        <v>1524</v>
      </c>
      <c r="I317" s="94" t="s">
        <v>1525</v>
      </c>
      <c r="J317" s="94">
        <v>2010</v>
      </c>
      <c r="K317" s="94">
        <v>6439755.102</v>
      </c>
    </row>
    <row r="318" spans="1:11" x14ac:dyDescent="0.25">
      <c r="A318" s="94" t="s">
        <v>1367</v>
      </c>
      <c r="B318" s="94" t="s">
        <v>689</v>
      </c>
      <c r="C318" s="115">
        <v>85111</v>
      </c>
      <c r="D318" s="94" t="s">
        <v>2384</v>
      </c>
      <c r="E318" s="316" t="s">
        <v>1368</v>
      </c>
      <c r="F318" s="94" t="s">
        <v>1500</v>
      </c>
      <c r="G318" s="94" t="s">
        <v>1501</v>
      </c>
      <c r="H318" s="94" t="s">
        <v>1526</v>
      </c>
      <c r="I318" s="94" t="s">
        <v>1525</v>
      </c>
      <c r="J318" s="94">
        <v>2010</v>
      </c>
      <c r="K318" s="94">
        <v>48351.733</v>
      </c>
    </row>
    <row r="319" spans="1:11" x14ac:dyDescent="0.25">
      <c r="A319" s="94" t="s">
        <v>1367</v>
      </c>
      <c r="B319" s="94" t="s">
        <v>689</v>
      </c>
      <c r="C319" s="115">
        <v>85111</v>
      </c>
      <c r="D319" s="94" t="s">
        <v>2384</v>
      </c>
      <c r="E319" s="316" t="s">
        <v>1368</v>
      </c>
      <c r="F319" s="94" t="s">
        <v>1500</v>
      </c>
      <c r="G319" s="94" t="s">
        <v>1501</v>
      </c>
      <c r="H319" s="94" t="s">
        <v>1527</v>
      </c>
      <c r="I319" s="94" t="s">
        <v>1525</v>
      </c>
      <c r="J319" s="94">
        <v>2010</v>
      </c>
      <c r="K319" s="94">
        <v>25275.178</v>
      </c>
    </row>
    <row r="320" spans="1:11" x14ac:dyDescent="0.25">
      <c r="A320" s="94" t="s">
        <v>1367</v>
      </c>
      <c r="B320" s="94" t="s">
        <v>689</v>
      </c>
      <c r="C320" s="115">
        <v>85111</v>
      </c>
      <c r="D320" s="94" t="s">
        <v>2384</v>
      </c>
      <c r="E320" s="316" t="s">
        <v>1368</v>
      </c>
      <c r="F320" s="94" t="s">
        <v>1500</v>
      </c>
      <c r="G320" s="94" t="s">
        <v>1501</v>
      </c>
      <c r="H320" s="94" t="s">
        <v>1528</v>
      </c>
      <c r="I320" s="94" t="s">
        <v>1525</v>
      </c>
      <c r="J320" s="94">
        <v>2010</v>
      </c>
      <c r="K320" s="94">
        <v>126815.561</v>
      </c>
    </row>
    <row r="321" spans="1:11" x14ac:dyDescent="0.25">
      <c r="A321" s="94" t="s">
        <v>1367</v>
      </c>
      <c r="B321" s="94" t="s">
        <v>689</v>
      </c>
      <c r="C321" s="115">
        <v>85111</v>
      </c>
      <c r="D321" s="94" t="s">
        <v>2384</v>
      </c>
      <c r="E321" s="316" t="s">
        <v>1368</v>
      </c>
      <c r="F321" s="94" t="s">
        <v>1500</v>
      </c>
      <c r="G321" s="94" t="s">
        <v>1501</v>
      </c>
      <c r="H321" s="94" t="s">
        <v>94</v>
      </c>
      <c r="I321" s="94" t="s">
        <v>1525</v>
      </c>
      <c r="J321" s="94">
        <v>2010</v>
      </c>
      <c r="K321" s="94">
        <v>6640197.574</v>
      </c>
    </row>
    <row r="322" spans="1:11" x14ac:dyDescent="0.25">
      <c r="A322" s="94" t="s">
        <v>1367</v>
      </c>
      <c r="B322" s="94" t="s">
        <v>689</v>
      </c>
      <c r="C322" s="115">
        <v>85111</v>
      </c>
      <c r="D322" s="94" t="s">
        <v>2384</v>
      </c>
      <c r="E322" s="316" t="s">
        <v>1368</v>
      </c>
      <c r="F322" s="94" t="s">
        <v>1502</v>
      </c>
      <c r="G322" s="94" t="s">
        <v>1503</v>
      </c>
      <c r="H322" s="94" t="s">
        <v>1524</v>
      </c>
      <c r="I322" s="94" t="s">
        <v>1525</v>
      </c>
      <c r="J322" s="94">
        <v>2010</v>
      </c>
      <c r="K322" s="94">
        <v>3761101.52</v>
      </c>
    </row>
    <row r="323" spans="1:11" x14ac:dyDescent="0.25">
      <c r="A323" s="94" t="s">
        <v>1367</v>
      </c>
      <c r="B323" s="94" t="s">
        <v>689</v>
      </c>
      <c r="C323" s="115">
        <v>85111</v>
      </c>
      <c r="D323" s="94" t="s">
        <v>2384</v>
      </c>
      <c r="E323" s="316" t="s">
        <v>1368</v>
      </c>
      <c r="F323" s="94" t="s">
        <v>1502</v>
      </c>
      <c r="G323" s="94" t="s">
        <v>1503</v>
      </c>
      <c r="H323" s="94" t="s">
        <v>1526</v>
      </c>
      <c r="I323" s="94" t="s">
        <v>1525</v>
      </c>
      <c r="J323" s="94">
        <v>2010</v>
      </c>
      <c r="K323" s="94">
        <v>41486.705000000002</v>
      </c>
    </row>
    <row r="324" spans="1:11" x14ac:dyDescent="0.25">
      <c r="A324" s="94" t="s">
        <v>1367</v>
      </c>
      <c r="B324" s="94" t="s">
        <v>689</v>
      </c>
      <c r="C324" s="115">
        <v>85111</v>
      </c>
      <c r="D324" s="94" t="s">
        <v>2384</v>
      </c>
      <c r="E324" s="316" t="s">
        <v>1368</v>
      </c>
      <c r="F324" s="94" t="s">
        <v>1502</v>
      </c>
      <c r="G324" s="94" t="s">
        <v>1503</v>
      </c>
      <c r="H324" s="94" t="s">
        <v>1527</v>
      </c>
      <c r="I324" s="94" t="s">
        <v>1525</v>
      </c>
      <c r="J324" s="94">
        <v>2010</v>
      </c>
      <c r="K324" s="94">
        <v>9016.6749999999993</v>
      </c>
    </row>
    <row r="325" spans="1:11" x14ac:dyDescent="0.25">
      <c r="A325" s="94" t="s">
        <v>1367</v>
      </c>
      <c r="B325" s="94" t="s">
        <v>689</v>
      </c>
      <c r="C325" s="115">
        <v>85111</v>
      </c>
      <c r="D325" s="94" t="s">
        <v>2384</v>
      </c>
      <c r="E325" s="316" t="s">
        <v>1368</v>
      </c>
      <c r="F325" s="94" t="s">
        <v>1502</v>
      </c>
      <c r="G325" s="94" t="s">
        <v>1503</v>
      </c>
      <c r="H325" s="94" t="s">
        <v>1528</v>
      </c>
      <c r="I325" s="94" t="s">
        <v>1525</v>
      </c>
      <c r="J325" s="94">
        <v>2010</v>
      </c>
      <c r="K325" s="94">
        <v>53088.707000000002</v>
      </c>
    </row>
    <row r="326" spans="1:11" x14ac:dyDescent="0.25">
      <c r="A326" s="94" t="s">
        <v>1367</v>
      </c>
      <c r="B326" s="94" t="s">
        <v>689</v>
      </c>
      <c r="C326" s="115">
        <v>85111</v>
      </c>
      <c r="D326" s="94" t="s">
        <v>2384</v>
      </c>
      <c r="E326" s="316" t="s">
        <v>1368</v>
      </c>
      <c r="F326" s="94" t="s">
        <v>1502</v>
      </c>
      <c r="G326" s="94" t="s">
        <v>1503</v>
      </c>
      <c r="H326" s="94" t="s">
        <v>94</v>
      </c>
      <c r="I326" s="94" t="s">
        <v>1525</v>
      </c>
      <c r="J326" s="94">
        <v>2010</v>
      </c>
      <c r="K326" s="94">
        <v>3864693.6069999998</v>
      </c>
    </row>
    <row r="327" spans="1:11" x14ac:dyDescent="0.25">
      <c r="A327" s="94" t="s">
        <v>1367</v>
      </c>
      <c r="B327" s="94" t="s">
        <v>689</v>
      </c>
      <c r="C327" s="115">
        <v>85111</v>
      </c>
      <c r="D327" s="94" t="s">
        <v>2384</v>
      </c>
      <c r="E327" s="316" t="s">
        <v>1368</v>
      </c>
      <c r="F327" s="94" t="s">
        <v>1504</v>
      </c>
      <c r="G327" s="94" t="s">
        <v>1505</v>
      </c>
      <c r="H327" s="94" t="s">
        <v>1524</v>
      </c>
      <c r="I327" s="94" t="s">
        <v>1525</v>
      </c>
      <c r="J327" s="94">
        <v>2010</v>
      </c>
      <c r="K327" s="94">
        <v>7594090.4100000001</v>
      </c>
    </row>
    <row r="328" spans="1:11" x14ac:dyDescent="0.25">
      <c r="A328" s="94" t="s">
        <v>1367</v>
      </c>
      <c r="B328" s="94" t="s">
        <v>689</v>
      </c>
      <c r="C328" s="115">
        <v>85111</v>
      </c>
      <c r="D328" s="94" t="s">
        <v>2384</v>
      </c>
      <c r="E328" s="316" t="s">
        <v>1368</v>
      </c>
      <c r="F328" s="94" t="s">
        <v>1504</v>
      </c>
      <c r="G328" s="94" t="s">
        <v>1505</v>
      </c>
      <c r="H328" s="94" t="s">
        <v>1526</v>
      </c>
      <c r="I328" s="94" t="s">
        <v>1525</v>
      </c>
      <c r="J328" s="94">
        <v>2010</v>
      </c>
      <c r="K328" s="94">
        <v>75001.718999999997</v>
      </c>
    </row>
    <row r="329" spans="1:11" x14ac:dyDescent="0.25">
      <c r="A329" s="94" t="s">
        <v>1367</v>
      </c>
      <c r="B329" s="94" t="s">
        <v>689</v>
      </c>
      <c r="C329" s="115">
        <v>85111</v>
      </c>
      <c r="D329" s="94" t="s">
        <v>2384</v>
      </c>
      <c r="E329" s="316" t="s">
        <v>1368</v>
      </c>
      <c r="F329" s="94" t="s">
        <v>1504</v>
      </c>
      <c r="G329" s="94" t="s">
        <v>1505</v>
      </c>
      <c r="H329" s="94" t="s">
        <v>1527</v>
      </c>
      <c r="I329" s="94" t="s">
        <v>1525</v>
      </c>
      <c r="J329" s="94">
        <v>2010</v>
      </c>
      <c r="K329" s="94">
        <v>90370.232999999993</v>
      </c>
    </row>
    <row r="330" spans="1:11" x14ac:dyDescent="0.25">
      <c r="A330" s="94" t="s">
        <v>1367</v>
      </c>
      <c r="B330" s="94" t="s">
        <v>689</v>
      </c>
      <c r="C330" s="115">
        <v>85111</v>
      </c>
      <c r="D330" s="94" t="s">
        <v>2384</v>
      </c>
      <c r="E330" s="316" t="s">
        <v>1368</v>
      </c>
      <c r="F330" s="94" t="s">
        <v>1504</v>
      </c>
      <c r="G330" s="94" t="s">
        <v>1505</v>
      </c>
      <c r="H330" s="94" t="s">
        <v>1528</v>
      </c>
      <c r="I330" s="94" t="s">
        <v>1525</v>
      </c>
      <c r="J330" s="94">
        <v>2010</v>
      </c>
      <c r="K330" s="94">
        <v>119625.658</v>
      </c>
    </row>
    <row r="331" spans="1:11" x14ac:dyDescent="0.25">
      <c r="A331" s="94" t="s">
        <v>1367</v>
      </c>
      <c r="B331" s="94" t="s">
        <v>689</v>
      </c>
      <c r="C331" s="115">
        <v>85111</v>
      </c>
      <c r="D331" s="94" t="s">
        <v>2384</v>
      </c>
      <c r="E331" s="316" t="s">
        <v>1368</v>
      </c>
      <c r="F331" s="94" t="s">
        <v>1504</v>
      </c>
      <c r="G331" s="94" t="s">
        <v>1505</v>
      </c>
      <c r="H331" s="94" t="s">
        <v>94</v>
      </c>
      <c r="I331" s="94" t="s">
        <v>1525</v>
      </c>
      <c r="J331" s="94">
        <v>2010</v>
      </c>
      <c r="K331" s="94">
        <v>7879088.0209999997</v>
      </c>
    </row>
    <row r="332" spans="1:11" x14ac:dyDescent="0.25">
      <c r="A332" s="94" t="s">
        <v>1367</v>
      </c>
      <c r="B332" s="94" t="s">
        <v>689</v>
      </c>
      <c r="C332" s="115">
        <v>85111</v>
      </c>
      <c r="D332" s="94" t="s">
        <v>2384</v>
      </c>
      <c r="E332" s="316" t="s">
        <v>1368</v>
      </c>
      <c r="F332" s="94" t="s">
        <v>1506</v>
      </c>
      <c r="G332" s="94" t="s">
        <v>1507</v>
      </c>
      <c r="H332" s="94" t="s">
        <v>1524</v>
      </c>
      <c r="I332" s="94" t="s">
        <v>1525</v>
      </c>
      <c r="J332" s="94">
        <v>2010</v>
      </c>
      <c r="K332" s="94">
        <v>6430776.4460000005</v>
      </c>
    </row>
    <row r="333" spans="1:11" x14ac:dyDescent="0.25">
      <c r="A333" s="94" t="s">
        <v>1367</v>
      </c>
      <c r="B333" s="94" t="s">
        <v>689</v>
      </c>
      <c r="C333" s="115">
        <v>85111</v>
      </c>
      <c r="D333" s="94" t="s">
        <v>2384</v>
      </c>
      <c r="E333" s="316" t="s">
        <v>1368</v>
      </c>
      <c r="F333" s="94" t="s">
        <v>1506</v>
      </c>
      <c r="G333" s="94" t="s">
        <v>1507</v>
      </c>
      <c r="H333" s="94" t="s">
        <v>1526</v>
      </c>
      <c r="I333" s="94" t="s">
        <v>1525</v>
      </c>
      <c r="J333" s="94">
        <v>2010</v>
      </c>
      <c r="K333" s="94">
        <v>28586.764999999999</v>
      </c>
    </row>
    <row r="334" spans="1:11" x14ac:dyDescent="0.25">
      <c r="A334" s="94" t="s">
        <v>1367</v>
      </c>
      <c r="B334" s="94" t="s">
        <v>689</v>
      </c>
      <c r="C334" s="115">
        <v>85111</v>
      </c>
      <c r="D334" s="94" t="s">
        <v>2384</v>
      </c>
      <c r="E334" s="316" t="s">
        <v>1368</v>
      </c>
      <c r="F334" s="94" t="s">
        <v>1506</v>
      </c>
      <c r="G334" s="94" t="s">
        <v>1507</v>
      </c>
      <c r="H334" s="94" t="s">
        <v>1527</v>
      </c>
      <c r="I334" s="94" t="s">
        <v>1525</v>
      </c>
      <c r="J334" s="94">
        <v>2010</v>
      </c>
      <c r="K334" s="94">
        <v>34490.701999999997</v>
      </c>
    </row>
    <row r="335" spans="1:11" x14ac:dyDescent="0.25">
      <c r="A335" s="94" t="s">
        <v>1367</v>
      </c>
      <c r="B335" s="94" t="s">
        <v>689</v>
      </c>
      <c r="C335" s="115">
        <v>85111</v>
      </c>
      <c r="D335" s="94" t="s">
        <v>2384</v>
      </c>
      <c r="E335" s="316" t="s">
        <v>1368</v>
      </c>
      <c r="F335" s="94" t="s">
        <v>1506</v>
      </c>
      <c r="G335" s="94" t="s">
        <v>1507</v>
      </c>
      <c r="H335" s="94" t="s">
        <v>1528</v>
      </c>
      <c r="I335" s="94" t="s">
        <v>1525</v>
      </c>
      <c r="J335" s="94">
        <v>2010</v>
      </c>
      <c r="K335" s="94">
        <v>79348.879000000001</v>
      </c>
    </row>
    <row r="336" spans="1:11" x14ac:dyDescent="0.25">
      <c r="A336" s="94" t="s">
        <v>1367</v>
      </c>
      <c r="B336" s="94" t="s">
        <v>689</v>
      </c>
      <c r="C336" s="115">
        <v>85111</v>
      </c>
      <c r="D336" s="94" t="s">
        <v>2384</v>
      </c>
      <c r="E336" s="316" t="s">
        <v>1368</v>
      </c>
      <c r="F336" s="94" t="s">
        <v>1506</v>
      </c>
      <c r="G336" s="94" t="s">
        <v>1507</v>
      </c>
      <c r="H336" s="94" t="s">
        <v>94</v>
      </c>
      <c r="I336" s="94" t="s">
        <v>1525</v>
      </c>
      <c r="J336" s="94">
        <v>2010</v>
      </c>
      <c r="K336" s="94">
        <v>6573202.7910000002</v>
      </c>
    </row>
    <row r="337" spans="1:11" x14ac:dyDescent="0.25">
      <c r="A337" s="94" t="s">
        <v>1367</v>
      </c>
      <c r="B337" s="94" t="s">
        <v>689</v>
      </c>
      <c r="C337" s="115">
        <v>85111</v>
      </c>
      <c r="D337" s="94" t="s">
        <v>2384</v>
      </c>
      <c r="E337" s="316" t="s">
        <v>1368</v>
      </c>
      <c r="F337" s="94" t="s">
        <v>1508</v>
      </c>
      <c r="G337" s="94" t="s">
        <v>1509</v>
      </c>
      <c r="H337" s="94" t="s">
        <v>1524</v>
      </c>
      <c r="I337" s="94" t="s">
        <v>1525</v>
      </c>
      <c r="J337" s="94">
        <v>2010</v>
      </c>
      <c r="K337" s="94">
        <v>760210793.12699997</v>
      </c>
    </row>
    <row r="338" spans="1:11" x14ac:dyDescent="0.25">
      <c r="A338" s="94" t="s">
        <v>1367</v>
      </c>
      <c r="B338" s="94" t="s">
        <v>689</v>
      </c>
      <c r="C338" s="115">
        <v>85111</v>
      </c>
      <c r="D338" s="94" t="s">
        <v>2384</v>
      </c>
      <c r="E338" s="316" t="s">
        <v>1368</v>
      </c>
      <c r="F338" s="94" t="s">
        <v>1508</v>
      </c>
      <c r="G338" s="94" t="s">
        <v>1509</v>
      </c>
      <c r="H338" s="94" t="s">
        <v>1526</v>
      </c>
      <c r="I338" s="94" t="s">
        <v>1525</v>
      </c>
      <c r="J338" s="94">
        <v>2010</v>
      </c>
      <c r="K338" s="94">
        <v>51418789.186999999</v>
      </c>
    </row>
    <row r="339" spans="1:11" x14ac:dyDescent="0.25">
      <c r="A339" s="94" t="s">
        <v>1367</v>
      </c>
      <c r="B339" s="94" t="s">
        <v>689</v>
      </c>
      <c r="C339" s="115">
        <v>85111</v>
      </c>
      <c r="D339" s="94" t="s">
        <v>2384</v>
      </c>
      <c r="E339" s="316" t="s">
        <v>1368</v>
      </c>
      <c r="F339" s="94" t="s">
        <v>1508</v>
      </c>
      <c r="G339" s="94" t="s">
        <v>1509</v>
      </c>
      <c r="H339" s="94" t="s">
        <v>1527</v>
      </c>
      <c r="I339" s="94" t="s">
        <v>1525</v>
      </c>
      <c r="J339" s="94">
        <v>2010</v>
      </c>
      <c r="K339" s="94">
        <v>30573209.223999999</v>
      </c>
    </row>
    <row r="340" spans="1:11" x14ac:dyDescent="0.25">
      <c r="A340" s="94" t="s">
        <v>1367</v>
      </c>
      <c r="B340" s="94" t="s">
        <v>689</v>
      </c>
      <c r="C340" s="115">
        <v>85111</v>
      </c>
      <c r="D340" s="94" t="s">
        <v>2384</v>
      </c>
      <c r="E340" s="316" t="s">
        <v>1368</v>
      </c>
      <c r="F340" s="94" t="s">
        <v>1508</v>
      </c>
      <c r="G340" s="94" t="s">
        <v>1509</v>
      </c>
      <c r="H340" s="94" t="s">
        <v>1528</v>
      </c>
      <c r="I340" s="94" t="s">
        <v>1525</v>
      </c>
      <c r="J340" s="94">
        <v>2010</v>
      </c>
      <c r="K340" s="94">
        <v>11529282.772</v>
      </c>
    </row>
    <row r="341" spans="1:11" x14ac:dyDescent="0.25">
      <c r="A341" s="94" t="s">
        <v>1367</v>
      </c>
      <c r="B341" s="94" t="s">
        <v>689</v>
      </c>
      <c r="C341" s="115">
        <v>85111</v>
      </c>
      <c r="D341" s="94" t="s">
        <v>2384</v>
      </c>
      <c r="E341" s="316" t="s">
        <v>1368</v>
      </c>
      <c r="F341" s="94" t="s">
        <v>1508</v>
      </c>
      <c r="G341" s="94" t="s">
        <v>1509</v>
      </c>
      <c r="H341" s="94" t="s">
        <v>94</v>
      </c>
      <c r="I341" s="94" t="s">
        <v>1525</v>
      </c>
      <c r="J341" s="94">
        <v>2010</v>
      </c>
      <c r="K341" s="94">
        <v>853732074.30999994</v>
      </c>
    </row>
    <row r="342" spans="1:11" x14ac:dyDescent="0.25">
      <c r="A342" s="94" t="s">
        <v>1367</v>
      </c>
      <c r="B342" s="94" t="s">
        <v>689</v>
      </c>
      <c r="C342" s="115">
        <v>85111</v>
      </c>
      <c r="D342" s="94" t="s">
        <v>2384</v>
      </c>
      <c r="E342" s="316" t="s">
        <v>1368</v>
      </c>
      <c r="F342" s="94" t="s">
        <v>1510</v>
      </c>
      <c r="G342" s="94" t="s">
        <v>1511</v>
      </c>
      <c r="H342" s="94" t="s">
        <v>1524</v>
      </c>
      <c r="I342" s="94" t="s">
        <v>1525</v>
      </c>
      <c r="J342" s="94">
        <v>2010</v>
      </c>
      <c r="K342" s="94">
        <v>235542627.08899999</v>
      </c>
    </row>
    <row r="343" spans="1:11" x14ac:dyDescent="0.25">
      <c r="A343" s="94" t="s">
        <v>1367</v>
      </c>
      <c r="B343" s="94" t="s">
        <v>689</v>
      </c>
      <c r="C343" s="115">
        <v>85111</v>
      </c>
      <c r="D343" s="94" t="s">
        <v>2384</v>
      </c>
      <c r="E343" s="316" t="s">
        <v>1368</v>
      </c>
      <c r="F343" s="94" t="s">
        <v>1510</v>
      </c>
      <c r="G343" s="94" t="s">
        <v>1511</v>
      </c>
      <c r="H343" s="94" t="s">
        <v>1526</v>
      </c>
      <c r="I343" s="94" t="s">
        <v>1525</v>
      </c>
      <c r="J343" s="94">
        <v>2010</v>
      </c>
      <c r="K343" s="94">
        <v>2298773.3629999999</v>
      </c>
    </row>
    <row r="344" spans="1:11" x14ac:dyDescent="0.25">
      <c r="A344" s="94" t="s">
        <v>1367</v>
      </c>
      <c r="B344" s="94" t="s">
        <v>689</v>
      </c>
      <c r="C344" s="115">
        <v>85111</v>
      </c>
      <c r="D344" s="94" t="s">
        <v>2384</v>
      </c>
      <c r="E344" s="316" t="s">
        <v>1368</v>
      </c>
      <c r="F344" s="94" t="s">
        <v>1510</v>
      </c>
      <c r="G344" s="94" t="s">
        <v>1511</v>
      </c>
      <c r="H344" s="94" t="s">
        <v>1527</v>
      </c>
      <c r="I344" s="94" t="s">
        <v>1525</v>
      </c>
      <c r="J344" s="94">
        <v>2010</v>
      </c>
      <c r="K344" s="94">
        <v>972726.22100000002</v>
      </c>
    </row>
    <row r="345" spans="1:11" x14ac:dyDescent="0.25">
      <c r="A345" s="94" t="s">
        <v>1367</v>
      </c>
      <c r="B345" s="94" t="s">
        <v>689</v>
      </c>
      <c r="C345" s="115">
        <v>85111</v>
      </c>
      <c r="D345" s="94" t="s">
        <v>2384</v>
      </c>
      <c r="E345" s="316" t="s">
        <v>1368</v>
      </c>
      <c r="F345" s="94" t="s">
        <v>1510</v>
      </c>
      <c r="G345" s="94" t="s">
        <v>1511</v>
      </c>
      <c r="H345" s="94" t="s">
        <v>1528</v>
      </c>
      <c r="I345" s="94" t="s">
        <v>1525</v>
      </c>
      <c r="J345" s="94">
        <v>2010</v>
      </c>
      <c r="K345" s="94">
        <v>2717204.4070000001</v>
      </c>
    </row>
    <row r="346" spans="1:11" x14ac:dyDescent="0.25">
      <c r="A346" s="94" t="s">
        <v>1367</v>
      </c>
      <c r="B346" s="94" t="s">
        <v>689</v>
      </c>
      <c r="C346" s="115">
        <v>85111</v>
      </c>
      <c r="D346" s="94" t="s">
        <v>2384</v>
      </c>
      <c r="E346" s="316" t="s">
        <v>1368</v>
      </c>
      <c r="F346" s="94" t="s">
        <v>1510</v>
      </c>
      <c r="G346" s="94" t="s">
        <v>1511</v>
      </c>
      <c r="H346" s="94" t="s">
        <v>94</v>
      </c>
      <c r="I346" s="94" t="s">
        <v>1525</v>
      </c>
      <c r="J346" s="94">
        <v>2010</v>
      </c>
      <c r="K346" s="94">
        <v>241531331.08000001</v>
      </c>
    </row>
    <row r="347" spans="1:11" x14ac:dyDescent="0.25">
      <c r="A347" s="94" t="s">
        <v>1367</v>
      </c>
      <c r="B347" s="94" t="s">
        <v>689</v>
      </c>
      <c r="C347" s="115">
        <v>85111</v>
      </c>
      <c r="D347" s="94" t="s">
        <v>2384</v>
      </c>
      <c r="E347" s="316" t="s">
        <v>1368</v>
      </c>
      <c r="F347" s="94" t="s">
        <v>1512</v>
      </c>
      <c r="G347" s="94" t="s">
        <v>1513</v>
      </c>
      <c r="H347" s="94" t="s">
        <v>1524</v>
      </c>
      <c r="I347" s="94" t="s">
        <v>1525</v>
      </c>
      <c r="J347" s="94">
        <v>2010</v>
      </c>
      <c r="K347" s="94">
        <v>995753420.21599996</v>
      </c>
    </row>
    <row r="348" spans="1:11" x14ac:dyDescent="0.25">
      <c r="A348" s="94" t="s">
        <v>1367</v>
      </c>
      <c r="B348" s="94" t="s">
        <v>689</v>
      </c>
      <c r="C348" s="115">
        <v>85111</v>
      </c>
      <c r="D348" s="94" t="s">
        <v>2384</v>
      </c>
      <c r="E348" s="316" t="s">
        <v>1368</v>
      </c>
      <c r="F348" s="94" t="s">
        <v>1512</v>
      </c>
      <c r="G348" s="94" t="s">
        <v>1513</v>
      </c>
      <c r="H348" s="94" t="s">
        <v>1526</v>
      </c>
      <c r="I348" s="94" t="s">
        <v>1525</v>
      </c>
      <c r="J348" s="94">
        <v>2010</v>
      </c>
      <c r="K348" s="94">
        <v>53717562.549000002</v>
      </c>
    </row>
    <row r="349" spans="1:11" x14ac:dyDescent="0.25">
      <c r="A349" s="94" t="s">
        <v>1367</v>
      </c>
      <c r="B349" s="94" t="s">
        <v>689</v>
      </c>
      <c r="C349" s="115">
        <v>85111</v>
      </c>
      <c r="D349" s="94" t="s">
        <v>2384</v>
      </c>
      <c r="E349" s="316" t="s">
        <v>1368</v>
      </c>
      <c r="F349" s="94" t="s">
        <v>1512</v>
      </c>
      <c r="G349" s="94" t="s">
        <v>1513</v>
      </c>
      <c r="H349" s="94" t="s">
        <v>1527</v>
      </c>
      <c r="I349" s="94" t="s">
        <v>1525</v>
      </c>
      <c r="J349" s="94">
        <v>2010</v>
      </c>
      <c r="K349" s="94">
        <v>31545935.445</v>
      </c>
    </row>
    <row r="350" spans="1:11" x14ac:dyDescent="0.25">
      <c r="A350" s="94" t="s">
        <v>1367</v>
      </c>
      <c r="B350" s="94" t="s">
        <v>689</v>
      </c>
      <c r="C350" s="115">
        <v>85111</v>
      </c>
      <c r="D350" s="94" t="s">
        <v>2384</v>
      </c>
      <c r="E350" s="316" t="s">
        <v>1368</v>
      </c>
      <c r="F350" s="94" t="s">
        <v>1512</v>
      </c>
      <c r="G350" s="94" t="s">
        <v>1513</v>
      </c>
      <c r="H350" s="94" t="s">
        <v>1528</v>
      </c>
      <c r="I350" s="94" t="s">
        <v>1525</v>
      </c>
      <c r="J350" s="94">
        <v>2010</v>
      </c>
      <c r="K350" s="94">
        <v>14246487.18</v>
      </c>
    </row>
    <row r="351" spans="1:11" x14ac:dyDescent="0.25">
      <c r="A351" s="94" t="s">
        <v>1367</v>
      </c>
      <c r="B351" s="94" t="s">
        <v>689</v>
      </c>
      <c r="C351" s="115">
        <v>85111</v>
      </c>
      <c r="D351" s="94" t="s">
        <v>2384</v>
      </c>
      <c r="E351" s="316" t="s">
        <v>1368</v>
      </c>
      <c r="F351" s="94" t="s">
        <v>1512</v>
      </c>
      <c r="G351" s="94" t="s">
        <v>1513</v>
      </c>
      <c r="H351" s="94" t="s">
        <v>94</v>
      </c>
      <c r="I351" s="94" t="s">
        <v>1525</v>
      </c>
      <c r="J351" s="94">
        <v>2010</v>
      </c>
      <c r="K351" s="94">
        <v>1095263405.3900001</v>
      </c>
    </row>
    <row r="352" spans="1:11" x14ac:dyDescent="0.25">
      <c r="A352" s="94" t="s">
        <v>1367</v>
      </c>
      <c r="B352" s="94" t="s">
        <v>689</v>
      </c>
      <c r="C352" s="115">
        <v>85111</v>
      </c>
      <c r="D352" s="94" t="s">
        <v>2384</v>
      </c>
      <c r="E352" s="316" t="s">
        <v>1368</v>
      </c>
      <c r="F352" s="94" t="s">
        <v>1514</v>
      </c>
      <c r="G352" s="94" t="s">
        <v>1515</v>
      </c>
      <c r="H352" s="94" t="s">
        <v>1524</v>
      </c>
      <c r="I352" s="94" t="s">
        <v>1525</v>
      </c>
      <c r="J352" s="94">
        <v>2010</v>
      </c>
      <c r="K352" s="94">
        <v>-62593625.800999999</v>
      </c>
    </row>
    <row r="353" spans="1:11" x14ac:dyDescent="0.25">
      <c r="A353" s="94" t="s">
        <v>1367</v>
      </c>
      <c r="B353" s="94" t="s">
        <v>689</v>
      </c>
      <c r="C353" s="115">
        <v>85111</v>
      </c>
      <c r="D353" s="94" t="s">
        <v>2384</v>
      </c>
      <c r="E353" s="316" t="s">
        <v>1368</v>
      </c>
      <c r="F353" s="94" t="s">
        <v>1514</v>
      </c>
      <c r="G353" s="94" t="s">
        <v>1515</v>
      </c>
      <c r="H353" s="94" t="s">
        <v>1526</v>
      </c>
      <c r="I353" s="94" t="s">
        <v>1525</v>
      </c>
      <c r="J353" s="94">
        <v>2010</v>
      </c>
      <c r="K353" s="94">
        <v>-54924.735999999997</v>
      </c>
    </row>
    <row r="354" spans="1:11" x14ac:dyDescent="0.25">
      <c r="A354" s="94" t="s">
        <v>1367</v>
      </c>
      <c r="B354" s="94" t="s">
        <v>689</v>
      </c>
      <c r="C354" s="115">
        <v>85111</v>
      </c>
      <c r="D354" s="94" t="s">
        <v>2384</v>
      </c>
      <c r="E354" s="316" t="s">
        <v>1368</v>
      </c>
      <c r="F354" s="94" t="s">
        <v>1514</v>
      </c>
      <c r="G354" s="94" t="s">
        <v>1515</v>
      </c>
      <c r="H354" s="94" t="s">
        <v>1527</v>
      </c>
      <c r="I354" s="94" t="s">
        <v>1525</v>
      </c>
      <c r="J354" s="94">
        <v>2010</v>
      </c>
      <c r="K354" s="94">
        <v>-626240.52599999995</v>
      </c>
    </row>
    <row r="355" spans="1:11" x14ac:dyDescent="0.25">
      <c r="A355" s="94" t="s">
        <v>1367</v>
      </c>
      <c r="B355" s="94" t="s">
        <v>689</v>
      </c>
      <c r="C355" s="115">
        <v>85111</v>
      </c>
      <c r="D355" s="94" t="s">
        <v>2384</v>
      </c>
      <c r="E355" s="316" t="s">
        <v>1368</v>
      </c>
      <c r="F355" s="94" t="s">
        <v>1514</v>
      </c>
      <c r="G355" s="94" t="s">
        <v>1515</v>
      </c>
      <c r="H355" s="94" t="s">
        <v>1528</v>
      </c>
      <c r="I355" s="94" t="s">
        <v>1525</v>
      </c>
      <c r="J355" s="94">
        <v>2010</v>
      </c>
      <c r="K355" s="94" t="s">
        <v>249</v>
      </c>
    </row>
    <row r="356" spans="1:11" x14ac:dyDescent="0.25">
      <c r="A356" s="94" t="s">
        <v>1367</v>
      </c>
      <c r="B356" s="94" t="s">
        <v>689</v>
      </c>
      <c r="C356" s="115">
        <v>85111</v>
      </c>
      <c r="D356" s="94" t="s">
        <v>2384</v>
      </c>
      <c r="E356" s="316" t="s">
        <v>1368</v>
      </c>
      <c r="F356" s="94" t="s">
        <v>1514</v>
      </c>
      <c r="G356" s="94" t="s">
        <v>1515</v>
      </c>
      <c r="H356" s="94" t="s">
        <v>94</v>
      </c>
      <c r="I356" s="94" t="s">
        <v>1525</v>
      </c>
      <c r="J356" s="94">
        <v>2010</v>
      </c>
      <c r="K356" s="94">
        <v>-63274791.063000001</v>
      </c>
    </row>
    <row r="357" spans="1:11" x14ac:dyDescent="0.25">
      <c r="A357" s="94" t="s">
        <v>1367</v>
      </c>
      <c r="B357" s="94" t="s">
        <v>689</v>
      </c>
      <c r="C357" s="115">
        <v>85111</v>
      </c>
      <c r="D357" s="94" t="s">
        <v>2384</v>
      </c>
      <c r="E357" s="316" t="s">
        <v>1368</v>
      </c>
      <c r="F357" s="94" t="s">
        <v>1516</v>
      </c>
      <c r="G357" s="94" t="s">
        <v>1517</v>
      </c>
      <c r="H357" s="94" t="s">
        <v>1524</v>
      </c>
      <c r="I357" s="94" t="s">
        <v>1525</v>
      </c>
      <c r="J357" s="94">
        <v>2010</v>
      </c>
      <c r="K357" s="94">
        <v>14852756.332</v>
      </c>
    </row>
    <row r="358" spans="1:11" x14ac:dyDescent="0.25">
      <c r="A358" s="94" t="s">
        <v>1367</v>
      </c>
      <c r="B358" s="94" t="s">
        <v>689</v>
      </c>
      <c r="C358" s="115">
        <v>85111</v>
      </c>
      <c r="D358" s="94" t="s">
        <v>2384</v>
      </c>
      <c r="E358" s="316" t="s">
        <v>1368</v>
      </c>
      <c r="F358" s="94" t="s">
        <v>1516</v>
      </c>
      <c r="G358" s="94" t="s">
        <v>1517</v>
      </c>
      <c r="H358" s="94" t="s">
        <v>1526</v>
      </c>
      <c r="I358" s="94" t="s">
        <v>1525</v>
      </c>
      <c r="J358" s="94">
        <v>2010</v>
      </c>
      <c r="K358" s="94">
        <v>7722.6189999999997</v>
      </c>
    </row>
    <row r="359" spans="1:11" x14ac:dyDescent="0.25">
      <c r="A359" s="94" t="s">
        <v>1367</v>
      </c>
      <c r="B359" s="94" t="s">
        <v>689</v>
      </c>
      <c r="C359" s="115">
        <v>85111</v>
      </c>
      <c r="D359" s="94" t="s">
        <v>2384</v>
      </c>
      <c r="E359" s="316" t="s">
        <v>1368</v>
      </c>
      <c r="F359" s="94" t="s">
        <v>1516</v>
      </c>
      <c r="G359" s="94" t="s">
        <v>1517</v>
      </c>
      <c r="H359" s="94" t="s">
        <v>1527</v>
      </c>
      <c r="I359" s="94" t="s">
        <v>1525</v>
      </c>
      <c r="J359" s="94">
        <v>2010</v>
      </c>
      <c r="K359" s="94">
        <v>162289.74299999999</v>
      </c>
    </row>
    <row r="360" spans="1:11" x14ac:dyDescent="0.25">
      <c r="A360" s="94" t="s">
        <v>1367</v>
      </c>
      <c r="B360" s="94" t="s">
        <v>689</v>
      </c>
      <c r="C360" s="115">
        <v>85111</v>
      </c>
      <c r="D360" s="94" t="s">
        <v>2384</v>
      </c>
      <c r="E360" s="316" t="s">
        <v>1368</v>
      </c>
      <c r="F360" s="94" t="s">
        <v>1516</v>
      </c>
      <c r="G360" s="94" t="s">
        <v>1517</v>
      </c>
      <c r="H360" s="94" t="s">
        <v>1528</v>
      </c>
      <c r="I360" s="94" t="s">
        <v>1525</v>
      </c>
      <c r="J360" s="94">
        <v>2010</v>
      </c>
      <c r="K360" s="94" t="s">
        <v>249</v>
      </c>
    </row>
    <row r="361" spans="1:11" x14ac:dyDescent="0.25">
      <c r="A361" s="94" t="s">
        <v>1367</v>
      </c>
      <c r="B361" s="94" t="s">
        <v>689</v>
      </c>
      <c r="C361" s="115">
        <v>85111</v>
      </c>
      <c r="D361" s="94" t="s">
        <v>2384</v>
      </c>
      <c r="E361" s="316" t="s">
        <v>1368</v>
      </c>
      <c r="F361" s="94" t="s">
        <v>1516</v>
      </c>
      <c r="G361" s="94" t="s">
        <v>1517</v>
      </c>
      <c r="H361" s="94" t="s">
        <v>94</v>
      </c>
      <c r="I361" s="94" t="s">
        <v>1525</v>
      </c>
      <c r="J361" s="94">
        <v>2010</v>
      </c>
      <c r="K361" s="94">
        <v>15022768.694</v>
      </c>
    </row>
    <row r="362" spans="1:11" x14ac:dyDescent="0.25">
      <c r="A362" s="94" t="s">
        <v>1367</v>
      </c>
      <c r="B362" s="94" t="s">
        <v>689</v>
      </c>
      <c r="C362" s="115">
        <v>85111</v>
      </c>
      <c r="D362" s="94" t="s">
        <v>2384</v>
      </c>
      <c r="E362" s="316" t="s">
        <v>1368</v>
      </c>
      <c r="F362" s="94" t="s">
        <v>1518</v>
      </c>
      <c r="G362" s="94" t="s">
        <v>1519</v>
      </c>
      <c r="H362" s="94" t="s">
        <v>1524</v>
      </c>
      <c r="I362" s="94" t="s">
        <v>1525</v>
      </c>
      <c r="J362" s="94">
        <v>2010</v>
      </c>
      <c r="K362" s="94">
        <v>948012550.74699998</v>
      </c>
    </row>
    <row r="363" spans="1:11" x14ac:dyDescent="0.25">
      <c r="A363" s="94" t="s">
        <v>1367</v>
      </c>
      <c r="B363" s="94" t="s">
        <v>689</v>
      </c>
      <c r="C363" s="115">
        <v>85111</v>
      </c>
      <c r="D363" s="94" t="s">
        <v>2384</v>
      </c>
      <c r="E363" s="316" t="s">
        <v>1368</v>
      </c>
      <c r="F363" s="94" t="s">
        <v>1518</v>
      </c>
      <c r="G363" s="94" t="s">
        <v>1519</v>
      </c>
      <c r="H363" s="94" t="s">
        <v>1526</v>
      </c>
      <c r="I363" s="94" t="s">
        <v>1525</v>
      </c>
      <c r="J363" s="94">
        <v>2010</v>
      </c>
      <c r="K363" s="94">
        <v>53670360.432999998</v>
      </c>
    </row>
    <row r="364" spans="1:11" x14ac:dyDescent="0.25">
      <c r="A364" s="94" t="s">
        <v>1367</v>
      </c>
      <c r="B364" s="94" t="s">
        <v>689</v>
      </c>
      <c r="C364" s="115">
        <v>85111</v>
      </c>
      <c r="D364" s="94" t="s">
        <v>2384</v>
      </c>
      <c r="E364" s="316" t="s">
        <v>1368</v>
      </c>
      <c r="F364" s="94" t="s">
        <v>1518</v>
      </c>
      <c r="G364" s="94" t="s">
        <v>1519</v>
      </c>
      <c r="H364" s="94" t="s">
        <v>1527</v>
      </c>
      <c r="I364" s="94" t="s">
        <v>1525</v>
      </c>
      <c r="J364" s="94">
        <v>2010</v>
      </c>
      <c r="K364" s="94">
        <v>31081984.662</v>
      </c>
    </row>
    <row r="365" spans="1:11" x14ac:dyDescent="0.25">
      <c r="A365" s="94" t="s">
        <v>1367</v>
      </c>
      <c r="B365" s="94" t="s">
        <v>689</v>
      </c>
      <c r="C365" s="115">
        <v>85111</v>
      </c>
      <c r="D365" s="94" t="s">
        <v>2384</v>
      </c>
      <c r="E365" s="316" t="s">
        <v>1368</v>
      </c>
      <c r="F365" s="94" t="s">
        <v>1518</v>
      </c>
      <c r="G365" s="94" t="s">
        <v>1519</v>
      </c>
      <c r="H365" s="94" t="s">
        <v>1528</v>
      </c>
      <c r="I365" s="94" t="s">
        <v>1525</v>
      </c>
      <c r="J365" s="94">
        <v>2010</v>
      </c>
      <c r="K365" s="94">
        <v>14246487.18</v>
      </c>
    </row>
    <row r="366" spans="1:11" x14ac:dyDescent="0.25">
      <c r="A366" s="94" t="s">
        <v>1367</v>
      </c>
      <c r="B366" s="94" t="s">
        <v>689</v>
      </c>
      <c r="C366" s="115">
        <v>85111</v>
      </c>
      <c r="D366" s="94" t="s">
        <v>2384</v>
      </c>
      <c r="E366" s="316" t="s">
        <v>1368</v>
      </c>
      <c r="F366" s="94" t="s">
        <v>1518</v>
      </c>
      <c r="G366" s="94" t="s">
        <v>1519</v>
      </c>
      <c r="H366" s="94" t="s">
        <v>94</v>
      </c>
      <c r="I366" s="94" t="s">
        <v>1525</v>
      </c>
      <c r="J366" s="94">
        <v>2010</v>
      </c>
      <c r="K366" s="94">
        <v>1047011383.021</v>
      </c>
    </row>
    <row r="367" spans="1:11" x14ac:dyDescent="0.25">
      <c r="A367" s="94" t="s">
        <v>1367</v>
      </c>
      <c r="B367" s="94" t="s">
        <v>689</v>
      </c>
      <c r="C367" s="115">
        <v>85111</v>
      </c>
      <c r="D367" s="94" t="s">
        <v>2384</v>
      </c>
      <c r="E367" s="316" t="s">
        <v>1368</v>
      </c>
      <c r="F367" s="94" t="s">
        <v>1520</v>
      </c>
      <c r="G367" s="94" t="s">
        <v>1521</v>
      </c>
      <c r="H367" s="94" t="s">
        <v>1524</v>
      </c>
      <c r="I367" s="94" t="s">
        <v>1525</v>
      </c>
      <c r="J367" s="94">
        <v>2010</v>
      </c>
      <c r="K367" s="94">
        <v>-10290459.886</v>
      </c>
    </row>
    <row r="368" spans="1:11" x14ac:dyDescent="0.25">
      <c r="A368" s="94" t="s">
        <v>1367</v>
      </c>
      <c r="B368" s="94" t="s">
        <v>689</v>
      </c>
      <c r="C368" s="115">
        <v>85111</v>
      </c>
      <c r="D368" s="94" t="s">
        <v>2384</v>
      </c>
      <c r="E368" s="316" t="s">
        <v>1368</v>
      </c>
      <c r="F368" s="94" t="s">
        <v>1520</v>
      </c>
      <c r="G368" s="94" t="s">
        <v>1521</v>
      </c>
      <c r="H368" s="94" t="s">
        <v>1526</v>
      </c>
      <c r="I368" s="94" t="s">
        <v>1525</v>
      </c>
      <c r="J368" s="94">
        <v>2010</v>
      </c>
      <c r="K368" s="94">
        <v>5810026.2699999996</v>
      </c>
    </row>
    <row r="369" spans="1:11" x14ac:dyDescent="0.25">
      <c r="A369" s="94" t="s">
        <v>1367</v>
      </c>
      <c r="B369" s="94" t="s">
        <v>689</v>
      </c>
      <c r="C369" s="115">
        <v>85111</v>
      </c>
      <c r="D369" s="94" t="s">
        <v>2384</v>
      </c>
      <c r="E369" s="316" t="s">
        <v>1368</v>
      </c>
      <c r="F369" s="94" t="s">
        <v>1520</v>
      </c>
      <c r="G369" s="94" t="s">
        <v>1521</v>
      </c>
      <c r="H369" s="94" t="s">
        <v>1527</v>
      </c>
      <c r="I369" s="94" t="s">
        <v>1525</v>
      </c>
      <c r="J369" s="94">
        <v>2010</v>
      </c>
      <c r="K369" s="94">
        <v>1267786.8959999999</v>
      </c>
    </row>
    <row r="370" spans="1:11" x14ac:dyDescent="0.25">
      <c r="A370" s="94" t="s">
        <v>1367</v>
      </c>
      <c r="B370" s="94" t="s">
        <v>689</v>
      </c>
      <c r="C370" s="115">
        <v>85111</v>
      </c>
      <c r="D370" s="94" t="s">
        <v>2384</v>
      </c>
      <c r="E370" s="316" t="s">
        <v>1368</v>
      </c>
      <c r="F370" s="94" t="s">
        <v>1520</v>
      </c>
      <c r="G370" s="94" t="s">
        <v>1521</v>
      </c>
      <c r="H370" s="94" t="s">
        <v>1528</v>
      </c>
      <c r="I370" s="94" t="s">
        <v>1525</v>
      </c>
      <c r="J370" s="94">
        <v>2010</v>
      </c>
      <c r="K370" s="94" t="s">
        <v>249</v>
      </c>
    </row>
    <row r="371" spans="1:11" x14ac:dyDescent="0.25">
      <c r="A371" s="94" t="s">
        <v>1367</v>
      </c>
      <c r="B371" s="94" t="s">
        <v>689</v>
      </c>
      <c r="C371" s="115">
        <v>85111</v>
      </c>
      <c r="D371" s="94" t="s">
        <v>2384</v>
      </c>
      <c r="E371" s="316" t="s">
        <v>1368</v>
      </c>
      <c r="F371" s="94" t="s">
        <v>1520</v>
      </c>
      <c r="G371" s="94" t="s">
        <v>1521</v>
      </c>
      <c r="H371" s="94" t="s">
        <v>94</v>
      </c>
      <c r="I371" s="94" t="s">
        <v>1525</v>
      </c>
      <c r="J371" s="94">
        <v>2010</v>
      </c>
      <c r="K371" s="94">
        <v>-3212646.72</v>
      </c>
    </row>
    <row r="372" spans="1:11" x14ac:dyDescent="0.25">
      <c r="A372" s="94" t="s">
        <v>1367</v>
      </c>
      <c r="B372" s="94" t="s">
        <v>689</v>
      </c>
      <c r="C372" s="115">
        <v>85111</v>
      </c>
      <c r="D372" s="94" t="s">
        <v>2384</v>
      </c>
      <c r="E372" s="316" t="s">
        <v>1368</v>
      </c>
      <c r="F372" s="94" t="s">
        <v>730</v>
      </c>
      <c r="G372" s="94" t="s">
        <v>1522</v>
      </c>
      <c r="H372" s="94" t="s">
        <v>1524</v>
      </c>
      <c r="I372" s="94" t="s">
        <v>1525</v>
      </c>
      <c r="J372" s="94">
        <v>2010</v>
      </c>
      <c r="K372" s="94">
        <v>-17991744.712000001</v>
      </c>
    </row>
    <row r="373" spans="1:11" x14ac:dyDescent="0.25">
      <c r="A373" s="94" t="s">
        <v>1367</v>
      </c>
      <c r="B373" s="94" t="s">
        <v>689</v>
      </c>
      <c r="C373" s="115">
        <v>85111</v>
      </c>
      <c r="D373" s="94" t="s">
        <v>2384</v>
      </c>
      <c r="E373" s="316" t="s">
        <v>1368</v>
      </c>
      <c r="F373" s="94" t="s">
        <v>730</v>
      </c>
      <c r="G373" s="94" t="s">
        <v>1522</v>
      </c>
      <c r="H373" s="94" t="s">
        <v>1526</v>
      </c>
      <c r="I373" s="94" t="s">
        <v>1525</v>
      </c>
      <c r="J373" s="94">
        <v>2010</v>
      </c>
      <c r="K373" s="94">
        <v>-9546.1319999999996</v>
      </c>
    </row>
    <row r="374" spans="1:11" x14ac:dyDescent="0.25">
      <c r="A374" s="94" t="s">
        <v>1367</v>
      </c>
      <c r="B374" s="94" t="s">
        <v>689</v>
      </c>
      <c r="C374" s="115">
        <v>85111</v>
      </c>
      <c r="D374" s="94" t="s">
        <v>2384</v>
      </c>
      <c r="E374" s="316" t="s">
        <v>1368</v>
      </c>
      <c r="F374" s="94" t="s">
        <v>730</v>
      </c>
      <c r="G374" s="94" t="s">
        <v>1522</v>
      </c>
      <c r="H374" s="94" t="s">
        <v>1527</v>
      </c>
      <c r="I374" s="94" t="s">
        <v>1525</v>
      </c>
      <c r="J374" s="94">
        <v>2010</v>
      </c>
      <c r="K374" s="94">
        <v>-215325.47700000001</v>
      </c>
    </row>
    <row r="375" spans="1:11" x14ac:dyDescent="0.25">
      <c r="A375" s="94" t="s">
        <v>1367</v>
      </c>
      <c r="B375" s="94" t="s">
        <v>689</v>
      </c>
      <c r="C375" s="115">
        <v>85111</v>
      </c>
      <c r="D375" s="94" t="s">
        <v>2384</v>
      </c>
      <c r="E375" s="316" t="s">
        <v>1368</v>
      </c>
      <c r="F375" s="94" t="s">
        <v>730</v>
      </c>
      <c r="G375" s="94" t="s">
        <v>1522</v>
      </c>
      <c r="H375" s="94" t="s">
        <v>1528</v>
      </c>
      <c r="I375" s="94" t="s">
        <v>1525</v>
      </c>
      <c r="J375" s="94">
        <v>2010</v>
      </c>
      <c r="K375" s="94" t="s">
        <v>10</v>
      </c>
    </row>
    <row r="376" spans="1:11" x14ac:dyDescent="0.25">
      <c r="A376" s="94" t="s">
        <v>1367</v>
      </c>
      <c r="B376" s="94" t="s">
        <v>689</v>
      </c>
      <c r="C376" s="115">
        <v>85111</v>
      </c>
      <c r="D376" s="94" t="s">
        <v>2384</v>
      </c>
      <c r="E376" s="316" t="s">
        <v>1368</v>
      </c>
      <c r="F376" s="94" t="s">
        <v>730</v>
      </c>
      <c r="G376" s="94" t="s">
        <v>1522</v>
      </c>
      <c r="H376" s="94" t="s">
        <v>94</v>
      </c>
      <c r="I376" s="94" t="s">
        <v>1525</v>
      </c>
      <c r="J376" s="94">
        <v>2010</v>
      </c>
      <c r="K376" s="94">
        <v>-18216616.320999999</v>
      </c>
    </row>
    <row r="377" spans="1:11" x14ac:dyDescent="0.25">
      <c r="A377" s="94" t="s">
        <v>1367</v>
      </c>
      <c r="B377" s="94" t="s">
        <v>689</v>
      </c>
      <c r="C377" s="115">
        <v>85111</v>
      </c>
      <c r="D377" s="94" t="s">
        <v>2384</v>
      </c>
      <c r="E377" s="316" t="s">
        <v>1368</v>
      </c>
      <c r="F377" s="94" t="s">
        <v>731</v>
      </c>
      <c r="G377" s="94" t="s">
        <v>1523</v>
      </c>
      <c r="H377" s="94" t="s">
        <v>1524</v>
      </c>
      <c r="I377" s="94" t="s">
        <v>1525</v>
      </c>
      <c r="J377" s="94">
        <v>2010</v>
      </c>
      <c r="K377" s="94">
        <v>919730346.14900005</v>
      </c>
    </row>
    <row r="378" spans="1:11" x14ac:dyDescent="0.25">
      <c r="A378" s="94" t="s">
        <v>1367</v>
      </c>
      <c r="B378" s="94" t="s">
        <v>689</v>
      </c>
      <c r="C378" s="115">
        <v>85111</v>
      </c>
      <c r="D378" s="94" t="s">
        <v>2384</v>
      </c>
      <c r="E378" s="316" t="s">
        <v>1368</v>
      </c>
      <c r="F378" s="94" t="s">
        <v>731</v>
      </c>
      <c r="G378" s="94" t="s">
        <v>1523</v>
      </c>
      <c r="H378" s="94" t="s">
        <v>1526</v>
      </c>
      <c r="I378" s="94" t="s">
        <v>1525</v>
      </c>
      <c r="J378" s="94">
        <v>2010</v>
      </c>
      <c r="K378" s="94">
        <v>59470840.571000002</v>
      </c>
    </row>
    <row r="379" spans="1:11" x14ac:dyDescent="0.25">
      <c r="A379" s="94" t="s">
        <v>1367</v>
      </c>
      <c r="B379" s="94" t="s">
        <v>689</v>
      </c>
      <c r="C379" s="115">
        <v>85111</v>
      </c>
      <c r="D379" s="94" t="s">
        <v>2384</v>
      </c>
      <c r="E379" s="316" t="s">
        <v>1368</v>
      </c>
      <c r="F379" s="94" t="s">
        <v>731</v>
      </c>
      <c r="G379" s="94" t="s">
        <v>1523</v>
      </c>
      <c r="H379" s="94" t="s">
        <v>1527</v>
      </c>
      <c r="I379" s="94" t="s">
        <v>1525</v>
      </c>
      <c r="J379" s="94">
        <v>2010</v>
      </c>
      <c r="K379" s="94">
        <v>32134446.081</v>
      </c>
    </row>
    <row r="380" spans="1:11" x14ac:dyDescent="0.25">
      <c r="A380" s="94" t="s">
        <v>1367</v>
      </c>
      <c r="B380" s="94" t="s">
        <v>689</v>
      </c>
      <c r="C380" s="115">
        <v>85111</v>
      </c>
      <c r="D380" s="94" t="s">
        <v>2384</v>
      </c>
      <c r="E380" s="316" t="s">
        <v>1368</v>
      </c>
      <c r="F380" s="94" t="s">
        <v>731</v>
      </c>
      <c r="G380" s="94" t="s">
        <v>1523</v>
      </c>
      <c r="H380" s="94" t="s">
        <v>1528</v>
      </c>
      <c r="I380" s="94" t="s">
        <v>1525</v>
      </c>
      <c r="J380" s="94">
        <v>2010</v>
      </c>
      <c r="K380" s="94">
        <v>14246487.18</v>
      </c>
    </row>
    <row r="381" spans="1:11" x14ac:dyDescent="0.25">
      <c r="A381" s="94" t="s">
        <v>1367</v>
      </c>
      <c r="B381" s="94" t="s">
        <v>689</v>
      </c>
      <c r="C381" s="115">
        <v>85111</v>
      </c>
      <c r="D381" s="94" t="s">
        <v>2384</v>
      </c>
      <c r="E381" s="316" t="s">
        <v>1368</v>
      </c>
      <c r="F381" s="94" t="s">
        <v>731</v>
      </c>
      <c r="G381" s="94" t="s">
        <v>1523</v>
      </c>
      <c r="H381" s="94" t="s">
        <v>94</v>
      </c>
      <c r="I381" s="94" t="s">
        <v>1525</v>
      </c>
      <c r="J381" s="94">
        <v>2010</v>
      </c>
      <c r="K381" s="94">
        <v>1025582119.98</v>
      </c>
    </row>
    <row r="382" spans="1:11" x14ac:dyDescent="0.25">
      <c r="A382" s="94" t="s">
        <v>1367</v>
      </c>
      <c r="B382" s="94" t="s">
        <v>689</v>
      </c>
      <c r="C382" s="115">
        <v>85111</v>
      </c>
      <c r="D382" s="94" t="s">
        <v>2384</v>
      </c>
      <c r="E382" s="316" t="s">
        <v>1368</v>
      </c>
      <c r="F382" s="94" t="s">
        <v>1369</v>
      </c>
      <c r="G382" s="94" t="s">
        <v>1370</v>
      </c>
      <c r="H382" s="94" t="s">
        <v>1524</v>
      </c>
      <c r="I382" s="94" t="s">
        <v>1525</v>
      </c>
      <c r="J382" s="94">
        <v>2021</v>
      </c>
      <c r="K382" s="94">
        <v>12548621.614</v>
      </c>
    </row>
    <row r="383" spans="1:11" x14ac:dyDescent="0.25">
      <c r="A383" s="94" t="s">
        <v>1367</v>
      </c>
      <c r="B383" s="94" t="s">
        <v>689</v>
      </c>
      <c r="C383" s="115">
        <v>85111</v>
      </c>
      <c r="D383" s="94" t="s">
        <v>2384</v>
      </c>
      <c r="E383" s="316" t="s">
        <v>1368</v>
      </c>
      <c r="F383" s="94" t="s">
        <v>1369</v>
      </c>
      <c r="G383" s="94" t="s">
        <v>1370</v>
      </c>
      <c r="H383" s="94" t="s">
        <v>1526</v>
      </c>
      <c r="I383" s="94" t="s">
        <v>1525</v>
      </c>
      <c r="J383" s="94">
        <v>2021</v>
      </c>
      <c r="K383" s="94">
        <v>30965090.776000001</v>
      </c>
    </row>
    <row r="384" spans="1:11" x14ac:dyDescent="0.25">
      <c r="A384" s="94" t="s">
        <v>1367</v>
      </c>
      <c r="B384" s="94" t="s">
        <v>689</v>
      </c>
      <c r="C384" s="115">
        <v>85111</v>
      </c>
      <c r="D384" s="94" t="s">
        <v>2384</v>
      </c>
      <c r="E384" s="316" t="s">
        <v>1368</v>
      </c>
      <c r="F384" s="94" t="s">
        <v>1369</v>
      </c>
      <c r="G384" s="94" t="s">
        <v>1370</v>
      </c>
      <c r="H384" s="94" t="s">
        <v>1527</v>
      </c>
      <c r="I384" s="94" t="s">
        <v>1525</v>
      </c>
      <c r="J384" s="94">
        <v>2021</v>
      </c>
      <c r="K384" s="94">
        <v>21688317.921999998</v>
      </c>
    </row>
    <row r="385" spans="1:11" x14ac:dyDescent="0.25">
      <c r="A385" s="94" t="s">
        <v>1367</v>
      </c>
      <c r="B385" s="94" t="s">
        <v>689</v>
      </c>
      <c r="C385" s="115">
        <v>85111</v>
      </c>
      <c r="D385" s="94" t="s">
        <v>2384</v>
      </c>
      <c r="E385" s="316" t="s">
        <v>1368</v>
      </c>
      <c r="F385" s="94" t="s">
        <v>1369</v>
      </c>
      <c r="G385" s="94" t="s">
        <v>1370</v>
      </c>
      <c r="H385" s="94" t="s">
        <v>1528</v>
      </c>
      <c r="I385" s="94" t="s">
        <v>1525</v>
      </c>
      <c r="J385" s="94">
        <v>2021</v>
      </c>
      <c r="K385" s="94">
        <v>12144.924000000001</v>
      </c>
    </row>
    <row r="386" spans="1:11" x14ac:dyDescent="0.25">
      <c r="A386" s="94" t="s">
        <v>1367</v>
      </c>
      <c r="B386" s="94" t="s">
        <v>689</v>
      </c>
      <c r="C386" s="115">
        <v>85111</v>
      </c>
      <c r="D386" s="94" t="s">
        <v>2384</v>
      </c>
      <c r="E386" s="316" t="s">
        <v>1368</v>
      </c>
      <c r="F386" s="94" t="s">
        <v>1369</v>
      </c>
      <c r="G386" s="94" t="s">
        <v>1370</v>
      </c>
      <c r="H386" s="94" t="s">
        <v>94</v>
      </c>
      <c r="I386" s="94" t="s">
        <v>1525</v>
      </c>
      <c r="J386" s="94">
        <v>2021</v>
      </c>
      <c r="K386" s="94">
        <v>65214175.236000001</v>
      </c>
    </row>
    <row r="387" spans="1:11" x14ac:dyDescent="0.25">
      <c r="A387" s="94" t="s">
        <v>1367</v>
      </c>
      <c r="B387" s="94" t="s">
        <v>689</v>
      </c>
      <c r="C387" s="115">
        <v>85111</v>
      </c>
      <c r="D387" s="94" t="s">
        <v>2384</v>
      </c>
      <c r="E387" s="316" t="s">
        <v>1368</v>
      </c>
      <c r="F387" s="94" t="s">
        <v>1378</v>
      </c>
      <c r="G387" s="94" t="s">
        <v>1379</v>
      </c>
      <c r="H387" s="94" t="s">
        <v>1524</v>
      </c>
      <c r="I387" s="94" t="s">
        <v>1525</v>
      </c>
      <c r="J387" s="94">
        <v>2021</v>
      </c>
      <c r="K387" s="94">
        <v>11899566.581</v>
      </c>
    </row>
    <row r="388" spans="1:11" x14ac:dyDescent="0.25">
      <c r="A388" s="94" t="s">
        <v>1367</v>
      </c>
      <c r="B388" s="94" t="s">
        <v>689</v>
      </c>
      <c r="C388" s="115">
        <v>85111</v>
      </c>
      <c r="D388" s="94" t="s">
        <v>2384</v>
      </c>
      <c r="E388" s="316" t="s">
        <v>1368</v>
      </c>
      <c r="F388" s="94" t="s">
        <v>1378</v>
      </c>
      <c r="G388" s="94" t="s">
        <v>1379</v>
      </c>
      <c r="H388" s="94" t="s">
        <v>1526</v>
      </c>
      <c r="I388" s="94" t="s">
        <v>1525</v>
      </c>
      <c r="J388" s="94">
        <v>2021</v>
      </c>
      <c r="K388" s="94">
        <v>30949150.618999999</v>
      </c>
    </row>
    <row r="389" spans="1:11" x14ac:dyDescent="0.25">
      <c r="A389" s="94" t="s">
        <v>1367</v>
      </c>
      <c r="B389" s="94" t="s">
        <v>689</v>
      </c>
      <c r="C389" s="115">
        <v>85111</v>
      </c>
      <c r="D389" s="94" t="s">
        <v>2384</v>
      </c>
      <c r="E389" s="316" t="s">
        <v>1368</v>
      </c>
      <c r="F389" s="94" t="s">
        <v>1378</v>
      </c>
      <c r="G389" s="94" t="s">
        <v>1379</v>
      </c>
      <c r="H389" s="94" t="s">
        <v>1527</v>
      </c>
      <c r="I389" s="94" t="s">
        <v>1525</v>
      </c>
      <c r="J389" s="94">
        <v>2021</v>
      </c>
      <c r="K389" s="94">
        <v>21682421.217999998</v>
      </c>
    </row>
    <row r="390" spans="1:11" x14ac:dyDescent="0.25">
      <c r="A390" s="94" t="s">
        <v>1367</v>
      </c>
      <c r="B390" s="94" t="s">
        <v>689</v>
      </c>
      <c r="C390" s="115">
        <v>85111</v>
      </c>
      <c r="D390" s="94" t="s">
        <v>2384</v>
      </c>
      <c r="E390" s="316" t="s">
        <v>1368</v>
      </c>
      <c r="F390" s="94" t="s">
        <v>1378</v>
      </c>
      <c r="G390" s="94" t="s">
        <v>1379</v>
      </c>
      <c r="H390" s="94" t="s">
        <v>1528</v>
      </c>
      <c r="I390" s="94" t="s">
        <v>1525</v>
      </c>
      <c r="J390" s="94">
        <v>2021</v>
      </c>
      <c r="K390" s="94">
        <v>10974.169</v>
      </c>
    </row>
    <row r="391" spans="1:11" x14ac:dyDescent="0.25">
      <c r="A391" s="94" t="s">
        <v>1367</v>
      </c>
      <c r="B391" s="94" t="s">
        <v>689</v>
      </c>
      <c r="C391" s="115">
        <v>85111</v>
      </c>
      <c r="D391" s="94" t="s">
        <v>2384</v>
      </c>
      <c r="E391" s="316" t="s">
        <v>1368</v>
      </c>
      <c r="F391" s="94" t="s">
        <v>1378</v>
      </c>
      <c r="G391" s="94" t="s">
        <v>1379</v>
      </c>
      <c r="H391" s="94" t="s">
        <v>94</v>
      </c>
      <c r="I391" s="94" t="s">
        <v>1525</v>
      </c>
      <c r="J391" s="94">
        <v>2021</v>
      </c>
      <c r="K391" s="94">
        <v>64542112.586999997</v>
      </c>
    </row>
    <row r="392" spans="1:11" x14ac:dyDescent="0.25">
      <c r="A392" s="94" t="s">
        <v>1367</v>
      </c>
      <c r="B392" s="94" t="s">
        <v>689</v>
      </c>
      <c r="C392" s="115">
        <v>85111</v>
      </c>
      <c r="D392" s="94" t="s">
        <v>2384</v>
      </c>
      <c r="E392" s="316" t="s">
        <v>1368</v>
      </c>
      <c r="F392" s="94" t="s">
        <v>1380</v>
      </c>
      <c r="G392" s="94" t="s">
        <v>1381</v>
      </c>
      <c r="H392" s="94" t="s">
        <v>1524</v>
      </c>
      <c r="I392" s="94" t="s">
        <v>1525</v>
      </c>
      <c r="J392" s="94">
        <v>2021</v>
      </c>
      <c r="K392" s="94">
        <v>625222.08799999999</v>
      </c>
    </row>
    <row r="393" spans="1:11" x14ac:dyDescent="0.25">
      <c r="A393" s="94" t="s">
        <v>1367</v>
      </c>
      <c r="B393" s="94" t="s">
        <v>689</v>
      </c>
      <c r="C393" s="115">
        <v>85111</v>
      </c>
      <c r="D393" s="94" t="s">
        <v>2384</v>
      </c>
      <c r="E393" s="316" t="s">
        <v>1368</v>
      </c>
      <c r="F393" s="94" t="s">
        <v>1380</v>
      </c>
      <c r="G393" s="94" t="s">
        <v>1381</v>
      </c>
      <c r="H393" s="94" t="s">
        <v>1526</v>
      </c>
      <c r="I393" s="94" t="s">
        <v>1525</v>
      </c>
      <c r="J393" s="94">
        <v>2021</v>
      </c>
      <c r="K393" s="94">
        <v>15932.326999999999</v>
      </c>
    </row>
    <row r="394" spans="1:11" x14ac:dyDescent="0.25">
      <c r="A394" s="94" t="s">
        <v>1367</v>
      </c>
      <c r="B394" s="94" t="s">
        <v>689</v>
      </c>
      <c r="C394" s="115">
        <v>85111</v>
      </c>
      <c r="D394" s="94" t="s">
        <v>2384</v>
      </c>
      <c r="E394" s="316" t="s">
        <v>1368</v>
      </c>
      <c r="F394" s="94" t="s">
        <v>1380</v>
      </c>
      <c r="G394" s="94" t="s">
        <v>1381</v>
      </c>
      <c r="H394" s="94" t="s">
        <v>1527</v>
      </c>
      <c r="I394" s="94" t="s">
        <v>1525</v>
      </c>
      <c r="J394" s="94">
        <v>2021</v>
      </c>
      <c r="K394" s="94">
        <v>5573.7420000000002</v>
      </c>
    </row>
    <row r="395" spans="1:11" x14ac:dyDescent="0.25">
      <c r="A395" s="94" t="s">
        <v>1367</v>
      </c>
      <c r="B395" s="94" t="s">
        <v>689</v>
      </c>
      <c r="C395" s="115">
        <v>85111</v>
      </c>
      <c r="D395" s="94" t="s">
        <v>2384</v>
      </c>
      <c r="E395" s="316" t="s">
        <v>1368</v>
      </c>
      <c r="F395" s="94" t="s">
        <v>1380</v>
      </c>
      <c r="G395" s="94" t="s">
        <v>1381</v>
      </c>
      <c r="H395" s="94" t="s">
        <v>1528</v>
      </c>
      <c r="I395" s="94" t="s">
        <v>1525</v>
      </c>
      <c r="J395" s="94">
        <v>2021</v>
      </c>
      <c r="K395" s="94">
        <v>1080.1759999999999</v>
      </c>
    </row>
    <row r="396" spans="1:11" x14ac:dyDescent="0.25">
      <c r="A396" s="94" t="s">
        <v>1367</v>
      </c>
      <c r="B396" s="94" t="s">
        <v>689</v>
      </c>
      <c r="C396" s="115">
        <v>85111</v>
      </c>
      <c r="D396" s="94" t="s">
        <v>2384</v>
      </c>
      <c r="E396" s="316" t="s">
        <v>1368</v>
      </c>
      <c r="F396" s="94" t="s">
        <v>1380</v>
      </c>
      <c r="G396" s="94" t="s">
        <v>1381</v>
      </c>
      <c r="H396" s="94" t="s">
        <v>94</v>
      </c>
      <c r="I396" s="94" t="s">
        <v>1525</v>
      </c>
      <c r="J396" s="94">
        <v>2021</v>
      </c>
      <c r="K396" s="94">
        <v>647808.33299999998</v>
      </c>
    </row>
    <row r="397" spans="1:11" x14ac:dyDescent="0.25">
      <c r="A397" s="94" t="s">
        <v>1367</v>
      </c>
      <c r="B397" s="94" t="s">
        <v>689</v>
      </c>
      <c r="C397" s="115">
        <v>85111</v>
      </c>
      <c r="D397" s="94" t="s">
        <v>2384</v>
      </c>
      <c r="E397" s="316" t="s">
        <v>1368</v>
      </c>
      <c r="F397" s="94" t="s">
        <v>1382</v>
      </c>
      <c r="G397" s="94" t="s">
        <v>2386</v>
      </c>
      <c r="H397" s="94" t="s">
        <v>1524</v>
      </c>
      <c r="I397" s="94" t="s">
        <v>1525</v>
      </c>
      <c r="J397" s="94">
        <v>2021</v>
      </c>
      <c r="K397" s="94">
        <v>23832.944</v>
      </c>
    </row>
    <row r="398" spans="1:11" x14ac:dyDescent="0.25">
      <c r="A398" s="94" t="s">
        <v>1367</v>
      </c>
      <c r="B398" s="94" t="s">
        <v>689</v>
      </c>
      <c r="C398" s="115">
        <v>85111</v>
      </c>
      <c r="D398" s="94" t="s">
        <v>2384</v>
      </c>
      <c r="E398" s="316" t="s">
        <v>1368</v>
      </c>
      <c r="F398" s="94" t="s">
        <v>1382</v>
      </c>
      <c r="G398" s="94" t="s">
        <v>2386</v>
      </c>
      <c r="H398" s="94" t="s">
        <v>1526</v>
      </c>
      <c r="I398" s="94" t="s">
        <v>1525</v>
      </c>
      <c r="J398" s="94">
        <v>2021</v>
      </c>
      <c r="K398" s="94">
        <v>7.83</v>
      </c>
    </row>
    <row r="399" spans="1:11" x14ac:dyDescent="0.25">
      <c r="A399" s="94" t="s">
        <v>1367</v>
      </c>
      <c r="B399" s="94" t="s">
        <v>689</v>
      </c>
      <c r="C399" s="115">
        <v>85111</v>
      </c>
      <c r="D399" s="94" t="s">
        <v>2384</v>
      </c>
      <c r="E399" s="316" t="s">
        <v>1368</v>
      </c>
      <c r="F399" s="94" t="s">
        <v>1382</v>
      </c>
      <c r="G399" s="94" t="s">
        <v>2386</v>
      </c>
      <c r="H399" s="94" t="s">
        <v>1527</v>
      </c>
      <c r="I399" s="94" t="s">
        <v>1525</v>
      </c>
      <c r="J399" s="94">
        <v>2021</v>
      </c>
      <c r="K399" s="94">
        <v>322.96199999999999</v>
      </c>
    </row>
    <row r="400" spans="1:11" x14ac:dyDescent="0.25">
      <c r="A400" s="94" t="s">
        <v>1367</v>
      </c>
      <c r="B400" s="94" t="s">
        <v>689</v>
      </c>
      <c r="C400" s="115">
        <v>85111</v>
      </c>
      <c r="D400" s="94" t="s">
        <v>2384</v>
      </c>
      <c r="E400" s="316" t="s">
        <v>1368</v>
      </c>
      <c r="F400" s="94" t="s">
        <v>1382</v>
      </c>
      <c r="G400" s="94" t="s">
        <v>2386</v>
      </c>
      <c r="H400" s="94" t="s">
        <v>1528</v>
      </c>
      <c r="I400" s="94" t="s">
        <v>1525</v>
      </c>
      <c r="J400" s="94">
        <v>2021</v>
      </c>
      <c r="K400" s="94">
        <v>90.578999999999994</v>
      </c>
    </row>
    <row r="401" spans="1:11" x14ac:dyDescent="0.25">
      <c r="A401" s="94" t="s">
        <v>1367</v>
      </c>
      <c r="B401" s="94" t="s">
        <v>689</v>
      </c>
      <c r="C401" s="115">
        <v>85111</v>
      </c>
      <c r="D401" s="94" t="s">
        <v>2384</v>
      </c>
      <c r="E401" s="316" t="s">
        <v>1368</v>
      </c>
      <c r="F401" s="94" t="s">
        <v>1382</v>
      </c>
      <c r="G401" s="94" t="s">
        <v>2386</v>
      </c>
      <c r="H401" s="94" t="s">
        <v>94</v>
      </c>
      <c r="I401" s="94" t="s">
        <v>1525</v>
      </c>
      <c r="J401" s="94">
        <v>2021</v>
      </c>
      <c r="K401" s="94">
        <v>24254.315999999999</v>
      </c>
    </row>
    <row r="402" spans="1:11" x14ac:dyDescent="0.25">
      <c r="A402" s="94" t="s">
        <v>1367</v>
      </c>
      <c r="B402" s="94" t="s">
        <v>689</v>
      </c>
      <c r="C402" s="115">
        <v>85111</v>
      </c>
      <c r="D402" s="94" t="s">
        <v>2384</v>
      </c>
      <c r="E402" s="316" t="s">
        <v>1368</v>
      </c>
      <c r="F402" s="94" t="s">
        <v>1383</v>
      </c>
      <c r="G402" s="94" t="s">
        <v>1384</v>
      </c>
      <c r="H402" s="94" t="s">
        <v>1524</v>
      </c>
      <c r="I402" s="94" t="s">
        <v>1525</v>
      </c>
      <c r="J402" s="94">
        <v>2021</v>
      </c>
      <c r="K402" s="94">
        <v>5444066.3210000005</v>
      </c>
    </row>
    <row r="403" spans="1:11" x14ac:dyDescent="0.25">
      <c r="A403" s="94" t="s">
        <v>1367</v>
      </c>
      <c r="B403" s="94" t="s">
        <v>689</v>
      </c>
      <c r="C403" s="115">
        <v>85111</v>
      </c>
      <c r="D403" s="94" t="s">
        <v>2384</v>
      </c>
      <c r="E403" s="316" t="s">
        <v>1368</v>
      </c>
      <c r="F403" s="94" t="s">
        <v>1383</v>
      </c>
      <c r="G403" s="94" t="s">
        <v>1384</v>
      </c>
      <c r="H403" s="94" t="s">
        <v>1526</v>
      </c>
      <c r="I403" s="94" t="s">
        <v>1525</v>
      </c>
      <c r="J403" s="94">
        <v>2021</v>
      </c>
      <c r="K403" s="94">
        <v>107609.711</v>
      </c>
    </row>
    <row r="404" spans="1:11" x14ac:dyDescent="0.25">
      <c r="A404" s="94" t="s">
        <v>1367</v>
      </c>
      <c r="B404" s="94" t="s">
        <v>689</v>
      </c>
      <c r="C404" s="115">
        <v>85111</v>
      </c>
      <c r="D404" s="94" t="s">
        <v>2384</v>
      </c>
      <c r="E404" s="316" t="s">
        <v>1368</v>
      </c>
      <c r="F404" s="94" t="s">
        <v>1383</v>
      </c>
      <c r="G404" s="94" t="s">
        <v>1384</v>
      </c>
      <c r="H404" s="94" t="s">
        <v>1527</v>
      </c>
      <c r="I404" s="94" t="s">
        <v>1525</v>
      </c>
      <c r="J404" s="94">
        <v>2021</v>
      </c>
      <c r="K404" s="94">
        <v>186749.71900000001</v>
      </c>
    </row>
    <row r="405" spans="1:11" x14ac:dyDescent="0.25">
      <c r="A405" s="94" t="s">
        <v>1367</v>
      </c>
      <c r="B405" s="94" t="s">
        <v>689</v>
      </c>
      <c r="C405" s="115">
        <v>85111</v>
      </c>
      <c r="D405" s="94" t="s">
        <v>2384</v>
      </c>
      <c r="E405" s="316" t="s">
        <v>1368</v>
      </c>
      <c r="F405" s="94" t="s">
        <v>1383</v>
      </c>
      <c r="G405" s="94" t="s">
        <v>1384</v>
      </c>
      <c r="H405" s="94" t="s">
        <v>1528</v>
      </c>
      <c r="I405" s="94" t="s">
        <v>1525</v>
      </c>
      <c r="J405" s="94">
        <v>2021</v>
      </c>
      <c r="K405" s="94">
        <v>3855.3290000000002</v>
      </c>
    </row>
    <row r="406" spans="1:11" x14ac:dyDescent="0.25">
      <c r="A406" s="94" t="s">
        <v>1367</v>
      </c>
      <c r="B406" s="94" t="s">
        <v>689</v>
      </c>
      <c r="C406" s="115">
        <v>85111</v>
      </c>
      <c r="D406" s="94" t="s">
        <v>2384</v>
      </c>
      <c r="E406" s="316" t="s">
        <v>1368</v>
      </c>
      <c r="F406" s="94" t="s">
        <v>1383</v>
      </c>
      <c r="G406" s="94" t="s">
        <v>1384</v>
      </c>
      <c r="H406" s="94" t="s">
        <v>94</v>
      </c>
      <c r="I406" s="94" t="s">
        <v>1525</v>
      </c>
      <c r="J406" s="94">
        <v>2021</v>
      </c>
      <c r="K406" s="94">
        <v>5742281.0800000001</v>
      </c>
    </row>
    <row r="407" spans="1:11" x14ac:dyDescent="0.25">
      <c r="A407" s="94" t="s">
        <v>1367</v>
      </c>
      <c r="B407" s="94" t="s">
        <v>689</v>
      </c>
      <c r="C407" s="115">
        <v>85111</v>
      </c>
      <c r="D407" s="94" t="s">
        <v>2384</v>
      </c>
      <c r="E407" s="316" t="s">
        <v>1368</v>
      </c>
      <c r="F407" s="94" t="s">
        <v>1385</v>
      </c>
      <c r="G407" s="94" t="s">
        <v>1386</v>
      </c>
      <c r="H407" s="94" t="s">
        <v>1524</v>
      </c>
      <c r="I407" s="94" t="s">
        <v>1525</v>
      </c>
      <c r="J407" s="94">
        <v>2021</v>
      </c>
      <c r="K407" s="94">
        <v>2928785.3280000002</v>
      </c>
    </row>
    <row r="408" spans="1:11" x14ac:dyDescent="0.25">
      <c r="A408" s="94" t="s">
        <v>1367</v>
      </c>
      <c r="B408" s="94" t="s">
        <v>689</v>
      </c>
      <c r="C408" s="115">
        <v>85111</v>
      </c>
      <c r="D408" s="94" t="s">
        <v>2384</v>
      </c>
      <c r="E408" s="316" t="s">
        <v>1368</v>
      </c>
      <c r="F408" s="94" t="s">
        <v>1385</v>
      </c>
      <c r="G408" s="94" t="s">
        <v>1386</v>
      </c>
      <c r="H408" s="94" t="s">
        <v>1526</v>
      </c>
      <c r="I408" s="94" t="s">
        <v>1525</v>
      </c>
      <c r="J408" s="94">
        <v>2021</v>
      </c>
      <c r="K408" s="94">
        <v>94327.972999999998</v>
      </c>
    </row>
    <row r="409" spans="1:11" x14ac:dyDescent="0.25">
      <c r="A409" s="94" t="s">
        <v>1367</v>
      </c>
      <c r="B409" s="94" t="s">
        <v>689</v>
      </c>
      <c r="C409" s="115">
        <v>85111</v>
      </c>
      <c r="D409" s="94" t="s">
        <v>2384</v>
      </c>
      <c r="E409" s="316" t="s">
        <v>1368</v>
      </c>
      <c r="F409" s="94" t="s">
        <v>1385</v>
      </c>
      <c r="G409" s="94" t="s">
        <v>1386</v>
      </c>
      <c r="H409" s="94" t="s">
        <v>1527</v>
      </c>
      <c r="I409" s="94" t="s">
        <v>1525</v>
      </c>
      <c r="J409" s="94">
        <v>2021</v>
      </c>
      <c r="K409" s="94">
        <v>65154.351999999999</v>
      </c>
    </row>
    <row r="410" spans="1:11" x14ac:dyDescent="0.25">
      <c r="A410" s="94" t="s">
        <v>1367</v>
      </c>
      <c r="B410" s="94" t="s">
        <v>689</v>
      </c>
      <c r="C410" s="115">
        <v>85111</v>
      </c>
      <c r="D410" s="94" t="s">
        <v>2384</v>
      </c>
      <c r="E410" s="316" t="s">
        <v>1368</v>
      </c>
      <c r="F410" s="94" t="s">
        <v>1385</v>
      </c>
      <c r="G410" s="94" t="s">
        <v>1386</v>
      </c>
      <c r="H410" s="94" t="s">
        <v>1528</v>
      </c>
      <c r="I410" s="94" t="s">
        <v>1525</v>
      </c>
      <c r="J410" s="94">
        <v>2021</v>
      </c>
      <c r="K410" s="94">
        <v>498.71300000000002</v>
      </c>
    </row>
    <row r="411" spans="1:11" x14ac:dyDescent="0.25">
      <c r="A411" s="94" t="s">
        <v>1367</v>
      </c>
      <c r="B411" s="94" t="s">
        <v>689</v>
      </c>
      <c r="C411" s="115">
        <v>85111</v>
      </c>
      <c r="D411" s="94" t="s">
        <v>2384</v>
      </c>
      <c r="E411" s="316" t="s">
        <v>1368</v>
      </c>
      <c r="F411" s="94" t="s">
        <v>1385</v>
      </c>
      <c r="G411" s="94" t="s">
        <v>1386</v>
      </c>
      <c r="H411" s="94" t="s">
        <v>94</v>
      </c>
      <c r="I411" s="94" t="s">
        <v>1525</v>
      </c>
      <c r="J411" s="94">
        <v>2021</v>
      </c>
      <c r="K411" s="94">
        <v>3088766.3670000001</v>
      </c>
    </row>
    <row r="412" spans="1:11" x14ac:dyDescent="0.25">
      <c r="A412" s="94" t="s">
        <v>1367</v>
      </c>
      <c r="B412" s="94" t="s">
        <v>689</v>
      </c>
      <c r="C412" s="115">
        <v>85111</v>
      </c>
      <c r="D412" s="94" t="s">
        <v>2384</v>
      </c>
      <c r="E412" s="316" t="s">
        <v>1368</v>
      </c>
      <c r="F412" s="94" t="s">
        <v>1387</v>
      </c>
      <c r="G412" s="94" t="s">
        <v>1388</v>
      </c>
      <c r="H412" s="94" t="s">
        <v>1524</v>
      </c>
      <c r="I412" s="94" t="s">
        <v>1525</v>
      </c>
      <c r="J412" s="94">
        <v>2021</v>
      </c>
      <c r="K412" s="94">
        <v>1781781.162</v>
      </c>
    </row>
    <row r="413" spans="1:11" x14ac:dyDescent="0.25">
      <c r="A413" s="94" t="s">
        <v>1367</v>
      </c>
      <c r="B413" s="94" t="s">
        <v>689</v>
      </c>
      <c r="C413" s="115">
        <v>85111</v>
      </c>
      <c r="D413" s="94" t="s">
        <v>2384</v>
      </c>
      <c r="E413" s="316" t="s">
        <v>1368</v>
      </c>
      <c r="F413" s="94" t="s">
        <v>1387</v>
      </c>
      <c r="G413" s="94" t="s">
        <v>1388</v>
      </c>
      <c r="H413" s="94" t="s">
        <v>1526</v>
      </c>
      <c r="I413" s="94" t="s">
        <v>1525</v>
      </c>
      <c r="J413" s="94">
        <v>2021</v>
      </c>
      <c r="K413" s="94">
        <v>12157.025</v>
      </c>
    </row>
    <row r="414" spans="1:11" x14ac:dyDescent="0.25">
      <c r="A414" s="94" t="s">
        <v>1367</v>
      </c>
      <c r="B414" s="94" t="s">
        <v>689</v>
      </c>
      <c r="C414" s="115">
        <v>85111</v>
      </c>
      <c r="D414" s="94" t="s">
        <v>2384</v>
      </c>
      <c r="E414" s="316" t="s">
        <v>1368</v>
      </c>
      <c r="F414" s="94" t="s">
        <v>1387</v>
      </c>
      <c r="G414" s="94" t="s">
        <v>1388</v>
      </c>
      <c r="H414" s="94" t="s">
        <v>1527</v>
      </c>
      <c r="I414" s="94" t="s">
        <v>1525</v>
      </c>
      <c r="J414" s="94">
        <v>2021</v>
      </c>
      <c r="K414" s="94">
        <v>4545.6940000000004</v>
      </c>
    </row>
    <row r="415" spans="1:11" x14ac:dyDescent="0.25">
      <c r="A415" s="94" t="s">
        <v>1367</v>
      </c>
      <c r="B415" s="94" t="s">
        <v>689</v>
      </c>
      <c r="C415" s="115">
        <v>85111</v>
      </c>
      <c r="D415" s="94" t="s">
        <v>2384</v>
      </c>
      <c r="E415" s="316" t="s">
        <v>1368</v>
      </c>
      <c r="F415" s="94" t="s">
        <v>1387</v>
      </c>
      <c r="G415" s="94" t="s">
        <v>1388</v>
      </c>
      <c r="H415" s="94" t="s">
        <v>1528</v>
      </c>
      <c r="I415" s="94" t="s">
        <v>1525</v>
      </c>
      <c r="J415" s="94">
        <v>2021</v>
      </c>
      <c r="K415" s="94">
        <v>321.50299999999999</v>
      </c>
    </row>
    <row r="416" spans="1:11" x14ac:dyDescent="0.25">
      <c r="A416" s="94" t="s">
        <v>1367</v>
      </c>
      <c r="B416" s="94" t="s">
        <v>689</v>
      </c>
      <c r="C416" s="115">
        <v>85111</v>
      </c>
      <c r="D416" s="94" t="s">
        <v>2384</v>
      </c>
      <c r="E416" s="316" t="s">
        <v>1368</v>
      </c>
      <c r="F416" s="94" t="s">
        <v>1387</v>
      </c>
      <c r="G416" s="94" t="s">
        <v>1388</v>
      </c>
      <c r="H416" s="94" t="s">
        <v>94</v>
      </c>
      <c r="I416" s="94" t="s">
        <v>1525</v>
      </c>
      <c r="J416" s="94">
        <v>2021</v>
      </c>
      <c r="K416" s="94">
        <v>1798805.3840000001</v>
      </c>
    </row>
    <row r="417" spans="1:11" x14ac:dyDescent="0.25">
      <c r="A417" s="94" t="s">
        <v>1367</v>
      </c>
      <c r="B417" s="94" t="s">
        <v>689</v>
      </c>
      <c r="C417" s="115">
        <v>85111</v>
      </c>
      <c r="D417" s="94" t="s">
        <v>2384</v>
      </c>
      <c r="E417" s="316" t="s">
        <v>1368</v>
      </c>
      <c r="F417" s="94" t="s">
        <v>1389</v>
      </c>
      <c r="G417" s="94" t="s">
        <v>1390</v>
      </c>
      <c r="H417" s="94" t="s">
        <v>1524</v>
      </c>
      <c r="I417" s="94" t="s">
        <v>1525</v>
      </c>
      <c r="J417" s="94">
        <v>2021</v>
      </c>
      <c r="K417" s="94">
        <v>733499.83</v>
      </c>
    </row>
    <row r="418" spans="1:11" x14ac:dyDescent="0.25">
      <c r="A418" s="94" t="s">
        <v>1367</v>
      </c>
      <c r="B418" s="94" t="s">
        <v>689</v>
      </c>
      <c r="C418" s="115">
        <v>85111</v>
      </c>
      <c r="D418" s="94" t="s">
        <v>2384</v>
      </c>
      <c r="E418" s="316" t="s">
        <v>1368</v>
      </c>
      <c r="F418" s="94" t="s">
        <v>1389</v>
      </c>
      <c r="G418" s="94" t="s">
        <v>1390</v>
      </c>
      <c r="H418" s="94" t="s">
        <v>1526</v>
      </c>
      <c r="I418" s="94" t="s">
        <v>1525</v>
      </c>
      <c r="J418" s="94">
        <v>2021</v>
      </c>
      <c r="K418" s="94">
        <v>1124.713</v>
      </c>
    </row>
    <row r="419" spans="1:11" x14ac:dyDescent="0.25">
      <c r="A419" s="94" t="s">
        <v>1367</v>
      </c>
      <c r="B419" s="94" t="s">
        <v>689</v>
      </c>
      <c r="C419" s="115">
        <v>85111</v>
      </c>
      <c r="D419" s="94" t="s">
        <v>2384</v>
      </c>
      <c r="E419" s="316" t="s">
        <v>1368</v>
      </c>
      <c r="F419" s="94" t="s">
        <v>1389</v>
      </c>
      <c r="G419" s="94" t="s">
        <v>1390</v>
      </c>
      <c r="H419" s="94" t="s">
        <v>1527</v>
      </c>
      <c r="I419" s="94" t="s">
        <v>1525</v>
      </c>
      <c r="J419" s="94">
        <v>2021</v>
      </c>
      <c r="K419" s="94">
        <v>117049.673</v>
      </c>
    </row>
    <row r="420" spans="1:11" x14ac:dyDescent="0.25">
      <c r="A420" s="94" t="s">
        <v>1367</v>
      </c>
      <c r="B420" s="94" t="s">
        <v>689</v>
      </c>
      <c r="C420" s="115">
        <v>85111</v>
      </c>
      <c r="D420" s="94" t="s">
        <v>2384</v>
      </c>
      <c r="E420" s="316" t="s">
        <v>1368</v>
      </c>
      <c r="F420" s="94" t="s">
        <v>1389</v>
      </c>
      <c r="G420" s="94" t="s">
        <v>1390</v>
      </c>
      <c r="H420" s="94" t="s">
        <v>1528</v>
      </c>
      <c r="I420" s="94" t="s">
        <v>1525</v>
      </c>
      <c r="J420" s="94">
        <v>2021</v>
      </c>
      <c r="K420" s="94">
        <v>3035.114</v>
      </c>
    </row>
    <row r="421" spans="1:11" x14ac:dyDescent="0.25">
      <c r="A421" s="94" t="s">
        <v>1367</v>
      </c>
      <c r="B421" s="94" t="s">
        <v>689</v>
      </c>
      <c r="C421" s="115">
        <v>85111</v>
      </c>
      <c r="D421" s="94" t="s">
        <v>2384</v>
      </c>
      <c r="E421" s="316" t="s">
        <v>1368</v>
      </c>
      <c r="F421" s="94" t="s">
        <v>1389</v>
      </c>
      <c r="G421" s="94" t="s">
        <v>1390</v>
      </c>
      <c r="H421" s="94" t="s">
        <v>94</v>
      </c>
      <c r="I421" s="94" t="s">
        <v>1525</v>
      </c>
      <c r="J421" s="94">
        <v>2021</v>
      </c>
      <c r="K421" s="94">
        <v>854709.33</v>
      </c>
    </row>
    <row r="422" spans="1:11" x14ac:dyDescent="0.25">
      <c r="A422" s="94" t="s">
        <v>1367</v>
      </c>
      <c r="B422" s="94" t="s">
        <v>689</v>
      </c>
      <c r="C422" s="115">
        <v>85111</v>
      </c>
      <c r="D422" s="94" t="s">
        <v>2384</v>
      </c>
      <c r="E422" s="316" t="s">
        <v>1368</v>
      </c>
      <c r="F422" s="94" t="s">
        <v>1391</v>
      </c>
      <c r="G422" s="94" t="s">
        <v>1392</v>
      </c>
      <c r="H422" s="94" t="s">
        <v>1524</v>
      </c>
      <c r="I422" s="94" t="s">
        <v>1525</v>
      </c>
      <c r="J422" s="94">
        <v>2021</v>
      </c>
      <c r="K422" s="94">
        <v>215562518.75299999</v>
      </c>
    </row>
    <row r="423" spans="1:11" x14ac:dyDescent="0.25">
      <c r="A423" s="94" t="s">
        <v>1367</v>
      </c>
      <c r="B423" s="94" t="s">
        <v>689</v>
      </c>
      <c r="C423" s="115">
        <v>85111</v>
      </c>
      <c r="D423" s="94" t="s">
        <v>2384</v>
      </c>
      <c r="E423" s="316" t="s">
        <v>1368</v>
      </c>
      <c r="F423" s="94" t="s">
        <v>1391</v>
      </c>
      <c r="G423" s="94" t="s">
        <v>1392</v>
      </c>
      <c r="H423" s="94" t="s">
        <v>1526</v>
      </c>
      <c r="I423" s="94" t="s">
        <v>1525</v>
      </c>
      <c r="J423" s="94">
        <v>2021</v>
      </c>
      <c r="K423" s="94">
        <v>921399.77500000002</v>
      </c>
    </row>
    <row r="424" spans="1:11" x14ac:dyDescent="0.25">
      <c r="A424" s="94" t="s">
        <v>1367</v>
      </c>
      <c r="B424" s="94" t="s">
        <v>689</v>
      </c>
      <c r="C424" s="115">
        <v>85111</v>
      </c>
      <c r="D424" s="94" t="s">
        <v>2384</v>
      </c>
      <c r="E424" s="316" t="s">
        <v>1368</v>
      </c>
      <c r="F424" s="94" t="s">
        <v>1391</v>
      </c>
      <c r="G424" s="94" t="s">
        <v>1392</v>
      </c>
      <c r="H424" s="94" t="s">
        <v>1527</v>
      </c>
      <c r="I424" s="94" t="s">
        <v>1525</v>
      </c>
      <c r="J424" s="94">
        <v>2021</v>
      </c>
      <c r="K424" s="94">
        <v>1463848.9909999999</v>
      </c>
    </row>
    <row r="425" spans="1:11" x14ac:dyDescent="0.25">
      <c r="A425" s="94" t="s">
        <v>1367</v>
      </c>
      <c r="B425" s="94" t="s">
        <v>689</v>
      </c>
      <c r="C425" s="115">
        <v>85111</v>
      </c>
      <c r="D425" s="94" t="s">
        <v>2384</v>
      </c>
      <c r="E425" s="316" t="s">
        <v>1368</v>
      </c>
      <c r="F425" s="94" t="s">
        <v>1391</v>
      </c>
      <c r="G425" s="94" t="s">
        <v>1392</v>
      </c>
      <c r="H425" s="94" t="s">
        <v>1528</v>
      </c>
      <c r="I425" s="94" t="s">
        <v>1525</v>
      </c>
      <c r="J425" s="94">
        <v>2021</v>
      </c>
      <c r="K425" s="94">
        <v>2004007.7409999999</v>
      </c>
    </row>
    <row r="426" spans="1:11" x14ac:dyDescent="0.25">
      <c r="A426" s="94" t="s">
        <v>1367</v>
      </c>
      <c r="B426" s="94" t="s">
        <v>689</v>
      </c>
      <c r="C426" s="115">
        <v>85111</v>
      </c>
      <c r="D426" s="94" t="s">
        <v>2384</v>
      </c>
      <c r="E426" s="316" t="s">
        <v>1368</v>
      </c>
      <c r="F426" s="94" t="s">
        <v>1391</v>
      </c>
      <c r="G426" s="94" t="s">
        <v>1392</v>
      </c>
      <c r="H426" s="94" t="s">
        <v>94</v>
      </c>
      <c r="I426" s="94" t="s">
        <v>1525</v>
      </c>
      <c r="J426" s="94">
        <v>2021</v>
      </c>
      <c r="K426" s="94">
        <v>219951775.25999999</v>
      </c>
    </row>
    <row r="427" spans="1:11" x14ac:dyDescent="0.25">
      <c r="A427" s="94" t="s">
        <v>1367</v>
      </c>
      <c r="B427" s="94" t="s">
        <v>689</v>
      </c>
      <c r="C427" s="115">
        <v>85111</v>
      </c>
      <c r="D427" s="94" t="s">
        <v>2384</v>
      </c>
      <c r="E427" s="316" t="s">
        <v>1368</v>
      </c>
      <c r="F427" s="94" t="s">
        <v>1393</v>
      </c>
      <c r="G427" s="94" t="s">
        <v>1394</v>
      </c>
      <c r="H427" s="94" t="s">
        <v>1524</v>
      </c>
      <c r="I427" s="94" t="s">
        <v>1525</v>
      </c>
      <c r="J427" s="94">
        <v>2021</v>
      </c>
      <c r="K427" s="94">
        <v>10517737.708000001</v>
      </c>
    </row>
    <row r="428" spans="1:11" x14ac:dyDescent="0.25">
      <c r="A428" s="94" t="s">
        <v>1367</v>
      </c>
      <c r="B428" s="94" t="s">
        <v>689</v>
      </c>
      <c r="C428" s="115">
        <v>85111</v>
      </c>
      <c r="D428" s="94" t="s">
        <v>2384</v>
      </c>
      <c r="E428" s="316" t="s">
        <v>1368</v>
      </c>
      <c r="F428" s="94" t="s">
        <v>1393</v>
      </c>
      <c r="G428" s="94" t="s">
        <v>1394</v>
      </c>
      <c r="H428" s="94" t="s">
        <v>1526</v>
      </c>
      <c r="I428" s="94" t="s">
        <v>1525</v>
      </c>
      <c r="J428" s="94">
        <v>2021</v>
      </c>
      <c r="K428" s="94">
        <v>32075.706999999999</v>
      </c>
    </row>
    <row r="429" spans="1:11" x14ac:dyDescent="0.25">
      <c r="A429" s="94" t="s">
        <v>1367</v>
      </c>
      <c r="B429" s="94" t="s">
        <v>689</v>
      </c>
      <c r="C429" s="115">
        <v>85111</v>
      </c>
      <c r="D429" s="94" t="s">
        <v>2384</v>
      </c>
      <c r="E429" s="316" t="s">
        <v>1368</v>
      </c>
      <c r="F429" s="94" t="s">
        <v>1393</v>
      </c>
      <c r="G429" s="94" t="s">
        <v>1394</v>
      </c>
      <c r="H429" s="94" t="s">
        <v>1527</v>
      </c>
      <c r="I429" s="94" t="s">
        <v>1525</v>
      </c>
      <c r="J429" s="94">
        <v>2021</v>
      </c>
      <c r="K429" s="94">
        <v>62783.303999999996</v>
      </c>
    </row>
    <row r="430" spans="1:11" x14ac:dyDescent="0.25">
      <c r="A430" s="94" t="s">
        <v>1367</v>
      </c>
      <c r="B430" s="94" t="s">
        <v>689</v>
      </c>
      <c r="C430" s="115">
        <v>85111</v>
      </c>
      <c r="D430" s="94" t="s">
        <v>2384</v>
      </c>
      <c r="E430" s="316" t="s">
        <v>1368</v>
      </c>
      <c r="F430" s="94" t="s">
        <v>1393</v>
      </c>
      <c r="G430" s="94" t="s">
        <v>1394</v>
      </c>
      <c r="H430" s="94" t="s">
        <v>1528</v>
      </c>
      <c r="I430" s="94" t="s">
        <v>1525</v>
      </c>
      <c r="J430" s="94">
        <v>2021</v>
      </c>
      <c r="K430" s="94">
        <v>915635.16</v>
      </c>
    </row>
    <row r="431" spans="1:11" x14ac:dyDescent="0.25">
      <c r="A431" s="94" t="s">
        <v>1367</v>
      </c>
      <c r="B431" s="94" t="s">
        <v>689</v>
      </c>
      <c r="C431" s="115">
        <v>85111</v>
      </c>
      <c r="D431" s="94" t="s">
        <v>2384</v>
      </c>
      <c r="E431" s="316" t="s">
        <v>1368</v>
      </c>
      <c r="F431" s="94" t="s">
        <v>1393</v>
      </c>
      <c r="G431" s="94" t="s">
        <v>1394</v>
      </c>
      <c r="H431" s="94" t="s">
        <v>94</v>
      </c>
      <c r="I431" s="94" t="s">
        <v>1525</v>
      </c>
      <c r="J431" s="94">
        <v>2021</v>
      </c>
      <c r="K431" s="94">
        <v>11528231.879000001</v>
      </c>
    </row>
    <row r="432" spans="1:11" x14ac:dyDescent="0.25">
      <c r="A432" s="94" t="s">
        <v>1367</v>
      </c>
      <c r="B432" s="94" t="s">
        <v>689</v>
      </c>
      <c r="C432" s="115">
        <v>85111</v>
      </c>
      <c r="D432" s="94" t="s">
        <v>2384</v>
      </c>
      <c r="E432" s="316" t="s">
        <v>1368</v>
      </c>
      <c r="F432" s="94" t="s">
        <v>1395</v>
      </c>
      <c r="G432" s="94" t="s">
        <v>1396</v>
      </c>
      <c r="H432" s="94" t="s">
        <v>1524</v>
      </c>
      <c r="I432" s="94" t="s">
        <v>1525</v>
      </c>
      <c r="J432" s="94">
        <v>2021</v>
      </c>
      <c r="K432" s="94">
        <v>622850.58499999996</v>
      </c>
    </row>
    <row r="433" spans="1:11" x14ac:dyDescent="0.25">
      <c r="A433" s="94" t="s">
        <v>1367</v>
      </c>
      <c r="B433" s="94" t="s">
        <v>689</v>
      </c>
      <c r="C433" s="115">
        <v>85111</v>
      </c>
      <c r="D433" s="94" t="s">
        <v>2384</v>
      </c>
      <c r="E433" s="316" t="s">
        <v>1368</v>
      </c>
      <c r="F433" s="94" t="s">
        <v>1395</v>
      </c>
      <c r="G433" s="94" t="s">
        <v>1396</v>
      </c>
      <c r="H433" s="94" t="s">
        <v>1526</v>
      </c>
      <c r="I433" s="94" t="s">
        <v>1525</v>
      </c>
      <c r="J433" s="94">
        <v>2021</v>
      </c>
      <c r="K433" s="94">
        <v>1516.1890000000001</v>
      </c>
    </row>
    <row r="434" spans="1:11" x14ac:dyDescent="0.25">
      <c r="A434" s="94" t="s">
        <v>1367</v>
      </c>
      <c r="B434" s="94" t="s">
        <v>689</v>
      </c>
      <c r="C434" s="115">
        <v>85111</v>
      </c>
      <c r="D434" s="94" t="s">
        <v>2384</v>
      </c>
      <c r="E434" s="316" t="s">
        <v>1368</v>
      </c>
      <c r="F434" s="94" t="s">
        <v>1395</v>
      </c>
      <c r="G434" s="94" t="s">
        <v>1396</v>
      </c>
      <c r="H434" s="94" t="s">
        <v>1527</v>
      </c>
      <c r="I434" s="94" t="s">
        <v>1525</v>
      </c>
      <c r="J434" s="94">
        <v>2021</v>
      </c>
      <c r="K434" s="94">
        <v>3776.1080000000002</v>
      </c>
    </row>
    <row r="435" spans="1:11" x14ac:dyDescent="0.25">
      <c r="A435" s="94" t="s">
        <v>1367</v>
      </c>
      <c r="B435" s="94" t="s">
        <v>689</v>
      </c>
      <c r="C435" s="115">
        <v>85111</v>
      </c>
      <c r="D435" s="94" t="s">
        <v>2384</v>
      </c>
      <c r="E435" s="316" t="s">
        <v>1368</v>
      </c>
      <c r="F435" s="94" t="s">
        <v>1395</v>
      </c>
      <c r="G435" s="94" t="s">
        <v>1396</v>
      </c>
      <c r="H435" s="94" t="s">
        <v>1528</v>
      </c>
      <c r="I435" s="94" t="s">
        <v>1525</v>
      </c>
      <c r="J435" s="94">
        <v>2021</v>
      </c>
      <c r="K435" s="94">
        <v>61214.108</v>
      </c>
    </row>
    <row r="436" spans="1:11" x14ac:dyDescent="0.25">
      <c r="A436" s="94" t="s">
        <v>1367</v>
      </c>
      <c r="B436" s="94" t="s">
        <v>689</v>
      </c>
      <c r="C436" s="115">
        <v>85111</v>
      </c>
      <c r="D436" s="94" t="s">
        <v>2384</v>
      </c>
      <c r="E436" s="316" t="s">
        <v>1368</v>
      </c>
      <c r="F436" s="94" t="s">
        <v>1395</v>
      </c>
      <c r="G436" s="94" t="s">
        <v>1396</v>
      </c>
      <c r="H436" s="94" t="s">
        <v>94</v>
      </c>
      <c r="I436" s="94" t="s">
        <v>1525</v>
      </c>
      <c r="J436" s="94">
        <v>2021</v>
      </c>
      <c r="K436" s="94">
        <v>689356.99</v>
      </c>
    </row>
    <row r="437" spans="1:11" x14ac:dyDescent="0.25">
      <c r="A437" s="94" t="s">
        <v>1367</v>
      </c>
      <c r="B437" s="94" t="s">
        <v>689</v>
      </c>
      <c r="C437" s="115">
        <v>85111</v>
      </c>
      <c r="D437" s="94" t="s">
        <v>2384</v>
      </c>
      <c r="E437" s="316" t="s">
        <v>1368</v>
      </c>
      <c r="F437" s="94" t="s">
        <v>1397</v>
      </c>
      <c r="G437" s="94" t="s">
        <v>1398</v>
      </c>
      <c r="H437" s="94" t="s">
        <v>1524</v>
      </c>
      <c r="I437" s="94" t="s">
        <v>1525</v>
      </c>
      <c r="J437" s="94">
        <v>2021</v>
      </c>
      <c r="K437" s="94">
        <v>10500828.432</v>
      </c>
    </row>
    <row r="438" spans="1:11" x14ac:dyDescent="0.25">
      <c r="A438" s="94" t="s">
        <v>1367</v>
      </c>
      <c r="B438" s="94" t="s">
        <v>689</v>
      </c>
      <c r="C438" s="115">
        <v>85111</v>
      </c>
      <c r="D438" s="94" t="s">
        <v>2384</v>
      </c>
      <c r="E438" s="316" t="s">
        <v>1368</v>
      </c>
      <c r="F438" s="94" t="s">
        <v>1397</v>
      </c>
      <c r="G438" s="94" t="s">
        <v>1398</v>
      </c>
      <c r="H438" s="94" t="s">
        <v>1526</v>
      </c>
      <c r="I438" s="94" t="s">
        <v>1525</v>
      </c>
      <c r="J438" s="94">
        <v>2021</v>
      </c>
      <c r="K438" s="94">
        <v>36082.999000000003</v>
      </c>
    </row>
    <row r="439" spans="1:11" x14ac:dyDescent="0.25">
      <c r="A439" s="94" t="s">
        <v>1367</v>
      </c>
      <c r="B439" s="94" t="s">
        <v>689</v>
      </c>
      <c r="C439" s="115">
        <v>85111</v>
      </c>
      <c r="D439" s="94" t="s">
        <v>2384</v>
      </c>
      <c r="E439" s="316" t="s">
        <v>1368</v>
      </c>
      <c r="F439" s="94" t="s">
        <v>1397</v>
      </c>
      <c r="G439" s="94" t="s">
        <v>1398</v>
      </c>
      <c r="H439" s="94" t="s">
        <v>1527</v>
      </c>
      <c r="I439" s="94" t="s">
        <v>1525</v>
      </c>
      <c r="J439" s="94">
        <v>2021</v>
      </c>
      <c r="K439" s="94">
        <v>82584.634000000005</v>
      </c>
    </row>
    <row r="440" spans="1:11" x14ac:dyDescent="0.25">
      <c r="A440" s="94" t="s">
        <v>1367</v>
      </c>
      <c r="B440" s="94" t="s">
        <v>689</v>
      </c>
      <c r="C440" s="115">
        <v>85111</v>
      </c>
      <c r="D440" s="94" t="s">
        <v>2384</v>
      </c>
      <c r="E440" s="316" t="s">
        <v>1368</v>
      </c>
      <c r="F440" s="94" t="s">
        <v>1397</v>
      </c>
      <c r="G440" s="94" t="s">
        <v>1398</v>
      </c>
      <c r="H440" s="94" t="s">
        <v>1528</v>
      </c>
      <c r="I440" s="94" t="s">
        <v>1525</v>
      </c>
      <c r="J440" s="94">
        <v>2021</v>
      </c>
      <c r="K440" s="94">
        <v>2206.163</v>
      </c>
    </row>
    <row r="441" spans="1:11" x14ac:dyDescent="0.25">
      <c r="A441" s="94" t="s">
        <v>1367</v>
      </c>
      <c r="B441" s="94" t="s">
        <v>689</v>
      </c>
      <c r="C441" s="115">
        <v>85111</v>
      </c>
      <c r="D441" s="94" t="s">
        <v>2384</v>
      </c>
      <c r="E441" s="316" t="s">
        <v>1368</v>
      </c>
      <c r="F441" s="94" t="s">
        <v>1397</v>
      </c>
      <c r="G441" s="94" t="s">
        <v>1398</v>
      </c>
      <c r="H441" s="94" t="s">
        <v>94</v>
      </c>
      <c r="I441" s="94" t="s">
        <v>1525</v>
      </c>
      <c r="J441" s="94">
        <v>2021</v>
      </c>
      <c r="K441" s="94">
        <v>10621702.227</v>
      </c>
    </row>
    <row r="442" spans="1:11" x14ac:dyDescent="0.25">
      <c r="A442" s="94" t="s">
        <v>1367</v>
      </c>
      <c r="B442" s="94" t="s">
        <v>689</v>
      </c>
      <c r="C442" s="115">
        <v>85111</v>
      </c>
      <c r="D442" s="94" t="s">
        <v>2384</v>
      </c>
      <c r="E442" s="316" t="s">
        <v>1368</v>
      </c>
      <c r="F442" s="94" t="s">
        <v>1399</v>
      </c>
      <c r="G442" s="94" t="s">
        <v>1400</v>
      </c>
      <c r="H442" s="94" t="s">
        <v>1524</v>
      </c>
      <c r="I442" s="94" t="s">
        <v>1525</v>
      </c>
      <c r="J442" s="94">
        <v>2021</v>
      </c>
      <c r="K442" s="94">
        <v>13214587.862</v>
      </c>
    </row>
    <row r="443" spans="1:11" x14ac:dyDescent="0.25">
      <c r="A443" s="94" t="s">
        <v>1367</v>
      </c>
      <c r="B443" s="94" t="s">
        <v>689</v>
      </c>
      <c r="C443" s="115">
        <v>85111</v>
      </c>
      <c r="D443" s="94" t="s">
        <v>2384</v>
      </c>
      <c r="E443" s="316" t="s">
        <v>1368</v>
      </c>
      <c r="F443" s="94" t="s">
        <v>1399</v>
      </c>
      <c r="G443" s="94" t="s">
        <v>1400</v>
      </c>
      <c r="H443" s="94" t="s">
        <v>1526</v>
      </c>
      <c r="I443" s="94" t="s">
        <v>1525</v>
      </c>
      <c r="J443" s="94">
        <v>2021</v>
      </c>
      <c r="K443" s="94">
        <v>44267.057000000001</v>
      </c>
    </row>
    <row r="444" spans="1:11" x14ac:dyDescent="0.25">
      <c r="A444" s="94" t="s">
        <v>1367</v>
      </c>
      <c r="B444" s="94" t="s">
        <v>689</v>
      </c>
      <c r="C444" s="115">
        <v>85111</v>
      </c>
      <c r="D444" s="94" t="s">
        <v>2384</v>
      </c>
      <c r="E444" s="316" t="s">
        <v>1368</v>
      </c>
      <c r="F444" s="94" t="s">
        <v>1399</v>
      </c>
      <c r="G444" s="94" t="s">
        <v>1400</v>
      </c>
      <c r="H444" s="94" t="s">
        <v>1527</v>
      </c>
      <c r="I444" s="94" t="s">
        <v>1525</v>
      </c>
      <c r="J444" s="94">
        <v>2021</v>
      </c>
      <c r="K444" s="94">
        <v>69699.642000000007</v>
      </c>
    </row>
    <row r="445" spans="1:11" x14ac:dyDescent="0.25">
      <c r="A445" s="94" t="s">
        <v>1367</v>
      </c>
      <c r="B445" s="94" t="s">
        <v>689</v>
      </c>
      <c r="C445" s="115">
        <v>85111</v>
      </c>
      <c r="D445" s="94" t="s">
        <v>2384</v>
      </c>
      <c r="E445" s="316" t="s">
        <v>1368</v>
      </c>
      <c r="F445" s="94" t="s">
        <v>1399</v>
      </c>
      <c r="G445" s="94" t="s">
        <v>1400</v>
      </c>
      <c r="H445" s="94" t="s">
        <v>1528</v>
      </c>
      <c r="I445" s="94" t="s">
        <v>1525</v>
      </c>
      <c r="J445" s="94">
        <v>2021</v>
      </c>
      <c r="K445" s="94">
        <v>2861.0439999999999</v>
      </c>
    </row>
    <row r="446" spans="1:11" x14ac:dyDescent="0.25">
      <c r="A446" s="94" t="s">
        <v>1367</v>
      </c>
      <c r="B446" s="94" t="s">
        <v>689</v>
      </c>
      <c r="C446" s="115">
        <v>85111</v>
      </c>
      <c r="D446" s="94" t="s">
        <v>2384</v>
      </c>
      <c r="E446" s="316" t="s">
        <v>1368</v>
      </c>
      <c r="F446" s="94" t="s">
        <v>1399</v>
      </c>
      <c r="G446" s="94" t="s">
        <v>1400</v>
      </c>
      <c r="H446" s="94" t="s">
        <v>94</v>
      </c>
      <c r="I446" s="94" t="s">
        <v>1525</v>
      </c>
      <c r="J446" s="94">
        <v>2021</v>
      </c>
      <c r="K446" s="94">
        <v>13331415.606000001</v>
      </c>
    </row>
    <row r="447" spans="1:11" x14ac:dyDescent="0.25">
      <c r="A447" s="94" t="s">
        <v>1367</v>
      </c>
      <c r="B447" s="94" t="s">
        <v>689</v>
      </c>
      <c r="C447" s="115">
        <v>85111</v>
      </c>
      <c r="D447" s="94" t="s">
        <v>2384</v>
      </c>
      <c r="E447" s="316" t="s">
        <v>1368</v>
      </c>
      <c r="F447" s="94" t="s">
        <v>1401</v>
      </c>
      <c r="G447" s="94" t="s">
        <v>1402</v>
      </c>
      <c r="H447" s="94" t="s">
        <v>1524</v>
      </c>
      <c r="I447" s="94" t="s">
        <v>1525</v>
      </c>
      <c r="J447" s="94">
        <v>2021</v>
      </c>
      <c r="K447" s="94">
        <v>589628.37399999995</v>
      </c>
    </row>
    <row r="448" spans="1:11" x14ac:dyDescent="0.25">
      <c r="A448" s="94" t="s">
        <v>1367</v>
      </c>
      <c r="B448" s="94" t="s">
        <v>689</v>
      </c>
      <c r="C448" s="115">
        <v>85111</v>
      </c>
      <c r="D448" s="94" t="s">
        <v>2384</v>
      </c>
      <c r="E448" s="316" t="s">
        <v>1368</v>
      </c>
      <c r="F448" s="94" t="s">
        <v>1401</v>
      </c>
      <c r="G448" s="94" t="s">
        <v>1402</v>
      </c>
      <c r="H448" s="94" t="s">
        <v>1526</v>
      </c>
      <c r="I448" s="94" t="s">
        <v>1525</v>
      </c>
      <c r="J448" s="94">
        <v>2021</v>
      </c>
      <c r="K448" s="94">
        <v>1669.3219999999999</v>
      </c>
    </row>
    <row r="449" spans="1:11" x14ac:dyDescent="0.25">
      <c r="A449" s="94" t="s">
        <v>1367</v>
      </c>
      <c r="B449" s="94" t="s">
        <v>689</v>
      </c>
      <c r="C449" s="115">
        <v>85111</v>
      </c>
      <c r="D449" s="94" t="s">
        <v>2384</v>
      </c>
      <c r="E449" s="316" t="s">
        <v>1368</v>
      </c>
      <c r="F449" s="94" t="s">
        <v>1401</v>
      </c>
      <c r="G449" s="94" t="s">
        <v>1402</v>
      </c>
      <c r="H449" s="94" t="s">
        <v>1527</v>
      </c>
      <c r="I449" s="94" t="s">
        <v>1525</v>
      </c>
      <c r="J449" s="94">
        <v>2021</v>
      </c>
      <c r="K449" s="94">
        <v>2911.605</v>
      </c>
    </row>
    <row r="450" spans="1:11" x14ac:dyDescent="0.25">
      <c r="A450" s="94" t="s">
        <v>1367</v>
      </c>
      <c r="B450" s="94" t="s">
        <v>689</v>
      </c>
      <c r="C450" s="115">
        <v>85111</v>
      </c>
      <c r="D450" s="94" t="s">
        <v>2384</v>
      </c>
      <c r="E450" s="316" t="s">
        <v>1368</v>
      </c>
      <c r="F450" s="94" t="s">
        <v>1401</v>
      </c>
      <c r="G450" s="94" t="s">
        <v>1402</v>
      </c>
      <c r="H450" s="94" t="s">
        <v>1528</v>
      </c>
      <c r="I450" s="94" t="s">
        <v>1525</v>
      </c>
      <c r="J450" s="94">
        <v>2021</v>
      </c>
      <c r="K450" s="94">
        <v>1340.4349999999999</v>
      </c>
    </row>
    <row r="451" spans="1:11" x14ac:dyDescent="0.25">
      <c r="A451" s="94" t="s">
        <v>1367</v>
      </c>
      <c r="B451" s="94" t="s">
        <v>689</v>
      </c>
      <c r="C451" s="115">
        <v>85111</v>
      </c>
      <c r="D451" s="94" t="s">
        <v>2384</v>
      </c>
      <c r="E451" s="316" t="s">
        <v>1368</v>
      </c>
      <c r="F451" s="94" t="s">
        <v>1401</v>
      </c>
      <c r="G451" s="94" t="s">
        <v>1402</v>
      </c>
      <c r="H451" s="94" t="s">
        <v>94</v>
      </c>
      <c r="I451" s="94" t="s">
        <v>1525</v>
      </c>
      <c r="J451" s="94">
        <v>2021</v>
      </c>
      <c r="K451" s="94">
        <v>595549.73699999996</v>
      </c>
    </row>
    <row r="452" spans="1:11" x14ac:dyDescent="0.25">
      <c r="A452" s="94" t="s">
        <v>1367</v>
      </c>
      <c r="B452" s="94" t="s">
        <v>689</v>
      </c>
      <c r="C452" s="115">
        <v>85111</v>
      </c>
      <c r="D452" s="94" t="s">
        <v>2384</v>
      </c>
      <c r="E452" s="316" t="s">
        <v>1368</v>
      </c>
      <c r="F452" s="94" t="s">
        <v>1403</v>
      </c>
      <c r="G452" s="94" t="s">
        <v>1404</v>
      </c>
      <c r="H452" s="94" t="s">
        <v>1524</v>
      </c>
      <c r="I452" s="94" t="s">
        <v>1525</v>
      </c>
      <c r="J452" s="94">
        <v>2021</v>
      </c>
      <c r="K452" s="94">
        <v>28368072.971999999</v>
      </c>
    </row>
    <row r="453" spans="1:11" x14ac:dyDescent="0.25">
      <c r="A453" s="94" t="s">
        <v>1367</v>
      </c>
      <c r="B453" s="94" t="s">
        <v>689</v>
      </c>
      <c r="C453" s="115">
        <v>85111</v>
      </c>
      <c r="D453" s="94" t="s">
        <v>2384</v>
      </c>
      <c r="E453" s="316" t="s">
        <v>1368</v>
      </c>
      <c r="F453" s="94" t="s">
        <v>1403</v>
      </c>
      <c r="G453" s="94" t="s">
        <v>1404</v>
      </c>
      <c r="H453" s="94" t="s">
        <v>1526</v>
      </c>
      <c r="I453" s="94" t="s">
        <v>1525</v>
      </c>
      <c r="J453" s="94">
        <v>2021</v>
      </c>
      <c r="K453" s="94">
        <v>27848.767</v>
      </c>
    </row>
    <row r="454" spans="1:11" x14ac:dyDescent="0.25">
      <c r="A454" s="94" t="s">
        <v>1367</v>
      </c>
      <c r="B454" s="94" t="s">
        <v>689</v>
      </c>
      <c r="C454" s="115">
        <v>85111</v>
      </c>
      <c r="D454" s="94" t="s">
        <v>2384</v>
      </c>
      <c r="E454" s="316" t="s">
        <v>1368</v>
      </c>
      <c r="F454" s="94" t="s">
        <v>1403</v>
      </c>
      <c r="G454" s="94" t="s">
        <v>1404</v>
      </c>
      <c r="H454" s="94" t="s">
        <v>1527</v>
      </c>
      <c r="I454" s="94" t="s">
        <v>1525</v>
      </c>
      <c r="J454" s="94">
        <v>2021</v>
      </c>
      <c r="K454" s="94">
        <v>88686.678</v>
      </c>
    </row>
    <row r="455" spans="1:11" x14ac:dyDescent="0.25">
      <c r="A455" s="94" t="s">
        <v>1367</v>
      </c>
      <c r="B455" s="94" t="s">
        <v>689</v>
      </c>
      <c r="C455" s="115">
        <v>85111</v>
      </c>
      <c r="D455" s="94" t="s">
        <v>2384</v>
      </c>
      <c r="E455" s="316" t="s">
        <v>1368</v>
      </c>
      <c r="F455" s="94" t="s">
        <v>1403</v>
      </c>
      <c r="G455" s="94" t="s">
        <v>1404</v>
      </c>
      <c r="H455" s="94" t="s">
        <v>1528</v>
      </c>
      <c r="I455" s="94" t="s">
        <v>1525</v>
      </c>
      <c r="J455" s="94">
        <v>2021</v>
      </c>
      <c r="K455" s="94">
        <v>1186.479</v>
      </c>
    </row>
    <row r="456" spans="1:11" x14ac:dyDescent="0.25">
      <c r="A456" s="94" t="s">
        <v>1367</v>
      </c>
      <c r="B456" s="94" t="s">
        <v>689</v>
      </c>
      <c r="C456" s="115">
        <v>85111</v>
      </c>
      <c r="D456" s="94" t="s">
        <v>2384</v>
      </c>
      <c r="E456" s="316" t="s">
        <v>1368</v>
      </c>
      <c r="F456" s="94" t="s">
        <v>1403</v>
      </c>
      <c r="G456" s="94" t="s">
        <v>1404</v>
      </c>
      <c r="H456" s="94" t="s">
        <v>94</v>
      </c>
      <c r="I456" s="94" t="s">
        <v>1525</v>
      </c>
      <c r="J456" s="94">
        <v>2021</v>
      </c>
      <c r="K456" s="94">
        <v>28485794.896000002</v>
      </c>
    </row>
    <row r="457" spans="1:11" x14ac:dyDescent="0.25">
      <c r="A457" s="94" t="s">
        <v>1367</v>
      </c>
      <c r="B457" s="94" t="s">
        <v>689</v>
      </c>
      <c r="C457" s="115">
        <v>85111</v>
      </c>
      <c r="D457" s="94" t="s">
        <v>2384</v>
      </c>
      <c r="E457" s="316" t="s">
        <v>1368</v>
      </c>
      <c r="F457" s="94" t="s">
        <v>1405</v>
      </c>
      <c r="G457" s="94" t="s">
        <v>1406</v>
      </c>
      <c r="H457" s="94" t="s">
        <v>1524</v>
      </c>
      <c r="I457" s="94" t="s">
        <v>1525</v>
      </c>
      <c r="J457" s="94">
        <v>2021</v>
      </c>
      <c r="K457" s="94">
        <v>5516334.54</v>
      </c>
    </row>
    <row r="458" spans="1:11" x14ac:dyDescent="0.25">
      <c r="A458" s="94" t="s">
        <v>1367</v>
      </c>
      <c r="B458" s="94" t="s">
        <v>689</v>
      </c>
      <c r="C458" s="115">
        <v>85111</v>
      </c>
      <c r="D458" s="94" t="s">
        <v>2384</v>
      </c>
      <c r="E458" s="316" t="s">
        <v>1368</v>
      </c>
      <c r="F458" s="94" t="s">
        <v>1405</v>
      </c>
      <c r="G458" s="94" t="s">
        <v>1406</v>
      </c>
      <c r="H458" s="94" t="s">
        <v>1526</v>
      </c>
      <c r="I458" s="94" t="s">
        <v>1525</v>
      </c>
      <c r="J458" s="94">
        <v>2021</v>
      </c>
      <c r="K458" s="94">
        <v>10908.838</v>
      </c>
    </row>
    <row r="459" spans="1:11" x14ac:dyDescent="0.25">
      <c r="A459" s="94" t="s">
        <v>1367</v>
      </c>
      <c r="B459" s="94" t="s">
        <v>689</v>
      </c>
      <c r="C459" s="115">
        <v>85111</v>
      </c>
      <c r="D459" s="94" t="s">
        <v>2384</v>
      </c>
      <c r="E459" s="316" t="s">
        <v>1368</v>
      </c>
      <c r="F459" s="94" t="s">
        <v>1405</v>
      </c>
      <c r="G459" s="94" t="s">
        <v>1406</v>
      </c>
      <c r="H459" s="94" t="s">
        <v>1527</v>
      </c>
      <c r="I459" s="94" t="s">
        <v>1525</v>
      </c>
      <c r="J459" s="94">
        <v>2021</v>
      </c>
      <c r="K459" s="94">
        <v>9758.1139999999996</v>
      </c>
    </row>
    <row r="460" spans="1:11" x14ac:dyDescent="0.25">
      <c r="A460" s="94" t="s">
        <v>1367</v>
      </c>
      <c r="B460" s="94" t="s">
        <v>689</v>
      </c>
      <c r="C460" s="115">
        <v>85111</v>
      </c>
      <c r="D460" s="94" t="s">
        <v>2384</v>
      </c>
      <c r="E460" s="316" t="s">
        <v>1368</v>
      </c>
      <c r="F460" s="94" t="s">
        <v>1405</v>
      </c>
      <c r="G460" s="94" t="s">
        <v>1406</v>
      </c>
      <c r="H460" s="94" t="s">
        <v>1528</v>
      </c>
      <c r="I460" s="94" t="s">
        <v>1525</v>
      </c>
      <c r="J460" s="94">
        <v>2021</v>
      </c>
      <c r="K460" s="94">
        <v>13.351000000000001</v>
      </c>
    </row>
    <row r="461" spans="1:11" x14ac:dyDescent="0.25">
      <c r="A461" s="94" t="s">
        <v>1367</v>
      </c>
      <c r="B461" s="94" t="s">
        <v>689</v>
      </c>
      <c r="C461" s="115">
        <v>85111</v>
      </c>
      <c r="D461" s="94" t="s">
        <v>2384</v>
      </c>
      <c r="E461" s="316" t="s">
        <v>1368</v>
      </c>
      <c r="F461" s="94" t="s">
        <v>1405</v>
      </c>
      <c r="G461" s="94" t="s">
        <v>1406</v>
      </c>
      <c r="H461" s="94" t="s">
        <v>94</v>
      </c>
      <c r="I461" s="94" t="s">
        <v>1525</v>
      </c>
      <c r="J461" s="94">
        <v>2021</v>
      </c>
      <c r="K461" s="94">
        <v>5537014.8439999996</v>
      </c>
    </row>
    <row r="462" spans="1:11" x14ac:dyDescent="0.25">
      <c r="A462" s="94" t="s">
        <v>1367</v>
      </c>
      <c r="B462" s="94" t="s">
        <v>689</v>
      </c>
      <c r="C462" s="115">
        <v>85111</v>
      </c>
      <c r="D462" s="94" t="s">
        <v>2384</v>
      </c>
      <c r="E462" s="316" t="s">
        <v>1368</v>
      </c>
      <c r="F462" s="94" t="s">
        <v>1407</v>
      </c>
      <c r="G462" s="94" t="s">
        <v>1408</v>
      </c>
      <c r="H462" s="94" t="s">
        <v>1524</v>
      </c>
      <c r="I462" s="94" t="s">
        <v>1525</v>
      </c>
      <c r="J462" s="94">
        <v>2021</v>
      </c>
      <c r="K462" s="94">
        <v>22851738.431000002</v>
      </c>
    </row>
    <row r="463" spans="1:11" x14ac:dyDescent="0.25">
      <c r="A463" s="94" t="s">
        <v>1367</v>
      </c>
      <c r="B463" s="94" t="s">
        <v>689</v>
      </c>
      <c r="C463" s="115">
        <v>85111</v>
      </c>
      <c r="D463" s="94" t="s">
        <v>2384</v>
      </c>
      <c r="E463" s="316" t="s">
        <v>1368</v>
      </c>
      <c r="F463" s="94" t="s">
        <v>1407</v>
      </c>
      <c r="G463" s="94" t="s">
        <v>1408</v>
      </c>
      <c r="H463" s="94" t="s">
        <v>1526</v>
      </c>
      <c r="I463" s="94" t="s">
        <v>1525</v>
      </c>
      <c r="J463" s="94">
        <v>2021</v>
      </c>
      <c r="K463" s="94">
        <v>16939.929</v>
      </c>
    </row>
    <row r="464" spans="1:11" x14ac:dyDescent="0.25">
      <c r="A464" s="94" t="s">
        <v>1367</v>
      </c>
      <c r="B464" s="94" t="s">
        <v>689</v>
      </c>
      <c r="C464" s="115">
        <v>85111</v>
      </c>
      <c r="D464" s="94" t="s">
        <v>2384</v>
      </c>
      <c r="E464" s="316" t="s">
        <v>1368</v>
      </c>
      <c r="F464" s="94" t="s">
        <v>1407</v>
      </c>
      <c r="G464" s="94" t="s">
        <v>1408</v>
      </c>
      <c r="H464" s="94" t="s">
        <v>1527</v>
      </c>
      <c r="I464" s="94" t="s">
        <v>1525</v>
      </c>
      <c r="J464" s="94">
        <v>2021</v>
      </c>
      <c r="K464" s="94">
        <v>78928.565000000002</v>
      </c>
    </row>
    <row r="465" spans="1:11" x14ac:dyDescent="0.25">
      <c r="A465" s="94" t="s">
        <v>1367</v>
      </c>
      <c r="B465" s="94" t="s">
        <v>689</v>
      </c>
      <c r="C465" s="115">
        <v>85111</v>
      </c>
      <c r="D465" s="94" t="s">
        <v>2384</v>
      </c>
      <c r="E465" s="316" t="s">
        <v>1368</v>
      </c>
      <c r="F465" s="94" t="s">
        <v>1407</v>
      </c>
      <c r="G465" s="94" t="s">
        <v>1408</v>
      </c>
      <c r="H465" s="94" t="s">
        <v>1528</v>
      </c>
      <c r="I465" s="94" t="s">
        <v>1525</v>
      </c>
      <c r="J465" s="94">
        <v>2021</v>
      </c>
      <c r="K465" s="94">
        <v>1173.1279999999999</v>
      </c>
    </row>
    <row r="466" spans="1:11" x14ac:dyDescent="0.25">
      <c r="A466" s="94" t="s">
        <v>1367</v>
      </c>
      <c r="B466" s="94" t="s">
        <v>689</v>
      </c>
      <c r="C466" s="115">
        <v>85111</v>
      </c>
      <c r="D466" s="94" t="s">
        <v>2384</v>
      </c>
      <c r="E466" s="316" t="s">
        <v>1368</v>
      </c>
      <c r="F466" s="94" t="s">
        <v>1407</v>
      </c>
      <c r="G466" s="94" t="s">
        <v>1408</v>
      </c>
      <c r="H466" s="94" t="s">
        <v>94</v>
      </c>
      <c r="I466" s="94" t="s">
        <v>1525</v>
      </c>
      <c r="J466" s="94">
        <v>2021</v>
      </c>
      <c r="K466" s="94">
        <v>22948780.052999999</v>
      </c>
    </row>
    <row r="467" spans="1:11" x14ac:dyDescent="0.25">
      <c r="A467" s="94" t="s">
        <v>1367</v>
      </c>
      <c r="B467" s="94" t="s">
        <v>689</v>
      </c>
      <c r="C467" s="115">
        <v>85111</v>
      </c>
      <c r="D467" s="94" t="s">
        <v>2384</v>
      </c>
      <c r="E467" s="316" t="s">
        <v>1368</v>
      </c>
      <c r="F467" s="94" t="s">
        <v>1409</v>
      </c>
      <c r="G467" s="94" t="s">
        <v>1410</v>
      </c>
      <c r="H467" s="94" t="s">
        <v>1524</v>
      </c>
      <c r="I467" s="94" t="s">
        <v>1525</v>
      </c>
      <c r="J467" s="94">
        <v>2021</v>
      </c>
      <c r="K467" s="94">
        <v>32509529.072999999</v>
      </c>
    </row>
    <row r="468" spans="1:11" x14ac:dyDescent="0.25">
      <c r="A468" s="94" t="s">
        <v>1367</v>
      </c>
      <c r="B468" s="94" t="s">
        <v>689</v>
      </c>
      <c r="C468" s="115">
        <v>85111</v>
      </c>
      <c r="D468" s="94" t="s">
        <v>2384</v>
      </c>
      <c r="E468" s="316" t="s">
        <v>1368</v>
      </c>
      <c r="F468" s="94" t="s">
        <v>1409</v>
      </c>
      <c r="G468" s="94" t="s">
        <v>1410</v>
      </c>
      <c r="H468" s="94" t="s">
        <v>1526</v>
      </c>
      <c r="I468" s="94" t="s">
        <v>1525</v>
      </c>
      <c r="J468" s="94">
        <v>2021</v>
      </c>
      <c r="K468" s="94">
        <v>620495.95700000005</v>
      </c>
    </row>
    <row r="469" spans="1:11" x14ac:dyDescent="0.25">
      <c r="A469" s="94" t="s">
        <v>1367</v>
      </c>
      <c r="B469" s="94" t="s">
        <v>689</v>
      </c>
      <c r="C469" s="115">
        <v>85111</v>
      </c>
      <c r="D469" s="94" t="s">
        <v>2384</v>
      </c>
      <c r="E469" s="316" t="s">
        <v>1368</v>
      </c>
      <c r="F469" s="94" t="s">
        <v>1409</v>
      </c>
      <c r="G469" s="94" t="s">
        <v>1410</v>
      </c>
      <c r="H469" s="94" t="s">
        <v>1527</v>
      </c>
      <c r="I469" s="94" t="s">
        <v>1525</v>
      </c>
      <c r="J469" s="94">
        <v>2021</v>
      </c>
      <c r="K469" s="94">
        <v>628768.22100000002</v>
      </c>
    </row>
    <row r="470" spans="1:11" x14ac:dyDescent="0.25">
      <c r="A470" s="94" t="s">
        <v>1367</v>
      </c>
      <c r="B470" s="94" t="s">
        <v>689</v>
      </c>
      <c r="C470" s="115">
        <v>85111</v>
      </c>
      <c r="D470" s="94" t="s">
        <v>2384</v>
      </c>
      <c r="E470" s="316" t="s">
        <v>1368</v>
      </c>
      <c r="F470" s="94" t="s">
        <v>1409</v>
      </c>
      <c r="G470" s="94" t="s">
        <v>1410</v>
      </c>
      <c r="H470" s="94" t="s">
        <v>1528</v>
      </c>
      <c r="I470" s="94" t="s">
        <v>1525</v>
      </c>
      <c r="J470" s="94">
        <v>2021</v>
      </c>
      <c r="K470" s="94">
        <v>59824.129000000001</v>
      </c>
    </row>
    <row r="471" spans="1:11" x14ac:dyDescent="0.25">
      <c r="A471" s="94" t="s">
        <v>1367</v>
      </c>
      <c r="B471" s="94" t="s">
        <v>689</v>
      </c>
      <c r="C471" s="115">
        <v>85111</v>
      </c>
      <c r="D471" s="94" t="s">
        <v>2384</v>
      </c>
      <c r="E471" s="316" t="s">
        <v>1368</v>
      </c>
      <c r="F471" s="94" t="s">
        <v>1409</v>
      </c>
      <c r="G471" s="94" t="s">
        <v>1410</v>
      </c>
      <c r="H471" s="94" t="s">
        <v>94</v>
      </c>
      <c r="I471" s="94" t="s">
        <v>1525</v>
      </c>
      <c r="J471" s="94">
        <v>2021</v>
      </c>
      <c r="K471" s="94">
        <v>33818617.380999997</v>
      </c>
    </row>
    <row r="472" spans="1:11" x14ac:dyDescent="0.25">
      <c r="A472" s="94" t="s">
        <v>1367</v>
      </c>
      <c r="B472" s="94" t="s">
        <v>689</v>
      </c>
      <c r="C472" s="115">
        <v>85111</v>
      </c>
      <c r="D472" s="94" t="s">
        <v>2384</v>
      </c>
      <c r="E472" s="316" t="s">
        <v>1368</v>
      </c>
      <c r="F472" s="94" t="s">
        <v>1411</v>
      </c>
      <c r="G472" s="94" t="s">
        <v>1412</v>
      </c>
      <c r="H472" s="94" t="s">
        <v>1524</v>
      </c>
      <c r="I472" s="94" t="s">
        <v>1525</v>
      </c>
      <c r="J472" s="94">
        <v>2021</v>
      </c>
      <c r="K472" s="94">
        <v>996541.26199999999</v>
      </c>
    </row>
    <row r="473" spans="1:11" x14ac:dyDescent="0.25">
      <c r="A473" s="94" t="s">
        <v>1367</v>
      </c>
      <c r="B473" s="94" t="s">
        <v>689</v>
      </c>
      <c r="C473" s="115">
        <v>85111</v>
      </c>
      <c r="D473" s="94" t="s">
        <v>2384</v>
      </c>
      <c r="E473" s="316" t="s">
        <v>1368</v>
      </c>
      <c r="F473" s="94" t="s">
        <v>1411</v>
      </c>
      <c r="G473" s="94" t="s">
        <v>1412</v>
      </c>
      <c r="H473" s="94" t="s">
        <v>1526</v>
      </c>
      <c r="I473" s="94" t="s">
        <v>1525</v>
      </c>
      <c r="J473" s="94">
        <v>2021</v>
      </c>
      <c r="K473" s="94">
        <v>2362.5219999999999</v>
      </c>
    </row>
    <row r="474" spans="1:11" x14ac:dyDescent="0.25">
      <c r="A474" s="94" t="s">
        <v>1367</v>
      </c>
      <c r="B474" s="94" t="s">
        <v>689</v>
      </c>
      <c r="C474" s="115">
        <v>85111</v>
      </c>
      <c r="D474" s="94" t="s">
        <v>2384</v>
      </c>
      <c r="E474" s="316" t="s">
        <v>1368</v>
      </c>
      <c r="F474" s="94" t="s">
        <v>1411</v>
      </c>
      <c r="G474" s="94" t="s">
        <v>1412</v>
      </c>
      <c r="H474" s="94" t="s">
        <v>1527</v>
      </c>
      <c r="I474" s="94" t="s">
        <v>1525</v>
      </c>
      <c r="J474" s="94">
        <v>2021</v>
      </c>
      <c r="K474" s="94">
        <v>6001.2309999999998</v>
      </c>
    </row>
    <row r="475" spans="1:11" x14ac:dyDescent="0.25">
      <c r="A475" s="94" t="s">
        <v>1367</v>
      </c>
      <c r="B475" s="94" t="s">
        <v>689</v>
      </c>
      <c r="C475" s="115">
        <v>85111</v>
      </c>
      <c r="D475" s="94" t="s">
        <v>2384</v>
      </c>
      <c r="E475" s="316" t="s">
        <v>1368</v>
      </c>
      <c r="F475" s="94" t="s">
        <v>1411</v>
      </c>
      <c r="G475" s="94" t="s">
        <v>1412</v>
      </c>
      <c r="H475" s="94" t="s">
        <v>1528</v>
      </c>
      <c r="I475" s="94" t="s">
        <v>1525</v>
      </c>
      <c r="J475" s="94">
        <v>2021</v>
      </c>
      <c r="K475" s="94">
        <v>1127.443</v>
      </c>
    </row>
    <row r="476" spans="1:11" x14ac:dyDescent="0.25">
      <c r="A476" s="94" t="s">
        <v>1367</v>
      </c>
      <c r="B476" s="94" t="s">
        <v>689</v>
      </c>
      <c r="C476" s="115">
        <v>85111</v>
      </c>
      <c r="D476" s="94" t="s">
        <v>2384</v>
      </c>
      <c r="E476" s="316" t="s">
        <v>1368</v>
      </c>
      <c r="F476" s="94" t="s">
        <v>1411</v>
      </c>
      <c r="G476" s="94" t="s">
        <v>1412</v>
      </c>
      <c r="H476" s="94" t="s">
        <v>94</v>
      </c>
      <c r="I476" s="94" t="s">
        <v>1525</v>
      </c>
      <c r="J476" s="94">
        <v>2021</v>
      </c>
      <c r="K476" s="94">
        <v>1006032.459</v>
      </c>
    </row>
    <row r="477" spans="1:11" x14ac:dyDescent="0.25">
      <c r="A477" s="94" t="s">
        <v>1367</v>
      </c>
      <c r="B477" s="94" t="s">
        <v>689</v>
      </c>
      <c r="C477" s="115">
        <v>85111</v>
      </c>
      <c r="D477" s="94" t="s">
        <v>2384</v>
      </c>
      <c r="E477" s="316" t="s">
        <v>1368</v>
      </c>
      <c r="F477" s="94" t="s">
        <v>1413</v>
      </c>
      <c r="G477" s="94" t="s">
        <v>1414</v>
      </c>
      <c r="H477" s="94" t="s">
        <v>1524</v>
      </c>
      <c r="I477" s="94" t="s">
        <v>1525</v>
      </c>
      <c r="J477" s="94">
        <v>2021</v>
      </c>
      <c r="K477" s="94">
        <v>2259922.426</v>
      </c>
    </row>
    <row r="478" spans="1:11" x14ac:dyDescent="0.25">
      <c r="A478" s="94" t="s">
        <v>1367</v>
      </c>
      <c r="B478" s="94" t="s">
        <v>689</v>
      </c>
      <c r="C478" s="115">
        <v>85111</v>
      </c>
      <c r="D478" s="94" t="s">
        <v>2384</v>
      </c>
      <c r="E478" s="316" t="s">
        <v>1368</v>
      </c>
      <c r="F478" s="94" t="s">
        <v>1413</v>
      </c>
      <c r="G478" s="94" t="s">
        <v>1414</v>
      </c>
      <c r="H478" s="94" t="s">
        <v>1526</v>
      </c>
      <c r="I478" s="94" t="s">
        <v>1525</v>
      </c>
      <c r="J478" s="94">
        <v>2021</v>
      </c>
      <c r="K478" s="94">
        <v>5606.6729999999998</v>
      </c>
    </row>
    <row r="479" spans="1:11" x14ac:dyDescent="0.25">
      <c r="A479" s="94" t="s">
        <v>1367</v>
      </c>
      <c r="B479" s="94" t="s">
        <v>689</v>
      </c>
      <c r="C479" s="115">
        <v>85111</v>
      </c>
      <c r="D479" s="94" t="s">
        <v>2384</v>
      </c>
      <c r="E479" s="316" t="s">
        <v>1368</v>
      </c>
      <c r="F479" s="94" t="s">
        <v>1413</v>
      </c>
      <c r="G479" s="94" t="s">
        <v>1414</v>
      </c>
      <c r="H479" s="94" t="s">
        <v>1527</v>
      </c>
      <c r="I479" s="94" t="s">
        <v>1525</v>
      </c>
      <c r="J479" s="94">
        <v>2021</v>
      </c>
      <c r="K479" s="94">
        <v>14198.031999999999</v>
      </c>
    </row>
    <row r="480" spans="1:11" x14ac:dyDescent="0.25">
      <c r="A480" s="94" t="s">
        <v>1367</v>
      </c>
      <c r="B480" s="94" t="s">
        <v>689</v>
      </c>
      <c r="C480" s="115">
        <v>85111</v>
      </c>
      <c r="D480" s="94" t="s">
        <v>2384</v>
      </c>
      <c r="E480" s="316" t="s">
        <v>1368</v>
      </c>
      <c r="F480" s="94" t="s">
        <v>1413</v>
      </c>
      <c r="G480" s="94" t="s">
        <v>1414</v>
      </c>
      <c r="H480" s="94" t="s">
        <v>1528</v>
      </c>
      <c r="I480" s="94" t="s">
        <v>1525</v>
      </c>
      <c r="J480" s="94">
        <v>2021</v>
      </c>
      <c r="K480" s="94">
        <v>385022.21</v>
      </c>
    </row>
    <row r="481" spans="1:11" x14ac:dyDescent="0.25">
      <c r="A481" s="94" t="s">
        <v>1367</v>
      </c>
      <c r="B481" s="94" t="s">
        <v>689</v>
      </c>
      <c r="C481" s="115">
        <v>85111</v>
      </c>
      <c r="D481" s="94" t="s">
        <v>2384</v>
      </c>
      <c r="E481" s="316" t="s">
        <v>1368</v>
      </c>
      <c r="F481" s="94" t="s">
        <v>1413</v>
      </c>
      <c r="G481" s="94" t="s">
        <v>1414</v>
      </c>
      <c r="H481" s="94" t="s">
        <v>94</v>
      </c>
      <c r="I481" s="94" t="s">
        <v>1525</v>
      </c>
      <c r="J481" s="94">
        <v>2021</v>
      </c>
      <c r="K481" s="94">
        <v>2664749.341</v>
      </c>
    </row>
    <row r="482" spans="1:11" x14ac:dyDescent="0.25">
      <c r="A482" s="94" t="s">
        <v>1367</v>
      </c>
      <c r="B482" s="94" t="s">
        <v>689</v>
      </c>
      <c r="C482" s="115">
        <v>85111</v>
      </c>
      <c r="D482" s="94" t="s">
        <v>2384</v>
      </c>
      <c r="E482" s="316" t="s">
        <v>1368</v>
      </c>
      <c r="F482" s="94" t="s">
        <v>1415</v>
      </c>
      <c r="G482" s="94" t="s">
        <v>1416</v>
      </c>
      <c r="H482" s="94" t="s">
        <v>1524</v>
      </c>
      <c r="I482" s="94" t="s">
        <v>1525</v>
      </c>
      <c r="J482" s="94">
        <v>2021</v>
      </c>
      <c r="K482" s="94">
        <v>38736428.252999999</v>
      </c>
    </row>
    <row r="483" spans="1:11" x14ac:dyDescent="0.25">
      <c r="A483" s="94" t="s">
        <v>1367</v>
      </c>
      <c r="B483" s="94" t="s">
        <v>689</v>
      </c>
      <c r="C483" s="115">
        <v>85111</v>
      </c>
      <c r="D483" s="94" t="s">
        <v>2384</v>
      </c>
      <c r="E483" s="316" t="s">
        <v>1368</v>
      </c>
      <c r="F483" s="94" t="s">
        <v>1415</v>
      </c>
      <c r="G483" s="94" t="s">
        <v>1416</v>
      </c>
      <c r="H483" s="94" t="s">
        <v>1526</v>
      </c>
      <c r="I483" s="94" t="s">
        <v>1525</v>
      </c>
      <c r="J483" s="94">
        <v>2021</v>
      </c>
      <c r="K483" s="94">
        <v>21537.708999999999</v>
      </c>
    </row>
    <row r="484" spans="1:11" x14ac:dyDescent="0.25">
      <c r="A484" s="94" t="s">
        <v>1367</v>
      </c>
      <c r="B484" s="94" t="s">
        <v>689</v>
      </c>
      <c r="C484" s="115">
        <v>85111</v>
      </c>
      <c r="D484" s="94" t="s">
        <v>2384</v>
      </c>
      <c r="E484" s="316" t="s">
        <v>1368</v>
      </c>
      <c r="F484" s="94" t="s">
        <v>1415</v>
      </c>
      <c r="G484" s="94" t="s">
        <v>1416</v>
      </c>
      <c r="H484" s="94" t="s">
        <v>1527</v>
      </c>
      <c r="I484" s="94" t="s">
        <v>1525</v>
      </c>
      <c r="J484" s="94">
        <v>2021</v>
      </c>
      <c r="K484" s="94">
        <v>153093.696</v>
      </c>
    </row>
    <row r="485" spans="1:11" x14ac:dyDescent="0.25">
      <c r="A485" s="94" t="s">
        <v>1367</v>
      </c>
      <c r="B485" s="94" t="s">
        <v>689</v>
      </c>
      <c r="C485" s="115">
        <v>85111</v>
      </c>
      <c r="D485" s="94" t="s">
        <v>2384</v>
      </c>
      <c r="E485" s="316" t="s">
        <v>1368</v>
      </c>
      <c r="F485" s="94" t="s">
        <v>1415</v>
      </c>
      <c r="G485" s="94" t="s">
        <v>1416</v>
      </c>
      <c r="H485" s="94" t="s">
        <v>1528</v>
      </c>
      <c r="I485" s="94" t="s">
        <v>1525</v>
      </c>
      <c r="J485" s="94">
        <v>2021</v>
      </c>
      <c r="K485" s="94">
        <v>3869.8760000000002</v>
      </c>
    </row>
    <row r="486" spans="1:11" x14ac:dyDescent="0.25">
      <c r="A486" s="94" t="s">
        <v>1367</v>
      </c>
      <c r="B486" s="94" t="s">
        <v>689</v>
      </c>
      <c r="C486" s="115">
        <v>85111</v>
      </c>
      <c r="D486" s="94" t="s">
        <v>2384</v>
      </c>
      <c r="E486" s="316" t="s">
        <v>1368</v>
      </c>
      <c r="F486" s="94" t="s">
        <v>1415</v>
      </c>
      <c r="G486" s="94" t="s">
        <v>1416</v>
      </c>
      <c r="H486" s="94" t="s">
        <v>94</v>
      </c>
      <c r="I486" s="94" t="s">
        <v>1525</v>
      </c>
      <c r="J486" s="94">
        <v>2021</v>
      </c>
      <c r="K486" s="94">
        <v>38914929.534000002</v>
      </c>
    </row>
    <row r="487" spans="1:11" x14ac:dyDescent="0.25">
      <c r="A487" s="94" t="s">
        <v>1367</v>
      </c>
      <c r="B487" s="94" t="s">
        <v>689</v>
      </c>
      <c r="C487" s="115">
        <v>85111</v>
      </c>
      <c r="D487" s="94" t="s">
        <v>2384</v>
      </c>
      <c r="E487" s="316" t="s">
        <v>1368</v>
      </c>
      <c r="F487" s="94" t="s">
        <v>1417</v>
      </c>
      <c r="G487" s="94" t="s">
        <v>1418</v>
      </c>
      <c r="H487" s="94" t="s">
        <v>1524</v>
      </c>
      <c r="I487" s="94" t="s">
        <v>1525</v>
      </c>
      <c r="J487" s="94">
        <v>2021</v>
      </c>
      <c r="K487" s="94">
        <v>4003587.78</v>
      </c>
    </row>
    <row r="488" spans="1:11" x14ac:dyDescent="0.25">
      <c r="A488" s="94" t="s">
        <v>1367</v>
      </c>
      <c r="B488" s="94" t="s">
        <v>689</v>
      </c>
      <c r="C488" s="115">
        <v>85111</v>
      </c>
      <c r="D488" s="94" t="s">
        <v>2384</v>
      </c>
      <c r="E488" s="316" t="s">
        <v>1368</v>
      </c>
      <c r="F488" s="94" t="s">
        <v>1417</v>
      </c>
      <c r="G488" s="94" t="s">
        <v>1418</v>
      </c>
      <c r="H488" s="94" t="s">
        <v>1526</v>
      </c>
      <c r="I488" s="94" t="s">
        <v>1525</v>
      </c>
      <c r="J488" s="94">
        <v>2021</v>
      </c>
      <c r="K488" s="94">
        <v>4001.6640000000002</v>
      </c>
    </row>
    <row r="489" spans="1:11" x14ac:dyDescent="0.25">
      <c r="A489" s="94" t="s">
        <v>1367</v>
      </c>
      <c r="B489" s="94" t="s">
        <v>689</v>
      </c>
      <c r="C489" s="115">
        <v>85111</v>
      </c>
      <c r="D489" s="94" t="s">
        <v>2384</v>
      </c>
      <c r="E489" s="316" t="s">
        <v>1368</v>
      </c>
      <c r="F489" s="94" t="s">
        <v>1417</v>
      </c>
      <c r="G489" s="94" t="s">
        <v>1418</v>
      </c>
      <c r="H489" s="94" t="s">
        <v>1527</v>
      </c>
      <c r="I489" s="94" t="s">
        <v>1525</v>
      </c>
      <c r="J489" s="94">
        <v>2021</v>
      </c>
      <c r="K489" s="94">
        <v>16168.281999999999</v>
      </c>
    </row>
    <row r="490" spans="1:11" x14ac:dyDescent="0.25">
      <c r="A490" s="94" t="s">
        <v>1367</v>
      </c>
      <c r="B490" s="94" t="s">
        <v>689</v>
      </c>
      <c r="C490" s="115">
        <v>85111</v>
      </c>
      <c r="D490" s="94" t="s">
        <v>2384</v>
      </c>
      <c r="E490" s="316" t="s">
        <v>1368</v>
      </c>
      <c r="F490" s="94" t="s">
        <v>1417</v>
      </c>
      <c r="G490" s="94" t="s">
        <v>1418</v>
      </c>
      <c r="H490" s="94" t="s">
        <v>1528</v>
      </c>
      <c r="I490" s="94" t="s">
        <v>1525</v>
      </c>
      <c r="J490" s="94">
        <v>2021</v>
      </c>
      <c r="K490" s="94">
        <v>824.101</v>
      </c>
    </row>
    <row r="491" spans="1:11" x14ac:dyDescent="0.25">
      <c r="A491" s="94" t="s">
        <v>1367</v>
      </c>
      <c r="B491" s="94" t="s">
        <v>689</v>
      </c>
      <c r="C491" s="115">
        <v>85111</v>
      </c>
      <c r="D491" s="94" t="s">
        <v>2384</v>
      </c>
      <c r="E491" s="316" t="s">
        <v>1368</v>
      </c>
      <c r="F491" s="94" t="s">
        <v>1417</v>
      </c>
      <c r="G491" s="94" t="s">
        <v>1418</v>
      </c>
      <c r="H491" s="94" t="s">
        <v>94</v>
      </c>
      <c r="I491" s="94" t="s">
        <v>1525</v>
      </c>
      <c r="J491" s="94">
        <v>2021</v>
      </c>
      <c r="K491" s="94">
        <v>4024581.8280000002</v>
      </c>
    </row>
    <row r="492" spans="1:11" x14ac:dyDescent="0.25">
      <c r="A492" s="94" t="s">
        <v>1367</v>
      </c>
      <c r="B492" s="94" t="s">
        <v>689</v>
      </c>
      <c r="C492" s="115">
        <v>85111</v>
      </c>
      <c r="D492" s="94" t="s">
        <v>2384</v>
      </c>
      <c r="E492" s="316" t="s">
        <v>1368</v>
      </c>
      <c r="F492" s="94" t="s">
        <v>1419</v>
      </c>
      <c r="G492" s="94" t="s">
        <v>1420</v>
      </c>
      <c r="H492" s="94" t="s">
        <v>1524</v>
      </c>
      <c r="I492" s="94" t="s">
        <v>1525</v>
      </c>
      <c r="J492" s="94">
        <v>2021</v>
      </c>
      <c r="K492" s="94">
        <v>34732840.472000003</v>
      </c>
    </row>
    <row r="493" spans="1:11" x14ac:dyDescent="0.25">
      <c r="A493" s="94" t="s">
        <v>1367</v>
      </c>
      <c r="B493" s="94" t="s">
        <v>689</v>
      </c>
      <c r="C493" s="115">
        <v>85111</v>
      </c>
      <c r="D493" s="94" t="s">
        <v>2384</v>
      </c>
      <c r="E493" s="316" t="s">
        <v>1368</v>
      </c>
      <c r="F493" s="94" t="s">
        <v>1419</v>
      </c>
      <c r="G493" s="94" t="s">
        <v>1420</v>
      </c>
      <c r="H493" s="94" t="s">
        <v>1526</v>
      </c>
      <c r="I493" s="94" t="s">
        <v>1525</v>
      </c>
      <c r="J493" s="94">
        <v>2021</v>
      </c>
      <c r="K493" s="94">
        <v>17536.044999999998</v>
      </c>
    </row>
    <row r="494" spans="1:11" x14ac:dyDescent="0.25">
      <c r="A494" s="94" t="s">
        <v>1367</v>
      </c>
      <c r="B494" s="94" t="s">
        <v>689</v>
      </c>
      <c r="C494" s="115">
        <v>85111</v>
      </c>
      <c r="D494" s="94" t="s">
        <v>2384</v>
      </c>
      <c r="E494" s="316" t="s">
        <v>1368</v>
      </c>
      <c r="F494" s="94" t="s">
        <v>1419</v>
      </c>
      <c r="G494" s="94" t="s">
        <v>1420</v>
      </c>
      <c r="H494" s="94" t="s">
        <v>1527</v>
      </c>
      <c r="I494" s="94" t="s">
        <v>1525</v>
      </c>
      <c r="J494" s="94">
        <v>2021</v>
      </c>
      <c r="K494" s="94">
        <v>136925.413</v>
      </c>
    </row>
    <row r="495" spans="1:11" x14ac:dyDescent="0.25">
      <c r="A495" s="94" t="s">
        <v>1367</v>
      </c>
      <c r="B495" s="94" t="s">
        <v>689</v>
      </c>
      <c r="C495" s="115">
        <v>85111</v>
      </c>
      <c r="D495" s="94" t="s">
        <v>2384</v>
      </c>
      <c r="E495" s="316" t="s">
        <v>1368</v>
      </c>
      <c r="F495" s="94" t="s">
        <v>1419</v>
      </c>
      <c r="G495" s="94" t="s">
        <v>1420</v>
      </c>
      <c r="H495" s="94" t="s">
        <v>1528</v>
      </c>
      <c r="I495" s="94" t="s">
        <v>1525</v>
      </c>
      <c r="J495" s="94">
        <v>2021</v>
      </c>
      <c r="K495" s="94">
        <v>3045.7750000000001</v>
      </c>
    </row>
    <row r="496" spans="1:11" x14ac:dyDescent="0.25">
      <c r="A496" s="94" t="s">
        <v>1367</v>
      </c>
      <c r="B496" s="94" t="s">
        <v>689</v>
      </c>
      <c r="C496" s="115">
        <v>85111</v>
      </c>
      <c r="D496" s="94" t="s">
        <v>2384</v>
      </c>
      <c r="E496" s="316" t="s">
        <v>1368</v>
      </c>
      <c r="F496" s="94" t="s">
        <v>1419</v>
      </c>
      <c r="G496" s="94" t="s">
        <v>1420</v>
      </c>
      <c r="H496" s="94" t="s">
        <v>94</v>
      </c>
      <c r="I496" s="94" t="s">
        <v>1525</v>
      </c>
      <c r="J496" s="94">
        <v>2021</v>
      </c>
      <c r="K496" s="94">
        <v>34890347.704999998</v>
      </c>
    </row>
    <row r="497" spans="1:11" x14ac:dyDescent="0.25">
      <c r="A497" s="94" t="s">
        <v>1367</v>
      </c>
      <c r="B497" s="94" t="s">
        <v>689</v>
      </c>
      <c r="C497" s="115">
        <v>85111</v>
      </c>
      <c r="D497" s="94" t="s">
        <v>2384</v>
      </c>
      <c r="E497" s="316" t="s">
        <v>1368</v>
      </c>
      <c r="F497" s="94" t="s">
        <v>1421</v>
      </c>
      <c r="G497" s="94" t="s">
        <v>1422</v>
      </c>
      <c r="H497" s="94" t="s">
        <v>1524</v>
      </c>
      <c r="I497" s="94" t="s">
        <v>1525</v>
      </c>
      <c r="J497" s="94">
        <v>2021</v>
      </c>
      <c r="K497" s="94">
        <v>59835063.269000001</v>
      </c>
    </row>
    <row r="498" spans="1:11" x14ac:dyDescent="0.25">
      <c r="A498" s="94" t="s">
        <v>1367</v>
      </c>
      <c r="B498" s="94" t="s">
        <v>689</v>
      </c>
      <c r="C498" s="115">
        <v>85111</v>
      </c>
      <c r="D498" s="94" t="s">
        <v>2384</v>
      </c>
      <c r="E498" s="316" t="s">
        <v>1368</v>
      </c>
      <c r="F498" s="94" t="s">
        <v>1421</v>
      </c>
      <c r="G498" s="94" t="s">
        <v>1422</v>
      </c>
      <c r="H498" s="94" t="s">
        <v>1526</v>
      </c>
      <c r="I498" s="94" t="s">
        <v>1525</v>
      </c>
      <c r="J498" s="94">
        <v>2021</v>
      </c>
      <c r="K498" s="94">
        <v>85305.692999999999</v>
      </c>
    </row>
    <row r="499" spans="1:11" x14ac:dyDescent="0.25">
      <c r="A499" s="94" t="s">
        <v>1367</v>
      </c>
      <c r="B499" s="94" t="s">
        <v>689</v>
      </c>
      <c r="C499" s="115">
        <v>85111</v>
      </c>
      <c r="D499" s="94" t="s">
        <v>2384</v>
      </c>
      <c r="E499" s="316" t="s">
        <v>1368</v>
      </c>
      <c r="F499" s="94" t="s">
        <v>1421</v>
      </c>
      <c r="G499" s="94" t="s">
        <v>1422</v>
      </c>
      <c r="H499" s="94" t="s">
        <v>1527</v>
      </c>
      <c r="I499" s="94" t="s">
        <v>1525</v>
      </c>
      <c r="J499" s="94">
        <v>2021</v>
      </c>
      <c r="K499" s="94">
        <v>154756.20600000001</v>
      </c>
    </row>
    <row r="500" spans="1:11" x14ac:dyDescent="0.25">
      <c r="A500" s="94" t="s">
        <v>1367</v>
      </c>
      <c r="B500" s="94" t="s">
        <v>689</v>
      </c>
      <c r="C500" s="115">
        <v>85111</v>
      </c>
      <c r="D500" s="94" t="s">
        <v>2384</v>
      </c>
      <c r="E500" s="316" t="s">
        <v>1368</v>
      </c>
      <c r="F500" s="94" t="s">
        <v>1421</v>
      </c>
      <c r="G500" s="94" t="s">
        <v>1422</v>
      </c>
      <c r="H500" s="94" t="s">
        <v>1528</v>
      </c>
      <c r="I500" s="94" t="s">
        <v>1525</v>
      </c>
      <c r="J500" s="94">
        <v>2021</v>
      </c>
      <c r="K500" s="94">
        <v>128007.34699999999</v>
      </c>
    </row>
    <row r="501" spans="1:11" x14ac:dyDescent="0.25">
      <c r="A501" s="94" t="s">
        <v>1367</v>
      </c>
      <c r="B501" s="94" t="s">
        <v>689</v>
      </c>
      <c r="C501" s="115">
        <v>85111</v>
      </c>
      <c r="D501" s="94" t="s">
        <v>2384</v>
      </c>
      <c r="E501" s="316" t="s">
        <v>1368</v>
      </c>
      <c r="F501" s="94" t="s">
        <v>1421</v>
      </c>
      <c r="G501" s="94" t="s">
        <v>1422</v>
      </c>
      <c r="H501" s="94" t="s">
        <v>94</v>
      </c>
      <c r="I501" s="94" t="s">
        <v>1525</v>
      </c>
      <c r="J501" s="94">
        <v>2021</v>
      </c>
      <c r="K501" s="94">
        <v>60203132.515000001</v>
      </c>
    </row>
    <row r="502" spans="1:11" x14ac:dyDescent="0.25">
      <c r="A502" s="94" t="s">
        <v>1367</v>
      </c>
      <c r="B502" s="94" t="s">
        <v>689</v>
      </c>
      <c r="C502" s="115">
        <v>85111</v>
      </c>
      <c r="D502" s="94" t="s">
        <v>2384</v>
      </c>
      <c r="E502" s="316" t="s">
        <v>1368</v>
      </c>
      <c r="F502" s="94" t="s">
        <v>1423</v>
      </c>
      <c r="G502" s="94" t="s">
        <v>1424</v>
      </c>
      <c r="H502" s="94" t="s">
        <v>1524</v>
      </c>
      <c r="I502" s="94" t="s">
        <v>1525</v>
      </c>
      <c r="J502" s="94">
        <v>2021</v>
      </c>
      <c r="K502" s="94">
        <v>55284885.431000002</v>
      </c>
    </row>
    <row r="503" spans="1:11" x14ac:dyDescent="0.25">
      <c r="A503" s="94" t="s">
        <v>1367</v>
      </c>
      <c r="B503" s="94" t="s">
        <v>689</v>
      </c>
      <c r="C503" s="115">
        <v>85111</v>
      </c>
      <c r="D503" s="94" t="s">
        <v>2384</v>
      </c>
      <c r="E503" s="316" t="s">
        <v>1368</v>
      </c>
      <c r="F503" s="94" t="s">
        <v>1423</v>
      </c>
      <c r="G503" s="94" t="s">
        <v>1424</v>
      </c>
      <c r="H503" s="94" t="s">
        <v>1526</v>
      </c>
      <c r="I503" s="94" t="s">
        <v>1525</v>
      </c>
      <c r="J503" s="94">
        <v>2021</v>
      </c>
      <c r="K503" s="94">
        <v>80620.777000000002</v>
      </c>
    </row>
    <row r="504" spans="1:11" x14ac:dyDescent="0.25">
      <c r="A504" s="94" t="s">
        <v>1367</v>
      </c>
      <c r="B504" s="94" t="s">
        <v>689</v>
      </c>
      <c r="C504" s="115">
        <v>85111</v>
      </c>
      <c r="D504" s="94" t="s">
        <v>2384</v>
      </c>
      <c r="E504" s="316" t="s">
        <v>1368</v>
      </c>
      <c r="F504" s="94" t="s">
        <v>1423</v>
      </c>
      <c r="G504" s="94" t="s">
        <v>1424</v>
      </c>
      <c r="H504" s="94" t="s">
        <v>1527</v>
      </c>
      <c r="I504" s="94" t="s">
        <v>1525</v>
      </c>
      <c r="J504" s="94">
        <v>2021</v>
      </c>
      <c r="K504" s="94">
        <v>131025.292</v>
      </c>
    </row>
    <row r="505" spans="1:11" x14ac:dyDescent="0.25">
      <c r="A505" s="94" t="s">
        <v>1367</v>
      </c>
      <c r="B505" s="94" t="s">
        <v>689</v>
      </c>
      <c r="C505" s="115">
        <v>85111</v>
      </c>
      <c r="D505" s="94" t="s">
        <v>2384</v>
      </c>
      <c r="E505" s="316" t="s">
        <v>1368</v>
      </c>
      <c r="F505" s="94" t="s">
        <v>1423</v>
      </c>
      <c r="G505" s="94" t="s">
        <v>1424</v>
      </c>
      <c r="H505" s="94" t="s">
        <v>1528</v>
      </c>
      <c r="I505" s="94" t="s">
        <v>1525</v>
      </c>
      <c r="J505" s="94">
        <v>2021</v>
      </c>
      <c r="K505" s="94">
        <v>1921.7629999999999</v>
      </c>
    </row>
    <row r="506" spans="1:11" x14ac:dyDescent="0.25">
      <c r="A506" s="94" t="s">
        <v>1367</v>
      </c>
      <c r="B506" s="94" t="s">
        <v>689</v>
      </c>
      <c r="C506" s="115">
        <v>85111</v>
      </c>
      <c r="D506" s="94" t="s">
        <v>2384</v>
      </c>
      <c r="E506" s="316" t="s">
        <v>1368</v>
      </c>
      <c r="F506" s="94" t="s">
        <v>1423</v>
      </c>
      <c r="G506" s="94" t="s">
        <v>1424</v>
      </c>
      <c r="H506" s="94" t="s">
        <v>94</v>
      </c>
      <c r="I506" s="94" t="s">
        <v>1525</v>
      </c>
      <c r="J506" s="94">
        <v>2021</v>
      </c>
      <c r="K506" s="94">
        <v>55498453.262999997</v>
      </c>
    </row>
    <row r="507" spans="1:11" x14ac:dyDescent="0.25">
      <c r="A507" s="94" t="s">
        <v>1367</v>
      </c>
      <c r="B507" s="94" t="s">
        <v>689</v>
      </c>
      <c r="C507" s="115">
        <v>85111</v>
      </c>
      <c r="D507" s="94" t="s">
        <v>2384</v>
      </c>
      <c r="E507" s="316" t="s">
        <v>1368</v>
      </c>
      <c r="F507" s="94" t="s">
        <v>1425</v>
      </c>
      <c r="G507" s="94" t="s">
        <v>1426</v>
      </c>
      <c r="H507" s="94" t="s">
        <v>1524</v>
      </c>
      <c r="I507" s="94" t="s">
        <v>1525</v>
      </c>
      <c r="J507" s="94">
        <v>2021</v>
      </c>
      <c r="K507" s="94">
        <v>2948753.5079999999</v>
      </c>
    </row>
    <row r="508" spans="1:11" x14ac:dyDescent="0.25">
      <c r="A508" s="94" t="s">
        <v>1367</v>
      </c>
      <c r="B508" s="94" t="s">
        <v>689</v>
      </c>
      <c r="C508" s="115">
        <v>85111</v>
      </c>
      <c r="D508" s="94" t="s">
        <v>2384</v>
      </c>
      <c r="E508" s="316" t="s">
        <v>1368</v>
      </c>
      <c r="F508" s="94" t="s">
        <v>1425</v>
      </c>
      <c r="G508" s="94" t="s">
        <v>1426</v>
      </c>
      <c r="H508" s="94" t="s">
        <v>1526</v>
      </c>
      <c r="I508" s="94" t="s">
        <v>1525</v>
      </c>
      <c r="J508" s="94">
        <v>2021</v>
      </c>
      <c r="K508" s="94">
        <v>2412.1469999999999</v>
      </c>
    </row>
    <row r="509" spans="1:11" x14ac:dyDescent="0.25">
      <c r="A509" s="94" t="s">
        <v>1367</v>
      </c>
      <c r="B509" s="94" t="s">
        <v>689</v>
      </c>
      <c r="C509" s="115">
        <v>85111</v>
      </c>
      <c r="D509" s="94" t="s">
        <v>2384</v>
      </c>
      <c r="E509" s="316" t="s">
        <v>1368</v>
      </c>
      <c r="F509" s="94" t="s">
        <v>1425</v>
      </c>
      <c r="G509" s="94" t="s">
        <v>1426</v>
      </c>
      <c r="H509" s="94" t="s">
        <v>1527</v>
      </c>
      <c r="I509" s="94" t="s">
        <v>1525</v>
      </c>
      <c r="J509" s="94">
        <v>2021</v>
      </c>
      <c r="K509" s="94">
        <v>11473.058999999999</v>
      </c>
    </row>
    <row r="510" spans="1:11" x14ac:dyDescent="0.25">
      <c r="A510" s="94" t="s">
        <v>1367</v>
      </c>
      <c r="B510" s="94" t="s">
        <v>689</v>
      </c>
      <c r="C510" s="115">
        <v>85111</v>
      </c>
      <c r="D510" s="94" t="s">
        <v>2384</v>
      </c>
      <c r="E510" s="316" t="s">
        <v>1368</v>
      </c>
      <c r="F510" s="94" t="s">
        <v>1425</v>
      </c>
      <c r="G510" s="94" t="s">
        <v>1426</v>
      </c>
      <c r="H510" s="94" t="s">
        <v>1528</v>
      </c>
      <c r="I510" s="94" t="s">
        <v>1525</v>
      </c>
      <c r="J510" s="94">
        <v>2021</v>
      </c>
      <c r="K510" s="94">
        <v>125567.13499999999</v>
      </c>
    </row>
    <row r="511" spans="1:11" x14ac:dyDescent="0.25">
      <c r="A511" s="94" t="s">
        <v>1367</v>
      </c>
      <c r="B511" s="94" t="s">
        <v>689</v>
      </c>
      <c r="C511" s="115">
        <v>85111</v>
      </c>
      <c r="D511" s="94" t="s">
        <v>2384</v>
      </c>
      <c r="E511" s="316" t="s">
        <v>1368</v>
      </c>
      <c r="F511" s="94" t="s">
        <v>1425</v>
      </c>
      <c r="G511" s="94" t="s">
        <v>1426</v>
      </c>
      <c r="H511" s="94" t="s">
        <v>94</v>
      </c>
      <c r="I511" s="94" t="s">
        <v>1525</v>
      </c>
      <c r="J511" s="94">
        <v>2021</v>
      </c>
      <c r="K511" s="94">
        <v>3088205.8489999999</v>
      </c>
    </row>
    <row r="512" spans="1:11" x14ac:dyDescent="0.25">
      <c r="A512" s="94" t="s">
        <v>1367</v>
      </c>
      <c r="B512" s="94" t="s">
        <v>689</v>
      </c>
      <c r="C512" s="115">
        <v>85111</v>
      </c>
      <c r="D512" s="94" t="s">
        <v>2384</v>
      </c>
      <c r="E512" s="316" t="s">
        <v>1368</v>
      </c>
      <c r="F512" s="94" t="s">
        <v>1427</v>
      </c>
      <c r="G512" s="94" t="s">
        <v>1428</v>
      </c>
      <c r="H512" s="94" t="s">
        <v>1524</v>
      </c>
      <c r="I512" s="94" t="s">
        <v>1525</v>
      </c>
      <c r="J512" s="94">
        <v>2021</v>
      </c>
      <c r="K512" s="94">
        <v>1601424.33</v>
      </c>
    </row>
    <row r="513" spans="1:11" x14ac:dyDescent="0.25">
      <c r="A513" s="94" t="s">
        <v>1367</v>
      </c>
      <c r="B513" s="94" t="s">
        <v>689</v>
      </c>
      <c r="C513" s="115">
        <v>85111</v>
      </c>
      <c r="D513" s="94" t="s">
        <v>2384</v>
      </c>
      <c r="E513" s="316" t="s">
        <v>1368</v>
      </c>
      <c r="F513" s="94" t="s">
        <v>1427</v>
      </c>
      <c r="G513" s="94" t="s">
        <v>1428</v>
      </c>
      <c r="H513" s="94" t="s">
        <v>1526</v>
      </c>
      <c r="I513" s="94" t="s">
        <v>1525</v>
      </c>
      <c r="J513" s="94">
        <v>2021</v>
      </c>
      <c r="K513" s="94">
        <v>2272.7689999999998</v>
      </c>
    </row>
    <row r="514" spans="1:11" x14ac:dyDescent="0.25">
      <c r="A514" s="94" t="s">
        <v>1367</v>
      </c>
      <c r="B514" s="94" t="s">
        <v>689</v>
      </c>
      <c r="C514" s="115">
        <v>85111</v>
      </c>
      <c r="D514" s="94" t="s">
        <v>2384</v>
      </c>
      <c r="E514" s="316" t="s">
        <v>1368</v>
      </c>
      <c r="F514" s="94" t="s">
        <v>1427</v>
      </c>
      <c r="G514" s="94" t="s">
        <v>1428</v>
      </c>
      <c r="H514" s="94" t="s">
        <v>1527</v>
      </c>
      <c r="I514" s="94" t="s">
        <v>1525</v>
      </c>
      <c r="J514" s="94">
        <v>2021</v>
      </c>
      <c r="K514" s="94">
        <v>12257.855</v>
      </c>
    </row>
    <row r="515" spans="1:11" x14ac:dyDescent="0.25">
      <c r="A515" s="94" t="s">
        <v>1367</v>
      </c>
      <c r="B515" s="94" t="s">
        <v>689</v>
      </c>
      <c r="C515" s="115">
        <v>85111</v>
      </c>
      <c r="D515" s="94" t="s">
        <v>2384</v>
      </c>
      <c r="E515" s="316" t="s">
        <v>1368</v>
      </c>
      <c r="F515" s="94" t="s">
        <v>1427</v>
      </c>
      <c r="G515" s="94" t="s">
        <v>1428</v>
      </c>
      <c r="H515" s="94" t="s">
        <v>1528</v>
      </c>
      <c r="I515" s="94" t="s">
        <v>1525</v>
      </c>
      <c r="J515" s="94">
        <v>2021</v>
      </c>
      <c r="K515" s="94">
        <v>518.44899999999996</v>
      </c>
    </row>
    <row r="516" spans="1:11" x14ac:dyDescent="0.25">
      <c r="A516" s="94" t="s">
        <v>1367</v>
      </c>
      <c r="B516" s="94" t="s">
        <v>689</v>
      </c>
      <c r="C516" s="115">
        <v>85111</v>
      </c>
      <c r="D516" s="94" t="s">
        <v>2384</v>
      </c>
      <c r="E516" s="316" t="s">
        <v>1368</v>
      </c>
      <c r="F516" s="94" t="s">
        <v>1427</v>
      </c>
      <c r="G516" s="94" t="s">
        <v>1428</v>
      </c>
      <c r="H516" s="94" t="s">
        <v>94</v>
      </c>
      <c r="I516" s="94" t="s">
        <v>1525</v>
      </c>
      <c r="J516" s="94">
        <v>2021</v>
      </c>
      <c r="K516" s="94">
        <v>1616473.4029999999</v>
      </c>
    </row>
    <row r="517" spans="1:11" x14ac:dyDescent="0.25">
      <c r="A517" s="94" t="s">
        <v>1367</v>
      </c>
      <c r="B517" s="94" t="s">
        <v>689</v>
      </c>
      <c r="C517" s="115">
        <v>85111</v>
      </c>
      <c r="D517" s="94" t="s">
        <v>2384</v>
      </c>
      <c r="E517" s="316" t="s">
        <v>1368</v>
      </c>
      <c r="F517" s="94" t="s">
        <v>1429</v>
      </c>
      <c r="G517" s="94" t="s">
        <v>1430</v>
      </c>
      <c r="H517" s="94" t="s">
        <v>1524</v>
      </c>
      <c r="I517" s="94" t="s">
        <v>1525</v>
      </c>
      <c r="J517" s="94">
        <v>2021</v>
      </c>
      <c r="K517" s="94">
        <v>3244852.8220000002</v>
      </c>
    </row>
    <row r="518" spans="1:11" x14ac:dyDescent="0.25">
      <c r="A518" s="94" t="s">
        <v>1367</v>
      </c>
      <c r="B518" s="94" t="s">
        <v>689</v>
      </c>
      <c r="C518" s="115">
        <v>85111</v>
      </c>
      <c r="D518" s="94" t="s">
        <v>2384</v>
      </c>
      <c r="E518" s="316" t="s">
        <v>1368</v>
      </c>
      <c r="F518" s="94" t="s">
        <v>1429</v>
      </c>
      <c r="G518" s="94" t="s">
        <v>1430</v>
      </c>
      <c r="H518" s="94" t="s">
        <v>1526</v>
      </c>
      <c r="I518" s="94" t="s">
        <v>1525</v>
      </c>
      <c r="J518" s="94">
        <v>2021</v>
      </c>
      <c r="K518" s="94">
        <v>7921.4009999999998</v>
      </c>
    </row>
    <row r="519" spans="1:11" x14ac:dyDescent="0.25">
      <c r="A519" s="94" t="s">
        <v>1367</v>
      </c>
      <c r="B519" s="94" t="s">
        <v>689</v>
      </c>
      <c r="C519" s="115">
        <v>85111</v>
      </c>
      <c r="D519" s="94" t="s">
        <v>2384</v>
      </c>
      <c r="E519" s="316" t="s">
        <v>1368</v>
      </c>
      <c r="F519" s="94" t="s">
        <v>1429</v>
      </c>
      <c r="G519" s="94" t="s">
        <v>1430</v>
      </c>
      <c r="H519" s="94" t="s">
        <v>1527</v>
      </c>
      <c r="I519" s="94" t="s">
        <v>1525</v>
      </c>
      <c r="J519" s="94">
        <v>2021</v>
      </c>
      <c r="K519" s="94">
        <v>15640.688</v>
      </c>
    </row>
    <row r="520" spans="1:11" x14ac:dyDescent="0.25">
      <c r="A520" s="94" t="s">
        <v>1367</v>
      </c>
      <c r="B520" s="94" t="s">
        <v>689</v>
      </c>
      <c r="C520" s="115">
        <v>85111</v>
      </c>
      <c r="D520" s="94" t="s">
        <v>2384</v>
      </c>
      <c r="E520" s="316" t="s">
        <v>1368</v>
      </c>
      <c r="F520" s="94" t="s">
        <v>1429</v>
      </c>
      <c r="G520" s="94" t="s">
        <v>1430</v>
      </c>
      <c r="H520" s="94" t="s">
        <v>1528</v>
      </c>
      <c r="I520" s="94" t="s">
        <v>1525</v>
      </c>
      <c r="J520" s="94">
        <v>2021</v>
      </c>
      <c r="K520" s="94">
        <v>65324.644</v>
      </c>
    </row>
    <row r="521" spans="1:11" x14ac:dyDescent="0.25">
      <c r="A521" s="94" t="s">
        <v>1367</v>
      </c>
      <c r="B521" s="94" t="s">
        <v>689</v>
      </c>
      <c r="C521" s="115">
        <v>85111</v>
      </c>
      <c r="D521" s="94" t="s">
        <v>2384</v>
      </c>
      <c r="E521" s="316" t="s">
        <v>1368</v>
      </c>
      <c r="F521" s="94" t="s">
        <v>1429</v>
      </c>
      <c r="G521" s="94" t="s">
        <v>1430</v>
      </c>
      <c r="H521" s="94" t="s">
        <v>94</v>
      </c>
      <c r="I521" s="94" t="s">
        <v>1525</v>
      </c>
      <c r="J521" s="94">
        <v>2021</v>
      </c>
      <c r="K521" s="94">
        <v>3333739.5559999999</v>
      </c>
    </row>
    <row r="522" spans="1:11" x14ac:dyDescent="0.25">
      <c r="A522" s="94" t="s">
        <v>1367</v>
      </c>
      <c r="B522" s="94" t="s">
        <v>689</v>
      </c>
      <c r="C522" s="115">
        <v>85111</v>
      </c>
      <c r="D522" s="94" t="s">
        <v>2384</v>
      </c>
      <c r="E522" s="316" t="s">
        <v>1368</v>
      </c>
      <c r="F522" s="94" t="s">
        <v>1431</v>
      </c>
      <c r="G522" s="94" t="s">
        <v>1432</v>
      </c>
      <c r="H522" s="94" t="s">
        <v>1524</v>
      </c>
      <c r="I522" s="94" t="s">
        <v>1525</v>
      </c>
      <c r="J522" s="94">
        <v>2021</v>
      </c>
      <c r="K522" s="94">
        <v>892422.76399999997</v>
      </c>
    </row>
    <row r="523" spans="1:11" x14ac:dyDescent="0.25">
      <c r="A523" s="94" t="s">
        <v>1367</v>
      </c>
      <c r="B523" s="94" t="s">
        <v>689</v>
      </c>
      <c r="C523" s="115">
        <v>85111</v>
      </c>
      <c r="D523" s="94" t="s">
        <v>2384</v>
      </c>
      <c r="E523" s="316" t="s">
        <v>1368</v>
      </c>
      <c r="F523" s="94" t="s">
        <v>1431</v>
      </c>
      <c r="G523" s="94" t="s">
        <v>1432</v>
      </c>
      <c r="H523" s="94" t="s">
        <v>1526</v>
      </c>
      <c r="I523" s="94" t="s">
        <v>1525</v>
      </c>
      <c r="J523" s="94">
        <v>2021</v>
      </c>
      <c r="K523" s="94">
        <v>1905.529</v>
      </c>
    </row>
    <row r="524" spans="1:11" x14ac:dyDescent="0.25">
      <c r="A524" s="94" t="s">
        <v>1367</v>
      </c>
      <c r="B524" s="94" t="s">
        <v>689</v>
      </c>
      <c r="C524" s="115">
        <v>85111</v>
      </c>
      <c r="D524" s="94" t="s">
        <v>2384</v>
      </c>
      <c r="E524" s="316" t="s">
        <v>1368</v>
      </c>
      <c r="F524" s="94" t="s">
        <v>1431</v>
      </c>
      <c r="G524" s="94" t="s">
        <v>1432</v>
      </c>
      <c r="H524" s="94" t="s">
        <v>1527</v>
      </c>
      <c r="I524" s="94" t="s">
        <v>1525</v>
      </c>
      <c r="J524" s="94">
        <v>2021</v>
      </c>
      <c r="K524" s="94">
        <v>61855.197</v>
      </c>
    </row>
    <row r="525" spans="1:11" x14ac:dyDescent="0.25">
      <c r="A525" s="94" t="s">
        <v>1367</v>
      </c>
      <c r="B525" s="94" t="s">
        <v>689</v>
      </c>
      <c r="C525" s="115">
        <v>85111</v>
      </c>
      <c r="D525" s="94" t="s">
        <v>2384</v>
      </c>
      <c r="E525" s="316" t="s">
        <v>1368</v>
      </c>
      <c r="F525" s="94" t="s">
        <v>1431</v>
      </c>
      <c r="G525" s="94" t="s">
        <v>1432</v>
      </c>
      <c r="H525" s="94" t="s">
        <v>1528</v>
      </c>
      <c r="I525" s="94" t="s">
        <v>1525</v>
      </c>
      <c r="J525" s="94">
        <v>2021</v>
      </c>
      <c r="K525" s="94">
        <v>208862.356</v>
      </c>
    </row>
    <row r="526" spans="1:11" x14ac:dyDescent="0.25">
      <c r="A526" s="94" t="s">
        <v>1367</v>
      </c>
      <c r="B526" s="94" t="s">
        <v>689</v>
      </c>
      <c r="C526" s="115">
        <v>85111</v>
      </c>
      <c r="D526" s="94" t="s">
        <v>2384</v>
      </c>
      <c r="E526" s="316" t="s">
        <v>1368</v>
      </c>
      <c r="F526" s="94" t="s">
        <v>1431</v>
      </c>
      <c r="G526" s="94" t="s">
        <v>1432</v>
      </c>
      <c r="H526" s="94" t="s">
        <v>94</v>
      </c>
      <c r="I526" s="94" t="s">
        <v>1525</v>
      </c>
      <c r="J526" s="94">
        <v>2021</v>
      </c>
      <c r="K526" s="94">
        <v>1165045.845</v>
      </c>
    </row>
    <row r="527" spans="1:11" x14ac:dyDescent="0.25">
      <c r="A527" s="94" t="s">
        <v>1367</v>
      </c>
      <c r="B527" s="94" t="s">
        <v>689</v>
      </c>
      <c r="C527" s="115">
        <v>85111</v>
      </c>
      <c r="D527" s="94" t="s">
        <v>2384</v>
      </c>
      <c r="E527" s="316" t="s">
        <v>1368</v>
      </c>
      <c r="F527" s="94" t="s">
        <v>1433</v>
      </c>
      <c r="G527" s="94" t="s">
        <v>1434</v>
      </c>
      <c r="H527" s="94" t="s">
        <v>1524</v>
      </c>
      <c r="I527" s="94" t="s">
        <v>1525</v>
      </c>
      <c r="J527" s="94">
        <v>2021</v>
      </c>
      <c r="K527" s="94">
        <v>768995.84100000001</v>
      </c>
    </row>
    <row r="528" spans="1:11" x14ac:dyDescent="0.25">
      <c r="A528" s="94" t="s">
        <v>1367</v>
      </c>
      <c r="B528" s="94" t="s">
        <v>689</v>
      </c>
      <c r="C528" s="115">
        <v>85111</v>
      </c>
      <c r="D528" s="94" t="s">
        <v>2384</v>
      </c>
      <c r="E528" s="316" t="s">
        <v>1368</v>
      </c>
      <c r="F528" s="94" t="s">
        <v>1433</v>
      </c>
      <c r="G528" s="94" t="s">
        <v>1434</v>
      </c>
      <c r="H528" s="94" t="s">
        <v>1526</v>
      </c>
      <c r="I528" s="94" t="s">
        <v>1525</v>
      </c>
      <c r="J528" s="94">
        <v>2021</v>
      </c>
      <c r="K528" s="94">
        <v>1757.7080000000001</v>
      </c>
    </row>
    <row r="529" spans="1:11" x14ac:dyDescent="0.25">
      <c r="A529" s="94" t="s">
        <v>1367</v>
      </c>
      <c r="B529" s="94" t="s">
        <v>689</v>
      </c>
      <c r="C529" s="115">
        <v>85111</v>
      </c>
      <c r="D529" s="94" t="s">
        <v>2384</v>
      </c>
      <c r="E529" s="316" t="s">
        <v>1368</v>
      </c>
      <c r="F529" s="94" t="s">
        <v>1433</v>
      </c>
      <c r="G529" s="94" t="s">
        <v>1434</v>
      </c>
      <c r="H529" s="94" t="s">
        <v>1527</v>
      </c>
      <c r="I529" s="94" t="s">
        <v>1525</v>
      </c>
      <c r="J529" s="94">
        <v>2021</v>
      </c>
      <c r="K529" s="94">
        <v>5077.2889999999998</v>
      </c>
    </row>
    <row r="530" spans="1:11" x14ac:dyDescent="0.25">
      <c r="A530" s="94" t="s">
        <v>1367</v>
      </c>
      <c r="B530" s="94" t="s">
        <v>689</v>
      </c>
      <c r="C530" s="115">
        <v>85111</v>
      </c>
      <c r="D530" s="94" t="s">
        <v>2384</v>
      </c>
      <c r="E530" s="316" t="s">
        <v>1368</v>
      </c>
      <c r="F530" s="94" t="s">
        <v>1433</v>
      </c>
      <c r="G530" s="94" t="s">
        <v>1434</v>
      </c>
      <c r="H530" s="94" t="s">
        <v>1528</v>
      </c>
      <c r="I530" s="94" t="s">
        <v>1525</v>
      </c>
      <c r="J530" s="94">
        <v>2021</v>
      </c>
      <c r="K530" s="94">
        <v>88311.054000000004</v>
      </c>
    </row>
    <row r="531" spans="1:11" x14ac:dyDescent="0.25">
      <c r="A531" s="94" t="s">
        <v>1367</v>
      </c>
      <c r="B531" s="94" t="s">
        <v>689</v>
      </c>
      <c r="C531" s="115">
        <v>85111</v>
      </c>
      <c r="D531" s="94" t="s">
        <v>2384</v>
      </c>
      <c r="E531" s="316" t="s">
        <v>1368</v>
      </c>
      <c r="F531" s="94" t="s">
        <v>1433</v>
      </c>
      <c r="G531" s="94" t="s">
        <v>1434</v>
      </c>
      <c r="H531" s="94" t="s">
        <v>94</v>
      </c>
      <c r="I531" s="94" t="s">
        <v>1525</v>
      </c>
      <c r="J531" s="94">
        <v>2021</v>
      </c>
      <c r="K531" s="94">
        <v>864141.89300000004</v>
      </c>
    </row>
    <row r="532" spans="1:11" x14ac:dyDescent="0.25">
      <c r="A532" s="94" t="s">
        <v>1367</v>
      </c>
      <c r="B532" s="94" t="s">
        <v>689</v>
      </c>
      <c r="C532" s="115">
        <v>85111</v>
      </c>
      <c r="D532" s="94" t="s">
        <v>2384</v>
      </c>
      <c r="E532" s="316" t="s">
        <v>1368</v>
      </c>
      <c r="F532" s="94" t="s">
        <v>1435</v>
      </c>
      <c r="G532" s="94" t="s">
        <v>1436</v>
      </c>
      <c r="H532" s="94" t="s">
        <v>1524</v>
      </c>
      <c r="I532" s="94" t="s">
        <v>1525</v>
      </c>
      <c r="J532" s="94">
        <v>2021</v>
      </c>
      <c r="K532" s="94">
        <v>3444879.548</v>
      </c>
    </row>
    <row r="533" spans="1:11" x14ac:dyDescent="0.25">
      <c r="A533" s="94" t="s">
        <v>1367</v>
      </c>
      <c r="B533" s="94" t="s">
        <v>689</v>
      </c>
      <c r="C533" s="115">
        <v>85111</v>
      </c>
      <c r="D533" s="94" t="s">
        <v>2384</v>
      </c>
      <c r="E533" s="316" t="s">
        <v>1368</v>
      </c>
      <c r="F533" s="94" t="s">
        <v>1435</v>
      </c>
      <c r="G533" s="94" t="s">
        <v>1436</v>
      </c>
      <c r="H533" s="94" t="s">
        <v>1526</v>
      </c>
      <c r="I533" s="94" t="s">
        <v>1525</v>
      </c>
      <c r="J533" s="94">
        <v>2021</v>
      </c>
      <c r="K533" s="94">
        <v>5943.8410000000003</v>
      </c>
    </row>
    <row r="534" spans="1:11" x14ac:dyDescent="0.25">
      <c r="A534" s="94" t="s">
        <v>1367</v>
      </c>
      <c r="B534" s="94" t="s">
        <v>689</v>
      </c>
      <c r="C534" s="115">
        <v>85111</v>
      </c>
      <c r="D534" s="94" t="s">
        <v>2384</v>
      </c>
      <c r="E534" s="316" t="s">
        <v>1368</v>
      </c>
      <c r="F534" s="94" t="s">
        <v>1435</v>
      </c>
      <c r="G534" s="94" t="s">
        <v>1436</v>
      </c>
      <c r="H534" s="94" t="s">
        <v>1527</v>
      </c>
      <c r="I534" s="94" t="s">
        <v>1525</v>
      </c>
      <c r="J534" s="94">
        <v>2021</v>
      </c>
      <c r="K534" s="94">
        <v>30757.557000000001</v>
      </c>
    </row>
    <row r="535" spans="1:11" x14ac:dyDescent="0.25">
      <c r="A535" s="94" t="s">
        <v>1367</v>
      </c>
      <c r="B535" s="94" t="s">
        <v>689</v>
      </c>
      <c r="C535" s="115">
        <v>85111</v>
      </c>
      <c r="D535" s="94" t="s">
        <v>2384</v>
      </c>
      <c r="E535" s="316" t="s">
        <v>1368</v>
      </c>
      <c r="F535" s="94" t="s">
        <v>1435</v>
      </c>
      <c r="G535" s="94" t="s">
        <v>1436</v>
      </c>
      <c r="H535" s="94" t="s">
        <v>1528</v>
      </c>
      <c r="I535" s="94" t="s">
        <v>1525</v>
      </c>
      <c r="J535" s="94">
        <v>2021</v>
      </c>
      <c r="K535" s="94">
        <v>50671.326999999997</v>
      </c>
    </row>
    <row r="536" spans="1:11" x14ac:dyDescent="0.25">
      <c r="A536" s="94" t="s">
        <v>1367</v>
      </c>
      <c r="B536" s="94" t="s">
        <v>689</v>
      </c>
      <c r="C536" s="115">
        <v>85111</v>
      </c>
      <c r="D536" s="94" t="s">
        <v>2384</v>
      </c>
      <c r="E536" s="316" t="s">
        <v>1368</v>
      </c>
      <c r="F536" s="94" t="s">
        <v>1435</v>
      </c>
      <c r="G536" s="94" t="s">
        <v>1436</v>
      </c>
      <c r="H536" s="94" t="s">
        <v>94</v>
      </c>
      <c r="I536" s="94" t="s">
        <v>1525</v>
      </c>
      <c r="J536" s="94">
        <v>2021</v>
      </c>
      <c r="K536" s="94">
        <v>3532252.273</v>
      </c>
    </row>
    <row r="537" spans="1:11" x14ac:dyDescent="0.25">
      <c r="A537" s="94" t="s">
        <v>1367</v>
      </c>
      <c r="B537" s="94" t="s">
        <v>689</v>
      </c>
      <c r="C537" s="115">
        <v>85111</v>
      </c>
      <c r="D537" s="94" t="s">
        <v>2384</v>
      </c>
      <c r="E537" s="316" t="s">
        <v>1368</v>
      </c>
      <c r="F537" s="94" t="s">
        <v>1437</v>
      </c>
      <c r="G537" s="94" t="s">
        <v>1438</v>
      </c>
      <c r="H537" s="94" t="s">
        <v>1524</v>
      </c>
      <c r="I537" s="94" t="s">
        <v>1525</v>
      </c>
      <c r="J537" s="94">
        <v>2021</v>
      </c>
      <c r="K537" s="94">
        <v>5747263.9119999995</v>
      </c>
    </row>
    <row r="538" spans="1:11" x14ac:dyDescent="0.25">
      <c r="A538" s="94" t="s">
        <v>1367</v>
      </c>
      <c r="B538" s="94" t="s">
        <v>689</v>
      </c>
      <c r="C538" s="115">
        <v>85111</v>
      </c>
      <c r="D538" s="94" t="s">
        <v>2384</v>
      </c>
      <c r="E538" s="316" t="s">
        <v>1368</v>
      </c>
      <c r="F538" s="94" t="s">
        <v>1437</v>
      </c>
      <c r="G538" s="94" t="s">
        <v>1438</v>
      </c>
      <c r="H538" s="94" t="s">
        <v>1526</v>
      </c>
      <c r="I538" s="94" t="s">
        <v>1525</v>
      </c>
      <c r="J538" s="94">
        <v>2021</v>
      </c>
      <c r="K538" s="94">
        <v>11493.814</v>
      </c>
    </row>
    <row r="539" spans="1:11" x14ac:dyDescent="0.25">
      <c r="A539" s="94" t="s">
        <v>1367</v>
      </c>
      <c r="B539" s="94" t="s">
        <v>689</v>
      </c>
      <c r="C539" s="115">
        <v>85111</v>
      </c>
      <c r="D539" s="94" t="s">
        <v>2384</v>
      </c>
      <c r="E539" s="316" t="s">
        <v>1368</v>
      </c>
      <c r="F539" s="94" t="s">
        <v>1437</v>
      </c>
      <c r="G539" s="94" t="s">
        <v>1438</v>
      </c>
      <c r="H539" s="94" t="s">
        <v>1527</v>
      </c>
      <c r="I539" s="94" t="s">
        <v>1525</v>
      </c>
      <c r="J539" s="94">
        <v>2021</v>
      </c>
      <c r="K539" s="94">
        <v>63392.286999999997</v>
      </c>
    </row>
    <row r="540" spans="1:11" x14ac:dyDescent="0.25">
      <c r="A540" s="94" t="s">
        <v>1367</v>
      </c>
      <c r="B540" s="94" t="s">
        <v>689</v>
      </c>
      <c r="C540" s="115">
        <v>85111</v>
      </c>
      <c r="D540" s="94" t="s">
        <v>2384</v>
      </c>
      <c r="E540" s="316" t="s">
        <v>1368</v>
      </c>
      <c r="F540" s="94" t="s">
        <v>1437</v>
      </c>
      <c r="G540" s="94" t="s">
        <v>1438</v>
      </c>
      <c r="H540" s="94" t="s">
        <v>1528</v>
      </c>
      <c r="I540" s="94" t="s">
        <v>1525</v>
      </c>
      <c r="J540" s="94">
        <v>2021</v>
      </c>
      <c r="K540" s="94">
        <v>18126.878000000001</v>
      </c>
    </row>
    <row r="541" spans="1:11" x14ac:dyDescent="0.25">
      <c r="A541" s="94" t="s">
        <v>1367</v>
      </c>
      <c r="B541" s="94" t="s">
        <v>689</v>
      </c>
      <c r="C541" s="115">
        <v>85111</v>
      </c>
      <c r="D541" s="94" t="s">
        <v>2384</v>
      </c>
      <c r="E541" s="316" t="s">
        <v>1368</v>
      </c>
      <c r="F541" s="94" t="s">
        <v>1437</v>
      </c>
      <c r="G541" s="94" t="s">
        <v>1438</v>
      </c>
      <c r="H541" s="94" t="s">
        <v>94</v>
      </c>
      <c r="I541" s="94" t="s">
        <v>1525</v>
      </c>
      <c r="J541" s="94">
        <v>2021</v>
      </c>
      <c r="K541" s="94">
        <v>5840276.8909999998</v>
      </c>
    </row>
    <row r="542" spans="1:11" x14ac:dyDescent="0.25">
      <c r="A542" s="94" t="s">
        <v>1367</v>
      </c>
      <c r="B542" s="94" t="s">
        <v>689</v>
      </c>
      <c r="C542" s="115">
        <v>85111</v>
      </c>
      <c r="D542" s="94" t="s">
        <v>2384</v>
      </c>
      <c r="E542" s="316" t="s">
        <v>1368</v>
      </c>
      <c r="F542" s="94" t="s">
        <v>1439</v>
      </c>
      <c r="G542" s="94" t="s">
        <v>1440</v>
      </c>
      <c r="H542" s="94" t="s">
        <v>1524</v>
      </c>
      <c r="I542" s="94" t="s">
        <v>1525</v>
      </c>
      <c r="J542" s="94">
        <v>2021</v>
      </c>
      <c r="K542" s="94">
        <v>518108.66200000001</v>
      </c>
    </row>
    <row r="543" spans="1:11" x14ac:dyDescent="0.25">
      <c r="A543" s="94" t="s">
        <v>1367</v>
      </c>
      <c r="B543" s="94" t="s">
        <v>689</v>
      </c>
      <c r="C543" s="115">
        <v>85111</v>
      </c>
      <c r="D543" s="94" t="s">
        <v>2384</v>
      </c>
      <c r="E543" s="316" t="s">
        <v>1368</v>
      </c>
      <c r="F543" s="94" t="s">
        <v>1439</v>
      </c>
      <c r="G543" s="94" t="s">
        <v>1440</v>
      </c>
      <c r="H543" s="94" t="s">
        <v>1526</v>
      </c>
      <c r="I543" s="94" t="s">
        <v>1525</v>
      </c>
      <c r="J543" s="94">
        <v>2021</v>
      </c>
      <c r="K543" s="94">
        <v>1558.3</v>
      </c>
    </row>
    <row r="544" spans="1:11" x14ac:dyDescent="0.25">
      <c r="A544" s="94" t="s">
        <v>1367</v>
      </c>
      <c r="B544" s="94" t="s">
        <v>689</v>
      </c>
      <c r="C544" s="115">
        <v>85111</v>
      </c>
      <c r="D544" s="94" t="s">
        <v>2384</v>
      </c>
      <c r="E544" s="316" t="s">
        <v>1368</v>
      </c>
      <c r="F544" s="94" t="s">
        <v>1439</v>
      </c>
      <c r="G544" s="94" t="s">
        <v>1440</v>
      </c>
      <c r="H544" s="94" t="s">
        <v>1527</v>
      </c>
      <c r="I544" s="94" t="s">
        <v>1525</v>
      </c>
      <c r="J544" s="94">
        <v>2021</v>
      </c>
      <c r="K544" s="94">
        <v>3437.4</v>
      </c>
    </row>
    <row r="545" spans="1:11" x14ac:dyDescent="0.25">
      <c r="A545" s="94" t="s">
        <v>1367</v>
      </c>
      <c r="B545" s="94" t="s">
        <v>689</v>
      </c>
      <c r="C545" s="115">
        <v>85111</v>
      </c>
      <c r="D545" s="94" t="s">
        <v>2384</v>
      </c>
      <c r="E545" s="316" t="s">
        <v>1368</v>
      </c>
      <c r="F545" s="94" t="s">
        <v>1439</v>
      </c>
      <c r="G545" s="94" t="s">
        <v>1440</v>
      </c>
      <c r="H545" s="94" t="s">
        <v>1528</v>
      </c>
      <c r="I545" s="94" t="s">
        <v>1525</v>
      </c>
      <c r="J545" s="94">
        <v>2021</v>
      </c>
      <c r="K545" s="94">
        <v>2576.1170000000002</v>
      </c>
    </row>
    <row r="546" spans="1:11" x14ac:dyDescent="0.25">
      <c r="A546" s="94" t="s">
        <v>1367</v>
      </c>
      <c r="B546" s="94" t="s">
        <v>689</v>
      </c>
      <c r="C546" s="115">
        <v>85111</v>
      </c>
      <c r="D546" s="94" t="s">
        <v>2384</v>
      </c>
      <c r="E546" s="316" t="s">
        <v>1368</v>
      </c>
      <c r="F546" s="94" t="s">
        <v>1439</v>
      </c>
      <c r="G546" s="94" t="s">
        <v>1440</v>
      </c>
      <c r="H546" s="94" t="s">
        <v>94</v>
      </c>
      <c r="I546" s="94" t="s">
        <v>1525</v>
      </c>
      <c r="J546" s="94">
        <v>2021</v>
      </c>
      <c r="K546" s="94">
        <v>525680.47900000005</v>
      </c>
    </row>
    <row r="547" spans="1:11" x14ac:dyDescent="0.25">
      <c r="A547" s="94" t="s">
        <v>1367</v>
      </c>
      <c r="B547" s="94" t="s">
        <v>689</v>
      </c>
      <c r="C547" s="115">
        <v>85111</v>
      </c>
      <c r="D547" s="94" t="s">
        <v>2384</v>
      </c>
      <c r="E547" s="316" t="s">
        <v>1368</v>
      </c>
      <c r="F547" s="94" t="s">
        <v>1441</v>
      </c>
      <c r="G547" s="94" t="s">
        <v>1442</v>
      </c>
      <c r="H547" s="94" t="s">
        <v>1524</v>
      </c>
      <c r="I547" s="94" t="s">
        <v>1525</v>
      </c>
      <c r="J547" s="94">
        <v>2021</v>
      </c>
      <c r="K547" s="94">
        <v>2265319.8560000001</v>
      </c>
    </row>
    <row r="548" spans="1:11" x14ac:dyDescent="0.25">
      <c r="A548" s="94" t="s">
        <v>1367</v>
      </c>
      <c r="B548" s="94" t="s">
        <v>689</v>
      </c>
      <c r="C548" s="115">
        <v>85111</v>
      </c>
      <c r="D548" s="94" t="s">
        <v>2384</v>
      </c>
      <c r="E548" s="316" t="s">
        <v>1368</v>
      </c>
      <c r="F548" s="94" t="s">
        <v>1441</v>
      </c>
      <c r="G548" s="94" t="s">
        <v>1442</v>
      </c>
      <c r="H548" s="94" t="s">
        <v>1526</v>
      </c>
      <c r="I548" s="94" t="s">
        <v>1525</v>
      </c>
      <c r="J548" s="94">
        <v>2021</v>
      </c>
      <c r="K548" s="94">
        <v>10440.995000000001</v>
      </c>
    </row>
    <row r="549" spans="1:11" x14ac:dyDescent="0.25">
      <c r="A549" s="94" t="s">
        <v>1367</v>
      </c>
      <c r="B549" s="94" t="s">
        <v>689</v>
      </c>
      <c r="C549" s="115">
        <v>85111</v>
      </c>
      <c r="D549" s="94" t="s">
        <v>2384</v>
      </c>
      <c r="E549" s="316" t="s">
        <v>1368</v>
      </c>
      <c r="F549" s="94" t="s">
        <v>1441</v>
      </c>
      <c r="G549" s="94" t="s">
        <v>1442</v>
      </c>
      <c r="H549" s="94" t="s">
        <v>1527</v>
      </c>
      <c r="I549" s="94" t="s">
        <v>1525</v>
      </c>
      <c r="J549" s="94">
        <v>2021</v>
      </c>
      <c r="K549" s="94">
        <v>12485.4</v>
      </c>
    </row>
    <row r="550" spans="1:11" x14ac:dyDescent="0.25">
      <c r="A550" s="94" t="s">
        <v>1367</v>
      </c>
      <c r="B550" s="94" t="s">
        <v>689</v>
      </c>
      <c r="C550" s="115">
        <v>85111</v>
      </c>
      <c r="D550" s="94" t="s">
        <v>2384</v>
      </c>
      <c r="E550" s="316" t="s">
        <v>1368</v>
      </c>
      <c r="F550" s="94" t="s">
        <v>1441</v>
      </c>
      <c r="G550" s="94" t="s">
        <v>1442</v>
      </c>
      <c r="H550" s="94" t="s">
        <v>1528</v>
      </c>
      <c r="I550" s="94" t="s">
        <v>1525</v>
      </c>
      <c r="J550" s="94">
        <v>2021</v>
      </c>
      <c r="K550" s="94">
        <v>4451.9350000000004</v>
      </c>
    </row>
    <row r="551" spans="1:11" x14ac:dyDescent="0.25">
      <c r="A551" s="94" t="s">
        <v>1367</v>
      </c>
      <c r="B551" s="94" t="s">
        <v>689</v>
      </c>
      <c r="C551" s="115">
        <v>85111</v>
      </c>
      <c r="D551" s="94" t="s">
        <v>2384</v>
      </c>
      <c r="E551" s="316" t="s">
        <v>1368</v>
      </c>
      <c r="F551" s="94" t="s">
        <v>1441</v>
      </c>
      <c r="G551" s="94" t="s">
        <v>1442</v>
      </c>
      <c r="H551" s="94" t="s">
        <v>94</v>
      </c>
      <c r="I551" s="94" t="s">
        <v>1525</v>
      </c>
      <c r="J551" s="94">
        <v>2021</v>
      </c>
      <c r="K551" s="94">
        <v>2292698.1869999999</v>
      </c>
    </row>
    <row r="552" spans="1:11" x14ac:dyDescent="0.25">
      <c r="A552" s="94" t="s">
        <v>1367</v>
      </c>
      <c r="B552" s="94" t="s">
        <v>689</v>
      </c>
      <c r="C552" s="115">
        <v>85111</v>
      </c>
      <c r="D552" s="94" t="s">
        <v>2384</v>
      </c>
      <c r="E552" s="316" t="s">
        <v>1368</v>
      </c>
      <c r="F552" s="94" t="s">
        <v>1443</v>
      </c>
      <c r="G552" s="94" t="s">
        <v>1444</v>
      </c>
      <c r="H552" s="94" t="s">
        <v>1524</v>
      </c>
      <c r="I552" s="94" t="s">
        <v>1525</v>
      </c>
      <c r="J552" s="94">
        <v>2021</v>
      </c>
      <c r="K552" s="94">
        <v>529485.13300000003</v>
      </c>
    </row>
    <row r="553" spans="1:11" x14ac:dyDescent="0.25">
      <c r="A553" s="94" t="s">
        <v>1367</v>
      </c>
      <c r="B553" s="94" t="s">
        <v>689</v>
      </c>
      <c r="C553" s="115">
        <v>85111</v>
      </c>
      <c r="D553" s="94" t="s">
        <v>2384</v>
      </c>
      <c r="E553" s="316" t="s">
        <v>1368</v>
      </c>
      <c r="F553" s="94" t="s">
        <v>1443</v>
      </c>
      <c r="G553" s="94" t="s">
        <v>1444</v>
      </c>
      <c r="H553" s="94" t="s">
        <v>1526</v>
      </c>
      <c r="I553" s="94" t="s">
        <v>1525</v>
      </c>
      <c r="J553" s="94">
        <v>2021</v>
      </c>
      <c r="K553" s="94">
        <v>1609.5909999999999</v>
      </c>
    </row>
    <row r="554" spans="1:11" x14ac:dyDescent="0.25">
      <c r="A554" s="94" t="s">
        <v>1367</v>
      </c>
      <c r="B554" s="94" t="s">
        <v>689</v>
      </c>
      <c r="C554" s="115">
        <v>85111</v>
      </c>
      <c r="D554" s="94" t="s">
        <v>2384</v>
      </c>
      <c r="E554" s="316" t="s">
        <v>1368</v>
      </c>
      <c r="F554" s="94" t="s">
        <v>1443</v>
      </c>
      <c r="G554" s="94" t="s">
        <v>1444</v>
      </c>
      <c r="H554" s="94" t="s">
        <v>1527</v>
      </c>
      <c r="I554" s="94" t="s">
        <v>1525</v>
      </c>
      <c r="J554" s="94">
        <v>2021</v>
      </c>
      <c r="K554" s="94">
        <v>3943.8130000000001</v>
      </c>
    </row>
    <row r="555" spans="1:11" x14ac:dyDescent="0.25">
      <c r="A555" s="94" t="s">
        <v>1367</v>
      </c>
      <c r="B555" s="94" t="s">
        <v>689</v>
      </c>
      <c r="C555" s="115">
        <v>85111</v>
      </c>
      <c r="D555" s="94" t="s">
        <v>2384</v>
      </c>
      <c r="E555" s="316" t="s">
        <v>1368</v>
      </c>
      <c r="F555" s="94" t="s">
        <v>1443</v>
      </c>
      <c r="G555" s="94" t="s">
        <v>1444</v>
      </c>
      <c r="H555" s="94" t="s">
        <v>1528</v>
      </c>
      <c r="I555" s="94" t="s">
        <v>1525</v>
      </c>
      <c r="J555" s="94">
        <v>2021</v>
      </c>
      <c r="K555" s="94">
        <v>3389.0340000000001</v>
      </c>
    </row>
    <row r="556" spans="1:11" x14ac:dyDescent="0.25">
      <c r="A556" s="94" t="s">
        <v>1367</v>
      </c>
      <c r="B556" s="94" t="s">
        <v>689</v>
      </c>
      <c r="C556" s="115">
        <v>85111</v>
      </c>
      <c r="D556" s="94" t="s">
        <v>2384</v>
      </c>
      <c r="E556" s="316" t="s">
        <v>1368</v>
      </c>
      <c r="F556" s="94" t="s">
        <v>1443</v>
      </c>
      <c r="G556" s="94" t="s">
        <v>1444</v>
      </c>
      <c r="H556" s="94" t="s">
        <v>94</v>
      </c>
      <c r="I556" s="94" t="s">
        <v>1525</v>
      </c>
      <c r="J556" s="94">
        <v>2021</v>
      </c>
      <c r="K556" s="94">
        <v>538427.571</v>
      </c>
    </row>
    <row r="557" spans="1:11" x14ac:dyDescent="0.25">
      <c r="A557" s="94" t="s">
        <v>1367</v>
      </c>
      <c r="B557" s="94" t="s">
        <v>689</v>
      </c>
      <c r="C557" s="115">
        <v>85111</v>
      </c>
      <c r="D557" s="94" t="s">
        <v>2384</v>
      </c>
      <c r="E557" s="316" t="s">
        <v>1368</v>
      </c>
      <c r="F557" s="94" t="s">
        <v>1445</v>
      </c>
      <c r="G557" s="94" t="s">
        <v>1446</v>
      </c>
      <c r="H557" s="94" t="s">
        <v>1524</v>
      </c>
      <c r="I557" s="94" t="s">
        <v>1525</v>
      </c>
      <c r="J557" s="94">
        <v>2021</v>
      </c>
      <c r="K557" s="94">
        <v>252533976.829</v>
      </c>
    </row>
    <row r="558" spans="1:11" x14ac:dyDescent="0.25">
      <c r="A558" s="94" t="s">
        <v>1367</v>
      </c>
      <c r="B558" s="94" t="s">
        <v>689</v>
      </c>
      <c r="C558" s="115">
        <v>85111</v>
      </c>
      <c r="D558" s="94" t="s">
        <v>2384</v>
      </c>
      <c r="E558" s="316" t="s">
        <v>1368</v>
      </c>
      <c r="F558" s="94" t="s">
        <v>1445</v>
      </c>
      <c r="G558" s="94" t="s">
        <v>1446</v>
      </c>
      <c r="H558" s="94" t="s">
        <v>1526</v>
      </c>
      <c r="I558" s="94" t="s">
        <v>1525</v>
      </c>
      <c r="J558" s="94">
        <v>2021</v>
      </c>
      <c r="K558" s="94">
        <v>2436491.0469999998</v>
      </c>
    </row>
    <row r="559" spans="1:11" x14ac:dyDescent="0.25">
      <c r="A559" s="94" t="s">
        <v>1367</v>
      </c>
      <c r="B559" s="94" t="s">
        <v>689</v>
      </c>
      <c r="C559" s="115">
        <v>85111</v>
      </c>
      <c r="D559" s="94" t="s">
        <v>2384</v>
      </c>
      <c r="E559" s="316" t="s">
        <v>1368</v>
      </c>
      <c r="F559" s="94" t="s">
        <v>1445</v>
      </c>
      <c r="G559" s="94" t="s">
        <v>1446</v>
      </c>
      <c r="H559" s="94" t="s">
        <v>1527</v>
      </c>
      <c r="I559" s="94" t="s">
        <v>1525</v>
      </c>
      <c r="J559" s="94">
        <v>2021</v>
      </c>
      <c r="K559" s="94">
        <v>1804798.834</v>
      </c>
    </row>
    <row r="560" spans="1:11" x14ac:dyDescent="0.25">
      <c r="A560" s="94" t="s">
        <v>1367</v>
      </c>
      <c r="B560" s="94" t="s">
        <v>689</v>
      </c>
      <c r="C560" s="115">
        <v>85111</v>
      </c>
      <c r="D560" s="94" t="s">
        <v>2384</v>
      </c>
      <c r="E560" s="316" t="s">
        <v>1368</v>
      </c>
      <c r="F560" s="94" t="s">
        <v>1445</v>
      </c>
      <c r="G560" s="94" t="s">
        <v>1446</v>
      </c>
      <c r="H560" s="94" t="s">
        <v>1528</v>
      </c>
      <c r="I560" s="94" t="s">
        <v>1525</v>
      </c>
      <c r="J560" s="94">
        <v>2021</v>
      </c>
      <c r="K560" s="94">
        <v>165850.24900000001</v>
      </c>
    </row>
    <row r="561" spans="1:11" x14ac:dyDescent="0.25">
      <c r="A561" s="94" t="s">
        <v>1367</v>
      </c>
      <c r="B561" s="94" t="s">
        <v>689</v>
      </c>
      <c r="C561" s="115">
        <v>85111</v>
      </c>
      <c r="D561" s="94" t="s">
        <v>2384</v>
      </c>
      <c r="E561" s="316" t="s">
        <v>1368</v>
      </c>
      <c r="F561" s="94" t="s">
        <v>1445</v>
      </c>
      <c r="G561" s="94" t="s">
        <v>1446</v>
      </c>
      <c r="H561" s="94" t="s">
        <v>94</v>
      </c>
      <c r="I561" s="94" t="s">
        <v>1525</v>
      </c>
      <c r="J561" s="94">
        <v>2021</v>
      </c>
      <c r="K561" s="94">
        <v>256941116.958</v>
      </c>
    </row>
    <row r="562" spans="1:11" x14ac:dyDescent="0.25">
      <c r="A562" s="94" t="s">
        <v>1367</v>
      </c>
      <c r="B562" s="94" t="s">
        <v>689</v>
      </c>
      <c r="C562" s="115">
        <v>85111</v>
      </c>
      <c r="D562" s="94" t="s">
        <v>2384</v>
      </c>
      <c r="E562" s="316" t="s">
        <v>1368</v>
      </c>
      <c r="F562" s="94" t="s">
        <v>1447</v>
      </c>
      <c r="G562" s="94" t="s">
        <v>1448</v>
      </c>
      <c r="H562" s="94" t="s">
        <v>1524</v>
      </c>
      <c r="I562" s="94" t="s">
        <v>1525</v>
      </c>
      <c r="J562" s="94">
        <v>2021</v>
      </c>
      <c r="K562" s="94">
        <v>250772674.57499999</v>
      </c>
    </row>
    <row r="563" spans="1:11" x14ac:dyDescent="0.25">
      <c r="A563" s="94" t="s">
        <v>1367</v>
      </c>
      <c r="B563" s="94" t="s">
        <v>689</v>
      </c>
      <c r="C563" s="115">
        <v>85111</v>
      </c>
      <c r="D563" s="94" t="s">
        <v>2384</v>
      </c>
      <c r="E563" s="316" t="s">
        <v>1368</v>
      </c>
      <c r="F563" s="94" t="s">
        <v>1447</v>
      </c>
      <c r="G563" s="94" t="s">
        <v>1448</v>
      </c>
      <c r="H563" s="94" t="s">
        <v>1526</v>
      </c>
      <c r="I563" s="94" t="s">
        <v>1525</v>
      </c>
      <c r="J563" s="94">
        <v>2021</v>
      </c>
      <c r="K563" s="94">
        <v>2311939.0729999999</v>
      </c>
    </row>
    <row r="564" spans="1:11" x14ac:dyDescent="0.25">
      <c r="A564" s="94" t="s">
        <v>1367</v>
      </c>
      <c r="B564" s="94" t="s">
        <v>689</v>
      </c>
      <c r="C564" s="115">
        <v>85111</v>
      </c>
      <c r="D564" s="94" t="s">
        <v>2384</v>
      </c>
      <c r="E564" s="316" t="s">
        <v>1368</v>
      </c>
      <c r="F564" s="94" t="s">
        <v>1447</v>
      </c>
      <c r="G564" s="94" t="s">
        <v>1448</v>
      </c>
      <c r="H564" s="94" t="s">
        <v>1527</v>
      </c>
      <c r="I564" s="94" t="s">
        <v>1525</v>
      </c>
      <c r="J564" s="94">
        <v>2021</v>
      </c>
      <c r="K564" s="94">
        <v>1795682.4080000001</v>
      </c>
    </row>
    <row r="565" spans="1:11" x14ac:dyDescent="0.25">
      <c r="A565" s="94" t="s">
        <v>1367</v>
      </c>
      <c r="B565" s="94" t="s">
        <v>689</v>
      </c>
      <c r="C565" s="115">
        <v>85111</v>
      </c>
      <c r="D565" s="94" t="s">
        <v>2384</v>
      </c>
      <c r="E565" s="316" t="s">
        <v>1368</v>
      </c>
      <c r="F565" s="94" t="s">
        <v>1447</v>
      </c>
      <c r="G565" s="94" t="s">
        <v>1448</v>
      </c>
      <c r="H565" s="94" t="s">
        <v>1528</v>
      </c>
      <c r="I565" s="94" t="s">
        <v>1525</v>
      </c>
      <c r="J565" s="94">
        <v>2021</v>
      </c>
      <c r="K565" s="94">
        <v>165052.51999999999</v>
      </c>
    </row>
    <row r="566" spans="1:11" x14ac:dyDescent="0.25">
      <c r="A566" s="94" t="s">
        <v>1367</v>
      </c>
      <c r="B566" s="94" t="s">
        <v>689</v>
      </c>
      <c r="C566" s="115">
        <v>85111</v>
      </c>
      <c r="D566" s="94" t="s">
        <v>2384</v>
      </c>
      <c r="E566" s="316" t="s">
        <v>1368</v>
      </c>
      <c r="F566" s="94" t="s">
        <v>1447</v>
      </c>
      <c r="G566" s="94" t="s">
        <v>1448</v>
      </c>
      <c r="H566" s="94" t="s">
        <v>94</v>
      </c>
      <c r="I566" s="94" t="s">
        <v>1525</v>
      </c>
      <c r="J566" s="94">
        <v>2021</v>
      </c>
      <c r="K566" s="94">
        <v>255045348.57499999</v>
      </c>
    </row>
    <row r="567" spans="1:11" x14ac:dyDescent="0.25">
      <c r="A567" s="94" t="s">
        <v>1367</v>
      </c>
      <c r="B567" s="94" t="s">
        <v>689</v>
      </c>
      <c r="C567" s="115">
        <v>85111</v>
      </c>
      <c r="D567" s="94" t="s">
        <v>2384</v>
      </c>
      <c r="E567" s="316" t="s">
        <v>1368</v>
      </c>
      <c r="F567" s="94" t="s">
        <v>1449</v>
      </c>
      <c r="G567" s="94" t="s">
        <v>1450</v>
      </c>
      <c r="H567" s="94" t="s">
        <v>1524</v>
      </c>
      <c r="I567" s="94" t="s">
        <v>1525</v>
      </c>
      <c r="J567" s="94">
        <v>2021</v>
      </c>
      <c r="K567" s="94">
        <v>1761302.254</v>
      </c>
    </row>
    <row r="568" spans="1:11" x14ac:dyDescent="0.25">
      <c r="A568" s="94" t="s">
        <v>1367</v>
      </c>
      <c r="B568" s="94" t="s">
        <v>689</v>
      </c>
      <c r="C568" s="115">
        <v>85111</v>
      </c>
      <c r="D568" s="94" t="s">
        <v>2384</v>
      </c>
      <c r="E568" s="316" t="s">
        <v>1368</v>
      </c>
      <c r="F568" s="94" t="s">
        <v>1449</v>
      </c>
      <c r="G568" s="94" t="s">
        <v>1450</v>
      </c>
      <c r="H568" s="94" t="s">
        <v>1526</v>
      </c>
      <c r="I568" s="94" t="s">
        <v>1525</v>
      </c>
      <c r="J568" s="94">
        <v>2021</v>
      </c>
      <c r="K568" s="94">
        <v>124551.973</v>
      </c>
    </row>
    <row r="569" spans="1:11" x14ac:dyDescent="0.25">
      <c r="A569" s="94" t="s">
        <v>1367</v>
      </c>
      <c r="B569" s="94" t="s">
        <v>689</v>
      </c>
      <c r="C569" s="115">
        <v>85111</v>
      </c>
      <c r="D569" s="94" t="s">
        <v>2384</v>
      </c>
      <c r="E569" s="316" t="s">
        <v>1368</v>
      </c>
      <c r="F569" s="94" t="s">
        <v>1449</v>
      </c>
      <c r="G569" s="94" t="s">
        <v>1450</v>
      </c>
      <c r="H569" s="94" t="s">
        <v>1527</v>
      </c>
      <c r="I569" s="94" t="s">
        <v>1525</v>
      </c>
      <c r="J569" s="94">
        <v>2021</v>
      </c>
      <c r="K569" s="94">
        <v>9116.4259999999995</v>
      </c>
    </row>
    <row r="570" spans="1:11" x14ac:dyDescent="0.25">
      <c r="A570" s="94" t="s">
        <v>1367</v>
      </c>
      <c r="B570" s="94" t="s">
        <v>689</v>
      </c>
      <c r="C570" s="115">
        <v>85111</v>
      </c>
      <c r="D570" s="94" t="s">
        <v>2384</v>
      </c>
      <c r="E570" s="316" t="s">
        <v>1368</v>
      </c>
      <c r="F570" s="94" t="s">
        <v>1449</v>
      </c>
      <c r="G570" s="94" t="s">
        <v>1450</v>
      </c>
      <c r="H570" s="94" t="s">
        <v>1528</v>
      </c>
      <c r="I570" s="94" t="s">
        <v>1525</v>
      </c>
      <c r="J570" s="94">
        <v>2021</v>
      </c>
      <c r="K570" s="94">
        <v>797.72900000000004</v>
      </c>
    </row>
    <row r="571" spans="1:11" x14ac:dyDescent="0.25">
      <c r="A571" s="94" t="s">
        <v>1367</v>
      </c>
      <c r="B571" s="94" t="s">
        <v>689</v>
      </c>
      <c r="C571" s="115">
        <v>85111</v>
      </c>
      <c r="D571" s="94" t="s">
        <v>2384</v>
      </c>
      <c r="E571" s="316" t="s">
        <v>1368</v>
      </c>
      <c r="F571" s="94" t="s">
        <v>1449</v>
      </c>
      <c r="G571" s="94" t="s">
        <v>1450</v>
      </c>
      <c r="H571" s="94" t="s">
        <v>94</v>
      </c>
      <c r="I571" s="94" t="s">
        <v>1525</v>
      </c>
      <c r="J571" s="94">
        <v>2021</v>
      </c>
      <c r="K571" s="94">
        <v>1895768.3829999999</v>
      </c>
    </row>
    <row r="572" spans="1:11" x14ac:dyDescent="0.25">
      <c r="A572" s="94" t="s">
        <v>1367</v>
      </c>
      <c r="B572" s="94" t="s">
        <v>689</v>
      </c>
      <c r="C572" s="115">
        <v>85111</v>
      </c>
      <c r="D572" s="94" t="s">
        <v>2384</v>
      </c>
      <c r="E572" s="316" t="s">
        <v>1368</v>
      </c>
      <c r="F572" s="94" t="s">
        <v>1451</v>
      </c>
      <c r="G572" s="94" t="s">
        <v>1452</v>
      </c>
      <c r="H572" s="94" t="s">
        <v>1524</v>
      </c>
      <c r="I572" s="94" t="s">
        <v>1525</v>
      </c>
      <c r="J572" s="94">
        <v>2021</v>
      </c>
      <c r="K572" s="94">
        <v>7790645.3629999999</v>
      </c>
    </row>
    <row r="573" spans="1:11" x14ac:dyDescent="0.25">
      <c r="A573" s="94" t="s">
        <v>1367</v>
      </c>
      <c r="B573" s="94" t="s">
        <v>689</v>
      </c>
      <c r="C573" s="115">
        <v>85111</v>
      </c>
      <c r="D573" s="94" t="s">
        <v>2384</v>
      </c>
      <c r="E573" s="316" t="s">
        <v>1368</v>
      </c>
      <c r="F573" s="94" t="s">
        <v>1451</v>
      </c>
      <c r="G573" s="94" t="s">
        <v>1452</v>
      </c>
      <c r="H573" s="94" t="s">
        <v>1526</v>
      </c>
      <c r="I573" s="94" t="s">
        <v>1525</v>
      </c>
      <c r="J573" s="94">
        <v>2021</v>
      </c>
      <c r="K573" s="94">
        <v>3556800.33</v>
      </c>
    </row>
    <row r="574" spans="1:11" x14ac:dyDescent="0.25">
      <c r="A574" s="94" t="s">
        <v>1367</v>
      </c>
      <c r="B574" s="94" t="s">
        <v>689</v>
      </c>
      <c r="C574" s="115">
        <v>85111</v>
      </c>
      <c r="D574" s="94" t="s">
        <v>2384</v>
      </c>
      <c r="E574" s="316" t="s">
        <v>1368</v>
      </c>
      <c r="F574" s="94" t="s">
        <v>1451</v>
      </c>
      <c r="G574" s="94" t="s">
        <v>1452</v>
      </c>
      <c r="H574" s="94" t="s">
        <v>1527</v>
      </c>
      <c r="I574" s="94" t="s">
        <v>1525</v>
      </c>
      <c r="J574" s="94">
        <v>2021</v>
      </c>
      <c r="K574" s="94">
        <v>756476.69400000002</v>
      </c>
    </row>
    <row r="575" spans="1:11" x14ac:dyDescent="0.25">
      <c r="A575" s="94" t="s">
        <v>1367</v>
      </c>
      <c r="B575" s="94" t="s">
        <v>689</v>
      </c>
      <c r="C575" s="115">
        <v>85111</v>
      </c>
      <c r="D575" s="94" t="s">
        <v>2384</v>
      </c>
      <c r="E575" s="316" t="s">
        <v>1368</v>
      </c>
      <c r="F575" s="94" t="s">
        <v>1451</v>
      </c>
      <c r="G575" s="94" t="s">
        <v>1452</v>
      </c>
      <c r="H575" s="94" t="s">
        <v>1528</v>
      </c>
      <c r="I575" s="94" t="s">
        <v>1525</v>
      </c>
      <c r="J575" s="94">
        <v>2021</v>
      </c>
      <c r="K575" s="94">
        <v>3499113.1409999998</v>
      </c>
    </row>
    <row r="576" spans="1:11" x14ac:dyDescent="0.25">
      <c r="A576" s="94" t="s">
        <v>1367</v>
      </c>
      <c r="B576" s="94" t="s">
        <v>689</v>
      </c>
      <c r="C576" s="115">
        <v>85111</v>
      </c>
      <c r="D576" s="94" t="s">
        <v>2384</v>
      </c>
      <c r="E576" s="316" t="s">
        <v>1368</v>
      </c>
      <c r="F576" s="94" t="s">
        <v>1451</v>
      </c>
      <c r="G576" s="94" t="s">
        <v>1452</v>
      </c>
      <c r="H576" s="94" t="s">
        <v>94</v>
      </c>
      <c r="I576" s="94" t="s">
        <v>1525</v>
      </c>
      <c r="J576" s="94">
        <v>2021</v>
      </c>
      <c r="K576" s="94">
        <v>15603035.527000001</v>
      </c>
    </row>
    <row r="577" spans="1:11" x14ac:dyDescent="0.25">
      <c r="A577" s="94" t="s">
        <v>1367</v>
      </c>
      <c r="B577" s="94" t="s">
        <v>689</v>
      </c>
      <c r="C577" s="115">
        <v>85111</v>
      </c>
      <c r="D577" s="94" t="s">
        <v>2384</v>
      </c>
      <c r="E577" s="316" t="s">
        <v>1368</v>
      </c>
      <c r="F577" s="94" t="s">
        <v>1453</v>
      </c>
      <c r="G577" s="94" t="s">
        <v>1454</v>
      </c>
      <c r="H577" s="94" t="s">
        <v>1524</v>
      </c>
      <c r="I577" s="94" t="s">
        <v>1525</v>
      </c>
      <c r="J577" s="94">
        <v>2021</v>
      </c>
      <c r="K577" s="94">
        <v>71740.854999999996</v>
      </c>
    </row>
    <row r="578" spans="1:11" x14ac:dyDescent="0.25">
      <c r="A578" s="94" t="s">
        <v>1367</v>
      </c>
      <c r="B578" s="94" t="s">
        <v>689</v>
      </c>
      <c r="C578" s="115">
        <v>85111</v>
      </c>
      <c r="D578" s="94" t="s">
        <v>2384</v>
      </c>
      <c r="E578" s="316" t="s">
        <v>1368</v>
      </c>
      <c r="F578" s="94" t="s">
        <v>1453</v>
      </c>
      <c r="G578" s="94" t="s">
        <v>1454</v>
      </c>
      <c r="H578" s="94" t="s">
        <v>1526</v>
      </c>
      <c r="I578" s="94" t="s">
        <v>1525</v>
      </c>
      <c r="J578" s="94">
        <v>2021</v>
      </c>
      <c r="K578" s="94">
        <v>38.176000000000002</v>
      </c>
    </row>
    <row r="579" spans="1:11" x14ac:dyDescent="0.25">
      <c r="A579" s="94" t="s">
        <v>1367</v>
      </c>
      <c r="B579" s="94" t="s">
        <v>689</v>
      </c>
      <c r="C579" s="115">
        <v>85111</v>
      </c>
      <c r="D579" s="94" t="s">
        <v>2384</v>
      </c>
      <c r="E579" s="316" t="s">
        <v>1368</v>
      </c>
      <c r="F579" s="94" t="s">
        <v>1453</v>
      </c>
      <c r="G579" s="94" t="s">
        <v>1454</v>
      </c>
      <c r="H579" s="94" t="s">
        <v>1527</v>
      </c>
      <c r="I579" s="94" t="s">
        <v>1525</v>
      </c>
      <c r="J579" s="94">
        <v>2021</v>
      </c>
      <c r="K579" s="94">
        <v>1017.577</v>
      </c>
    </row>
    <row r="580" spans="1:11" x14ac:dyDescent="0.25">
      <c r="A580" s="94" t="s">
        <v>1367</v>
      </c>
      <c r="B580" s="94" t="s">
        <v>689</v>
      </c>
      <c r="C580" s="115">
        <v>85111</v>
      </c>
      <c r="D580" s="94" t="s">
        <v>2384</v>
      </c>
      <c r="E580" s="316" t="s">
        <v>1368</v>
      </c>
      <c r="F580" s="94" t="s">
        <v>1453</v>
      </c>
      <c r="G580" s="94" t="s">
        <v>1454</v>
      </c>
      <c r="H580" s="94" t="s">
        <v>1528</v>
      </c>
      <c r="I580" s="94" t="s">
        <v>1525</v>
      </c>
      <c r="J580" s="94">
        <v>2021</v>
      </c>
      <c r="K580" s="94">
        <v>1453.89</v>
      </c>
    </row>
    <row r="581" spans="1:11" x14ac:dyDescent="0.25">
      <c r="A581" s="94" t="s">
        <v>1367</v>
      </c>
      <c r="B581" s="94" t="s">
        <v>689</v>
      </c>
      <c r="C581" s="115">
        <v>85111</v>
      </c>
      <c r="D581" s="94" t="s">
        <v>2384</v>
      </c>
      <c r="E581" s="316" t="s">
        <v>1368</v>
      </c>
      <c r="F581" s="94" t="s">
        <v>1453</v>
      </c>
      <c r="G581" s="94" t="s">
        <v>1454</v>
      </c>
      <c r="H581" s="94" t="s">
        <v>94</v>
      </c>
      <c r="I581" s="94" t="s">
        <v>1525</v>
      </c>
      <c r="J581" s="94">
        <v>2021</v>
      </c>
      <c r="K581" s="94">
        <v>74250.498000000007</v>
      </c>
    </row>
    <row r="582" spans="1:11" x14ac:dyDescent="0.25">
      <c r="A582" s="94" t="s">
        <v>1367</v>
      </c>
      <c r="B582" s="94" t="s">
        <v>689</v>
      </c>
      <c r="C582" s="115">
        <v>85111</v>
      </c>
      <c r="D582" s="94" t="s">
        <v>2384</v>
      </c>
      <c r="E582" s="316" t="s">
        <v>1368</v>
      </c>
      <c r="F582" s="94" t="s">
        <v>1455</v>
      </c>
      <c r="G582" s="94" t="s">
        <v>1456</v>
      </c>
      <c r="H582" s="94" t="s">
        <v>1524</v>
      </c>
      <c r="I582" s="94" t="s">
        <v>1525</v>
      </c>
      <c r="J582" s="94">
        <v>2021</v>
      </c>
      <c r="K582" s="94">
        <v>7718904.5070000002</v>
      </c>
    </row>
    <row r="583" spans="1:11" x14ac:dyDescent="0.25">
      <c r="A583" s="94" t="s">
        <v>1367</v>
      </c>
      <c r="B583" s="94" t="s">
        <v>689</v>
      </c>
      <c r="C583" s="115">
        <v>85111</v>
      </c>
      <c r="D583" s="94" t="s">
        <v>2384</v>
      </c>
      <c r="E583" s="316" t="s">
        <v>1368</v>
      </c>
      <c r="F583" s="94" t="s">
        <v>1455</v>
      </c>
      <c r="G583" s="94" t="s">
        <v>1456</v>
      </c>
      <c r="H583" s="94" t="s">
        <v>1526</v>
      </c>
      <c r="I583" s="94" t="s">
        <v>1525</v>
      </c>
      <c r="J583" s="94">
        <v>2021</v>
      </c>
      <c r="K583" s="94">
        <v>3556762.1540000001</v>
      </c>
    </row>
    <row r="584" spans="1:11" x14ac:dyDescent="0.25">
      <c r="A584" s="94" t="s">
        <v>1367</v>
      </c>
      <c r="B584" s="94" t="s">
        <v>689</v>
      </c>
      <c r="C584" s="115">
        <v>85111</v>
      </c>
      <c r="D584" s="94" t="s">
        <v>2384</v>
      </c>
      <c r="E584" s="316" t="s">
        <v>1368</v>
      </c>
      <c r="F584" s="94" t="s">
        <v>1455</v>
      </c>
      <c r="G584" s="94" t="s">
        <v>1456</v>
      </c>
      <c r="H584" s="94" t="s">
        <v>1527</v>
      </c>
      <c r="I584" s="94" t="s">
        <v>1525</v>
      </c>
      <c r="J584" s="94">
        <v>2021</v>
      </c>
      <c r="K584" s="94">
        <v>755459.11699999997</v>
      </c>
    </row>
    <row r="585" spans="1:11" x14ac:dyDescent="0.25">
      <c r="A585" s="94" t="s">
        <v>1367</v>
      </c>
      <c r="B585" s="94" t="s">
        <v>689</v>
      </c>
      <c r="C585" s="115">
        <v>85111</v>
      </c>
      <c r="D585" s="94" t="s">
        <v>2384</v>
      </c>
      <c r="E585" s="316" t="s">
        <v>1368</v>
      </c>
      <c r="F585" s="94" t="s">
        <v>1455</v>
      </c>
      <c r="G585" s="94" t="s">
        <v>1456</v>
      </c>
      <c r="H585" s="94" t="s">
        <v>1528</v>
      </c>
      <c r="I585" s="94" t="s">
        <v>1525</v>
      </c>
      <c r="J585" s="94">
        <v>2021</v>
      </c>
      <c r="K585" s="94">
        <v>3497659.2510000002</v>
      </c>
    </row>
    <row r="586" spans="1:11" x14ac:dyDescent="0.25">
      <c r="A586" s="94" t="s">
        <v>1367</v>
      </c>
      <c r="B586" s="94" t="s">
        <v>689</v>
      </c>
      <c r="C586" s="115">
        <v>85111</v>
      </c>
      <c r="D586" s="94" t="s">
        <v>2384</v>
      </c>
      <c r="E586" s="316" t="s">
        <v>1368</v>
      </c>
      <c r="F586" s="94" t="s">
        <v>1455</v>
      </c>
      <c r="G586" s="94" t="s">
        <v>1456</v>
      </c>
      <c r="H586" s="94" t="s">
        <v>94</v>
      </c>
      <c r="I586" s="94" t="s">
        <v>1525</v>
      </c>
      <c r="J586" s="94">
        <v>2021</v>
      </c>
      <c r="K586" s="94">
        <v>15528785.029999999</v>
      </c>
    </row>
    <row r="587" spans="1:11" x14ac:dyDescent="0.25">
      <c r="A587" s="94" t="s">
        <v>1367</v>
      </c>
      <c r="B587" s="94" t="s">
        <v>689</v>
      </c>
      <c r="C587" s="115">
        <v>85111</v>
      </c>
      <c r="D587" s="94" t="s">
        <v>2384</v>
      </c>
      <c r="E587" s="316" t="s">
        <v>1368</v>
      </c>
      <c r="F587" s="94" t="s">
        <v>1457</v>
      </c>
      <c r="G587" s="94" t="s">
        <v>1458</v>
      </c>
      <c r="H587" s="94" t="s">
        <v>1524</v>
      </c>
      <c r="I587" s="94" t="s">
        <v>1525</v>
      </c>
      <c r="J587" s="94">
        <v>2021</v>
      </c>
      <c r="K587" s="94">
        <v>874123.75</v>
      </c>
    </row>
    <row r="588" spans="1:11" x14ac:dyDescent="0.25">
      <c r="A588" s="94" t="s">
        <v>1367</v>
      </c>
      <c r="B588" s="94" t="s">
        <v>689</v>
      </c>
      <c r="C588" s="115">
        <v>85111</v>
      </c>
      <c r="D588" s="94" t="s">
        <v>2384</v>
      </c>
      <c r="E588" s="316" t="s">
        <v>1368</v>
      </c>
      <c r="F588" s="94" t="s">
        <v>1457</v>
      </c>
      <c r="G588" s="94" t="s">
        <v>1458</v>
      </c>
      <c r="H588" s="94" t="s">
        <v>1526</v>
      </c>
      <c r="I588" s="94" t="s">
        <v>1525</v>
      </c>
      <c r="J588" s="94">
        <v>2021</v>
      </c>
      <c r="K588" s="94">
        <v>38694.79</v>
      </c>
    </row>
    <row r="589" spans="1:11" x14ac:dyDescent="0.25">
      <c r="A589" s="94" t="s">
        <v>1367</v>
      </c>
      <c r="B589" s="94" t="s">
        <v>689</v>
      </c>
      <c r="C589" s="115">
        <v>85111</v>
      </c>
      <c r="D589" s="94" t="s">
        <v>2384</v>
      </c>
      <c r="E589" s="316" t="s">
        <v>1368</v>
      </c>
      <c r="F589" s="94" t="s">
        <v>1457</v>
      </c>
      <c r="G589" s="94" t="s">
        <v>1458</v>
      </c>
      <c r="H589" s="94" t="s">
        <v>1527</v>
      </c>
      <c r="I589" s="94" t="s">
        <v>1525</v>
      </c>
      <c r="J589" s="94">
        <v>2021</v>
      </c>
      <c r="K589" s="94">
        <v>423744.47</v>
      </c>
    </row>
    <row r="590" spans="1:11" x14ac:dyDescent="0.25">
      <c r="A590" s="94" t="s">
        <v>1367</v>
      </c>
      <c r="B590" s="94" t="s">
        <v>689</v>
      </c>
      <c r="C590" s="115">
        <v>85111</v>
      </c>
      <c r="D590" s="94" t="s">
        <v>2384</v>
      </c>
      <c r="E590" s="316" t="s">
        <v>1368</v>
      </c>
      <c r="F590" s="94" t="s">
        <v>1457</v>
      </c>
      <c r="G590" s="94" t="s">
        <v>1458</v>
      </c>
      <c r="H590" s="94" t="s">
        <v>1528</v>
      </c>
      <c r="I590" s="94" t="s">
        <v>1525</v>
      </c>
      <c r="J590" s="94">
        <v>2021</v>
      </c>
      <c r="K590" s="94">
        <v>3593.2420000000002</v>
      </c>
    </row>
    <row r="591" spans="1:11" x14ac:dyDescent="0.25">
      <c r="A591" s="94" t="s">
        <v>1367</v>
      </c>
      <c r="B591" s="94" t="s">
        <v>689</v>
      </c>
      <c r="C591" s="115">
        <v>85111</v>
      </c>
      <c r="D591" s="94" t="s">
        <v>2384</v>
      </c>
      <c r="E591" s="316" t="s">
        <v>1368</v>
      </c>
      <c r="F591" s="94" t="s">
        <v>1457</v>
      </c>
      <c r="G591" s="94" t="s">
        <v>1458</v>
      </c>
      <c r="H591" s="94" t="s">
        <v>94</v>
      </c>
      <c r="I591" s="94" t="s">
        <v>1525</v>
      </c>
      <c r="J591" s="94">
        <v>2021</v>
      </c>
      <c r="K591" s="94">
        <v>1340156.253</v>
      </c>
    </row>
    <row r="592" spans="1:11" x14ac:dyDescent="0.25">
      <c r="A592" s="94" t="s">
        <v>1367</v>
      </c>
      <c r="B592" s="94" t="s">
        <v>689</v>
      </c>
      <c r="C592" s="115">
        <v>85111</v>
      </c>
      <c r="D592" s="94" t="s">
        <v>2384</v>
      </c>
      <c r="E592" s="316" t="s">
        <v>1368</v>
      </c>
      <c r="F592" s="94" t="s">
        <v>1459</v>
      </c>
      <c r="G592" s="94" t="s">
        <v>1460</v>
      </c>
      <c r="H592" s="94" t="s">
        <v>1524</v>
      </c>
      <c r="I592" s="94" t="s">
        <v>1525</v>
      </c>
      <c r="J592" s="94">
        <v>2021</v>
      </c>
      <c r="K592" s="94">
        <v>6844780.7570000002</v>
      </c>
    </row>
    <row r="593" spans="1:11" x14ac:dyDescent="0.25">
      <c r="A593" s="94" t="s">
        <v>1367</v>
      </c>
      <c r="B593" s="94" t="s">
        <v>689</v>
      </c>
      <c r="C593" s="115">
        <v>85111</v>
      </c>
      <c r="D593" s="94" t="s">
        <v>2384</v>
      </c>
      <c r="E593" s="316" t="s">
        <v>1368</v>
      </c>
      <c r="F593" s="94" t="s">
        <v>1459</v>
      </c>
      <c r="G593" s="94" t="s">
        <v>1460</v>
      </c>
      <c r="H593" s="94" t="s">
        <v>1526</v>
      </c>
      <c r="I593" s="94" t="s">
        <v>1525</v>
      </c>
      <c r="J593" s="94">
        <v>2021</v>
      </c>
      <c r="K593" s="94">
        <v>3518067.3640000001</v>
      </c>
    </row>
    <row r="594" spans="1:11" x14ac:dyDescent="0.25">
      <c r="A594" s="94" t="s">
        <v>1367</v>
      </c>
      <c r="B594" s="94" t="s">
        <v>689</v>
      </c>
      <c r="C594" s="115">
        <v>85111</v>
      </c>
      <c r="D594" s="94" t="s">
        <v>2384</v>
      </c>
      <c r="E594" s="316" t="s">
        <v>1368</v>
      </c>
      <c r="F594" s="94" t="s">
        <v>1459</v>
      </c>
      <c r="G594" s="94" t="s">
        <v>1460</v>
      </c>
      <c r="H594" s="94" t="s">
        <v>1527</v>
      </c>
      <c r="I594" s="94" t="s">
        <v>1525</v>
      </c>
      <c r="J594" s="94">
        <v>2021</v>
      </c>
      <c r="K594" s="94">
        <v>331714.647</v>
      </c>
    </row>
    <row r="595" spans="1:11" x14ac:dyDescent="0.25">
      <c r="A595" s="94" t="s">
        <v>1367</v>
      </c>
      <c r="B595" s="94" t="s">
        <v>689</v>
      </c>
      <c r="C595" s="115">
        <v>85111</v>
      </c>
      <c r="D595" s="94" t="s">
        <v>2384</v>
      </c>
      <c r="E595" s="316" t="s">
        <v>1368</v>
      </c>
      <c r="F595" s="94" t="s">
        <v>1459</v>
      </c>
      <c r="G595" s="94" t="s">
        <v>1460</v>
      </c>
      <c r="H595" s="94" t="s">
        <v>1528</v>
      </c>
      <c r="I595" s="94" t="s">
        <v>1525</v>
      </c>
      <c r="J595" s="94">
        <v>2021</v>
      </c>
      <c r="K595" s="94">
        <v>3494066.0090000001</v>
      </c>
    </row>
    <row r="596" spans="1:11" x14ac:dyDescent="0.25">
      <c r="A596" s="94" t="s">
        <v>1367</v>
      </c>
      <c r="B596" s="94" t="s">
        <v>689</v>
      </c>
      <c r="C596" s="115">
        <v>85111</v>
      </c>
      <c r="D596" s="94" t="s">
        <v>2384</v>
      </c>
      <c r="E596" s="316" t="s">
        <v>1368</v>
      </c>
      <c r="F596" s="94" t="s">
        <v>1459</v>
      </c>
      <c r="G596" s="94" t="s">
        <v>1460</v>
      </c>
      <c r="H596" s="94" t="s">
        <v>94</v>
      </c>
      <c r="I596" s="94" t="s">
        <v>1525</v>
      </c>
      <c r="J596" s="94">
        <v>2021</v>
      </c>
      <c r="K596" s="94">
        <v>14188628.777000001</v>
      </c>
    </row>
    <row r="597" spans="1:11" x14ac:dyDescent="0.25">
      <c r="A597" s="94" t="s">
        <v>1367</v>
      </c>
      <c r="B597" s="94" t="s">
        <v>689</v>
      </c>
      <c r="C597" s="115">
        <v>85111</v>
      </c>
      <c r="D597" s="94" t="s">
        <v>2384</v>
      </c>
      <c r="E597" s="316" t="s">
        <v>1368</v>
      </c>
      <c r="F597" s="94" t="s">
        <v>1461</v>
      </c>
      <c r="G597" s="94" t="s">
        <v>1462</v>
      </c>
      <c r="H597" s="94" t="s">
        <v>1524</v>
      </c>
      <c r="I597" s="94" t="s">
        <v>1525</v>
      </c>
      <c r="J597" s="94">
        <v>2021</v>
      </c>
      <c r="K597" s="94">
        <v>10370671.926999999</v>
      </c>
    </row>
    <row r="598" spans="1:11" x14ac:dyDescent="0.25">
      <c r="A598" s="94" t="s">
        <v>1367</v>
      </c>
      <c r="B598" s="94" t="s">
        <v>689</v>
      </c>
      <c r="C598" s="115">
        <v>85111</v>
      </c>
      <c r="D598" s="94" t="s">
        <v>2384</v>
      </c>
      <c r="E598" s="316" t="s">
        <v>1368</v>
      </c>
      <c r="F598" s="94" t="s">
        <v>1461</v>
      </c>
      <c r="G598" s="94" t="s">
        <v>1462</v>
      </c>
      <c r="H598" s="94" t="s">
        <v>1526</v>
      </c>
      <c r="I598" s="94" t="s">
        <v>1525</v>
      </c>
      <c r="J598" s="94">
        <v>2021</v>
      </c>
      <c r="K598" s="94">
        <v>17319.971000000001</v>
      </c>
    </row>
    <row r="599" spans="1:11" x14ac:dyDescent="0.25">
      <c r="A599" s="94" t="s">
        <v>1367</v>
      </c>
      <c r="B599" s="94" t="s">
        <v>689</v>
      </c>
      <c r="C599" s="115">
        <v>85111</v>
      </c>
      <c r="D599" s="94" t="s">
        <v>2384</v>
      </c>
      <c r="E599" s="316" t="s">
        <v>1368</v>
      </c>
      <c r="F599" s="94" t="s">
        <v>1461</v>
      </c>
      <c r="G599" s="94" t="s">
        <v>1462</v>
      </c>
      <c r="H599" s="94" t="s">
        <v>1527</v>
      </c>
      <c r="I599" s="94" t="s">
        <v>1525</v>
      </c>
      <c r="J599" s="94">
        <v>2021</v>
      </c>
      <c r="K599" s="94">
        <v>105870.238</v>
      </c>
    </row>
    <row r="600" spans="1:11" x14ac:dyDescent="0.25">
      <c r="A600" s="94" t="s">
        <v>1367</v>
      </c>
      <c r="B600" s="94" t="s">
        <v>689</v>
      </c>
      <c r="C600" s="115">
        <v>85111</v>
      </c>
      <c r="D600" s="94" t="s">
        <v>2384</v>
      </c>
      <c r="E600" s="316" t="s">
        <v>1368</v>
      </c>
      <c r="F600" s="94" t="s">
        <v>1461</v>
      </c>
      <c r="G600" s="94" t="s">
        <v>1462</v>
      </c>
      <c r="H600" s="94" t="s">
        <v>1528</v>
      </c>
      <c r="I600" s="94" t="s">
        <v>1525</v>
      </c>
      <c r="J600" s="94">
        <v>2021</v>
      </c>
      <c r="K600" s="94">
        <v>95996.758000000002</v>
      </c>
    </row>
    <row r="601" spans="1:11" x14ac:dyDescent="0.25">
      <c r="A601" s="94" t="s">
        <v>1367</v>
      </c>
      <c r="B601" s="94" t="s">
        <v>689</v>
      </c>
      <c r="C601" s="115">
        <v>85111</v>
      </c>
      <c r="D601" s="94" t="s">
        <v>2384</v>
      </c>
      <c r="E601" s="316" t="s">
        <v>1368</v>
      </c>
      <c r="F601" s="94" t="s">
        <v>1461</v>
      </c>
      <c r="G601" s="94" t="s">
        <v>1462</v>
      </c>
      <c r="H601" s="94" t="s">
        <v>94</v>
      </c>
      <c r="I601" s="94" t="s">
        <v>1525</v>
      </c>
      <c r="J601" s="94">
        <v>2021</v>
      </c>
      <c r="K601" s="94">
        <v>10589858.893999999</v>
      </c>
    </row>
    <row r="602" spans="1:11" x14ac:dyDescent="0.25">
      <c r="A602" s="94" t="s">
        <v>1367</v>
      </c>
      <c r="B602" s="94" t="s">
        <v>689</v>
      </c>
      <c r="C602" s="115">
        <v>85111</v>
      </c>
      <c r="D602" s="94" t="s">
        <v>2384</v>
      </c>
      <c r="E602" s="316" t="s">
        <v>1368</v>
      </c>
      <c r="F602" s="94" t="s">
        <v>1463</v>
      </c>
      <c r="G602" s="94" t="s">
        <v>1464</v>
      </c>
      <c r="H602" s="94" t="s">
        <v>1524</v>
      </c>
      <c r="I602" s="94" t="s">
        <v>1525</v>
      </c>
      <c r="J602" s="94">
        <v>2021</v>
      </c>
      <c r="K602" s="94">
        <v>4133295.6370000001</v>
      </c>
    </row>
    <row r="603" spans="1:11" x14ac:dyDescent="0.25">
      <c r="A603" s="94" t="s">
        <v>1367</v>
      </c>
      <c r="B603" s="94" t="s">
        <v>689</v>
      </c>
      <c r="C603" s="115">
        <v>85111</v>
      </c>
      <c r="D603" s="94" t="s">
        <v>2384</v>
      </c>
      <c r="E603" s="316" t="s">
        <v>1368</v>
      </c>
      <c r="F603" s="94" t="s">
        <v>1463</v>
      </c>
      <c r="G603" s="94" t="s">
        <v>1464</v>
      </c>
      <c r="H603" s="94" t="s">
        <v>1526</v>
      </c>
      <c r="I603" s="94" t="s">
        <v>1525</v>
      </c>
      <c r="J603" s="94">
        <v>2021</v>
      </c>
      <c r="K603" s="94">
        <v>5733.0870000000004</v>
      </c>
    </row>
    <row r="604" spans="1:11" x14ac:dyDescent="0.25">
      <c r="A604" s="94" t="s">
        <v>1367</v>
      </c>
      <c r="B604" s="94" t="s">
        <v>689</v>
      </c>
      <c r="C604" s="115">
        <v>85111</v>
      </c>
      <c r="D604" s="94" t="s">
        <v>2384</v>
      </c>
      <c r="E604" s="316" t="s">
        <v>1368</v>
      </c>
      <c r="F604" s="94" t="s">
        <v>1463</v>
      </c>
      <c r="G604" s="94" t="s">
        <v>1464</v>
      </c>
      <c r="H604" s="94" t="s">
        <v>1527</v>
      </c>
      <c r="I604" s="94" t="s">
        <v>1525</v>
      </c>
      <c r="J604" s="94">
        <v>2021</v>
      </c>
      <c r="K604" s="94">
        <v>43267.786999999997</v>
      </c>
    </row>
    <row r="605" spans="1:11" x14ac:dyDescent="0.25">
      <c r="A605" s="94" t="s">
        <v>1367</v>
      </c>
      <c r="B605" s="94" t="s">
        <v>689</v>
      </c>
      <c r="C605" s="115">
        <v>85111</v>
      </c>
      <c r="D605" s="94" t="s">
        <v>2384</v>
      </c>
      <c r="E605" s="316" t="s">
        <v>1368</v>
      </c>
      <c r="F605" s="94" t="s">
        <v>1463</v>
      </c>
      <c r="G605" s="94" t="s">
        <v>1464</v>
      </c>
      <c r="H605" s="94" t="s">
        <v>1528</v>
      </c>
      <c r="I605" s="94" t="s">
        <v>1525</v>
      </c>
      <c r="J605" s="94">
        <v>2021</v>
      </c>
      <c r="K605" s="94">
        <v>33376.089999999997</v>
      </c>
    </row>
    <row r="606" spans="1:11" x14ac:dyDescent="0.25">
      <c r="A606" s="94" t="s">
        <v>1367</v>
      </c>
      <c r="B606" s="94" t="s">
        <v>689</v>
      </c>
      <c r="C606" s="115">
        <v>85111</v>
      </c>
      <c r="D606" s="94" t="s">
        <v>2384</v>
      </c>
      <c r="E606" s="316" t="s">
        <v>1368</v>
      </c>
      <c r="F606" s="94" t="s">
        <v>1463</v>
      </c>
      <c r="G606" s="94" t="s">
        <v>1464</v>
      </c>
      <c r="H606" s="94" t="s">
        <v>94</v>
      </c>
      <c r="I606" s="94" t="s">
        <v>1525</v>
      </c>
      <c r="J606" s="94">
        <v>2021</v>
      </c>
      <c r="K606" s="94">
        <v>4215672.602</v>
      </c>
    </row>
    <row r="607" spans="1:11" x14ac:dyDescent="0.25">
      <c r="A607" s="94" t="s">
        <v>1367</v>
      </c>
      <c r="B607" s="94" t="s">
        <v>689</v>
      </c>
      <c r="C607" s="115">
        <v>85111</v>
      </c>
      <c r="D607" s="94" t="s">
        <v>2384</v>
      </c>
      <c r="E607" s="316" t="s">
        <v>1368</v>
      </c>
      <c r="F607" s="94" t="s">
        <v>1465</v>
      </c>
      <c r="G607" s="94" t="s">
        <v>1466</v>
      </c>
      <c r="H607" s="94" t="s">
        <v>1524</v>
      </c>
      <c r="I607" s="94" t="s">
        <v>1525</v>
      </c>
      <c r="J607" s="94">
        <v>2021</v>
      </c>
      <c r="K607" s="94">
        <v>6237376.2889999999</v>
      </c>
    </row>
    <row r="608" spans="1:11" x14ac:dyDescent="0.25">
      <c r="A608" s="94" t="s">
        <v>1367</v>
      </c>
      <c r="B608" s="94" t="s">
        <v>689</v>
      </c>
      <c r="C608" s="115">
        <v>85111</v>
      </c>
      <c r="D608" s="94" t="s">
        <v>2384</v>
      </c>
      <c r="E608" s="316" t="s">
        <v>1368</v>
      </c>
      <c r="F608" s="94" t="s">
        <v>1465</v>
      </c>
      <c r="G608" s="94" t="s">
        <v>1466</v>
      </c>
      <c r="H608" s="94" t="s">
        <v>1526</v>
      </c>
      <c r="I608" s="94" t="s">
        <v>1525</v>
      </c>
      <c r="J608" s="94">
        <v>2021</v>
      </c>
      <c r="K608" s="94">
        <v>11586.884</v>
      </c>
    </row>
    <row r="609" spans="1:11" x14ac:dyDescent="0.25">
      <c r="A609" s="94" t="s">
        <v>1367</v>
      </c>
      <c r="B609" s="94" t="s">
        <v>689</v>
      </c>
      <c r="C609" s="115">
        <v>85111</v>
      </c>
      <c r="D609" s="94" t="s">
        <v>2384</v>
      </c>
      <c r="E609" s="316" t="s">
        <v>1368</v>
      </c>
      <c r="F609" s="94" t="s">
        <v>1465</v>
      </c>
      <c r="G609" s="94" t="s">
        <v>1466</v>
      </c>
      <c r="H609" s="94" t="s">
        <v>1527</v>
      </c>
      <c r="I609" s="94" t="s">
        <v>1525</v>
      </c>
      <c r="J609" s="94">
        <v>2021</v>
      </c>
      <c r="K609" s="94">
        <v>62602.451000000001</v>
      </c>
    </row>
    <row r="610" spans="1:11" x14ac:dyDescent="0.25">
      <c r="A610" s="94" t="s">
        <v>1367</v>
      </c>
      <c r="B610" s="94" t="s">
        <v>689</v>
      </c>
      <c r="C610" s="115">
        <v>85111</v>
      </c>
      <c r="D610" s="94" t="s">
        <v>2384</v>
      </c>
      <c r="E610" s="316" t="s">
        <v>1368</v>
      </c>
      <c r="F610" s="94" t="s">
        <v>1465</v>
      </c>
      <c r="G610" s="94" t="s">
        <v>1466</v>
      </c>
      <c r="H610" s="94" t="s">
        <v>1528</v>
      </c>
      <c r="I610" s="94" t="s">
        <v>1525</v>
      </c>
      <c r="J610" s="94">
        <v>2021</v>
      </c>
      <c r="K610" s="94">
        <v>62620.667999999998</v>
      </c>
    </row>
    <row r="611" spans="1:11" x14ac:dyDescent="0.25">
      <c r="A611" s="94" t="s">
        <v>1367</v>
      </c>
      <c r="B611" s="94" t="s">
        <v>689</v>
      </c>
      <c r="C611" s="115">
        <v>85111</v>
      </c>
      <c r="D611" s="94" t="s">
        <v>2384</v>
      </c>
      <c r="E611" s="316" t="s">
        <v>1368</v>
      </c>
      <c r="F611" s="94" t="s">
        <v>1465</v>
      </c>
      <c r="G611" s="94" t="s">
        <v>1466</v>
      </c>
      <c r="H611" s="94" t="s">
        <v>94</v>
      </c>
      <c r="I611" s="94" t="s">
        <v>1525</v>
      </c>
      <c r="J611" s="94">
        <v>2021</v>
      </c>
      <c r="K611" s="94">
        <v>6374186.2929999996</v>
      </c>
    </row>
    <row r="612" spans="1:11" x14ac:dyDescent="0.25">
      <c r="A612" s="94" t="s">
        <v>1367</v>
      </c>
      <c r="B612" s="94" t="s">
        <v>689</v>
      </c>
      <c r="C612" s="115">
        <v>85111</v>
      </c>
      <c r="D612" s="94" t="s">
        <v>2384</v>
      </c>
      <c r="E612" s="316" t="s">
        <v>1368</v>
      </c>
      <c r="F612" s="94" t="s">
        <v>1467</v>
      </c>
      <c r="G612" s="94" t="s">
        <v>1468</v>
      </c>
      <c r="H612" s="94" t="s">
        <v>1524</v>
      </c>
      <c r="I612" s="94" t="s">
        <v>1525</v>
      </c>
      <c r="J612" s="94">
        <v>2021</v>
      </c>
      <c r="K612" s="94">
        <v>16752824.523</v>
      </c>
    </row>
    <row r="613" spans="1:11" x14ac:dyDescent="0.25">
      <c r="A613" s="94" t="s">
        <v>1367</v>
      </c>
      <c r="B613" s="94" t="s">
        <v>689</v>
      </c>
      <c r="C613" s="115">
        <v>85111</v>
      </c>
      <c r="D613" s="94" t="s">
        <v>2384</v>
      </c>
      <c r="E613" s="316" t="s">
        <v>1368</v>
      </c>
      <c r="F613" s="94" t="s">
        <v>1467</v>
      </c>
      <c r="G613" s="94" t="s">
        <v>1468</v>
      </c>
      <c r="H613" s="94" t="s">
        <v>1526</v>
      </c>
      <c r="I613" s="94" t="s">
        <v>1525</v>
      </c>
      <c r="J613" s="94">
        <v>2021</v>
      </c>
      <c r="K613" s="94">
        <v>57327.68</v>
      </c>
    </row>
    <row r="614" spans="1:11" x14ac:dyDescent="0.25">
      <c r="A614" s="94" t="s">
        <v>1367</v>
      </c>
      <c r="B614" s="94" t="s">
        <v>689</v>
      </c>
      <c r="C614" s="115">
        <v>85111</v>
      </c>
      <c r="D614" s="94" t="s">
        <v>2384</v>
      </c>
      <c r="E614" s="316" t="s">
        <v>1368</v>
      </c>
      <c r="F614" s="94" t="s">
        <v>1467</v>
      </c>
      <c r="G614" s="94" t="s">
        <v>1468</v>
      </c>
      <c r="H614" s="94" t="s">
        <v>1527</v>
      </c>
      <c r="I614" s="94" t="s">
        <v>1525</v>
      </c>
      <c r="J614" s="94">
        <v>2021</v>
      </c>
      <c r="K614" s="94">
        <v>159359.09599999999</v>
      </c>
    </row>
    <row r="615" spans="1:11" x14ac:dyDescent="0.25">
      <c r="A615" s="94" t="s">
        <v>1367</v>
      </c>
      <c r="B615" s="94" t="s">
        <v>689</v>
      </c>
      <c r="C615" s="115">
        <v>85111</v>
      </c>
      <c r="D615" s="94" t="s">
        <v>2384</v>
      </c>
      <c r="E615" s="316" t="s">
        <v>1368</v>
      </c>
      <c r="F615" s="94" t="s">
        <v>1467</v>
      </c>
      <c r="G615" s="94" t="s">
        <v>1468</v>
      </c>
      <c r="H615" s="94" t="s">
        <v>1528</v>
      </c>
      <c r="I615" s="94" t="s">
        <v>1525</v>
      </c>
      <c r="J615" s="94">
        <v>2021</v>
      </c>
      <c r="K615" s="94">
        <v>979574.78</v>
      </c>
    </row>
    <row r="616" spans="1:11" x14ac:dyDescent="0.25">
      <c r="A616" s="94" t="s">
        <v>1367</v>
      </c>
      <c r="B616" s="94" t="s">
        <v>689</v>
      </c>
      <c r="C616" s="115">
        <v>85111</v>
      </c>
      <c r="D616" s="94" t="s">
        <v>2384</v>
      </c>
      <c r="E616" s="316" t="s">
        <v>1368</v>
      </c>
      <c r="F616" s="94" t="s">
        <v>1467</v>
      </c>
      <c r="G616" s="94" t="s">
        <v>1468</v>
      </c>
      <c r="H616" s="94" t="s">
        <v>94</v>
      </c>
      <c r="I616" s="94" t="s">
        <v>1525</v>
      </c>
      <c r="J616" s="94">
        <v>2021</v>
      </c>
      <c r="K616" s="94">
        <v>17949086.078000002</v>
      </c>
    </row>
    <row r="617" spans="1:11" x14ac:dyDescent="0.25">
      <c r="A617" s="94" t="s">
        <v>1367</v>
      </c>
      <c r="B617" s="94" t="s">
        <v>689</v>
      </c>
      <c r="C617" s="115">
        <v>85111</v>
      </c>
      <c r="D617" s="94" t="s">
        <v>2384</v>
      </c>
      <c r="E617" s="316" t="s">
        <v>1368</v>
      </c>
      <c r="F617" s="94" t="s">
        <v>1469</v>
      </c>
      <c r="G617" s="94" t="s">
        <v>1470</v>
      </c>
      <c r="H617" s="94" t="s">
        <v>1524</v>
      </c>
      <c r="I617" s="94" t="s">
        <v>1525</v>
      </c>
      <c r="J617" s="94">
        <v>2021</v>
      </c>
      <c r="K617" s="94">
        <v>1854923.865</v>
      </c>
    </row>
    <row r="618" spans="1:11" x14ac:dyDescent="0.25">
      <c r="A618" s="94" t="s">
        <v>1367</v>
      </c>
      <c r="B618" s="94" t="s">
        <v>689</v>
      </c>
      <c r="C618" s="115">
        <v>85111</v>
      </c>
      <c r="D618" s="94" t="s">
        <v>2384</v>
      </c>
      <c r="E618" s="316" t="s">
        <v>1368</v>
      </c>
      <c r="F618" s="94" t="s">
        <v>1469</v>
      </c>
      <c r="G618" s="94" t="s">
        <v>1470</v>
      </c>
      <c r="H618" s="94" t="s">
        <v>1526</v>
      </c>
      <c r="I618" s="94" t="s">
        <v>1525</v>
      </c>
      <c r="J618" s="94">
        <v>2021</v>
      </c>
      <c r="K618" s="94">
        <v>8655.1450000000004</v>
      </c>
    </row>
    <row r="619" spans="1:11" x14ac:dyDescent="0.25">
      <c r="A619" s="94" t="s">
        <v>1367</v>
      </c>
      <c r="B619" s="94" t="s">
        <v>689</v>
      </c>
      <c r="C619" s="115">
        <v>85111</v>
      </c>
      <c r="D619" s="94" t="s">
        <v>2384</v>
      </c>
      <c r="E619" s="316" t="s">
        <v>1368</v>
      </c>
      <c r="F619" s="94" t="s">
        <v>1469</v>
      </c>
      <c r="G619" s="94" t="s">
        <v>1470</v>
      </c>
      <c r="H619" s="94" t="s">
        <v>1527</v>
      </c>
      <c r="I619" s="94" t="s">
        <v>1525</v>
      </c>
      <c r="J619" s="94">
        <v>2021</v>
      </c>
      <c r="K619" s="94">
        <v>9863.5049999999992</v>
      </c>
    </row>
    <row r="620" spans="1:11" x14ac:dyDescent="0.25">
      <c r="A620" s="94" t="s">
        <v>1367</v>
      </c>
      <c r="B620" s="94" t="s">
        <v>689</v>
      </c>
      <c r="C620" s="115">
        <v>85111</v>
      </c>
      <c r="D620" s="94" t="s">
        <v>2384</v>
      </c>
      <c r="E620" s="316" t="s">
        <v>1368</v>
      </c>
      <c r="F620" s="94" t="s">
        <v>1469</v>
      </c>
      <c r="G620" s="94" t="s">
        <v>1470</v>
      </c>
      <c r="H620" s="94" t="s">
        <v>1528</v>
      </c>
      <c r="I620" s="94" t="s">
        <v>1525</v>
      </c>
      <c r="J620" s="94">
        <v>2021</v>
      </c>
      <c r="K620" s="94">
        <v>7852.96</v>
      </c>
    </row>
    <row r="621" spans="1:11" x14ac:dyDescent="0.25">
      <c r="A621" s="94" t="s">
        <v>1367</v>
      </c>
      <c r="B621" s="94" t="s">
        <v>689</v>
      </c>
      <c r="C621" s="115">
        <v>85111</v>
      </c>
      <c r="D621" s="94" t="s">
        <v>2384</v>
      </c>
      <c r="E621" s="316" t="s">
        <v>1368</v>
      </c>
      <c r="F621" s="94" t="s">
        <v>1469</v>
      </c>
      <c r="G621" s="94" t="s">
        <v>1470</v>
      </c>
      <c r="H621" s="94" t="s">
        <v>94</v>
      </c>
      <c r="I621" s="94" t="s">
        <v>1525</v>
      </c>
      <c r="J621" s="94">
        <v>2021</v>
      </c>
      <c r="K621" s="94">
        <v>1881295.476</v>
      </c>
    </row>
    <row r="622" spans="1:11" x14ac:dyDescent="0.25">
      <c r="A622" s="94" t="s">
        <v>1367</v>
      </c>
      <c r="B622" s="94" t="s">
        <v>689</v>
      </c>
      <c r="C622" s="115">
        <v>85111</v>
      </c>
      <c r="D622" s="94" t="s">
        <v>2384</v>
      </c>
      <c r="E622" s="316" t="s">
        <v>1368</v>
      </c>
      <c r="F622" s="94" t="s">
        <v>1471</v>
      </c>
      <c r="G622" s="94" t="s">
        <v>1472</v>
      </c>
      <c r="H622" s="94" t="s">
        <v>1524</v>
      </c>
      <c r="I622" s="94" t="s">
        <v>1525</v>
      </c>
      <c r="J622" s="94">
        <v>2021</v>
      </c>
      <c r="K622" s="94">
        <v>7256090.6229999997</v>
      </c>
    </row>
    <row r="623" spans="1:11" x14ac:dyDescent="0.25">
      <c r="A623" s="94" t="s">
        <v>1367</v>
      </c>
      <c r="B623" s="94" t="s">
        <v>689</v>
      </c>
      <c r="C623" s="115">
        <v>85111</v>
      </c>
      <c r="D623" s="94" t="s">
        <v>2384</v>
      </c>
      <c r="E623" s="316" t="s">
        <v>1368</v>
      </c>
      <c r="F623" s="94" t="s">
        <v>1471</v>
      </c>
      <c r="G623" s="94" t="s">
        <v>1472</v>
      </c>
      <c r="H623" s="94" t="s">
        <v>1526</v>
      </c>
      <c r="I623" s="94" t="s">
        <v>1525</v>
      </c>
      <c r="J623" s="94">
        <v>2021</v>
      </c>
      <c r="K623" s="94">
        <v>13285.59</v>
      </c>
    </row>
    <row r="624" spans="1:11" x14ac:dyDescent="0.25">
      <c r="A624" s="94" t="s">
        <v>1367</v>
      </c>
      <c r="B624" s="94" t="s">
        <v>689</v>
      </c>
      <c r="C624" s="115">
        <v>85111</v>
      </c>
      <c r="D624" s="94" t="s">
        <v>2384</v>
      </c>
      <c r="E624" s="316" t="s">
        <v>1368</v>
      </c>
      <c r="F624" s="94" t="s">
        <v>1471</v>
      </c>
      <c r="G624" s="94" t="s">
        <v>1472</v>
      </c>
      <c r="H624" s="94" t="s">
        <v>1527</v>
      </c>
      <c r="I624" s="94" t="s">
        <v>1525</v>
      </c>
      <c r="J624" s="94">
        <v>2021</v>
      </c>
      <c r="K624" s="94">
        <v>92929.134000000005</v>
      </c>
    </row>
    <row r="625" spans="1:11" x14ac:dyDescent="0.25">
      <c r="A625" s="94" t="s">
        <v>1367</v>
      </c>
      <c r="B625" s="94" t="s">
        <v>689</v>
      </c>
      <c r="C625" s="115">
        <v>85111</v>
      </c>
      <c r="D625" s="94" t="s">
        <v>2384</v>
      </c>
      <c r="E625" s="316" t="s">
        <v>1368</v>
      </c>
      <c r="F625" s="94" t="s">
        <v>1471</v>
      </c>
      <c r="G625" s="94" t="s">
        <v>1472</v>
      </c>
      <c r="H625" s="94" t="s">
        <v>1528</v>
      </c>
      <c r="I625" s="94" t="s">
        <v>1525</v>
      </c>
      <c r="J625" s="94">
        <v>2021</v>
      </c>
      <c r="K625" s="94">
        <v>323414.978</v>
      </c>
    </row>
    <row r="626" spans="1:11" x14ac:dyDescent="0.25">
      <c r="A626" s="94" t="s">
        <v>1367</v>
      </c>
      <c r="B626" s="94" t="s">
        <v>689</v>
      </c>
      <c r="C626" s="115">
        <v>85111</v>
      </c>
      <c r="D626" s="94" t="s">
        <v>2384</v>
      </c>
      <c r="E626" s="316" t="s">
        <v>1368</v>
      </c>
      <c r="F626" s="94" t="s">
        <v>1471</v>
      </c>
      <c r="G626" s="94" t="s">
        <v>1472</v>
      </c>
      <c r="H626" s="94" t="s">
        <v>94</v>
      </c>
      <c r="I626" s="94" t="s">
        <v>1525</v>
      </c>
      <c r="J626" s="94">
        <v>2021</v>
      </c>
      <c r="K626" s="94">
        <v>7685720.324</v>
      </c>
    </row>
    <row r="627" spans="1:11" x14ac:dyDescent="0.25">
      <c r="A627" s="94" t="s">
        <v>1367</v>
      </c>
      <c r="B627" s="94" t="s">
        <v>689</v>
      </c>
      <c r="C627" s="115">
        <v>85111</v>
      </c>
      <c r="D627" s="94" t="s">
        <v>2384</v>
      </c>
      <c r="E627" s="316" t="s">
        <v>1368</v>
      </c>
      <c r="F627" s="94" t="s">
        <v>1473</v>
      </c>
      <c r="G627" s="94" t="s">
        <v>1474</v>
      </c>
      <c r="H627" s="94" t="s">
        <v>1524</v>
      </c>
      <c r="I627" s="94" t="s">
        <v>1525</v>
      </c>
      <c r="J627" s="94">
        <v>2021</v>
      </c>
      <c r="K627" s="94">
        <v>7641810.0350000001</v>
      </c>
    </row>
    <row r="628" spans="1:11" x14ac:dyDescent="0.25">
      <c r="A628" s="94" t="s">
        <v>1367</v>
      </c>
      <c r="B628" s="94" t="s">
        <v>689</v>
      </c>
      <c r="C628" s="115">
        <v>85111</v>
      </c>
      <c r="D628" s="94" t="s">
        <v>2384</v>
      </c>
      <c r="E628" s="316" t="s">
        <v>1368</v>
      </c>
      <c r="F628" s="94" t="s">
        <v>1473</v>
      </c>
      <c r="G628" s="94" t="s">
        <v>1474</v>
      </c>
      <c r="H628" s="94" t="s">
        <v>1526</v>
      </c>
      <c r="I628" s="94" t="s">
        <v>1525</v>
      </c>
      <c r="J628" s="94">
        <v>2021</v>
      </c>
      <c r="K628" s="94">
        <v>35386.945</v>
      </c>
    </row>
    <row r="629" spans="1:11" x14ac:dyDescent="0.25">
      <c r="A629" s="94" t="s">
        <v>1367</v>
      </c>
      <c r="B629" s="94" t="s">
        <v>689</v>
      </c>
      <c r="C629" s="115">
        <v>85111</v>
      </c>
      <c r="D629" s="94" t="s">
        <v>2384</v>
      </c>
      <c r="E629" s="316" t="s">
        <v>1368</v>
      </c>
      <c r="F629" s="94" t="s">
        <v>1473</v>
      </c>
      <c r="G629" s="94" t="s">
        <v>1474</v>
      </c>
      <c r="H629" s="94" t="s">
        <v>1527</v>
      </c>
      <c r="I629" s="94" t="s">
        <v>1525</v>
      </c>
      <c r="J629" s="94">
        <v>2021</v>
      </c>
      <c r="K629" s="94">
        <v>56566.455999999998</v>
      </c>
    </row>
    <row r="630" spans="1:11" x14ac:dyDescent="0.25">
      <c r="A630" s="94" t="s">
        <v>1367</v>
      </c>
      <c r="B630" s="94" t="s">
        <v>689</v>
      </c>
      <c r="C630" s="115">
        <v>85111</v>
      </c>
      <c r="D630" s="94" t="s">
        <v>2384</v>
      </c>
      <c r="E630" s="316" t="s">
        <v>1368</v>
      </c>
      <c r="F630" s="94" t="s">
        <v>1473</v>
      </c>
      <c r="G630" s="94" t="s">
        <v>1474</v>
      </c>
      <c r="H630" s="94" t="s">
        <v>1528</v>
      </c>
      <c r="I630" s="94" t="s">
        <v>1525</v>
      </c>
      <c r="J630" s="94">
        <v>2021</v>
      </c>
      <c r="K630" s="94">
        <v>648306.84199999995</v>
      </c>
    </row>
    <row r="631" spans="1:11" x14ac:dyDescent="0.25">
      <c r="A631" s="94" t="s">
        <v>1367</v>
      </c>
      <c r="B631" s="94" t="s">
        <v>689</v>
      </c>
      <c r="C631" s="115">
        <v>85111</v>
      </c>
      <c r="D631" s="94" t="s">
        <v>2384</v>
      </c>
      <c r="E631" s="316" t="s">
        <v>1368</v>
      </c>
      <c r="F631" s="94" t="s">
        <v>1473</v>
      </c>
      <c r="G631" s="94" t="s">
        <v>1474</v>
      </c>
      <c r="H631" s="94" t="s">
        <v>94</v>
      </c>
      <c r="I631" s="94" t="s">
        <v>1525</v>
      </c>
      <c r="J631" s="94">
        <v>2021</v>
      </c>
      <c r="K631" s="94">
        <v>8382070.2779999999</v>
      </c>
    </row>
    <row r="632" spans="1:11" x14ac:dyDescent="0.25">
      <c r="A632" s="94" t="s">
        <v>1367</v>
      </c>
      <c r="B632" s="94" t="s">
        <v>689</v>
      </c>
      <c r="C632" s="115">
        <v>85111</v>
      </c>
      <c r="D632" s="94" t="s">
        <v>2384</v>
      </c>
      <c r="E632" s="316" t="s">
        <v>1368</v>
      </c>
      <c r="F632" s="94" t="s">
        <v>1475</v>
      </c>
      <c r="G632" s="94" t="s">
        <v>1476</v>
      </c>
      <c r="H632" s="94" t="s">
        <v>1524</v>
      </c>
      <c r="I632" s="94" t="s">
        <v>1525</v>
      </c>
      <c r="J632" s="94">
        <v>2021</v>
      </c>
      <c r="K632" s="94">
        <v>71271465.865999997</v>
      </c>
    </row>
    <row r="633" spans="1:11" x14ac:dyDescent="0.25">
      <c r="A633" s="94" t="s">
        <v>1367</v>
      </c>
      <c r="B633" s="94" t="s">
        <v>689</v>
      </c>
      <c r="C633" s="115">
        <v>85111</v>
      </c>
      <c r="D633" s="94" t="s">
        <v>2384</v>
      </c>
      <c r="E633" s="316" t="s">
        <v>1368</v>
      </c>
      <c r="F633" s="94" t="s">
        <v>1475</v>
      </c>
      <c r="G633" s="94" t="s">
        <v>1476</v>
      </c>
      <c r="H633" s="94" t="s">
        <v>1526</v>
      </c>
      <c r="I633" s="94" t="s">
        <v>1525</v>
      </c>
      <c r="J633" s="94">
        <v>2021</v>
      </c>
      <c r="K633" s="94">
        <v>708416.60900000005</v>
      </c>
    </row>
    <row r="634" spans="1:11" x14ac:dyDescent="0.25">
      <c r="A634" s="94" t="s">
        <v>1367</v>
      </c>
      <c r="B634" s="94" t="s">
        <v>689</v>
      </c>
      <c r="C634" s="115">
        <v>85111</v>
      </c>
      <c r="D634" s="94" t="s">
        <v>2384</v>
      </c>
      <c r="E634" s="316" t="s">
        <v>1368</v>
      </c>
      <c r="F634" s="94" t="s">
        <v>1475</v>
      </c>
      <c r="G634" s="94" t="s">
        <v>1476</v>
      </c>
      <c r="H634" s="94" t="s">
        <v>1527</v>
      </c>
      <c r="I634" s="94" t="s">
        <v>1525</v>
      </c>
      <c r="J634" s="94">
        <v>2021</v>
      </c>
      <c r="K634" s="94">
        <v>942152.402</v>
      </c>
    </row>
    <row r="635" spans="1:11" x14ac:dyDescent="0.25">
      <c r="A635" s="94" t="s">
        <v>1367</v>
      </c>
      <c r="B635" s="94" t="s">
        <v>689</v>
      </c>
      <c r="C635" s="115">
        <v>85111</v>
      </c>
      <c r="D635" s="94" t="s">
        <v>2384</v>
      </c>
      <c r="E635" s="316" t="s">
        <v>1368</v>
      </c>
      <c r="F635" s="94" t="s">
        <v>1475</v>
      </c>
      <c r="G635" s="94" t="s">
        <v>1476</v>
      </c>
      <c r="H635" s="94" t="s">
        <v>1528</v>
      </c>
      <c r="I635" s="94" t="s">
        <v>1525</v>
      </c>
      <c r="J635" s="94">
        <v>2021</v>
      </c>
      <c r="K635" s="94">
        <v>1180863.716</v>
      </c>
    </row>
    <row r="636" spans="1:11" x14ac:dyDescent="0.25">
      <c r="A636" s="94" t="s">
        <v>1367</v>
      </c>
      <c r="B636" s="94" t="s">
        <v>689</v>
      </c>
      <c r="C636" s="115">
        <v>85111</v>
      </c>
      <c r="D636" s="94" t="s">
        <v>2384</v>
      </c>
      <c r="E636" s="316" t="s">
        <v>1368</v>
      </c>
      <c r="F636" s="94" t="s">
        <v>1475</v>
      </c>
      <c r="G636" s="94" t="s">
        <v>1476</v>
      </c>
      <c r="H636" s="94" t="s">
        <v>94</v>
      </c>
      <c r="I636" s="94" t="s">
        <v>1525</v>
      </c>
      <c r="J636" s="94">
        <v>2021</v>
      </c>
      <c r="K636" s="94">
        <v>74102898.592999995</v>
      </c>
    </row>
    <row r="637" spans="1:11" x14ac:dyDescent="0.25">
      <c r="A637" s="94" t="s">
        <v>1367</v>
      </c>
      <c r="B637" s="94" t="s">
        <v>689</v>
      </c>
      <c r="C637" s="115">
        <v>85111</v>
      </c>
      <c r="D637" s="94" t="s">
        <v>2384</v>
      </c>
      <c r="E637" s="316" t="s">
        <v>1368</v>
      </c>
      <c r="F637" s="94" t="s">
        <v>1477</v>
      </c>
      <c r="G637" s="94" t="s">
        <v>1478</v>
      </c>
      <c r="H637" s="94" t="s">
        <v>1524</v>
      </c>
      <c r="I637" s="94" t="s">
        <v>1525</v>
      </c>
      <c r="J637" s="94">
        <v>2021</v>
      </c>
      <c r="K637" s="94">
        <v>1132794.7420000001</v>
      </c>
    </row>
    <row r="638" spans="1:11" x14ac:dyDescent="0.25">
      <c r="A638" s="94" t="s">
        <v>1367</v>
      </c>
      <c r="B638" s="94" t="s">
        <v>689</v>
      </c>
      <c r="C638" s="115">
        <v>85111</v>
      </c>
      <c r="D638" s="94" t="s">
        <v>2384</v>
      </c>
      <c r="E638" s="316" t="s">
        <v>1368</v>
      </c>
      <c r="F638" s="94" t="s">
        <v>1477</v>
      </c>
      <c r="G638" s="94" t="s">
        <v>1478</v>
      </c>
      <c r="H638" s="94" t="s">
        <v>1526</v>
      </c>
      <c r="I638" s="94" t="s">
        <v>1525</v>
      </c>
      <c r="J638" s="94">
        <v>2021</v>
      </c>
      <c r="K638" s="94">
        <v>1389.6890000000001</v>
      </c>
    </row>
    <row r="639" spans="1:11" x14ac:dyDescent="0.25">
      <c r="A639" s="94" t="s">
        <v>1367</v>
      </c>
      <c r="B639" s="94" t="s">
        <v>689</v>
      </c>
      <c r="C639" s="115">
        <v>85111</v>
      </c>
      <c r="D639" s="94" t="s">
        <v>2384</v>
      </c>
      <c r="E639" s="316" t="s">
        <v>1368</v>
      </c>
      <c r="F639" s="94" t="s">
        <v>1477</v>
      </c>
      <c r="G639" s="94" t="s">
        <v>1478</v>
      </c>
      <c r="H639" s="94" t="s">
        <v>1527</v>
      </c>
      <c r="I639" s="94" t="s">
        <v>1525</v>
      </c>
      <c r="J639" s="94">
        <v>2021</v>
      </c>
      <c r="K639" s="94">
        <v>3918.0410000000002</v>
      </c>
    </row>
    <row r="640" spans="1:11" x14ac:dyDescent="0.25">
      <c r="A640" s="94" t="s">
        <v>1367</v>
      </c>
      <c r="B640" s="94" t="s">
        <v>689</v>
      </c>
      <c r="C640" s="115">
        <v>85111</v>
      </c>
      <c r="D640" s="94" t="s">
        <v>2384</v>
      </c>
      <c r="E640" s="316" t="s">
        <v>1368</v>
      </c>
      <c r="F640" s="94" t="s">
        <v>1477</v>
      </c>
      <c r="G640" s="94" t="s">
        <v>1478</v>
      </c>
      <c r="H640" s="94" t="s">
        <v>1528</v>
      </c>
      <c r="I640" s="94" t="s">
        <v>1525</v>
      </c>
      <c r="J640" s="94">
        <v>2021</v>
      </c>
      <c r="K640" s="94">
        <v>21960.880000000001</v>
      </c>
    </row>
    <row r="641" spans="1:11" x14ac:dyDescent="0.25">
      <c r="A641" s="94" t="s">
        <v>1367</v>
      </c>
      <c r="B641" s="94" t="s">
        <v>689</v>
      </c>
      <c r="C641" s="115">
        <v>85111</v>
      </c>
      <c r="D641" s="94" t="s">
        <v>2384</v>
      </c>
      <c r="E641" s="316" t="s">
        <v>1368</v>
      </c>
      <c r="F641" s="94" t="s">
        <v>1477</v>
      </c>
      <c r="G641" s="94" t="s">
        <v>1478</v>
      </c>
      <c r="H641" s="94" t="s">
        <v>94</v>
      </c>
      <c r="I641" s="94" t="s">
        <v>1525</v>
      </c>
      <c r="J641" s="94">
        <v>2021</v>
      </c>
      <c r="K641" s="94">
        <v>1160063.352</v>
      </c>
    </row>
    <row r="642" spans="1:11" x14ac:dyDescent="0.25">
      <c r="A642" s="94" t="s">
        <v>1367</v>
      </c>
      <c r="B642" s="94" t="s">
        <v>689</v>
      </c>
      <c r="C642" s="115">
        <v>85111</v>
      </c>
      <c r="D642" s="94" t="s">
        <v>2384</v>
      </c>
      <c r="E642" s="316" t="s">
        <v>1368</v>
      </c>
      <c r="F642" s="94" t="s">
        <v>1479</v>
      </c>
      <c r="G642" s="94" t="s">
        <v>1480</v>
      </c>
      <c r="H642" s="94" t="s">
        <v>1524</v>
      </c>
      <c r="I642" s="94" t="s">
        <v>1525</v>
      </c>
      <c r="J642" s="94">
        <v>2021</v>
      </c>
      <c r="K642" s="94">
        <v>11018379.049000001</v>
      </c>
    </row>
    <row r="643" spans="1:11" x14ac:dyDescent="0.25">
      <c r="A643" s="94" t="s">
        <v>1367</v>
      </c>
      <c r="B643" s="94" t="s">
        <v>689</v>
      </c>
      <c r="C643" s="115">
        <v>85111</v>
      </c>
      <c r="D643" s="94" t="s">
        <v>2384</v>
      </c>
      <c r="E643" s="316" t="s">
        <v>1368</v>
      </c>
      <c r="F643" s="94" t="s">
        <v>1479</v>
      </c>
      <c r="G643" s="94" t="s">
        <v>1480</v>
      </c>
      <c r="H643" s="94" t="s">
        <v>1526</v>
      </c>
      <c r="I643" s="94" t="s">
        <v>1525</v>
      </c>
      <c r="J643" s="94">
        <v>2021</v>
      </c>
      <c r="K643" s="94">
        <v>593705.06200000003</v>
      </c>
    </row>
    <row r="644" spans="1:11" x14ac:dyDescent="0.25">
      <c r="A644" s="94" t="s">
        <v>1367</v>
      </c>
      <c r="B644" s="94" t="s">
        <v>689</v>
      </c>
      <c r="C644" s="115">
        <v>85111</v>
      </c>
      <c r="D644" s="94" t="s">
        <v>2384</v>
      </c>
      <c r="E644" s="316" t="s">
        <v>1368</v>
      </c>
      <c r="F644" s="94" t="s">
        <v>1479</v>
      </c>
      <c r="G644" s="94" t="s">
        <v>1480</v>
      </c>
      <c r="H644" s="94" t="s">
        <v>1527</v>
      </c>
      <c r="I644" s="94" t="s">
        <v>1525</v>
      </c>
      <c r="J644" s="94">
        <v>2021</v>
      </c>
      <c r="K644" s="94">
        <v>165097.068</v>
      </c>
    </row>
    <row r="645" spans="1:11" x14ac:dyDescent="0.25">
      <c r="A645" s="94" t="s">
        <v>1367</v>
      </c>
      <c r="B645" s="94" t="s">
        <v>689</v>
      </c>
      <c r="C645" s="115">
        <v>85111</v>
      </c>
      <c r="D645" s="94" t="s">
        <v>2384</v>
      </c>
      <c r="E645" s="316" t="s">
        <v>1368</v>
      </c>
      <c r="F645" s="94" t="s">
        <v>1479</v>
      </c>
      <c r="G645" s="94" t="s">
        <v>1480</v>
      </c>
      <c r="H645" s="94" t="s">
        <v>1528</v>
      </c>
      <c r="I645" s="94" t="s">
        <v>1525</v>
      </c>
      <c r="J645" s="94">
        <v>2021</v>
      </c>
      <c r="K645" s="94">
        <v>508600.54100000003</v>
      </c>
    </row>
    <row r="646" spans="1:11" x14ac:dyDescent="0.25">
      <c r="A646" s="94" t="s">
        <v>1367</v>
      </c>
      <c r="B646" s="94" t="s">
        <v>689</v>
      </c>
      <c r="C646" s="115">
        <v>85111</v>
      </c>
      <c r="D646" s="94" t="s">
        <v>2384</v>
      </c>
      <c r="E646" s="316" t="s">
        <v>1368</v>
      </c>
      <c r="F646" s="94" t="s">
        <v>1479</v>
      </c>
      <c r="G646" s="94" t="s">
        <v>1480</v>
      </c>
      <c r="H646" s="94" t="s">
        <v>94</v>
      </c>
      <c r="I646" s="94" t="s">
        <v>1525</v>
      </c>
      <c r="J646" s="94">
        <v>2021</v>
      </c>
      <c r="K646" s="94">
        <v>12285781.720000001</v>
      </c>
    </row>
    <row r="647" spans="1:11" x14ac:dyDescent="0.25">
      <c r="A647" s="94" t="s">
        <v>1367</v>
      </c>
      <c r="B647" s="94" t="s">
        <v>689</v>
      </c>
      <c r="C647" s="115">
        <v>85111</v>
      </c>
      <c r="D647" s="94" t="s">
        <v>2384</v>
      </c>
      <c r="E647" s="316" t="s">
        <v>1368</v>
      </c>
      <c r="F647" s="94" t="s">
        <v>1481</v>
      </c>
      <c r="G647" s="94" t="s">
        <v>1482</v>
      </c>
      <c r="H647" s="94" t="s">
        <v>1524</v>
      </c>
      <c r="I647" s="94" t="s">
        <v>1525</v>
      </c>
      <c r="J647" s="94">
        <v>2021</v>
      </c>
      <c r="K647" s="94">
        <v>27092357.524999999</v>
      </c>
    </row>
    <row r="648" spans="1:11" x14ac:dyDescent="0.25">
      <c r="A648" s="94" t="s">
        <v>1367</v>
      </c>
      <c r="B648" s="94" t="s">
        <v>689</v>
      </c>
      <c r="C648" s="115">
        <v>85111</v>
      </c>
      <c r="D648" s="94" t="s">
        <v>2384</v>
      </c>
      <c r="E648" s="316" t="s">
        <v>1368</v>
      </c>
      <c r="F648" s="94" t="s">
        <v>1481</v>
      </c>
      <c r="G648" s="94" t="s">
        <v>1482</v>
      </c>
      <c r="H648" s="94" t="s">
        <v>1526</v>
      </c>
      <c r="I648" s="94" t="s">
        <v>1525</v>
      </c>
      <c r="J648" s="94">
        <v>2021</v>
      </c>
      <c r="K648" s="94">
        <v>11320.579</v>
      </c>
    </row>
    <row r="649" spans="1:11" x14ac:dyDescent="0.25">
      <c r="A649" s="94" t="s">
        <v>1367</v>
      </c>
      <c r="B649" s="94" t="s">
        <v>689</v>
      </c>
      <c r="C649" s="115">
        <v>85111</v>
      </c>
      <c r="D649" s="94" t="s">
        <v>2384</v>
      </c>
      <c r="E649" s="316" t="s">
        <v>1368</v>
      </c>
      <c r="F649" s="94" t="s">
        <v>1481</v>
      </c>
      <c r="G649" s="94" t="s">
        <v>1482</v>
      </c>
      <c r="H649" s="94" t="s">
        <v>1527</v>
      </c>
      <c r="I649" s="94" t="s">
        <v>1525</v>
      </c>
      <c r="J649" s="94">
        <v>2021</v>
      </c>
      <c r="K649" s="94">
        <v>369679.88699999999</v>
      </c>
    </row>
    <row r="650" spans="1:11" x14ac:dyDescent="0.25">
      <c r="A650" s="94" t="s">
        <v>1367</v>
      </c>
      <c r="B650" s="94" t="s">
        <v>689</v>
      </c>
      <c r="C650" s="115">
        <v>85111</v>
      </c>
      <c r="D650" s="94" t="s">
        <v>2384</v>
      </c>
      <c r="E650" s="316" t="s">
        <v>1368</v>
      </c>
      <c r="F650" s="94" t="s">
        <v>1481</v>
      </c>
      <c r="G650" s="94" t="s">
        <v>1482</v>
      </c>
      <c r="H650" s="94" t="s">
        <v>1528</v>
      </c>
      <c r="I650" s="94" t="s">
        <v>1525</v>
      </c>
      <c r="J650" s="94">
        <v>2021</v>
      </c>
      <c r="K650" s="94">
        <v>612.40499999999997</v>
      </c>
    </row>
    <row r="651" spans="1:11" x14ac:dyDescent="0.25">
      <c r="A651" s="94" t="s">
        <v>1367</v>
      </c>
      <c r="B651" s="94" t="s">
        <v>689</v>
      </c>
      <c r="C651" s="115">
        <v>85111</v>
      </c>
      <c r="D651" s="94" t="s">
        <v>2384</v>
      </c>
      <c r="E651" s="316" t="s">
        <v>1368</v>
      </c>
      <c r="F651" s="94" t="s">
        <v>1481</v>
      </c>
      <c r="G651" s="94" t="s">
        <v>1482</v>
      </c>
      <c r="H651" s="94" t="s">
        <v>94</v>
      </c>
      <c r="I651" s="94" t="s">
        <v>1525</v>
      </c>
      <c r="J651" s="94">
        <v>2021</v>
      </c>
      <c r="K651" s="94">
        <v>27473970.396000002</v>
      </c>
    </row>
    <row r="652" spans="1:11" x14ac:dyDescent="0.25">
      <c r="A652" s="94" t="s">
        <v>1367</v>
      </c>
      <c r="B652" s="94" t="s">
        <v>689</v>
      </c>
      <c r="C652" s="115">
        <v>85111</v>
      </c>
      <c r="D652" s="94" t="s">
        <v>2384</v>
      </c>
      <c r="E652" s="316" t="s">
        <v>1368</v>
      </c>
      <c r="F652" s="94" t="s">
        <v>1483</v>
      </c>
      <c r="G652" s="94" t="s">
        <v>1484</v>
      </c>
      <c r="H652" s="94" t="s">
        <v>1524</v>
      </c>
      <c r="I652" s="94" t="s">
        <v>1525</v>
      </c>
      <c r="J652" s="94">
        <v>2021</v>
      </c>
      <c r="K652" s="94">
        <v>16469646.059</v>
      </c>
    </row>
    <row r="653" spans="1:11" x14ac:dyDescent="0.25">
      <c r="A653" s="94" t="s">
        <v>1367</v>
      </c>
      <c r="B653" s="94" t="s">
        <v>689</v>
      </c>
      <c r="C653" s="115">
        <v>85111</v>
      </c>
      <c r="D653" s="94" t="s">
        <v>2384</v>
      </c>
      <c r="E653" s="316" t="s">
        <v>1368</v>
      </c>
      <c r="F653" s="94" t="s">
        <v>1483</v>
      </c>
      <c r="G653" s="94" t="s">
        <v>1484</v>
      </c>
      <c r="H653" s="94" t="s">
        <v>1526</v>
      </c>
      <c r="I653" s="94" t="s">
        <v>1525</v>
      </c>
      <c r="J653" s="94">
        <v>2021</v>
      </c>
      <c r="K653" s="94">
        <v>31210.375</v>
      </c>
    </row>
    <row r="654" spans="1:11" x14ac:dyDescent="0.25">
      <c r="A654" s="94" t="s">
        <v>1367</v>
      </c>
      <c r="B654" s="94" t="s">
        <v>689</v>
      </c>
      <c r="C654" s="115">
        <v>85111</v>
      </c>
      <c r="D654" s="94" t="s">
        <v>2384</v>
      </c>
      <c r="E654" s="316" t="s">
        <v>1368</v>
      </c>
      <c r="F654" s="94" t="s">
        <v>1483</v>
      </c>
      <c r="G654" s="94" t="s">
        <v>1484</v>
      </c>
      <c r="H654" s="94" t="s">
        <v>1527</v>
      </c>
      <c r="I654" s="94" t="s">
        <v>1525</v>
      </c>
      <c r="J654" s="94">
        <v>2021</v>
      </c>
      <c r="K654" s="94">
        <v>167031.01699999999</v>
      </c>
    </row>
    <row r="655" spans="1:11" x14ac:dyDescent="0.25">
      <c r="A655" s="94" t="s">
        <v>1367</v>
      </c>
      <c r="B655" s="94" t="s">
        <v>689</v>
      </c>
      <c r="C655" s="115">
        <v>85111</v>
      </c>
      <c r="D655" s="94" t="s">
        <v>2384</v>
      </c>
      <c r="E655" s="316" t="s">
        <v>1368</v>
      </c>
      <c r="F655" s="94" t="s">
        <v>1483</v>
      </c>
      <c r="G655" s="94" t="s">
        <v>1484</v>
      </c>
      <c r="H655" s="94" t="s">
        <v>1528</v>
      </c>
      <c r="I655" s="94" t="s">
        <v>1525</v>
      </c>
      <c r="J655" s="94">
        <v>2021</v>
      </c>
      <c r="K655" s="94">
        <v>16401.429</v>
      </c>
    </row>
    <row r="656" spans="1:11" x14ac:dyDescent="0.25">
      <c r="A656" s="94" t="s">
        <v>1367</v>
      </c>
      <c r="B656" s="94" t="s">
        <v>689</v>
      </c>
      <c r="C656" s="115">
        <v>85111</v>
      </c>
      <c r="D656" s="94" t="s">
        <v>2384</v>
      </c>
      <c r="E656" s="316" t="s">
        <v>1368</v>
      </c>
      <c r="F656" s="94" t="s">
        <v>1483</v>
      </c>
      <c r="G656" s="94" t="s">
        <v>1484</v>
      </c>
      <c r="H656" s="94" t="s">
        <v>94</v>
      </c>
      <c r="I656" s="94" t="s">
        <v>1525</v>
      </c>
      <c r="J656" s="94">
        <v>2021</v>
      </c>
      <c r="K656" s="94">
        <v>16684288.880000001</v>
      </c>
    </row>
    <row r="657" spans="1:11" x14ac:dyDescent="0.25">
      <c r="A657" s="94" t="s">
        <v>1367</v>
      </c>
      <c r="B657" s="94" t="s">
        <v>689</v>
      </c>
      <c r="C657" s="115">
        <v>85111</v>
      </c>
      <c r="D657" s="94" t="s">
        <v>2384</v>
      </c>
      <c r="E657" s="316" t="s">
        <v>1368</v>
      </c>
      <c r="F657" s="94" t="s">
        <v>1485</v>
      </c>
      <c r="G657" s="94" t="s">
        <v>1486</v>
      </c>
      <c r="H657" s="94" t="s">
        <v>1524</v>
      </c>
      <c r="I657" s="94" t="s">
        <v>1525</v>
      </c>
      <c r="J657" s="94">
        <v>2021</v>
      </c>
      <c r="K657" s="94">
        <v>10508909.071</v>
      </c>
    </row>
    <row r="658" spans="1:11" x14ac:dyDescent="0.25">
      <c r="A658" s="94" t="s">
        <v>1367</v>
      </c>
      <c r="B658" s="94" t="s">
        <v>689</v>
      </c>
      <c r="C658" s="115">
        <v>85111</v>
      </c>
      <c r="D658" s="94" t="s">
        <v>2384</v>
      </c>
      <c r="E658" s="316" t="s">
        <v>1368</v>
      </c>
      <c r="F658" s="94" t="s">
        <v>1485</v>
      </c>
      <c r="G658" s="94" t="s">
        <v>1486</v>
      </c>
      <c r="H658" s="94" t="s">
        <v>1526</v>
      </c>
      <c r="I658" s="94" t="s">
        <v>1525</v>
      </c>
      <c r="J658" s="94">
        <v>2021</v>
      </c>
      <c r="K658" s="94">
        <v>65834.706000000006</v>
      </c>
    </row>
    <row r="659" spans="1:11" x14ac:dyDescent="0.25">
      <c r="A659" s="94" t="s">
        <v>1367</v>
      </c>
      <c r="B659" s="94" t="s">
        <v>689</v>
      </c>
      <c r="C659" s="115">
        <v>85111</v>
      </c>
      <c r="D659" s="94" t="s">
        <v>2384</v>
      </c>
      <c r="E659" s="316" t="s">
        <v>1368</v>
      </c>
      <c r="F659" s="94" t="s">
        <v>1485</v>
      </c>
      <c r="G659" s="94" t="s">
        <v>1486</v>
      </c>
      <c r="H659" s="94" t="s">
        <v>1527</v>
      </c>
      <c r="I659" s="94" t="s">
        <v>1525</v>
      </c>
      <c r="J659" s="94">
        <v>2021</v>
      </c>
      <c r="K659" s="94">
        <v>169582.37599999999</v>
      </c>
    </row>
    <row r="660" spans="1:11" x14ac:dyDescent="0.25">
      <c r="A660" s="94" t="s">
        <v>1367</v>
      </c>
      <c r="B660" s="94" t="s">
        <v>689</v>
      </c>
      <c r="C660" s="115">
        <v>85111</v>
      </c>
      <c r="D660" s="94" t="s">
        <v>2384</v>
      </c>
      <c r="E660" s="316" t="s">
        <v>1368</v>
      </c>
      <c r="F660" s="94" t="s">
        <v>1485</v>
      </c>
      <c r="G660" s="94" t="s">
        <v>1486</v>
      </c>
      <c r="H660" s="94" t="s">
        <v>1528</v>
      </c>
      <c r="I660" s="94" t="s">
        <v>1525</v>
      </c>
      <c r="J660" s="94">
        <v>2021</v>
      </c>
      <c r="K660" s="94">
        <v>531589.18299999996</v>
      </c>
    </row>
    <row r="661" spans="1:11" x14ac:dyDescent="0.25">
      <c r="A661" s="94" t="s">
        <v>1367</v>
      </c>
      <c r="B661" s="94" t="s">
        <v>689</v>
      </c>
      <c r="C661" s="115">
        <v>85111</v>
      </c>
      <c r="D661" s="94" t="s">
        <v>2384</v>
      </c>
      <c r="E661" s="316" t="s">
        <v>1368</v>
      </c>
      <c r="F661" s="94" t="s">
        <v>1485</v>
      </c>
      <c r="G661" s="94" t="s">
        <v>1486</v>
      </c>
      <c r="H661" s="94" t="s">
        <v>94</v>
      </c>
      <c r="I661" s="94" t="s">
        <v>1525</v>
      </c>
      <c r="J661" s="94">
        <v>2021</v>
      </c>
      <c r="K661" s="94">
        <v>11275915.335000001</v>
      </c>
    </row>
    <row r="662" spans="1:11" x14ac:dyDescent="0.25">
      <c r="A662" s="94" t="s">
        <v>1367</v>
      </c>
      <c r="B662" s="94" t="s">
        <v>689</v>
      </c>
      <c r="C662" s="115">
        <v>85111</v>
      </c>
      <c r="D662" s="94" t="s">
        <v>2384</v>
      </c>
      <c r="E662" s="316" t="s">
        <v>1368</v>
      </c>
      <c r="F662" s="94" t="s">
        <v>1487</v>
      </c>
      <c r="G662" s="94" t="s">
        <v>1488</v>
      </c>
      <c r="H662" s="94" t="s">
        <v>1524</v>
      </c>
      <c r="I662" s="94" t="s">
        <v>1525</v>
      </c>
      <c r="J662" s="94">
        <v>2021</v>
      </c>
      <c r="K662" s="94">
        <v>5049379.42</v>
      </c>
    </row>
    <row r="663" spans="1:11" x14ac:dyDescent="0.25">
      <c r="A663" s="94" t="s">
        <v>1367</v>
      </c>
      <c r="B663" s="94" t="s">
        <v>689</v>
      </c>
      <c r="C663" s="115">
        <v>85111</v>
      </c>
      <c r="D663" s="94" t="s">
        <v>2384</v>
      </c>
      <c r="E663" s="316" t="s">
        <v>1368</v>
      </c>
      <c r="F663" s="94" t="s">
        <v>1487</v>
      </c>
      <c r="G663" s="94" t="s">
        <v>1488</v>
      </c>
      <c r="H663" s="94" t="s">
        <v>1526</v>
      </c>
      <c r="I663" s="94" t="s">
        <v>1525</v>
      </c>
      <c r="J663" s="94">
        <v>2021</v>
      </c>
      <c r="K663" s="94">
        <v>4956.1980000000003</v>
      </c>
    </row>
    <row r="664" spans="1:11" x14ac:dyDescent="0.25">
      <c r="A664" s="94" t="s">
        <v>1367</v>
      </c>
      <c r="B664" s="94" t="s">
        <v>689</v>
      </c>
      <c r="C664" s="115">
        <v>85111</v>
      </c>
      <c r="D664" s="94" t="s">
        <v>2384</v>
      </c>
      <c r="E664" s="316" t="s">
        <v>1368</v>
      </c>
      <c r="F664" s="94" t="s">
        <v>1487</v>
      </c>
      <c r="G664" s="94" t="s">
        <v>1488</v>
      </c>
      <c r="H664" s="94" t="s">
        <v>1527</v>
      </c>
      <c r="I664" s="94" t="s">
        <v>1525</v>
      </c>
      <c r="J664" s="94">
        <v>2021</v>
      </c>
      <c r="K664" s="94">
        <v>66844.013000000006</v>
      </c>
    </row>
    <row r="665" spans="1:11" x14ac:dyDescent="0.25">
      <c r="A665" s="94" t="s">
        <v>1367</v>
      </c>
      <c r="B665" s="94" t="s">
        <v>689</v>
      </c>
      <c r="C665" s="115">
        <v>85111</v>
      </c>
      <c r="D665" s="94" t="s">
        <v>2384</v>
      </c>
      <c r="E665" s="316" t="s">
        <v>1368</v>
      </c>
      <c r="F665" s="94" t="s">
        <v>1487</v>
      </c>
      <c r="G665" s="94" t="s">
        <v>1488</v>
      </c>
      <c r="H665" s="94" t="s">
        <v>1528</v>
      </c>
      <c r="I665" s="94" t="s">
        <v>1525</v>
      </c>
      <c r="J665" s="94">
        <v>2021</v>
      </c>
      <c r="K665" s="94">
        <v>101699.277</v>
      </c>
    </row>
    <row r="666" spans="1:11" x14ac:dyDescent="0.25">
      <c r="A666" s="94" t="s">
        <v>1367</v>
      </c>
      <c r="B666" s="94" t="s">
        <v>689</v>
      </c>
      <c r="C666" s="115">
        <v>85111</v>
      </c>
      <c r="D666" s="94" t="s">
        <v>2384</v>
      </c>
      <c r="E666" s="316" t="s">
        <v>1368</v>
      </c>
      <c r="F666" s="94" t="s">
        <v>1487</v>
      </c>
      <c r="G666" s="94" t="s">
        <v>1488</v>
      </c>
      <c r="H666" s="94" t="s">
        <v>94</v>
      </c>
      <c r="I666" s="94" t="s">
        <v>1525</v>
      </c>
      <c r="J666" s="94">
        <v>2021</v>
      </c>
      <c r="K666" s="94">
        <v>5222878.9079999998</v>
      </c>
    </row>
    <row r="667" spans="1:11" x14ac:dyDescent="0.25">
      <c r="A667" s="94" t="s">
        <v>1367</v>
      </c>
      <c r="B667" s="94" t="s">
        <v>689</v>
      </c>
      <c r="C667" s="115">
        <v>85111</v>
      </c>
      <c r="D667" s="94" t="s">
        <v>2384</v>
      </c>
      <c r="E667" s="316" t="s">
        <v>1368</v>
      </c>
      <c r="F667" s="94" t="s">
        <v>1489</v>
      </c>
      <c r="G667" s="94" t="s">
        <v>1490</v>
      </c>
      <c r="H667" s="94" t="s">
        <v>1524</v>
      </c>
      <c r="I667" s="94" t="s">
        <v>1525</v>
      </c>
      <c r="J667" s="94">
        <v>2021</v>
      </c>
      <c r="K667" s="94">
        <v>1939262.94</v>
      </c>
    </row>
    <row r="668" spans="1:11" x14ac:dyDescent="0.25">
      <c r="A668" s="94" t="s">
        <v>1367</v>
      </c>
      <c r="B668" s="94" t="s">
        <v>689</v>
      </c>
      <c r="C668" s="115">
        <v>85111</v>
      </c>
      <c r="D668" s="94" t="s">
        <v>2384</v>
      </c>
      <c r="E668" s="316" t="s">
        <v>1368</v>
      </c>
      <c r="F668" s="94" t="s">
        <v>1489</v>
      </c>
      <c r="G668" s="94" t="s">
        <v>1490</v>
      </c>
      <c r="H668" s="94" t="s">
        <v>1526</v>
      </c>
      <c r="I668" s="94" t="s">
        <v>1525</v>
      </c>
      <c r="J668" s="94">
        <v>2021</v>
      </c>
      <c r="K668" s="94">
        <v>11737.721</v>
      </c>
    </row>
    <row r="669" spans="1:11" x14ac:dyDescent="0.25">
      <c r="A669" s="94" t="s">
        <v>1367</v>
      </c>
      <c r="B669" s="94" t="s">
        <v>689</v>
      </c>
      <c r="C669" s="115">
        <v>85111</v>
      </c>
      <c r="D669" s="94" t="s">
        <v>2384</v>
      </c>
      <c r="E669" s="316" t="s">
        <v>1368</v>
      </c>
      <c r="F669" s="94" t="s">
        <v>1489</v>
      </c>
      <c r="G669" s="94" t="s">
        <v>1490</v>
      </c>
      <c r="H669" s="94" t="s">
        <v>1527</v>
      </c>
      <c r="I669" s="94" t="s">
        <v>1525</v>
      </c>
      <c r="J669" s="94">
        <v>2021</v>
      </c>
      <c r="K669" s="94">
        <v>5819.7190000000001</v>
      </c>
    </row>
    <row r="670" spans="1:11" x14ac:dyDescent="0.25">
      <c r="A670" s="94" t="s">
        <v>1367</v>
      </c>
      <c r="B670" s="94" t="s">
        <v>689</v>
      </c>
      <c r="C670" s="115">
        <v>85111</v>
      </c>
      <c r="D670" s="94" t="s">
        <v>2384</v>
      </c>
      <c r="E670" s="316" t="s">
        <v>1368</v>
      </c>
      <c r="F670" s="94" t="s">
        <v>1489</v>
      </c>
      <c r="G670" s="94" t="s">
        <v>1490</v>
      </c>
      <c r="H670" s="94" t="s">
        <v>1528</v>
      </c>
      <c r="I670" s="94" t="s">
        <v>1525</v>
      </c>
      <c r="J670" s="94">
        <v>2021</v>
      </c>
      <c r="K670" s="94">
        <v>187697.80900000001</v>
      </c>
    </row>
    <row r="671" spans="1:11" x14ac:dyDescent="0.25">
      <c r="A671" s="94" t="s">
        <v>1367</v>
      </c>
      <c r="B671" s="94" t="s">
        <v>689</v>
      </c>
      <c r="C671" s="115">
        <v>85111</v>
      </c>
      <c r="D671" s="94" t="s">
        <v>2384</v>
      </c>
      <c r="E671" s="316" t="s">
        <v>1368</v>
      </c>
      <c r="F671" s="94" t="s">
        <v>1489</v>
      </c>
      <c r="G671" s="94" t="s">
        <v>1490</v>
      </c>
      <c r="H671" s="94" t="s">
        <v>94</v>
      </c>
      <c r="I671" s="94" t="s">
        <v>1525</v>
      </c>
      <c r="J671" s="94">
        <v>2021</v>
      </c>
      <c r="K671" s="94">
        <v>2144518.1880000001</v>
      </c>
    </row>
    <row r="672" spans="1:11" x14ac:dyDescent="0.25">
      <c r="A672" s="94" t="s">
        <v>1367</v>
      </c>
      <c r="B672" s="94" t="s">
        <v>689</v>
      </c>
      <c r="C672" s="115">
        <v>85111</v>
      </c>
      <c r="D672" s="94" t="s">
        <v>2384</v>
      </c>
      <c r="E672" s="316" t="s">
        <v>1368</v>
      </c>
      <c r="F672" s="94" t="s">
        <v>1491</v>
      </c>
      <c r="G672" s="94" t="s">
        <v>1492</v>
      </c>
      <c r="H672" s="94" t="s">
        <v>1524</v>
      </c>
      <c r="I672" s="94" t="s">
        <v>1525</v>
      </c>
      <c r="J672" s="94">
        <v>2021</v>
      </c>
      <c r="K672" s="94">
        <v>1581248.3149999999</v>
      </c>
    </row>
    <row r="673" spans="1:11" x14ac:dyDescent="0.25">
      <c r="A673" s="94" t="s">
        <v>1367</v>
      </c>
      <c r="B673" s="94" t="s">
        <v>689</v>
      </c>
      <c r="C673" s="115">
        <v>85111</v>
      </c>
      <c r="D673" s="94" t="s">
        <v>2384</v>
      </c>
      <c r="E673" s="316" t="s">
        <v>1368</v>
      </c>
      <c r="F673" s="94" t="s">
        <v>1491</v>
      </c>
      <c r="G673" s="94" t="s">
        <v>1492</v>
      </c>
      <c r="H673" s="94" t="s">
        <v>1526</v>
      </c>
      <c r="I673" s="94" t="s">
        <v>1525</v>
      </c>
      <c r="J673" s="94">
        <v>2021</v>
      </c>
      <c r="K673" s="94">
        <v>12055.174000000001</v>
      </c>
    </row>
    <row r="674" spans="1:11" x14ac:dyDescent="0.25">
      <c r="A674" s="94" t="s">
        <v>1367</v>
      </c>
      <c r="B674" s="94" t="s">
        <v>689</v>
      </c>
      <c r="C674" s="115">
        <v>85111</v>
      </c>
      <c r="D674" s="94" t="s">
        <v>2384</v>
      </c>
      <c r="E674" s="316" t="s">
        <v>1368</v>
      </c>
      <c r="F674" s="94" t="s">
        <v>1491</v>
      </c>
      <c r="G674" s="94" t="s">
        <v>1492</v>
      </c>
      <c r="H674" s="94" t="s">
        <v>1527</v>
      </c>
      <c r="I674" s="94" t="s">
        <v>1525</v>
      </c>
      <c r="J674" s="94">
        <v>2021</v>
      </c>
      <c r="K674" s="94">
        <v>7157.81</v>
      </c>
    </row>
    <row r="675" spans="1:11" x14ac:dyDescent="0.25">
      <c r="A675" s="94" t="s">
        <v>1367</v>
      </c>
      <c r="B675" s="94" t="s">
        <v>689</v>
      </c>
      <c r="C675" s="115">
        <v>85111</v>
      </c>
      <c r="D675" s="94" t="s">
        <v>2384</v>
      </c>
      <c r="E675" s="316" t="s">
        <v>1368</v>
      </c>
      <c r="F675" s="94" t="s">
        <v>1491</v>
      </c>
      <c r="G675" s="94" t="s">
        <v>1492</v>
      </c>
      <c r="H675" s="94" t="s">
        <v>1528</v>
      </c>
      <c r="I675" s="94" t="s">
        <v>1525</v>
      </c>
      <c r="J675" s="94">
        <v>2021</v>
      </c>
      <c r="K675" s="94">
        <v>7897.3950000000004</v>
      </c>
    </row>
    <row r="676" spans="1:11" x14ac:dyDescent="0.25">
      <c r="A676" s="94" t="s">
        <v>1367</v>
      </c>
      <c r="B676" s="94" t="s">
        <v>689</v>
      </c>
      <c r="C676" s="115">
        <v>85111</v>
      </c>
      <c r="D676" s="94" t="s">
        <v>2384</v>
      </c>
      <c r="E676" s="316" t="s">
        <v>1368</v>
      </c>
      <c r="F676" s="94" t="s">
        <v>1491</v>
      </c>
      <c r="G676" s="94" t="s">
        <v>1492</v>
      </c>
      <c r="H676" s="94" t="s">
        <v>94</v>
      </c>
      <c r="I676" s="94" t="s">
        <v>1525</v>
      </c>
      <c r="J676" s="94">
        <v>2021</v>
      </c>
      <c r="K676" s="94">
        <v>1608358.6950000001</v>
      </c>
    </row>
    <row r="677" spans="1:11" x14ac:dyDescent="0.25">
      <c r="A677" s="94" t="s">
        <v>1367</v>
      </c>
      <c r="B677" s="94" t="s">
        <v>689</v>
      </c>
      <c r="C677" s="115">
        <v>85111</v>
      </c>
      <c r="D677" s="94" t="s">
        <v>2384</v>
      </c>
      <c r="E677" s="316" t="s">
        <v>1368</v>
      </c>
      <c r="F677" s="94" t="s">
        <v>1493</v>
      </c>
      <c r="G677" s="94" t="s">
        <v>1494</v>
      </c>
      <c r="H677" s="94" t="s">
        <v>1524</v>
      </c>
      <c r="I677" s="94" t="s">
        <v>1525</v>
      </c>
      <c r="J677" s="94">
        <v>2021</v>
      </c>
      <c r="K677" s="94">
        <v>1400794.3759999999</v>
      </c>
    </row>
    <row r="678" spans="1:11" x14ac:dyDescent="0.25">
      <c r="A678" s="94" t="s">
        <v>1367</v>
      </c>
      <c r="B678" s="94" t="s">
        <v>689</v>
      </c>
      <c r="C678" s="115">
        <v>85111</v>
      </c>
      <c r="D678" s="94" t="s">
        <v>2384</v>
      </c>
      <c r="E678" s="316" t="s">
        <v>1368</v>
      </c>
      <c r="F678" s="94" t="s">
        <v>1493</v>
      </c>
      <c r="G678" s="94" t="s">
        <v>1494</v>
      </c>
      <c r="H678" s="94" t="s">
        <v>1526</v>
      </c>
      <c r="I678" s="94" t="s">
        <v>1525</v>
      </c>
      <c r="J678" s="94">
        <v>2021</v>
      </c>
      <c r="K678" s="94">
        <v>10841.525</v>
      </c>
    </row>
    <row r="679" spans="1:11" x14ac:dyDescent="0.25">
      <c r="A679" s="94" t="s">
        <v>1367</v>
      </c>
      <c r="B679" s="94" t="s">
        <v>689</v>
      </c>
      <c r="C679" s="115">
        <v>85111</v>
      </c>
      <c r="D679" s="94" t="s">
        <v>2384</v>
      </c>
      <c r="E679" s="316" t="s">
        <v>1368</v>
      </c>
      <c r="F679" s="94" t="s">
        <v>1493</v>
      </c>
      <c r="G679" s="94" t="s">
        <v>1494</v>
      </c>
      <c r="H679" s="94" t="s">
        <v>1527</v>
      </c>
      <c r="I679" s="94" t="s">
        <v>1525</v>
      </c>
      <c r="J679" s="94">
        <v>2021</v>
      </c>
      <c r="K679" s="94">
        <v>5493.9120000000003</v>
      </c>
    </row>
    <row r="680" spans="1:11" x14ac:dyDescent="0.25">
      <c r="A680" s="94" t="s">
        <v>1367</v>
      </c>
      <c r="B680" s="94" t="s">
        <v>689</v>
      </c>
      <c r="C680" s="115">
        <v>85111</v>
      </c>
      <c r="D680" s="94" t="s">
        <v>2384</v>
      </c>
      <c r="E680" s="316" t="s">
        <v>1368</v>
      </c>
      <c r="F680" s="94" t="s">
        <v>1493</v>
      </c>
      <c r="G680" s="94" t="s">
        <v>1494</v>
      </c>
      <c r="H680" s="94" t="s">
        <v>1528</v>
      </c>
      <c r="I680" s="94" t="s">
        <v>1525</v>
      </c>
      <c r="J680" s="94">
        <v>2021</v>
      </c>
      <c r="K680" s="94">
        <v>160254.853</v>
      </c>
    </row>
    <row r="681" spans="1:11" x14ac:dyDescent="0.25">
      <c r="A681" s="94" t="s">
        <v>1367</v>
      </c>
      <c r="B681" s="94" t="s">
        <v>689</v>
      </c>
      <c r="C681" s="115">
        <v>85111</v>
      </c>
      <c r="D681" s="94" t="s">
        <v>2384</v>
      </c>
      <c r="E681" s="316" t="s">
        <v>1368</v>
      </c>
      <c r="F681" s="94" t="s">
        <v>1493</v>
      </c>
      <c r="G681" s="94" t="s">
        <v>1494</v>
      </c>
      <c r="H681" s="94" t="s">
        <v>94</v>
      </c>
      <c r="I681" s="94" t="s">
        <v>1525</v>
      </c>
      <c r="J681" s="94">
        <v>2021</v>
      </c>
      <c r="K681" s="94">
        <v>1577384.666</v>
      </c>
    </row>
    <row r="682" spans="1:11" x14ac:dyDescent="0.25">
      <c r="A682" s="94" t="s">
        <v>1367</v>
      </c>
      <c r="B682" s="94" t="s">
        <v>689</v>
      </c>
      <c r="C682" s="115">
        <v>85111</v>
      </c>
      <c r="D682" s="94" t="s">
        <v>2384</v>
      </c>
      <c r="E682" s="316" t="s">
        <v>1368</v>
      </c>
      <c r="F682" s="94" t="s">
        <v>1495</v>
      </c>
      <c r="G682" s="94" t="s">
        <v>1496</v>
      </c>
      <c r="H682" s="94" t="s">
        <v>1524</v>
      </c>
      <c r="I682" s="94" t="s">
        <v>1525</v>
      </c>
      <c r="J682" s="94">
        <v>2021</v>
      </c>
      <c r="K682" s="94">
        <v>437607.30599999998</v>
      </c>
    </row>
    <row r="683" spans="1:11" x14ac:dyDescent="0.25">
      <c r="A683" s="94" t="s">
        <v>1367</v>
      </c>
      <c r="B683" s="94" t="s">
        <v>689</v>
      </c>
      <c r="C683" s="115">
        <v>85111</v>
      </c>
      <c r="D683" s="94" t="s">
        <v>2384</v>
      </c>
      <c r="E683" s="316" t="s">
        <v>1368</v>
      </c>
      <c r="F683" s="94" t="s">
        <v>1495</v>
      </c>
      <c r="G683" s="94" t="s">
        <v>1496</v>
      </c>
      <c r="H683" s="94" t="s">
        <v>1526</v>
      </c>
      <c r="I683" s="94" t="s">
        <v>1525</v>
      </c>
      <c r="J683" s="94">
        <v>2021</v>
      </c>
      <c r="K683" s="94">
        <v>2070.3649999999998</v>
      </c>
    </row>
    <row r="684" spans="1:11" x14ac:dyDescent="0.25">
      <c r="A684" s="94" t="s">
        <v>1367</v>
      </c>
      <c r="B684" s="94" t="s">
        <v>689</v>
      </c>
      <c r="C684" s="115">
        <v>85111</v>
      </c>
      <c r="D684" s="94" t="s">
        <v>2384</v>
      </c>
      <c r="E684" s="316" t="s">
        <v>1368</v>
      </c>
      <c r="F684" s="94" t="s">
        <v>1495</v>
      </c>
      <c r="G684" s="94" t="s">
        <v>1496</v>
      </c>
      <c r="H684" s="94" t="s">
        <v>1527</v>
      </c>
      <c r="I684" s="94" t="s">
        <v>1525</v>
      </c>
      <c r="J684" s="94">
        <v>2021</v>
      </c>
      <c r="K684" s="94">
        <v>3114.08</v>
      </c>
    </row>
    <row r="685" spans="1:11" x14ac:dyDescent="0.25">
      <c r="A685" s="94" t="s">
        <v>1367</v>
      </c>
      <c r="B685" s="94" t="s">
        <v>689</v>
      </c>
      <c r="C685" s="115">
        <v>85111</v>
      </c>
      <c r="D685" s="94" t="s">
        <v>2384</v>
      </c>
      <c r="E685" s="316" t="s">
        <v>1368</v>
      </c>
      <c r="F685" s="94" t="s">
        <v>1495</v>
      </c>
      <c r="G685" s="94" t="s">
        <v>1496</v>
      </c>
      <c r="H685" s="94" t="s">
        <v>1528</v>
      </c>
      <c r="I685" s="94" t="s">
        <v>1525</v>
      </c>
      <c r="J685" s="94">
        <v>2021</v>
      </c>
      <c r="K685" s="94">
        <v>92667.369000000006</v>
      </c>
    </row>
    <row r="686" spans="1:11" x14ac:dyDescent="0.25">
      <c r="A686" s="94" t="s">
        <v>1367</v>
      </c>
      <c r="B686" s="94" t="s">
        <v>689</v>
      </c>
      <c r="C686" s="115">
        <v>85111</v>
      </c>
      <c r="D686" s="94" t="s">
        <v>2384</v>
      </c>
      <c r="E686" s="316" t="s">
        <v>1368</v>
      </c>
      <c r="F686" s="94" t="s">
        <v>1495</v>
      </c>
      <c r="G686" s="94" t="s">
        <v>1496</v>
      </c>
      <c r="H686" s="94" t="s">
        <v>94</v>
      </c>
      <c r="I686" s="94" t="s">
        <v>1525</v>
      </c>
      <c r="J686" s="94">
        <v>2021</v>
      </c>
      <c r="K686" s="94">
        <v>535459.12</v>
      </c>
    </row>
    <row r="687" spans="1:11" x14ac:dyDescent="0.25">
      <c r="A687" s="94" t="s">
        <v>1367</v>
      </c>
      <c r="B687" s="94" t="s">
        <v>689</v>
      </c>
      <c r="C687" s="115">
        <v>85111</v>
      </c>
      <c r="D687" s="94" t="s">
        <v>2384</v>
      </c>
      <c r="E687" s="316" t="s">
        <v>1368</v>
      </c>
      <c r="F687" s="94" t="s">
        <v>1497</v>
      </c>
      <c r="G687" s="94" t="s">
        <v>155</v>
      </c>
      <c r="H687" s="94" t="s">
        <v>1524</v>
      </c>
      <c r="I687" s="94" t="s">
        <v>1525</v>
      </c>
      <c r="J687" s="94">
        <v>2021</v>
      </c>
      <c r="K687" s="94">
        <v>4052464.5019999999</v>
      </c>
    </row>
    <row r="688" spans="1:11" x14ac:dyDescent="0.25">
      <c r="A688" s="94" t="s">
        <v>1367</v>
      </c>
      <c r="B688" s="94" t="s">
        <v>689</v>
      </c>
      <c r="C688" s="115">
        <v>85111</v>
      </c>
      <c r="D688" s="94" t="s">
        <v>2384</v>
      </c>
      <c r="E688" s="316" t="s">
        <v>1368</v>
      </c>
      <c r="F688" s="94" t="s">
        <v>1497</v>
      </c>
      <c r="G688" s="94" t="s">
        <v>155</v>
      </c>
      <c r="H688" s="94" t="s">
        <v>1526</v>
      </c>
      <c r="I688" s="94" t="s">
        <v>1525</v>
      </c>
      <c r="J688" s="94">
        <v>2021</v>
      </c>
      <c r="K688" s="94">
        <v>21998.030999999999</v>
      </c>
    </row>
    <row r="689" spans="1:11" x14ac:dyDescent="0.25">
      <c r="A689" s="94" t="s">
        <v>1367</v>
      </c>
      <c r="B689" s="94" t="s">
        <v>689</v>
      </c>
      <c r="C689" s="115">
        <v>85111</v>
      </c>
      <c r="D689" s="94" t="s">
        <v>2384</v>
      </c>
      <c r="E689" s="316" t="s">
        <v>1368</v>
      </c>
      <c r="F689" s="94" t="s">
        <v>1497</v>
      </c>
      <c r="G689" s="94" t="s">
        <v>155</v>
      </c>
      <c r="H689" s="94" t="s">
        <v>1527</v>
      </c>
      <c r="I689" s="94" t="s">
        <v>1525</v>
      </c>
      <c r="J689" s="94">
        <v>2021</v>
      </c>
      <c r="K689" s="94">
        <v>23662.235000000001</v>
      </c>
    </row>
    <row r="690" spans="1:11" x14ac:dyDescent="0.25">
      <c r="A690" s="94" t="s">
        <v>1367</v>
      </c>
      <c r="B690" s="94" t="s">
        <v>689</v>
      </c>
      <c r="C690" s="115">
        <v>85111</v>
      </c>
      <c r="D690" s="94" t="s">
        <v>2384</v>
      </c>
      <c r="E690" s="316" t="s">
        <v>1368</v>
      </c>
      <c r="F690" s="94" t="s">
        <v>1497</v>
      </c>
      <c r="G690" s="94" t="s">
        <v>155</v>
      </c>
      <c r="H690" s="94" t="s">
        <v>1528</v>
      </c>
      <c r="I690" s="94" t="s">
        <v>1525</v>
      </c>
      <c r="J690" s="94">
        <v>2021</v>
      </c>
      <c r="K690" s="94">
        <v>331970.43099999998</v>
      </c>
    </row>
    <row r="691" spans="1:11" x14ac:dyDescent="0.25">
      <c r="A691" s="94" t="s">
        <v>1367</v>
      </c>
      <c r="B691" s="94" t="s">
        <v>689</v>
      </c>
      <c r="C691" s="115">
        <v>85111</v>
      </c>
      <c r="D691" s="94" t="s">
        <v>2384</v>
      </c>
      <c r="E691" s="316" t="s">
        <v>1368</v>
      </c>
      <c r="F691" s="94" t="s">
        <v>1497</v>
      </c>
      <c r="G691" s="94" t="s">
        <v>155</v>
      </c>
      <c r="H691" s="94" t="s">
        <v>94</v>
      </c>
      <c r="I691" s="94" t="s">
        <v>1525</v>
      </c>
      <c r="J691" s="94">
        <v>2021</v>
      </c>
      <c r="K691" s="94">
        <v>4430095.199</v>
      </c>
    </row>
    <row r="692" spans="1:11" x14ac:dyDescent="0.25">
      <c r="A692" s="94" t="s">
        <v>1367</v>
      </c>
      <c r="B692" s="94" t="s">
        <v>689</v>
      </c>
      <c r="C692" s="115">
        <v>85111</v>
      </c>
      <c r="D692" s="94" t="s">
        <v>2384</v>
      </c>
      <c r="E692" s="316" t="s">
        <v>1368</v>
      </c>
      <c r="F692" s="94" t="s">
        <v>1498</v>
      </c>
      <c r="G692" s="94" t="s">
        <v>1499</v>
      </c>
      <c r="H692" s="94" t="s">
        <v>1524</v>
      </c>
      <c r="I692" s="94" t="s">
        <v>1525</v>
      </c>
      <c r="J692" s="94">
        <v>2021</v>
      </c>
      <c r="K692" s="94">
        <v>1458299.1629999999</v>
      </c>
    </row>
    <row r="693" spans="1:11" x14ac:dyDescent="0.25">
      <c r="A693" s="94" t="s">
        <v>1367</v>
      </c>
      <c r="B693" s="94" t="s">
        <v>689</v>
      </c>
      <c r="C693" s="115">
        <v>85111</v>
      </c>
      <c r="D693" s="94" t="s">
        <v>2384</v>
      </c>
      <c r="E693" s="316" t="s">
        <v>1368</v>
      </c>
      <c r="F693" s="94" t="s">
        <v>1498</v>
      </c>
      <c r="G693" s="94" t="s">
        <v>1499</v>
      </c>
      <c r="H693" s="94" t="s">
        <v>1526</v>
      </c>
      <c r="I693" s="94" t="s">
        <v>1525</v>
      </c>
      <c r="J693" s="94">
        <v>2021</v>
      </c>
      <c r="K693" s="94">
        <v>10891.428</v>
      </c>
    </row>
    <row r="694" spans="1:11" x14ac:dyDescent="0.25">
      <c r="A694" s="94" t="s">
        <v>1367</v>
      </c>
      <c r="B694" s="94" t="s">
        <v>689</v>
      </c>
      <c r="C694" s="115">
        <v>85111</v>
      </c>
      <c r="D694" s="94" t="s">
        <v>2384</v>
      </c>
      <c r="E694" s="316" t="s">
        <v>1368</v>
      </c>
      <c r="F694" s="94" t="s">
        <v>1498</v>
      </c>
      <c r="G694" s="94" t="s">
        <v>1499</v>
      </c>
      <c r="H694" s="94" t="s">
        <v>1527</v>
      </c>
      <c r="I694" s="94" t="s">
        <v>1525</v>
      </c>
      <c r="J694" s="94">
        <v>2021</v>
      </c>
      <c r="K694" s="94">
        <v>6730.7939999999999</v>
      </c>
    </row>
    <row r="695" spans="1:11" x14ac:dyDescent="0.25">
      <c r="A695" s="94" t="s">
        <v>1367</v>
      </c>
      <c r="B695" s="94" t="s">
        <v>689</v>
      </c>
      <c r="C695" s="115">
        <v>85111</v>
      </c>
      <c r="D695" s="94" t="s">
        <v>2384</v>
      </c>
      <c r="E695" s="316" t="s">
        <v>1368</v>
      </c>
      <c r="F695" s="94" t="s">
        <v>1498</v>
      </c>
      <c r="G695" s="94" t="s">
        <v>1499</v>
      </c>
      <c r="H695" s="94" t="s">
        <v>1528</v>
      </c>
      <c r="I695" s="94" t="s">
        <v>1525</v>
      </c>
      <c r="J695" s="94">
        <v>2021</v>
      </c>
      <c r="K695" s="94">
        <v>7558.8770000000004</v>
      </c>
    </row>
    <row r="696" spans="1:11" x14ac:dyDescent="0.25">
      <c r="A696" s="94" t="s">
        <v>1367</v>
      </c>
      <c r="B696" s="94" t="s">
        <v>689</v>
      </c>
      <c r="C696" s="115">
        <v>85111</v>
      </c>
      <c r="D696" s="94" t="s">
        <v>2384</v>
      </c>
      <c r="E696" s="316" t="s">
        <v>1368</v>
      </c>
      <c r="F696" s="94" t="s">
        <v>1498</v>
      </c>
      <c r="G696" s="94" t="s">
        <v>1499</v>
      </c>
      <c r="H696" s="94" t="s">
        <v>94</v>
      </c>
      <c r="I696" s="94" t="s">
        <v>1525</v>
      </c>
      <c r="J696" s="94">
        <v>2021</v>
      </c>
      <c r="K696" s="94">
        <v>1483480.2620000001</v>
      </c>
    </row>
    <row r="697" spans="1:11" x14ac:dyDescent="0.25">
      <c r="A697" s="94" t="s">
        <v>1367</v>
      </c>
      <c r="B697" s="94" t="s">
        <v>689</v>
      </c>
      <c r="C697" s="115">
        <v>85111</v>
      </c>
      <c r="D697" s="94" t="s">
        <v>2384</v>
      </c>
      <c r="E697" s="316" t="s">
        <v>1368</v>
      </c>
      <c r="F697" s="94" t="s">
        <v>1500</v>
      </c>
      <c r="G697" s="94" t="s">
        <v>1501</v>
      </c>
      <c r="H697" s="94" t="s">
        <v>1524</v>
      </c>
      <c r="I697" s="94" t="s">
        <v>1525</v>
      </c>
      <c r="J697" s="94">
        <v>2021</v>
      </c>
      <c r="K697" s="94">
        <v>5216192.91</v>
      </c>
    </row>
    <row r="698" spans="1:11" x14ac:dyDescent="0.25">
      <c r="A698" s="94" t="s">
        <v>1367</v>
      </c>
      <c r="B698" s="94" t="s">
        <v>689</v>
      </c>
      <c r="C698" s="115">
        <v>85111</v>
      </c>
      <c r="D698" s="94" t="s">
        <v>2384</v>
      </c>
      <c r="E698" s="316" t="s">
        <v>1368</v>
      </c>
      <c r="F698" s="94" t="s">
        <v>1500</v>
      </c>
      <c r="G698" s="94" t="s">
        <v>1501</v>
      </c>
      <c r="H698" s="94" t="s">
        <v>1526</v>
      </c>
      <c r="I698" s="94" t="s">
        <v>1525</v>
      </c>
      <c r="J698" s="94">
        <v>2021</v>
      </c>
      <c r="K698" s="94">
        <v>30218.081999999999</v>
      </c>
    </row>
    <row r="699" spans="1:11" x14ac:dyDescent="0.25">
      <c r="A699" s="94" t="s">
        <v>1367</v>
      </c>
      <c r="B699" s="94" t="s">
        <v>689</v>
      </c>
      <c r="C699" s="115">
        <v>85111</v>
      </c>
      <c r="D699" s="94" t="s">
        <v>2384</v>
      </c>
      <c r="E699" s="316" t="s">
        <v>1368</v>
      </c>
      <c r="F699" s="94" t="s">
        <v>1500</v>
      </c>
      <c r="G699" s="94" t="s">
        <v>1501</v>
      </c>
      <c r="H699" s="94" t="s">
        <v>1527</v>
      </c>
      <c r="I699" s="94" t="s">
        <v>1525</v>
      </c>
      <c r="J699" s="94">
        <v>2021</v>
      </c>
      <c r="K699" s="94">
        <v>25980.714</v>
      </c>
    </row>
    <row r="700" spans="1:11" x14ac:dyDescent="0.25">
      <c r="A700" s="94" t="s">
        <v>1367</v>
      </c>
      <c r="B700" s="94" t="s">
        <v>689</v>
      </c>
      <c r="C700" s="115">
        <v>85111</v>
      </c>
      <c r="D700" s="94" t="s">
        <v>2384</v>
      </c>
      <c r="E700" s="316" t="s">
        <v>1368</v>
      </c>
      <c r="F700" s="94" t="s">
        <v>1500</v>
      </c>
      <c r="G700" s="94" t="s">
        <v>1501</v>
      </c>
      <c r="H700" s="94" t="s">
        <v>1528</v>
      </c>
      <c r="I700" s="94" t="s">
        <v>1525</v>
      </c>
      <c r="J700" s="94">
        <v>2021</v>
      </c>
      <c r="K700" s="94">
        <v>169436.606</v>
      </c>
    </row>
    <row r="701" spans="1:11" x14ac:dyDescent="0.25">
      <c r="A701" s="94" t="s">
        <v>1367</v>
      </c>
      <c r="B701" s="94" t="s">
        <v>689</v>
      </c>
      <c r="C701" s="115">
        <v>85111</v>
      </c>
      <c r="D701" s="94" t="s">
        <v>2384</v>
      </c>
      <c r="E701" s="316" t="s">
        <v>1368</v>
      </c>
      <c r="F701" s="94" t="s">
        <v>1500</v>
      </c>
      <c r="G701" s="94" t="s">
        <v>1501</v>
      </c>
      <c r="H701" s="94" t="s">
        <v>94</v>
      </c>
      <c r="I701" s="94" t="s">
        <v>1525</v>
      </c>
      <c r="J701" s="94">
        <v>2021</v>
      </c>
      <c r="K701" s="94">
        <v>5441828.3119999999</v>
      </c>
    </row>
    <row r="702" spans="1:11" x14ac:dyDescent="0.25">
      <c r="A702" s="94" t="s">
        <v>1367</v>
      </c>
      <c r="B702" s="94" t="s">
        <v>689</v>
      </c>
      <c r="C702" s="115">
        <v>85111</v>
      </c>
      <c r="D702" s="94" t="s">
        <v>2384</v>
      </c>
      <c r="E702" s="316" t="s">
        <v>1368</v>
      </c>
      <c r="F702" s="94" t="s">
        <v>1502</v>
      </c>
      <c r="G702" s="94" t="s">
        <v>1503</v>
      </c>
      <c r="H702" s="94" t="s">
        <v>1524</v>
      </c>
      <c r="I702" s="94" t="s">
        <v>1525</v>
      </c>
      <c r="J702" s="94">
        <v>2021</v>
      </c>
      <c r="K702" s="94">
        <v>3489046.8420000002</v>
      </c>
    </row>
    <row r="703" spans="1:11" x14ac:dyDescent="0.25">
      <c r="A703" s="94" t="s">
        <v>1367</v>
      </c>
      <c r="B703" s="94" t="s">
        <v>689</v>
      </c>
      <c r="C703" s="115">
        <v>85111</v>
      </c>
      <c r="D703" s="94" t="s">
        <v>2384</v>
      </c>
      <c r="E703" s="316" t="s">
        <v>1368</v>
      </c>
      <c r="F703" s="94" t="s">
        <v>1502</v>
      </c>
      <c r="G703" s="94" t="s">
        <v>1503</v>
      </c>
      <c r="H703" s="94" t="s">
        <v>1526</v>
      </c>
      <c r="I703" s="94" t="s">
        <v>1525</v>
      </c>
      <c r="J703" s="94">
        <v>2021</v>
      </c>
      <c r="K703" s="94">
        <v>34475.64</v>
      </c>
    </row>
    <row r="704" spans="1:11" x14ac:dyDescent="0.25">
      <c r="A704" s="94" t="s">
        <v>1367</v>
      </c>
      <c r="B704" s="94" t="s">
        <v>689</v>
      </c>
      <c r="C704" s="115">
        <v>85111</v>
      </c>
      <c r="D704" s="94" t="s">
        <v>2384</v>
      </c>
      <c r="E704" s="316" t="s">
        <v>1368</v>
      </c>
      <c r="F704" s="94" t="s">
        <v>1502</v>
      </c>
      <c r="G704" s="94" t="s">
        <v>1503</v>
      </c>
      <c r="H704" s="94" t="s">
        <v>1527</v>
      </c>
      <c r="I704" s="94" t="s">
        <v>1525</v>
      </c>
      <c r="J704" s="94">
        <v>2021</v>
      </c>
      <c r="K704" s="94">
        <v>7399.19</v>
      </c>
    </row>
    <row r="705" spans="1:11" x14ac:dyDescent="0.25">
      <c r="A705" s="94" t="s">
        <v>1367</v>
      </c>
      <c r="B705" s="94" t="s">
        <v>689</v>
      </c>
      <c r="C705" s="115">
        <v>85111</v>
      </c>
      <c r="D705" s="94" t="s">
        <v>2384</v>
      </c>
      <c r="E705" s="316" t="s">
        <v>1368</v>
      </c>
      <c r="F705" s="94" t="s">
        <v>1502</v>
      </c>
      <c r="G705" s="94" t="s">
        <v>1503</v>
      </c>
      <c r="H705" s="94" t="s">
        <v>1528</v>
      </c>
      <c r="I705" s="94" t="s">
        <v>1525</v>
      </c>
      <c r="J705" s="94">
        <v>2021</v>
      </c>
      <c r="K705" s="94">
        <v>82103.017000000007</v>
      </c>
    </row>
    <row r="706" spans="1:11" x14ac:dyDescent="0.25">
      <c r="A706" s="94" t="s">
        <v>1367</v>
      </c>
      <c r="B706" s="94" t="s">
        <v>689</v>
      </c>
      <c r="C706" s="115">
        <v>85111</v>
      </c>
      <c r="D706" s="94" t="s">
        <v>2384</v>
      </c>
      <c r="E706" s="316" t="s">
        <v>1368</v>
      </c>
      <c r="F706" s="94" t="s">
        <v>1502</v>
      </c>
      <c r="G706" s="94" t="s">
        <v>1503</v>
      </c>
      <c r="H706" s="94" t="s">
        <v>94</v>
      </c>
      <c r="I706" s="94" t="s">
        <v>1525</v>
      </c>
      <c r="J706" s="94">
        <v>2021</v>
      </c>
      <c r="K706" s="94">
        <v>3613024.6889999998</v>
      </c>
    </row>
    <row r="707" spans="1:11" x14ac:dyDescent="0.25">
      <c r="A707" s="94" t="s">
        <v>1367</v>
      </c>
      <c r="B707" s="94" t="s">
        <v>689</v>
      </c>
      <c r="C707" s="115">
        <v>85111</v>
      </c>
      <c r="D707" s="94" t="s">
        <v>2384</v>
      </c>
      <c r="E707" s="316" t="s">
        <v>1368</v>
      </c>
      <c r="F707" s="94" t="s">
        <v>1504</v>
      </c>
      <c r="G707" s="94" t="s">
        <v>1505</v>
      </c>
      <c r="H707" s="94" t="s">
        <v>1524</v>
      </c>
      <c r="I707" s="94" t="s">
        <v>1525</v>
      </c>
      <c r="J707" s="94">
        <v>2021</v>
      </c>
      <c r="K707" s="94">
        <v>7866941.4340000004</v>
      </c>
    </row>
    <row r="708" spans="1:11" x14ac:dyDescent="0.25">
      <c r="A708" s="94" t="s">
        <v>1367</v>
      </c>
      <c r="B708" s="94" t="s">
        <v>689</v>
      </c>
      <c r="C708" s="115">
        <v>85111</v>
      </c>
      <c r="D708" s="94" t="s">
        <v>2384</v>
      </c>
      <c r="E708" s="316" t="s">
        <v>1368</v>
      </c>
      <c r="F708" s="94" t="s">
        <v>1504</v>
      </c>
      <c r="G708" s="94" t="s">
        <v>1505</v>
      </c>
      <c r="H708" s="94" t="s">
        <v>1526</v>
      </c>
      <c r="I708" s="94" t="s">
        <v>1525</v>
      </c>
      <c r="J708" s="94">
        <v>2021</v>
      </c>
      <c r="K708" s="94">
        <v>61363.648999999998</v>
      </c>
    </row>
    <row r="709" spans="1:11" x14ac:dyDescent="0.25">
      <c r="A709" s="94" t="s">
        <v>1367</v>
      </c>
      <c r="B709" s="94" t="s">
        <v>689</v>
      </c>
      <c r="C709" s="115">
        <v>85111</v>
      </c>
      <c r="D709" s="94" t="s">
        <v>2384</v>
      </c>
      <c r="E709" s="316" t="s">
        <v>1368</v>
      </c>
      <c r="F709" s="94" t="s">
        <v>1504</v>
      </c>
      <c r="G709" s="94" t="s">
        <v>1505</v>
      </c>
      <c r="H709" s="94" t="s">
        <v>1527</v>
      </c>
      <c r="I709" s="94" t="s">
        <v>1525</v>
      </c>
      <c r="J709" s="94">
        <v>2021</v>
      </c>
      <c r="K709" s="94">
        <v>76271.192999999999</v>
      </c>
    </row>
    <row r="710" spans="1:11" x14ac:dyDescent="0.25">
      <c r="A710" s="94" t="s">
        <v>1367</v>
      </c>
      <c r="B710" s="94" t="s">
        <v>689</v>
      </c>
      <c r="C710" s="115">
        <v>85111</v>
      </c>
      <c r="D710" s="94" t="s">
        <v>2384</v>
      </c>
      <c r="E710" s="316" t="s">
        <v>1368</v>
      </c>
      <c r="F710" s="94" t="s">
        <v>1504</v>
      </c>
      <c r="G710" s="94" t="s">
        <v>1505</v>
      </c>
      <c r="H710" s="94" t="s">
        <v>1528</v>
      </c>
      <c r="I710" s="94" t="s">
        <v>1525</v>
      </c>
      <c r="J710" s="94">
        <v>2021</v>
      </c>
      <c r="K710" s="94">
        <v>186277.71400000001</v>
      </c>
    </row>
    <row r="711" spans="1:11" x14ac:dyDescent="0.25">
      <c r="A711" s="94" t="s">
        <v>1367</v>
      </c>
      <c r="B711" s="94" t="s">
        <v>689</v>
      </c>
      <c r="C711" s="115">
        <v>85111</v>
      </c>
      <c r="D711" s="94" t="s">
        <v>2384</v>
      </c>
      <c r="E711" s="316" t="s">
        <v>1368</v>
      </c>
      <c r="F711" s="94" t="s">
        <v>1504</v>
      </c>
      <c r="G711" s="94" t="s">
        <v>1505</v>
      </c>
      <c r="H711" s="94" t="s">
        <v>94</v>
      </c>
      <c r="I711" s="94" t="s">
        <v>1525</v>
      </c>
      <c r="J711" s="94">
        <v>2021</v>
      </c>
      <c r="K711" s="94">
        <v>8190853.9900000002</v>
      </c>
    </row>
    <row r="712" spans="1:11" x14ac:dyDescent="0.25">
      <c r="A712" s="94" t="s">
        <v>1367</v>
      </c>
      <c r="B712" s="94" t="s">
        <v>689</v>
      </c>
      <c r="C712" s="115">
        <v>85111</v>
      </c>
      <c r="D712" s="94" t="s">
        <v>2384</v>
      </c>
      <c r="E712" s="316" t="s">
        <v>1368</v>
      </c>
      <c r="F712" s="94" t="s">
        <v>1506</v>
      </c>
      <c r="G712" s="94" t="s">
        <v>1507</v>
      </c>
      <c r="H712" s="94" t="s">
        <v>1524</v>
      </c>
      <c r="I712" s="94" t="s">
        <v>1525</v>
      </c>
      <c r="J712" s="94">
        <v>2021</v>
      </c>
      <c r="K712" s="94">
        <v>5880728.716</v>
      </c>
    </row>
    <row r="713" spans="1:11" x14ac:dyDescent="0.25">
      <c r="A713" s="94" t="s">
        <v>1367</v>
      </c>
      <c r="B713" s="94" t="s">
        <v>689</v>
      </c>
      <c r="C713" s="115">
        <v>85111</v>
      </c>
      <c r="D713" s="94" t="s">
        <v>2384</v>
      </c>
      <c r="E713" s="316" t="s">
        <v>1368</v>
      </c>
      <c r="F713" s="94" t="s">
        <v>1506</v>
      </c>
      <c r="G713" s="94" t="s">
        <v>1507</v>
      </c>
      <c r="H713" s="94" t="s">
        <v>1526</v>
      </c>
      <c r="I713" s="94" t="s">
        <v>1525</v>
      </c>
      <c r="J713" s="94">
        <v>2021</v>
      </c>
      <c r="K713" s="94">
        <v>25292.999</v>
      </c>
    </row>
    <row r="714" spans="1:11" x14ac:dyDescent="0.25">
      <c r="A714" s="94" t="s">
        <v>1367</v>
      </c>
      <c r="B714" s="94" t="s">
        <v>689</v>
      </c>
      <c r="C714" s="115">
        <v>85111</v>
      </c>
      <c r="D714" s="94" t="s">
        <v>2384</v>
      </c>
      <c r="E714" s="316" t="s">
        <v>1368</v>
      </c>
      <c r="F714" s="94" t="s">
        <v>1506</v>
      </c>
      <c r="G714" s="94" t="s">
        <v>1507</v>
      </c>
      <c r="H714" s="94" t="s">
        <v>1527</v>
      </c>
      <c r="I714" s="94" t="s">
        <v>1525</v>
      </c>
      <c r="J714" s="94">
        <v>2021</v>
      </c>
      <c r="K714" s="94">
        <v>56382.974000000002</v>
      </c>
    </row>
    <row r="715" spans="1:11" x14ac:dyDescent="0.25">
      <c r="A715" s="94" t="s">
        <v>1367</v>
      </c>
      <c r="B715" s="94" t="s">
        <v>689</v>
      </c>
      <c r="C715" s="115">
        <v>85111</v>
      </c>
      <c r="D715" s="94" t="s">
        <v>2384</v>
      </c>
      <c r="E715" s="316" t="s">
        <v>1368</v>
      </c>
      <c r="F715" s="94" t="s">
        <v>1506</v>
      </c>
      <c r="G715" s="94" t="s">
        <v>1507</v>
      </c>
      <c r="H715" s="94" t="s">
        <v>1528</v>
      </c>
      <c r="I715" s="94" t="s">
        <v>1525</v>
      </c>
      <c r="J715" s="94">
        <v>2021</v>
      </c>
      <c r="K715" s="94">
        <v>78332.228000000003</v>
      </c>
    </row>
    <row r="716" spans="1:11" x14ac:dyDescent="0.25">
      <c r="A716" s="94" t="s">
        <v>1367</v>
      </c>
      <c r="B716" s="94" t="s">
        <v>689</v>
      </c>
      <c r="C716" s="115">
        <v>85111</v>
      </c>
      <c r="D716" s="94" t="s">
        <v>2384</v>
      </c>
      <c r="E716" s="316" t="s">
        <v>1368</v>
      </c>
      <c r="F716" s="94" t="s">
        <v>1506</v>
      </c>
      <c r="G716" s="94" t="s">
        <v>1507</v>
      </c>
      <c r="H716" s="94" t="s">
        <v>94</v>
      </c>
      <c r="I716" s="94" t="s">
        <v>1525</v>
      </c>
      <c r="J716" s="94">
        <v>2021</v>
      </c>
      <c r="K716" s="94">
        <v>6040736.9179999996</v>
      </c>
    </row>
    <row r="717" spans="1:11" x14ac:dyDescent="0.25">
      <c r="A717" s="94" t="s">
        <v>1367</v>
      </c>
      <c r="B717" s="94" t="s">
        <v>689</v>
      </c>
      <c r="C717" s="115">
        <v>85111</v>
      </c>
      <c r="D717" s="94" t="s">
        <v>2384</v>
      </c>
      <c r="E717" s="316" t="s">
        <v>1368</v>
      </c>
      <c r="F717" s="94" t="s">
        <v>1508</v>
      </c>
      <c r="G717" s="94" t="s">
        <v>1509</v>
      </c>
      <c r="H717" s="94" t="s">
        <v>1524</v>
      </c>
      <c r="I717" s="94" t="s">
        <v>1525</v>
      </c>
      <c r="J717" s="94">
        <v>2021</v>
      </c>
      <c r="K717" s="94">
        <v>625597377.70000005</v>
      </c>
    </row>
    <row r="718" spans="1:11" x14ac:dyDescent="0.25">
      <c r="A718" s="94" t="s">
        <v>1367</v>
      </c>
      <c r="B718" s="94" t="s">
        <v>689</v>
      </c>
      <c r="C718" s="115">
        <v>85111</v>
      </c>
      <c r="D718" s="94" t="s">
        <v>2384</v>
      </c>
      <c r="E718" s="316" t="s">
        <v>1368</v>
      </c>
      <c r="F718" s="94" t="s">
        <v>1508</v>
      </c>
      <c r="G718" s="94" t="s">
        <v>1509</v>
      </c>
      <c r="H718" s="94" t="s">
        <v>1526</v>
      </c>
      <c r="I718" s="94" t="s">
        <v>1525</v>
      </c>
      <c r="J718" s="94">
        <v>2021</v>
      </c>
      <c r="K718" s="94">
        <v>38991400.512999997</v>
      </c>
    </row>
    <row r="719" spans="1:11" x14ac:dyDescent="0.25">
      <c r="A719" s="94" t="s">
        <v>1367</v>
      </c>
      <c r="B719" s="94" t="s">
        <v>689</v>
      </c>
      <c r="C719" s="115">
        <v>85111</v>
      </c>
      <c r="D719" s="94" t="s">
        <v>2384</v>
      </c>
      <c r="E719" s="316" t="s">
        <v>1368</v>
      </c>
      <c r="F719" s="94" t="s">
        <v>1508</v>
      </c>
      <c r="G719" s="94" t="s">
        <v>1509</v>
      </c>
      <c r="H719" s="94" t="s">
        <v>1527</v>
      </c>
      <c r="I719" s="94" t="s">
        <v>1525</v>
      </c>
      <c r="J719" s="94">
        <v>2021</v>
      </c>
      <c r="K719" s="94">
        <v>27325586.517000001</v>
      </c>
    </row>
    <row r="720" spans="1:11" x14ac:dyDescent="0.25">
      <c r="A720" s="94" t="s">
        <v>1367</v>
      </c>
      <c r="B720" s="94" t="s">
        <v>689</v>
      </c>
      <c r="C720" s="115">
        <v>85111</v>
      </c>
      <c r="D720" s="94" t="s">
        <v>2384</v>
      </c>
      <c r="E720" s="316" t="s">
        <v>1368</v>
      </c>
      <c r="F720" s="94" t="s">
        <v>1508</v>
      </c>
      <c r="G720" s="94" t="s">
        <v>1509</v>
      </c>
      <c r="H720" s="94" t="s">
        <v>1528</v>
      </c>
      <c r="I720" s="94" t="s">
        <v>1525</v>
      </c>
      <c r="J720" s="94">
        <v>2021</v>
      </c>
      <c r="K720" s="94">
        <v>9245602.9360000007</v>
      </c>
    </row>
    <row r="721" spans="1:11" x14ac:dyDescent="0.25">
      <c r="A721" s="94" t="s">
        <v>1367</v>
      </c>
      <c r="B721" s="94" t="s">
        <v>689</v>
      </c>
      <c r="C721" s="115">
        <v>85111</v>
      </c>
      <c r="D721" s="94" t="s">
        <v>2384</v>
      </c>
      <c r="E721" s="316" t="s">
        <v>1368</v>
      </c>
      <c r="F721" s="94" t="s">
        <v>1508</v>
      </c>
      <c r="G721" s="94" t="s">
        <v>1509</v>
      </c>
      <c r="H721" s="94" t="s">
        <v>94</v>
      </c>
      <c r="I721" s="94" t="s">
        <v>1525</v>
      </c>
      <c r="J721" s="94">
        <v>2021</v>
      </c>
      <c r="K721" s="94">
        <v>701159967.66600001</v>
      </c>
    </row>
    <row r="722" spans="1:11" x14ac:dyDescent="0.25">
      <c r="A722" s="94" t="s">
        <v>1367</v>
      </c>
      <c r="B722" s="94" t="s">
        <v>689</v>
      </c>
      <c r="C722" s="115">
        <v>85111</v>
      </c>
      <c r="D722" s="94" t="s">
        <v>2384</v>
      </c>
      <c r="E722" s="316" t="s">
        <v>1368</v>
      </c>
      <c r="F722" s="94" t="s">
        <v>1510</v>
      </c>
      <c r="G722" s="94" t="s">
        <v>1511</v>
      </c>
      <c r="H722" s="94" t="s">
        <v>1524</v>
      </c>
      <c r="I722" s="94" t="s">
        <v>1525</v>
      </c>
      <c r="J722" s="94">
        <v>2021</v>
      </c>
      <c r="K722" s="94">
        <v>203400387.19100001</v>
      </c>
    </row>
    <row r="723" spans="1:11" x14ac:dyDescent="0.25">
      <c r="A723" s="94" t="s">
        <v>1367</v>
      </c>
      <c r="B723" s="94" t="s">
        <v>689</v>
      </c>
      <c r="C723" s="115">
        <v>85111</v>
      </c>
      <c r="D723" s="94" t="s">
        <v>2384</v>
      </c>
      <c r="E723" s="316" t="s">
        <v>1368</v>
      </c>
      <c r="F723" s="94" t="s">
        <v>1510</v>
      </c>
      <c r="G723" s="94" t="s">
        <v>1511</v>
      </c>
      <c r="H723" s="94" t="s">
        <v>1526</v>
      </c>
      <c r="I723" s="94" t="s">
        <v>1525</v>
      </c>
      <c r="J723" s="94">
        <v>2021</v>
      </c>
      <c r="K723" s="94">
        <v>1845412.898</v>
      </c>
    </row>
    <row r="724" spans="1:11" x14ac:dyDescent="0.25">
      <c r="A724" s="94" t="s">
        <v>1367</v>
      </c>
      <c r="B724" s="94" t="s">
        <v>689</v>
      </c>
      <c r="C724" s="115">
        <v>85111</v>
      </c>
      <c r="D724" s="94" t="s">
        <v>2384</v>
      </c>
      <c r="E724" s="316" t="s">
        <v>1368</v>
      </c>
      <c r="F724" s="94" t="s">
        <v>1510</v>
      </c>
      <c r="G724" s="94" t="s">
        <v>1511</v>
      </c>
      <c r="H724" s="94" t="s">
        <v>1527</v>
      </c>
      <c r="I724" s="94" t="s">
        <v>1525</v>
      </c>
      <c r="J724" s="94">
        <v>2021</v>
      </c>
      <c r="K724" s="94">
        <v>926917.30299999996</v>
      </c>
    </row>
    <row r="725" spans="1:11" x14ac:dyDescent="0.25">
      <c r="A725" s="94" t="s">
        <v>1367</v>
      </c>
      <c r="B725" s="94" t="s">
        <v>689</v>
      </c>
      <c r="C725" s="115">
        <v>85111</v>
      </c>
      <c r="D725" s="94" t="s">
        <v>2384</v>
      </c>
      <c r="E725" s="316" t="s">
        <v>1368</v>
      </c>
      <c r="F725" s="94" t="s">
        <v>1510</v>
      </c>
      <c r="G725" s="94" t="s">
        <v>1511</v>
      </c>
      <c r="H725" s="94" t="s">
        <v>1528</v>
      </c>
      <c r="I725" s="94" t="s">
        <v>1525</v>
      </c>
      <c r="J725" s="94">
        <v>2021</v>
      </c>
      <c r="K725" s="94">
        <v>2382597.3530000001</v>
      </c>
    </row>
    <row r="726" spans="1:11" x14ac:dyDescent="0.25">
      <c r="A726" s="94" t="s">
        <v>1367</v>
      </c>
      <c r="B726" s="94" t="s">
        <v>689</v>
      </c>
      <c r="C726" s="115">
        <v>85111</v>
      </c>
      <c r="D726" s="94" t="s">
        <v>2384</v>
      </c>
      <c r="E726" s="316" t="s">
        <v>1368</v>
      </c>
      <c r="F726" s="94" t="s">
        <v>1510</v>
      </c>
      <c r="G726" s="94" t="s">
        <v>1511</v>
      </c>
      <c r="H726" s="94" t="s">
        <v>94</v>
      </c>
      <c r="I726" s="94" t="s">
        <v>1525</v>
      </c>
      <c r="J726" s="94">
        <v>2021</v>
      </c>
      <c r="K726" s="94">
        <v>208555314.745</v>
      </c>
    </row>
    <row r="727" spans="1:11" x14ac:dyDescent="0.25">
      <c r="A727" s="94" t="s">
        <v>1367</v>
      </c>
      <c r="B727" s="94" t="s">
        <v>689</v>
      </c>
      <c r="C727" s="115">
        <v>85111</v>
      </c>
      <c r="D727" s="94" t="s">
        <v>2384</v>
      </c>
      <c r="E727" s="316" t="s">
        <v>1368</v>
      </c>
      <c r="F727" s="94" t="s">
        <v>1512</v>
      </c>
      <c r="G727" s="94" t="s">
        <v>1513</v>
      </c>
      <c r="H727" s="94" t="s">
        <v>1524</v>
      </c>
      <c r="I727" s="94" t="s">
        <v>1525</v>
      </c>
      <c r="J727" s="94">
        <v>2021</v>
      </c>
      <c r="K727" s="94">
        <v>828997764.89100003</v>
      </c>
    </row>
    <row r="728" spans="1:11" x14ac:dyDescent="0.25">
      <c r="A728" s="94" t="s">
        <v>1367</v>
      </c>
      <c r="B728" s="94" t="s">
        <v>689</v>
      </c>
      <c r="C728" s="115">
        <v>85111</v>
      </c>
      <c r="D728" s="94" t="s">
        <v>2384</v>
      </c>
      <c r="E728" s="316" t="s">
        <v>1368</v>
      </c>
      <c r="F728" s="94" t="s">
        <v>1512</v>
      </c>
      <c r="G728" s="94" t="s">
        <v>1513</v>
      </c>
      <c r="H728" s="94" t="s">
        <v>1526</v>
      </c>
      <c r="I728" s="94" t="s">
        <v>1525</v>
      </c>
      <c r="J728" s="94">
        <v>2021</v>
      </c>
      <c r="K728" s="94">
        <v>40836813.409999996</v>
      </c>
    </row>
    <row r="729" spans="1:11" x14ac:dyDescent="0.25">
      <c r="A729" s="94" t="s">
        <v>1367</v>
      </c>
      <c r="B729" s="94" t="s">
        <v>689</v>
      </c>
      <c r="C729" s="115">
        <v>85111</v>
      </c>
      <c r="D729" s="94" t="s">
        <v>2384</v>
      </c>
      <c r="E729" s="316" t="s">
        <v>1368</v>
      </c>
      <c r="F729" s="94" t="s">
        <v>1512</v>
      </c>
      <c r="G729" s="94" t="s">
        <v>1513</v>
      </c>
      <c r="H729" s="94" t="s">
        <v>1527</v>
      </c>
      <c r="I729" s="94" t="s">
        <v>1525</v>
      </c>
      <c r="J729" s="94">
        <v>2021</v>
      </c>
      <c r="K729" s="94">
        <v>28252503.82</v>
      </c>
    </row>
    <row r="730" spans="1:11" x14ac:dyDescent="0.25">
      <c r="A730" s="94" t="s">
        <v>1367</v>
      </c>
      <c r="B730" s="94" t="s">
        <v>689</v>
      </c>
      <c r="C730" s="115">
        <v>85111</v>
      </c>
      <c r="D730" s="94" t="s">
        <v>2384</v>
      </c>
      <c r="E730" s="316" t="s">
        <v>1368</v>
      </c>
      <c r="F730" s="94" t="s">
        <v>1512</v>
      </c>
      <c r="G730" s="94" t="s">
        <v>1513</v>
      </c>
      <c r="H730" s="94" t="s">
        <v>1528</v>
      </c>
      <c r="I730" s="94" t="s">
        <v>1525</v>
      </c>
      <c r="J730" s="94">
        <v>2021</v>
      </c>
      <c r="K730" s="94">
        <v>11628200.289000001</v>
      </c>
    </row>
    <row r="731" spans="1:11" x14ac:dyDescent="0.25">
      <c r="A731" s="94" t="s">
        <v>1367</v>
      </c>
      <c r="B731" s="94" t="s">
        <v>689</v>
      </c>
      <c r="C731" s="115">
        <v>85111</v>
      </c>
      <c r="D731" s="94" t="s">
        <v>2384</v>
      </c>
      <c r="E731" s="316" t="s">
        <v>1368</v>
      </c>
      <c r="F731" s="94" t="s">
        <v>1512</v>
      </c>
      <c r="G731" s="94" t="s">
        <v>1513</v>
      </c>
      <c r="H731" s="94" t="s">
        <v>94</v>
      </c>
      <c r="I731" s="94" t="s">
        <v>1525</v>
      </c>
      <c r="J731" s="94">
        <v>2021</v>
      </c>
      <c r="K731" s="94">
        <v>909715282.41100001</v>
      </c>
    </row>
    <row r="732" spans="1:11" x14ac:dyDescent="0.25">
      <c r="A732" s="94" t="s">
        <v>1367</v>
      </c>
      <c r="B732" s="94" t="s">
        <v>689</v>
      </c>
      <c r="C732" s="115">
        <v>85111</v>
      </c>
      <c r="D732" s="94" t="s">
        <v>2384</v>
      </c>
      <c r="E732" s="316" t="s">
        <v>1368</v>
      </c>
      <c r="F732" s="94" t="s">
        <v>1514</v>
      </c>
      <c r="G732" s="94" t="s">
        <v>1515</v>
      </c>
      <c r="H732" s="94" t="s">
        <v>1524</v>
      </c>
      <c r="I732" s="94" t="s">
        <v>1525</v>
      </c>
      <c r="J732" s="94">
        <v>2021</v>
      </c>
      <c r="K732" s="94">
        <v>-48448566.182999998</v>
      </c>
    </row>
    <row r="733" spans="1:11" x14ac:dyDescent="0.25">
      <c r="A733" s="94" t="s">
        <v>1367</v>
      </c>
      <c r="B733" s="94" t="s">
        <v>689</v>
      </c>
      <c r="C733" s="115">
        <v>85111</v>
      </c>
      <c r="D733" s="94" t="s">
        <v>2384</v>
      </c>
      <c r="E733" s="316" t="s">
        <v>1368</v>
      </c>
      <c r="F733" s="94" t="s">
        <v>1514</v>
      </c>
      <c r="G733" s="94" t="s">
        <v>1515</v>
      </c>
      <c r="H733" s="94" t="s">
        <v>1526</v>
      </c>
      <c r="I733" s="94" t="s">
        <v>1525</v>
      </c>
      <c r="J733" s="94">
        <v>2021</v>
      </c>
      <c r="K733" s="94">
        <v>-45738.031000000003</v>
      </c>
    </row>
    <row r="734" spans="1:11" x14ac:dyDescent="0.25">
      <c r="A734" s="94" t="s">
        <v>1367</v>
      </c>
      <c r="B734" s="94" t="s">
        <v>689</v>
      </c>
      <c r="C734" s="115">
        <v>85111</v>
      </c>
      <c r="D734" s="94" t="s">
        <v>2384</v>
      </c>
      <c r="E734" s="316" t="s">
        <v>1368</v>
      </c>
      <c r="F734" s="94" t="s">
        <v>1514</v>
      </c>
      <c r="G734" s="94" t="s">
        <v>1515</v>
      </c>
      <c r="H734" s="94" t="s">
        <v>1527</v>
      </c>
      <c r="I734" s="94" t="s">
        <v>1525</v>
      </c>
      <c r="J734" s="94">
        <v>2021</v>
      </c>
      <c r="K734" s="94">
        <v>-572348.06900000002</v>
      </c>
    </row>
    <row r="735" spans="1:11" x14ac:dyDescent="0.25">
      <c r="A735" s="94" t="s">
        <v>1367</v>
      </c>
      <c r="B735" s="94" t="s">
        <v>689</v>
      </c>
      <c r="C735" s="115">
        <v>85111</v>
      </c>
      <c r="D735" s="94" t="s">
        <v>2384</v>
      </c>
      <c r="E735" s="316" t="s">
        <v>1368</v>
      </c>
      <c r="F735" s="94" t="s">
        <v>1514</v>
      </c>
      <c r="G735" s="94" t="s">
        <v>1515</v>
      </c>
      <c r="H735" s="94" t="s">
        <v>1528</v>
      </c>
      <c r="I735" s="94" t="s">
        <v>1525</v>
      </c>
      <c r="J735" s="94">
        <v>2021</v>
      </c>
      <c r="K735" s="94" t="s">
        <v>249</v>
      </c>
    </row>
    <row r="736" spans="1:11" x14ac:dyDescent="0.25">
      <c r="A736" s="94" t="s">
        <v>1367</v>
      </c>
      <c r="B736" s="94" t="s">
        <v>689</v>
      </c>
      <c r="C736" s="115">
        <v>85111</v>
      </c>
      <c r="D736" s="94" t="s">
        <v>2384</v>
      </c>
      <c r="E736" s="316" t="s">
        <v>1368</v>
      </c>
      <c r="F736" s="94" t="s">
        <v>1514</v>
      </c>
      <c r="G736" s="94" t="s">
        <v>1515</v>
      </c>
      <c r="H736" s="94" t="s">
        <v>94</v>
      </c>
      <c r="I736" s="94" t="s">
        <v>1525</v>
      </c>
      <c r="J736" s="94">
        <v>2021</v>
      </c>
      <c r="K736" s="94">
        <v>-49066652.283</v>
      </c>
    </row>
    <row r="737" spans="1:11" x14ac:dyDescent="0.25">
      <c r="A737" s="94" t="s">
        <v>1367</v>
      </c>
      <c r="B737" s="94" t="s">
        <v>689</v>
      </c>
      <c r="C737" s="115">
        <v>85111</v>
      </c>
      <c r="D737" s="94" t="s">
        <v>2384</v>
      </c>
      <c r="E737" s="316" t="s">
        <v>1368</v>
      </c>
      <c r="F737" s="94" t="s">
        <v>1516</v>
      </c>
      <c r="G737" s="94" t="s">
        <v>1517</v>
      </c>
      <c r="H737" s="94" t="s">
        <v>1524</v>
      </c>
      <c r="I737" s="94" t="s">
        <v>1525</v>
      </c>
      <c r="J737" s="94">
        <v>2021</v>
      </c>
      <c r="K737" s="94">
        <v>35668496.441</v>
      </c>
    </row>
    <row r="738" spans="1:11" x14ac:dyDescent="0.25">
      <c r="A738" s="94" t="s">
        <v>1367</v>
      </c>
      <c r="B738" s="94" t="s">
        <v>689</v>
      </c>
      <c r="C738" s="115">
        <v>85111</v>
      </c>
      <c r="D738" s="94" t="s">
        <v>2384</v>
      </c>
      <c r="E738" s="316" t="s">
        <v>1368</v>
      </c>
      <c r="F738" s="94" t="s">
        <v>1516</v>
      </c>
      <c r="G738" s="94" t="s">
        <v>1517</v>
      </c>
      <c r="H738" s="94" t="s">
        <v>1526</v>
      </c>
      <c r="I738" s="94" t="s">
        <v>1525</v>
      </c>
      <c r="J738" s="94">
        <v>2021</v>
      </c>
      <c r="K738" s="94">
        <v>21985.798999999999</v>
      </c>
    </row>
    <row r="739" spans="1:11" x14ac:dyDescent="0.25">
      <c r="A739" s="94" t="s">
        <v>1367</v>
      </c>
      <c r="B739" s="94" t="s">
        <v>689</v>
      </c>
      <c r="C739" s="115">
        <v>85111</v>
      </c>
      <c r="D739" s="94" t="s">
        <v>2384</v>
      </c>
      <c r="E739" s="316" t="s">
        <v>1368</v>
      </c>
      <c r="F739" s="94" t="s">
        <v>1516</v>
      </c>
      <c r="G739" s="94" t="s">
        <v>1517</v>
      </c>
      <c r="H739" s="94" t="s">
        <v>1527</v>
      </c>
      <c r="I739" s="94" t="s">
        <v>1525</v>
      </c>
      <c r="J739" s="94">
        <v>2021</v>
      </c>
      <c r="K739" s="94">
        <v>498207.603</v>
      </c>
    </row>
    <row r="740" spans="1:11" x14ac:dyDescent="0.25">
      <c r="A740" s="94" t="s">
        <v>1367</v>
      </c>
      <c r="B740" s="94" t="s">
        <v>689</v>
      </c>
      <c r="C740" s="115">
        <v>85111</v>
      </c>
      <c r="D740" s="94" t="s">
        <v>2384</v>
      </c>
      <c r="E740" s="316" t="s">
        <v>1368</v>
      </c>
      <c r="F740" s="94" t="s">
        <v>1516</v>
      </c>
      <c r="G740" s="94" t="s">
        <v>1517</v>
      </c>
      <c r="H740" s="94" t="s">
        <v>1528</v>
      </c>
      <c r="I740" s="94" t="s">
        <v>1525</v>
      </c>
      <c r="J740" s="94">
        <v>2021</v>
      </c>
      <c r="K740" s="94" t="s">
        <v>249</v>
      </c>
    </row>
    <row r="741" spans="1:11" x14ac:dyDescent="0.25">
      <c r="A741" s="94" t="s">
        <v>1367</v>
      </c>
      <c r="B741" s="94" t="s">
        <v>689</v>
      </c>
      <c r="C741" s="115">
        <v>85111</v>
      </c>
      <c r="D741" s="94" t="s">
        <v>2384</v>
      </c>
      <c r="E741" s="316" t="s">
        <v>1368</v>
      </c>
      <c r="F741" s="94" t="s">
        <v>1516</v>
      </c>
      <c r="G741" s="94" t="s">
        <v>1517</v>
      </c>
      <c r="H741" s="94" t="s">
        <v>94</v>
      </c>
      <c r="I741" s="94" t="s">
        <v>1525</v>
      </c>
      <c r="J741" s="94">
        <v>2021</v>
      </c>
      <c r="K741" s="94">
        <v>36188689.843000002</v>
      </c>
    </row>
    <row r="742" spans="1:11" x14ac:dyDescent="0.25">
      <c r="A742" s="94" t="s">
        <v>1367</v>
      </c>
      <c r="B742" s="94" t="s">
        <v>689</v>
      </c>
      <c r="C742" s="115">
        <v>85111</v>
      </c>
      <c r="D742" s="94" t="s">
        <v>2384</v>
      </c>
      <c r="E742" s="316" t="s">
        <v>1368</v>
      </c>
      <c r="F742" s="94" t="s">
        <v>1518</v>
      </c>
      <c r="G742" s="94" t="s">
        <v>1519</v>
      </c>
      <c r="H742" s="94" t="s">
        <v>1524</v>
      </c>
      <c r="I742" s="94" t="s">
        <v>1525</v>
      </c>
      <c r="J742" s="94">
        <v>2021</v>
      </c>
      <c r="K742" s="94">
        <v>816217695.14900005</v>
      </c>
    </row>
    <row r="743" spans="1:11" x14ac:dyDescent="0.25">
      <c r="A743" s="94" t="s">
        <v>1367</v>
      </c>
      <c r="B743" s="94" t="s">
        <v>689</v>
      </c>
      <c r="C743" s="115">
        <v>85111</v>
      </c>
      <c r="D743" s="94" t="s">
        <v>2384</v>
      </c>
      <c r="E743" s="316" t="s">
        <v>1368</v>
      </c>
      <c r="F743" s="94" t="s">
        <v>1518</v>
      </c>
      <c r="G743" s="94" t="s">
        <v>1519</v>
      </c>
      <c r="H743" s="94" t="s">
        <v>1526</v>
      </c>
      <c r="I743" s="94" t="s">
        <v>1525</v>
      </c>
      <c r="J743" s="94">
        <v>2021</v>
      </c>
      <c r="K743" s="94">
        <v>40813061.178000003</v>
      </c>
    </row>
    <row r="744" spans="1:11" x14ac:dyDescent="0.25">
      <c r="A744" s="94" t="s">
        <v>1367</v>
      </c>
      <c r="B744" s="94" t="s">
        <v>689</v>
      </c>
      <c r="C744" s="115">
        <v>85111</v>
      </c>
      <c r="D744" s="94" t="s">
        <v>2384</v>
      </c>
      <c r="E744" s="316" t="s">
        <v>1368</v>
      </c>
      <c r="F744" s="94" t="s">
        <v>1518</v>
      </c>
      <c r="G744" s="94" t="s">
        <v>1519</v>
      </c>
      <c r="H744" s="94" t="s">
        <v>1527</v>
      </c>
      <c r="I744" s="94" t="s">
        <v>1525</v>
      </c>
      <c r="J744" s="94">
        <v>2021</v>
      </c>
      <c r="K744" s="94">
        <v>28178363.353999998</v>
      </c>
    </row>
    <row r="745" spans="1:11" x14ac:dyDescent="0.25">
      <c r="A745" s="94" t="s">
        <v>1367</v>
      </c>
      <c r="B745" s="94" t="s">
        <v>689</v>
      </c>
      <c r="C745" s="115">
        <v>85111</v>
      </c>
      <c r="D745" s="94" t="s">
        <v>2384</v>
      </c>
      <c r="E745" s="316" t="s">
        <v>1368</v>
      </c>
      <c r="F745" s="94" t="s">
        <v>1518</v>
      </c>
      <c r="G745" s="94" t="s">
        <v>1519</v>
      </c>
      <c r="H745" s="94" t="s">
        <v>1528</v>
      </c>
      <c r="I745" s="94" t="s">
        <v>1525</v>
      </c>
      <c r="J745" s="94">
        <v>2021</v>
      </c>
      <c r="K745" s="94">
        <v>11628200.289000001</v>
      </c>
    </row>
    <row r="746" spans="1:11" x14ac:dyDescent="0.25">
      <c r="A746" s="94" t="s">
        <v>1367</v>
      </c>
      <c r="B746" s="94" t="s">
        <v>689</v>
      </c>
      <c r="C746" s="115">
        <v>85111</v>
      </c>
      <c r="D746" s="94" t="s">
        <v>2384</v>
      </c>
      <c r="E746" s="316" t="s">
        <v>1368</v>
      </c>
      <c r="F746" s="94" t="s">
        <v>1518</v>
      </c>
      <c r="G746" s="94" t="s">
        <v>1519</v>
      </c>
      <c r="H746" s="94" t="s">
        <v>94</v>
      </c>
      <c r="I746" s="94" t="s">
        <v>1525</v>
      </c>
      <c r="J746" s="94">
        <v>2021</v>
      </c>
      <c r="K746" s="94">
        <v>896837319.97099996</v>
      </c>
    </row>
    <row r="747" spans="1:11" x14ac:dyDescent="0.25">
      <c r="A747" s="94" t="s">
        <v>1367</v>
      </c>
      <c r="B747" s="94" t="s">
        <v>689</v>
      </c>
      <c r="C747" s="115">
        <v>85111</v>
      </c>
      <c r="D747" s="94" t="s">
        <v>2384</v>
      </c>
      <c r="E747" s="316" t="s">
        <v>1368</v>
      </c>
      <c r="F747" s="94" t="s">
        <v>1520</v>
      </c>
      <c r="G747" s="94" t="s">
        <v>1521</v>
      </c>
      <c r="H747" s="94" t="s">
        <v>1524</v>
      </c>
      <c r="I747" s="94" t="s">
        <v>1525</v>
      </c>
      <c r="J747" s="94">
        <v>2021</v>
      </c>
      <c r="K747" s="94">
        <v>-3732722.9339999999</v>
      </c>
    </row>
    <row r="748" spans="1:11" x14ac:dyDescent="0.25">
      <c r="A748" s="94" t="s">
        <v>1367</v>
      </c>
      <c r="B748" s="94" t="s">
        <v>689</v>
      </c>
      <c r="C748" s="115">
        <v>85111</v>
      </c>
      <c r="D748" s="94" t="s">
        <v>2384</v>
      </c>
      <c r="E748" s="316" t="s">
        <v>1368</v>
      </c>
      <c r="F748" s="94" t="s">
        <v>1520</v>
      </c>
      <c r="G748" s="94" t="s">
        <v>1521</v>
      </c>
      <c r="H748" s="94" t="s">
        <v>1526</v>
      </c>
      <c r="I748" s="94" t="s">
        <v>1525</v>
      </c>
      <c r="J748" s="94">
        <v>2021</v>
      </c>
      <c r="K748" s="94">
        <v>5863685.7560000001</v>
      </c>
    </row>
    <row r="749" spans="1:11" x14ac:dyDescent="0.25">
      <c r="A749" s="94" t="s">
        <v>1367</v>
      </c>
      <c r="B749" s="94" t="s">
        <v>689</v>
      </c>
      <c r="C749" s="115">
        <v>85111</v>
      </c>
      <c r="D749" s="94" t="s">
        <v>2384</v>
      </c>
      <c r="E749" s="316" t="s">
        <v>1368</v>
      </c>
      <c r="F749" s="94" t="s">
        <v>1520</v>
      </c>
      <c r="G749" s="94" t="s">
        <v>1521</v>
      </c>
      <c r="H749" s="94" t="s">
        <v>1527</v>
      </c>
      <c r="I749" s="94" t="s">
        <v>1525</v>
      </c>
      <c r="J749" s="94">
        <v>2021</v>
      </c>
      <c r="K749" s="94">
        <v>1308721.8770000001</v>
      </c>
    </row>
    <row r="750" spans="1:11" x14ac:dyDescent="0.25">
      <c r="A750" s="94" t="s">
        <v>1367</v>
      </c>
      <c r="B750" s="94" t="s">
        <v>689</v>
      </c>
      <c r="C750" s="115">
        <v>85111</v>
      </c>
      <c r="D750" s="94" t="s">
        <v>2384</v>
      </c>
      <c r="E750" s="316" t="s">
        <v>1368</v>
      </c>
      <c r="F750" s="94" t="s">
        <v>1520</v>
      </c>
      <c r="G750" s="94" t="s">
        <v>1521</v>
      </c>
      <c r="H750" s="94" t="s">
        <v>1528</v>
      </c>
      <c r="I750" s="94" t="s">
        <v>1525</v>
      </c>
      <c r="J750" s="94">
        <v>2021</v>
      </c>
      <c r="K750" s="94" t="s">
        <v>249</v>
      </c>
    </row>
    <row r="751" spans="1:11" x14ac:dyDescent="0.25">
      <c r="A751" s="94" t="s">
        <v>1367</v>
      </c>
      <c r="B751" s="94" t="s">
        <v>689</v>
      </c>
      <c r="C751" s="115">
        <v>85111</v>
      </c>
      <c r="D751" s="94" t="s">
        <v>2384</v>
      </c>
      <c r="E751" s="316" t="s">
        <v>1368</v>
      </c>
      <c r="F751" s="94" t="s">
        <v>1520</v>
      </c>
      <c r="G751" s="94" t="s">
        <v>1521</v>
      </c>
      <c r="H751" s="94" t="s">
        <v>94</v>
      </c>
      <c r="I751" s="94" t="s">
        <v>1525</v>
      </c>
      <c r="J751" s="94">
        <v>2021</v>
      </c>
      <c r="K751" s="94">
        <v>3439684.699</v>
      </c>
    </row>
    <row r="752" spans="1:11" x14ac:dyDescent="0.25">
      <c r="A752" s="94" t="s">
        <v>1367</v>
      </c>
      <c r="B752" s="94" t="s">
        <v>689</v>
      </c>
      <c r="C752" s="115">
        <v>85111</v>
      </c>
      <c r="D752" s="94" t="s">
        <v>2384</v>
      </c>
      <c r="E752" s="316" t="s">
        <v>1368</v>
      </c>
      <c r="F752" s="94" t="s">
        <v>730</v>
      </c>
      <c r="G752" s="94" t="s">
        <v>1522</v>
      </c>
      <c r="H752" s="94" t="s">
        <v>1524</v>
      </c>
      <c r="I752" s="94" t="s">
        <v>1525</v>
      </c>
      <c r="J752" s="94">
        <v>2021</v>
      </c>
      <c r="K752" s="94">
        <v>-26397556.563000001</v>
      </c>
    </row>
    <row r="753" spans="1:11" x14ac:dyDescent="0.25">
      <c r="A753" s="94" t="s">
        <v>1367</v>
      </c>
      <c r="B753" s="94" t="s">
        <v>689</v>
      </c>
      <c r="C753" s="115">
        <v>85111</v>
      </c>
      <c r="D753" s="94" t="s">
        <v>2384</v>
      </c>
      <c r="E753" s="316" t="s">
        <v>1368</v>
      </c>
      <c r="F753" s="94" t="s">
        <v>730</v>
      </c>
      <c r="G753" s="94" t="s">
        <v>1522</v>
      </c>
      <c r="H753" s="94" t="s">
        <v>1526</v>
      </c>
      <c r="I753" s="94" t="s">
        <v>1525</v>
      </c>
      <c r="J753" s="94">
        <v>2021</v>
      </c>
      <c r="K753" s="94">
        <v>-20428.381000000001</v>
      </c>
    </row>
    <row r="754" spans="1:11" x14ac:dyDescent="0.25">
      <c r="A754" s="94" t="s">
        <v>1367</v>
      </c>
      <c r="B754" s="94" t="s">
        <v>689</v>
      </c>
      <c r="C754" s="115">
        <v>85111</v>
      </c>
      <c r="D754" s="94" t="s">
        <v>2384</v>
      </c>
      <c r="E754" s="316" t="s">
        <v>1368</v>
      </c>
      <c r="F754" s="94" t="s">
        <v>730</v>
      </c>
      <c r="G754" s="94" t="s">
        <v>1522</v>
      </c>
      <c r="H754" s="94" t="s">
        <v>1527</v>
      </c>
      <c r="I754" s="94" t="s">
        <v>1525</v>
      </c>
      <c r="J754" s="94">
        <v>2021</v>
      </c>
      <c r="K754" s="94">
        <v>-326987.87300000002</v>
      </c>
    </row>
    <row r="755" spans="1:11" x14ac:dyDescent="0.25">
      <c r="A755" s="94" t="s">
        <v>1367</v>
      </c>
      <c r="B755" s="94" t="s">
        <v>689</v>
      </c>
      <c r="C755" s="115">
        <v>85111</v>
      </c>
      <c r="D755" s="94" t="s">
        <v>2384</v>
      </c>
      <c r="E755" s="316" t="s">
        <v>1368</v>
      </c>
      <c r="F755" s="94" t="s">
        <v>730</v>
      </c>
      <c r="G755" s="94" t="s">
        <v>1522</v>
      </c>
      <c r="H755" s="94" t="s">
        <v>1528</v>
      </c>
      <c r="I755" s="94" t="s">
        <v>1525</v>
      </c>
      <c r="J755" s="94">
        <v>2021</v>
      </c>
      <c r="K755" s="94" t="s">
        <v>10</v>
      </c>
    </row>
    <row r="756" spans="1:11" x14ac:dyDescent="0.25">
      <c r="A756" s="94" t="s">
        <v>1367</v>
      </c>
      <c r="B756" s="94" t="s">
        <v>689</v>
      </c>
      <c r="C756" s="115">
        <v>85111</v>
      </c>
      <c r="D756" s="94" t="s">
        <v>2384</v>
      </c>
      <c r="E756" s="316" t="s">
        <v>1368</v>
      </c>
      <c r="F756" s="94" t="s">
        <v>730</v>
      </c>
      <c r="G756" s="94" t="s">
        <v>1522</v>
      </c>
      <c r="H756" s="94" t="s">
        <v>94</v>
      </c>
      <c r="I756" s="94" t="s">
        <v>1525</v>
      </c>
      <c r="J756" s="94">
        <v>2021</v>
      </c>
      <c r="K756" s="94">
        <v>-26744972.817000002</v>
      </c>
    </row>
    <row r="757" spans="1:11" x14ac:dyDescent="0.25">
      <c r="A757" s="94" t="s">
        <v>1367</v>
      </c>
      <c r="B757" s="94" t="s">
        <v>689</v>
      </c>
      <c r="C757" s="115">
        <v>85111</v>
      </c>
      <c r="D757" s="94" t="s">
        <v>2384</v>
      </c>
      <c r="E757" s="316" t="s">
        <v>1368</v>
      </c>
      <c r="F757" s="94" t="s">
        <v>731</v>
      </c>
      <c r="G757" s="94" t="s">
        <v>1523</v>
      </c>
      <c r="H757" s="94" t="s">
        <v>1524</v>
      </c>
      <c r="I757" s="94" t="s">
        <v>1525</v>
      </c>
      <c r="J757" s="94">
        <v>2021</v>
      </c>
      <c r="K757" s="94">
        <v>786087415.65199995</v>
      </c>
    </row>
    <row r="758" spans="1:11" x14ac:dyDescent="0.25">
      <c r="A758" s="94" t="s">
        <v>1367</v>
      </c>
      <c r="B758" s="94" t="s">
        <v>689</v>
      </c>
      <c r="C758" s="115">
        <v>85111</v>
      </c>
      <c r="D758" s="94" t="s">
        <v>2384</v>
      </c>
      <c r="E758" s="316" t="s">
        <v>1368</v>
      </c>
      <c r="F758" s="94" t="s">
        <v>731</v>
      </c>
      <c r="G758" s="94" t="s">
        <v>1523</v>
      </c>
      <c r="H758" s="94" t="s">
        <v>1526</v>
      </c>
      <c r="I758" s="94" t="s">
        <v>1525</v>
      </c>
      <c r="J758" s="94">
        <v>2021</v>
      </c>
      <c r="K758" s="94">
        <v>46656318.552000001</v>
      </c>
    </row>
    <row r="759" spans="1:11" x14ac:dyDescent="0.25">
      <c r="A759" s="94" t="s">
        <v>1367</v>
      </c>
      <c r="B759" s="94" t="s">
        <v>689</v>
      </c>
      <c r="C759" s="115">
        <v>85111</v>
      </c>
      <c r="D759" s="94" t="s">
        <v>2384</v>
      </c>
      <c r="E759" s="316" t="s">
        <v>1368</v>
      </c>
      <c r="F759" s="94" t="s">
        <v>731</v>
      </c>
      <c r="G759" s="94" t="s">
        <v>1523</v>
      </c>
      <c r="H759" s="94" t="s">
        <v>1527</v>
      </c>
      <c r="I759" s="94" t="s">
        <v>1525</v>
      </c>
      <c r="J759" s="94">
        <v>2021</v>
      </c>
      <c r="K759" s="94">
        <v>29160097.359000001</v>
      </c>
    </row>
    <row r="760" spans="1:11" x14ac:dyDescent="0.25">
      <c r="A760" s="94" t="s">
        <v>1367</v>
      </c>
      <c r="B760" s="94" t="s">
        <v>689</v>
      </c>
      <c r="C760" s="115">
        <v>85111</v>
      </c>
      <c r="D760" s="94" t="s">
        <v>2384</v>
      </c>
      <c r="E760" s="316" t="s">
        <v>1368</v>
      </c>
      <c r="F760" s="94" t="s">
        <v>731</v>
      </c>
      <c r="G760" s="94" t="s">
        <v>1523</v>
      </c>
      <c r="H760" s="94" t="s">
        <v>1528</v>
      </c>
      <c r="I760" s="94" t="s">
        <v>1525</v>
      </c>
      <c r="J760" s="94">
        <v>2021</v>
      </c>
      <c r="K760" s="94">
        <v>11628200.289000001</v>
      </c>
    </row>
    <row r="761" spans="1:11" x14ac:dyDescent="0.25">
      <c r="A761" s="94" t="s">
        <v>1367</v>
      </c>
      <c r="B761" s="94" t="s">
        <v>689</v>
      </c>
      <c r="C761" s="115">
        <v>85111</v>
      </c>
      <c r="D761" s="94" t="s">
        <v>2384</v>
      </c>
      <c r="E761" s="316" t="s">
        <v>1368</v>
      </c>
      <c r="F761" s="94" t="s">
        <v>731</v>
      </c>
      <c r="G761" s="94" t="s">
        <v>1523</v>
      </c>
      <c r="H761" s="94" t="s">
        <v>94</v>
      </c>
      <c r="I761" s="94" t="s">
        <v>1525</v>
      </c>
      <c r="J761" s="94">
        <v>2021</v>
      </c>
      <c r="K761" s="94">
        <v>873532031.85300004</v>
      </c>
    </row>
    <row r="762" spans="1:11" x14ac:dyDescent="0.25">
      <c r="E762" s="316"/>
    </row>
    <row r="763" spans="1:11" x14ac:dyDescent="0.25">
      <c r="E763" s="316"/>
    </row>
    <row r="764" spans="1:11" x14ac:dyDescent="0.25">
      <c r="E764" s="316"/>
    </row>
    <row r="765" spans="1:11" x14ac:dyDescent="0.25">
      <c r="E765" s="316"/>
    </row>
    <row r="766" spans="1:11" x14ac:dyDescent="0.25">
      <c r="E766" s="316"/>
    </row>
    <row r="767" spans="1:11" x14ac:dyDescent="0.25">
      <c r="E767" s="316"/>
    </row>
    <row r="768" spans="1:11" x14ac:dyDescent="0.25">
      <c r="E768" s="316"/>
    </row>
    <row r="769" spans="5:5" x14ac:dyDescent="0.25">
      <c r="E769" s="316"/>
    </row>
    <row r="770" spans="5:5" x14ac:dyDescent="0.25">
      <c r="E770" s="316"/>
    </row>
    <row r="771" spans="5:5" x14ac:dyDescent="0.25">
      <c r="E771" s="316"/>
    </row>
    <row r="772" spans="5:5" x14ac:dyDescent="0.25">
      <c r="E772" s="316"/>
    </row>
    <row r="773" spans="5:5" x14ac:dyDescent="0.25">
      <c r="E773" s="316"/>
    </row>
    <row r="774" spans="5:5" x14ac:dyDescent="0.25">
      <c r="E774" s="316"/>
    </row>
    <row r="775" spans="5:5" x14ac:dyDescent="0.25">
      <c r="E775" s="316"/>
    </row>
    <row r="776" spans="5:5" x14ac:dyDescent="0.25">
      <c r="E776" s="316"/>
    </row>
    <row r="777" spans="5:5" x14ac:dyDescent="0.25">
      <c r="E777" s="316"/>
    </row>
    <row r="778" spans="5:5" x14ac:dyDescent="0.25">
      <c r="E778" s="316"/>
    </row>
    <row r="779" spans="5:5" x14ac:dyDescent="0.25">
      <c r="E779" s="316"/>
    </row>
    <row r="780" spans="5:5" x14ac:dyDescent="0.25">
      <c r="E780" s="316"/>
    </row>
    <row r="781" spans="5:5" x14ac:dyDescent="0.25">
      <c r="E781" s="316"/>
    </row>
    <row r="782" spans="5:5" x14ac:dyDescent="0.25">
      <c r="E782" s="316"/>
    </row>
    <row r="783" spans="5:5" x14ac:dyDescent="0.25">
      <c r="E783" s="316"/>
    </row>
    <row r="784" spans="5:5" x14ac:dyDescent="0.25">
      <c r="E784" s="316"/>
    </row>
    <row r="785" spans="5:5" x14ac:dyDescent="0.25">
      <c r="E785" s="316"/>
    </row>
    <row r="786" spans="5:5" x14ac:dyDescent="0.25">
      <c r="E786" s="316"/>
    </row>
    <row r="787" spans="5:5" x14ac:dyDescent="0.25">
      <c r="E787" s="316"/>
    </row>
    <row r="788" spans="5:5" x14ac:dyDescent="0.25">
      <c r="E788" s="316"/>
    </row>
    <row r="789" spans="5:5" x14ac:dyDescent="0.25">
      <c r="E789" s="316"/>
    </row>
    <row r="790" spans="5:5" x14ac:dyDescent="0.25">
      <c r="E790" s="316"/>
    </row>
    <row r="791" spans="5:5" x14ac:dyDescent="0.25">
      <c r="E791" s="316"/>
    </row>
    <row r="792" spans="5:5" x14ac:dyDescent="0.25">
      <c r="E792" s="316"/>
    </row>
    <row r="793" spans="5:5" x14ac:dyDescent="0.25">
      <c r="E793" s="316"/>
    </row>
    <row r="794" spans="5:5" x14ac:dyDescent="0.25">
      <c r="E794" s="316"/>
    </row>
    <row r="795" spans="5:5" x14ac:dyDescent="0.25">
      <c r="E795" s="316"/>
    </row>
    <row r="796" spans="5:5" x14ac:dyDescent="0.25">
      <c r="E796" s="316"/>
    </row>
    <row r="797" spans="5:5" x14ac:dyDescent="0.25">
      <c r="E797" s="316"/>
    </row>
    <row r="798" spans="5:5" x14ac:dyDescent="0.25">
      <c r="E798" s="316"/>
    </row>
    <row r="799" spans="5:5" x14ac:dyDescent="0.25">
      <c r="E799" s="316"/>
    </row>
    <row r="800" spans="5:5" x14ac:dyDescent="0.25">
      <c r="E800" s="316"/>
    </row>
    <row r="801" spans="5:5" x14ac:dyDescent="0.25">
      <c r="E801" s="316"/>
    </row>
    <row r="802" spans="5:5" x14ac:dyDescent="0.25">
      <c r="E802" s="316"/>
    </row>
    <row r="803" spans="5:5" x14ac:dyDescent="0.25">
      <c r="E803" s="316"/>
    </row>
    <row r="804" spans="5:5" x14ac:dyDescent="0.25">
      <c r="E804" s="316"/>
    </row>
    <row r="805" spans="5:5" x14ac:dyDescent="0.25">
      <c r="E805" s="316"/>
    </row>
    <row r="806" spans="5:5" x14ac:dyDescent="0.25">
      <c r="E806" s="316"/>
    </row>
    <row r="807" spans="5:5" x14ac:dyDescent="0.25">
      <c r="E807" s="316"/>
    </row>
    <row r="808" spans="5:5" x14ac:dyDescent="0.25">
      <c r="E808" s="316"/>
    </row>
    <row r="809" spans="5:5" x14ac:dyDescent="0.25">
      <c r="E809" s="316"/>
    </row>
    <row r="810" spans="5:5" x14ac:dyDescent="0.25">
      <c r="E810" s="316"/>
    </row>
    <row r="811" spans="5:5" x14ac:dyDescent="0.25">
      <c r="E811" s="316"/>
    </row>
    <row r="812" spans="5:5" x14ac:dyDescent="0.25">
      <c r="E812" s="316"/>
    </row>
    <row r="813" spans="5:5" x14ac:dyDescent="0.25">
      <c r="E813" s="316"/>
    </row>
    <row r="814" spans="5:5" x14ac:dyDescent="0.25">
      <c r="E814" s="316"/>
    </row>
    <row r="815" spans="5:5" x14ac:dyDescent="0.25">
      <c r="E815" s="316"/>
    </row>
    <row r="816" spans="5:5" x14ac:dyDescent="0.25">
      <c r="E816" s="316"/>
    </row>
    <row r="817" spans="5:5" x14ac:dyDescent="0.25">
      <c r="E817" s="316"/>
    </row>
    <row r="818" spans="5:5" x14ac:dyDescent="0.25">
      <c r="E818" s="316"/>
    </row>
    <row r="819" spans="5:5" x14ac:dyDescent="0.25">
      <c r="E819" s="316"/>
    </row>
    <row r="820" spans="5:5" x14ac:dyDescent="0.25">
      <c r="E820" s="316"/>
    </row>
    <row r="821" spans="5:5" x14ac:dyDescent="0.25">
      <c r="E821" s="316"/>
    </row>
    <row r="822" spans="5:5" x14ac:dyDescent="0.25">
      <c r="E822" s="316"/>
    </row>
    <row r="823" spans="5:5" x14ac:dyDescent="0.25">
      <c r="E823" s="316"/>
    </row>
    <row r="824" spans="5:5" x14ac:dyDescent="0.25">
      <c r="E824" s="316"/>
    </row>
    <row r="825" spans="5:5" x14ac:dyDescent="0.25">
      <c r="E825" s="316"/>
    </row>
    <row r="826" spans="5:5" x14ac:dyDescent="0.25">
      <c r="E826" s="316"/>
    </row>
    <row r="827" spans="5:5" x14ac:dyDescent="0.25">
      <c r="E827" s="316"/>
    </row>
    <row r="828" spans="5:5" x14ac:dyDescent="0.25">
      <c r="E828" s="316"/>
    </row>
    <row r="829" spans="5:5" x14ac:dyDescent="0.25">
      <c r="E829" s="316"/>
    </row>
    <row r="830" spans="5:5" x14ac:dyDescent="0.25">
      <c r="E830" s="316"/>
    </row>
    <row r="831" spans="5:5" x14ac:dyDescent="0.25">
      <c r="E831" s="316"/>
    </row>
    <row r="832" spans="5:5" x14ac:dyDescent="0.25">
      <c r="E832" s="316"/>
    </row>
    <row r="833" spans="5:5" x14ac:dyDescent="0.25">
      <c r="E833" s="316"/>
    </row>
    <row r="834" spans="5:5" x14ac:dyDescent="0.25">
      <c r="E834" s="316"/>
    </row>
    <row r="835" spans="5:5" x14ac:dyDescent="0.25">
      <c r="E835" s="316"/>
    </row>
    <row r="836" spans="5:5" x14ac:dyDescent="0.25">
      <c r="E836" s="316"/>
    </row>
    <row r="837" spans="5:5" x14ac:dyDescent="0.25">
      <c r="E837" s="316"/>
    </row>
    <row r="838" spans="5:5" x14ac:dyDescent="0.25">
      <c r="E838" s="316"/>
    </row>
    <row r="839" spans="5:5" x14ac:dyDescent="0.25">
      <c r="E839" s="316"/>
    </row>
    <row r="840" spans="5:5" x14ac:dyDescent="0.25">
      <c r="E840" s="316"/>
    </row>
    <row r="841" spans="5:5" x14ac:dyDescent="0.25">
      <c r="E841" s="316"/>
    </row>
    <row r="842" spans="5:5" x14ac:dyDescent="0.25">
      <c r="E842" s="316"/>
    </row>
    <row r="843" spans="5:5" x14ac:dyDescent="0.25">
      <c r="E843" s="316"/>
    </row>
    <row r="844" spans="5:5" x14ac:dyDescent="0.25">
      <c r="E844" s="316"/>
    </row>
    <row r="845" spans="5:5" x14ac:dyDescent="0.25">
      <c r="E845" s="316"/>
    </row>
    <row r="846" spans="5:5" x14ac:dyDescent="0.25">
      <c r="E846" s="316"/>
    </row>
    <row r="847" spans="5:5" x14ac:dyDescent="0.25">
      <c r="E847" s="316"/>
    </row>
    <row r="848" spans="5:5" x14ac:dyDescent="0.25">
      <c r="E848" s="316"/>
    </row>
    <row r="849" spans="5:5" x14ac:dyDescent="0.25">
      <c r="E849" s="316"/>
    </row>
    <row r="850" spans="5:5" x14ac:dyDescent="0.25">
      <c r="E850" s="316"/>
    </row>
    <row r="851" spans="5:5" x14ac:dyDescent="0.25">
      <c r="E851" s="316"/>
    </row>
    <row r="852" spans="5:5" x14ac:dyDescent="0.25">
      <c r="E852" s="316"/>
    </row>
    <row r="853" spans="5:5" x14ac:dyDescent="0.25">
      <c r="E853" s="316"/>
    </row>
    <row r="854" spans="5:5" x14ac:dyDescent="0.25">
      <c r="E854" s="316"/>
    </row>
    <row r="855" spans="5:5" x14ac:dyDescent="0.25">
      <c r="E855" s="316"/>
    </row>
    <row r="856" spans="5:5" x14ac:dyDescent="0.25">
      <c r="E856" s="316"/>
    </row>
    <row r="857" spans="5:5" x14ac:dyDescent="0.25">
      <c r="E857" s="316"/>
    </row>
    <row r="858" spans="5:5" x14ac:dyDescent="0.25">
      <c r="E858" s="316"/>
    </row>
    <row r="859" spans="5:5" x14ac:dyDescent="0.25">
      <c r="E859" s="316"/>
    </row>
    <row r="860" spans="5:5" x14ac:dyDescent="0.25">
      <c r="E860" s="316"/>
    </row>
    <row r="861" spans="5:5" x14ac:dyDescent="0.25">
      <c r="E861" s="316"/>
    </row>
    <row r="862" spans="5:5" x14ac:dyDescent="0.25">
      <c r="E862" s="316"/>
    </row>
    <row r="863" spans="5:5" x14ac:dyDescent="0.25">
      <c r="E863" s="316"/>
    </row>
    <row r="864" spans="5:5" x14ac:dyDescent="0.25">
      <c r="E864" s="316"/>
    </row>
    <row r="865" spans="5:5" x14ac:dyDescent="0.25">
      <c r="E865" s="316"/>
    </row>
    <row r="866" spans="5:5" x14ac:dyDescent="0.25">
      <c r="E866" s="316"/>
    </row>
    <row r="867" spans="5:5" x14ac:dyDescent="0.25">
      <c r="E867" s="316"/>
    </row>
    <row r="868" spans="5:5" x14ac:dyDescent="0.25">
      <c r="E868" s="316"/>
    </row>
    <row r="869" spans="5:5" x14ac:dyDescent="0.25">
      <c r="E869" s="316"/>
    </row>
    <row r="870" spans="5:5" x14ac:dyDescent="0.25">
      <c r="E870" s="316"/>
    </row>
    <row r="871" spans="5:5" x14ac:dyDescent="0.25">
      <c r="E871" s="316"/>
    </row>
    <row r="872" spans="5:5" x14ac:dyDescent="0.25">
      <c r="E872" s="316"/>
    </row>
    <row r="873" spans="5:5" x14ac:dyDescent="0.25">
      <c r="E873" s="316"/>
    </row>
    <row r="874" spans="5:5" x14ac:dyDescent="0.25">
      <c r="E874" s="316"/>
    </row>
    <row r="875" spans="5:5" x14ac:dyDescent="0.25">
      <c r="E875" s="316"/>
    </row>
    <row r="876" spans="5:5" x14ac:dyDescent="0.25">
      <c r="E876" s="316"/>
    </row>
    <row r="877" spans="5:5" x14ac:dyDescent="0.25">
      <c r="E877" s="316"/>
    </row>
    <row r="878" spans="5:5" x14ac:dyDescent="0.25">
      <c r="E878" s="316"/>
    </row>
    <row r="879" spans="5:5" x14ac:dyDescent="0.25">
      <c r="E879" s="316"/>
    </row>
    <row r="880" spans="5:5" x14ac:dyDescent="0.25">
      <c r="E880" s="316"/>
    </row>
    <row r="881" spans="5:5" x14ac:dyDescent="0.25">
      <c r="E881" s="316"/>
    </row>
    <row r="882" spans="5:5" x14ac:dyDescent="0.25">
      <c r="E882" s="316"/>
    </row>
    <row r="883" spans="5:5" x14ac:dyDescent="0.25">
      <c r="E883" s="316"/>
    </row>
    <row r="884" spans="5:5" x14ac:dyDescent="0.25">
      <c r="E884" s="316"/>
    </row>
    <row r="885" spans="5:5" x14ac:dyDescent="0.25">
      <c r="E885" s="316"/>
    </row>
    <row r="886" spans="5:5" x14ac:dyDescent="0.25">
      <c r="E886" s="316"/>
    </row>
    <row r="887" spans="5:5" x14ac:dyDescent="0.25">
      <c r="E887" s="316"/>
    </row>
    <row r="888" spans="5:5" x14ac:dyDescent="0.25">
      <c r="E888" s="316"/>
    </row>
    <row r="889" spans="5:5" x14ac:dyDescent="0.25">
      <c r="E889" s="316"/>
    </row>
    <row r="890" spans="5:5" x14ac:dyDescent="0.25">
      <c r="E890" s="316"/>
    </row>
    <row r="891" spans="5:5" x14ac:dyDescent="0.25">
      <c r="E891" s="316"/>
    </row>
    <row r="892" spans="5:5" x14ac:dyDescent="0.25">
      <c r="E892" s="316"/>
    </row>
    <row r="893" spans="5:5" x14ac:dyDescent="0.25">
      <c r="E893" s="316"/>
    </row>
    <row r="894" spans="5:5" x14ac:dyDescent="0.25">
      <c r="E894" s="316"/>
    </row>
    <row r="895" spans="5:5" x14ac:dyDescent="0.25">
      <c r="E895" s="316"/>
    </row>
    <row r="896" spans="5:5" x14ac:dyDescent="0.25">
      <c r="E896" s="316"/>
    </row>
    <row r="897" spans="5:5" x14ac:dyDescent="0.25">
      <c r="E897" s="316"/>
    </row>
    <row r="898" spans="5:5" x14ac:dyDescent="0.25">
      <c r="E898" s="316"/>
    </row>
    <row r="899" spans="5:5" x14ac:dyDescent="0.25">
      <c r="E899" s="316"/>
    </row>
    <row r="900" spans="5:5" x14ac:dyDescent="0.25">
      <c r="E900" s="316"/>
    </row>
    <row r="901" spans="5:5" x14ac:dyDescent="0.25">
      <c r="E901" s="316"/>
    </row>
    <row r="902" spans="5:5" x14ac:dyDescent="0.25">
      <c r="E902" s="316"/>
    </row>
    <row r="903" spans="5:5" x14ac:dyDescent="0.25">
      <c r="E903" s="316"/>
    </row>
    <row r="904" spans="5:5" x14ac:dyDescent="0.25">
      <c r="E904" s="316"/>
    </row>
    <row r="905" spans="5:5" x14ac:dyDescent="0.25">
      <c r="E905" s="316"/>
    </row>
    <row r="906" spans="5:5" x14ac:dyDescent="0.25">
      <c r="E906" s="316"/>
    </row>
    <row r="907" spans="5:5" x14ac:dyDescent="0.25">
      <c r="E907" s="316"/>
    </row>
    <row r="908" spans="5:5" x14ac:dyDescent="0.25">
      <c r="E908" s="316"/>
    </row>
    <row r="909" spans="5:5" x14ac:dyDescent="0.25">
      <c r="E909" s="316"/>
    </row>
    <row r="910" spans="5:5" x14ac:dyDescent="0.25">
      <c r="E910" s="316"/>
    </row>
    <row r="911" spans="5:5" x14ac:dyDescent="0.25">
      <c r="E911" s="316"/>
    </row>
    <row r="912" spans="5:5" x14ac:dyDescent="0.25">
      <c r="E912" s="316"/>
    </row>
    <row r="913" spans="5:5" x14ac:dyDescent="0.25">
      <c r="E913" s="316"/>
    </row>
    <row r="914" spans="5:5" x14ac:dyDescent="0.25">
      <c r="E914" s="316"/>
    </row>
    <row r="915" spans="5:5" x14ac:dyDescent="0.25">
      <c r="E915" s="316"/>
    </row>
    <row r="916" spans="5:5" x14ac:dyDescent="0.25">
      <c r="E916" s="316"/>
    </row>
    <row r="917" spans="5:5" x14ac:dyDescent="0.25">
      <c r="E917" s="316"/>
    </row>
    <row r="918" spans="5:5" x14ac:dyDescent="0.25">
      <c r="E918" s="316"/>
    </row>
    <row r="919" spans="5:5" x14ac:dyDescent="0.25">
      <c r="E919" s="316"/>
    </row>
    <row r="920" spans="5:5" x14ac:dyDescent="0.25">
      <c r="E920" s="316"/>
    </row>
    <row r="921" spans="5:5" x14ac:dyDescent="0.25">
      <c r="E921" s="316"/>
    </row>
    <row r="922" spans="5:5" x14ac:dyDescent="0.25">
      <c r="E922" s="316"/>
    </row>
    <row r="923" spans="5:5" x14ac:dyDescent="0.25">
      <c r="E923" s="316"/>
    </row>
    <row r="924" spans="5:5" x14ac:dyDescent="0.25">
      <c r="E924" s="316"/>
    </row>
    <row r="925" spans="5:5" x14ac:dyDescent="0.25">
      <c r="E925" s="316"/>
    </row>
    <row r="926" spans="5:5" x14ac:dyDescent="0.25">
      <c r="E926" s="316"/>
    </row>
    <row r="927" spans="5:5" x14ac:dyDescent="0.25">
      <c r="E927" s="316"/>
    </row>
    <row r="928" spans="5:5" x14ac:dyDescent="0.25">
      <c r="E928" s="316"/>
    </row>
    <row r="929" spans="5:5" x14ac:dyDescent="0.25">
      <c r="E929" s="316"/>
    </row>
    <row r="930" spans="5:5" x14ac:dyDescent="0.25">
      <c r="E930" s="316"/>
    </row>
    <row r="931" spans="5:5" x14ac:dyDescent="0.25">
      <c r="E931" s="316"/>
    </row>
    <row r="932" spans="5:5" x14ac:dyDescent="0.25">
      <c r="E932" s="316"/>
    </row>
    <row r="933" spans="5:5" x14ac:dyDescent="0.25">
      <c r="E933" s="316"/>
    </row>
    <row r="934" spans="5:5" x14ac:dyDescent="0.25">
      <c r="E934" s="316"/>
    </row>
    <row r="935" spans="5:5" x14ac:dyDescent="0.25">
      <c r="E935" s="316"/>
    </row>
    <row r="936" spans="5:5" x14ac:dyDescent="0.25">
      <c r="E936" s="316"/>
    </row>
    <row r="937" spans="5:5" x14ac:dyDescent="0.25">
      <c r="E937" s="316"/>
    </row>
    <row r="938" spans="5:5" x14ac:dyDescent="0.25">
      <c r="E938" s="316"/>
    </row>
    <row r="939" spans="5:5" x14ac:dyDescent="0.25">
      <c r="E939" s="316"/>
    </row>
    <row r="940" spans="5:5" x14ac:dyDescent="0.25">
      <c r="E940" s="316"/>
    </row>
    <row r="941" spans="5:5" x14ac:dyDescent="0.25">
      <c r="E941" s="316"/>
    </row>
    <row r="942" spans="5:5" x14ac:dyDescent="0.25">
      <c r="E942" s="316"/>
    </row>
    <row r="943" spans="5:5" x14ac:dyDescent="0.25">
      <c r="E943" s="316"/>
    </row>
    <row r="944" spans="5:5" x14ac:dyDescent="0.25">
      <c r="E944" s="316"/>
    </row>
    <row r="945" spans="5:5" x14ac:dyDescent="0.25">
      <c r="E945" s="316"/>
    </row>
    <row r="946" spans="5:5" x14ac:dyDescent="0.25">
      <c r="E946" s="316"/>
    </row>
    <row r="947" spans="5:5" x14ac:dyDescent="0.25">
      <c r="E947" s="316"/>
    </row>
    <row r="948" spans="5:5" x14ac:dyDescent="0.25">
      <c r="E948" s="316"/>
    </row>
    <row r="949" spans="5:5" x14ac:dyDescent="0.25">
      <c r="E949" s="316"/>
    </row>
    <row r="950" spans="5:5" x14ac:dyDescent="0.25">
      <c r="E950" s="316"/>
    </row>
    <row r="951" spans="5:5" x14ac:dyDescent="0.25">
      <c r="E951" s="316"/>
    </row>
    <row r="952" spans="5:5" x14ac:dyDescent="0.25">
      <c r="E952" s="316"/>
    </row>
    <row r="953" spans="5:5" x14ac:dyDescent="0.25">
      <c r="E953" s="316"/>
    </row>
    <row r="954" spans="5:5" x14ac:dyDescent="0.25">
      <c r="E954" s="316"/>
    </row>
    <row r="955" spans="5:5" x14ac:dyDescent="0.25">
      <c r="E955" s="316"/>
    </row>
    <row r="956" spans="5:5" x14ac:dyDescent="0.25">
      <c r="E956" s="316"/>
    </row>
    <row r="957" spans="5:5" x14ac:dyDescent="0.25">
      <c r="E957" s="316"/>
    </row>
    <row r="958" spans="5:5" x14ac:dyDescent="0.25">
      <c r="E958" s="316"/>
    </row>
    <row r="959" spans="5:5" x14ac:dyDescent="0.25">
      <c r="E959" s="316"/>
    </row>
    <row r="960" spans="5:5" x14ac:dyDescent="0.25">
      <c r="E960" s="316"/>
    </row>
    <row r="961" spans="5:5" x14ac:dyDescent="0.25">
      <c r="E961" s="316"/>
    </row>
    <row r="962" spans="5:5" x14ac:dyDescent="0.25">
      <c r="E962" s="316"/>
    </row>
    <row r="963" spans="5:5" x14ac:dyDescent="0.25">
      <c r="E963" s="316"/>
    </row>
    <row r="964" spans="5:5" x14ac:dyDescent="0.25">
      <c r="E964" s="316"/>
    </row>
    <row r="965" spans="5:5" x14ac:dyDescent="0.25">
      <c r="E965" s="316"/>
    </row>
    <row r="966" spans="5:5" x14ac:dyDescent="0.25">
      <c r="E966" s="316"/>
    </row>
    <row r="967" spans="5:5" x14ac:dyDescent="0.25">
      <c r="E967" s="316"/>
    </row>
    <row r="968" spans="5:5" x14ac:dyDescent="0.25">
      <c r="E968" s="316"/>
    </row>
    <row r="969" spans="5:5" x14ac:dyDescent="0.25">
      <c r="E969" s="316"/>
    </row>
    <row r="970" spans="5:5" x14ac:dyDescent="0.25">
      <c r="E970" s="316"/>
    </row>
    <row r="971" spans="5:5" x14ac:dyDescent="0.25">
      <c r="E971" s="316"/>
    </row>
    <row r="972" spans="5:5" x14ac:dyDescent="0.25">
      <c r="E972" s="316"/>
    </row>
    <row r="973" spans="5:5" x14ac:dyDescent="0.25">
      <c r="E973" s="316"/>
    </row>
    <row r="974" spans="5:5" x14ac:dyDescent="0.25">
      <c r="E974" s="316"/>
    </row>
    <row r="975" spans="5:5" x14ac:dyDescent="0.25">
      <c r="E975" s="316"/>
    </row>
    <row r="976" spans="5:5" x14ac:dyDescent="0.25">
      <c r="E976" s="316"/>
    </row>
    <row r="977" spans="5:5" x14ac:dyDescent="0.25">
      <c r="E977" s="316"/>
    </row>
    <row r="978" spans="5:5" x14ac:dyDescent="0.25">
      <c r="E978" s="316"/>
    </row>
    <row r="979" spans="5:5" x14ac:dyDescent="0.25">
      <c r="E979" s="316"/>
    </row>
    <row r="980" spans="5:5" x14ac:dyDescent="0.25">
      <c r="E980" s="316"/>
    </row>
    <row r="981" spans="5:5" x14ac:dyDescent="0.25">
      <c r="E981" s="316"/>
    </row>
    <row r="982" spans="5:5" x14ac:dyDescent="0.25">
      <c r="E982" s="316"/>
    </row>
    <row r="983" spans="5:5" x14ac:dyDescent="0.25">
      <c r="E983" s="316"/>
    </row>
    <row r="984" spans="5:5" x14ac:dyDescent="0.25">
      <c r="E984" s="316"/>
    </row>
    <row r="985" spans="5:5" x14ac:dyDescent="0.25">
      <c r="E985" s="316"/>
    </row>
    <row r="986" spans="5:5" x14ac:dyDescent="0.25">
      <c r="E986" s="316"/>
    </row>
    <row r="987" spans="5:5" x14ac:dyDescent="0.25">
      <c r="E987" s="316"/>
    </row>
    <row r="988" spans="5:5" x14ac:dyDescent="0.25">
      <c r="E988" s="316"/>
    </row>
    <row r="989" spans="5:5" x14ac:dyDescent="0.25">
      <c r="E989" s="316"/>
    </row>
    <row r="990" spans="5:5" x14ac:dyDescent="0.25">
      <c r="E990" s="316"/>
    </row>
    <row r="991" spans="5:5" x14ac:dyDescent="0.25">
      <c r="E991" s="316"/>
    </row>
    <row r="992" spans="5:5" x14ac:dyDescent="0.25">
      <c r="E992" s="316"/>
    </row>
    <row r="993" spans="5:5" x14ac:dyDescent="0.25">
      <c r="E993" s="316"/>
    </row>
    <row r="994" spans="5:5" x14ac:dyDescent="0.25">
      <c r="E994" s="316"/>
    </row>
    <row r="995" spans="5:5" x14ac:dyDescent="0.25">
      <c r="E995" s="316"/>
    </row>
    <row r="996" spans="5:5" x14ac:dyDescent="0.25">
      <c r="E996" s="316"/>
    </row>
    <row r="997" spans="5:5" x14ac:dyDescent="0.25">
      <c r="E997" s="316"/>
    </row>
    <row r="998" spans="5:5" x14ac:dyDescent="0.25">
      <c r="E998" s="316"/>
    </row>
    <row r="999" spans="5:5" x14ac:dyDescent="0.25">
      <c r="E999" s="316"/>
    </row>
    <row r="1000" spans="5:5" x14ac:dyDescent="0.25">
      <c r="E1000" s="316"/>
    </row>
    <row r="1001" spans="5:5" x14ac:dyDescent="0.25">
      <c r="E1001" s="316"/>
    </row>
    <row r="1002" spans="5:5" x14ac:dyDescent="0.25">
      <c r="E1002" s="316"/>
    </row>
    <row r="1003" spans="5:5" x14ac:dyDescent="0.25">
      <c r="E1003" s="316"/>
    </row>
    <row r="1004" spans="5:5" x14ac:dyDescent="0.25">
      <c r="E1004" s="316"/>
    </row>
    <row r="1005" spans="5:5" x14ac:dyDescent="0.25">
      <c r="E1005" s="316"/>
    </row>
    <row r="1006" spans="5:5" x14ac:dyDescent="0.25">
      <c r="E1006" s="316"/>
    </row>
    <row r="1007" spans="5:5" x14ac:dyDescent="0.25">
      <c r="E1007" s="316"/>
    </row>
    <row r="1008" spans="5:5" x14ac:dyDescent="0.25">
      <c r="E1008" s="316"/>
    </row>
    <row r="1009" spans="5:5" x14ac:dyDescent="0.25">
      <c r="E1009" s="316"/>
    </row>
    <row r="1010" spans="5:5" x14ac:dyDescent="0.25">
      <c r="E1010" s="316"/>
    </row>
    <row r="1011" spans="5:5" x14ac:dyDescent="0.25">
      <c r="E1011" s="316"/>
    </row>
    <row r="1012" spans="5:5" x14ac:dyDescent="0.25">
      <c r="E1012" s="316"/>
    </row>
    <row r="1013" spans="5:5" x14ac:dyDescent="0.25">
      <c r="E1013" s="316"/>
    </row>
    <row r="1014" spans="5:5" x14ac:dyDescent="0.25">
      <c r="E1014" s="316"/>
    </row>
    <row r="1015" spans="5:5" x14ac:dyDescent="0.25">
      <c r="E1015" s="316"/>
    </row>
    <row r="1016" spans="5:5" x14ac:dyDescent="0.25">
      <c r="E1016" s="316"/>
    </row>
    <row r="1017" spans="5:5" x14ac:dyDescent="0.25">
      <c r="E1017" s="316"/>
    </row>
    <row r="1018" spans="5:5" x14ac:dyDescent="0.25">
      <c r="E1018" s="316"/>
    </row>
    <row r="1019" spans="5:5" x14ac:dyDescent="0.25">
      <c r="E1019" s="316"/>
    </row>
    <row r="1020" spans="5:5" x14ac:dyDescent="0.25">
      <c r="E1020" s="316"/>
    </row>
    <row r="1021" spans="5:5" x14ac:dyDescent="0.25">
      <c r="E1021" s="316"/>
    </row>
    <row r="1022" spans="5:5" x14ac:dyDescent="0.25">
      <c r="E1022" s="316"/>
    </row>
    <row r="1023" spans="5:5" x14ac:dyDescent="0.25">
      <c r="E1023" s="316"/>
    </row>
    <row r="1024" spans="5:5" x14ac:dyDescent="0.25">
      <c r="E1024" s="316"/>
    </row>
    <row r="1025" spans="5:5" x14ac:dyDescent="0.25">
      <c r="E1025" s="316"/>
    </row>
    <row r="1026" spans="5:5" x14ac:dyDescent="0.25">
      <c r="E1026" s="316"/>
    </row>
    <row r="1027" spans="5:5" x14ac:dyDescent="0.25">
      <c r="E1027" s="316"/>
    </row>
    <row r="1028" spans="5:5" x14ac:dyDescent="0.25">
      <c r="E1028" s="316"/>
    </row>
    <row r="1029" spans="5:5" x14ac:dyDescent="0.25">
      <c r="E1029" s="316"/>
    </row>
    <row r="1030" spans="5:5" x14ac:dyDescent="0.25">
      <c r="E1030" s="316"/>
    </row>
    <row r="1031" spans="5:5" x14ac:dyDescent="0.25">
      <c r="E1031" s="316"/>
    </row>
    <row r="1032" spans="5:5" x14ac:dyDescent="0.25">
      <c r="E1032" s="316"/>
    </row>
    <row r="1033" spans="5:5" x14ac:dyDescent="0.25">
      <c r="E1033" s="316"/>
    </row>
    <row r="1034" spans="5:5" x14ac:dyDescent="0.25">
      <c r="E1034" s="316"/>
    </row>
    <row r="1035" spans="5:5" x14ac:dyDescent="0.25">
      <c r="E1035" s="316"/>
    </row>
    <row r="1036" spans="5:5" x14ac:dyDescent="0.25">
      <c r="E1036" s="316"/>
    </row>
    <row r="1037" spans="5:5" x14ac:dyDescent="0.25">
      <c r="E1037" s="316"/>
    </row>
    <row r="1038" spans="5:5" x14ac:dyDescent="0.25">
      <c r="E1038" s="316"/>
    </row>
    <row r="1039" spans="5:5" x14ac:dyDescent="0.25">
      <c r="E1039" s="316"/>
    </row>
    <row r="1040" spans="5:5" x14ac:dyDescent="0.25">
      <c r="E1040" s="316"/>
    </row>
    <row r="1041" spans="5:5" x14ac:dyDescent="0.25">
      <c r="E1041" s="316"/>
    </row>
    <row r="1042" spans="5:5" x14ac:dyDescent="0.25">
      <c r="E1042" s="316"/>
    </row>
    <row r="1043" spans="5:5" x14ac:dyDescent="0.25">
      <c r="E1043" s="316"/>
    </row>
    <row r="1044" spans="5:5" x14ac:dyDescent="0.25">
      <c r="E1044" s="316"/>
    </row>
    <row r="1045" spans="5:5" x14ac:dyDescent="0.25">
      <c r="E1045" s="316"/>
    </row>
    <row r="1046" spans="5:5" x14ac:dyDescent="0.25">
      <c r="E1046" s="316"/>
    </row>
    <row r="1047" spans="5:5" x14ac:dyDescent="0.25">
      <c r="E1047" s="316"/>
    </row>
    <row r="1048" spans="5:5" x14ac:dyDescent="0.25">
      <c r="E1048" s="316"/>
    </row>
    <row r="1049" spans="5:5" x14ac:dyDescent="0.25">
      <c r="E1049" s="316"/>
    </row>
    <row r="1050" spans="5:5" x14ac:dyDescent="0.25">
      <c r="E1050" s="316"/>
    </row>
    <row r="1051" spans="5:5" x14ac:dyDescent="0.25">
      <c r="E1051" s="316"/>
    </row>
    <row r="1052" spans="5:5" x14ac:dyDescent="0.25">
      <c r="E1052" s="316"/>
    </row>
    <row r="1053" spans="5:5" x14ac:dyDescent="0.25">
      <c r="E1053" s="316"/>
    </row>
    <row r="1054" spans="5:5" x14ac:dyDescent="0.25">
      <c r="E1054" s="316"/>
    </row>
    <row r="1055" spans="5:5" x14ac:dyDescent="0.25">
      <c r="E1055" s="316"/>
    </row>
    <row r="1056" spans="5:5" x14ac:dyDescent="0.25">
      <c r="E1056" s="316"/>
    </row>
    <row r="1057" spans="5:5" x14ac:dyDescent="0.25">
      <c r="E1057" s="316"/>
    </row>
    <row r="1058" spans="5:5" x14ac:dyDescent="0.25">
      <c r="E1058" s="316"/>
    </row>
    <row r="1059" spans="5:5" x14ac:dyDescent="0.25">
      <c r="E1059" s="316"/>
    </row>
    <row r="1060" spans="5:5" x14ac:dyDescent="0.25">
      <c r="E1060" s="316"/>
    </row>
    <row r="1061" spans="5:5" x14ac:dyDescent="0.25">
      <c r="E1061" s="316"/>
    </row>
    <row r="1062" spans="5:5" x14ac:dyDescent="0.25">
      <c r="E1062" s="316"/>
    </row>
    <row r="1063" spans="5:5" x14ac:dyDescent="0.25">
      <c r="E1063" s="316"/>
    </row>
    <row r="1064" spans="5:5" x14ac:dyDescent="0.25">
      <c r="E1064" s="316"/>
    </row>
    <row r="1065" spans="5:5" x14ac:dyDescent="0.25">
      <c r="E1065" s="316"/>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L1065"/>
  <sheetViews>
    <sheetView workbookViewId="0"/>
  </sheetViews>
  <sheetFormatPr baseColWidth="10" defaultColWidth="11.5546875" defaultRowHeight="13.2" x14ac:dyDescent="0.25"/>
  <cols>
    <col min="1" max="1" width="19.6640625" style="94" bestFit="1" customWidth="1"/>
    <col min="2" max="2" width="20.6640625" style="94" customWidth="1" collapsed="1"/>
    <col min="3" max="3" width="13.6640625" style="94" customWidth="1" collapsed="1"/>
    <col min="4" max="4" width="51.5546875" style="94" customWidth="1" collapsed="1"/>
    <col min="5" max="5" width="11.5546875" style="115" bestFit="1" customWidth="1"/>
    <col min="6" max="6" width="12.109375" style="94" bestFit="1" customWidth="1" collapsed="1"/>
    <col min="7" max="7" width="53.5546875" style="94" bestFit="1" customWidth="1" collapsed="1"/>
    <col min="8" max="8" width="17.109375" style="94" bestFit="1" customWidth="1" collapsed="1"/>
    <col min="9" max="9" width="7.6640625" style="94" bestFit="1" customWidth="1" collapsed="1"/>
    <col min="10" max="10" width="5" style="94" bestFit="1" customWidth="1" collapsed="1"/>
    <col min="11" max="11" width="12.6640625" style="94" bestFit="1" customWidth="1" collapsed="1"/>
    <col min="12" max="12" width="11.5546875" style="94"/>
    <col min="13" max="16384" width="11.5546875" style="94" collapsed="1"/>
  </cols>
  <sheetData>
    <row r="1" spans="1:11" x14ac:dyDescent="0.25">
      <c r="A1" s="94" t="s">
        <v>373</v>
      </c>
      <c r="B1" s="94" t="s">
        <v>687</v>
      </c>
      <c r="C1" s="94" t="s">
        <v>723</v>
      </c>
      <c r="D1" s="94" t="s">
        <v>688</v>
      </c>
      <c r="E1" s="94" t="s">
        <v>649</v>
      </c>
      <c r="F1" s="247" t="s">
        <v>705</v>
      </c>
      <c r="G1" s="247" t="s">
        <v>706</v>
      </c>
      <c r="H1" s="94" t="s">
        <v>690</v>
      </c>
      <c r="I1" s="94" t="s">
        <v>318</v>
      </c>
      <c r="J1" s="94" t="s">
        <v>374</v>
      </c>
      <c r="K1" s="94" t="s">
        <v>657</v>
      </c>
    </row>
    <row r="2" spans="1:11" x14ac:dyDescent="0.25">
      <c r="A2" s="94" t="s">
        <v>1367</v>
      </c>
      <c r="B2" s="94" t="s">
        <v>689</v>
      </c>
      <c r="C2" s="115">
        <v>85111</v>
      </c>
      <c r="D2" s="94" t="s">
        <v>1529</v>
      </c>
      <c r="E2" s="316" t="s">
        <v>1368</v>
      </c>
      <c r="F2" s="94" t="s">
        <v>1369</v>
      </c>
      <c r="G2" s="94" t="s">
        <v>1370</v>
      </c>
      <c r="H2" s="94" t="s">
        <v>827</v>
      </c>
      <c r="I2" s="94" t="s">
        <v>1525</v>
      </c>
      <c r="J2" s="94">
        <v>2010</v>
      </c>
      <c r="K2" s="94">
        <v>8762229.6889999993</v>
      </c>
    </row>
    <row r="3" spans="1:11" x14ac:dyDescent="0.25">
      <c r="A3" s="94" t="s">
        <v>1367</v>
      </c>
      <c r="B3" s="94" t="s">
        <v>689</v>
      </c>
      <c r="C3" s="115">
        <v>85111</v>
      </c>
      <c r="D3" s="94" t="s">
        <v>1529</v>
      </c>
      <c r="E3" s="316" t="s">
        <v>1368</v>
      </c>
      <c r="F3" s="94" t="s">
        <v>1369</v>
      </c>
      <c r="G3" s="94" t="s">
        <v>1370</v>
      </c>
      <c r="H3" s="94" t="s">
        <v>828</v>
      </c>
      <c r="I3" s="94" t="s">
        <v>1525</v>
      </c>
      <c r="J3" s="94">
        <v>2010</v>
      </c>
      <c r="K3" s="94">
        <v>740517.62600000005</v>
      </c>
    </row>
    <row r="4" spans="1:11" x14ac:dyDescent="0.25">
      <c r="A4" s="94" t="s">
        <v>1367</v>
      </c>
      <c r="B4" s="94" t="s">
        <v>689</v>
      </c>
      <c r="C4" s="115">
        <v>85111</v>
      </c>
      <c r="D4" s="94" t="s">
        <v>1529</v>
      </c>
      <c r="E4" s="316" t="s">
        <v>1368</v>
      </c>
      <c r="F4" s="94" t="s">
        <v>1369</v>
      </c>
      <c r="G4" s="94" t="s">
        <v>1370</v>
      </c>
      <c r="H4" s="94" t="s">
        <v>1530</v>
      </c>
      <c r="I4" s="94" t="s">
        <v>1525</v>
      </c>
      <c r="J4" s="94">
        <v>2010</v>
      </c>
      <c r="K4" s="94">
        <v>58123996.284000002</v>
      </c>
    </row>
    <row r="5" spans="1:11" x14ac:dyDescent="0.25">
      <c r="A5" s="94" t="s">
        <v>1367</v>
      </c>
      <c r="B5" s="94" t="s">
        <v>689</v>
      </c>
      <c r="C5" s="115">
        <v>85111</v>
      </c>
      <c r="D5" s="94" t="s">
        <v>1529</v>
      </c>
      <c r="E5" s="316" t="s">
        <v>1368</v>
      </c>
      <c r="F5" s="94" t="s">
        <v>1369</v>
      </c>
      <c r="G5" s="94" t="s">
        <v>1370</v>
      </c>
      <c r="H5" s="94" t="s">
        <v>1531</v>
      </c>
      <c r="I5" s="94" t="s">
        <v>1525</v>
      </c>
      <c r="J5" s="94">
        <v>2010</v>
      </c>
      <c r="K5" s="94">
        <v>67626743.599000007</v>
      </c>
    </row>
    <row r="6" spans="1:11" x14ac:dyDescent="0.25">
      <c r="A6" s="94" t="s">
        <v>1367</v>
      </c>
      <c r="B6" s="94" t="s">
        <v>689</v>
      </c>
      <c r="C6" s="115">
        <v>85111</v>
      </c>
      <c r="D6" s="94" t="s">
        <v>1529</v>
      </c>
      <c r="E6" s="316" t="s">
        <v>1368</v>
      </c>
      <c r="F6" s="94" t="s">
        <v>1378</v>
      </c>
      <c r="G6" s="94" t="s">
        <v>1379</v>
      </c>
      <c r="H6" s="94" t="s">
        <v>827</v>
      </c>
      <c r="I6" s="94" t="s">
        <v>1525</v>
      </c>
      <c r="J6" s="94">
        <v>2010</v>
      </c>
      <c r="K6" s="94">
        <v>8398865.2329999991</v>
      </c>
    </row>
    <row r="7" spans="1:11" x14ac:dyDescent="0.25">
      <c r="A7" s="94" t="s">
        <v>1367</v>
      </c>
      <c r="B7" s="94" t="s">
        <v>689</v>
      </c>
      <c r="C7" s="115">
        <v>85111</v>
      </c>
      <c r="D7" s="94" t="s">
        <v>1529</v>
      </c>
      <c r="E7" s="316" t="s">
        <v>1368</v>
      </c>
      <c r="F7" s="94" t="s">
        <v>1378</v>
      </c>
      <c r="G7" s="94" t="s">
        <v>1379</v>
      </c>
      <c r="H7" s="94" t="s">
        <v>828</v>
      </c>
      <c r="I7" s="94" t="s">
        <v>1525</v>
      </c>
      <c r="J7" s="94">
        <v>2010</v>
      </c>
      <c r="K7" s="94">
        <v>713462.40700000001</v>
      </c>
    </row>
    <row r="8" spans="1:11" x14ac:dyDescent="0.25">
      <c r="A8" s="94" t="s">
        <v>1367</v>
      </c>
      <c r="B8" s="94" t="s">
        <v>689</v>
      </c>
      <c r="C8" s="115">
        <v>85111</v>
      </c>
      <c r="D8" s="94" t="s">
        <v>1529</v>
      </c>
      <c r="E8" s="316" t="s">
        <v>1368</v>
      </c>
      <c r="F8" s="94" t="s">
        <v>1378</v>
      </c>
      <c r="G8" s="94" t="s">
        <v>1379</v>
      </c>
      <c r="H8" s="94" t="s">
        <v>1530</v>
      </c>
      <c r="I8" s="94" t="s">
        <v>1525</v>
      </c>
      <c r="J8" s="94">
        <v>2010</v>
      </c>
      <c r="K8" s="94">
        <v>58123468.193000004</v>
      </c>
    </row>
    <row r="9" spans="1:11" x14ac:dyDescent="0.25">
      <c r="A9" s="94" t="s">
        <v>1367</v>
      </c>
      <c r="B9" s="94" t="s">
        <v>689</v>
      </c>
      <c r="C9" s="115">
        <v>85111</v>
      </c>
      <c r="D9" s="94" t="s">
        <v>1529</v>
      </c>
      <c r="E9" s="316" t="s">
        <v>1368</v>
      </c>
      <c r="F9" s="94" t="s">
        <v>1378</v>
      </c>
      <c r="G9" s="94" t="s">
        <v>1379</v>
      </c>
      <c r="H9" s="94" t="s">
        <v>1531</v>
      </c>
      <c r="I9" s="94" t="s">
        <v>1525</v>
      </c>
      <c r="J9" s="94">
        <v>2010</v>
      </c>
      <c r="K9" s="94">
        <v>67235795.833000004</v>
      </c>
    </row>
    <row r="10" spans="1:11" x14ac:dyDescent="0.25">
      <c r="A10" s="94" t="s">
        <v>1367</v>
      </c>
      <c r="B10" s="94" t="s">
        <v>689</v>
      </c>
      <c r="C10" s="115">
        <v>85111</v>
      </c>
      <c r="D10" s="94" t="s">
        <v>1529</v>
      </c>
      <c r="E10" s="316" t="s">
        <v>1368</v>
      </c>
      <c r="F10" s="94" t="s">
        <v>1380</v>
      </c>
      <c r="G10" s="94" t="s">
        <v>1381</v>
      </c>
      <c r="H10" s="94" t="s">
        <v>827</v>
      </c>
      <c r="I10" s="94" t="s">
        <v>1525</v>
      </c>
      <c r="J10" s="94">
        <v>2010</v>
      </c>
      <c r="K10" s="94">
        <v>344446.69900000002</v>
      </c>
    </row>
    <row r="11" spans="1:11" x14ac:dyDescent="0.25">
      <c r="A11" s="94" t="s">
        <v>1367</v>
      </c>
      <c r="B11" s="94" t="s">
        <v>689</v>
      </c>
      <c r="C11" s="115">
        <v>85111</v>
      </c>
      <c r="D11" s="94" t="s">
        <v>1529</v>
      </c>
      <c r="E11" s="316" t="s">
        <v>1368</v>
      </c>
      <c r="F11" s="94" t="s">
        <v>1380</v>
      </c>
      <c r="G11" s="94" t="s">
        <v>1381</v>
      </c>
      <c r="H11" s="94" t="s">
        <v>828</v>
      </c>
      <c r="I11" s="94" t="s">
        <v>1525</v>
      </c>
      <c r="J11" s="94">
        <v>2010</v>
      </c>
      <c r="K11" s="94">
        <v>7546.2979999999998</v>
      </c>
    </row>
    <row r="12" spans="1:11" x14ac:dyDescent="0.25">
      <c r="A12" s="94" t="s">
        <v>1367</v>
      </c>
      <c r="B12" s="94" t="s">
        <v>689</v>
      </c>
      <c r="C12" s="115">
        <v>85111</v>
      </c>
      <c r="D12" s="94" t="s">
        <v>1529</v>
      </c>
      <c r="E12" s="316" t="s">
        <v>1368</v>
      </c>
      <c r="F12" s="94" t="s">
        <v>1380</v>
      </c>
      <c r="G12" s="94" t="s">
        <v>1381</v>
      </c>
      <c r="H12" s="94" t="s">
        <v>1530</v>
      </c>
      <c r="I12" s="94" t="s">
        <v>1525</v>
      </c>
      <c r="J12" s="94">
        <v>2010</v>
      </c>
      <c r="K12" s="94">
        <v>108.514</v>
      </c>
    </row>
    <row r="13" spans="1:11" x14ac:dyDescent="0.25">
      <c r="A13" s="94" t="s">
        <v>1367</v>
      </c>
      <c r="B13" s="94" t="s">
        <v>689</v>
      </c>
      <c r="C13" s="115">
        <v>85111</v>
      </c>
      <c r="D13" s="94" t="s">
        <v>1529</v>
      </c>
      <c r="E13" s="316" t="s">
        <v>1368</v>
      </c>
      <c r="F13" s="94" t="s">
        <v>1380</v>
      </c>
      <c r="G13" s="94" t="s">
        <v>1381</v>
      </c>
      <c r="H13" s="94" t="s">
        <v>1531</v>
      </c>
      <c r="I13" s="94" t="s">
        <v>1525</v>
      </c>
      <c r="J13" s="94">
        <v>2010</v>
      </c>
      <c r="K13" s="94">
        <v>352101.51100000006</v>
      </c>
    </row>
    <row r="14" spans="1:11" x14ac:dyDescent="0.25">
      <c r="A14" s="94" t="s">
        <v>1367</v>
      </c>
      <c r="B14" s="94" t="s">
        <v>689</v>
      </c>
      <c r="C14" s="115">
        <v>85111</v>
      </c>
      <c r="D14" s="94" t="s">
        <v>1529</v>
      </c>
      <c r="E14" s="316" t="s">
        <v>1368</v>
      </c>
      <c r="F14" s="94" t="s">
        <v>1382</v>
      </c>
      <c r="G14" s="94" t="s">
        <v>2386</v>
      </c>
      <c r="H14" s="94" t="s">
        <v>827</v>
      </c>
      <c r="I14" s="94" t="s">
        <v>1525</v>
      </c>
      <c r="J14" s="94">
        <v>2010</v>
      </c>
      <c r="K14" s="94">
        <v>18917.757000000001</v>
      </c>
    </row>
    <row r="15" spans="1:11" x14ac:dyDescent="0.25">
      <c r="A15" s="94" t="s">
        <v>1367</v>
      </c>
      <c r="B15" s="94" t="s">
        <v>689</v>
      </c>
      <c r="C15" s="115">
        <v>85111</v>
      </c>
      <c r="D15" s="94" t="s">
        <v>1529</v>
      </c>
      <c r="E15" s="316" t="s">
        <v>1368</v>
      </c>
      <c r="F15" s="94" t="s">
        <v>1382</v>
      </c>
      <c r="G15" s="94" t="s">
        <v>2386</v>
      </c>
      <c r="H15" s="94" t="s">
        <v>828</v>
      </c>
      <c r="I15" s="94" t="s">
        <v>1525</v>
      </c>
      <c r="J15" s="94">
        <v>2010</v>
      </c>
      <c r="K15" s="94">
        <v>19508.920999999998</v>
      </c>
    </row>
    <row r="16" spans="1:11" x14ac:dyDescent="0.25">
      <c r="A16" s="94" t="s">
        <v>1367</v>
      </c>
      <c r="B16" s="94" t="s">
        <v>689</v>
      </c>
      <c r="C16" s="115">
        <v>85111</v>
      </c>
      <c r="D16" s="94" t="s">
        <v>1529</v>
      </c>
      <c r="E16" s="316" t="s">
        <v>1368</v>
      </c>
      <c r="F16" s="94" t="s">
        <v>1382</v>
      </c>
      <c r="G16" s="94" t="s">
        <v>2386</v>
      </c>
      <c r="H16" s="94" t="s">
        <v>1530</v>
      </c>
      <c r="I16" s="94" t="s">
        <v>1525</v>
      </c>
      <c r="J16" s="94">
        <v>2010</v>
      </c>
      <c r="K16" s="94">
        <v>419.57799999999997</v>
      </c>
    </row>
    <row r="17" spans="1:11" x14ac:dyDescent="0.25">
      <c r="A17" s="94" t="s">
        <v>1367</v>
      </c>
      <c r="B17" s="94" t="s">
        <v>689</v>
      </c>
      <c r="C17" s="115">
        <v>85111</v>
      </c>
      <c r="D17" s="94" t="s">
        <v>1529</v>
      </c>
      <c r="E17" s="316" t="s">
        <v>1368</v>
      </c>
      <c r="F17" s="94" t="s">
        <v>1382</v>
      </c>
      <c r="G17" s="94" t="s">
        <v>2386</v>
      </c>
      <c r="H17" s="94" t="s">
        <v>1531</v>
      </c>
      <c r="I17" s="94" t="s">
        <v>1525</v>
      </c>
      <c r="J17" s="94">
        <v>2010</v>
      </c>
      <c r="K17" s="94">
        <v>38846.256000000001</v>
      </c>
    </row>
    <row r="18" spans="1:11" x14ac:dyDescent="0.25">
      <c r="A18" s="94" t="s">
        <v>1367</v>
      </c>
      <c r="B18" s="94" t="s">
        <v>689</v>
      </c>
      <c r="C18" s="115">
        <v>85111</v>
      </c>
      <c r="D18" s="94" t="s">
        <v>1529</v>
      </c>
      <c r="E18" s="316" t="s">
        <v>1368</v>
      </c>
      <c r="F18" s="94" t="s">
        <v>1383</v>
      </c>
      <c r="G18" s="94" t="s">
        <v>1384</v>
      </c>
      <c r="H18" s="94" t="s">
        <v>827</v>
      </c>
      <c r="I18" s="94" t="s">
        <v>1525</v>
      </c>
      <c r="J18" s="94">
        <v>2010</v>
      </c>
      <c r="K18" s="94">
        <v>13659786.525</v>
      </c>
    </row>
    <row r="19" spans="1:11" x14ac:dyDescent="0.25">
      <c r="A19" s="94" t="s">
        <v>1367</v>
      </c>
      <c r="B19" s="94" t="s">
        <v>689</v>
      </c>
      <c r="C19" s="115">
        <v>85111</v>
      </c>
      <c r="D19" s="94" t="s">
        <v>1529</v>
      </c>
      <c r="E19" s="316" t="s">
        <v>1368</v>
      </c>
      <c r="F19" s="94" t="s">
        <v>1383</v>
      </c>
      <c r="G19" s="94" t="s">
        <v>1384</v>
      </c>
      <c r="H19" s="94" t="s">
        <v>828</v>
      </c>
      <c r="I19" s="94" t="s">
        <v>1525</v>
      </c>
      <c r="J19" s="94">
        <v>2010</v>
      </c>
      <c r="K19" s="94">
        <v>216925.503</v>
      </c>
    </row>
    <row r="20" spans="1:11" x14ac:dyDescent="0.25">
      <c r="A20" s="94" t="s">
        <v>1367</v>
      </c>
      <c r="B20" s="94" t="s">
        <v>689</v>
      </c>
      <c r="C20" s="115">
        <v>85111</v>
      </c>
      <c r="D20" s="94" t="s">
        <v>1529</v>
      </c>
      <c r="E20" s="316" t="s">
        <v>1368</v>
      </c>
      <c r="F20" s="94" t="s">
        <v>1383</v>
      </c>
      <c r="G20" s="94" t="s">
        <v>1384</v>
      </c>
      <c r="H20" s="94" t="s">
        <v>1530</v>
      </c>
      <c r="I20" s="94" t="s">
        <v>1525</v>
      </c>
      <c r="J20" s="94">
        <v>2010</v>
      </c>
      <c r="K20" s="94">
        <v>4648934.8039999995</v>
      </c>
    </row>
    <row r="21" spans="1:11" x14ac:dyDescent="0.25">
      <c r="A21" s="94" t="s">
        <v>1367</v>
      </c>
      <c r="B21" s="94" t="s">
        <v>689</v>
      </c>
      <c r="C21" s="115">
        <v>85111</v>
      </c>
      <c r="D21" s="94" t="s">
        <v>1529</v>
      </c>
      <c r="E21" s="316" t="s">
        <v>1368</v>
      </c>
      <c r="F21" s="94" t="s">
        <v>1383</v>
      </c>
      <c r="G21" s="94" t="s">
        <v>1384</v>
      </c>
      <c r="H21" s="94" t="s">
        <v>1531</v>
      </c>
      <c r="I21" s="94" t="s">
        <v>1525</v>
      </c>
      <c r="J21" s="94">
        <v>2010</v>
      </c>
      <c r="K21" s="94">
        <v>18525646.832000002</v>
      </c>
    </row>
    <row r="22" spans="1:11" x14ac:dyDescent="0.25">
      <c r="A22" s="94" t="s">
        <v>1367</v>
      </c>
      <c r="B22" s="94" t="s">
        <v>689</v>
      </c>
      <c r="C22" s="115">
        <v>85111</v>
      </c>
      <c r="D22" s="94" t="s">
        <v>1529</v>
      </c>
      <c r="E22" s="316" t="s">
        <v>1368</v>
      </c>
      <c r="F22" s="94" t="s">
        <v>1385</v>
      </c>
      <c r="G22" s="94" t="s">
        <v>1386</v>
      </c>
      <c r="H22" s="94" t="s">
        <v>827</v>
      </c>
      <c r="I22" s="94" t="s">
        <v>1525</v>
      </c>
      <c r="J22" s="94">
        <v>2010</v>
      </c>
      <c r="K22" s="94">
        <v>12044884.015000001</v>
      </c>
    </row>
    <row r="23" spans="1:11" x14ac:dyDescent="0.25">
      <c r="A23" s="94" t="s">
        <v>1367</v>
      </c>
      <c r="B23" s="94" t="s">
        <v>689</v>
      </c>
      <c r="C23" s="115">
        <v>85111</v>
      </c>
      <c r="D23" s="94" t="s">
        <v>1529</v>
      </c>
      <c r="E23" s="316" t="s">
        <v>1368</v>
      </c>
      <c r="F23" s="94" t="s">
        <v>1385</v>
      </c>
      <c r="G23" s="94" t="s">
        <v>1386</v>
      </c>
      <c r="H23" s="94" t="s">
        <v>828</v>
      </c>
      <c r="I23" s="94" t="s">
        <v>1525</v>
      </c>
      <c r="J23" s="94">
        <v>2010</v>
      </c>
      <c r="K23" s="94">
        <v>63686.46</v>
      </c>
    </row>
    <row r="24" spans="1:11" x14ac:dyDescent="0.25">
      <c r="A24" s="94" t="s">
        <v>1367</v>
      </c>
      <c r="B24" s="94" t="s">
        <v>689</v>
      </c>
      <c r="C24" s="115">
        <v>85111</v>
      </c>
      <c r="D24" s="94" t="s">
        <v>1529</v>
      </c>
      <c r="E24" s="316" t="s">
        <v>1368</v>
      </c>
      <c r="F24" s="94" t="s">
        <v>1385</v>
      </c>
      <c r="G24" s="94" t="s">
        <v>1386</v>
      </c>
      <c r="H24" s="94" t="s">
        <v>1530</v>
      </c>
      <c r="I24" s="94" t="s">
        <v>1525</v>
      </c>
      <c r="J24" s="94">
        <v>2010</v>
      </c>
      <c r="K24" s="94">
        <v>3369597.517</v>
      </c>
    </row>
    <row r="25" spans="1:11" x14ac:dyDescent="0.25">
      <c r="A25" s="94" t="s">
        <v>1367</v>
      </c>
      <c r="B25" s="94" t="s">
        <v>689</v>
      </c>
      <c r="C25" s="115">
        <v>85111</v>
      </c>
      <c r="D25" s="94" t="s">
        <v>1529</v>
      </c>
      <c r="E25" s="316" t="s">
        <v>1368</v>
      </c>
      <c r="F25" s="94" t="s">
        <v>1385</v>
      </c>
      <c r="G25" s="94" t="s">
        <v>1386</v>
      </c>
      <c r="H25" s="94" t="s">
        <v>1531</v>
      </c>
      <c r="I25" s="94" t="s">
        <v>1525</v>
      </c>
      <c r="J25" s="94">
        <v>2010</v>
      </c>
      <c r="K25" s="94">
        <v>15478167.992000002</v>
      </c>
    </row>
    <row r="26" spans="1:11" x14ac:dyDescent="0.25">
      <c r="A26" s="94" t="s">
        <v>1367</v>
      </c>
      <c r="B26" s="94" t="s">
        <v>689</v>
      </c>
      <c r="C26" s="115">
        <v>85111</v>
      </c>
      <c r="D26" s="94" t="s">
        <v>1529</v>
      </c>
      <c r="E26" s="316" t="s">
        <v>1368</v>
      </c>
      <c r="F26" s="94" t="s">
        <v>1387</v>
      </c>
      <c r="G26" s="94" t="s">
        <v>1388</v>
      </c>
      <c r="H26" s="94" t="s">
        <v>827</v>
      </c>
      <c r="I26" s="94" t="s">
        <v>1525</v>
      </c>
      <c r="J26" s="94">
        <v>2010</v>
      </c>
      <c r="K26" s="94">
        <v>757249.74600000004</v>
      </c>
    </row>
    <row r="27" spans="1:11" x14ac:dyDescent="0.25">
      <c r="A27" s="94" t="s">
        <v>1367</v>
      </c>
      <c r="B27" s="94" t="s">
        <v>689</v>
      </c>
      <c r="C27" s="115">
        <v>85111</v>
      </c>
      <c r="D27" s="94" t="s">
        <v>1529</v>
      </c>
      <c r="E27" s="316" t="s">
        <v>1368</v>
      </c>
      <c r="F27" s="94" t="s">
        <v>1387</v>
      </c>
      <c r="G27" s="94" t="s">
        <v>1388</v>
      </c>
      <c r="H27" s="94" t="s">
        <v>828</v>
      </c>
      <c r="I27" s="94" t="s">
        <v>1525</v>
      </c>
      <c r="J27" s="94">
        <v>2010</v>
      </c>
      <c r="K27" s="94">
        <v>47866.197</v>
      </c>
    </row>
    <row r="28" spans="1:11" x14ac:dyDescent="0.25">
      <c r="A28" s="94" t="s">
        <v>1367</v>
      </c>
      <c r="B28" s="94" t="s">
        <v>689</v>
      </c>
      <c r="C28" s="115">
        <v>85111</v>
      </c>
      <c r="D28" s="94" t="s">
        <v>1529</v>
      </c>
      <c r="E28" s="316" t="s">
        <v>1368</v>
      </c>
      <c r="F28" s="94" t="s">
        <v>1387</v>
      </c>
      <c r="G28" s="94" t="s">
        <v>1388</v>
      </c>
      <c r="H28" s="94" t="s">
        <v>1530</v>
      </c>
      <c r="I28" s="94" t="s">
        <v>1525</v>
      </c>
      <c r="J28" s="94">
        <v>2010</v>
      </c>
      <c r="K28" s="94">
        <v>1132386.892</v>
      </c>
    </row>
    <row r="29" spans="1:11" x14ac:dyDescent="0.25">
      <c r="A29" s="94" t="s">
        <v>1367</v>
      </c>
      <c r="B29" s="94" t="s">
        <v>689</v>
      </c>
      <c r="C29" s="115">
        <v>85111</v>
      </c>
      <c r="D29" s="94" t="s">
        <v>1529</v>
      </c>
      <c r="E29" s="316" t="s">
        <v>1368</v>
      </c>
      <c r="F29" s="94" t="s">
        <v>1387</v>
      </c>
      <c r="G29" s="94" t="s">
        <v>1388</v>
      </c>
      <c r="H29" s="94" t="s">
        <v>1531</v>
      </c>
      <c r="I29" s="94" t="s">
        <v>1525</v>
      </c>
      <c r="J29" s="94">
        <v>2010</v>
      </c>
      <c r="K29" s="94">
        <v>1937502.835</v>
      </c>
    </row>
    <row r="30" spans="1:11" x14ac:dyDescent="0.25">
      <c r="A30" s="94" t="s">
        <v>1367</v>
      </c>
      <c r="B30" s="94" t="s">
        <v>689</v>
      </c>
      <c r="C30" s="115">
        <v>85111</v>
      </c>
      <c r="D30" s="94" t="s">
        <v>1529</v>
      </c>
      <c r="E30" s="316" t="s">
        <v>1368</v>
      </c>
      <c r="F30" s="94" t="s">
        <v>1389</v>
      </c>
      <c r="G30" s="94" t="s">
        <v>1390</v>
      </c>
      <c r="H30" s="94" t="s">
        <v>827</v>
      </c>
      <c r="I30" s="94" t="s">
        <v>1525</v>
      </c>
      <c r="J30" s="94">
        <v>2010</v>
      </c>
      <c r="K30" s="94">
        <v>857652.76399999997</v>
      </c>
    </row>
    <row r="31" spans="1:11" x14ac:dyDescent="0.25">
      <c r="A31" s="94" t="s">
        <v>1367</v>
      </c>
      <c r="B31" s="94" t="s">
        <v>689</v>
      </c>
      <c r="C31" s="115">
        <v>85111</v>
      </c>
      <c r="D31" s="94" t="s">
        <v>1529</v>
      </c>
      <c r="E31" s="316" t="s">
        <v>1368</v>
      </c>
      <c r="F31" s="94" t="s">
        <v>1389</v>
      </c>
      <c r="G31" s="94" t="s">
        <v>1390</v>
      </c>
      <c r="H31" s="94" t="s">
        <v>828</v>
      </c>
      <c r="I31" s="94" t="s">
        <v>1525</v>
      </c>
      <c r="J31" s="94">
        <v>2010</v>
      </c>
      <c r="K31" s="94">
        <v>105372.84600000001</v>
      </c>
    </row>
    <row r="32" spans="1:11" x14ac:dyDescent="0.25">
      <c r="A32" s="94" t="s">
        <v>1367</v>
      </c>
      <c r="B32" s="94" t="s">
        <v>689</v>
      </c>
      <c r="C32" s="115">
        <v>85111</v>
      </c>
      <c r="D32" s="94" t="s">
        <v>1529</v>
      </c>
      <c r="E32" s="316" t="s">
        <v>1368</v>
      </c>
      <c r="F32" s="94" t="s">
        <v>1389</v>
      </c>
      <c r="G32" s="94" t="s">
        <v>1390</v>
      </c>
      <c r="H32" s="94" t="s">
        <v>1530</v>
      </c>
      <c r="I32" s="94" t="s">
        <v>1525</v>
      </c>
      <c r="J32" s="94">
        <v>2010</v>
      </c>
      <c r="K32" s="94">
        <v>146950.39499999999</v>
      </c>
    </row>
    <row r="33" spans="1:11" x14ac:dyDescent="0.25">
      <c r="A33" s="94" t="s">
        <v>1367</v>
      </c>
      <c r="B33" s="94" t="s">
        <v>689</v>
      </c>
      <c r="C33" s="115">
        <v>85111</v>
      </c>
      <c r="D33" s="94" t="s">
        <v>1529</v>
      </c>
      <c r="E33" s="316" t="s">
        <v>1368</v>
      </c>
      <c r="F33" s="94" t="s">
        <v>1389</v>
      </c>
      <c r="G33" s="94" t="s">
        <v>1390</v>
      </c>
      <c r="H33" s="94" t="s">
        <v>1531</v>
      </c>
      <c r="I33" s="94" t="s">
        <v>1525</v>
      </c>
      <c r="J33" s="94">
        <v>2010</v>
      </c>
      <c r="K33" s="94">
        <v>1109976.0049999999</v>
      </c>
    </row>
    <row r="34" spans="1:11" x14ac:dyDescent="0.25">
      <c r="A34" s="94" t="s">
        <v>1367</v>
      </c>
      <c r="B34" s="94" t="s">
        <v>689</v>
      </c>
      <c r="C34" s="115">
        <v>85111</v>
      </c>
      <c r="D34" s="94" t="s">
        <v>1529</v>
      </c>
      <c r="E34" s="316" t="s">
        <v>1368</v>
      </c>
      <c r="F34" s="94" t="s">
        <v>1391</v>
      </c>
      <c r="G34" s="94" t="s">
        <v>1392</v>
      </c>
      <c r="H34" s="94" t="s">
        <v>827</v>
      </c>
      <c r="I34" s="94" t="s">
        <v>1525</v>
      </c>
      <c r="J34" s="94">
        <v>2010</v>
      </c>
      <c r="K34" s="94">
        <v>165493924.25299999</v>
      </c>
    </row>
    <row r="35" spans="1:11" x14ac:dyDescent="0.25">
      <c r="A35" s="94" t="s">
        <v>1367</v>
      </c>
      <c r="B35" s="94" t="s">
        <v>689</v>
      </c>
      <c r="C35" s="115">
        <v>85111</v>
      </c>
      <c r="D35" s="94" t="s">
        <v>1529</v>
      </c>
      <c r="E35" s="316" t="s">
        <v>1368</v>
      </c>
      <c r="F35" s="94" t="s">
        <v>1391</v>
      </c>
      <c r="G35" s="94" t="s">
        <v>1392</v>
      </c>
      <c r="H35" s="94" t="s">
        <v>828</v>
      </c>
      <c r="I35" s="94" t="s">
        <v>1525</v>
      </c>
      <c r="J35" s="94">
        <v>2010</v>
      </c>
      <c r="K35" s="94">
        <v>5335297.6730000004</v>
      </c>
    </row>
    <row r="36" spans="1:11" x14ac:dyDescent="0.25">
      <c r="A36" s="94" t="s">
        <v>1367</v>
      </c>
      <c r="B36" s="94" t="s">
        <v>689</v>
      </c>
      <c r="C36" s="115">
        <v>85111</v>
      </c>
      <c r="D36" s="94" t="s">
        <v>1529</v>
      </c>
      <c r="E36" s="316" t="s">
        <v>1368</v>
      </c>
      <c r="F36" s="94" t="s">
        <v>1391</v>
      </c>
      <c r="G36" s="94" t="s">
        <v>1392</v>
      </c>
      <c r="H36" s="94" t="s">
        <v>1530</v>
      </c>
      <c r="I36" s="94" t="s">
        <v>1525</v>
      </c>
      <c r="J36" s="94">
        <v>2010</v>
      </c>
      <c r="K36" s="94">
        <v>51517976.697999999</v>
      </c>
    </row>
    <row r="37" spans="1:11" x14ac:dyDescent="0.25">
      <c r="A37" s="94" t="s">
        <v>1367</v>
      </c>
      <c r="B37" s="94" t="s">
        <v>689</v>
      </c>
      <c r="C37" s="115">
        <v>85111</v>
      </c>
      <c r="D37" s="94" t="s">
        <v>1529</v>
      </c>
      <c r="E37" s="316" t="s">
        <v>1368</v>
      </c>
      <c r="F37" s="94" t="s">
        <v>1391</v>
      </c>
      <c r="G37" s="94" t="s">
        <v>1392</v>
      </c>
      <c r="H37" s="94" t="s">
        <v>1531</v>
      </c>
      <c r="I37" s="94" t="s">
        <v>1525</v>
      </c>
      <c r="J37" s="94">
        <v>2010</v>
      </c>
      <c r="K37" s="94">
        <v>222347198.62400001</v>
      </c>
    </row>
    <row r="38" spans="1:11" x14ac:dyDescent="0.25">
      <c r="A38" s="94" t="s">
        <v>1367</v>
      </c>
      <c r="B38" s="94" t="s">
        <v>689</v>
      </c>
      <c r="C38" s="115">
        <v>85111</v>
      </c>
      <c r="D38" s="94" t="s">
        <v>1529</v>
      </c>
      <c r="E38" s="316" t="s">
        <v>1368</v>
      </c>
      <c r="F38" s="94" t="s">
        <v>1393</v>
      </c>
      <c r="G38" s="94" t="s">
        <v>1394</v>
      </c>
      <c r="H38" s="94" t="s">
        <v>827</v>
      </c>
      <c r="I38" s="94" t="s">
        <v>1525</v>
      </c>
      <c r="J38" s="94">
        <v>2010</v>
      </c>
      <c r="K38" s="94">
        <v>10190487.632999999</v>
      </c>
    </row>
    <row r="39" spans="1:11" x14ac:dyDescent="0.25">
      <c r="A39" s="94" t="s">
        <v>1367</v>
      </c>
      <c r="B39" s="94" t="s">
        <v>689</v>
      </c>
      <c r="C39" s="115">
        <v>85111</v>
      </c>
      <c r="D39" s="94" t="s">
        <v>1529</v>
      </c>
      <c r="E39" s="316" t="s">
        <v>1368</v>
      </c>
      <c r="F39" s="94" t="s">
        <v>1393</v>
      </c>
      <c r="G39" s="94" t="s">
        <v>1394</v>
      </c>
      <c r="H39" s="94" t="s">
        <v>828</v>
      </c>
      <c r="I39" s="94" t="s">
        <v>1525</v>
      </c>
      <c r="J39" s="94">
        <v>2010</v>
      </c>
      <c r="K39" s="94">
        <v>545783.75600000005</v>
      </c>
    </row>
    <row r="40" spans="1:11" x14ac:dyDescent="0.25">
      <c r="A40" s="94" t="s">
        <v>1367</v>
      </c>
      <c r="B40" s="94" t="s">
        <v>689</v>
      </c>
      <c r="C40" s="115">
        <v>85111</v>
      </c>
      <c r="D40" s="94" t="s">
        <v>1529</v>
      </c>
      <c r="E40" s="316" t="s">
        <v>1368</v>
      </c>
      <c r="F40" s="94" t="s">
        <v>1393</v>
      </c>
      <c r="G40" s="94" t="s">
        <v>1394</v>
      </c>
      <c r="H40" s="94" t="s">
        <v>1530</v>
      </c>
      <c r="I40" s="94" t="s">
        <v>1525</v>
      </c>
      <c r="J40" s="94">
        <v>2010</v>
      </c>
      <c r="K40" s="94">
        <v>913636.75899999996</v>
      </c>
    </row>
    <row r="41" spans="1:11" x14ac:dyDescent="0.25">
      <c r="A41" s="94" t="s">
        <v>1367</v>
      </c>
      <c r="B41" s="94" t="s">
        <v>689</v>
      </c>
      <c r="C41" s="115">
        <v>85111</v>
      </c>
      <c r="D41" s="94" t="s">
        <v>1529</v>
      </c>
      <c r="E41" s="316" t="s">
        <v>1368</v>
      </c>
      <c r="F41" s="94" t="s">
        <v>1393</v>
      </c>
      <c r="G41" s="94" t="s">
        <v>1394</v>
      </c>
      <c r="H41" s="94" t="s">
        <v>1531</v>
      </c>
      <c r="I41" s="94" t="s">
        <v>1525</v>
      </c>
      <c r="J41" s="94">
        <v>2010</v>
      </c>
      <c r="K41" s="94">
        <v>11649908.147999998</v>
      </c>
    </row>
    <row r="42" spans="1:11" x14ac:dyDescent="0.25">
      <c r="A42" s="94" t="s">
        <v>1367</v>
      </c>
      <c r="B42" s="94" t="s">
        <v>689</v>
      </c>
      <c r="C42" s="115">
        <v>85111</v>
      </c>
      <c r="D42" s="94" t="s">
        <v>1529</v>
      </c>
      <c r="E42" s="316" t="s">
        <v>1368</v>
      </c>
      <c r="F42" s="94" t="s">
        <v>1395</v>
      </c>
      <c r="G42" s="94" t="s">
        <v>1396</v>
      </c>
      <c r="H42" s="94" t="s">
        <v>827</v>
      </c>
      <c r="I42" s="94" t="s">
        <v>1525</v>
      </c>
      <c r="J42" s="94">
        <v>2010</v>
      </c>
      <c r="K42" s="94">
        <v>864002.45900000003</v>
      </c>
    </row>
    <row r="43" spans="1:11" x14ac:dyDescent="0.25">
      <c r="A43" s="94" t="s">
        <v>1367</v>
      </c>
      <c r="B43" s="94" t="s">
        <v>689</v>
      </c>
      <c r="C43" s="115">
        <v>85111</v>
      </c>
      <c r="D43" s="94" t="s">
        <v>1529</v>
      </c>
      <c r="E43" s="316" t="s">
        <v>1368</v>
      </c>
      <c r="F43" s="94" t="s">
        <v>1395</v>
      </c>
      <c r="G43" s="94" t="s">
        <v>1396</v>
      </c>
      <c r="H43" s="94" t="s">
        <v>828</v>
      </c>
      <c r="I43" s="94" t="s">
        <v>1525</v>
      </c>
      <c r="J43" s="94">
        <v>2010</v>
      </c>
      <c r="K43" s="94">
        <v>70238.097999999998</v>
      </c>
    </row>
    <row r="44" spans="1:11" x14ac:dyDescent="0.25">
      <c r="A44" s="94" t="s">
        <v>1367</v>
      </c>
      <c r="B44" s="94" t="s">
        <v>689</v>
      </c>
      <c r="C44" s="115">
        <v>85111</v>
      </c>
      <c r="D44" s="94" t="s">
        <v>1529</v>
      </c>
      <c r="E44" s="316" t="s">
        <v>1368</v>
      </c>
      <c r="F44" s="94" t="s">
        <v>1395</v>
      </c>
      <c r="G44" s="94" t="s">
        <v>1396</v>
      </c>
      <c r="H44" s="94" t="s">
        <v>1530</v>
      </c>
      <c r="I44" s="94" t="s">
        <v>1525</v>
      </c>
      <c r="J44" s="94">
        <v>2010</v>
      </c>
      <c r="K44" s="94">
        <v>149704.14300000001</v>
      </c>
    </row>
    <row r="45" spans="1:11" x14ac:dyDescent="0.25">
      <c r="A45" s="94" t="s">
        <v>1367</v>
      </c>
      <c r="B45" s="94" t="s">
        <v>689</v>
      </c>
      <c r="C45" s="115">
        <v>85111</v>
      </c>
      <c r="D45" s="94" t="s">
        <v>1529</v>
      </c>
      <c r="E45" s="316" t="s">
        <v>1368</v>
      </c>
      <c r="F45" s="94" t="s">
        <v>1395</v>
      </c>
      <c r="G45" s="94" t="s">
        <v>1396</v>
      </c>
      <c r="H45" s="94" t="s">
        <v>1531</v>
      </c>
      <c r="I45" s="94" t="s">
        <v>1525</v>
      </c>
      <c r="J45" s="94">
        <v>2010</v>
      </c>
      <c r="K45" s="94">
        <v>1083944.7</v>
      </c>
    </row>
    <row r="46" spans="1:11" x14ac:dyDescent="0.25">
      <c r="A46" s="94" t="s">
        <v>1367</v>
      </c>
      <c r="B46" s="94" t="s">
        <v>689</v>
      </c>
      <c r="C46" s="115">
        <v>85111</v>
      </c>
      <c r="D46" s="94" t="s">
        <v>1529</v>
      </c>
      <c r="E46" s="316" t="s">
        <v>1368</v>
      </c>
      <c r="F46" s="94" t="s">
        <v>1397</v>
      </c>
      <c r="G46" s="94" t="s">
        <v>1398</v>
      </c>
      <c r="H46" s="94" t="s">
        <v>827</v>
      </c>
      <c r="I46" s="94" t="s">
        <v>1525</v>
      </c>
      <c r="J46" s="94">
        <v>2010</v>
      </c>
      <c r="K46" s="94">
        <v>9948102.773</v>
      </c>
    </row>
    <row r="47" spans="1:11" x14ac:dyDescent="0.25">
      <c r="A47" s="94" t="s">
        <v>1367</v>
      </c>
      <c r="B47" s="94" t="s">
        <v>689</v>
      </c>
      <c r="C47" s="115">
        <v>85111</v>
      </c>
      <c r="D47" s="94" t="s">
        <v>1529</v>
      </c>
      <c r="E47" s="316" t="s">
        <v>1368</v>
      </c>
      <c r="F47" s="94" t="s">
        <v>1397</v>
      </c>
      <c r="G47" s="94" t="s">
        <v>1398</v>
      </c>
      <c r="H47" s="94" t="s">
        <v>828</v>
      </c>
      <c r="I47" s="94" t="s">
        <v>1525</v>
      </c>
      <c r="J47" s="94">
        <v>2010</v>
      </c>
      <c r="K47" s="94">
        <v>72656.369000000006</v>
      </c>
    </row>
    <row r="48" spans="1:11" x14ac:dyDescent="0.25">
      <c r="A48" s="94" t="s">
        <v>1367</v>
      </c>
      <c r="B48" s="94" t="s">
        <v>689</v>
      </c>
      <c r="C48" s="115">
        <v>85111</v>
      </c>
      <c r="D48" s="94" t="s">
        <v>1529</v>
      </c>
      <c r="E48" s="316" t="s">
        <v>1368</v>
      </c>
      <c r="F48" s="94" t="s">
        <v>1397</v>
      </c>
      <c r="G48" s="94" t="s">
        <v>1398</v>
      </c>
      <c r="H48" s="94" t="s">
        <v>1530</v>
      </c>
      <c r="I48" s="94" t="s">
        <v>1525</v>
      </c>
      <c r="J48" s="94">
        <v>2010</v>
      </c>
      <c r="K48" s="94">
        <v>3204.1680000000001</v>
      </c>
    </row>
    <row r="49" spans="1:11" x14ac:dyDescent="0.25">
      <c r="A49" s="94" t="s">
        <v>1367</v>
      </c>
      <c r="B49" s="94" t="s">
        <v>689</v>
      </c>
      <c r="C49" s="115">
        <v>85111</v>
      </c>
      <c r="D49" s="94" t="s">
        <v>1529</v>
      </c>
      <c r="E49" s="316" t="s">
        <v>1368</v>
      </c>
      <c r="F49" s="94" t="s">
        <v>1397</v>
      </c>
      <c r="G49" s="94" t="s">
        <v>1398</v>
      </c>
      <c r="H49" s="94" t="s">
        <v>1531</v>
      </c>
      <c r="I49" s="94" t="s">
        <v>1525</v>
      </c>
      <c r="J49" s="94">
        <v>2010</v>
      </c>
      <c r="K49" s="94">
        <v>10023963.310000001</v>
      </c>
    </row>
    <row r="50" spans="1:11" x14ac:dyDescent="0.25">
      <c r="A50" s="94" t="s">
        <v>1367</v>
      </c>
      <c r="B50" s="94" t="s">
        <v>689</v>
      </c>
      <c r="C50" s="115">
        <v>85111</v>
      </c>
      <c r="D50" s="94" t="s">
        <v>1529</v>
      </c>
      <c r="E50" s="316" t="s">
        <v>1368</v>
      </c>
      <c r="F50" s="94" t="s">
        <v>1399</v>
      </c>
      <c r="G50" s="94" t="s">
        <v>1400</v>
      </c>
      <c r="H50" s="94" t="s">
        <v>827</v>
      </c>
      <c r="I50" s="94" t="s">
        <v>1525</v>
      </c>
      <c r="J50" s="94">
        <v>2010</v>
      </c>
      <c r="K50" s="94">
        <v>15263894.958000001</v>
      </c>
    </row>
    <row r="51" spans="1:11" x14ac:dyDescent="0.25">
      <c r="A51" s="94" t="s">
        <v>1367</v>
      </c>
      <c r="B51" s="94" t="s">
        <v>689</v>
      </c>
      <c r="C51" s="115">
        <v>85111</v>
      </c>
      <c r="D51" s="94" t="s">
        <v>1529</v>
      </c>
      <c r="E51" s="316" t="s">
        <v>1368</v>
      </c>
      <c r="F51" s="94" t="s">
        <v>1399</v>
      </c>
      <c r="G51" s="94" t="s">
        <v>1400</v>
      </c>
      <c r="H51" s="94" t="s">
        <v>828</v>
      </c>
      <c r="I51" s="94" t="s">
        <v>1525</v>
      </c>
      <c r="J51" s="94">
        <v>2010</v>
      </c>
      <c r="K51" s="94">
        <v>124623.086</v>
      </c>
    </row>
    <row r="52" spans="1:11" x14ac:dyDescent="0.25">
      <c r="A52" s="94" t="s">
        <v>1367</v>
      </c>
      <c r="B52" s="94" t="s">
        <v>689</v>
      </c>
      <c r="C52" s="115">
        <v>85111</v>
      </c>
      <c r="D52" s="94" t="s">
        <v>1529</v>
      </c>
      <c r="E52" s="316" t="s">
        <v>1368</v>
      </c>
      <c r="F52" s="94" t="s">
        <v>1399</v>
      </c>
      <c r="G52" s="94" t="s">
        <v>1400</v>
      </c>
      <c r="H52" s="94" t="s">
        <v>1530</v>
      </c>
      <c r="I52" s="94" t="s">
        <v>1525</v>
      </c>
      <c r="J52" s="94">
        <v>2010</v>
      </c>
      <c r="K52" s="94">
        <v>10633.287</v>
      </c>
    </row>
    <row r="53" spans="1:11" x14ac:dyDescent="0.25">
      <c r="A53" s="94" t="s">
        <v>1367</v>
      </c>
      <c r="B53" s="94" t="s">
        <v>689</v>
      </c>
      <c r="C53" s="115">
        <v>85111</v>
      </c>
      <c r="D53" s="94" t="s">
        <v>1529</v>
      </c>
      <c r="E53" s="316" t="s">
        <v>1368</v>
      </c>
      <c r="F53" s="94" t="s">
        <v>1399</v>
      </c>
      <c r="G53" s="94" t="s">
        <v>1400</v>
      </c>
      <c r="H53" s="94" t="s">
        <v>1531</v>
      </c>
      <c r="I53" s="94" t="s">
        <v>1525</v>
      </c>
      <c r="J53" s="94">
        <v>2010</v>
      </c>
      <c r="K53" s="94">
        <v>15399151.331</v>
      </c>
    </row>
    <row r="54" spans="1:11" x14ac:dyDescent="0.25">
      <c r="A54" s="94" t="s">
        <v>1367</v>
      </c>
      <c r="B54" s="94" t="s">
        <v>689</v>
      </c>
      <c r="C54" s="115">
        <v>85111</v>
      </c>
      <c r="D54" s="94" t="s">
        <v>1529</v>
      </c>
      <c r="E54" s="316" t="s">
        <v>1368</v>
      </c>
      <c r="F54" s="94" t="s">
        <v>1401</v>
      </c>
      <c r="G54" s="94" t="s">
        <v>1402</v>
      </c>
      <c r="H54" s="94" t="s">
        <v>827</v>
      </c>
      <c r="I54" s="94" t="s">
        <v>1525</v>
      </c>
      <c r="J54" s="94">
        <v>2010</v>
      </c>
      <c r="K54" s="94">
        <v>569828.45299999998</v>
      </c>
    </row>
    <row r="55" spans="1:11" x14ac:dyDescent="0.25">
      <c r="A55" s="94" t="s">
        <v>1367</v>
      </c>
      <c r="B55" s="94" t="s">
        <v>689</v>
      </c>
      <c r="C55" s="115">
        <v>85111</v>
      </c>
      <c r="D55" s="94" t="s">
        <v>1529</v>
      </c>
      <c r="E55" s="316" t="s">
        <v>1368</v>
      </c>
      <c r="F55" s="94" t="s">
        <v>1401</v>
      </c>
      <c r="G55" s="94" t="s">
        <v>1402</v>
      </c>
      <c r="H55" s="94" t="s">
        <v>828</v>
      </c>
      <c r="I55" s="94" t="s">
        <v>1525</v>
      </c>
      <c r="J55" s="94">
        <v>2010</v>
      </c>
      <c r="K55" s="94">
        <v>75638.710000000006</v>
      </c>
    </row>
    <row r="56" spans="1:11" x14ac:dyDescent="0.25">
      <c r="A56" s="94" t="s">
        <v>1367</v>
      </c>
      <c r="B56" s="94" t="s">
        <v>689</v>
      </c>
      <c r="C56" s="115">
        <v>85111</v>
      </c>
      <c r="D56" s="94" t="s">
        <v>1529</v>
      </c>
      <c r="E56" s="316" t="s">
        <v>1368</v>
      </c>
      <c r="F56" s="94" t="s">
        <v>1401</v>
      </c>
      <c r="G56" s="94" t="s">
        <v>1402</v>
      </c>
      <c r="H56" s="94" t="s">
        <v>1530</v>
      </c>
      <c r="I56" s="94" t="s">
        <v>1525</v>
      </c>
      <c r="J56" s="94">
        <v>2010</v>
      </c>
      <c r="K56" s="94">
        <v>223482.592</v>
      </c>
    </row>
    <row r="57" spans="1:11" x14ac:dyDescent="0.25">
      <c r="A57" s="94" t="s">
        <v>1367</v>
      </c>
      <c r="B57" s="94" t="s">
        <v>689</v>
      </c>
      <c r="C57" s="115">
        <v>85111</v>
      </c>
      <c r="D57" s="94" t="s">
        <v>1529</v>
      </c>
      <c r="E57" s="316" t="s">
        <v>1368</v>
      </c>
      <c r="F57" s="94" t="s">
        <v>1401</v>
      </c>
      <c r="G57" s="94" t="s">
        <v>1402</v>
      </c>
      <c r="H57" s="94" t="s">
        <v>1531</v>
      </c>
      <c r="I57" s="94" t="s">
        <v>1525</v>
      </c>
      <c r="J57" s="94">
        <v>2010</v>
      </c>
      <c r="K57" s="94">
        <v>868949.75499999989</v>
      </c>
    </row>
    <row r="58" spans="1:11" x14ac:dyDescent="0.25">
      <c r="A58" s="94" t="s">
        <v>1367</v>
      </c>
      <c r="B58" s="94" t="s">
        <v>689</v>
      </c>
      <c r="C58" s="115">
        <v>85111</v>
      </c>
      <c r="D58" s="94" t="s">
        <v>1529</v>
      </c>
      <c r="E58" s="316" t="s">
        <v>1368</v>
      </c>
      <c r="F58" s="94" t="s">
        <v>1403</v>
      </c>
      <c r="G58" s="94" t="s">
        <v>1404</v>
      </c>
      <c r="H58" s="94" t="s">
        <v>827</v>
      </c>
      <c r="I58" s="94" t="s">
        <v>1525</v>
      </c>
      <c r="J58" s="94">
        <v>2010</v>
      </c>
      <c r="K58" s="94">
        <v>27450099.971999999</v>
      </c>
    </row>
    <row r="59" spans="1:11" x14ac:dyDescent="0.25">
      <c r="A59" s="94" t="s">
        <v>1367</v>
      </c>
      <c r="B59" s="94" t="s">
        <v>689</v>
      </c>
      <c r="C59" s="115">
        <v>85111</v>
      </c>
      <c r="D59" s="94" t="s">
        <v>1529</v>
      </c>
      <c r="E59" s="316" t="s">
        <v>1368</v>
      </c>
      <c r="F59" s="94" t="s">
        <v>1403</v>
      </c>
      <c r="G59" s="94" t="s">
        <v>1404</v>
      </c>
      <c r="H59" s="94" t="s">
        <v>828</v>
      </c>
      <c r="I59" s="94" t="s">
        <v>1525</v>
      </c>
      <c r="J59" s="94">
        <v>2010</v>
      </c>
      <c r="K59" s="94">
        <v>189757.85500000001</v>
      </c>
    </row>
    <row r="60" spans="1:11" x14ac:dyDescent="0.25">
      <c r="A60" s="94" t="s">
        <v>1367</v>
      </c>
      <c r="B60" s="94" t="s">
        <v>689</v>
      </c>
      <c r="C60" s="115">
        <v>85111</v>
      </c>
      <c r="D60" s="94" t="s">
        <v>1529</v>
      </c>
      <c r="E60" s="316" t="s">
        <v>1368</v>
      </c>
      <c r="F60" s="94" t="s">
        <v>1403</v>
      </c>
      <c r="G60" s="94" t="s">
        <v>1404</v>
      </c>
      <c r="H60" s="94" t="s">
        <v>1530</v>
      </c>
      <c r="I60" s="94" t="s">
        <v>1525</v>
      </c>
      <c r="J60" s="94">
        <v>2010</v>
      </c>
      <c r="K60" s="94">
        <v>1535788.4820000001</v>
      </c>
    </row>
    <row r="61" spans="1:11" x14ac:dyDescent="0.25">
      <c r="A61" s="94" t="s">
        <v>1367</v>
      </c>
      <c r="B61" s="94" t="s">
        <v>689</v>
      </c>
      <c r="C61" s="115">
        <v>85111</v>
      </c>
      <c r="D61" s="94" t="s">
        <v>1529</v>
      </c>
      <c r="E61" s="316" t="s">
        <v>1368</v>
      </c>
      <c r="F61" s="94" t="s">
        <v>1403</v>
      </c>
      <c r="G61" s="94" t="s">
        <v>1404</v>
      </c>
      <c r="H61" s="94" t="s">
        <v>1531</v>
      </c>
      <c r="I61" s="94" t="s">
        <v>1525</v>
      </c>
      <c r="J61" s="94">
        <v>2010</v>
      </c>
      <c r="K61" s="94">
        <v>29175646.309</v>
      </c>
    </row>
    <row r="62" spans="1:11" x14ac:dyDescent="0.25">
      <c r="A62" s="94" t="s">
        <v>1367</v>
      </c>
      <c r="B62" s="94" t="s">
        <v>689</v>
      </c>
      <c r="C62" s="115">
        <v>85111</v>
      </c>
      <c r="D62" s="94" t="s">
        <v>1529</v>
      </c>
      <c r="E62" s="316" t="s">
        <v>1368</v>
      </c>
      <c r="F62" s="94" t="s">
        <v>1405</v>
      </c>
      <c r="G62" s="94" t="s">
        <v>1406</v>
      </c>
      <c r="H62" s="94" t="s">
        <v>827</v>
      </c>
      <c r="I62" s="94" t="s">
        <v>1525</v>
      </c>
      <c r="J62" s="94">
        <v>2010</v>
      </c>
      <c r="K62" s="94">
        <v>3744858.5970000001</v>
      </c>
    </row>
    <row r="63" spans="1:11" x14ac:dyDescent="0.25">
      <c r="A63" s="94" t="s">
        <v>1367</v>
      </c>
      <c r="B63" s="94" t="s">
        <v>689</v>
      </c>
      <c r="C63" s="115">
        <v>85111</v>
      </c>
      <c r="D63" s="94" t="s">
        <v>1529</v>
      </c>
      <c r="E63" s="316" t="s">
        <v>1368</v>
      </c>
      <c r="F63" s="94" t="s">
        <v>1405</v>
      </c>
      <c r="G63" s="94" t="s">
        <v>1406</v>
      </c>
      <c r="H63" s="94" t="s">
        <v>828</v>
      </c>
      <c r="I63" s="94" t="s">
        <v>1525</v>
      </c>
      <c r="J63" s="94">
        <v>2010</v>
      </c>
      <c r="K63" s="94">
        <v>1084.9860000000001</v>
      </c>
    </row>
    <row r="64" spans="1:11" x14ac:dyDescent="0.25">
      <c r="A64" s="94" t="s">
        <v>1367</v>
      </c>
      <c r="B64" s="94" t="s">
        <v>689</v>
      </c>
      <c r="C64" s="115">
        <v>85111</v>
      </c>
      <c r="D64" s="94" t="s">
        <v>1529</v>
      </c>
      <c r="E64" s="316" t="s">
        <v>1368</v>
      </c>
      <c r="F64" s="94" t="s">
        <v>1405</v>
      </c>
      <c r="G64" s="94" t="s">
        <v>1406</v>
      </c>
      <c r="H64" s="94" t="s">
        <v>1530</v>
      </c>
      <c r="I64" s="94" t="s">
        <v>1525</v>
      </c>
      <c r="J64" s="94">
        <v>2010</v>
      </c>
      <c r="K64" s="94">
        <v>692277.42</v>
      </c>
    </row>
    <row r="65" spans="1:11" x14ac:dyDescent="0.25">
      <c r="A65" s="94" t="s">
        <v>1367</v>
      </c>
      <c r="B65" s="94" t="s">
        <v>689</v>
      </c>
      <c r="C65" s="115">
        <v>85111</v>
      </c>
      <c r="D65" s="94" t="s">
        <v>1529</v>
      </c>
      <c r="E65" s="316" t="s">
        <v>1368</v>
      </c>
      <c r="F65" s="94" t="s">
        <v>1405</v>
      </c>
      <c r="G65" s="94" t="s">
        <v>1406</v>
      </c>
      <c r="H65" s="94" t="s">
        <v>1531</v>
      </c>
      <c r="I65" s="94" t="s">
        <v>1525</v>
      </c>
      <c r="J65" s="94">
        <v>2010</v>
      </c>
      <c r="K65" s="94">
        <v>4438221.0030000005</v>
      </c>
    </row>
    <row r="66" spans="1:11" x14ac:dyDescent="0.25">
      <c r="A66" s="94" t="s">
        <v>1367</v>
      </c>
      <c r="B66" s="94" t="s">
        <v>689</v>
      </c>
      <c r="C66" s="115">
        <v>85111</v>
      </c>
      <c r="D66" s="94" t="s">
        <v>1529</v>
      </c>
      <c r="E66" s="316" t="s">
        <v>1368</v>
      </c>
      <c r="F66" s="94" t="s">
        <v>1407</v>
      </c>
      <c r="G66" s="94" t="s">
        <v>1408</v>
      </c>
      <c r="H66" s="94" t="s">
        <v>827</v>
      </c>
      <c r="I66" s="94" t="s">
        <v>1525</v>
      </c>
      <c r="J66" s="94">
        <v>2010</v>
      </c>
      <c r="K66" s="94">
        <v>23705241.375</v>
      </c>
    </row>
    <row r="67" spans="1:11" x14ac:dyDescent="0.25">
      <c r="A67" s="94" t="s">
        <v>1367</v>
      </c>
      <c r="B67" s="94" t="s">
        <v>689</v>
      </c>
      <c r="C67" s="115">
        <v>85111</v>
      </c>
      <c r="D67" s="94" t="s">
        <v>1529</v>
      </c>
      <c r="E67" s="316" t="s">
        <v>1368</v>
      </c>
      <c r="F67" s="94" t="s">
        <v>1407</v>
      </c>
      <c r="G67" s="94" t="s">
        <v>1408</v>
      </c>
      <c r="H67" s="94" t="s">
        <v>828</v>
      </c>
      <c r="I67" s="94" t="s">
        <v>1525</v>
      </c>
      <c r="J67" s="94">
        <v>2010</v>
      </c>
      <c r="K67" s="94">
        <v>188672.86799999999</v>
      </c>
    </row>
    <row r="68" spans="1:11" x14ac:dyDescent="0.25">
      <c r="A68" s="94" t="s">
        <v>1367</v>
      </c>
      <c r="B68" s="94" t="s">
        <v>689</v>
      </c>
      <c r="C68" s="115">
        <v>85111</v>
      </c>
      <c r="D68" s="94" t="s">
        <v>1529</v>
      </c>
      <c r="E68" s="316" t="s">
        <v>1368</v>
      </c>
      <c r="F68" s="94" t="s">
        <v>1407</v>
      </c>
      <c r="G68" s="94" t="s">
        <v>1408</v>
      </c>
      <c r="H68" s="94" t="s">
        <v>1530</v>
      </c>
      <c r="I68" s="94" t="s">
        <v>1525</v>
      </c>
      <c r="J68" s="94">
        <v>2010</v>
      </c>
      <c r="K68" s="94">
        <v>843511.06200000003</v>
      </c>
    </row>
    <row r="69" spans="1:11" x14ac:dyDescent="0.25">
      <c r="A69" s="94" t="s">
        <v>1367</v>
      </c>
      <c r="B69" s="94" t="s">
        <v>689</v>
      </c>
      <c r="C69" s="115">
        <v>85111</v>
      </c>
      <c r="D69" s="94" t="s">
        <v>1529</v>
      </c>
      <c r="E69" s="316" t="s">
        <v>1368</v>
      </c>
      <c r="F69" s="94" t="s">
        <v>1407</v>
      </c>
      <c r="G69" s="94" t="s">
        <v>1408</v>
      </c>
      <c r="H69" s="94" t="s">
        <v>1531</v>
      </c>
      <c r="I69" s="94" t="s">
        <v>1525</v>
      </c>
      <c r="J69" s="94">
        <v>2010</v>
      </c>
      <c r="K69" s="94">
        <v>24737425.305</v>
      </c>
    </row>
    <row r="70" spans="1:11" x14ac:dyDescent="0.25">
      <c r="A70" s="94" t="s">
        <v>1367</v>
      </c>
      <c r="B70" s="94" t="s">
        <v>689</v>
      </c>
      <c r="C70" s="115">
        <v>85111</v>
      </c>
      <c r="D70" s="94" t="s">
        <v>1529</v>
      </c>
      <c r="E70" s="316" t="s">
        <v>1368</v>
      </c>
      <c r="F70" s="94" t="s">
        <v>1409</v>
      </c>
      <c r="G70" s="94" t="s">
        <v>1410</v>
      </c>
      <c r="H70" s="94" t="s">
        <v>827</v>
      </c>
      <c r="I70" s="94" t="s">
        <v>1525</v>
      </c>
      <c r="J70" s="94">
        <v>2010</v>
      </c>
      <c r="K70" s="94">
        <v>27355011.75</v>
      </c>
    </row>
    <row r="71" spans="1:11" x14ac:dyDescent="0.25">
      <c r="A71" s="94" t="s">
        <v>1367</v>
      </c>
      <c r="B71" s="94" t="s">
        <v>689</v>
      </c>
      <c r="C71" s="115">
        <v>85111</v>
      </c>
      <c r="D71" s="94" t="s">
        <v>1529</v>
      </c>
      <c r="E71" s="316" t="s">
        <v>1368</v>
      </c>
      <c r="F71" s="94" t="s">
        <v>1409</v>
      </c>
      <c r="G71" s="94" t="s">
        <v>1410</v>
      </c>
      <c r="H71" s="94" t="s">
        <v>828</v>
      </c>
      <c r="I71" s="94" t="s">
        <v>1525</v>
      </c>
      <c r="J71" s="94">
        <v>2010</v>
      </c>
      <c r="K71" s="94">
        <v>381796.96</v>
      </c>
    </row>
    <row r="72" spans="1:11" x14ac:dyDescent="0.25">
      <c r="A72" s="94" t="s">
        <v>1367</v>
      </c>
      <c r="B72" s="94" t="s">
        <v>689</v>
      </c>
      <c r="C72" s="115">
        <v>85111</v>
      </c>
      <c r="D72" s="94" t="s">
        <v>1529</v>
      </c>
      <c r="E72" s="316" t="s">
        <v>1368</v>
      </c>
      <c r="F72" s="94" t="s">
        <v>1409</v>
      </c>
      <c r="G72" s="94" t="s">
        <v>1410</v>
      </c>
      <c r="H72" s="94" t="s">
        <v>1530</v>
      </c>
      <c r="I72" s="94" t="s">
        <v>1525</v>
      </c>
      <c r="J72" s="94">
        <v>2010</v>
      </c>
      <c r="K72" s="94">
        <v>10567939.761</v>
      </c>
    </row>
    <row r="73" spans="1:11" x14ac:dyDescent="0.25">
      <c r="A73" s="94" t="s">
        <v>1367</v>
      </c>
      <c r="B73" s="94" t="s">
        <v>689</v>
      </c>
      <c r="C73" s="115">
        <v>85111</v>
      </c>
      <c r="D73" s="94" t="s">
        <v>1529</v>
      </c>
      <c r="E73" s="316" t="s">
        <v>1368</v>
      </c>
      <c r="F73" s="94" t="s">
        <v>1409</v>
      </c>
      <c r="G73" s="94" t="s">
        <v>1410</v>
      </c>
      <c r="H73" s="94" t="s">
        <v>1531</v>
      </c>
      <c r="I73" s="94" t="s">
        <v>1525</v>
      </c>
      <c r="J73" s="94">
        <v>2010</v>
      </c>
      <c r="K73" s="94">
        <v>38304748.471000001</v>
      </c>
    </row>
    <row r="74" spans="1:11" x14ac:dyDescent="0.25">
      <c r="A74" s="94" t="s">
        <v>1367</v>
      </c>
      <c r="B74" s="94" t="s">
        <v>689</v>
      </c>
      <c r="C74" s="115">
        <v>85111</v>
      </c>
      <c r="D74" s="94" t="s">
        <v>1529</v>
      </c>
      <c r="E74" s="316" t="s">
        <v>1368</v>
      </c>
      <c r="F74" s="94" t="s">
        <v>1411</v>
      </c>
      <c r="G74" s="94" t="s">
        <v>1412</v>
      </c>
      <c r="H74" s="94" t="s">
        <v>827</v>
      </c>
      <c r="I74" s="94" t="s">
        <v>1525</v>
      </c>
      <c r="J74" s="94">
        <v>2010</v>
      </c>
      <c r="K74" s="94">
        <v>918665.66399999999</v>
      </c>
    </row>
    <row r="75" spans="1:11" x14ac:dyDescent="0.25">
      <c r="A75" s="94" t="s">
        <v>1367</v>
      </c>
      <c r="B75" s="94" t="s">
        <v>689</v>
      </c>
      <c r="C75" s="115">
        <v>85111</v>
      </c>
      <c r="D75" s="94" t="s">
        <v>1529</v>
      </c>
      <c r="E75" s="316" t="s">
        <v>1368</v>
      </c>
      <c r="F75" s="94" t="s">
        <v>1411</v>
      </c>
      <c r="G75" s="94" t="s">
        <v>1412</v>
      </c>
      <c r="H75" s="94" t="s">
        <v>828</v>
      </c>
      <c r="I75" s="94" t="s">
        <v>1525</v>
      </c>
      <c r="J75" s="94">
        <v>2010</v>
      </c>
      <c r="K75" s="94">
        <v>97174.812999999995</v>
      </c>
    </row>
    <row r="76" spans="1:11" x14ac:dyDescent="0.25">
      <c r="A76" s="94" t="s">
        <v>1367</v>
      </c>
      <c r="B76" s="94" t="s">
        <v>689</v>
      </c>
      <c r="C76" s="115">
        <v>85111</v>
      </c>
      <c r="D76" s="94" t="s">
        <v>1529</v>
      </c>
      <c r="E76" s="316" t="s">
        <v>1368</v>
      </c>
      <c r="F76" s="94" t="s">
        <v>1411</v>
      </c>
      <c r="G76" s="94" t="s">
        <v>1412</v>
      </c>
      <c r="H76" s="94" t="s">
        <v>1530</v>
      </c>
      <c r="I76" s="94" t="s">
        <v>1525</v>
      </c>
      <c r="J76" s="94">
        <v>2010</v>
      </c>
      <c r="K76" s="94">
        <v>6907.5249999999996</v>
      </c>
    </row>
    <row r="77" spans="1:11" x14ac:dyDescent="0.25">
      <c r="A77" s="94" t="s">
        <v>1367</v>
      </c>
      <c r="B77" s="94" t="s">
        <v>689</v>
      </c>
      <c r="C77" s="115">
        <v>85111</v>
      </c>
      <c r="D77" s="94" t="s">
        <v>1529</v>
      </c>
      <c r="E77" s="316" t="s">
        <v>1368</v>
      </c>
      <c r="F77" s="94" t="s">
        <v>1411</v>
      </c>
      <c r="G77" s="94" t="s">
        <v>1412</v>
      </c>
      <c r="H77" s="94" t="s">
        <v>1531</v>
      </c>
      <c r="I77" s="94" t="s">
        <v>1525</v>
      </c>
      <c r="J77" s="94">
        <v>2010</v>
      </c>
      <c r="K77" s="94">
        <v>1022748.002</v>
      </c>
    </row>
    <row r="78" spans="1:11" x14ac:dyDescent="0.25">
      <c r="A78" s="94" t="s">
        <v>1367</v>
      </c>
      <c r="B78" s="94" t="s">
        <v>689</v>
      </c>
      <c r="C78" s="115">
        <v>85111</v>
      </c>
      <c r="D78" s="94" t="s">
        <v>1529</v>
      </c>
      <c r="E78" s="316" t="s">
        <v>1368</v>
      </c>
      <c r="F78" s="94" t="s">
        <v>1413</v>
      </c>
      <c r="G78" s="94" t="s">
        <v>1414</v>
      </c>
      <c r="H78" s="94" t="s">
        <v>827</v>
      </c>
      <c r="I78" s="94" t="s">
        <v>1525</v>
      </c>
      <c r="J78" s="94">
        <v>2010</v>
      </c>
      <c r="K78" s="94">
        <v>2121244.577</v>
      </c>
    </row>
    <row r="79" spans="1:11" x14ac:dyDescent="0.25">
      <c r="A79" s="94" t="s">
        <v>1367</v>
      </c>
      <c r="B79" s="94" t="s">
        <v>689</v>
      </c>
      <c r="C79" s="115">
        <v>85111</v>
      </c>
      <c r="D79" s="94" t="s">
        <v>1529</v>
      </c>
      <c r="E79" s="316" t="s">
        <v>1368</v>
      </c>
      <c r="F79" s="94" t="s">
        <v>1413</v>
      </c>
      <c r="G79" s="94" t="s">
        <v>1414</v>
      </c>
      <c r="H79" s="94" t="s">
        <v>828</v>
      </c>
      <c r="I79" s="94" t="s">
        <v>1525</v>
      </c>
      <c r="J79" s="94">
        <v>2010</v>
      </c>
      <c r="K79" s="94">
        <v>207899.671</v>
      </c>
    </row>
    <row r="80" spans="1:11" x14ac:dyDescent="0.25">
      <c r="A80" s="94" t="s">
        <v>1367</v>
      </c>
      <c r="B80" s="94" t="s">
        <v>689</v>
      </c>
      <c r="C80" s="115">
        <v>85111</v>
      </c>
      <c r="D80" s="94" t="s">
        <v>1529</v>
      </c>
      <c r="E80" s="316" t="s">
        <v>1368</v>
      </c>
      <c r="F80" s="94" t="s">
        <v>1413</v>
      </c>
      <c r="G80" s="94" t="s">
        <v>1414</v>
      </c>
      <c r="H80" s="94" t="s">
        <v>1530</v>
      </c>
      <c r="I80" s="94" t="s">
        <v>1525</v>
      </c>
      <c r="J80" s="94">
        <v>2010</v>
      </c>
      <c r="K80" s="94">
        <v>965247.18900000001</v>
      </c>
    </row>
    <row r="81" spans="1:11" x14ac:dyDescent="0.25">
      <c r="A81" s="94" t="s">
        <v>1367</v>
      </c>
      <c r="B81" s="94" t="s">
        <v>689</v>
      </c>
      <c r="C81" s="115">
        <v>85111</v>
      </c>
      <c r="D81" s="94" t="s">
        <v>1529</v>
      </c>
      <c r="E81" s="316" t="s">
        <v>1368</v>
      </c>
      <c r="F81" s="94" t="s">
        <v>1413</v>
      </c>
      <c r="G81" s="94" t="s">
        <v>1414</v>
      </c>
      <c r="H81" s="94" t="s">
        <v>1531</v>
      </c>
      <c r="I81" s="94" t="s">
        <v>1525</v>
      </c>
      <c r="J81" s="94">
        <v>2010</v>
      </c>
      <c r="K81" s="94">
        <v>3294391.4369999999</v>
      </c>
    </row>
    <row r="82" spans="1:11" x14ac:dyDescent="0.25">
      <c r="A82" s="94" t="s">
        <v>1367</v>
      </c>
      <c r="B82" s="94" t="s">
        <v>689</v>
      </c>
      <c r="C82" s="115">
        <v>85111</v>
      </c>
      <c r="D82" s="94" t="s">
        <v>1529</v>
      </c>
      <c r="E82" s="316" t="s">
        <v>1368</v>
      </c>
      <c r="F82" s="94" t="s">
        <v>1415</v>
      </c>
      <c r="G82" s="94" t="s">
        <v>1416</v>
      </c>
      <c r="H82" s="94" t="s">
        <v>827</v>
      </c>
      <c r="I82" s="94" t="s">
        <v>1525</v>
      </c>
      <c r="J82" s="94">
        <v>2010</v>
      </c>
      <c r="K82" s="94">
        <v>18976725.379000001</v>
      </c>
    </row>
    <row r="83" spans="1:11" x14ac:dyDescent="0.25">
      <c r="A83" s="94" t="s">
        <v>1367</v>
      </c>
      <c r="B83" s="94" t="s">
        <v>689</v>
      </c>
      <c r="C83" s="115">
        <v>85111</v>
      </c>
      <c r="D83" s="94" t="s">
        <v>1529</v>
      </c>
      <c r="E83" s="316" t="s">
        <v>1368</v>
      </c>
      <c r="F83" s="94" t="s">
        <v>1415</v>
      </c>
      <c r="G83" s="94" t="s">
        <v>1416</v>
      </c>
      <c r="H83" s="94" t="s">
        <v>828</v>
      </c>
      <c r="I83" s="94" t="s">
        <v>1525</v>
      </c>
      <c r="J83" s="94">
        <v>2010</v>
      </c>
      <c r="K83" s="94">
        <v>125343.717</v>
      </c>
    </row>
    <row r="84" spans="1:11" x14ac:dyDescent="0.25">
      <c r="A84" s="94" t="s">
        <v>1367</v>
      </c>
      <c r="B84" s="94" t="s">
        <v>689</v>
      </c>
      <c r="C84" s="115">
        <v>85111</v>
      </c>
      <c r="D84" s="94" t="s">
        <v>1529</v>
      </c>
      <c r="E84" s="316" t="s">
        <v>1368</v>
      </c>
      <c r="F84" s="94" t="s">
        <v>1415</v>
      </c>
      <c r="G84" s="94" t="s">
        <v>1416</v>
      </c>
      <c r="H84" s="94" t="s">
        <v>1530</v>
      </c>
      <c r="I84" s="94" t="s">
        <v>1525</v>
      </c>
      <c r="J84" s="94">
        <v>2010</v>
      </c>
      <c r="K84" s="94">
        <v>19093840.237</v>
      </c>
    </row>
    <row r="85" spans="1:11" x14ac:dyDescent="0.25">
      <c r="A85" s="94" t="s">
        <v>1367</v>
      </c>
      <c r="B85" s="94" t="s">
        <v>689</v>
      </c>
      <c r="C85" s="115">
        <v>85111</v>
      </c>
      <c r="D85" s="94" t="s">
        <v>1529</v>
      </c>
      <c r="E85" s="316" t="s">
        <v>1368</v>
      </c>
      <c r="F85" s="94" t="s">
        <v>1415</v>
      </c>
      <c r="G85" s="94" t="s">
        <v>1416</v>
      </c>
      <c r="H85" s="94" t="s">
        <v>1531</v>
      </c>
      <c r="I85" s="94" t="s">
        <v>1525</v>
      </c>
      <c r="J85" s="94">
        <v>2010</v>
      </c>
      <c r="K85" s="94">
        <v>38195909.333000004</v>
      </c>
    </row>
    <row r="86" spans="1:11" x14ac:dyDescent="0.25">
      <c r="A86" s="94" t="s">
        <v>1367</v>
      </c>
      <c r="B86" s="94" t="s">
        <v>689</v>
      </c>
      <c r="C86" s="115">
        <v>85111</v>
      </c>
      <c r="D86" s="94" t="s">
        <v>1529</v>
      </c>
      <c r="E86" s="316" t="s">
        <v>1368</v>
      </c>
      <c r="F86" s="94" t="s">
        <v>1417</v>
      </c>
      <c r="G86" s="94" t="s">
        <v>1418</v>
      </c>
      <c r="H86" s="94" t="s">
        <v>827</v>
      </c>
      <c r="I86" s="94" t="s">
        <v>1525</v>
      </c>
      <c r="J86" s="94">
        <v>2010</v>
      </c>
      <c r="K86" s="94">
        <v>3126695.0159999998</v>
      </c>
    </row>
    <row r="87" spans="1:11" x14ac:dyDescent="0.25">
      <c r="A87" s="94" t="s">
        <v>1367</v>
      </c>
      <c r="B87" s="94" t="s">
        <v>689</v>
      </c>
      <c r="C87" s="115">
        <v>85111</v>
      </c>
      <c r="D87" s="94" t="s">
        <v>1529</v>
      </c>
      <c r="E87" s="316" t="s">
        <v>1368</v>
      </c>
      <c r="F87" s="94" t="s">
        <v>1417</v>
      </c>
      <c r="G87" s="94" t="s">
        <v>1418</v>
      </c>
      <c r="H87" s="94" t="s">
        <v>828</v>
      </c>
      <c r="I87" s="94" t="s">
        <v>1525</v>
      </c>
      <c r="J87" s="94">
        <v>2010</v>
      </c>
      <c r="K87" s="94">
        <v>30517.040000000001</v>
      </c>
    </row>
    <row r="88" spans="1:11" x14ac:dyDescent="0.25">
      <c r="A88" s="94" t="s">
        <v>1367</v>
      </c>
      <c r="B88" s="94" t="s">
        <v>689</v>
      </c>
      <c r="C88" s="115">
        <v>85111</v>
      </c>
      <c r="D88" s="94" t="s">
        <v>1529</v>
      </c>
      <c r="E88" s="316" t="s">
        <v>1368</v>
      </c>
      <c r="F88" s="94" t="s">
        <v>1417</v>
      </c>
      <c r="G88" s="94" t="s">
        <v>1418</v>
      </c>
      <c r="H88" s="94" t="s">
        <v>1530</v>
      </c>
      <c r="I88" s="94" t="s">
        <v>1525</v>
      </c>
      <c r="J88" s="94">
        <v>2010</v>
      </c>
      <c r="K88" s="94">
        <v>771306.35</v>
      </c>
    </row>
    <row r="89" spans="1:11" x14ac:dyDescent="0.25">
      <c r="A89" s="94" t="s">
        <v>1367</v>
      </c>
      <c r="B89" s="94" t="s">
        <v>689</v>
      </c>
      <c r="C89" s="115">
        <v>85111</v>
      </c>
      <c r="D89" s="94" t="s">
        <v>1529</v>
      </c>
      <c r="E89" s="316" t="s">
        <v>1368</v>
      </c>
      <c r="F89" s="94" t="s">
        <v>1417</v>
      </c>
      <c r="G89" s="94" t="s">
        <v>1418</v>
      </c>
      <c r="H89" s="94" t="s">
        <v>1531</v>
      </c>
      <c r="I89" s="94" t="s">
        <v>1525</v>
      </c>
      <c r="J89" s="94">
        <v>2010</v>
      </c>
      <c r="K89" s="94">
        <v>3928518.406</v>
      </c>
    </row>
    <row r="90" spans="1:11" x14ac:dyDescent="0.25">
      <c r="A90" s="94" t="s">
        <v>1367</v>
      </c>
      <c r="B90" s="94" t="s">
        <v>689</v>
      </c>
      <c r="C90" s="115">
        <v>85111</v>
      </c>
      <c r="D90" s="94" t="s">
        <v>1529</v>
      </c>
      <c r="E90" s="316" t="s">
        <v>1368</v>
      </c>
      <c r="F90" s="94" t="s">
        <v>1419</v>
      </c>
      <c r="G90" s="94" t="s">
        <v>1420</v>
      </c>
      <c r="H90" s="94" t="s">
        <v>827</v>
      </c>
      <c r="I90" s="94" t="s">
        <v>1525</v>
      </c>
      <c r="J90" s="94">
        <v>2010</v>
      </c>
      <c r="K90" s="94">
        <v>15850030.362</v>
      </c>
    </row>
    <row r="91" spans="1:11" x14ac:dyDescent="0.25">
      <c r="A91" s="94" t="s">
        <v>1367</v>
      </c>
      <c r="B91" s="94" t="s">
        <v>689</v>
      </c>
      <c r="C91" s="115">
        <v>85111</v>
      </c>
      <c r="D91" s="94" t="s">
        <v>1529</v>
      </c>
      <c r="E91" s="316" t="s">
        <v>1368</v>
      </c>
      <c r="F91" s="94" t="s">
        <v>1419</v>
      </c>
      <c r="G91" s="94" t="s">
        <v>1420</v>
      </c>
      <c r="H91" s="94" t="s">
        <v>828</v>
      </c>
      <c r="I91" s="94" t="s">
        <v>1525</v>
      </c>
      <c r="J91" s="94">
        <v>2010</v>
      </c>
      <c r="K91" s="94">
        <v>94826.676999999996</v>
      </c>
    </row>
    <row r="92" spans="1:11" x14ac:dyDescent="0.25">
      <c r="A92" s="94" t="s">
        <v>1367</v>
      </c>
      <c r="B92" s="94" t="s">
        <v>689</v>
      </c>
      <c r="C92" s="115">
        <v>85111</v>
      </c>
      <c r="D92" s="94" t="s">
        <v>1529</v>
      </c>
      <c r="E92" s="316" t="s">
        <v>1368</v>
      </c>
      <c r="F92" s="94" t="s">
        <v>1419</v>
      </c>
      <c r="G92" s="94" t="s">
        <v>1420</v>
      </c>
      <c r="H92" s="94" t="s">
        <v>1530</v>
      </c>
      <c r="I92" s="94" t="s">
        <v>1525</v>
      </c>
      <c r="J92" s="94">
        <v>2010</v>
      </c>
      <c r="K92" s="94">
        <v>18322533.886999998</v>
      </c>
    </row>
    <row r="93" spans="1:11" x14ac:dyDescent="0.25">
      <c r="A93" s="94" t="s">
        <v>1367</v>
      </c>
      <c r="B93" s="94" t="s">
        <v>689</v>
      </c>
      <c r="C93" s="115">
        <v>85111</v>
      </c>
      <c r="D93" s="94" t="s">
        <v>1529</v>
      </c>
      <c r="E93" s="316" t="s">
        <v>1368</v>
      </c>
      <c r="F93" s="94" t="s">
        <v>1419</v>
      </c>
      <c r="G93" s="94" t="s">
        <v>1420</v>
      </c>
      <c r="H93" s="94" t="s">
        <v>1531</v>
      </c>
      <c r="I93" s="94" t="s">
        <v>1525</v>
      </c>
      <c r="J93" s="94">
        <v>2010</v>
      </c>
      <c r="K93" s="94">
        <v>34267390.925999999</v>
      </c>
    </row>
    <row r="94" spans="1:11" x14ac:dyDescent="0.25">
      <c r="A94" s="94" t="s">
        <v>1367</v>
      </c>
      <c r="B94" s="94" t="s">
        <v>689</v>
      </c>
      <c r="C94" s="115">
        <v>85111</v>
      </c>
      <c r="D94" s="94" t="s">
        <v>1529</v>
      </c>
      <c r="E94" s="316" t="s">
        <v>1368</v>
      </c>
      <c r="F94" s="94" t="s">
        <v>1421</v>
      </c>
      <c r="G94" s="94" t="s">
        <v>1422</v>
      </c>
      <c r="H94" s="94" t="s">
        <v>827</v>
      </c>
      <c r="I94" s="94" t="s">
        <v>1525</v>
      </c>
      <c r="J94" s="94">
        <v>2010</v>
      </c>
      <c r="K94" s="94">
        <v>39825340.476000004</v>
      </c>
    </row>
    <row r="95" spans="1:11" x14ac:dyDescent="0.25">
      <c r="A95" s="94" t="s">
        <v>1367</v>
      </c>
      <c r="B95" s="94" t="s">
        <v>689</v>
      </c>
      <c r="C95" s="115">
        <v>85111</v>
      </c>
      <c r="D95" s="94" t="s">
        <v>1529</v>
      </c>
      <c r="E95" s="316" t="s">
        <v>1368</v>
      </c>
      <c r="F95" s="94" t="s">
        <v>1421</v>
      </c>
      <c r="G95" s="94" t="s">
        <v>1422</v>
      </c>
      <c r="H95" s="94" t="s">
        <v>828</v>
      </c>
      <c r="I95" s="94" t="s">
        <v>1525</v>
      </c>
      <c r="J95" s="94">
        <v>2010</v>
      </c>
      <c r="K95" s="94">
        <v>301489.22600000002</v>
      </c>
    </row>
    <row r="96" spans="1:11" x14ac:dyDescent="0.25">
      <c r="A96" s="94" t="s">
        <v>1367</v>
      </c>
      <c r="B96" s="94" t="s">
        <v>689</v>
      </c>
      <c r="C96" s="115">
        <v>85111</v>
      </c>
      <c r="D96" s="94" t="s">
        <v>1529</v>
      </c>
      <c r="E96" s="316" t="s">
        <v>1368</v>
      </c>
      <c r="F96" s="94" t="s">
        <v>1421</v>
      </c>
      <c r="G96" s="94" t="s">
        <v>1422</v>
      </c>
      <c r="H96" s="94" t="s">
        <v>1530</v>
      </c>
      <c r="I96" s="94" t="s">
        <v>1525</v>
      </c>
      <c r="J96" s="94">
        <v>2010</v>
      </c>
      <c r="K96" s="94">
        <v>16616974.232999999</v>
      </c>
    </row>
    <row r="97" spans="1:11" x14ac:dyDescent="0.25">
      <c r="A97" s="94" t="s">
        <v>1367</v>
      </c>
      <c r="B97" s="94" t="s">
        <v>689</v>
      </c>
      <c r="C97" s="115">
        <v>85111</v>
      </c>
      <c r="D97" s="94" t="s">
        <v>1529</v>
      </c>
      <c r="E97" s="316" t="s">
        <v>1368</v>
      </c>
      <c r="F97" s="94" t="s">
        <v>1421</v>
      </c>
      <c r="G97" s="94" t="s">
        <v>1422</v>
      </c>
      <c r="H97" s="94" t="s">
        <v>1531</v>
      </c>
      <c r="I97" s="94" t="s">
        <v>1525</v>
      </c>
      <c r="J97" s="94">
        <v>2010</v>
      </c>
      <c r="K97" s="94">
        <v>56743803.935000002</v>
      </c>
    </row>
    <row r="98" spans="1:11" x14ac:dyDescent="0.25">
      <c r="A98" s="94" t="s">
        <v>1367</v>
      </c>
      <c r="B98" s="94" t="s">
        <v>689</v>
      </c>
      <c r="C98" s="115">
        <v>85111</v>
      </c>
      <c r="D98" s="94" t="s">
        <v>1529</v>
      </c>
      <c r="E98" s="316" t="s">
        <v>1368</v>
      </c>
      <c r="F98" s="94" t="s">
        <v>1423</v>
      </c>
      <c r="G98" s="94" t="s">
        <v>1424</v>
      </c>
      <c r="H98" s="94" t="s">
        <v>827</v>
      </c>
      <c r="I98" s="94" t="s">
        <v>1525</v>
      </c>
      <c r="J98" s="94">
        <v>2010</v>
      </c>
      <c r="K98" s="94">
        <v>35910313.759999998</v>
      </c>
    </row>
    <row r="99" spans="1:11" x14ac:dyDescent="0.25">
      <c r="A99" s="94" t="s">
        <v>1367</v>
      </c>
      <c r="B99" s="94" t="s">
        <v>689</v>
      </c>
      <c r="C99" s="115">
        <v>85111</v>
      </c>
      <c r="D99" s="94" t="s">
        <v>1529</v>
      </c>
      <c r="E99" s="316" t="s">
        <v>1368</v>
      </c>
      <c r="F99" s="94" t="s">
        <v>1423</v>
      </c>
      <c r="G99" s="94" t="s">
        <v>1424</v>
      </c>
      <c r="H99" s="94" t="s">
        <v>828</v>
      </c>
      <c r="I99" s="94" t="s">
        <v>1525</v>
      </c>
      <c r="J99" s="94">
        <v>2010</v>
      </c>
      <c r="K99" s="94">
        <v>162996.889</v>
      </c>
    </row>
    <row r="100" spans="1:11" x14ac:dyDescent="0.25">
      <c r="A100" s="94" t="s">
        <v>1367</v>
      </c>
      <c r="B100" s="94" t="s">
        <v>689</v>
      </c>
      <c r="C100" s="115">
        <v>85111</v>
      </c>
      <c r="D100" s="94" t="s">
        <v>1529</v>
      </c>
      <c r="E100" s="316" t="s">
        <v>1368</v>
      </c>
      <c r="F100" s="94" t="s">
        <v>1423</v>
      </c>
      <c r="G100" s="94" t="s">
        <v>1424</v>
      </c>
      <c r="H100" s="94" t="s">
        <v>1530</v>
      </c>
      <c r="I100" s="94" t="s">
        <v>1525</v>
      </c>
      <c r="J100" s="94">
        <v>2010</v>
      </c>
      <c r="K100" s="94">
        <v>15413135.703</v>
      </c>
    </row>
    <row r="101" spans="1:11" x14ac:dyDescent="0.25">
      <c r="A101" s="94" t="s">
        <v>1367</v>
      </c>
      <c r="B101" s="94" t="s">
        <v>689</v>
      </c>
      <c r="C101" s="115">
        <v>85111</v>
      </c>
      <c r="D101" s="94" t="s">
        <v>1529</v>
      </c>
      <c r="E101" s="316" t="s">
        <v>1368</v>
      </c>
      <c r="F101" s="94" t="s">
        <v>1423</v>
      </c>
      <c r="G101" s="94" t="s">
        <v>1424</v>
      </c>
      <c r="H101" s="94" t="s">
        <v>1531</v>
      </c>
      <c r="I101" s="94" t="s">
        <v>1525</v>
      </c>
      <c r="J101" s="94">
        <v>2010</v>
      </c>
      <c r="K101" s="94">
        <v>51486446.351999998</v>
      </c>
    </row>
    <row r="102" spans="1:11" x14ac:dyDescent="0.25">
      <c r="A102" s="94" t="s">
        <v>1367</v>
      </c>
      <c r="B102" s="94" t="s">
        <v>689</v>
      </c>
      <c r="C102" s="115">
        <v>85111</v>
      </c>
      <c r="D102" s="94" t="s">
        <v>1529</v>
      </c>
      <c r="E102" s="316" t="s">
        <v>1368</v>
      </c>
      <c r="F102" s="94" t="s">
        <v>1425</v>
      </c>
      <c r="G102" s="94" t="s">
        <v>1426</v>
      </c>
      <c r="H102" s="94" t="s">
        <v>827</v>
      </c>
      <c r="I102" s="94" t="s">
        <v>1525</v>
      </c>
      <c r="J102" s="94">
        <v>2010</v>
      </c>
      <c r="K102" s="94">
        <v>1780471.9410000001</v>
      </c>
    </row>
    <row r="103" spans="1:11" x14ac:dyDescent="0.25">
      <c r="A103" s="94" t="s">
        <v>1367</v>
      </c>
      <c r="B103" s="94" t="s">
        <v>689</v>
      </c>
      <c r="C103" s="115">
        <v>85111</v>
      </c>
      <c r="D103" s="94" t="s">
        <v>1529</v>
      </c>
      <c r="E103" s="316" t="s">
        <v>1368</v>
      </c>
      <c r="F103" s="94" t="s">
        <v>1425</v>
      </c>
      <c r="G103" s="94" t="s">
        <v>1426</v>
      </c>
      <c r="H103" s="94" t="s">
        <v>828</v>
      </c>
      <c r="I103" s="94" t="s">
        <v>1525</v>
      </c>
      <c r="J103" s="94">
        <v>2010</v>
      </c>
      <c r="K103" s="94">
        <v>96825.870999999999</v>
      </c>
    </row>
    <row r="104" spans="1:11" x14ac:dyDescent="0.25">
      <c r="A104" s="94" t="s">
        <v>1367</v>
      </c>
      <c r="B104" s="94" t="s">
        <v>689</v>
      </c>
      <c r="C104" s="115">
        <v>85111</v>
      </c>
      <c r="D104" s="94" t="s">
        <v>1529</v>
      </c>
      <c r="E104" s="316" t="s">
        <v>1368</v>
      </c>
      <c r="F104" s="94" t="s">
        <v>1425</v>
      </c>
      <c r="G104" s="94" t="s">
        <v>1426</v>
      </c>
      <c r="H104" s="94" t="s">
        <v>1530</v>
      </c>
      <c r="I104" s="94" t="s">
        <v>1525</v>
      </c>
      <c r="J104" s="94">
        <v>2010</v>
      </c>
      <c r="K104" s="94">
        <v>1200103.389</v>
      </c>
    </row>
    <row r="105" spans="1:11" x14ac:dyDescent="0.25">
      <c r="A105" s="94" t="s">
        <v>1367</v>
      </c>
      <c r="B105" s="94" t="s">
        <v>689</v>
      </c>
      <c r="C105" s="115">
        <v>85111</v>
      </c>
      <c r="D105" s="94" t="s">
        <v>1529</v>
      </c>
      <c r="E105" s="316" t="s">
        <v>1368</v>
      </c>
      <c r="F105" s="94" t="s">
        <v>1425</v>
      </c>
      <c r="G105" s="94" t="s">
        <v>1426</v>
      </c>
      <c r="H105" s="94" t="s">
        <v>1531</v>
      </c>
      <c r="I105" s="94" t="s">
        <v>1525</v>
      </c>
      <c r="J105" s="94">
        <v>2010</v>
      </c>
      <c r="K105" s="94">
        <v>3077401.2010000004</v>
      </c>
    </row>
    <row r="106" spans="1:11" x14ac:dyDescent="0.25">
      <c r="A106" s="94" t="s">
        <v>1367</v>
      </c>
      <c r="B106" s="94" t="s">
        <v>689</v>
      </c>
      <c r="C106" s="115">
        <v>85111</v>
      </c>
      <c r="D106" s="94" t="s">
        <v>1529</v>
      </c>
      <c r="E106" s="316" t="s">
        <v>1368</v>
      </c>
      <c r="F106" s="94" t="s">
        <v>1427</v>
      </c>
      <c r="G106" s="94" t="s">
        <v>1428</v>
      </c>
      <c r="H106" s="94" t="s">
        <v>827</v>
      </c>
      <c r="I106" s="94" t="s">
        <v>1525</v>
      </c>
      <c r="J106" s="94">
        <v>2010</v>
      </c>
      <c r="K106" s="94">
        <v>2134554.7749999999</v>
      </c>
    </row>
    <row r="107" spans="1:11" x14ac:dyDescent="0.25">
      <c r="A107" s="94" t="s">
        <v>1367</v>
      </c>
      <c r="B107" s="94" t="s">
        <v>689</v>
      </c>
      <c r="C107" s="115">
        <v>85111</v>
      </c>
      <c r="D107" s="94" t="s">
        <v>1529</v>
      </c>
      <c r="E107" s="316" t="s">
        <v>1368</v>
      </c>
      <c r="F107" s="94" t="s">
        <v>1427</v>
      </c>
      <c r="G107" s="94" t="s">
        <v>1428</v>
      </c>
      <c r="H107" s="94" t="s">
        <v>828</v>
      </c>
      <c r="I107" s="94" t="s">
        <v>1525</v>
      </c>
      <c r="J107" s="94">
        <v>2010</v>
      </c>
      <c r="K107" s="94">
        <v>41666.466</v>
      </c>
    </row>
    <row r="108" spans="1:11" x14ac:dyDescent="0.25">
      <c r="A108" s="94" t="s">
        <v>1367</v>
      </c>
      <c r="B108" s="94" t="s">
        <v>689</v>
      </c>
      <c r="C108" s="115">
        <v>85111</v>
      </c>
      <c r="D108" s="94" t="s">
        <v>1529</v>
      </c>
      <c r="E108" s="316" t="s">
        <v>1368</v>
      </c>
      <c r="F108" s="94" t="s">
        <v>1427</v>
      </c>
      <c r="G108" s="94" t="s">
        <v>1428</v>
      </c>
      <c r="H108" s="94" t="s">
        <v>1530</v>
      </c>
      <c r="I108" s="94" t="s">
        <v>1525</v>
      </c>
      <c r="J108" s="94">
        <v>2010</v>
      </c>
      <c r="K108" s="94">
        <v>3735.1419999999998</v>
      </c>
    </row>
    <row r="109" spans="1:11" x14ac:dyDescent="0.25">
      <c r="A109" s="94" t="s">
        <v>1367</v>
      </c>
      <c r="B109" s="94" t="s">
        <v>689</v>
      </c>
      <c r="C109" s="115">
        <v>85111</v>
      </c>
      <c r="D109" s="94" t="s">
        <v>1529</v>
      </c>
      <c r="E109" s="316" t="s">
        <v>1368</v>
      </c>
      <c r="F109" s="94" t="s">
        <v>1427</v>
      </c>
      <c r="G109" s="94" t="s">
        <v>1428</v>
      </c>
      <c r="H109" s="94" t="s">
        <v>1531</v>
      </c>
      <c r="I109" s="94" t="s">
        <v>1525</v>
      </c>
      <c r="J109" s="94">
        <v>2010</v>
      </c>
      <c r="K109" s="94">
        <v>2179956.3829999999</v>
      </c>
    </row>
    <row r="110" spans="1:11" x14ac:dyDescent="0.25">
      <c r="A110" s="94" t="s">
        <v>1367</v>
      </c>
      <c r="B110" s="94" t="s">
        <v>689</v>
      </c>
      <c r="C110" s="115">
        <v>85111</v>
      </c>
      <c r="D110" s="94" t="s">
        <v>1529</v>
      </c>
      <c r="E110" s="316" t="s">
        <v>1368</v>
      </c>
      <c r="F110" s="94" t="s">
        <v>1429</v>
      </c>
      <c r="G110" s="94" t="s">
        <v>1430</v>
      </c>
      <c r="H110" s="94" t="s">
        <v>827</v>
      </c>
      <c r="I110" s="94" t="s">
        <v>1525</v>
      </c>
      <c r="J110" s="94">
        <v>2010</v>
      </c>
      <c r="K110" s="94">
        <v>3078639.821</v>
      </c>
    </row>
    <row r="111" spans="1:11" x14ac:dyDescent="0.25">
      <c r="A111" s="94" t="s">
        <v>1367</v>
      </c>
      <c r="B111" s="94" t="s">
        <v>689</v>
      </c>
      <c r="C111" s="115">
        <v>85111</v>
      </c>
      <c r="D111" s="94" t="s">
        <v>1529</v>
      </c>
      <c r="E111" s="316" t="s">
        <v>1368</v>
      </c>
      <c r="F111" s="94" t="s">
        <v>1429</v>
      </c>
      <c r="G111" s="94" t="s">
        <v>1430</v>
      </c>
      <c r="H111" s="94" t="s">
        <v>828</v>
      </c>
      <c r="I111" s="94" t="s">
        <v>1525</v>
      </c>
      <c r="J111" s="94">
        <v>2010</v>
      </c>
      <c r="K111" s="94">
        <v>357894.75099999999</v>
      </c>
    </row>
    <row r="112" spans="1:11" x14ac:dyDescent="0.25">
      <c r="A112" s="94" t="s">
        <v>1367</v>
      </c>
      <c r="B112" s="94" t="s">
        <v>689</v>
      </c>
      <c r="C112" s="115">
        <v>85111</v>
      </c>
      <c r="D112" s="94" t="s">
        <v>1529</v>
      </c>
      <c r="E112" s="316" t="s">
        <v>1368</v>
      </c>
      <c r="F112" s="94" t="s">
        <v>1429</v>
      </c>
      <c r="G112" s="94" t="s">
        <v>1430</v>
      </c>
      <c r="H112" s="94" t="s">
        <v>1530</v>
      </c>
      <c r="I112" s="94" t="s">
        <v>1525</v>
      </c>
      <c r="J112" s="94">
        <v>2010</v>
      </c>
      <c r="K112" s="94">
        <v>457929.85800000001</v>
      </c>
    </row>
    <row r="113" spans="1:11" x14ac:dyDescent="0.25">
      <c r="A113" s="94" t="s">
        <v>1367</v>
      </c>
      <c r="B113" s="94" t="s">
        <v>689</v>
      </c>
      <c r="C113" s="115">
        <v>85111</v>
      </c>
      <c r="D113" s="94" t="s">
        <v>1529</v>
      </c>
      <c r="E113" s="316" t="s">
        <v>1368</v>
      </c>
      <c r="F113" s="94" t="s">
        <v>1429</v>
      </c>
      <c r="G113" s="94" t="s">
        <v>1430</v>
      </c>
      <c r="H113" s="94" t="s">
        <v>1531</v>
      </c>
      <c r="I113" s="94" t="s">
        <v>1525</v>
      </c>
      <c r="J113" s="94">
        <v>2010</v>
      </c>
      <c r="K113" s="94">
        <v>3894464.43</v>
      </c>
    </row>
    <row r="114" spans="1:11" x14ac:dyDescent="0.25">
      <c r="A114" s="94" t="s">
        <v>1367</v>
      </c>
      <c r="B114" s="94" t="s">
        <v>689</v>
      </c>
      <c r="C114" s="115">
        <v>85111</v>
      </c>
      <c r="D114" s="94" t="s">
        <v>1529</v>
      </c>
      <c r="E114" s="316" t="s">
        <v>1368</v>
      </c>
      <c r="F114" s="94" t="s">
        <v>1431</v>
      </c>
      <c r="G114" s="94" t="s">
        <v>1432</v>
      </c>
      <c r="H114" s="94" t="s">
        <v>827</v>
      </c>
      <c r="I114" s="94" t="s">
        <v>1525</v>
      </c>
      <c r="J114" s="94">
        <v>2010</v>
      </c>
      <c r="K114" s="94">
        <v>375928.56699999998</v>
      </c>
    </row>
    <row r="115" spans="1:11" x14ac:dyDescent="0.25">
      <c r="A115" s="94" t="s">
        <v>1367</v>
      </c>
      <c r="B115" s="94" t="s">
        <v>689</v>
      </c>
      <c r="C115" s="115">
        <v>85111</v>
      </c>
      <c r="D115" s="94" t="s">
        <v>1529</v>
      </c>
      <c r="E115" s="316" t="s">
        <v>1368</v>
      </c>
      <c r="F115" s="94" t="s">
        <v>1431</v>
      </c>
      <c r="G115" s="94" t="s">
        <v>1432</v>
      </c>
      <c r="H115" s="94" t="s">
        <v>828</v>
      </c>
      <c r="I115" s="94" t="s">
        <v>1525</v>
      </c>
      <c r="J115" s="94">
        <v>2010</v>
      </c>
      <c r="K115" s="94">
        <v>297825.12699999998</v>
      </c>
    </row>
    <row r="116" spans="1:11" x14ac:dyDescent="0.25">
      <c r="A116" s="94" t="s">
        <v>1367</v>
      </c>
      <c r="B116" s="94" t="s">
        <v>689</v>
      </c>
      <c r="C116" s="115">
        <v>85111</v>
      </c>
      <c r="D116" s="94" t="s">
        <v>1529</v>
      </c>
      <c r="E116" s="316" t="s">
        <v>1368</v>
      </c>
      <c r="F116" s="94" t="s">
        <v>1431</v>
      </c>
      <c r="G116" s="94" t="s">
        <v>1432</v>
      </c>
      <c r="H116" s="94" t="s">
        <v>1530</v>
      </c>
      <c r="I116" s="94" t="s">
        <v>1525</v>
      </c>
      <c r="J116" s="94">
        <v>2010</v>
      </c>
      <c r="K116" s="94">
        <v>413187.71</v>
      </c>
    </row>
    <row r="117" spans="1:11" x14ac:dyDescent="0.25">
      <c r="A117" s="94" t="s">
        <v>1367</v>
      </c>
      <c r="B117" s="94" t="s">
        <v>689</v>
      </c>
      <c r="C117" s="115">
        <v>85111</v>
      </c>
      <c r="D117" s="94" t="s">
        <v>1529</v>
      </c>
      <c r="E117" s="316" t="s">
        <v>1368</v>
      </c>
      <c r="F117" s="94" t="s">
        <v>1431</v>
      </c>
      <c r="G117" s="94" t="s">
        <v>1432</v>
      </c>
      <c r="H117" s="94" t="s">
        <v>1531</v>
      </c>
      <c r="I117" s="94" t="s">
        <v>1525</v>
      </c>
      <c r="J117" s="94">
        <v>2010</v>
      </c>
      <c r="K117" s="94">
        <v>1086941.4039999999</v>
      </c>
    </row>
    <row r="118" spans="1:11" x14ac:dyDescent="0.25">
      <c r="A118" s="94" t="s">
        <v>1367</v>
      </c>
      <c r="B118" s="94" t="s">
        <v>689</v>
      </c>
      <c r="C118" s="115">
        <v>85111</v>
      </c>
      <c r="D118" s="94" t="s">
        <v>1529</v>
      </c>
      <c r="E118" s="316" t="s">
        <v>1368</v>
      </c>
      <c r="F118" s="94" t="s">
        <v>1433</v>
      </c>
      <c r="G118" s="94" t="s">
        <v>1434</v>
      </c>
      <c r="H118" s="94" t="s">
        <v>827</v>
      </c>
      <c r="I118" s="94" t="s">
        <v>1525</v>
      </c>
      <c r="J118" s="94">
        <v>2010</v>
      </c>
      <c r="K118" s="94">
        <v>864904.44400000002</v>
      </c>
    </row>
    <row r="119" spans="1:11" x14ac:dyDescent="0.25">
      <c r="A119" s="94" t="s">
        <v>1367</v>
      </c>
      <c r="B119" s="94" t="s">
        <v>689</v>
      </c>
      <c r="C119" s="115">
        <v>85111</v>
      </c>
      <c r="D119" s="94" t="s">
        <v>1529</v>
      </c>
      <c r="E119" s="316" t="s">
        <v>1368</v>
      </c>
      <c r="F119" s="94" t="s">
        <v>1433</v>
      </c>
      <c r="G119" s="94" t="s">
        <v>1434</v>
      </c>
      <c r="H119" s="94" t="s">
        <v>828</v>
      </c>
      <c r="I119" s="94" t="s">
        <v>1525</v>
      </c>
      <c r="J119" s="94">
        <v>2010</v>
      </c>
      <c r="K119" s="94">
        <v>281305.326</v>
      </c>
    </row>
    <row r="120" spans="1:11" x14ac:dyDescent="0.25">
      <c r="A120" s="94" t="s">
        <v>1367</v>
      </c>
      <c r="B120" s="94" t="s">
        <v>689</v>
      </c>
      <c r="C120" s="115">
        <v>85111</v>
      </c>
      <c r="D120" s="94" t="s">
        <v>1529</v>
      </c>
      <c r="E120" s="316" t="s">
        <v>1368</v>
      </c>
      <c r="F120" s="94" t="s">
        <v>1433</v>
      </c>
      <c r="G120" s="94" t="s">
        <v>1434</v>
      </c>
      <c r="H120" s="94" t="s">
        <v>1530</v>
      </c>
      <c r="I120" s="94" t="s">
        <v>1525</v>
      </c>
      <c r="J120" s="94">
        <v>2010</v>
      </c>
      <c r="K120" s="94">
        <v>250149.791</v>
      </c>
    </row>
    <row r="121" spans="1:11" x14ac:dyDescent="0.25">
      <c r="A121" s="94" t="s">
        <v>1367</v>
      </c>
      <c r="B121" s="94" t="s">
        <v>689</v>
      </c>
      <c r="C121" s="115">
        <v>85111</v>
      </c>
      <c r="D121" s="94" t="s">
        <v>1529</v>
      </c>
      <c r="E121" s="316" t="s">
        <v>1368</v>
      </c>
      <c r="F121" s="94" t="s">
        <v>1433</v>
      </c>
      <c r="G121" s="94" t="s">
        <v>1434</v>
      </c>
      <c r="H121" s="94" t="s">
        <v>1531</v>
      </c>
      <c r="I121" s="94" t="s">
        <v>1525</v>
      </c>
      <c r="J121" s="94">
        <v>2010</v>
      </c>
      <c r="K121" s="94">
        <v>1396359.561</v>
      </c>
    </row>
    <row r="122" spans="1:11" x14ac:dyDescent="0.25">
      <c r="A122" s="94" t="s">
        <v>1367</v>
      </c>
      <c r="B122" s="94" t="s">
        <v>689</v>
      </c>
      <c r="C122" s="115">
        <v>85111</v>
      </c>
      <c r="D122" s="94" t="s">
        <v>1529</v>
      </c>
      <c r="E122" s="316" t="s">
        <v>1368</v>
      </c>
      <c r="F122" s="94" t="s">
        <v>1435</v>
      </c>
      <c r="G122" s="94" t="s">
        <v>1436</v>
      </c>
      <c r="H122" s="94" t="s">
        <v>827</v>
      </c>
      <c r="I122" s="94" t="s">
        <v>1525</v>
      </c>
      <c r="J122" s="94">
        <v>2010</v>
      </c>
      <c r="K122" s="94">
        <v>2493091.1290000002</v>
      </c>
    </row>
    <row r="123" spans="1:11" x14ac:dyDescent="0.25">
      <c r="A123" s="94" t="s">
        <v>1367</v>
      </c>
      <c r="B123" s="94" t="s">
        <v>689</v>
      </c>
      <c r="C123" s="115">
        <v>85111</v>
      </c>
      <c r="D123" s="94" t="s">
        <v>1529</v>
      </c>
      <c r="E123" s="316" t="s">
        <v>1368</v>
      </c>
      <c r="F123" s="94" t="s">
        <v>1435</v>
      </c>
      <c r="G123" s="94" t="s">
        <v>1436</v>
      </c>
      <c r="H123" s="94" t="s">
        <v>828</v>
      </c>
      <c r="I123" s="94" t="s">
        <v>1525</v>
      </c>
      <c r="J123" s="94">
        <v>2010</v>
      </c>
      <c r="K123" s="94">
        <v>610168.21</v>
      </c>
    </row>
    <row r="124" spans="1:11" x14ac:dyDescent="0.25">
      <c r="A124" s="94" t="s">
        <v>1367</v>
      </c>
      <c r="B124" s="94" t="s">
        <v>689</v>
      </c>
      <c r="C124" s="115">
        <v>85111</v>
      </c>
      <c r="D124" s="94" t="s">
        <v>1529</v>
      </c>
      <c r="E124" s="316" t="s">
        <v>1368</v>
      </c>
      <c r="F124" s="94" t="s">
        <v>1435</v>
      </c>
      <c r="G124" s="94" t="s">
        <v>1436</v>
      </c>
      <c r="H124" s="94" t="s">
        <v>1530</v>
      </c>
      <c r="I124" s="94" t="s">
        <v>1525</v>
      </c>
      <c r="J124" s="94">
        <v>2010</v>
      </c>
      <c r="K124" s="94">
        <v>106601.85</v>
      </c>
    </row>
    <row r="125" spans="1:11" x14ac:dyDescent="0.25">
      <c r="A125" s="94" t="s">
        <v>1367</v>
      </c>
      <c r="B125" s="94" t="s">
        <v>689</v>
      </c>
      <c r="C125" s="115">
        <v>85111</v>
      </c>
      <c r="D125" s="94" t="s">
        <v>1529</v>
      </c>
      <c r="E125" s="316" t="s">
        <v>1368</v>
      </c>
      <c r="F125" s="94" t="s">
        <v>1435</v>
      </c>
      <c r="G125" s="94" t="s">
        <v>1436</v>
      </c>
      <c r="H125" s="94" t="s">
        <v>1531</v>
      </c>
      <c r="I125" s="94" t="s">
        <v>1525</v>
      </c>
      <c r="J125" s="94">
        <v>2010</v>
      </c>
      <c r="K125" s="94">
        <v>3209861.1890000002</v>
      </c>
    </row>
    <row r="126" spans="1:11" x14ac:dyDescent="0.25">
      <c r="A126" s="94" t="s">
        <v>1367</v>
      </c>
      <c r="B126" s="94" t="s">
        <v>689</v>
      </c>
      <c r="C126" s="115">
        <v>85111</v>
      </c>
      <c r="D126" s="94" t="s">
        <v>1529</v>
      </c>
      <c r="E126" s="316" t="s">
        <v>1368</v>
      </c>
      <c r="F126" s="94" t="s">
        <v>1437</v>
      </c>
      <c r="G126" s="94" t="s">
        <v>1438</v>
      </c>
      <c r="H126" s="94" t="s">
        <v>827</v>
      </c>
      <c r="I126" s="94" t="s">
        <v>1525</v>
      </c>
      <c r="J126" s="94">
        <v>2010</v>
      </c>
      <c r="K126" s="94">
        <v>2283693.571</v>
      </c>
    </row>
    <row r="127" spans="1:11" x14ac:dyDescent="0.25">
      <c r="A127" s="94" t="s">
        <v>1367</v>
      </c>
      <c r="B127" s="94" t="s">
        <v>689</v>
      </c>
      <c r="C127" s="115">
        <v>85111</v>
      </c>
      <c r="D127" s="94" t="s">
        <v>1529</v>
      </c>
      <c r="E127" s="316" t="s">
        <v>1368</v>
      </c>
      <c r="F127" s="94" t="s">
        <v>1437</v>
      </c>
      <c r="G127" s="94" t="s">
        <v>1438</v>
      </c>
      <c r="H127" s="94" t="s">
        <v>828</v>
      </c>
      <c r="I127" s="94" t="s">
        <v>1525</v>
      </c>
      <c r="J127" s="94">
        <v>2010</v>
      </c>
      <c r="K127" s="94">
        <v>1135139.0530000001</v>
      </c>
    </row>
    <row r="128" spans="1:11" x14ac:dyDescent="0.25">
      <c r="A128" s="94" t="s">
        <v>1367</v>
      </c>
      <c r="B128" s="94" t="s">
        <v>689</v>
      </c>
      <c r="C128" s="115">
        <v>85111</v>
      </c>
      <c r="D128" s="94" t="s">
        <v>1529</v>
      </c>
      <c r="E128" s="316" t="s">
        <v>1368</v>
      </c>
      <c r="F128" s="94" t="s">
        <v>1437</v>
      </c>
      <c r="G128" s="94" t="s">
        <v>1438</v>
      </c>
      <c r="H128" s="94" t="s">
        <v>1530</v>
      </c>
      <c r="I128" s="94" t="s">
        <v>1525</v>
      </c>
      <c r="J128" s="94">
        <v>2010</v>
      </c>
      <c r="K128" s="94">
        <v>68238.657999999996</v>
      </c>
    </row>
    <row r="129" spans="1:11" x14ac:dyDescent="0.25">
      <c r="A129" s="94" t="s">
        <v>1367</v>
      </c>
      <c r="B129" s="94" t="s">
        <v>689</v>
      </c>
      <c r="C129" s="115">
        <v>85111</v>
      </c>
      <c r="D129" s="94" t="s">
        <v>1529</v>
      </c>
      <c r="E129" s="316" t="s">
        <v>1368</v>
      </c>
      <c r="F129" s="94" t="s">
        <v>1437</v>
      </c>
      <c r="G129" s="94" t="s">
        <v>1438</v>
      </c>
      <c r="H129" s="94" t="s">
        <v>1531</v>
      </c>
      <c r="I129" s="94" t="s">
        <v>1525</v>
      </c>
      <c r="J129" s="94">
        <v>2010</v>
      </c>
      <c r="K129" s="94">
        <v>3487071.2819999997</v>
      </c>
    </row>
    <row r="130" spans="1:11" x14ac:dyDescent="0.25">
      <c r="A130" s="94" t="s">
        <v>1367</v>
      </c>
      <c r="B130" s="94" t="s">
        <v>689</v>
      </c>
      <c r="C130" s="115">
        <v>85111</v>
      </c>
      <c r="D130" s="94" t="s">
        <v>1529</v>
      </c>
      <c r="E130" s="316" t="s">
        <v>1368</v>
      </c>
      <c r="F130" s="94" t="s">
        <v>1439</v>
      </c>
      <c r="G130" s="94" t="s">
        <v>1440</v>
      </c>
      <c r="H130" s="94" t="s">
        <v>827</v>
      </c>
      <c r="I130" s="94" t="s">
        <v>1525</v>
      </c>
      <c r="J130" s="94">
        <v>2010</v>
      </c>
      <c r="K130" s="94">
        <v>436307.33</v>
      </c>
    </row>
    <row r="131" spans="1:11" x14ac:dyDescent="0.25">
      <c r="A131" s="94" t="s">
        <v>1367</v>
      </c>
      <c r="B131" s="94" t="s">
        <v>689</v>
      </c>
      <c r="C131" s="115">
        <v>85111</v>
      </c>
      <c r="D131" s="94" t="s">
        <v>1529</v>
      </c>
      <c r="E131" s="316" t="s">
        <v>1368</v>
      </c>
      <c r="F131" s="94" t="s">
        <v>1439</v>
      </c>
      <c r="G131" s="94" t="s">
        <v>1440</v>
      </c>
      <c r="H131" s="94" t="s">
        <v>828</v>
      </c>
      <c r="I131" s="94" t="s">
        <v>1525</v>
      </c>
      <c r="J131" s="94">
        <v>2010</v>
      </c>
      <c r="K131" s="94">
        <v>206646.50899999999</v>
      </c>
    </row>
    <row r="132" spans="1:11" x14ac:dyDescent="0.25">
      <c r="A132" s="94" t="s">
        <v>1367</v>
      </c>
      <c r="B132" s="94" t="s">
        <v>689</v>
      </c>
      <c r="C132" s="115">
        <v>85111</v>
      </c>
      <c r="D132" s="94" t="s">
        <v>1529</v>
      </c>
      <c r="E132" s="316" t="s">
        <v>1368</v>
      </c>
      <c r="F132" s="94" t="s">
        <v>1439</v>
      </c>
      <c r="G132" s="94" t="s">
        <v>1440</v>
      </c>
      <c r="H132" s="94" t="s">
        <v>1530</v>
      </c>
      <c r="I132" s="94" t="s">
        <v>1525</v>
      </c>
      <c r="J132" s="94">
        <v>2010</v>
      </c>
      <c r="K132" s="94">
        <v>31231.348000000002</v>
      </c>
    </row>
    <row r="133" spans="1:11" x14ac:dyDescent="0.25">
      <c r="A133" s="94" t="s">
        <v>1367</v>
      </c>
      <c r="B133" s="94" t="s">
        <v>689</v>
      </c>
      <c r="C133" s="115">
        <v>85111</v>
      </c>
      <c r="D133" s="94" t="s">
        <v>1529</v>
      </c>
      <c r="E133" s="316" t="s">
        <v>1368</v>
      </c>
      <c r="F133" s="94" t="s">
        <v>1439</v>
      </c>
      <c r="G133" s="94" t="s">
        <v>1440</v>
      </c>
      <c r="H133" s="94" t="s">
        <v>1531</v>
      </c>
      <c r="I133" s="94" t="s">
        <v>1525</v>
      </c>
      <c r="J133" s="94">
        <v>2010</v>
      </c>
      <c r="K133" s="94">
        <v>674185.18700000003</v>
      </c>
    </row>
    <row r="134" spans="1:11" x14ac:dyDescent="0.25">
      <c r="A134" s="94" t="s">
        <v>1367</v>
      </c>
      <c r="B134" s="94" t="s">
        <v>689</v>
      </c>
      <c r="C134" s="115">
        <v>85111</v>
      </c>
      <c r="D134" s="94" t="s">
        <v>1529</v>
      </c>
      <c r="E134" s="316" t="s">
        <v>1368</v>
      </c>
      <c r="F134" s="94" t="s">
        <v>1441</v>
      </c>
      <c r="G134" s="94" t="s">
        <v>1442</v>
      </c>
      <c r="H134" s="94" t="s">
        <v>827</v>
      </c>
      <c r="I134" s="94" t="s">
        <v>1525</v>
      </c>
      <c r="J134" s="94">
        <v>2010</v>
      </c>
      <c r="K134" s="94">
        <v>2171022.4380000001</v>
      </c>
    </row>
    <row r="135" spans="1:11" x14ac:dyDescent="0.25">
      <c r="A135" s="94" t="s">
        <v>1367</v>
      </c>
      <c r="B135" s="94" t="s">
        <v>689</v>
      </c>
      <c r="C135" s="115">
        <v>85111</v>
      </c>
      <c r="D135" s="94" t="s">
        <v>1529</v>
      </c>
      <c r="E135" s="316" t="s">
        <v>1368</v>
      </c>
      <c r="F135" s="94" t="s">
        <v>1441</v>
      </c>
      <c r="G135" s="94" t="s">
        <v>1442</v>
      </c>
      <c r="H135" s="94" t="s">
        <v>828</v>
      </c>
      <c r="I135" s="94" t="s">
        <v>1525</v>
      </c>
      <c r="J135" s="94">
        <v>2010</v>
      </c>
      <c r="K135" s="94">
        <v>118905.323</v>
      </c>
    </row>
    <row r="136" spans="1:11" x14ac:dyDescent="0.25">
      <c r="A136" s="94" t="s">
        <v>1367</v>
      </c>
      <c r="B136" s="94" t="s">
        <v>689</v>
      </c>
      <c r="C136" s="115">
        <v>85111</v>
      </c>
      <c r="D136" s="94" t="s">
        <v>1529</v>
      </c>
      <c r="E136" s="316" t="s">
        <v>1368</v>
      </c>
      <c r="F136" s="94" t="s">
        <v>1441</v>
      </c>
      <c r="G136" s="94" t="s">
        <v>1442</v>
      </c>
      <c r="H136" s="94" t="s">
        <v>1530</v>
      </c>
      <c r="I136" s="94" t="s">
        <v>1525</v>
      </c>
      <c r="J136" s="94">
        <v>2010</v>
      </c>
      <c r="K136" s="94">
        <v>87962.936000000002</v>
      </c>
    </row>
    <row r="137" spans="1:11" x14ac:dyDescent="0.25">
      <c r="A137" s="94" t="s">
        <v>1367</v>
      </c>
      <c r="B137" s="94" t="s">
        <v>689</v>
      </c>
      <c r="C137" s="115">
        <v>85111</v>
      </c>
      <c r="D137" s="94" t="s">
        <v>1529</v>
      </c>
      <c r="E137" s="316" t="s">
        <v>1368</v>
      </c>
      <c r="F137" s="94" t="s">
        <v>1441</v>
      </c>
      <c r="G137" s="94" t="s">
        <v>1442</v>
      </c>
      <c r="H137" s="94" t="s">
        <v>1531</v>
      </c>
      <c r="I137" s="94" t="s">
        <v>1525</v>
      </c>
      <c r="J137" s="94">
        <v>2010</v>
      </c>
      <c r="K137" s="94">
        <v>2377890.6970000002</v>
      </c>
    </row>
    <row r="138" spans="1:11" x14ac:dyDescent="0.25">
      <c r="A138" s="94" t="s">
        <v>1367</v>
      </c>
      <c r="B138" s="94" t="s">
        <v>689</v>
      </c>
      <c r="C138" s="115">
        <v>85111</v>
      </c>
      <c r="D138" s="94" t="s">
        <v>1529</v>
      </c>
      <c r="E138" s="316" t="s">
        <v>1368</v>
      </c>
      <c r="F138" s="94" t="s">
        <v>1443</v>
      </c>
      <c r="G138" s="94" t="s">
        <v>1444</v>
      </c>
      <c r="H138" s="94" t="s">
        <v>827</v>
      </c>
      <c r="I138" s="94" t="s">
        <v>1525</v>
      </c>
      <c r="J138" s="94">
        <v>2010</v>
      </c>
      <c r="K138" s="94">
        <v>306932.86099999998</v>
      </c>
    </row>
    <row r="139" spans="1:11" x14ac:dyDescent="0.25">
      <c r="A139" s="94" t="s">
        <v>1367</v>
      </c>
      <c r="B139" s="94" t="s">
        <v>689</v>
      </c>
      <c r="C139" s="115">
        <v>85111</v>
      </c>
      <c r="D139" s="94" t="s">
        <v>1529</v>
      </c>
      <c r="E139" s="316" t="s">
        <v>1368</v>
      </c>
      <c r="F139" s="94" t="s">
        <v>1443</v>
      </c>
      <c r="G139" s="94" t="s">
        <v>1444</v>
      </c>
      <c r="H139" s="94" t="s">
        <v>828</v>
      </c>
      <c r="I139" s="94" t="s">
        <v>1525</v>
      </c>
      <c r="J139" s="94">
        <v>2010</v>
      </c>
      <c r="K139" s="94">
        <v>135011.114</v>
      </c>
    </row>
    <row r="140" spans="1:11" x14ac:dyDescent="0.25">
      <c r="A140" s="94" t="s">
        <v>1367</v>
      </c>
      <c r="B140" s="94" t="s">
        <v>689</v>
      </c>
      <c r="C140" s="115">
        <v>85111</v>
      </c>
      <c r="D140" s="94" t="s">
        <v>1529</v>
      </c>
      <c r="E140" s="316" t="s">
        <v>1368</v>
      </c>
      <c r="F140" s="94" t="s">
        <v>1443</v>
      </c>
      <c r="G140" s="94" t="s">
        <v>1444</v>
      </c>
      <c r="H140" s="94" t="s">
        <v>1530</v>
      </c>
      <c r="I140" s="94" t="s">
        <v>1525</v>
      </c>
      <c r="J140" s="94">
        <v>2010</v>
      </c>
      <c r="K140" s="94">
        <v>15316.172</v>
      </c>
    </row>
    <row r="141" spans="1:11" x14ac:dyDescent="0.25">
      <c r="A141" s="94" t="s">
        <v>1367</v>
      </c>
      <c r="B141" s="94" t="s">
        <v>689</v>
      </c>
      <c r="C141" s="115">
        <v>85111</v>
      </c>
      <c r="D141" s="94" t="s">
        <v>1529</v>
      </c>
      <c r="E141" s="316" t="s">
        <v>1368</v>
      </c>
      <c r="F141" s="94" t="s">
        <v>1443</v>
      </c>
      <c r="G141" s="94" t="s">
        <v>1444</v>
      </c>
      <c r="H141" s="94" t="s">
        <v>1531</v>
      </c>
      <c r="I141" s="94" t="s">
        <v>1525</v>
      </c>
      <c r="J141" s="94">
        <v>2010</v>
      </c>
      <c r="K141" s="94">
        <v>457260.147</v>
      </c>
    </row>
    <row r="142" spans="1:11" x14ac:dyDescent="0.25">
      <c r="A142" s="94" t="s">
        <v>1367</v>
      </c>
      <c r="B142" s="94" t="s">
        <v>689</v>
      </c>
      <c r="C142" s="115">
        <v>85111</v>
      </c>
      <c r="D142" s="94" t="s">
        <v>1529</v>
      </c>
      <c r="E142" s="316" t="s">
        <v>1368</v>
      </c>
      <c r="F142" s="94" t="s">
        <v>1445</v>
      </c>
      <c r="G142" s="94" t="s">
        <v>1446</v>
      </c>
      <c r="H142" s="94" t="s">
        <v>827</v>
      </c>
      <c r="I142" s="94" t="s">
        <v>1525</v>
      </c>
      <c r="J142" s="94">
        <v>2010</v>
      </c>
      <c r="K142" s="94">
        <v>353291941.23500001</v>
      </c>
    </row>
    <row r="143" spans="1:11" x14ac:dyDescent="0.25">
      <c r="A143" s="94" t="s">
        <v>1367</v>
      </c>
      <c r="B143" s="94" t="s">
        <v>689</v>
      </c>
      <c r="C143" s="115">
        <v>85111</v>
      </c>
      <c r="D143" s="94" t="s">
        <v>1529</v>
      </c>
      <c r="E143" s="316" t="s">
        <v>1368</v>
      </c>
      <c r="F143" s="94" t="s">
        <v>1445</v>
      </c>
      <c r="G143" s="94" t="s">
        <v>1446</v>
      </c>
      <c r="H143" s="94" t="s">
        <v>828</v>
      </c>
      <c r="I143" s="94" t="s">
        <v>1525</v>
      </c>
      <c r="J143" s="94">
        <v>2010</v>
      </c>
      <c r="K143" s="94">
        <v>511164.74</v>
      </c>
    </row>
    <row r="144" spans="1:11" x14ac:dyDescent="0.25">
      <c r="A144" s="94" t="s">
        <v>1367</v>
      </c>
      <c r="B144" s="94" t="s">
        <v>689</v>
      </c>
      <c r="C144" s="115">
        <v>85111</v>
      </c>
      <c r="D144" s="94" t="s">
        <v>1529</v>
      </c>
      <c r="E144" s="316" t="s">
        <v>1368</v>
      </c>
      <c r="F144" s="94" t="s">
        <v>1445</v>
      </c>
      <c r="G144" s="94" t="s">
        <v>1446</v>
      </c>
      <c r="H144" s="94" t="s">
        <v>1530</v>
      </c>
      <c r="I144" s="94" t="s">
        <v>1525</v>
      </c>
      <c r="J144" s="94">
        <v>2010</v>
      </c>
      <c r="K144" s="94">
        <v>1639081.2039999999</v>
      </c>
    </row>
    <row r="145" spans="1:11" x14ac:dyDescent="0.25">
      <c r="A145" s="94" t="s">
        <v>1367</v>
      </c>
      <c r="B145" s="94" t="s">
        <v>689</v>
      </c>
      <c r="C145" s="115">
        <v>85111</v>
      </c>
      <c r="D145" s="94" t="s">
        <v>1529</v>
      </c>
      <c r="E145" s="316" t="s">
        <v>1368</v>
      </c>
      <c r="F145" s="94" t="s">
        <v>1445</v>
      </c>
      <c r="G145" s="94" t="s">
        <v>1446</v>
      </c>
      <c r="H145" s="94" t="s">
        <v>1531</v>
      </c>
      <c r="I145" s="94" t="s">
        <v>1525</v>
      </c>
      <c r="J145" s="94">
        <v>2010</v>
      </c>
      <c r="K145" s="94">
        <v>355442187.17900002</v>
      </c>
    </row>
    <row r="146" spans="1:11" x14ac:dyDescent="0.25">
      <c r="A146" s="94" t="s">
        <v>1367</v>
      </c>
      <c r="B146" s="94" t="s">
        <v>689</v>
      </c>
      <c r="C146" s="115">
        <v>85111</v>
      </c>
      <c r="D146" s="94" t="s">
        <v>1529</v>
      </c>
      <c r="E146" s="316" t="s">
        <v>1368</v>
      </c>
      <c r="F146" s="94" t="s">
        <v>1447</v>
      </c>
      <c r="G146" s="94" t="s">
        <v>1448</v>
      </c>
      <c r="H146" s="94" t="s">
        <v>827</v>
      </c>
      <c r="I146" s="94" t="s">
        <v>1525</v>
      </c>
      <c r="J146" s="94">
        <v>2010</v>
      </c>
      <c r="K146" s="94">
        <v>352115399.65899998</v>
      </c>
    </row>
    <row r="147" spans="1:11" x14ac:dyDescent="0.25">
      <c r="A147" s="94" t="s">
        <v>1367</v>
      </c>
      <c r="B147" s="94" t="s">
        <v>689</v>
      </c>
      <c r="C147" s="115">
        <v>85111</v>
      </c>
      <c r="D147" s="94" t="s">
        <v>1529</v>
      </c>
      <c r="E147" s="316" t="s">
        <v>1368</v>
      </c>
      <c r="F147" s="94" t="s">
        <v>1447</v>
      </c>
      <c r="G147" s="94" t="s">
        <v>1448</v>
      </c>
      <c r="H147" s="94" t="s">
        <v>828</v>
      </c>
      <c r="I147" s="94" t="s">
        <v>1525</v>
      </c>
      <c r="J147" s="94">
        <v>2010</v>
      </c>
      <c r="K147" s="94">
        <v>444148.75400000002</v>
      </c>
    </row>
    <row r="148" spans="1:11" x14ac:dyDescent="0.25">
      <c r="A148" s="94" t="s">
        <v>1367</v>
      </c>
      <c r="B148" s="94" t="s">
        <v>689</v>
      </c>
      <c r="C148" s="115">
        <v>85111</v>
      </c>
      <c r="D148" s="94" t="s">
        <v>1529</v>
      </c>
      <c r="E148" s="316" t="s">
        <v>1368</v>
      </c>
      <c r="F148" s="94" t="s">
        <v>1447</v>
      </c>
      <c r="G148" s="94" t="s">
        <v>1448</v>
      </c>
      <c r="H148" s="94" t="s">
        <v>1530</v>
      </c>
      <c r="I148" s="94" t="s">
        <v>1525</v>
      </c>
      <c r="J148" s="94">
        <v>2010</v>
      </c>
      <c r="K148" s="94">
        <v>178997.98199999999</v>
      </c>
    </row>
    <row r="149" spans="1:11" x14ac:dyDescent="0.25">
      <c r="A149" s="94" t="s">
        <v>1367</v>
      </c>
      <c r="B149" s="94" t="s">
        <v>689</v>
      </c>
      <c r="C149" s="115">
        <v>85111</v>
      </c>
      <c r="D149" s="94" t="s">
        <v>1529</v>
      </c>
      <c r="E149" s="316" t="s">
        <v>1368</v>
      </c>
      <c r="F149" s="94" t="s">
        <v>1447</v>
      </c>
      <c r="G149" s="94" t="s">
        <v>1448</v>
      </c>
      <c r="H149" s="94" t="s">
        <v>1531</v>
      </c>
      <c r="I149" s="94" t="s">
        <v>1525</v>
      </c>
      <c r="J149" s="94">
        <v>2010</v>
      </c>
      <c r="K149" s="94">
        <v>352738546.39499998</v>
      </c>
    </row>
    <row r="150" spans="1:11" x14ac:dyDescent="0.25">
      <c r="A150" s="94" t="s">
        <v>1367</v>
      </c>
      <c r="B150" s="94" t="s">
        <v>689</v>
      </c>
      <c r="C150" s="115">
        <v>85111</v>
      </c>
      <c r="D150" s="94" t="s">
        <v>1529</v>
      </c>
      <c r="E150" s="316" t="s">
        <v>1368</v>
      </c>
      <c r="F150" s="94" t="s">
        <v>1449</v>
      </c>
      <c r="G150" s="94" t="s">
        <v>1450</v>
      </c>
      <c r="H150" s="94" t="s">
        <v>827</v>
      </c>
      <c r="I150" s="94" t="s">
        <v>1525</v>
      </c>
      <c r="J150" s="94">
        <v>2010</v>
      </c>
      <c r="K150" s="94">
        <v>1176541.5759999999</v>
      </c>
    </row>
    <row r="151" spans="1:11" x14ac:dyDescent="0.25">
      <c r="A151" s="94" t="s">
        <v>1367</v>
      </c>
      <c r="B151" s="94" t="s">
        <v>689</v>
      </c>
      <c r="C151" s="115">
        <v>85111</v>
      </c>
      <c r="D151" s="94" t="s">
        <v>1529</v>
      </c>
      <c r="E151" s="316" t="s">
        <v>1368</v>
      </c>
      <c r="F151" s="94" t="s">
        <v>1449</v>
      </c>
      <c r="G151" s="94" t="s">
        <v>1450</v>
      </c>
      <c r="H151" s="94" t="s">
        <v>828</v>
      </c>
      <c r="I151" s="94" t="s">
        <v>1525</v>
      </c>
      <c r="J151" s="94">
        <v>2010</v>
      </c>
      <c r="K151" s="94">
        <v>67015.986999999994</v>
      </c>
    </row>
    <row r="152" spans="1:11" x14ac:dyDescent="0.25">
      <c r="A152" s="94" t="s">
        <v>1367</v>
      </c>
      <c r="B152" s="94" t="s">
        <v>689</v>
      </c>
      <c r="C152" s="115">
        <v>85111</v>
      </c>
      <c r="D152" s="94" t="s">
        <v>1529</v>
      </c>
      <c r="E152" s="316" t="s">
        <v>1368</v>
      </c>
      <c r="F152" s="94" t="s">
        <v>1449</v>
      </c>
      <c r="G152" s="94" t="s">
        <v>1450</v>
      </c>
      <c r="H152" s="94" t="s">
        <v>1530</v>
      </c>
      <c r="I152" s="94" t="s">
        <v>1525</v>
      </c>
      <c r="J152" s="94">
        <v>2010</v>
      </c>
      <c r="K152" s="94">
        <v>1460083.2220000001</v>
      </c>
    </row>
    <row r="153" spans="1:11" x14ac:dyDescent="0.25">
      <c r="A153" s="94" t="s">
        <v>1367</v>
      </c>
      <c r="B153" s="94" t="s">
        <v>689</v>
      </c>
      <c r="C153" s="115">
        <v>85111</v>
      </c>
      <c r="D153" s="94" t="s">
        <v>1529</v>
      </c>
      <c r="E153" s="316" t="s">
        <v>1368</v>
      </c>
      <c r="F153" s="94" t="s">
        <v>1449</v>
      </c>
      <c r="G153" s="94" t="s">
        <v>1450</v>
      </c>
      <c r="H153" s="94" t="s">
        <v>1531</v>
      </c>
      <c r="I153" s="94" t="s">
        <v>1525</v>
      </c>
      <c r="J153" s="94">
        <v>2010</v>
      </c>
      <c r="K153" s="94">
        <v>2703640.7850000001</v>
      </c>
    </row>
    <row r="154" spans="1:11" x14ac:dyDescent="0.25">
      <c r="A154" s="94" t="s">
        <v>1367</v>
      </c>
      <c r="B154" s="94" t="s">
        <v>689</v>
      </c>
      <c r="C154" s="115">
        <v>85111</v>
      </c>
      <c r="D154" s="94" t="s">
        <v>1529</v>
      </c>
      <c r="E154" s="316" t="s">
        <v>1368</v>
      </c>
      <c r="F154" s="94" t="s">
        <v>1451</v>
      </c>
      <c r="G154" s="94" t="s">
        <v>1452</v>
      </c>
      <c r="H154" s="94" t="s">
        <v>827</v>
      </c>
      <c r="I154" s="94" t="s">
        <v>1525</v>
      </c>
      <c r="J154" s="94">
        <v>2010</v>
      </c>
      <c r="K154" s="94">
        <v>5772657.4369999999</v>
      </c>
    </row>
    <row r="155" spans="1:11" x14ac:dyDescent="0.25">
      <c r="A155" s="94" t="s">
        <v>1367</v>
      </c>
      <c r="B155" s="94" t="s">
        <v>689</v>
      </c>
      <c r="C155" s="115">
        <v>85111</v>
      </c>
      <c r="D155" s="94" t="s">
        <v>1529</v>
      </c>
      <c r="E155" s="316" t="s">
        <v>1368</v>
      </c>
      <c r="F155" s="94" t="s">
        <v>1451</v>
      </c>
      <c r="G155" s="94" t="s">
        <v>1452</v>
      </c>
      <c r="H155" s="94" t="s">
        <v>828</v>
      </c>
      <c r="I155" s="94" t="s">
        <v>1525</v>
      </c>
      <c r="J155" s="94">
        <v>2010</v>
      </c>
      <c r="K155" s="94">
        <v>4958633.5190000003</v>
      </c>
    </row>
    <row r="156" spans="1:11" x14ac:dyDescent="0.25">
      <c r="A156" s="94" t="s">
        <v>1367</v>
      </c>
      <c r="B156" s="94" t="s">
        <v>689</v>
      </c>
      <c r="C156" s="115">
        <v>85111</v>
      </c>
      <c r="D156" s="94" t="s">
        <v>1529</v>
      </c>
      <c r="E156" s="316" t="s">
        <v>1368</v>
      </c>
      <c r="F156" s="94" t="s">
        <v>1451</v>
      </c>
      <c r="G156" s="94" t="s">
        <v>1452</v>
      </c>
      <c r="H156" s="94" t="s">
        <v>1530</v>
      </c>
      <c r="I156" s="94" t="s">
        <v>1525</v>
      </c>
      <c r="J156" s="94">
        <v>2010</v>
      </c>
      <c r="K156" s="94">
        <v>12184727.851</v>
      </c>
    </row>
    <row r="157" spans="1:11" x14ac:dyDescent="0.25">
      <c r="A157" s="94" t="s">
        <v>1367</v>
      </c>
      <c r="B157" s="94" t="s">
        <v>689</v>
      </c>
      <c r="C157" s="115">
        <v>85111</v>
      </c>
      <c r="D157" s="94" t="s">
        <v>1529</v>
      </c>
      <c r="E157" s="316" t="s">
        <v>1368</v>
      </c>
      <c r="F157" s="94" t="s">
        <v>1451</v>
      </c>
      <c r="G157" s="94" t="s">
        <v>1452</v>
      </c>
      <c r="H157" s="94" t="s">
        <v>1531</v>
      </c>
      <c r="I157" s="94" t="s">
        <v>1525</v>
      </c>
      <c r="J157" s="94">
        <v>2010</v>
      </c>
      <c r="K157" s="94">
        <v>22916018.807</v>
      </c>
    </row>
    <row r="158" spans="1:11" x14ac:dyDescent="0.25">
      <c r="A158" s="94" t="s">
        <v>1367</v>
      </c>
      <c r="B158" s="94" t="s">
        <v>689</v>
      </c>
      <c r="C158" s="115">
        <v>85111</v>
      </c>
      <c r="D158" s="94" t="s">
        <v>1529</v>
      </c>
      <c r="E158" s="316" t="s">
        <v>1368</v>
      </c>
      <c r="F158" s="94" t="s">
        <v>1453</v>
      </c>
      <c r="G158" s="94" t="s">
        <v>1454</v>
      </c>
      <c r="H158" s="94" t="s">
        <v>827</v>
      </c>
      <c r="I158" s="94" t="s">
        <v>1525</v>
      </c>
      <c r="J158" s="94">
        <v>2010</v>
      </c>
      <c r="K158" s="94">
        <v>5739.2730000000001</v>
      </c>
    </row>
    <row r="159" spans="1:11" x14ac:dyDescent="0.25">
      <c r="A159" s="94" t="s">
        <v>1367</v>
      </c>
      <c r="B159" s="94" t="s">
        <v>689</v>
      </c>
      <c r="C159" s="115">
        <v>85111</v>
      </c>
      <c r="D159" s="94" t="s">
        <v>1529</v>
      </c>
      <c r="E159" s="316" t="s">
        <v>1368</v>
      </c>
      <c r="F159" s="94" t="s">
        <v>1453</v>
      </c>
      <c r="G159" s="94" t="s">
        <v>1454</v>
      </c>
      <c r="H159" s="94" t="s">
        <v>828</v>
      </c>
      <c r="I159" s="94" t="s">
        <v>1525</v>
      </c>
      <c r="J159" s="94">
        <v>2010</v>
      </c>
      <c r="K159" s="94">
        <v>85510.184999999998</v>
      </c>
    </row>
    <row r="160" spans="1:11" x14ac:dyDescent="0.25">
      <c r="A160" s="94" t="s">
        <v>1367</v>
      </c>
      <c r="B160" s="94" t="s">
        <v>689</v>
      </c>
      <c r="C160" s="115">
        <v>85111</v>
      </c>
      <c r="D160" s="94" t="s">
        <v>1529</v>
      </c>
      <c r="E160" s="316" t="s">
        <v>1368</v>
      </c>
      <c r="F160" s="94" t="s">
        <v>1453</v>
      </c>
      <c r="G160" s="94" t="s">
        <v>1454</v>
      </c>
      <c r="H160" s="94" t="s">
        <v>1530</v>
      </c>
      <c r="I160" s="94" t="s">
        <v>1525</v>
      </c>
      <c r="J160" s="94">
        <v>2010</v>
      </c>
      <c r="K160" s="94">
        <v>2584.3339999999998</v>
      </c>
    </row>
    <row r="161" spans="1:11" x14ac:dyDescent="0.25">
      <c r="A161" s="94" t="s">
        <v>1367</v>
      </c>
      <c r="B161" s="94" t="s">
        <v>689</v>
      </c>
      <c r="C161" s="115">
        <v>85111</v>
      </c>
      <c r="D161" s="94" t="s">
        <v>1529</v>
      </c>
      <c r="E161" s="316" t="s">
        <v>1368</v>
      </c>
      <c r="F161" s="94" t="s">
        <v>1453</v>
      </c>
      <c r="G161" s="94" t="s">
        <v>1454</v>
      </c>
      <c r="H161" s="94" t="s">
        <v>1531</v>
      </c>
      <c r="I161" s="94" t="s">
        <v>1525</v>
      </c>
      <c r="J161" s="94">
        <v>2010</v>
      </c>
      <c r="K161" s="94">
        <v>93833.792000000001</v>
      </c>
    </row>
    <row r="162" spans="1:11" x14ac:dyDescent="0.25">
      <c r="A162" s="94" t="s">
        <v>1367</v>
      </c>
      <c r="B162" s="94" t="s">
        <v>689</v>
      </c>
      <c r="C162" s="115">
        <v>85111</v>
      </c>
      <c r="D162" s="94" t="s">
        <v>1529</v>
      </c>
      <c r="E162" s="316" t="s">
        <v>1368</v>
      </c>
      <c r="F162" s="94" t="s">
        <v>1455</v>
      </c>
      <c r="G162" s="94" t="s">
        <v>1456</v>
      </c>
      <c r="H162" s="94" t="s">
        <v>827</v>
      </c>
      <c r="I162" s="94" t="s">
        <v>1525</v>
      </c>
      <c r="J162" s="94">
        <v>2010</v>
      </c>
      <c r="K162" s="94">
        <v>5766918.1639999999</v>
      </c>
    </row>
    <row r="163" spans="1:11" x14ac:dyDescent="0.25">
      <c r="A163" s="94" t="s">
        <v>1367</v>
      </c>
      <c r="B163" s="94" t="s">
        <v>689</v>
      </c>
      <c r="C163" s="115">
        <v>85111</v>
      </c>
      <c r="D163" s="94" t="s">
        <v>1529</v>
      </c>
      <c r="E163" s="316" t="s">
        <v>1368</v>
      </c>
      <c r="F163" s="94" t="s">
        <v>1455</v>
      </c>
      <c r="G163" s="94" t="s">
        <v>1456</v>
      </c>
      <c r="H163" s="94" t="s">
        <v>828</v>
      </c>
      <c r="I163" s="94" t="s">
        <v>1525</v>
      </c>
      <c r="J163" s="94">
        <v>2010</v>
      </c>
      <c r="K163" s="94">
        <v>4873123.3339999998</v>
      </c>
    </row>
    <row r="164" spans="1:11" x14ac:dyDescent="0.25">
      <c r="A164" s="94" t="s">
        <v>1367</v>
      </c>
      <c r="B164" s="94" t="s">
        <v>689</v>
      </c>
      <c r="C164" s="115">
        <v>85111</v>
      </c>
      <c r="D164" s="94" t="s">
        <v>1529</v>
      </c>
      <c r="E164" s="316" t="s">
        <v>1368</v>
      </c>
      <c r="F164" s="94" t="s">
        <v>1455</v>
      </c>
      <c r="G164" s="94" t="s">
        <v>1456</v>
      </c>
      <c r="H164" s="94" t="s">
        <v>1530</v>
      </c>
      <c r="I164" s="94" t="s">
        <v>1525</v>
      </c>
      <c r="J164" s="94">
        <v>2010</v>
      </c>
      <c r="K164" s="94">
        <v>12182143.517000001</v>
      </c>
    </row>
    <row r="165" spans="1:11" x14ac:dyDescent="0.25">
      <c r="A165" s="94" t="s">
        <v>1367</v>
      </c>
      <c r="B165" s="94" t="s">
        <v>689</v>
      </c>
      <c r="C165" s="115">
        <v>85111</v>
      </c>
      <c r="D165" s="94" t="s">
        <v>1529</v>
      </c>
      <c r="E165" s="316" t="s">
        <v>1368</v>
      </c>
      <c r="F165" s="94" t="s">
        <v>1455</v>
      </c>
      <c r="G165" s="94" t="s">
        <v>1456</v>
      </c>
      <c r="H165" s="94" t="s">
        <v>1531</v>
      </c>
      <c r="I165" s="94" t="s">
        <v>1525</v>
      </c>
      <c r="J165" s="94">
        <v>2010</v>
      </c>
      <c r="K165" s="94">
        <v>22822185.015000001</v>
      </c>
    </row>
    <row r="166" spans="1:11" x14ac:dyDescent="0.25">
      <c r="A166" s="94" t="s">
        <v>1367</v>
      </c>
      <c r="B166" s="94" t="s">
        <v>689</v>
      </c>
      <c r="C166" s="115">
        <v>85111</v>
      </c>
      <c r="D166" s="94" t="s">
        <v>1529</v>
      </c>
      <c r="E166" s="316" t="s">
        <v>1368</v>
      </c>
      <c r="F166" s="94" t="s">
        <v>1457</v>
      </c>
      <c r="G166" s="94" t="s">
        <v>1458</v>
      </c>
      <c r="H166" s="94" t="s">
        <v>827</v>
      </c>
      <c r="I166" s="94" t="s">
        <v>1525</v>
      </c>
      <c r="J166" s="94">
        <v>2010</v>
      </c>
      <c r="K166" s="94">
        <v>687881.81</v>
      </c>
    </row>
    <row r="167" spans="1:11" x14ac:dyDescent="0.25">
      <c r="A167" s="94" t="s">
        <v>1367</v>
      </c>
      <c r="B167" s="94" t="s">
        <v>689</v>
      </c>
      <c r="C167" s="115">
        <v>85111</v>
      </c>
      <c r="D167" s="94" t="s">
        <v>1529</v>
      </c>
      <c r="E167" s="316" t="s">
        <v>1368</v>
      </c>
      <c r="F167" s="94" t="s">
        <v>1457</v>
      </c>
      <c r="G167" s="94" t="s">
        <v>1458</v>
      </c>
      <c r="H167" s="94" t="s">
        <v>828</v>
      </c>
      <c r="I167" s="94" t="s">
        <v>1525</v>
      </c>
      <c r="J167" s="94">
        <v>2010</v>
      </c>
      <c r="K167" s="94">
        <v>477843.75</v>
      </c>
    </row>
    <row r="168" spans="1:11" x14ac:dyDescent="0.25">
      <c r="A168" s="94" t="s">
        <v>1367</v>
      </c>
      <c r="B168" s="94" t="s">
        <v>689</v>
      </c>
      <c r="C168" s="115">
        <v>85111</v>
      </c>
      <c r="D168" s="94" t="s">
        <v>1529</v>
      </c>
      <c r="E168" s="316" t="s">
        <v>1368</v>
      </c>
      <c r="F168" s="94" t="s">
        <v>1457</v>
      </c>
      <c r="G168" s="94" t="s">
        <v>1458</v>
      </c>
      <c r="H168" s="94" t="s">
        <v>1530</v>
      </c>
      <c r="I168" s="94" t="s">
        <v>1525</v>
      </c>
      <c r="J168" s="94">
        <v>2010</v>
      </c>
      <c r="K168" s="94">
        <v>418719.86800000002</v>
      </c>
    </row>
    <row r="169" spans="1:11" x14ac:dyDescent="0.25">
      <c r="A169" s="94" t="s">
        <v>1367</v>
      </c>
      <c r="B169" s="94" t="s">
        <v>689</v>
      </c>
      <c r="C169" s="115">
        <v>85111</v>
      </c>
      <c r="D169" s="94" t="s">
        <v>1529</v>
      </c>
      <c r="E169" s="316" t="s">
        <v>1368</v>
      </c>
      <c r="F169" s="94" t="s">
        <v>1457</v>
      </c>
      <c r="G169" s="94" t="s">
        <v>1458</v>
      </c>
      <c r="H169" s="94" t="s">
        <v>1531</v>
      </c>
      <c r="I169" s="94" t="s">
        <v>1525</v>
      </c>
      <c r="J169" s="94">
        <v>2010</v>
      </c>
      <c r="K169" s="94">
        <v>1584445.4280000001</v>
      </c>
    </row>
    <row r="170" spans="1:11" x14ac:dyDescent="0.25">
      <c r="A170" s="94" t="s">
        <v>1367</v>
      </c>
      <c r="B170" s="94" t="s">
        <v>689</v>
      </c>
      <c r="C170" s="115">
        <v>85111</v>
      </c>
      <c r="D170" s="94" t="s">
        <v>1529</v>
      </c>
      <c r="E170" s="316" t="s">
        <v>1368</v>
      </c>
      <c r="F170" s="94" t="s">
        <v>1459</v>
      </c>
      <c r="G170" s="94" t="s">
        <v>1460</v>
      </c>
      <c r="H170" s="94" t="s">
        <v>827</v>
      </c>
      <c r="I170" s="94" t="s">
        <v>1525</v>
      </c>
      <c r="J170" s="94">
        <v>2010</v>
      </c>
      <c r="K170" s="94">
        <v>5079036.3530000001</v>
      </c>
    </row>
    <row r="171" spans="1:11" x14ac:dyDescent="0.25">
      <c r="A171" s="94" t="s">
        <v>1367</v>
      </c>
      <c r="B171" s="94" t="s">
        <v>689</v>
      </c>
      <c r="C171" s="115">
        <v>85111</v>
      </c>
      <c r="D171" s="94" t="s">
        <v>1529</v>
      </c>
      <c r="E171" s="316" t="s">
        <v>1368</v>
      </c>
      <c r="F171" s="94" t="s">
        <v>1459</v>
      </c>
      <c r="G171" s="94" t="s">
        <v>1460</v>
      </c>
      <c r="H171" s="94" t="s">
        <v>828</v>
      </c>
      <c r="I171" s="94" t="s">
        <v>1525</v>
      </c>
      <c r="J171" s="94">
        <v>2010</v>
      </c>
      <c r="K171" s="94">
        <v>4395279.5839999998</v>
      </c>
    </row>
    <row r="172" spans="1:11" x14ac:dyDescent="0.25">
      <c r="A172" s="94" t="s">
        <v>1367</v>
      </c>
      <c r="B172" s="94" t="s">
        <v>689</v>
      </c>
      <c r="C172" s="115">
        <v>85111</v>
      </c>
      <c r="D172" s="94" t="s">
        <v>1529</v>
      </c>
      <c r="E172" s="316" t="s">
        <v>1368</v>
      </c>
      <c r="F172" s="94" t="s">
        <v>1459</v>
      </c>
      <c r="G172" s="94" t="s">
        <v>1460</v>
      </c>
      <c r="H172" s="94" t="s">
        <v>1530</v>
      </c>
      <c r="I172" s="94" t="s">
        <v>1525</v>
      </c>
      <c r="J172" s="94">
        <v>2010</v>
      </c>
      <c r="K172" s="94">
        <v>11763423.649</v>
      </c>
    </row>
    <row r="173" spans="1:11" x14ac:dyDescent="0.25">
      <c r="A173" s="94" t="s">
        <v>1367</v>
      </c>
      <c r="B173" s="94" t="s">
        <v>689</v>
      </c>
      <c r="C173" s="115">
        <v>85111</v>
      </c>
      <c r="D173" s="94" t="s">
        <v>1529</v>
      </c>
      <c r="E173" s="316" t="s">
        <v>1368</v>
      </c>
      <c r="F173" s="94" t="s">
        <v>1459</v>
      </c>
      <c r="G173" s="94" t="s">
        <v>1460</v>
      </c>
      <c r="H173" s="94" t="s">
        <v>1531</v>
      </c>
      <c r="I173" s="94" t="s">
        <v>1525</v>
      </c>
      <c r="J173" s="94">
        <v>2010</v>
      </c>
      <c r="K173" s="94">
        <v>21237739.585999999</v>
      </c>
    </row>
    <row r="174" spans="1:11" x14ac:dyDescent="0.25">
      <c r="A174" s="94" t="s">
        <v>1367</v>
      </c>
      <c r="B174" s="94" t="s">
        <v>689</v>
      </c>
      <c r="C174" s="115">
        <v>85111</v>
      </c>
      <c r="D174" s="94" t="s">
        <v>1529</v>
      </c>
      <c r="E174" s="316" t="s">
        <v>1368</v>
      </c>
      <c r="F174" s="94" t="s">
        <v>1461</v>
      </c>
      <c r="G174" s="94" t="s">
        <v>1462</v>
      </c>
      <c r="H174" s="94" t="s">
        <v>827</v>
      </c>
      <c r="I174" s="94" t="s">
        <v>1525</v>
      </c>
      <c r="J174" s="94">
        <v>2010</v>
      </c>
      <c r="K174" s="94">
        <v>5698854.6339999996</v>
      </c>
    </row>
    <row r="175" spans="1:11" x14ac:dyDescent="0.25">
      <c r="A175" s="94" t="s">
        <v>1367</v>
      </c>
      <c r="B175" s="94" t="s">
        <v>689</v>
      </c>
      <c r="C175" s="115">
        <v>85111</v>
      </c>
      <c r="D175" s="94" t="s">
        <v>1529</v>
      </c>
      <c r="E175" s="316" t="s">
        <v>1368</v>
      </c>
      <c r="F175" s="94" t="s">
        <v>1461</v>
      </c>
      <c r="G175" s="94" t="s">
        <v>1462</v>
      </c>
      <c r="H175" s="94" t="s">
        <v>828</v>
      </c>
      <c r="I175" s="94" t="s">
        <v>1525</v>
      </c>
      <c r="J175" s="94">
        <v>2010</v>
      </c>
      <c r="K175" s="94">
        <v>3456119.0329999998</v>
      </c>
    </row>
    <row r="176" spans="1:11" x14ac:dyDescent="0.25">
      <c r="A176" s="94" t="s">
        <v>1367</v>
      </c>
      <c r="B176" s="94" t="s">
        <v>689</v>
      </c>
      <c r="C176" s="115">
        <v>85111</v>
      </c>
      <c r="D176" s="94" t="s">
        <v>1529</v>
      </c>
      <c r="E176" s="316" t="s">
        <v>1368</v>
      </c>
      <c r="F176" s="94" t="s">
        <v>1461</v>
      </c>
      <c r="G176" s="94" t="s">
        <v>1462</v>
      </c>
      <c r="H176" s="94" t="s">
        <v>1530</v>
      </c>
      <c r="I176" s="94" t="s">
        <v>1525</v>
      </c>
      <c r="J176" s="94">
        <v>2010</v>
      </c>
      <c r="K176" s="94">
        <v>312352.89</v>
      </c>
    </row>
    <row r="177" spans="1:11" x14ac:dyDescent="0.25">
      <c r="A177" s="94" t="s">
        <v>1367</v>
      </c>
      <c r="B177" s="94" t="s">
        <v>689</v>
      </c>
      <c r="C177" s="115">
        <v>85111</v>
      </c>
      <c r="D177" s="94" t="s">
        <v>1529</v>
      </c>
      <c r="E177" s="316" t="s">
        <v>1368</v>
      </c>
      <c r="F177" s="94" t="s">
        <v>1461</v>
      </c>
      <c r="G177" s="94" t="s">
        <v>1462</v>
      </c>
      <c r="H177" s="94" t="s">
        <v>1531</v>
      </c>
      <c r="I177" s="94" t="s">
        <v>1525</v>
      </c>
      <c r="J177" s="94">
        <v>2010</v>
      </c>
      <c r="K177" s="94">
        <v>9467326.557</v>
      </c>
    </row>
    <row r="178" spans="1:11" x14ac:dyDescent="0.25">
      <c r="A178" s="94" t="s">
        <v>1367</v>
      </c>
      <c r="B178" s="94" t="s">
        <v>689</v>
      </c>
      <c r="C178" s="115">
        <v>85111</v>
      </c>
      <c r="D178" s="94" t="s">
        <v>1529</v>
      </c>
      <c r="E178" s="316" t="s">
        <v>1368</v>
      </c>
      <c r="F178" s="94" t="s">
        <v>1463</v>
      </c>
      <c r="G178" s="94" t="s">
        <v>1464</v>
      </c>
      <c r="H178" s="94" t="s">
        <v>827</v>
      </c>
      <c r="I178" s="94" t="s">
        <v>1525</v>
      </c>
      <c r="J178" s="94">
        <v>2010</v>
      </c>
      <c r="K178" s="94">
        <v>2411665.6349999998</v>
      </c>
    </row>
    <row r="179" spans="1:11" x14ac:dyDescent="0.25">
      <c r="A179" s="94" t="s">
        <v>1367</v>
      </c>
      <c r="B179" s="94" t="s">
        <v>689</v>
      </c>
      <c r="C179" s="115">
        <v>85111</v>
      </c>
      <c r="D179" s="94" t="s">
        <v>1529</v>
      </c>
      <c r="E179" s="316" t="s">
        <v>1368</v>
      </c>
      <c r="F179" s="94" t="s">
        <v>1463</v>
      </c>
      <c r="G179" s="94" t="s">
        <v>1464</v>
      </c>
      <c r="H179" s="94" t="s">
        <v>828</v>
      </c>
      <c r="I179" s="94" t="s">
        <v>1525</v>
      </c>
      <c r="J179" s="94">
        <v>2010</v>
      </c>
      <c r="K179" s="94">
        <v>1087023.172</v>
      </c>
    </row>
    <row r="180" spans="1:11" x14ac:dyDescent="0.25">
      <c r="A180" s="94" t="s">
        <v>1367</v>
      </c>
      <c r="B180" s="94" t="s">
        <v>689</v>
      </c>
      <c r="C180" s="115">
        <v>85111</v>
      </c>
      <c r="D180" s="94" t="s">
        <v>1529</v>
      </c>
      <c r="E180" s="316" t="s">
        <v>1368</v>
      </c>
      <c r="F180" s="94" t="s">
        <v>1463</v>
      </c>
      <c r="G180" s="94" t="s">
        <v>1464</v>
      </c>
      <c r="H180" s="94" t="s">
        <v>1530</v>
      </c>
      <c r="I180" s="94" t="s">
        <v>1525</v>
      </c>
      <c r="J180" s="94">
        <v>2010</v>
      </c>
      <c r="K180" s="94">
        <v>162166.14300000001</v>
      </c>
    </row>
    <row r="181" spans="1:11" x14ac:dyDescent="0.25">
      <c r="A181" s="94" t="s">
        <v>1367</v>
      </c>
      <c r="B181" s="94" t="s">
        <v>689</v>
      </c>
      <c r="C181" s="115">
        <v>85111</v>
      </c>
      <c r="D181" s="94" t="s">
        <v>1529</v>
      </c>
      <c r="E181" s="316" t="s">
        <v>1368</v>
      </c>
      <c r="F181" s="94" t="s">
        <v>1463</v>
      </c>
      <c r="G181" s="94" t="s">
        <v>1464</v>
      </c>
      <c r="H181" s="94" t="s">
        <v>1531</v>
      </c>
      <c r="I181" s="94" t="s">
        <v>1525</v>
      </c>
      <c r="J181" s="94">
        <v>2010</v>
      </c>
      <c r="K181" s="94">
        <v>3660854.95</v>
      </c>
    </row>
    <row r="182" spans="1:11" x14ac:dyDescent="0.25">
      <c r="A182" s="94" t="s">
        <v>1367</v>
      </c>
      <c r="B182" s="94" t="s">
        <v>689</v>
      </c>
      <c r="C182" s="115">
        <v>85111</v>
      </c>
      <c r="D182" s="94" t="s">
        <v>1529</v>
      </c>
      <c r="E182" s="316" t="s">
        <v>1368</v>
      </c>
      <c r="F182" s="94" t="s">
        <v>1465</v>
      </c>
      <c r="G182" s="94" t="s">
        <v>1466</v>
      </c>
      <c r="H182" s="94" t="s">
        <v>827</v>
      </c>
      <c r="I182" s="94" t="s">
        <v>1525</v>
      </c>
      <c r="J182" s="94">
        <v>2010</v>
      </c>
      <c r="K182" s="94">
        <v>3287188.9989999998</v>
      </c>
    </row>
    <row r="183" spans="1:11" x14ac:dyDescent="0.25">
      <c r="A183" s="94" t="s">
        <v>1367</v>
      </c>
      <c r="B183" s="94" t="s">
        <v>689</v>
      </c>
      <c r="C183" s="115">
        <v>85111</v>
      </c>
      <c r="D183" s="94" t="s">
        <v>1529</v>
      </c>
      <c r="E183" s="316" t="s">
        <v>1368</v>
      </c>
      <c r="F183" s="94" t="s">
        <v>1465</v>
      </c>
      <c r="G183" s="94" t="s">
        <v>1466</v>
      </c>
      <c r="H183" s="94" t="s">
        <v>828</v>
      </c>
      <c r="I183" s="94" t="s">
        <v>1525</v>
      </c>
      <c r="J183" s="94">
        <v>2010</v>
      </c>
      <c r="K183" s="94">
        <v>2369095.861</v>
      </c>
    </row>
    <row r="184" spans="1:11" x14ac:dyDescent="0.25">
      <c r="A184" s="94" t="s">
        <v>1367</v>
      </c>
      <c r="B184" s="94" t="s">
        <v>689</v>
      </c>
      <c r="C184" s="115">
        <v>85111</v>
      </c>
      <c r="D184" s="94" t="s">
        <v>1529</v>
      </c>
      <c r="E184" s="316" t="s">
        <v>1368</v>
      </c>
      <c r="F184" s="94" t="s">
        <v>1465</v>
      </c>
      <c r="G184" s="94" t="s">
        <v>1466</v>
      </c>
      <c r="H184" s="94" t="s">
        <v>1530</v>
      </c>
      <c r="I184" s="94" t="s">
        <v>1525</v>
      </c>
      <c r="J184" s="94">
        <v>2010</v>
      </c>
      <c r="K184" s="94">
        <v>150186.747</v>
      </c>
    </row>
    <row r="185" spans="1:11" x14ac:dyDescent="0.25">
      <c r="A185" s="94" t="s">
        <v>1367</v>
      </c>
      <c r="B185" s="94" t="s">
        <v>689</v>
      </c>
      <c r="C185" s="115">
        <v>85111</v>
      </c>
      <c r="D185" s="94" t="s">
        <v>1529</v>
      </c>
      <c r="E185" s="316" t="s">
        <v>1368</v>
      </c>
      <c r="F185" s="94" t="s">
        <v>1465</v>
      </c>
      <c r="G185" s="94" t="s">
        <v>1466</v>
      </c>
      <c r="H185" s="94" t="s">
        <v>1531</v>
      </c>
      <c r="I185" s="94" t="s">
        <v>1525</v>
      </c>
      <c r="J185" s="94">
        <v>2010</v>
      </c>
      <c r="K185" s="94">
        <v>5806471.6069999998</v>
      </c>
    </row>
    <row r="186" spans="1:11" x14ac:dyDescent="0.25">
      <c r="A186" s="94" t="s">
        <v>1367</v>
      </c>
      <c r="B186" s="94" t="s">
        <v>689</v>
      </c>
      <c r="C186" s="115">
        <v>85111</v>
      </c>
      <c r="D186" s="94" t="s">
        <v>1529</v>
      </c>
      <c r="E186" s="316" t="s">
        <v>1368</v>
      </c>
      <c r="F186" s="94" t="s">
        <v>1467</v>
      </c>
      <c r="G186" s="94" t="s">
        <v>1468</v>
      </c>
      <c r="H186" s="94" t="s">
        <v>827</v>
      </c>
      <c r="I186" s="94" t="s">
        <v>1525</v>
      </c>
      <c r="J186" s="94">
        <v>2010</v>
      </c>
      <c r="K186" s="94">
        <v>10597403.524</v>
      </c>
    </row>
    <row r="187" spans="1:11" x14ac:dyDescent="0.25">
      <c r="A187" s="94" t="s">
        <v>1367</v>
      </c>
      <c r="B187" s="94" t="s">
        <v>689</v>
      </c>
      <c r="C187" s="115">
        <v>85111</v>
      </c>
      <c r="D187" s="94" t="s">
        <v>1529</v>
      </c>
      <c r="E187" s="316" t="s">
        <v>1368</v>
      </c>
      <c r="F187" s="94" t="s">
        <v>1467</v>
      </c>
      <c r="G187" s="94" t="s">
        <v>1468</v>
      </c>
      <c r="H187" s="94" t="s">
        <v>828</v>
      </c>
      <c r="I187" s="94" t="s">
        <v>1525</v>
      </c>
      <c r="J187" s="94">
        <v>2010</v>
      </c>
      <c r="K187" s="94">
        <v>10169316.135</v>
      </c>
    </row>
    <row r="188" spans="1:11" x14ac:dyDescent="0.25">
      <c r="A188" s="94" t="s">
        <v>1367</v>
      </c>
      <c r="B188" s="94" t="s">
        <v>689</v>
      </c>
      <c r="C188" s="115">
        <v>85111</v>
      </c>
      <c r="D188" s="94" t="s">
        <v>1529</v>
      </c>
      <c r="E188" s="316" t="s">
        <v>1368</v>
      </c>
      <c r="F188" s="94" t="s">
        <v>1467</v>
      </c>
      <c r="G188" s="94" t="s">
        <v>1468</v>
      </c>
      <c r="H188" s="94" t="s">
        <v>1530</v>
      </c>
      <c r="I188" s="94" t="s">
        <v>1525</v>
      </c>
      <c r="J188" s="94">
        <v>2010</v>
      </c>
      <c r="K188" s="94">
        <v>1885745.432</v>
      </c>
    </row>
    <row r="189" spans="1:11" x14ac:dyDescent="0.25">
      <c r="A189" s="94" t="s">
        <v>1367</v>
      </c>
      <c r="B189" s="94" t="s">
        <v>689</v>
      </c>
      <c r="C189" s="115">
        <v>85111</v>
      </c>
      <c r="D189" s="94" t="s">
        <v>1529</v>
      </c>
      <c r="E189" s="316" t="s">
        <v>1368</v>
      </c>
      <c r="F189" s="94" t="s">
        <v>1467</v>
      </c>
      <c r="G189" s="94" t="s">
        <v>1468</v>
      </c>
      <c r="H189" s="94" t="s">
        <v>1531</v>
      </c>
      <c r="I189" s="94" t="s">
        <v>1525</v>
      </c>
      <c r="J189" s="94">
        <v>2010</v>
      </c>
      <c r="K189" s="94">
        <v>22652465.091000002</v>
      </c>
    </row>
    <row r="190" spans="1:11" x14ac:dyDescent="0.25">
      <c r="A190" s="94" t="s">
        <v>1367</v>
      </c>
      <c r="B190" s="94" t="s">
        <v>689</v>
      </c>
      <c r="C190" s="115">
        <v>85111</v>
      </c>
      <c r="D190" s="94" t="s">
        <v>1529</v>
      </c>
      <c r="E190" s="316" t="s">
        <v>1368</v>
      </c>
      <c r="F190" s="94" t="s">
        <v>1469</v>
      </c>
      <c r="G190" s="94" t="s">
        <v>1470</v>
      </c>
      <c r="H190" s="94" t="s">
        <v>827</v>
      </c>
      <c r="I190" s="94" t="s">
        <v>1525</v>
      </c>
      <c r="J190" s="94">
        <v>2010</v>
      </c>
      <c r="K190" s="94">
        <v>1695065.5060000001</v>
      </c>
    </row>
    <row r="191" spans="1:11" x14ac:dyDescent="0.25">
      <c r="A191" s="94" t="s">
        <v>1367</v>
      </c>
      <c r="B191" s="94" t="s">
        <v>689</v>
      </c>
      <c r="C191" s="115">
        <v>85111</v>
      </c>
      <c r="D191" s="94" t="s">
        <v>1529</v>
      </c>
      <c r="E191" s="316" t="s">
        <v>1368</v>
      </c>
      <c r="F191" s="94" t="s">
        <v>1469</v>
      </c>
      <c r="G191" s="94" t="s">
        <v>1470</v>
      </c>
      <c r="H191" s="94" t="s">
        <v>828</v>
      </c>
      <c r="I191" s="94" t="s">
        <v>1525</v>
      </c>
      <c r="J191" s="94">
        <v>2010</v>
      </c>
      <c r="K191" s="94">
        <v>1003999.472</v>
      </c>
    </row>
    <row r="192" spans="1:11" x14ac:dyDescent="0.25">
      <c r="A192" s="94" t="s">
        <v>1367</v>
      </c>
      <c r="B192" s="94" t="s">
        <v>689</v>
      </c>
      <c r="C192" s="115">
        <v>85111</v>
      </c>
      <c r="D192" s="94" t="s">
        <v>1529</v>
      </c>
      <c r="E192" s="316" t="s">
        <v>1368</v>
      </c>
      <c r="F192" s="94" t="s">
        <v>1469</v>
      </c>
      <c r="G192" s="94" t="s">
        <v>1470</v>
      </c>
      <c r="H192" s="94" t="s">
        <v>1530</v>
      </c>
      <c r="I192" s="94" t="s">
        <v>1525</v>
      </c>
      <c r="J192" s="94">
        <v>2010</v>
      </c>
      <c r="K192" s="94">
        <v>135581.75700000001</v>
      </c>
    </row>
    <row r="193" spans="1:11" x14ac:dyDescent="0.25">
      <c r="A193" s="94" t="s">
        <v>1367</v>
      </c>
      <c r="B193" s="94" t="s">
        <v>689</v>
      </c>
      <c r="C193" s="115">
        <v>85111</v>
      </c>
      <c r="D193" s="94" t="s">
        <v>1529</v>
      </c>
      <c r="E193" s="316" t="s">
        <v>1368</v>
      </c>
      <c r="F193" s="94" t="s">
        <v>1469</v>
      </c>
      <c r="G193" s="94" t="s">
        <v>1470</v>
      </c>
      <c r="H193" s="94" t="s">
        <v>1531</v>
      </c>
      <c r="I193" s="94" t="s">
        <v>1525</v>
      </c>
      <c r="J193" s="94">
        <v>2010</v>
      </c>
      <c r="K193" s="94">
        <v>2834646.7350000003</v>
      </c>
    </row>
    <row r="194" spans="1:11" x14ac:dyDescent="0.25">
      <c r="A194" s="94" t="s">
        <v>1367</v>
      </c>
      <c r="B194" s="94" t="s">
        <v>689</v>
      </c>
      <c r="C194" s="115">
        <v>85111</v>
      </c>
      <c r="D194" s="94" t="s">
        <v>1529</v>
      </c>
      <c r="E194" s="316" t="s">
        <v>1368</v>
      </c>
      <c r="F194" s="94" t="s">
        <v>1471</v>
      </c>
      <c r="G194" s="94" t="s">
        <v>1472</v>
      </c>
      <c r="H194" s="94" t="s">
        <v>827</v>
      </c>
      <c r="I194" s="94" t="s">
        <v>1525</v>
      </c>
      <c r="J194" s="94">
        <v>2010</v>
      </c>
      <c r="K194" s="94">
        <v>1864865.5930000001</v>
      </c>
    </row>
    <row r="195" spans="1:11" x14ac:dyDescent="0.25">
      <c r="A195" s="94" t="s">
        <v>1367</v>
      </c>
      <c r="B195" s="94" t="s">
        <v>689</v>
      </c>
      <c r="C195" s="115">
        <v>85111</v>
      </c>
      <c r="D195" s="94" t="s">
        <v>1529</v>
      </c>
      <c r="E195" s="316" t="s">
        <v>1368</v>
      </c>
      <c r="F195" s="94" t="s">
        <v>1471</v>
      </c>
      <c r="G195" s="94" t="s">
        <v>1472</v>
      </c>
      <c r="H195" s="94" t="s">
        <v>828</v>
      </c>
      <c r="I195" s="94" t="s">
        <v>1525</v>
      </c>
      <c r="J195" s="94">
        <v>2010</v>
      </c>
      <c r="K195" s="94">
        <v>5509717.5829999996</v>
      </c>
    </row>
    <row r="196" spans="1:11" x14ac:dyDescent="0.25">
      <c r="A196" s="94" t="s">
        <v>1367</v>
      </c>
      <c r="B196" s="94" t="s">
        <v>689</v>
      </c>
      <c r="C196" s="115">
        <v>85111</v>
      </c>
      <c r="D196" s="94" t="s">
        <v>1529</v>
      </c>
      <c r="E196" s="316" t="s">
        <v>1368</v>
      </c>
      <c r="F196" s="94" t="s">
        <v>1471</v>
      </c>
      <c r="G196" s="94" t="s">
        <v>1472</v>
      </c>
      <c r="H196" s="94" t="s">
        <v>1530</v>
      </c>
      <c r="I196" s="94" t="s">
        <v>1525</v>
      </c>
      <c r="J196" s="94">
        <v>2010</v>
      </c>
      <c r="K196" s="94">
        <v>807191.402</v>
      </c>
    </row>
    <row r="197" spans="1:11" x14ac:dyDescent="0.25">
      <c r="A197" s="94" t="s">
        <v>1367</v>
      </c>
      <c r="B197" s="94" t="s">
        <v>689</v>
      </c>
      <c r="C197" s="115">
        <v>85111</v>
      </c>
      <c r="D197" s="94" t="s">
        <v>1529</v>
      </c>
      <c r="E197" s="316" t="s">
        <v>1368</v>
      </c>
      <c r="F197" s="94" t="s">
        <v>1471</v>
      </c>
      <c r="G197" s="94" t="s">
        <v>1472</v>
      </c>
      <c r="H197" s="94" t="s">
        <v>1531</v>
      </c>
      <c r="I197" s="94" t="s">
        <v>1525</v>
      </c>
      <c r="J197" s="94">
        <v>2010</v>
      </c>
      <c r="K197" s="94">
        <v>8181774.5779999997</v>
      </c>
    </row>
    <row r="198" spans="1:11" x14ac:dyDescent="0.25">
      <c r="A198" s="94" t="s">
        <v>1367</v>
      </c>
      <c r="B198" s="94" t="s">
        <v>689</v>
      </c>
      <c r="C198" s="115">
        <v>85111</v>
      </c>
      <c r="D198" s="94" t="s">
        <v>1529</v>
      </c>
      <c r="E198" s="316" t="s">
        <v>1368</v>
      </c>
      <c r="F198" s="94" t="s">
        <v>1473</v>
      </c>
      <c r="G198" s="94" t="s">
        <v>1474</v>
      </c>
      <c r="H198" s="94" t="s">
        <v>827</v>
      </c>
      <c r="I198" s="94" t="s">
        <v>1525</v>
      </c>
      <c r="J198" s="94">
        <v>2010</v>
      </c>
      <c r="K198" s="94">
        <v>7037472.4239999996</v>
      </c>
    </row>
    <row r="199" spans="1:11" x14ac:dyDescent="0.25">
      <c r="A199" s="94" t="s">
        <v>1367</v>
      </c>
      <c r="B199" s="94" t="s">
        <v>689</v>
      </c>
      <c r="C199" s="115">
        <v>85111</v>
      </c>
      <c r="D199" s="94" t="s">
        <v>1529</v>
      </c>
      <c r="E199" s="316" t="s">
        <v>1368</v>
      </c>
      <c r="F199" s="94" t="s">
        <v>1473</v>
      </c>
      <c r="G199" s="94" t="s">
        <v>1474</v>
      </c>
      <c r="H199" s="94" t="s">
        <v>828</v>
      </c>
      <c r="I199" s="94" t="s">
        <v>1525</v>
      </c>
      <c r="J199" s="94">
        <v>2010</v>
      </c>
      <c r="K199" s="94">
        <v>3655599.08</v>
      </c>
    </row>
    <row r="200" spans="1:11" x14ac:dyDescent="0.25">
      <c r="A200" s="94" t="s">
        <v>1367</v>
      </c>
      <c r="B200" s="94" t="s">
        <v>689</v>
      </c>
      <c r="C200" s="115">
        <v>85111</v>
      </c>
      <c r="D200" s="94" t="s">
        <v>1529</v>
      </c>
      <c r="E200" s="316" t="s">
        <v>1368</v>
      </c>
      <c r="F200" s="94" t="s">
        <v>1473</v>
      </c>
      <c r="G200" s="94" t="s">
        <v>1474</v>
      </c>
      <c r="H200" s="94" t="s">
        <v>1530</v>
      </c>
      <c r="I200" s="94" t="s">
        <v>1525</v>
      </c>
      <c r="J200" s="94">
        <v>2010</v>
      </c>
      <c r="K200" s="94">
        <v>942972.27300000004</v>
      </c>
    </row>
    <row r="201" spans="1:11" x14ac:dyDescent="0.25">
      <c r="A201" s="94" t="s">
        <v>1367</v>
      </c>
      <c r="B201" s="94" t="s">
        <v>689</v>
      </c>
      <c r="C201" s="115">
        <v>85111</v>
      </c>
      <c r="D201" s="94" t="s">
        <v>1529</v>
      </c>
      <c r="E201" s="316" t="s">
        <v>1368</v>
      </c>
      <c r="F201" s="94" t="s">
        <v>1473</v>
      </c>
      <c r="G201" s="94" t="s">
        <v>1474</v>
      </c>
      <c r="H201" s="94" t="s">
        <v>1531</v>
      </c>
      <c r="I201" s="94" t="s">
        <v>1525</v>
      </c>
      <c r="J201" s="94">
        <v>2010</v>
      </c>
      <c r="K201" s="94">
        <v>11636043.777000001</v>
      </c>
    </row>
    <row r="202" spans="1:11" x14ac:dyDescent="0.25">
      <c r="A202" s="94" t="s">
        <v>1367</v>
      </c>
      <c r="B202" s="94" t="s">
        <v>689</v>
      </c>
      <c r="C202" s="115">
        <v>85111</v>
      </c>
      <c r="D202" s="94" t="s">
        <v>1529</v>
      </c>
      <c r="E202" s="316" t="s">
        <v>1368</v>
      </c>
      <c r="F202" s="94" t="s">
        <v>1475</v>
      </c>
      <c r="G202" s="94" t="s">
        <v>1476</v>
      </c>
      <c r="H202" s="94" t="s">
        <v>827</v>
      </c>
      <c r="I202" s="94" t="s">
        <v>1525</v>
      </c>
      <c r="J202" s="94">
        <v>2010</v>
      </c>
      <c r="K202" s="94">
        <v>57999363.435999997</v>
      </c>
    </row>
    <row r="203" spans="1:11" x14ac:dyDescent="0.25">
      <c r="A203" s="94" t="s">
        <v>1367</v>
      </c>
      <c r="B203" s="94" t="s">
        <v>689</v>
      </c>
      <c r="C203" s="115">
        <v>85111</v>
      </c>
      <c r="D203" s="94" t="s">
        <v>1529</v>
      </c>
      <c r="E203" s="316" t="s">
        <v>1368</v>
      </c>
      <c r="F203" s="94" t="s">
        <v>1475</v>
      </c>
      <c r="G203" s="94" t="s">
        <v>1476</v>
      </c>
      <c r="H203" s="94" t="s">
        <v>828</v>
      </c>
      <c r="I203" s="94" t="s">
        <v>1525</v>
      </c>
      <c r="J203" s="94">
        <v>2010</v>
      </c>
      <c r="K203" s="94">
        <v>27315389.129999999</v>
      </c>
    </row>
    <row r="204" spans="1:11" x14ac:dyDescent="0.25">
      <c r="A204" s="94" t="s">
        <v>1367</v>
      </c>
      <c r="B204" s="94" t="s">
        <v>689</v>
      </c>
      <c r="C204" s="115">
        <v>85111</v>
      </c>
      <c r="D204" s="94" t="s">
        <v>1529</v>
      </c>
      <c r="E204" s="316" t="s">
        <v>1368</v>
      </c>
      <c r="F204" s="94" t="s">
        <v>1475</v>
      </c>
      <c r="G204" s="94" t="s">
        <v>1476</v>
      </c>
      <c r="H204" s="94" t="s">
        <v>1530</v>
      </c>
      <c r="I204" s="94" t="s">
        <v>1525</v>
      </c>
      <c r="J204" s="94">
        <v>2010</v>
      </c>
      <c r="K204" s="94">
        <v>4230280.9639999997</v>
      </c>
    </row>
    <row r="205" spans="1:11" x14ac:dyDescent="0.25">
      <c r="A205" s="94" t="s">
        <v>1367</v>
      </c>
      <c r="B205" s="94" t="s">
        <v>689</v>
      </c>
      <c r="C205" s="115">
        <v>85111</v>
      </c>
      <c r="D205" s="94" t="s">
        <v>1529</v>
      </c>
      <c r="E205" s="316" t="s">
        <v>1368</v>
      </c>
      <c r="F205" s="94" t="s">
        <v>1475</v>
      </c>
      <c r="G205" s="94" t="s">
        <v>1476</v>
      </c>
      <c r="H205" s="94" t="s">
        <v>1531</v>
      </c>
      <c r="I205" s="94" t="s">
        <v>1525</v>
      </c>
      <c r="J205" s="94">
        <v>2010</v>
      </c>
      <c r="K205" s="94">
        <v>89545033.530000001</v>
      </c>
    </row>
    <row r="206" spans="1:11" x14ac:dyDescent="0.25">
      <c r="A206" s="94" t="s">
        <v>1367</v>
      </c>
      <c r="B206" s="94" t="s">
        <v>689</v>
      </c>
      <c r="C206" s="115">
        <v>85111</v>
      </c>
      <c r="D206" s="94" t="s">
        <v>1529</v>
      </c>
      <c r="E206" s="316" t="s">
        <v>1368</v>
      </c>
      <c r="F206" s="94" t="s">
        <v>1477</v>
      </c>
      <c r="G206" s="94" t="s">
        <v>1478</v>
      </c>
      <c r="H206" s="94" t="s">
        <v>827</v>
      </c>
      <c r="I206" s="94" t="s">
        <v>1525</v>
      </c>
      <c r="J206" s="94">
        <v>2010</v>
      </c>
      <c r="K206" s="94">
        <v>1324661.69</v>
      </c>
    </row>
    <row r="207" spans="1:11" x14ac:dyDescent="0.25">
      <c r="A207" s="94" t="s">
        <v>1367</v>
      </c>
      <c r="B207" s="94" t="s">
        <v>689</v>
      </c>
      <c r="C207" s="115">
        <v>85111</v>
      </c>
      <c r="D207" s="94" t="s">
        <v>1529</v>
      </c>
      <c r="E207" s="316" t="s">
        <v>1368</v>
      </c>
      <c r="F207" s="94" t="s">
        <v>1477</v>
      </c>
      <c r="G207" s="94" t="s">
        <v>1478</v>
      </c>
      <c r="H207" s="94" t="s">
        <v>828</v>
      </c>
      <c r="I207" s="94" t="s">
        <v>1525</v>
      </c>
      <c r="J207" s="94">
        <v>2010</v>
      </c>
      <c r="K207" s="94">
        <v>101104.575</v>
      </c>
    </row>
    <row r="208" spans="1:11" x14ac:dyDescent="0.25">
      <c r="A208" s="94" t="s">
        <v>1367</v>
      </c>
      <c r="B208" s="94" t="s">
        <v>689</v>
      </c>
      <c r="C208" s="115">
        <v>85111</v>
      </c>
      <c r="D208" s="94" t="s">
        <v>1529</v>
      </c>
      <c r="E208" s="316" t="s">
        <v>1368</v>
      </c>
      <c r="F208" s="94" t="s">
        <v>1477</v>
      </c>
      <c r="G208" s="94" t="s">
        <v>1478</v>
      </c>
      <c r="H208" s="94" t="s">
        <v>1530</v>
      </c>
      <c r="I208" s="94" t="s">
        <v>1525</v>
      </c>
      <c r="J208" s="94">
        <v>2010</v>
      </c>
      <c r="K208" s="94">
        <v>30205.181</v>
      </c>
    </row>
    <row r="209" spans="1:11" x14ac:dyDescent="0.25">
      <c r="A209" s="94" t="s">
        <v>1367</v>
      </c>
      <c r="B209" s="94" t="s">
        <v>689</v>
      </c>
      <c r="C209" s="115">
        <v>85111</v>
      </c>
      <c r="D209" s="94" t="s">
        <v>1529</v>
      </c>
      <c r="E209" s="316" t="s">
        <v>1368</v>
      </c>
      <c r="F209" s="94" t="s">
        <v>1477</v>
      </c>
      <c r="G209" s="94" t="s">
        <v>1478</v>
      </c>
      <c r="H209" s="94" t="s">
        <v>1531</v>
      </c>
      <c r="I209" s="94" t="s">
        <v>1525</v>
      </c>
      <c r="J209" s="94">
        <v>2010</v>
      </c>
      <c r="K209" s="94">
        <v>1455971.446</v>
      </c>
    </row>
    <row r="210" spans="1:11" x14ac:dyDescent="0.25">
      <c r="A210" s="94" t="s">
        <v>1367</v>
      </c>
      <c r="B210" s="94" t="s">
        <v>689</v>
      </c>
      <c r="C210" s="115">
        <v>85111</v>
      </c>
      <c r="D210" s="94" t="s">
        <v>1529</v>
      </c>
      <c r="E210" s="316" t="s">
        <v>1368</v>
      </c>
      <c r="F210" s="94" t="s">
        <v>1479</v>
      </c>
      <c r="G210" s="94" t="s">
        <v>1480</v>
      </c>
      <c r="H210" s="94" t="s">
        <v>827</v>
      </c>
      <c r="I210" s="94" t="s">
        <v>1525</v>
      </c>
      <c r="J210" s="94">
        <v>2010</v>
      </c>
      <c r="K210" s="94">
        <v>1269816.747</v>
      </c>
    </row>
    <row r="211" spans="1:11" x14ac:dyDescent="0.25">
      <c r="A211" s="94" t="s">
        <v>1367</v>
      </c>
      <c r="B211" s="94" t="s">
        <v>689</v>
      </c>
      <c r="C211" s="115">
        <v>85111</v>
      </c>
      <c r="D211" s="94" t="s">
        <v>1529</v>
      </c>
      <c r="E211" s="316" t="s">
        <v>1368</v>
      </c>
      <c r="F211" s="94" t="s">
        <v>1479</v>
      </c>
      <c r="G211" s="94" t="s">
        <v>1480</v>
      </c>
      <c r="H211" s="94" t="s">
        <v>828</v>
      </c>
      <c r="I211" s="94" t="s">
        <v>1525</v>
      </c>
      <c r="J211" s="94">
        <v>2010</v>
      </c>
      <c r="K211" s="94">
        <v>15495142.773</v>
      </c>
    </row>
    <row r="212" spans="1:11" x14ac:dyDescent="0.25">
      <c r="A212" s="94" t="s">
        <v>1367</v>
      </c>
      <c r="B212" s="94" t="s">
        <v>689</v>
      </c>
      <c r="C212" s="115">
        <v>85111</v>
      </c>
      <c r="D212" s="94" t="s">
        <v>1529</v>
      </c>
      <c r="E212" s="316" t="s">
        <v>1368</v>
      </c>
      <c r="F212" s="94" t="s">
        <v>1479</v>
      </c>
      <c r="G212" s="94" t="s">
        <v>1480</v>
      </c>
      <c r="H212" s="94" t="s">
        <v>1530</v>
      </c>
      <c r="I212" s="94" t="s">
        <v>1525</v>
      </c>
      <c r="J212" s="94">
        <v>2010</v>
      </c>
      <c r="K212" s="94">
        <v>2698411.1209999998</v>
      </c>
    </row>
    <row r="213" spans="1:11" x14ac:dyDescent="0.25">
      <c r="A213" s="94" t="s">
        <v>1367</v>
      </c>
      <c r="B213" s="94" t="s">
        <v>689</v>
      </c>
      <c r="C213" s="115">
        <v>85111</v>
      </c>
      <c r="D213" s="94" t="s">
        <v>1529</v>
      </c>
      <c r="E213" s="316" t="s">
        <v>1368</v>
      </c>
      <c r="F213" s="94" t="s">
        <v>1479</v>
      </c>
      <c r="G213" s="94" t="s">
        <v>1480</v>
      </c>
      <c r="H213" s="94" t="s">
        <v>1531</v>
      </c>
      <c r="I213" s="94" t="s">
        <v>1525</v>
      </c>
      <c r="J213" s="94">
        <v>2010</v>
      </c>
      <c r="K213" s="94">
        <v>19463370.640999999</v>
      </c>
    </row>
    <row r="214" spans="1:11" x14ac:dyDescent="0.25">
      <c r="A214" s="94" t="s">
        <v>1367</v>
      </c>
      <c r="B214" s="94" t="s">
        <v>689</v>
      </c>
      <c r="C214" s="115">
        <v>85111</v>
      </c>
      <c r="D214" s="94" t="s">
        <v>1529</v>
      </c>
      <c r="E214" s="316" t="s">
        <v>1368</v>
      </c>
      <c r="F214" s="94" t="s">
        <v>1481</v>
      </c>
      <c r="G214" s="94" t="s">
        <v>1482</v>
      </c>
      <c r="H214" s="94" t="s">
        <v>827</v>
      </c>
      <c r="I214" s="94" t="s">
        <v>1525</v>
      </c>
      <c r="J214" s="94">
        <v>2010</v>
      </c>
      <c r="K214" s="94">
        <v>26384823.717</v>
      </c>
    </row>
    <row r="215" spans="1:11" x14ac:dyDescent="0.25">
      <c r="A215" s="94" t="s">
        <v>1367</v>
      </c>
      <c r="B215" s="94" t="s">
        <v>689</v>
      </c>
      <c r="C215" s="115">
        <v>85111</v>
      </c>
      <c r="D215" s="94" t="s">
        <v>1529</v>
      </c>
      <c r="E215" s="316" t="s">
        <v>1368</v>
      </c>
      <c r="F215" s="94" t="s">
        <v>1481</v>
      </c>
      <c r="G215" s="94" t="s">
        <v>1482</v>
      </c>
      <c r="H215" s="94" t="s">
        <v>828</v>
      </c>
      <c r="I215" s="94" t="s">
        <v>1525</v>
      </c>
      <c r="J215" s="94">
        <v>2010</v>
      </c>
      <c r="K215" s="94">
        <v>69495.131999999998</v>
      </c>
    </row>
    <row r="216" spans="1:11" x14ac:dyDescent="0.25">
      <c r="A216" s="94" t="s">
        <v>1367</v>
      </c>
      <c r="B216" s="94" t="s">
        <v>689</v>
      </c>
      <c r="C216" s="115">
        <v>85111</v>
      </c>
      <c r="D216" s="94" t="s">
        <v>1529</v>
      </c>
      <c r="E216" s="316" t="s">
        <v>1368</v>
      </c>
      <c r="F216" s="94" t="s">
        <v>1481</v>
      </c>
      <c r="G216" s="94" t="s">
        <v>1482</v>
      </c>
      <c r="H216" s="94" t="s">
        <v>1530</v>
      </c>
      <c r="I216" s="94" t="s">
        <v>1525</v>
      </c>
      <c r="J216" s="94">
        <v>2010</v>
      </c>
      <c r="K216" s="94">
        <v>1464.413</v>
      </c>
    </row>
    <row r="217" spans="1:11" x14ac:dyDescent="0.25">
      <c r="A217" s="94" t="s">
        <v>1367</v>
      </c>
      <c r="B217" s="94" t="s">
        <v>689</v>
      </c>
      <c r="C217" s="115">
        <v>85111</v>
      </c>
      <c r="D217" s="94" t="s">
        <v>1529</v>
      </c>
      <c r="E217" s="316" t="s">
        <v>1368</v>
      </c>
      <c r="F217" s="94" t="s">
        <v>1481</v>
      </c>
      <c r="G217" s="94" t="s">
        <v>1482</v>
      </c>
      <c r="H217" s="94" t="s">
        <v>1531</v>
      </c>
      <c r="I217" s="94" t="s">
        <v>1525</v>
      </c>
      <c r="J217" s="94">
        <v>2010</v>
      </c>
      <c r="K217" s="94">
        <v>26455783.261999998</v>
      </c>
    </row>
    <row r="218" spans="1:11" x14ac:dyDescent="0.25">
      <c r="A218" s="94" t="s">
        <v>1367</v>
      </c>
      <c r="B218" s="94" t="s">
        <v>689</v>
      </c>
      <c r="C218" s="115">
        <v>85111</v>
      </c>
      <c r="D218" s="94" t="s">
        <v>1529</v>
      </c>
      <c r="E218" s="316" t="s">
        <v>1368</v>
      </c>
      <c r="F218" s="94" t="s">
        <v>1483</v>
      </c>
      <c r="G218" s="94" t="s">
        <v>1484</v>
      </c>
      <c r="H218" s="94" t="s">
        <v>827</v>
      </c>
      <c r="I218" s="94" t="s">
        <v>1525</v>
      </c>
      <c r="J218" s="94">
        <v>2010</v>
      </c>
      <c r="K218" s="94">
        <v>27800760.386999998</v>
      </c>
    </row>
    <row r="219" spans="1:11" x14ac:dyDescent="0.25">
      <c r="A219" s="94" t="s">
        <v>1367</v>
      </c>
      <c r="B219" s="94" t="s">
        <v>689</v>
      </c>
      <c r="C219" s="115">
        <v>85111</v>
      </c>
      <c r="D219" s="94" t="s">
        <v>1529</v>
      </c>
      <c r="E219" s="316" t="s">
        <v>1368</v>
      </c>
      <c r="F219" s="94" t="s">
        <v>1483</v>
      </c>
      <c r="G219" s="94" t="s">
        <v>1484</v>
      </c>
      <c r="H219" s="94" t="s">
        <v>828</v>
      </c>
      <c r="I219" s="94" t="s">
        <v>1525</v>
      </c>
      <c r="J219" s="94">
        <v>2010</v>
      </c>
      <c r="K219" s="94">
        <v>71814.040999999997</v>
      </c>
    </row>
    <row r="220" spans="1:11" x14ac:dyDescent="0.25">
      <c r="A220" s="94" t="s">
        <v>1367</v>
      </c>
      <c r="B220" s="94" t="s">
        <v>689</v>
      </c>
      <c r="C220" s="115">
        <v>85111</v>
      </c>
      <c r="D220" s="94" t="s">
        <v>1529</v>
      </c>
      <c r="E220" s="316" t="s">
        <v>1368</v>
      </c>
      <c r="F220" s="94" t="s">
        <v>1483</v>
      </c>
      <c r="G220" s="94" t="s">
        <v>1484</v>
      </c>
      <c r="H220" s="94" t="s">
        <v>1530</v>
      </c>
      <c r="I220" s="94" t="s">
        <v>1525</v>
      </c>
      <c r="J220" s="94">
        <v>2010</v>
      </c>
      <c r="K220" s="94">
        <v>94505.009000000005</v>
      </c>
    </row>
    <row r="221" spans="1:11" x14ac:dyDescent="0.25">
      <c r="A221" s="94" t="s">
        <v>1367</v>
      </c>
      <c r="B221" s="94" t="s">
        <v>689</v>
      </c>
      <c r="C221" s="115">
        <v>85111</v>
      </c>
      <c r="D221" s="94" t="s">
        <v>1529</v>
      </c>
      <c r="E221" s="316" t="s">
        <v>1368</v>
      </c>
      <c r="F221" s="94" t="s">
        <v>1483</v>
      </c>
      <c r="G221" s="94" t="s">
        <v>1484</v>
      </c>
      <c r="H221" s="94" t="s">
        <v>1531</v>
      </c>
      <c r="I221" s="94" t="s">
        <v>1525</v>
      </c>
      <c r="J221" s="94">
        <v>2010</v>
      </c>
      <c r="K221" s="94">
        <v>27967079.436999999</v>
      </c>
    </row>
    <row r="222" spans="1:11" x14ac:dyDescent="0.25">
      <c r="A222" s="94" t="s">
        <v>1367</v>
      </c>
      <c r="B222" s="94" t="s">
        <v>689</v>
      </c>
      <c r="C222" s="115">
        <v>85111</v>
      </c>
      <c r="D222" s="94" t="s">
        <v>1529</v>
      </c>
      <c r="E222" s="316" t="s">
        <v>1368</v>
      </c>
      <c r="F222" s="94" t="s">
        <v>1485</v>
      </c>
      <c r="G222" s="94" t="s">
        <v>1486</v>
      </c>
      <c r="H222" s="94" t="s">
        <v>827</v>
      </c>
      <c r="I222" s="94" t="s">
        <v>1525</v>
      </c>
      <c r="J222" s="94">
        <v>2010</v>
      </c>
      <c r="K222" s="94">
        <v>882057.92700000003</v>
      </c>
    </row>
    <row r="223" spans="1:11" x14ac:dyDescent="0.25">
      <c r="A223" s="94" t="s">
        <v>1367</v>
      </c>
      <c r="B223" s="94" t="s">
        <v>689</v>
      </c>
      <c r="C223" s="115">
        <v>85111</v>
      </c>
      <c r="D223" s="94" t="s">
        <v>1529</v>
      </c>
      <c r="E223" s="316" t="s">
        <v>1368</v>
      </c>
      <c r="F223" s="94" t="s">
        <v>1485</v>
      </c>
      <c r="G223" s="94" t="s">
        <v>1486</v>
      </c>
      <c r="H223" s="94" t="s">
        <v>828</v>
      </c>
      <c r="I223" s="94" t="s">
        <v>1525</v>
      </c>
      <c r="J223" s="94">
        <v>2010</v>
      </c>
      <c r="K223" s="94">
        <v>8224395.6150000002</v>
      </c>
    </row>
    <row r="224" spans="1:11" x14ac:dyDescent="0.25">
      <c r="A224" s="94" t="s">
        <v>1367</v>
      </c>
      <c r="B224" s="94" t="s">
        <v>689</v>
      </c>
      <c r="C224" s="115">
        <v>85111</v>
      </c>
      <c r="D224" s="94" t="s">
        <v>1529</v>
      </c>
      <c r="E224" s="316" t="s">
        <v>1368</v>
      </c>
      <c r="F224" s="94" t="s">
        <v>1485</v>
      </c>
      <c r="G224" s="94" t="s">
        <v>1486</v>
      </c>
      <c r="H224" s="94" t="s">
        <v>1530</v>
      </c>
      <c r="I224" s="94" t="s">
        <v>1525</v>
      </c>
      <c r="J224" s="94">
        <v>2010</v>
      </c>
      <c r="K224" s="94">
        <v>1334103.328</v>
      </c>
    </row>
    <row r="225" spans="1:11" x14ac:dyDescent="0.25">
      <c r="A225" s="94" t="s">
        <v>1367</v>
      </c>
      <c r="B225" s="94" t="s">
        <v>689</v>
      </c>
      <c r="C225" s="115">
        <v>85111</v>
      </c>
      <c r="D225" s="94" t="s">
        <v>1529</v>
      </c>
      <c r="E225" s="316" t="s">
        <v>1368</v>
      </c>
      <c r="F225" s="94" t="s">
        <v>1485</v>
      </c>
      <c r="G225" s="94" t="s">
        <v>1486</v>
      </c>
      <c r="H225" s="94" t="s">
        <v>1531</v>
      </c>
      <c r="I225" s="94" t="s">
        <v>1525</v>
      </c>
      <c r="J225" s="94">
        <v>2010</v>
      </c>
      <c r="K225" s="94">
        <v>10440556.869999999</v>
      </c>
    </row>
    <row r="226" spans="1:11" x14ac:dyDescent="0.25">
      <c r="A226" s="94" t="s">
        <v>1367</v>
      </c>
      <c r="B226" s="94" t="s">
        <v>689</v>
      </c>
      <c r="C226" s="115">
        <v>85111</v>
      </c>
      <c r="D226" s="94" t="s">
        <v>1529</v>
      </c>
      <c r="E226" s="316" t="s">
        <v>1368</v>
      </c>
      <c r="F226" s="94" t="s">
        <v>1487</v>
      </c>
      <c r="G226" s="94" t="s">
        <v>1488</v>
      </c>
      <c r="H226" s="94" t="s">
        <v>827</v>
      </c>
      <c r="I226" s="94" t="s">
        <v>1525</v>
      </c>
      <c r="J226" s="94">
        <v>2010</v>
      </c>
      <c r="K226" s="94">
        <v>337242.96799999999</v>
      </c>
    </row>
    <row r="227" spans="1:11" x14ac:dyDescent="0.25">
      <c r="A227" s="94" t="s">
        <v>1367</v>
      </c>
      <c r="B227" s="94" t="s">
        <v>689</v>
      </c>
      <c r="C227" s="115">
        <v>85111</v>
      </c>
      <c r="D227" s="94" t="s">
        <v>1529</v>
      </c>
      <c r="E227" s="316" t="s">
        <v>1368</v>
      </c>
      <c r="F227" s="94" t="s">
        <v>1487</v>
      </c>
      <c r="G227" s="94" t="s">
        <v>1488</v>
      </c>
      <c r="H227" s="94" t="s">
        <v>828</v>
      </c>
      <c r="I227" s="94" t="s">
        <v>1525</v>
      </c>
      <c r="J227" s="94">
        <v>2010</v>
      </c>
      <c r="K227" s="94">
        <v>3353436.9950000001</v>
      </c>
    </row>
    <row r="228" spans="1:11" x14ac:dyDescent="0.25">
      <c r="A228" s="94" t="s">
        <v>1367</v>
      </c>
      <c r="B228" s="94" t="s">
        <v>689</v>
      </c>
      <c r="C228" s="115">
        <v>85111</v>
      </c>
      <c r="D228" s="94" t="s">
        <v>1529</v>
      </c>
      <c r="E228" s="316" t="s">
        <v>1368</v>
      </c>
      <c r="F228" s="94" t="s">
        <v>1487</v>
      </c>
      <c r="G228" s="94" t="s">
        <v>1488</v>
      </c>
      <c r="H228" s="94" t="s">
        <v>1530</v>
      </c>
      <c r="I228" s="94" t="s">
        <v>1525</v>
      </c>
      <c r="J228" s="94">
        <v>2010</v>
      </c>
      <c r="K228" s="94">
        <v>71591.911999999997</v>
      </c>
    </row>
    <row r="229" spans="1:11" x14ac:dyDescent="0.25">
      <c r="A229" s="94" t="s">
        <v>1367</v>
      </c>
      <c r="B229" s="94" t="s">
        <v>689</v>
      </c>
      <c r="C229" s="115">
        <v>85111</v>
      </c>
      <c r="D229" s="94" t="s">
        <v>1529</v>
      </c>
      <c r="E229" s="316" t="s">
        <v>1368</v>
      </c>
      <c r="F229" s="94" t="s">
        <v>1487</v>
      </c>
      <c r="G229" s="94" t="s">
        <v>1488</v>
      </c>
      <c r="H229" s="94" t="s">
        <v>1531</v>
      </c>
      <c r="I229" s="94" t="s">
        <v>1525</v>
      </c>
      <c r="J229" s="94">
        <v>2010</v>
      </c>
      <c r="K229" s="94">
        <v>3762271.875</v>
      </c>
    </row>
    <row r="230" spans="1:11" x14ac:dyDescent="0.25">
      <c r="A230" s="94" t="s">
        <v>1367</v>
      </c>
      <c r="B230" s="94" t="s">
        <v>689</v>
      </c>
      <c r="C230" s="115">
        <v>85111</v>
      </c>
      <c r="D230" s="94" t="s">
        <v>1529</v>
      </c>
      <c r="E230" s="316" t="s">
        <v>1368</v>
      </c>
      <c r="F230" s="94" t="s">
        <v>1489</v>
      </c>
      <c r="G230" s="94" t="s">
        <v>1490</v>
      </c>
      <c r="H230" s="94" t="s">
        <v>827</v>
      </c>
      <c r="I230" s="94" t="s">
        <v>1525</v>
      </c>
      <c r="J230" s="94">
        <v>2010</v>
      </c>
      <c r="K230" s="94">
        <v>2629532.3859999999</v>
      </c>
    </row>
    <row r="231" spans="1:11" x14ac:dyDescent="0.25">
      <c r="A231" s="94" t="s">
        <v>1367</v>
      </c>
      <c r="B231" s="94" t="s">
        <v>689</v>
      </c>
      <c r="C231" s="115">
        <v>85111</v>
      </c>
      <c r="D231" s="94" t="s">
        <v>1529</v>
      </c>
      <c r="E231" s="316" t="s">
        <v>1368</v>
      </c>
      <c r="F231" s="94" t="s">
        <v>1489</v>
      </c>
      <c r="G231" s="94" t="s">
        <v>1490</v>
      </c>
      <c r="H231" s="94" t="s">
        <v>828</v>
      </c>
      <c r="I231" s="94" t="s">
        <v>1525</v>
      </c>
      <c r="J231" s="94">
        <v>2010</v>
      </c>
      <c r="K231" s="94">
        <v>248304.12400000001</v>
      </c>
    </row>
    <row r="232" spans="1:11" x14ac:dyDescent="0.25">
      <c r="A232" s="94" t="s">
        <v>1367</v>
      </c>
      <c r="B232" s="94" t="s">
        <v>689</v>
      </c>
      <c r="C232" s="115">
        <v>85111</v>
      </c>
      <c r="D232" s="94" t="s">
        <v>1529</v>
      </c>
      <c r="E232" s="316" t="s">
        <v>1368</v>
      </c>
      <c r="F232" s="94" t="s">
        <v>1489</v>
      </c>
      <c r="G232" s="94" t="s">
        <v>1490</v>
      </c>
      <c r="H232" s="94" t="s">
        <v>1530</v>
      </c>
      <c r="I232" s="94" t="s">
        <v>1525</v>
      </c>
      <c r="J232" s="94">
        <v>2010</v>
      </c>
      <c r="K232" s="94">
        <v>463149.16700000002</v>
      </c>
    </row>
    <row r="233" spans="1:11" x14ac:dyDescent="0.25">
      <c r="A233" s="94" t="s">
        <v>1367</v>
      </c>
      <c r="B233" s="94" t="s">
        <v>689</v>
      </c>
      <c r="C233" s="115">
        <v>85111</v>
      </c>
      <c r="D233" s="94" t="s">
        <v>1529</v>
      </c>
      <c r="E233" s="316" t="s">
        <v>1368</v>
      </c>
      <c r="F233" s="94" t="s">
        <v>1489</v>
      </c>
      <c r="G233" s="94" t="s">
        <v>1490</v>
      </c>
      <c r="H233" s="94" t="s">
        <v>1531</v>
      </c>
      <c r="I233" s="94" t="s">
        <v>1525</v>
      </c>
      <c r="J233" s="94">
        <v>2010</v>
      </c>
      <c r="K233" s="94">
        <v>3340985.6769999997</v>
      </c>
    </row>
    <row r="234" spans="1:11" x14ac:dyDescent="0.25">
      <c r="A234" s="94" t="s">
        <v>1367</v>
      </c>
      <c r="B234" s="94" t="s">
        <v>689</v>
      </c>
      <c r="C234" s="115">
        <v>85111</v>
      </c>
      <c r="D234" s="94" t="s">
        <v>1529</v>
      </c>
      <c r="E234" s="316" t="s">
        <v>1368</v>
      </c>
      <c r="F234" s="94" t="s">
        <v>1491</v>
      </c>
      <c r="G234" s="94" t="s">
        <v>1492</v>
      </c>
      <c r="H234" s="94" t="s">
        <v>827</v>
      </c>
      <c r="I234" s="94" t="s">
        <v>1525</v>
      </c>
      <c r="J234" s="94">
        <v>2010</v>
      </c>
      <c r="K234" s="94">
        <v>1240248.7660000001</v>
      </c>
    </row>
    <row r="235" spans="1:11" x14ac:dyDescent="0.25">
      <c r="A235" s="94" t="s">
        <v>1367</v>
      </c>
      <c r="B235" s="94" t="s">
        <v>689</v>
      </c>
      <c r="C235" s="115">
        <v>85111</v>
      </c>
      <c r="D235" s="94" t="s">
        <v>1529</v>
      </c>
      <c r="E235" s="316" t="s">
        <v>1368</v>
      </c>
      <c r="F235" s="94" t="s">
        <v>1491</v>
      </c>
      <c r="G235" s="94" t="s">
        <v>1492</v>
      </c>
      <c r="H235" s="94" t="s">
        <v>828</v>
      </c>
      <c r="I235" s="94" t="s">
        <v>1525</v>
      </c>
      <c r="J235" s="94">
        <v>2010</v>
      </c>
      <c r="K235" s="94">
        <v>1918422.6259999999</v>
      </c>
    </row>
    <row r="236" spans="1:11" x14ac:dyDescent="0.25">
      <c r="A236" s="94" t="s">
        <v>1367</v>
      </c>
      <c r="B236" s="94" t="s">
        <v>689</v>
      </c>
      <c r="C236" s="115">
        <v>85111</v>
      </c>
      <c r="D236" s="94" t="s">
        <v>1529</v>
      </c>
      <c r="E236" s="316" t="s">
        <v>1368</v>
      </c>
      <c r="F236" s="94" t="s">
        <v>1491</v>
      </c>
      <c r="G236" s="94" t="s">
        <v>1492</v>
      </c>
      <c r="H236" s="94" t="s">
        <v>1530</v>
      </c>
      <c r="I236" s="94" t="s">
        <v>1525</v>
      </c>
      <c r="J236" s="94">
        <v>2010</v>
      </c>
      <c r="K236" s="94">
        <v>54589.578000000001</v>
      </c>
    </row>
    <row r="237" spans="1:11" x14ac:dyDescent="0.25">
      <c r="A237" s="94" t="s">
        <v>1367</v>
      </c>
      <c r="B237" s="94" t="s">
        <v>689</v>
      </c>
      <c r="C237" s="115">
        <v>85111</v>
      </c>
      <c r="D237" s="94" t="s">
        <v>1529</v>
      </c>
      <c r="E237" s="316" t="s">
        <v>1368</v>
      </c>
      <c r="F237" s="94" t="s">
        <v>1491</v>
      </c>
      <c r="G237" s="94" t="s">
        <v>1492</v>
      </c>
      <c r="H237" s="94" t="s">
        <v>1531</v>
      </c>
      <c r="I237" s="94" t="s">
        <v>1525</v>
      </c>
      <c r="J237" s="94">
        <v>2010</v>
      </c>
      <c r="K237" s="94">
        <v>3213260.97</v>
      </c>
    </row>
    <row r="238" spans="1:11" x14ac:dyDescent="0.25">
      <c r="A238" s="94" t="s">
        <v>1367</v>
      </c>
      <c r="B238" s="94" t="s">
        <v>689</v>
      </c>
      <c r="C238" s="115">
        <v>85111</v>
      </c>
      <c r="D238" s="94" t="s">
        <v>1529</v>
      </c>
      <c r="E238" s="316" t="s">
        <v>1368</v>
      </c>
      <c r="F238" s="94" t="s">
        <v>1493</v>
      </c>
      <c r="G238" s="94" t="s">
        <v>1494</v>
      </c>
      <c r="H238" s="94" t="s">
        <v>827</v>
      </c>
      <c r="I238" s="94" t="s">
        <v>1525</v>
      </c>
      <c r="J238" s="94">
        <v>2010</v>
      </c>
      <c r="K238" s="94">
        <v>1313737.5319999999</v>
      </c>
    </row>
    <row r="239" spans="1:11" x14ac:dyDescent="0.25">
      <c r="A239" s="94" t="s">
        <v>1367</v>
      </c>
      <c r="B239" s="94" t="s">
        <v>689</v>
      </c>
      <c r="C239" s="115">
        <v>85111</v>
      </c>
      <c r="D239" s="94" t="s">
        <v>1529</v>
      </c>
      <c r="E239" s="316" t="s">
        <v>1368</v>
      </c>
      <c r="F239" s="94" t="s">
        <v>1493</v>
      </c>
      <c r="G239" s="94" t="s">
        <v>1494</v>
      </c>
      <c r="H239" s="94" t="s">
        <v>828</v>
      </c>
      <c r="I239" s="94" t="s">
        <v>1525</v>
      </c>
      <c r="J239" s="94">
        <v>2010</v>
      </c>
      <c r="K239" s="94">
        <v>291916.54300000001</v>
      </c>
    </row>
    <row r="240" spans="1:11" x14ac:dyDescent="0.25">
      <c r="A240" s="94" t="s">
        <v>1367</v>
      </c>
      <c r="B240" s="94" t="s">
        <v>689</v>
      </c>
      <c r="C240" s="115">
        <v>85111</v>
      </c>
      <c r="D240" s="94" t="s">
        <v>1529</v>
      </c>
      <c r="E240" s="316" t="s">
        <v>1368</v>
      </c>
      <c r="F240" s="94" t="s">
        <v>1493</v>
      </c>
      <c r="G240" s="94" t="s">
        <v>1494</v>
      </c>
      <c r="H240" s="94" t="s">
        <v>1530</v>
      </c>
      <c r="I240" s="94" t="s">
        <v>1525</v>
      </c>
      <c r="J240" s="94">
        <v>2010</v>
      </c>
      <c r="K240" s="94">
        <v>119469.664</v>
      </c>
    </row>
    <row r="241" spans="1:11" x14ac:dyDescent="0.25">
      <c r="A241" s="94" t="s">
        <v>1367</v>
      </c>
      <c r="B241" s="94" t="s">
        <v>689</v>
      </c>
      <c r="C241" s="115">
        <v>85111</v>
      </c>
      <c r="D241" s="94" t="s">
        <v>1529</v>
      </c>
      <c r="E241" s="316" t="s">
        <v>1368</v>
      </c>
      <c r="F241" s="94" t="s">
        <v>1493</v>
      </c>
      <c r="G241" s="94" t="s">
        <v>1494</v>
      </c>
      <c r="H241" s="94" t="s">
        <v>1531</v>
      </c>
      <c r="I241" s="94" t="s">
        <v>1525</v>
      </c>
      <c r="J241" s="94">
        <v>2010</v>
      </c>
      <c r="K241" s="94">
        <v>1725123.7390000001</v>
      </c>
    </row>
    <row r="242" spans="1:11" x14ac:dyDescent="0.25">
      <c r="A242" s="94" t="s">
        <v>1367</v>
      </c>
      <c r="B242" s="94" t="s">
        <v>689</v>
      </c>
      <c r="C242" s="115">
        <v>85111</v>
      </c>
      <c r="D242" s="94" t="s">
        <v>1529</v>
      </c>
      <c r="E242" s="316" t="s">
        <v>1368</v>
      </c>
      <c r="F242" s="94" t="s">
        <v>1495</v>
      </c>
      <c r="G242" s="94" t="s">
        <v>1496</v>
      </c>
      <c r="H242" s="94" t="s">
        <v>827</v>
      </c>
      <c r="I242" s="94" t="s">
        <v>1525</v>
      </c>
      <c r="J242" s="94">
        <v>2010</v>
      </c>
      <c r="K242" s="94">
        <v>267780.984</v>
      </c>
    </row>
    <row r="243" spans="1:11" x14ac:dyDescent="0.25">
      <c r="A243" s="94" t="s">
        <v>1367</v>
      </c>
      <c r="B243" s="94" t="s">
        <v>689</v>
      </c>
      <c r="C243" s="115">
        <v>85111</v>
      </c>
      <c r="D243" s="94" t="s">
        <v>1529</v>
      </c>
      <c r="E243" s="316" t="s">
        <v>1368</v>
      </c>
      <c r="F243" s="94" t="s">
        <v>1495</v>
      </c>
      <c r="G243" s="94" t="s">
        <v>1496</v>
      </c>
      <c r="H243" s="94" t="s">
        <v>828</v>
      </c>
      <c r="I243" s="94" t="s">
        <v>1525</v>
      </c>
      <c r="J243" s="94">
        <v>2010</v>
      </c>
      <c r="K243" s="94">
        <v>792537.22199999995</v>
      </c>
    </row>
    <row r="244" spans="1:11" x14ac:dyDescent="0.25">
      <c r="A244" s="94" t="s">
        <v>1367</v>
      </c>
      <c r="B244" s="94" t="s">
        <v>689</v>
      </c>
      <c r="C244" s="115">
        <v>85111</v>
      </c>
      <c r="D244" s="94" t="s">
        <v>1529</v>
      </c>
      <c r="E244" s="316" t="s">
        <v>1368</v>
      </c>
      <c r="F244" s="94" t="s">
        <v>1495</v>
      </c>
      <c r="G244" s="94" t="s">
        <v>1496</v>
      </c>
      <c r="H244" s="94" t="s">
        <v>1530</v>
      </c>
      <c r="I244" s="94" t="s">
        <v>1525</v>
      </c>
      <c r="J244" s="94">
        <v>2010</v>
      </c>
      <c r="K244" s="94">
        <v>401593.30599999998</v>
      </c>
    </row>
    <row r="245" spans="1:11" x14ac:dyDescent="0.25">
      <c r="A245" s="94" t="s">
        <v>1367</v>
      </c>
      <c r="B245" s="94" t="s">
        <v>689</v>
      </c>
      <c r="C245" s="115">
        <v>85111</v>
      </c>
      <c r="D245" s="94" t="s">
        <v>1529</v>
      </c>
      <c r="E245" s="316" t="s">
        <v>1368</v>
      </c>
      <c r="F245" s="94" t="s">
        <v>1495</v>
      </c>
      <c r="G245" s="94" t="s">
        <v>1496</v>
      </c>
      <c r="H245" s="94" t="s">
        <v>1531</v>
      </c>
      <c r="I245" s="94" t="s">
        <v>1525</v>
      </c>
      <c r="J245" s="94">
        <v>2010</v>
      </c>
      <c r="K245" s="94">
        <v>1461911.5120000001</v>
      </c>
    </row>
    <row r="246" spans="1:11" x14ac:dyDescent="0.25">
      <c r="A246" s="94" t="s">
        <v>1367</v>
      </c>
      <c r="B246" s="94" t="s">
        <v>689</v>
      </c>
      <c r="C246" s="115">
        <v>85111</v>
      </c>
      <c r="D246" s="94" t="s">
        <v>1529</v>
      </c>
      <c r="E246" s="316" t="s">
        <v>1368</v>
      </c>
      <c r="F246" s="94" t="s">
        <v>1497</v>
      </c>
      <c r="G246" s="94" t="s">
        <v>155</v>
      </c>
      <c r="H246" s="94" t="s">
        <v>827</v>
      </c>
      <c r="I246" s="94" t="s">
        <v>1525</v>
      </c>
      <c r="J246" s="94">
        <v>2010</v>
      </c>
      <c r="K246" s="94">
        <v>1814250.8570000001</v>
      </c>
    </row>
    <row r="247" spans="1:11" x14ac:dyDescent="0.25">
      <c r="A247" s="94" t="s">
        <v>1367</v>
      </c>
      <c r="B247" s="94" t="s">
        <v>689</v>
      </c>
      <c r="C247" s="115">
        <v>85111</v>
      </c>
      <c r="D247" s="94" t="s">
        <v>1529</v>
      </c>
      <c r="E247" s="316" t="s">
        <v>1368</v>
      </c>
      <c r="F247" s="94" t="s">
        <v>1497</v>
      </c>
      <c r="G247" s="94" t="s">
        <v>155</v>
      </c>
      <c r="H247" s="94" t="s">
        <v>828</v>
      </c>
      <c r="I247" s="94" t="s">
        <v>1525</v>
      </c>
      <c r="J247" s="94">
        <v>2010</v>
      </c>
      <c r="K247" s="94">
        <v>6440235.3119999999</v>
      </c>
    </row>
    <row r="248" spans="1:11" x14ac:dyDescent="0.25">
      <c r="A248" s="94" t="s">
        <v>1367</v>
      </c>
      <c r="B248" s="94" t="s">
        <v>689</v>
      </c>
      <c r="C248" s="115">
        <v>85111</v>
      </c>
      <c r="D248" s="94" t="s">
        <v>1529</v>
      </c>
      <c r="E248" s="316" t="s">
        <v>1368</v>
      </c>
      <c r="F248" s="94" t="s">
        <v>1497</v>
      </c>
      <c r="G248" s="94" t="s">
        <v>155</v>
      </c>
      <c r="H248" s="94" t="s">
        <v>1530</v>
      </c>
      <c r="I248" s="94" t="s">
        <v>1525</v>
      </c>
      <c r="J248" s="94">
        <v>2010</v>
      </c>
      <c r="K248" s="94">
        <v>450511.924</v>
      </c>
    </row>
    <row r="249" spans="1:11" x14ac:dyDescent="0.25">
      <c r="A249" s="94" t="s">
        <v>1367</v>
      </c>
      <c r="B249" s="94" t="s">
        <v>689</v>
      </c>
      <c r="C249" s="115">
        <v>85111</v>
      </c>
      <c r="D249" s="94" t="s">
        <v>1529</v>
      </c>
      <c r="E249" s="316" t="s">
        <v>1368</v>
      </c>
      <c r="F249" s="94" t="s">
        <v>1497</v>
      </c>
      <c r="G249" s="94" t="s">
        <v>155</v>
      </c>
      <c r="H249" s="94" t="s">
        <v>1531</v>
      </c>
      <c r="I249" s="94" t="s">
        <v>1525</v>
      </c>
      <c r="J249" s="94">
        <v>2010</v>
      </c>
      <c r="K249" s="94">
        <v>8704998.0930000003</v>
      </c>
    </row>
    <row r="250" spans="1:11" x14ac:dyDescent="0.25">
      <c r="A250" s="94" t="s">
        <v>1367</v>
      </c>
      <c r="B250" s="94" t="s">
        <v>689</v>
      </c>
      <c r="C250" s="115">
        <v>85111</v>
      </c>
      <c r="D250" s="94" t="s">
        <v>1529</v>
      </c>
      <c r="E250" s="316" t="s">
        <v>1368</v>
      </c>
      <c r="F250" s="94" t="s">
        <v>1498</v>
      </c>
      <c r="G250" s="94" t="s">
        <v>1499</v>
      </c>
      <c r="H250" s="94" t="s">
        <v>827</v>
      </c>
      <c r="I250" s="94" t="s">
        <v>1525</v>
      </c>
      <c r="J250" s="94">
        <v>2010</v>
      </c>
      <c r="K250" s="94">
        <v>1465748.5419999999</v>
      </c>
    </row>
    <row r="251" spans="1:11" x14ac:dyDescent="0.25">
      <c r="A251" s="94" t="s">
        <v>1367</v>
      </c>
      <c r="B251" s="94" t="s">
        <v>689</v>
      </c>
      <c r="C251" s="115">
        <v>85111</v>
      </c>
      <c r="D251" s="94" t="s">
        <v>1529</v>
      </c>
      <c r="E251" s="316" t="s">
        <v>1368</v>
      </c>
      <c r="F251" s="94" t="s">
        <v>1498</v>
      </c>
      <c r="G251" s="94" t="s">
        <v>1499</v>
      </c>
      <c r="H251" s="94" t="s">
        <v>828</v>
      </c>
      <c r="I251" s="94" t="s">
        <v>1525</v>
      </c>
      <c r="J251" s="94">
        <v>2010</v>
      </c>
      <c r="K251" s="94">
        <v>312749.46399999998</v>
      </c>
    </row>
    <row r="252" spans="1:11" x14ac:dyDescent="0.25">
      <c r="A252" s="94" t="s">
        <v>1367</v>
      </c>
      <c r="B252" s="94" t="s">
        <v>689</v>
      </c>
      <c r="C252" s="115">
        <v>85111</v>
      </c>
      <c r="D252" s="94" t="s">
        <v>1529</v>
      </c>
      <c r="E252" s="316" t="s">
        <v>1368</v>
      </c>
      <c r="F252" s="94" t="s">
        <v>1498</v>
      </c>
      <c r="G252" s="94" t="s">
        <v>1499</v>
      </c>
      <c r="H252" s="94" t="s">
        <v>1530</v>
      </c>
      <c r="I252" s="94" t="s">
        <v>1525</v>
      </c>
      <c r="J252" s="94">
        <v>2010</v>
      </c>
      <c r="K252" s="94">
        <v>27494.101999999999</v>
      </c>
    </row>
    <row r="253" spans="1:11" x14ac:dyDescent="0.25">
      <c r="A253" s="94" t="s">
        <v>1367</v>
      </c>
      <c r="B253" s="94" t="s">
        <v>689</v>
      </c>
      <c r="C253" s="115">
        <v>85111</v>
      </c>
      <c r="D253" s="94" t="s">
        <v>1529</v>
      </c>
      <c r="E253" s="316" t="s">
        <v>1368</v>
      </c>
      <c r="F253" s="94" t="s">
        <v>1498</v>
      </c>
      <c r="G253" s="94" t="s">
        <v>1499</v>
      </c>
      <c r="H253" s="94" t="s">
        <v>1531</v>
      </c>
      <c r="I253" s="94" t="s">
        <v>1525</v>
      </c>
      <c r="J253" s="94">
        <v>2010</v>
      </c>
      <c r="K253" s="94">
        <v>1805992.1079999998</v>
      </c>
    </row>
    <row r="254" spans="1:11" x14ac:dyDescent="0.25">
      <c r="A254" s="94" t="s">
        <v>1367</v>
      </c>
      <c r="B254" s="94" t="s">
        <v>689</v>
      </c>
      <c r="C254" s="115">
        <v>85111</v>
      </c>
      <c r="D254" s="94" t="s">
        <v>1529</v>
      </c>
      <c r="E254" s="316" t="s">
        <v>1368</v>
      </c>
      <c r="F254" s="94" t="s">
        <v>1500</v>
      </c>
      <c r="G254" s="94" t="s">
        <v>1501</v>
      </c>
      <c r="H254" s="94" t="s">
        <v>827</v>
      </c>
      <c r="I254" s="94" t="s">
        <v>1525</v>
      </c>
      <c r="J254" s="94">
        <v>2010</v>
      </c>
      <c r="K254" s="94">
        <v>4584812.2390000001</v>
      </c>
    </row>
    <row r="255" spans="1:11" x14ac:dyDescent="0.25">
      <c r="A255" s="94" t="s">
        <v>1367</v>
      </c>
      <c r="B255" s="94" t="s">
        <v>689</v>
      </c>
      <c r="C255" s="115">
        <v>85111</v>
      </c>
      <c r="D255" s="94" t="s">
        <v>1529</v>
      </c>
      <c r="E255" s="316" t="s">
        <v>1368</v>
      </c>
      <c r="F255" s="94" t="s">
        <v>1500</v>
      </c>
      <c r="G255" s="94" t="s">
        <v>1501</v>
      </c>
      <c r="H255" s="94" t="s">
        <v>828</v>
      </c>
      <c r="I255" s="94" t="s">
        <v>1525</v>
      </c>
      <c r="J255" s="94">
        <v>2010</v>
      </c>
      <c r="K255" s="94">
        <v>1893412.821</v>
      </c>
    </row>
    <row r="256" spans="1:11" x14ac:dyDescent="0.25">
      <c r="A256" s="94" t="s">
        <v>1367</v>
      </c>
      <c r="B256" s="94" t="s">
        <v>689</v>
      </c>
      <c r="C256" s="115">
        <v>85111</v>
      </c>
      <c r="D256" s="94" t="s">
        <v>1529</v>
      </c>
      <c r="E256" s="316" t="s">
        <v>1368</v>
      </c>
      <c r="F256" s="94" t="s">
        <v>1500</v>
      </c>
      <c r="G256" s="94" t="s">
        <v>1501</v>
      </c>
      <c r="H256" s="94" t="s">
        <v>1530</v>
      </c>
      <c r="I256" s="94" t="s">
        <v>1525</v>
      </c>
      <c r="J256" s="94">
        <v>2010</v>
      </c>
      <c r="K256" s="94">
        <v>161972.51500000001</v>
      </c>
    </row>
    <row r="257" spans="1:11" x14ac:dyDescent="0.25">
      <c r="A257" s="94" t="s">
        <v>1367</v>
      </c>
      <c r="B257" s="94" t="s">
        <v>689</v>
      </c>
      <c r="C257" s="115">
        <v>85111</v>
      </c>
      <c r="D257" s="94" t="s">
        <v>1529</v>
      </c>
      <c r="E257" s="316" t="s">
        <v>1368</v>
      </c>
      <c r="F257" s="94" t="s">
        <v>1500</v>
      </c>
      <c r="G257" s="94" t="s">
        <v>1501</v>
      </c>
      <c r="H257" s="94" t="s">
        <v>1531</v>
      </c>
      <c r="I257" s="94" t="s">
        <v>1525</v>
      </c>
      <c r="J257" s="94">
        <v>2010</v>
      </c>
      <c r="K257" s="94">
        <v>6640197.5750000002</v>
      </c>
    </row>
    <row r="258" spans="1:11" x14ac:dyDescent="0.25">
      <c r="A258" s="94" t="s">
        <v>1367</v>
      </c>
      <c r="B258" s="94" t="s">
        <v>689</v>
      </c>
      <c r="C258" s="115">
        <v>85111</v>
      </c>
      <c r="D258" s="94" t="s">
        <v>1529</v>
      </c>
      <c r="E258" s="316" t="s">
        <v>1368</v>
      </c>
      <c r="F258" s="94" t="s">
        <v>1502</v>
      </c>
      <c r="G258" s="94" t="s">
        <v>1503</v>
      </c>
      <c r="H258" s="94" t="s">
        <v>827</v>
      </c>
      <c r="I258" s="94" t="s">
        <v>1525</v>
      </c>
      <c r="J258" s="94">
        <v>2010</v>
      </c>
      <c r="K258" s="94">
        <v>3638887.1269999999</v>
      </c>
    </row>
    <row r="259" spans="1:11" x14ac:dyDescent="0.25">
      <c r="A259" s="94" t="s">
        <v>1367</v>
      </c>
      <c r="B259" s="94" t="s">
        <v>689</v>
      </c>
      <c r="C259" s="115">
        <v>85111</v>
      </c>
      <c r="D259" s="94" t="s">
        <v>1529</v>
      </c>
      <c r="E259" s="316" t="s">
        <v>1368</v>
      </c>
      <c r="F259" s="94" t="s">
        <v>1502</v>
      </c>
      <c r="G259" s="94" t="s">
        <v>1503</v>
      </c>
      <c r="H259" s="94" t="s">
        <v>828</v>
      </c>
      <c r="I259" s="94" t="s">
        <v>1525</v>
      </c>
      <c r="J259" s="94">
        <v>2010</v>
      </c>
      <c r="K259" s="94">
        <v>131613.329</v>
      </c>
    </row>
    <row r="260" spans="1:11" x14ac:dyDescent="0.25">
      <c r="A260" s="94" t="s">
        <v>1367</v>
      </c>
      <c r="B260" s="94" t="s">
        <v>689</v>
      </c>
      <c r="C260" s="115">
        <v>85111</v>
      </c>
      <c r="D260" s="94" t="s">
        <v>1529</v>
      </c>
      <c r="E260" s="316" t="s">
        <v>1368</v>
      </c>
      <c r="F260" s="94" t="s">
        <v>1502</v>
      </c>
      <c r="G260" s="94" t="s">
        <v>1503</v>
      </c>
      <c r="H260" s="94" t="s">
        <v>1530</v>
      </c>
      <c r="I260" s="94" t="s">
        <v>1525</v>
      </c>
      <c r="J260" s="94">
        <v>2010</v>
      </c>
      <c r="K260" s="94">
        <v>94193.150999999998</v>
      </c>
    </row>
    <row r="261" spans="1:11" x14ac:dyDescent="0.25">
      <c r="A261" s="94" t="s">
        <v>1367</v>
      </c>
      <c r="B261" s="94" t="s">
        <v>689</v>
      </c>
      <c r="C261" s="115">
        <v>85111</v>
      </c>
      <c r="D261" s="94" t="s">
        <v>1529</v>
      </c>
      <c r="E261" s="316" t="s">
        <v>1368</v>
      </c>
      <c r="F261" s="94" t="s">
        <v>1502</v>
      </c>
      <c r="G261" s="94" t="s">
        <v>1503</v>
      </c>
      <c r="H261" s="94" t="s">
        <v>1531</v>
      </c>
      <c r="I261" s="94" t="s">
        <v>1525</v>
      </c>
      <c r="J261" s="94">
        <v>2010</v>
      </c>
      <c r="K261" s="94">
        <v>3864693.6069999998</v>
      </c>
    </row>
    <row r="262" spans="1:11" x14ac:dyDescent="0.25">
      <c r="A262" s="94" t="s">
        <v>1367</v>
      </c>
      <c r="B262" s="94" t="s">
        <v>689</v>
      </c>
      <c r="C262" s="115">
        <v>85111</v>
      </c>
      <c r="D262" s="94" t="s">
        <v>1529</v>
      </c>
      <c r="E262" s="316" t="s">
        <v>1368</v>
      </c>
      <c r="F262" s="94" t="s">
        <v>1504</v>
      </c>
      <c r="G262" s="94" t="s">
        <v>1505</v>
      </c>
      <c r="H262" s="94" t="s">
        <v>827</v>
      </c>
      <c r="I262" s="94" t="s">
        <v>1525</v>
      </c>
      <c r="J262" s="94">
        <v>2010</v>
      </c>
      <c r="K262" s="94">
        <v>6900977.9129999997</v>
      </c>
    </row>
    <row r="263" spans="1:11" x14ac:dyDescent="0.25">
      <c r="A263" s="94" t="s">
        <v>1367</v>
      </c>
      <c r="B263" s="94" t="s">
        <v>689</v>
      </c>
      <c r="C263" s="115">
        <v>85111</v>
      </c>
      <c r="D263" s="94" t="s">
        <v>1529</v>
      </c>
      <c r="E263" s="316" t="s">
        <v>1368</v>
      </c>
      <c r="F263" s="94" t="s">
        <v>1504</v>
      </c>
      <c r="G263" s="94" t="s">
        <v>1505</v>
      </c>
      <c r="H263" s="94" t="s">
        <v>828</v>
      </c>
      <c r="I263" s="94" t="s">
        <v>1525</v>
      </c>
      <c r="J263" s="94">
        <v>2010</v>
      </c>
      <c r="K263" s="94">
        <v>714795.19200000004</v>
      </c>
    </row>
    <row r="264" spans="1:11" x14ac:dyDescent="0.25">
      <c r="A264" s="94" t="s">
        <v>1367</v>
      </c>
      <c r="B264" s="94" t="s">
        <v>689</v>
      </c>
      <c r="C264" s="115">
        <v>85111</v>
      </c>
      <c r="D264" s="94" t="s">
        <v>1529</v>
      </c>
      <c r="E264" s="316" t="s">
        <v>1368</v>
      </c>
      <c r="F264" s="94" t="s">
        <v>1504</v>
      </c>
      <c r="G264" s="94" t="s">
        <v>1505</v>
      </c>
      <c r="H264" s="94" t="s">
        <v>1530</v>
      </c>
      <c r="I264" s="94" t="s">
        <v>1525</v>
      </c>
      <c r="J264" s="94">
        <v>2010</v>
      </c>
      <c r="K264" s="94">
        <v>263314.91600000003</v>
      </c>
    </row>
    <row r="265" spans="1:11" x14ac:dyDescent="0.25">
      <c r="A265" s="94" t="s">
        <v>1367</v>
      </c>
      <c r="B265" s="94" t="s">
        <v>689</v>
      </c>
      <c r="C265" s="115">
        <v>85111</v>
      </c>
      <c r="D265" s="94" t="s">
        <v>1529</v>
      </c>
      <c r="E265" s="316" t="s">
        <v>1368</v>
      </c>
      <c r="F265" s="94" t="s">
        <v>1504</v>
      </c>
      <c r="G265" s="94" t="s">
        <v>1505</v>
      </c>
      <c r="H265" s="94" t="s">
        <v>1531</v>
      </c>
      <c r="I265" s="94" t="s">
        <v>1525</v>
      </c>
      <c r="J265" s="94">
        <v>2010</v>
      </c>
      <c r="K265" s="94">
        <v>7879088.0209999997</v>
      </c>
    </row>
    <row r="266" spans="1:11" x14ac:dyDescent="0.25">
      <c r="A266" s="94" t="s">
        <v>1367</v>
      </c>
      <c r="B266" s="94" t="s">
        <v>689</v>
      </c>
      <c r="C266" s="115">
        <v>85111</v>
      </c>
      <c r="D266" s="94" t="s">
        <v>1529</v>
      </c>
      <c r="E266" s="316" t="s">
        <v>1368</v>
      </c>
      <c r="F266" s="94" t="s">
        <v>1506</v>
      </c>
      <c r="G266" s="94" t="s">
        <v>1507</v>
      </c>
      <c r="H266" s="94" t="s">
        <v>827</v>
      </c>
      <c r="I266" s="94" t="s">
        <v>1525</v>
      </c>
      <c r="J266" s="94">
        <v>2010</v>
      </c>
      <c r="K266" s="94">
        <v>2751477.92</v>
      </c>
    </row>
    <row r="267" spans="1:11" x14ac:dyDescent="0.25">
      <c r="A267" s="94" t="s">
        <v>1367</v>
      </c>
      <c r="B267" s="94" t="s">
        <v>689</v>
      </c>
      <c r="C267" s="115">
        <v>85111</v>
      </c>
      <c r="D267" s="94" t="s">
        <v>1529</v>
      </c>
      <c r="E267" s="316" t="s">
        <v>1368</v>
      </c>
      <c r="F267" s="94" t="s">
        <v>1506</v>
      </c>
      <c r="G267" s="94" t="s">
        <v>1507</v>
      </c>
      <c r="H267" s="94" t="s">
        <v>828</v>
      </c>
      <c r="I267" s="94" t="s">
        <v>1525</v>
      </c>
      <c r="J267" s="94">
        <v>2010</v>
      </c>
      <c r="K267" s="94">
        <v>3710769.5580000002</v>
      </c>
    </row>
    <row r="268" spans="1:11" x14ac:dyDescent="0.25">
      <c r="A268" s="94" t="s">
        <v>1367</v>
      </c>
      <c r="B268" s="94" t="s">
        <v>689</v>
      </c>
      <c r="C268" s="115">
        <v>85111</v>
      </c>
      <c r="D268" s="94" t="s">
        <v>1529</v>
      </c>
      <c r="E268" s="316" t="s">
        <v>1368</v>
      </c>
      <c r="F268" s="94" t="s">
        <v>1506</v>
      </c>
      <c r="G268" s="94" t="s">
        <v>1507</v>
      </c>
      <c r="H268" s="94" t="s">
        <v>1530</v>
      </c>
      <c r="I268" s="94" t="s">
        <v>1525</v>
      </c>
      <c r="J268" s="94">
        <v>2010</v>
      </c>
      <c r="K268" s="94">
        <v>110955.314</v>
      </c>
    </row>
    <row r="269" spans="1:11" x14ac:dyDescent="0.25">
      <c r="A269" s="94" t="s">
        <v>1367</v>
      </c>
      <c r="B269" s="94" t="s">
        <v>689</v>
      </c>
      <c r="C269" s="115">
        <v>85111</v>
      </c>
      <c r="D269" s="94" t="s">
        <v>1529</v>
      </c>
      <c r="E269" s="316" t="s">
        <v>1368</v>
      </c>
      <c r="F269" s="94" t="s">
        <v>1506</v>
      </c>
      <c r="G269" s="94" t="s">
        <v>1507</v>
      </c>
      <c r="H269" s="94" t="s">
        <v>1531</v>
      </c>
      <c r="I269" s="94" t="s">
        <v>1525</v>
      </c>
      <c r="J269" s="94">
        <v>2010</v>
      </c>
      <c r="K269" s="94">
        <v>6573202.7920000004</v>
      </c>
    </row>
    <row r="270" spans="1:11" x14ac:dyDescent="0.25">
      <c r="A270" s="94" t="s">
        <v>1367</v>
      </c>
      <c r="B270" s="94" t="s">
        <v>689</v>
      </c>
      <c r="C270" s="115">
        <v>85111</v>
      </c>
      <c r="D270" s="94" t="s">
        <v>1529</v>
      </c>
      <c r="E270" s="316" t="s">
        <v>1368</v>
      </c>
      <c r="F270" s="94" t="s">
        <v>1508</v>
      </c>
      <c r="G270" s="94" t="s">
        <v>1509</v>
      </c>
      <c r="H270" s="94" t="s">
        <v>827</v>
      </c>
      <c r="I270" s="94" t="s">
        <v>1525</v>
      </c>
      <c r="J270" s="94">
        <v>2010</v>
      </c>
      <c r="K270" s="94">
        <v>647883614.99699998</v>
      </c>
    </row>
    <row r="271" spans="1:11" x14ac:dyDescent="0.25">
      <c r="A271" s="94" t="s">
        <v>1367</v>
      </c>
      <c r="B271" s="94" t="s">
        <v>689</v>
      </c>
      <c r="C271" s="115">
        <v>85111</v>
      </c>
      <c r="D271" s="94" t="s">
        <v>1529</v>
      </c>
      <c r="E271" s="316" t="s">
        <v>1368</v>
      </c>
      <c r="F271" s="94" t="s">
        <v>1508</v>
      </c>
      <c r="G271" s="94" t="s">
        <v>1509</v>
      </c>
      <c r="H271" s="94" t="s">
        <v>828</v>
      </c>
      <c r="I271" s="94" t="s">
        <v>1525</v>
      </c>
      <c r="J271" s="94">
        <v>2010</v>
      </c>
      <c r="K271" s="94">
        <v>69158119.549999997</v>
      </c>
    </row>
    <row r="272" spans="1:11" x14ac:dyDescent="0.25">
      <c r="A272" s="94" t="s">
        <v>1367</v>
      </c>
      <c r="B272" s="94" t="s">
        <v>689</v>
      </c>
      <c r="C272" s="115">
        <v>85111</v>
      </c>
      <c r="D272" s="94" t="s">
        <v>1529</v>
      </c>
      <c r="E272" s="316" t="s">
        <v>1368</v>
      </c>
      <c r="F272" s="94" t="s">
        <v>1508</v>
      </c>
      <c r="G272" s="94" t="s">
        <v>1509</v>
      </c>
      <c r="H272" s="94" t="s">
        <v>1530</v>
      </c>
      <c r="I272" s="94" t="s">
        <v>1525</v>
      </c>
      <c r="J272" s="94">
        <v>2010</v>
      </c>
      <c r="K272" s="94">
        <v>136690339.76300001</v>
      </c>
    </row>
    <row r="273" spans="1:11" x14ac:dyDescent="0.25">
      <c r="A273" s="94" t="s">
        <v>1367</v>
      </c>
      <c r="B273" s="94" t="s">
        <v>689</v>
      </c>
      <c r="C273" s="115">
        <v>85111</v>
      </c>
      <c r="D273" s="94" t="s">
        <v>1529</v>
      </c>
      <c r="E273" s="316" t="s">
        <v>1368</v>
      </c>
      <c r="F273" s="94" t="s">
        <v>1508</v>
      </c>
      <c r="G273" s="94" t="s">
        <v>1509</v>
      </c>
      <c r="H273" s="94" t="s">
        <v>1531</v>
      </c>
      <c r="I273" s="94" t="s">
        <v>1525</v>
      </c>
      <c r="J273" s="94">
        <v>2010</v>
      </c>
      <c r="K273" s="94">
        <v>853732074.30999994</v>
      </c>
    </row>
    <row r="274" spans="1:11" x14ac:dyDescent="0.25">
      <c r="A274" s="94" t="s">
        <v>1367</v>
      </c>
      <c r="B274" s="94" t="s">
        <v>689</v>
      </c>
      <c r="C274" s="115">
        <v>85111</v>
      </c>
      <c r="D274" s="94" t="s">
        <v>1529</v>
      </c>
      <c r="E274" s="316" t="s">
        <v>1368</v>
      </c>
      <c r="F274" s="94" t="s">
        <v>1510</v>
      </c>
      <c r="G274" s="94" t="s">
        <v>1511</v>
      </c>
      <c r="H274" s="94" t="s">
        <v>827</v>
      </c>
      <c r="I274" s="94" t="s">
        <v>1525</v>
      </c>
      <c r="J274" s="94">
        <v>2010</v>
      </c>
      <c r="K274" s="94">
        <v>133714158.498</v>
      </c>
    </row>
    <row r="275" spans="1:11" x14ac:dyDescent="0.25">
      <c r="A275" s="94" t="s">
        <v>1367</v>
      </c>
      <c r="B275" s="94" t="s">
        <v>689</v>
      </c>
      <c r="C275" s="115">
        <v>85111</v>
      </c>
      <c r="D275" s="94" t="s">
        <v>1529</v>
      </c>
      <c r="E275" s="316" t="s">
        <v>1368</v>
      </c>
      <c r="F275" s="94" t="s">
        <v>1510</v>
      </c>
      <c r="G275" s="94" t="s">
        <v>1511</v>
      </c>
      <c r="H275" s="94" t="s">
        <v>828</v>
      </c>
      <c r="I275" s="94" t="s">
        <v>1525</v>
      </c>
      <c r="J275" s="94">
        <v>2010</v>
      </c>
      <c r="K275" s="94">
        <v>103257651.15800001</v>
      </c>
    </row>
    <row r="276" spans="1:11" x14ac:dyDescent="0.25">
      <c r="A276" s="94" t="s">
        <v>1367</v>
      </c>
      <c r="B276" s="94" t="s">
        <v>689</v>
      </c>
      <c r="C276" s="115">
        <v>85111</v>
      </c>
      <c r="D276" s="94" t="s">
        <v>1529</v>
      </c>
      <c r="E276" s="316" t="s">
        <v>1368</v>
      </c>
      <c r="F276" s="94" t="s">
        <v>1510</v>
      </c>
      <c r="G276" s="94" t="s">
        <v>1511</v>
      </c>
      <c r="H276" s="94" t="s">
        <v>1530</v>
      </c>
      <c r="I276" s="94" t="s">
        <v>1525</v>
      </c>
      <c r="J276" s="94">
        <v>2010</v>
      </c>
      <c r="K276" s="94">
        <v>4559521.4249999998</v>
      </c>
    </row>
    <row r="277" spans="1:11" x14ac:dyDescent="0.25">
      <c r="A277" s="94" t="s">
        <v>1367</v>
      </c>
      <c r="B277" s="94" t="s">
        <v>689</v>
      </c>
      <c r="C277" s="115">
        <v>85111</v>
      </c>
      <c r="D277" s="94" t="s">
        <v>1529</v>
      </c>
      <c r="E277" s="316" t="s">
        <v>1368</v>
      </c>
      <c r="F277" s="94" t="s">
        <v>1510</v>
      </c>
      <c r="G277" s="94" t="s">
        <v>1511</v>
      </c>
      <c r="H277" s="94" t="s">
        <v>1531</v>
      </c>
      <c r="I277" s="94" t="s">
        <v>1525</v>
      </c>
      <c r="J277" s="94">
        <v>2010</v>
      </c>
      <c r="K277" s="94">
        <v>241531331.08100003</v>
      </c>
    </row>
    <row r="278" spans="1:11" x14ac:dyDescent="0.25">
      <c r="A278" s="94" t="s">
        <v>1367</v>
      </c>
      <c r="B278" s="94" t="s">
        <v>689</v>
      </c>
      <c r="C278" s="115">
        <v>85111</v>
      </c>
      <c r="D278" s="94" t="s">
        <v>1529</v>
      </c>
      <c r="E278" s="316" t="s">
        <v>1368</v>
      </c>
      <c r="F278" s="94" t="s">
        <v>1512</v>
      </c>
      <c r="G278" s="94" t="s">
        <v>1513</v>
      </c>
      <c r="H278" s="94" t="s">
        <v>827</v>
      </c>
      <c r="I278" s="94" t="s">
        <v>1525</v>
      </c>
      <c r="J278" s="94">
        <v>2010</v>
      </c>
      <c r="K278" s="94">
        <v>781597773.49399996</v>
      </c>
    </row>
    <row r="279" spans="1:11" x14ac:dyDescent="0.25">
      <c r="A279" s="94" t="s">
        <v>1367</v>
      </c>
      <c r="B279" s="94" t="s">
        <v>689</v>
      </c>
      <c r="C279" s="115">
        <v>85111</v>
      </c>
      <c r="D279" s="94" t="s">
        <v>1529</v>
      </c>
      <c r="E279" s="316" t="s">
        <v>1368</v>
      </c>
      <c r="F279" s="94" t="s">
        <v>1512</v>
      </c>
      <c r="G279" s="94" t="s">
        <v>1513</v>
      </c>
      <c r="H279" s="94" t="s">
        <v>828</v>
      </c>
      <c r="I279" s="94" t="s">
        <v>1525</v>
      </c>
      <c r="J279" s="94">
        <v>2010</v>
      </c>
      <c r="K279" s="94">
        <v>172415770.708</v>
      </c>
    </row>
    <row r="280" spans="1:11" x14ac:dyDescent="0.25">
      <c r="A280" s="94" t="s">
        <v>1367</v>
      </c>
      <c r="B280" s="94" t="s">
        <v>689</v>
      </c>
      <c r="C280" s="115">
        <v>85111</v>
      </c>
      <c r="D280" s="94" t="s">
        <v>1529</v>
      </c>
      <c r="E280" s="316" t="s">
        <v>1368</v>
      </c>
      <c r="F280" s="94" t="s">
        <v>1512</v>
      </c>
      <c r="G280" s="94" t="s">
        <v>1513</v>
      </c>
      <c r="H280" s="94" t="s">
        <v>1530</v>
      </c>
      <c r="I280" s="94" t="s">
        <v>1525</v>
      </c>
      <c r="J280" s="94">
        <v>2010</v>
      </c>
      <c r="K280" s="94">
        <v>141249861.18799999</v>
      </c>
    </row>
    <row r="281" spans="1:11" x14ac:dyDescent="0.25">
      <c r="A281" s="94" t="s">
        <v>1367</v>
      </c>
      <c r="B281" s="94" t="s">
        <v>689</v>
      </c>
      <c r="C281" s="115">
        <v>85111</v>
      </c>
      <c r="D281" s="94" t="s">
        <v>1529</v>
      </c>
      <c r="E281" s="316" t="s">
        <v>1368</v>
      </c>
      <c r="F281" s="94" t="s">
        <v>1512</v>
      </c>
      <c r="G281" s="94" t="s">
        <v>1513</v>
      </c>
      <c r="H281" s="94" t="s">
        <v>1531</v>
      </c>
      <c r="I281" s="94" t="s">
        <v>1525</v>
      </c>
      <c r="J281" s="94">
        <v>2010</v>
      </c>
      <c r="K281" s="94">
        <v>1095263405.3899999</v>
      </c>
    </row>
    <row r="282" spans="1:11" x14ac:dyDescent="0.25">
      <c r="A282" s="94" t="s">
        <v>1367</v>
      </c>
      <c r="B282" s="94" t="s">
        <v>689</v>
      </c>
      <c r="C282" s="115">
        <v>85111</v>
      </c>
      <c r="D282" s="94" t="s">
        <v>1529</v>
      </c>
      <c r="E282" s="316" t="s">
        <v>1368</v>
      </c>
      <c r="F282" s="94" t="s">
        <v>1514</v>
      </c>
      <c r="G282" s="94" t="s">
        <v>1515</v>
      </c>
      <c r="H282" s="94" t="s">
        <v>827</v>
      </c>
      <c r="I282" s="94" t="s">
        <v>1525</v>
      </c>
      <c r="J282" s="94">
        <v>2010</v>
      </c>
      <c r="K282" s="94">
        <v>-43421062.348999999</v>
      </c>
    </row>
    <row r="283" spans="1:11" x14ac:dyDescent="0.25">
      <c r="A283" s="94" t="s">
        <v>1367</v>
      </c>
      <c r="B283" s="94" t="s">
        <v>689</v>
      </c>
      <c r="C283" s="115">
        <v>85111</v>
      </c>
      <c r="D283" s="94" t="s">
        <v>1529</v>
      </c>
      <c r="E283" s="316" t="s">
        <v>1368</v>
      </c>
      <c r="F283" s="94" t="s">
        <v>1514</v>
      </c>
      <c r="G283" s="94" t="s">
        <v>1515</v>
      </c>
      <c r="H283" s="94" t="s">
        <v>828</v>
      </c>
      <c r="I283" s="94" t="s">
        <v>1525</v>
      </c>
      <c r="J283" s="94">
        <v>2010</v>
      </c>
      <c r="K283" s="94">
        <v>-19853728.714000002</v>
      </c>
    </row>
    <row r="284" spans="1:11" x14ac:dyDescent="0.25">
      <c r="A284" s="94" t="s">
        <v>1367</v>
      </c>
      <c r="B284" s="94" t="s">
        <v>689</v>
      </c>
      <c r="C284" s="115">
        <v>85111</v>
      </c>
      <c r="D284" s="94" t="s">
        <v>1529</v>
      </c>
      <c r="E284" s="316" t="s">
        <v>1368</v>
      </c>
      <c r="F284" s="94" t="s">
        <v>1514</v>
      </c>
      <c r="G284" s="94" t="s">
        <v>1515</v>
      </c>
      <c r="H284" s="94" t="s">
        <v>1530</v>
      </c>
      <c r="I284" s="94" t="s">
        <v>1525</v>
      </c>
      <c r="J284" s="94">
        <v>2010</v>
      </c>
      <c r="K284" s="94" t="s">
        <v>249</v>
      </c>
    </row>
    <row r="285" spans="1:11" x14ac:dyDescent="0.25">
      <c r="A285" s="94" t="s">
        <v>1367</v>
      </c>
      <c r="B285" s="94" t="s">
        <v>689</v>
      </c>
      <c r="C285" s="115">
        <v>85111</v>
      </c>
      <c r="D285" s="94" t="s">
        <v>1529</v>
      </c>
      <c r="E285" s="316" t="s">
        <v>1368</v>
      </c>
      <c r="F285" s="94" t="s">
        <v>1514</v>
      </c>
      <c r="G285" s="94" t="s">
        <v>1515</v>
      </c>
      <c r="H285" s="94" t="s">
        <v>1531</v>
      </c>
      <c r="I285" s="94" t="s">
        <v>1525</v>
      </c>
      <c r="J285" s="94">
        <v>2010</v>
      </c>
      <c r="K285" s="94">
        <v>-63274791.063000001</v>
      </c>
    </row>
    <row r="286" spans="1:11" x14ac:dyDescent="0.25">
      <c r="A286" s="94" t="s">
        <v>1367</v>
      </c>
      <c r="B286" s="94" t="s">
        <v>689</v>
      </c>
      <c r="C286" s="115">
        <v>85111</v>
      </c>
      <c r="D286" s="94" t="s">
        <v>1529</v>
      </c>
      <c r="E286" s="316" t="s">
        <v>1368</v>
      </c>
      <c r="F286" s="94" t="s">
        <v>1516</v>
      </c>
      <c r="G286" s="94" t="s">
        <v>1517</v>
      </c>
      <c r="H286" s="94" t="s">
        <v>827</v>
      </c>
      <c r="I286" s="94" t="s">
        <v>1525</v>
      </c>
      <c r="J286" s="94">
        <v>2010</v>
      </c>
      <c r="K286" s="94">
        <v>11063848.954</v>
      </c>
    </row>
    <row r="287" spans="1:11" x14ac:dyDescent="0.25">
      <c r="A287" s="94" t="s">
        <v>1367</v>
      </c>
      <c r="B287" s="94" t="s">
        <v>689</v>
      </c>
      <c r="C287" s="115">
        <v>85111</v>
      </c>
      <c r="D287" s="94" t="s">
        <v>1529</v>
      </c>
      <c r="E287" s="316" t="s">
        <v>1368</v>
      </c>
      <c r="F287" s="94" t="s">
        <v>1516</v>
      </c>
      <c r="G287" s="94" t="s">
        <v>1517</v>
      </c>
      <c r="H287" s="94" t="s">
        <v>828</v>
      </c>
      <c r="I287" s="94" t="s">
        <v>1525</v>
      </c>
      <c r="J287" s="94">
        <v>2010</v>
      </c>
      <c r="K287" s="94">
        <v>3958919.74</v>
      </c>
    </row>
    <row r="288" spans="1:11" x14ac:dyDescent="0.25">
      <c r="A288" s="94" t="s">
        <v>1367</v>
      </c>
      <c r="B288" s="94" t="s">
        <v>689</v>
      </c>
      <c r="C288" s="115">
        <v>85111</v>
      </c>
      <c r="D288" s="94" t="s">
        <v>1529</v>
      </c>
      <c r="E288" s="316" t="s">
        <v>1368</v>
      </c>
      <c r="F288" s="94" t="s">
        <v>1516</v>
      </c>
      <c r="G288" s="94" t="s">
        <v>1517</v>
      </c>
      <c r="H288" s="94" t="s">
        <v>1530</v>
      </c>
      <c r="I288" s="94" t="s">
        <v>1525</v>
      </c>
      <c r="J288" s="94">
        <v>2010</v>
      </c>
      <c r="K288" s="94" t="s">
        <v>249</v>
      </c>
    </row>
    <row r="289" spans="1:11" x14ac:dyDescent="0.25">
      <c r="A289" s="94" t="s">
        <v>1367</v>
      </c>
      <c r="B289" s="94" t="s">
        <v>689</v>
      </c>
      <c r="C289" s="115">
        <v>85111</v>
      </c>
      <c r="D289" s="94" t="s">
        <v>1529</v>
      </c>
      <c r="E289" s="316" t="s">
        <v>1368</v>
      </c>
      <c r="F289" s="94" t="s">
        <v>1516</v>
      </c>
      <c r="G289" s="94" t="s">
        <v>1517</v>
      </c>
      <c r="H289" s="94" t="s">
        <v>1531</v>
      </c>
      <c r="I289" s="94" t="s">
        <v>1525</v>
      </c>
      <c r="J289" s="94">
        <v>2010</v>
      </c>
      <c r="K289" s="94">
        <v>15022768.694</v>
      </c>
    </row>
    <row r="290" spans="1:11" x14ac:dyDescent="0.25">
      <c r="A290" s="94" t="s">
        <v>1367</v>
      </c>
      <c r="B290" s="94" t="s">
        <v>689</v>
      </c>
      <c r="C290" s="115">
        <v>85111</v>
      </c>
      <c r="D290" s="94" t="s">
        <v>1529</v>
      </c>
      <c r="E290" s="316" t="s">
        <v>1368</v>
      </c>
      <c r="F290" s="94" t="s">
        <v>1518</v>
      </c>
      <c r="G290" s="94" t="s">
        <v>1519</v>
      </c>
      <c r="H290" s="94" t="s">
        <v>827</v>
      </c>
      <c r="I290" s="94" t="s">
        <v>1525</v>
      </c>
      <c r="J290" s="94">
        <v>2010</v>
      </c>
      <c r="K290" s="94">
        <v>749240560.10000002</v>
      </c>
    </row>
    <row r="291" spans="1:11" x14ac:dyDescent="0.25">
      <c r="A291" s="94" t="s">
        <v>1367</v>
      </c>
      <c r="B291" s="94" t="s">
        <v>689</v>
      </c>
      <c r="C291" s="115">
        <v>85111</v>
      </c>
      <c r="D291" s="94" t="s">
        <v>1529</v>
      </c>
      <c r="E291" s="316" t="s">
        <v>1368</v>
      </c>
      <c r="F291" s="94" t="s">
        <v>1518</v>
      </c>
      <c r="G291" s="94" t="s">
        <v>1519</v>
      </c>
      <c r="H291" s="94" t="s">
        <v>828</v>
      </c>
      <c r="I291" s="94" t="s">
        <v>1525</v>
      </c>
      <c r="J291" s="94">
        <v>2010</v>
      </c>
      <c r="K291" s="94">
        <v>156520961.73300001</v>
      </c>
    </row>
    <row r="292" spans="1:11" x14ac:dyDescent="0.25">
      <c r="A292" s="94" t="s">
        <v>1367</v>
      </c>
      <c r="B292" s="94" t="s">
        <v>689</v>
      </c>
      <c r="C292" s="115">
        <v>85111</v>
      </c>
      <c r="D292" s="94" t="s">
        <v>1529</v>
      </c>
      <c r="E292" s="316" t="s">
        <v>1368</v>
      </c>
      <c r="F292" s="94" t="s">
        <v>1518</v>
      </c>
      <c r="G292" s="94" t="s">
        <v>1519</v>
      </c>
      <c r="H292" s="94" t="s">
        <v>1530</v>
      </c>
      <c r="I292" s="94" t="s">
        <v>1525</v>
      </c>
      <c r="J292" s="94">
        <v>2010</v>
      </c>
      <c r="K292" s="94">
        <v>141249861.18799999</v>
      </c>
    </row>
    <row r="293" spans="1:11" x14ac:dyDescent="0.25">
      <c r="A293" s="94" t="s">
        <v>1367</v>
      </c>
      <c r="B293" s="94" t="s">
        <v>689</v>
      </c>
      <c r="C293" s="115">
        <v>85111</v>
      </c>
      <c r="D293" s="94" t="s">
        <v>1529</v>
      </c>
      <c r="E293" s="316" t="s">
        <v>1368</v>
      </c>
      <c r="F293" s="94" t="s">
        <v>1518</v>
      </c>
      <c r="G293" s="94" t="s">
        <v>1519</v>
      </c>
      <c r="H293" s="94" t="s">
        <v>1531</v>
      </c>
      <c r="I293" s="94" t="s">
        <v>1525</v>
      </c>
      <c r="J293" s="94">
        <v>2010</v>
      </c>
      <c r="K293" s="94">
        <v>1047011383.021</v>
      </c>
    </row>
    <row r="294" spans="1:11" x14ac:dyDescent="0.25">
      <c r="A294" s="94" t="s">
        <v>1367</v>
      </c>
      <c r="B294" s="94" t="s">
        <v>689</v>
      </c>
      <c r="C294" s="115">
        <v>85111</v>
      </c>
      <c r="D294" s="94" t="s">
        <v>1529</v>
      </c>
      <c r="E294" s="316" t="s">
        <v>1368</v>
      </c>
      <c r="F294" s="94" t="s">
        <v>1520</v>
      </c>
      <c r="G294" s="94" t="s">
        <v>1521</v>
      </c>
      <c r="H294" s="94" t="s">
        <v>827</v>
      </c>
      <c r="I294" s="94" t="s">
        <v>1525</v>
      </c>
      <c r="J294" s="94">
        <v>2010</v>
      </c>
      <c r="K294" s="94" t="s">
        <v>10</v>
      </c>
    </row>
    <row r="295" spans="1:11" x14ac:dyDescent="0.25">
      <c r="A295" s="94" t="s">
        <v>1367</v>
      </c>
      <c r="B295" s="94" t="s">
        <v>689</v>
      </c>
      <c r="C295" s="115">
        <v>85111</v>
      </c>
      <c r="D295" s="94" t="s">
        <v>1529</v>
      </c>
      <c r="E295" s="316" t="s">
        <v>1368</v>
      </c>
      <c r="F295" s="94" t="s">
        <v>1520</v>
      </c>
      <c r="G295" s="94" t="s">
        <v>1521</v>
      </c>
      <c r="H295" s="94" t="s">
        <v>828</v>
      </c>
      <c r="I295" s="94" t="s">
        <v>1525</v>
      </c>
      <c r="J295" s="94">
        <v>2010</v>
      </c>
      <c r="K295" s="94" t="s">
        <v>10</v>
      </c>
    </row>
    <row r="296" spans="1:11" x14ac:dyDescent="0.25">
      <c r="A296" s="94" t="s">
        <v>1367</v>
      </c>
      <c r="B296" s="94" t="s">
        <v>689</v>
      </c>
      <c r="C296" s="115">
        <v>85111</v>
      </c>
      <c r="D296" s="94" t="s">
        <v>1529</v>
      </c>
      <c r="E296" s="316" t="s">
        <v>1368</v>
      </c>
      <c r="F296" s="94" t="s">
        <v>1520</v>
      </c>
      <c r="G296" s="94" t="s">
        <v>1521</v>
      </c>
      <c r="H296" s="94" t="s">
        <v>1530</v>
      </c>
      <c r="I296" s="94" t="s">
        <v>1525</v>
      </c>
      <c r="J296" s="94">
        <v>2010</v>
      </c>
      <c r="K296" s="94" t="s">
        <v>10</v>
      </c>
    </row>
    <row r="297" spans="1:11" x14ac:dyDescent="0.25">
      <c r="A297" s="94" t="s">
        <v>1367</v>
      </c>
      <c r="B297" s="94" t="s">
        <v>689</v>
      </c>
      <c r="C297" s="115">
        <v>85111</v>
      </c>
      <c r="D297" s="94" t="s">
        <v>1529</v>
      </c>
      <c r="E297" s="316" t="s">
        <v>1368</v>
      </c>
      <c r="F297" s="94" t="s">
        <v>1520</v>
      </c>
      <c r="G297" s="94" t="s">
        <v>1521</v>
      </c>
      <c r="H297" s="94" t="s">
        <v>1531</v>
      </c>
      <c r="I297" s="94" t="s">
        <v>1525</v>
      </c>
      <c r="J297" s="94">
        <v>2010</v>
      </c>
      <c r="K297" s="94">
        <v>-3212646.72</v>
      </c>
    </row>
    <row r="298" spans="1:11" x14ac:dyDescent="0.25">
      <c r="A298" s="94" t="s">
        <v>1367</v>
      </c>
      <c r="B298" s="94" t="s">
        <v>689</v>
      </c>
      <c r="C298" s="115">
        <v>85111</v>
      </c>
      <c r="D298" s="94" t="s">
        <v>1529</v>
      </c>
      <c r="E298" s="316" t="s">
        <v>1368</v>
      </c>
      <c r="F298" s="94" t="s">
        <v>730</v>
      </c>
      <c r="G298" s="94" t="s">
        <v>1522</v>
      </c>
      <c r="H298" s="94" t="s">
        <v>827</v>
      </c>
      <c r="I298" s="94" t="s">
        <v>1525</v>
      </c>
      <c r="J298" s="94">
        <v>2010</v>
      </c>
      <c r="K298" s="94">
        <v>-18216616.320999999</v>
      </c>
    </row>
    <row r="299" spans="1:11" x14ac:dyDescent="0.25">
      <c r="A299" s="94" t="s">
        <v>1367</v>
      </c>
      <c r="B299" s="94" t="s">
        <v>689</v>
      </c>
      <c r="C299" s="115">
        <v>85111</v>
      </c>
      <c r="D299" s="94" t="s">
        <v>1529</v>
      </c>
      <c r="E299" s="316" t="s">
        <v>1368</v>
      </c>
      <c r="F299" s="94" t="s">
        <v>730</v>
      </c>
      <c r="G299" s="94" t="s">
        <v>1522</v>
      </c>
      <c r="H299" s="94" t="s">
        <v>828</v>
      </c>
      <c r="I299" s="94" t="s">
        <v>1525</v>
      </c>
      <c r="J299" s="94">
        <v>2010</v>
      </c>
      <c r="K299" s="94" t="s">
        <v>10</v>
      </c>
    </row>
    <row r="300" spans="1:11" x14ac:dyDescent="0.25">
      <c r="A300" s="94" t="s">
        <v>1367</v>
      </c>
      <c r="B300" s="94" t="s">
        <v>689</v>
      </c>
      <c r="C300" s="115">
        <v>85111</v>
      </c>
      <c r="D300" s="94" t="s">
        <v>1529</v>
      </c>
      <c r="E300" s="316" t="s">
        <v>1368</v>
      </c>
      <c r="F300" s="94" t="s">
        <v>730</v>
      </c>
      <c r="G300" s="94" t="s">
        <v>1522</v>
      </c>
      <c r="H300" s="94" t="s">
        <v>1530</v>
      </c>
      <c r="I300" s="94" t="s">
        <v>1525</v>
      </c>
      <c r="J300" s="94">
        <v>2010</v>
      </c>
      <c r="K300" s="94" t="s">
        <v>249</v>
      </c>
    </row>
    <row r="301" spans="1:11" x14ac:dyDescent="0.25">
      <c r="A301" s="94" t="s">
        <v>1367</v>
      </c>
      <c r="B301" s="94" t="s">
        <v>689</v>
      </c>
      <c r="C301" s="115">
        <v>85111</v>
      </c>
      <c r="D301" s="94" t="s">
        <v>1529</v>
      </c>
      <c r="E301" s="316" t="s">
        <v>1368</v>
      </c>
      <c r="F301" s="94" t="s">
        <v>730</v>
      </c>
      <c r="G301" s="94" t="s">
        <v>1522</v>
      </c>
      <c r="H301" s="94" t="s">
        <v>1531</v>
      </c>
      <c r="I301" s="94" t="s">
        <v>1525</v>
      </c>
      <c r="J301" s="94">
        <v>2010</v>
      </c>
      <c r="K301" s="94">
        <v>-18216616.320999999</v>
      </c>
    </row>
    <row r="302" spans="1:11" x14ac:dyDescent="0.25">
      <c r="A302" s="94" t="s">
        <v>1367</v>
      </c>
      <c r="B302" s="94" t="s">
        <v>689</v>
      </c>
      <c r="C302" s="115">
        <v>85111</v>
      </c>
      <c r="D302" s="94" t="s">
        <v>1529</v>
      </c>
      <c r="E302" s="316" t="s">
        <v>1368</v>
      </c>
      <c r="F302" s="94" t="s">
        <v>731</v>
      </c>
      <c r="G302" s="94" t="s">
        <v>1523</v>
      </c>
      <c r="H302" s="94" t="s">
        <v>827</v>
      </c>
      <c r="I302" s="94" t="s">
        <v>1525</v>
      </c>
      <c r="J302" s="94">
        <v>2010</v>
      </c>
      <c r="K302" s="94">
        <v>731023943.77900004</v>
      </c>
    </row>
    <row r="303" spans="1:11" x14ac:dyDescent="0.25">
      <c r="A303" s="94" t="s">
        <v>1367</v>
      </c>
      <c r="B303" s="94" t="s">
        <v>689</v>
      </c>
      <c r="C303" s="115">
        <v>85111</v>
      </c>
      <c r="D303" s="94" t="s">
        <v>1529</v>
      </c>
      <c r="E303" s="316" t="s">
        <v>1368</v>
      </c>
      <c r="F303" s="94" t="s">
        <v>731</v>
      </c>
      <c r="G303" s="94" t="s">
        <v>1523</v>
      </c>
      <c r="H303" s="94" t="s">
        <v>828</v>
      </c>
      <c r="I303" s="94" t="s">
        <v>1525</v>
      </c>
      <c r="J303" s="94">
        <v>2010</v>
      </c>
      <c r="K303" s="94">
        <v>156520961.73300001</v>
      </c>
    </row>
    <row r="304" spans="1:11" x14ac:dyDescent="0.25">
      <c r="A304" s="94" t="s">
        <v>1367</v>
      </c>
      <c r="B304" s="94" t="s">
        <v>689</v>
      </c>
      <c r="C304" s="115">
        <v>85111</v>
      </c>
      <c r="D304" s="94" t="s">
        <v>1529</v>
      </c>
      <c r="E304" s="316" t="s">
        <v>1368</v>
      </c>
      <c r="F304" s="94" t="s">
        <v>731</v>
      </c>
      <c r="G304" s="94" t="s">
        <v>1523</v>
      </c>
      <c r="H304" s="94" t="s">
        <v>1530</v>
      </c>
      <c r="I304" s="94" t="s">
        <v>1525</v>
      </c>
      <c r="J304" s="94">
        <v>2010</v>
      </c>
      <c r="K304" s="94">
        <v>141249861.18799999</v>
      </c>
    </row>
    <row r="305" spans="1:11" x14ac:dyDescent="0.25">
      <c r="A305" s="94" t="s">
        <v>1367</v>
      </c>
      <c r="B305" s="94" t="s">
        <v>689</v>
      </c>
      <c r="C305" s="115">
        <v>85111</v>
      </c>
      <c r="D305" s="94" t="s">
        <v>1529</v>
      </c>
      <c r="E305" s="316" t="s">
        <v>1368</v>
      </c>
      <c r="F305" s="94" t="s">
        <v>731</v>
      </c>
      <c r="G305" s="94" t="s">
        <v>1523</v>
      </c>
      <c r="H305" s="94" t="s">
        <v>1531</v>
      </c>
      <c r="I305" s="94" t="s">
        <v>1525</v>
      </c>
      <c r="J305" s="94">
        <v>2010</v>
      </c>
      <c r="K305" s="94">
        <v>1025582119.98</v>
      </c>
    </row>
    <row r="306" spans="1:11" x14ac:dyDescent="0.25">
      <c r="A306" s="94" t="s">
        <v>1367</v>
      </c>
      <c r="B306" s="94" t="s">
        <v>689</v>
      </c>
      <c r="C306" s="115">
        <v>85111</v>
      </c>
      <c r="D306" s="94" t="s">
        <v>1529</v>
      </c>
      <c r="E306" s="316" t="s">
        <v>1368</v>
      </c>
      <c r="F306" s="94" t="s">
        <v>1369</v>
      </c>
      <c r="G306" s="94" t="s">
        <v>1370</v>
      </c>
      <c r="H306" s="94" t="s">
        <v>827</v>
      </c>
      <c r="I306" s="94" t="s">
        <v>1525</v>
      </c>
      <c r="J306" s="94">
        <v>2021</v>
      </c>
      <c r="K306" s="94">
        <v>9596102.6919999998</v>
      </c>
    </row>
    <row r="307" spans="1:11" x14ac:dyDescent="0.25">
      <c r="A307" s="94" t="s">
        <v>1367</v>
      </c>
      <c r="B307" s="94" t="s">
        <v>689</v>
      </c>
      <c r="C307" s="115">
        <v>85111</v>
      </c>
      <c r="D307" s="94" t="s">
        <v>1529</v>
      </c>
      <c r="E307" s="316" t="s">
        <v>1368</v>
      </c>
      <c r="F307" s="94" t="s">
        <v>1369</v>
      </c>
      <c r="G307" s="94" t="s">
        <v>1370</v>
      </c>
      <c r="H307" s="94" t="s">
        <v>828</v>
      </c>
      <c r="I307" s="94" t="s">
        <v>1525</v>
      </c>
      <c r="J307" s="94">
        <v>2021</v>
      </c>
      <c r="K307" s="94">
        <v>569686.11499999999</v>
      </c>
    </row>
    <row r="308" spans="1:11" x14ac:dyDescent="0.25">
      <c r="A308" s="94" t="s">
        <v>1367</v>
      </c>
      <c r="B308" s="94" t="s">
        <v>689</v>
      </c>
      <c r="C308" s="115">
        <v>85111</v>
      </c>
      <c r="D308" s="94" t="s">
        <v>1529</v>
      </c>
      <c r="E308" s="316" t="s">
        <v>1368</v>
      </c>
      <c r="F308" s="94" t="s">
        <v>1369</v>
      </c>
      <c r="G308" s="94" t="s">
        <v>1370</v>
      </c>
      <c r="H308" s="94" t="s">
        <v>1530</v>
      </c>
      <c r="I308" s="94" t="s">
        <v>1525</v>
      </c>
      <c r="J308" s="94">
        <v>2021</v>
      </c>
      <c r="K308" s="94">
        <v>55048386.428000003</v>
      </c>
    </row>
    <row r="309" spans="1:11" x14ac:dyDescent="0.25">
      <c r="A309" s="94" t="s">
        <v>1367</v>
      </c>
      <c r="B309" s="94" t="s">
        <v>689</v>
      </c>
      <c r="C309" s="115">
        <v>85111</v>
      </c>
      <c r="D309" s="94" t="s">
        <v>1529</v>
      </c>
      <c r="E309" s="316" t="s">
        <v>1368</v>
      </c>
      <c r="F309" s="94" t="s">
        <v>1369</v>
      </c>
      <c r="G309" s="94" t="s">
        <v>1370</v>
      </c>
      <c r="H309" s="94" t="s">
        <v>1531</v>
      </c>
      <c r="I309" s="94" t="s">
        <v>1525</v>
      </c>
      <c r="J309" s="94">
        <v>2021</v>
      </c>
      <c r="K309" s="94">
        <v>65214175.234999999</v>
      </c>
    </row>
    <row r="310" spans="1:11" x14ac:dyDescent="0.25">
      <c r="A310" s="94" t="s">
        <v>1367</v>
      </c>
      <c r="B310" s="94" t="s">
        <v>689</v>
      </c>
      <c r="C310" s="115">
        <v>85111</v>
      </c>
      <c r="D310" s="94" t="s">
        <v>1529</v>
      </c>
      <c r="E310" s="316" t="s">
        <v>1368</v>
      </c>
      <c r="F310" s="94" t="s">
        <v>1378</v>
      </c>
      <c r="G310" s="94" t="s">
        <v>1379</v>
      </c>
      <c r="H310" s="94" t="s">
        <v>827</v>
      </c>
      <c r="I310" s="94" t="s">
        <v>1525</v>
      </c>
      <c r="J310" s="94">
        <v>2021</v>
      </c>
      <c r="K310" s="94">
        <v>8980389.5539999995</v>
      </c>
    </row>
    <row r="311" spans="1:11" x14ac:dyDescent="0.25">
      <c r="A311" s="94" t="s">
        <v>1367</v>
      </c>
      <c r="B311" s="94" t="s">
        <v>689</v>
      </c>
      <c r="C311" s="115">
        <v>85111</v>
      </c>
      <c r="D311" s="94" t="s">
        <v>1529</v>
      </c>
      <c r="E311" s="316" t="s">
        <v>1368</v>
      </c>
      <c r="F311" s="94" t="s">
        <v>1378</v>
      </c>
      <c r="G311" s="94" t="s">
        <v>1379</v>
      </c>
      <c r="H311" s="94" t="s">
        <v>828</v>
      </c>
      <c r="I311" s="94" t="s">
        <v>1525</v>
      </c>
      <c r="J311" s="94">
        <v>2021</v>
      </c>
      <c r="K311" s="94">
        <v>514768.00699999998</v>
      </c>
    </row>
    <row r="312" spans="1:11" x14ac:dyDescent="0.25">
      <c r="A312" s="94" t="s">
        <v>1367</v>
      </c>
      <c r="B312" s="94" t="s">
        <v>689</v>
      </c>
      <c r="C312" s="115">
        <v>85111</v>
      </c>
      <c r="D312" s="94" t="s">
        <v>1529</v>
      </c>
      <c r="E312" s="316" t="s">
        <v>1368</v>
      </c>
      <c r="F312" s="94" t="s">
        <v>1378</v>
      </c>
      <c r="G312" s="94" t="s">
        <v>1379</v>
      </c>
      <c r="H312" s="94" t="s">
        <v>1530</v>
      </c>
      <c r="I312" s="94" t="s">
        <v>1525</v>
      </c>
      <c r="J312" s="94">
        <v>2021</v>
      </c>
      <c r="K312" s="94">
        <v>55046955.027000003</v>
      </c>
    </row>
    <row r="313" spans="1:11" x14ac:dyDescent="0.25">
      <c r="A313" s="94" t="s">
        <v>1367</v>
      </c>
      <c r="B313" s="94" t="s">
        <v>689</v>
      </c>
      <c r="C313" s="115">
        <v>85111</v>
      </c>
      <c r="D313" s="94" t="s">
        <v>1529</v>
      </c>
      <c r="E313" s="316" t="s">
        <v>1368</v>
      </c>
      <c r="F313" s="94" t="s">
        <v>1378</v>
      </c>
      <c r="G313" s="94" t="s">
        <v>1379</v>
      </c>
      <c r="H313" s="94" t="s">
        <v>1531</v>
      </c>
      <c r="I313" s="94" t="s">
        <v>1525</v>
      </c>
      <c r="J313" s="94">
        <v>2021</v>
      </c>
      <c r="K313" s="94">
        <v>64542112.588</v>
      </c>
    </row>
    <row r="314" spans="1:11" x14ac:dyDescent="0.25">
      <c r="A314" s="94" t="s">
        <v>1367</v>
      </c>
      <c r="B314" s="94" t="s">
        <v>689</v>
      </c>
      <c r="C314" s="115">
        <v>85111</v>
      </c>
      <c r="D314" s="94" t="s">
        <v>1529</v>
      </c>
      <c r="E314" s="316" t="s">
        <v>1368</v>
      </c>
      <c r="F314" s="94" t="s">
        <v>1380</v>
      </c>
      <c r="G314" s="94" t="s">
        <v>1381</v>
      </c>
      <c r="H314" s="94" t="s">
        <v>827</v>
      </c>
      <c r="I314" s="94" t="s">
        <v>1525</v>
      </c>
      <c r="J314" s="94">
        <v>2021</v>
      </c>
      <c r="K314" s="94">
        <v>595817.97499999998</v>
      </c>
    </row>
    <row r="315" spans="1:11" x14ac:dyDescent="0.25">
      <c r="A315" s="94" t="s">
        <v>1367</v>
      </c>
      <c r="B315" s="94" t="s">
        <v>689</v>
      </c>
      <c r="C315" s="115">
        <v>85111</v>
      </c>
      <c r="D315" s="94" t="s">
        <v>1529</v>
      </c>
      <c r="E315" s="316" t="s">
        <v>1368</v>
      </c>
      <c r="F315" s="94" t="s">
        <v>1380</v>
      </c>
      <c r="G315" s="94" t="s">
        <v>1381</v>
      </c>
      <c r="H315" s="94" t="s">
        <v>828</v>
      </c>
      <c r="I315" s="94" t="s">
        <v>1525</v>
      </c>
      <c r="J315" s="94">
        <v>2021</v>
      </c>
      <c r="K315" s="94">
        <v>50669.201999999997</v>
      </c>
    </row>
    <row r="316" spans="1:11" x14ac:dyDescent="0.25">
      <c r="A316" s="94" t="s">
        <v>1367</v>
      </c>
      <c r="B316" s="94" t="s">
        <v>689</v>
      </c>
      <c r="C316" s="115">
        <v>85111</v>
      </c>
      <c r="D316" s="94" t="s">
        <v>1529</v>
      </c>
      <c r="E316" s="316" t="s">
        <v>1368</v>
      </c>
      <c r="F316" s="94" t="s">
        <v>1380</v>
      </c>
      <c r="G316" s="94" t="s">
        <v>1381</v>
      </c>
      <c r="H316" s="94" t="s">
        <v>1530</v>
      </c>
      <c r="I316" s="94" t="s">
        <v>1525</v>
      </c>
      <c r="J316" s="94">
        <v>2021</v>
      </c>
      <c r="K316" s="94">
        <v>1321.155</v>
      </c>
    </row>
    <row r="317" spans="1:11" x14ac:dyDescent="0.25">
      <c r="A317" s="94" t="s">
        <v>1367</v>
      </c>
      <c r="B317" s="94" t="s">
        <v>689</v>
      </c>
      <c r="C317" s="115">
        <v>85111</v>
      </c>
      <c r="D317" s="94" t="s">
        <v>1529</v>
      </c>
      <c r="E317" s="316" t="s">
        <v>1368</v>
      </c>
      <c r="F317" s="94" t="s">
        <v>1380</v>
      </c>
      <c r="G317" s="94" t="s">
        <v>1381</v>
      </c>
      <c r="H317" s="94" t="s">
        <v>1531</v>
      </c>
      <c r="I317" s="94" t="s">
        <v>1525</v>
      </c>
      <c r="J317" s="94">
        <v>2021</v>
      </c>
      <c r="K317" s="94">
        <v>647808.33200000005</v>
      </c>
    </row>
    <row r="318" spans="1:11" x14ac:dyDescent="0.25">
      <c r="A318" s="94" t="s">
        <v>1367</v>
      </c>
      <c r="B318" s="94" t="s">
        <v>689</v>
      </c>
      <c r="C318" s="115">
        <v>85111</v>
      </c>
      <c r="D318" s="94" t="s">
        <v>1529</v>
      </c>
      <c r="E318" s="316" t="s">
        <v>1368</v>
      </c>
      <c r="F318" s="94" t="s">
        <v>1382</v>
      </c>
      <c r="G318" s="94" t="s">
        <v>2386</v>
      </c>
      <c r="H318" s="94" t="s">
        <v>827</v>
      </c>
      <c r="I318" s="94" t="s">
        <v>1525</v>
      </c>
      <c r="J318" s="94">
        <v>2021</v>
      </c>
      <c r="K318" s="94">
        <v>19895.163</v>
      </c>
    </row>
    <row r="319" spans="1:11" x14ac:dyDescent="0.25">
      <c r="A319" s="94" t="s">
        <v>1367</v>
      </c>
      <c r="B319" s="94" t="s">
        <v>689</v>
      </c>
      <c r="C319" s="115">
        <v>85111</v>
      </c>
      <c r="D319" s="94" t="s">
        <v>1529</v>
      </c>
      <c r="E319" s="316" t="s">
        <v>1368</v>
      </c>
      <c r="F319" s="94" t="s">
        <v>1382</v>
      </c>
      <c r="G319" s="94" t="s">
        <v>2386</v>
      </c>
      <c r="H319" s="94" t="s">
        <v>828</v>
      </c>
      <c r="I319" s="94" t="s">
        <v>1525</v>
      </c>
      <c r="J319" s="94">
        <v>2021</v>
      </c>
      <c r="K319" s="94">
        <v>4248.9059999999999</v>
      </c>
    </row>
    <row r="320" spans="1:11" x14ac:dyDescent="0.25">
      <c r="A320" s="94" t="s">
        <v>1367</v>
      </c>
      <c r="B320" s="94" t="s">
        <v>689</v>
      </c>
      <c r="C320" s="115">
        <v>85111</v>
      </c>
      <c r="D320" s="94" t="s">
        <v>1529</v>
      </c>
      <c r="E320" s="316" t="s">
        <v>1368</v>
      </c>
      <c r="F320" s="94" t="s">
        <v>1382</v>
      </c>
      <c r="G320" s="94" t="s">
        <v>2386</v>
      </c>
      <c r="H320" s="94" t="s">
        <v>1530</v>
      </c>
      <c r="I320" s="94" t="s">
        <v>1525</v>
      </c>
      <c r="J320" s="94">
        <v>2021</v>
      </c>
      <c r="K320" s="94">
        <v>110.246</v>
      </c>
    </row>
    <row r="321" spans="1:11" x14ac:dyDescent="0.25">
      <c r="A321" s="94" t="s">
        <v>1367</v>
      </c>
      <c r="B321" s="94" t="s">
        <v>689</v>
      </c>
      <c r="C321" s="115">
        <v>85111</v>
      </c>
      <c r="D321" s="94" t="s">
        <v>1529</v>
      </c>
      <c r="E321" s="316" t="s">
        <v>1368</v>
      </c>
      <c r="F321" s="94" t="s">
        <v>1382</v>
      </c>
      <c r="G321" s="94" t="s">
        <v>2386</v>
      </c>
      <c r="H321" s="94" t="s">
        <v>1531</v>
      </c>
      <c r="I321" s="94" t="s">
        <v>1525</v>
      </c>
      <c r="J321" s="94">
        <v>2021</v>
      </c>
      <c r="K321" s="94">
        <v>24254.314999999999</v>
      </c>
    </row>
    <row r="322" spans="1:11" x14ac:dyDescent="0.25">
      <c r="A322" s="94" t="s">
        <v>1367</v>
      </c>
      <c r="B322" s="94" t="s">
        <v>689</v>
      </c>
      <c r="C322" s="115">
        <v>85111</v>
      </c>
      <c r="D322" s="94" t="s">
        <v>1529</v>
      </c>
      <c r="E322" s="316" t="s">
        <v>1368</v>
      </c>
      <c r="F322" s="94" t="s">
        <v>1383</v>
      </c>
      <c r="G322" s="94" t="s">
        <v>1384</v>
      </c>
      <c r="H322" s="94" t="s">
        <v>827</v>
      </c>
      <c r="I322" s="94" t="s">
        <v>1525</v>
      </c>
      <c r="J322" s="94">
        <v>2021</v>
      </c>
      <c r="K322" s="94">
        <v>4820662.9119999995</v>
      </c>
    </row>
    <row r="323" spans="1:11" x14ac:dyDescent="0.25">
      <c r="A323" s="94" t="s">
        <v>1367</v>
      </c>
      <c r="B323" s="94" t="s">
        <v>689</v>
      </c>
      <c r="C323" s="115">
        <v>85111</v>
      </c>
      <c r="D323" s="94" t="s">
        <v>1529</v>
      </c>
      <c r="E323" s="316" t="s">
        <v>1368</v>
      </c>
      <c r="F323" s="94" t="s">
        <v>1383</v>
      </c>
      <c r="G323" s="94" t="s">
        <v>1384</v>
      </c>
      <c r="H323" s="94" t="s">
        <v>828</v>
      </c>
      <c r="I323" s="94" t="s">
        <v>1525</v>
      </c>
      <c r="J323" s="94">
        <v>2021</v>
      </c>
      <c r="K323" s="94">
        <v>181301.72899999999</v>
      </c>
    </row>
    <row r="324" spans="1:11" x14ac:dyDescent="0.25">
      <c r="A324" s="94" t="s">
        <v>1367</v>
      </c>
      <c r="B324" s="94" t="s">
        <v>689</v>
      </c>
      <c r="C324" s="115">
        <v>85111</v>
      </c>
      <c r="D324" s="94" t="s">
        <v>1529</v>
      </c>
      <c r="E324" s="316" t="s">
        <v>1368</v>
      </c>
      <c r="F324" s="94" t="s">
        <v>1383</v>
      </c>
      <c r="G324" s="94" t="s">
        <v>1384</v>
      </c>
      <c r="H324" s="94" t="s">
        <v>1530</v>
      </c>
      <c r="I324" s="94" t="s">
        <v>1525</v>
      </c>
      <c r="J324" s="94">
        <v>2021</v>
      </c>
      <c r="K324" s="94">
        <v>740316.44</v>
      </c>
    </row>
    <row r="325" spans="1:11" x14ac:dyDescent="0.25">
      <c r="A325" s="94" t="s">
        <v>1367</v>
      </c>
      <c r="B325" s="94" t="s">
        <v>689</v>
      </c>
      <c r="C325" s="115">
        <v>85111</v>
      </c>
      <c r="D325" s="94" t="s">
        <v>1529</v>
      </c>
      <c r="E325" s="316" t="s">
        <v>1368</v>
      </c>
      <c r="F325" s="94" t="s">
        <v>1383</v>
      </c>
      <c r="G325" s="94" t="s">
        <v>1384</v>
      </c>
      <c r="H325" s="94" t="s">
        <v>1531</v>
      </c>
      <c r="I325" s="94" t="s">
        <v>1525</v>
      </c>
      <c r="J325" s="94">
        <v>2021</v>
      </c>
      <c r="K325" s="94">
        <v>5742281.0810000002</v>
      </c>
    </row>
    <row r="326" spans="1:11" x14ac:dyDescent="0.25">
      <c r="A326" s="94" t="s">
        <v>1367</v>
      </c>
      <c r="B326" s="94" t="s">
        <v>689</v>
      </c>
      <c r="C326" s="115">
        <v>85111</v>
      </c>
      <c r="D326" s="94" t="s">
        <v>1529</v>
      </c>
      <c r="E326" s="316" t="s">
        <v>1368</v>
      </c>
      <c r="F326" s="94" t="s">
        <v>1385</v>
      </c>
      <c r="G326" s="94" t="s">
        <v>1386</v>
      </c>
      <c r="H326" s="94" t="s">
        <v>827</v>
      </c>
      <c r="I326" s="94" t="s">
        <v>1525</v>
      </c>
      <c r="J326" s="94">
        <v>2021</v>
      </c>
      <c r="K326" s="94">
        <v>2970271.0410000002</v>
      </c>
    </row>
    <row r="327" spans="1:11" x14ac:dyDescent="0.25">
      <c r="A327" s="94" t="s">
        <v>1367</v>
      </c>
      <c r="B327" s="94" t="s">
        <v>689</v>
      </c>
      <c r="C327" s="115">
        <v>85111</v>
      </c>
      <c r="D327" s="94" t="s">
        <v>1529</v>
      </c>
      <c r="E327" s="316" t="s">
        <v>1368</v>
      </c>
      <c r="F327" s="94" t="s">
        <v>1385</v>
      </c>
      <c r="G327" s="94" t="s">
        <v>1386</v>
      </c>
      <c r="H327" s="94" t="s">
        <v>828</v>
      </c>
      <c r="I327" s="94" t="s">
        <v>1525</v>
      </c>
      <c r="J327" s="94">
        <v>2021</v>
      </c>
      <c r="K327" s="94">
        <v>23452.598000000002</v>
      </c>
    </row>
    <row r="328" spans="1:11" x14ac:dyDescent="0.25">
      <c r="A328" s="94" t="s">
        <v>1367</v>
      </c>
      <c r="B328" s="94" t="s">
        <v>689</v>
      </c>
      <c r="C328" s="115">
        <v>85111</v>
      </c>
      <c r="D328" s="94" t="s">
        <v>1529</v>
      </c>
      <c r="E328" s="316" t="s">
        <v>1368</v>
      </c>
      <c r="F328" s="94" t="s">
        <v>1385</v>
      </c>
      <c r="G328" s="94" t="s">
        <v>1386</v>
      </c>
      <c r="H328" s="94" t="s">
        <v>1530</v>
      </c>
      <c r="I328" s="94" t="s">
        <v>1525</v>
      </c>
      <c r="J328" s="94">
        <v>2021</v>
      </c>
      <c r="K328" s="94">
        <v>95042.728000000003</v>
      </c>
    </row>
    <row r="329" spans="1:11" x14ac:dyDescent="0.25">
      <c r="A329" s="94" t="s">
        <v>1367</v>
      </c>
      <c r="B329" s="94" t="s">
        <v>689</v>
      </c>
      <c r="C329" s="115">
        <v>85111</v>
      </c>
      <c r="D329" s="94" t="s">
        <v>1529</v>
      </c>
      <c r="E329" s="316" t="s">
        <v>1368</v>
      </c>
      <c r="F329" s="94" t="s">
        <v>1385</v>
      </c>
      <c r="G329" s="94" t="s">
        <v>1386</v>
      </c>
      <c r="H329" s="94" t="s">
        <v>1531</v>
      </c>
      <c r="I329" s="94" t="s">
        <v>1525</v>
      </c>
      <c r="J329" s="94">
        <v>2021</v>
      </c>
      <c r="K329" s="94">
        <v>3088766.3670000006</v>
      </c>
    </row>
    <row r="330" spans="1:11" x14ac:dyDescent="0.25">
      <c r="A330" s="94" t="s">
        <v>1367</v>
      </c>
      <c r="B330" s="94" t="s">
        <v>689</v>
      </c>
      <c r="C330" s="115">
        <v>85111</v>
      </c>
      <c r="D330" s="94" t="s">
        <v>1529</v>
      </c>
      <c r="E330" s="316" t="s">
        <v>1368</v>
      </c>
      <c r="F330" s="94" t="s">
        <v>1387</v>
      </c>
      <c r="G330" s="94" t="s">
        <v>1388</v>
      </c>
      <c r="H330" s="94" t="s">
        <v>827</v>
      </c>
      <c r="I330" s="94" t="s">
        <v>1525</v>
      </c>
      <c r="J330" s="94">
        <v>2021</v>
      </c>
      <c r="K330" s="94">
        <v>1254027.0160000001</v>
      </c>
    </row>
    <row r="331" spans="1:11" x14ac:dyDescent="0.25">
      <c r="A331" s="94" t="s">
        <v>1367</v>
      </c>
      <c r="B331" s="94" t="s">
        <v>689</v>
      </c>
      <c r="C331" s="115">
        <v>85111</v>
      </c>
      <c r="D331" s="94" t="s">
        <v>1529</v>
      </c>
      <c r="E331" s="316" t="s">
        <v>1368</v>
      </c>
      <c r="F331" s="94" t="s">
        <v>1387</v>
      </c>
      <c r="G331" s="94" t="s">
        <v>1388</v>
      </c>
      <c r="H331" s="94" t="s">
        <v>828</v>
      </c>
      <c r="I331" s="94" t="s">
        <v>1525</v>
      </c>
      <c r="J331" s="94">
        <v>2021</v>
      </c>
      <c r="K331" s="94">
        <v>15119.08</v>
      </c>
    </row>
    <row r="332" spans="1:11" x14ac:dyDescent="0.25">
      <c r="A332" s="94" t="s">
        <v>1367</v>
      </c>
      <c r="B332" s="94" t="s">
        <v>689</v>
      </c>
      <c r="C332" s="115">
        <v>85111</v>
      </c>
      <c r="D332" s="94" t="s">
        <v>1529</v>
      </c>
      <c r="E332" s="316" t="s">
        <v>1368</v>
      </c>
      <c r="F332" s="94" t="s">
        <v>1387</v>
      </c>
      <c r="G332" s="94" t="s">
        <v>1388</v>
      </c>
      <c r="H332" s="94" t="s">
        <v>1530</v>
      </c>
      <c r="I332" s="94" t="s">
        <v>1525</v>
      </c>
      <c r="J332" s="94">
        <v>2021</v>
      </c>
      <c r="K332" s="94">
        <v>529659.28799999994</v>
      </c>
    </row>
    <row r="333" spans="1:11" x14ac:dyDescent="0.25">
      <c r="A333" s="94" t="s">
        <v>1367</v>
      </c>
      <c r="B333" s="94" t="s">
        <v>689</v>
      </c>
      <c r="C333" s="115">
        <v>85111</v>
      </c>
      <c r="D333" s="94" t="s">
        <v>1529</v>
      </c>
      <c r="E333" s="316" t="s">
        <v>1368</v>
      </c>
      <c r="F333" s="94" t="s">
        <v>1387</v>
      </c>
      <c r="G333" s="94" t="s">
        <v>1388</v>
      </c>
      <c r="H333" s="94" t="s">
        <v>1531</v>
      </c>
      <c r="I333" s="94" t="s">
        <v>1525</v>
      </c>
      <c r="J333" s="94">
        <v>2021</v>
      </c>
      <c r="K333" s="94">
        <v>1798805.3840000001</v>
      </c>
    </row>
    <row r="334" spans="1:11" x14ac:dyDescent="0.25">
      <c r="A334" s="94" t="s">
        <v>1367</v>
      </c>
      <c r="B334" s="94" t="s">
        <v>689</v>
      </c>
      <c r="C334" s="115">
        <v>85111</v>
      </c>
      <c r="D334" s="94" t="s">
        <v>1529</v>
      </c>
      <c r="E334" s="316" t="s">
        <v>1368</v>
      </c>
      <c r="F334" s="94" t="s">
        <v>1389</v>
      </c>
      <c r="G334" s="94" t="s">
        <v>1390</v>
      </c>
      <c r="H334" s="94" t="s">
        <v>827</v>
      </c>
      <c r="I334" s="94" t="s">
        <v>1525</v>
      </c>
      <c r="J334" s="94">
        <v>2021</v>
      </c>
      <c r="K334" s="94">
        <v>596364.85499999998</v>
      </c>
    </row>
    <row r="335" spans="1:11" x14ac:dyDescent="0.25">
      <c r="A335" s="94" t="s">
        <v>1367</v>
      </c>
      <c r="B335" s="94" t="s">
        <v>689</v>
      </c>
      <c r="C335" s="115">
        <v>85111</v>
      </c>
      <c r="D335" s="94" t="s">
        <v>1529</v>
      </c>
      <c r="E335" s="316" t="s">
        <v>1368</v>
      </c>
      <c r="F335" s="94" t="s">
        <v>1389</v>
      </c>
      <c r="G335" s="94" t="s">
        <v>1390</v>
      </c>
      <c r="H335" s="94" t="s">
        <v>828</v>
      </c>
      <c r="I335" s="94" t="s">
        <v>1525</v>
      </c>
      <c r="J335" s="94">
        <v>2021</v>
      </c>
      <c r="K335" s="94">
        <v>142730.05100000001</v>
      </c>
    </row>
    <row r="336" spans="1:11" x14ac:dyDescent="0.25">
      <c r="A336" s="94" t="s">
        <v>1367</v>
      </c>
      <c r="B336" s="94" t="s">
        <v>689</v>
      </c>
      <c r="C336" s="115">
        <v>85111</v>
      </c>
      <c r="D336" s="94" t="s">
        <v>1529</v>
      </c>
      <c r="E336" s="316" t="s">
        <v>1368</v>
      </c>
      <c r="F336" s="94" t="s">
        <v>1389</v>
      </c>
      <c r="G336" s="94" t="s">
        <v>1390</v>
      </c>
      <c r="H336" s="94" t="s">
        <v>1530</v>
      </c>
      <c r="I336" s="94" t="s">
        <v>1525</v>
      </c>
      <c r="J336" s="94">
        <v>2021</v>
      </c>
      <c r="K336" s="94">
        <v>115614.423</v>
      </c>
    </row>
    <row r="337" spans="1:11" x14ac:dyDescent="0.25">
      <c r="A337" s="94" t="s">
        <v>1367</v>
      </c>
      <c r="B337" s="94" t="s">
        <v>689</v>
      </c>
      <c r="C337" s="115">
        <v>85111</v>
      </c>
      <c r="D337" s="94" t="s">
        <v>1529</v>
      </c>
      <c r="E337" s="316" t="s">
        <v>1368</v>
      </c>
      <c r="F337" s="94" t="s">
        <v>1389</v>
      </c>
      <c r="G337" s="94" t="s">
        <v>1390</v>
      </c>
      <c r="H337" s="94" t="s">
        <v>1531</v>
      </c>
      <c r="I337" s="94" t="s">
        <v>1525</v>
      </c>
      <c r="J337" s="94">
        <v>2021</v>
      </c>
      <c r="K337" s="94">
        <v>854709.32899999991</v>
      </c>
    </row>
    <row r="338" spans="1:11" x14ac:dyDescent="0.25">
      <c r="A338" s="94" t="s">
        <v>1367</v>
      </c>
      <c r="B338" s="94" t="s">
        <v>689</v>
      </c>
      <c r="C338" s="115">
        <v>85111</v>
      </c>
      <c r="D338" s="94" t="s">
        <v>1529</v>
      </c>
      <c r="E338" s="316" t="s">
        <v>1368</v>
      </c>
      <c r="F338" s="94" t="s">
        <v>1391</v>
      </c>
      <c r="G338" s="94" t="s">
        <v>1392</v>
      </c>
      <c r="H338" s="94" t="s">
        <v>827</v>
      </c>
      <c r="I338" s="94" t="s">
        <v>1525</v>
      </c>
      <c r="J338" s="94">
        <v>2021</v>
      </c>
      <c r="K338" s="94">
        <v>167600088.72799999</v>
      </c>
    </row>
    <row r="339" spans="1:11" x14ac:dyDescent="0.25">
      <c r="A339" s="94" t="s">
        <v>1367</v>
      </c>
      <c r="B339" s="94" t="s">
        <v>689</v>
      </c>
      <c r="C339" s="115">
        <v>85111</v>
      </c>
      <c r="D339" s="94" t="s">
        <v>1529</v>
      </c>
      <c r="E339" s="316" t="s">
        <v>1368</v>
      </c>
      <c r="F339" s="94" t="s">
        <v>1391</v>
      </c>
      <c r="G339" s="94" t="s">
        <v>1392</v>
      </c>
      <c r="H339" s="94" t="s">
        <v>828</v>
      </c>
      <c r="I339" s="94" t="s">
        <v>1525</v>
      </c>
      <c r="J339" s="94">
        <v>2021</v>
      </c>
      <c r="K339" s="94">
        <v>4443549.4249999998</v>
      </c>
    </row>
    <row r="340" spans="1:11" x14ac:dyDescent="0.25">
      <c r="A340" s="94" t="s">
        <v>1367</v>
      </c>
      <c r="B340" s="94" t="s">
        <v>689</v>
      </c>
      <c r="C340" s="115">
        <v>85111</v>
      </c>
      <c r="D340" s="94" t="s">
        <v>1529</v>
      </c>
      <c r="E340" s="316" t="s">
        <v>1368</v>
      </c>
      <c r="F340" s="94" t="s">
        <v>1391</v>
      </c>
      <c r="G340" s="94" t="s">
        <v>1392</v>
      </c>
      <c r="H340" s="94" t="s">
        <v>1530</v>
      </c>
      <c r="I340" s="94" t="s">
        <v>1525</v>
      </c>
      <c r="J340" s="94">
        <v>2021</v>
      </c>
      <c r="K340" s="94">
        <v>47908137.107000001</v>
      </c>
    </row>
    <row r="341" spans="1:11" x14ac:dyDescent="0.25">
      <c r="A341" s="94" t="s">
        <v>1367</v>
      </c>
      <c r="B341" s="94" t="s">
        <v>689</v>
      </c>
      <c r="C341" s="115">
        <v>85111</v>
      </c>
      <c r="D341" s="94" t="s">
        <v>1529</v>
      </c>
      <c r="E341" s="316" t="s">
        <v>1368</v>
      </c>
      <c r="F341" s="94" t="s">
        <v>1391</v>
      </c>
      <c r="G341" s="94" t="s">
        <v>1392</v>
      </c>
      <c r="H341" s="94" t="s">
        <v>1531</v>
      </c>
      <c r="I341" s="94" t="s">
        <v>1525</v>
      </c>
      <c r="J341" s="94">
        <v>2021</v>
      </c>
      <c r="K341" s="94">
        <v>219951775.25999999</v>
      </c>
    </row>
    <row r="342" spans="1:11" x14ac:dyDescent="0.25">
      <c r="A342" s="94" t="s">
        <v>1367</v>
      </c>
      <c r="B342" s="94" t="s">
        <v>689</v>
      </c>
      <c r="C342" s="115">
        <v>85111</v>
      </c>
      <c r="D342" s="94" t="s">
        <v>1529</v>
      </c>
      <c r="E342" s="316" t="s">
        <v>1368</v>
      </c>
      <c r="F342" s="94" t="s">
        <v>1393</v>
      </c>
      <c r="G342" s="94" t="s">
        <v>1394</v>
      </c>
      <c r="H342" s="94" t="s">
        <v>827</v>
      </c>
      <c r="I342" s="94" t="s">
        <v>1525</v>
      </c>
      <c r="J342" s="94">
        <v>2021</v>
      </c>
      <c r="K342" s="94">
        <v>10049739.093</v>
      </c>
    </row>
    <row r="343" spans="1:11" x14ac:dyDescent="0.25">
      <c r="A343" s="94" t="s">
        <v>1367</v>
      </c>
      <c r="B343" s="94" t="s">
        <v>689</v>
      </c>
      <c r="C343" s="115">
        <v>85111</v>
      </c>
      <c r="D343" s="94" t="s">
        <v>1529</v>
      </c>
      <c r="E343" s="316" t="s">
        <v>1368</v>
      </c>
      <c r="F343" s="94" t="s">
        <v>1393</v>
      </c>
      <c r="G343" s="94" t="s">
        <v>1394</v>
      </c>
      <c r="H343" s="94" t="s">
        <v>828</v>
      </c>
      <c r="I343" s="94" t="s">
        <v>1525</v>
      </c>
      <c r="J343" s="94">
        <v>2021</v>
      </c>
      <c r="K343" s="94">
        <v>537621.37</v>
      </c>
    </row>
    <row r="344" spans="1:11" x14ac:dyDescent="0.25">
      <c r="A344" s="94" t="s">
        <v>1367</v>
      </c>
      <c r="B344" s="94" t="s">
        <v>689</v>
      </c>
      <c r="C344" s="115">
        <v>85111</v>
      </c>
      <c r="D344" s="94" t="s">
        <v>1529</v>
      </c>
      <c r="E344" s="316" t="s">
        <v>1368</v>
      </c>
      <c r="F344" s="94" t="s">
        <v>1393</v>
      </c>
      <c r="G344" s="94" t="s">
        <v>1394</v>
      </c>
      <c r="H344" s="94" t="s">
        <v>1530</v>
      </c>
      <c r="I344" s="94" t="s">
        <v>1525</v>
      </c>
      <c r="J344" s="94">
        <v>2021</v>
      </c>
      <c r="K344" s="94">
        <v>940871.41500000004</v>
      </c>
    </row>
    <row r="345" spans="1:11" x14ac:dyDescent="0.25">
      <c r="A345" s="94" t="s">
        <v>1367</v>
      </c>
      <c r="B345" s="94" t="s">
        <v>689</v>
      </c>
      <c r="C345" s="115">
        <v>85111</v>
      </c>
      <c r="D345" s="94" t="s">
        <v>1529</v>
      </c>
      <c r="E345" s="316" t="s">
        <v>1368</v>
      </c>
      <c r="F345" s="94" t="s">
        <v>1393</v>
      </c>
      <c r="G345" s="94" t="s">
        <v>1394</v>
      </c>
      <c r="H345" s="94" t="s">
        <v>1531</v>
      </c>
      <c r="I345" s="94" t="s">
        <v>1525</v>
      </c>
      <c r="J345" s="94">
        <v>2021</v>
      </c>
      <c r="K345" s="94">
        <v>11528231.877999999</v>
      </c>
    </row>
    <row r="346" spans="1:11" x14ac:dyDescent="0.25">
      <c r="A346" s="94" t="s">
        <v>1367</v>
      </c>
      <c r="B346" s="94" t="s">
        <v>689</v>
      </c>
      <c r="C346" s="115">
        <v>85111</v>
      </c>
      <c r="D346" s="94" t="s">
        <v>1529</v>
      </c>
      <c r="E346" s="316" t="s">
        <v>1368</v>
      </c>
      <c r="F346" s="94" t="s">
        <v>1395</v>
      </c>
      <c r="G346" s="94" t="s">
        <v>1396</v>
      </c>
      <c r="H346" s="94" t="s">
        <v>827</v>
      </c>
      <c r="I346" s="94" t="s">
        <v>1525</v>
      </c>
      <c r="J346" s="94">
        <v>2021</v>
      </c>
      <c r="K346" s="94">
        <v>551580.35900000005</v>
      </c>
    </row>
    <row r="347" spans="1:11" x14ac:dyDescent="0.25">
      <c r="A347" s="94" t="s">
        <v>1367</v>
      </c>
      <c r="B347" s="94" t="s">
        <v>689</v>
      </c>
      <c r="C347" s="115">
        <v>85111</v>
      </c>
      <c r="D347" s="94" t="s">
        <v>1529</v>
      </c>
      <c r="E347" s="316" t="s">
        <v>1368</v>
      </c>
      <c r="F347" s="94" t="s">
        <v>1395</v>
      </c>
      <c r="G347" s="94" t="s">
        <v>1396</v>
      </c>
      <c r="H347" s="94" t="s">
        <v>828</v>
      </c>
      <c r="I347" s="94" t="s">
        <v>1525</v>
      </c>
      <c r="J347" s="94">
        <v>2021</v>
      </c>
      <c r="K347" s="94">
        <v>74364.804999999993</v>
      </c>
    </row>
    <row r="348" spans="1:11" x14ac:dyDescent="0.25">
      <c r="A348" s="94" t="s">
        <v>1367</v>
      </c>
      <c r="B348" s="94" t="s">
        <v>689</v>
      </c>
      <c r="C348" s="115">
        <v>85111</v>
      </c>
      <c r="D348" s="94" t="s">
        <v>1529</v>
      </c>
      <c r="E348" s="316" t="s">
        <v>1368</v>
      </c>
      <c r="F348" s="94" t="s">
        <v>1395</v>
      </c>
      <c r="G348" s="94" t="s">
        <v>1396</v>
      </c>
      <c r="H348" s="94" t="s">
        <v>1530</v>
      </c>
      <c r="I348" s="94" t="s">
        <v>1525</v>
      </c>
      <c r="J348" s="94">
        <v>2021</v>
      </c>
      <c r="K348" s="94">
        <v>63411.826000000001</v>
      </c>
    </row>
    <row r="349" spans="1:11" x14ac:dyDescent="0.25">
      <c r="A349" s="94" t="s">
        <v>1367</v>
      </c>
      <c r="B349" s="94" t="s">
        <v>689</v>
      </c>
      <c r="C349" s="115">
        <v>85111</v>
      </c>
      <c r="D349" s="94" t="s">
        <v>1529</v>
      </c>
      <c r="E349" s="316" t="s">
        <v>1368</v>
      </c>
      <c r="F349" s="94" t="s">
        <v>1395</v>
      </c>
      <c r="G349" s="94" t="s">
        <v>1396</v>
      </c>
      <c r="H349" s="94" t="s">
        <v>1531</v>
      </c>
      <c r="I349" s="94" t="s">
        <v>1525</v>
      </c>
      <c r="J349" s="94">
        <v>2021</v>
      </c>
      <c r="K349" s="94">
        <v>689356.99000000011</v>
      </c>
    </row>
    <row r="350" spans="1:11" x14ac:dyDescent="0.25">
      <c r="A350" s="94" t="s">
        <v>1367</v>
      </c>
      <c r="B350" s="94" t="s">
        <v>689</v>
      </c>
      <c r="C350" s="115">
        <v>85111</v>
      </c>
      <c r="D350" s="94" t="s">
        <v>1529</v>
      </c>
      <c r="E350" s="316" t="s">
        <v>1368</v>
      </c>
      <c r="F350" s="94" t="s">
        <v>1397</v>
      </c>
      <c r="G350" s="94" t="s">
        <v>1398</v>
      </c>
      <c r="H350" s="94" t="s">
        <v>827</v>
      </c>
      <c r="I350" s="94" t="s">
        <v>1525</v>
      </c>
      <c r="J350" s="94">
        <v>2021</v>
      </c>
      <c r="K350" s="94">
        <v>10513228.596999999</v>
      </c>
    </row>
    <row r="351" spans="1:11" x14ac:dyDescent="0.25">
      <c r="A351" s="94" t="s">
        <v>1367</v>
      </c>
      <c r="B351" s="94" t="s">
        <v>689</v>
      </c>
      <c r="C351" s="115">
        <v>85111</v>
      </c>
      <c r="D351" s="94" t="s">
        <v>1529</v>
      </c>
      <c r="E351" s="316" t="s">
        <v>1368</v>
      </c>
      <c r="F351" s="94" t="s">
        <v>1397</v>
      </c>
      <c r="G351" s="94" t="s">
        <v>1398</v>
      </c>
      <c r="H351" s="94" t="s">
        <v>828</v>
      </c>
      <c r="I351" s="94" t="s">
        <v>1525</v>
      </c>
      <c r="J351" s="94">
        <v>2021</v>
      </c>
      <c r="K351" s="94">
        <v>103478.553</v>
      </c>
    </row>
    <row r="352" spans="1:11" x14ac:dyDescent="0.25">
      <c r="A352" s="94" t="s">
        <v>1367</v>
      </c>
      <c r="B352" s="94" t="s">
        <v>689</v>
      </c>
      <c r="C352" s="115">
        <v>85111</v>
      </c>
      <c r="D352" s="94" t="s">
        <v>1529</v>
      </c>
      <c r="E352" s="316" t="s">
        <v>1368</v>
      </c>
      <c r="F352" s="94" t="s">
        <v>1397</v>
      </c>
      <c r="G352" s="94" t="s">
        <v>1398</v>
      </c>
      <c r="H352" s="94" t="s">
        <v>1530</v>
      </c>
      <c r="I352" s="94" t="s">
        <v>1525</v>
      </c>
      <c r="J352" s="94">
        <v>2021</v>
      </c>
      <c r="K352" s="94">
        <v>4995.0780000000004</v>
      </c>
    </row>
    <row r="353" spans="1:11" x14ac:dyDescent="0.25">
      <c r="A353" s="94" t="s">
        <v>1367</v>
      </c>
      <c r="B353" s="94" t="s">
        <v>689</v>
      </c>
      <c r="C353" s="115">
        <v>85111</v>
      </c>
      <c r="D353" s="94" t="s">
        <v>1529</v>
      </c>
      <c r="E353" s="316" t="s">
        <v>1368</v>
      </c>
      <c r="F353" s="94" t="s">
        <v>1397</v>
      </c>
      <c r="G353" s="94" t="s">
        <v>1398</v>
      </c>
      <c r="H353" s="94" t="s">
        <v>1531</v>
      </c>
      <c r="I353" s="94" t="s">
        <v>1525</v>
      </c>
      <c r="J353" s="94">
        <v>2021</v>
      </c>
      <c r="K353" s="94">
        <v>10621702.227999998</v>
      </c>
    </row>
    <row r="354" spans="1:11" x14ac:dyDescent="0.25">
      <c r="A354" s="94" t="s">
        <v>1367</v>
      </c>
      <c r="B354" s="94" t="s">
        <v>689</v>
      </c>
      <c r="C354" s="115">
        <v>85111</v>
      </c>
      <c r="D354" s="94" t="s">
        <v>1529</v>
      </c>
      <c r="E354" s="316" t="s">
        <v>1368</v>
      </c>
      <c r="F354" s="94" t="s">
        <v>1399</v>
      </c>
      <c r="G354" s="94" t="s">
        <v>1400</v>
      </c>
      <c r="H354" s="94" t="s">
        <v>827</v>
      </c>
      <c r="I354" s="94" t="s">
        <v>1525</v>
      </c>
      <c r="J354" s="94">
        <v>2021</v>
      </c>
      <c r="K354" s="94">
        <v>13192032.592</v>
      </c>
    </row>
    <row r="355" spans="1:11" x14ac:dyDescent="0.25">
      <c r="A355" s="94" t="s">
        <v>1367</v>
      </c>
      <c r="B355" s="94" t="s">
        <v>689</v>
      </c>
      <c r="C355" s="115">
        <v>85111</v>
      </c>
      <c r="D355" s="94" t="s">
        <v>1529</v>
      </c>
      <c r="E355" s="316" t="s">
        <v>1368</v>
      </c>
      <c r="F355" s="94" t="s">
        <v>1399</v>
      </c>
      <c r="G355" s="94" t="s">
        <v>1400</v>
      </c>
      <c r="H355" s="94" t="s">
        <v>828</v>
      </c>
      <c r="I355" s="94" t="s">
        <v>1525</v>
      </c>
      <c r="J355" s="94">
        <v>2021</v>
      </c>
      <c r="K355" s="94">
        <v>134195.34400000001</v>
      </c>
    </row>
    <row r="356" spans="1:11" x14ac:dyDescent="0.25">
      <c r="A356" s="94" t="s">
        <v>1367</v>
      </c>
      <c r="B356" s="94" t="s">
        <v>689</v>
      </c>
      <c r="C356" s="115">
        <v>85111</v>
      </c>
      <c r="D356" s="94" t="s">
        <v>1529</v>
      </c>
      <c r="E356" s="316" t="s">
        <v>1368</v>
      </c>
      <c r="F356" s="94" t="s">
        <v>1399</v>
      </c>
      <c r="G356" s="94" t="s">
        <v>1400</v>
      </c>
      <c r="H356" s="94" t="s">
        <v>1530</v>
      </c>
      <c r="I356" s="94" t="s">
        <v>1525</v>
      </c>
      <c r="J356" s="94">
        <v>2021</v>
      </c>
      <c r="K356" s="94">
        <v>5187.67</v>
      </c>
    </row>
    <row r="357" spans="1:11" x14ac:dyDescent="0.25">
      <c r="A357" s="94" t="s">
        <v>1367</v>
      </c>
      <c r="B357" s="94" t="s">
        <v>689</v>
      </c>
      <c r="C357" s="115">
        <v>85111</v>
      </c>
      <c r="D357" s="94" t="s">
        <v>1529</v>
      </c>
      <c r="E357" s="316" t="s">
        <v>1368</v>
      </c>
      <c r="F357" s="94" t="s">
        <v>1399</v>
      </c>
      <c r="G357" s="94" t="s">
        <v>1400</v>
      </c>
      <c r="H357" s="94" t="s">
        <v>1531</v>
      </c>
      <c r="I357" s="94" t="s">
        <v>1525</v>
      </c>
      <c r="J357" s="94">
        <v>2021</v>
      </c>
      <c r="K357" s="94">
        <v>13331415.606000001</v>
      </c>
    </row>
    <row r="358" spans="1:11" x14ac:dyDescent="0.25">
      <c r="A358" s="94" t="s">
        <v>1367</v>
      </c>
      <c r="B358" s="94" t="s">
        <v>689</v>
      </c>
      <c r="C358" s="115">
        <v>85111</v>
      </c>
      <c r="D358" s="94" t="s">
        <v>1529</v>
      </c>
      <c r="E358" s="316" t="s">
        <v>1368</v>
      </c>
      <c r="F358" s="94" t="s">
        <v>1401</v>
      </c>
      <c r="G358" s="94" t="s">
        <v>1402</v>
      </c>
      <c r="H358" s="94" t="s">
        <v>827</v>
      </c>
      <c r="I358" s="94" t="s">
        <v>1525</v>
      </c>
      <c r="J358" s="94">
        <v>2021</v>
      </c>
      <c r="K358" s="94">
        <v>436317.22700000001</v>
      </c>
    </row>
    <row r="359" spans="1:11" x14ac:dyDescent="0.25">
      <c r="A359" s="94" t="s">
        <v>1367</v>
      </c>
      <c r="B359" s="94" t="s">
        <v>689</v>
      </c>
      <c r="C359" s="115">
        <v>85111</v>
      </c>
      <c r="D359" s="94" t="s">
        <v>1529</v>
      </c>
      <c r="E359" s="316" t="s">
        <v>1368</v>
      </c>
      <c r="F359" s="94" t="s">
        <v>1401</v>
      </c>
      <c r="G359" s="94" t="s">
        <v>1402</v>
      </c>
      <c r="H359" s="94" t="s">
        <v>828</v>
      </c>
      <c r="I359" s="94" t="s">
        <v>1525</v>
      </c>
      <c r="J359" s="94">
        <v>2021</v>
      </c>
      <c r="K359" s="94">
        <v>62872.212</v>
      </c>
    </row>
    <row r="360" spans="1:11" x14ac:dyDescent="0.25">
      <c r="A360" s="94" t="s">
        <v>1367</v>
      </c>
      <c r="B360" s="94" t="s">
        <v>689</v>
      </c>
      <c r="C360" s="115">
        <v>85111</v>
      </c>
      <c r="D360" s="94" t="s">
        <v>1529</v>
      </c>
      <c r="E360" s="316" t="s">
        <v>1368</v>
      </c>
      <c r="F360" s="94" t="s">
        <v>1401</v>
      </c>
      <c r="G360" s="94" t="s">
        <v>1402</v>
      </c>
      <c r="H360" s="94" t="s">
        <v>1530</v>
      </c>
      <c r="I360" s="94" t="s">
        <v>1525</v>
      </c>
      <c r="J360" s="94">
        <v>2021</v>
      </c>
      <c r="K360" s="94">
        <v>96360.297999999995</v>
      </c>
    </row>
    <row r="361" spans="1:11" x14ac:dyDescent="0.25">
      <c r="A361" s="94" t="s">
        <v>1367</v>
      </c>
      <c r="B361" s="94" t="s">
        <v>689</v>
      </c>
      <c r="C361" s="115">
        <v>85111</v>
      </c>
      <c r="D361" s="94" t="s">
        <v>1529</v>
      </c>
      <c r="E361" s="316" t="s">
        <v>1368</v>
      </c>
      <c r="F361" s="94" t="s">
        <v>1401</v>
      </c>
      <c r="G361" s="94" t="s">
        <v>1402</v>
      </c>
      <c r="H361" s="94" t="s">
        <v>1531</v>
      </c>
      <c r="I361" s="94" t="s">
        <v>1525</v>
      </c>
      <c r="J361" s="94">
        <v>2021</v>
      </c>
      <c r="K361" s="94">
        <v>595549.73699999996</v>
      </c>
    </row>
    <row r="362" spans="1:11" x14ac:dyDescent="0.25">
      <c r="A362" s="94" t="s">
        <v>1367</v>
      </c>
      <c r="B362" s="94" t="s">
        <v>689</v>
      </c>
      <c r="C362" s="115">
        <v>85111</v>
      </c>
      <c r="D362" s="94" t="s">
        <v>1529</v>
      </c>
      <c r="E362" s="316" t="s">
        <v>1368</v>
      </c>
      <c r="F362" s="94" t="s">
        <v>1403</v>
      </c>
      <c r="G362" s="94" t="s">
        <v>1404</v>
      </c>
      <c r="H362" s="94" t="s">
        <v>827</v>
      </c>
      <c r="I362" s="94" t="s">
        <v>1525</v>
      </c>
      <c r="J362" s="94">
        <v>2021</v>
      </c>
      <c r="K362" s="94">
        <v>27089413.438000001</v>
      </c>
    </row>
    <row r="363" spans="1:11" x14ac:dyDescent="0.25">
      <c r="A363" s="94" t="s">
        <v>1367</v>
      </c>
      <c r="B363" s="94" t="s">
        <v>689</v>
      </c>
      <c r="C363" s="115">
        <v>85111</v>
      </c>
      <c r="D363" s="94" t="s">
        <v>1529</v>
      </c>
      <c r="E363" s="316" t="s">
        <v>1368</v>
      </c>
      <c r="F363" s="94" t="s">
        <v>1403</v>
      </c>
      <c r="G363" s="94" t="s">
        <v>1404</v>
      </c>
      <c r="H363" s="94" t="s">
        <v>828</v>
      </c>
      <c r="I363" s="94" t="s">
        <v>1525</v>
      </c>
      <c r="J363" s="94">
        <v>2021</v>
      </c>
      <c r="K363" s="94">
        <v>55810.275000000001</v>
      </c>
    </row>
    <row r="364" spans="1:11" x14ac:dyDescent="0.25">
      <c r="A364" s="94" t="s">
        <v>1367</v>
      </c>
      <c r="B364" s="94" t="s">
        <v>689</v>
      </c>
      <c r="C364" s="115">
        <v>85111</v>
      </c>
      <c r="D364" s="94" t="s">
        <v>1529</v>
      </c>
      <c r="E364" s="316" t="s">
        <v>1368</v>
      </c>
      <c r="F364" s="94" t="s">
        <v>1403</v>
      </c>
      <c r="G364" s="94" t="s">
        <v>1404</v>
      </c>
      <c r="H364" s="94" t="s">
        <v>1530</v>
      </c>
      <c r="I364" s="94" t="s">
        <v>1525</v>
      </c>
      <c r="J364" s="94">
        <v>2021</v>
      </c>
      <c r="K364" s="94">
        <v>1340571.1839999999</v>
      </c>
    </row>
    <row r="365" spans="1:11" x14ac:dyDescent="0.25">
      <c r="A365" s="94" t="s">
        <v>1367</v>
      </c>
      <c r="B365" s="94" t="s">
        <v>689</v>
      </c>
      <c r="C365" s="115">
        <v>85111</v>
      </c>
      <c r="D365" s="94" t="s">
        <v>1529</v>
      </c>
      <c r="E365" s="316" t="s">
        <v>1368</v>
      </c>
      <c r="F365" s="94" t="s">
        <v>1403</v>
      </c>
      <c r="G365" s="94" t="s">
        <v>1404</v>
      </c>
      <c r="H365" s="94" t="s">
        <v>1531</v>
      </c>
      <c r="I365" s="94" t="s">
        <v>1525</v>
      </c>
      <c r="J365" s="94">
        <v>2021</v>
      </c>
      <c r="K365" s="94">
        <v>28485794.897</v>
      </c>
    </row>
    <row r="366" spans="1:11" x14ac:dyDescent="0.25">
      <c r="A366" s="94" t="s">
        <v>1367</v>
      </c>
      <c r="B366" s="94" t="s">
        <v>689</v>
      </c>
      <c r="C366" s="115">
        <v>85111</v>
      </c>
      <c r="D366" s="94" t="s">
        <v>1529</v>
      </c>
      <c r="E366" s="316" t="s">
        <v>1368</v>
      </c>
      <c r="F366" s="94" t="s">
        <v>1405</v>
      </c>
      <c r="G366" s="94" t="s">
        <v>1406</v>
      </c>
      <c r="H366" s="94" t="s">
        <v>827</v>
      </c>
      <c r="I366" s="94" t="s">
        <v>1525</v>
      </c>
      <c r="J366" s="94">
        <v>2021</v>
      </c>
      <c r="K366" s="94">
        <v>4892011.7350000003</v>
      </c>
    </row>
    <row r="367" spans="1:11" x14ac:dyDescent="0.25">
      <c r="A367" s="94" t="s">
        <v>1367</v>
      </c>
      <c r="B367" s="94" t="s">
        <v>689</v>
      </c>
      <c r="C367" s="115">
        <v>85111</v>
      </c>
      <c r="D367" s="94" t="s">
        <v>1529</v>
      </c>
      <c r="E367" s="316" t="s">
        <v>1368</v>
      </c>
      <c r="F367" s="94" t="s">
        <v>1405</v>
      </c>
      <c r="G367" s="94" t="s">
        <v>1406</v>
      </c>
      <c r="H367" s="94" t="s">
        <v>828</v>
      </c>
      <c r="I367" s="94" t="s">
        <v>1525</v>
      </c>
      <c r="J367" s="94">
        <v>2021</v>
      </c>
      <c r="K367" s="94">
        <v>628.03499999999997</v>
      </c>
    </row>
    <row r="368" spans="1:11" x14ac:dyDescent="0.25">
      <c r="A368" s="94" t="s">
        <v>1367</v>
      </c>
      <c r="B368" s="94" t="s">
        <v>689</v>
      </c>
      <c r="C368" s="115">
        <v>85111</v>
      </c>
      <c r="D368" s="94" t="s">
        <v>1529</v>
      </c>
      <c r="E368" s="316" t="s">
        <v>1368</v>
      </c>
      <c r="F368" s="94" t="s">
        <v>1405</v>
      </c>
      <c r="G368" s="94" t="s">
        <v>1406</v>
      </c>
      <c r="H368" s="94" t="s">
        <v>1530</v>
      </c>
      <c r="I368" s="94" t="s">
        <v>1525</v>
      </c>
      <c r="J368" s="94">
        <v>2021</v>
      </c>
      <c r="K368" s="94">
        <v>644375.07299999997</v>
      </c>
    </row>
    <row r="369" spans="1:11" x14ac:dyDescent="0.25">
      <c r="A369" s="94" t="s">
        <v>1367</v>
      </c>
      <c r="B369" s="94" t="s">
        <v>689</v>
      </c>
      <c r="C369" s="115">
        <v>85111</v>
      </c>
      <c r="D369" s="94" t="s">
        <v>1529</v>
      </c>
      <c r="E369" s="316" t="s">
        <v>1368</v>
      </c>
      <c r="F369" s="94" t="s">
        <v>1405</v>
      </c>
      <c r="G369" s="94" t="s">
        <v>1406</v>
      </c>
      <c r="H369" s="94" t="s">
        <v>1531</v>
      </c>
      <c r="I369" s="94" t="s">
        <v>1525</v>
      </c>
      <c r="J369" s="94">
        <v>2021</v>
      </c>
      <c r="K369" s="94">
        <v>5537014.8430000003</v>
      </c>
    </row>
    <row r="370" spans="1:11" x14ac:dyDescent="0.25">
      <c r="A370" s="94" t="s">
        <v>1367</v>
      </c>
      <c r="B370" s="94" t="s">
        <v>689</v>
      </c>
      <c r="C370" s="115">
        <v>85111</v>
      </c>
      <c r="D370" s="94" t="s">
        <v>1529</v>
      </c>
      <c r="E370" s="316" t="s">
        <v>1368</v>
      </c>
      <c r="F370" s="94" t="s">
        <v>1407</v>
      </c>
      <c r="G370" s="94" t="s">
        <v>1408</v>
      </c>
      <c r="H370" s="94" t="s">
        <v>827</v>
      </c>
      <c r="I370" s="94" t="s">
        <v>1525</v>
      </c>
      <c r="J370" s="94">
        <v>2021</v>
      </c>
      <c r="K370" s="94">
        <v>22197401.702</v>
      </c>
    </row>
    <row r="371" spans="1:11" x14ac:dyDescent="0.25">
      <c r="A371" s="94" t="s">
        <v>1367</v>
      </c>
      <c r="B371" s="94" t="s">
        <v>689</v>
      </c>
      <c r="C371" s="115">
        <v>85111</v>
      </c>
      <c r="D371" s="94" t="s">
        <v>1529</v>
      </c>
      <c r="E371" s="316" t="s">
        <v>1368</v>
      </c>
      <c r="F371" s="94" t="s">
        <v>1407</v>
      </c>
      <c r="G371" s="94" t="s">
        <v>1408</v>
      </c>
      <c r="H371" s="94" t="s">
        <v>828</v>
      </c>
      <c r="I371" s="94" t="s">
        <v>1525</v>
      </c>
      <c r="J371" s="94">
        <v>2021</v>
      </c>
      <c r="K371" s="94">
        <v>55182.239999999998</v>
      </c>
    </row>
    <row r="372" spans="1:11" x14ac:dyDescent="0.25">
      <c r="A372" s="94" t="s">
        <v>1367</v>
      </c>
      <c r="B372" s="94" t="s">
        <v>689</v>
      </c>
      <c r="C372" s="115">
        <v>85111</v>
      </c>
      <c r="D372" s="94" t="s">
        <v>1529</v>
      </c>
      <c r="E372" s="316" t="s">
        <v>1368</v>
      </c>
      <c r="F372" s="94" t="s">
        <v>1407</v>
      </c>
      <c r="G372" s="94" t="s">
        <v>1408</v>
      </c>
      <c r="H372" s="94" t="s">
        <v>1530</v>
      </c>
      <c r="I372" s="94" t="s">
        <v>1525</v>
      </c>
      <c r="J372" s="94">
        <v>2021</v>
      </c>
      <c r="K372" s="94">
        <v>696196.11100000003</v>
      </c>
    </row>
    <row r="373" spans="1:11" x14ac:dyDescent="0.25">
      <c r="A373" s="94" t="s">
        <v>1367</v>
      </c>
      <c r="B373" s="94" t="s">
        <v>689</v>
      </c>
      <c r="C373" s="115">
        <v>85111</v>
      </c>
      <c r="D373" s="94" t="s">
        <v>1529</v>
      </c>
      <c r="E373" s="316" t="s">
        <v>1368</v>
      </c>
      <c r="F373" s="94" t="s">
        <v>1407</v>
      </c>
      <c r="G373" s="94" t="s">
        <v>1408</v>
      </c>
      <c r="H373" s="94" t="s">
        <v>1531</v>
      </c>
      <c r="I373" s="94" t="s">
        <v>1525</v>
      </c>
      <c r="J373" s="94">
        <v>2021</v>
      </c>
      <c r="K373" s="94">
        <v>22948780.052999999</v>
      </c>
    </row>
    <row r="374" spans="1:11" x14ac:dyDescent="0.25">
      <c r="A374" s="94" t="s">
        <v>1367</v>
      </c>
      <c r="B374" s="94" t="s">
        <v>689</v>
      </c>
      <c r="C374" s="115">
        <v>85111</v>
      </c>
      <c r="D374" s="94" t="s">
        <v>1529</v>
      </c>
      <c r="E374" s="316" t="s">
        <v>1368</v>
      </c>
      <c r="F374" s="94" t="s">
        <v>1409</v>
      </c>
      <c r="G374" s="94" t="s">
        <v>1410</v>
      </c>
      <c r="H374" s="94" t="s">
        <v>827</v>
      </c>
      <c r="I374" s="94" t="s">
        <v>1525</v>
      </c>
      <c r="J374" s="94">
        <v>2021</v>
      </c>
      <c r="K374" s="94">
        <v>27131935.715</v>
      </c>
    </row>
    <row r="375" spans="1:11" x14ac:dyDescent="0.25">
      <c r="A375" s="94" t="s">
        <v>1367</v>
      </c>
      <c r="B375" s="94" t="s">
        <v>689</v>
      </c>
      <c r="C375" s="115">
        <v>85111</v>
      </c>
      <c r="D375" s="94" t="s">
        <v>1529</v>
      </c>
      <c r="E375" s="316" t="s">
        <v>1368</v>
      </c>
      <c r="F375" s="94" t="s">
        <v>1409</v>
      </c>
      <c r="G375" s="94" t="s">
        <v>1410</v>
      </c>
      <c r="H375" s="94" t="s">
        <v>828</v>
      </c>
      <c r="I375" s="94" t="s">
        <v>1525</v>
      </c>
      <c r="J375" s="94">
        <v>2021</v>
      </c>
      <c r="K375" s="94">
        <v>197866.34899999999</v>
      </c>
    </row>
    <row r="376" spans="1:11" x14ac:dyDescent="0.25">
      <c r="A376" s="94" t="s">
        <v>1367</v>
      </c>
      <c r="B376" s="94" t="s">
        <v>689</v>
      </c>
      <c r="C376" s="115">
        <v>85111</v>
      </c>
      <c r="D376" s="94" t="s">
        <v>1529</v>
      </c>
      <c r="E376" s="316" t="s">
        <v>1368</v>
      </c>
      <c r="F376" s="94" t="s">
        <v>1409</v>
      </c>
      <c r="G376" s="94" t="s">
        <v>1410</v>
      </c>
      <c r="H376" s="94" t="s">
        <v>1530</v>
      </c>
      <c r="I376" s="94" t="s">
        <v>1525</v>
      </c>
      <c r="J376" s="94">
        <v>2021</v>
      </c>
      <c r="K376" s="94">
        <v>6488815.3169999998</v>
      </c>
    </row>
    <row r="377" spans="1:11" x14ac:dyDescent="0.25">
      <c r="A377" s="94" t="s">
        <v>1367</v>
      </c>
      <c r="B377" s="94" t="s">
        <v>689</v>
      </c>
      <c r="C377" s="115">
        <v>85111</v>
      </c>
      <c r="D377" s="94" t="s">
        <v>1529</v>
      </c>
      <c r="E377" s="316" t="s">
        <v>1368</v>
      </c>
      <c r="F377" s="94" t="s">
        <v>1409</v>
      </c>
      <c r="G377" s="94" t="s">
        <v>1410</v>
      </c>
      <c r="H377" s="94" t="s">
        <v>1531</v>
      </c>
      <c r="I377" s="94" t="s">
        <v>1525</v>
      </c>
      <c r="J377" s="94">
        <v>2021</v>
      </c>
      <c r="K377" s="94">
        <v>33818617.380999997</v>
      </c>
    </row>
    <row r="378" spans="1:11" x14ac:dyDescent="0.25">
      <c r="A378" s="94" t="s">
        <v>1367</v>
      </c>
      <c r="B378" s="94" t="s">
        <v>689</v>
      </c>
      <c r="C378" s="115">
        <v>85111</v>
      </c>
      <c r="D378" s="94" t="s">
        <v>1529</v>
      </c>
      <c r="E378" s="316" t="s">
        <v>1368</v>
      </c>
      <c r="F378" s="94" t="s">
        <v>1411</v>
      </c>
      <c r="G378" s="94" t="s">
        <v>1412</v>
      </c>
      <c r="H378" s="94" t="s">
        <v>827</v>
      </c>
      <c r="I378" s="94" t="s">
        <v>1525</v>
      </c>
      <c r="J378" s="94">
        <v>2021</v>
      </c>
      <c r="K378" s="94">
        <v>945416.31</v>
      </c>
    </row>
    <row r="379" spans="1:11" x14ac:dyDescent="0.25">
      <c r="A379" s="94" t="s">
        <v>1367</v>
      </c>
      <c r="B379" s="94" t="s">
        <v>689</v>
      </c>
      <c r="C379" s="115">
        <v>85111</v>
      </c>
      <c r="D379" s="94" t="s">
        <v>1529</v>
      </c>
      <c r="E379" s="316" t="s">
        <v>1368</v>
      </c>
      <c r="F379" s="94" t="s">
        <v>1411</v>
      </c>
      <c r="G379" s="94" t="s">
        <v>1412</v>
      </c>
      <c r="H379" s="94" t="s">
        <v>828</v>
      </c>
      <c r="I379" s="94" t="s">
        <v>1525</v>
      </c>
      <c r="J379" s="94">
        <v>2021</v>
      </c>
      <c r="K379" s="94">
        <v>52926.84</v>
      </c>
    </row>
    <row r="380" spans="1:11" x14ac:dyDescent="0.25">
      <c r="A380" s="94" t="s">
        <v>1367</v>
      </c>
      <c r="B380" s="94" t="s">
        <v>689</v>
      </c>
      <c r="C380" s="115">
        <v>85111</v>
      </c>
      <c r="D380" s="94" t="s">
        <v>1529</v>
      </c>
      <c r="E380" s="316" t="s">
        <v>1368</v>
      </c>
      <c r="F380" s="94" t="s">
        <v>1411</v>
      </c>
      <c r="G380" s="94" t="s">
        <v>1412</v>
      </c>
      <c r="H380" s="94" t="s">
        <v>1530</v>
      </c>
      <c r="I380" s="94" t="s">
        <v>1525</v>
      </c>
      <c r="J380" s="94">
        <v>2021</v>
      </c>
      <c r="K380" s="94">
        <v>7689.3090000000002</v>
      </c>
    </row>
    <row r="381" spans="1:11" x14ac:dyDescent="0.25">
      <c r="A381" s="94" t="s">
        <v>1367</v>
      </c>
      <c r="B381" s="94" t="s">
        <v>689</v>
      </c>
      <c r="C381" s="115">
        <v>85111</v>
      </c>
      <c r="D381" s="94" t="s">
        <v>1529</v>
      </c>
      <c r="E381" s="316" t="s">
        <v>1368</v>
      </c>
      <c r="F381" s="94" t="s">
        <v>1411</v>
      </c>
      <c r="G381" s="94" t="s">
        <v>1412</v>
      </c>
      <c r="H381" s="94" t="s">
        <v>1531</v>
      </c>
      <c r="I381" s="94" t="s">
        <v>1525</v>
      </c>
      <c r="J381" s="94">
        <v>2021</v>
      </c>
      <c r="K381" s="94">
        <v>1006032.459</v>
      </c>
    </row>
    <row r="382" spans="1:11" x14ac:dyDescent="0.25">
      <c r="A382" s="94" t="s">
        <v>1367</v>
      </c>
      <c r="B382" s="94" t="s">
        <v>689</v>
      </c>
      <c r="C382" s="115">
        <v>85111</v>
      </c>
      <c r="D382" s="94" t="s">
        <v>1529</v>
      </c>
      <c r="E382" s="316" t="s">
        <v>1368</v>
      </c>
      <c r="F382" s="94" t="s">
        <v>1413</v>
      </c>
      <c r="G382" s="94" t="s">
        <v>1414</v>
      </c>
      <c r="H382" s="94" t="s">
        <v>827</v>
      </c>
      <c r="I382" s="94" t="s">
        <v>1525</v>
      </c>
      <c r="J382" s="94">
        <v>2021</v>
      </c>
      <c r="K382" s="94">
        <v>1942622.7649999999</v>
      </c>
    </row>
    <row r="383" spans="1:11" x14ac:dyDescent="0.25">
      <c r="A383" s="94" t="s">
        <v>1367</v>
      </c>
      <c r="B383" s="94" t="s">
        <v>689</v>
      </c>
      <c r="C383" s="115">
        <v>85111</v>
      </c>
      <c r="D383" s="94" t="s">
        <v>1529</v>
      </c>
      <c r="E383" s="316" t="s">
        <v>1368</v>
      </c>
      <c r="F383" s="94" t="s">
        <v>1413</v>
      </c>
      <c r="G383" s="94" t="s">
        <v>1414</v>
      </c>
      <c r="H383" s="94" t="s">
        <v>828</v>
      </c>
      <c r="I383" s="94" t="s">
        <v>1525</v>
      </c>
      <c r="J383" s="94">
        <v>2021</v>
      </c>
      <c r="K383" s="94">
        <v>277647.24</v>
      </c>
    </row>
    <row r="384" spans="1:11" x14ac:dyDescent="0.25">
      <c r="A384" s="94" t="s">
        <v>1367</v>
      </c>
      <c r="B384" s="94" t="s">
        <v>689</v>
      </c>
      <c r="C384" s="115">
        <v>85111</v>
      </c>
      <c r="D384" s="94" t="s">
        <v>1529</v>
      </c>
      <c r="E384" s="316" t="s">
        <v>1368</v>
      </c>
      <c r="F384" s="94" t="s">
        <v>1413</v>
      </c>
      <c r="G384" s="94" t="s">
        <v>1414</v>
      </c>
      <c r="H384" s="94" t="s">
        <v>1530</v>
      </c>
      <c r="I384" s="94" t="s">
        <v>1525</v>
      </c>
      <c r="J384" s="94">
        <v>2021</v>
      </c>
      <c r="K384" s="94">
        <v>444479.33600000001</v>
      </c>
    </row>
    <row r="385" spans="1:11" x14ac:dyDescent="0.25">
      <c r="A385" s="94" t="s">
        <v>1367</v>
      </c>
      <c r="B385" s="94" t="s">
        <v>689</v>
      </c>
      <c r="C385" s="115">
        <v>85111</v>
      </c>
      <c r="D385" s="94" t="s">
        <v>1529</v>
      </c>
      <c r="E385" s="316" t="s">
        <v>1368</v>
      </c>
      <c r="F385" s="94" t="s">
        <v>1413</v>
      </c>
      <c r="G385" s="94" t="s">
        <v>1414</v>
      </c>
      <c r="H385" s="94" t="s">
        <v>1531</v>
      </c>
      <c r="I385" s="94" t="s">
        <v>1525</v>
      </c>
      <c r="J385" s="94">
        <v>2021</v>
      </c>
      <c r="K385" s="94">
        <v>2664749.341</v>
      </c>
    </row>
    <row r="386" spans="1:11" x14ac:dyDescent="0.25">
      <c r="A386" s="94" t="s">
        <v>1367</v>
      </c>
      <c r="B386" s="94" t="s">
        <v>689</v>
      </c>
      <c r="C386" s="115">
        <v>85111</v>
      </c>
      <c r="D386" s="94" t="s">
        <v>1529</v>
      </c>
      <c r="E386" s="316" t="s">
        <v>1368</v>
      </c>
      <c r="F386" s="94" t="s">
        <v>1415</v>
      </c>
      <c r="G386" s="94" t="s">
        <v>1416</v>
      </c>
      <c r="H386" s="94" t="s">
        <v>827</v>
      </c>
      <c r="I386" s="94" t="s">
        <v>1525</v>
      </c>
      <c r="J386" s="94">
        <v>2021</v>
      </c>
      <c r="K386" s="94">
        <v>18704510.317000002</v>
      </c>
    </row>
    <row r="387" spans="1:11" x14ac:dyDescent="0.25">
      <c r="A387" s="94" t="s">
        <v>1367</v>
      </c>
      <c r="B387" s="94" t="s">
        <v>689</v>
      </c>
      <c r="C387" s="115">
        <v>85111</v>
      </c>
      <c r="D387" s="94" t="s">
        <v>1529</v>
      </c>
      <c r="E387" s="316" t="s">
        <v>1368</v>
      </c>
      <c r="F387" s="94" t="s">
        <v>1415</v>
      </c>
      <c r="G387" s="94" t="s">
        <v>1416</v>
      </c>
      <c r="H387" s="94" t="s">
        <v>828</v>
      </c>
      <c r="I387" s="94" t="s">
        <v>1525</v>
      </c>
      <c r="J387" s="94">
        <v>2021</v>
      </c>
      <c r="K387" s="94">
        <v>181513.91800000001</v>
      </c>
    </row>
    <row r="388" spans="1:11" x14ac:dyDescent="0.25">
      <c r="A388" s="94" t="s">
        <v>1367</v>
      </c>
      <c r="B388" s="94" t="s">
        <v>689</v>
      </c>
      <c r="C388" s="115">
        <v>85111</v>
      </c>
      <c r="D388" s="94" t="s">
        <v>1529</v>
      </c>
      <c r="E388" s="316" t="s">
        <v>1368</v>
      </c>
      <c r="F388" s="94" t="s">
        <v>1415</v>
      </c>
      <c r="G388" s="94" t="s">
        <v>1416</v>
      </c>
      <c r="H388" s="94" t="s">
        <v>1530</v>
      </c>
      <c r="I388" s="94" t="s">
        <v>1525</v>
      </c>
      <c r="J388" s="94">
        <v>2021</v>
      </c>
      <c r="K388" s="94">
        <v>20028905.298999999</v>
      </c>
    </row>
    <row r="389" spans="1:11" x14ac:dyDescent="0.25">
      <c r="A389" s="94" t="s">
        <v>1367</v>
      </c>
      <c r="B389" s="94" t="s">
        <v>689</v>
      </c>
      <c r="C389" s="115">
        <v>85111</v>
      </c>
      <c r="D389" s="94" t="s">
        <v>1529</v>
      </c>
      <c r="E389" s="316" t="s">
        <v>1368</v>
      </c>
      <c r="F389" s="94" t="s">
        <v>1415</v>
      </c>
      <c r="G389" s="94" t="s">
        <v>1416</v>
      </c>
      <c r="H389" s="94" t="s">
        <v>1531</v>
      </c>
      <c r="I389" s="94" t="s">
        <v>1525</v>
      </c>
      <c r="J389" s="94">
        <v>2021</v>
      </c>
      <c r="K389" s="94">
        <v>38914929.534000002</v>
      </c>
    </row>
    <row r="390" spans="1:11" x14ac:dyDescent="0.25">
      <c r="A390" s="94" t="s">
        <v>1367</v>
      </c>
      <c r="B390" s="94" t="s">
        <v>689</v>
      </c>
      <c r="C390" s="115">
        <v>85111</v>
      </c>
      <c r="D390" s="94" t="s">
        <v>1529</v>
      </c>
      <c r="E390" s="316" t="s">
        <v>1368</v>
      </c>
      <c r="F390" s="94" t="s">
        <v>1417</v>
      </c>
      <c r="G390" s="94" t="s">
        <v>1418</v>
      </c>
      <c r="H390" s="94" t="s">
        <v>827</v>
      </c>
      <c r="I390" s="94" t="s">
        <v>1525</v>
      </c>
      <c r="J390" s="94">
        <v>2021</v>
      </c>
      <c r="K390" s="94">
        <v>3168741.1669999999</v>
      </c>
    </row>
    <row r="391" spans="1:11" x14ac:dyDescent="0.25">
      <c r="A391" s="94" t="s">
        <v>1367</v>
      </c>
      <c r="B391" s="94" t="s">
        <v>689</v>
      </c>
      <c r="C391" s="115">
        <v>85111</v>
      </c>
      <c r="D391" s="94" t="s">
        <v>1529</v>
      </c>
      <c r="E391" s="316" t="s">
        <v>1368</v>
      </c>
      <c r="F391" s="94" t="s">
        <v>1417</v>
      </c>
      <c r="G391" s="94" t="s">
        <v>1418</v>
      </c>
      <c r="H391" s="94" t="s">
        <v>828</v>
      </c>
      <c r="I391" s="94" t="s">
        <v>1525</v>
      </c>
      <c r="J391" s="94">
        <v>2021</v>
      </c>
      <c r="K391" s="94">
        <v>38653.915000000001</v>
      </c>
    </row>
    <row r="392" spans="1:11" x14ac:dyDescent="0.25">
      <c r="A392" s="94" t="s">
        <v>1367</v>
      </c>
      <c r="B392" s="94" t="s">
        <v>689</v>
      </c>
      <c r="C392" s="115">
        <v>85111</v>
      </c>
      <c r="D392" s="94" t="s">
        <v>1529</v>
      </c>
      <c r="E392" s="316" t="s">
        <v>1368</v>
      </c>
      <c r="F392" s="94" t="s">
        <v>1417</v>
      </c>
      <c r="G392" s="94" t="s">
        <v>1418</v>
      </c>
      <c r="H392" s="94" t="s">
        <v>1530</v>
      </c>
      <c r="I392" s="94" t="s">
        <v>1525</v>
      </c>
      <c r="J392" s="94">
        <v>2021</v>
      </c>
      <c r="K392" s="94">
        <v>817186.74699999997</v>
      </c>
    </row>
    <row r="393" spans="1:11" x14ac:dyDescent="0.25">
      <c r="A393" s="94" t="s">
        <v>1367</v>
      </c>
      <c r="B393" s="94" t="s">
        <v>689</v>
      </c>
      <c r="C393" s="115">
        <v>85111</v>
      </c>
      <c r="D393" s="94" t="s">
        <v>1529</v>
      </c>
      <c r="E393" s="316" t="s">
        <v>1368</v>
      </c>
      <c r="F393" s="94" t="s">
        <v>1417</v>
      </c>
      <c r="G393" s="94" t="s">
        <v>1418</v>
      </c>
      <c r="H393" s="94" t="s">
        <v>1531</v>
      </c>
      <c r="I393" s="94" t="s">
        <v>1525</v>
      </c>
      <c r="J393" s="94">
        <v>2021</v>
      </c>
      <c r="K393" s="94">
        <v>4024581.8289999999</v>
      </c>
    </row>
    <row r="394" spans="1:11" x14ac:dyDescent="0.25">
      <c r="A394" s="94" t="s">
        <v>1367</v>
      </c>
      <c r="B394" s="94" t="s">
        <v>689</v>
      </c>
      <c r="C394" s="115">
        <v>85111</v>
      </c>
      <c r="D394" s="94" t="s">
        <v>1529</v>
      </c>
      <c r="E394" s="316" t="s">
        <v>1368</v>
      </c>
      <c r="F394" s="94" t="s">
        <v>1419</v>
      </c>
      <c r="G394" s="94" t="s">
        <v>1420</v>
      </c>
      <c r="H394" s="94" t="s">
        <v>827</v>
      </c>
      <c r="I394" s="94" t="s">
        <v>1525</v>
      </c>
      <c r="J394" s="94">
        <v>2021</v>
      </c>
      <c r="K394" s="94">
        <v>15535769.15</v>
      </c>
    </row>
    <row r="395" spans="1:11" x14ac:dyDescent="0.25">
      <c r="A395" s="94" t="s">
        <v>1367</v>
      </c>
      <c r="B395" s="94" t="s">
        <v>689</v>
      </c>
      <c r="C395" s="115">
        <v>85111</v>
      </c>
      <c r="D395" s="94" t="s">
        <v>1529</v>
      </c>
      <c r="E395" s="316" t="s">
        <v>1368</v>
      </c>
      <c r="F395" s="94" t="s">
        <v>1419</v>
      </c>
      <c r="G395" s="94" t="s">
        <v>1420</v>
      </c>
      <c r="H395" s="94" t="s">
        <v>828</v>
      </c>
      <c r="I395" s="94" t="s">
        <v>1525</v>
      </c>
      <c r="J395" s="94">
        <v>2021</v>
      </c>
      <c r="K395" s="94">
        <v>142860.003</v>
      </c>
    </row>
    <row r="396" spans="1:11" x14ac:dyDescent="0.25">
      <c r="A396" s="94" t="s">
        <v>1367</v>
      </c>
      <c r="B396" s="94" t="s">
        <v>689</v>
      </c>
      <c r="C396" s="115">
        <v>85111</v>
      </c>
      <c r="D396" s="94" t="s">
        <v>1529</v>
      </c>
      <c r="E396" s="316" t="s">
        <v>1368</v>
      </c>
      <c r="F396" s="94" t="s">
        <v>1419</v>
      </c>
      <c r="G396" s="94" t="s">
        <v>1420</v>
      </c>
      <c r="H396" s="94" t="s">
        <v>1530</v>
      </c>
      <c r="I396" s="94" t="s">
        <v>1525</v>
      </c>
      <c r="J396" s="94">
        <v>2021</v>
      </c>
      <c r="K396" s="94">
        <v>19211718.552999999</v>
      </c>
    </row>
    <row r="397" spans="1:11" x14ac:dyDescent="0.25">
      <c r="A397" s="94" t="s">
        <v>1367</v>
      </c>
      <c r="B397" s="94" t="s">
        <v>689</v>
      </c>
      <c r="C397" s="115">
        <v>85111</v>
      </c>
      <c r="D397" s="94" t="s">
        <v>1529</v>
      </c>
      <c r="E397" s="316" t="s">
        <v>1368</v>
      </c>
      <c r="F397" s="94" t="s">
        <v>1419</v>
      </c>
      <c r="G397" s="94" t="s">
        <v>1420</v>
      </c>
      <c r="H397" s="94" t="s">
        <v>1531</v>
      </c>
      <c r="I397" s="94" t="s">
        <v>1525</v>
      </c>
      <c r="J397" s="94">
        <v>2021</v>
      </c>
      <c r="K397" s="94">
        <v>34890347.706</v>
      </c>
    </row>
    <row r="398" spans="1:11" x14ac:dyDescent="0.25">
      <c r="A398" s="94" t="s">
        <v>1367</v>
      </c>
      <c r="B398" s="94" t="s">
        <v>689</v>
      </c>
      <c r="C398" s="115">
        <v>85111</v>
      </c>
      <c r="D398" s="94" t="s">
        <v>1529</v>
      </c>
      <c r="E398" s="316" t="s">
        <v>1368</v>
      </c>
      <c r="F398" s="94" t="s">
        <v>1421</v>
      </c>
      <c r="G398" s="94" t="s">
        <v>1422</v>
      </c>
      <c r="H398" s="94" t="s">
        <v>827</v>
      </c>
      <c r="I398" s="94" t="s">
        <v>1525</v>
      </c>
      <c r="J398" s="94">
        <v>2021</v>
      </c>
      <c r="K398" s="94">
        <v>42482838.111000001</v>
      </c>
    </row>
    <row r="399" spans="1:11" x14ac:dyDescent="0.25">
      <c r="A399" s="94" t="s">
        <v>1367</v>
      </c>
      <c r="B399" s="94" t="s">
        <v>689</v>
      </c>
      <c r="C399" s="115">
        <v>85111</v>
      </c>
      <c r="D399" s="94" t="s">
        <v>1529</v>
      </c>
      <c r="E399" s="316" t="s">
        <v>1368</v>
      </c>
      <c r="F399" s="94" t="s">
        <v>1421</v>
      </c>
      <c r="G399" s="94" t="s">
        <v>1422</v>
      </c>
      <c r="H399" s="94" t="s">
        <v>828</v>
      </c>
      <c r="I399" s="94" t="s">
        <v>1525</v>
      </c>
      <c r="J399" s="94">
        <v>2021</v>
      </c>
      <c r="K399" s="94">
        <v>190970.133</v>
      </c>
    </row>
    <row r="400" spans="1:11" x14ac:dyDescent="0.25">
      <c r="A400" s="94" t="s">
        <v>1367</v>
      </c>
      <c r="B400" s="94" t="s">
        <v>689</v>
      </c>
      <c r="C400" s="115">
        <v>85111</v>
      </c>
      <c r="D400" s="94" t="s">
        <v>1529</v>
      </c>
      <c r="E400" s="316" t="s">
        <v>1368</v>
      </c>
      <c r="F400" s="94" t="s">
        <v>1421</v>
      </c>
      <c r="G400" s="94" t="s">
        <v>1422</v>
      </c>
      <c r="H400" s="94" t="s">
        <v>1530</v>
      </c>
      <c r="I400" s="94" t="s">
        <v>1525</v>
      </c>
      <c r="J400" s="94">
        <v>2021</v>
      </c>
      <c r="K400" s="94">
        <v>17529324.271000002</v>
      </c>
    </row>
    <row r="401" spans="1:11" x14ac:dyDescent="0.25">
      <c r="A401" s="94" t="s">
        <v>1367</v>
      </c>
      <c r="B401" s="94" t="s">
        <v>689</v>
      </c>
      <c r="C401" s="115">
        <v>85111</v>
      </c>
      <c r="D401" s="94" t="s">
        <v>1529</v>
      </c>
      <c r="E401" s="316" t="s">
        <v>1368</v>
      </c>
      <c r="F401" s="94" t="s">
        <v>1421</v>
      </c>
      <c r="G401" s="94" t="s">
        <v>1422</v>
      </c>
      <c r="H401" s="94" t="s">
        <v>1531</v>
      </c>
      <c r="I401" s="94" t="s">
        <v>1525</v>
      </c>
      <c r="J401" s="94">
        <v>2021</v>
      </c>
      <c r="K401" s="94">
        <v>60203132.515000001</v>
      </c>
    </row>
    <row r="402" spans="1:11" x14ac:dyDescent="0.25">
      <c r="A402" s="94" t="s">
        <v>1367</v>
      </c>
      <c r="B402" s="94" t="s">
        <v>689</v>
      </c>
      <c r="C402" s="115">
        <v>85111</v>
      </c>
      <c r="D402" s="94" t="s">
        <v>1529</v>
      </c>
      <c r="E402" s="316" t="s">
        <v>1368</v>
      </c>
      <c r="F402" s="94" t="s">
        <v>1423</v>
      </c>
      <c r="G402" s="94" t="s">
        <v>1424</v>
      </c>
      <c r="H402" s="94" t="s">
        <v>827</v>
      </c>
      <c r="I402" s="94" t="s">
        <v>1525</v>
      </c>
      <c r="J402" s="94">
        <v>2021</v>
      </c>
      <c r="K402" s="94">
        <v>39064449.443000004</v>
      </c>
    </row>
    <row r="403" spans="1:11" x14ac:dyDescent="0.25">
      <c r="A403" s="94" t="s">
        <v>1367</v>
      </c>
      <c r="B403" s="94" t="s">
        <v>689</v>
      </c>
      <c r="C403" s="115">
        <v>85111</v>
      </c>
      <c r="D403" s="94" t="s">
        <v>1529</v>
      </c>
      <c r="E403" s="316" t="s">
        <v>1368</v>
      </c>
      <c r="F403" s="94" t="s">
        <v>1423</v>
      </c>
      <c r="G403" s="94" t="s">
        <v>1424</v>
      </c>
      <c r="H403" s="94" t="s">
        <v>828</v>
      </c>
      <c r="I403" s="94" t="s">
        <v>1525</v>
      </c>
      <c r="J403" s="94">
        <v>2021</v>
      </c>
      <c r="K403" s="94">
        <v>90100.172999999995</v>
      </c>
    </row>
    <row r="404" spans="1:11" x14ac:dyDescent="0.25">
      <c r="A404" s="94" t="s">
        <v>1367</v>
      </c>
      <c r="B404" s="94" t="s">
        <v>689</v>
      </c>
      <c r="C404" s="115">
        <v>85111</v>
      </c>
      <c r="D404" s="94" t="s">
        <v>1529</v>
      </c>
      <c r="E404" s="316" t="s">
        <v>1368</v>
      </c>
      <c r="F404" s="94" t="s">
        <v>1423</v>
      </c>
      <c r="G404" s="94" t="s">
        <v>1424</v>
      </c>
      <c r="H404" s="94" t="s">
        <v>1530</v>
      </c>
      <c r="I404" s="94" t="s">
        <v>1525</v>
      </c>
      <c r="J404" s="94">
        <v>2021</v>
      </c>
      <c r="K404" s="94">
        <v>16343903.647</v>
      </c>
    </row>
    <row r="405" spans="1:11" x14ac:dyDescent="0.25">
      <c r="A405" s="94" t="s">
        <v>1367</v>
      </c>
      <c r="B405" s="94" t="s">
        <v>689</v>
      </c>
      <c r="C405" s="115">
        <v>85111</v>
      </c>
      <c r="D405" s="94" t="s">
        <v>1529</v>
      </c>
      <c r="E405" s="316" t="s">
        <v>1368</v>
      </c>
      <c r="F405" s="94" t="s">
        <v>1423</v>
      </c>
      <c r="G405" s="94" t="s">
        <v>1424</v>
      </c>
      <c r="H405" s="94" t="s">
        <v>1531</v>
      </c>
      <c r="I405" s="94" t="s">
        <v>1525</v>
      </c>
      <c r="J405" s="94">
        <v>2021</v>
      </c>
      <c r="K405" s="94">
        <v>55498453.263000004</v>
      </c>
    </row>
    <row r="406" spans="1:11" x14ac:dyDescent="0.25">
      <c r="A406" s="94" t="s">
        <v>1367</v>
      </c>
      <c r="B406" s="94" t="s">
        <v>689</v>
      </c>
      <c r="C406" s="115">
        <v>85111</v>
      </c>
      <c r="D406" s="94" t="s">
        <v>1529</v>
      </c>
      <c r="E406" s="316" t="s">
        <v>1368</v>
      </c>
      <c r="F406" s="94" t="s">
        <v>1425</v>
      </c>
      <c r="G406" s="94" t="s">
        <v>1426</v>
      </c>
      <c r="H406" s="94" t="s">
        <v>827</v>
      </c>
      <c r="I406" s="94" t="s">
        <v>1525</v>
      </c>
      <c r="J406" s="94">
        <v>2021</v>
      </c>
      <c r="K406" s="94">
        <v>1829860.8149999999</v>
      </c>
    </row>
    <row r="407" spans="1:11" x14ac:dyDescent="0.25">
      <c r="A407" s="94" t="s">
        <v>1367</v>
      </c>
      <c r="B407" s="94" t="s">
        <v>689</v>
      </c>
      <c r="C407" s="115">
        <v>85111</v>
      </c>
      <c r="D407" s="94" t="s">
        <v>1529</v>
      </c>
      <c r="E407" s="316" t="s">
        <v>1368</v>
      </c>
      <c r="F407" s="94" t="s">
        <v>1425</v>
      </c>
      <c r="G407" s="94" t="s">
        <v>1426</v>
      </c>
      <c r="H407" s="94" t="s">
        <v>828</v>
      </c>
      <c r="I407" s="94" t="s">
        <v>1525</v>
      </c>
      <c r="J407" s="94">
        <v>2021</v>
      </c>
      <c r="K407" s="94">
        <v>76562.937000000005</v>
      </c>
    </row>
    <row r="408" spans="1:11" x14ac:dyDescent="0.25">
      <c r="A408" s="94" t="s">
        <v>1367</v>
      </c>
      <c r="B408" s="94" t="s">
        <v>689</v>
      </c>
      <c r="C408" s="115">
        <v>85111</v>
      </c>
      <c r="D408" s="94" t="s">
        <v>1529</v>
      </c>
      <c r="E408" s="316" t="s">
        <v>1368</v>
      </c>
      <c r="F408" s="94" t="s">
        <v>1425</v>
      </c>
      <c r="G408" s="94" t="s">
        <v>1426</v>
      </c>
      <c r="H408" s="94" t="s">
        <v>1530</v>
      </c>
      <c r="I408" s="94" t="s">
        <v>1525</v>
      </c>
      <c r="J408" s="94">
        <v>2021</v>
      </c>
      <c r="K408" s="94">
        <v>1181782.0959999999</v>
      </c>
    </row>
    <row r="409" spans="1:11" x14ac:dyDescent="0.25">
      <c r="A409" s="94" t="s">
        <v>1367</v>
      </c>
      <c r="B409" s="94" t="s">
        <v>689</v>
      </c>
      <c r="C409" s="115">
        <v>85111</v>
      </c>
      <c r="D409" s="94" t="s">
        <v>1529</v>
      </c>
      <c r="E409" s="316" t="s">
        <v>1368</v>
      </c>
      <c r="F409" s="94" t="s">
        <v>1425</v>
      </c>
      <c r="G409" s="94" t="s">
        <v>1426</v>
      </c>
      <c r="H409" s="94" t="s">
        <v>1531</v>
      </c>
      <c r="I409" s="94" t="s">
        <v>1525</v>
      </c>
      <c r="J409" s="94">
        <v>2021</v>
      </c>
      <c r="K409" s="94">
        <v>3088205.8479999998</v>
      </c>
    </row>
    <row r="410" spans="1:11" x14ac:dyDescent="0.25">
      <c r="A410" s="94" t="s">
        <v>1367</v>
      </c>
      <c r="B410" s="94" t="s">
        <v>689</v>
      </c>
      <c r="C410" s="115">
        <v>85111</v>
      </c>
      <c r="D410" s="94" t="s">
        <v>1529</v>
      </c>
      <c r="E410" s="316" t="s">
        <v>1368</v>
      </c>
      <c r="F410" s="94" t="s">
        <v>1427</v>
      </c>
      <c r="G410" s="94" t="s">
        <v>1428</v>
      </c>
      <c r="H410" s="94" t="s">
        <v>827</v>
      </c>
      <c r="I410" s="94" t="s">
        <v>1525</v>
      </c>
      <c r="J410" s="94">
        <v>2021</v>
      </c>
      <c r="K410" s="94">
        <v>1588527.852</v>
      </c>
    </row>
    <row r="411" spans="1:11" x14ac:dyDescent="0.25">
      <c r="A411" s="94" t="s">
        <v>1367</v>
      </c>
      <c r="B411" s="94" t="s">
        <v>689</v>
      </c>
      <c r="C411" s="115">
        <v>85111</v>
      </c>
      <c r="D411" s="94" t="s">
        <v>1529</v>
      </c>
      <c r="E411" s="316" t="s">
        <v>1368</v>
      </c>
      <c r="F411" s="94" t="s">
        <v>1427</v>
      </c>
      <c r="G411" s="94" t="s">
        <v>1428</v>
      </c>
      <c r="H411" s="94" t="s">
        <v>828</v>
      </c>
      <c r="I411" s="94" t="s">
        <v>1525</v>
      </c>
      <c r="J411" s="94">
        <v>2021</v>
      </c>
      <c r="K411" s="94">
        <v>24307.023000000001</v>
      </c>
    </row>
    <row r="412" spans="1:11" x14ac:dyDescent="0.25">
      <c r="A412" s="94" t="s">
        <v>1367</v>
      </c>
      <c r="B412" s="94" t="s">
        <v>689</v>
      </c>
      <c r="C412" s="115">
        <v>85111</v>
      </c>
      <c r="D412" s="94" t="s">
        <v>1529</v>
      </c>
      <c r="E412" s="316" t="s">
        <v>1368</v>
      </c>
      <c r="F412" s="94" t="s">
        <v>1427</v>
      </c>
      <c r="G412" s="94" t="s">
        <v>1428</v>
      </c>
      <c r="H412" s="94" t="s">
        <v>1530</v>
      </c>
      <c r="I412" s="94" t="s">
        <v>1525</v>
      </c>
      <c r="J412" s="94">
        <v>2021</v>
      </c>
      <c r="K412" s="94">
        <v>3638.527</v>
      </c>
    </row>
    <row r="413" spans="1:11" x14ac:dyDescent="0.25">
      <c r="A413" s="94" t="s">
        <v>1367</v>
      </c>
      <c r="B413" s="94" t="s">
        <v>689</v>
      </c>
      <c r="C413" s="115">
        <v>85111</v>
      </c>
      <c r="D413" s="94" t="s">
        <v>1529</v>
      </c>
      <c r="E413" s="316" t="s">
        <v>1368</v>
      </c>
      <c r="F413" s="94" t="s">
        <v>1427</v>
      </c>
      <c r="G413" s="94" t="s">
        <v>1428</v>
      </c>
      <c r="H413" s="94" t="s">
        <v>1531</v>
      </c>
      <c r="I413" s="94" t="s">
        <v>1525</v>
      </c>
      <c r="J413" s="94">
        <v>2021</v>
      </c>
      <c r="K413" s="94">
        <v>1616473.402</v>
      </c>
    </row>
    <row r="414" spans="1:11" x14ac:dyDescent="0.25">
      <c r="A414" s="94" t="s">
        <v>1367</v>
      </c>
      <c r="B414" s="94" t="s">
        <v>689</v>
      </c>
      <c r="C414" s="115">
        <v>85111</v>
      </c>
      <c r="D414" s="94" t="s">
        <v>1529</v>
      </c>
      <c r="E414" s="316" t="s">
        <v>1368</v>
      </c>
      <c r="F414" s="94" t="s">
        <v>1429</v>
      </c>
      <c r="G414" s="94" t="s">
        <v>1430</v>
      </c>
      <c r="H414" s="94" t="s">
        <v>827</v>
      </c>
      <c r="I414" s="94" t="s">
        <v>1525</v>
      </c>
      <c r="J414" s="94">
        <v>2021</v>
      </c>
      <c r="K414" s="94">
        <v>2749690.3790000002</v>
      </c>
    </row>
    <row r="415" spans="1:11" x14ac:dyDescent="0.25">
      <c r="A415" s="94" t="s">
        <v>1367</v>
      </c>
      <c r="B415" s="94" t="s">
        <v>689</v>
      </c>
      <c r="C415" s="115">
        <v>85111</v>
      </c>
      <c r="D415" s="94" t="s">
        <v>1529</v>
      </c>
      <c r="E415" s="316" t="s">
        <v>1368</v>
      </c>
      <c r="F415" s="94" t="s">
        <v>1429</v>
      </c>
      <c r="G415" s="94" t="s">
        <v>1430</v>
      </c>
      <c r="H415" s="94" t="s">
        <v>828</v>
      </c>
      <c r="I415" s="94" t="s">
        <v>1525</v>
      </c>
      <c r="J415" s="94">
        <v>2021</v>
      </c>
      <c r="K415" s="94">
        <v>267051.67499999999</v>
      </c>
    </row>
    <row r="416" spans="1:11" x14ac:dyDescent="0.25">
      <c r="A416" s="94" t="s">
        <v>1367</v>
      </c>
      <c r="B416" s="94" t="s">
        <v>689</v>
      </c>
      <c r="C416" s="115">
        <v>85111</v>
      </c>
      <c r="D416" s="94" t="s">
        <v>1529</v>
      </c>
      <c r="E416" s="316" t="s">
        <v>1368</v>
      </c>
      <c r="F416" s="94" t="s">
        <v>1429</v>
      </c>
      <c r="G416" s="94" t="s">
        <v>1430</v>
      </c>
      <c r="H416" s="94" t="s">
        <v>1530</v>
      </c>
      <c r="I416" s="94" t="s">
        <v>1525</v>
      </c>
      <c r="J416" s="94">
        <v>2021</v>
      </c>
      <c r="K416" s="94">
        <v>316997.50199999998</v>
      </c>
    </row>
    <row r="417" spans="1:11" x14ac:dyDescent="0.25">
      <c r="A417" s="94" t="s">
        <v>1367</v>
      </c>
      <c r="B417" s="94" t="s">
        <v>689</v>
      </c>
      <c r="C417" s="115">
        <v>85111</v>
      </c>
      <c r="D417" s="94" t="s">
        <v>1529</v>
      </c>
      <c r="E417" s="316" t="s">
        <v>1368</v>
      </c>
      <c r="F417" s="94" t="s">
        <v>1429</v>
      </c>
      <c r="G417" s="94" t="s">
        <v>1430</v>
      </c>
      <c r="H417" s="94" t="s">
        <v>1531</v>
      </c>
      <c r="I417" s="94" t="s">
        <v>1525</v>
      </c>
      <c r="J417" s="94">
        <v>2021</v>
      </c>
      <c r="K417" s="94">
        <v>3333739.5559999999</v>
      </c>
    </row>
    <row r="418" spans="1:11" x14ac:dyDescent="0.25">
      <c r="A418" s="94" t="s">
        <v>1367</v>
      </c>
      <c r="B418" s="94" t="s">
        <v>689</v>
      </c>
      <c r="C418" s="115">
        <v>85111</v>
      </c>
      <c r="D418" s="94" t="s">
        <v>1529</v>
      </c>
      <c r="E418" s="316" t="s">
        <v>1368</v>
      </c>
      <c r="F418" s="94" t="s">
        <v>1431</v>
      </c>
      <c r="G418" s="94" t="s">
        <v>1432</v>
      </c>
      <c r="H418" s="94" t="s">
        <v>827</v>
      </c>
      <c r="I418" s="94" t="s">
        <v>1525</v>
      </c>
      <c r="J418" s="94">
        <v>2021</v>
      </c>
      <c r="K418" s="94">
        <v>551204.12100000004</v>
      </c>
    </row>
    <row r="419" spans="1:11" x14ac:dyDescent="0.25">
      <c r="A419" s="94" t="s">
        <v>1367</v>
      </c>
      <c r="B419" s="94" t="s">
        <v>689</v>
      </c>
      <c r="C419" s="115">
        <v>85111</v>
      </c>
      <c r="D419" s="94" t="s">
        <v>1529</v>
      </c>
      <c r="E419" s="316" t="s">
        <v>1368</v>
      </c>
      <c r="F419" s="94" t="s">
        <v>1431</v>
      </c>
      <c r="G419" s="94" t="s">
        <v>1432</v>
      </c>
      <c r="H419" s="94" t="s">
        <v>828</v>
      </c>
      <c r="I419" s="94" t="s">
        <v>1525</v>
      </c>
      <c r="J419" s="94">
        <v>2021</v>
      </c>
      <c r="K419" s="94">
        <v>299950.10499999998</v>
      </c>
    </row>
    <row r="420" spans="1:11" x14ac:dyDescent="0.25">
      <c r="A420" s="94" t="s">
        <v>1367</v>
      </c>
      <c r="B420" s="94" t="s">
        <v>689</v>
      </c>
      <c r="C420" s="115">
        <v>85111</v>
      </c>
      <c r="D420" s="94" t="s">
        <v>1529</v>
      </c>
      <c r="E420" s="316" t="s">
        <v>1368</v>
      </c>
      <c r="F420" s="94" t="s">
        <v>1431</v>
      </c>
      <c r="G420" s="94" t="s">
        <v>1432</v>
      </c>
      <c r="H420" s="94" t="s">
        <v>1530</v>
      </c>
      <c r="I420" s="94" t="s">
        <v>1525</v>
      </c>
      <c r="J420" s="94">
        <v>2021</v>
      </c>
      <c r="K420" s="94">
        <v>313891.61900000001</v>
      </c>
    </row>
    <row r="421" spans="1:11" x14ac:dyDescent="0.25">
      <c r="A421" s="94" t="s">
        <v>1367</v>
      </c>
      <c r="B421" s="94" t="s">
        <v>689</v>
      </c>
      <c r="C421" s="115">
        <v>85111</v>
      </c>
      <c r="D421" s="94" t="s">
        <v>1529</v>
      </c>
      <c r="E421" s="316" t="s">
        <v>1368</v>
      </c>
      <c r="F421" s="94" t="s">
        <v>1431</v>
      </c>
      <c r="G421" s="94" t="s">
        <v>1432</v>
      </c>
      <c r="H421" s="94" t="s">
        <v>1531</v>
      </c>
      <c r="I421" s="94" t="s">
        <v>1525</v>
      </c>
      <c r="J421" s="94">
        <v>2021</v>
      </c>
      <c r="K421" s="94">
        <v>1165045.845</v>
      </c>
    </row>
    <row r="422" spans="1:11" x14ac:dyDescent="0.25">
      <c r="A422" s="94" t="s">
        <v>1367</v>
      </c>
      <c r="B422" s="94" t="s">
        <v>689</v>
      </c>
      <c r="C422" s="115">
        <v>85111</v>
      </c>
      <c r="D422" s="94" t="s">
        <v>1529</v>
      </c>
      <c r="E422" s="316" t="s">
        <v>1368</v>
      </c>
      <c r="F422" s="94" t="s">
        <v>1433</v>
      </c>
      <c r="G422" s="94" t="s">
        <v>1434</v>
      </c>
      <c r="H422" s="94" t="s">
        <v>827</v>
      </c>
      <c r="I422" s="94" t="s">
        <v>1525</v>
      </c>
      <c r="J422" s="94">
        <v>2021</v>
      </c>
      <c r="K422" s="94">
        <v>574891.87</v>
      </c>
    </row>
    <row r="423" spans="1:11" x14ac:dyDescent="0.25">
      <c r="A423" s="94" t="s">
        <v>1367</v>
      </c>
      <c r="B423" s="94" t="s">
        <v>689</v>
      </c>
      <c r="C423" s="115">
        <v>85111</v>
      </c>
      <c r="D423" s="94" t="s">
        <v>1529</v>
      </c>
      <c r="E423" s="316" t="s">
        <v>1368</v>
      </c>
      <c r="F423" s="94" t="s">
        <v>1433</v>
      </c>
      <c r="G423" s="94" t="s">
        <v>1434</v>
      </c>
      <c r="H423" s="94" t="s">
        <v>828</v>
      </c>
      <c r="I423" s="94" t="s">
        <v>1525</v>
      </c>
      <c r="J423" s="94">
        <v>2021</v>
      </c>
      <c r="K423" s="94">
        <v>193793.39499999999</v>
      </c>
    </row>
    <row r="424" spans="1:11" x14ac:dyDescent="0.25">
      <c r="A424" s="94" t="s">
        <v>1367</v>
      </c>
      <c r="B424" s="94" t="s">
        <v>689</v>
      </c>
      <c r="C424" s="115">
        <v>85111</v>
      </c>
      <c r="D424" s="94" t="s">
        <v>1529</v>
      </c>
      <c r="E424" s="316" t="s">
        <v>1368</v>
      </c>
      <c r="F424" s="94" t="s">
        <v>1433</v>
      </c>
      <c r="G424" s="94" t="s">
        <v>1434</v>
      </c>
      <c r="H424" s="94" t="s">
        <v>1530</v>
      </c>
      <c r="I424" s="94" t="s">
        <v>1525</v>
      </c>
      <c r="J424" s="94">
        <v>2021</v>
      </c>
      <c r="K424" s="94">
        <v>95456.629000000001</v>
      </c>
    </row>
    <row r="425" spans="1:11" x14ac:dyDescent="0.25">
      <c r="A425" s="94" t="s">
        <v>1367</v>
      </c>
      <c r="B425" s="94" t="s">
        <v>689</v>
      </c>
      <c r="C425" s="115">
        <v>85111</v>
      </c>
      <c r="D425" s="94" t="s">
        <v>1529</v>
      </c>
      <c r="E425" s="316" t="s">
        <v>1368</v>
      </c>
      <c r="F425" s="94" t="s">
        <v>1433</v>
      </c>
      <c r="G425" s="94" t="s">
        <v>1434</v>
      </c>
      <c r="H425" s="94" t="s">
        <v>1531</v>
      </c>
      <c r="I425" s="94" t="s">
        <v>1525</v>
      </c>
      <c r="J425" s="94">
        <v>2021</v>
      </c>
      <c r="K425" s="94">
        <v>864141.89399999997</v>
      </c>
    </row>
    <row r="426" spans="1:11" x14ac:dyDescent="0.25">
      <c r="A426" s="94" t="s">
        <v>1367</v>
      </c>
      <c r="B426" s="94" t="s">
        <v>689</v>
      </c>
      <c r="C426" s="115">
        <v>85111</v>
      </c>
      <c r="D426" s="94" t="s">
        <v>1529</v>
      </c>
      <c r="E426" s="316" t="s">
        <v>1368</v>
      </c>
      <c r="F426" s="94" t="s">
        <v>1435</v>
      </c>
      <c r="G426" s="94" t="s">
        <v>1436</v>
      </c>
      <c r="H426" s="94" t="s">
        <v>827</v>
      </c>
      <c r="I426" s="94" t="s">
        <v>1525</v>
      </c>
      <c r="J426" s="94">
        <v>2021</v>
      </c>
      <c r="K426" s="94">
        <v>2985358.7910000002</v>
      </c>
    </row>
    <row r="427" spans="1:11" x14ac:dyDescent="0.25">
      <c r="A427" s="94" t="s">
        <v>1367</v>
      </c>
      <c r="B427" s="94" t="s">
        <v>689</v>
      </c>
      <c r="C427" s="115">
        <v>85111</v>
      </c>
      <c r="D427" s="94" t="s">
        <v>1529</v>
      </c>
      <c r="E427" s="316" t="s">
        <v>1368</v>
      </c>
      <c r="F427" s="94" t="s">
        <v>1435</v>
      </c>
      <c r="G427" s="94" t="s">
        <v>1436</v>
      </c>
      <c r="H427" s="94" t="s">
        <v>828</v>
      </c>
      <c r="I427" s="94" t="s">
        <v>1525</v>
      </c>
      <c r="J427" s="94">
        <v>2021</v>
      </c>
      <c r="K427" s="94">
        <v>477935.8</v>
      </c>
    </row>
    <row r="428" spans="1:11" x14ac:dyDescent="0.25">
      <c r="A428" s="94" t="s">
        <v>1367</v>
      </c>
      <c r="B428" s="94" t="s">
        <v>689</v>
      </c>
      <c r="C428" s="115">
        <v>85111</v>
      </c>
      <c r="D428" s="94" t="s">
        <v>1529</v>
      </c>
      <c r="E428" s="316" t="s">
        <v>1368</v>
      </c>
      <c r="F428" s="94" t="s">
        <v>1435</v>
      </c>
      <c r="G428" s="94" t="s">
        <v>1436</v>
      </c>
      <c r="H428" s="94" t="s">
        <v>1530</v>
      </c>
      <c r="I428" s="94" t="s">
        <v>1525</v>
      </c>
      <c r="J428" s="94">
        <v>2021</v>
      </c>
      <c r="K428" s="94">
        <v>68957.683000000005</v>
      </c>
    </row>
    <row r="429" spans="1:11" x14ac:dyDescent="0.25">
      <c r="A429" s="94" t="s">
        <v>1367</v>
      </c>
      <c r="B429" s="94" t="s">
        <v>689</v>
      </c>
      <c r="C429" s="115">
        <v>85111</v>
      </c>
      <c r="D429" s="94" t="s">
        <v>1529</v>
      </c>
      <c r="E429" s="316" t="s">
        <v>1368</v>
      </c>
      <c r="F429" s="94" t="s">
        <v>1435</v>
      </c>
      <c r="G429" s="94" t="s">
        <v>1436</v>
      </c>
      <c r="H429" s="94" t="s">
        <v>1531</v>
      </c>
      <c r="I429" s="94" t="s">
        <v>1525</v>
      </c>
      <c r="J429" s="94">
        <v>2021</v>
      </c>
      <c r="K429" s="94">
        <v>3532252.2740000002</v>
      </c>
    </row>
    <row r="430" spans="1:11" x14ac:dyDescent="0.25">
      <c r="A430" s="94" t="s">
        <v>1367</v>
      </c>
      <c r="B430" s="94" t="s">
        <v>689</v>
      </c>
      <c r="C430" s="115">
        <v>85111</v>
      </c>
      <c r="D430" s="94" t="s">
        <v>1529</v>
      </c>
      <c r="E430" s="316" t="s">
        <v>1368</v>
      </c>
      <c r="F430" s="94" t="s">
        <v>1437</v>
      </c>
      <c r="G430" s="94" t="s">
        <v>1438</v>
      </c>
      <c r="H430" s="94" t="s">
        <v>827</v>
      </c>
      <c r="I430" s="94" t="s">
        <v>1525</v>
      </c>
      <c r="J430" s="94">
        <v>2021</v>
      </c>
      <c r="K430" s="94">
        <v>4927495.7970000003</v>
      </c>
    </row>
    <row r="431" spans="1:11" x14ac:dyDescent="0.25">
      <c r="A431" s="94" t="s">
        <v>1367</v>
      </c>
      <c r="B431" s="94" t="s">
        <v>689</v>
      </c>
      <c r="C431" s="115">
        <v>85111</v>
      </c>
      <c r="D431" s="94" t="s">
        <v>1529</v>
      </c>
      <c r="E431" s="316" t="s">
        <v>1368</v>
      </c>
      <c r="F431" s="94" t="s">
        <v>1437</v>
      </c>
      <c r="G431" s="94" t="s">
        <v>1438</v>
      </c>
      <c r="H431" s="94" t="s">
        <v>828</v>
      </c>
      <c r="I431" s="94" t="s">
        <v>1525</v>
      </c>
      <c r="J431" s="94">
        <v>2021</v>
      </c>
      <c r="K431" s="94">
        <v>847353.68599999999</v>
      </c>
    </row>
    <row r="432" spans="1:11" x14ac:dyDescent="0.25">
      <c r="A432" s="94" t="s">
        <v>1367</v>
      </c>
      <c r="B432" s="94" t="s">
        <v>689</v>
      </c>
      <c r="C432" s="115">
        <v>85111</v>
      </c>
      <c r="D432" s="94" t="s">
        <v>1529</v>
      </c>
      <c r="E432" s="316" t="s">
        <v>1368</v>
      </c>
      <c r="F432" s="94" t="s">
        <v>1437</v>
      </c>
      <c r="G432" s="94" t="s">
        <v>1438</v>
      </c>
      <c r="H432" s="94" t="s">
        <v>1530</v>
      </c>
      <c r="I432" s="94" t="s">
        <v>1525</v>
      </c>
      <c r="J432" s="94">
        <v>2021</v>
      </c>
      <c r="K432" s="94">
        <v>65427.408000000003</v>
      </c>
    </row>
    <row r="433" spans="1:11" x14ac:dyDescent="0.25">
      <c r="A433" s="94" t="s">
        <v>1367</v>
      </c>
      <c r="B433" s="94" t="s">
        <v>689</v>
      </c>
      <c r="C433" s="115">
        <v>85111</v>
      </c>
      <c r="D433" s="94" t="s">
        <v>1529</v>
      </c>
      <c r="E433" s="316" t="s">
        <v>1368</v>
      </c>
      <c r="F433" s="94" t="s">
        <v>1437</v>
      </c>
      <c r="G433" s="94" t="s">
        <v>1438</v>
      </c>
      <c r="H433" s="94" t="s">
        <v>1531</v>
      </c>
      <c r="I433" s="94" t="s">
        <v>1525</v>
      </c>
      <c r="J433" s="94">
        <v>2021</v>
      </c>
      <c r="K433" s="94">
        <v>5840276.8909999998</v>
      </c>
    </row>
    <row r="434" spans="1:11" x14ac:dyDescent="0.25">
      <c r="A434" s="94" t="s">
        <v>1367</v>
      </c>
      <c r="B434" s="94" t="s">
        <v>689</v>
      </c>
      <c r="C434" s="115">
        <v>85111</v>
      </c>
      <c r="D434" s="94" t="s">
        <v>1529</v>
      </c>
      <c r="E434" s="316" t="s">
        <v>1368</v>
      </c>
      <c r="F434" s="94" t="s">
        <v>1439</v>
      </c>
      <c r="G434" s="94" t="s">
        <v>1440</v>
      </c>
      <c r="H434" s="94" t="s">
        <v>827</v>
      </c>
      <c r="I434" s="94" t="s">
        <v>1525</v>
      </c>
      <c r="J434" s="94">
        <v>2021</v>
      </c>
      <c r="K434" s="94">
        <v>379621.19</v>
      </c>
    </row>
    <row r="435" spans="1:11" x14ac:dyDescent="0.25">
      <c r="A435" s="94" t="s">
        <v>1367</v>
      </c>
      <c r="B435" s="94" t="s">
        <v>689</v>
      </c>
      <c r="C435" s="115">
        <v>85111</v>
      </c>
      <c r="D435" s="94" t="s">
        <v>1529</v>
      </c>
      <c r="E435" s="316" t="s">
        <v>1368</v>
      </c>
      <c r="F435" s="94" t="s">
        <v>1439</v>
      </c>
      <c r="G435" s="94" t="s">
        <v>1440</v>
      </c>
      <c r="H435" s="94" t="s">
        <v>828</v>
      </c>
      <c r="I435" s="94" t="s">
        <v>1525</v>
      </c>
      <c r="J435" s="94">
        <v>2021</v>
      </c>
      <c r="K435" s="94">
        <v>120422.413</v>
      </c>
    </row>
    <row r="436" spans="1:11" x14ac:dyDescent="0.25">
      <c r="A436" s="94" t="s">
        <v>1367</v>
      </c>
      <c r="B436" s="94" t="s">
        <v>689</v>
      </c>
      <c r="C436" s="115">
        <v>85111</v>
      </c>
      <c r="D436" s="94" t="s">
        <v>1529</v>
      </c>
      <c r="E436" s="316" t="s">
        <v>1368</v>
      </c>
      <c r="F436" s="94" t="s">
        <v>1439</v>
      </c>
      <c r="G436" s="94" t="s">
        <v>1440</v>
      </c>
      <c r="H436" s="94" t="s">
        <v>1530</v>
      </c>
      <c r="I436" s="94" t="s">
        <v>1525</v>
      </c>
      <c r="J436" s="94">
        <v>2021</v>
      </c>
      <c r="K436" s="94">
        <v>25636.877</v>
      </c>
    </row>
    <row r="437" spans="1:11" x14ac:dyDescent="0.25">
      <c r="A437" s="94" t="s">
        <v>1367</v>
      </c>
      <c r="B437" s="94" t="s">
        <v>689</v>
      </c>
      <c r="C437" s="115">
        <v>85111</v>
      </c>
      <c r="D437" s="94" t="s">
        <v>1529</v>
      </c>
      <c r="E437" s="316" t="s">
        <v>1368</v>
      </c>
      <c r="F437" s="94" t="s">
        <v>1439</v>
      </c>
      <c r="G437" s="94" t="s">
        <v>1440</v>
      </c>
      <c r="H437" s="94" t="s">
        <v>1531</v>
      </c>
      <c r="I437" s="94" t="s">
        <v>1525</v>
      </c>
      <c r="J437" s="94">
        <v>2021</v>
      </c>
      <c r="K437" s="94">
        <v>525680.48</v>
      </c>
    </row>
    <row r="438" spans="1:11" x14ac:dyDescent="0.25">
      <c r="A438" s="94" t="s">
        <v>1367</v>
      </c>
      <c r="B438" s="94" t="s">
        <v>689</v>
      </c>
      <c r="C438" s="115">
        <v>85111</v>
      </c>
      <c r="D438" s="94" t="s">
        <v>1529</v>
      </c>
      <c r="E438" s="316" t="s">
        <v>1368</v>
      </c>
      <c r="F438" s="94" t="s">
        <v>1441</v>
      </c>
      <c r="G438" s="94" t="s">
        <v>1442</v>
      </c>
      <c r="H438" s="94" t="s">
        <v>827</v>
      </c>
      <c r="I438" s="94" t="s">
        <v>1525</v>
      </c>
      <c r="J438" s="94">
        <v>2021</v>
      </c>
      <c r="K438" s="94">
        <v>2017485.801</v>
      </c>
    </row>
    <row r="439" spans="1:11" x14ac:dyDescent="0.25">
      <c r="A439" s="94" t="s">
        <v>1367</v>
      </c>
      <c r="B439" s="94" t="s">
        <v>689</v>
      </c>
      <c r="C439" s="115">
        <v>85111</v>
      </c>
      <c r="D439" s="94" t="s">
        <v>1529</v>
      </c>
      <c r="E439" s="316" t="s">
        <v>1368</v>
      </c>
      <c r="F439" s="94" t="s">
        <v>1441</v>
      </c>
      <c r="G439" s="94" t="s">
        <v>1442</v>
      </c>
      <c r="H439" s="94" t="s">
        <v>828</v>
      </c>
      <c r="I439" s="94" t="s">
        <v>1525</v>
      </c>
      <c r="J439" s="94">
        <v>2021</v>
      </c>
      <c r="K439" s="94">
        <v>208814.992</v>
      </c>
    </row>
    <row r="440" spans="1:11" x14ac:dyDescent="0.25">
      <c r="A440" s="94" t="s">
        <v>1367</v>
      </c>
      <c r="B440" s="94" t="s">
        <v>689</v>
      </c>
      <c r="C440" s="115">
        <v>85111</v>
      </c>
      <c r="D440" s="94" t="s">
        <v>1529</v>
      </c>
      <c r="E440" s="316" t="s">
        <v>1368</v>
      </c>
      <c r="F440" s="94" t="s">
        <v>1441</v>
      </c>
      <c r="G440" s="94" t="s">
        <v>1442</v>
      </c>
      <c r="H440" s="94" t="s">
        <v>1530</v>
      </c>
      <c r="I440" s="94" t="s">
        <v>1525</v>
      </c>
      <c r="J440" s="94">
        <v>2021</v>
      </c>
      <c r="K440" s="94">
        <v>66397.392999999996</v>
      </c>
    </row>
    <row r="441" spans="1:11" x14ac:dyDescent="0.25">
      <c r="A441" s="94" t="s">
        <v>1367</v>
      </c>
      <c r="B441" s="94" t="s">
        <v>689</v>
      </c>
      <c r="C441" s="115">
        <v>85111</v>
      </c>
      <c r="D441" s="94" t="s">
        <v>1529</v>
      </c>
      <c r="E441" s="316" t="s">
        <v>1368</v>
      </c>
      <c r="F441" s="94" t="s">
        <v>1441</v>
      </c>
      <c r="G441" s="94" t="s">
        <v>1442</v>
      </c>
      <c r="H441" s="94" t="s">
        <v>1531</v>
      </c>
      <c r="I441" s="94" t="s">
        <v>1525</v>
      </c>
      <c r="J441" s="94">
        <v>2021</v>
      </c>
      <c r="K441" s="94">
        <v>2292698.1860000002</v>
      </c>
    </row>
    <row r="442" spans="1:11" x14ac:dyDescent="0.25">
      <c r="A442" s="94" t="s">
        <v>1367</v>
      </c>
      <c r="B442" s="94" t="s">
        <v>689</v>
      </c>
      <c r="C442" s="115">
        <v>85111</v>
      </c>
      <c r="D442" s="94" t="s">
        <v>1529</v>
      </c>
      <c r="E442" s="316" t="s">
        <v>1368</v>
      </c>
      <c r="F442" s="94" t="s">
        <v>1443</v>
      </c>
      <c r="G442" s="94" t="s">
        <v>1444</v>
      </c>
      <c r="H442" s="94" t="s">
        <v>827</v>
      </c>
      <c r="I442" s="94" t="s">
        <v>1525</v>
      </c>
      <c r="J442" s="94">
        <v>2021</v>
      </c>
      <c r="K442" s="94">
        <v>374706.25799999997</v>
      </c>
    </row>
    <row r="443" spans="1:11" x14ac:dyDescent="0.25">
      <c r="A443" s="94" t="s">
        <v>1367</v>
      </c>
      <c r="B443" s="94" t="s">
        <v>689</v>
      </c>
      <c r="C443" s="115">
        <v>85111</v>
      </c>
      <c r="D443" s="94" t="s">
        <v>1529</v>
      </c>
      <c r="E443" s="316" t="s">
        <v>1368</v>
      </c>
      <c r="F443" s="94" t="s">
        <v>1443</v>
      </c>
      <c r="G443" s="94" t="s">
        <v>1444</v>
      </c>
      <c r="H443" s="94" t="s">
        <v>828</v>
      </c>
      <c r="I443" s="94" t="s">
        <v>1525</v>
      </c>
      <c r="J443" s="94">
        <v>2021</v>
      </c>
      <c r="K443" s="94">
        <v>158960.32000000001</v>
      </c>
    </row>
    <row r="444" spans="1:11" x14ac:dyDescent="0.25">
      <c r="A444" s="94" t="s">
        <v>1367</v>
      </c>
      <c r="B444" s="94" t="s">
        <v>689</v>
      </c>
      <c r="C444" s="115">
        <v>85111</v>
      </c>
      <c r="D444" s="94" t="s">
        <v>1529</v>
      </c>
      <c r="E444" s="316" t="s">
        <v>1368</v>
      </c>
      <c r="F444" s="94" t="s">
        <v>1443</v>
      </c>
      <c r="G444" s="94" t="s">
        <v>1444</v>
      </c>
      <c r="H444" s="94" t="s">
        <v>1530</v>
      </c>
      <c r="I444" s="94" t="s">
        <v>1525</v>
      </c>
      <c r="J444" s="94">
        <v>2021</v>
      </c>
      <c r="K444" s="94">
        <v>4760.9930000000004</v>
      </c>
    </row>
    <row r="445" spans="1:11" x14ac:dyDescent="0.25">
      <c r="A445" s="94" t="s">
        <v>1367</v>
      </c>
      <c r="B445" s="94" t="s">
        <v>689</v>
      </c>
      <c r="C445" s="115">
        <v>85111</v>
      </c>
      <c r="D445" s="94" t="s">
        <v>1529</v>
      </c>
      <c r="E445" s="316" t="s">
        <v>1368</v>
      </c>
      <c r="F445" s="94" t="s">
        <v>1443</v>
      </c>
      <c r="G445" s="94" t="s">
        <v>1444</v>
      </c>
      <c r="H445" s="94" t="s">
        <v>1531</v>
      </c>
      <c r="I445" s="94" t="s">
        <v>1525</v>
      </c>
      <c r="J445" s="94">
        <v>2021</v>
      </c>
      <c r="K445" s="94">
        <v>538427.571</v>
      </c>
    </row>
    <row r="446" spans="1:11" x14ac:dyDescent="0.25">
      <c r="A446" s="94" t="s">
        <v>1367</v>
      </c>
      <c r="B446" s="94" t="s">
        <v>689</v>
      </c>
      <c r="C446" s="115">
        <v>85111</v>
      </c>
      <c r="D446" s="94" t="s">
        <v>1529</v>
      </c>
      <c r="E446" s="316" t="s">
        <v>1368</v>
      </c>
      <c r="F446" s="94" t="s">
        <v>1445</v>
      </c>
      <c r="G446" s="94" t="s">
        <v>1446</v>
      </c>
      <c r="H446" s="94" t="s">
        <v>827</v>
      </c>
      <c r="I446" s="94" t="s">
        <v>1525</v>
      </c>
      <c r="J446" s="94">
        <v>2021</v>
      </c>
      <c r="K446" s="94">
        <v>256201015.49599999</v>
      </c>
    </row>
    <row r="447" spans="1:11" x14ac:dyDescent="0.25">
      <c r="A447" s="94" t="s">
        <v>1367</v>
      </c>
      <c r="B447" s="94" t="s">
        <v>689</v>
      </c>
      <c r="C447" s="115">
        <v>85111</v>
      </c>
      <c r="D447" s="94" t="s">
        <v>1529</v>
      </c>
      <c r="E447" s="316" t="s">
        <v>1368</v>
      </c>
      <c r="F447" s="94" t="s">
        <v>1445</v>
      </c>
      <c r="G447" s="94" t="s">
        <v>1446</v>
      </c>
      <c r="H447" s="94" t="s">
        <v>828</v>
      </c>
      <c r="I447" s="94" t="s">
        <v>1525</v>
      </c>
      <c r="J447" s="94">
        <v>2021</v>
      </c>
      <c r="K447" s="94">
        <v>564380.43299999996</v>
      </c>
    </row>
    <row r="448" spans="1:11" x14ac:dyDescent="0.25">
      <c r="A448" s="94" t="s">
        <v>1367</v>
      </c>
      <c r="B448" s="94" t="s">
        <v>689</v>
      </c>
      <c r="C448" s="115">
        <v>85111</v>
      </c>
      <c r="D448" s="94" t="s">
        <v>1529</v>
      </c>
      <c r="E448" s="316" t="s">
        <v>1368</v>
      </c>
      <c r="F448" s="94" t="s">
        <v>1445</v>
      </c>
      <c r="G448" s="94" t="s">
        <v>1446</v>
      </c>
      <c r="H448" s="94" t="s">
        <v>1530</v>
      </c>
      <c r="I448" s="94" t="s">
        <v>1525</v>
      </c>
      <c r="J448" s="94">
        <v>2021</v>
      </c>
      <c r="K448" s="94">
        <v>175721.02900000001</v>
      </c>
    </row>
    <row r="449" spans="1:11" x14ac:dyDescent="0.25">
      <c r="A449" s="94" t="s">
        <v>1367</v>
      </c>
      <c r="B449" s="94" t="s">
        <v>689</v>
      </c>
      <c r="C449" s="115">
        <v>85111</v>
      </c>
      <c r="D449" s="94" t="s">
        <v>1529</v>
      </c>
      <c r="E449" s="316" t="s">
        <v>1368</v>
      </c>
      <c r="F449" s="94" t="s">
        <v>1445</v>
      </c>
      <c r="G449" s="94" t="s">
        <v>1446</v>
      </c>
      <c r="H449" s="94" t="s">
        <v>1531</v>
      </c>
      <c r="I449" s="94" t="s">
        <v>1525</v>
      </c>
      <c r="J449" s="94">
        <v>2021</v>
      </c>
      <c r="K449" s="94">
        <v>256941116.958</v>
      </c>
    </row>
    <row r="450" spans="1:11" x14ac:dyDescent="0.25">
      <c r="A450" s="94" t="s">
        <v>1367</v>
      </c>
      <c r="B450" s="94" t="s">
        <v>689</v>
      </c>
      <c r="C450" s="115">
        <v>85111</v>
      </c>
      <c r="D450" s="94" t="s">
        <v>1529</v>
      </c>
      <c r="E450" s="316" t="s">
        <v>1368</v>
      </c>
      <c r="F450" s="94" t="s">
        <v>1447</v>
      </c>
      <c r="G450" s="94" t="s">
        <v>1448</v>
      </c>
      <c r="H450" s="94" t="s">
        <v>827</v>
      </c>
      <c r="I450" s="94" t="s">
        <v>1525</v>
      </c>
      <c r="J450" s="94">
        <v>2021</v>
      </c>
      <c r="K450" s="94">
        <v>254344859.09099999</v>
      </c>
    </row>
    <row r="451" spans="1:11" x14ac:dyDescent="0.25">
      <c r="A451" s="94" t="s">
        <v>1367</v>
      </c>
      <c r="B451" s="94" t="s">
        <v>689</v>
      </c>
      <c r="C451" s="115">
        <v>85111</v>
      </c>
      <c r="D451" s="94" t="s">
        <v>1529</v>
      </c>
      <c r="E451" s="316" t="s">
        <v>1368</v>
      </c>
      <c r="F451" s="94" t="s">
        <v>1447</v>
      </c>
      <c r="G451" s="94" t="s">
        <v>1448</v>
      </c>
      <c r="H451" s="94" t="s">
        <v>828</v>
      </c>
      <c r="I451" s="94" t="s">
        <v>1525</v>
      </c>
      <c r="J451" s="94">
        <v>2021</v>
      </c>
      <c r="K451" s="94">
        <v>526616.80500000005</v>
      </c>
    </row>
    <row r="452" spans="1:11" x14ac:dyDescent="0.25">
      <c r="A452" s="94" t="s">
        <v>1367</v>
      </c>
      <c r="B452" s="94" t="s">
        <v>689</v>
      </c>
      <c r="C452" s="115">
        <v>85111</v>
      </c>
      <c r="D452" s="94" t="s">
        <v>1529</v>
      </c>
      <c r="E452" s="316" t="s">
        <v>1368</v>
      </c>
      <c r="F452" s="94" t="s">
        <v>1447</v>
      </c>
      <c r="G452" s="94" t="s">
        <v>1448</v>
      </c>
      <c r="H452" s="94" t="s">
        <v>1530</v>
      </c>
      <c r="I452" s="94" t="s">
        <v>1525</v>
      </c>
      <c r="J452" s="94">
        <v>2021</v>
      </c>
      <c r="K452" s="94">
        <v>173872.679</v>
      </c>
    </row>
    <row r="453" spans="1:11" x14ac:dyDescent="0.25">
      <c r="A453" s="94" t="s">
        <v>1367</v>
      </c>
      <c r="B453" s="94" t="s">
        <v>689</v>
      </c>
      <c r="C453" s="115">
        <v>85111</v>
      </c>
      <c r="D453" s="94" t="s">
        <v>1529</v>
      </c>
      <c r="E453" s="316" t="s">
        <v>1368</v>
      </c>
      <c r="F453" s="94" t="s">
        <v>1447</v>
      </c>
      <c r="G453" s="94" t="s">
        <v>1448</v>
      </c>
      <c r="H453" s="94" t="s">
        <v>1531</v>
      </c>
      <c r="I453" s="94" t="s">
        <v>1525</v>
      </c>
      <c r="J453" s="94">
        <v>2021</v>
      </c>
      <c r="K453" s="94">
        <v>255045348.57499999</v>
      </c>
    </row>
    <row r="454" spans="1:11" x14ac:dyDescent="0.25">
      <c r="A454" s="94" t="s">
        <v>1367</v>
      </c>
      <c r="B454" s="94" t="s">
        <v>689</v>
      </c>
      <c r="C454" s="115">
        <v>85111</v>
      </c>
      <c r="D454" s="94" t="s">
        <v>1529</v>
      </c>
      <c r="E454" s="316" t="s">
        <v>1368</v>
      </c>
      <c r="F454" s="94" t="s">
        <v>1449</v>
      </c>
      <c r="G454" s="94" t="s">
        <v>1450</v>
      </c>
      <c r="H454" s="94" t="s">
        <v>827</v>
      </c>
      <c r="I454" s="94" t="s">
        <v>1525</v>
      </c>
      <c r="J454" s="94">
        <v>2021</v>
      </c>
      <c r="K454" s="94">
        <v>1856156.405</v>
      </c>
    </row>
    <row r="455" spans="1:11" x14ac:dyDescent="0.25">
      <c r="A455" s="94" t="s">
        <v>1367</v>
      </c>
      <c r="B455" s="94" t="s">
        <v>689</v>
      </c>
      <c r="C455" s="115">
        <v>85111</v>
      </c>
      <c r="D455" s="94" t="s">
        <v>1529</v>
      </c>
      <c r="E455" s="316" t="s">
        <v>1368</v>
      </c>
      <c r="F455" s="94" t="s">
        <v>1449</v>
      </c>
      <c r="G455" s="94" t="s">
        <v>1450</v>
      </c>
      <c r="H455" s="94" t="s">
        <v>828</v>
      </c>
      <c r="I455" s="94" t="s">
        <v>1525</v>
      </c>
      <c r="J455" s="94">
        <v>2021</v>
      </c>
      <c r="K455" s="94">
        <v>37763.627999999997</v>
      </c>
    </row>
    <row r="456" spans="1:11" x14ac:dyDescent="0.25">
      <c r="A456" s="94" t="s">
        <v>1367</v>
      </c>
      <c r="B456" s="94" t="s">
        <v>689</v>
      </c>
      <c r="C456" s="115">
        <v>85111</v>
      </c>
      <c r="D456" s="94" t="s">
        <v>1529</v>
      </c>
      <c r="E456" s="316" t="s">
        <v>1368</v>
      </c>
      <c r="F456" s="94" t="s">
        <v>1449</v>
      </c>
      <c r="G456" s="94" t="s">
        <v>1450</v>
      </c>
      <c r="H456" s="94" t="s">
        <v>1530</v>
      </c>
      <c r="I456" s="94" t="s">
        <v>1525</v>
      </c>
      <c r="J456" s="94">
        <v>2021</v>
      </c>
      <c r="K456" s="94">
        <v>1848.35</v>
      </c>
    </row>
    <row r="457" spans="1:11" x14ac:dyDescent="0.25">
      <c r="A457" s="94" t="s">
        <v>1367</v>
      </c>
      <c r="B457" s="94" t="s">
        <v>689</v>
      </c>
      <c r="C457" s="115">
        <v>85111</v>
      </c>
      <c r="D457" s="94" t="s">
        <v>1529</v>
      </c>
      <c r="E457" s="316" t="s">
        <v>1368</v>
      </c>
      <c r="F457" s="94" t="s">
        <v>1449</v>
      </c>
      <c r="G457" s="94" t="s">
        <v>1450</v>
      </c>
      <c r="H457" s="94" t="s">
        <v>1531</v>
      </c>
      <c r="I457" s="94" t="s">
        <v>1525</v>
      </c>
      <c r="J457" s="94">
        <v>2021</v>
      </c>
      <c r="K457" s="94">
        <v>1895768.3830000001</v>
      </c>
    </row>
    <row r="458" spans="1:11" x14ac:dyDescent="0.25">
      <c r="A458" s="94" t="s">
        <v>1367</v>
      </c>
      <c r="B458" s="94" t="s">
        <v>689</v>
      </c>
      <c r="C458" s="115">
        <v>85111</v>
      </c>
      <c r="D458" s="94" t="s">
        <v>1529</v>
      </c>
      <c r="E458" s="316" t="s">
        <v>1368</v>
      </c>
      <c r="F458" s="94" t="s">
        <v>1451</v>
      </c>
      <c r="G458" s="94" t="s">
        <v>1452</v>
      </c>
      <c r="H458" s="94" t="s">
        <v>827</v>
      </c>
      <c r="I458" s="94" t="s">
        <v>1525</v>
      </c>
      <c r="J458" s="94">
        <v>2021</v>
      </c>
      <c r="K458" s="94">
        <v>5566436.9950000001</v>
      </c>
    </row>
    <row r="459" spans="1:11" x14ac:dyDescent="0.25">
      <c r="A459" s="94" t="s">
        <v>1367</v>
      </c>
      <c r="B459" s="94" t="s">
        <v>689</v>
      </c>
      <c r="C459" s="115">
        <v>85111</v>
      </c>
      <c r="D459" s="94" t="s">
        <v>1529</v>
      </c>
      <c r="E459" s="316" t="s">
        <v>1368</v>
      </c>
      <c r="F459" s="94" t="s">
        <v>1451</v>
      </c>
      <c r="G459" s="94" t="s">
        <v>1452</v>
      </c>
      <c r="H459" s="94" t="s">
        <v>828</v>
      </c>
      <c r="I459" s="94" t="s">
        <v>1525</v>
      </c>
      <c r="J459" s="94">
        <v>2021</v>
      </c>
      <c r="K459" s="94">
        <v>2379091.9169999999</v>
      </c>
    </row>
    <row r="460" spans="1:11" x14ac:dyDescent="0.25">
      <c r="A460" s="94" t="s">
        <v>1367</v>
      </c>
      <c r="B460" s="94" t="s">
        <v>689</v>
      </c>
      <c r="C460" s="115">
        <v>85111</v>
      </c>
      <c r="D460" s="94" t="s">
        <v>1529</v>
      </c>
      <c r="E460" s="316" t="s">
        <v>1368</v>
      </c>
      <c r="F460" s="94" t="s">
        <v>1451</v>
      </c>
      <c r="G460" s="94" t="s">
        <v>1452</v>
      </c>
      <c r="H460" s="94" t="s">
        <v>1530</v>
      </c>
      <c r="I460" s="94" t="s">
        <v>1525</v>
      </c>
      <c r="J460" s="94">
        <v>2021</v>
      </c>
      <c r="K460" s="94">
        <v>7657506.6150000002</v>
      </c>
    </row>
    <row r="461" spans="1:11" x14ac:dyDescent="0.25">
      <c r="A461" s="94" t="s">
        <v>1367</v>
      </c>
      <c r="B461" s="94" t="s">
        <v>689</v>
      </c>
      <c r="C461" s="115">
        <v>85111</v>
      </c>
      <c r="D461" s="94" t="s">
        <v>1529</v>
      </c>
      <c r="E461" s="316" t="s">
        <v>1368</v>
      </c>
      <c r="F461" s="94" t="s">
        <v>1451</v>
      </c>
      <c r="G461" s="94" t="s">
        <v>1452</v>
      </c>
      <c r="H461" s="94" t="s">
        <v>1531</v>
      </c>
      <c r="I461" s="94" t="s">
        <v>1525</v>
      </c>
      <c r="J461" s="94">
        <v>2021</v>
      </c>
      <c r="K461" s="94">
        <v>15603035.527000001</v>
      </c>
    </row>
    <row r="462" spans="1:11" x14ac:dyDescent="0.25">
      <c r="A462" s="94" t="s">
        <v>1367</v>
      </c>
      <c r="B462" s="94" t="s">
        <v>689</v>
      </c>
      <c r="C462" s="115">
        <v>85111</v>
      </c>
      <c r="D462" s="94" t="s">
        <v>1529</v>
      </c>
      <c r="E462" s="316" t="s">
        <v>1368</v>
      </c>
      <c r="F462" s="94" t="s">
        <v>1453</v>
      </c>
      <c r="G462" s="94" t="s">
        <v>1454</v>
      </c>
      <c r="H462" s="94" t="s">
        <v>827</v>
      </c>
      <c r="I462" s="94" t="s">
        <v>1525</v>
      </c>
      <c r="J462" s="94">
        <v>2021</v>
      </c>
      <c r="K462" s="94">
        <v>3257.0839999999998</v>
      </c>
    </row>
    <row r="463" spans="1:11" x14ac:dyDescent="0.25">
      <c r="A463" s="94" t="s">
        <v>1367</v>
      </c>
      <c r="B463" s="94" t="s">
        <v>689</v>
      </c>
      <c r="C463" s="115">
        <v>85111</v>
      </c>
      <c r="D463" s="94" t="s">
        <v>1529</v>
      </c>
      <c r="E463" s="316" t="s">
        <v>1368</v>
      </c>
      <c r="F463" s="94" t="s">
        <v>1453</v>
      </c>
      <c r="G463" s="94" t="s">
        <v>1454</v>
      </c>
      <c r="H463" s="94" t="s">
        <v>828</v>
      </c>
      <c r="I463" s="94" t="s">
        <v>1525</v>
      </c>
      <c r="J463" s="94">
        <v>2021</v>
      </c>
      <c r="K463" s="94">
        <v>68623.971000000005</v>
      </c>
    </row>
    <row r="464" spans="1:11" x14ac:dyDescent="0.25">
      <c r="A464" s="94" t="s">
        <v>1367</v>
      </c>
      <c r="B464" s="94" t="s">
        <v>689</v>
      </c>
      <c r="C464" s="115">
        <v>85111</v>
      </c>
      <c r="D464" s="94" t="s">
        <v>1529</v>
      </c>
      <c r="E464" s="316" t="s">
        <v>1368</v>
      </c>
      <c r="F464" s="94" t="s">
        <v>1453</v>
      </c>
      <c r="G464" s="94" t="s">
        <v>1454</v>
      </c>
      <c r="H464" s="94" t="s">
        <v>1530</v>
      </c>
      <c r="I464" s="94" t="s">
        <v>1525</v>
      </c>
      <c r="J464" s="94">
        <v>2021</v>
      </c>
      <c r="K464" s="94">
        <v>2369.4430000000002</v>
      </c>
    </row>
    <row r="465" spans="1:11" x14ac:dyDescent="0.25">
      <c r="A465" s="94" t="s">
        <v>1367</v>
      </c>
      <c r="B465" s="94" t="s">
        <v>689</v>
      </c>
      <c r="C465" s="115">
        <v>85111</v>
      </c>
      <c r="D465" s="94" t="s">
        <v>1529</v>
      </c>
      <c r="E465" s="316" t="s">
        <v>1368</v>
      </c>
      <c r="F465" s="94" t="s">
        <v>1453</v>
      </c>
      <c r="G465" s="94" t="s">
        <v>1454</v>
      </c>
      <c r="H465" s="94" t="s">
        <v>1531</v>
      </c>
      <c r="I465" s="94" t="s">
        <v>1525</v>
      </c>
      <c r="J465" s="94">
        <v>2021</v>
      </c>
      <c r="K465" s="94">
        <v>74250.498000000007</v>
      </c>
    </row>
    <row r="466" spans="1:11" x14ac:dyDescent="0.25">
      <c r="A466" s="94" t="s">
        <v>1367</v>
      </c>
      <c r="B466" s="94" t="s">
        <v>689</v>
      </c>
      <c r="C466" s="115">
        <v>85111</v>
      </c>
      <c r="D466" s="94" t="s">
        <v>1529</v>
      </c>
      <c r="E466" s="316" t="s">
        <v>1368</v>
      </c>
      <c r="F466" s="94" t="s">
        <v>1455</v>
      </c>
      <c r="G466" s="94" t="s">
        <v>1456</v>
      </c>
      <c r="H466" s="94" t="s">
        <v>827</v>
      </c>
      <c r="I466" s="94" t="s">
        <v>1525</v>
      </c>
      <c r="J466" s="94">
        <v>2021</v>
      </c>
      <c r="K466" s="94">
        <v>5563179.9110000003</v>
      </c>
    </row>
    <row r="467" spans="1:11" x14ac:dyDescent="0.25">
      <c r="A467" s="94" t="s">
        <v>1367</v>
      </c>
      <c r="B467" s="94" t="s">
        <v>689</v>
      </c>
      <c r="C467" s="115">
        <v>85111</v>
      </c>
      <c r="D467" s="94" t="s">
        <v>1529</v>
      </c>
      <c r="E467" s="316" t="s">
        <v>1368</v>
      </c>
      <c r="F467" s="94" t="s">
        <v>1455</v>
      </c>
      <c r="G467" s="94" t="s">
        <v>1456</v>
      </c>
      <c r="H467" s="94" t="s">
        <v>828</v>
      </c>
      <c r="I467" s="94" t="s">
        <v>1525</v>
      </c>
      <c r="J467" s="94">
        <v>2021</v>
      </c>
      <c r="K467" s="94">
        <v>2310467.946</v>
      </c>
    </row>
    <row r="468" spans="1:11" x14ac:dyDescent="0.25">
      <c r="A468" s="94" t="s">
        <v>1367</v>
      </c>
      <c r="B468" s="94" t="s">
        <v>689</v>
      </c>
      <c r="C468" s="115">
        <v>85111</v>
      </c>
      <c r="D468" s="94" t="s">
        <v>1529</v>
      </c>
      <c r="E468" s="316" t="s">
        <v>1368</v>
      </c>
      <c r="F468" s="94" t="s">
        <v>1455</v>
      </c>
      <c r="G468" s="94" t="s">
        <v>1456</v>
      </c>
      <c r="H468" s="94" t="s">
        <v>1530</v>
      </c>
      <c r="I468" s="94" t="s">
        <v>1525</v>
      </c>
      <c r="J468" s="94">
        <v>2021</v>
      </c>
      <c r="K468" s="94">
        <v>7655137.1720000003</v>
      </c>
    </row>
    <row r="469" spans="1:11" x14ac:dyDescent="0.25">
      <c r="A469" s="94" t="s">
        <v>1367</v>
      </c>
      <c r="B469" s="94" t="s">
        <v>689</v>
      </c>
      <c r="C469" s="115">
        <v>85111</v>
      </c>
      <c r="D469" s="94" t="s">
        <v>1529</v>
      </c>
      <c r="E469" s="316" t="s">
        <v>1368</v>
      </c>
      <c r="F469" s="94" t="s">
        <v>1455</v>
      </c>
      <c r="G469" s="94" t="s">
        <v>1456</v>
      </c>
      <c r="H469" s="94" t="s">
        <v>1531</v>
      </c>
      <c r="I469" s="94" t="s">
        <v>1525</v>
      </c>
      <c r="J469" s="94">
        <v>2021</v>
      </c>
      <c r="K469" s="94">
        <v>15528785.029000001</v>
      </c>
    </row>
    <row r="470" spans="1:11" x14ac:dyDescent="0.25">
      <c r="A470" s="94" t="s">
        <v>1367</v>
      </c>
      <c r="B470" s="94" t="s">
        <v>689</v>
      </c>
      <c r="C470" s="115">
        <v>85111</v>
      </c>
      <c r="D470" s="94" t="s">
        <v>1529</v>
      </c>
      <c r="E470" s="316" t="s">
        <v>1368</v>
      </c>
      <c r="F470" s="94" t="s">
        <v>1457</v>
      </c>
      <c r="G470" s="94" t="s">
        <v>1458</v>
      </c>
      <c r="H470" s="94" t="s">
        <v>827</v>
      </c>
      <c r="I470" s="94" t="s">
        <v>1525</v>
      </c>
      <c r="J470" s="94">
        <v>2021</v>
      </c>
      <c r="K470" s="94">
        <v>747972.69900000002</v>
      </c>
    </row>
    <row r="471" spans="1:11" x14ac:dyDescent="0.25">
      <c r="A471" s="94" t="s">
        <v>1367</v>
      </c>
      <c r="B471" s="94" t="s">
        <v>689</v>
      </c>
      <c r="C471" s="115">
        <v>85111</v>
      </c>
      <c r="D471" s="94" t="s">
        <v>1529</v>
      </c>
      <c r="E471" s="316" t="s">
        <v>1368</v>
      </c>
      <c r="F471" s="94" t="s">
        <v>1457</v>
      </c>
      <c r="G471" s="94" t="s">
        <v>1458</v>
      </c>
      <c r="H471" s="94" t="s">
        <v>828</v>
      </c>
      <c r="I471" s="94" t="s">
        <v>1525</v>
      </c>
      <c r="J471" s="94">
        <v>2021</v>
      </c>
      <c r="K471" s="94">
        <v>169601.99400000001</v>
      </c>
    </row>
    <row r="472" spans="1:11" x14ac:dyDescent="0.25">
      <c r="A472" s="94" t="s">
        <v>1367</v>
      </c>
      <c r="B472" s="94" t="s">
        <v>689</v>
      </c>
      <c r="C472" s="115">
        <v>85111</v>
      </c>
      <c r="D472" s="94" t="s">
        <v>1529</v>
      </c>
      <c r="E472" s="316" t="s">
        <v>1368</v>
      </c>
      <c r="F472" s="94" t="s">
        <v>1457</v>
      </c>
      <c r="G472" s="94" t="s">
        <v>1458</v>
      </c>
      <c r="H472" s="94" t="s">
        <v>1530</v>
      </c>
      <c r="I472" s="94" t="s">
        <v>1525</v>
      </c>
      <c r="J472" s="94">
        <v>2021</v>
      </c>
      <c r="K472" s="94">
        <v>422581.56</v>
      </c>
    </row>
    <row r="473" spans="1:11" x14ac:dyDescent="0.25">
      <c r="A473" s="94" t="s">
        <v>1367</v>
      </c>
      <c r="B473" s="94" t="s">
        <v>689</v>
      </c>
      <c r="C473" s="115">
        <v>85111</v>
      </c>
      <c r="D473" s="94" t="s">
        <v>1529</v>
      </c>
      <c r="E473" s="316" t="s">
        <v>1368</v>
      </c>
      <c r="F473" s="94" t="s">
        <v>1457</v>
      </c>
      <c r="G473" s="94" t="s">
        <v>1458</v>
      </c>
      <c r="H473" s="94" t="s">
        <v>1531</v>
      </c>
      <c r="I473" s="94" t="s">
        <v>1525</v>
      </c>
      <c r="J473" s="94">
        <v>2021</v>
      </c>
      <c r="K473" s="94">
        <v>1340156.253</v>
      </c>
    </row>
    <row r="474" spans="1:11" x14ac:dyDescent="0.25">
      <c r="A474" s="94" t="s">
        <v>1367</v>
      </c>
      <c r="B474" s="94" t="s">
        <v>689</v>
      </c>
      <c r="C474" s="115">
        <v>85111</v>
      </c>
      <c r="D474" s="94" t="s">
        <v>1529</v>
      </c>
      <c r="E474" s="316" t="s">
        <v>1368</v>
      </c>
      <c r="F474" s="94" t="s">
        <v>1459</v>
      </c>
      <c r="G474" s="94" t="s">
        <v>1460</v>
      </c>
      <c r="H474" s="94" t="s">
        <v>827</v>
      </c>
      <c r="I474" s="94" t="s">
        <v>1525</v>
      </c>
      <c r="J474" s="94">
        <v>2021</v>
      </c>
      <c r="K474" s="94">
        <v>4815207.2120000003</v>
      </c>
    </row>
    <row r="475" spans="1:11" x14ac:dyDescent="0.25">
      <c r="A475" s="94" t="s">
        <v>1367</v>
      </c>
      <c r="B475" s="94" t="s">
        <v>689</v>
      </c>
      <c r="C475" s="115">
        <v>85111</v>
      </c>
      <c r="D475" s="94" t="s">
        <v>1529</v>
      </c>
      <c r="E475" s="316" t="s">
        <v>1368</v>
      </c>
      <c r="F475" s="94" t="s">
        <v>1459</v>
      </c>
      <c r="G475" s="94" t="s">
        <v>1460</v>
      </c>
      <c r="H475" s="94" t="s">
        <v>828</v>
      </c>
      <c r="I475" s="94" t="s">
        <v>1525</v>
      </c>
      <c r="J475" s="94">
        <v>2021</v>
      </c>
      <c r="K475" s="94">
        <v>2140865.9530000002</v>
      </c>
    </row>
    <row r="476" spans="1:11" x14ac:dyDescent="0.25">
      <c r="A476" s="94" t="s">
        <v>1367</v>
      </c>
      <c r="B476" s="94" t="s">
        <v>689</v>
      </c>
      <c r="C476" s="115">
        <v>85111</v>
      </c>
      <c r="D476" s="94" t="s">
        <v>1529</v>
      </c>
      <c r="E476" s="316" t="s">
        <v>1368</v>
      </c>
      <c r="F476" s="94" t="s">
        <v>1459</v>
      </c>
      <c r="G476" s="94" t="s">
        <v>1460</v>
      </c>
      <c r="H476" s="94" t="s">
        <v>1530</v>
      </c>
      <c r="I476" s="94" t="s">
        <v>1525</v>
      </c>
      <c r="J476" s="94">
        <v>2021</v>
      </c>
      <c r="K476" s="94">
        <v>7232555.6119999997</v>
      </c>
    </row>
    <row r="477" spans="1:11" x14ac:dyDescent="0.25">
      <c r="A477" s="94" t="s">
        <v>1367</v>
      </c>
      <c r="B477" s="94" t="s">
        <v>689</v>
      </c>
      <c r="C477" s="115">
        <v>85111</v>
      </c>
      <c r="D477" s="94" t="s">
        <v>1529</v>
      </c>
      <c r="E477" s="316" t="s">
        <v>1368</v>
      </c>
      <c r="F477" s="94" t="s">
        <v>1459</v>
      </c>
      <c r="G477" s="94" t="s">
        <v>1460</v>
      </c>
      <c r="H477" s="94" t="s">
        <v>1531</v>
      </c>
      <c r="I477" s="94" t="s">
        <v>1525</v>
      </c>
      <c r="J477" s="94">
        <v>2021</v>
      </c>
      <c r="K477" s="94">
        <v>14188628.777000001</v>
      </c>
    </row>
    <row r="478" spans="1:11" x14ac:dyDescent="0.25">
      <c r="A478" s="94" t="s">
        <v>1367</v>
      </c>
      <c r="B478" s="94" t="s">
        <v>689</v>
      </c>
      <c r="C478" s="115">
        <v>85111</v>
      </c>
      <c r="D478" s="94" t="s">
        <v>1529</v>
      </c>
      <c r="E478" s="316" t="s">
        <v>1368</v>
      </c>
      <c r="F478" s="94" t="s">
        <v>1461</v>
      </c>
      <c r="G478" s="94" t="s">
        <v>1462</v>
      </c>
      <c r="H478" s="94" t="s">
        <v>827</v>
      </c>
      <c r="I478" s="94" t="s">
        <v>1525</v>
      </c>
      <c r="J478" s="94">
        <v>2021</v>
      </c>
      <c r="K478" s="94">
        <v>5843674.8389999997</v>
      </c>
    </row>
    <row r="479" spans="1:11" x14ac:dyDescent="0.25">
      <c r="A479" s="94" t="s">
        <v>1367</v>
      </c>
      <c r="B479" s="94" t="s">
        <v>689</v>
      </c>
      <c r="C479" s="115">
        <v>85111</v>
      </c>
      <c r="D479" s="94" t="s">
        <v>1529</v>
      </c>
      <c r="E479" s="316" t="s">
        <v>1368</v>
      </c>
      <c r="F479" s="94" t="s">
        <v>1461</v>
      </c>
      <c r="G479" s="94" t="s">
        <v>1462</v>
      </c>
      <c r="H479" s="94" t="s">
        <v>828</v>
      </c>
      <c r="I479" s="94" t="s">
        <v>1525</v>
      </c>
      <c r="J479" s="94">
        <v>2021</v>
      </c>
      <c r="K479" s="94">
        <v>4500294.682</v>
      </c>
    </row>
    <row r="480" spans="1:11" x14ac:dyDescent="0.25">
      <c r="A480" s="94" t="s">
        <v>1367</v>
      </c>
      <c r="B480" s="94" t="s">
        <v>689</v>
      </c>
      <c r="C480" s="115">
        <v>85111</v>
      </c>
      <c r="D480" s="94" t="s">
        <v>1529</v>
      </c>
      <c r="E480" s="316" t="s">
        <v>1368</v>
      </c>
      <c r="F480" s="94" t="s">
        <v>1461</v>
      </c>
      <c r="G480" s="94" t="s">
        <v>1462</v>
      </c>
      <c r="H480" s="94" t="s">
        <v>1530</v>
      </c>
      <c r="I480" s="94" t="s">
        <v>1525</v>
      </c>
      <c r="J480" s="94">
        <v>2021</v>
      </c>
      <c r="K480" s="94">
        <v>245889.37299999999</v>
      </c>
    </row>
    <row r="481" spans="1:11" x14ac:dyDescent="0.25">
      <c r="A481" s="94" t="s">
        <v>1367</v>
      </c>
      <c r="B481" s="94" t="s">
        <v>689</v>
      </c>
      <c r="C481" s="115">
        <v>85111</v>
      </c>
      <c r="D481" s="94" t="s">
        <v>1529</v>
      </c>
      <c r="E481" s="316" t="s">
        <v>1368</v>
      </c>
      <c r="F481" s="94" t="s">
        <v>1461</v>
      </c>
      <c r="G481" s="94" t="s">
        <v>1462</v>
      </c>
      <c r="H481" s="94" t="s">
        <v>1531</v>
      </c>
      <c r="I481" s="94" t="s">
        <v>1525</v>
      </c>
      <c r="J481" s="94">
        <v>2021</v>
      </c>
      <c r="K481" s="94">
        <v>10589858.893999999</v>
      </c>
    </row>
    <row r="482" spans="1:11" x14ac:dyDescent="0.25">
      <c r="A482" s="94" t="s">
        <v>1367</v>
      </c>
      <c r="B482" s="94" t="s">
        <v>689</v>
      </c>
      <c r="C482" s="115">
        <v>85111</v>
      </c>
      <c r="D482" s="94" t="s">
        <v>1529</v>
      </c>
      <c r="E482" s="316" t="s">
        <v>1368</v>
      </c>
      <c r="F482" s="94" t="s">
        <v>1463</v>
      </c>
      <c r="G482" s="94" t="s">
        <v>1464</v>
      </c>
      <c r="H482" s="94" t="s">
        <v>827</v>
      </c>
      <c r="I482" s="94" t="s">
        <v>1525</v>
      </c>
      <c r="J482" s="94">
        <v>2021</v>
      </c>
      <c r="K482" s="94">
        <v>2531711.088</v>
      </c>
    </row>
    <row r="483" spans="1:11" x14ac:dyDescent="0.25">
      <c r="A483" s="94" t="s">
        <v>1367</v>
      </c>
      <c r="B483" s="94" t="s">
        <v>689</v>
      </c>
      <c r="C483" s="115">
        <v>85111</v>
      </c>
      <c r="D483" s="94" t="s">
        <v>1529</v>
      </c>
      <c r="E483" s="316" t="s">
        <v>1368</v>
      </c>
      <c r="F483" s="94" t="s">
        <v>1463</v>
      </c>
      <c r="G483" s="94" t="s">
        <v>1464</v>
      </c>
      <c r="H483" s="94" t="s">
        <v>828</v>
      </c>
      <c r="I483" s="94" t="s">
        <v>1525</v>
      </c>
      <c r="J483" s="94">
        <v>2021</v>
      </c>
      <c r="K483" s="94">
        <v>1564659.5060000001</v>
      </c>
    </row>
    <row r="484" spans="1:11" x14ac:dyDescent="0.25">
      <c r="A484" s="94" t="s">
        <v>1367</v>
      </c>
      <c r="B484" s="94" t="s">
        <v>689</v>
      </c>
      <c r="C484" s="115">
        <v>85111</v>
      </c>
      <c r="D484" s="94" t="s">
        <v>1529</v>
      </c>
      <c r="E484" s="316" t="s">
        <v>1368</v>
      </c>
      <c r="F484" s="94" t="s">
        <v>1463</v>
      </c>
      <c r="G484" s="94" t="s">
        <v>1464</v>
      </c>
      <c r="H484" s="94" t="s">
        <v>1530</v>
      </c>
      <c r="I484" s="94" t="s">
        <v>1525</v>
      </c>
      <c r="J484" s="94">
        <v>2021</v>
      </c>
      <c r="K484" s="94">
        <v>119302.007</v>
      </c>
    </row>
    <row r="485" spans="1:11" x14ac:dyDescent="0.25">
      <c r="A485" s="94" t="s">
        <v>1367</v>
      </c>
      <c r="B485" s="94" t="s">
        <v>689</v>
      </c>
      <c r="C485" s="115">
        <v>85111</v>
      </c>
      <c r="D485" s="94" t="s">
        <v>1529</v>
      </c>
      <c r="E485" s="316" t="s">
        <v>1368</v>
      </c>
      <c r="F485" s="94" t="s">
        <v>1463</v>
      </c>
      <c r="G485" s="94" t="s">
        <v>1464</v>
      </c>
      <c r="H485" s="94" t="s">
        <v>1531</v>
      </c>
      <c r="I485" s="94" t="s">
        <v>1525</v>
      </c>
      <c r="J485" s="94">
        <v>2021</v>
      </c>
      <c r="K485" s="94">
        <v>4215672.6009999998</v>
      </c>
    </row>
    <row r="486" spans="1:11" x14ac:dyDescent="0.25">
      <c r="A486" s="94" t="s">
        <v>1367</v>
      </c>
      <c r="B486" s="94" t="s">
        <v>689</v>
      </c>
      <c r="C486" s="115">
        <v>85111</v>
      </c>
      <c r="D486" s="94" t="s">
        <v>1529</v>
      </c>
      <c r="E486" s="316" t="s">
        <v>1368</v>
      </c>
      <c r="F486" s="94" t="s">
        <v>1465</v>
      </c>
      <c r="G486" s="94" t="s">
        <v>1466</v>
      </c>
      <c r="H486" s="94" t="s">
        <v>827</v>
      </c>
      <c r="I486" s="94" t="s">
        <v>1525</v>
      </c>
      <c r="J486" s="94">
        <v>2021</v>
      </c>
      <c r="K486" s="94">
        <v>3311963.7510000002</v>
      </c>
    </row>
    <row r="487" spans="1:11" x14ac:dyDescent="0.25">
      <c r="A487" s="94" t="s">
        <v>1367</v>
      </c>
      <c r="B487" s="94" t="s">
        <v>689</v>
      </c>
      <c r="C487" s="115">
        <v>85111</v>
      </c>
      <c r="D487" s="94" t="s">
        <v>1529</v>
      </c>
      <c r="E487" s="316" t="s">
        <v>1368</v>
      </c>
      <c r="F487" s="94" t="s">
        <v>1465</v>
      </c>
      <c r="G487" s="94" t="s">
        <v>1466</v>
      </c>
      <c r="H487" s="94" t="s">
        <v>828</v>
      </c>
      <c r="I487" s="94" t="s">
        <v>1525</v>
      </c>
      <c r="J487" s="94">
        <v>2021</v>
      </c>
      <c r="K487" s="94">
        <v>2935635.176</v>
      </c>
    </row>
    <row r="488" spans="1:11" x14ac:dyDescent="0.25">
      <c r="A488" s="94" t="s">
        <v>1367</v>
      </c>
      <c r="B488" s="94" t="s">
        <v>689</v>
      </c>
      <c r="C488" s="115">
        <v>85111</v>
      </c>
      <c r="D488" s="94" t="s">
        <v>1529</v>
      </c>
      <c r="E488" s="316" t="s">
        <v>1368</v>
      </c>
      <c r="F488" s="94" t="s">
        <v>1465</v>
      </c>
      <c r="G488" s="94" t="s">
        <v>1466</v>
      </c>
      <c r="H488" s="94" t="s">
        <v>1530</v>
      </c>
      <c r="I488" s="94" t="s">
        <v>1525</v>
      </c>
      <c r="J488" s="94">
        <v>2021</v>
      </c>
      <c r="K488" s="94">
        <v>126587.36599999999</v>
      </c>
    </row>
    <row r="489" spans="1:11" x14ac:dyDescent="0.25">
      <c r="A489" s="94" t="s">
        <v>1367</v>
      </c>
      <c r="B489" s="94" t="s">
        <v>689</v>
      </c>
      <c r="C489" s="115">
        <v>85111</v>
      </c>
      <c r="D489" s="94" t="s">
        <v>1529</v>
      </c>
      <c r="E489" s="316" t="s">
        <v>1368</v>
      </c>
      <c r="F489" s="94" t="s">
        <v>1465</v>
      </c>
      <c r="G489" s="94" t="s">
        <v>1466</v>
      </c>
      <c r="H489" s="94" t="s">
        <v>1531</v>
      </c>
      <c r="I489" s="94" t="s">
        <v>1525</v>
      </c>
      <c r="J489" s="94">
        <v>2021</v>
      </c>
      <c r="K489" s="94">
        <v>6374186.2930000005</v>
      </c>
    </row>
    <row r="490" spans="1:11" x14ac:dyDescent="0.25">
      <c r="A490" s="94" t="s">
        <v>1367</v>
      </c>
      <c r="B490" s="94" t="s">
        <v>689</v>
      </c>
      <c r="C490" s="115">
        <v>85111</v>
      </c>
      <c r="D490" s="94" t="s">
        <v>1529</v>
      </c>
      <c r="E490" s="316" t="s">
        <v>1368</v>
      </c>
      <c r="F490" s="94" t="s">
        <v>1467</v>
      </c>
      <c r="G490" s="94" t="s">
        <v>1468</v>
      </c>
      <c r="H490" s="94" t="s">
        <v>827</v>
      </c>
      <c r="I490" s="94" t="s">
        <v>1525</v>
      </c>
      <c r="J490" s="94">
        <v>2021</v>
      </c>
      <c r="K490" s="94">
        <v>7306014.4440000001</v>
      </c>
    </row>
    <row r="491" spans="1:11" x14ac:dyDescent="0.25">
      <c r="A491" s="94" t="s">
        <v>1367</v>
      </c>
      <c r="B491" s="94" t="s">
        <v>689</v>
      </c>
      <c r="C491" s="115">
        <v>85111</v>
      </c>
      <c r="D491" s="94" t="s">
        <v>1529</v>
      </c>
      <c r="E491" s="316" t="s">
        <v>1368</v>
      </c>
      <c r="F491" s="94" t="s">
        <v>1467</v>
      </c>
      <c r="G491" s="94" t="s">
        <v>1468</v>
      </c>
      <c r="H491" s="94" t="s">
        <v>828</v>
      </c>
      <c r="I491" s="94" t="s">
        <v>1525</v>
      </c>
      <c r="J491" s="94">
        <v>2021</v>
      </c>
      <c r="K491" s="94">
        <v>9493900.4299999997</v>
      </c>
    </row>
    <row r="492" spans="1:11" x14ac:dyDescent="0.25">
      <c r="A492" s="94" t="s">
        <v>1367</v>
      </c>
      <c r="B492" s="94" t="s">
        <v>689</v>
      </c>
      <c r="C492" s="115">
        <v>85111</v>
      </c>
      <c r="D492" s="94" t="s">
        <v>1529</v>
      </c>
      <c r="E492" s="316" t="s">
        <v>1368</v>
      </c>
      <c r="F492" s="94" t="s">
        <v>1467</v>
      </c>
      <c r="G492" s="94" t="s">
        <v>1468</v>
      </c>
      <c r="H492" s="94" t="s">
        <v>1530</v>
      </c>
      <c r="I492" s="94" t="s">
        <v>1525</v>
      </c>
      <c r="J492" s="94">
        <v>2021</v>
      </c>
      <c r="K492" s="94">
        <v>1149171.203</v>
      </c>
    </row>
    <row r="493" spans="1:11" x14ac:dyDescent="0.25">
      <c r="A493" s="94" t="s">
        <v>1367</v>
      </c>
      <c r="B493" s="94" t="s">
        <v>689</v>
      </c>
      <c r="C493" s="115">
        <v>85111</v>
      </c>
      <c r="D493" s="94" t="s">
        <v>1529</v>
      </c>
      <c r="E493" s="316" t="s">
        <v>1368</v>
      </c>
      <c r="F493" s="94" t="s">
        <v>1467</v>
      </c>
      <c r="G493" s="94" t="s">
        <v>1468</v>
      </c>
      <c r="H493" s="94" t="s">
        <v>1531</v>
      </c>
      <c r="I493" s="94" t="s">
        <v>1525</v>
      </c>
      <c r="J493" s="94">
        <v>2021</v>
      </c>
      <c r="K493" s="94">
        <v>17949086.077</v>
      </c>
    </row>
    <row r="494" spans="1:11" x14ac:dyDescent="0.25">
      <c r="A494" s="94" t="s">
        <v>1367</v>
      </c>
      <c r="B494" s="94" t="s">
        <v>689</v>
      </c>
      <c r="C494" s="115">
        <v>85111</v>
      </c>
      <c r="D494" s="94" t="s">
        <v>1529</v>
      </c>
      <c r="E494" s="316" t="s">
        <v>1368</v>
      </c>
      <c r="F494" s="94" t="s">
        <v>1469</v>
      </c>
      <c r="G494" s="94" t="s">
        <v>1470</v>
      </c>
      <c r="H494" s="94" t="s">
        <v>827</v>
      </c>
      <c r="I494" s="94" t="s">
        <v>1525</v>
      </c>
      <c r="J494" s="94">
        <v>2021</v>
      </c>
      <c r="K494" s="94">
        <v>1409270.953</v>
      </c>
    </row>
    <row r="495" spans="1:11" x14ac:dyDescent="0.25">
      <c r="A495" s="94" t="s">
        <v>1367</v>
      </c>
      <c r="B495" s="94" t="s">
        <v>689</v>
      </c>
      <c r="C495" s="115">
        <v>85111</v>
      </c>
      <c r="D495" s="94" t="s">
        <v>1529</v>
      </c>
      <c r="E495" s="316" t="s">
        <v>1368</v>
      </c>
      <c r="F495" s="94" t="s">
        <v>1469</v>
      </c>
      <c r="G495" s="94" t="s">
        <v>1470</v>
      </c>
      <c r="H495" s="94" t="s">
        <v>828</v>
      </c>
      <c r="I495" s="94" t="s">
        <v>1525</v>
      </c>
      <c r="J495" s="94">
        <v>2021</v>
      </c>
      <c r="K495" s="94">
        <v>367676.69300000003</v>
      </c>
    </row>
    <row r="496" spans="1:11" x14ac:dyDescent="0.25">
      <c r="A496" s="94" t="s">
        <v>1367</v>
      </c>
      <c r="B496" s="94" t="s">
        <v>689</v>
      </c>
      <c r="C496" s="115">
        <v>85111</v>
      </c>
      <c r="D496" s="94" t="s">
        <v>1529</v>
      </c>
      <c r="E496" s="316" t="s">
        <v>1368</v>
      </c>
      <c r="F496" s="94" t="s">
        <v>1469</v>
      </c>
      <c r="G496" s="94" t="s">
        <v>1470</v>
      </c>
      <c r="H496" s="94" t="s">
        <v>1530</v>
      </c>
      <c r="I496" s="94" t="s">
        <v>1525</v>
      </c>
      <c r="J496" s="94">
        <v>2021</v>
      </c>
      <c r="K496" s="94">
        <v>104347.83</v>
      </c>
    </row>
    <row r="497" spans="1:11" x14ac:dyDescent="0.25">
      <c r="A497" s="94" t="s">
        <v>1367</v>
      </c>
      <c r="B497" s="94" t="s">
        <v>689</v>
      </c>
      <c r="C497" s="115">
        <v>85111</v>
      </c>
      <c r="D497" s="94" t="s">
        <v>1529</v>
      </c>
      <c r="E497" s="316" t="s">
        <v>1368</v>
      </c>
      <c r="F497" s="94" t="s">
        <v>1469</v>
      </c>
      <c r="G497" s="94" t="s">
        <v>1470</v>
      </c>
      <c r="H497" s="94" t="s">
        <v>1531</v>
      </c>
      <c r="I497" s="94" t="s">
        <v>1525</v>
      </c>
      <c r="J497" s="94">
        <v>2021</v>
      </c>
      <c r="K497" s="94">
        <v>1881295.476</v>
      </c>
    </row>
    <row r="498" spans="1:11" x14ac:dyDescent="0.25">
      <c r="A498" s="94" t="s">
        <v>1367</v>
      </c>
      <c r="B498" s="94" t="s">
        <v>689</v>
      </c>
      <c r="C498" s="115">
        <v>85111</v>
      </c>
      <c r="D498" s="94" t="s">
        <v>1529</v>
      </c>
      <c r="E498" s="316" t="s">
        <v>1368</v>
      </c>
      <c r="F498" s="94" t="s">
        <v>1471</v>
      </c>
      <c r="G498" s="94" t="s">
        <v>1472</v>
      </c>
      <c r="H498" s="94" t="s">
        <v>827</v>
      </c>
      <c r="I498" s="94" t="s">
        <v>1525</v>
      </c>
      <c r="J498" s="94">
        <v>2021</v>
      </c>
      <c r="K498" s="94">
        <v>1733805.3570000001</v>
      </c>
    </row>
    <row r="499" spans="1:11" x14ac:dyDescent="0.25">
      <c r="A499" s="94" t="s">
        <v>1367</v>
      </c>
      <c r="B499" s="94" t="s">
        <v>689</v>
      </c>
      <c r="C499" s="115">
        <v>85111</v>
      </c>
      <c r="D499" s="94" t="s">
        <v>1529</v>
      </c>
      <c r="E499" s="316" t="s">
        <v>1368</v>
      </c>
      <c r="F499" s="94" t="s">
        <v>1471</v>
      </c>
      <c r="G499" s="94" t="s">
        <v>1472</v>
      </c>
      <c r="H499" s="94" t="s">
        <v>828</v>
      </c>
      <c r="I499" s="94" t="s">
        <v>1525</v>
      </c>
      <c r="J499" s="94">
        <v>2021</v>
      </c>
      <c r="K499" s="94">
        <v>5599883.7570000002</v>
      </c>
    </row>
    <row r="500" spans="1:11" x14ac:dyDescent="0.25">
      <c r="A500" s="94" t="s">
        <v>1367</v>
      </c>
      <c r="B500" s="94" t="s">
        <v>689</v>
      </c>
      <c r="C500" s="115">
        <v>85111</v>
      </c>
      <c r="D500" s="94" t="s">
        <v>1529</v>
      </c>
      <c r="E500" s="316" t="s">
        <v>1368</v>
      </c>
      <c r="F500" s="94" t="s">
        <v>1471</v>
      </c>
      <c r="G500" s="94" t="s">
        <v>1472</v>
      </c>
      <c r="H500" s="94" t="s">
        <v>1530</v>
      </c>
      <c r="I500" s="94" t="s">
        <v>1525</v>
      </c>
      <c r="J500" s="94">
        <v>2021</v>
      </c>
      <c r="K500" s="94">
        <v>352031.21</v>
      </c>
    </row>
    <row r="501" spans="1:11" x14ac:dyDescent="0.25">
      <c r="A501" s="94" t="s">
        <v>1367</v>
      </c>
      <c r="B501" s="94" t="s">
        <v>689</v>
      </c>
      <c r="C501" s="115">
        <v>85111</v>
      </c>
      <c r="D501" s="94" t="s">
        <v>1529</v>
      </c>
      <c r="E501" s="316" t="s">
        <v>1368</v>
      </c>
      <c r="F501" s="94" t="s">
        <v>1471</v>
      </c>
      <c r="G501" s="94" t="s">
        <v>1472</v>
      </c>
      <c r="H501" s="94" t="s">
        <v>1531</v>
      </c>
      <c r="I501" s="94" t="s">
        <v>1525</v>
      </c>
      <c r="J501" s="94">
        <v>2021</v>
      </c>
      <c r="K501" s="94">
        <v>7685720.324</v>
      </c>
    </row>
    <row r="502" spans="1:11" x14ac:dyDescent="0.25">
      <c r="A502" s="94" t="s">
        <v>1367</v>
      </c>
      <c r="B502" s="94" t="s">
        <v>689</v>
      </c>
      <c r="C502" s="115">
        <v>85111</v>
      </c>
      <c r="D502" s="94" t="s">
        <v>1529</v>
      </c>
      <c r="E502" s="316" t="s">
        <v>1368</v>
      </c>
      <c r="F502" s="94" t="s">
        <v>1473</v>
      </c>
      <c r="G502" s="94" t="s">
        <v>1474</v>
      </c>
      <c r="H502" s="94" t="s">
        <v>827</v>
      </c>
      <c r="I502" s="94" t="s">
        <v>1525</v>
      </c>
      <c r="J502" s="94">
        <v>2021</v>
      </c>
      <c r="K502" s="94">
        <v>4162938.1349999998</v>
      </c>
    </row>
    <row r="503" spans="1:11" x14ac:dyDescent="0.25">
      <c r="A503" s="94" t="s">
        <v>1367</v>
      </c>
      <c r="B503" s="94" t="s">
        <v>689</v>
      </c>
      <c r="C503" s="115">
        <v>85111</v>
      </c>
      <c r="D503" s="94" t="s">
        <v>1529</v>
      </c>
      <c r="E503" s="316" t="s">
        <v>1368</v>
      </c>
      <c r="F503" s="94" t="s">
        <v>1473</v>
      </c>
      <c r="G503" s="94" t="s">
        <v>1474</v>
      </c>
      <c r="H503" s="94" t="s">
        <v>828</v>
      </c>
      <c r="I503" s="94" t="s">
        <v>1525</v>
      </c>
      <c r="J503" s="94">
        <v>2021</v>
      </c>
      <c r="K503" s="94">
        <v>3526339.98</v>
      </c>
    </row>
    <row r="504" spans="1:11" x14ac:dyDescent="0.25">
      <c r="A504" s="94" t="s">
        <v>1367</v>
      </c>
      <c r="B504" s="94" t="s">
        <v>689</v>
      </c>
      <c r="C504" s="115">
        <v>85111</v>
      </c>
      <c r="D504" s="94" t="s">
        <v>1529</v>
      </c>
      <c r="E504" s="316" t="s">
        <v>1368</v>
      </c>
      <c r="F504" s="94" t="s">
        <v>1473</v>
      </c>
      <c r="G504" s="94" t="s">
        <v>1474</v>
      </c>
      <c r="H504" s="94" t="s">
        <v>1530</v>
      </c>
      <c r="I504" s="94" t="s">
        <v>1525</v>
      </c>
      <c r="J504" s="94">
        <v>2021</v>
      </c>
      <c r="K504" s="94">
        <v>692792.16299999994</v>
      </c>
    </row>
    <row r="505" spans="1:11" x14ac:dyDescent="0.25">
      <c r="A505" s="94" t="s">
        <v>1367</v>
      </c>
      <c r="B505" s="94" t="s">
        <v>689</v>
      </c>
      <c r="C505" s="115">
        <v>85111</v>
      </c>
      <c r="D505" s="94" t="s">
        <v>1529</v>
      </c>
      <c r="E505" s="316" t="s">
        <v>1368</v>
      </c>
      <c r="F505" s="94" t="s">
        <v>1473</v>
      </c>
      <c r="G505" s="94" t="s">
        <v>1474</v>
      </c>
      <c r="H505" s="94" t="s">
        <v>1531</v>
      </c>
      <c r="I505" s="94" t="s">
        <v>1525</v>
      </c>
      <c r="J505" s="94">
        <v>2021</v>
      </c>
      <c r="K505" s="94">
        <v>8382070.2779999999</v>
      </c>
    </row>
    <row r="506" spans="1:11" x14ac:dyDescent="0.25">
      <c r="A506" s="94" t="s">
        <v>1367</v>
      </c>
      <c r="B506" s="94" t="s">
        <v>689</v>
      </c>
      <c r="C506" s="115">
        <v>85111</v>
      </c>
      <c r="D506" s="94" t="s">
        <v>1529</v>
      </c>
      <c r="E506" s="316" t="s">
        <v>1368</v>
      </c>
      <c r="F506" s="94" t="s">
        <v>1475</v>
      </c>
      <c r="G506" s="94" t="s">
        <v>1476</v>
      </c>
      <c r="H506" s="94" t="s">
        <v>827</v>
      </c>
      <c r="I506" s="94" t="s">
        <v>1525</v>
      </c>
      <c r="J506" s="94">
        <v>2021</v>
      </c>
      <c r="K506" s="94">
        <v>47372159.991999999</v>
      </c>
    </row>
    <row r="507" spans="1:11" x14ac:dyDescent="0.25">
      <c r="A507" s="94" t="s">
        <v>1367</v>
      </c>
      <c r="B507" s="94" t="s">
        <v>689</v>
      </c>
      <c r="C507" s="115">
        <v>85111</v>
      </c>
      <c r="D507" s="94" t="s">
        <v>1529</v>
      </c>
      <c r="E507" s="316" t="s">
        <v>1368</v>
      </c>
      <c r="F507" s="94" t="s">
        <v>1475</v>
      </c>
      <c r="G507" s="94" t="s">
        <v>1476</v>
      </c>
      <c r="H507" s="94" t="s">
        <v>828</v>
      </c>
      <c r="I507" s="94" t="s">
        <v>1525</v>
      </c>
      <c r="J507" s="94">
        <v>2021</v>
      </c>
      <c r="K507" s="94">
        <v>24810462.390999999</v>
      </c>
    </row>
    <row r="508" spans="1:11" x14ac:dyDescent="0.25">
      <c r="A508" s="94" t="s">
        <v>1367</v>
      </c>
      <c r="B508" s="94" t="s">
        <v>689</v>
      </c>
      <c r="C508" s="115">
        <v>85111</v>
      </c>
      <c r="D508" s="94" t="s">
        <v>1529</v>
      </c>
      <c r="E508" s="316" t="s">
        <v>1368</v>
      </c>
      <c r="F508" s="94" t="s">
        <v>1475</v>
      </c>
      <c r="G508" s="94" t="s">
        <v>1476</v>
      </c>
      <c r="H508" s="94" t="s">
        <v>1530</v>
      </c>
      <c r="I508" s="94" t="s">
        <v>1525</v>
      </c>
      <c r="J508" s="94">
        <v>2021</v>
      </c>
      <c r="K508" s="94">
        <v>1920276.21</v>
      </c>
    </row>
    <row r="509" spans="1:11" x14ac:dyDescent="0.25">
      <c r="A509" s="94" t="s">
        <v>1367</v>
      </c>
      <c r="B509" s="94" t="s">
        <v>689</v>
      </c>
      <c r="C509" s="115">
        <v>85111</v>
      </c>
      <c r="D509" s="94" t="s">
        <v>1529</v>
      </c>
      <c r="E509" s="316" t="s">
        <v>1368</v>
      </c>
      <c r="F509" s="94" t="s">
        <v>1475</v>
      </c>
      <c r="G509" s="94" t="s">
        <v>1476</v>
      </c>
      <c r="H509" s="94" t="s">
        <v>1531</v>
      </c>
      <c r="I509" s="94" t="s">
        <v>1525</v>
      </c>
      <c r="J509" s="94">
        <v>2021</v>
      </c>
      <c r="K509" s="94">
        <v>74102898.592999995</v>
      </c>
    </row>
    <row r="510" spans="1:11" x14ac:dyDescent="0.25">
      <c r="A510" s="94" t="s">
        <v>1367</v>
      </c>
      <c r="B510" s="94" t="s">
        <v>689</v>
      </c>
      <c r="C510" s="115">
        <v>85111</v>
      </c>
      <c r="D510" s="94" t="s">
        <v>1529</v>
      </c>
      <c r="E510" s="316" t="s">
        <v>1368</v>
      </c>
      <c r="F510" s="94" t="s">
        <v>1477</v>
      </c>
      <c r="G510" s="94" t="s">
        <v>1478</v>
      </c>
      <c r="H510" s="94" t="s">
        <v>827</v>
      </c>
      <c r="I510" s="94" t="s">
        <v>1525</v>
      </c>
      <c r="J510" s="94">
        <v>2021</v>
      </c>
      <c r="K510" s="94">
        <v>1015182.465</v>
      </c>
    </row>
    <row r="511" spans="1:11" x14ac:dyDescent="0.25">
      <c r="A511" s="94" t="s">
        <v>1367</v>
      </c>
      <c r="B511" s="94" t="s">
        <v>689</v>
      </c>
      <c r="C511" s="115">
        <v>85111</v>
      </c>
      <c r="D511" s="94" t="s">
        <v>1529</v>
      </c>
      <c r="E511" s="316" t="s">
        <v>1368</v>
      </c>
      <c r="F511" s="94" t="s">
        <v>1477</v>
      </c>
      <c r="G511" s="94" t="s">
        <v>1478</v>
      </c>
      <c r="H511" s="94" t="s">
        <v>828</v>
      </c>
      <c r="I511" s="94" t="s">
        <v>1525</v>
      </c>
      <c r="J511" s="94">
        <v>2021</v>
      </c>
      <c r="K511" s="94">
        <v>121410.53200000001</v>
      </c>
    </row>
    <row r="512" spans="1:11" x14ac:dyDescent="0.25">
      <c r="A512" s="94" t="s">
        <v>1367</v>
      </c>
      <c r="B512" s="94" t="s">
        <v>689</v>
      </c>
      <c r="C512" s="115">
        <v>85111</v>
      </c>
      <c r="D512" s="94" t="s">
        <v>1529</v>
      </c>
      <c r="E512" s="316" t="s">
        <v>1368</v>
      </c>
      <c r="F512" s="94" t="s">
        <v>1477</v>
      </c>
      <c r="G512" s="94" t="s">
        <v>1478</v>
      </c>
      <c r="H512" s="94" t="s">
        <v>1530</v>
      </c>
      <c r="I512" s="94" t="s">
        <v>1525</v>
      </c>
      <c r="J512" s="94">
        <v>2021</v>
      </c>
      <c r="K512" s="94">
        <v>23470.356</v>
      </c>
    </row>
    <row r="513" spans="1:11" x14ac:dyDescent="0.25">
      <c r="A513" s="94" t="s">
        <v>1367</v>
      </c>
      <c r="B513" s="94" t="s">
        <v>689</v>
      </c>
      <c r="C513" s="115">
        <v>85111</v>
      </c>
      <c r="D513" s="94" t="s">
        <v>1529</v>
      </c>
      <c r="E513" s="316" t="s">
        <v>1368</v>
      </c>
      <c r="F513" s="94" t="s">
        <v>1477</v>
      </c>
      <c r="G513" s="94" t="s">
        <v>1478</v>
      </c>
      <c r="H513" s="94" t="s">
        <v>1531</v>
      </c>
      <c r="I513" s="94" t="s">
        <v>1525</v>
      </c>
      <c r="J513" s="94">
        <v>2021</v>
      </c>
      <c r="K513" s="94">
        <v>1160063.3529999999</v>
      </c>
    </row>
    <row r="514" spans="1:11" x14ac:dyDescent="0.25">
      <c r="A514" s="94" t="s">
        <v>1367</v>
      </c>
      <c r="B514" s="94" t="s">
        <v>689</v>
      </c>
      <c r="C514" s="115">
        <v>85111</v>
      </c>
      <c r="D514" s="94" t="s">
        <v>1529</v>
      </c>
      <c r="E514" s="316" t="s">
        <v>1368</v>
      </c>
      <c r="F514" s="94" t="s">
        <v>1479</v>
      </c>
      <c r="G514" s="94" t="s">
        <v>1480</v>
      </c>
      <c r="H514" s="94" t="s">
        <v>827</v>
      </c>
      <c r="I514" s="94" t="s">
        <v>1525</v>
      </c>
      <c r="J514" s="94">
        <v>2021</v>
      </c>
      <c r="K514" s="94">
        <v>923594.90399999998</v>
      </c>
    </row>
    <row r="515" spans="1:11" x14ac:dyDescent="0.25">
      <c r="A515" s="94" t="s">
        <v>1367</v>
      </c>
      <c r="B515" s="94" t="s">
        <v>689</v>
      </c>
      <c r="C515" s="115">
        <v>85111</v>
      </c>
      <c r="D515" s="94" t="s">
        <v>1529</v>
      </c>
      <c r="E515" s="316" t="s">
        <v>1368</v>
      </c>
      <c r="F515" s="94" t="s">
        <v>1479</v>
      </c>
      <c r="G515" s="94" t="s">
        <v>1480</v>
      </c>
      <c r="H515" s="94" t="s">
        <v>828</v>
      </c>
      <c r="I515" s="94" t="s">
        <v>1525</v>
      </c>
      <c r="J515" s="94">
        <v>2021</v>
      </c>
      <c r="K515" s="94">
        <v>10234705.033</v>
      </c>
    </row>
    <row r="516" spans="1:11" x14ac:dyDescent="0.25">
      <c r="A516" s="94" t="s">
        <v>1367</v>
      </c>
      <c r="B516" s="94" t="s">
        <v>689</v>
      </c>
      <c r="C516" s="115">
        <v>85111</v>
      </c>
      <c r="D516" s="94" t="s">
        <v>1529</v>
      </c>
      <c r="E516" s="316" t="s">
        <v>1368</v>
      </c>
      <c r="F516" s="94" t="s">
        <v>1479</v>
      </c>
      <c r="G516" s="94" t="s">
        <v>1480</v>
      </c>
      <c r="H516" s="94" t="s">
        <v>1530</v>
      </c>
      <c r="I516" s="94" t="s">
        <v>1525</v>
      </c>
      <c r="J516" s="94">
        <v>2021</v>
      </c>
      <c r="K516" s="94">
        <v>1127481.7830000001</v>
      </c>
    </row>
    <row r="517" spans="1:11" x14ac:dyDescent="0.25">
      <c r="A517" s="94" t="s">
        <v>1367</v>
      </c>
      <c r="B517" s="94" t="s">
        <v>689</v>
      </c>
      <c r="C517" s="115">
        <v>85111</v>
      </c>
      <c r="D517" s="94" t="s">
        <v>1529</v>
      </c>
      <c r="E517" s="316" t="s">
        <v>1368</v>
      </c>
      <c r="F517" s="94" t="s">
        <v>1479</v>
      </c>
      <c r="G517" s="94" t="s">
        <v>1480</v>
      </c>
      <c r="H517" s="94" t="s">
        <v>1531</v>
      </c>
      <c r="I517" s="94" t="s">
        <v>1525</v>
      </c>
      <c r="J517" s="94">
        <v>2021</v>
      </c>
      <c r="K517" s="94">
        <v>12285781.719999999</v>
      </c>
    </row>
    <row r="518" spans="1:11" x14ac:dyDescent="0.25">
      <c r="A518" s="94" t="s">
        <v>1367</v>
      </c>
      <c r="B518" s="94" t="s">
        <v>689</v>
      </c>
      <c r="C518" s="115">
        <v>85111</v>
      </c>
      <c r="D518" s="94" t="s">
        <v>1529</v>
      </c>
      <c r="E518" s="316" t="s">
        <v>1368</v>
      </c>
      <c r="F518" s="94" t="s">
        <v>1481</v>
      </c>
      <c r="G518" s="94" t="s">
        <v>1482</v>
      </c>
      <c r="H518" s="94" t="s">
        <v>827</v>
      </c>
      <c r="I518" s="94" t="s">
        <v>1525</v>
      </c>
      <c r="J518" s="94">
        <v>2021</v>
      </c>
      <c r="K518" s="94">
        <v>27444346.982999999</v>
      </c>
    </row>
    <row r="519" spans="1:11" x14ac:dyDescent="0.25">
      <c r="A519" s="94" t="s">
        <v>1367</v>
      </c>
      <c r="B519" s="94" t="s">
        <v>689</v>
      </c>
      <c r="C519" s="115">
        <v>85111</v>
      </c>
      <c r="D519" s="94" t="s">
        <v>1529</v>
      </c>
      <c r="E519" s="316" t="s">
        <v>1368</v>
      </c>
      <c r="F519" s="94" t="s">
        <v>1481</v>
      </c>
      <c r="G519" s="94" t="s">
        <v>1482</v>
      </c>
      <c r="H519" s="94" t="s">
        <v>828</v>
      </c>
      <c r="I519" s="94" t="s">
        <v>1525</v>
      </c>
      <c r="J519" s="94">
        <v>2021</v>
      </c>
      <c r="K519" s="94">
        <v>28786.621999999999</v>
      </c>
    </row>
    <row r="520" spans="1:11" x14ac:dyDescent="0.25">
      <c r="A520" s="94" t="s">
        <v>1367</v>
      </c>
      <c r="B520" s="94" t="s">
        <v>689</v>
      </c>
      <c r="C520" s="115">
        <v>85111</v>
      </c>
      <c r="D520" s="94" t="s">
        <v>1529</v>
      </c>
      <c r="E520" s="316" t="s">
        <v>1368</v>
      </c>
      <c r="F520" s="94" t="s">
        <v>1481</v>
      </c>
      <c r="G520" s="94" t="s">
        <v>1482</v>
      </c>
      <c r="H520" s="94" t="s">
        <v>1530</v>
      </c>
      <c r="I520" s="94" t="s">
        <v>1525</v>
      </c>
      <c r="J520" s="94">
        <v>2021</v>
      </c>
      <c r="K520" s="94">
        <v>836.79200000000003</v>
      </c>
    </row>
    <row r="521" spans="1:11" x14ac:dyDescent="0.25">
      <c r="A521" s="94" t="s">
        <v>1367</v>
      </c>
      <c r="B521" s="94" t="s">
        <v>689</v>
      </c>
      <c r="C521" s="115">
        <v>85111</v>
      </c>
      <c r="D521" s="94" t="s">
        <v>1529</v>
      </c>
      <c r="E521" s="316" t="s">
        <v>1368</v>
      </c>
      <c r="F521" s="94" t="s">
        <v>1481</v>
      </c>
      <c r="G521" s="94" t="s">
        <v>1482</v>
      </c>
      <c r="H521" s="94" t="s">
        <v>1531</v>
      </c>
      <c r="I521" s="94" t="s">
        <v>1525</v>
      </c>
      <c r="J521" s="94">
        <v>2021</v>
      </c>
      <c r="K521" s="94">
        <v>27473970.397</v>
      </c>
    </row>
    <row r="522" spans="1:11" x14ac:dyDescent="0.25">
      <c r="A522" s="94" t="s">
        <v>1367</v>
      </c>
      <c r="B522" s="94" t="s">
        <v>689</v>
      </c>
      <c r="C522" s="115">
        <v>85111</v>
      </c>
      <c r="D522" s="94" t="s">
        <v>1529</v>
      </c>
      <c r="E522" s="316" t="s">
        <v>1368</v>
      </c>
      <c r="F522" s="94" t="s">
        <v>1483</v>
      </c>
      <c r="G522" s="94" t="s">
        <v>1484</v>
      </c>
      <c r="H522" s="94" t="s">
        <v>827</v>
      </c>
      <c r="I522" s="94" t="s">
        <v>1525</v>
      </c>
      <c r="J522" s="94">
        <v>2021</v>
      </c>
      <c r="K522" s="94">
        <v>16638645.09</v>
      </c>
    </row>
    <row r="523" spans="1:11" x14ac:dyDescent="0.25">
      <c r="A523" s="94" t="s">
        <v>1367</v>
      </c>
      <c r="B523" s="94" t="s">
        <v>689</v>
      </c>
      <c r="C523" s="115">
        <v>85111</v>
      </c>
      <c r="D523" s="94" t="s">
        <v>1529</v>
      </c>
      <c r="E523" s="316" t="s">
        <v>1368</v>
      </c>
      <c r="F523" s="94" t="s">
        <v>1483</v>
      </c>
      <c r="G523" s="94" t="s">
        <v>1484</v>
      </c>
      <c r="H523" s="94" t="s">
        <v>828</v>
      </c>
      <c r="I523" s="94" t="s">
        <v>1525</v>
      </c>
      <c r="J523" s="94">
        <v>2021</v>
      </c>
      <c r="K523" s="94">
        <v>22409.062999999998</v>
      </c>
    </row>
    <row r="524" spans="1:11" x14ac:dyDescent="0.25">
      <c r="A524" s="94" t="s">
        <v>1367</v>
      </c>
      <c r="B524" s="94" t="s">
        <v>689</v>
      </c>
      <c r="C524" s="115">
        <v>85111</v>
      </c>
      <c r="D524" s="94" t="s">
        <v>1529</v>
      </c>
      <c r="E524" s="316" t="s">
        <v>1368</v>
      </c>
      <c r="F524" s="94" t="s">
        <v>1483</v>
      </c>
      <c r="G524" s="94" t="s">
        <v>1484</v>
      </c>
      <c r="H524" s="94" t="s">
        <v>1530</v>
      </c>
      <c r="I524" s="94" t="s">
        <v>1525</v>
      </c>
      <c r="J524" s="94">
        <v>2021</v>
      </c>
      <c r="K524" s="94">
        <v>23234.727999999999</v>
      </c>
    </row>
    <row r="525" spans="1:11" x14ac:dyDescent="0.25">
      <c r="A525" s="94" t="s">
        <v>1367</v>
      </c>
      <c r="B525" s="94" t="s">
        <v>689</v>
      </c>
      <c r="C525" s="115">
        <v>85111</v>
      </c>
      <c r="D525" s="94" t="s">
        <v>1529</v>
      </c>
      <c r="E525" s="316" t="s">
        <v>1368</v>
      </c>
      <c r="F525" s="94" t="s">
        <v>1483</v>
      </c>
      <c r="G525" s="94" t="s">
        <v>1484</v>
      </c>
      <c r="H525" s="94" t="s">
        <v>1531</v>
      </c>
      <c r="I525" s="94" t="s">
        <v>1525</v>
      </c>
      <c r="J525" s="94">
        <v>2021</v>
      </c>
      <c r="K525" s="94">
        <v>16684288.880999999</v>
      </c>
    </row>
    <row r="526" spans="1:11" x14ac:dyDescent="0.25">
      <c r="A526" s="94" t="s">
        <v>1367</v>
      </c>
      <c r="B526" s="94" t="s">
        <v>689</v>
      </c>
      <c r="C526" s="115">
        <v>85111</v>
      </c>
      <c r="D526" s="94" t="s">
        <v>1529</v>
      </c>
      <c r="E526" s="316" t="s">
        <v>1368</v>
      </c>
      <c r="F526" s="94" t="s">
        <v>1485</v>
      </c>
      <c r="G526" s="94" t="s">
        <v>1486</v>
      </c>
      <c r="H526" s="94" t="s">
        <v>827</v>
      </c>
      <c r="I526" s="94" t="s">
        <v>1525</v>
      </c>
      <c r="J526" s="94">
        <v>2021</v>
      </c>
      <c r="K526" s="94">
        <v>1016551.6139999999</v>
      </c>
    </row>
    <row r="527" spans="1:11" x14ac:dyDescent="0.25">
      <c r="A527" s="94" t="s">
        <v>1367</v>
      </c>
      <c r="B527" s="94" t="s">
        <v>689</v>
      </c>
      <c r="C527" s="115">
        <v>85111</v>
      </c>
      <c r="D527" s="94" t="s">
        <v>1529</v>
      </c>
      <c r="E527" s="316" t="s">
        <v>1368</v>
      </c>
      <c r="F527" s="94" t="s">
        <v>1485</v>
      </c>
      <c r="G527" s="94" t="s">
        <v>1486</v>
      </c>
      <c r="H527" s="94" t="s">
        <v>828</v>
      </c>
      <c r="I527" s="94" t="s">
        <v>1525</v>
      </c>
      <c r="J527" s="94">
        <v>2021</v>
      </c>
      <c r="K527" s="94">
        <v>9633508.7320000008</v>
      </c>
    </row>
    <row r="528" spans="1:11" x14ac:dyDescent="0.25">
      <c r="A528" s="94" t="s">
        <v>1367</v>
      </c>
      <c r="B528" s="94" t="s">
        <v>689</v>
      </c>
      <c r="C528" s="115">
        <v>85111</v>
      </c>
      <c r="D528" s="94" t="s">
        <v>1529</v>
      </c>
      <c r="E528" s="316" t="s">
        <v>1368</v>
      </c>
      <c r="F528" s="94" t="s">
        <v>1485</v>
      </c>
      <c r="G528" s="94" t="s">
        <v>1486</v>
      </c>
      <c r="H528" s="94" t="s">
        <v>1530</v>
      </c>
      <c r="I528" s="94" t="s">
        <v>1525</v>
      </c>
      <c r="J528" s="94">
        <v>2021</v>
      </c>
      <c r="K528" s="94">
        <v>625854.98899999994</v>
      </c>
    </row>
    <row r="529" spans="1:11" x14ac:dyDescent="0.25">
      <c r="A529" s="94" t="s">
        <v>1367</v>
      </c>
      <c r="B529" s="94" t="s">
        <v>689</v>
      </c>
      <c r="C529" s="115">
        <v>85111</v>
      </c>
      <c r="D529" s="94" t="s">
        <v>1529</v>
      </c>
      <c r="E529" s="316" t="s">
        <v>1368</v>
      </c>
      <c r="F529" s="94" t="s">
        <v>1485</v>
      </c>
      <c r="G529" s="94" t="s">
        <v>1486</v>
      </c>
      <c r="H529" s="94" t="s">
        <v>1531</v>
      </c>
      <c r="I529" s="94" t="s">
        <v>1525</v>
      </c>
      <c r="J529" s="94">
        <v>2021</v>
      </c>
      <c r="K529" s="94">
        <v>11275915.335000001</v>
      </c>
    </row>
    <row r="530" spans="1:11" x14ac:dyDescent="0.25">
      <c r="A530" s="94" t="s">
        <v>1367</v>
      </c>
      <c r="B530" s="94" t="s">
        <v>689</v>
      </c>
      <c r="C530" s="115">
        <v>85111</v>
      </c>
      <c r="D530" s="94" t="s">
        <v>1529</v>
      </c>
      <c r="E530" s="316" t="s">
        <v>1368</v>
      </c>
      <c r="F530" s="94" t="s">
        <v>1487</v>
      </c>
      <c r="G530" s="94" t="s">
        <v>1488</v>
      </c>
      <c r="H530" s="94" t="s">
        <v>827</v>
      </c>
      <c r="I530" s="94" t="s">
        <v>1525</v>
      </c>
      <c r="J530" s="94">
        <v>2021</v>
      </c>
      <c r="K530" s="94">
        <v>333838.93699999998</v>
      </c>
    </row>
    <row r="531" spans="1:11" x14ac:dyDescent="0.25">
      <c r="A531" s="94" t="s">
        <v>1367</v>
      </c>
      <c r="B531" s="94" t="s">
        <v>689</v>
      </c>
      <c r="C531" s="115">
        <v>85111</v>
      </c>
      <c r="D531" s="94" t="s">
        <v>1529</v>
      </c>
      <c r="E531" s="316" t="s">
        <v>1368</v>
      </c>
      <c r="F531" s="94" t="s">
        <v>1487</v>
      </c>
      <c r="G531" s="94" t="s">
        <v>1488</v>
      </c>
      <c r="H531" s="94" t="s">
        <v>828</v>
      </c>
      <c r="I531" s="94" t="s">
        <v>1525</v>
      </c>
      <c r="J531" s="94">
        <v>2021</v>
      </c>
      <c r="K531" s="94">
        <v>4769642.409</v>
      </c>
    </row>
    <row r="532" spans="1:11" x14ac:dyDescent="0.25">
      <c r="A532" s="94" t="s">
        <v>1367</v>
      </c>
      <c r="B532" s="94" t="s">
        <v>689</v>
      </c>
      <c r="C532" s="115">
        <v>85111</v>
      </c>
      <c r="D532" s="94" t="s">
        <v>1529</v>
      </c>
      <c r="E532" s="316" t="s">
        <v>1368</v>
      </c>
      <c r="F532" s="94" t="s">
        <v>1487</v>
      </c>
      <c r="G532" s="94" t="s">
        <v>1488</v>
      </c>
      <c r="H532" s="94" t="s">
        <v>1530</v>
      </c>
      <c r="I532" s="94" t="s">
        <v>1525</v>
      </c>
      <c r="J532" s="94">
        <v>2021</v>
      </c>
      <c r="K532" s="94">
        <v>119397.56200000001</v>
      </c>
    </row>
    <row r="533" spans="1:11" x14ac:dyDescent="0.25">
      <c r="A533" s="94" t="s">
        <v>1367</v>
      </c>
      <c r="B533" s="94" t="s">
        <v>689</v>
      </c>
      <c r="C533" s="115">
        <v>85111</v>
      </c>
      <c r="D533" s="94" t="s">
        <v>1529</v>
      </c>
      <c r="E533" s="316" t="s">
        <v>1368</v>
      </c>
      <c r="F533" s="94" t="s">
        <v>1487</v>
      </c>
      <c r="G533" s="94" t="s">
        <v>1488</v>
      </c>
      <c r="H533" s="94" t="s">
        <v>1531</v>
      </c>
      <c r="I533" s="94" t="s">
        <v>1525</v>
      </c>
      <c r="J533" s="94">
        <v>2021</v>
      </c>
      <c r="K533" s="94">
        <v>5222878.9079999998</v>
      </c>
    </row>
    <row r="534" spans="1:11" x14ac:dyDescent="0.25">
      <c r="A534" s="94" t="s">
        <v>1367</v>
      </c>
      <c r="B534" s="94" t="s">
        <v>689</v>
      </c>
      <c r="C534" s="115">
        <v>85111</v>
      </c>
      <c r="D534" s="94" t="s">
        <v>1529</v>
      </c>
      <c r="E534" s="316" t="s">
        <v>1368</v>
      </c>
      <c r="F534" s="94" t="s">
        <v>1489</v>
      </c>
      <c r="G534" s="94" t="s">
        <v>1490</v>
      </c>
      <c r="H534" s="94" t="s">
        <v>827</v>
      </c>
      <c r="I534" s="94" t="s">
        <v>1525</v>
      </c>
      <c r="J534" s="94">
        <v>2021</v>
      </c>
      <c r="K534" s="94">
        <v>1699236.423</v>
      </c>
    </row>
    <row r="535" spans="1:11" x14ac:dyDescent="0.25">
      <c r="A535" s="94" t="s">
        <v>1367</v>
      </c>
      <c r="B535" s="94" t="s">
        <v>689</v>
      </c>
      <c r="C535" s="115">
        <v>85111</v>
      </c>
      <c r="D535" s="94" t="s">
        <v>1529</v>
      </c>
      <c r="E535" s="316" t="s">
        <v>1368</v>
      </c>
      <c r="F535" s="94" t="s">
        <v>1489</v>
      </c>
      <c r="G535" s="94" t="s">
        <v>1490</v>
      </c>
      <c r="H535" s="94" t="s">
        <v>828</v>
      </c>
      <c r="I535" s="94" t="s">
        <v>1525</v>
      </c>
      <c r="J535" s="94">
        <v>2021</v>
      </c>
      <c r="K535" s="94">
        <v>245313.932</v>
      </c>
    </row>
    <row r="536" spans="1:11" x14ac:dyDescent="0.25">
      <c r="A536" s="94" t="s">
        <v>1367</v>
      </c>
      <c r="B536" s="94" t="s">
        <v>689</v>
      </c>
      <c r="C536" s="115">
        <v>85111</v>
      </c>
      <c r="D536" s="94" t="s">
        <v>1529</v>
      </c>
      <c r="E536" s="316" t="s">
        <v>1368</v>
      </c>
      <c r="F536" s="94" t="s">
        <v>1489</v>
      </c>
      <c r="G536" s="94" t="s">
        <v>1490</v>
      </c>
      <c r="H536" s="94" t="s">
        <v>1530</v>
      </c>
      <c r="I536" s="94" t="s">
        <v>1525</v>
      </c>
      <c r="J536" s="94">
        <v>2021</v>
      </c>
      <c r="K536" s="94">
        <v>199967.834</v>
      </c>
    </row>
    <row r="537" spans="1:11" x14ac:dyDescent="0.25">
      <c r="A537" s="94" t="s">
        <v>1367</v>
      </c>
      <c r="B537" s="94" t="s">
        <v>689</v>
      </c>
      <c r="C537" s="115">
        <v>85111</v>
      </c>
      <c r="D537" s="94" t="s">
        <v>1529</v>
      </c>
      <c r="E537" s="316" t="s">
        <v>1368</v>
      </c>
      <c r="F537" s="94" t="s">
        <v>1489</v>
      </c>
      <c r="G537" s="94" t="s">
        <v>1490</v>
      </c>
      <c r="H537" s="94" t="s">
        <v>1531</v>
      </c>
      <c r="I537" s="94" t="s">
        <v>1525</v>
      </c>
      <c r="J537" s="94">
        <v>2021</v>
      </c>
      <c r="K537" s="94">
        <v>2144518.1889999998</v>
      </c>
    </row>
    <row r="538" spans="1:11" x14ac:dyDescent="0.25">
      <c r="A538" s="94" t="s">
        <v>1367</v>
      </c>
      <c r="B538" s="94" t="s">
        <v>689</v>
      </c>
      <c r="C538" s="115">
        <v>85111</v>
      </c>
      <c r="D538" s="94" t="s">
        <v>1529</v>
      </c>
      <c r="E538" s="316" t="s">
        <v>1368</v>
      </c>
      <c r="F538" s="94" t="s">
        <v>1491</v>
      </c>
      <c r="G538" s="94" t="s">
        <v>1492</v>
      </c>
      <c r="H538" s="94" t="s">
        <v>827</v>
      </c>
      <c r="I538" s="94" t="s">
        <v>1525</v>
      </c>
      <c r="J538" s="94">
        <v>2021</v>
      </c>
      <c r="K538" s="94">
        <v>1216301.247</v>
      </c>
    </row>
    <row r="539" spans="1:11" x14ac:dyDescent="0.25">
      <c r="A539" s="94" t="s">
        <v>1367</v>
      </c>
      <c r="B539" s="94" t="s">
        <v>689</v>
      </c>
      <c r="C539" s="115">
        <v>85111</v>
      </c>
      <c r="D539" s="94" t="s">
        <v>1529</v>
      </c>
      <c r="E539" s="316" t="s">
        <v>1368</v>
      </c>
      <c r="F539" s="94" t="s">
        <v>1491</v>
      </c>
      <c r="G539" s="94" t="s">
        <v>1492</v>
      </c>
      <c r="H539" s="94" t="s">
        <v>828</v>
      </c>
      <c r="I539" s="94" t="s">
        <v>1525</v>
      </c>
      <c r="J539" s="94">
        <v>2021</v>
      </c>
      <c r="K539" s="94">
        <v>370623.76400000002</v>
      </c>
    </row>
    <row r="540" spans="1:11" x14ac:dyDescent="0.25">
      <c r="A540" s="94" t="s">
        <v>1367</v>
      </c>
      <c r="B540" s="94" t="s">
        <v>689</v>
      </c>
      <c r="C540" s="115">
        <v>85111</v>
      </c>
      <c r="D540" s="94" t="s">
        <v>1529</v>
      </c>
      <c r="E540" s="316" t="s">
        <v>1368</v>
      </c>
      <c r="F540" s="94" t="s">
        <v>1491</v>
      </c>
      <c r="G540" s="94" t="s">
        <v>1492</v>
      </c>
      <c r="H540" s="94" t="s">
        <v>1530</v>
      </c>
      <c r="I540" s="94" t="s">
        <v>1525</v>
      </c>
      <c r="J540" s="94">
        <v>2021</v>
      </c>
      <c r="K540" s="94">
        <v>21433.684000000001</v>
      </c>
    </row>
    <row r="541" spans="1:11" x14ac:dyDescent="0.25">
      <c r="A541" s="94" t="s">
        <v>1367</v>
      </c>
      <c r="B541" s="94" t="s">
        <v>689</v>
      </c>
      <c r="C541" s="115">
        <v>85111</v>
      </c>
      <c r="D541" s="94" t="s">
        <v>1529</v>
      </c>
      <c r="E541" s="316" t="s">
        <v>1368</v>
      </c>
      <c r="F541" s="94" t="s">
        <v>1491</v>
      </c>
      <c r="G541" s="94" t="s">
        <v>1492</v>
      </c>
      <c r="H541" s="94" t="s">
        <v>1531</v>
      </c>
      <c r="I541" s="94" t="s">
        <v>1525</v>
      </c>
      <c r="J541" s="94">
        <v>2021</v>
      </c>
      <c r="K541" s="94">
        <v>1608358.6949999998</v>
      </c>
    </row>
    <row r="542" spans="1:11" x14ac:dyDescent="0.25">
      <c r="A542" s="94" t="s">
        <v>1367</v>
      </c>
      <c r="B542" s="94" t="s">
        <v>689</v>
      </c>
      <c r="C542" s="115">
        <v>85111</v>
      </c>
      <c r="D542" s="94" t="s">
        <v>1529</v>
      </c>
      <c r="E542" s="316" t="s">
        <v>1368</v>
      </c>
      <c r="F542" s="94" t="s">
        <v>1493</v>
      </c>
      <c r="G542" s="94" t="s">
        <v>1494</v>
      </c>
      <c r="H542" s="94" t="s">
        <v>827</v>
      </c>
      <c r="I542" s="94" t="s">
        <v>1525</v>
      </c>
      <c r="J542" s="94">
        <v>2021</v>
      </c>
      <c r="K542" s="94">
        <v>1098048.4269999999</v>
      </c>
    </row>
    <row r="543" spans="1:11" x14ac:dyDescent="0.25">
      <c r="A543" s="94" t="s">
        <v>1367</v>
      </c>
      <c r="B543" s="94" t="s">
        <v>689</v>
      </c>
      <c r="C543" s="115">
        <v>85111</v>
      </c>
      <c r="D543" s="94" t="s">
        <v>1529</v>
      </c>
      <c r="E543" s="316" t="s">
        <v>1368</v>
      </c>
      <c r="F543" s="94" t="s">
        <v>1493</v>
      </c>
      <c r="G543" s="94" t="s">
        <v>1494</v>
      </c>
      <c r="H543" s="94" t="s">
        <v>828</v>
      </c>
      <c r="I543" s="94" t="s">
        <v>1525</v>
      </c>
      <c r="J543" s="94">
        <v>2021</v>
      </c>
      <c r="K543" s="94">
        <v>307180.22600000002</v>
      </c>
    </row>
    <row r="544" spans="1:11" x14ac:dyDescent="0.25">
      <c r="A544" s="94" t="s">
        <v>1367</v>
      </c>
      <c r="B544" s="94" t="s">
        <v>689</v>
      </c>
      <c r="C544" s="115">
        <v>85111</v>
      </c>
      <c r="D544" s="94" t="s">
        <v>1529</v>
      </c>
      <c r="E544" s="316" t="s">
        <v>1368</v>
      </c>
      <c r="F544" s="94" t="s">
        <v>1493</v>
      </c>
      <c r="G544" s="94" t="s">
        <v>1494</v>
      </c>
      <c r="H544" s="94" t="s">
        <v>1530</v>
      </c>
      <c r="I544" s="94" t="s">
        <v>1525</v>
      </c>
      <c r="J544" s="94">
        <v>2021</v>
      </c>
      <c r="K544" s="94">
        <v>172156.01300000001</v>
      </c>
    </row>
    <row r="545" spans="1:11" x14ac:dyDescent="0.25">
      <c r="A545" s="94" t="s">
        <v>1367</v>
      </c>
      <c r="B545" s="94" t="s">
        <v>689</v>
      </c>
      <c r="C545" s="115">
        <v>85111</v>
      </c>
      <c r="D545" s="94" t="s">
        <v>1529</v>
      </c>
      <c r="E545" s="316" t="s">
        <v>1368</v>
      </c>
      <c r="F545" s="94" t="s">
        <v>1493</v>
      </c>
      <c r="G545" s="94" t="s">
        <v>1494</v>
      </c>
      <c r="H545" s="94" t="s">
        <v>1531</v>
      </c>
      <c r="I545" s="94" t="s">
        <v>1525</v>
      </c>
      <c r="J545" s="94">
        <v>2021</v>
      </c>
      <c r="K545" s="94">
        <v>1577384.666</v>
      </c>
    </row>
    <row r="546" spans="1:11" x14ac:dyDescent="0.25">
      <c r="A546" s="94" t="s">
        <v>1367</v>
      </c>
      <c r="B546" s="94" t="s">
        <v>689</v>
      </c>
      <c r="C546" s="115">
        <v>85111</v>
      </c>
      <c r="D546" s="94" t="s">
        <v>1529</v>
      </c>
      <c r="E546" s="316" t="s">
        <v>1368</v>
      </c>
      <c r="F546" s="94" t="s">
        <v>1495</v>
      </c>
      <c r="G546" s="94" t="s">
        <v>1496</v>
      </c>
      <c r="H546" s="94" t="s">
        <v>827</v>
      </c>
      <c r="I546" s="94" t="s">
        <v>1525</v>
      </c>
      <c r="J546" s="94">
        <v>2021</v>
      </c>
      <c r="K546" s="94">
        <v>191151.29800000001</v>
      </c>
    </row>
    <row r="547" spans="1:11" x14ac:dyDescent="0.25">
      <c r="A547" s="94" t="s">
        <v>1367</v>
      </c>
      <c r="B547" s="94" t="s">
        <v>689</v>
      </c>
      <c r="C547" s="115">
        <v>85111</v>
      </c>
      <c r="D547" s="94" t="s">
        <v>1529</v>
      </c>
      <c r="E547" s="316" t="s">
        <v>1368</v>
      </c>
      <c r="F547" s="94" t="s">
        <v>1495</v>
      </c>
      <c r="G547" s="94" t="s">
        <v>1496</v>
      </c>
      <c r="H547" s="94" t="s">
        <v>828</v>
      </c>
      <c r="I547" s="94" t="s">
        <v>1525</v>
      </c>
      <c r="J547" s="94">
        <v>2021</v>
      </c>
      <c r="K547" s="94">
        <v>247739.88099999999</v>
      </c>
    </row>
    <row r="548" spans="1:11" x14ac:dyDescent="0.25">
      <c r="A548" s="94" t="s">
        <v>1367</v>
      </c>
      <c r="B548" s="94" t="s">
        <v>689</v>
      </c>
      <c r="C548" s="115">
        <v>85111</v>
      </c>
      <c r="D548" s="94" t="s">
        <v>1529</v>
      </c>
      <c r="E548" s="316" t="s">
        <v>1368</v>
      </c>
      <c r="F548" s="94" t="s">
        <v>1495</v>
      </c>
      <c r="G548" s="94" t="s">
        <v>1496</v>
      </c>
      <c r="H548" s="94" t="s">
        <v>1530</v>
      </c>
      <c r="I548" s="94" t="s">
        <v>1525</v>
      </c>
      <c r="J548" s="94">
        <v>2021</v>
      </c>
      <c r="K548" s="94">
        <v>96567.941000000006</v>
      </c>
    </row>
    <row r="549" spans="1:11" x14ac:dyDescent="0.25">
      <c r="A549" s="94" t="s">
        <v>1367</v>
      </c>
      <c r="B549" s="94" t="s">
        <v>689</v>
      </c>
      <c r="C549" s="115">
        <v>85111</v>
      </c>
      <c r="D549" s="94" t="s">
        <v>1529</v>
      </c>
      <c r="E549" s="316" t="s">
        <v>1368</v>
      </c>
      <c r="F549" s="94" t="s">
        <v>1495</v>
      </c>
      <c r="G549" s="94" t="s">
        <v>1496</v>
      </c>
      <c r="H549" s="94" t="s">
        <v>1531</v>
      </c>
      <c r="I549" s="94" t="s">
        <v>1525</v>
      </c>
      <c r="J549" s="94">
        <v>2021</v>
      </c>
      <c r="K549" s="94">
        <v>535459.12</v>
      </c>
    </row>
    <row r="550" spans="1:11" x14ac:dyDescent="0.25">
      <c r="A550" s="94" t="s">
        <v>1367</v>
      </c>
      <c r="B550" s="94" t="s">
        <v>689</v>
      </c>
      <c r="C550" s="115">
        <v>85111</v>
      </c>
      <c r="D550" s="94" t="s">
        <v>1529</v>
      </c>
      <c r="E550" s="316" t="s">
        <v>1368</v>
      </c>
      <c r="F550" s="94" t="s">
        <v>1497</v>
      </c>
      <c r="G550" s="94" t="s">
        <v>155</v>
      </c>
      <c r="H550" s="94" t="s">
        <v>827</v>
      </c>
      <c r="I550" s="94" t="s">
        <v>1525</v>
      </c>
      <c r="J550" s="94">
        <v>2021</v>
      </c>
      <c r="K550" s="94">
        <v>2059806.0209999999</v>
      </c>
    </row>
    <row r="551" spans="1:11" x14ac:dyDescent="0.25">
      <c r="A551" s="94" t="s">
        <v>1367</v>
      </c>
      <c r="B551" s="94" t="s">
        <v>689</v>
      </c>
      <c r="C551" s="115">
        <v>85111</v>
      </c>
      <c r="D551" s="94" t="s">
        <v>1529</v>
      </c>
      <c r="E551" s="316" t="s">
        <v>1368</v>
      </c>
      <c r="F551" s="94" t="s">
        <v>1497</v>
      </c>
      <c r="G551" s="94" t="s">
        <v>155</v>
      </c>
      <c r="H551" s="94" t="s">
        <v>828</v>
      </c>
      <c r="I551" s="94" t="s">
        <v>1525</v>
      </c>
      <c r="J551" s="94">
        <v>2021</v>
      </c>
      <c r="K551" s="94">
        <v>2007301.523</v>
      </c>
    </row>
    <row r="552" spans="1:11" x14ac:dyDescent="0.25">
      <c r="A552" s="94" t="s">
        <v>1367</v>
      </c>
      <c r="B552" s="94" t="s">
        <v>689</v>
      </c>
      <c r="C552" s="115">
        <v>85111</v>
      </c>
      <c r="D552" s="94" t="s">
        <v>1529</v>
      </c>
      <c r="E552" s="316" t="s">
        <v>1368</v>
      </c>
      <c r="F552" s="94" t="s">
        <v>1497</v>
      </c>
      <c r="G552" s="94" t="s">
        <v>155</v>
      </c>
      <c r="H552" s="94" t="s">
        <v>1530</v>
      </c>
      <c r="I552" s="94" t="s">
        <v>1525</v>
      </c>
      <c r="J552" s="94">
        <v>2021</v>
      </c>
      <c r="K552" s="94">
        <v>362987.65500000003</v>
      </c>
    </row>
    <row r="553" spans="1:11" x14ac:dyDescent="0.25">
      <c r="A553" s="94" t="s">
        <v>1367</v>
      </c>
      <c r="B553" s="94" t="s">
        <v>689</v>
      </c>
      <c r="C553" s="115">
        <v>85111</v>
      </c>
      <c r="D553" s="94" t="s">
        <v>1529</v>
      </c>
      <c r="E553" s="316" t="s">
        <v>1368</v>
      </c>
      <c r="F553" s="94" t="s">
        <v>1497</v>
      </c>
      <c r="G553" s="94" t="s">
        <v>155</v>
      </c>
      <c r="H553" s="94" t="s">
        <v>1531</v>
      </c>
      <c r="I553" s="94" t="s">
        <v>1525</v>
      </c>
      <c r="J553" s="94">
        <v>2021</v>
      </c>
      <c r="K553" s="94">
        <v>4430095.199</v>
      </c>
    </row>
    <row r="554" spans="1:11" x14ac:dyDescent="0.25">
      <c r="A554" s="94" t="s">
        <v>1367</v>
      </c>
      <c r="B554" s="94" t="s">
        <v>689</v>
      </c>
      <c r="C554" s="115">
        <v>85111</v>
      </c>
      <c r="D554" s="94" t="s">
        <v>1529</v>
      </c>
      <c r="E554" s="316" t="s">
        <v>1368</v>
      </c>
      <c r="F554" s="94" t="s">
        <v>1498</v>
      </c>
      <c r="G554" s="94" t="s">
        <v>1499</v>
      </c>
      <c r="H554" s="94" t="s">
        <v>827</v>
      </c>
      <c r="I554" s="94" t="s">
        <v>1525</v>
      </c>
      <c r="J554" s="94">
        <v>2021</v>
      </c>
      <c r="K554" s="94">
        <v>1115263.773</v>
      </c>
    </row>
    <row r="555" spans="1:11" x14ac:dyDescent="0.25">
      <c r="A555" s="94" t="s">
        <v>1367</v>
      </c>
      <c r="B555" s="94" t="s">
        <v>689</v>
      </c>
      <c r="C555" s="115">
        <v>85111</v>
      </c>
      <c r="D555" s="94" t="s">
        <v>1529</v>
      </c>
      <c r="E555" s="316" t="s">
        <v>1368</v>
      </c>
      <c r="F555" s="94" t="s">
        <v>1498</v>
      </c>
      <c r="G555" s="94" t="s">
        <v>1499</v>
      </c>
      <c r="H555" s="94" t="s">
        <v>828</v>
      </c>
      <c r="I555" s="94" t="s">
        <v>1525</v>
      </c>
      <c r="J555" s="94">
        <v>2021</v>
      </c>
      <c r="K555" s="94">
        <v>348178.53200000001</v>
      </c>
    </row>
    <row r="556" spans="1:11" x14ac:dyDescent="0.25">
      <c r="A556" s="94" t="s">
        <v>1367</v>
      </c>
      <c r="B556" s="94" t="s">
        <v>689</v>
      </c>
      <c r="C556" s="115">
        <v>85111</v>
      </c>
      <c r="D556" s="94" t="s">
        <v>1529</v>
      </c>
      <c r="E556" s="316" t="s">
        <v>1368</v>
      </c>
      <c r="F556" s="94" t="s">
        <v>1498</v>
      </c>
      <c r="G556" s="94" t="s">
        <v>1499</v>
      </c>
      <c r="H556" s="94" t="s">
        <v>1530</v>
      </c>
      <c r="I556" s="94" t="s">
        <v>1525</v>
      </c>
      <c r="J556" s="94">
        <v>2021</v>
      </c>
      <c r="K556" s="94">
        <v>20037.957999999999</v>
      </c>
    </row>
    <row r="557" spans="1:11" x14ac:dyDescent="0.25">
      <c r="A557" s="94" t="s">
        <v>1367</v>
      </c>
      <c r="B557" s="94" t="s">
        <v>689</v>
      </c>
      <c r="C557" s="115">
        <v>85111</v>
      </c>
      <c r="D557" s="94" t="s">
        <v>1529</v>
      </c>
      <c r="E557" s="316" t="s">
        <v>1368</v>
      </c>
      <c r="F557" s="94" t="s">
        <v>1498</v>
      </c>
      <c r="G557" s="94" t="s">
        <v>1499</v>
      </c>
      <c r="H557" s="94" t="s">
        <v>1531</v>
      </c>
      <c r="I557" s="94" t="s">
        <v>1525</v>
      </c>
      <c r="J557" s="94">
        <v>2021</v>
      </c>
      <c r="K557" s="94">
        <v>1483480.2630000003</v>
      </c>
    </row>
    <row r="558" spans="1:11" x14ac:dyDescent="0.25">
      <c r="A558" s="94" t="s">
        <v>1367</v>
      </c>
      <c r="B558" s="94" t="s">
        <v>689</v>
      </c>
      <c r="C558" s="115">
        <v>85111</v>
      </c>
      <c r="D558" s="94" t="s">
        <v>1529</v>
      </c>
      <c r="E558" s="316" t="s">
        <v>1368</v>
      </c>
      <c r="F558" s="94" t="s">
        <v>1500</v>
      </c>
      <c r="G558" s="94" t="s">
        <v>1501</v>
      </c>
      <c r="H558" s="94" t="s">
        <v>827</v>
      </c>
      <c r="I558" s="94" t="s">
        <v>1525</v>
      </c>
      <c r="J558" s="94">
        <v>2021</v>
      </c>
      <c r="K558" s="94">
        <v>3834977.551</v>
      </c>
    </row>
    <row r="559" spans="1:11" x14ac:dyDescent="0.25">
      <c r="A559" s="94" t="s">
        <v>1367</v>
      </c>
      <c r="B559" s="94" t="s">
        <v>689</v>
      </c>
      <c r="C559" s="115">
        <v>85111</v>
      </c>
      <c r="D559" s="94" t="s">
        <v>1529</v>
      </c>
      <c r="E559" s="316" t="s">
        <v>1368</v>
      </c>
      <c r="F559" s="94" t="s">
        <v>1500</v>
      </c>
      <c r="G559" s="94" t="s">
        <v>1501</v>
      </c>
      <c r="H559" s="94" t="s">
        <v>828</v>
      </c>
      <c r="I559" s="94" t="s">
        <v>1525</v>
      </c>
      <c r="J559" s="94">
        <v>2021</v>
      </c>
      <c r="K559" s="94">
        <v>1407296.892</v>
      </c>
    </row>
    <row r="560" spans="1:11" x14ac:dyDescent="0.25">
      <c r="A560" s="94" t="s">
        <v>1367</v>
      </c>
      <c r="B560" s="94" t="s">
        <v>689</v>
      </c>
      <c r="C560" s="115">
        <v>85111</v>
      </c>
      <c r="D560" s="94" t="s">
        <v>1529</v>
      </c>
      <c r="E560" s="316" t="s">
        <v>1368</v>
      </c>
      <c r="F560" s="94" t="s">
        <v>1500</v>
      </c>
      <c r="G560" s="94" t="s">
        <v>1501</v>
      </c>
      <c r="H560" s="94" t="s">
        <v>1530</v>
      </c>
      <c r="I560" s="94" t="s">
        <v>1525</v>
      </c>
      <c r="J560" s="94">
        <v>2021</v>
      </c>
      <c r="K560" s="94">
        <v>199553.86900000001</v>
      </c>
    </row>
    <row r="561" spans="1:11" x14ac:dyDescent="0.25">
      <c r="A561" s="94" t="s">
        <v>1367</v>
      </c>
      <c r="B561" s="94" t="s">
        <v>689</v>
      </c>
      <c r="C561" s="115">
        <v>85111</v>
      </c>
      <c r="D561" s="94" t="s">
        <v>1529</v>
      </c>
      <c r="E561" s="316" t="s">
        <v>1368</v>
      </c>
      <c r="F561" s="94" t="s">
        <v>1500</v>
      </c>
      <c r="G561" s="94" t="s">
        <v>1501</v>
      </c>
      <c r="H561" s="94" t="s">
        <v>1531</v>
      </c>
      <c r="I561" s="94" t="s">
        <v>1525</v>
      </c>
      <c r="J561" s="94">
        <v>2021</v>
      </c>
      <c r="K561" s="94">
        <v>5441828.3119999999</v>
      </c>
    </row>
    <row r="562" spans="1:11" x14ac:dyDescent="0.25">
      <c r="A562" s="94" t="s">
        <v>1367</v>
      </c>
      <c r="B562" s="94" t="s">
        <v>689</v>
      </c>
      <c r="C562" s="115">
        <v>85111</v>
      </c>
      <c r="D562" s="94" t="s">
        <v>1529</v>
      </c>
      <c r="E562" s="316" t="s">
        <v>1368</v>
      </c>
      <c r="F562" s="94" t="s">
        <v>1502</v>
      </c>
      <c r="G562" s="94" t="s">
        <v>1503</v>
      </c>
      <c r="H562" s="94" t="s">
        <v>827</v>
      </c>
      <c r="I562" s="94" t="s">
        <v>1525</v>
      </c>
      <c r="J562" s="94">
        <v>2021</v>
      </c>
      <c r="K562" s="94">
        <v>3418815.1940000001</v>
      </c>
    </row>
    <row r="563" spans="1:11" x14ac:dyDescent="0.25">
      <c r="A563" s="94" t="s">
        <v>1367</v>
      </c>
      <c r="B563" s="94" t="s">
        <v>689</v>
      </c>
      <c r="C563" s="115">
        <v>85111</v>
      </c>
      <c r="D563" s="94" t="s">
        <v>1529</v>
      </c>
      <c r="E563" s="316" t="s">
        <v>1368</v>
      </c>
      <c r="F563" s="94" t="s">
        <v>1502</v>
      </c>
      <c r="G563" s="94" t="s">
        <v>1503</v>
      </c>
      <c r="H563" s="94" t="s">
        <v>828</v>
      </c>
      <c r="I563" s="94" t="s">
        <v>1525</v>
      </c>
      <c r="J563" s="94">
        <v>2021</v>
      </c>
      <c r="K563" s="94">
        <v>77118.751999999993</v>
      </c>
    </row>
    <row r="564" spans="1:11" x14ac:dyDescent="0.25">
      <c r="A564" s="94" t="s">
        <v>1367</v>
      </c>
      <c r="B564" s="94" t="s">
        <v>689</v>
      </c>
      <c r="C564" s="115">
        <v>85111</v>
      </c>
      <c r="D564" s="94" t="s">
        <v>1529</v>
      </c>
      <c r="E564" s="316" t="s">
        <v>1368</v>
      </c>
      <c r="F564" s="94" t="s">
        <v>1502</v>
      </c>
      <c r="G564" s="94" t="s">
        <v>1503</v>
      </c>
      <c r="H564" s="94" t="s">
        <v>1530</v>
      </c>
      <c r="I564" s="94" t="s">
        <v>1525</v>
      </c>
      <c r="J564" s="94">
        <v>2021</v>
      </c>
      <c r="K564" s="94">
        <v>117090.743</v>
      </c>
    </row>
    <row r="565" spans="1:11" x14ac:dyDescent="0.25">
      <c r="A565" s="94" t="s">
        <v>1367</v>
      </c>
      <c r="B565" s="94" t="s">
        <v>689</v>
      </c>
      <c r="C565" s="115">
        <v>85111</v>
      </c>
      <c r="D565" s="94" t="s">
        <v>1529</v>
      </c>
      <c r="E565" s="316" t="s">
        <v>1368</v>
      </c>
      <c r="F565" s="94" t="s">
        <v>1502</v>
      </c>
      <c r="G565" s="94" t="s">
        <v>1503</v>
      </c>
      <c r="H565" s="94" t="s">
        <v>1531</v>
      </c>
      <c r="I565" s="94" t="s">
        <v>1525</v>
      </c>
      <c r="J565" s="94">
        <v>2021</v>
      </c>
      <c r="K565" s="94">
        <v>3613024.6889999998</v>
      </c>
    </row>
    <row r="566" spans="1:11" x14ac:dyDescent="0.25">
      <c r="A566" s="94" t="s">
        <v>1367</v>
      </c>
      <c r="B566" s="94" t="s">
        <v>689</v>
      </c>
      <c r="C566" s="115">
        <v>85111</v>
      </c>
      <c r="D566" s="94" t="s">
        <v>1529</v>
      </c>
      <c r="E566" s="316" t="s">
        <v>1368</v>
      </c>
      <c r="F566" s="94" t="s">
        <v>1504</v>
      </c>
      <c r="G566" s="94" t="s">
        <v>1505</v>
      </c>
      <c r="H566" s="94" t="s">
        <v>827</v>
      </c>
      <c r="I566" s="94" t="s">
        <v>1525</v>
      </c>
      <c r="J566" s="94">
        <v>2021</v>
      </c>
      <c r="K566" s="94">
        <v>7067588.7850000001</v>
      </c>
    </row>
    <row r="567" spans="1:11" x14ac:dyDescent="0.25">
      <c r="A567" s="94" t="s">
        <v>1367</v>
      </c>
      <c r="B567" s="94" t="s">
        <v>689</v>
      </c>
      <c r="C567" s="115">
        <v>85111</v>
      </c>
      <c r="D567" s="94" t="s">
        <v>1529</v>
      </c>
      <c r="E567" s="316" t="s">
        <v>1368</v>
      </c>
      <c r="F567" s="94" t="s">
        <v>1504</v>
      </c>
      <c r="G567" s="94" t="s">
        <v>1505</v>
      </c>
      <c r="H567" s="94" t="s">
        <v>828</v>
      </c>
      <c r="I567" s="94" t="s">
        <v>1525</v>
      </c>
      <c r="J567" s="94">
        <v>2021</v>
      </c>
      <c r="K567" s="94">
        <v>820006.74699999997</v>
      </c>
    </row>
    <row r="568" spans="1:11" x14ac:dyDescent="0.25">
      <c r="A568" s="94" t="s">
        <v>1367</v>
      </c>
      <c r="B568" s="94" t="s">
        <v>689</v>
      </c>
      <c r="C568" s="115">
        <v>85111</v>
      </c>
      <c r="D568" s="94" t="s">
        <v>1529</v>
      </c>
      <c r="E568" s="316" t="s">
        <v>1368</v>
      </c>
      <c r="F568" s="94" t="s">
        <v>1504</v>
      </c>
      <c r="G568" s="94" t="s">
        <v>1505</v>
      </c>
      <c r="H568" s="94" t="s">
        <v>1530</v>
      </c>
      <c r="I568" s="94" t="s">
        <v>1525</v>
      </c>
      <c r="J568" s="94">
        <v>2021</v>
      </c>
      <c r="K568" s="94">
        <v>303258.45799999998</v>
      </c>
    </row>
    <row r="569" spans="1:11" x14ac:dyDescent="0.25">
      <c r="A569" s="94" t="s">
        <v>1367</v>
      </c>
      <c r="B569" s="94" t="s">
        <v>689</v>
      </c>
      <c r="C569" s="115">
        <v>85111</v>
      </c>
      <c r="D569" s="94" t="s">
        <v>1529</v>
      </c>
      <c r="E569" s="316" t="s">
        <v>1368</v>
      </c>
      <c r="F569" s="94" t="s">
        <v>1504</v>
      </c>
      <c r="G569" s="94" t="s">
        <v>1505</v>
      </c>
      <c r="H569" s="94" t="s">
        <v>1531</v>
      </c>
      <c r="I569" s="94" t="s">
        <v>1525</v>
      </c>
      <c r="J569" s="94">
        <v>2021</v>
      </c>
      <c r="K569" s="94">
        <v>8190853.9899999993</v>
      </c>
    </row>
    <row r="570" spans="1:11" x14ac:dyDescent="0.25">
      <c r="A570" s="94" t="s">
        <v>1367</v>
      </c>
      <c r="B570" s="94" t="s">
        <v>689</v>
      </c>
      <c r="C570" s="115">
        <v>85111</v>
      </c>
      <c r="D570" s="94" t="s">
        <v>1529</v>
      </c>
      <c r="E570" s="316" t="s">
        <v>1368</v>
      </c>
      <c r="F570" s="94" t="s">
        <v>1506</v>
      </c>
      <c r="G570" s="94" t="s">
        <v>1507</v>
      </c>
      <c r="H570" s="94" t="s">
        <v>827</v>
      </c>
      <c r="I570" s="94" t="s">
        <v>1525</v>
      </c>
      <c r="J570" s="94">
        <v>2021</v>
      </c>
      <c r="K570" s="94">
        <v>2420648.79</v>
      </c>
    </row>
    <row r="571" spans="1:11" x14ac:dyDescent="0.25">
      <c r="A571" s="94" t="s">
        <v>1367</v>
      </c>
      <c r="B571" s="94" t="s">
        <v>689</v>
      </c>
      <c r="C571" s="115">
        <v>85111</v>
      </c>
      <c r="D571" s="94" t="s">
        <v>1529</v>
      </c>
      <c r="E571" s="316" t="s">
        <v>1368</v>
      </c>
      <c r="F571" s="94" t="s">
        <v>1506</v>
      </c>
      <c r="G571" s="94" t="s">
        <v>1507</v>
      </c>
      <c r="H571" s="94" t="s">
        <v>828</v>
      </c>
      <c r="I571" s="94" t="s">
        <v>1525</v>
      </c>
      <c r="J571" s="94">
        <v>2021</v>
      </c>
      <c r="K571" s="94">
        <v>3508548.8620000002</v>
      </c>
    </row>
    <row r="572" spans="1:11" x14ac:dyDescent="0.25">
      <c r="A572" s="94" t="s">
        <v>1367</v>
      </c>
      <c r="B572" s="94" t="s">
        <v>689</v>
      </c>
      <c r="C572" s="115">
        <v>85111</v>
      </c>
      <c r="D572" s="94" t="s">
        <v>1529</v>
      </c>
      <c r="E572" s="316" t="s">
        <v>1368</v>
      </c>
      <c r="F572" s="94" t="s">
        <v>1506</v>
      </c>
      <c r="G572" s="94" t="s">
        <v>1507</v>
      </c>
      <c r="H572" s="94" t="s">
        <v>1530</v>
      </c>
      <c r="I572" s="94" t="s">
        <v>1525</v>
      </c>
      <c r="J572" s="94">
        <v>2021</v>
      </c>
      <c r="K572" s="94">
        <v>111539.26700000001</v>
      </c>
    </row>
    <row r="573" spans="1:11" x14ac:dyDescent="0.25">
      <c r="A573" s="94" t="s">
        <v>1367</v>
      </c>
      <c r="B573" s="94" t="s">
        <v>689</v>
      </c>
      <c r="C573" s="115">
        <v>85111</v>
      </c>
      <c r="D573" s="94" t="s">
        <v>1529</v>
      </c>
      <c r="E573" s="316" t="s">
        <v>1368</v>
      </c>
      <c r="F573" s="94" t="s">
        <v>1506</v>
      </c>
      <c r="G573" s="94" t="s">
        <v>1507</v>
      </c>
      <c r="H573" s="94" t="s">
        <v>1531</v>
      </c>
      <c r="I573" s="94" t="s">
        <v>1525</v>
      </c>
      <c r="J573" s="94">
        <v>2021</v>
      </c>
      <c r="K573" s="94">
        <v>6040736.9190000007</v>
      </c>
    </row>
    <row r="574" spans="1:11" x14ac:dyDescent="0.25">
      <c r="A574" s="94" t="s">
        <v>1367</v>
      </c>
      <c r="B574" s="94" t="s">
        <v>689</v>
      </c>
      <c r="C574" s="115">
        <v>85111</v>
      </c>
      <c r="D574" s="94" t="s">
        <v>1529</v>
      </c>
      <c r="E574" s="316" t="s">
        <v>1368</v>
      </c>
      <c r="F574" s="94" t="s">
        <v>1508</v>
      </c>
      <c r="G574" s="94" t="s">
        <v>1509</v>
      </c>
      <c r="H574" s="94" t="s">
        <v>827</v>
      </c>
      <c r="I574" s="94" t="s">
        <v>1525</v>
      </c>
      <c r="J574" s="94">
        <v>2021</v>
      </c>
      <c r="K574" s="94">
        <v>528427993.60699999</v>
      </c>
    </row>
    <row r="575" spans="1:11" x14ac:dyDescent="0.25">
      <c r="A575" s="94" t="s">
        <v>1367</v>
      </c>
      <c r="B575" s="94" t="s">
        <v>689</v>
      </c>
      <c r="C575" s="115">
        <v>85111</v>
      </c>
      <c r="D575" s="94" t="s">
        <v>1529</v>
      </c>
      <c r="E575" s="316" t="s">
        <v>1368</v>
      </c>
      <c r="F575" s="94" t="s">
        <v>1508</v>
      </c>
      <c r="G575" s="94" t="s">
        <v>1509</v>
      </c>
      <c r="H575" s="94" t="s">
        <v>828</v>
      </c>
      <c r="I575" s="94" t="s">
        <v>1525</v>
      </c>
      <c r="J575" s="94">
        <v>2021</v>
      </c>
      <c r="K575" s="94">
        <v>56281976.230999999</v>
      </c>
    </row>
    <row r="576" spans="1:11" x14ac:dyDescent="0.25">
      <c r="A576" s="94" t="s">
        <v>1367</v>
      </c>
      <c r="B576" s="94" t="s">
        <v>689</v>
      </c>
      <c r="C576" s="115">
        <v>85111</v>
      </c>
      <c r="D576" s="94" t="s">
        <v>1529</v>
      </c>
      <c r="E576" s="316" t="s">
        <v>1368</v>
      </c>
      <c r="F576" s="94" t="s">
        <v>1508</v>
      </c>
      <c r="G576" s="94" t="s">
        <v>1509</v>
      </c>
      <c r="H576" s="94" t="s">
        <v>1530</v>
      </c>
      <c r="I576" s="94" t="s">
        <v>1525</v>
      </c>
      <c r="J576" s="94">
        <v>2021</v>
      </c>
      <c r="K576" s="94">
        <v>116449997.82700001</v>
      </c>
    </row>
    <row r="577" spans="1:11" x14ac:dyDescent="0.25">
      <c r="A577" s="94" t="s">
        <v>1367</v>
      </c>
      <c r="B577" s="94" t="s">
        <v>689</v>
      </c>
      <c r="C577" s="115">
        <v>85111</v>
      </c>
      <c r="D577" s="94" t="s">
        <v>1529</v>
      </c>
      <c r="E577" s="316" t="s">
        <v>1368</v>
      </c>
      <c r="F577" s="94" t="s">
        <v>1508</v>
      </c>
      <c r="G577" s="94" t="s">
        <v>1509</v>
      </c>
      <c r="H577" s="94" t="s">
        <v>1531</v>
      </c>
      <c r="I577" s="94" t="s">
        <v>1525</v>
      </c>
      <c r="J577" s="94">
        <v>2021</v>
      </c>
      <c r="K577" s="94">
        <v>701159967.66499996</v>
      </c>
    </row>
    <row r="578" spans="1:11" x14ac:dyDescent="0.25">
      <c r="A578" s="94" t="s">
        <v>1367</v>
      </c>
      <c r="B578" s="94" t="s">
        <v>689</v>
      </c>
      <c r="C578" s="115">
        <v>85111</v>
      </c>
      <c r="D578" s="94" t="s">
        <v>1529</v>
      </c>
      <c r="E578" s="316" t="s">
        <v>1368</v>
      </c>
      <c r="F578" s="94" t="s">
        <v>1510</v>
      </c>
      <c r="G578" s="94" t="s">
        <v>1511</v>
      </c>
      <c r="H578" s="94" t="s">
        <v>827</v>
      </c>
      <c r="I578" s="94" t="s">
        <v>1525</v>
      </c>
      <c r="J578" s="94">
        <v>2021</v>
      </c>
      <c r="K578" s="94">
        <v>110564678.854</v>
      </c>
    </row>
    <row r="579" spans="1:11" x14ac:dyDescent="0.25">
      <c r="A579" s="94" t="s">
        <v>1367</v>
      </c>
      <c r="B579" s="94" t="s">
        <v>689</v>
      </c>
      <c r="C579" s="115">
        <v>85111</v>
      </c>
      <c r="D579" s="94" t="s">
        <v>1529</v>
      </c>
      <c r="E579" s="316" t="s">
        <v>1368</v>
      </c>
      <c r="F579" s="94" t="s">
        <v>1510</v>
      </c>
      <c r="G579" s="94" t="s">
        <v>1511</v>
      </c>
      <c r="H579" s="94" t="s">
        <v>828</v>
      </c>
      <c r="I579" s="94" t="s">
        <v>1525</v>
      </c>
      <c r="J579" s="94">
        <v>2021</v>
      </c>
      <c r="K579" s="94">
        <v>93936928.679000005</v>
      </c>
    </row>
    <row r="580" spans="1:11" x14ac:dyDescent="0.25">
      <c r="A580" s="94" t="s">
        <v>1367</v>
      </c>
      <c r="B580" s="94" t="s">
        <v>689</v>
      </c>
      <c r="C580" s="115">
        <v>85111</v>
      </c>
      <c r="D580" s="94" t="s">
        <v>1529</v>
      </c>
      <c r="E580" s="316" t="s">
        <v>1368</v>
      </c>
      <c r="F580" s="94" t="s">
        <v>1510</v>
      </c>
      <c r="G580" s="94" t="s">
        <v>1511</v>
      </c>
      <c r="H580" s="94" t="s">
        <v>1530</v>
      </c>
      <c r="I580" s="94" t="s">
        <v>1525</v>
      </c>
      <c r="J580" s="94">
        <v>2021</v>
      </c>
      <c r="K580" s="94">
        <v>4053707.213</v>
      </c>
    </row>
    <row r="581" spans="1:11" x14ac:dyDescent="0.25">
      <c r="A581" s="94" t="s">
        <v>1367</v>
      </c>
      <c r="B581" s="94" t="s">
        <v>689</v>
      </c>
      <c r="C581" s="115">
        <v>85111</v>
      </c>
      <c r="D581" s="94" t="s">
        <v>1529</v>
      </c>
      <c r="E581" s="316" t="s">
        <v>1368</v>
      </c>
      <c r="F581" s="94" t="s">
        <v>1510</v>
      </c>
      <c r="G581" s="94" t="s">
        <v>1511</v>
      </c>
      <c r="H581" s="94" t="s">
        <v>1531</v>
      </c>
      <c r="I581" s="94" t="s">
        <v>1525</v>
      </c>
      <c r="J581" s="94">
        <v>2021</v>
      </c>
      <c r="K581" s="94">
        <v>208555314.74599999</v>
      </c>
    </row>
    <row r="582" spans="1:11" x14ac:dyDescent="0.25">
      <c r="A582" s="94" t="s">
        <v>1367</v>
      </c>
      <c r="B582" s="94" t="s">
        <v>689</v>
      </c>
      <c r="C582" s="115">
        <v>85111</v>
      </c>
      <c r="D582" s="94" t="s">
        <v>1529</v>
      </c>
      <c r="E582" s="316" t="s">
        <v>1368</v>
      </c>
      <c r="F582" s="94" t="s">
        <v>1512</v>
      </c>
      <c r="G582" s="94" t="s">
        <v>1513</v>
      </c>
      <c r="H582" s="94" t="s">
        <v>827</v>
      </c>
      <c r="I582" s="94" t="s">
        <v>1525</v>
      </c>
      <c r="J582" s="94">
        <v>2021</v>
      </c>
      <c r="K582" s="94">
        <v>638992672.46099997</v>
      </c>
    </row>
    <row r="583" spans="1:11" x14ac:dyDescent="0.25">
      <c r="A583" s="94" t="s">
        <v>1367</v>
      </c>
      <c r="B583" s="94" t="s">
        <v>689</v>
      </c>
      <c r="C583" s="115">
        <v>85111</v>
      </c>
      <c r="D583" s="94" t="s">
        <v>1529</v>
      </c>
      <c r="E583" s="316" t="s">
        <v>1368</v>
      </c>
      <c r="F583" s="94" t="s">
        <v>1512</v>
      </c>
      <c r="G583" s="94" t="s">
        <v>1513</v>
      </c>
      <c r="H583" s="94" t="s">
        <v>828</v>
      </c>
      <c r="I583" s="94" t="s">
        <v>1525</v>
      </c>
      <c r="J583" s="94">
        <v>2021</v>
      </c>
      <c r="K583" s="94">
        <v>150218904.91</v>
      </c>
    </row>
    <row r="584" spans="1:11" x14ac:dyDescent="0.25">
      <c r="A584" s="94" t="s">
        <v>1367</v>
      </c>
      <c r="B584" s="94" t="s">
        <v>689</v>
      </c>
      <c r="C584" s="115">
        <v>85111</v>
      </c>
      <c r="D584" s="94" t="s">
        <v>1529</v>
      </c>
      <c r="E584" s="316" t="s">
        <v>1368</v>
      </c>
      <c r="F584" s="94" t="s">
        <v>1512</v>
      </c>
      <c r="G584" s="94" t="s">
        <v>1513</v>
      </c>
      <c r="H584" s="94" t="s">
        <v>1530</v>
      </c>
      <c r="I584" s="94" t="s">
        <v>1525</v>
      </c>
      <c r="J584" s="94">
        <v>2021</v>
      </c>
      <c r="K584" s="94">
        <v>120503705.04000001</v>
      </c>
    </row>
    <row r="585" spans="1:11" x14ac:dyDescent="0.25">
      <c r="A585" s="94" t="s">
        <v>1367</v>
      </c>
      <c r="B585" s="94" t="s">
        <v>689</v>
      </c>
      <c r="C585" s="115">
        <v>85111</v>
      </c>
      <c r="D585" s="94" t="s">
        <v>1529</v>
      </c>
      <c r="E585" s="316" t="s">
        <v>1368</v>
      </c>
      <c r="F585" s="94" t="s">
        <v>1512</v>
      </c>
      <c r="G585" s="94" t="s">
        <v>1513</v>
      </c>
      <c r="H585" s="94" t="s">
        <v>1531</v>
      </c>
      <c r="I585" s="94" t="s">
        <v>1525</v>
      </c>
      <c r="J585" s="94">
        <v>2021</v>
      </c>
      <c r="K585" s="94">
        <v>909715282.41099989</v>
      </c>
    </row>
    <row r="586" spans="1:11" x14ac:dyDescent="0.25">
      <c r="A586" s="94" t="s">
        <v>1367</v>
      </c>
      <c r="B586" s="94" t="s">
        <v>689</v>
      </c>
      <c r="C586" s="115">
        <v>85111</v>
      </c>
      <c r="D586" s="94" t="s">
        <v>1529</v>
      </c>
      <c r="E586" s="316" t="s">
        <v>1368</v>
      </c>
      <c r="F586" s="94" t="s">
        <v>1514</v>
      </c>
      <c r="G586" s="94" t="s">
        <v>1515</v>
      </c>
      <c r="H586" s="94" t="s">
        <v>827</v>
      </c>
      <c r="I586" s="94" t="s">
        <v>1525</v>
      </c>
      <c r="J586" s="94">
        <v>2021</v>
      </c>
      <c r="K586" s="94">
        <v>-39817423.880999997</v>
      </c>
    </row>
    <row r="587" spans="1:11" x14ac:dyDescent="0.25">
      <c r="A587" s="94" t="s">
        <v>1367</v>
      </c>
      <c r="B587" s="94" t="s">
        <v>689</v>
      </c>
      <c r="C587" s="115">
        <v>85111</v>
      </c>
      <c r="D587" s="94" t="s">
        <v>1529</v>
      </c>
      <c r="E587" s="316" t="s">
        <v>1368</v>
      </c>
      <c r="F587" s="94" t="s">
        <v>1514</v>
      </c>
      <c r="G587" s="94" t="s">
        <v>1515</v>
      </c>
      <c r="H587" s="94" t="s">
        <v>828</v>
      </c>
      <c r="I587" s="94" t="s">
        <v>1525</v>
      </c>
      <c r="J587" s="94">
        <v>2021</v>
      </c>
      <c r="K587" s="94">
        <v>-9249228.4020000007</v>
      </c>
    </row>
    <row r="588" spans="1:11" x14ac:dyDescent="0.25">
      <c r="A588" s="94" t="s">
        <v>1367</v>
      </c>
      <c r="B588" s="94" t="s">
        <v>689</v>
      </c>
      <c r="C588" s="115">
        <v>85111</v>
      </c>
      <c r="D588" s="94" t="s">
        <v>1529</v>
      </c>
      <c r="E588" s="316" t="s">
        <v>1368</v>
      </c>
      <c r="F588" s="94" t="s">
        <v>1514</v>
      </c>
      <c r="G588" s="94" t="s">
        <v>1515</v>
      </c>
      <c r="H588" s="94" t="s">
        <v>1530</v>
      </c>
      <c r="I588" s="94" t="s">
        <v>1525</v>
      </c>
      <c r="J588" s="94">
        <v>2021</v>
      </c>
      <c r="K588" s="94" t="s">
        <v>249</v>
      </c>
    </row>
    <row r="589" spans="1:11" x14ac:dyDescent="0.25">
      <c r="A589" s="94" t="s">
        <v>1367</v>
      </c>
      <c r="B589" s="94" t="s">
        <v>689</v>
      </c>
      <c r="C589" s="115">
        <v>85111</v>
      </c>
      <c r="D589" s="94" t="s">
        <v>1529</v>
      </c>
      <c r="E589" s="316" t="s">
        <v>1368</v>
      </c>
      <c r="F589" s="94" t="s">
        <v>1514</v>
      </c>
      <c r="G589" s="94" t="s">
        <v>1515</v>
      </c>
      <c r="H589" s="94" t="s">
        <v>1531</v>
      </c>
      <c r="I589" s="94" t="s">
        <v>1525</v>
      </c>
      <c r="J589" s="94">
        <v>2021</v>
      </c>
      <c r="K589" s="94">
        <v>-49066652.283</v>
      </c>
    </row>
    <row r="590" spans="1:11" x14ac:dyDescent="0.25">
      <c r="A590" s="94" t="s">
        <v>1367</v>
      </c>
      <c r="B590" s="94" t="s">
        <v>689</v>
      </c>
      <c r="C590" s="115">
        <v>85111</v>
      </c>
      <c r="D590" s="94" t="s">
        <v>1529</v>
      </c>
      <c r="E590" s="316" t="s">
        <v>1368</v>
      </c>
      <c r="F590" s="94" t="s">
        <v>1516</v>
      </c>
      <c r="G590" s="94" t="s">
        <v>1517</v>
      </c>
      <c r="H590" s="94" t="s">
        <v>827</v>
      </c>
      <c r="I590" s="94" t="s">
        <v>1525</v>
      </c>
      <c r="J590" s="94">
        <v>2021</v>
      </c>
      <c r="K590" s="94">
        <v>7614873.6069999998</v>
      </c>
    </row>
    <row r="591" spans="1:11" x14ac:dyDescent="0.25">
      <c r="A591" s="94" t="s">
        <v>1367</v>
      </c>
      <c r="B591" s="94" t="s">
        <v>689</v>
      </c>
      <c r="C591" s="115">
        <v>85111</v>
      </c>
      <c r="D591" s="94" t="s">
        <v>1529</v>
      </c>
      <c r="E591" s="316" t="s">
        <v>1368</v>
      </c>
      <c r="F591" s="94" t="s">
        <v>1516</v>
      </c>
      <c r="G591" s="94" t="s">
        <v>1517</v>
      </c>
      <c r="H591" s="94" t="s">
        <v>828</v>
      </c>
      <c r="I591" s="94" t="s">
        <v>1525</v>
      </c>
      <c r="J591" s="94">
        <v>2021</v>
      </c>
      <c r="K591" s="94">
        <v>28573816.236000001</v>
      </c>
    </row>
    <row r="592" spans="1:11" x14ac:dyDescent="0.25">
      <c r="A592" s="94" t="s">
        <v>1367</v>
      </c>
      <c r="B592" s="94" t="s">
        <v>689</v>
      </c>
      <c r="C592" s="115">
        <v>85111</v>
      </c>
      <c r="D592" s="94" t="s">
        <v>1529</v>
      </c>
      <c r="E592" s="316" t="s">
        <v>1368</v>
      </c>
      <c r="F592" s="94" t="s">
        <v>1516</v>
      </c>
      <c r="G592" s="94" t="s">
        <v>1517</v>
      </c>
      <c r="H592" s="94" t="s">
        <v>1530</v>
      </c>
      <c r="I592" s="94" t="s">
        <v>1525</v>
      </c>
      <c r="J592" s="94">
        <v>2021</v>
      </c>
      <c r="K592" s="94" t="s">
        <v>249</v>
      </c>
    </row>
    <row r="593" spans="1:11" x14ac:dyDescent="0.25">
      <c r="A593" s="94" t="s">
        <v>1367</v>
      </c>
      <c r="B593" s="94" t="s">
        <v>689</v>
      </c>
      <c r="C593" s="115">
        <v>85111</v>
      </c>
      <c r="D593" s="94" t="s">
        <v>1529</v>
      </c>
      <c r="E593" s="316" t="s">
        <v>1368</v>
      </c>
      <c r="F593" s="94" t="s">
        <v>1516</v>
      </c>
      <c r="G593" s="94" t="s">
        <v>1517</v>
      </c>
      <c r="H593" s="94" t="s">
        <v>1531</v>
      </c>
      <c r="I593" s="94" t="s">
        <v>1525</v>
      </c>
      <c r="J593" s="94">
        <v>2021</v>
      </c>
      <c r="K593" s="94">
        <v>36188689.843000002</v>
      </c>
    </row>
    <row r="594" spans="1:11" x14ac:dyDescent="0.25">
      <c r="A594" s="94" t="s">
        <v>1367</v>
      </c>
      <c r="B594" s="94" t="s">
        <v>689</v>
      </c>
      <c r="C594" s="115">
        <v>85111</v>
      </c>
      <c r="D594" s="94" t="s">
        <v>1529</v>
      </c>
      <c r="E594" s="316" t="s">
        <v>1368</v>
      </c>
      <c r="F594" s="94" t="s">
        <v>1518</v>
      </c>
      <c r="G594" s="94" t="s">
        <v>1519</v>
      </c>
      <c r="H594" s="94" t="s">
        <v>827</v>
      </c>
      <c r="I594" s="94" t="s">
        <v>1525</v>
      </c>
      <c r="J594" s="94">
        <v>2021</v>
      </c>
      <c r="K594" s="94">
        <v>606790122.18700004</v>
      </c>
    </row>
    <row r="595" spans="1:11" x14ac:dyDescent="0.25">
      <c r="A595" s="94" t="s">
        <v>1367</v>
      </c>
      <c r="B595" s="94" t="s">
        <v>689</v>
      </c>
      <c r="C595" s="115">
        <v>85111</v>
      </c>
      <c r="D595" s="94" t="s">
        <v>1529</v>
      </c>
      <c r="E595" s="316" t="s">
        <v>1368</v>
      </c>
      <c r="F595" s="94" t="s">
        <v>1518</v>
      </c>
      <c r="G595" s="94" t="s">
        <v>1519</v>
      </c>
      <c r="H595" s="94" t="s">
        <v>828</v>
      </c>
      <c r="I595" s="94" t="s">
        <v>1525</v>
      </c>
      <c r="J595" s="94">
        <v>2021</v>
      </c>
      <c r="K595" s="94">
        <v>169543492.74399999</v>
      </c>
    </row>
    <row r="596" spans="1:11" x14ac:dyDescent="0.25">
      <c r="A596" s="94" t="s">
        <v>1367</v>
      </c>
      <c r="B596" s="94" t="s">
        <v>689</v>
      </c>
      <c r="C596" s="115">
        <v>85111</v>
      </c>
      <c r="D596" s="94" t="s">
        <v>1529</v>
      </c>
      <c r="E596" s="316" t="s">
        <v>1368</v>
      </c>
      <c r="F596" s="94" t="s">
        <v>1518</v>
      </c>
      <c r="G596" s="94" t="s">
        <v>1519</v>
      </c>
      <c r="H596" s="94" t="s">
        <v>1530</v>
      </c>
      <c r="I596" s="94" t="s">
        <v>1525</v>
      </c>
      <c r="J596" s="94">
        <v>2021</v>
      </c>
      <c r="K596" s="94">
        <v>120503705.04000001</v>
      </c>
    </row>
    <row r="597" spans="1:11" x14ac:dyDescent="0.25">
      <c r="A597" s="94" t="s">
        <v>1367</v>
      </c>
      <c r="B597" s="94" t="s">
        <v>689</v>
      </c>
      <c r="C597" s="115">
        <v>85111</v>
      </c>
      <c r="D597" s="94" t="s">
        <v>1529</v>
      </c>
      <c r="E597" s="316" t="s">
        <v>1368</v>
      </c>
      <c r="F597" s="94" t="s">
        <v>1518</v>
      </c>
      <c r="G597" s="94" t="s">
        <v>1519</v>
      </c>
      <c r="H597" s="94" t="s">
        <v>1531</v>
      </c>
      <c r="I597" s="94" t="s">
        <v>1525</v>
      </c>
      <c r="J597" s="94">
        <v>2021</v>
      </c>
      <c r="K597" s="94">
        <v>896837319.97099996</v>
      </c>
    </row>
    <row r="598" spans="1:11" x14ac:dyDescent="0.25">
      <c r="A598" s="94" t="s">
        <v>1367</v>
      </c>
      <c r="B598" s="94" t="s">
        <v>689</v>
      </c>
      <c r="C598" s="115">
        <v>85111</v>
      </c>
      <c r="D598" s="94" t="s">
        <v>1529</v>
      </c>
      <c r="E598" s="316" t="s">
        <v>1368</v>
      </c>
      <c r="F598" s="94" t="s">
        <v>1520</v>
      </c>
      <c r="G598" s="94" t="s">
        <v>1521</v>
      </c>
      <c r="H598" s="94" t="s">
        <v>827</v>
      </c>
      <c r="I598" s="94" t="s">
        <v>1525</v>
      </c>
      <c r="J598" s="94">
        <v>2021</v>
      </c>
      <c r="K598" s="94" t="s">
        <v>10</v>
      </c>
    </row>
    <row r="599" spans="1:11" x14ac:dyDescent="0.25">
      <c r="A599" s="94" t="s">
        <v>1367</v>
      </c>
      <c r="B599" s="94" t="s">
        <v>689</v>
      </c>
      <c r="C599" s="115">
        <v>85111</v>
      </c>
      <c r="D599" s="94" t="s">
        <v>1529</v>
      </c>
      <c r="E599" s="316" t="s">
        <v>1368</v>
      </c>
      <c r="F599" s="94" t="s">
        <v>1520</v>
      </c>
      <c r="G599" s="94" t="s">
        <v>1521</v>
      </c>
      <c r="H599" s="94" t="s">
        <v>828</v>
      </c>
      <c r="I599" s="94" t="s">
        <v>1525</v>
      </c>
      <c r="J599" s="94">
        <v>2021</v>
      </c>
      <c r="K599" s="94" t="s">
        <v>10</v>
      </c>
    </row>
    <row r="600" spans="1:11" x14ac:dyDescent="0.25">
      <c r="A600" s="94" t="s">
        <v>1367</v>
      </c>
      <c r="B600" s="94" t="s">
        <v>689</v>
      </c>
      <c r="C600" s="115">
        <v>85111</v>
      </c>
      <c r="D600" s="94" t="s">
        <v>1529</v>
      </c>
      <c r="E600" s="316" t="s">
        <v>1368</v>
      </c>
      <c r="F600" s="94" t="s">
        <v>1520</v>
      </c>
      <c r="G600" s="94" t="s">
        <v>1521</v>
      </c>
      <c r="H600" s="94" t="s">
        <v>1530</v>
      </c>
      <c r="I600" s="94" t="s">
        <v>1525</v>
      </c>
      <c r="J600" s="94">
        <v>2021</v>
      </c>
      <c r="K600" s="94" t="s">
        <v>10</v>
      </c>
    </row>
    <row r="601" spans="1:11" x14ac:dyDescent="0.25">
      <c r="A601" s="94" t="s">
        <v>1367</v>
      </c>
      <c r="B601" s="94" t="s">
        <v>689</v>
      </c>
      <c r="C601" s="115">
        <v>85111</v>
      </c>
      <c r="D601" s="94" t="s">
        <v>1529</v>
      </c>
      <c r="E601" s="316" t="s">
        <v>1368</v>
      </c>
      <c r="F601" s="94" t="s">
        <v>1520</v>
      </c>
      <c r="G601" s="94" t="s">
        <v>1521</v>
      </c>
      <c r="H601" s="94" t="s">
        <v>1531</v>
      </c>
      <c r="I601" s="94" t="s">
        <v>1525</v>
      </c>
      <c r="J601" s="94">
        <v>2021</v>
      </c>
      <c r="K601" s="94">
        <v>3439684.699</v>
      </c>
    </row>
    <row r="602" spans="1:11" x14ac:dyDescent="0.25">
      <c r="A602" s="94" t="s">
        <v>1367</v>
      </c>
      <c r="B602" s="94" t="s">
        <v>689</v>
      </c>
      <c r="C602" s="115">
        <v>85111</v>
      </c>
      <c r="D602" s="94" t="s">
        <v>1529</v>
      </c>
      <c r="E602" s="316" t="s">
        <v>1368</v>
      </c>
      <c r="F602" s="94" t="s">
        <v>730</v>
      </c>
      <c r="G602" s="94" t="s">
        <v>1522</v>
      </c>
      <c r="H602" s="94" t="s">
        <v>827</v>
      </c>
      <c r="I602" s="94" t="s">
        <v>1525</v>
      </c>
      <c r="J602" s="94">
        <v>2021</v>
      </c>
      <c r="K602" s="94">
        <v>-9685831.2609999999</v>
      </c>
    </row>
    <row r="603" spans="1:11" x14ac:dyDescent="0.25">
      <c r="A603" s="94" t="s">
        <v>1367</v>
      </c>
      <c r="B603" s="94" t="s">
        <v>689</v>
      </c>
      <c r="C603" s="115">
        <v>85111</v>
      </c>
      <c r="D603" s="94" t="s">
        <v>1529</v>
      </c>
      <c r="E603" s="316" t="s">
        <v>1368</v>
      </c>
      <c r="F603" s="94" t="s">
        <v>730</v>
      </c>
      <c r="G603" s="94" t="s">
        <v>1522</v>
      </c>
      <c r="H603" s="94" t="s">
        <v>828</v>
      </c>
      <c r="I603" s="94" t="s">
        <v>1525</v>
      </c>
      <c r="J603" s="94">
        <v>2021</v>
      </c>
      <c r="K603" s="94">
        <v>-17059141.556000002</v>
      </c>
    </row>
    <row r="604" spans="1:11" x14ac:dyDescent="0.25">
      <c r="A604" s="94" t="s">
        <v>1367</v>
      </c>
      <c r="B604" s="94" t="s">
        <v>689</v>
      </c>
      <c r="C604" s="115">
        <v>85111</v>
      </c>
      <c r="D604" s="94" t="s">
        <v>1529</v>
      </c>
      <c r="E604" s="316" t="s">
        <v>1368</v>
      </c>
      <c r="F604" s="94" t="s">
        <v>730</v>
      </c>
      <c r="G604" s="94" t="s">
        <v>1522</v>
      </c>
      <c r="H604" s="94" t="s">
        <v>1530</v>
      </c>
      <c r="I604" s="94" t="s">
        <v>1525</v>
      </c>
      <c r="J604" s="94">
        <v>2021</v>
      </c>
      <c r="K604" s="94" t="s">
        <v>249</v>
      </c>
    </row>
    <row r="605" spans="1:11" x14ac:dyDescent="0.25">
      <c r="A605" s="94" t="s">
        <v>1367</v>
      </c>
      <c r="B605" s="94" t="s">
        <v>689</v>
      </c>
      <c r="C605" s="115">
        <v>85111</v>
      </c>
      <c r="D605" s="94" t="s">
        <v>1529</v>
      </c>
      <c r="E605" s="316" t="s">
        <v>1368</v>
      </c>
      <c r="F605" s="94" t="s">
        <v>730</v>
      </c>
      <c r="G605" s="94" t="s">
        <v>1522</v>
      </c>
      <c r="H605" s="94" t="s">
        <v>1531</v>
      </c>
      <c r="I605" s="94" t="s">
        <v>1525</v>
      </c>
      <c r="J605" s="94">
        <v>2021</v>
      </c>
      <c r="K605" s="94">
        <v>-26744972.817000002</v>
      </c>
    </row>
    <row r="606" spans="1:11" x14ac:dyDescent="0.25">
      <c r="A606" s="94" t="s">
        <v>1367</v>
      </c>
      <c r="B606" s="94" t="s">
        <v>689</v>
      </c>
      <c r="C606" s="115">
        <v>85111</v>
      </c>
      <c r="D606" s="94" t="s">
        <v>1529</v>
      </c>
      <c r="E606" s="316" t="s">
        <v>1368</v>
      </c>
      <c r="F606" s="94" t="s">
        <v>731</v>
      </c>
      <c r="G606" s="94" t="s">
        <v>1523</v>
      </c>
      <c r="H606" s="94" t="s">
        <v>827</v>
      </c>
      <c r="I606" s="94" t="s">
        <v>1525</v>
      </c>
      <c r="J606" s="94">
        <v>2021</v>
      </c>
      <c r="K606" s="94">
        <v>597104290.926</v>
      </c>
    </row>
    <row r="607" spans="1:11" x14ac:dyDescent="0.25">
      <c r="A607" s="94" t="s">
        <v>1367</v>
      </c>
      <c r="B607" s="94" t="s">
        <v>689</v>
      </c>
      <c r="C607" s="115">
        <v>85111</v>
      </c>
      <c r="D607" s="94" t="s">
        <v>1529</v>
      </c>
      <c r="E607" s="316" t="s">
        <v>1368</v>
      </c>
      <c r="F607" s="94" t="s">
        <v>731</v>
      </c>
      <c r="G607" s="94" t="s">
        <v>1523</v>
      </c>
      <c r="H607" s="94" t="s">
        <v>828</v>
      </c>
      <c r="I607" s="94" t="s">
        <v>1525</v>
      </c>
      <c r="J607" s="94">
        <v>2021</v>
      </c>
      <c r="K607" s="94">
        <v>152484351.18799999</v>
      </c>
    </row>
    <row r="608" spans="1:11" x14ac:dyDescent="0.25">
      <c r="A608" s="94" t="s">
        <v>1367</v>
      </c>
      <c r="B608" s="94" t="s">
        <v>689</v>
      </c>
      <c r="C608" s="115">
        <v>85111</v>
      </c>
      <c r="D608" s="94" t="s">
        <v>1529</v>
      </c>
      <c r="E608" s="316" t="s">
        <v>1368</v>
      </c>
      <c r="F608" s="94" t="s">
        <v>731</v>
      </c>
      <c r="G608" s="94" t="s">
        <v>1523</v>
      </c>
      <c r="H608" s="94" t="s">
        <v>1530</v>
      </c>
      <c r="I608" s="94" t="s">
        <v>1525</v>
      </c>
      <c r="J608" s="94">
        <v>2021</v>
      </c>
      <c r="K608" s="94">
        <v>120503705.04000001</v>
      </c>
    </row>
    <row r="609" spans="1:11" x14ac:dyDescent="0.25">
      <c r="A609" s="94" t="s">
        <v>1367</v>
      </c>
      <c r="B609" s="94" t="s">
        <v>689</v>
      </c>
      <c r="C609" s="115">
        <v>85111</v>
      </c>
      <c r="D609" s="94" t="s">
        <v>1529</v>
      </c>
      <c r="E609" s="316" t="s">
        <v>1368</v>
      </c>
      <c r="F609" s="94" t="s">
        <v>731</v>
      </c>
      <c r="G609" s="94" t="s">
        <v>1523</v>
      </c>
      <c r="H609" s="94" t="s">
        <v>1531</v>
      </c>
      <c r="I609" s="94" t="s">
        <v>1525</v>
      </c>
      <c r="J609" s="94">
        <v>2021</v>
      </c>
      <c r="K609" s="94">
        <v>873532031.85299993</v>
      </c>
    </row>
    <row r="610" spans="1:11" x14ac:dyDescent="0.25">
      <c r="E610" s="316"/>
    </row>
    <row r="611" spans="1:11" x14ac:dyDescent="0.25">
      <c r="E611" s="316"/>
    </row>
    <row r="612" spans="1:11" x14ac:dyDescent="0.25">
      <c r="E612" s="316"/>
    </row>
    <row r="613" spans="1:11" x14ac:dyDescent="0.25">
      <c r="E613" s="316"/>
    </row>
    <row r="614" spans="1:11" x14ac:dyDescent="0.25">
      <c r="E614" s="316"/>
    </row>
    <row r="615" spans="1:11" x14ac:dyDescent="0.25">
      <c r="E615" s="316"/>
    </row>
    <row r="616" spans="1:11" x14ac:dyDescent="0.25">
      <c r="E616" s="316"/>
    </row>
    <row r="617" spans="1:11" x14ac:dyDescent="0.25">
      <c r="E617" s="316"/>
    </row>
    <row r="618" spans="1:11" x14ac:dyDescent="0.25">
      <c r="E618" s="316"/>
    </row>
    <row r="619" spans="1:11" x14ac:dyDescent="0.25">
      <c r="E619" s="316"/>
    </row>
    <row r="620" spans="1:11" x14ac:dyDescent="0.25">
      <c r="E620" s="316"/>
    </row>
    <row r="621" spans="1:11" x14ac:dyDescent="0.25">
      <c r="E621" s="316"/>
    </row>
    <row r="622" spans="1:11" x14ac:dyDescent="0.25">
      <c r="E622" s="316"/>
    </row>
    <row r="623" spans="1:11" x14ac:dyDescent="0.25">
      <c r="E623" s="316"/>
    </row>
    <row r="624" spans="1:11" x14ac:dyDescent="0.25">
      <c r="E624" s="316"/>
    </row>
    <row r="625" spans="5:5" x14ac:dyDescent="0.25">
      <c r="E625" s="316"/>
    </row>
    <row r="626" spans="5:5" x14ac:dyDescent="0.25">
      <c r="E626" s="316"/>
    </row>
    <row r="627" spans="5:5" x14ac:dyDescent="0.25">
      <c r="E627" s="316"/>
    </row>
    <row r="628" spans="5:5" x14ac:dyDescent="0.25">
      <c r="E628" s="316"/>
    </row>
    <row r="629" spans="5:5" x14ac:dyDescent="0.25">
      <c r="E629" s="316"/>
    </row>
    <row r="630" spans="5:5" x14ac:dyDescent="0.25">
      <c r="E630" s="316"/>
    </row>
    <row r="631" spans="5:5" x14ac:dyDescent="0.25">
      <c r="E631" s="316"/>
    </row>
    <row r="632" spans="5:5" x14ac:dyDescent="0.25">
      <c r="E632" s="316"/>
    </row>
    <row r="633" spans="5:5" x14ac:dyDescent="0.25">
      <c r="E633" s="316"/>
    </row>
    <row r="634" spans="5:5" x14ac:dyDescent="0.25">
      <c r="E634" s="316"/>
    </row>
    <row r="635" spans="5:5" x14ac:dyDescent="0.25">
      <c r="E635" s="316"/>
    </row>
    <row r="636" spans="5:5" x14ac:dyDescent="0.25">
      <c r="E636" s="316"/>
    </row>
    <row r="637" spans="5:5" x14ac:dyDescent="0.25">
      <c r="E637" s="316"/>
    </row>
    <row r="638" spans="5:5" x14ac:dyDescent="0.25">
      <c r="E638" s="316"/>
    </row>
    <row r="639" spans="5:5" x14ac:dyDescent="0.25">
      <c r="E639" s="316"/>
    </row>
    <row r="640" spans="5:5" x14ac:dyDescent="0.25">
      <c r="E640" s="316"/>
    </row>
    <row r="641" spans="5:5" x14ac:dyDescent="0.25">
      <c r="E641" s="316"/>
    </row>
    <row r="642" spans="5:5" x14ac:dyDescent="0.25">
      <c r="E642" s="316"/>
    </row>
    <row r="643" spans="5:5" x14ac:dyDescent="0.25">
      <c r="E643" s="316"/>
    </row>
    <row r="644" spans="5:5" x14ac:dyDescent="0.25">
      <c r="E644" s="316"/>
    </row>
    <row r="645" spans="5:5" x14ac:dyDescent="0.25">
      <c r="E645" s="316"/>
    </row>
    <row r="646" spans="5:5" x14ac:dyDescent="0.25">
      <c r="E646" s="316"/>
    </row>
    <row r="647" spans="5:5" x14ac:dyDescent="0.25">
      <c r="E647" s="316"/>
    </row>
    <row r="648" spans="5:5" x14ac:dyDescent="0.25">
      <c r="E648" s="316"/>
    </row>
    <row r="649" spans="5:5" x14ac:dyDescent="0.25">
      <c r="E649" s="316"/>
    </row>
    <row r="650" spans="5:5" x14ac:dyDescent="0.25">
      <c r="E650" s="316"/>
    </row>
    <row r="651" spans="5:5" x14ac:dyDescent="0.25">
      <c r="E651" s="316"/>
    </row>
    <row r="652" spans="5:5" x14ac:dyDescent="0.25">
      <c r="E652" s="316"/>
    </row>
    <row r="653" spans="5:5" x14ac:dyDescent="0.25">
      <c r="E653" s="316"/>
    </row>
    <row r="654" spans="5:5" x14ac:dyDescent="0.25">
      <c r="E654" s="316"/>
    </row>
    <row r="655" spans="5:5" x14ac:dyDescent="0.25">
      <c r="E655" s="316"/>
    </row>
    <row r="656" spans="5:5" x14ac:dyDescent="0.25">
      <c r="E656" s="316"/>
    </row>
    <row r="657" spans="5:5" x14ac:dyDescent="0.25">
      <c r="E657" s="316"/>
    </row>
    <row r="658" spans="5:5" x14ac:dyDescent="0.25">
      <c r="E658" s="316"/>
    </row>
    <row r="659" spans="5:5" x14ac:dyDescent="0.25">
      <c r="E659" s="316"/>
    </row>
    <row r="660" spans="5:5" x14ac:dyDescent="0.25">
      <c r="E660" s="316"/>
    </row>
    <row r="661" spans="5:5" x14ac:dyDescent="0.25">
      <c r="E661" s="316"/>
    </row>
    <row r="662" spans="5:5" x14ac:dyDescent="0.25">
      <c r="E662" s="316"/>
    </row>
    <row r="663" spans="5:5" x14ac:dyDescent="0.25">
      <c r="E663" s="316"/>
    </row>
    <row r="664" spans="5:5" x14ac:dyDescent="0.25">
      <c r="E664" s="316"/>
    </row>
    <row r="665" spans="5:5" x14ac:dyDescent="0.25">
      <c r="E665" s="316"/>
    </row>
    <row r="666" spans="5:5" x14ac:dyDescent="0.25">
      <c r="E666" s="316"/>
    </row>
    <row r="667" spans="5:5" x14ac:dyDescent="0.25">
      <c r="E667" s="316"/>
    </row>
    <row r="668" spans="5:5" x14ac:dyDescent="0.25">
      <c r="E668" s="316"/>
    </row>
    <row r="669" spans="5:5" x14ac:dyDescent="0.25">
      <c r="E669" s="316"/>
    </row>
    <row r="670" spans="5:5" x14ac:dyDescent="0.25">
      <c r="E670" s="316"/>
    </row>
    <row r="671" spans="5:5" x14ac:dyDescent="0.25">
      <c r="E671" s="316"/>
    </row>
    <row r="672" spans="5:5" x14ac:dyDescent="0.25">
      <c r="E672" s="316"/>
    </row>
    <row r="673" spans="5:5" x14ac:dyDescent="0.25">
      <c r="E673" s="316"/>
    </row>
    <row r="674" spans="5:5" x14ac:dyDescent="0.25">
      <c r="E674" s="316"/>
    </row>
    <row r="675" spans="5:5" x14ac:dyDescent="0.25">
      <c r="E675" s="316"/>
    </row>
    <row r="676" spans="5:5" x14ac:dyDescent="0.25">
      <c r="E676" s="316"/>
    </row>
    <row r="677" spans="5:5" x14ac:dyDescent="0.25">
      <c r="E677" s="316"/>
    </row>
    <row r="678" spans="5:5" x14ac:dyDescent="0.25">
      <c r="E678" s="316"/>
    </row>
    <row r="679" spans="5:5" x14ac:dyDescent="0.25">
      <c r="E679" s="316"/>
    </row>
    <row r="680" spans="5:5" x14ac:dyDescent="0.25">
      <c r="E680" s="316"/>
    </row>
    <row r="681" spans="5:5" x14ac:dyDescent="0.25">
      <c r="E681" s="316"/>
    </row>
    <row r="682" spans="5:5" x14ac:dyDescent="0.25">
      <c r="E682" s="316"/>
    </row>
    <row r="683" spans="5:5" x14ac:dyDescent="0.25">
      <c r="E683" s="316"/>
    </row>
    <row r="684" spans="5:5" x14ac:dyDescent="0.25">
      <c r="E684" s="316"/>
    </row>
    <row r="685" spans="5:5" x14ac:dyDescent="0.25">
      <c r="E685" s="316"/>
    </row>
    <row r="686" spans="5:5" x14ac:dyDescent="0.25">
      <c r="E686" s="316"/>
    </row>
    <row r="687" spans="5:5" x14ac:dyDescent="0.25">
      <c r="E687" s="316"/>
    </row>
    <row r="688" spans="5:5" x14ac:dyDescent="0.25">
      <c r="E688" s="316"/>
    </row>
    <row r="689" spans="5:5" x14ac:dyDescent="0.25">
      <c r="E689" s="316"/>
    </row>
    <row r="690" spans="5:5" x14ac:dyDescent="0.25">
      <c r="E690" s="316"/>
    </row>
    <row r="691" spans="5:5" x14ac:dyDescent="0.25">
      <c r="E691" s="316"/>
    </row>
    <row r="692" spans="5:5" x14ac:dyDescent="0.25">
      <c r="E692" s="316"/>
    </row>
    <row r="693" spans="5:5" x14ac:dyDescent="0.25">
      <c r="E693" s="316"/>
    </row>
    <row r="694" spans="5:5" x14ac:dyDescent="0.25">
      <c r="E694" s="316"/>
    </row>
    <row r="695" spans="5:5" x14ac:dyDescent="0.25">
      <c r="E695" s="316"/>
    </row>
    <row r="696" spans="5:5" x14ac:dyDescent="0.25">
      <c r="E696" s="316"/>
    </row>
    <row r="697" spans="5:5" x14ac:dyDescent="0.25">
      <c r="E697" s="316"/>
    </row>
    <row r="698" spans="5:5" x14ac:dyDescent="0.25">
      <c r="E698" s="316"/>
    </row>
    <row r="699" spans="5:5" x14ac:dyDescent="0.25">
      <c r="E699" s="316"/>
    </row>
    <row r="700" spans="5:5" x14ac:dyDescent="0.25">
      <c r="E700" s="316"/>
    </row>
    <row r="701" spans="5:5" x14ac:dyDescent="0.25">
      <c r="E701" s="316"/>
    </row>
    <row r="702" spans="5:5" x14ac:dyDescent="0.25">
      <c r="E702" s="316"/>
    </row>
    <row r="703" spans="5:5" x14ac:dyDescent="0.25">
      <c r="E703" s="316"/>
    </row>
    <row r="704" spans="5:5" x14ac:dyDescent="0.25">
      <c r="E704" s="316"/>
    </row>
    <row r="705" spans="5:5" x14ac:dyDescent="0.25">
      <c r="E705" s="316"/>
    </row>
    <row r="706" spans="5:5" x14ac:dyDescent="0.25">
      <c r="E706" s="316"/>
    </row>
    <row r="707" spans="5:5" x14ac:dyDescent="0.25">
      <c r="E707" s="316"/>
    </row>
    <row r="708" spans="5:5" x14ac:dyDescent="0.25">
      <c r="E708" s="316"/>
    </row>
    <row r="709" spans="5:5" x14ac:dyDescent="0.25">
      <c r="E709" s="316"/>
    </row>
    <row r="710" spans="5:5" x14ac:dyDescent="0.25">
      <c r="E710" s="316"/>
    </row>
    <row r="711" spans="5:5" x14ac:dyDescent="0.25">
      <c r="E711" s="316"/>
    </row>
    <row r="712" spans="5:5" x14ac:dyDescent="0.25">
      <c r="E712" s="316"/>
    </row>
    <row r="713" spans="5:5" x14ac:dyDescent="0.25">
      <c r="E713" s="316"/>
    </row>
    <row r="714" spans="5:5" x14ac:dyDescent="0.25">
      <c r="E714" s="316"/>
    </row>
    <row r="715" spans="5:5" x14ac:dyDescent="0.25">
      <c r="E715" s="316"/>
    </row>
    <row r="716" spans="5:5" x14ac:dyDescent="0.25">
      <c r="E716" s="316"/>
    </row>
    <row r="717" spans="5:5" x14ac:dyDescent="0.25">
      <c r="E717" s="316"/>
    </row>
    <row r="718" spans="5:5" x14ac:dyDescent="0.25">
      <c r="E718" s="316"/>
    </row>
    <row r="719" spans="5:5" x14ac:dyDescent="0.25">
      <c r="E719" s="316"/>
    </row>
    <row r="720" spans="5:5" x14ac:dyDescent="0.25">
      <c r="E720" s="316"/>
    </row>
    <row r="721" spans="5:5" x14ac:dyDescent="0.25">
      <c r="E721" s="316"/>
    </row>
    <row r="722" spans="5:5" x14ac:dyDescent="0.25">
      <c r="E722" s="316"/>
    </row>
    <row r="723" spans="5:5" x14ac:dyDescent="0.25">
      <c r="E723" s="316"/>
    </row>
    <row r="724" spans="5:5" x14ac:dyDescent="0.25">
      <c r="E724" s="316"/>
    </row>
    <row r="725" spans="5:5" x14ac:dyDescent="0.25">
      <c r="E725" s="316"/>
    </row>
    <row r="726" spans="5:5" x14ac:dyDescent="0.25">
      <c r="E726" s="316"/>
    </row>
    <row r="727" spans="5:5" x14ac:dyDescent="0.25">
      <c r="E727" s="316"/>
    </row>
    <row r="728" spans="5:5" x14ac:dyDescent="0.25">
      <c r="E728" s="316"/>
    </row>
    <row r="729" spans="5:5" x14ac:dyDescent="0.25">
      <c r="E729" s="316"/>
    </row>
    <row r="730" spans="5:5" x14ac:dyDescent="0.25">
      <c r="E730" s="316"/>
    </row>
    <row r="731" spans="5:5" x14ac:dyDescent="0.25">
      <c r="E731" s="316"/>
    </row>
    <row r="732" spans="5:5" x14ac:dyDescent="0.25">
      <c r="E732" s="316"/>
    </row>
    <row r="733" spans="5:5" x14ac:dyDescent="0.25">
      <c r="E733" s="316"/>
    </row>
    <row r="734" spans="5:5" x14ac:dyDescent="0.25">
      <c r="E734" s="316"/>
    </row>
    <row r="735" spans="5:5" x14ac:dyDescent="0.25">
      <c r="E735" s="316"/>
    </row>
    <row r="736" spans="5:5" x14ac:dyDescent="0.25">
      <c r="E736" s="316"/>
    </row>
    <row r="737" spans="5:5" x14ac:dyDescent="0.25">
      <c r="E737" s="316"/>
    </row>
    <row r="738" spans="5:5" x14ac:dyDescent="0.25">
      <c r="E738" s="316"/>
    </row>
    <row r="739" spans="5:5" x14ac:dyDescent="0.25">
      <c r="E739" s="316"/>
    </row>
    <row r="740" spans="5:5" x14ac:dyDescent="0.25">
      <c r="E740" s="316"/>
    </row>
    <row r="741" spans="5:5" x14ac:dyDescent="0.25">
      <c r="E741" s="316"/>
    </row>
    <row r="742" spans="5:5" x14ac:dyDescent="0.25">
      <c r="E742" s="316"/>
    </row>
    <row r="743" spans="5:5" x14ac:dyDescent="0.25">
      <c r="E743" s="316"/>
    </row>
    <row r="744" spans="5:5" x14ac:dyDescent="0.25">
      <c r="E744" s="316"/>
    </row>
    <row r="745" spans="5:5" x14ac:dyDescent="0.25">
      <c r="E745" s="316"/>
    </row>
    <row r="746" spans="5:5" x14ac:dyDescent="0.25">
      <c r="E746" s="316"/>
    </row>
    <row r="747" spans="5:5" x14ac:dyDescent="0.25">
      <c r="E747" s="316"/>
    </row>
    <row r="748" spans="5:5" x14ac:dyDescent="0.25">
      <c r="E748" s="316"/>
    </row>
    <row r="749" spans="5:5" x14ac:dyDescent="0.25">
      <c r="E749" s="316"/>
    </row>
    <row r="750" spans="5:5" x14ac:dyDescent="0.25">
      <c r="E750" s="316"/>
    </row>
    <row r="751" spans="5:5" x14ac:dyDescent="0.25">
      <c r="E751" s="316"/>
    </row>
    <row r="752" spans="5:5" x14ac:dyDescent="0.25">
      <c r="E752" s="316"/>
    </row>
    <row r="753" spans="5:5" x14ac:dyDescent="0.25">
      <c r="E753" s="316"/>
    </row>
    <row r="754" spans="5:5" x14ac:dyDescent="0.25">
      <c r="E754" s="316"/>
    </row>
    <row r="755" spans="5:5" x14ac:dyDescent="0.25">
      <c r="E755" s="316"/>
    </row>
    <row r="756" spans="5:5" x14ac:dyDescent="0.25">
      <c r="E756" s="316"/>
    </row>
    <row r="757" spans="5:5" x14ac:dyDescent="0.25">
      <c r="E757" s="316"/>
    </row>
    <row r="758" spans="5:5" x14ac:dyDescent="0.25">
      <c r="E758" s="316"/>
    </row>
    <row r="759" spans="5:5" x14ac:dyDescent="0.25">
      <c r="E759" s="316"/>
    </row>
    <row r="760" spans="5:5" x14ac:dyDescent="0.25">
      <c r="E760" s="316"/>
    </row>
    <row r="761" spans="5:5" x14ac:dyDescent="0.25">
      <c r="E761" s="316"/>
    </row>
    <row r="762" spans="5:5" x14ac:dyDescent="0.25">
      <c r="E762" s="316"/>
    </row>
    <row r="763" spans="5:5" x14ac:dyDescent="0.25">
      <c r="E763" s="316"/>
    </row>
    <row r="764" spans="5:5" x14ac:dyDescent="0.25">
      <c r="E764" s="316"/>
    </row>
    <row r="765" spans="5:5" x14ac:dyDescent="0.25">
      <c r="E765" s="316"/>
    </row>
    <row r="766" spans="5:5" x14ac:dyDescent="0.25">
      <c r="E766" s="316"/>
    </row>
    <row r="767" spans="5:5" x14ac:dyDescent="0.25">
      <c r="E767" s="316"/>
    </row>
    <row r="768" spans="5:5" x14ac:dyDescent="0.25">
      <c r="E768" s="316"/>
    </row>
    <row r="769" spans="5:5" x14ac:dyDescent="0.25">
      <c r="E769" s="316"/>
    </row>
    <row r="770" spans="5:5" x14ac:dyDescent="0.25">
      <c r="E770" s="316"/>
    </row>
    <row r="771" spans="5:5" x14ac:dyDescent="0.25">
      <c r="E771" s="316"/>
    </row>
    <row r="772" spans="5:5" x14ac:dyDescent="0.25">
      <c r="E772" s="316"/>
    </row>
    <row r="773" spans="5:5" x14ac:dyDescent="0.25">
      <c r="E773" s="316"/>
    </row>
    <row r="774" spans="5:5" x14ac:dyDescent="0.25">
      <c r="E774" s="316"/>
    </row>
    <row r="775" spans="5:5" x14ac:dyDescent="0.25">
      <c r="E775" s="316"/>
    </row>
    <row r="776" spans="5:5" x14ac:dyDescent="0.25">
      <c r="E776" s="316"/>
    </row>
    <row r="777" spans="5:5" x14ac:dyDescent="0.25">
      <c r="E777" s="316"/>
    </row>
    <row r="778" spans="5:5" x14ac:dyDescent="0.25">
      <c r="E778" s="316"/>
    </row>
    <row r="779" spans="5:5" x14ac:dyDescent="0.25">
      <c r="E779" s="316"/>
    </row>
    <row r="780" spans="5:5" x14ac:dyDescent="0.25">
      <c r="E780" s="316"/>
    </row>
    <row r="781" spans="5:5" x14ac:dyDescent="0.25">
      <c r="E781" s="316"/>
    </row>
    <row r="782" spans="5:5" x14ac:dyDescent="0.25">
      <c r="E782" s="316"/>
    </row>
    <row r="783" spans="5:5" x14ac:dyDescent="0.25">
      <c r="E783" s="316"/>
    </row>
    <row r="784" spans="5:5" x14ac:dyDescent="0.25">
      <c r="E784" s="316"/>
    </row>
    <row r="785" spans="5:5" x14ac:dyDescent="0.25">
      <c r="E785" s="316"/>
    </row>
    <row r="786" spans="5:5" x14ac:dyDescent="0.25">
      <c r="E786" s="316"/>
    </row>
    <row r="787" spans="5:5" x14ac:dyDescent="0.25">
      <c r="E787" s="316"/>
    </row>
    <row r="788" spans="5:5" x14ac:dyDescent="0.25">
      <c r="E788" s="316"/>
    </row>
    <row r="789" spans="5:5" x14ac:dyDescent="0.25">
      <c r="E789" s="316"/>
    </row>
    <row r="790" spans="5:5" x14ac:dyDescent="0.25">
      <c r="E790" s="316"/>
    </row>
    <row r="791" spans="5:5" x14ac:dyDescent="0.25">
      <c r="E791" s="316"/>
    </row>
    <row r="792" spans="5:5" x14ac:dyDescent="0.25">
      <c r="E792" s="316"/>
    </row>
    <row r="793" spans="5:5" x14ac:dyDescent="0.25">
      <c r="E793" s="316"/>
    </row>
    <row r="794" spans="5:5" x14ac:dyDescent="0.25">
      <c r="E794" s="316"/>
    </row>
    <row r="795" spans="5:5" x14ac:dyDescent="0.25">
      <c r="E795" s="316"/>
    </row>
    <row r="796" spans="5:5" x14ac:dyDescent="0.25">
      <c r="E796" s="316"/>
    </row>
    <row r="797" spans="5:5" x14ac:dyDescent="0.25">
      <c r="E797" s="316"/>
    </row>
    <row r="798" spans="5:5" x14ac:dyDescent="0.25">
      <c r="E798" s="316"/>
    </row>
    <row r="799" spans="5:5" x14ac:dyDescent="0.25">
      <c r="E799" s="316"/>
    </row>
    <row r="800" spans="5:5" x14ac:dyDescent="0.25">
      <c r="E800" s="316"/>
    </row>
    <row r="801" spans="5:5" x14ac:dyDescent="0.25">
      <c r="E801" s="316"/>
    </row>
    <row r="802" spans="5:5" x14ac:dyDescent="0.25">
      <c r="E802" s="316"/>
    </row>
    <row r="803" spans="5:5" x14ac:dyDescent="0.25">
      <c r="E803" s="316"/>
    </row>
    <row r="804" spans="5:5" x14ac:dyDescent="0.25">
      <c r="E804" s="316"/>
    </row>
    <row r="805" spans="5:5" x14ac:dyDescent="0.25">
      <c r="E805" s="316"/>
    </row>
    <row r="806" spans="5:5" x14ac:dyDescent="0.25">
      <c r="E806" s="316"/>
    </row>
    <row r="807" spans="5:5" x14ac:dyDescent="0.25">
      <c r="E807" s="316"/>
    </row>
    <row r="808" spans="5:5" x14ac:dyDescent="0.25">
      <c r="E808" s="316"/>
    </row>
    <row r="809" spans="5:5" x14ac:dyDescent="0.25">
      <c r="E809" s="316"/>
    </row>
    <row r="810" spans="5:5" x14ac:dyDescent="0.25">
      <c r="E810" s="316"/>
    </row>
    <row r="811" spans="5:5" x14ac:dyDescent="0.25">
      <c r="E811" s="316"/>
    </row>
    <row r="812" spans="5:5" x14ac:dyDescent="0.25">
      <c r="E812" s="316"/>
    </row>
    <row r="813" spans="5:5" x14ac:dyDescent="0.25">
      <c r="E813" s="316"/>
    </row>
    <row r="814" spans="5:5" x14ac:dyDescent="0.25">
      <c r="E814" s="316"/>
    </row>
    <row r="815" spans="5:5" x14ac:dyDescent="0.25">
      <c r="E815" s="316"/>
    </row>
    <row r="816" spans="5:5" x14ac:dyDescent="0.25">
      <c r="E816" s="316"/>
    </row>
    <row r="817" spans="5:5" x14ac:dyDescent="0.25">
      <c r="E817" s="316"/>
    </row>
    <row r="818" spans="5:5" x14ac:dyDescent="0.25">
      <c r="E818" s="316"/>
    </row>
    <row r="819" spans="5:5" x14ac:dyDescent="0.25">
      <c r="E819" s="316"/>
    </row>
    <row r="820" spans="5:5" x14ac:dyDescent="0.25">
      <c r="E820" s="316"/>
    </row>
    <row r="821" spans="5:5" x14ac:dyDescent="0.25">
      <c r="E821" s="316"/>
    </row>
    <row r="822" spans="5:5" x14ac:dyDescent="0.25">
      <c r="E822" s="316"/>
    </row>
    <row r="823" spans="5:5" x14ac:dyDescent="0.25">
      <c r="E823" s="316"/>
    </row>
    <row r="824" spans="5:5" x14ac:dyDescent="0.25">
      <c r="E824" s="316"/>
    </row>
    <row r="825" spans="5:5" x14ac:dyDescent="0.25">
      <c r="E825" s="316"/>
    </row>
    <row r="826" spans="5:5" x14ac:dyDescent="0.25">
      <c r="E826" s="316"/>
    </row>
    <row r="827" spans="5:5" x14ac:dyDescent="0.25">
      <c r="E827" s="316"/>
    </row>
    <row r="828" spans="5:5" x14ac:dyDescent="0.25">
      <c r="E828" s="316"/>
    </row>
    <row r="829" spans="5:5" x14ac:dyDescent="0.25">
      <c r="E829" s="316"/>
    </row>
    <row r="830" spans="5:5" x14ac:dyDescent="0.25">
      <c r="E830" s="316"/>
    </row>
    <row r="831" spans="5:5" x14ac:dyDescent="0.25">
      <c r="E831" s="316"/>
    </row>
    <row r="832" spans="5:5" x14ac:dyDescent="0.25">
      <c r="E832" s="316"/>
    </row>
    <row r="833" spans="5:5" x14ac:dyDescent="0.25">
      <c r="E833" s="316"/>
    </row>
    <row r="834" spans="5:5" x14ac:dyDescent="0.25">
      <c r="E834" s="316"/>
    </row>
    <row r="835" spans="5:5" x14ac:dyDescent="0.25">
      <c r="E835" s="316"/>
    </row>
    <row r="836" spans="5:5" x14ac:dyDescent="0.25">
      <c r="E836" s="316"/>
    </row>
    <row r="837" spans="5:5" x14ac:dyDescent="0.25">
      <c r="E837" s="316"/>
    </row>
    <row r="838" spans="5:5" x14ac:dyDescent="0.25">
      <c r="E838" s="316"/>
    </row>
    <row r="839" spans="5:5" x14ac:dyDescent="0.25">
      <c r="E839" s="316"/>
    </row>
    <row r="840" spans="5:5" x14ac:dyDescent="0.25">
      <c r="E840" s="316"/>
    </row>
    <row r="841" spans="5:5" x14ac:dyDescent="0.25">
      <c r="E841" s="316"/>
    </row>
    <row r="842" spans="5:5" x14ac:dyDescent="0.25">
      <c r="E842" s="316"/>
    </row>
    <row r="843" spans="5:5" x14ac:dyDescent="0.25">
      <c r="E843" s="316"/>
    </row>
    <row r="844" spans="5:5" x14ac:dyDescent="0.25">
      <c r="E844" s="316"/>
    </row>
    <row r="845" spans="5:5" x14ac:dyDescent="0.25">
      <c r="E845" s="316"/>
    </row>
    <row r="846" spans="5:5" x14ac:dyDescent="0.25">
      <c r="E846" s="316"/>
    </row>
    <row r="847" spans="5:5" x14ac:dyDescent="0.25">
      <c r="E847" s="316"/>
    </row>
    <row r="848" spans="5:5" x14ac:dyDescent="0.25">
      <c r="E848" s="316"/>
    </row>
    <row r="849" spans="5:5" x14ac:dyDescent="0.25">
      <c r="E849" s="316"/>
    </row>
    <row r="850" spans="5:5" x14ac:dyDescent="0.25">
      <c r="E850" s="316"/>
    </row>
    <row r="851" spans="5:5" x14ac:dyDescent="0.25">
      <c r="E851" s="316"/>
    </row>
    <row r="852" spans="5:5" x14ac:dyDescent="0.25">
      <c r="E852" s="316"/>
    </row>
    <row r="853" spans="5:5" x14ac:dyDescent="0.25">
      <c r="E853" s="316"/>
    </row>
    <row r="854" spans="5:5" x14ac:dyDescent="0.25">
      <c r="E854" s="316"/>
    </row>
    <row r="855" spans="5:5" x14ac:dyDescent="0.25">
      <c r="E855" s="316"/>
    </row>
    <row r="856" spans="5:5" x14ac:dyDescent="0.25">
      <c r="E856" s="316"/>
    </row>
    <row r="857" spans="5:5" x14ac:dyDescent="0.25">
      <c r="E857" s="316"/>
    </row>
    <row r="858" spans="5:5" x14ac:dyDescent="0.25">
      <c r="E858" s="316"/>
    </row>
    <row r="859" spans="5:5" x14ac:dyDescent="0.25">
      <c r="E859" s="316"/>
    </row>
    <row r="860" spans="5:5" x14ac:dyDescent="0.25">
      <c r="E860" s="316"/>
    </row>
    <row r="861" spans="5:5" x14ac:dyDescent="0.25">
      <c r="E861" s="316"/>
    </row>
    <row r="862" spans="5:5" x14ac:dyDescent="0.25">
      <c r="E862" s="316"/>
    </row>
    <row r="863" spans="5:5" x14ac:dyDescent="0.25">
      <c r="E863" s="316"/>
    </row>
    <row r="864" spans="5:5" x14ac:dyDescent="0.25">
      <c r="E864" s="316"/>
    </row>
    <row r="865" spans="5:5" x14ac:dyDescent="0.25">
      <c r="E865" s="316"/>
    </row>
    <row r="866" spans="5:5" x14ac:dyDescent="0.25">
      <c r="E866" s="316"/>
    </row>
    <row r="867" spans="5:5" x14ac:dyDescent="0.25">
      <c r="E867" s="316"/>
    </row>
    <row r="868" spans="5:5" x14ac:dyDescent="0.25">
      <c r="E868" s="316"/>
    </row>
    <row r="869" spans="5:5" x14ac:dyDescent="0.25">
      <c r="E869" s="316"/>
    </row>
    <row r="870" spans="5:5" x14ac:dyDescent="0.25">
      <c r="E870" s="316"/>
    </row>
    <row r="871" spans="5:5" x14ac:dyDescent="0.25">
      <c r="E871" s="316"/>
    </row>
    <row r="872" spans="5:5" x14ac:dyDescent="0.25">
      <c r="E872" s="316"/>
    </row>
    <row r="873" spans="5:5" x14ac:dyDescent="0.25">
      <c r="E873" s="316"/>
    </row>
    <row r="874" spans="5:5" x14ac:dyDescent="0.25">
      <c r="E874" s="316"/>
    </row>
    <row r="875" spans="5:5" x14ac:dyDescent="0.25">
      <c r="E875" s="316"/>
    </row>
    <row r="876" spans="5:5" x14ac:dyDescent="0.25">
      <c r="E876" s="316"/>
    </row>
    <row r="877" spans="5:5" x14ac:dyDescent="0.25">
      <c r="E877" s="316"/>
    </row>
    <row r="878" spans="5:5" x14ac:dyDescent="0.25">
      <c r="E878" s="316"/>
    </row>
    <row r="879" spans="5:5" x14ac:dyDescent="0.25">
      <c r="E879" s="316"/>
    </row>
    <row r="880" spans="5:5" x14ac:dyDescent="0.25">
      <c r="E880" s="316"/>
    </row>
    <row r="881" spans="5:5" x14ac:dyDescent="0.25">
      <c r="E881" s="316"/>
    </row>
    <row r="882" spans="5:5" x14ac:dyDescent="0.25">
      <c r="E882" s="316"/>
    </row>
    <row r="883" spans="5:5" x14ac:dyDescent="0.25">
      <c r="E883" s="316"/>
    </row>
    <row r="884" spans="5:5" x14ac:dyDescent="0.25">
      <c r="E884" s="316"/>
    </row>
    <row r="885" spans="5:5" x14ac:dyDescent="0.25">
      <c r="E885" s="316"/>
    </row>
    <row r="886" spans="5:5" x14ac:dyDescent="0.25">
      <c r="E886" s="316"/>
    </row>
    <row r="887" spans="5:5" x14ac:dyDescent="0.25">
      <c r="E887" s="316"/>
    </row>
    <row r="888" spans="5:5" x14ac:dyDescent="0.25">
      <c r="E888" s="316"/>
    </row>
    <row r="889" spans="5:5" x14ac:dyDescent="0.25">
      <c r="E889" s="316"/>
    </row>
    <row r="890" spans="5:5" x14ac:dyDescent="0.25">
      <c r="E890" s="316"/>
    </row>
    <row r="891" spans="5:5" x14ac:dyDescent="0.25">
      <c r="E891" s="316"/>
    </row>
    <row r="892" spans="5:5" x14ac:dyDescent="0.25">
      <c r="E892" s="316"/>
    </row>
    <row r="893" spans="5:5" x14ac:dyDescent="0.25">
      <c r="E893" s="316"/>
    </row>
    <row r="894" spans="5:5" x14ac:dyDescent="0.25">
      <c r="E894" s="316"/>
    </row>
    <row r="895" spans="5:5" x14ac:dyDescent="0.25">
      <c r="E895" s="316"/>
    </row>
    <row r="896" spans="5:5" x14ac:dyDescent="0.25">
      <c r="E896" s="316"/>
    </row>
    <row r="897" spans="5:5" x14ac:dyDescent="0.25">
      <c r="E897" s="316"/>
    </row>
    <row r="898" spans="5:5" x14ac:dyDescent="0.25">
      <c r="E898" s="316"/>
    </row>
    <row r="899" spans="5:5" x14ac:dyDescent="0.25">
      <c r="E899" s="316"/>
    </row>
    <row r="900" spans="5:5" x14ac:dyDescent="0.25">
      <c r="E900" s="316"/>
    </row>
    <row r="901" spans="5:5" x14ac:dyDescent="0.25">
      <c r="E901" s="316"/>
    </row>
    <row r="902" spans="5:5" x14ac:dyDescent="0.25">
      <c r="E902" s="316"/>
    </row>
    <row r="903" spans="5:5" x14ac:dyDescent="0.25">
      <c r="E903" s="316"/>
    </row>
    <row r="904" spans="5:5" x14ac:dyDescent="0.25">
      <c r="E904" s="316"/>
    </row>
    <row r="905" spans="5:5" x14ac:dyDescent="0.25">
      <c r="E905" s="316"/>
    </row>
    <row r="906" spans="5:5" x14ac:dyDescent="0.25">
      <c r="E906" s="316"/>
    </row>
    <row r="907" spans="5:5" x14ac:dyDescent="0.25">
      <c r="E907" s="316"/>
    </row>
    <row r="908" spans="5:5" x14ac:dyDescent="0.25">
      <c r="E908" s="316"/>
    </row>
    <row r="909" spans="5:5" x14ac:dyDescent="0.25">
      <c r="E909" s="316"/>
    </row>
    <row r="910" spans="5:5" x14ac:dyDescent="0.25">
      <c r="E910" s="316"/>
    </row>
    <row r="911" spans="5:5" x14ac:dyDescent="0.25">
      <c r="E911" s="316"/>
    </row>
    <row r="912" spans="5:5" x14ac:dyDescent="0.25">
      <c r="E912" s="316"/>
    </row>
    <row r="913" spans="5:5" x14ac:dyDescent="0.25">
      <c r="E913" s="316"/>
    </row>
    <row r="914" spans="5:5" x14ac:dyDescent="0.25">
      <c r="E914" s="316"/>
    </row>
    <row r="915" spans="5:5" x14ac:dyDescent="0.25">
      <c r="E915" s="316"/>
    </row>
    <row r="916" spans="5:5" x14ac:dyDescent="0.25">
      <c r="E916" s="316"/>
    </row>
    <row r="917" spans="5:5" x14ac:dyDescent="0.25">
      <c r="E917" s="316"/>
    </row>
    <row r="918" spans="5:5" x14ac:dyDescent="0.25">
      <c r="E918" s="316"/>
    </row>
    <row r="919" spans="5:5" x14ac:dyDescent="0.25">
      <c r="E919" s="316"/>
    </row>
    <row r="920" spans="5:5" x14ac:dyDescent="0.25">
      <c r="E920" s="316"/>
    </row>
    <row r="921" spans="5:5" x14ac:dyDescent="0.25">
      <c r="E921" s="316"/>
    </row>
    <row r="922" spans="5:5" x14ac:dyDescent="0.25">
      <c r="E922" s="316"/>
    </row>
    <row r="923" spans="5:5" x14ac:dyDescent="0.25">
      <c r="E923" s="316"/>
    </row>
    <row r="924" spans="5:5" x14ac:dyDescent="0.25">
      <c r="E924" s="316"/>
    </row>
    <row r="925" spans="5:5" x14ac:dyDescent="0.25">
      <c r="E925" s="316"/>
    </row>
    <row r="926" spans="5:5" x14ac:dyDescent="0.25">
      <c r="E926" s="316"/>
    </row>
    <row r="927" spans="5:5" x14ac:dyDescent="0.25">
      <c r="E927" s="316"/>
    </row>
    <row r="928" spans="5:5" x14ac:dyDescent="0.25">
      <c r="E928" s="316"/>
    </row>
    <row r="929" spans="5:5" x14ac:dyDescent="0.25">
      <c r="E929" s="316"/>
    </row>
    <row r="930" spans="5:5" x14ac:dyDescent="0.25">
      <c r="E930" s="316"/>
    </row>
    <row r="931" spans="5:5" x14ac:dyDescent="0.25">
      <c r="E931" s="316"/>
    </row>
    <row r="932" spans="5:5" x14ac:dyDescent="0.25">
      <c r="E932" s="316"/>
    </row>
    <row r="933" spans="5:5" x14ac:dyDescent="0.25">
      <c r="E933" s="316"/>
    </row>
    <row r="934" spans="5:5" x14ac:dyDescent="0.25">
      <c r="E934" s="316"/>
    </row>
    <row r="935" spans="5:5" x14ac:dyDescent="0.25">
      <c r="E935" s="316"/>
    </row>
    <row r="936" spans="5:5" x14ac:dyDescent="0.25">
      <c r="E936" s="316"/>
    </row>
    <row r="937" spans="5:5" x14ac:dyDescent="0.25">
      <c r="E937" s="316"/>
    </row>
    <row r="938" spans="5:5" x14ac:dyDescent="0.25">
      <c r="E938" s="316"/>
    </row>
    <row r="939" spans="5:5" x14ac:dyDescent="0.25">
      <c r="E939" s="316"/>
    </row>
    <row r="940" spans="5:5" x14ac:dyDescent="0.25">
      <c r="E940" s="316"/>
    </row>
    <row r="941" spans="5:5" x14ac:dyDescent="0.25">
      <c r="E941" s="316"/>
    </row>
    <row r="942" spans="5:5" x14ac:dyDescent="0.25">
      <c r="E942" s="316"/>
    </row>
    <row r="943" spans="5:5" x14ac:dyDescent="0.25">
      <c r="E943" s="316"/>
    </row>
    <row r="944" spans="5:5" x14ac:dyDescent="0.25">
      <c r="E944" s="316"/>
    </row>
    <row r="945" spans="5:5" x14ac:dyDescent="0.25">
      <c r="E945" s="316"/>
    </row>
    <row r="946" spans="5:5" x14ac:dyDescent="0.25">
      <c r="E946" s="316"/>
    </row>
    <row r="947" spans="5:5" x14ac:dyDescent="0.25">
      <c r="E947" s="316"/>
    </row>
    <row r="948" spans="5:5" x14ac:dyDescent="0.25">
      <c r="E948" s="316"/>
    </row>
    <row r="949" spans="5:5" x14ac:dyDescent="0.25">
      <c r="E949" s="316"/>
    </row>
    <row r="950" spans="5:5" x14ac:dyDescent="0.25">
      <c r="E950" s="316"/>
    </row>
    <row r="951" spans="5:5" x14ac:dyDescent="0.25">
      <c r="E951" s="316"/>
    </row>
    <row r="952" spans="5:5" x14ac:dyDescent="0.25">
      <c r="E952" s="316"/>
    </row>
    <row r="953" spans="5:5" x14ac:dyDescent="0.25">
      <c r="E953" s="316"/>
    </row>
    <row r="954" spans="5:5" x14ac:dyDescent="0.25">
      <c r="E954" s="316"/>
    </row>
    <row r="955" spans="5:5" x14ac:dyDescent="0.25">
      <c r="E955" s="316"/>
    </row>
    <row r="956" spans="5:5" x14ac:dyDescent="0.25">
      <c r="E956" s="316"/>
    </row>
    <row r="957" spans="5:5" x14ac:dyDescent="0.25">
      <c r="E957" s="316"/>
    </row>
    <row r="958" spans="5:5" x14ac:dyDescent="0.25">
      <c r="E958" s="316"/>
    </row>
    <row r="959" spans="5:5" x14ac:dyDescent="0.25">
      <c r="E959" s="316"/>
    </row>
    <row r="960" spans="5:5" x14ac:dyDescent="0.25">
      <c r="E960" s="316"/>
    </row>
    <row r="961" spans="5:5" x14ac:dyDescent="0.25">
      <c r="E961" s="316"/>
    </row>
    <row r="962" spans="5:5" x14ac:dyDescent="0.25">
      <c r="E962" s="316"/>
    </row>
    <row r="963" spans="5:5" x14ac:dyDescent="0.25">
      <c r="E963" s="316"/>
    </row>
    <row r="964" spans="5:5" x14ac:dyDescent="0.25">
      <c r="E964" s="316"/>
    </row>
    <row r="965" spans="5:5" x14ac:dyDescent="0.25">
      <c r="E965" s="316"/>
    </row>
    <row r="966" spans="5:5" x14ac:dyDescent="0.25">
      <c r="E966" s="316"/>
    </row>
    <row r="967" spans="5:5" x14ac:dyDescent="0.25">
      <c r="E967" s="316"/>
    </row>
    <row r="968" spans="5:5" x14ac:dyDescent="0.25">
      <c r="E968" s="316"/>
    </row>
    <row r="969" spans="5:5" x14ac:dyDescent="0.25">
      <c r="E969" s="316"/>
    </row>
    <row r="970" spans="5:5" x14ac:dyDescent="0.25">
      <c r="E970" s="316"/>
    </row>
    <row r="971" spans="5:5" x14ac:dyDescent="0.25">
      <c r="E971" s="316"/>
    </row>
    <row r="972" spans="5:5" x14ac:dyDescent="0.25">
      <c r="E972" s="316"/>
    </row>
    <row r="973" spans="5:5" x14ac:dyDescent="0.25">
      <c r="E973" s="316"/>
    </row>
    <row r="974" spans="5:5" x14ac:dyDescent="0.25">
      <c r="E974" s="316"/>
    </row>
    <row r="975" spans="5:5" x14ac:dyDescent="0.25">
      <c r="E975" s="316"/>
    </row>
    <row r="976" spans="5:5" x14ac:dyDescent="0.25">
      <c r="E976" s="316"/>
    </row>
    <row r="977" spans="5:5" x14ac:dyDescent="0.25">
      <c r="E977" s="316"/>
    </row>
    <row r="978" spans="5:5" x14ac:dyDescent="0.25">
      <c r="E978" s="316"/>
    </row>
    <row r="979" spans="5:5" x14ac:dyDescent="0.25">
      <c r="E979" s="316"/>
    </row>
    <row r="980" spans="5:5" x14ac:dyDescent="0.25">
      <c r="E980" s="316"/>
    </row>
    <row r="981" spans="5:5" x14ac:dyDescent="0.25">
      <c r="E981" s="316"/>
    </row>
    <row r="982" spans="5:5" x14ac:dyDescent="0.25">
      <c r="E982" s="316"/>
    </row>
    <row r="983" spans="5:5" x14ac:dyDescent="0.25">
      <c r="E983" s="316"/>
    </row>
    <row r="984" spans="5:5" x14ac:dyDescent="0.25">
      <c r="E984" s="316"/>
    </row>
    <row r="985" spans="5:5" x14ac:dyDescent="0.25">
      <c r="E985" s="316"/>
    </row>
    <row r="986" spans="5:5" x14ac:dyDescent="0.25">
      <c r="E986" s="316"/>
    </row>
    <row r="987" spans="5:5" x14ac:dyDescent="0.25">
      <c r="E987" s="316"/>
    </row>
    <row r="988" spans="5:5" x14ac:dyDescent="0.25">
      <c r="E988" s="316"/>
    </row>
    <row r="989" spans="5:5" x14ac:dyDescent="0.25">
      <c r="E989" s="316"/>
    </row>
    <row r="990" spans="5:5" x14ac:dyDescent="0.25">
      <c r="E990" s="316"/>
    </row>
    <row r="991" spans="5:5" x14ac:dyDescent="0.25">
      <c r="E991" s="316"/>
    </row>
    <row r="992" spans="5:5" x14ac:dyDescent="0.25">
      <c r="E992" s="316"/>
    </row>
    <row r="993" spans="5:5" x14ac:dyDescent="0.25">
      <c r="E993" s="316"/>
    </row>
    <row r="994" spans="5:5" x14ac:dyDescent="0.25">
      <c r="E994" s="316"/>
    </row>
    <row r="995" spans="5:5" x14ac:dyDescent="0.25">
      <c r="E995" s="316"/>
    </row>
    <row r="996" spans="5:5" x14ac:dyDescent="0.25">
      <c r="E996" s="316"/>
    </row>
    <row r="997" spans="5:5" x14ac:dyDescent="0.25">
      <c r="E997" s="316"/>
    </row>
    <row r="998" spans="5:5" x14ac:dyDescent="0.25">
      <c r="E998" s="316"/>
    </row>
    <row r="999" spans="5:5" x14ac:dyDescent="0.25">
      <c r="E999" s="316"/>
    </row>
    <row r="1000" spans="5:5" x14ac:dyDescent="0.25">
      <c r="E1000" s="316"/>
    </row>
    <row r="1001" spans="5:5" x14ac:dyDescent="0.25">
      <c r="E1001" s="316"/>
    </row>
    <row r="1002" spans="5:5" x14ac:dyDescent="0.25">
      <c r="E1002" s="316"/>
    </row>
    <row r="1003" spans="5:5" x14ac:dyDescent="0.25">
      <c r="E1003" s="316"/>
    </row>
    <row r="1004" spans="5:5" x14ac:dyDescent="0.25">
      <c r="E1004" s="316"/>
    </row>
    <row r="1005" spans="5:5" x14ac:dyDescent="0.25">
      <c r="E1005" s="316"/>
    </row>
    <row r="1006" spans="5:5" x14ac:dyDescent="0.25">
      <c r="E1006" s="316"/>
    </row>
    <row r="1007" spans="5:5" x14ac:dyDescent="0.25">
      <c r="E1007" s="316"/>
    </row>
    <row r="1008" spans="5:5" x14ac:dyDescent="0.25">
      <c r="E1008" s="316"/>
    </row>
    <row r="1009" spans="5:5" x14ac:dyDescent="0.25">
      <c r="E1009" s="316"/>
    </row>
    <row r="1010" spans="5:5" x14ac:dyDescent="0.25">
      <c r="E1010" s="316"/>
    </row>
    <row r="1011" spans="5:5" x14ac:dyDescent="0.25">
      <c r="E1011" s="316"/>
    </row>
    <row r="1012" spans="5:5" x14ac:dyDescent="0.25">
      <c r="E1012" s="316"/>
    </row>
    <row r="1013" spans="5:5" x14ac:dyDescent="0.25">
      <c r="E1013" s="316"/>
    </row>
    <row r="1014" spans="5:5" x14ac:dyDescent="0.25">
      <c r="E1014" s="316"/>
    </row>
    <row r="1015" spans="5:5" x14ac:dyDescent="0.25">
      <c r="E1015" s="316"/>
    </row>
    <row r="1016" spans="5:5" x14ac:dyDescent="0.25">
      <c r="E1016" s="316"/>
    </row>
    <row r="1017" spans="5:5" x14ac:dyDescent="0.25">
      <c r="E1017" s="316"/>
    </row>
    <row r="1018" spans="5:5" x14ac:dyDescent="0.25">
      <c r="E1018" s="316"/>
    </row>
    <row r="1019" spans="5:5" x14ac:dyDescent="0.25">
      <c r="E1019" s="316"/>
    </row>
    <row r="1020" spans="5:5" x14ac:dyDescent="0.25">
      <c r="E1020" s="316"/>
    </row>
    <row r="1021" spans="5:5" x14ac:dyDescent="0.25">
      <c r="E1021" s="316"/>
    </row>
    <row r="1022" spans="5:5" x14ac:dyDescent="0.25">
      <c r="E1022" s="316"/>
    </row>
    <row r="1023" spans="5:5" x14ac:dyDescent="0.25">
      <c r="E1023" s="316"/>
    </row>
    <row r="1024" spans="5:5" x14ac:dyDescent="0.25">
      <c r="E1024" s="316"/>
    </row>
    <row r="1025" spans="5:5" x14ac:dyDescent="0.25">
      <c r="E1025" s="316"/>
    </row>
    <row r="1026" spans="5:5" x14ac:dyDescent="0.25">
      <c r="E1026" s="316"/>
    </row>
    <row r="1027" spans="5:5" x14ac:dyDescent="0.25">
      <c r="E1027" s="316"/>
    </row>
    <row r="1028" spans="5:5" x14ac:dyDescent="0.25">
      <c r="E1028" s="316"/>
    </row>
    <row r="1029" spans="5:5" x14ac:dyDescent="0.25">
      <c r="E1029" s="316"/>
    </row>
    <row r="1030" spans="5:5" x14ac:dyDescent="0.25">
      <c r="E1030" s="316"/>
    </row>
    <row r="1031" spans="5:5" x14ac:dyDescent="0.25">
      <c r="E1031" s="316"/>
    </row>
    <row r="1032" spans="5:5" x14ac:dyDescent="0.25">
      <c r="E1032" s="316"/>
    </row>
    <row r="1033" spans="5:5" x14ac:dyDescent="0.25">
      <c r="E1033" s="316"/>
    </row>
    <row r="1034" spans="5:5" x14ac:dyDescent="0.25">
      <c r="E1034" s="316"/>
    </row>
    <row r="1035" spans="5:5" x14ac:dyDescent="0.25">
      <c r="E1035" s="316"/>
    </row>
    <row r="1036" spans="5:5" x14ac:dyDescent="0.25">
      <c r="E1036" s="316"/>
    </row>
    <row r="1037" spans="5:5" x14ac:dyDescent="0.25">
      <c r="E1037" s="316"/>
    </row>
    <row r="1038" spans="5:5" x14ac:dyDescent="0.25">
      <c r="E1038" s="316"/>
    </row>
    <row r="1039" spans="5:5" x14ac:dyDescent="0.25">
      <c r="E1039" s="316"/>
    </row>
    <row r="1040" spans="5:5" x14ac:dyDescent="0.25">
      <c r="E1040" s="316"/>
    </row>
    <row r="1041" spans="5:5" x14ac:dyDescent="0.25">
      <c r="E1041" s="316"/>
    </row>
    <row r="1042" spans="5:5" x14ac:dyDescent="0.25">
      <c r="E1042" s="316"/>
    </row>
    <row r="1043" spans="5:5" x14ac:dyDescent="0.25">
      <c r="E1043" s="316"/>
    </row>
    <row r="1044" spans="5:5" x14ac:dyDescent="0.25">
      <c r="E1044" s="316"/>
    </row>
    <row r="1045" spans="5:5" x14ac:dyDescent="0.25">
      <c r="E1045" s="316"/>
    </row>
    <row r="1046" spans="5:5" x14ac:dyDescent="0.25">
      <c r="E1046" s="316"/>
    </row>
    <row r="1047" spans="5:5" x14ac:dyDescent="0.25">
      <c r="E1047" s="316"/>
    </row>
    <row r="1048" spans="5:5" x14ac:dyDescent="0.25">
      <c r="E1048" s="316"/>
    </row>
    <row r="1049" spans="5:5" x14ac:dyDescent="0.25">
      <c r="E1049" s="316"/>
    </row>
    <row r="1050" spans="5:5" x14ac:dyDescent="0.25">
      <c r="E1050" s="316"/>
    </row>
    <row r="1051" spans="5:5" x14ac:dyDescent="0.25">
      <c r="E1051" s="316"/>
    </row>
    <row r="1052" spans="5:5" x14ac:dyDescent="0.25">
      <c r="E1052" s="316"/>
    </row>
    <row r="1053" spans="5:5" x14ac:dyDescent="0.25">
      <c r="E1053" s="316"/>
    </row>
    <row r="1054" spans="5:5" x14ac:dyDescent="0.25">
      <c r="E1054" s="316"/>
    </row>
    <row r="1055" spans="5:5" x14ac:dyDescent="0.25">
      <c r="E1055" s="316"/>
    </row>
    <row r="1056" spans="5:5" x14ac:dyDescent="0.25">
      <c r="E1056" s="316"/>
    </row>
    <row r="1057" spans="5:5" x14ac:dyDescent="0.25">
      <c r="E1057" s="316"/>
    </row>
    <row r="1058" spans="5:5" x14ac:dyDescent="0.25">
      <c r="E1058" s="316"/>
    </row>
    <row r="1059" spans="5:5" x14ac:dyDescent="0.25">
      <c r="E1059" s="316"/>
    </row>
    <row r="1060" spans="5:5" x14ac:dyDescent="0.25">
      <c r="E1060" s="316"/>
    </row>
    <row r="1061" spans="5:5" x14ac:dyDescent="0.25">
      <c r="E1061" s="316"/>
    </row>
    <row r="1062" spans="5:5" x14ac:dyDescent="0.25">
      <c r="E1062" s="316"/>
    </row>
    <row r="1063" spans="5:5" x14ac:dyDescent="0.25">
      <c r="E1063" s="316"/>
    </row>
    <row r="1064" spans="5:5" x14ac:dyDescent="0.25">
      <c r="E1064" s="316"/>
    </row>
    <row r="1065" spans="5:5" x14ac:dyDescent="0.25">
      <c r="E1065" s="316"/>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K265"/>
  <sheetViews>
    <sheetView workbookViewId="0"/>
  </sheetViews>
  <sheetFormatPr baseColWidth="10" defaultColWidth="8.88671875" defaultRowHeight="13.2" x14ac:dyDescent="0.25"/>
  <cols>
    <col min="1" max="1" width="18" style="94" bestFit="1" customWidth="1"/>
    <col min="2" max="2" width="20.6640625" style="94" customWidth="1"/>
    <col min="3" max="3" width="13.6640625" style="94" customWidth="1"/>
    <col min="4" max="4" width="11.5546875" style="94" bestFit="1" customWidth="1"/>
    <col min="5" max="5" width="34.44140625" style="94" customWidth="1"/>
    <col min="6" max="6" width="32.109375" style="94" bestFit="1" customWidth="1"/>
    <col min="7" max="7" width="93.6640625" style="94" bestFit="1" customWidth="1"/>
    <col min="8" max="8" width="38.6640625" style="94" bestFit="1" customWidth="1"/>
    <col min="9" max="9" width="26.33203125" style="94" bestFit="1" customWidth="1"/>
    <col min="10" max="10" width="5.6640625" style="94" customWidth="1"/>
    <col min="11" max="11" width="14.5546875" style="94" customWidth="1"/>
    <col min="12" max="16384" width="8.88671875" style="94"/>
  </cols>
  <sheetData>
    <row r="1" spans="1:11" ht="14.4" x14ac:dyDescent="0.3">
      <c r="A1" s="94" t="s">
        <v>373</v>
      </c>
      <c r="B1" s="248" t="s">
        <v>687</v>
      </c>
      <c r="C1" t="s">
        <v>723</v>
      </c>
      <c r="D1" s="94" t="s">
        <v>649</v>
      </c>
      <c r="E1" s="248" t="s">
        <v>688</v>
      </c>
      <c r="F1" s="94" t="s">
        <v>690</v>
      </c>
      <c r="G1" s="94" t="s">
        <v>691</v>
      </c>
      <c r="H1" s="94" t="s">
        <v>697</v>
      </c>
      <c r="I1" s="248" t="s">
        <v>318</v>
      </c>
      <c r="J1" s="248" t="s">
        <v>374</v>
      </c>
      <c r="K1" s="248" t="s">
        <v>657</v>
      </c>
    </row>
    <row r="2" spans="1:11" x14ac:dyDescent="0.25">
      <c r="A2" s="94" t="s">
        <v>1532</v>
      </c>
      <c r="B2" s="94" t="s">
        <v>689</v>
      </c>
      <c r="C2" s="115">
        <v>85112</v>
      </c>
      <c r="D2" s="250" t="s">
        <v>1533</v>
      </c>
      <c r="E2" s="94" t="s">
        <v>1534</v>
      </c>
      <c r="F2" s="94" t="s">
        <v>1535</v>
      </c>
      <c r="G2" s="94" t="s">
        <v>1536</v>
      </c>
      <c r="H2" s="94" t="s">
        <v>831</v>
      </c>
      <c r="I2" s="94" t="s">
        <v>1537</v>
      </c>
      <c r="J2" s="94">
        <v>2010</v>
      </c>
      <c r="K2" s="94">
        <v>996512989.64100003</v>
      </c>
    </row>
    <row r="3" spans="1:11" x14ac:dyDescent="0.25">
      <c r="A3" s="94" t="s">
        <v>1532</v>
      </c>
      <c r="B3" s="94" t="s">
        <v>689</v>
      </c>
      <c r="C3" s="115">
        <v>85112</v>
      </c>
      <c r="D3" s="250" t="s">
        <v>1533</v>
      </c>
      <c r="E3" s="94" t="s">
        <v>1534</v>
      </c>
      <c r="F3" s="94" t="s">
        <v>1535</v>
      </c>
      <c r="G3" s="94" t="s">
        <v>1536</v>
      </c>
      <c r="H3" s="94" t="s">
        <v>831</v>
      </c>
      <c r="I3" s="94" t="s">
        <v>1537</v>
      </c>
      <c r="J3" s="94">
        <v>2011</v>
      </c>
      <c r="K3" s="94">
        <v>967652028.83399999</v>
      </c>
    </row>
    <row r="4" spans="1:11" x14ac:dyDescent="0.25">
      <c r="A4" s="94" t="s">
        <v>1532</v>
      </c>
      <c r="B4" s="94" t="s">
        <v>689</v>
      </c>
      <c r="C4" s="115">
        <v>85112</v>
      </c>
      <c r="D4" s="250" t="s">
        <v>1533</v>
      </c>
      <c r="E4" s="94" t="s">
        <v>1534</v>
      </c>
      <c r="F4" s="94" t="s">
        <v>1535</v>
      </c>
      <c r="G4" s="94" t="s">
        <v>1536</v>
      </c>
      <c r="H4" s="94" t="s">
        <v>831</v>
      </c>
      <c r="I4" s="94" t="s">
        <v>1537</v>
      </c>
      <c r="J4" s="94">
        <v>2012</v>
      </c>
      <c r="K4" s="94">
        <v>988296086.13999999</v>
      </c>
    </row>
    <row r="5" spans="1:11" x14ac:dyDescent="0.25">
      <c r="A5" s="94" t="s">
        <v>1532</v>
      </c>
      <c r="B5" s="94" t="s">
        <v>689</v>
      </c>
      <c r="C5" s="115">
        <v>85112</v>
      </c>
      <c r="D5" s="250" t="s">
        <v>1533</v>
      </c>
      <c r="E5" s="94" t="s">
        <v>1534</v>
      </c>
      <c r="F5" s="94" t="s">
        <v>1535</v>
      </c>
      <c r="G5" s="94" t="s">
        <v>1536</v>
      </c>
      <c r="H5" s="94" t="s">
        <v>831</v>
      </c>
      <c r="I5" s="94" t="s">
        <v>1537</v>
      </c>
      <c r="J5" s="94">
        <v>2013</v>
      </c>
      <c r="K5" s="94">
        <v>1004494839.161</v>
      </c>
    </row>
    <row r="6" spans="1:11" x14ac:dyDescent="0.25">
      <c r="A6" s="94" t="s">
        <v>1532</v>
      </c>
      <c r="B6" s="94" t="s">
        <v>689</v>
      </c>
      <c r="C6" s="115">
        <v>85112</v>
      </c>
      <c r="D6" s="250" t="s">
        <v>1533</v>
      </c>
      <c r="E6" s="94" t="s">
        <v>1534</v>
      </c>
      <c r="F6" s="94" t="s">
        <v>1535</v>
      </c>
      <c r="G6" s="94" t="s">
        <v>1536</v>
      </c>
      <c r="H6" s="94" t="s">
        <v>831</v>
      </c>
      <c r="I6" s="94" t="s">
        <v>1537</v>
      </c>
      <c r="J6" s="94">
        <v>2014</v>
      </c>
      <c r="K6" s="94">
        <v>958288942.46399999</v>
      </c>
    </row>
    <row r="7" spans="1:11" x14ac:dyDescent="0.25">
      <c r="A7" s="94" t="s">
        <v>1532</v>
      </c>
      <c r="B7" s="94" t="s">
        <v>689</v>
      </c>
      <c r="C7" s="115">
        <v>85112</v>
      </c>
      <c r="D7" s="250" t="s">
        <v>1533</v>
      </c>
      <c r="E7" s="94" t="s">
        <v>1534</v>
      </c>
      <c r="F7" s="94" t="s">
        <v>1535</v>
      </c>
      <c r="G7" s="94" t="s">
        <v>1536</v>
      </c>
      <c r="H7" s="94" t="s">
        <v>832</v>
      </c>
      <c r="I7" s="94" t="s">
        <v>1537</v>
      </c>
      <c r="J7" s="94">
        <v>2015</v>
      </c>
      <c r="K7" s="94">
        <v>965405669.49199998</v>
      </c>
    </row>
    <row r="8" spans="1:11" x14ac:dyDescent="0.25">
      <c r="A8" s="94" t="s">
        <v>1532</v>
      </c>
      <c r="B8" s="94" t="s">
        <v>689</v>
      </c>
      <c r="C8" s="115">
        <v>85112</v>
      </c>
      <c r="D8" s="250" t="s">
        <v>1533</v>
      </c>
      <c r="E8" s="94" t="s">
        <v>1534</v>
      </c>
      <c r="F8" s="94" t="s">
        <v>1535</v>
      </c>
      <c r="G8" s="94" t="s">
        <v>1536</v>
      </c>
      <c r="H8" s="94" t="s">
        <v>832</v>
      </c>
      <c r="I8" s="94" t="s">
        <v>1537</v>
      </c>
      <c r="J8" s="94">
        <v>2016</v>
      </c>
      <c r="K8" s="94">
        <v>970093976.84099996</v>
      </c>
    </row>
    <row r="9" spans="1:11" x14ac:dyDescent="0.25">
      <c r="A9" s="94" t="s">
        <v>1532</v>
      </c>
      <c r="B9" s="94" t="s">
        <v>689</v>
      </c>
      <c r="C9" s="115">
        <v>85112</v>
      </c>
      <c r="D9" s="250" t="s">
        <v>1533</v>
      </c>
      <c r="E9" s="94" t="s">
        <v>1534</v>
      </c>
      <c r="F9" s="94" t="s">
        <v>1535</v>
      </c>
      <c r="G9" s="94" t="s">
        <v>1536</v>
      </c>
      <c r="H9" s="94" t="s">
        <v>832</v>
      </c>
      <c r="I9" s="94" t="s">
        <v>1537</v>
      </c>
      <c r="J9" s="94">
        <v>2017</v>
      </c>
      <c r="K9" s="94">
        <v>940767025.25399995</v>
      </c>
    </row>
    <row r="10" spans="1:11" x14ac:dyDescent="0.25">
      <c r="A10" s="94" t="s">
        <v>1532</v>
      </c>
      <c r="B10" s="94" t="s">
        <v>689</v>
      </c>
      <c r="C10" s="115">
        <v>85112</v>
      </c>
      <c r="D10" s="250" t="s">
        <v>1533</v>
      </c>
      <c r="E10" s="94" t="s">
        <v>1534</v>
      </c>
      <c r="F10" s="94" t="s">
        <v>1535</v>
      </c>
      <c r="G10" s="94" t="s">
        <v>1538</v>
      </c>
      <c r="H10" s="94" t="s">
        <v>831</v>
      </c>
      <c r="I10" s="94" t="s">
        <v>1537</v>
      </c>
      <c r="J10" s="94">
        <v>2010</v>
      </c>
      <c r="K10" s="94">
        <v>762041911.06599998</v>
      </c>
    </row>
    <row r="11" spans="1:11" x14ac:dyDescent="0.25">
      <c r="A11" s="94" t="s">
        <v>1532</v>
      </c>
      <c r="B11" s="94" t="s">
        <v>689</v>
      </c>
      <c r="C11" s="115">
        <v>85112</v>
      </c>
      <c r="D11" s="250" t="s">
        <v>1533</v>
      </c>
      <c r="E11" s="94" t="s">
        <v>1534</v>
      </c>
      <c r="F11" s="94" t="s">
        <v>1535</v>
      </c>
      <c r="G11" s="94" t="s">
        <v>1538</v>
      </c>
      <c r="H11" s="94" t="s">
        <v>831</v>
      </c>
      <c r="I11" s="94" t="s">
        <v>1537</v>
      </c>
      <c r="J11" s="94">
        <v>2011</v>
      </c>
      <c r="K11" s="94">
        <v>750358522.51699996</v>
      </c>
    </row>
    <row r="12" spans="1:11" x14ac:dyDescent="0.25">
      <c r="A12" s="94" t="s">
        <v>1532</v>
      </c>
      <c r="B12" s="94" t="s">
        <v>689</v>
      </c>
      <c r="C12" s="115">
        <v>85112</v>
      </c>
      <c r="D12" s="250" t="s">
        <v>1533</v>
      </c>
      <c r="E12" s="94" t="s">
        <v>1534</v>
      </c>
      <c r="F12" s="94" t="s">
        <v>1535</v>
      </c>
      <c r="G12" s="94" t="s">
        <v>1538</v>
      </c>
      <c r="H12" s="94" t="s">
        <v>831</v>
      </c>
      <c r="I12" s="94" t="s">
        <v>1537</v>
      </c>
      <c r="J12" s="94">
        <v>2012</v>
      </c>
      <c r="K12" s="94">
        <v>763196512.68499994</v>
      </c>
    </row>
    <row r="13" spans="1:11" x14ac:dyDescent="0.25">
      <c r="A13" s="94" t="s">
        <v>1532</v>
      </c>
      <c r="B13" s="94" t="s">
        <v>689</v>
      </c>
      <c r="C13" s="115">
        <v>85112</v>
      </c>
      <c r="D13" s="250" t="s">
        <v>1533</v>
      </c>
      <c r="E13" s="94" t="s">
        <v>1534</v>
      </c>
      <c r="F13" s="94" t="s">
        <v>1535</v>
      </c>
      <c r="G13" s="94" t="s">
        <v>1538</v>
      </c>
      <c r="H13" s="94" t="s">
        <v>831</v>
      </c>
      <c r="I13" s="94" t="s">
        <v>1537</v>
      </c>
      <c r="J13" s="94">
        <v>2013</v>
      </c>
      <c r="K13" s="94">
        <v>772038374.38900006</v>
      </c>
    </row>
    <row r="14" spans="1:11" x14ac:dyDescent="0.25">
      <c r="A14" s="94" t="s">
        <v>1532</v>
      </c>
      <c r="B14" s="94" t="s">
        <v>689</v>
      </c>
      <c r="C14" s="115">
        <v>85112</v>
      </c>
      <c r="D14" s="250" t="s">
        <v>1533</v>
      </c>
      <c r="E14" s="94" t="s">
        <v>1534</v>
      </c>
      <c r="F14" s="94" t="s">
        <v>1535</v>
      </c>
      <c r="G14" s="94" t="s">
        <v>1538</v>
      </c>
      <c r="H14" s="94" t="s">
        <v>831</v>
      </c>
      <c r="I14" s="94" t="s">
        <v>1537</v>
      </c>
      <c r="J14" s="94">
        <v>2014</v>
      </c>
      <c r="K14" s="94">
        <v>749283932.49399996</v>
      </c>
    </row>
    <row r="15" spans="1:11" x14ac:dyDescent="0.25">
      <c r="A15" s="94" t="s">
        <v>1532</v>
      </c>
      <c r="B15" s="94" t="s">
        <v>689</v>
      </c>
      <c r="C15" s="115">
        <v>85112</v>
      </c>
      <c r="D15" s="250" t="s">
        <v>1533</v>
      </c>
      <c r="E15" s="94" t="s">
        <v>1534</v>
      </c>
      <c r="F15" s="94" t="s">
        <v>1535</v>
      </c>
      <c r="G15" s="94" t="s">
        <v>1538</v>
      </c>
      <c r="H15" s="94" t="s">
        <v>832</v>
      </c>
      <c r="I15" s="94" t="s">
        <v>1537</v>
      </c>
      <c r="J15" s="94">
        <v>2015</v>
      </c>
      <c r="K15" s="94">
        <v>750693067.67400002</v>
      </c>
    </row>
    <row r="16" spans="1:11" x14ac:dyDescent="0.25">
      <c r="A16" s="94" t="s">
        <v>1532</v>
      </c>
      <c r="B16" s="94" t="s">
        <v>689</v>
      </c>
      <c r="C16" s="115">
        <v>85112</v>
      </c>
      <c r="D16" s="250" t="s">
        <v>1533</v>
      </c>
      <c r="E16" s="94" t="s">
        <v>1534</v>
      </c>
      <c r="F16" s="94" t="s">
        <v>1535</v>
      </c>
      <c r="G16" s="94" t="s">
        <v>1538</v>
      </c>
      <c r="H16" s="94" t="s">
        <v>832</v>
      </c>
      <c r="I16" s="94" t="s">
        <v>1537</v>
      </c>
      <c r="J16" s="94">
        <v>2016</v>
      </c>
      <c r="K16" s="94">
        <v>754307186.495</v>
      </c>
    </row>
    <row r="17" spans="1:11" x14ac:dyDescent="0.25">
      <c r="A17" s="94" t="s">
        <v>1532</v>
      </c>
      <c r="B17" s="94" t="s">
        <v>689</v>
      </c>
      <c r="C17" s="115">
        <v>85112</v>
      </c>
      <c r="D17" s="250" t="s">
        <v>1533</v>
      </c>
      <c r="E17" s="94" t="s">
        <v>1534</v>
      </c>
      <c r="F17" s="94" t="s">
        <v>1535</v>
      </c>
      <c r="G17" s="94" t="s">
        <v>1538</v>
      </c>
      <c r="H17" s="94" t="s">
        <v>832</v>
      </c>
      <c r="I17" s="94" t="s">
        <v>1537</v>
      </c>
      <c r="J17" s="94">
        <v>2017</v>
      </c>
      <c r="K17" s="94">
        <v>719566849.66999996</v>
      </c>
    </row>
    <row r="18" spans="1:11" x14ac:dyDescent="0.25">
      <c r="A18" s="94" t="s">
        <v>1532</v>
      </c>
      <c r="B18" s="94" t="s">
        <v>689</v>
      </c>
      <c r="C18" s="115">
        <v>85112</v>
      </c>
      <c r="D18" s="250" t="s">
        <v>1533</v>
      </c>
      <c r="E18" s="94" t="s">
        <v>1534</v>
      </c>
      <c r="F18" s="94" t="s">
        <v>1535</v>
      </c>
      <c r="G18" s="94" t="s">
        <v>1539</v>
      </c>
      <c r="H18" s="94" t="s">
        <v>831</v>
      </c>
      <c r="I18" s="94" t="s">
        <v>1537</v>
      </c>
      <c r="J18" s="94">
        <v>2010</v>
      </c>
      <c r="K18" s="94">
        <v>234471078.57499999</v>
      </c>
    </row>
    <row r="19" spans="1:11" x14ac:dyDescent="0.25">
      <c r="A19" s="94" t="s">
        <v>1532</v>
      </c>
      <c r="B19" s="94" t="s">
        <v>689</v>
      </c>
      <c r="C19" s="115">
        <v>85112</v>
      </c>
      <c r="D19" s="250" t="s">
        <v>1533</v>
      </c>
      <c r="E19" s="94" t="s">
        <v>1534</v>
      </c>
      <c r="F19" s="94" t="s">
        <v>1535</v>
      </c>
      <c r="G19" s="94" t="s">
        <v>1539</v>
      </c>
      <c r="H19" s="94" t="s">
        <v>831</v>
      </c>
      <c r="I19" s="94" t="s">
        <v>1537</v>
      </c>
      <c r="J19" s="94">
        <v>2011</v>
      </c>
      <c r="K19" s="94">
        <v>217293506.317</v>
      </c>
    </row>
    <row r="20" spans="1:11" x14ac:dyDescent="0.25">
      <c r="A20" s="94" t="s">
        <v>1532</v>
      </c>
      <c r="B20" s="94" t="s">
        <v>689</v>
      </c>
      <c r="C20" s="115">
        <v>85112</v>
      </c>
      <c r="D20" s="250" t="s">
        <v>1533</v>
      </c>
      <c r="E20" s="94" t="s">
        <v>1534</v>
      </c>
      <c r="F20" s="94" t="s">
        <v>1535</v>
      </c>
      <c r="G20" s="94" t="s">
        <v>1539</v>
      </c>
      <c r="H20" s="94" t="s">
        <v>831</v>
      </c>
      <c r="I20" s="94" t="s">
        <v>1537</v>
      </c>
      <c r="J20" s="94">
        <v>2012</v>
      </c>
      <c r="K20" s="94">
        <v>225099573.45500001</v>
      </c>
    </row>
    <row r="21" spans="1:11" x14ac:dyDescent="0.25">
      <c r="A21" s="94" t="s">
        <v>1532</v>
      </c>
      <c r="B21" s="94" t="s">
        <v>689</v>
      </c>
      <c r="C21" s="115">
        <v>85112</v>
      </c>
      <c r="D21" s="250" t="s">
        <v>1533</v>
      </c>
      <c r="E21" s="94" t="s">
        <v>1534</v>
      </c>
      <c r="F21" s="94" t="s">
        <v>1535</v>
      </c>
      <c r="G21" s="94" t="s">
        <v>1539</v>
      </c>
      <c r="H21" s="94" t="s">
        <v>831</v>
      </c>
      <c r="I21" s="94" t="s">
        <v>1537</v>
      </c>
      <c r="J21" s="94">
        <v>2013</v>
      </c>
      <c r="K21" s="94">
        <v>232456464.77200001</v>
      </c>
    </row>
    <row r="22" spans="1:11" x14ac:dyDescent="0.25">
      <c r="A22" s="94" t="s">
        <v>1532</v>
      </c>
      <c r="B22" s="94" t="s">
        <v>689</v>
      </c>
      <c r="C22" s="115">
        <v>85112</v>
      </c>
      <c r="D22" s="250" t="s">
        <v>1533</v>
      </c>
      <c r="E22" s="94" t="s">
        <v>1534</v>
      </c>
      <c r="F22" s="94" t="s">
        <v>1535</v>
      </c>
      <c r="G22" s="94" t="s">
        <v>1539</v>
      </c>
      <c r="H22" s="94" t="s">
        <v>831</v>
      </c>
      <c r="I22" s="94" t="s">
        <v>1537</v>
      </c>
      <c r="J22" s="94">
        <v>2014</v>
      </c>
      <c r="K22" s="94">
        <v>209005009.97</v>
      </c>
    </row>
    <row r="23" spans="1:11" x14ac:dyDescent="0.25">
      <c r="A23" s="94" t="s">
        <v>1532</v>
      </c>
      <c r="B23" s="94" t="s">
        <v>689</v>
      </c>
      <c r="C23" s="115">
        <v>85112</v>
      </c>
      <c r="D23" s="250" t="s">
        <v>1533</v>
      </c>
      <c r="E23" s="94" t="s">
        <v>1534</v>
      </c>
      <c r="F23" s="94" t="s">
        <v>1535</v>
      </c>
      <c r="G23" s="94" t="s">
        <v>1539</v>
      </c>
      <c r="H23" s="94" t="s">
        <v>832</v>
      </c>
      <c r="I23" s="94" t="s">
        <v>1537</v>
      </c>
      <c r="J23" s="94">
        <v>2015</v>
      </c>
      <c r="K23" s="94">
        <v>214712601.817</v>
      </c>
    </row>
    <row r="24" spans="1:11" x14ac:dyDescent="0.25">
      <c r="A24" s="94" t="s">
        <v>1532</v>
      </c>
      <c r="B24" s="94" t="s">
        <v>689</v>
      </c>
      <c r="C24" s="115">
        <v>85112</v>
      </c>
      <c r="D24" s="250" t="s">
        <v>1533</v>
      </c>
      <c r="E24" s="94" t="s">
        <v>1534</v>
      </c>
      <c r="F24" s="94" t="s">
        <v>1535</v>
      </c>
      <c r="G24" s="94" t="s">
        <v>1539</v>
      </c>
      <c r="H24" s="94" t="s">
        <v>832</v>
      </c>
      <c r="I24" s="94" t="s">
        <v>1537</v>
      </c>
      <c r="J24" s="94">
        <v>2016</v>
      </c>
      <c r="K24" s="94">
        <v>215786790.347</v>
      </c>
    </row>
    <row r="25" spans="1:11" x14ac:dyDescent="0.25">
      <c r="A25" s="94" t="s">
        <v>1532</v>
      </c>
      <c r="B25" s="94" t="s">
        <v>689</v>
      </c>
      <c r="C25" s="115">
        <v>85112</v>
      </c>
      <c r="D25" s="250" t="s">
        <v>1533</v>
      </c>
      <c r="E25" s="94" t="s">
        <v>1534</v>
      </c>
      <c r="F25" s="94" t="s">
        <v>1535</v>
      </c>
      <c r="G25" s="94" t="s">
        <v>1539</v>
      </c>
      <c r="H25" s="94" t="s">
        <v>832</v>
      </c>
      <c r="I25" s="94" t="s">
        <v>1537</v>
      </c>
      <c r="J25" s="94">
        <v>2017</v>
      </c>
      <c r="K25" s="94">
        <v>221200175.58399999</v>
      </c>
    </row>
    <row r="26" spans="1:11" x14ac:dyDescent="0.25">
      <c r="A26" s="94" t="s">
        <v>1532</v>
      </c>
      <c r="B26" s="94" t="s">
        <v>689</v>
      </c>
      <c r="C26" s="115">
        <v>85112</v>
      </c>
      <c r="D26" s="250" t="s">
        <v>1533</v>
      </c>
      <c r="E26" s="94" t="s">
        <v>1534</v>
      </c>
      <c r="F26" s="94" t="s">
        <v>1535</v>
      </c>
      <c r="G26" s="94" t="s">
        <v>1540</v>
      </c>
      <c r="H26" s="94" t="s">
        <v>831</v>
      </c>
      <c r="I26" s="94" t="s">
        <v>1537</v>
      </c>
      <c r="J26" s="94">
        <v>2010</v>
      </c>
      <c r="K26" s="94">
        <v>458332611.78600001</v>
      </c>
    </row>
    <row r="27" spans="1:11" x14ac:dyDescent="0.25">
      <c r="A27" s="94" t="s">
        <v>1532</v>
      </c>
      <c r="B27" s="94" t="s">
        <v>689</v>
      </c>
      <c r="C27" s="115">
        <v>85112</v>
      </c>
      <c r="D27" s="250" t="s">
        <v>1533</v>
      </c>
      <c r="E27" s="94" t="s">
        <v>1534</v>
      </c>
      <c r="F27" s="94" t="s">
        <v>1535</v>
      </c>
      <c r="G27" s="94" t="s">
        <v>1540</v>
      </c>
      <c r="H27" s="94" t="s">
        <v>831</v>
      </c>
      <c r="I27" s="94" t="s">
        <v>1537</v>
      </c>
      <c r="J27" s="94">
        <v>2011</v>
      </c>
      <c r="K27" s="94">
        <v>489361326.921</v>
      </c>
    </row>
    <row r="28" spans="1:11" x14ac:dyDescent="0.25">
      <c r="A28" s="94" t="s">
        <v>1532</v>
      </c>
      <c r="B28" s="94" t="s">
        <v>689</v>
      </c>
      <c r="C28" s="115">
        <v>85112</v>
      </c>
      <c r="D28" s="250" t="s">
        <v>1533</v>
      </c>
      <c r="E28" s="94" t="s">
        <v>1534</v>
      </c>
      <c r="F28" s="94" t="s">
        <v>1535</v>
      </c>
      <c r="G28" s="94" t="s">
        <v>1540</v>
      </c>
      <c r="H28" s="94" t="s">
        <v>831</v>
      </c>
      <c r="I28" s="94" t="s">
        <v>1537</v>
      </c>
      <c r="J28" s="94">
        <v>2012</v>
      </c>
      <c r="K28" s="94">
        <v>480598342.85399997</v>
      </c>
    </row>
    <row r="29" spans="1:11" x14ac:dyDescent="0.25">
      <c r="A29" s="94" t="s">
        <v>1532</v>
      </c>
      <c r="B29" s="94" t="s">
        <v>689</v>
      </c>
      <c r="C29" s="115">
        <v>85112</v>
      </c>
      <c r="D29" s="250" t="s">
        <v>1533</v>
      </c>
      <c r="E29" s="94" t="s">
        <v>1534</v>
      </c>
      <c r="F29" s="94" t="s">
        <v>1535</v>
      </c>
      <c r="G29" s="94" t="s">
        <v>1540</v>
      </c>
      <c r="H29" s="94" t="s">
        <v>831</v>
      </c>
      <c r="I29" s="94" t="s">
        <v>1537</v>
      </c>
      <c r="J29" s="94">
        <v>2013</v>
      </c>
      <c r="K29" s="94">
        <v>476047840.815</v>
      </c>
    </row>
    <row r="30" spans="1:11" x14ac:dyDescent="0.25">
      <c r="A30" s="94" t="s">
        <v>1532</v>
      </c>
      <c r="B30" s="94" t="s">
        <v>689</v>
      </c>
      <c r="C30" s="115">
        <v>85112</v>
      </c>
      <c r="D30" s="250" t="s">
        <v>1533</v>
      </c>
      <c r="E30" s="94" t="s">
        <v>1534</v>
      </c>
      <c r="F30" s="94" t="s">
        <v>1535</v>
      </c>
      <c r="G30" s="94" t="s">
        <v>1540</v>
      </c>
      <c r="H30" s="94" t="s">
        <v>831</v>
      </c>
      <c r="I30" s="94" t="s">
        <v>1537</v>
      </c>
      <c r="J30" s="94">
        <v>2014</v>
      </c>
      <c r="K30" s="94">
        <v>481667069.01899999</v>
      </c>
    </row>
    <row r="31" spans="1:11" x14ac:dyDescent="0.25">
      <c r="A31" s="94" t="s">
        <v>1532</v>
      </c>
      <c r="B31" s="94" t="s">
        <v>689</v>
      </c>
      <c r="C31" s="115">
        <v>85112</v>
      </c>
      <c r="D31" s="250" t="s">
        <v>1533</v>
      </c>
      <c r="E31" s="94" t="s">
        <v>1534</v>
      </c>
      <c r="F31" s="94" t="s">
        <v>1535</v>
      </c>
      <c r="G31" s="94" t="s">
        <v>1540</v>
      </c>
      <c r="H31" s="94" t="s">
        <v>832</v>
      </c>
      <c r="I31" s="94" t="s">
        <v>1537</v>
      </c>
      <c r="J31" s="94">
        <v>2015</v>
      </c>
      <c r="K31" s="94">
        <v>850100085.36000001</v>
      </c>
    </row>
    <row r="32" spans="1:11" x14ac:dyDescent="0.25">
      <c r="A32" s="94" t="s">
        <v>1532</v>
      </c>
      <c r="B32" s="94" t="s">
        <v>689</v>
      </c>
      <c r="C32" s="115">
        <v>85112</v>
      </c>
      <c r="D32" s="250" t="s">
        <v>1533</v>
      </c>
      <c r="E32" s="94" t="s">
        <v>1534</v>
      </c>
      <c r="F32" s="94" t="s">
        <v>1535</v>
      </c>
      <c r="G32" s="94" t="s">
        <v>1540</v>
      </c>
      <c r="H32" s="94" t="s">
        <v>832</v>
      </c>
      <c r="I32" s="94" t="s">
        <v>1537</v>
      </c>
      <c r="J32" s="94">
        <v>2016</v>
      </c>
      <c r="K32" s="94">
        <v>805883277.32799995</v>
      </c>
    </row>
    <row r="33" spans="1:11" x14ac:dyDescent="0.25">
      <c r="A33" s="94" t="s">
        <v>1532</v>
      </c>
      <c r="B33" s="94" t="s">
        <v>689</v>
      </c>
      <c r="C33" s="115">
        <v>85112</v>
      </c>
      <c r="D33" s="250" t="s">
        <v>1533</v>
      </c>
      <c r="E33" s="94" t="s">
        <v>1534</v>
      </c>
      <c r="F33" s="94" t="s">
        <v>1535</v>
      </c>
      <c r="G33" s="94" t="s">
        <v>1540</v>
      </c>
      <c r="H33" s="94" t="s">
        <v>832</v>
      </c>
      <c r="I33" s="94" t="s">
        <v>1537</v>
      </c>
      <c r="J33" s="94">
        <v>2017</v>
      </c>
      <c r="K33" s="94">
        <v>829243498.18599999</v>
      </c>
    </row>
    <row r="34" spans="1:11" x14ac:dyDescent="0.25">
      <c r="A34" s="94" t="s">
        <v>1532</v>
      </c>
      <c r="B34" s="94" t="s">
        <v>689</v>
      </c>
      <c r="C34" s="115">
        <v>85112</v>
      </c>
      <c r="D34" s="250" t="s">
        <v>1533</v>
      </c>
      <c r="E34" s="94" t="s">
        <v>1534</v>
      </c>
      <c r="F34" s="94" t="s">
        <v>1535</v>
      </c>
      <c r="G34" s="94" t="s">
        <v>1541</v>
      </c>
      <c r="H34" s="94" t="s">
        <v>831</v>
      </c>
      <c r="I34" s="94" t="s">
        <v>1537</v>
      </c>
      <c r="J34" s="94">
        <v>2010</v>
      </c>
      <c r="K34" s="94">
        <v>1454845601.427</v>
      </c>
    </row>
    <row r="35" spans="1:11" x14ac:dyDescent="0.25">
      <c r="A35" s="94" t="s">
        <v>1532</v>
      </c>
      <c r="B35" s="94" t="s">
        <v>689</v>
      </c>
      <c r="C35" s="115">
        <v>85112</v>
      </c>
      <c r="D35" s="250" t="s">
        <v>1533</v>
      </c>
      <c r="E35" s="94" t="s">
        <v>1534</v>
      </c>
      <c r="F35" s="94" t="s">
        <v>1535</v>
      </c>
      <c r="G35" s="94" t="s">
        <v>1541</v>
      </c>
      <c r="H35" s="94" t="s">
        <v>831</v>
      </c>
      <c r="I35" s="94" t="s">
        <v>1537</v>
      </c>
      <c r="J35" s="94">
        <v>2011</v>
      </c>
      <c r="K35" s="94">
        <v>1457013355.756</v>
      </c>
    </row>
    <row r="36" spans="1:11" x14ac:dyDescent="0.25">
      <c r="A36" s="94" t="s">
        <v>1532</v>
      </c>
      <c r="B36" s="94" t="s">
        <v>689</v>
      </c>
      <c r="C36" s="115">
        <v>85112</v>
      </c>
      <c r="D36" s="250" t="s">
        <v>1533</v>
      </c>
      <c r="E36" s="94" t="s">
        <v>1534</v>
      </c>
      <c r="F36" s="94" t="s">
        <v>1535</v>
      </c>
      <c r="G36" s="94" t="s">
        <v>1541</v>
      </c>
      <c r="H36" s="94" t="s">
        <v>831</v>
      </c>
      <c r="I36" s="94" t="s">
        <v>1537</v>
      </c>
      <c r="J36" s="94">
        <v>2012</v>
      </c>
      <c r="K36" s="94">
        <v>1468894428.994</v>
      </c>
    </row>
    <row r="37" spans="1:11" x14ac:dyDescent="0.25">
      <c r="A37" s="94" t="s">
        <v>1532</v>
      </c>
      <c r="B37" s="94" t="s">
        <v>689</v>
      </c>
      <c r="C37" s="115">
        <v>85112</v>
      </c>
      <c r="D37" s="250" t="s">
        <v>1533</v>
      </c>
      <c r="E37" s="94" t="s">
        <v>1534</v>
      </c>
      <c r="F37" s="94" t="s">
        <v>1535</v>
      </c>
      <c r="G37" s="94" t="s">
        <v>1541</v>
      </c>
      <c r="H37" s="94" t="s">
        <v>831</v>
      </c>
      <c r="I37" s="94" t="s">
        <v>1537</v>
      </c>
      <c r="J37" s="94">
        <v>2013</v>
      </c>
      <c r="K37" s="94">
        <v>1480542679.9760001</v>
      </c>
    </row>
    <row r="38" spans="1:11" x14ac:dyDescent="0.25">
      <c r="A38" s="94" t="s">
        <v>1532</v>
      </c>
      <c r="B38" s="94" t="s">
        <v>689</v>
      </c>
      <c r="C38" s="115">
        <v>85112</v>
      </c>
      <c r="D38" s="250" t="s">
        <v>1533</v>
      </c>
      <c r="E38" s="94" t="s">
        <v>1534</v>
      </c>
      <c r="F38" s="94" t="s">
        <v>1535</v>
      </c>
      <c r="G38" s="94" t="s">
        <v>1541</v>
      </c>
      <c r="H38" s="94" t="s">
        <v>831</v>
      </c>
      <c r="I38" s="94" t="s">
        <v>1537</v>
      </c>
      <c r="J38" s="94">
        <v>2014</v>
      </c>
      <c r="K38" s="94">
        <v>1439956011.483</v>
      </c>
    </row>
    <row r="39" spans="1:11" x14ac:dyDescent="0.25">
      <c r="A39" s="94" t="s">
        <v>1532</v>
      </c>
      <c r="B39" s="94" t="s">
        <v>689</v>
      </c>
      <c r="C39" s="115">
        <v>85112</v>
      </c>
      <c r="D39" s="250" t="s">
        <v>1533</v>
      </c>
      <c r="E39" s="94" t="s">
        <v>1534</v>
      </c>
      <c r="F39" s="94" t="s">
        <v>1535</v>
      </c>
      <c r="G39" s="94" t="s">
        <v>1541</v>
      </c>
      <c r="H39" s="94" t="s">
        <v>832</v>
      </c>
      <c r="I39" s="94" t="s">
        <v>1537</v>
      </c>
      <c r="J39" s="94">
        <v>2015</v>
      </c>
      <c r="K39" s="94">
        <v>1815505754.852</v>
      </c>
    </row>
    <row r="40" spans="1:11" x14ac:dyDescent="0.25">
      <c r="A40" s="94" t="s">
        <v>1532</v>
      </c>
      <c r="B40" s="94" t="s">
        <v>689</v>
      </c>
      <c r="C40" s="115">
        <v>85112</v>
      </c>
      <c r="D40" s="250" t="s">
        <v>1533</v>
      </c>
      <c r="E40" s="94" t="s">
        <v>1534</v>
      </c>
      <c r="F40" s="94" t="s">
        <v>1535</v>
      </c>
      <c r="G40" s="94" t="s">
        <v>1541</v>
      </c>
      <c r="H40" s="94" t="s">
        <v>832</v>
      </c>
      <c r="I40" s="94" t="s">
        <v>1537</v>
      </c>
      <c r="J40" s="94">
        <v>2016</v>
      </c>
      <c r="K40" s="94">
        <v>1775977254.1689999</v>
      </c>
    </row>
    <row r="41" spans="1:11" x14ac:dyDescent="0.25">
      <c r="A41" s="94" t="s">
        <v>1532</v>
      </c>
      <c r="B41" s="94" t="s">
        <v>689</v>
      </c>
      <c r="C41" s="115">
        <v>85112</v>
      </c>
      <c r="D41" s="250" t="s">
        <v>1533</v>
      </c>
      <c r="E41" s="94" t="s">
        <v>1534</v>
      </c>
      <c r="F41" s="94" t="s">
        <v>1535</v>
      </c>
      <c r="G41" s="94" t="s">
        <v>1541</v>
      </c>
      <c r="H41" s="94" t="s">
        <v>832</v>
      </c>
      <c r="I41" s="94" t="s">
        <v>1537</v>
      </c>
      <c r="J41" s="94">
        <v>2017</v>
      </c>
      <c r="K41" s="94">
        <v>1770010523.4400001</v>
      </c>
    </row>
    <row r="42" spans="1:11" x14ac:dyDescent="0.25">
      <c r="A42" s="94" t="s">
        <v>1532</v>
      </c>
      <c r="B42" s="94" t="s">
        <v>689</v>
      </c>
      <c r="C42" s="115">
        <v>85112</v>
      </c>
      <c r="D42" s="250" t="s">
        <v>1533</v>
      </c>
      <c r="E42" s="94" t="s">
        <v>1534</v>
      </c>
      <c r="F42" s="94" t="s">
        <v>1535</v>
      </c>
      <c r="G42" s="94" t="s">
        <v>2420</v>
      </c>
      <c r="H42" s="94" t="s">
        <v>831</v>
      </c>
      <c r="I42" s="94" t="s">
        <v>1537</v>
      </c>
      <c r="J42" s="94">
        <v>2010</v>
      </c>
      <c r="K42" s="94" t="s">
        <v>10</v>
      </c>
    </row>
    <row r="43" spans="1:11" x14ac:dyDescent="0.25">
      <c r="A43" s="94" t="s">
        <v>1532</v>
      </c>
      <c r="B43" s="94" t="s">
        <v>689</v>
      </c>
      <c r="C43" s="115">
        <v>85112</v>
      </c>
      <c r="D43" s="250" t="s">
        <v>1533</v>
      </c>
      <c r="E43" s="94" t="s">
        <v>1534</v>
      </c>
      <c r="F43" s="94" t="s">
        <v>1535</v>
      </c>
      <c r="G43" s="94" t="s">
        <v>2420</v>
      </c>
      <c r="H43" s="94" t="s">
        <v>831</v>
      </c>
      <c r="I43" s="94" t="s">
        <v>1537</v>
      </c>
      <c r="J43" s="94">
        <v>2011</v>
      </c>
      <c r="K43" s="94" t="s">
        <v>10</v>
      </c>
    </row>
    <row r="44" spans="1:11" x14ac:dyDescent="0.25">
      <c r="A44" s="94" t="s">
        <v>1532</v>
      </c>
      <c r="B44" s="94" t="s">
        <v>689</v>
      </c>
      <c r="C44" s="115">
        <v>85112</v>
      </c>
      <c r="D44" s="250" t="s">
        <v>1533</v>
      </c>
      <c r="E44" s="94" t="s">
        <v>1534</v>
      </c>
      <c r="F44" s="94" t="s">
        <v>1535</v>
      </c>
      <c r="G44" s="94" t="s">
        <v>2420</v>
      </c>
      <c r="H44" s="94" t="s">
        <v>831</v>
      </c>
      <c r="I44" s="94" t="s">
        <v>1537</v>
      </c>
      <c r="J44" s="94">
        <v>2012</v>
      </c>
      <c r="K44" s="94" t="s">
        <v>10</v>
      </c>
    </row>
    <row r="45" spans="1:11" x14ac:dyDescent="0.25">
      <c r="A45" s="94" t="s">
        <v>1532</v>
      </c>
      <c r="B45" s="94" t="s">
        <v>689</v>
      </c>
      <c r="C45" s="115">
        <v>85112</v>
      </c>
      <c r="D45" s="250" t="s">
        <v>1533</v>
      </c>
      <c r="E45" s="94" t="s">
        <v>1534</v>
      </c>
      <c r="F45" s="94" t="s">
        <v>1535</v>
      </c>
      <c r="G45" s="94" t="s">
        <v>2420</v>
      </c>
      <c r="H45" s="94" t="s">
        <v>831</v>
      </c>
      <c r="I45" s="94" t="s">
        <v>1537</v>
      </c>
      <c r="J45" s="94">
        <v>2013</v>
      </c>
      <c r="K45" s="94" t="s">
        <v>10</v>
      </c>
    </row>
    <row r="46" spans="1:11" x14ac:dyDescent="0.25">
      <c r="A46" s="94" t="s">
        <v>1532</v>
      </c>
      <c r="B46" s="94" t="s">
        <v>689</v>
      </c>
      <c r="C46" s="115">
        <v>85112</v>
      </c>
      <c r="D46" s="250" t="s">
        <v>1533</v>
      </c>
      <c r="E46" s="94" t="s">
        <v>1534</v>
      </c>
      <c r="F46" s="94" t="s">
        <v>1535</v>
      </c>
      <c r="G46" s="94" t="s">
        <v>2420</v>
      </c>
      <c r="H46" s="94" t="s">
        <v>831</v>
      </c>
      <c r="I46" s="94" t="s">
        <v>1537</v>
      </c>
      <c r="J46" s="94">
        <v>2014</v>
      </c>
      <c r="K46" s="94" t="s">
        <v>10</v>
      </c>
    </row>
    <row r="47" spans="1:11" x14ac:dyDescent="0.25">
      <c r="A47" s="94" t="s">
        <v>1532</v>
      </c>
      <c r="B47" s="94" t="s">
        <v>689</v>
      </c>
      <c r="C47" s="115">
        <v>85112</v>
      </c>
      <c r="D47" s="250" t="s">
        <v>1533</v>
      </c>
      <c r="E47" s="94" t="s">
        <v>1534</v>
      </c>
      <c r="F47" s="94" t="s">
        <v>1535</v>
      </c>
      <c r="G47" s="94" t="s">
        <v>2420</v>
      </c>
      <c r="H47" s="94" t="s">
        <v>832</v>
      </c>
      <c r="I47" s="94" t="s">
        <v>1537</v>
      </c>
      <c r="J47" s="94">
        <v>2015</v>
      </c>
      <c r="K47" s="94">
        <v>243774316.13299999</v>
      </c>
    </row>
    <row r="48" spans="1:11" x14ac:dyDescent="0.25">
      <c r="A48" s="94" t="s">
        <v>1532</v>
      </c>
      <c r="B48" s="94" t="s">
        <v>689</v>
      </c>
      <c r="C48" s="115">
        <v>85112</v>
      </c>
      <c r="D48" s="250" t="s">
        <v>1533</v>
      </c>
      <c r="E48" s="94" t="s">
        <v>1534</v>
      </c>
      <c r="F48" s="94" t="s">
        <v>1535</v>
      </c>
      <c r="G48" s="94" t="s">
        <v>2420</v>
      </c>
      <c r="H48" s="94" t="s">
        <v>832</v>
      </c>
      <c r="I48" s="94" t="s">
        <v>1537</v>
      </c>
      <c r="J48" s="94">
        <v>2016</v>
      </c>
      <c r="K48" s="94">
        <v>250743710.86199999</v>
      </c>
    </row>
    <row r="49" spans="1:11" x14ac:dyDescent="0.25">
      <c r="A49" s="94" t="s">
        <v>1532</v>
      </c>
      <c r="B49" s="94" t="s">
        <v>689</v>
      </c>
      <c r="C49" s="115">
        <v>85112</v>
      </c>
      <c r="D49" s="250" t="s">
        <v>1533</v>
      </c>
      <c r="E49" s="94" t="s">
        <v>1534</v>
      </c>
      <c r="F49" s="94" t="s">
        <v>1535</v>
      </c>
      <c r="G49" s="94" t="s">
        <v>2420</v>
      </c>
      <c r="H49" s="94" t="s">
        <v>832</v>
      </c>
      <c r="I49" s="94" t="s">
        <v>1537</v>
      </c>
      <c r="J49" s="94">
        <v>2017</v>
      </c>
      <c r="K49" s="94">
        <v>234611838.958</v>
      </c>
    </row>
    <row r="50" spans="1:11" x14ac:dyDescent="0.25">
      <c r="A50" s="94" t="s">
        <v>1532</v>
      </c>
      <c r="B50" s="94" t="s">
        <v>689</v>
      </c>
      <c r="C50" s="115">
        <v>85112</v>
      </c>
      <c r="D50" s="250" t="s">
        <v>1533</v>
      </c>
      <c r="E50" s="94" t="s">
        <v>1534</v>
      </c>
      <c r="F50" s="94" t="s">
        <v>1535</v>
      </c>
      <c r="G50" s="94" t="s">
        <v>1542</v>
      </c>
      <c r="H50" s="94" t="s">
        <v>831</v>
      </c>
      <c r="I50" s="94" t="s">
        <v>1537</v>
      </c>
      <c r="J50" s="94">
        <v>2010</v>
      </c>
      <c r="K50" s="94">
        <v>1454845601.427</v>
      </c>
    </row>
    <row r="51" spans="1:11" x14ac:dyDescent="0.25">
      <c r="A51" s="94" t="s">
        <v>1532</v>
      </c>
      <c r="B51" s="94" t="s">
        <v>689</v>
      </c>
      <c r="C51" s="115">
        <v>85112</v>
      </c>
      <c r="D51" s="250" t="s">
        <v>1533</v>
      </c>
      <c r="E51" s="94" t="s">
        <v>1534</v>
      </c>
      <c r="F51" s="94" t="s">
        <v>1535</v>
      </c>
      <c r="G51" s="94" t="s">
        <v>1542</v>
      </c>
      <c r="H51" s="94" t="s">
        <v>831</v>
      </c>
      <c r="I51" s="94" t="s">
        <v>1537</v>
      </c>
      <c r="J51" s="94">
        <v>2011</v>
      </c>
      <c r="K51" s="94">
        <v>1457013355.756</v>
      </c>
    </row>
    <row r="52" spans="1:11" x14ac:dyDescent="0.25">
      <c r="A52" s="94" t="s">
        <v>1532</v>
      </c>
      <c r="B52" s="94" t="s">
        <v>689</v>
      </c>
      <c r="C52" s="115">
        <v>85112</v>
      </c>
      <c r="D52" s="250" t="s">
        <v>1533</v>
      </c>
      <c r="E52" s="94" t="s">
        <v>1534</v>
      </c>
      <c r="F52" s="94" t="s">
        <v>1535</v>
      </c>
      <c r="G52" s="94" t="s">
        <v>1542</v>
      </c>
      <c r="H52" s="94" t="s">
        <v>831</v>
      </c>
      <c r="I52" s="94" t="s">
        <v>1537</v>
      </c>
      <c r="J52" s="94">
        <v>2012</v>
      </c>
      <c r="K52" s="94">
        <v>1468894428.994</v>
      </c>
    </row>
    <row r="53" spans="1:11" x14ac:dyDescent="0.25">
      <c r="A53" s="94" t="s">
        <v>1532</v>
      </c>
      <c r="B53" s="94" t="s">
        <v>689</v>
      </c>
      <c r="C53" s="115">
        <v>85112</v>
      </c>
      <c r="D53" s="250" t="s">
        <v>1533</v>
      </c>
      <c r="E53" s="94" t="s">
        <v>1534</v>
      </c>
      <c r="F53" s="94" t="s">
        <v>1535</v>
      </c>
      <c r="G53" s="94" t="s">
        <v>1542</v>
      </c>
      <c r="H53" s="94" t="s">
        <v>831</v>
      </c>
      <c r="I53" s="94" t="s">
        <v>1537</v>
      </c>
      <c r="J53" s="94">
        <v>2013</v>
      </c>
      <c r="K53" s="94">
        <v>1480542679.9760001</v>
      </c>
    </row>
    <row r="54" spans="1:11" x14ac:dyDescent="0.25">
      <c r="A54" s="94" t="s">
        <v>1532</v>
      </c>
      <c r="B54" s="94" t="s">
        <v>689</v>
      </c>
      <c r="C54" s="115">
        <v>85112</v>
      </c>
      <c r="D54" s="250" t="s">
        <v>1533</v>
      </c>
      <c r="E54" s="94" t="s">
        <v>1534</v>
      </c>
      <c r="F54" s="94" t="s">
        <v>1535</v>
      </c>
      <c r="G54" s="94" t="s">
        <v>1542</v>
      </c>
      <c r="H54" s="94" t="s">
        <v>831</v>
      </c>
      <c r="I54" s="94" t="s">
        <v>1537</v>
      </c>
      <c r="J54" s="94">
        <v>2014</v>
      </c>
      <c r="K54" s="94">
        <v>1439956011.483</v>
      </c>
    </row>
    <row r="55" spans="1:11" x14ac:dyDescent="0.25">
      <c r="A55" s="94" t="s">
        <v>1532</v>
      </c>
      <c r="B55" s="94" t="s">
        <v>689</v>
      </c>
      <c r="C55" s="115">
        <v>85112</v>
      </c>
      <c r="D55" s="250" t="s">
        <v>1533</v>
      </c>
      <c r="E55" s="94" t="s">
        <v>1534</v>
      </c>
      <c r="F55" s="94" t="s">
        <v>1535</v>
      </c>
      <c r="G55" s="94" t="s">
        <v>1542</v>
      </c>
      <c r="H55" s="94" t="s">
        <v>832</v>
      </c>
      <c r="I55" s="94" t="s">
        <v>1537</v>
      </c>
      <c r="J55" s="94">
        <v>2015</v>
      </c>
      <c r="K55" s="94">
        <v>1571731438.7190001</v>
      </c>
    </row>
    <row r="56" spans="1:11" x14ac:dyDescent="0.25">
      <c r="A56" s="94" t="s">
        <v>1532</v>
      </c>
      <c r="B56" s="94" t="s">
        <v>689</v>
      </c>
      <c r="C56" s="115">
        <v>85112</v>
      </c>
      <c r="D56" s="250" t="s">
        <v>1533</v>
      </c>
      <c r="E56" s="94" t="s">
        <v>1534</v>
      </c>
      <c r="F56" s="94" t="s">
        <v>1535</v>
      </c>
      <c r="G56" s="94" t="s">
        <v>1542</v>
      </c>
      <c r="H56" s="94" t="s">
        <v>832</v>
      </c>
      <c r="I56" s="94" t="s">
        <v>1537</v>
      </c>
      <c r="J56" s="94">
        <v>2016</v>
      </c>
      <c r="K56" s="94">
        <v>1525233543.3080001</v>
      </c>
    </row>
    <row r="57" spans="1:11" x14ac:dyDescent="0.25">
      <c r="A57" s="94" t="s">
        <v>1532</v>
      </c>
      <c r="B57" s="94" t="s">
        <v>689</v>
      </c>
      <c r="C57" s="115">
        <v>85112</v>
      </c>
      <c r="D57" s="250" t="s">
        <v>1533</v>
      </c>
      <c r="E57" s="94" t="s">
        <v>1534</v>
      </c>
      <c r="F57" s="94" t="s">
        <v>1535</v>
      </c>
      <c r="G57" s="94" t="s">
        <v>1542</v>
      </c>
      <c r="H57" s="94" t="s">
        <v>832</v>
      </c>
      <c r="I57" s="94" t="s">
        <v>1537</v>
      </c>
      <c r="J57" s="94">
        <v>2017</v>
      </c>
      <c r="K57" s="94">
        <v>1535398684.483</v>
      </c>
    </row>
    <row r="58" spans="1:11" x14ac:dyDescent="0.25">
      <c r="A58" s="94" t="s">
        <v>1532</v>
      </c>
      <c r="B58" s="94" t="s">
        <v>689</v>
      </c>
      <c r="C58" s="115">
        <v>85112</v>
      </c>
      <c r="D58" s="250" t="s">
        <v>1533</v>
      </c>
      <c r="E58" s="94" t="s">
        <v>1534</v>
      </c>
      <c r="F58" s="94" t="s">
        <v>1535</v>
      </c>
      <c r="G58" s="94" t="s">
        <v>1543</v>
      </c>
      <c r="H58" s="94" t="s">
        <v>831</v>
      </c>
      <c r="I58" s="94" t="s">
        <v>1537</v>
      </c>
      <c r="J58" s="94">
        <v>2010</v>
      </c>
      <c r="K58" s="94">
        <v>569396657.60000002</v>
      </c>
    </row>
    <row r="59" spans="1:11" x14ac:dyDescent="0.25">
      <c r="A59" s="94" t="s">
        <v>1532</v>
      </c>
      <c r="B59" s="94" t="s">
        <v>689</v>
      </c>
      <c r="C59" s="115">
        <v>85112</v>
      </c>
      <c r="D59" s="250" t="s">
        <v>1533</v>
      </c>
      <c r="E59" s="94" t="s">
        <v>1534</v>
      </c>
      <c r="F59" s="94" t="s">
        <v>1535</v>
      </c>
      <c r="G59" s="94" t="s">
        <v>1543</v>
      </c>
      <c r="H59" s="94" t="s">
        <v>831</v>
      </c>
      <c r="I59" s="94" t="s">
        <v>1537</v>
      </c>
      <c r="J59" s="94">
        <v>2011</v>
      </c>
      <c r="K59" s="94">
        <v>587296148.03299999</v>
      </c>
    </row>
    <row r="60" spans="1:11" x14ac:dyDescent="0.25">
      <c r="A60" s="94" t="s">
        <v>1532</v>
      </c>
      <c r="B60" s="94" t="s">
        <v>689</v>
      </c>
      <c r="C60" s="115">
        <v>85112</v>
      </c>
      <c r="D60" s="250" t="s">
        <v>1533</v>
      </c>
      <c r="E60" s="94" t="s">
        <v>1534</v>
      </c>
      <c r="F60" s="94" t="s">
        <v>1535</v>
      </c>
      <c r="G60" s="94" t="s">
        <v>1543</v>
      </c>
      <c r="H60" s="94" t="s">
        <v>831</v>
      </c>
      <c r="I60" s="94" t="s">
        <v>1537</v>
      </c>
      <c r="J60" s="94">
        <v>2012</v>
      </c>
      <c r="K60" s="94">
        <v>599727931.62699997</v>
      </c>
    </row>
    <row r="61" spans="1:11" x14ac:dyDescent="0.25">
      <c r="A61" s="94" t="s">
        <v>1532</v>
      </c>
      <c r="B61" s="94" t="s">
        <v>689</v>
      </c>
      <c r="C61" s="115">
        <v>85112</v>
      </c>
      <c r="D61" s="250" t="s">
        <v>1533</v>
      </c>
      <c r="E61" s="94" t="s">
        <v>1534</v>
      </c>
      <c r="F61" s="94" t="s">
        <v>1535</v>
      </c>
      <c r="G61" s="94" t="s">
        <v>1543</v>
      </c>
      <c r="H61" s="94" t="s">
        <v>831</v>
      </c>
      <c r="I61" s="94" t="s">
        <v>1537</v>
      </c>
      <c r="J61" s="94">
        <v>2013</v>
      </c>
      <c r="K61" s="94">
        <v>607478419.80499995</v>
      </c>
    </row>
    <row r="62" spans="1:11" x14ac:dyDescent="0.25">
      <c r="A62" s="94" t="s">
        <v>1532</v>
      </c>
      <c r="B62" s="94" t="s">
        <v>689</v>
      </c>
      <c r="C62" s="115">
        <v>85112</v>
      </c>
      <c r="D62" s="250" t="s">
        <v>1533</v>
      </c>
      <c r="E62" s="94" t="s">
        <v>1534</v>
      </c>
      <c r="F62" s="94" t="s">
        <v>1535</v>
      </c>
      <c r="G62" s="94" t="s">
        <v>1543</v>
      </c>
      <c r="H62" s="94" t="s">
        <v>831</v>
      </c>
      <c r="I62" s="94" t="s">
        <v>1537</v>
      </c>
      <c r="J62" s="94">
        <v>2014</v>
      </c>
      <c r="K62" s="94">
        <v>604841293.64999998</v>
      </c>
    </row>
    <row r="63" spans="1:11" x14ac:dyDescent="0.25">
      <c r="A63" s="94" t="s">
        <v>1532</v>
      </c>
      <c r="B63" s="94" t="s">
        <v>689</v>
      </c>
      <c r="C63" s="115">
        <v>85112</v>
      </c>
      <c r="D63" s="250" t="s">
        <v>1533</v>
      </c>
      <c r="E63" s="94" t="s">
        <v>1534</v>
      </c>
      <c r="F63" s="94" t="s">
        <v>1535</v>
      </c>
      <c r="G63" s="94" t="s">
        <v>1543</v>
      </c>
      <c r="H63" s="94" t="s">
        <v>832</v>
      </c>
      <c r="I63" s="94" t="s">
        <v>1537</v>
      </c>
      <c r="J63" s="94">
        <v>2015</v>
      </c>
      <c r="K63" s="94">
        <v>665924201.39400005</v>
      </c>
    </row>
    <row r="64" spans="1:11" x14ac:dyDescent="0.25">
      <c r="A64" s="94" t="s">
        <v>1532</v>
      </c>
      <c r="B64" s="94" t="s">
        <v>689</v>
      </c>
      <c r="C64" s="115">
        <v>85112</v>
      </c>
      <c r="D64" s="250" t="s">
        <v>1533</v>
      </c>
      <c r="E64" s="94" t="s">
        <v>1534</v>
      </c>
      <c r="F64" s="94" t="s">
        <v>1535</v>
      </c>
      <c r="G64" s="94" t="s">
        <v>1543</v>
      </c>
      <c r="H64" s="94" t="s">
        <v>832</v>
      </c>
      <c r="I64" s="94" t="s">
        <v>1537</v>
      </c>
      <c r="J64" s="94">
        <v>2016</v>
      </c>
      <c r="K64" s="94">
        <v>640290408.94200003</v>
      </c>
    </row>
    <row r="65" spans="1:11" x14ac:dyDescent="0.25">
      <c r="A65" s="94" t="s">
        <v>1532</v>
      </c>
      <c r="B65" s="94" t="s">
        <v>689</v>
      </c>
      <c r="C65" s="115">
        <v>85112</v>
      </c>
      <c r="D65" s="250" t="s">
        <v>1533</v>
      </c>
      <c r="E65" s="94" t="s">
        <v>1534</v>
      </c>
      <c r="F65" s="94" t="s">
        <v>1535</v>
      </c>
      <c r="G65" s="94" t="s">
        <v>1543</v>
      </c>
      <c r="H65" s="94" t="s">
        <v>832</v>
      </c>
      <c r="I65" s="94" t="s">
        <v>1537</v>
      </c>
      <c r="J65" s="94">
        <v>2017</v>
      </c>
      <c r="K65" s="94">
        <v>650192908.52400005</v>
      </c>
    </row>
    <row r="66" spans="1:11" x14ac:dyDescent="0.25">
      <c r="A66" s="94" t="s">
        <v>1532</v>
      </c>
      <c r="B66" s="94" t="s">
        <v>689</v>
      </c>
      <c r="C66" s="115">
        <v>85112</v>
      </c>
      <c r="D66" s="250" t="s">
        <v>1533</v>
      </c>
      <c r="E66" s="94" t="s">
        <v>1534</v>
      </c>
      <c r="F66" s="94" t="s">
        <v>1535</v>
      </c>
      <c r="G66" s="94" t="s">
        <v>1544</v>
      </c>
      <c r="H66" s="94" t="s">
        <v>831</v>
      </c>
      <c r="I66" s="94" t="s">
        <v>1537</v>
      </c>
      <c r="J66" s="94">
        <v>2010</v>
      </c>
      <c r="K66" s="94">
        <v>885448943.82599998</v>
      </c>
    </row>
    <row r="67" spans="1:11" x14ac:dyDescent="0.25">
      <c r="A67" s="94" t="s">
        <v>1532</v>
      </c>
      <c r="B67" s="94" t="s">
        <v>689</v>
      </c>
      <c r="C67" s="115">
        <v>85112</v>
      </c>
      <c r="D67" s="250" t="s">
        <v>1533</v>
      </c>
      <c r="E67" s="94" t="s">
        <v>1534</v>
      </c>
      <c r="F67" s="94" t="s">
        <v>1535</v>
      </c>
      <c r="G67" s="94" t="s">
        <v>1544</v>
      </c>
      <c r="H67" s="94" t="s">
        <v>831</v>
      </c>
      <c r="I67" s="94" t="s">
        <v>1537</v>
      </c>
      <c r="J67" s="94">
        <v>2011</v>
      </c>
      <c r="K67" s="94">
        <v>869717207.72300005</v>
      </c>
    </row>
    <row r="68" spans="1:11" x14ac:dyDescent="0.25">
      <c r="A68" s="94" t="s">
        <v>1532</v>
      </c>
      <c r="B68" s="94" t="s">
        <v>689</v>
      </c>
      <c r="C68" s="115">
        <v>85112</v>
      </c>
      <c r="D68" s="250" t="s">
        <v>1533</v>
      </c>
      <c r="E68" s="94" t="s">
        <v>1534</v>
      </c>
      <c r="F68" s="94" t="s">
        <v>1535</v>
      </c>
      <c r="G68" s="94" t="s">
        <v>1544</v>
      </c>
      <c r="H68" s="94" t="s">
        <v>831</v>
      </c>
      <c r="I68" s="94" t="s">
        <v>1537</v>
      </c>
      <c r="J68" s="94">
        <v>2012</v>
      </c>
      <c r="K68" s="94">
        <v>869166497.36699998</v>
      </c>
    </row>
    <row r="69" spans="1:11" x14ac:dyDescent="0.25">
      <c r="A69" s="94" t="s">
        <v>1532</v>
      </c>
      <c r="B69" s="94" t="s">
        <v>689</v>
      </c>
      <c r="C69" s="115">
        <v>85112</v>
      </c>
      <c r="D69" s="250" t="s">
        <v>1533</v>
      </c>
      <c r="E69" s="94" t="s">
        <v>1534</v>
      </c>
      <c r="F69" s="94" t="s">
        <v>1535</v>
      </c>
      <c r="G69" s="94" t="s">
        <v>1544</v>
      </c>
      <c r="H69" s="94" t="s">
        <v>831</v>
      </c>
      <c r="I69" s="94" t="s">
        <v>1537</v>
      </c>
      <c r="J69" s="94">
        <v>2013</v>
      </c>
      <c r="K69" s="94">
        <v>873064260.171</v>
      </c>
    </row>
    <row r="70" spans="1:11" x14ac:dyDescent="0.25">
      <c r="A70" s="94" t="s">
        <v>1532</v>
      </c>
      <c r="B70" s="94" t="s">
        <v>689</v>
      </c>
      <c r="C70" s="115">
        <v>85112</v>
      </c>
      <c r="D70" s="250" t="s">
        <v>1533</v>
      </c>
      <c r="E70" s="94" t="s">
        <v>1534</v>
      </c>
      <c r="F70" s="94" t="s">
        <v>1535</v>
      </c>
      <c r="G70" s="94" t="s">
        <v>1544</v>
      </c>
      <c r="H70" s="94" t="s">
        <v>831</v>
      </c>
      <c r="I70" s="94" t="s">
        <v>1537</v>
      </c>
      <c r="J70" s="94">
        <v>2014</v>
      </c>
      <c r="K70" s="94">
        <v>835114717.83299994</v>
      </c>
    </row>
    <row r="71" spans="1:11" x14ac:dyDescent="0.25">
      <c r="A71" s="94" t="s">
        <v>1532</v>
      </c>
      <c r="B71" s="94" t="s">
        <v>689</v>
      </c>
      <c r="C71" s="115">
        <v>85112</v>
      </c>
      <c r="D71" s="250" t="s">
        <v>1533</v>
      </c>
      <c r="E71" s="94" t="s">
        <v>1534</v>
      </c>
      <c r="F71" s="94" t="s">
        <v>1535</v>
      </c>
      <c r="G71" s="94" t="s">
        <v>1544</v>
      </c>
      <c r="H71" s="94" t="s">
        <v>832</v>
      </c>
      <c r="I71" s="94" t="s">
        <v>1537</v>
      </c>
      <c r="J71" s="94">
        <v>2015</v>
      </c>
      <c r="K71" s="94">
        <v>905807237.324</v>
      </c>
    </row>
    <row r="72" spans="1:11" x14ac:dyDescent="0.25">
      <c r="A72" s="94" t="s">
        <v>1532</v>
      </c>
      <c r="B72" s="94" t="s">
        <v>689</v>
      </c>
      <c r="C72" s="115">
        <v>85112</v>
      </c>
      <c r="D72" s="250" t="s">
        <v>1533</v>
      </c>
      <c r="E72" s="94" t="s">
        <v>1534</v>
      </c>
      <c r="F72" s="94" t="s">
        <v>1535</v>
      </c>
      <c r="G72" s="94" t="s">
        <v>1544</v>
      </c>
      <c r="H72" s="94" t="s">
        <v>832</v>
      </c>
      <c r="I72" s="94" t="s">
        <v>1537</v>
      </c>
      <c r="J72" s="94">
        <v>2016</v>
      </c>
      <c r="K72" s="94">
        <v>884943134.36600006</v>
      </c>
    </row>
    <row r="73" spans="1:11" x14ac:dyDescent="0.25">
      <c r="A73" s="94" t="s">
        <v>1532</v>
      </c>
      <c r="B73" s="94" t="s">
        <v>689</v>
      </c>
      <c r="C73" s="115">
        <v>85112</v>
      </c>
      <c r="D73" s="250" t="s">
        <v>1533</v>
      </c>
      <c r="E73" s="94" t="s">
        <v>1534</v>
      </c>
      <c r="F73" s="94" t="s">
        <v>1535</v>
      </c>
      <c r="G73" s="94" t="s">
        <v>1544</v>
      </c>
      <c r="H73" s="94" t="s">
        <v>832</v>
      </c>
      <c r="I73" s="94" t="s">
        <v>1537</v>
      </c>
      <c r="J73" s="94">
        <v>2017</v>
      </c>
      <c r="K73" s="94">
        <v>885205775.95899999</v>
      </c>
    </row>
    <row r="74" spans="1:11" x14ac:dyDescent="0.25">
      <c r="A74" s="94" t="s">
        <v>1532</v>
      </c>
      <c r="B74" s="94" t="s">
        <v>689</v>
      </c>
      <c r="C74" s="115">
        <v>85112</v>
      </c>
      <c r="D74" s="250" t="s">
        <v>1533</v>
      </c>
      <c r="E74" s="94" t="s">
        <v>1534</v>
      </c>
      <c r="F74" s="94" t="s">
        <v>1535</v>
      </c>
      <c r="G74" s="94" t="s">
        <v>1545</v>
      </c>
      <c r="H74" s="94" t="s">
        <v>831</v>
      </c>
      <c r="I74" s="94" t="s">
        <v>1537</v>
      </c>
      <c r="J74" s="94">
        <v>2010</v>
      </c>
      <c r="K74" s="94">
        <v>676231827.06099999</v>
      </c>
    </row>
    <row r="75" spans="1:11" x14ac:dyDescent="0.25">
      <c r="A75" s="94" t="s">
        <v>1532</v>
      </c>
      <c r="B75" s="94" t="s">
        <v>689</v>
      </c>
      <c r="C75" s="115">
        <v>85112</v>
      </c>
      <c r="D75" s="250" t="s">
        <v>1533</v>
      </c>
      <c r="E75" s="94" t="s">
        <v>1534</v>
      </c>
      <c r="F75" s="94" t="s">
        <v>1535</v>
      </c>
      <c r="G75" s="94" t="s">
        <v>1545</v>
      </c>
      <c r="H75" s="94" t="s">
        <v>831</v>
      </c>
      <c r="I75" s="94" t="s">
        <v>1537</v>
      </c>
      <c r="J75" s="94">
        <v>2011</v>
      </c>
      <c r="K75" s="94">
        <v>659557755.81500006</v>
      </c>
    </row>
    <row r="76" spans="1:11" x14ac:dyDescent="0.25">
      <c r="A76" s="94" t="s">
        <v>1532</v>
      </c>
      <c r="B76" s="94" t="s">
        <v>689</v>
      </c>
      <c r="C76" s="115">
        <v>85112</v>
      </c>
      <c r="D76" s="250" t="s">
        <v>1533</v>
      </c>
      <c r="E76" s="94" t="s">
        <v>1534</v>
      </c>
      <c r="F76" s="94" t="s">
        <v>1535</v>
      </c>
      <c r="G76" s="94" t="s">
        <v>1545</v>
      </c>
      <c r="H76" s="94" t="s">
        <v>831</v>
      </c>
      <c r="I76" s="94" t="s">
        <v>1537</v>
      </c>
      <c r="J76" s="94">
        <v>2012</v>
      </c>
      <c r="K76" s="94">
        <v>664357412.51800001</v>
      </c>
    </row>
    <row r="77" spans="1:11" x14ac:dyDescent="0.25">
      <c r="A77" s="94" t="s">
        <v>1532</v>
      </c>
      <c r="B77" s="94" t="s">
        <v>689</v>
      </c>
      <c r="C77" s="115">
        <v>85112</v>
      </c>
      <c r="D77" s="250" t="s">
        <v>1533</v>
      </c>
      <c r="E77" s="94" t="s">
        <v>1534</v>
      </c>
      <c r="F77" s="94" t="s">
        <v>1535</v>
      </c>
      <c r="G77" s="94" t="s">
        <v>1545</v>
      </c>
      <c r="H77" s="94" t="s">
        <v>831</v>
      </c>
      <c r="I77" s="94" t="s">
        <v>1537</v>
      </c>
      <c r="J77" s="94">
        <v>2013</v>
      </c>
      <c r="K77" s="94">
        <v>670350343.06099999</v>
      </c>
    </row>
    <row r="78" spans="1:11" x14ac:dyDescent="0.25">
      <c r="A78" s="94" t="s">
        <v>1532</v>
      </c>
      <c r="B78" s="94" t="s">
        <v>689</v>
      </c>
      <c r="C78" s="115">
        <v>85112</v>
      </c>
      <c r="D78" s="250" t="s">
        <v>1533</v>
      </c>
      <c r="E78" s="94" t="s">
        <v>1534</v>
      </c>
      <c r="F78" s="94" t="s">
        <v>1535</v>
      </c>
      <c r="G78" s="94" t="s">
        <v>1545</v>
      </c>
      <c r="H78" s="94" t="s">
        <v>831</v>
      </c>
      <c r="I78" s="94" t="s">
        <v>1537</v>
      </c>
      <c r="J78" s="94">
        <v>2014</v>
      </c>
      <c r="K78" s="94">
        <v>630996906.27400005</v>
      </c>
    </row>
    <row r="79" spans="1:11" x14ac:dyDescent="0.25">
      <c r="A79" s="94" t="s">
        <v>1532</v>
      </c>
      <c r="B79" s="94" t="s">
        <v>689</v>
      </c>
      <c r="C79" s="115">
        <v>85112</v>
      </c>
      <c r="D79" s="250" t="s">
        <v>1533</v>
      </c>
      <c r="E79" s="94" t="s">
        <v>1534</v>
      </c>
      <c r="F79" s="94" t="s">
        <v>1535</v>
      </c>
      <c r="G79" s="94" t="s">
        <v>1545</v>
      </c>
      <c r="H79" s="94" t="s">
        <v>832</v>
      </c>
      <c r="I79" s="94" t="s">
        <v>1537</v>
      </c>
      <c r="J79" s="94">
        <v>2015</v>
      </c>
      <c r="K79" s="94">
        <v>689938572.32700002</v>
      </c>
    </row>
    <row r="80" spans="1:11" x14ac:dyDescent="0.25">
      <c r="A80" s="94" t="s">
        <v>1532</v>
      </c>
      <c r="B80" s="94" t="s">
        <v>689</v>
      </c>
      <c r="C80" s="115">
        <v>85112</v>
      </c>
      <c r="D80" s="250" t="s">
        <v>1533</v>
      </c>
      <c r="E80" s="94" t="s">
        <v>1534</v>
      </c>
      <c r="F80" s="94" t="s">
        <v>1535</v>
      </c>
      <c r="G80" s="94" t="s">
        <v>1545</v>
      </c>
      <c r="H80" s="94" t="s">
        <v>832</v>
      </c>
      <c r="I80" s="94" t="s">
        <v>1537</v>
      </c>
      <c r="J80" s="94">
        <v>2016</v>
      </c>
      <c r="K80" s="94">
        <v>691273000.11699998</v>
      </c>
    </row>
    <row r="81" spans="1:11" x14ac:dyDescent="0.25">
      <c r="A81" s="94" t="s">
        <v>1532</v>
      </c>
      <c r="B81" s="94" t="s">
        <v>689</v>
      </c>
      <c r="C81" s="115">
        <v>85112</v>
      </c>
      <c r="D81" s="250" t="s">
        <v>1533</v>
      </c>
      <c r="E81" s="94" t="s">
        <v>1534</v>
      </c>
      <c r="F81" s="94" t="s">
        <v>1535</v>
      </c>
      <c r="G81" s="94" t="s">
        <v>1545</v>
      </c>
      <c r="H81" s="94" t="s">
        <v>832</v>
      </c>
      <c r="I81" s="94" t="s">
        <v>1537</v>
      </c>
      <c r="J81" s="94">
        <v>2017</v>
      </c>
      <c r="K81" s="94">
        <v>678380899.72899997</v>
      </c>
    </row>
    <row r="82" spans="1:11" x14ac:dyDescent="0.25">
      <c r="A82" s="94" t="s">
        <v>1532</v>
      </c>
      <c r="B82" s="94" t="s">
        <v>689</v>
      </c>
      <c r="C82" s="115">
        <v>85112</v>
      </c>
      <c r="D82" s="250" t="s">
        <v>1533</v>
      </c>
      <c r="E82" s="94" t="s">
        <v>1534</v>
      </c>
      <c r="F82" s="94" t="s">
        <v>1535</v>
      </c>
      <c r="G82" s="94" t="s">
        <v>1546</v>
      </c>
      <c r="H82" s="94" t="s">
        <v>831</v>
      </c>
      <c r="I82" s="94" t="s">
        <v>1537</v>
      </c>
      <c r="J82" s="94">
        <v>2010</v>
      </c>
      <c r="K82" s="94">
        <v>234471078.57499999</v>
      </c>
    </row>
    <row r="83" spans="1:11" x14ac:dyDescent="0.25">
      <c r="A83" s="94" t="s">
        <v>1532</v>
      </c>
      <c r="B83" s="94" t="s">
        <v>689</v>
      </c>
      <c r="C83" s="115">
        <v>85112</v>
      </c>
      <c r="D83" s="250" t="s">
        <v>1533</v>
      </c>
      <c r="E83" s="94" t="s">
        <v>1534</v>
      </c>
      <c r="F83" s="94" t="s">
        <v>1535</v>
      </c>
      <c r="G83" s="94" t="s">
        <v>1546</v>
      </c>
      <c r="H83" s="94" t="s">
        <v>831</v>
      </c>
      <c r="I83" s="94" t="s">
        <v>1537</v>
      </c>
      <c r="J83" s="94">
        <v>2011</v>
      </c>
      <c r="K83" s="94">
        <v>217293506.317</v>
      </c>
    </row>
    <row r="84" spans="1:11" x14ac:dyDescent="0.25">
      <c r="A84" s="94" t="s">
        <v>1532</v>
      </c>
      <c r="B84" s="94" t="s">
        <v>689</v>
      </c>
      <c r="C84" s="115">
        <v>85112</v>
      </c>
      <c r="D84" s="250" t="s">
        <v>1533</v>
      </c>
      <c r="E84" s="94" t="s">
        <v>1534</v>
      </c>
      <c r="F84" s="94" t="s">
        <v>1535</v>
      </c>
      <c r="G84" s="94" t="s">
        <v>1546</v>
      </c>
      <c r="H84" s="94" t="s">
        <v>831</v>
      </c>
      <c r="I84" s="94" t="s">
        <v>1537</v>
      </c>
      <c r="J84" s="94">
        <v>2012</v>
      </c>
      <c r="K84" s="94">
        <v>225099573.45500001</v>
      </c>
    </row>
    <row r="85" spans="1:11" x14ac:dyDescent="0.25">
      <c r="A85" s="94" t="s">
        <v>1532</v>
      </c>
      <c r="B85" s="94" t="s">
        <v>689</v>
      </c>
      <c r="C85" s="115">
        <v>85112</v>
      </c>
      <c r="D85" s="250" t="s">
        <v>1533</v>
      </c>
      <c r="E85" s="94" t="s">
        <v>1534</v>
      </c>
      <c r="F85" s="94" t="s">
        <v>1535</v>
      </c>
      <c r="G85" s="94" t="s">
        <v>1546</v>
      </c>
      <c r="H85" s="94" t="s">
        <v>831</v>
      </c>
      <c r="I85" s="94" t="s">
        <v>1537</v>
      </c>
      <c r="J85" s="94">
        <v>2013</v>
      </c>
      <c r="K85" s="94">
        <v>232456464.77200001</v>
      </c>
    </row>
    <row r="86" spans="1:11" x14ac:dyDescent="0.25">
      <c r="A86" s="94" t="s">
        <v>1532</v>
      </c>
      <c r="B86" s="94" t="s">
        <v>689</v>
      </c>
      <c r="C86" s="115">
        <v>85112</v>
      </c>
      <c r="D86" s="250" t="s">
        <v>1533</v>
      </c>
      <c r="E86" s="94" t="s">
        <v>1534</v>
      </c>
      <c r="F86" s="94" t="s">
        <v>1535</v>
      </c>
      <c r="G86" s="94" t="s">
        <v>1546</v>
      </c>
      <c r="H86" s="94" t="s">
        <v>831</v>
      </c>
      <c r="I86" s="94" t="s">
        <v>1537</v>
      </c>
      <c r="J86" s="94">
        <v>2014</v>
      </c>
      <c r="K86" s="94">
        <v>209005009.97</v>
      </c>
    </row>
    <row r="87" spans="1:11" x14ac:dyDescent="0.25">
      <c r="A87" s="94" t="s">
        <v>1532</v>
      </c>
      <c r="B87" s="94" t="s">
        <v>689</v>
      </c>
      <c r="C87" s="115">
        <v>85112</v>
      </c>
      <c r="D87" s="250" t="s">
        <v>1533</v>
      </c>
      <c r="E87" s="94" t="s">
        <v>1534</v>
      </c>
      <c r="F87" s="94" t="s">
        <v>1535</v>
      </c>
      <c r="G87" s="94" t="s">
        <v>1546</v>
      </c>
      <c r="H87" s="94" t="s">
        <v>832</v>
      </c>
      <c r="I87" s="94" t="s">
        <v>1537</v>
      </c>
      <c r="J87" s="94">
        <v>2015</v>
      </c>
      <c r="K87" s="94">
        <v>214712601.817</v>
      </c>
    </row>
    <row r="88" spans="1:11" x14ac:dyDescent="0.25">
      <c r="A88" s="94" t="s">
        <v>1532</v>
      </c>
      <c r="B88" s="94" t="s">
        <v>689</v>
      </c>
      <c r="C88" s="115">
        <v>85112</v>
      </c>
      <c r="D88" s="250" t="s">
        <v>1533</v>
      </c>
      <c r="E88" s="94" t="s">
        <v>1534</v>
      </c>
      <c r="F88" s="94" t="s">
        <v>1535</v>
      </c>
      <c r="G88" s="94" t="s">
        <v>1546</v>
      </c>
      <c r="H88" s="94" t="s">
        <v>832</v>
      </c>
      <c r="I88" s="94" t="s">
        <v>1537</v>
      </c>
      <c r="J88" s="94">
        <v>2016</v>
      </c>
      <c r="K88" s="94">
        <v>215786790.347</v>
      </c>
    </row>
    <row r="89" spans="1:11" x14ac:dyDescent="0.25">
      <c r="A89" s="94" t="s">
        <v>1532</v>
      </c>
      <c r="B89" s="94" t="s">
        <v>689</v>
      </c>
      <c r="C89" s="115">
        <v>85112</v>
      </c>
      <c r="D89" s="250" t="s">
        <v>1533</v>
      </c>
      <c r="E89" s="94" t="s">
        <v>1534</v>
      </c>
      <c r="F89" s="94" t="s">
        <v>1535</v>
      </c>
      <c r="G89" s="94" t="s">
        <v>1546</v>
      </c>
      <c r="H89" s="94" t="s">
        <v>832</v>
      </c>
      <c r="I89" s="94" t="s">
        <v>1537</v>
      </c>
      <c r="J89" s="94">
        <v>2017</v>
      </c>
      <c r="K89" s="94">
        <v>221200175.58399999</v>
      </c>
    </row>
    <row r="90" spans="1:11" x14ac:dyDescent="0.25">
      <c r="A90" s="94" t="s">
        <v>1532</v>
      </c>
      <c r="B90" s="94" t="s">
        <v>689</v>
      </c>
      <c r="C90" s="115">
        <v>85112</v>
      </c>
      <c r="D90" s="250" t="s">
        <v>1533</v>
      </c>
      <c r="E90" s="94" t="s">
        <v>1534</v>
      </c>
      <c r="F90" s="94" t="s">
        <v>1535</v>
      </c>
      <c r="G90" s="94" t="s">
        <v>1547</v>
      </c>
      <c r="H90" s="94" t="s">
        <v>831</v>
      </c>
      <c r="I90" s="94" t="s">
        <v>1537</v>
      </c>
      <c r="J90" s="94">
        <v>2010</v>
      </c>
      <c r="K90" s="94">
        <v>441760748.486</v>
      </c>
    </row>
    <row r="91" spans="1:11" x14ac:dyDescent="0.25">
      <c r="A91" s="94" t="s">
        <v>1532</v>
      </c>
      <c r="B91" s="94" t="s">
        <v>689</v>
      </c>
      <c r="C91" s="115">
        <v>85112</v>
      </c>
      <c r="D91" s="250" t="s">
        <v>1533</v>
      </c>
      <c r="E91" s="94" t="s">
        <v>1534</v>
      </c>
      <c r="F91" s="94" t="s">
        <v>1535</v>
      </c>
      <c r="G91" s="94" t="s">
        <v>1547</v>
      </c>
      <c r="H91" s="94" t="s">
        <v>831</v>
      </c>
      <c r="I91" s="94" t="s">
        <v>1537</v>
      </c>
      <c r="J91" s="94">
        <v>2011</v>
      </c>
      <c r="K91" s="94">
        <v>442264249.49800003</v>
      </c>
    </row>
    <row r="92" spans="1:11" x14ac:dyDescent="0.25">
      <c r="A92" s="94" t="s">
        <v>1532</v>
      </c>
      <c r="B92" s="94" t="s">
        <v>689</v>
      </c>
      <c r="C92" s="115">
        <v>85112</v>
      </c>
      <c r="D92" s="250" t="s">
        <v>1533</v>
      </c>
      <c r="E92" s="94" t="s">
        <v>1534</v>
      </c>
      <c r="F92" s="94" t="s">
        <v>1535</v>
      </c>
      <c r="G92" s="94" t="s">
        <v>1547</v>
      </c>
      <c r="H92" s="94" t="s">
        <v>831</v>
      </c>
      <c r="I92" s="94" t="s">
        <v>1537</v>
      </c>
      <c r="J92" s="94">
        <v>2012</v>
      </c>
      <c r="K92" s="94">
        <v>439257839.06300002</v>
      </c>
    </row>
    <row r="93" spans="1:11" x14ac:dyDescent="0.25">
      <c r="A93" s="94" t="s">
        <v>1532</v>
      </c>
      <c r="B93" s="94" t="s">
        <v>689</v>
      </c>
      <c r="C93" s="115">
        <v>85112</v>
      </c>
      <c r="D93" s="250" t="s">
        <v>1533</v>
      </c>
      <c r="E93" s="94" t="s">
        <v>1534</v>
      </c>
      <c r="F93" s="94" t="s">
        <v>1535</v>
      </c>
      <c r="G93" s="94" t="s">
        <v>1547</v>
      </c>
      <c r="H93" s="94" t="s">
        <v>831</v>
      </c>
      <c r="I93" s="94" t="s">
        <v>1537</v>
      </c>
      <c r="J93" s="94">
        <v>2013</v>
      </c>
      <c r="K93" s="94">
        <v>437893878.28899997</v>
      </c>
    </row>
    <row r="94" spans="1:11" x14ac:dyDescent="0.25">
      <c r="A94" s="94" t="s">
        <v>1532</v>
      </c>
      <c r="B94" s="94" t="s">
        <v>689</v>
      </c>
      <c r="C94" s="115">
        <v>85112</v>
      </c>
      <c r="D94" s="250" t="s">
        <v>1533</v>
      </c>
      <c r="E94" s="94" t="s">
        <v>1534</v>
      </c>
      <c r="F94" s="94" t="s">
        <v>1535</v>
      </c>
      <c r="G94" s="94" t="s">
        <v>1547</v>
      </c>
      <c r="H94" s="94" t="s">
        <v>831</v>
      </c>
      <c r="I94" s="94" t="s">
        <v>1537</v>
      </c>
      <c r="J94" s="94">
        <v>2014</v>
      </c>
      <c r="K94" s="94">
        <v>421991896.30400002</v>
      </c>
    </row>
    <row r="95" spans="1:11" x14ac:dyDescent="0.25">
      <c r="A95" s="94" t="s">
        <v>1532</v>
      </c>
      <c r="B95" s="94" t="s">
        <v>689</v>
      </c>
      <c r="C95" s="115">
        <v>85112</v>
      </c>
      <c r="D95" s="250" t="s">
        <v>1533</v>
      </c>
      <c r="E95" s="94" t="s">
        <v>1534</v>
      </c>
      <c r="F95" s="94" t="s">
        <v>1535</v>
      </c>
      <c r="G95" s="94" t="s">
        <v>1547</v>
      </c>
      <c r="H95" s="94" t="s">
        <v>832</v>
      </c>
      <c r="I95" s="94" t="s">
        <v>1537</v>
      </c>
      <c r="J95" s="94">
        <v>2015</v>
      </c>
      <c r="K95" s="94">
        <v>475225970.50999999</v>
      </c>
    </row>
    <row r="96" spans="1:11" x14ac:dyDescent="0.25">
      <c r="A96" s="94" t="s">
        <v>1532</v>
      </c>
      <c r="B96" s="94" t="s">
        <v>689</v>
      </c>
      <c r="C96" s="115">
        <v>85112</v>
      </c>
      <c r="D96" s="250" t="s">
        <v>1533</v>
      </c>
      <c r="E96" s="94" t="s">
        <v>1534</v>
      </c>
      <c r="F96" s="94" t="s">
        <v>1535</v>
      </c>
      <c r="G96" s="94" t="s">
        <v>1547</v>
      </c>
      <c r="H96" s="94" t="s">
        <v>832</v>
      </c>
      <c r="I96" s="94" t="s">
        <v>1537</v>
      </c>
      <c r="J96" s="94">
        <v>2016</v>
      </c>
      <c r="K96" s="94">
        <v>475486209.77100003</v>
      </c>
    </row>
    <row r="97" spans="1:11" x14ac:dyDescent="0.25">
      <c r="A97" s="94" t="s">
        <v>1532</v>
      </c>
      <c r="B97" s="94" t="s">
        <v>689</v>
      </c>
      <c r="C97" s="115">
        <v>85112</v>
      </c>
      <c r="D97" s="250" t="s">
        <v>1533</v>
      </c>
      <c r="E97" s="94" t="s">
        <v>1534</v>
      </c>
      <c r="F97" s="94" t="s">
        <v>1535</v>
      </c>
      <c r="G97" s="94" t="s">
        <v>1547</v>
      </c>
      <c r="H97" s="94" t="s">
        <v>832</v>
      </c>
      <c r="I97" s="94" t="s">
        <v>1537</v>
      </c>
      <c r="J97" s="94">
        <v>2017</v>
      </c>
      <c r="K97" s="94">
        <v>457180724.14399999</v>
      </c>
    </row>
    <row r="98" spans="1:11" x14ac:dyDescent="0.25">
      <c r="A98" s="94" t="s">
        <v>1532</v>
      </c>
      <c r="B98" s="94" t="s">
        <v>689</v>
      </c>
      <c r="C98" s="115">
        <v>85112</v>
      </c>
      <c r="D98" s="250" t="s">
        <v>1533</v>
      </c>
      <c r="E98" s="94" t="s">
        <v>1534</v>
      </c>
      <c r="F98" s="94" t="s">
        <v>1535</v>
      </c>
      <c r="G98" s="94" t="s">
        <v>2372</v>
      </c>
      <c r="H98" s="94" t="s">
        <v>831</v>
      </c>
      <c r="I98" s="94" t="s">
        <v>1537</v>
      </c>
      <c r="J98" s="94">
        <v>2010</v>
      </c>
      <c r="K98" s="94">
        <v>57066942.013999999</v>
      </c>
    </row>
    <row r="99" spans="1:11" x14ac:dyDescent="0.25">
      <c r="A99" s="94" t="s">
        <v>1532</v>
      </c>
      <c r="B99" s="94" t="s">
        <v>689</v>
      </c>
      <c r="C99" s="115">
        <v>85112</v>
      </c>
      <c r="D99" s="250" t="s">
        <v>1533</v>
      </c>
      <c r="E99" s="94" t="s">
        <v>1534</v>
      </c>
      <c r="F99" s="94" t="s">
        <v>1535</v>
      </c>
      <c r="G99" s="94" t="s">
        <v>2372</v>
      </c>
      <c r="H99" s="94" t="s">
        <v>831</v>
      </c>
      <c r="I99" s="94" t="s">
        <v>1537</v>
      </c>
      <c r="J99" s="94">
        <v>2011</v>
      </c>
      <c r="K99" s="94">
        <v>52426583.914999999</v>
      </c>
    </row>
    <row r="100" spans="1:11" x14ac:dyDescent="0.25">
      <c r="A100" s="94" t="s">
        <v>1532</v>
      </c>
      <c r="B100" s="94" t="s">
        <v>689</v>
      </c>
      <c r="C100" s="115">
        <v>85112</v>
      </c>
      <c r="D100" s="250" t="s">
        <v>1533</v>
      </c>
      <c r="E100" s="94" t="s">
        <v>1534</v>
      </c>
      <c r="F100" s="94" t="s">
        <v>1535</v>
      </c>
      <c r="G100" s="94" t="s">
        <v>2372</v>
      </c>
      <c r="H100" s="94" t="s">
        <v>831</v>
      </c>
      <c r="I100" s="94" t="s">
        <v>1537</v>
      </c>
      <c r="J100" s="94">
        <v>2012</v>
      </c>
      <c r="K100" s="94">
        <v>49988585.196999997</v>
      </c>
    </row>
    <row r="101" spans="1:11" x14ac:dyDescent="0.25">
      <c r="A101" s="94" t="s">
        <v>1532</v>
      </c>
      <c r="B101" s="94" t="s">
        <v>689</v>
      </c>
      <c r="C101" s="115">
        <v>85112</v>
      </c>
      <c r="D101" s="250" t="s">
        <v>1533</v>
      </c>
      <c r="E101" s="94" t="s">
        <v>1534</v>
      </c>
      <c r="F101" s="94" t="s">
        <v>1535</v>
      </c>
      <c r="G101" s="94" t="s">
        <v>2372</v>
      </c>
      <c r="H101" s="94" t="s">
        <v>831</v>
      </c>
      <c r="I101" s="94" t="s">
        <v>1537</v>
      </c>
      <c r="J101" s="94">
        <v>2013</v>
      </c>
      <c r="K101" s="94">
        <v>53663118.917000003</v>
      </c>
    </row>
    <row r="102" spans="1:11" x14ac:dyDescent="0.25">
      <c r="A102" s="94" t="s">
        <v>1532</v>
      </c>
      <c r="B102" s="94" t="s">
        <v>689</v>
      </c>
      <c r="C102" s="115">
        <v>85112</v>
      </c>
      <c r="D102" s="250" t="s">
        <v>1533</v>
      </c>
      <c r="E102" s="94" t="s">
        <v>1534</v>
      </c>
      <c r="F102" s="94" t="s">
        <v>1535</v>
      </c>
      <c r="G102" s="94" t="s">
        <v>2372</v>
      </c>
      <c r="H102" s="94" t="s">
        <v>831</v>
      </c>
      <c r="I102" s="94" t="s">
        <v>1537</v>
      </c>
      <c r="J102" s="94">
        <v>2014</v>
      </c>
      <c r="K102" s="94">
        <v>51824937.816</v>
      </c>
    </row>
    <row r="103" spans="1:11" x14ac:dyDescent="0.25">
      <c r="A103" s="94" t="s">
        <v>1532</v>
      </c>
      <c r="B103" s="94" t="s">
        <v>689</v>
      </c>
      <c r="C103" s="115">
        <v>85112</v>
      </c>
      <c r="D103" s="250" t="s">
        <v>1533</v>
      </c>
      <c r="E103" s="94" t="s">
        <v>1534</v>
      </c>
      <c r="F103" s="94" t="s">
        <v>1535</v>
      </c>
      <c r="G103" s="94" t="s">
        <v>2372</v>
      </c>
      <c r="H103" s="94" t="s">
        <v>832</v>
      </c>
      <c r="I103" s="94" t="s">
        <v>1537</v>
      </c>
      <c r="J103" s="94">
        <v>2015</v>
      </c>
      <c r="K103" s="94">
        <v>52832579.739</v>
      </c>
    </row>
    <row r="104" spans="1:11" x14ac:dyDescent="0.25">
      <c r="A104" s="94" t="s">
        <v>1532</v>
      </c>
      <c r="B104" s="94" t="s">
        <v>689</v>
      </c>
      <c r="C104" s="115">
        <v>85112</v>
      </c>
      <c r="D104" s="250" t="s">
        <v>1533</v>
      </c>
      <c r="E104" s="94" t="s">
        <v>1534</v>
      </c>
      <c r="F104" s="94" t="s">
        <v>1535</v>
      </c>
      <c r="G104" s="94" t="s">
        <v>2372</v>
      </c>
      <c r="H104" s="94" t="s">
        <v>832</v>
      </c>
      <c r="I104" s="94" t="s">
        <v>1537</v>
      </c>
      <c r="J104" s="94">
        <v>2016</v>
      </c>
      <c r="K104" s="94">
        <v>52921354.159000002</v>
      </c>
    </row>
    <row r="105" spans="1:11" x14ac:dyDescent="0.25">
      <c r="A105" s="94" t="s">
        <v>1532</v>
      </c>
      <c r="B105" s="94" t="s">
        <v>689</v>
      </c>
      <c r="C105" s="115">
        <v>85112</v>
      </c>
      <c r="D105" s="250" t="s">
        <v>1533</v>
      </c>
      <c r="E105" s="94" t="s">
        <v>1534</v>
      </c>
      <c r="F105" s="94" t="s">
        <v>1535</v>
      </c>
      <c r="G105" s="94" t="s">
        <v>2372</v>
      </c>
      <c r="H105" s="94" t="s">
        <v>832</v>
      </c>
      <c r="I105" s="94" t="s">
        <v>1537</v>
      </c>
      <c r="J105" s="94">
        <v>2017</v>
      </c>
      <c r="K105" s="94">
        <v>51099357.847999997</v>
      </c>
    </row>
    <row r="106" spans="1:11" x14ac:dyDescent="0.25">
      <c r="A106" s="94" t="s">
        <v>1532</v>
      </c>
      <c r="B106" s="94" t="s">
        <v>689</v>
      </c>
      <c r="C106" s="115">
        <v>85112</v>
      </c>
      <c r="D106" s="250" t="s">
        <v>1533</v>
      </c>
      <c r="E106" s="94" t="s">
        <v>1534</v>
      </c>
      <c r="F106" s="94" t="s">
        <v>1535</v>
      </c>
      <c r="G106" s="94" t="s">
        <v>2422</v>
      </c>
      <c r="H106" s="94" t="s">
        <v>831</v>
      </c>
      <c r="I106" s="94" t="s">
        <v>1537</v>
      </c>
      <c r="J106" s="94">
        <v>2010</v>
      </c>
      <c r="K106" s="94">
        <v>152150174.752</v>
      </c>
    </row>
    <row r="107" spans="1:11" x14ac:dyDescent="0.25">
      <c r="A107" s="94" t="s">
        <v>1532</v>
      </c>
      <c r="B107" s="94" t="s">
        <v>689</v>
      </c>
      <c r="C107" s="115">
        <v>85112</v>
      </c>
      <c r="D107" s="250" t="s">
        <v>1533</v>
      </c>
      <c r="E107" s="94" t="s">
        <v>1534</v>
      </c>
      <c r="F107" s="94" t="s">
        <v>1535</v>
      </c>
      <c r="G107" s="94" t="s">
        <v>2422</v>
      </c>
      <c r="H107" s="94" t="s">
        <v>831</v>
      </c>
      <c r="I107" s="94" t="s">
        <v>1537</v>
      </c>
      <c r="J107" s="94">
        <v>2011</v>
      </c>
      <c r="K107" s="94">
        <v>157732867.993</v>
      </c>
    </row>
    <row r="108" spans="1:11" x14ac:dyDescent="0.25">
      <c r="A108" s="94" t="s">
        <v>1532</v>
      </c>
      <c r="B108" s="94" t="s">
        <v>689</v>
      </c>
      <c r="C108" s="115">
        <v>85112</v>
      </c>
      <c r="D108" s="250" t="s">
        <v>1533</v>
      </c>
      <c r="E108" s="94" t="s">
        <v>1534</v>
      </c>
      <c r="F108" s="94" t="s">
        <v>1535</v>
      </c>
      <c r="G108" s="94" t="s">
        <v>2422</v>
      </c>
      <c r="H108" s="94" t="s">
        <v>831</v>
      </c>
      <c r="I108" s="94" t="s">
        <v>1537</v>
      </c>
      <c r="J108" s="94">
        <v>2012</v>
      </c>
      <c r="K108" s="94">
        <v>154820499.65200001</v>
      </c>
    </row>
    <row r="109" spans="1:11" x14ac:dyDescent="0.25">
      <c r="A109" s="94" t="s">
        <v>1532</v>
      </c>
      <c r="B109" s="94" t="s">
        <v>689</v>
      </c>
      <c r="C109" s="115">
        <v>85112</v>
      </c>
      <c r="D109" s="250" t="s">
        <v>1533</v>
      </c>
      <c r="E109" s="94" t="s">
        <v>1534</v>
      </c>
      <c r="F109" s="94" t="s">
        <v>1535</v>
      </c>
      <c r="G109" s="94" t="s">
        <v>2422</v>
      </c>
      <c r="H109" s="94" t="s">
        <v>831</v>
      </c>
      <c r="I109" s="94" t="s">
        <v>1537</v>
      </c>
      <c r="J109" s="94">
        <v>2013</v>
      </c>
      <c r="K109" s="94">
        <v>149050798.19299999</v>
      </c>
    </row>
    <row r="110" spans="1:11" x14ac:dyDescent="0.25">
      <c r="A110" s="94" t="s">
        <v>1532</v>
      </c>
      <c r="B110" s="94" t="s">
        <v>689</v>
      </c>
      <c r="C110" s="115">
        <v>85112</v>
      </c>
      <c r="D110" s="250" t="s">
        <v>1533</v>
      </c>
      <c r="E110" s="94" t="s">
        <v>1534</v>
      </c>
      <c r="F110" s="94" t="s">
        <v>1535</v>
      </c>
      <c r="G110" s="94" t="s">
        <v>2422</v>
      </c>
      <c r="H110" s="94" t="s">
        <v>831</v>
      </c>
      <c r="I110" s="94" t="s">
        <v>1537</v>
      </c>
      <c r="J110" s="94">
        <v>2014</v>
      </c>
      <c r="K110" s="94">
        <v>152292873.743</v>
      </c>
    </row>
    <row r="111" spans="1:11" x14ac:dyDescent="0.25">
      <c r="A111" s="94" t="s">
        <v>1532</v>
      </c>
      <c r="B111" s="94" t="s">
        <v>689</v>
      </c>
      <c r="C111" s="115">
        <v>85112</v>
      </c>
      <c r="D111" s="250" t="s">
        <v>1533</v>
      </c>
      <c r="E111" s="94" t="s">
        <v>1534</v>
      </c>
      <c r="F111" s="94" t="s">
        <v>1535</v>
      </c>
      <c r="G111" s="94" t="s">
        <v>2422</v>
      </c>
      <c r="H111" s="94" t="s">
        <v>832</v>
      </c>
      <c r="I111" s="94" t="s">
        <v>1537</v>
      </c>
      <c r="J111" s="94">
        <v>2015</v>
      </c>
      <c r="K111" s="94">
        <v>165735820.722</v>
      </c>
    </row>
    <row r="112" spans="1:11" x14ac:dyDescent="0.25">
      <c r="A112" s="94" t="s">
        <v>1532</v>
      </c>
      <c r="B112" s="94" t="s">
        <v>689</v>
      </c>
      <c r="C112" s="115">
        <v>85112</v>
      </c>
      <c r="D112" s="250" t="s">
        <v>1533</v>
      </c>
      <c r="E112" s="94" t="s">
        <v>1534</v>
      </c>
      <c r="F112" s="94" t="s">
        <v>1535</v>
      </c>
      <c r="G112" s="94" t="s">
        <v>2422</v>
      </c>
      <c r="H112" s="94" t="s">
        <v>832</v>
      </c>
      <c r="I112" s="94" t="s">
        <v>1537</v>
      </c>
      <c r="J112" s="94">
        <v>2016</v>
      </c>
      <c r="K112" s="94">
        <v>168869960.84299999</v>
      </c>
    </row>
    <row r="113" spans="1:11" x14ac:dyDescent="0.25">
      <c r="A113" s="94" t="s">
        <v>1532</v>
      </c>
      <c r="B113" s="94" t="s">
        <v>689</v>
      </c>
      <c r="C113" s="115">
        <v>85112</v>
      </c>
      <c r="D113" s="250" t="s">
        <v>1533</v>
      </c>
      <c r="E113" s="94" t="s">
        <v>1534</v>
      </c>
      <c r="F113" s="94" t="s">
        <v>1535</v>
      </c>
      <c r="G113" s="94" t="s">
        <v>2422</v>
      </c>
      <c r="H113" s="94" t="s">
        <v>832</v>
      </c>
      <c r="I113" s="94" t="s">
        <v>1537</v>
      </c>
      <c r="J113" s="94">
        <v>2017</v>
      </c>
      <c r="K113" s="94">
        <v>170988427.25600001</v>
      </c>
    </row>
    <row r="114" spans="1:11" x14ac:dyDescent="0.25">
      <c r="A114" s="94" t="s">
        <v>1532</v>
      </c>
      <c r="B114" s="94" t="s">
        <v>689</v>
      </c>
      <c r="C114" s="115">
        <v>85112</v>
      </c>
      <c r="D114" s="250" t="s">
        <v>1533</v>
      </c>
      <c r="E114" s="94" t="s">
        <v>1534</v>
      </c>
      <c r="F114" s="94" t="s">
        <v>1535</v>
      </c>
      <c r="G114" s="94" t="s">
        <v>1549</v>
      </c>
      <c r="H114" s="94" t="s">
        <v>831</v>
      </c>
      <c r="I114" s="94" t="s">
        <v>1537</v>
      </c>
      <c r="J114" s="94">
        <v>2010</v>
      </c>
      <c r="K114" s="94">
        <v>8193223.165</v>
      </c>
    </row>
    <row r="115" spans="1:11" x14ac:dyDescent="0.25">
      <c r="A115" s="94" t="s">
        <v>1532</v>
      </c>
      <c r="B115" s="94" t="s">
        <v>689</v>
      </c>
      <c r="C115" s="115">
        <v>85112</v>
      </c>
      <c r="D115" s="250" t="s">
        <v>1533</v>
      </c>
      <c r="E115" s="94" t="s">
        <v>1534</v>
      </c>
      <c r="F115" s="94" t="s">
        <v>1535</v>
      </c>
      <c r="G115" s="94" t="s">
        <v>1549</v>
      </c>
      <c r="H115" s="94" t="s">
        <v>831</v>
      </c>
      <c r="I115" s="94" t="s">
        <v>1537</v>
      </c>
      <c r="J115" s="94">
        <v>2011</v>
      </c>
      <c r="K115" s="94">
        <v>5751958.5829999996</v>
      </c>
    </row>
    <row r="116" spans="1:11" x14ac:dyDescent="0.25">
      <c r="A116" s="94" t="s">
        <v>1532</v>
      </c>
      <c r="B116" s="94" t="s">
        <v>689</v>
      </c>
      <c r="C116" s="115">
        <v>85112</v>
      </c>
      <c r="D116" s="250" t="s">
        <v>1533</v>
      </c>
      <c r="E116" s="94" t="s">
        <v>1534</v>
      </c>
      <c r="F116" s="94" t="s">
        <v>1535</v>
      </c>
      <c r="G116" s="94" t="s">
        <v>1549</v>
      </c>
      <c r="H116" s="94" t="s">
        <v>831</v>
      </c>
      <c r="I116" s="94" t="s">
        <v>1537</v>
      </c>
      <c r="J116" s="94">
        <v>2012</v>
      </c>
      <c r="K116" s="94">
        <v>-3264093.8119999999</v>
      </c>
    </row>
    <row r="117" spans="1:11" x14ac:dyDescent="0.25">
      <c r="A117" s="94" t="s">
        <v>1532</v>
      </c>
      <c r="B117" s="94" t="s">
        <v>689</v>
      </c>
      <c r="C117" s="115">
        <v>85112</v>
      </c>
      <c r="D117" s="250" t="s">
        <v>1533</v>
      </c>
      <c r="E117" s="94" t="s">
        <v>1534</v>
      </c>
      <c r="F117" s="94" t="s">
        <v>1535</v>
      </c>
      <c r="G117" s="94" t="s">
        <v>1549</v>
      </c>
      <c r="H117" s="94" t="s">
        <v>831</v>
      </c>
      <c r="I117" s="94" t="s">
        <v>1537</v>
      </c>
      <c r="J117" s="94">
        <v>2013</v>
      </c>
      <c r="K117" s="94">
        <v>4277357.8150000004</v>
      </c>
    </row>
    <row r="118" spans="1:11" x14ac:dyDescent="0.25">
      <c r="A118" s="94" t="s">
        <v>1532</v>
      </c>
      <c r="B118" s="94" t="s">
        <v>689</v>
      </c>
      <c r="C118" s="115">
        <v>85112</v>
      </c>
      <c r="D118" s="250" t="s">
        <v>1533</v>
      </c>
      <c r="E118" s="94" t="s">
        <v>1534</v>
      </c>
      <c r="F118" s="94" t="s">
        <v>1535</v>
      </c>
      <c r="G118" s="94" t="s">
        <v>1549</v>
      </c>
      <c r="H118" s="94" t="s">
        <v>831</v>
      </c>
      <c r="I118" s="94" t="s">
        <v>1537</v>
      </c>
      <c r="J118" s="94">
        <v>2014</v>
      </c>
      <c r="K118" s="94">
        <v>3116828.0860000001</v>
      </c>
    </row>
    <row r="119" spans="1:11" x14ac:dyDescent="0.25">
      <c r="A119" s="94" t="s">
        <v>1532</v>
      </c>
      <c r="B119" s="94" t="s">
        <v>689</v>
      </c>
      <c r="C119" s="115">
        <v>85112</v>
      </c>
      <c r="D119" s="250" t="s">
        <v>1533</v>
      </c>
      <c r="E119" s="94" t="s">
        <v>1534</v>
      </c>
      <c r="F119" s="94" t="s">
        <v>1535</v>
      </c>
      <c r="G119" s="94" t="s">
        <v>1549</v>
      </c>
      <c r="H119" s="94" t="s">
        <v>832</v>
      </c>
      <c r="I119" s="94" t="s">
        <v>1537</v>
      </c>
      <c r="J119" s="94">
        <v>2015</v>
      </c>
      <c r="K119" s="94">
        <v>-2699735.463</v>
      </c>
    </row>
    <row r="120" spans="1:11" x14ac:dyDescent="0.25">
      <c r="A120" s="94" t="s">
        <v>1532</v>
      </c>
      <c r="B120" s="94" t="s">
        <v>689</v>
      </c>
      <c r="C120" s="115">
        <v>85112</v>
      </c>
      <c r="D120" s="250" t="s">
        <v>1533</v>
      </c>
      <c r="E120" s="94" t="s">
        <v>1534</v>
      </c>
      <c r="F120" s="94" t="s">
        <v>1535</v>
      </c>
      <c r="G120" s="94" t="s">
        <v>1549</v>
      </c>
      <c r="H120" s="94" t="s">
        <v>832</v>
      </c>
      <c r="I120" s="94" t="s">
        <v>1537</v>
      </c>
      <c r="J120" s="94">
        <v>2016</v>
      </c>
      <c r="K120" s="94">
        <v>-28121180.754000001</v>
      </c>
    </row>
    <row r="121" spans="1:11" x14ac:dyDescent="0.25">
      <c r="A121" s="94" t="s">
        <v>1532</v>
      </c>
      <c r="B121" s="94" t="s">
        <v>689</v>
      </c>
      <c r="C121" s="115">
        <v>85112</v>
      </c>
      <c r="D121" s="250" t="s">
        <v>1533</v>
      </c>
      <c r="E121" s="94" t="s">
        <v>1534</v>
      </c>
      <c r="F121" s="94" t="s">
        <v>1535</v>
      </c>
      <c r="G121" s="94" t="s">
        <v>1549</v>
      </c>
      <c r="H121" s="94" t="s">
        <v>832</v>
      </c>
      <c r="I121" s="94" t="s">
        <v>1537</v>
      </c>
      <c r="J121" s="94">
        <v>2017</v>
      </c>
      <c r="K121" s="94">
        <v>-15262908.873</v>
      </c>
    </row>
    <row r="122" spans="1:11" x14ac:dyDescent="0.25">
      <c r="A122" s="94" t="s">
        <v>1532</v>
      </c>
      <c r="B122" s="94" t="s">
        <v>689</v>
      </c>
      <c r="C122" s="115">
        <v>85112</v>
      </c>
      <c r="D122" s="250" t="s">
        <v>1533</v>
      </c>
      <c r="E122" s="94" t="s">
        <v>1534</v>
      </c>
      <c r="F122" s="94" t="s">
        <v>1550</v>
      </c>
      <c r="G122" s="94" t="s">
        <v>1551</v>
      </c>
      <c r="H122" s="94" t="s">
        <v>831</v>
      </c>
      <c r="I122" s="94" t="s">
        <v>1552</v>
      </c>
      <c r="J122" s="94">
        <v>2010</v>
      </c>
      <c r="K122" s="94">
        <v>4925.2809999999999</v>
      </c>
    </row>
    <row r="123" spans="1:11" x14ac:dyDescent="0.25">
      <c r="A123" s="94" t="s">
        <v>1532</v>
      </c>
      <c r="B123" s="94" t="s">
        <v>689</v>
      </c>
      <c r="C123" s="115">
        <v>85112</v>
      </c>
      <c r="D123" s="250" t="s">
        <v>1533</v>
      </c>
      <c r="E123" s="94" t="s">
        <v>1534</v>
      </c>
      <c r="F123" s="94" t="s">
        <v>1550</v>
      </c>
      <c r="G123" s="94" t="s">
        <v>1551</v>
      </c>
      <c r="H123" s="94" t="s">
        <v>831</v>
      </c>
      <c r="I123" s="94" t="s">
        <v>1552</v>
      </c>
      <c r="J123" s="94">
        <v>2011</v>
      </c>
      <c r="K123" s="94">
        <v>5288.4380000000001</v>
      </c>
    </row>
    <row r="124" spans="1:11" x14ac:dyDescent="0.25">
      <c r="A124" s="94" t="s">
        <v>1532</v>
      </c>
      <c r="B124" s="94" t="s">
        <v>689</v>
      </c>
      <c r="C124" s="115">
        <v>85112</v>
      </c>
      <c r="D124" s="250" t="s">
        <v>1533</v>
      </c>
      <c r="E124" s="94" t="s">
        <v>1534</v>
      </c>
      <c r="F124" s="94" t="s">
        <v>1550</v>
      </c>
      <c r="G124" s="94" t="s">
        <v>1551</v>
      </c>
      <c r="H124" s="94" t="s">
        <v>831</v>
      </c>
      <c r="I124" s="94" t="s">
        <v>1552</v>
      </c>
      <c r="J124" s="94">
        <v>2012</v>
      </c>
      <c r="K124" s="94">
        <v>5312.0630000000001</v>
      </c>
    </row>
    <row r="125" spans="1:11" x14ac:dyDescent="0.25">
      <c r="A125" s="94" t="s">
        <v>1532</v>
      </c>
      <c r="B125" s="94" t="s">
        <v>689</v>
      </c>
      <c r="C125" s="115">
        <v>85112</v>
      </c>
      <c r="D125" s="250" t="s">
        <v>1533</v>
      </c>
      <c r="E125" s="94" t="s">
        <v>1534</v>
      </c>
      <c r="F125" s="94" t="s">
        <v>1550</v>
      </c>
      <c r="G125" s="94" t="s">
        <v>1551</v>
      </c>
      <c r="H125" s="94" t="s">
        <v>831</v>
      </c>
      <c r="I125" s="94" t="s">
        <v>1552</v>
      </c>
      <c r="J125" s="94">
        <v>2013</v>
      </c>
      <c r="K125" s="94">
        <v>5370.2579999999998</v>
      </c>
    </row>
    <row r="126" spans="1:11" x14ac:dyDescent="0.25">
      <c r="A126" s="94" t="s">
        <v>1532</v>
      </c>
      <c r="B126" s="94" t="s">
        <v>689</v>
      </c>
      <c r="C126" s="115">
        <v>85112</v>
      </c>
      <c r="D126" s="250" t="s">
        <v>1533</v>
      </c>
      <c r="E126" s="94" t="s">
        <v>1534</v>
      </c>
      <c r="F126" s="94" t="s">
        <v>1550</v>
      </c>
      <c r="G126" s="94" t="s">
        <v>1551</v>
      </c>
      <c r="H126" s="94" t="s">
        <v>831</v>
      </c>
      <c r="I126" s="94" t="s">
        <v>1552</v>
      </c>
      <c r="J126" s="94">
        <v>2014</v>
      </c>
      <c r="K126" s="94">
        <v>5518.11</v>
      </c>
    </row>
    <row r="127" spans="1:11" x14ac:dyDescent="0.25">
      <c r="A127" s="94" t="s">
        <v>1532</v>
      </c>
      <c r="B127" s="94" t="s">
        <v>689</v>
      </c>
      <c r="C127" s="115">
        <v>85112</v>
      </c>
      <c r="D127" s="250" t="s">
        <v>1533</v>
      </c>
      <c r="E127" s="94" t="s">
        <v>1534</v>
      </c>
      <c r="F127" s="94" t="s">
        <v>1550</v>
      </c>
      <c r="G127" s="94" t="s">
        <v>1551</v>
      </c>
      <c r="H127" s="94" t="s">
        <v>832</v>
      </c>
      <c r="I127" s="94" t="s">
        <v>1552</v>
      </c>
      <c r="J127" s="94">
        <v>2015</v>
      </c>
      <c r="K127" s="94">
        <v>5718.3609999999999</v>
      </c>
    </row>
    <row r="128" spans="1:11" x14ac:dyDescent="0.25">
      <c r="A128" s="94" t="s">
        <v>1532</v>
      </c>
      <c r="B128" s="94" t="s">
        <v>689</v>
      </c>
      <c r="C128" s="115">
        <v>85112</v>
      </c>
      <c r="D128" s="250" t="s">
        <v>1533</v>
      </c>
      <c r="E128" s="94" t="s">
        <v>1534</v>
      </c>
      <c r="F128" s="94" t="s">
        <v>1550</v>
      </c>
      <c r="G128" s="94" t="s">
        <v>1551</v>
      </c>
      <c r="H128" s="94" t="s">
        <v>832</v>
      </c>
      <c r="I128" s="94" t="s">
        <v>1552</v>
      </c>
      <c r="J128" s="94">
        <v>2016</v>
      </c>
      <c r="K128" s="94">
        <v>5872.7920000000004</v>
      </c>
    </row>
    <row r="129" spans="1:11" x14ac:dyDescent="0.25">
      <c r="A129" s="94" t="s">
        <v>1532</v>
      </c>
      <c r="B129" s="94" t="s">
        <v>689</v>
      </c>
      <c r="C129" s="115">
        <v>85112</v>
      </c>
      <c r="D129" s="250" t="s">
        <v>1533</v>
      </c>
      <c r="E129" s="94" t="s">
        <v>1534</v>
      </c>
      <c r="F129" s="94" t="s">
        <v>1550</v>
      </c>
      <c r="G129" s="94" t="s">
        <v>1551</v>
      </c>
      <c r="H129" s="94" t="s">
        <v>832</v>
      </c>
      <c r="I129" s="94" t="s">
        <v>1552</v>
      </c>
      <c r="J129" s="94">
        <v>2017</v>
      </c>
      <c r="K129" s="94">
        <v>6164.6890000000003</v>
      </c>
    </row>
    <row r="130" spans="1:11" x14ac:dyDescent="0.25">
      <c r="A130" s="94" t="s">
        <v>1532</v>
      </c>
      <c r="B130" s="94" t="s">
        <v>689</v>
      </c>
      <c r="C130" s="115">
        <v>85112</v>
      </c>
      <c r="D130" s="250" t="s">
        <v>1533</v>
      </c>
      <c r="E130" s="94" t="s">
        <v>1534</v>
      </c>
      <c r="F130" s="94" t="s">
        <v>1550</v>
      </c>
      <c r="G130" s="94" t="s">
        <v>1553</v>
      </c>
      <c r="H130" s="94" t="s">
        <v>831</v>
      </c>
      <c r="I130" s="94" t="s">
        <v>1552</v>
      </c>
      <c r="J130" s="94">
        <v>2010</v>
      </c>
      <c r="K130" s="94">
        <v>736.62599999999998</v>
      </c>
    </row>
    <row r="131" spans="1:11" x14ac:dyDescent="0.25">
      <c r="A131" s="94" t="s">
        <v>1532</v>
      </c>
      <c r="B131" s="94" t="s">
        <v>689</v>
      </c>
      <c r="C131" s="115">
        <v>85112</v>
      </c>
      <c r="D131" s="250" t="s">
        <v>1533</v>
      </c>
      <c r="E131" s="94" t="s">
        <v>1534</v>
      </c>
      <c r="F131" s="94" t="s">
        <v>1550</v>
      </c>
      <c r="G131" s="94" t="s">
        <v>1553</v>
      </c>
      <c r="H131" s="94" t="s">
        <v>831</v>
      </c>
      <c r="I131" s="94" t="s">
        <v>1552</v>
      </c>
      <c r="J131" s="94">
        <v>2011</v>
      </c>
      <c r="K131" s="94">
        <v>839.495</v>
      </c>
    </row>
    <row r="132" spans="1:11" x14ac:dyDescent="0.25">
      <c r="A132" s="94" t="s">
        <v>1532</v>
      </c>
      <c r="B132" s="94" t="s">
        <v>689</v>
      </c>
      <c r="C132" s="115">
        <v>85112</v>
      </c>
      <c r="D132" s="250" t="s">
        <v>1533</v>
      </c>
      <c r="E132" s="94" t="s">
        <v>1534</v>
      </c>
      <c r="F132" s="94" t="s">
        <v>1550</v>
      </c>
      <c r="G132" s="94" t="s">
        <v>1553</v>
      </c>
      <c r="H132" s="94" t="s">
        <v>831</v>
      </c>
      <c r="I132" s="94" t="s">
        <v>1552</v>
      </c>
      <c r="J132" s="94">
        <v>2012</v>
      </c>
      <c r="K132" s="94">
        <v>844.13800000000003</v>
      </c>
    </row>
    <row r="133" spans="1:11" x14ac:dyDescent="0.25">
      <c r="A133" s="94" t="s">
        <v>1532</v>
      </c>
      <c r="B133" s="94" t="s">
        <v>689</v>
      </c>
      <c r="C133" s="115">
        <v>85112</v>
      </c>
      <c r="D133" s="250" t="s">
        <v>1533</v>
      </c>
      <c r="E133" s="94" t="s">
        <v>1534</v>
      </c>
      <c r="F133" s="94" t="s">
        <v>1550</v>
      </c>
      <c r="G133" s="94" t="s">
        <v>1553</v>
      </c>
      <c r="H133" s="94" t="s">
        <v>831</v>
      </c>
      <c r="I133" s="94" t="s">
        <v>1552</v>
      </c>
      <c r="J133" s="94">
        <v>2013</v>
      </c>
      <c r="K133" s="94">
        <v>849.34299999999996</v>
      </c>
    </row>
    <row r="134" spans="1:11" x14ac:dyDescent="0.25">
      <c r="A134" s="94" t="s">
        <v>1532</v>
      </c>
      <c r="B134" s="94" t="s">
        <v>689</v>
      </c>
      <c r="C134" s="115">
        <v>85112</v>
      </c>
      <c r="D134" s="250" t="s">
        <v>1533</v>
      </c>
      <c r="E134" s="94" t="s">
        <v>1534</v>
      </c>
      <c r="F134" s="94" t="s">
        <v>1550</v>
      </c>
      <c r="G134" s="94" t="s">
        <v>1553</v>
      </c>
      <c r="H134" s="94" t="s">
        <v>831</v>
      </c>
      <c r="I134" s="94" t="s">
        <v>1552</v>
      </c>
      <c r="J134" s="94">
        <v>2014</v>
      </c>
      <c r="K134" s="94">
        <v>863.58</v>
      </c>
    </row>
    <row r="135" spans="1:11" x14ac:dyDescent="0.25">
      <c r="A135" s="94" t="s">
        <v>1532</v>
      </c>
      <c r="B135" s="94" t="s">
        <v>689</v>
      </c>
      <c r="C135" s="115">
        <v>85112</v>
      </c>
      <c r="D135" s="250" t="s">
        <v>1533</v>
      </c>
      <c r="E135" s="94" t="s">
        <v>1534</v>
      </c>
      <c r="F135" s="94" t="s">
        <v>1550</v>
      </c>
      <c r="G135" s="94" t="s">
        <v>1553</v>
      </c>
      <c r="H135" s="94" t="s">
        <v>832</v>
      </c>
      <c r="I135" s="94" t="s">
        <v>1552</v>
      </c>
      <c r="J135" s="94">
        <v>2015</v>
      </c>
      <c r="K135" s="94">
        <v>1140.943</v>
      </c>
    </row>
    <row r="136" spans="1:11" x14ac:dyDescent="0.25">
      <c r="A136" s="94" t="s">
        <v>1532</v>
      </c>
      <c r="B136" s="94" t="s">
        <v>689</v>
      </c>
      <c r="C136" s="115">
        <v>85112</v>
      </c>
      <c r="D136" s="250" t="s">
        <v>1533</v>
      </c>
      <c r="E136" s="94" t="s">
        <v>1534</v>
      </c>
      <c r="F136" s="94" t="s">
        <v>1550</v>
      </c>
      <c r="G136" s="94" t="s">
        <v>1553</v>
      </c>
      <c r="H136" s="94" t="s">
        <v>832</v>
      </c>
      <c r="I136" s="94" t="s">
        <v>1552</v>
      </c>
      <c r="J136" s="94">
        <v>2016</v>
      </c>
      <c r="K136" s="94">
        <v>1159.6679999999999</v>
      </c>
    </row>
    <row r="137" spans="1:11" x14ac:dyDescent="0.25">
      <c r="A137" s="94" t="s">
        <v>1532</v>
      </c>
      <c r="B137" s="94" t="s">
        <v>689</v>
      </c>
      <c r="C137" s="115">
        <v>85112</v>
      </c>
      <c r="D137" s="250" t="s">
        <v>1533</v>
      </c>
      <c r="E137" s="94" t="s">
        <v>1534</v>
      </c>
      <c r="F137" s="94" t="s">
        <v>1550</v>
      </c>
      <c r="G137" s="94" t="s">
        <v>1553</v>
      </c>
      <c r="H137" s="94" t="s">
        <v>832</v>
      </c>
      <c r="I137" s="94" t="s">
        <v>1552</v>
      </c>
      <c r="J137" s="94">
        <v>2017</v>
      </c>
      <c r="K137" s="94">
        <v>1254.2429999999999</v>
      </c>
    </row>
    <row r="138" spans="1:11" x14ac:dyDescent="0.25">
      <c r="A138" s="94" t="s">
        <v>1532</v>
      </c>
      <c r="B138" s="94" t="s">
        <v>689</v>
      </c>
      <c r="C138" s="115">
        <v>85112</v>
      </c>
      <c r="D138" s="250" t="s">
        <v>1533</v>
      </c>
      <c r="E138" s="94" t="s">
        <v>1534</v>
      </c>
      <c r="F138" s="94" t="s">
        <v>1550</v>
      </c>
      <c r="G138" s="94" t="s">
        <v>1541</v>
      </c>
      <c r="H138" s="94" t="s">
        <v>831</v>
      </c>
      <c r="I138" s="94" t="s">
        <v>1552</v>
      </c>
      <c r="J138" s="94">
        <v>2010</v>
      </c>
      <c r="K138" s="94">
        <v>5661.9070000000002</v>
      </c>
    </row>
    <row r="139" spans="1:11" x14ac:dyDescent="0.25">
      <c r="A139" s="94" t="s">
        <v>1532</v>
      </c>
      <c r="B139" s="94" t="s">
        <v>689</v>
      </c>
      <c r="C139" s="115">
        <v>85112</v>
      </c>
      <c r="D139" s="250" t="s">
        <v>1533</v>
      </c>
      <c r="E139" s="94" t="s">
        <v>1534</v>
      </c>
      <c r="F139" s="94" t="s">
        <v>1550</v>
      </c>
      <c r="G139" s="94" t="s">
        <v>1541</v>
      </c>
      <c r="H139" s="94" t="s">
        <v>831</v>
      </c>
      <c r="I139" s="94" t="s">
        <v>1552</v>
      </c>
      <c r="J139" s="94">
        <v>2011</v>
      </c>
      <c r="K139" s="94">
        <v>6127.933</v>
      </c>
    </row>
    <row r="140" spans="1:11" x14ac:dyDescent="0.25">
      <c r="A140" s="94" t="s">
        <v>1532</v>
      </c>
      <c r="B140" s="94" t="s">
        <v>689</v>
      </c>
      <c r="C140" s="115">
        <v>85112</v>
      </c>
      <c r="D140" s="250" t="s">
        <v>1533</v>
      </c>
      <c r="E140" s="94" t="s">
        <v>1534</v>
      </c>
      <c r="F140" s="94" t="s">
        <v>1550</v>
      </c>
      <c r="G140" s="94" t="s">
        <v>1541</v>
      </c>
      <c r="H140" s="94" t="s">
        <v>831</v>
      </c>
      <c r="I140" s="94" t="s">
        <v>1552</v>
      </c>
      <c r="J140" s="94">
        <v>2012</v>
      </c>
      <c r="K140" s="94">
        <v>6156.201</v>
      </c>
    </row>
    <row r="141" spans="1:11" x14ac:dyDescent="0.25">
      <c r="A141" s="94" t="s">
        <v>1532</v>
      </c>
      <c r="B141" s="94" t="s">
        <v>689</v>
      </c>
      <c r="C141" s="115">
        <v>85112</v>
      </c>
      <c r="D141" s="250" t="s">
        <v>1533</v>
      </c>
      <c r="E141" s="94" t="s">
        <v>1534</v>
      </c>
      <c r="F141" s="94" t="s">
        <v>1550</v>
      </c>
      <c r="G141" s="94" t="s">
        <v>1541</v>
      </c>
      <c r="H141" s="94" t="s">
        <v>831</v>
      </c>
      <c r="I141" s="94" t="s">
        <v>1552</v>
      </c>
      <c r="J141" s="94">
        <v>2013</v>
      </c>
      <c r="K141" s="94">
        <v>6219.6009999999997</v>
      </c>
    </row>
    <row r="142" spans="1:11" x14ac:dyDescent="0.25">
      <c r="A142" s="94" t="s">
        <v>1532</v>
      </c>
      <c r="B142" s="94" t="s">
        <v>689</v>
      </c>
      <c r="C142" s="115">
        <v>85112</v>
      </c>
      <c r="D142" s="250" t="s">
        <v>1533</v>
      </c>
      <c r="E142" s="94" t="s">
        <v>1534</v>
      </c>
      <c r="F142" s="94" t="s">
        <v>1550</v>
      </c>
      <c r="G142" s="94" t="s">
        <v>1541</v>
      </c>
      <c r="H142" s="94" t="s">
        <v>831</v>
      </c>
      <c r="I142" s="94" t="s">
        <v>1552</v>
      </c>
      <c r="J142" s="94">
        <v>2014</v>
      </c>
      <c r="K142" s="94">
        <v>6381.69</v>
      </c>
    </row>
    <row r="143" spans="1:11" x14ac:dyDescent="0.25">
      <c r="A143" s="94" t="s">
        <v>1532</v>
      </c>
      <c r="B143" s="94" t="s">
        <v>689</v>
      </c>
      <c r="C143" s="115">
        <v>85112</v>
      </c>
      <c r="D143" s="250" t="s">
        <v>1533</v>
      </c>
      <c r="E143" s="94" t="s">
        <v>1534</v>
      </c>
      <c r="F143" s="94" t="s">
        <v>1550</v>
      </c>
      <c r="G143" s="94" t="s">
        <v>1541</v>
      </c>
      <c r="H143" s="94" t="s">
        <v>832</v>
      </c>
      <c r="I143" s="94" t="s">
        <v>1552</v>
      </c>
      <c r="J143" s="94">
        <v>2015</v>
      </c>
      <c r="K143" s="94">
        <v>6859.3040000000001</v>
      </c>
    </row>
    <row r="144" spans="1:11" x14ac:dyDescent="0.25">
      <c r="A144" s="94" t="s">
        <v>1532</v>
      </c>
      <c r="B144" s="94" t="s">
        <v>689</v>
      </c>
      <c r="C144" s="115">
        <v>85112</v>
      </c>
      <c r="D144" s="250" t="s">
        <v>1533</v>
      </c>
      <c r="E144" s="94" t="s">
        <v>1534</v>
      </c>
      <c r="F144" s="94" t="s">
        <v>1550</v>
      </c>
      <c r="G144" s="94" t="s">
        <v>1541</v>
      </c>
      <c r="H144" s="94" t="s">
        <v>832</v>
      </c>
      <c r="I144" s="94" t="s">
        <v>1552</v>
      </c>
      <c r="J144" s="94">
        <v>2016</v>
      </c>
      <c r="K144" s="94">
        <v>7032.46</v>
      </c>
    </row>
    <row r="145" spans="1:11" x14ac:dyDescent="0.25">
      <c r="A145" s="94" t="s">
        <v>1532</v>
      </c>
      <c r="B145" s="94" t="s">
        <v>689</v>
      </c>
      <c r="C145" s="115">
        <v>85112</v>
      </c>
      <c r="D145" s="250" t="s">
        <v>1533</v>
      </c>
      <c r="E145" s="94" t="s">
        <v>1534</v>
      </c>
      <c r="F145" s="94" t="s">
        <v>1550</v>
      </c>
      <c r="G145" s="94" t="s">
        <v>1541</v>
      </c>
      <c r="H145" s="94" t="s">
        <v>832</v>
      </c>
      <c r="I145" s="94" t="s">
        <v>1552</v>
      </c>
      <c r="J145" s="94">
        <v>2017</v>
      </c>
      <c r="K145" s="94">
        <v>7418.9319999999998</v>
      </c>
    </row>
    <row r="146" spans="1:11" x14ac:dyDescent="0.25">
      <c r="A146" s="94" t="s">
        <v>1532</v>
      </c>
      <c r="B146" s="94" t="s">
        <v>689</v>
      </c>
      <c r="C146" s="115">
        <v>85112</v>
      </c>
      <c r="D146" s="250" t="s">
        <v>1533</v>
      </c>
      <c r="E146" s="94" t="s">
        <v>1534</v>
      </c>
      <c r="F146" s="94" t="s">
        <v>1550</v>
      </c>
      <c r="G146" s="94" t="s">
        <v>1554</v>
      </c>
      <c r="H146" s="94" t="s">
        <v>831</v>
      </c>
      <c r="I146" s="94" t="s">
        <v>1552</v>
      </c>
      <c r="J146" s="94">
        <v>2010</v>
      </c>
      <c r="K146" s="94">
        <v>2386.701</v>
      </c>
    </row>
    <row r="147" spans="1:11" x14ac:dyDescent="0.25">
      <c r="A147" s="94" t="s">
        <v>1532</v>
      </c>
      <c r="B147" s="94" t="s">
        <v>689</v>
      </c>
      <c r="C147" s="115">
        <v>85112</v>
      </c>
      <c r="D147" s="250" t="s">
        <v>1533</v>
      </c>
      <c r="E147" s="94" t="s">
        <v>1534</v>
      </c>
      <c r="F147" s="94" t="s">
        <v>1550</v>
      </c>
      <c r="G147" s="94" t="s">
        <v>1554</v>
      </c>
      <c r="H147" s="94" t="s">
        <v>831</v>
      </c>
      <c r="I147" s="94" t="s">
        <v>1552</v>
      </c>
      <c r="J147" s="94">
        <v>2011</v>
      </c>
      <c r="K147" s="94">
        <v>2615.39</v>
      </c>
    </row>
    <row r="148" spans="1:11" x14ac:dyDescent="0.25">
      <c r="A148" s="94" t="s">
        <v>1532</v>
      </c>
      <c r="B148" s="94" t="s">
        <v>689</v>
      </c>
      <c r="C148" s="115">
        <v>85112</v>
      </c>
      <c r="D148" s="250" t="s">
        <v>1533</v>
      </c>
      <c r="E148" s="94" t="s">
        <v>1534</v>
      </c>
      <c r="F148" s="94" t="s">
        <v>1550</v>
      </c>
      <c r="G148" s="94" t="s">
        <v>1554</v>
      </c>
      <c r="H148" s="94" t="s">
        <v>831</v>
      </c>
      <c r="I148" s="94" t="s">
        <v>1552</v>
      </c>
      <c r="J148" s="94">
        <v>2012</v>
      </c>
      <c r="K148" s="94">
        <v>2605.9789999999998</v>
      </c>
    </row>
    <row r="149" spans="1:11" x14ac:dyDescent="0.25">
      <c r="A149" s="94" t="s">
        <v>1532</v>
      </c>
      <c r="B149" s="94" t="s">
        <v>689</v>
      </c>
      <c r="C149" s="115">
        <v>85112</v>
      </c>
      <c r="D149" s="250" t="s">
        <v>1533</v>
      </c>
      <c r="E149" s="94" t="s">
        <v>1534</v>
      </c>
      <c r="F149" s="94" t="s">
        <v>1550</v>
      </c>
      <c r="G149" s="94" t="s">
        <v>1554</v>
      </c>
      <c r="H149" s="94" t="s">
        <v>831</v>
      </c>
      <c r="I149" s="94" t="s">
        <v>1552</v>
      </c>
      <c r="J149" s="94">
        <v>2013</v>
      </c>
      <c r="K149" s="94">
        <v>2569.848</v>
      </c>
    </row>
    <row r="150" spans="1:11" x14ac:dyDescent="0.25">
      <c r="A150" s="94" t="s">
        <v>1532</v>
      </c>
      <c r="B150" s="94" t="s">
        <v>689</v>
      </c>
      <c r="C150" s="115">
        <v>85112</v>
      </c>
      <c r="D150" s="250" t="s">
        <v>1533</v>
      </c>
      <c r="E150" s="94" t="s">
        <v>1534</v>
      </c>
      <c r="F150" s="94" t="s">
        <v>1550</v>
      </c>
      <c r="G150" s="94" t="s">
        <v>1554</v>
      </c>
      <c r="H150" s="94" t="s">
        <v>831</v>
      </c>
      <c r="I150" s="94" t="s">
        <v>1552</v>
      </c>
      <c r="J150" s="94">
        <v>2014</v>
      </c>
      <c r="K150" s="94">
        <v>2614.0810000000001</v>
      </c>
    </row>
    <row r="151" spans="1:11" x14ac:dyDescent="0.25">
      <c r="A151" s="94" t="s">
        <v>1532</v>
      </c>
      <c r="B151" s="94" t="s">
        <v>689</v>
      </c>
      <c r="C151" s="115">
        <v>85112</v>
      </c>
      <c r="D151" s="250" t="s">
        <v>1533</v>
      </c>
      <c r="E151" s="94" t="s">
        <v>1534</v>
      </c>
      <c r="F151" s="94" t="s">
        <v>1550</v>
      </c>
      <c r="G151" s="94" t="s">
        <v>1554</v>
      </c>
      <c r="H151" s="94" t="s">
        <v>832</v>
      </c>
      <c r="I151" s="94" t="s">
        <v>1552</v>
      </c>
      <c r="J151" s="94">
        <v>2015</v>
      </c>
      <c r="K151" s="94">
        <v>2921.422</v>
      </c>
    </row>
    <row r="152" spans="1:11" x14ac:dyDescent="0.25">
      <c r="A152" s="94" t="s">
        <v>1532</v>
      </c>
      <c r="B152" s="94" t="s">
        <v>689</v>
      </c>
      <c r="C152" s="115">
        <v>85112</v>
      </c>
      <c r="D152" s="250" t="s">
        <v>1533</v>
      </c>
      <c r="E152" s="94" t="s">
        <v>1534</v>
      </c>
      <c r="F152" s="94" t="s">
        <v>1550</v>
      </c>
      <c r="G152" s="94" t="s">
        <v>1554</v>
      </c>
      <c r="H152" s="94" t="s">
        <v>832</v>
      </c>
      <c r="I152" s="94" t="s">
        <v>1552</v>
      </c>
      <c r="J152" s="94">
        <v>2016</v>
      </c>
      <c r="K152" s="94">
        <v>2978.123</v>
      </c>
    </row>
    <row r="153" spans="1:11" x14ac:dyDescent="0.25">
      <c r="A153" s="94" t="s">
        <v>1532</v>
      </c>
      <c r="B153" s="94" t="s">
        <v>689</v>
      </c>
      <c r="C153" s="115">
        <v>85112</v>
      </c>
      <c r="D153" s="250" t="s">
        <v>1533</v>
      </c>
      <c r="E153" s="94" t="s">
        <v>1534</v>
      </c>
      <c r="F153" s="94" t="s">
        <v>1550</v>
      </c>
      <c r="G153" s="94" t="s">
        <v>1554</v>
      </c>
      <c r="H153" s="94" t="s">
        <v>832</v>
      </c>
      <c r="I153" s="94" t="s">
        <v>1552</v>
      </c>
      <c r="J153" s="94">
        <v>2017</v>
      </c>
      <c r="K153" s="94">
        <v>3151.5830000000001</v>
      </c>
    </row>
    <row r="154" spans="1:11" x14ac:dyDescent="0.25">
      <c r="A154" s="94" t="s">
        <v>1532</v>
      </c>
      <c r="B154" s="94" t="s">
        <v>689</v>
      </c>
      <c r="C154" s="115">
        <v>85112</v>
      </c>
      <c r="D154" s="250" t="s">
        <v>1533</v>
      </c>
      <c r="E154" s="94" t="s">
        <v>1534</v>
      </c>
      <c r="F154" s="94" t="s">
        <v>1550</v>
      </c>
      <c r="G154" s="94" t="s">
        <v>1542</v>
      </c>
      <c r="H154" s="94" t="s">
        <v>831</v>
      </c>
      <c r="I154" s="94" t="s">
        <v>1552</v>
      </c>
      <c r="J154" s="94">
        <v>2010</v>
      </c>
      <c r="K154" s="94">
        <v>3275.2060000000001</v>
      </c>
    </row>
    <row r="155" spans="1:11" x14ac:dyDescent="0.25">
      <c r="A155" s="94" t="s">
        <v>1532</v>
      </c>
      <c r="B155" s="94" t="s">
        <v>689</v>
      </c>
      <c r="C155" s="115">
        <v>85112</v>
      </c>
      <c r="D155" s="250" t="s">
        <v>1533</v>
      </c>
      <c r="E155" s="94" t="s">
        <v>1534</v>
      </c>
      <c r="F155" s="94" t="s">
        <v>1550</v>
      </c>
      <c r="G155" s="94" t="s">
        <v>1542</v>
      </c>
      <c r="H155" s="94" t="s">
        <v>831</v>
      </c>
      <c r="I155" s="94" t="s">
        <v>1552</v>
      </c>
      <c r="J155" s="94">
        <v>2011</v>
      </c>
      <c r="K155" s="94">
        <v>3512.5430000000001</v>
      </c>
    </row>
    <row r="156" spans="1:11" x14ac:dyDescent="0.25">
      <c r="A156" s="94" t="s">
        <v>1532</v>
      </c>
      <c r="B156" s="94" t="s">
        <v>689</v>
      </c>
      <c r="C156" s="115">
        <v>85112</v>
      </c>
      <c r="D156" s="250" t="s">
        <v>1533</v>
      </c>
      <c r="E156" s="94" t="s">
        <v>1534</v>
      </c>
      <c r="F156" s="94" t="s">
        <v>1550</v>
      </c>
      <c r="G156" s="94" t="s">
        <v>1542</v>
      </c>
      <c r="H156" s="94" t="s">
        <v>831</v>
      </c>
      <c r="I156" s="94" t="s">
        <v>1552</v>
      </c>
      <c r="J156" s="94">
        <v>2012</v>
      </c>
      <c r="K156" s="94">
        <v>3550.2220000000002</v>
      </c>
    </row>
    <row r="157" spans="1:11" x14ac:dyDescent="0.25">
      <c r="A157" s="94" t="s">
        <v>1532</v>
      </c>
      <c r="B157" s="94" t="s">
        <v>689</v>
      </c>
      <c r="C157" s="115">
        <v>85112</v>
      </c>
      <c r="D157" s="250" t="s">
        <v>1533</v>
      </c>
      <c r="E157" s="94" t="s">
        <v>1534</v>
      </c>
      <c r="F157" s="94" t="s">
        <v>1550</v>
      </c>
      <c r="G157" s="94" t="s">
        <v>1542</v>
      </c>
      <c r="H157" s="94" t="s">
        <v>831</v>
      </c>
      <c r="I157" s="94" t="s">
        <v>1552</v>
      </c>
      <c r="J157" s="94">
        <v>2013</v>
      </c>
      <c r="K157" s="94">
        <v>3649.7530000000002</v>
      </c>
    </row>
    <row r="158" spans="1:11" x14ac:dyDescent="0.25">
      <c r="A158" s="94" t="s">
        <v>1532</v>
      </c>
      <c r="B158" s="94" t="s">
        <v>689</v>
      </c>
      <c r="C158" s="115">
        <v>85112</v>
      </c>
      <c r="D158" s="250" t="s">
        <v>1533</v>
      </c>
      <c r="E158" s="94" t="s">
        <v>1534</v>
      </c>
      <c r="F158" s="94" t="s">
        <v>1550</v>
      </c>
      <c r="G158" s="94" t="s">
        <v>1542</v>
      </c>
      <c r="H158" s="94" t="s">
        <v>831</v>
      </c>
      <c r="I158" s="94" t="s">
        <v>1552</v>
      </c>
      <c r="J158" s="94">
        <v>2014</v>
      </c>
      <c r="K158" s="94">
        <v>3767.6089999999999</v>
      </c>
    </row>
    <row r="159" spans="1:11" x14ac:dyDescent="0.25">
      <c r="A159" s="94" t="s">
        <v>1532</v>
      </c>
      <c r="B159" s="94" t="s">
        <v>689</v>
      </c>
      <c r="C159" s="115">
        <v>85112</v>
      </c>
      <c r="D159" s="250" t="s">
        <v>1533</v>
      </c>
      <c r="E159" s="94" t="s">
        <v>1534</v>
      </c>
      <c r="F159" s="94" t="s">
        <v>1550</v>
      </c>
      <c r="G159" s="94" t="s">
        <v>1542</v>
      </c>
      <c r="H159" s="94" t="s">
        <v>832</v>
      </c>
      <c r="I159" s="94" t="s">
        <v>1552</v>
      </c>
      <c r="J159" s="94">
        <v>2015</v>
      </c>
      <c r="K159" s="94">
        <v>3937.8820000000001</v>
      </c>
    </row>
    <row r="160" spans="1:11" x14ac:dyDescent="0.25">
      <c r="A160" s="94" t="s">
        <v>1532</v>
      </c>
      <c r="B160" s="94" t="s">
        <v>689</v>
      </c>
      <c r="C160" s="115">
        <v>85112</v>
      </c>
      <c r="D160" s="250" t="s">
        <v>1533</v>
      </c>
      <c r="E160" s="94" t="s">
        <v>1534</v>
      </c>
      <c r="F160" s="94" t="s">
        <v>1550</v>
      </c>
      <c r="G160" s="94" t="s">
        <v>1542</v>
      </c>
      <c r="H160" s="94" t="s">
        <v>832</v>
      </c>
      <c r="I160" s="94" t="s">
        <v>1552</v>
      </c>
      <c r="J160" s="94">
        <v>2016</v>
      </c>
      <c r="K160" s="94">
        <v>4054.337</v>
      </c>
    </row>
    <row r="161" spans="1:11" x14ac:dyDescent="0.25">
      <c r="A161" s="94" t="s">
        <v>1532</v>
      </c>
      <c r="B161" s="94" t="s">
        <v>689</v>
      </c>
      <c r="C161" s="115">
        <v>85112</v>
      </c>
      <c r="D161" s="250" t="s">
        <v>1533</v>
      </c>
      <c r="E161" s="94" t="s">
        <v>1534</v>
      </c>
      <c r="F161" s="94" t="s">
        <v>1550</v>
      </c>
      <c r="G161" s="94" t="s">
        <v>1542</v>
      </c>
      <c r="H161" s="94" t="s">
        <v>832</v>
      </c>
      <c r="I161" s="94" t="s">
        <v>1552</v>
      </c>
      <c r="J161" s="94">
        <v>2017</v>
      </c>
      <c r="K161" s="94">
        <v>4267.3490000000002</v>
      </c>
    </row>
    <row r="162" spans="1:11" x14ac:dyDescent="0.25">
      <c r="A162" s="94" t="s">
        <v>1532</v>
      </c>
      <c r="B162" s="94" t="s">
        <v>689</v>
      </c>
      <c r="C162" s="115">
        <v>85112</v>
      </c>
      <c r="D162" s="250" t="s">
        <v>1533</v>
      </c>
      <c r="E162" s="94" t="s">
        <v>1534</v>
      </c>
      <c r="F162" s="94" t="s">
        <v>1550</v>
      </c>
      <c r="G162" s="94" t="s">
        <v>1555</v>
      </c>
      <c r="H162" s="94" t="s">
        <v>831</v>
      </c>
      <c r="I162" s="94" t="s">
        <v>1552</v>
      </c>
      <c r="J162" s="94">
        <v>2010</v>
      </c>
      <c r="K162" s="94">
        <v>1066.5930000000001</v>
      </c>
    </row>
    <row r="163" spans="1:11" x14ac:dyDescent="0.25">
      <c r="A163" s="94" t="s">
        <v>1532</v>
      </c>
      <c r="B163" s="94" t="s">
        <v>689</v>
      </c>
      <c r="C163" s="115">
        <v>85112</v>
      </c>
      <c r="D163" s="250" t="s">
        <v>1533</v>
      </c>
      <c r="E163" s="94" t="s">
        <v>1534</v>
      </c>
      <c r="F163" s="94" t="s">
        <v>1550</v>
      </c>
      <c r="G163" s="94" t="s">
        <v>1555</v>
      </c>
      <c r="H163" s="94" t="s">
        <v>831</v>
      </c>
      <c r="I163" s="94" t="s">
        <v>1552</v>
      </c>
      <c r="J163" s="94">
        <v>2011</v>
      </c>
      <c r="K163" s="94">
        <v>1185.5429999999999</v>
      </c>
    </row>
    <row r="164" spans="1:11" x14ac:dyDescent="0.25">
      <c r="A164" s="94" t="s">
        <v>1532</v>
      </c>
      <c r="B164" s="94" t="s">
        <v>689</v>
      </c>
      <c r="C164" s="115">
        <v>85112</v>
      </c>
      <c r="D164" s="250" t="s">
        <v>1533</v>
      </c>
      <c r="E164" s="94" t="s">
        <v>1534</v>
      </c>
      <c r="F164" s="94" t="s">
        <v>1550</v>
      </c>
      <c r="G164" s="94" t="s">
        <v>1555</v>
      </c>
      <c r="H164" s="94" t="s">
        <v>831</v>
      </c>
      <c r="I164" s="94" t="s">
        <v>1552</v>
      </c>
      <c r="J164" s="94">
        <v>2012</v>
      </c>
      <c r="K164" s="94">
        <v>1242.08</v>
      </c>
    </row>
    <row r="165" spans="1:11" x14ac:dyDescent="0.25">
      <c r="A165" s="94" t="s">
        <v>1532</v>
      </c>
      <c r="B165" s="94" t="s">
        <v>689</v>
      </c>
      <c r="C165" s="115">
        <v>85112</v>
      </c>
      <c r="D165" s="250" t="s">
        <v>1533</v>
      </c>
      <c r="E165" s="94" t="s">
        <v>1534</v>
      </c>
      <c r="F165" s="94" t="s">
        <v>1550</v>
      </c>
      <c r="G165" s="94" t="s">
        <v>1555</v>
      </c>
      <c r="H165" s="94" t="s">
        <v>831</v>
      </c>
      <c r="I165" s="94" t="s">
        <v>1552</v>
      </c>
      <c r="J165" s="94">
        <v>2013</v>
      </c>
      <c r="K165" s="94">
        <v>1259.452</v>
      </c>
    </row>
    <row r="166" spans="1:11" x14ac:dyDescent="0.25">
      <c r="A166" s="94" t="s">
        <v>1532</v>
      </c>
      <c r="B166" s="94" t="s">
        <v>689</v>
      </c>
      <c r="C166" s="115">
        <v>85112</v>
      </c>
      <c r="D166" s="250" t="s">
        <v>1533</v>
      </c>
      <c r="E166" s="94" t="s">
        <v>1534</v>
      </c>
      <c r="F166" s="94" t="s">
        <v>1550</v>
      </c>
      <c r="G166" s="94" t="s">
        <v>1555</v>
      </c>
      <c r="H166" s="94" t="s">
        <v>831</v>
      </c>
      <c r="I166" s="94" t="s">
        <v>1552</v>
      </c>
      <c r="J166" s="94">
        <v>2014</v>
      </c>
      <c r="K166" s="94">
        <v>1313.7750000000001</v>
      </c>
    </row>
    <row r="167" spans="1:11" x14ac:dyDescent="0.25">
      <c r="A167" s="94" t="s">
        <v>1532</v>
      </c>
      <c r="B167" s="94" t="s">
        <v>689</v>
      </c>
      <c r="C167" s="115">
        <v>85112</v>
      </c>
      <c r="D167" s="250" t="s">
        <v>1533</v>
      </c>
      <c r="E167" s="94" t="s">
        <v>1534</v>
      </c>
      <c r="F167" s="94" t="s">
        <v>1550</v>
      </c>
      <c r="G167" s="94" t="s">
        <v>1555</v>
      </c>
      <c r="H167" s="94" t="s">
        <v>832</v>
      </c>
      <c r="I167" s="94" t="s">
        <v>1552</v>
      </c>
      <c r="J167" s="94">
        <v>2015</v>
      </c>
      <c r="K167" s="94">
        <v>1399.038</v>
      </c>
    </row>
    <row r="168" spans="1:11" x14ac:dyDescent="0.25">
      <c r="A168" s="94" t="s">
        <v>1532</v>
      </c>
      <c r="B168" s="94" t="s">
        <v>689</v>
      </c>
      <c r="C168" s="115">
        <v>85112</v>
      </c>
      <c r="D168" s="250" t="s">
        <v>1533</v>
      </c>
      <c r="E168" s="94" t="s">
        <v>1534</v>
      </c>
      <c r="F168" s="94" t="s">
        <v>1550</v>
      </c>
      <c r="G168" s="94" t="s">
        <v>1555</v>
      </c>
      <c r="H168" s="94" t="s">
        <v>832</v>
      </c>
      <c r="I168" s="94" t="s">
        <v>1552</v>
      </c>
      <c r="J168" s="94">
        <v>2016</v>
      </c>
      <c r="K168" s="94">
        <v>1420.9359999999999</v>
      </c>
    </row>
    <row r="169" spans="1:11" x14ac:dyDescent="0.25">
      <c r="A169" s="94" t="s">
        <v>1532</v>
      </c>
      <c r="B169" s="94" t="s">
        <v>689</v>
      </c>
      <c r="C169" s="115">
        <v>85112</v>
      </c>
      <c r="D169" s="250" t="s">
        <v>1533</v>
      </c>
      <c r="E169" s="94" t="s">
        <v>1534</v>
      </c>
      <c r="F169" s="94" t="s">
        <v>1550</v>
      </c>
      <c r="G169" s="94" t="s">
        <v>1555</v>
      </c>
      <c r="H169" s="94" t="s">
        <v>832</v>
      </c>
      <c r="I169" s="94" t="s">
        <v>1552</v>
      </c>
      <c r="J169" s="94">
        <v>2017</v>
      </c>
      <c r="K169" s="94">
        <v>1516.2429999999999</v>
      </c>
    </row>
    <row r="170" spans="1:11" x14ac:dyDescent="0.25">
      <c r="A170" s="94" t="s">
        <v>1532</v>
      </c>
      <c r="B170" s="94" t="s">
        <v>689</v>
      </c>
      <c r="C170" s="115">
        <v>85112</v>
      </c>
      <c r="D170" s="250" t="s">
        <v>1533</v>
      </c>
      <c r="E170" s="94" t="s">
        <v>1534</v>
      </c>
      <c r="F170" s="94" t="s">
        <v>1550</v>
      </c>
      <c r="G170" s="94" t="s">
        <v>1544</v>
      </c>
      <c r="H170" s="94" t="s">
        <v>831</v>
      </c>
      <c r="I170" s="94" t="s">
        <v>1552</v>
      </c>
      <c r="J170" s="94">
        <v>2010</v>
      </c>
      <c r="K170" s="94">
        <v>2208.6129999999998</v>
      </c>
    </row>
    <row r="171" spans="1:11" x14ac:dyDescent="0.25">
      <c r="A171" s="94" t="s">
        <v>1532</v>
      </c>
      <c r="B171" s="94" t="s">
        <v>689</v>
      </c>
      <c r="C171" s="115">
        <v>85112</v>
      </c>
      <c r="D171" s="250" t="s">
        <v>1533</v>
      </c>
      <c r="E171" s="94" t="s">
        <v>1534</v>
      </c>
      <c r="F171" s="94" t="s">
        <v>1550</v>
      </c>
      <c r="G171" s="94" t="s">
        <v>1544</v>
      </c>
      <c r="H171" s="94" t="s">
        <v>831</v>
      </c>
      <c r="I171" s="94" t="s">
        <v>1552</v>
      </c>
      <c r="J171" s="94">
        <v>2011</v>
      </c>
      <c r="K171" s="94">
        <v>2327</v>
      </c>
    </row>
    <row r="172" spans="1:11" x14ac:dyDescent="0.25">
      <c r="A172" s="94" t="s">
        <v>1532</v>
      </c>
      <c r="B172" s="94" t="s">
        <v>689</v>
      </c>
      <c r="C172" s="115">
        <v>85112</v>
      </c>
      <c r="D172" s="250" t="s">
        <v>1533</v>
      </c>
      <c r="E172" s="94" t="s">
        <v>1534</v>
      </c>
      <c r="F172" s="94" t="s">
        <v>1550</v>
      </c>
      <c r="G172" s="94" t="s">
        <v>1544</v>
      </c>
      <c r="H172" s="94" t="s">
        <v>831</v>
      </c>
      <c r="I172" s="94" t="s">
        <v>1552</v>
      </c>
      <c r="J172" s="94">
        <v>2012</v>
      </c>
      <c r="K172" s="94">
        <v>2308.1419999999998</v>
      </c>
    </row>
    <row r="173" spans="1:11" x14ac:dyDescent="0.25">
      <c r="A173" s="94" t="s">
        <v>1532</v>
      </c>
      <c r="B173" s="94" t="s">
        <v>689</v>
      </c>
      <c r="C173" s="115">
        <v>85112</v>
      </c>
      <c r="D173" s="250" t="s">
        <v>1533</v>
      </c>
      <c r="E173" s="94" t="s">
        <v>1534</v>
      </c>
      <c r="F173" s="94" t="s">
        <v>1550</v>
      </c>
      <c r="G173" s="94" t="s">
        <v>1544</v>
      </c>
      <c r="H173" s="94" t="s">
        <v>831</v>
      </c>
      <c r="I173" s="94" t="s">
        <v>1552</v>
      </c>
      <c r="J173" s="94">
        <v>2013</v>
      </c>
      <c r="K173" s="94">
        <v>2390.3009999999999</v>
      </c>
    </row>
    <row r="174" spans="1:11" x14ac:dyDescent="0.25">
      <c r="A174" s="94" t="s">
        <v>1532</v>
      </c>
      <c r="B174" s="94" t="s">
        <v>689</v>
      </c>
      <c r="C174" s="115">
        <v>85112</v>
      </c>
      <c r="D174" s="250" t="s">
        <v>1533</v>
      </c>
      <c r="E174" s="94" t="s">
        <v>1534</v>
      </c>
      <c r="F174" s="94" t="s">
        <v>1550</v>
      </c>
      <c r="G174" s="94" t="s">
        <v>1544</v>
      </c>
      <c r="H174" s="94" t="s">
        <v>831</v>
      </c>
      <c r="I174" s="94" t="s">
        <v>1552</v>
      </c>
      <c r="J174" s="94">
        <v>2014</v>
      </c>
      <c r="K174" s="94">
        <v>2453.8339999999998</v>
      </c>
    </row>
    <row r="175" spans="1:11" x14ac:dyDescent="0.25">
      <c r="A175" s="94" t="s">
        <v>1532</v>
      </c>
      <c r="B175" s="94" t="s">
        <v>689</v>
      </c>
      <c r="C175" s="115">
        <v>85112</v>
      </c>
      <c r="D175" s="250" t="s">
        <v>1533</v>
      </c>
      <c r="E175" s="94" t="s">
        <v>1534</v>
      </c>
      <c r="F175" s="94" t="s">
        <v>1550</v>
      </c>
      <c r="G175" s="94" t="s">
        <v>1544</v>
      </c>
      <c r="H175" s="94" t="s">
        <v>832</v>
      </c>
      <c r="I175" s="94" t="s">
        <v>1552</v>
      </c>
      <c r="J175" s="94">
        <v>2015</v>
      </c>
      <c r="K175" s="94">
        <v>2538.8440000000001</v>
      </c>
    </row>
    <row r="176" spans="1:11" x14ac:dyDescent="0.25">
      <c r="A176" s="94" t="s">
        <v>1532</v>
      </c>
      <c r="B176" s="94" t="s">
        <v>689</v>
      </c>
      <c r="C176" s="115">
        <v>85112</v>
      </c>
      <c r="D176" s="250" t="s">
        <v>1533</v>
      </c>
      <c r="E176" s="94" t="s">
        <v>1534</v>
      </c>
      <c r="F176" s="94" t="s">
        <v>1550</v>
      </c>
      <c r="G176" s="94" t="s">
        <v>1544</v>
      </c>
      <c r="H176" s="94" t="s">
        <v>832</v>
      </c>
      <c r="I176" s="94" t="s">
        <v>1552</v>
      </c>
      <c r="J176" s="94">
        <v>2016</v>
      </c>
      <c r="K176" s="94">
        <v>2633.4009999999998</v>
      </c>
    </row>
    <row r="177" spans="1:11" x14ac:dyDescent="0.25">
      <c r="A177" s="94" t="s">
        <v>1532</v>
      </c>
      <c r="B177" s="94" t="s">
        <v>689</v>
      </c>
      <c r="C177" s="115">
        <v>85112</v>
      </c>
      <c r="D177" s="250" t="s">
        <v>1533</v>
      </c>
      <c r="E177" s="94" t="s">
        <v>1534</v>
      </c>
      <c r="F177" s="94" t="s">
        <v>1550</v>
      </c>
      <c r="G177" s="94" t="s">
        <v>1544</v>
      </c>
      <c r="H177" s="94" t="s">
        <v>832</v>
      </c>
      <c r="I177" s="94" t="s">
        <v>1552</v>
      </c>
      <c r="J177" s="94">
        <v>2017</v>
      </c>
      <c r="K177" s="94">
        <v>2751.1060000000002</v>
      </c>
    </row>
    <row r="178" spans="1:11" x14ac:dyDescent="0.25">
      <c r="A178" s="94" t="s">
        <v>1532</v>
      </c>
      <c r="B178" s="94" t="s">
        <v>689</v>
      </c>
      <c r="C178" s="115">
        <v>85112</v>
      </c>
      <c r="D178" s="250" t="s">
        <v>1533</v>
      </c>
      <c r="E178" s="94" t="s">
        <v>1534</v>
      </c>
      <c r="F178" s="94" t="s">
        <v>1550</v>
      </c>
      <c r="G178" s="94" t="s">
        <v>1556</v>
      </c>
      <c r="H178" s="94" t="s">
        <v>831</v>
      </c>
      <c r="I178" s="94" t="s">
        <v>1552</v>
      </c>
      <c r="J178" s="94">
        <v>2010</v>
      </c>
      <c r="K178" s="94">
        <v>1227.5909999999999</v>
      </c>
    </row>
    <row r="179" spans="1:11" x14ac:dyDescent="0.25">
      <c r="A179" s="94" t="s">
        <v>1532</v>
      </c>
      <c r="B179" s="94" t="s">
        <v>689</v>
      </c>
      <c r="C179" s="115">
        <v>85112</v>
      </c>
      <c r="D179" s="250" t="s">
        <v>1533</v>
      </c>
      <c r="E179" s="94" t="s">
        <v>1534</v>
      </c>
      <c r="F179" s="94" t="s">
        <v>1550</v>
      </c>
      <c r="G179" s="94" t="s">
        <v>1556</v>
      </c>
      <c r="H179" s="94" t="s">
        <v>831</v>
      </c>
      <c r="I179" s="94" t="s">
        <v>1552</v>
      </c>
      <c r="J179" s="94">
        <v>2011</v>
      </c>
      <c r="K179" s="94">
        <v>1277.155</v>
      </c>
    </row>
    <row r="180" spans="1:11" x14ac:dyDescent="0.25">
      <c r="A180" s="94" t="s">
        <v>1532</v>
      </c>
      <c r="B180" s="94" t="s">
        <v>689</v>
      </c>
      <c r="C180" s="115">
        <v>85112</v>
      </c>
      <c r="D180" s="250" t="s">
        <v>1533</v>
      </c>
      <c r="E180" s="94" t="s">
        <v>1534</v>
      </c>
      <c r="F180" s="94" t="s">
        <v>1550</v>
      </c>
      <c r="G180" s="94" t="s">
        <v>1556</v>
      </c>
      <c r="H180" s="94" t="s">
        <v>831</v>
      </c>
      <c r="I180" s="94" t="s">
        <v>1552</v>
      </c>
      <c r="J180" s="94">
        <v>2012</v>
      </c>
      <c r="K180" s="94">
        <v>1287.835</v>
      </c>
    </row>
    <row r="181" spans="1:11" x14ac:dyDescent="0.25">
      <c r="A181" s="94" t="s">
        <v>1532</v>
      </c>
      <c r="B181" s="94" t="s">
        <v>689</v>
      </c>
      <c r="C181" s="115">
        <v>85112</v>
      </c>
      <c r="D181" s="250" t="s">
        <v>1533</v>
      </c>
      <c r="E181" s="94" t="s">
        <v>1534</v>
      </c>
      <c r="F181" s="94" t="s">
        <v>1550</v>
      </c>
      <c r="G181" s="94" t="s">
        <v>1556</v>
      </c>
      <c r="H181" s="94" t="s">
        <v>831</v>
      </c>
      <c r="I181" s="94" t="s">
        <v>1552</v>
      </c>
      <c r="J181" s="94">
        <v>2013</v>
      </c>
      <c r="K181" s="94">
        <v>1306.7270000000001</v>
      </c>
    </row>
    <row r="182" spans="1:11" x14ac:dyDescent="0.25">
      <c r="A182" s="94" t="s">
        <v>1532</v>
      </c>
      <c r="B182" s="94" t="s">
        <v>689</v>
      </c>
      <c r="C182" s="115">
        <v>85112</v>
      </c>
      <c r="D182" s="250" t="s">
        <v>1533</v>
      </c>
      <c r="E182" s="94" t="s">
        <v>1534</v>
      </c>
      <c r="F182" s="94" t="s">
        <v>1550</v>
      </c>
      <c r="G182" s="94" t="s">
        <v>1556</v>
      </c>
      <c r="H182" s="94" t="s">
        <v>831</v>
      </c>
      <c r="I182" s="94" t="s">
        <v>1552</v>
      </c>
      <c r="J182" s="94">
        <v>2014</v>
      </c>
      <c r="K182" s="94">
        <v>1335.2829999999999</v>
      </c>
    </row>
    <row r="183" spans="1:11" x14ac:dyDescent="0.25">
      <c r="A183" s="94" t="s">
        <v>1532</v>
      </c>
      <c r="B183" s="94" t="s">
        <v>689</v>
      </c>
      <c r="C183" s="115">
        <v>85112</v>
      </c>
      <c r="D183" s="250" t="s">
        <v>1533</v>
      </c>
      <c r="E183" s="94" t="s">
        <v>1534</v>
      </c>
      <c r="F183" s="94" t="s">
        <v>1550</v>
      </c>
      <c r="G183" s="94" t="s">
        <v>1556</v>
      </c>
      <c r="H183" s="94" t="s">
        <v>832</v>
      </c>
      <c r="I183" s="94" t="s">
        <v>1552</v>
      </c>
      <c r="J183" s="94">
        <v>2015</v>
      </c>
      <c r="K183" s="94">
        <v>1355.463</v>
      </c>
    </row>
    <row r="184" spans="1:11" x14ac:dyDescent="0.25">
      <c r="A184" s="94" t="s">
        <v>1532</v>
      </c>
      <c r="B184" s="94" t="s">
        <v>689</v>
      </c>
      <c r="C184" s="115">
        <v>85112</v>
      </c>
      <c r="D184" s="250" t="s">
        <v>1533</v>
      </c>
      <c r="E184" s="94" t="s">
        <v>1534</v>
      </c>
      <c r="F184" s="94" t="s">
        <v>1550</v>
      </c>
      <c r="G184" s="94" t="s">
        <v>1556</v>
      </c>
      <c r="H184" s="94" t="s">
        <v>832</v>
      </c>
      <c r="I184" s="94" t="s">
        <v>1552</v>
      </c>
      <c r="J184" s="94">
        <v>2016</v>
      </c>
      <c r="K184" s="94">
        <v>1396.819</v>
      </c>
    </row>
    <row r="185" spans="1:11" x14ac:dyDescent="0.25">
      <c r="A185" s="94" t="s">
        <v>1532</v>
      </c>
      <c r="B185" s="94" t="s">
        <v>689</v>
      </c>
      <c r="C185" s="115">
        <v>85112</v>
      </c>
      <c r="D185" s="250" t="s">
        <v>1533</v>
      </c>
      <c r="E185" s="94" t="s">
        <v>1534</v>
      </c>
      <c r="F185" s="94" t="s">
        <v>1550</v>
      </c>
      <c r="G185" s="94" t="s">
        <v>1556</v>
      </c>
      <c r="H185" s="94" t="s">
        <v>832</v>
      </c>
      <c r="I185" s="94" t="s">
        <v>1552</v>
      </c>
      <c r="J185" s="94">
        <v>2017</v>
      </c>
      <c r="K185" s="94">
        <v>1441.0060000000001</v>
      </c>
    </row>
    <row r="186" spans="1:11" x14ac:dyDescent="0.25">
      <c r="A186" s="94" t="s">
        <v>1532</v>
      </c>
      <c r="B186" s="94" t="s">
        <v>689</v>
      </c>
      <c r="C186" s="115">
        <v>85112</v>
      </c>
      <c r="D186" s="250" t="s">
        <v>1533</v>
      </c>
      <c r="E186" s="94" t="s">
        <v>1534</v>
      </c>
      <c r="F186" s="94" t="s">
        <v>1550</v>
      </c>
      <c r="G186" s="94" t="s">
        <v>1548</v>
      </c>
      <c r="H186" s="94" t="s">
        <v>831</v>
      </c>
      <c r="I186" s="94" t="s">
        <v>1552</v>
      </c>
      <c r="J186" s="94">
        <v>2010</v>
      </c>
      <c r="K186" s="94">
        <v>526.33799999999997</v>
      </c>
    </row>
    <row r="187" spans="1:11" x14ac:dyDescent="0.25">
      <c r="A187" s="94" t="s">
        <v>1532</v>
      </c>
      <c r="B187" s="94" t="s">
        <v>689</v>
      </c>
      <c r="C187" s="115">
        <v>85112</v>
      </c>
      <c r="D187" s="250" t="s">
        <v>1533</v>
      </c>
      <c r="E187" s="94" t="s">
        <v>1534</v>
      </c>
      <c r="F187" s="94" t="s">
        <v>1550</v>
      </c>
      <c r="G187" s="94" t="s">
        <v>1548</v>
      </c>
      <c r="H187" s="94" t="s">
        <v>831</v>
      </c>
      <c r="I187" s="94" t="s">
        <v>1552</v>
      </c>
      <c r="J187" s="94">
        <v>2011</v>
      </c>
      <c r="K187" s="94">
        <v>540.21600000000001</v>
      </c>
    </row>
    <row r="188" spans="1:11" x14ac:dyDescent="0.25">
      <c r="A188" s="94" t="s">
        <v>1532</v>
      </c>
      <c r="B188" s="94" t="s">
        <v>689</v>
      </c>
      <c r="C188" s="115">
        <v>85112</v>
      </c>
      <c r="D188" s="250" t="s">
        <v>1533</v>
      </c>
      <c r="E188" s="94" t="s">
        <v>1534</v>
      </c>
      <c r="F188" s="94" t="s">
        <v>1550</v>
      </c>
      <c r="G188" s="94" t="s">
        <v>1548</v>
      </c>
      <c r="H188" s="94" t="s">
        <v>831</v>
      </c>
      <c r="I188" s="94" t="s">
        <v>1552</v>
      </c>
      <c r="J188" s="94">
        <v>2012</v>
      </c>
      <c r="K188" s="94">
        <v>559.86099999999999</v>
      </c>
    </row>
    <row r="189" spans="1:11" x14ac:dyDescent="0.25">
      <c r="A189" s="94" t="s">
        <v>1532</v>
      </c>
      <c r="B189" s="94" t="s">
        <v>689</v>
      </c>
      <c r="C189" s="115">
        <v>85112</v>
      </c>
      <c r="D189" s="250" t="s">
        <v>1533</v>
      </c>
      <c r="E189" s="94" t="s">
        <v>1534</v>
      </c>
      <c r="F189" s="94" t="s">
        <v>1550</v>
      </c>
      <c r="G189" s="94" t="s">
        <v>1548</v>
      </c>
      <c r="H189" s="94" t="s">
        <v>831</v>
      </c>
      <c r="I189" s="94" t="s">
        <v>1552</v>
      </c>
      <c r="J189" s="94">
        <v>2013</v>
      </c>
      <c r="K189" s="94">
        <v>587.28899999999999</v>
      </c>
    </row>
    <row r="190" spans="1:11" x14ac:dyDescent="0.25">
      <c r="A190" s="94" t="s">
        <v>1532</v>
      </c>
      <c r="B190" s="94" t="s">
        <v>689</v>
      </c>
      <c r="C190" s="115">
        <v>85112</v>
      </c>
      <c r="D190" s="250" t="s">
        <v>1533</v>
      </c>
      <c r="E190" s="94" t="s">
        <v>1534</v>
      </c>
      <c r="F190" s="94" t="s">
        <v>1550</v>
      </c>
      <c r="G190" s="94" t="s">
        <v>1548</v>
      </c>
      <c r="H190" s="94" t="s">
        <v>831</v>
      </c>
      <c r="I190" s="94" t="s">
        <v>1552</v>
      </c>
      <c r="J190" s="94">
        <v>2014</v>
      </c>
      <c r="K190" s="94">
        <v>609.40499999999997</v>
      </c>
    </row>
    <row r="191" spans="1:11" x14ac:dyDescent="0.25">
      <c r="A191" s="94" t="s">
        <v>1532</v>
      </c>
      <c r="B191" s="94" t="s">
        <v>689</v>
      </c>
      <c r="C191" s="115">
        <v>85112</v>
      </c>
      <c r="D191" s="250" t="s">
        <v>1533</v>
      </c>
      <c r="E191" s="94" t="s">
        <v>1534</v>
      </c>
      <c r="F191" s="94" t="s">
        <v>1550</v>
      </c>
      <c r="G191" s="94" t="s">
        <v>1548</v>
      </c>
      <c r="H191" s="94" t="s">
        <v>832</v>
      </c>
      <c r="I191" s="94" t="s">
        <v>1552</v>
      </c>
      <c r="J191" s="94">
        <v>2015</v>
      </c>
      <c r="K191" s="94">
        <v>628.78300000000002</v>
      </c>
    </row>
    <row r="192" spans="1:11" x14ac:dyDescent="0.25">
      <c r="A192" s="94" t="s">
        <v>1532</v>
      </c>
      <c r="B192" s="94" t="s">
        <v>689</v>
      </c>
      <c r="C192" s="115">
        <v>85112</v>
      </c>
      <c r="D192" s="250" t="s">
        <v>1533</v>
      </c>
      <c r="E192" s="94" t="s">
        <v>1534</v>
      </c>
      <c r="F192" s="94" t="s">
        <v>1550</v>
      </c>
      <c r="G192" s="94" t="s">
        <v>1548</v>
      </c>
      <c r="H192" s="94" t="s">
        <v>832</v>
      </c>
      <c r="I192" s="94" t="s">
        <v>1552</v>
      </c>
      <c r="J192" s="94">
        <v>2016</v>
      </c>
      <c r="K192" s="94">
        <v>657.66499999999996</v>
      </c>
    </row>
    <row r="193" spans="1:11" x14ac:dyDescent="0.25">
      <c r="A193" s="94" t="s">
        <v>1532</v>
      </c>
      <c r="B193" s="94" t="s">
        <v>689</v>
      </c>
      <c r="C193" s="115">
        <v>85112</v>
      </c>
      <c r="D193" s="250" t="s">
        <v>1533</v>
      </c>
      <c r="E193" s="94" t="s">
        <v>1534</v>
      </c>
      <c r="F193" s="94" t="s">
        <v>1550</v>
      </c>
      <c r="G193" s="94" t="s">
        <v>1548</v>
      </c>
      <c r="H193" s="94" t="s">
        <v>832</v>
      </c>
      <c r="I193" s="94" t="s">
        <v>1552</v>
      </c>
      <c r="J193" s="94">
        <v>2017</v>
      </c>
      <c r="K193" s="94">
        <v>687.91099999999994</v>
      </c>
    </row>
    <row r="194" spans="1:11" x14ac:dyDescent="0.25">
      <c r="A194" s="94" t="s">
        <v>1532</v>
      </c>
      <c r="B194" s="94" t="s">
        <v>689</v>
      </c>
      <c r="C194" s="115">
        <v>85112</v>
      </c>
      <c r="D194" s="250" t="s">
        <v>1533</v>
      </c>
      <c r="E194" s="94" t="s">
        <v>1534</v>
      </c>
      <c r="F194" s="94" t="s">
        <v>1550</v>
      </c>
      <c r="G194" s="94" t="s">
        <v>2423</v>
      </c>
      <c r="H194" s="94" t="s">
        <v>831</v>
      </c>
      <c r="I194" s="94" t="s">
        <v>1552</v>
      </c>
      <c r="J194" s="94">
        <v>2010</v>
      </c>
      <c r="K194" s="94">
        <v>460.71600000000001</v>
      </c>
    </row>
    <row r="195" spans="1:11" x14ac:dyDescent="0.25">
      <c r="A195" s="94" t="s">
        <v>1532</v>
      </c>
      <c r="B195" s="94" t="s">
        <v>689</v>
      </c>
      <c r="C195" s="115">
        <v>85112</v>
      </c>
      <c r="D195" s="250" t="s">
        <v>1533</v>
      </c>
      <c r="E195" s="94" t="s">
        <v>1534</v>
      </c>
      <c r="F195" s="94" t="s">
        <v>1550</v>
      </c>
      <c r="G195" s="94" t="s">
        <v>2423</v>
      </c>
      <c r="H195" s="94" t="s">
        <v>831</v>
      </c>
      <c r="I195" s="94" t="s">
        <v>1552</v>
      </c>
      <c r="J195" s="94">
        <v>2011</v>
      </c>
      <c r="K195" s="94">
        <v>501.90100000000001</v>
      </c>
    </row>
    <row r="196" spans="1:11" x14ac:dyDescent="0.25">
      <c r="A196" s="94" t="s">
        <v>1532</v>
      </c>
      <c r="B196" s="94" t="s">
        <v>689</v>
      </c>
      <c r="C196" s="115">
        <v>85112</v>
      </c>
      <c r="D196" s="250" t="s">
        <v>1533</v>
      </c>
      <c r="E196" s="94" t="s">
        <v>1534</v>
      </c>
      <c r="F196" s="94" t="s">
        <v>1550</v>
      </c>
      <c r="G196" s="94" t="s">
        <v>2423</v>
      </c>
      <c r="H196" s="94" t="s">
        <v>831</v>
      </c>
      <c r="I196" s="94" t="s">
        <v>1552</v>
      </c>
      <c r="J196" s="94">
        <v>2012</v>
      </c>
      <c r="K196" s="94">
        <v>510.976</v>
      </c>
    </row>
    <row r="197" spans="1:11" x14ac:dyDescent="0.25">
      <c r="A197" s="94" t="s">
        <v>1532</v>
      </c>
      <c r="B197" s="94" t="s">
        <v>689</v>
      </c>
      <c r="C197" s="115">
        <v>85112</v>
      </c>
      <c r="D197" s="250" t="s">
        <v>1533</v>
      </c>
      <c r="E197" s="94" t="s">
        <v>1534</v>
      </c>
      <c r="F197" s="94" t="s">
        <v>1550</v>
      </c>
      <c r="G197" s="94" t="s">
        <v>2423</v>
      </c>
      <c r="H197" s="94" t="s">
        <v>831</v>
      </c>
      <c r="I197" s="94" t="s">
        <v>1552</v>
      </c>
      <c r="J197" s="94">
        <v>2013</v>
      </c>
      <c r="K197" s="94">
        <v>510.601</v>
      </c>
    </row>
    <row r="198" spans="1:11" x14ac:dyDescent="0.25">
      <c r="A198" s="94" t="s">
        <v>1532</v>
      </c>
      <c r="B198" s="94" t="s">
        <v>689</v>
      </c>
      <c r="C198" s="115">
        <v>85112</v>
      </c>
      <c r="D198" s="250" t="s">
        <v>1533</v>
      </c>
      <c r="E198" s="94" t="s">
        <v>1534</v>
      </c>
      <c r="F198" s="94" t="s">
        <v>1550</v>
      </c>
      <c r="G198" s="94" t="s">
        <v>2423</v>
      </c>
      <c r="H198" s="94" t="s">
        <v>831</v>
      </c>
      <c r="I198" s="94" t="s">
        <v>1552</v>
      </c>
      <c r="J198" s="94">
        <v>2014</v>
      </c>
      <c r="K198" s="94">
        <v>537.58399999999995</v>
      </c>
    </row>
    <row r="199" spans="1:11" x14ac:dyDescent="0.25">
      <c r="A199" s="94" t="s">
        <v>1532</v>
      </c>
      <c r="B199" s="94" t="s">
        <v>689</v>
      </c>
      <c r="C199" s="115">
        <v>85112</v>
      </c>
      <c r="D199" s="250" t="s">
        <v>1533</v>
      </c>
      <c r="E199" s="94" t="s">
        <v>1534</v>
      </c>
      <c r="F199" s="94" t="s">
        <v>1550</v>
      </c>
      <c r="G199" s="94" t="s">
        <v>2423</v>
      </c>
      <c r="H199" s="94" t="s">
        <v>832</v>
      </c>
      <c r="I199" s="94" t="s">
        <v>1552</v>
      </c>
      <c r="J199" s="94">
        <v>2015</v>
      </c>
      <c r="K199" s="94">
        <v>554.54200000000003</v>
      </c>
    </row>
    <row r="200" spans="1:11" x14ac:dyDescent="0.25">
      <c r="A200" s="94" t="s">
        <v>1532</v>
      </c>
      <c r="B200" s="94" t="s">
        <v>689</v>
      </c>
      <c r="C200" s="115">
        <v>85112</v>
      </c>
      <c r="D200" s="250" t="s">
        <v>1533</v>
      </c>
      <c r="E200" s="94" t="s">
        <v>1534</v>
      </c>
      <c r="F200" s="94" t="s">
        <v>1550</v>
      </c>
      <c r="G200" s="94" t="s">
        <v>2423</v>
      </c>
      <c r="H200" s="94" t="s">
        <v>832</v>
      </c>
      <c r="I200" s="94" t="s">
        <v>1552</v>
      </c>
      <c r="J200" s="94">
        <v>2016</v>
      </c>
      <c r="K200" s="94">
        <v>581.82000000000005</v>
      </c>
    </row>
    <row r="201" spans="1:11" x14ac:dyDescent="0.25">
      <c r="A201" s="94" t="s">
        <v>1532</v>
      </c>
      <c r="B201" s="94" t="s">
        <v>689</v>
      </c>
      <c r="C201" s="115">
        <v>85112</v>
      </c>
      <c r="D201" s="250" t="s">
        <v>1533</v>
      </c>
      <c r="E201" s="94" t="s">
        <v>1534</v>
      </c>
      <c r="F201" s="94" t="s">
        <v>1550</v>
      </c>
      <c r="G201" s="94" t="s">
        <v>2423</v>
      </c>
      <c r="H201" s="94" t="s">
        <v>832</v>
      </c>
      <c r="I201" s="94" t="s">
        <v>1552</v>
      </c>
      <c r="J201" s="94">
        <v>2017</v>
      </c>
      <c r="K201" s="94">
        <v>608.59199999999998</v>
      </c>
    </row>
    <row r="202" spans="1:11" x14ac:dyDescent="0.25">
      <c r="A202" s="94" t="s">
        <v>1532</v>
      </c>
      <c r="B202" s="94" t="s">
        <v>689</v>
      </c>
      <c r="C202" s="115">
        <v>85112</v>
      </c>
      <c r="D202" s="250" t="s">
        <v>1533</v>
      </c>
      <c r="E202" s="94" t="s">
        <v>1534</v>
      </c>
      <c r="F202" s="94" t="s">
        <v>1557</v>
      </c>
      <c r="G202" s="94" t="s">
        <v>1551</v>
      </c>
      <c r="H202" s="94" t="s">
        <v>831</v>
      </c>
      <c r="I202" s="94" t="s">
        <v>1558</v>
      </c>
      <c r="J202" s="94">
        <v>2010</v>
      </c>
      <c r="K202" s="94">
        <v>100</v>
      </c>
    </row>
    <row r="203" spans="1:11" x14ac:dyDescent="0.25">
      <c r="A203" s="94" t="s">
        <v>1532</v>
      </c>
      <c r="B203" s="94" t="s">
        <v>689</v>
      </c>
      <c r="C203" s="115">
        <v>85112</v>
      </c>
      <c r="D203" s="250" t="s">
        <v>1533</v>
      </c>
      <c r="E203" s="94" t="s">
        <v>1534</v>
      </c>
      <c r="F203" s="94" t="s">
        <v>1557</v>
      </c>
      <c r="G203" s="94" t="s">
        <v>1551</v>
      </c>
      <c r="H203" s="94" t="s">
        <v>831</v>
      </c>
      <c r="I203" s="94" t="s">
        <v>1558</v>
      </c>
      <c r="J203" s="94">
        <v>2011</v>
      </c>
      <c r="K203" s="94">
        <v>90.436000000000007</v>
      </c>
    </row>
    <row r="204" spans="1:11" x14ac:dyDescent="0.25">
      <c r="A204" s="94" t="s">
        <v>1532</v>
      </c>
      <c r="B204" s="94" t="s">
        <v>689</v>
      </c>
      <c r="C204" s="115">
        <v>85112</v>
      </c>
      <c r="D204" s="250" t="s">
        <v>1533</v>
      </c>
      <c r="E204" s="94" t="s">
        <v>1534</v>
      </c>
      <c r="F204" s="94" t="s">
        <v>1557</v>
      </c>
      <c r="G204" s="94" t="s">
        <v>1551</v>
      </c>
      <c r="H204" s="94" t="s">
        <v>831</v>
      </c>
      <c r="I204" s="94" t="s">
        <v>1558</v>
      </c>
      <c r="J204" s="94">
        <v>2012</v>
      </c>
      <c r="K204" s="94">
        <v>91.953999999999994</v>
      </c>
    </row>
    <row r="205" spans="1:11" x14ac:dyDescent="0.25">
      <c r="A205" s="94" t="s">
        <v>1532</v>
      </c>
      <c r="B205" s="94" t="s">
        <v>689</v>
      </c>
      <c r="C205" s="115">
        <v>85112</v>
      </c>
      <c r="D205" s="250" t="s">
        <v>1533</v>
      </c>
      <c r="E205" s="94" t="s">
        <v>1534</v>
      </c>
      <c r="F205" s="94" t="s">
        <v>1557</v>
      </c>
      <c r="G205" s="94" t="s">
        <v>1551</v>
      </c>
      <c r="H205" s="94" t="s">
        <v>831</v>
      </c>
      <c r="I205" s="94" t="s">
        <v>1558</v>
      </c>
      <c r="J205" s="94">
        <v>2013</v>
      </c>
      <c r="K205" s="94">
        <v>92.448999999999998</v>
      </c>
    </row>
    <row r="206" spans="1:11" x14ac:dyDescent="0.25">
      <c r="A206" s="94" t="s">
        <v>1532</v>
      </c>
      <c r="B206" s="94" t="s">
        <v>689</v>
      </c>
      <c r="C206" s="115">
        <v>85112</v>
      </c>
      <c r="D206" s="250" t="s">
        <v>1533</v>
      </c>
      <c r="E206" s="94" t="s">
        <v>1534</v>
      </c>
      <c r="F206" s="94" t="s">
        <v>1557</v>
      </c>
      <c r="G206" s="94" t="s">
        <v>1551</v>
      </c>
      <c r="H206" s="94" t="s">
        <v>831</v>
      </c>
      <c r="I206" s="94" t="s">
        <v>1558</v>
      </c>
      <c r="J206" s="94">
        <v>2014</v>
      </c>
      <c r="K206" s="94">
        <v>85.832999999999998</v>
      </c>
    </row>
    <row r="207" spans="1:11" x14ac:dyDescent="0.25">
      <c r="A207" s="94" t="s">
        <v>1532</v>
      </c>
      <c r="B207" s="94" t="s">
        <v>689</v>
      </c>
      <c r="C207" s="115">
        <v>85112</v>
      </c>
      <c r="D207" s="250" t="s">
        <v>1533</v>
      </c>
      <c r="E207" s="94" t="s">
        <v>1534</v>
      </c>
      <c r="F207" s="94" t="s">
        <v>1557</v>
      </c>
      <c r="G207" s="94" t="s">
        <v>1551</v>
      </c>
      <c r="H207" s="94" t="s">
        <v>832</v>
      </c>
      <c r="I207" s="94" t="s">
        <v>1558</v>
      </c>
      <c r="J207" s="94">
        <v>2015</v>
      </c>
      <c r="K207" s="94">
        <v>83.441999999999993</v>
      </c>
    </row>
    <row r="208" spans="1:11" x14ac:dyDescent="0.25">
      <c r="A208" s="94" t="s">
        <v>1532</v>
      </c>
      <c r="B208" s="94" t="s">
        <v>689</v>
      </c>
      <c r="C208" s="115">
        <v>85112</v>
      </c>
      <c r="D208" s="250" t="s">
        <v>1533</v>
      </c>
      <c r="E208" s="94" t="s">
        <v>1534</v>
      </c>
      <c r="F208" s="94" t="s">
        <v>1557</v>
      </c>
      <c r="G208" s="94" t="s">
        <v>1551</v>
      </c>
      <c r="H208" s="94" t="s">
        <v>832</v>
      </c>
      <c r="I208" s="94" t="s">
        <v>1558</v>
      </c>
      <c r="J208" s="94">
        <v>2016</v>
      </c>
      <c r="K208" s="94">
        <v>81.643000000000001</v>
      </c>
    </row>
    <row r="209" spans="1:11" x14ac:dyDescent="0.25">
      <c r="A209" s="94" t="s">
        <v>1532</v>
      </c>
      <c r="B209" s="94" t="s">
        <v>689</v>
      </c>
      <c r="C209" s="115">
        <v>85112</v>
      </c>
      <c r="D209" s="250" t="s">
        <v>1533</v>
      </c>
      <c r="E209" s="94" t="s">
        <v>1534</v>
      </c>
      <c r="F209" s="94" t="s">
        <v>1557</v>
      </c>
      <c r="G209" s="94" t="s">
        <v>1551</v>
      </c>
      <c r="H209" s="94" t="s">
        <v>832</v>
      </c>
      <c r="I209" s="94" t="s">
        <v>1558</v>
      </c>
      <c r="J209" s="94">
        <v>2017</v>
      </c>
      <c r="K209" s="94">
        <v>75.426000000000002</v>
      </c>
    </row>
    <row r="210" spans="1:11" x14ac:dyDescent="0.25">
      <c r="A210" s="94" t="s">
        <v>1532</v>
      </c>
      <c r="B210" s="94" t="s">
        <v>689</v>
      </c>
      <c r="C210" s="115">
        <v>85112</v>
      </c>
      <c r="D210" s="250" t="s">
        <v>1533</v>
      </c>
      <c r="E210" s="94" t="s">
        <v>1534</v>
      </c>
      <c r="F210" s="94" t="s">
        <v>1557</v>
      </c>
      <c r="G210" s="94" t="s">
        <v>1559</v>
      </c>
      <c r="H210" s="94" t="s">
        <v>831</v>
      </c>
      <c r="I210" s="94" t="s">
        <v>1558</v>
      </c>
      <c r="J210" s="94">
        <v>2010</v>
      </c>
      <c r="K210" s="94">
        <v>100</v>
      </c>
    </row>
    <row r="211" spans="1:11" x14ac:dyDescent="0.25">
      <c r="A211" s="94" t="s">
        <v>1532</v>
      </c>
      <c r="B211" s="94" t="s">
        <v>689</v>
      </c>
      <c r="C211" s="115">
        <v>85112</v>
      </c>
      <c r="D211" s="250" t="s">
        <v>1533</v>
      </c>
      <c r="E211" s="94" t="s">
        <v>1534</v>
      </c>
      <c r="F211" s="94" t="s">
        <v>1557</v>
      </c>
      <c r="G211" s="94" t="s">
        <v>1559</v>
      </c>
      <c r="H211" s="94" t="s">
        <v>831</v>
      </c>
      <c r="I211" s="94" t="s">
        <v>1558</v>
      </c>
      <c r="J211" s="94">
        <v>2011</v>
      </c>
      <c r="K211" s="94">
        <v>93.686999999999998</v>
      </c>
    </row>
    <row r="212" spans="1:11" x14ac:dyDescent="0.25">
      <c r="A212" s="94" t="s">
        <v>1532</v>
      </c>
      <c r="B212" s="94" t="s">
        <v>689</v>
      </c>
      <c r="C212" s="115">
        <v>85112</v>
      </c>
      <c r="D212" s="250" t="s">
        <v>1533</v>
      </c>
      <c r="E212" s="94" t="s">
        <v>1534</v>
      </c>
      <c r="F212" s="94" t="s">
        <v>1557</v>
      </c>
      <c r="G212" s="94" t="s">
        <v>1559</v>
      </c>
      <c r="H212" s="94" t="s">
        <v>831</v>
      </c>
      <c r="I212" s="94" t="s">
        <v>1558</v>
      </c>
      <c r="J212" s="94">
        <v>2012</v>
      </c>
      <c r="K212" s="94">
        <v>91.503</v>
      </c>
    </row>
    <row r="213" spans="1:11" x14ac:dyDescent="0.25">
      <c r="A213" s="94" t="s">
        <v>1532</v>
      </c>
      <c r="B213" s="94" t="s">
        <v>689</v>
      </c>
      <c r="C213" s="115">
        <v>85112</v>
      </c>
      <c r="D213" s="250" t="s">
        <v>1533</v>
      </c>
      <c r="E213" s="94" t="s">
        <v>1534</v>
      </c>
      <c r="F213" s="94" t="s">
        <v>1557</v>
      </c>
      <c r="G213" s="94" t="s">
        <v>1559</v>
      </c>
      <c r="H213" s="94" t="s">
        <v>831</v>
      </c>
      <c r="I213" s="94" t="s">
        <v>1558</v>
      </c>
      <c r="J213" s="94">
        <v>2013</v>
      </c>
      <c r="K213" s="94">
        <v>90.081000000000003</v>
      </c>
    </row>
    <row r="214" spans="1:11" x14ac:dyDescent="0.25">
      <c r="A214" s="94" t="s">
        <v>1532</v>
      </c>
      <c r="B214" s="94" t="s">
        <v>689</v>
      </c>
      <c r="C214" s="115">
        <v>85112</v>
      </c>
      <c r="D214" s="250" t="s">
        <v>1533</v>
      </c>
      <c r="E214" s="94" t="s">
        <v>1534</v>
      </c>
      <c r="F214" s="94" t="s">
        <v>1557</v>
      </c>
      <c r="G214" s="94" t="s">
        <v>1559</v>
      </c>
      <c r="H214" s="94" t="s">
        <v>831</v>
      </c>
      <c r="I214" s="94" t="s">
        <v>1558</v>
      </c>
      <c r="J214" s="94">
        <v>2014</v>
      </c>
      <c r="K214" s="94">
        <v>89.641999999999996</v>
      </c>
    </row>
    <row r="215" spans="1:11" x14ac:dyDescent="0.25">
      <c r="A215" s="94" t="s">
        <v>1532</v>
      </c>
      <c r="B215" s="94" t="s">
        <v>689</v>
      </c>
      <c r="C215" s="115">
        <v>85112</v>
      </c>
      <c r="D215" s="250" t="s">
        <v>1533</v>
      </c>
      <c r="E215" s="94" t="s">
        <v>1534</v>
      </c>
      <c r="F215" s="94" t="s">
        <v>1557</v>
      </c>
      <c r="G215" s="94" t="s">
        <v>1559</v>
      </c>
      <c r="H215" s="94" t="s">
        <v>832</v>
      </c>
      <c r="I215" s="94" t="s">
        <v>1558</v>
      </c>
      <c r="J215" s="94">
        <v>2015</v>
      </c>
      <c r="K215" s="94">
        <v>119.749</v>
      </c>
    </row>
    <row r="216" spans="1:11" x14ac:dyDescent="0.25">
      <c r="A216" s="94" t="s">
        <v>1532</v>
      </c>
      <c r="B216" s="94" t="s">
        <v>689</v>
      </c>
      <c r="C216" s="115">
        <v>85112</v>
      </c>
      <c r="D216" s="250" t="s">
        <v>1533</v>
      </c>
      <c r="E216" s="94" t="s">
        <v>1534</v>
      </c>
      <c r="F216" s="94" t="s">
        <v>1557</v>
      </c>
      <c r="G216" s="94" t="s">
        <v>1559</v>
      </c>
      <c r="H216" s="94" t="s">
        <v>832</v>
      </c>
      <c r="I216" s="94" t="s">
        <v>1558</v>
      </c>
      <c r="J216" s="94">
        <v>2016</v>
      </c>
      <c r="K216" s="94">
        <v>111.688</v>
      </c>
    </row>
    <row r="217" spans="1:11" x14ac:dyDescent="0.25">
      <c r="A217" s="94" t="s">
        <v>1532</v>
      </c>
      <c r="B217" s="94" t="s">
        <v>689</v>
      </c>
      <c r="C217" s="115">
        <v>85112</v>
      </c>
      <c r="D217" s="250" t="s">
        <v>1533</v>
      </c>
      <c r="E217" s="94" t="s">
        <v>1534</v>
      </c>
      <c r="F217" s="94" t="s">
        <v>1557</v>
      </c>
      <c r="G217" s="94" t="s">
        <v>1559</v>
      </c>
      <c r="H217" s="94" t="s">
        <v>832</v>
      </c>
      <c r="I217" s="94" t="s">
        <v>1558</v>
      </c>
      <c r="J217" s="94">
        <v>2017</v>
      </c>
      <c r="K217" s="94">
        <v>106.259</v>
      </c>
    </row>
    <row r="218" spans="1:11" x14ac:dyDescent="0.25">
      <c r="A218" s="94" t="s">
        <v>1532</v>
      </c>
      <c r="B218" s="94" t="s">
        <v>689</v>
      </c>
      <c r="C218" s="115">
        <v>85112</v>
      </c>
      <c r="D218" s="250" t="s">
        <v>1533</v>
      </c>
      <c r="E218" s="94" t="s">
        <v>1534</v>
      </c>
      <c r="F218" s="94" t="s">
        <v>1557</v>
      </c>
      <c r="G218" s="94" t="s">
        <v>1542</v>
      </c>
      <c r="H218" s="94" t="s">
        <v>831</v>
      </c>
      <c r="I218" s="94" t="s">
        <v>1558</v>
      </c>
      <c r="J218" s="94">
        <v>2010</v>
      </c>
      <c r="K218" s="94">
        <v>100</v>
      </c>
    </row>
    <row r="219" spans="1:11" x14ac:dyDescent="0.25">
      <c r="A219" s="94" t="s">
        <v>1532</v>
      </c>
      <c r="B219" s="94" t="s">
        <v>689</v>
      </c>
      <c r="C219" s="115">
        <v>85112</v>
      </c>
      <c r="D219" s="250" t="s">
        <v>1533</v>
      </c>
      <c r="E219" s="94" t="s">
        <v>1534</v>
      </c>
      <c r="F219" s="94" t="s">
        <v>1557</v>
      </c>
      <c r="G219" s="94" t="s">
        <v>1542</v>
      </c>
      <c r="H219" s="94" t="s">
        <v>831</v>
      </c>
      <c r="I219" s="94" t="s">
        <v>1558</v>
      </c>
      <c r="J219" s="94">
        <v>2011</v>
      </c>
      <c r="K219" s="94">
        <v>93.382000000000005</v>
      </c>
    </row>
    <row r="220" spans="1:11" x14ac:dyDescent="0.25">
      <c r="A220" s="94" t="s">
        <v>1532</v>
      </c>
      <c r="B220" s="94" t="s">
        <v>689</v>
      </c>
      <c r="C220" s="115">
        <v>85112</v>
      </c>
      <c r="D220" s="250" t="s">
        <v>1533</v>
      </c>
      <c r="E220" s="94" t="s">
        <v>1534</v>
      </c>
      <c r="F220" s="94" t="s">
        <v>1557</v>
      </c>
      <c r="G220" s="94" t="s">
        <v>1542</v>
      </c>
      <c r="H220" s="94" t="s">
        <v>831</v>
      </c>
      <c r="I220" s="94" t="s">
        <v>1558</v>
      </c>
      <c r="J220" s="94">
        <v>2012</v>
      </c>
      <c r="K220" s="94">
        <v>93.144000000000005</v>
      </c>
    </row>
    <row r="221" spans="1:11" x14ac:dyDescent="0.25">
      <c r="A221" s="94" t="s">
        <v>1532</v>
      </c>
      <c r="B221" s="94" t="s">
        <v>689</v>
      </c>
      <c r="C221" s="115">
        <v>85112</v>
      </c>
      <c r="D221" s="250" t="s">
        <v>1533</v>
      </c>
      <c r="E221" s="94" t="s">
        <v>1534</v>
      </c>
      <c r="F221" s="94" t="s">
        <v>1557</v>
      </c>
      <c r="G221" s="94" t="s">
        <v>1542</v>
      </c>
      <c r="H221" s="94" t="s">
        <v>831</v>
      </c>
      <c r="I221" s="94" t="s">
        <v>1558</v>
      </c>
      <c r="J221" s="94">
        <v>2013</v>
      </c>
      <c r="K221" s="94">
        <v>91.322999999999993</v>
      </c>
    </row>
    <row r="222" spans="1:11" x14ac:dyDescent="0.25">
      <c r="A222" s="94" t="s">
        <v>1532</v>
      </c>
      <c r="B222" s="94" t="s">
        <v>689</v>
      </c>
      <c r="C222" s="115">
        <v>85112</v>
      </c>
      <c r="D222" s="250" t="s">
        <v>1533</v>
      </c>
      <c r="E222" s="94" t="s">
        <v>1534</v>
      </c>
      <c r="F222" s="94" t="s">
        <v>1557</v>
      </c>
      <c r="G222" s="94" t="s">
        <v>1542</v>
      </c>
      <c r="H222" s="94" t="s">
        <v>831</v>
      </c>
      <c r="I222" s="94" t="s">
        <v>1558</v>
      </c>
      <c r="J222" s="94">
        <v>2014</v>
      </c>
      <c r="K222" s="94">
        <v>86.040999999999997</v>
      </c>
    </row>
    <row r="223" spans="1:11" x14ac:dyDescent="0.25">
      <c r="A223" s="94" t="s">
        <v>1532</v>
      </c>
      <c r="B223" s="94" t="s">
        <v>689</v>
      </c>
      <c r="C223" s="115">
        <v>85112</v>
      </c>
      <c r="D223" s="250" t="s">
        <v>1533</v>
      </c>
      <c r="E223" s="94" t="s">
        <v>1534</v>
      </c>
      <c r="F223" s="94" t="s">
        <v>1557</v>
      </c>
      <c r="G223" s="94" t="s">
        <v>1542</v>
      </c>
      <c r="H223" s="94" t="s">
        <v>832</v>
      </c>
      <c r="I223" s="94" t="s">
        <v>1558</v>
      </c>
      <c r="J223" s="94">
        <v>2015</v>
      </c>
      <c r="K223" s="94">
        <v>89.853999999999999</v>
      </c>
    </row>
    <row r="224" spans="1:11" x14ac:dyDescent="0.25">
      <c r="A224" s="94" t="s">
        <v>1532</v>
      </c>
      <c r="B224" s="94" t="s">
        <v>689</v>
      </c>
      <c r="C224" s="115">
        <v>85112</v>
      </c>
      <c r="D224" s="250" t="s">
        <v>1533</v>
      </c>
      <c r="E224" s="94" t="s">
        <v>1534</v>
      </c>
      <c r="F224" s="94" t="s">
        <v>1557</v>
      </c>
      <c r="G224" s="94" t="s">
        <v>1542</v>
      </c>
      <c r="H224" s="94" t="s">
        <v>832</v>
      </c>
      <c r="I224" s="94" t="s">
        <v>1558</v>
      </c>
      <c r="J224" s="94">
        <v>2016</v>
      </c>
      <c r="K224" s="94">
        <v>84.691000000000003</v>
      </c>
    </row>
    <row r="225" spans="1:11" x14ac:dyDescent="0.25">
      <c r="A225" s="94" t="s">
        <v>1532</v>
      </c>
      <c r="B225" s="94" t="s">
        <v>689</v>
      </c>
      <c r="C225" s="115">
        <v>85112</v>
      </c>
      <c r="D225" s="250" t="s">
        <v>1533</v>
      </c>
      <c r="E225" s="94" t="s">
        <v>1534</v>
      </c>
      <c r="F225" s="94" t="s">
        <v>1557</v>
      </c>
      <c r="G225" s="94" t="s">
        <v>1542</v>
      </c>
      <c r="H225" s="94" t="s">
        <v>832</v>
      </c>
      <c r="I225" s="94" t="s">
        <v>1558</v>
      </c>
      <c r="J225" s="94">
        <v>2017</v>
      </c>
      <c r="K225" s="94">
        <v>81</v>
      </c>
    </row>
    <row r="226" spans="1:11" x14ac:dyDescent="0.25">
      <c r="A226" s="94" t="s">
        <v>1532</v>
      </c>
      <c r="B226" s="94" t="s">
        <v>689</v>
      </c>
      <c r="C226" s="115">
        <v>85112</v>
      </c>
      <c r="D226" s="250" t="s">
        <v>1533</v>
      </c>
      <c r="E226" s="94" t="s">
        <v>1534</v>
      </c>
      <c r="F226" s="94" t="s">
        <v>1557</v>
      </c>
      <c r="G226" s="94" t="s">
        <v>1560</v>
      </c>
      <c r="H226" s="94" t="s">
        <v>831</v>
      </c>
      <c r="I226" s="94" t="s">
        <v>1558</v>
      </c>
      <c r="J226" s="94">
        <v>2010</v>
      </c>
      <c r="K226" s="94">
        <v>100</v>
      </c>
    </row>
    <row r="227" spans="1:11" x14ac:dyDescent="0.25">
      <c r="A227" s="94" t="s">
        <v>1532</v>
      </c>
      <c r="B227" s="94" t="s">
        <v>689</v>
      </c>
      <c r="C227" s="115">
        <v>85112</v>
      </c>
      <c r="D227" s="250" t="s">
        <v>1533</v>
      </c>
      <c r="E227" s="94" t="s">
        <v>1534</v>
      </c>
      <c r="F227" s="94" t="s">
        <v>1557</v>
      </c>
      <c r="G227" s="94" t="s">
        <v>1560</v>
      </c>
      <c r="H227" s="94" t="s">
        <v>831</v>
      </c>
      <c r="I227" s="94" t="s">
        <v>1558</v>
      </c>
      <c r="J227" s="94">
        <v>2011</v>
      </c>
      <c r="K227" s="94">
        <v>92.795000000000002</v>
      </c>
    </row>
    <row r="228" spans="1:11" x14ac:dyDescent="0.25">
      <c r="A228" s="94" t="s">
        <v>1532</v>
      </c>
      <c r="B228" s="94" t="s">
        <v>689</v>
      </c>
      <c r="C228" s="115">
        <v>85112</v>
      </c>
      <c r="D228" s="250" t="s">
        <v>1533</v>
      </c>
      <c r="E228" s="94" t="s">
        <v>1534</v>
      </c>
      <c r="F228" s="94" t="s">
        <v>1557</v>
      </c>
      <c r="G228" s="94" t="s">
        <v>1560</v>
      </c>
      <c r="H228" s="94" t="s">
        <v>831</v>
      </c>
      <c r="I228" s="94" t="s">
        <v>1558</v>
      </c>
      <c r="J228" s="94">
        <v>2012</v>
      </c>
      <c r="K228" s="94">
        <v>90.445999999999998</v>
      </c>
    </row>
    <row r="229" spans="1:11" x14ac:dyDescent="0.25">
      <c r="A229" s="94" t="s">
        <v>1532</v>
      </c>
      <c r="B229" s="94" t="s">
        <v>689</v>
      </c>
      <c r="C229" s="115">
        <v>85112</v>
      </c>
      <c r="D229" s="250" t="s">
        <v>1533</v>
      </c>
      <c r="E229" s="94" t="s">
        <v>1534</v>
      </c>
      <c r="F229" s="94" t="s">
        <v>1557</v>
      </c>
      <c r="G229" s="94" t="s">
        <v>1560</v>
      </c>
      <c r="H229" s="94" t="s">
        <v>831</v>
      </c>
      <c r="I229" s="94" t="s">
        <v>1558</v>
      </c>
      <c r="J229" s="94">
        <v>2013</v>
      </c>
      <c r="K229" s="94">
        <v>90.350999999999999</v>
      </c>
    </row>
    <row r="230" spans="1:11" x14ac:dyDescent="0.25">
      <c r="A230" s="94" t="s">
        <v>1532</v>
      </c>
      <c r="B230" s="94" t="s">
        <v>689</v>
      </c>
      <c r="C230" s="115">
        <v>85112</v>
      </c>
      <c r="D230" s="250" t="s">
        <v>1533</v>
      </c>
      <c r="E230" s="94" t="s">
        <v>1534</v>
      </c>
      <c r="F230" s="94" t="s">
        <v>1557</v>
      </c>
      <c r="G230" s="94" t="s">
        <v>1560</v>
      </c>
      <c r="H230" s="94" t="s">
        <v>831</v>
      </c>
      <c r="I230" s="94" t="s">
        <v>1558</v>
      </c>
      <c r="J230" s="94">
        <v>2014</v>
      </c>
      <c r="K230" s="94">
        <v>86.239000000000004</v>
      </c>
    </row>
    <row r="231" spans="1:11" x14ac:dyDescent="0.25">
      <c r="A231" s="94" t="s">
        <v>1532</v>
      </c>
      <c r="B231" s="94" t="s">
        <v>689</v>
      </c>
      <c r="C231" s="115">
        <v>85112</v>
      </c>
      <c r="D231" s="250" t="s">
        <v>1533</v>
      </c>
      <c r="E231" s="94" t="s">
        <v>1534</v>
      </c>
      <c r="F231" s="94" t="s">
        <v>1557</v>
      </c>
      <c r="G231" s="94" t="s">
        <v>1560</v>
      </c>
      <c r="H231" s="94" t="s">
        <v>832</v>
      </c>
      <c r="I231" s="94" t="s">
        <v>1558</v>
      </c>
      <c r="J231" s="94">
        <v>2015</v>
      </c>
      <c r="K231" s="94">
        <v>89.162000000000006</v>
      </c>
    </row>
    <row r="232" spans="1:11" x14ac:dyDescent="0.25">
      <c r="A232" s="94" t="s">
        <v>1532</v>
      </c>
      <c r="B232" s="94" t="s">
        <v>689</v>
      </c>
      <c r="C232" s="115">
        <v>85112</v>
      </c>
      <c r="D232" s="250" t="s">
        <v>1533</v>
      </c>
      <c r="E232" s="94" t="s">
        <v>1534</v>
      </c>
      <c r="F232" s="94" t="s">
        <v>1557</v>
      </c>
      <c r="G232" s="94" t="s">
        <v>1560</v>
      </c>
      <c r="H232" s="94" t="s">
        <v>832</v>
      </c>
      <c r="I232" s="94" t="s">
        <v>1558</v>
      </c>
      <c r="J232" s="94">
        <v>2016</v>
      </c>
      <c r="K232" s="94">
        <v>84.409000000000006</v>
      </c>
    </row>
    <row r="233" spans="1:11" x14ac:dyDescent="0.25">
      <c r="A233" s="94" t="s">
        <v>1532</v>
      </c>
      <c r="B233" s="94" t="s">
        <v>689</v>
      </c>
      <c r="C233" s="115">
        <v>85112</v>
      </c>
      <c r="D233" s="250" t="s">
        <v>1533</v>
      </c>
      <c r="E233" s="94" t="s">
        <v>1534</v>
      </c>
      <c r="F233" s="94" t="s">
        <v>1557</v>
      </c>
      <c r="G233" s="94" t="s">
        <v>1560</v>
      </c>
      <c r="H233" s="94" t="s">
        <v>832</v>
      </c>
      <c r="I233" s="94" t="s">
        <v>1558</v>
      </c>
      <c r="J233" s="94">
        <v>2017</v>
      </c>
      <c r="K233" s="94">
        <v>80.325999999999993</v>
      </c>
    </row>
    <row r="234" spans="1:11" x14ac:dyDescent="0.25">
      <c r="A234" s="94" t="s">
        <v>1532</v>
      </c>
      <c r="B234" s="94" t="s">
        <v>689</v>
      </c>
      <c r="C234" s="115">
        <v>85112</v>
      </c>
      <c r="D234" s="250" t="s">
        <v>1533</v>
      </c>
      <c r="E234" s="94" t="s">
        <v>1534</v>
      </c>
      <c r="F234" s="94" t="s">
        <v>1557</v>
      </c>
      <c r="G234" s="250" t="s">
        <v>2375</v>
      </c>
      <c r="H234" s="94" t="s">
        <v>831</v>
      </c>
      <c r="I234" s="94" t="s">
        <v>1558</v>
      </c>
      <c r="J234" s="94">
        <v>2010</v>
      </c>
      <c r="K234" s="94">
        <v>100</v>
      </c>
    </row>
    <row r="235" spans="1:11" x14ac:dyDescent="0.25">
      <c r="A235" s="94" t="s">
        <v>1532</v>
      </c>
      <c r="B235" s="94" t="s">
        <v>689</v>
      </c>
      <c r="C235" s="115">
        <v>85112</v>
      </c>
      <c r="D235" s="250" t="s">
        <v>1533</v>
      </c>
      <c r="E235" s="94" t="s">
        <v>1534</v>
      </c>
      <c r="F235" s="94" t="s">
        <v>1557</v>
      </c>
      <c r="G235" s="250" t="s">
        <v>2375</v>
      </c>
      <c r="H235" s="94" t="s">
        <v>831</v>
      </c>
      <c r="I235" s="94" t="s">
        <v>1558</v>
      </c>
      <c r="J235" s="94">
        <v>2011</v>
      </c>
      <c r="K235" s="94">
        <v>93.225999999999999</v>
      </c>
    </row>
    <row r="236" spans="1:11" x14ac:dyDescent="0.25">
      <c r="A236" s="94" t="s">
        <v>1532</v>
      </c>
      <c r="B236" s="94" t="s">
        <v>689</v>
      </c>
      <c r="C236" s="115">
        <v>85112</v>
      </c>
      <c r="D236" s="250" t="s">
        <v>1533</v>
      </c>
      <c r="E236" s="94" t="s">
        <v>1534</v>
      </c>
      <c r="F236" s="94" t="s">
        <v>1557</v>
      </c>
      <c r="G236" s="250" t="s">
        <v>2375</v>
      </c>
      <c r="H236" s="94" t="s">
        <v>831</v>
      </c>
      <c r="I236" s="94" t="s">
        <v>1558</v>
      </c>
      <c r="J236" s="94">
        <v>2012</v>
      </c>
      <c r="K236" s="94">
        <v>93.927999999999997</v>
      </c>
    </row>
    <row r="237" spans="1:11" x14ac:dyDescent="0.25">
      <c r="A237" s="94" t="s">
        <v>1532</v>
      </c>
      <c r="B237" s="94" t="s">
        <v>689</v>
      </c>
      <c r="C237" s="115">
        <v>85112</v>
      </c>
      <c r="D237" s="250" t="s">
        <v>1533</v>
      </c>
      <c r="E237" s="94" t="s">
        <v>1534</v>
      </c>
      <c r="F237" s="94" t="s">
        <v>1557</v>
      </c>
      <c r="G237" s="250" t="s">
        <v>2375</v>
      </c>
      <c r="H237" s="94" t="s">
        <v>831</v>
      </c>
      <c r="I237" s="94" t="s">
        <v>1558</v>
      </c>
      <c r="J237" s="94">
        <v>2013</v>
      </c>
      <c r="K237" s="94">
        <v>91.106999999999999</v>
      </c>
    </row>
    <row r="238" spans="1:11" x14ac:dyDescent="0.25">
      <c r="A238" s="94" t="s">
        <v>1532</v>
      </c>
      <c r="B238" s="94" t="s">
        <v>689</v>
      </c>
      <c r="C238" s="115">
        <v>85112</v>
      </c>
      <c r="D238" s="250" t="s">
        <v>1533</v>
      </c>
      <c r="E238" s="94" t="s">
        <v>1534</v>
      </c>
      <c r="F238" s="94" t="s">
        <v>1557</v>
      </c>
      <c r="G238" s="250" t="s">
        <v>2375</v>
      </c>
      <c r="H238" s="94" t="s">
        <v>831</v>
      </c>
      <c r="I238" s="94" t="s">
        <v>1558</v>
      </c>
      <c r="J238" s="94">
        <v>2014</v>
      </c>
      <c r="K238" s="94">
        <v>84.89</v>
      </c>
    </row>
    <row r="239" spans="1:11" x14ac:dyDescent="0.25">
      <c r="A239" s="94" t="s">
        <v>1532</v>
      </c>
      <c r="B239" s="94" t="s">
        <v>689</v>
      </c>
      <c r="C239" s="115">
        <v>85112</v>
      </c>
      <c r="D239" s="250" t="s">
        <v>1533</v>
      </c>
      <c r="E239" s="94" t="s">
        <v>1534</v>
      </c>
      <c r="F239" s="94" t="s">
        <v>1557</v>
      </c>
      <c r="G239" s="250" t="s">
        <v>2375</v>
      </c>
      <c r="H239" s="94" t="s">
        <v>832</v>
      </c>
      <c r="I239" s="94" t="s">
        <v>1558</v>
      </c>
      <c r="J239" s="94">
        <v>2015</v>
      </c>
      <c r="K239" s="94">
        <v>88.992999999999995</v>
      </c>
    </row>
    <row r="240" spans="1:11" x14ac:dyDescent="0.25">
      <c r="A240" s="94" t="s">
        <v>1532</v>
      </c>
      <c r="B240" s="94" t="s">
        <v>689</v>
      </c>
      <c r="C240" s="115">
        <v>85112</v>
      </c>
      <c r="D240" s="250" t="s">
        <v>1533</v>
      </c>
      <c r="E240" s="94" t="s">
        <v>1534</v>
      </c>
      <c r="F240" s="94" t="s">
        <v>1557</v>
      </c>
      <c r="G240" s="250" t="s">
        <v>2375</v>
      </c>
      <c r="H240" s="94" t="s">
        <v>832</v>
      </c>
      <c r="I240" s="94" t="s">
        <v>1558</v>
      </c>
      <c r="J240" s="94">
        <v>2016</v>
      </c>
      <c r="K240" s="94">
        <v>83.820999999999998</v>
      </c>
    </row>
    <row r="241" spans="1:11" x14ac:dyDescent="0.25">
      <c r="A241" s="94" t="s">
        <v>1532</v>
      </c>
      <c r="B241" s="94" t="s">
        <v>689</v>
      </c>
      <c r="C241" s="115">
        <v>85112</v>
      </c>
      <c r="D241" s="250" t="s">
        <v>1533</v>
      </c>
      <c r="E241" s="94" t="s">
        <v>1534</v>
      </c>
      <c r="F241" s="94" t="s">
        <v>1557</v>
      </c>
      <c r="G241" s="250" t="s">
        <v>2375</v>
      </c>
      <c r="H241" s="94" t="s">
        <v>832</v>
      </c>
      <c r="I241" s="94" t="s">
        <v>1558</v>
      </c>
      <c r="J241" s="94">
        <v>2017</v>
      </c>
      <c r="K241" s="94">
        <v>80.259</v>
      </c>
    </row>
    <row r="242" spans="1:11" x14ac:dyDescent="0.25">
      <c r="A242" s="94" t="s">
        <v>1532</v>
      </c>
      <c r="B242" s="94" t="s">
        <v>689</v>
      </c>
      <c r="C242" s="115">
        <v>85112</v>
      </c>
      <c r="D242" s="250" t="s">
        <v>1533</v>
      </c>
      <c r="E242" s="94" t="s">
        <v>1534</v>
      </c>
      <c r="F242" s="94" t="s">
        <v>1557</v>
      </c>
      <c r="G242" s="94" t="s">
        <v>1545</v>
      </c>
      <c r="H242" s="94" t="s">
        <v>831</v>
      </c>
      <c r="I242" s="94" t="s">
        <v>1558</v>
      </c>
      <c r="J242" s="94">
        <v>2010</v>
      </c>
      <c r="K242" s="94">
        <v>100</v>
      </c>
    </row>
    <row r="243" spans="1:11" x14ac:dyDescent="0.25">
      <c r="A243" s="94" t="s">
        <v>1532</v>
      </c>
      <c r="B243" s="94" t="s">
        <v>689</v>
      </c>
      <c r="C243" s="115">
        <v>85112</v>
      </c>
      <c r="D243" s="250" t="s">
        <v>1533</v>
      </c>
      <c r="E243" s="94" t="s">
        <v>1534</v>
      </c>
      <c r="F243" s="94" t="s">
        <v>1557</v>
      </c>
      <c r="G243" s="94" t="s">
        <v>1545</v>
      </c>
      <c r="H243" s="94" t="s">
        <v>831</v>
      </c>
      <c r="I243" s="94" t="s">
        <v>1558</v>
      </c>
      <c r="J243" s="94">
        <v>2011</v>
      </c>
      <c r="K243" s="94">
        <v>93.748999999999995</v>
      </c>
    </row>
    <row r="244" spans="1:11" x14ac:dyDescent="0.25">
      <c r="A244" s="94" t="s">
        <v>1532</v>
      </c>
      <c r="B244" s="94" t="s">
        <v>689</v>
      </c>
      <c r="C244" s="115">
        <v>85112</v>
      </c>
      <c r="D244" s="250" t="s">
        <v>1533</v>
      </c>
      <c r="E244" s="94" t="s">
        <v>1534</v>
      </c>
      <c r="F244" s="94" t="s">
        <v>1557</v>
      </c>
      <c r="G244" s="94" t="s">
        <v>1545</v>
      </c>
      <c r="H244" s="94" t="s">
        <v>831</v>
      </c>
      <c r="I244" s="94" t="s">
        <v>1558</v>
      </c>
      <c r="J244" s="94">
        <v>2012</v>
      </c>
      <c r="K244" s="94">
        <v>93.647999999999996</v>
      </c>
    </row>
    <row r="245" spans="1:11" x14ac:dyDescent="0.25">
      <c r="A245" s="94" t="s">
        <v>1532</v>
      </c>
      <c r="B245" s="94" t="s">
        <v>689</v>
      </c>
      <c r="C245" s="115">
        <v>85112</v>
      </c>
      <c r="D245" s="250" t="s">
        <v>1533</v>
      </c>
      <c r="E245" s="94" t="s">
        <v>1534</v>
      </c>
      <c r="F245" s="94" t="s">
        <v>1557</v>
      </c>
      <c r="G245" s="94" t="s">
        <v>1545</v>
      </c>
      <c r="H245" s="94" t="s">
        <v>831</v>
      </c>
      <c r="I245" s="94" t="s">
        <v>1558</v>
      </c>
      <c r="J245" s="94">
        <v>2013</v>
      </c>
      <c r="K245" s="94">
        <v>93.126999999999995</v>
      </c>
    </row>
    <row r="246" spans="1:11" x14ac:dyDescent="0.25">
      <c r="A246" s="94" t="s">
        <v>1532</v>
      </c>
      <c r="B246" s="94" t="s">
        <v>689</v>
      </c>
      <c r="C246" s="115">
        <v>85112</v>
      </c>
      <c r="D246" s="250" t="s">
        <v>1533</v>
      </c>
      <c r="E246" s="94" t="s">
        <v>1534</v>
      </c>
      <c r="F246" s="94" t="s">
        <v>1557</v>
      </c>
      <c r="G246" s="94" t="s">
        <v>1545</v>
      </c>
      <c r="H246" s="94" t="s">
        <v>831</v>
      </c>
      <c r="I246" s="94" t="s">
        <v>1558</v>
      </c>
      <c r="J246" s="94">
        <v>2014</v>
      </c>
      <c r="K246" s="94">
        <v>85.784999999999997</v>
      </c>
    </row>
    <row r="247" spans="1:11" x14ac:dyDescent="0.25">
      <c r="A247" s="94" t="s">
        <v>1532</v>
      </c>
      <c r="B247" s="94" t="s">
        <v>689</v>
      </c>
      <c r="C247" s="115">
        <v>85112</v>
      </c>
      <c r="D247" s="250" t="s">
        <v>1533</v>
      </c>
      <c r="E247" s="94" t="s">
        <v>1534</v>
      </c>
      <c r="F247" s="94" t="s">
        <v>1557</v>
      </c>
      <c r="G247" s="94" t="s">
        <v>1545</v>
      </c>
      <c r="H247" s="94" t="s">
        <v>832</v>
      </c>
      <c r="I247" s="94" t="s">
        <v>1558</v>
      </c>
      <c r="J247" s="94">
        <v>2015</v>
      </c>
      <c r="K247" s="94">
        <v>92.402000000000001</v>
      </c>
    </row>
    <row r="248" spans="1:11" x14ac:dyDescent="0.25">
      <c r="A248" s="94" t="s">
        <v>1532</v>
      </c>
      <c r="B248" s="94" t="s">
        <v>689</v>
      </c>
      <c r="C248" s="115">
        <v>85112</v>
      </c>
      <c r="D248" s="250" t="s">
        <v>1533</v>
      </c>
      <c r="E248" s="94" t="s">
        <v>1534</v>
      </c>
      <c r="F248" s="94" t="s">
        <v>1557</v>
      </c>
      <c r="G248" s="94" t="s">
        <v>1545</v>
      </c>
      <c r="H248" s="94" t="s">
        <v>832</v>
      </c>
      <c r="I248" s="94" t="s">
        <v>1558</v>
      </c>
      <c r="J248" s="94">
        <v>2016</v>
      </c>
      <c r="K248" s="94">
        <v>89.84</v>
      </c>
    </row>
    <row r="249" spans="1:11" x14ac:dyDescent="0.25">
      <c r="A249" s="94" t="s">
        <v>1532</v>
      </c>
      <c r="B249" s="94" t="s">
        <v>689</v>
      </c>
      <c r="C249" s="115">
        <v>85112</v>
      </c>
      <c r="D249" s="250" t="s">
        <v>1533</v>
      </c>
      <c r="E249" s="94" t="s">
        <v>1534</v>
      </c>
      <c r="F249" s="94" t="s">
        <v>1557</v>
      </c>
      <c r="G249" s="94" t="s">
        <v>1545</v>
      </c>
      <c r="H249" s="94" t="s">
        <v>832</v>
      </c>
      <c r="I249" s="94" t="s">
        <v>1558</v>
      </c>
      <c r="J249" s="94">
        <v>2017</v>
      </c>
      <c r="K249" s="94">
        <v>85.460999999999999</v>
      </c>
    </row>
    <row r="250" spans="1:11" x14ac:dyDescent="0.25">
      <c r="A250" s="94" t="s">
        <v>1532</v>
      </c>
      <c r="B250" s="94" t="s">
        <v>689</v>
      </c>
      <c r="C250" s="115">
        <v>85112</v>
      </c>
      <c r="D250" s="250" t="s">
        <v>1533</v>
      </c>
      <c r="E250" s="94" t="s">
        <v>1534</v>
      </c>
      <c r="F250" s="94" t="s">
        <v>1557</v>
      </c>
      <c r="G250" s="94" t="s">
        <v>2372</v>
      </c>
      <c r="H250" s="94" t="s">
        <v>831</v>
      </c>
      <c r="I250" s="94" t="s">
        <v>1558</v>
      </c>
      <c r="J250" s="94">
        <v>2010</v>
      </c>
      <c r="K250" s="94">
        <v>100</v>
      </c>
    </row>
    <row r="251" spans="1:11" x14ac:dyDescent="0.25">
      <c r="A251" s="94" t="s">
        <v>1532</v>
      </c>
      <c r="B251" s="94" t="s">
        <v>689</v>
      </c>
      <c r="C251" s="115">
        <v>85112</v>
      </c>
      <c r="D251" s="250" t="s">
        <v>1533</v>
      </c>
      <c r="E251" s="94" t="s">
        <v>1534</v>
      </c>
      <c r="F251" s="94" t="s">
        <v>1557</v>
      </c>
      <c r="G251" s="94" t="s">
        <v>2372</v>
      </c>
      <c r="H251" s="94" t="s">
        <v>831</v>
      </c>
      <c r="I251" s="94" t="s">
        <v>1558</v>
      </c>
      <c r="J251" s="94">
        <v>2011</v>
      </c>
      <c r="K251" s="94">
        <v>89.507999999999996</v>
      </c>
    </row>
    <row r="252" spans="1:11" x14ac:dyDescent="0.25">
      <c r="A252" s="94" t="s">
        <v>1532</v>
      </c>
      <c r="B252" s="94" t="s">
        <v>689</v>
      </c>
      <c r="C252" s="115">
        <v>85112</v>
      </c>
      <c r="D252" s="250" t="s">
        <v>1533</v>
      </c>
      <c r="E252" s="94" t="s">
        <v>1534</v>
      </c>
      <c r="F252" s="94" t="s">
        <v>1557</v>
      </c>
      <c r="G252" s="94" t="s">
        <v>2372</v>
      </c>
      <c r="H252" s="94" t="s">
        <v>831</v>
      </c>
      <c r="I252" s="94" t="s">
        <v>1558</v>
      </c>
      <c r="J252" s="94">
        <v>2012</v>
      </c>
      <c r="K252" s="94">
        <v>82.350999999999999</v>
      </c>
    </row>
    <row r="253" spans="1:11" x14ac:dyDescent="0.25">
      <c r="A253" s="94" t="s">
        <v>1532</v>
      </c>
      <c r="B253" s="94" t="s">
        <v>689</v>
      </c>
      <c r="C253" s="115">
        <v>85112</v>
      </c>
      <c r="D253" s="250" t="s">
        <v>1533</v>
      </c>
      <c r="E253" s="94" t="s">
        <v>1534</v>
      </c>
      <c r="F253" s="94" t="s">
        <v>1557</v>
      </c>
      <c r="G253" s="94" t="s">
        <v>2372</v>
      </c>
      <c r="H253" s="94" t="s">
        <v>831</v>
      </c>
      <c r="I253" s="94" t="s">
        <v>1558</v>
      </c>
      <c r="J253" s="94">
        <v>2013</v>
      </c>
      <c r="K253" s="94">
        <v>84.275999999999996</v>
      </c>
    </row>
    <row r="254" spans="1:11" x14ac:dyDescent="0.25">
      <c r="A254" s="94" t="s">
        <v>1532</v>
      </c>
      <c r="B254" s="94" t="s">
        <v>689</v>
      </c>
      <c r="C254" s="115">
        <v>85112</v>
      </c>
      <c r="D254" s="250" t="s">
        <v>1533</v>
      </c>
      <c r="E254" s="94" t="s">
        <v>1534</v>
      </c>
      <c r="F254" s="94" t="s">
        <v>1557</v>
      </c>
      <c r="G254" s="94" t="s">
        <v>2372</v>
      </c>
      <c r="H254" s="94" t="s">
        <v>831</v>
      </c>
      <c r="I254" s="94" t="s">
        <v>1558</v>
      </c>
      <c r="J254" s="94">
        <v>2014</v>
      </c>
      <c r="K254" s="94">
        <v>78.436000000000007</v>
      </c>
    </row>
    <row r="255" spans="1:11" x14ac:dyDescent="0.25">
      <c r="A255" s="94" t="s">
        <v>1532</v>
      </c>
      <c r="B255" s="94" t="s">
        <v>689</v>
      </c>
      <c r="C255" s="115">
        <v>85112</v>
      </c>
      <c r="D255" s="250" t="s">
        <v>1533</v>
      </c>
      <c r="E255" s="94" t="s">
        <v>1534</v>
      </c>
      <c r="F255" s="94" t="s">
        <v>1557</v>
      </c>
      <c r="G255" s="94" t="s">
        <v>2372</v>
      </c>
      <c r="H255" s="94" t="s">
        <v>832</v>
      </c>
      <c r="I255" s="94" t="s">
        <v>1558</v>
      </c>
      <c r="J255" s="94">
        <v>2015</v>
      </c>
      <c r="K255" s="94">
        <v>77.495999999999995</v>
      </c>
    </row>
    <row r="256" spans="1:11" x14ac:dyDescent="0.25">
      <c r="A256" s="94" t="s">
        <v>1532</v>
      </c>
      <c r="B256" s="94" t="s">
        <v>689</v>
      </c>
      <c r="C256" s="115">
        <v>85112</v>
      </c>
      <c r="D256" s="250" t="s">
        <v>1533</v>
      </c>
      <c r="E256" s="94" t="s">
        <v>1534</v>
      </c>
      <c r="F256" s="94" t="s">
        <v>1557</v>
      </c>
      <c r="G256" s="94" t="s">
        <v>2372</v>
      </c>
      <c r="H256" s="94" t="s">
        <v>832</v>
      </c>
      <c r="I256" s="94" t="s">
        <v>1558</v>
      </c>
      <c r="J256" s="94">
        <v>2016</v>
      </c>
      <c r="K256" s="94">
        <v>74.218000000000004</v>
      </c>
    </row>
    <row r="257" spans="1:11" x14ac:dyDescent="0.25">
      <c r="A257" s="94" t="s">
        <v>1532</v>
      </c>
      <c r="B257" s="94" t="s">
        <v>689</v>
      </c>
      <c r="C257" s="115">
        <v>85112</v>
      </c>
      <c r="D257" s="250" t="s">
        <v>1533</v>
      </c>
      <c r="E257" s="94" t="s">
        <v>1534</v>
      </c>
      <c r="F257" s="94" t="s">
        <v>1557</v>
      </c>
      <c r="G257" s="94" t="s">
        <v>2372</v>
      </c>
      <c r="H257" s="94" t="s">
        <v>832</v>
      </c>
      <c r="I257" s="94" t="s">
        <v>1558</v>
      </c>
      <c r="J257" s="94">
        <v>2017</v>
      </c>
      <c r="K257" s="94">
        <v>68.510999999999996</v>
      </c>
    </row>
    <row r="258" spans="1:11" x14ac:dyDescent="0.25">
      <c r="A258" s="94" t="s">
        <v>1532</v>
      </c>
      <c r="B258" s="94" t="s">
        <v>689</v>
      </c>
      <c r="C258" s="115">
        <v>85112</v>
      </c>
      <c r="D258" s="250" t="s">
        <v>1533</v>
      </c>
      <c r="E258" s="94" t="s">
        <v>1534</v>
      </c>
      <c r="F258" s="94" t="s">
        <v>1557</v>
      </c>
      <c r="G258" s="94" t="s">
        <v>2424</v>
      </c>
      <c r="H258" s="94" t="s">
        <v>831</v>
      </c>
      <c r="I258" s="94" t="s">
        <v>1558</v>
      </c>
      <c r="J258" s="94">
        <v>2010</v>
      </c>
      <c r="K258" s="94">
        <v>100</v>
      </c>
    </row>
    <row r="259" spans="1:11" x14ac:dyDescent="0.25">
      <c r="A259" s="94" t="s">
        <v>1532</v>
      </c>
      <c r="B259" s="94" t="s">
        <v>689</v>
      </c>
      <c r="C259" s="115">
        <v>85112</v>
      </c>
      <c r="D259" s="250" t="s">
        <v>1533</v>
      </c>
      <c r="E259" s="94" t="s">
        <v>1534</v>
      </c>
      <c r="F259" s="94" t="s">
        <v>1557</v>
      </c>
      <c r="G259" s="94" t="s">
        <v>2424</v>
      </c>
      <c r="H259" s="94" t="s">
        <v>831</v>
      </c>
      <c r="I259" s="94" t="s">
        <v>1558</v>
      </c>
      <c r="J259" s="94">
        <v>2011</v>
      </c>
      <c r="K259" s="94">
        <v>95.162000000000006</v>
      </c>
    </row>
    <row r="260" spans="1:11" x14ac:dyDescent="0.25">
      <c r="A260" s="94" t="s">
        <v>1532</v>
      </c>
      <c r="B260" s="94" t="s">
        <v>689</v>
      </c>
      <c r="C260" s="115">
        <v>85112</v>
      </c>
      <c r="D260" s="250" t="s">
        <v>1533</v>
      </c>
      <c r="E260" s="94" t="s">
        <v>1534</v>
      </c>
      <c r="F260" s="94" t="s">
        <v>1557</v>
      </c>
      <c r="G260" s="94" t="s">
        <v>2424</v>
      </c>
      <c r="H260" s="94" t="s">
        <v>831</v>
      </c>
      <c r="I260" s="94" t="s">
        <v>1558</v>
      </c>
      <c r="J260" s="94">
        <v>2012</v>
      </c>
      <c r="K260" s="94">
        <v>91.745999999999995</v>
      </c>
    </row>
    <row r="261" spans="1:11" x14ac:dyDescent="0.25">
      <c r="A261" s="94" t="s">
        <v>1532</v>
      </c>
      <c r="B261" s="94" t="s">
        <v>689</v>
      </c>
      <c r="C261" s="115">
        <v>85112</v>
      </c>
      <c r="D261" s="250" t="s">
        <v>1533</v>
      </c>
      <c r="E261" s="94" t="s">
        <v>1534</v>
      </c>
      <c r="F261" s="94" t="s">
        <v>1557</v>
      </c>
      <c r="G261" s="94" t="s">
        <v>2424</v>
      </c>
      <c r="H261" s="94" t="s">
        <v>831</v>
      </c>
      <c r="I261" s="94" t="s">
        <v>1558</v>
      </c>
      <c r="J261" s="94">
        <v>2013</v>
      </c>
      <c r="K261" s="94">
        <v>88.391999999999996</v>
      </c>
    </row>
    <row r="262" spans="1:11" x14ac:dyDescent="0.25">
      <c r="A262" s="94" t="s">
        <v>1532</v>
      </c>
      <c r="B262" s="94" t="s">
        <v>689</v>
      </c>
      <c r="C262" s="115">
        <v>85112</v>
      </c>
      <c r="D262" s="250" t="s">
        <v>1533</v>
      </c>
      <c r="E262" s="94" t="s">
        <v>1534</v>
      </c>
      <c r="F262" s="94" t="s">
        <v>1557</v>
      </c>
      <c r="G262" s="94" t="s">
        <v>2424</v>
      </c>
      <c r="H262" s="94" t="s">
        <v>831</v>
      </c>
      <c r="I262" s="94" t="s">
        <v>1558</v>
      </c>
      <c r="J262" s="94">
        <v>2014</v>
      </c>
      <c r="K262" s="94">
        <v>85.781999999999996</v>
      </c>
    </row>
    <row r="263" spans="1:11" x14ac:dyDescent="0.25">
      <c r="A263" s="94" t="s">
        <v>1532</v>
      </c>
      <c r="B263" s="94" t="s">
        <v>689</v>
      </c>
      <c r="C263" s="115">
        <v>85112</v>
      </c>
      <c r="D263" s="250" t="s">
        <v>1533</v>
      </c>
      <c r="E263" s="94" t="s">
        <v>1534</v>
      </c>
      <c r="F263" s="94" t="s">
        <v>1557</v>
      </c>
      <c r="G263" s="94" t="s">
        <v>2424</v>
      </c>
      <c r="H263" s="94" t="s">
        <v>832</v>
      </c>
      <c r="I263" s="94" t="s">
        <v>1558</v>
      </c>
      <c r="J263" s="94">
        <v>2015</v>
      </c>
      <c r="K263" s="94">
        <v>90.498999999999995</v>
      </c>
    </row>
    <row r="264" spans="1:11" x14ac:dyDescent="0.25">
      <c r="A264" s="94" t="s">
        <v>1532</v>
      </c>
      <c r="B264" s="94" t="s">
        <v>689</v>
      </c>
      <c r="C264" s="115">
        <v>85112</v>
      </c>
      <c r="D264" s="250" t="s">
        <v>1533</v>
      </c>
      <c r="E264" s="94" t="s">
        <v>1534</v>
      </c>
      <c r="F264" s="94" t="s">
        <v>1557</v>
      </c>
      <c r="G264" s="94" t="s">
        <v>2424</v>
      </c>
      <c r="H264" s="94" t="s">
        <v>832</v>
      </c>
      <c r="I264" s="94" t="s">
        <v>1558</v>
      </c>
      <c r="J264" s="94">
        <v>2016</v>
      </c>
      <c r="K264" s="94">
        <v>87.887</v>
      </c>
    </row>
    <row r="265" spans="1:11" x14ac:dyDescent="0.25">
      <c r="A265" s="94" t="s">
        <v>1532</v>
      </c>
      <c r="B265" s="94" t="s">
        <v>689</v>
      </c>
      <c r="C265" s="115">
        <v>85112</v>
      </c>
      <c r="D265" s="250" t="s">
        <v>1533</v>
      </c>
      <c r="E265" s="94" t="s">
        <v>1534</v>
      </c>
      <c r="F265" s="94" t="s">
        <v>1557</v>
      </c>
      <c r="G265" s="94" t="s">
        <v>2424</v>
      </c>
      <c r="H265" s="94" t="s">
        <v>832</v>
      </c>
      <c r="I265" s="94" t="s">
        <v>1558</v>
      </c>
      <c r="J265" s="94">
        <v>2017</v>
      </c>
      <c r="K265" s="94">
        <v>85.075000000000003</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J673"/>
  <sheetViews>
    <sheetView workbookViewId="0"/>
  </sheetViews>
  <sheetFormatPr baseColWidth="10" defaultColWidth="11.5546875" defaultRowHeight="13.2" x14ac:dyDescent="0.25"/>
  <cols>
    <col min="1" max="1" width="20.88671875" style="94" bestFit="1" customWidth="1"/>
    <col min="2" max="2" width="20.6640625" style="94" customWidth="1" collapsed="1"/>
    <col min="3" max="3" width="13.6640625" style="94" customWidth="1" collapsed="1"/>
    <col min="4" max="4" width="33.5546875" style="94" bestFit="1" customWidth="1" collapsed="1"/>
    <col min="5" max="5" width="11.5546875" style="94" bestFit="1" customWidth="1"/>
    <col min="6" max="6" width="10" style="94" bestFit="1" customWidth="1" collapsed="1"/>
    <col min="7" max="7" width="93.109375" style="94" customWidth="1" collapsed="1"/>
    <col min="8" max="8" width="7.33203125" style="94" bestFit="1" customWidth="1" collapsed="1"/>
    <col min="9" max="9" width="5.44140625" style="94" bestFit="1" customWidth="1" collapsed="1"/>
    <col min="10" max="10" width="12.6640625" style="94" bestFit="1" customWidth="1"/>
    <col min="11" max="16384" width="11.5546875" style="94"/>
  </cols>
  <sheetData>
    <row r="1" spans="1:10" x14ac:dyDescent="0.25">
      <c r="A1" s="94" t="s">
        <v>373</v>
      </c>
      <c r="B1" s="94" t="s">
        <v>687</v>
      </c>
      <c r="C1" s="94" t="s">
        <v>723</v>
      </c>
      <c r="D1" s="94" t="s">
        <v>688</v>
      </c>
      <c r="E1" s="94" t="s">
        <v>649</v>
      </c>
      <c r="F1" s="148" t="s">
        <v>61</v>
      </c>
      <c r="G1" s="94" t="s">
        <v>690</v>
      </c>
      <c r="H1" s="94" t="s">
        <v>318</v>
      </c>
      <c r="I1" s="94" t="s">
        <v>374</v>
      </c>
      <c r="J1" s="94" t="s">
        <v>657</v>
      </c>
    </row>
    <row r="2" spans="1:10" x14ac:dyDescent="0.25">
      <c r="A2" s="94" t="s">
        <v>1561</v>
      </c>
      <c r="B2" s="94" t="s">
        <v>689</v>
      </c>
      <c r="C2" s="94">
        <v>85121</v>
      </c>
      <c r="D2" s="94" t="s">
        <v>1562</v>
      </c>
      <c r="E2" s="250" t="s">
        <v>1563</v>
      </c>
      <c r="F2" s="94">
        <v>1</v>
      </c>
      <c r="G2" s="94" t="s">
        <v>2432</v>
      </c>
      <c r="H2" s="94" t="s">
        <v>1354</v>
      </c>
      <c r="I2" s="94">
        <v>2010</v>
      </c>
      <c r="J2" s="94">
        <v>4282672.79</v>
      </c>
    </row>
    <row r="3" spans="1:10" x14ac:dyDescent="0.25">
      <c r="A3" s="94" t="s">
        <v>1561</v>
      </c>
      <c r="B3" s="94" t="s">
        <v>689</v>
      </c>
      <c r="C3" s="94">
        <v>85121</v>
      </c>
      <c r="D3" s="94" t="s">
        <v>1562</v>
      </c>
      <c r="E3" s="250" t="s">
        <v>1563</v>
      </c>
      <c r="F3" s="94">
        <v>2</v>
      </c>
      <c r="G3" s="94" t="s">
        <v>2433</v>
      </c>
      <c r="H3" s="94" t="s">
        <v>1354</v>
      </c>
      <c r="I3" s="94">
        <v>2010</v>
      </c>
      <c r="J3" s="94">
        <v>1921662</v>
      </c>
    </row>
    <row r="4" spans="1:10" x14ac:dyDescent="0.25">
      <c r="A4" s="94" t="s">
        <v>1561</v>
      </c>
      <c r="B4" s="94" t="s">
        <v>689</v>
      </c>
      <c r="C4" s="94">
        <v>85121</v>
      </c>
      <c r="D4" s="94" t="s">
        <v>1562</v>
      </c>
      <c r="E4" s="250" t="s">
        <v>1563</v>
      </c>
      <c r="F4" s="94">
        <v>3</v>
      </c>
      <c r="G4" s="94" t="s">
        <v>2434</v>
      </c>
      <c r="H4" s="94" t="s">
        <v>1354</v>
      </c>
      <c r="I4" s="94">
        <v>2010</v>
      </c>
      <c r="J4" s="94">
        <v>106905</v>
      </c>
    </row>
    <row r="5" spans="1:10" x14ac:dyDescent="0.25">
      <c r="A5" s="94" t="s">
        <v>1561</v>
      </c>
      <c r="B5" s="94" t="s">
        <v>689</v>
      </c>
      <c r="C5" s="94">
        <v>85121</v>
      </c>
      <c r="D5" s="94" t="s">
        <v>1562</v>
      </c>
      <c r="E5" s="250" t="s">
        <v>1563</v>
      </c>
      <c r="F5" s="94">
        <v>4</v>
      </c>
      <c r="G5" s="94" t="s">
        <v>2435</v>
      </c>
      <c r="H5" s="94" t="s">
        <v>1354</v>
      </c>
      <c r="I5" s="94">
        <v>2010</v>
      </c>
      <c r="J5" s="94">
        <v>462018</v>
      </c>
    </row>
    <row r="6" spans="1:10" x14ac:dyDescent="0.25">
      <c r="A6" s="94" t="s">
        <v>1561</v>
      </c>
      <c r="B6" s="94" t="s">
        <v>689</v>
      </c>
      <c r="C6" s="94">
        <v>85121</v>
      </c>
      <c r="D6" s="94" t="s">
        <v>1562</v>
      </c>
      <c r="E6" s="250" t="s">
        <v>1563</v>
      </c>
      <c r="F6" s="94">
        <v>5</v>
      </c>
      <c r="G6" s="94" t="s">
        <v>2436</v>
      </c>
      <c r="H6" s="94" t="s">
        <v>1354</v>
      </c>
      <c r="I6" s="94">
        <v>2010</v>
      </c>
      <c r="J6" s="94">
        <v>1548527.7899999998</v>
      </c>
    </row>
    <row r="7" spans="1:10" x14ac:dyDescent="0.25">
      <c r="A7" s="94" t="s">
        <v>1561</v>
      </c>
      <c r="B7" s="94" t="s">
        <v>689</v>
      </c>
      <c r="C7" s="94">
        <v>85121</v>
      </c>
      <c r="D7" s="94" t="s">
        <v>1562</v>
      </c>
      <c r="E7" s="250" t="s">
        <v>1563</v>
      </c>
      <c r="F7" s="94">
        <v>6</v>
      </c>
      <c r="G7" s="94" t="s">
        <v>2437</v>
      </c>
      <c r="H7" s="94" t="s">
        <v>1354</v>
      </c>
      <c r="I7" s="94">
        <v>2010</v>
      </c>
      <c r="J7" s="94">
        <v>243560</v>
      </c>
    </row>
    <row r="8" spans="1:10" x14ac:dyDescent="0.25">
      <c r="A8" s="94" t="s">
        <v>1561</v>
      </c>
      <c r="B8" s="94" t="s">
        <v>689</v>
      </c>
      <c r="C8" s="94">
        <v>85121</v>
      </c>
      <c r="D8" s="94" t="s">
        <v>1562</v>
      </c>
      <c r="E8" s="250" t="s">
        <v>1563</v>
      </c>
      <c r="F8" s="94">
        <v>7</v>
      </c>
      <c r="G8" s="250" t="s">
        <v>2438</v>
      </c>
      <c r="H8" s="94" t="s">
        <v>1354</v>
      </c>
      <c r="I8" s="94">
        <v>2010</v>
      </c>
      <c r="J8" s="94">
        <v>8040005</v>
      </c>
    </row>
    <row r="9" spans="1:10" x14ac:dyDescent="0.25">
      <c r="A9" s="94" t="s">
        <v>1561</v>
      </c>
      <c r="B9" s="94" t="s">
        <v>689</v>
      </c>
      <c r="C9" s="94">
        <v>85121</v>
      </c>
      <c r="D9" s="94" t="s">
        <v>1562</v>
      </c>
      <c r="E9" s="250" t="s">
        <v>1563</v>
      </c>
      <c r="F9" s="94">
        <v>8</v>
      </c>
      <c r="G9" s="94" t="s">
        <v>2439</v>
      </c>
      <c r="H9" s="94" t="s">
        <v>1354</v>
      </c>
      <c r="I9" s="94">
        <v>2010</v>
      </c>
      <c r="J9" s="94">
        <v>384380</v>
      </c>
    </row>
    <row r="10" spans="1:10" x14ac:dyDescent="0.25">
      <c r="A10" s="94" t="s">
        <v>1561</v>
      </c>
      <c r="B10" s="94" t="s">
        <v>689</v>
      </c>
      <c r="C10" s="94">
        <v>85121</v>
      </c>
      <c r="D10" s="94" t="s">
        <v>1562</v>
      </c>
      <c r="E10" s="250" t="s">
        <v>1563</v>
      </c>
      <c r="F10" s="94">
        <v>9</v>
      </c>
      <c r="G10" s="94" t="s">
        <v>2440</v>
      </c>
      <c r="H10" s="94" t="s">
        <v>1354</v>
      </c>
      <c r="I10" s="94">
        <v>2010</v>
      </c>
      <c r="J10" s="94">
        <v>4607911</v>
      </c>
    </row>
    <row r="11" spans="1:10" x14ac:dyDescent="0.25">
      <c r="A11" s="94" t="s">
        <v>1561</v>
      </c>
      <c r="B11" s="94" t="s">
        <v>689</v>
      </c>
      <c r="C11" s="94">
        <v>85121</v>
      </c>
      <c r="D11" s="94" t="s">
        <v>1562</v>
      </c>
      <c r="E11" s="250" t="s">
        <v>1563</v>
      </c>
      <c r="F11" s="94">
        <v>10</v>
      </c>
      <c r="G11" s="94" t="s">
        <v>2441</v>
      </c>
      <c r="H11" s="94" t="s">
        <v>1354</v>
      </c>
      <c r="I11" s="94">
        <v>2010</v>
      </c>
      <c r="J11" s="94">
        <v>251942</v>
      </c>
    </row>
    <row r="12" spans="1:10" x14ac:dyDescent="0.25">
      <c r="A12" s="94" t="s">
        <v>1561</v>
      </c>
      <c r="B12" s="94" t="s">
        <v>689</v>
      </c>
      <c r="C12" s="94">
        <v>85121</v>
      </c>
      <c r="D12" s="94" t="s">
        <v>1562</v>
      </c>
      <c r="E12" s="250" t="s">
        <v>1563</v>
      </c>
      <c r="F12" s="94">
        <v>11</v>
      </c>
      <c r="G12" s="94" t="s">
        <v>2442</v>
      </c>
      <c r="H12" s="94" t="s">
        <v>1354</v>
      </c>
      <c r="I12" s="94">
        <v>2010</v>
      </c>
      <c r="J12" s="94">
        <v>2261168</v>
      </c>
    </row>
    <row r="13" spans="1:10" x14ac:dyDescent="0.25">
      <c r="A13" s="94" t="s">
        <v>1561</v>
      </c>
      <c r="B13" s="94" t="s">
        <v>689</v>
      </c>
      <c r="C13" s="94">
        <v>85121</v>
      </c>
      <c r="D13" s="94" t="s">
        <v>1562</v>
      </c>
      <c r="E13" s="250" t="s">
        <v>1563</v>
      </c>
      <c r="F13" s="94">
        <v>12</v>
      </c>
      <c r="G13" s="94" t="s">
        <v>1564</v>
      </c>
      <c r="H13" s="94" t="s">
        <v>1354</v>
      </c>
      <c r="I13" s="94">
        <v>2010</v>
      </c>
      <c r="J13" s="94">
        <v>253555.19999999998</v>
      </c>
    </row>
    <row r="14" spans="1:10" x14ac:dyDescent="0.25">
      <c r="A14" s="94" t="s">
        <v>1561</v>
      </c>
      <c r="B14" s="94" t="s">
        <v>689</v>
      </c>
      <c r="C14" s="94">
        <v>85121</v>
      </c>
      <c r="D14" s="94" t="s">
        <v>1562</v>
      </c>
      <c r="E14" s="250" t="s">
        <v>1563</v>
      </c>
      <c r="F14" s="94">
        <v>13</v>
      </c>
      <c r="G14" s="94" t="s">
        <v>2443</v>
      </c>
      <c r="H14" s="94" t="s">
        <v>1354</v>
      </c>
      <c r="I14" s="94">
        <v>2010</v>
      </c>
      <c r="J14" s="94">
        <v>534604</v>
      </c>
    </row>
    <row r="15" spans="1:10" x14ac:dyDescent="0.25">
      <c r="A15" s="94" t="s">
        <v>1561</v>
      </c>
      <c r="B15" s="94" t="s">
        <v>689</v>
      </c>
      <c r="C15" s="94">
        <v>85121</v>
      </c>
      <c r="D15" s="94" t="s">
        <v>1562</v>
      </c>
      <c r="E15" s="250" t="s">
        <v>1563</v>
      </c>
      <c r="F15" s="94">
        <v>14</v>
      </c>
      <c r="G15" s="94" t="s">
        <v>1565</v>
      </c>
      <c r="H15" s="94" t="s">
        <v>1354</v>
      </c>
      <c r="I15" s="94">
        <v>2010</v>
      </c>
      <c r="J15" s="94">
        <v>12322677.790000001</v>
      </c>
    </row>
    <row r="16" spans="1:10" x14ac:dyDescent="0.25">
      <c r="A16" s="94" t="s">
        <v>1561</v>
      </c>
      <c r="B16" s="94" t="s">
        <v>689</v>
      </c>
      <c r="C16" s="94">
        <v>85121</v>
      </c>
      <c r="D16" s="94" t="s">
        <v>1562</v>
      </c>
      <c r="E16" s="250" t="s">
        <v>1563</v>
      </c>
      <c r="F16" s="94">
        <v>15</v>
      </c>
      <c r="G16" s="94" t="s">
        <v>1566</v>
      </c>
      <c r="H16" s="94" t="s">
        <v>1354</v>
      </c>
      <c r="I16" s="94">
        <v>2010</v>
      </c>
      <c r="J16" s="94">
        <v>11875997</v>
      </c>
    </row>
    <row r="17" spans="1:10" x14ac:dyDescent="0.25">
      <c r="A17" s="94" t="s">
        <v>1561</v>
      </c>
      <c r="B17" s="94" t="s">
        <v>689</v>
      </c>
      <c r="C17" s="94">
        <v>85121</v>
      </c>
      <c r="D17" s="94" t="s">
        <v>1562</v>
      </c>
      <c r="E17" s="250" t="s">
        <v>1563</v>
      </c>
      <c r="F17" s="94">
        <v>16</v>
      </c>
      <c r="G17" s="94" t="s">
        <v>1567</v>
      </c>
      <c r="H17" s="94" t="s">
        <v>1354</v>
      </c>
      <c r="I17" s="94">
        <v>2010</v>
      </c>
      <c r="J17" s="94">
        <v>1204076</v>
      </c>
    </row>
    <row r="18" spans="1:10" x14ac:dyDescent="0.25">
      <c r="A18" s="94" t="s">
        <v>1561</v>
      </c>
      <c r="B18" s="94" t="s">
        <v>689</v>
      </c>
      <c r="C18" s="94">
        <v>85121</v>
      </c>
      <c r="D18" s="94" t="s">
        <v>1562</v>
      </c>
      <c r="E18" s="250" t="s">
        <v>1563</v>
      </c>
      <c r="F18" s="94">
        <v>17</v>
      </c>
      <c r="G18" s="94" t="s">
        <v>1568</v>
      </c>
      <c r="H18" s="94" t="s">
        <v>1354</v>
      </c>
      <c r="I18" s="94">
        <v>2010</v>
      </c>
      <c r="J18" s="94">
        <v>3963011</v>
      </c>
    </row>
    <row r="19" spans="1:10" x14ac:dyDescent="0.25">
      <c r="A19" s="94" t="s">
        <v>1561</v>
      </c>
      <c r="B19" s="94" t="s">
        <v>689</v>
      </c>
      <c r="C19" s="94">
        <v>85121</v>
      </c>
      <c r="D19" s="94" t="s">
        <v>1562</v>
      </c>
      <c r="E19" s="250" t="s">
        <v>1563</v>
      </c>
      <c r="F19" s="94">
        <v>18</v>
      </c>
      <c r="G19" s="94" t="s">
        <v>1569</v>
      </c>
      <c r="H19" s="94" t="s">
        <v>1354</v>
      </c>
      <c r="I19" s="94">
        <v>2010</v>
      </c>
      <c r="J19" s="94">
        <v>3306808</v>
      </c>
    </row>
    <row r="20" spans="1:10" x14ac:dyDescent="0.25">
      <c r="A20" s="94" t="s">
        <v>1561</v>
      </c>
      <c r="B20" s="94" t="s">
        <v>689</v>
      </c>
      <c r="C20" s="94">
        <v>85121</v>
      </c>
      <c r="D20" s="94" t="s">
        <v>1562</v>
      </c>
      <c r="E20" s="250" t="s">
        <v>1563</v>
      </c>
      <c r="F20" s="94">
        <v>19</v>
      </c>
      <c r="G20" s="94" t="s">
        <v>1570</v>
      </c>
      <c r="H20" s="94" t="s">
        <v>1354</v>
      </c>
      <c r="I20" s="94">
        <v>2010</v>
      </c>
      <c r="J20" s="94">
        <v>835894.44415832346</v>
      </c>
    </row>
    <row r="21" spans="1:10" x14ac:dyDescent="0.25">
      <c r="A21" s="94" t="s">
        <v>1561</v>
      </c>
      <c r="B21" s="94" t="s">
        <v>689</v>
      </c>
      <c r="C21" s="94">
        <v>85121</v>
      </c>
      <c r="D21" s="94" t="s">
        <v>1562</v>
      </c>
      <c r="E21" s="250" t="s">
        <v>1563</v>
      </c>
      <c r="F21" s="94">
        <v>20</v>
      </c>
      <c r="G21" s="94" t="s">
        <v>1571</v>
      </c>
      <c r="H21" s="94" t="s">
        <v>1354</v>
      </c>
      <c r="I21" s="94">
        <v>2010</v>
      </c>
      <c r="J21" s="94">
        <v>25034569.234158322</v>
      </c>
    </row>
    <row r="22" spans="1:10" x14ac:dyDescent="0.25">
      <c r="A22" s="94" t="s">
        <v>1561</v>
      </c>
      <c r="B22" s="94" t="s">
        <v>689</v>
      </c>
      <c r="C22" s="94">
        <v>85121</v>
      </c>
      <c r="D22" s="94" t="s">
        <v>1562</v>
      </c>
      <c r="E22" s="250" t="s">
        <v>1563</v>
      </c>
      <c r="F22" s="94">
        <v>21</v>
      </c>
      <c r="G22" s="94" t="s">
        <v>1572</v>
      </c>
      <c r="H22" s="94" t="s">
        <v>1354</v>
      </c>
      <c r="I22" s="94">
        <v>2010</v>
      </c>
      <c r="J22" s="94">
        <v>151931.24</v>
      </c>
    </row>
    <row r="23" spans="1:10" x14ac:dyDescent="0.25">
      <c r="A23" s="94" t="s">
        <v>1561</v>
      </c>
      <c r="B23" s="94" t="s">
        <v>689</v>
      </c>
      <c r="C23" s="94">
        <v>85121</v>
      </c>
      <c r="D23" s="94" t="s">
        <v>1562</v>
      </c>
      <c r="E23" s="250" t="s">
        <v>1563</v>
      </c>
      <c r="F23" s="94">
        <v>22</v>
      </c>
      <c r="G23" s="94" t="s">
        <v>1573</v>
      </c>
      <c r="H23" s="94" t="s">
        <v>1354</v>
      </c>
      <c r="I23" s="94">
        <v>2010</v>
      </c>
      <c r="J23" s="94">
        <v>-138170</v>
      </c>
    </row>
    <row r="24" spans="1:10" x14ac:dyDescent="0.25">
      <c r="A24" s="94" t="s">
        <v>1561</v>
      </c>
      <c r="B24" s="94" t="s">
        <v>689</v>
      </c>
      <c r="C24" s="94">
        <v>85121</v>
      </c>
      <c r="D24" s="94" t="s">
        <v>1562</v>
      </c>
      <c r="E24" s="250" t="s">
        <v>1563</v>
      </c>
      <c r="F24" s="94">
        <v>23</v>
      </c>
      <c r="G24" s="94" t="s">
        <v>1574</v>
      </c>
      <c r="H24" s="94" t="s">
        <v>1354</v>
      </c>
      <c r="I24" s="94">
        <v>2010</v>
      </c>
      <c r="J24" s="94">
        <v>1836667</v>
      </c>
    </row>
    <row r="25" spans="1:10" x14ac:dyDescent="0.25">
      <c r="A25" s="94" t="s">
        <v>1561</v>
      </c>
      <c r="B25" s="94" t="s">
        <v>689</v>
      </c>
      <c r="C25" s="94">
        <v>85121</v>
      </c>
      <c r="D25" s="94" t="s">
        <v>1562</v>
      </c>
      <c r="E25" s="250" t="s">
        <v>1563</v>
      </c>
      <c r="F25" s="94">
        <v>24</v>
      </c>
      <c r="G25" s="94" t="s">
        <v>1575</v>
      </c>
      <c r="H25" s="94" t="s">
        <v>1354</v>
      </c>
      <c r="I25" s="94">
        <v>2010</v>
      </c>
      <c r="J25" s="94">
        <v>199555.53511769616</v>
      </c>
    </row>
    <row r="26" spans="1:10" x14ac:dyDescent="0.25">
      <c r="A26" s="94" t="s">
        <v>1561</v>
      </c>
      <c r="B26" s="94" t="s">
        <v>689</v>
      </c>
      <c r="C26" s="94">
        <v>85121</v>
      </c>
      <c r="D26" s="94" t="s">
        <v>1562</v>
      </c>
      <c r="E26" s="250" t="s">
        <v>1563</v>
      </c>
      <c r="F26" s="94">
        <v>25</v>
      </c>
      <c r="G26" s="94" t="s">
        <v>1576</v>
      </c>
      <c r="H26" s="94" t="s">
        <v>1354</v>
      </c>
      <c r="I26" s="94">
        <v>2010</v>
      </c>
      <c r="J26" s="94">
        <v>215424.5956637667</v>
      </c>
    </row>
    <row r="27" spans="1:10" x14ac:dyDescent="0.25">
      <c r="A27" s="94" t="s">
        <v>1561</v>
      </c>
      <c r="B27" s="94" t="s">
        <v>689</v>
      </c>
      <c r="C27" s="94">
        <v>85121</v>
      </c>
      <c r="D27" s="94" t="s">
        <v>1562</v>
      </c>
      <c r="E27" s="250" t="s">
        <v>1563</v>
      </c>
      <c r="F27" s="94">
        <v>26</v>
      </c>
      <c r="G27" s="94" t="s">
        <v>1577</v>
      </c>
      <c r="H27" s="94" t="s">
        <v>1354</v>
      </c>
      <c r="I27" s="94">
        <v>2010</v>
      </c>
      <c r="J27" s="94">
        <v>-115310.67000000007</v>
      </c>
    </row>
    <row r="28" spans="1:10" x14ac:dyDescent="0.25">
      <c r="A28" s="94" t="s">
        <v>1561</v>
      </c>
      <c r="B28" s="94" t="s">
        <v>689</v>
      </c>
      <c r="C28" s="94">
        <v>85121</v>
      </c>
      <c r="D28" s="94" t="s">
        <v>1562</v>
      </c>
      <c r="E28" s="250" t="s">
        <v>1563</v>
      </c>
      <c r="F28" s="94">
        <v>27</v>
      </c>
      <c r="G28" s="94" t="s">
        <v>1578</v>
      </c>
      <c r="H28" s="94" t="s">
        <v>1354</v>
      </c>
      <c r="I28" s="94">
        <v>2010</v>
      </c>
      <c r="J28" s="94">
        <v>22884471.526797537</v>
      </c>
    </row>
    <row r="29" spans="1:10" x14ac:dyDescent="0.25">
      <c r="A29" s="94" t="s">
        <v>1561</v>
      </c>
      <c r="B29" s="94" t="s">
        <v>689</v>
      </c>
      <c r="C29" s="94">
        <v>85121</v>
      </c>
      <c r="D29" s="94" t="s">
        <v>1562</v>
      </c>
      <c r="E29" s="250" t="s">
        <v>1563</v>
      </c>
      <c r="F29" s="94">
        <v>28</v>
      </c>
      <c r="G29" s="94" t="s">
        <v>1579</v>
      </c>
      <c r="H29" s="94" t="s">
        <v>1354</v>
      </c>
      <c r="I29" s="94">
        <v>2010</v>
      </c>
      <c r="J29" s="94">
        <v>8167267</v>
      </c>
    </row>
    <row r="30" spans="1:10" x14ac:dyDescent="0.25">
      <c r="A30" s="94" t="s">
        <v>1561</v>
      </c>
      <c r="B30" s="94" t="s">
        <v>689</v>
      </c>
      <c r="C30" s="94">
        <v>85121</v>
      </c>
      <c r="D30" s="94" t="s">
        <v>1562</v>
      </c>
      <c r="E30" s="250" t="s">
        <v>1563</v>
      </c>
      <c r="F30" s="94">
        <v>29</v>
      </c>
      <c r="G30" s="94" t="s">
        <v>1580</v>
      </c>
      <c r="H30" s="94" t="s">
        <v>1354</v>
      </c>
      <c r="I30" s="94">
        <v>2010</v>
      </c>
      <c r="J30" s="94">
        <v>14717204.526797537</v>
      </c>
    </row>
    <row r="31" spans="1:10" x14ac:dyDescent="0.25">
      <c r="A31" s="94" t="s">
        <v>1561</v>
      </c>
      <c r="B31" s="94" t="s">
        <v>689</v>
      </c>
      <c r="C31" s="94">
        <v>85121</v>
      </c>
      <c r="D31" s="94" t="s">
        <v>1562</v>
      </c>
      <c r="E31" s="250" t="s">
        <v>1563</v>
      </c>
      <c r="F31" s="94">
        <v>30</v>
      </c>
      <c r="G31" s="94" t="s">
        <v>881</v>
      </c>
      <c r="H31" s="94" t="s">
        <v>1354</v>
      </c>
      <c r="I31" s="94">
        <v>2010</v>
      </c>
      <c r="J31" s="94">
        <v>10691393.206549738</v>
      </c>
    </row>
    <row r="32" spans="1:10" x14ac:dyDescent="0.25">
      <c r="A32" s="94" t="s">
        <v>1561</v>
      </c>
      <c r="B32" s="94" t="s">
        <v>689</v>
      </c>
      <c r="C32" s="94">
        <v>85121</v>
      </c>
      <c r="D32" s="94" t="s">
        <v>1562</v>
      </c>
      <c r="E32" s="250" t="s">
        <v>1563</v>
      </c>
      <c r="F32" s="94">
        <v>31</v>
      </c>
      <c r="G32" s="94" t="s">
        <v>1581</v>
      </c>
      <c r="H32" s="94" t="s">
        <v>1354</v>
      </c>
      <c r="I32" s="94">
        <v>2010</v>
      </c>
      <c r="J32" s="94">
        <v>303712.56645552244</v>
      </c>
    </row>
    <row r="33" spans="1:10" x14ac:dyDescent="0.25">
      <c r="A33" s="94" t="s">
        <v>1561</v>
      </c>
      <c r="B33" s="94" t="s">
        <v>689</v>
      </c>
      <c r="C33" s="94">
        <v>85121</v>
      </c>
      <c r="D33" s="94" t="s">
        <v>1562</v>
      </c>
      <c r="E33" s="250" t="s">
        <v>1563</v>
      </c>
      <c r="F33" s="94">
        <v>32</v>
      </c>
      <c r="G33" s="94" t="s">
        <v>1582</v>
      </c>
      <c r="H33" s="94" t="s">
        <v>1354</v>
      </c>
      <c r="I33" s="94">
        <v>2010</v>
      </c>
      <c r="J33" s="94">
        <v>134780.68381689762</v>
      </c>
    </row>
    <row r="34" spans="1:10" x14ac:dyDescent="0.25">
      <c r="A34" s="94" t="s">
        <v>1561</v>
      </c>
      <c r="B34" s="94" t="s">
        <v>689</v>
      </c>
      <c r="C34" s="94">
        <v>85121</v>
      </c>
      <c r="D34" s="94" t="s">
        <v>1562</v>
      </c>
      <c r="E34" s="250" t="s">
        <v>1563</v>
      </c>
      <c r="F34" s="94">
        <v>33</v>
      </c>
      <c r="G34" s="94" t="s">
        <v>1583</v>
      </c>
      <c r="H34" s="94" t="s">
        <v>1354</v>
      </c>
      <c r="I34" s="94">
        <v>2010</v>
      </c>
      <c r="J34" s="94">
        <v>258239.46130938473</v>
      </c>
    </row>
    <row r="35" spans="1:10" x14ac:dyDescent="0.25">
      <c r="A35" s="94" t="s">
        <v>1561</v>
      </c>
      <c r="B35" s="94" t="s">
        <v>689</v>
      </c>
      <c r="C35" s="94">
        <v>85121</v>
      </c>
      <c r="D35" s="94" t="s">
        <v>1562</v>
      </c>
      <c r="E35" s="250" t="s">
        <v>1563</v>
      </c>
      <c r="F35" s="94">
        <v>34</v>
      </c>
      <c r="G35" s="94" t="s">
        <v>1584</v>
      </c>
      <c r="H35" s="94" t="s">
        <v>1354</v>
      </c>
      <c r="I35" s="94">
        <v>2010</v>
      </c>
      <c r="J35" s="94">
        <v>27186.970620980832</v>
      </c>
    </row>
    <row r="36" spans="1:10" x14ac:dyDescent="0.25">
      <c r="A36" s="94" t="s">
        <v>1561</v>
      </c>
      <c r="B36" s="94" t="s">
        <v>689</v>
      </c>
      <c r="C36" s="94">
        <v>85121</v>
      </c>
      <c r="D36" s="94" t="s">
        <v>1562</v>
      </c>
      <c r="E36" s="250" t="s">
        <v>1563</v>
      </c>
      <c r="F36" s="94">
        <v>35</v>
      </c>
      <c r="G36" s="94" t="s">
        <v>1585</v>
      </c>
      <c r="H36" s="94" t="s">
        <v>1354</v>
      </c>
      <c r="I36" s="94">
        <v>2010</v>
      </c>
      <c r="J36" s="94">
        <v>85651.347955661709</v>
      </c>
    </row>
    <row r="37" spans="1:10" x14ac:dyDescent="0.25">
      <c r="A37" s="94" t="s">
        <v>1561</v>
      </c>
      <c r="B37" s="94" t="s">
        <v>689</v>
      </c>
      <c r="C37" s="94">
        <v>85121</v>
      </c>
      <c r="D37" s="94" t="s">
        <v>1562</v>
      </c>
      <c r="E37" s="250" t="s">
        <v>1563</v>
      </c>
      <c r="F37" s="94">
        <v>36</v>
      </c>
      <c r="G37" s="94" t="s">
        <v>1586</v>
      </c>
      <c r="H37" s="94" t="s">
        <v>1354</v>
      </c>
      <c r="I37" s="94">
        <v>2010</v>
      </c>
      <c r="J37" s="94">
        <v>264112.44018065173</v>
      </c>
    </row>
    <row r="38" spans="1:10" x14ac:dyDescent="0.25">
      <c r="A38" s="94" t="s">
        <v>1561</v>
      </c>
      <c r="B38" s="94" t="s">
        <v>689</v>
      </c>
      <c r="C38" s="94">
        <v>85121</v>
      </c>
      <c r="D38" s="94" t="s">
        <v>1562</v>
      </c>
      <c r="E38" s="250" t="s">
        <v>1563</v>
      </c>
      <c r="F38" s="94">
        <v>37</v>
      </c>
      <c r="G38" s="94" t="s">
        <v>1587</v>
      </c>
      <c r="H38" s="94" t="s">
        <v>1354</v>
      </c>
      <c r="I38" s="94">
        <v>2010</v>
      </c>
      <c r="J38" s="94">
        <v>22038.44615186872</v>
      </c>
    </row>
    <row r="39" spans="1:10" x14ac:dyDescent="0.25">
      <c r="A39" s="94" t="s">
        <v>1561</v>
      </c>
      <c r="B39" s="94" t="s">
        <v>689</v>
      </c>
      <c r="C39" s="94">
        <v>85121</v>
      </c>
      <c r="D39" s="94" t="s">
        <v>1562</v>
      </c>
      <c r="E39" s="250" t="s">
        <v>1563</v>
      </c>
      <c r="F39" s="94">
        <v>38</v>
      </c>
      <c r="G39" s="94" t="s">
        <v>1588</v>
      </c>
      <c r="H39" s="94" t="s">
        <v>1354</v>
      </c>
      <c r="I39" s="94">
        <v>2010</v>
      </c>
      <c r="J39" s="94">
        <v>135195.01821164519</v>
      </c>
    </row>
    <row r="40" spans="1:10" x14ac:dyDescent="0.25">
      <c r="A40" s="94" t="s">
        <v>1561</v>
      </c>
      <c r="B40" s="94" t="s">
        <v>689</v>
      </c>
      <c r="C40" s="94">
        <v>85121</v>
      </c>
      <c r="D40" s="94" t="s">
        <v>1562</v>
      </c>
      <c r="E40" s="250" t="s">
        <v>1563</v>
      </c>
      <c r="F40" s="94">
        <v>39</v>
      </c>
      <c r="G40" s="94" t="s">
        <v>1589</v>
      </c>
      <c r="H40" s="94" t="s">
        <v>1354</v>
      </c>
      <c r="I40" s="94">
        <v>2010</v>
      </c>
      <c r="J40" s="94">
        <v>1733998.9930896501</v>
      </c>
    </row>
    <row r="41" spans="1:10" x14ac:dyDescent="0.25">
      <c r="A41" s="94" t="s">
        <v>1561</v>
      </c>
      <c r="B41" s="94" t="s">
        <v>689</v>
      </c>
      <c r="C41" s="94">
        <v>85121</v>
      </c>
      <c r="D41" s="94" t="s">
        <v>1562</v>
      </c>
      <c r="E41" s="250" t="s">
        <v>1563</v>
      </c>
      <c r="F41" s="94">
        <v>40</v>
      </c>
      <c r="G41" s="94" t="s">
        <v>1590</v>
      </c>
      <c r="H41" s="94" t="s">
        <v>1354</v>
      </c>
      <c r="I41" s="94">
        <v>2010</v>
      </c>
      <c r="J41" s="94">
        <v>29057.367896405456</v>
      </c>
    </row>
    <row r="42" spans="1:10" x14ac:dyDescent="0.25">
      <c r="A42" s="94" t="s">
        <v>1561</v>
      </c>
      <c r="B42" s="94" t="s">
        <v>689</v>
      </c>
      <c r="C42" s="94">
        <v>85121</v>
      </c>
      <c r="D42" s="94" t="s">
        <v>1562</v>
      </c>
      <c r="E42" s="250" t="s">
        <v>1563</v>
      </c>
      <c r="F42" s="94">
        <v>41</v>
      </c>
      <c r="G42" s="94" t="s">
        <v>1591</v>
      </c>
      <c r="H42" s="94" t="s">
        <v>1354</v>
      </c>
      <c r="I42" s="94">
        <v>2010</v>
      </c>
      <c r="J42" s="94">
        <v>96970.296832548571</v>
      </c>
    </row>
    <row r="43" spans="1:10" x14ac:dyDescent="0.25">
      <c r="A43" s="94" t="s">
        <v>1561</v>
      </c>
      <c r="B43" s="94" t="s">
        <v>689</v>
      </c>
      <c r="C43" s="94">
        <v>85121</v>
      </c>
      <c r="D43" s="94" t="s">
        <v>1562</v>
      </c>
      <c r="E43" s="250" t="s">
        <v>1563</v>
      </c>
      <c r="F43" s="94">
        <v>42</v>
      </c>
      <c r="G43" s="94" t="s">
        <v>1592</v>
      </c>
      <c r="H43" s="94" t="s">
        <v>1354</v>
      </c>
      <c r="I43" s="94">
        <v>2010</v>
      </c>
      <c r="J43" s="94">
        <v>287350.94054111012</v>
      </c>
    </row>
    <row r="44" spans="1:10" x14ac:dyDescent="0.25">
      <c r="A44" s="94" t="s">
        <v>1561</v>
      </c>
      <c r="B44" s="94" t="s">
        <v>689</v>
      </c>
      <c r="C44" s="94">
        <v>85121</v>
      </c>
      <c r="D44" s="94" t="s">
        <v>1562</v>
      </c>
      <c r="E44" s="250" t="s">
        <v>1563</v>
      </c>
      <c r="F44" s="94">
        <v>43</v>
      </c>
      <c r="G44" s="94" t="s">
        <v>1593</v>
      </c>
      <c r="H44" s="94" t="s">
        <v>1354</v>
      </c>
      <c r="I44" s="94">
        <v>2010</v>
      </c>
      <c r="J44" s="94">
        <v>689639.3737270328</v>
      </c>
    </row>
    <row r="45" spans="1:10" x14ac:dyDescent="0.25">
      <c r="A45" s="94" t="s">
        <v>1561</v>
      </c>
      <c r="B45" s="94" t="s">
        <v>689</v>
      </c>
      <c r="C45" s="94">
        <v>85121</v>
      </c>
      <c r="D45" s="94" t="s">
        <v>1562</v>
      </c>
      <c r="E45" s="250" t="s">
        <v>1563</v>
      </c>
      <c r="F45" s="94">
        <v>44</v>
      </c>
      <c r="G45" s="94" t="s">
        <v>1594</v>
      </c>
      <c r="H45" s="94" t="s">
        <v>1354</v>
      </c>
      <c r="I45" s="94">
        <v>2010</v>
      </c>
      <c r="J45" s="94">
        <v>109139.62886687672</v>
      </c>
    </row>
    <row r="46" spans="1:10" x14ac:dyDescent="0.25">
      <c r="A46" s="94" t="s">
        <v>1561</v>
      </c>
      <c r="B46" s="94" t="s">
        <v>689</v>
      </c>
      <c r="C46" s="94">
        <v>85121</v>
      </c>
      <c r="D46" s="94" t="s">
        <v>1562</v>
      </c>
      <c r="E46" s="250" t="s">
        <v>1563</v>
      </c>
      <c r="F46" s="94">
        <v>45</v>
      </c>
      <c r="G46" s="94" t="s">
        <v>1595</v>
      </c>
      <c r="H46" s="94" t="s">
        <v>1354</v>
      </c>
      <c r="I46" s="94">
        <v>2010</v>
      </c>
      <c r="J46" s="94">
        <v>28934.637089637381</v>
      </c>
    </row>
    <row r="47" spans="1:10" x14ac:dyDescent="0.25">
      <c r="A47" s="94" t="s">
        <v>1561</v>
      </c>
      <c r="B47" s="94" t="s">
        <v>689</v>
      </c>
      <c r="C47" s="94">
        <v>85121</v>
      </c>
      <c r="D47" s="94" t="s">
        <v>1562</v>
      </c>
      <c r="E47" s="250" t="s">
        <v>1563</v>
      </c>
      <c r="F47" s="94">
        <v>46</v>
      </c>
      <c r="G47" s="94" t="s">
        <v>1596</v>
      </c>
      <c r="H47" s="94" t="s">
        <v>1354</v>
      </c>
      <c r="I47" s="94">
        <v>2010</v>
      </c>
      <c r="J47" s="94">
        <v>41074.962018699007</v>
      </c>
    </row>
    <row r="48" spans="1:10" x14ac:dyDescent="0.25">
      <c r="A48" s="94" t="s">
        <v>1561</v>
      </c>
      <c r="B48" s="94" t="s">
        <v>689</v>
      </c>
      <c r="C48" s="94">
        <v>85121</v>
      </c>
      <c r="D48" s="94" t="s">
        <v>1562</v>
      </c>
      <c r="E48" s="250" t="s">
        <v>1563</v>
      </c>
      <c r="F48" s="94">
        <v>47</v>
      </c>
      <c r="G48" s="94" t="s">
        <v>1597</v>
      </c>
      <c r="H48" s="94" t="s">
        <v>1354</v>
      </c>
      <c r="I48" s="94">
        <v>2010</v>
      </c>
      <c r="J48" s="94">
        <v>95350.403344770821</v>
      </c>
    </row>
    <row r="49" spans="1:10" x14ac:dyDescent="0.25">
      <c r="A49" s="94" t="s">
        <v>1561</v>
      </c>
      <c r="B49" s="94" t="s">
        <v>689</v>
      </c>
      <c r="C49" s="94">
        <v>85121</v>
      </c>
      <c r="D49" s="94" t="s">
        <v>1562</v>
      </c>
      <c r="E49" s="250" t="s">
        <v>1563</v>
      </c>
      <c r="F49" s="94">
        <v>48</v>
      </c>
      <c r="G49" s="94" t="s">
        <v>1598</v>
      </c>
      <c r="H49" s="94" t="s">
        <v>1354</v>
      </c>
      <c r="I49" s="94">
        <v>2010</v>
      </c>
      <c r="J49" s="94">
        <v>130964.39270152412</v>
      </c>
    </row>
    <row r="50" spans="1:10" x14ac:dyDescent="0.25">
      <c r="A50" s="94" t="s">
        <v>1561</v>
      </c>
      <c r="B50" s="94" t="s">
        <v>689</v>
      </c>
      <c r="C50" s="94">
        <v>85121</v>
      </c>
      <c r="D50" s="94" t="s">
        <v>1562</v>
      </c>
      <c r="E50" s="250" t="s">
        <v>1563</v>
      </c>
      <c r="F50" s="94">
        <v>49</v>
      </c>
      <c r="G50" s="94" t="s">
        <v>1599</v>
      </c>
      <c r="H50" s="94" t="s">
        <v>1354</v>
      </c>
      <c r="I50" s="94">
        <v>2010</v>
      </c>
      <c r="J50" s="94">
        <v>18059.646236439483</v>
      </c>
    </row>
    <row r="51" spans="1:10" x14ac:dyDescent="0.25">
      <c r="A51" s="94" t="s">
        <v>1561</v>
      </c>
      <c r="B51" s="94" t="s">
        <v>689</v>
      </c>
      <c r="C51" s="94">
        <v>85121</v>
      </c>
      <c r="D51" s="94" t="s">
        <v>1562</v>
      </c>
      <c r="E51" s="250" t="s">
        <v>1563</v>
      </c>
      <c r="F51" s="94">
        <v>50</v>
      </c>
      <c r="G51" s="94" t="s">
        <v>1600</v>
      </c>
      <c r="H51" s="94" t="s">
        <v>1354</v>
      </c>
      <c r="I51" s="94">
        <v>2010</v>
      </c>
      <c r="J51" s="94">
        <v>29374.142622049512</v>
      </c>
    </row>
    <row r="52" spans="1:10" x14ac:dyDescent="0.25">
      <c r="A52" s="94" t="s">
        <v>1561</v>
      </c>
      <c r="B52" s="94" t="s">
        <v>689</v>
      </c>
      <c r="C52" s="94">
        <v>85121</v>
      </c>
      <c r="D52" s="94" t="s">
        <v>1562</v>
      </c>
      <c r="E52" s="250" t="s">
        <v>1563</v>
      </c>
      <c r="F52" s="94">
        <v>51</v>
      </c>
      <c r="G52" s="94" t="s">
        <v>1601</v>
      </c>
      <c r="H52" s="94" t="s">
        <v>1354</v>
      </c>
      <c r="I52" s="94">
        <v>2010</v>
      </c>
      <c r="J52" s="94">
        <v>19970.65702019391</v>
      </c>
    </row>
    <row r="53" spans="1:10" x14ac:dyDescent="0.25">
      <c r="A53" s="94" t="s">
        <v>1561</v>
      </c>
      <c r="B53" s="94" t="s">
        <v>689</v>
      </c>
      <c r="C53" s="94">
        <v>85121</v>
      </c>
      <c r="D53" s="94" t="s">
        <v>1562</v>
      </c>
      <c r="E53" s="250" t="s">
        <v>1563</v>
      </c>
      <c r="F53" s="94">
        <v>52</v>
      </c>
      <c r="G53" s="94" t="s">
        <v>1602</v>
      </c>
      <c r="H53" s="94" t="s">
        <v>1354</v>
      </c>
      <c r="I53" s="94">
        <v>2010</v>
      </c>
      <c r="J53" s="94">
        <v>3050145.0923992256</v>
      </c>
    </row>
    <row r="54" spans="1:10" x14ac:dyDescent="0.25">
      <c r="A54" s="94" t="s">
        <v>1561</v>
      </c>
      <c r="B54" s="94" t="s">
        <v>689</v>
      </c>
      <c r="C54" s="94">
        <v>85121</v>
      </c>
      <c r="D54" s="94" t="s">
        <v>1562</v>
      </c>
      <c r="E54" s="250" t="s">
        <v>1563</v>
      </c>
      <c r="F54" s="94">
        <v>53</v>
      </c>
      <c r="G54" s="94" t="s">
        <v>1603</v>
      </c>
      <c r="H54" s="94" t="s">
        <v>1354</v>
      </c>
      <c r="I54" s="94">
        <v>2010</v>
      </c>
      <c r="J54" s="94">
        <v>141574.04747900803</v>
      </c>
    </row>
    <row r="55" spans="1:10" x14ac:dyDescent="0.25">
      <c r="A55" s="94" t="s">
        <v>1561</v>
      </c>
      <c r="B55" s="94" t="s">
        <v>689</v>
      </c>
      <c r="C55" s="94">
        <v>85121</v>
      </c>
      <c r="D55" s="94" t="s">
        <v>1562</v>
      </c>
      <c r="E55" s="250" t="s">
        <v>1563</v>
      </c>
      <c r="F55" s="94">
        <v>54</v>
      </c>
      <c r="G55" s="94" t="s">
        <v>1604</v>
      </c>
      <c r="H55" s="94" t="s">
        <v>1354</v>
      </c>
      <c r="I55" s="94">
        <v>2010</v>
      </c>
      <c r="J55" s="94">
        <v>238787.24880901474</v>
      </c>
    </row>
    <row r="56" spans="1:10" x14ac:dyDescent="0.25">
      <c r="A56" s="94" t="s">
        <v>1561</v>
      </c>
      <c r="B56" s="94" t="s">
        <v>689</v>
      </c>
      <c r="C56" s="94">
        <v>85121</v>
      </c>
      <c r="D56" s="94" t="s">
        <v>1562</v>
      </c>
      <c r="E56" s="250" t="s">
        <v>1563</v>
      </c>
      <c r="F56" s="94">
        <v>55</v>
      </c>
      <c r="G56" s="94" t="s">
        <v>1605</v>
      </c>
      <c r="H56" s="94" t="s">
        <v>1354</v>
      </c>
      <c r="I56" s="94">
        <v>2010</v>
      </c>
      <c r="J56" s="94">
        <v>2720084.4411729369</v>
      </c>
    </row>
    <row r="57" spans="1:10" x14ac:dyDescent="0.25">
      <c r="A57" s="94" t="s">
        <v>1561</v>
      </c>
      <c r="B57" s="94" t="s">
        <v>689</v>
      </c>
      <c r="C57" s="94">
        <v>85121</v>
      </c>
      <c r="D57" s="94" t="s">
        <v>1562</v>
      </c>
      <c r="E57" s="250" t="s">
        <v>1563</v>
      </c>
      <c r="F57" s="94">
        <v>67</v>
      </c>
      <c r="G57" s="94" t="s">
        <v>882</v>
      </c>
      <c r="H57" s="94" t="s">
        <v>1354</v>
      </c>
      <c r="I57" s="94">
        <v>2010</v>
      </c>
      <c r="J57" s="94">
        <v>4025811.3202478015</v>
      </c>
    </row>
    <row r="58" spans="1:10" x14ac:dyDescent="0.25">
      <c r="A58" s="94" t="s">
        <v>1561</v>
      </c>
      <c r="B58" s="94" t="s">
        <v>689</v>
      </c>
      <c r="C58" s="94">
        <v>85121</v>
      </c>
      <c r="D58" s="94" t="s">
        <v>1562</v>
      </c>
      <c r="E58" s="250" t="s">
        <v>1563</v>
      </c>
      <c r="F58" s="94">
        <v>1</v>
      </c>
      <c r="G58" s="94" t="s">
        <v>2432</v>
      </c>
      <c r="H58" s="94" t="s">
        <v>1354</v>
      </c>
      <c r="I58" s="94">
        <v>2011</v>
      </c>
      <c r="J58" s="94">
        <v>4369281.37</v>
      </c>
    </row>
    <row r="59" spans="1:10" x14ac:dyDescent="0.25">
      <c r="A59" s="94" t="s">
        <v>1561</v>
      </c>
      <c r="B59" s="94" t="s">
        <v>689</v>
      </c>
      <c r="C59" s="94">
        <v>85121</v>
      </c>
      <c r="D59" s="94" t="s">
        <v>1562</v>
      </c>
      <c r="E59" s="250" t="s">
        <v>1563</v>
      </c>
      <c r="F59" s="94">
        <v>2</v>
      </c>
      <c r="G59" s="94" t="s">
        <v>2433</v>
      </c>
      <c r="H59" s="94" t="s">
        <v>1354</v>
      </c>
      <c r="I59" s="94">
        <v>2011</v>
      </c>
      <c r="J59" s="94">
        <v>1956537</v>
      </c>
    </row>
    <row r="60" spans="1:10" x14ac:dyDescent="0.25">
      <c r="A60" s="94" t="s">
        <v>1561</v>
      </c>
      <c r="B60" s="94" t="s">
        <v>689</v>
      </c>
      <c r="C60" s="94">
        <v>85121</v>
      </c>
      <c r="D60" s="94" t="s">
        <v>1562</v>
      </c>
      <c r="E60" s="250" t="s">
        <v>1563</v>
      </c>
      <c r="F60" s="94">
        <v>3</v>
      </c>
      <c r="G60" s="94" t="s">
        <v>2434</v>
      </c>
      <c r="H60" s="94" t="s">
        <v>1354</v>
      </c>
      <c r="I60" s="94">
        <v>2011</v>
      </c>
      <c r="J60" s="94">
        <v>111856</v>
      </c>
    </row>
    <row r="61" spans="1:10" x14ac:dyDescent="0.25">
      <c r="A61" s="94" t="s">
        <v>1561</v>
      </c>
      <c r="B61" s="94" t="s">
        <v>689</v>
      </c>
      <c r="C61" s="94">
        <v>85121</v>
      </c>
      <c r="D61" s="94" t="s">
        <v>1562</v>
      </c>
      <c r="E61" s="250" t="s">
        <v>1563</v>
      </c>
      <c r="F61" s="94">
        <v>4</v>
      </c>
      <c r="G61" s="94" t="s">
        <v>2435</v>
      </c>
      <c r="H61" s="94" t="s">
        <v>1354</v>
      </c>
      <c r="I61" s="94">
        <v>2011</v>
      </c>
      <c r="J61" s="94">
        <v>459040</v>
      </c>
    </row>
    <row r="62" spans="1:10" x14ac:dyDescent="0.25">
      <c r="A62" s="94" t="s">
        <v>1561</v>
      </c>
      <c r="B62" s="94" t="s">
        <v>689</v>
      </c>
      <c r="C62" s="94">
        <v>85121</v>
      </c>
      <c r="D62" s="94" t="s">
        <v>1562</v>
      </c>
      <c r="E62" s="250" t="s">
        <v>1563</v>
      </c>
      <c r="F62" s="94">
        <v>5</v>
      </c>
      <c r="G62" s="94" t="s">
        <v>2436</v>
      </c>
      <c r="H62" s="94" t="s">
        <v>1354</v>
      </c>
      <c r="I62" s="94">
        <v>2011</v>
      </c>
      <c r="J62" s="94">
        <v>1586809.3699999999</v>
      </c>
    </row>
    <row r="63" spans="1:10" x14ac:dyDescent="0.25">
      <c r="A63" s="94" t="s">
        <v>1561</v>
      </c>
      <c r="B63" s="94" t="s">
        <v>689</v>
      </c>
      <c r="C63" s="94">
        <v>85121</v>
      </c>
      <c r="D63" s="94" t="s">
        <v>1562</v>
      </c>
      <c r="E63" s="250" t="s">
        <v>1563</v>
      </c>
      <c r="F63" s="94">
        <v>6</v>
      </c>
      <c r="G63" s="94" t="s">
        <v>2437</v>
      </c>
      <c r="H63" s="94" t="s">
        <v>1354</v>
      </c>
      <c r="I63" s="94">
        <v>2011</v>
      </c>
      <c r="J63" s="94">
        <v>255039</v>
      </c>
    </row>
    <row r="64" spans="1:10" x14ac:dyDescent="0.25">
      <c r="A64" s="94" t="s">
        <v>1561</v>
      </c>
      <c r="B64" s="94" t="s">
        <v>689</v>
      </c>
      <c r="C64" s="94">
        <v>85121</v>
      </c>
      <c r="D64" s="94" t="s">
        <v>1562</v>
      </c>
      <c r="E64" s="250" t="s">
        <v>1563</v>
      </c>
      <c r="F64" s="94">
        <v>7</v>
      </c>
      <c r="G64" s="250" t="s">
        <v>2438</v>
      </c>
      <c r="H64" s="94" t="s">
        <v>1354</v>
      </c>
      <c r="I64" s="94">
        <v>2011</v>
      </c>
      <c r="J64" s="94">
        <v>7878134</v>
      </c>
    </row>
    <row r="65" spans="1:10" x14ac:dyDescent="0.25">
      <c r="A65" s="94" t="s">
        <v>1561</v>
      </c>
      <c r="B65" s="94" t="s">
        <v>689</v>
      </c>
      <c r="C65" s="94">
        <v>85121</v>
      </c>
      <c r="D65" s="94" t="s">
        <v>1562</v>
      </c>
      <c r="E65" s="250" t="s">
        <v>1563</v>
      </c>
      <c r="F65" s="94">
        <v>8</v>
      </c>
      <c r="G65" s="94" t="s">
        <v>2439</v>
      </c>
      <c r="H65" s="94" t="s">
        <v>1354</v>
      </c>
      <c r="I65" s="94">
        <v>2011</v>
      </c>
      <c r="J65" s="94">
        <v>416900</v>
      </c>
    </row>
    <row r="66" spans="1:10" x14ac:dyDescent="0.25">
      <c r="A66" s="94" t="s">
        <v>1561</v>
      </c>
      <c r="B66" s="94" t="s">
        <v>689</v>
      </c>
      <c r="C66" s="94">
        <v>85121</v>
      </c>
      <c r="D66" s="94" t="s">
        <v>1562</v>
      </c>
      <c r="E66" s="250" t="s">
        <v>1563</v>
      </c>
      <c r="F66" s="94">
        <v>9</v>
      </c>
      <c r="G66" s="94" t="s">
        <v>2440</v>
      </c>
      <c r="H66" s="94" t="s">
        <v>1354</v>
      </c>
      <c r="I66" s="94">
        <v>2011</v>
      </c>
      <c r="J66" s="94">
        <v>4540557</v>
      </c>
    </row>
    <row r="67" spans="1:10" x14ac:dyDescent="0.25">
      <c r="A67" s="94" t="s">
        <v>1561</v>
      </c>
      <c r="B67" s="94" t="s">
        <v>689</v>
      </c>
      <c r="C67" s="94">
        <v>85121</v>
      </c>
      <c r="D67" s="94" t="s">
        <v>1562</v>
      </c>
      <c r="E67" s="250" t="s">
        <v>1563</v>
      </c>
      <c r="F67" s="94">
        <v>10</v>
      </c>
      <c r="G67" s="94" t="s">
        <v>2441</v>
      </c>
      <c r="H67" s="94" t="s">
        <v>1354</v>
      </c>
      <c r="I67" s="94">
        <v>2011</v>
      </c>
      <c r="J67" s="94">
        <v>243067</v>
      </c>
    </row>
    <row r="68" spans="1:10" x14ac:dyDescent="0.25">
      <c r="A68" s="94" t="s">
        <v>1561</v>
      </c>
      <c r="B68" s="94" t="s">
        <v>689</v>
      </c>
      <c r="C68" s="94">
        <v>85121</v>
      </c>
      <c r="D68" s="94" t="s">
        <v>1562</v>
      </c>
      <c r="E68" s="250" t="s">
        <v>1563</v>
      </c>
      <c r="F68" s="94">
        <v>11</v>
      </c>
      <c r="G68" s="94" t="s">
        <v>2442</v>
      </c>
      <c r="H68" s="94" t="s">
        <v>1354</v>
      </c>
      <c r="I68" s="94">
        <v>2011</v>
      </c>
      <c r="J68" s="94">
        <v>2191921</v>
      </c>
    </row>
    <row r="69" spans="1:10" x14ac:dyDescent="0.25">
      <c r="A69" s="94" t="s">
        <v>1561</v>
      </c>
      <c r="B69" s="94" t="s">
        <v>689</v>
      </c>
      <c r="C69" s="94">
        <v>85121</v>
      </c>
      <c r="D69" s="94" t="s">
        <v>1562</v>
      </c>
      <c r="E69" s="250" t="s">
        <v>1563</v>
      </c>
      <c r="F69" s="94">
        <v>12</v>
      </c>
      <c r="G69" s="94" t="s">
        <v>1564</v>
      </c>
      <c r="H69" s="94" t="s">
        <v>1354</v>
      </c>
      <c r="I69" s="94">
        <v>2011</v>
      </c>
      <c r="J69" s="94">
        <v>309225.59999999998</v>
      </c>
    </row>
    <row r="70" spans="1:10" x14ac:dyDescent="0.25">
      <c r="A70" s="94" t="s">
        <v>1561</v>
      </c>
      <c r="B70" s="94" t="s">
        <v>689</v>
      </c>
      <c r="C70" s="94">
        <v>85121</v>
      </c>
      <c r="D70" s="94" t="s">
        <v>1562</v>
      </c>
      <c r="E70" s="250" t="s">
        <v>1563</v>
      </c>
      <c r="F70" s="94">
        <v>13</v>
      </c>
      <c r="G70" s="94" t="s">
        <v>2443</v>
      </c>
      <c r="H70" s="94" t="s">
        <v>1354</v>
      </c>
      <c r="I70" s="94">
        <v>2011</v>
      </c>
      <c r="J70" s="94">
        <v>485689</v>
      </c>
    </row>
    <row r="71" spans="1:10" x14ac:dyDescent="0.25">
      <c r="A71" s="94" t="s">
        <v>1561</v>
      </c>
      <c r="B71" s="94" t="s">
        <v>689</v>
      </c>
      <c r="C71" s="94">
        <v>85121</v>
      </c>
      <c r="D71" s="94" t="s">
        <v>1562</v>
      </c>
      <c r="E71" s="250" t="s">
        <v>1563</v>
      </c>
      <c r="F71" s="94">
        <v>14</v>
      </c>
      <c r="G71" s="94" t="s">
        <v>1565</v>
      </c>
      <c r="H71" s="94" t="s">
        <v>1354</v>
      </c>
      <c r="I71" s="94">
        <v>2011</v>
      </c>
      <c r="J71" s="94">
        <v>12247415.370000001</v>
      </c>
    </row>
    <row r="72" spans="1:10" x14ac:dyDescent="0.25">
      <c r="A72" s="94" t="s">
        <v>1561</v>
      </c>
      <c r="B72" s="94" t="s">
        <v>689</v>
      </c>
      <c r="C72" s="94">
        <v>85121</v>
      </c>
      <c r="D72" s="94" t="s">
        <v>1562</v>
      </c>
      <c r="E72" s="250" t="s">
        <v>1563</v>
      </c>
      <c r="F72" s="94">
        <v>15</v>
      </c>
      <c r="G72" s="94" t="s">
        <v>1566</v>
      </c>
      <c r="H72" s="94" t="s">
        <v>1354</v>
      </c>
      <c r="I72" s="94">
        <v>2011</v>
      </c>
      <c r="J72" s="94">
        <v>11204766</v>
      </c>
    </row>
    <row r="73" spans="1:10" x14ac:dyDescent="0.25">
      <c r="A73" s="94" t="s">
        <v>1561</v>
      </c>
      <c r="B73" s="94" t="s">
        <v>689</v>
      </c>
      <c r="C73" s="94">
        <v>85121</v>
      </c>
      <c r="D73" s="94" t="s">
        <v>1562</v>
      </c>
      <c r="E73" s="250" t="s">
        <v>1563</v>
      </c>
      <c r="F73" s="94">
        <v>16</v>
      </c>
      <c r="G73" s="94" t="s">
        <v>1567</v>
      </c>
      <c r="H73" s="94" t="s">
        <v>1354</v>
      </c>
      <c r="I73" s="94">
        <v>2011</v>
      </c>
      <c r="J73" s="94">
        <v>1281385</v>
      </c>
    </row>
    <row r="74" spans="1:10" x14ac:dyDescent="0.25">
      <c r="A74" s="94" t="s">
        <v>1561</v>
      </c>
      <c r="B74" s="94" t="s">
        <v>689</v>
      </c>
      <c r="C74" s="94">
        <v>85121</v>
      </c>
      <c r="D74" s="94" t="s">
        <v>1562</v>
      </c>
      <c r="E74" s="250" t="s">
        <v>1563</v>
      </c>
      <c r="F74" s="94">
        <v>17</v>
      </c>
      <c r="G74" s="94" t="s">
        <v>1568</v>
      </c>
      <c r="H74" s="94" t="s">
        <v>1354</v>
      </c>
      <c r="I74" s="94">
        <v>2011</v>
      </c>
      <c r="J74" s="94">
        <v>3854197</v>
      </c>
    </row>
    <row r="75" spans="1:10" x14ac:dyDescent="0.25">
      <c r="A75" s="94" t="s">
        <v>1561</v>
      </c>
      <c r="B75" s="94" t="s">
        <v>689</v>
      </c>
      <c r="C75" s="94">
        <v>85121</v>
      </c>
      <c r="D75" s="94" t="s">
        <v>1562</v>
      </c>
      <c r="E75" s="250" t="s">
        <v>1563</v>
      </c>
      <c r="F75" s="94">
        <v>18</v>
      </c>
      <c r="G75" s="94" t="s">
        <v>1569</v>
      </c>
      <c r="H75" s="94" t="s">
        <v>1354</v>
      </c>
      <c r="I75" s="94">
        <v>2011</v>
      </c>
      <c r="J75" s="94">
        <v>3153962</v>
      </c>
    </row>
    <row r="76" spans="1:10" x14ac:dyDescent="0.25">
      <c r="A76" s="94" t="s">
        <v>1561</v>
      </c>
      <c r="B76" s="94" t="s">
        <v>689</v>
      </c>
      <c r="C76" s="94">
        <v>85121</v>
      </c>
      <c r="D76" s="94" t="s">
        <v>1562</v>
      </c>
      <c r="E76" s="250" t="s">
        <v>1563</v>
      </c>
      <c r="F76" s="94">
        <v>19</v>
      </c>
      <c r="G76" s="94" t="s">
        <v>1570</v>
      </c>
      <c r="H76" s="94" t="s">
        <v>1354</v>
      </c>
      <c r="I76" s="94">
        <v>2011</v>
      </c>
      <c r="J76" s="94">
        <v>784789.7877583392</v>
      </c>
    </row>
    <row r="77" spans="1:10" x14ac:dyDescent="0.25">
      <c r="A77" s="94" t="s">
        <v>1561</v>
      </c>
      <c r="B77" s="94" t="s">
        <v>689</v>
      </c>
      <c r="C77" s="94">
        <v>85121</v>
      </c>
      <c r="D77" s="94" t="s">
        <v>1562</v>
      </c>
      <c r="E77" s="250" t="s">
        <v>1563</v>
      </c>
      <c r="F77" s="94">
        <v>20</v>
      </c>
      <c r="G77" s="94" t="s">
        <v>1571</v>
      </c>
      <c r="H77" s="94" t="s">
        <v>1354</v>
      </c>
      <c r="I77" s="94">
        <v>2011</v>
      </c>
      <c r="J77" s="94">
        <v>24236971.157758344</v>
      </c>
    </row>
    <row r="78" spans="1:10" x14ac:dyDescent="0.25">
      <c r="A78" s="94" t="s">
        <v>1561</v>
      </c>
      <c r="B78" s="94" t="s">
        <v>689</v>
      </c>
      <c r="C78" s="94">
        <v>85121</v>
      </c>
      <c r="D78" s="94" t="s">
        <v>1562</v>
      </c>
      <c r="E78" s="250" t="s">
        <v>1563</v>
      </c>
      <c r="F78" s="94">
        <v>21</v>
      </c>
      <c r="G78" s="94" t="s">
        <v>1572</v>
      </c>
      <c r="H78" s="94" t="s">
        <v>1354</v>
      </c>
      <c r="I78" s="94">
        <v>2011</v>
      </c>
      <c r="J78" s="94">
        <v>148031.01</v>
      </c>
    </row>
    <row r="79" spans="1:10" x14ac:dyDescent="0.25">
      <c r="A79" s="94" t="s">
        <v>1561</v>
      </c>
      <c r="B79" s="94" t="s">
        <v>689</v>
      </c>
      <c r="C79" s="94">
        <v>85121</v>
      </c>
      <c r="D79" s="94" t="s">
        <v>1562</v>
      </c>
      <c r="E79" s="250" t="s">
        <v>1563</v>
      </c>
      <c r="F79" s="94">
        <v>22</v>
      </c>
      <c r="G79" s="94" t="s">
        <v>1573</v>
      </c>
      <c r="H79" s="94" t="s">
        <v>1354</v>
      </c>
      <c r="I79" s="94">
        <v>2011</v>
      </c>
      <c r="J79" s="94">
        <v>64843</v>
      </c>
    </row>
    <row r="80" spans="1:10" x14ac:dyDescent="0.25">
      <c r="A80" s="94" t="s">
        <v>1561</v>
      </c>
      <c r="B80" s="94" t="s">
        <v>689</v>
      </c>
      <c r="C80" s="94">
        <v>85121</v>
      </c>
      <c r="D80" s="94" t="s">
        <v>1562</v>
      </c>
      <c r="E80" s="250" t="s">
        <v>1563</v>
      </c>
      <c r="F80" s="94">
        <v>23</v>
      </c>
      <c r="G80" s="94" t="s">
        <v>1574</v>
      </c>
      <c r="H80" s="94" t="s">
        <v>1354</v>
      </c>
      <c r="I80" s="94">
        <v>2011</v>
      </c>
      <c r="J80" s="94">
        <v>1672244</v>
      </c>
    </row>
    <row r="81" spans="1:10" x14ac:dyDescent="0.25">
      <c r="A81" s="94" t="s">
        <v>1561</v>
      </c>
      <c r="B81" s="94" t="s">
        <v>689</v>
      </c>
      <c r="C81" s="94">
        <v>85121</v>
      </c>
      <c r="D81" s="94" t="s">
        <v>1562</v>
      </c>
      <c r="E81" s="250" t="s">
        <v>1563</v>
      </c>
      <c r="F81" s="94">
        <v>24</v>
      </c>
      <c r="G81" s="94" t="s">
        <v>1575</v>
      </c>
      <c r="H81" s="94" t="s">
        <v>1354</v>
      </c>
      <c r="I81" s="94">
        <v>2011</v>
      </c>
      <c r="J81" s="94">
        <v>194067.27052635601</v>
      </c>
    </row>
    <row r="82" spans="1:10" x14ac:dyDescent="0.25">
      <c r="A82" s="94" t="s">
        <v>1561</v>
      </c>
      <c r="B82" s="94" t="s">
        <v>689</v>
      </c>
      <c r="C82" s="94">
        <v>85121</v>
      </c>
      <c r="D82" s="94" t="s">
        <v>1562</v>
      </c>
      <c r="E82" s="250" t="s">
        <v>1563</v>
      </c>
      <c r="F82" s="94">
        <v>25</v>
      </c>
      <c r="G82" s="94" t="s">
        <v>1576</v>
      </c>
      <c r="H82" s="94" t="s">
        <v>1354</v>
      </c>
      <c r="I82" s="94">
        <v>2011</v>
      </c>
      <c r="J82" s="94">
        <v>208979.00422316091</v>
      </c>
    </row>
    <row r="83" spans="1:10" x14ac:dyDescent="0.25">
      <c r="A83" s="94" t="s">
        <v>1561</v>
      </c>
      <c r="B83" s="94" t="s">
        <v>689</v>
      </c>
      <c r="C83" s="94">
        <v>85121</v>
      </c>
      <c r="D83" s="94" t="s">
        <v>1562</v>
      </c>
      <c r="E83" s="250" t="s">
        <v>1563</v>
      </c>
      <c r="F83" s="94">
        <v>26</v>
      </c>
      <c r="G83" s="94" t="s">
        <v>1577</v>
      </c>
      <c r="H83" s="94" t="s">
        <v>1354</v>
      </c>
      <c r="I83" s="94">
        <v>2011</v>
      </c>
      <c r="J83" s="94">
        <v>-78648.000000000029</v>
      </c>
    </row>
    <row r="84" spans="1:10" x14ac:dyDescent="0.25">
      <c r="A84" s="94" t="s">
        <v>1561</v>
      </c>
      <c r="B84" s="94" t="s">
        <v>689</v>
      </c>
      <c r="C84" s="94">
        <v>85121</v>
      </c>
      <c r="D84" s="94" t="s">
        <v>1562</v>
      </c>
      <c r="E84" s="250" t="s">
        <v>1563</v>
      </c>
      <c r="F84" s="94">
        <v>27</v>
      </c>
      <c r="G84" s="94" t="s">
        <v>1578</v>
      </c>
      <c r="H84" s="94" t="s">
        <v>1354</v>
      </c>
      <c r="I84" s="94">
        <v>2011</v>
      </c>
      <c r="J84" s="94">
        <v>22027454.871120915</v>
      </c>
    </row>
    <row r="85" spans="1:10" x14ac:dyDescent="0.25">
      <c r="A85" s="94" t="s">
        <v>1561</v>
      </c>
      <c r="B85" s="94" t="s">
        <v>689</v>
      </c>
      <c r="C85" s="94">
        <v>85121</v>
      </c>
      <c r="D85" s="94" t="s">
        <v>1562</v>
      </c>
      <c r="E85" s="250" t="s">
        <v>1563</v>
      </c>
      <c r="F85" s="94">
        <v>28</v>
      </c>
      <c r="G85" s="94" t="s">
        <v>1579</v>
      </c>
      <c r="H85" s="94" t="s">
        <v>1354</v>
      </c>
      <c r="I85" s="94">
        <v>2011</v>
      </c>
      <c r="J85" s="94">
        <v>8001851</v>
      </c>
    </row>
    <row r="86" spans="1:10" x14ac:dyDescent="0.25">
      <c r="A86" s="94" t="s">
        <v>1561</v>
      </c>
      <c r="B86" s="94" t="s">
        <v>689</v>
      </c>
      <c r="C86" s="94">
        <v>85121</v>
      </c>
      <c r="D86" s="94" t="s">
        <v>1562</v>
      </c>
      <c r="E86" s="250" t="s">
        <v>1563</v>
      </c>
      <c r="F86" s="94">
        <v>29</v>
      </c>
      <c r="G86" s="94" t="s">
        <v>1580</v>
      </c>
      <c r="H86" s="94" t="s">
        <v>1354</v>
      </c>
      <c r="I86" s="94">
        <v>2011</v>
      </c>
      <c r="J86" s="94">
        <v>14025603.871120909</v>
      </c>
    </row>
    <row r="87" spans="1:10" x14ac:dyDescent="0.25">
      <c r="A87" s="94" t="s">
        <v>1561</v>
      </c>
      <c r="B87" s="94" t="s">
        <v>689</v>
      </c>
      <c r="C87" s="94">
        <v>85121</v>
      </c>
      <c r="D87" s="94" t="s">
        <v>1562</v>
      </c>
      <c r="E87" s="250" t="s">
        <v>1563</v>
      </c>
      <c r="F87" s="94">
        <v>30</v>
      </c>
      <c r="G87" s="94" t="s">
        <v>881</v>
      </c>
      <c r="H87" s="94" t="s">
        <v>1354</v>
      </c>
      <c r="I87" s="94">
        <v>2011</v>
      </c>
      <c r="J87" s="94">
        <v>10326003.275520639</v>
      </c>
    </row>
    <row r="88" spans="1:10" x14ac:dyDescent="0.25">
      <c r="A88" s="94" t="s">
        <v>1561</v>
      </c>
      <c r="B88" s="94" t="s">
        <v>689</v>
      </c>
      <c r="C88" s="94">
        <v>85121</v>
      </c>
      <c r="D88" s="94" t="s">
        <v>1562</v>
      </c>
      <c r="E88" s="250" t="s">
        <v>1563</v>
      </c>
      <c r="F88" s="94">
        <v>31</v>
      </c>
      <c r="G88" s="94" t="s">
        <v>1581</v>
      </c>
      <c r="H88" s="94" t="s">
        <v>1354</v>
      </c>
      <c r="I88" s="94">
        <v>2011</v>
      </c>
      <c r="J88" s="94">
        <v>346840.58789843775</v>
      </c>
    </row>
    <row r="89" spans="1:10" x14ac:dyDescent="0.25">
      <c r="A89" s="94" t="s">
        <v>1561</v>
      </c>
      <c r="B89" s="94" t="s">
        <v>689</v>
      </c>
      <c r="C89" s="94">
        <v>85121</v>
      </c>
      <c r="D89" s="94" t="s">
        <v>1562</v>
      </c>
      <c r="E89" s="250" t="s">
        <v>1563</v>
      </c>
      <c r="F89" s="94">
        <v>32</v>
      </c>
      <c r="G89" s="94" t="s">
        <v>1582</v>
      </c>
      <c r="H89" s="94" t="s">
        <v>1354</v>
      </c>
      <c r="I89" s="94">
        <v>2011</v>
      </c>
      <c r="J89" s="94">
        <v>138850.39412330947</v>
      </c>
    </row>
    <row r="90" spans="1:10" x14ac:dyDescent="0.25">
      <c r="A90" s="94" t="s">
        <v>1561</v>
      </c>
      <c r="B90" s="94" t="s">
        <v>689</v>
      </c>
      <c r="C90" s="94">
        <v>85121</v>
      </c>
      <c r="D90" s="94" t="s">
        <v>1562</v>
      </c>
      <c r="E90" s="250" t="s">
        <v>1563</v>
      </c>
      <c r="F90" s="94">
        <v>33</v>
      </c>
      <c r="G90" s="94" t="s">
        <v>1583</v>
      </c>
      <c r="H90" s="94" t="s">
        <v>1354</v>
      </c>
      <c r="I90" s="94">
        <v>2011</v>
      </c>
      <c r="J90" s="94">
        <v>248019.92079557892</v>
      </c>
    </row>
    <row r="91" spans="1:10" x14ac:dyDescent="0.25">
      <c r="A91" s="94" t="s">
        <v>1561</v>
      </c>
      <c r="B91" s="94" t="s">
        <v>689</v>
      </c>
      <c r="C91" s="94">
        <v>85121</v>
      </c>
      <c r="D91" s="94" t="s">
        <v>1562</v>
      </c>
      <c r="E91" s="250" t="s">
        <v>1563</v>
      </c>
      <c r="F91" s="94">
        <v>34</v>
      </c>
      <c r="G91" s="94" t="s">
        <v>1584</v>
      </c>
      <c r="H91" s="94" t="s">
        <v>1354</v>
      </c>
      <c r="I91" s="94">
        <v>2011</v>
      </c>
      <c r="J91" s="94">
        <v>25920.595763180005</v>
      </c>
    </row>
    <row r="92" spans="1:10" x14ac:dyDescent="0.25">
      <c r="A92" s="94" t="s">
        <v>1561</v>
      </c>
      <c r="B92" s="94" t="s">
        <v>689</v>
      </c>
      <c r="C92" s="94">
        <v>85121</v>
      </c>
      <c r="D92" s="94" t="s">
        <v>1562</v>
      </c>
      <c r="E92" s="250" t="s">
        <v>1563</v>
      </c>
      <c r="F92" s="94">
        <v>35</v>
      </c>
      <c r="G92" s="94" t="s">
        <v>1585</v>
      </c>
      <c r="H92" s="94" t="s">
        <v>1354</v>
      </c>
      <c r="I92" s="94">
        <v>2011</v>
      </c>
      <c r="J92" s="94">
        <v>90109.999710995748</v>
      </c>
    </row>
    <row r="93" spans="1:10" x14ac:dyDescent="0.25">
      <c r="A93" s="94" t="s">
        <v>1561</v>
      </c>
      <c r="B93" s="94" t="s">
        <v>689</v>
      </c>
      <c r="C93" s="94">
        <v>85121</v>
      </c>
      <c r="D93" s="94" t="s">
        <v>1562</v>
      </c>
      <c r="E93" s="250" t="s">
        <v>1563</v>
      </c>
      <c r="F93" s="94">
        <v>36</v>
      </c>
      <c r="G93" s="94" t="s">
        <v>1586</v>
      </c>
      <c r="H93" s="94" t="s">
        <v>1354</v>
      </c>
      <c r="I93" s="94">
        <v>2011</v>
      </c>
      <c r="J93" s="94">
        <v>255123.67208588801</v>
      </c>
    </row>
    <row r="94" spans="1:10" x14ac:dyDescent="0.25">
      <c r="A94" s="94" t="s">
        <v>1561</v>
      </c>
      <c r="B94" s="94" t="s">
        <v>689</v>
      </c>
      <c r="C94" s="94">
        <v>85121</v>
      </c>
      <c r="D94" s="94" t="s">
        <v>1562</v>
      </c>
      <c r="E94" s="250" t="s">
        <v>1563</v>
      </c>
      <c r="F94" s="94">
        <v>37</v>
      </c>
      <c r="G94" s="94" t="s">
        <v>1587</v>
      </c>
      <c r="H94" s="94" t="s">
        <v>1354</v>
      </c>
      <c r="I94" s="94">
        <v>2011</v>
      </c>
      <c r="J94" s="94">
        <v>19752.430727677605</v>
      </c>
    </row>
    <row r="95" spans="1:10" x14ac:dyDescent="0.25">
      <c r="A95" s="94" t="s">
        <v>1561</v>
      </c>
      <c r="B95" s="94" t="s">
        <v>689</v>
      </c>
      <c r="C95" s="94">
        <v>85121</v>
      </c>
      <c r="D95" s="94" t="s">
        <v>1562</v>
      </c>
      <c r="E95" s="250" t="s">
        <v>1563</v>
      </c>
      <c r="F95" s="94">
        <v>38</v>
      </c>
      <c r="G95" s="94" t="s">
        <v>1588</v>
      </c>
      <c r="H95" s="94" t="s">
        <v>1354</v>
      </c>
      <c r="I95" s="94">
        <v>2011</v>
      </c>
      <c r="J95" s="94">
        <v>124058.46319134737</v>
      </c>
    </row>
    <row r="96" spans="1:10" x14ac:dyDescent="0.25">
      <c r="A96" s="94" t="s">
        <v>1561</v>
      </c>
      <c r="B96" s="94" t="s">
        <v>689</v>
      </c>
      <c r="C96" s="94">
        <v>85121</v>
      </c>
      <c r="D96" s="94" t="s">
        <v>1562</v>
      </c>
      <c r="E96" s="250" t="s">
        <v>1563</v>
      </c>
      <c r="F96" s="94">
        <v>39</v>
      </c>
      <c r="G96" s="94" t="s">
        <v>1589</v>
      </c>
      <c r="H96" s="94" t="s">
        <v>1354</v>
      </c>
      <c r="I96" s="94">
        <v>2011</v>
      </c>
      <c r="J96" s="94">
        <v>1759140.2127722946</v>
      </c>
    </row>
    <row r="97" spans="1:10" x14ac:dyDescent="0.25">
      <c r="A97" s="94" t="s">
        <v>1561</v>
      </c>
      <c r="B97" s="94" t="s">
        <v>689</v>
      </c>
      <c r="C97" s="94">
        <v>85121</v>
      </c>
      <c r="D97" s="94" t="s">
        <v>1562</v>
      </c>
      <c r="E97" s="250" t="s">
        <v>1563</v>
      </c>
      <c r="F97" s="94">
        <v>40</v>
      </c>
      <c r="G97" s="94" t="s">
        <v>1590</v>
      </c>
      <c r="H97" s="94" t="s">
        <v>1354</v>
      </c>
      <c r="I97" s="94">
        <v>2011</v>
      </c>
      <c r="J97" s="94">
        <v>27242.913961724753</v>
      </c>
    </row>
    <row r="98" spans="1:10" x14ac:dyDescent="0.25">
      <c r="A98" s="94" t="s">
        <v>1561</v>
      </c>
      <c r="B98" s="94" t="s">
        <v>689</v>
      </c>
      <c r="C98" s="94">
        <v>85121</v>
      </c>
      <c r="D98" s="94" t="s">
        <v>1562</v>
      </c>
      <c r="E98" s="250" t="s">
        <v>1563</v>
      </c>
      <c r="F98" s="94">
        <v>41</v>
      </c>
      <c r="G98" s="94" t="s">
        <v>1591</v>
      </c>
      <c r="H98" s="94" t="s">
        <v>1354</v>
      </c>
      <c r="I98" s="94">
        <v>2011</v>
      </c>
      <c r="J98" s="94">
        <v>90872.966086309243</v>
      </c>
    </row>
    <row r="99" spans="1:10" x14ac:dyDescent="0.25">
      <c r="A99" s="94" t="s">
        <v>1561</v>
      </c>
      <c r="B99" s="94" t="s">
        <v>689</v>
      </c>
      <c r="C99" s="94">
        <v>85121</v>
      </c>
      <c r="D99" s="94" t="s">
        <v>1562</v>
      </c>
      <c r="E99" s="250" t="s">
        <v>1563</v>
      </c>
      <c r="F99" s="94">
        <v>42</v>
      </c>
      <c r="G99" s="94" t="s">
        <v>1592</v>
      </c>
      <c r="H99" s="94" t="s">
        <v>1354</v>
      </c>
      <c r="I99" s="94">
        <v>2011</v>
      </c>
      <c r="J99" s="94">
        <v>294884.6268333979</v>
      </c>
    </row>
    <row r="100" spans="1:10" x14ac:dyDescent="0.25">
      <c r="A100" s="94" t="s">
        <v>1561</v>
      </c>
      <c r="B100" s="94" t="s">
        <v>689</v>
      </c>
      <c r="C100" s="94">
        <v>85121</v>
      </c>
      <c r="D100" s="94" t="s">
        <v>1562</v>
      </c>
      <c r="E100" s="250" t="s">
        <v>1563</v>
      </c>
      <c r="F100" s="94">
        <v>43</v>
      </c>
      <c r="G100" s="94" t="s">
        <v>1593</v>
      </c>
      <c r="H100" s="94" t="s">
        <v>1354</v>
      </c>
      <c r="I100" s="94">
        <v>2011</v>
      </c>
      <c r="J100" s="94">
        <v>724229.26915557368</v>
      </c>
    </row>
    <row r="101" spans="1:10" x14ac:dyDescent="0.25">
      <c r="A101" s="94" t="s">
        <v>1561</v>
      </c>
      <c r="B101" s="94" t="s">
        <v>689</v>
      </c>
      <c r="C101" s="94">
        <v>85121</v>
      </c>
      <c r="D101" s="94" t="s">
        <v>1562</v>
      </c>
      <c r="E101" s="250" t="s">
        <v>1563</v>
      </c>
      <c r="F101" s="94">
        <v>44</v>
      </c>
      <c r="G101" s="94" t="s">
        <v>1594</v>
      </c>
      <c r="H101" s="94" t="s">
        <v>1354</v>
      </c>
      <c r="I101" s="94">
        <v>2011</v>
      </c>
      <c r="J101" s="94">
        <v>110382.3160109335</v>
      </c>
    </row>
    <row r="102" spans="1:10" x14ac:dyDescent="0.25">
      <c r="A102" s="94" t="s">
        <v>1561</v>
      </c>
      <c r="B102" s="94" t="s">
        <v>689</v>
      </c>
      <c r="C102" s="94">
        <v>85121</v>
      </c>
      <c r="D102" s="94" t="s">
        <v>1562</v>
      </c>
      <c r="E102" s="250" t="s">
        <v>1563</v>
      </c>
      <c r="F102" s="94">
        <v>45</v>
      </c>
      <c r="G102" s="94" t="s">
        <v>1595</v>
      </c>
      <c r="H102" s="94" t="s">
        <v>1354</v>
      </c>
      <c r="I102" s="94">
        <v>2011</v>
      </c>
      <c r="J102" s="94">
        <v>33895.907577854385</v>
      </c>
    </row>
    <row r="103" spans="1:10" x14ac:dyDescent="0.25">
      <c r="A103" s="94" t="s">
        <v>1561</v>
      </c>
      <c r="B103" s="94" t="s">
        <v>689</v>
      </c>
      <c r="C103" s="94">
        <v>85121</v>
      </c>
      <c r="D103" s="94" t="s">
        <v>1562</v>
      </c>
      <c r="E103" s="250" t="s">
        <v>1563</v>
      </c>
      <c r="F103" s="94">
        <v>46</v>
      </c>
      <c r="G103" s="94" t="s">
        <v>1596</v>
      </c>
      <c r="H103" s="94" t="s">
        <v>1354</v>
      </c>
      <c r="I103" s="94">
        <v>2011</v>
      </c>
      <c r="J103" s="94">
        <v>41628.853352412123</v>
      </c>
    </row>
    <row r="104" spans="1:10" x14ac:dyDescent="0.25">
      <c r="A104" s="94" t="s">
        <v>1561</v>
      </c>
      <c r="B104" s="94" t="s">
        <v>689</v>
      </c>
      <c r="C104" s="94">
        <v>85121</v>
      </c>
      <c r="D104" s="94" t="s">
        <v>1562</v>
      </c>
      <c r="E104" s="250" t="s">
        <v>1563</v>
      </c>
      <c r="F104" s="94">
        <v>47</v>
      </c>
      <c r="G104" s="94" t="s">
        <v>1597</v>
      </c>
      <c r="H104" s="94" t="s">
        <v>1354</v>
      </c>
      <c r="I104" s="94">
        <v>2011</v>
      </c>
      <c r="J104" s="94">
        <v>91235.255248868678</v>
      </c>
    </row>
    <row r="105" spans="1:10" x14ac:dyDescent="0.25">
      <c r="A105" s="94" t="s">
        <v>1561</v>
      </c>
      <c r="B105" s="94" t="s">
        <v>689</v>
      </c>
      <c r="C105" s="94">
        <v>85121</v>
      </c>
      <c r="D105" s="94" t="s">
        <v>1562</v>
      </c>
      <c r="E105" s="250" t="s">
        <v>1563</v>
      </c>
      <c r="F105" s="94">
        <v>48</v>
      </c>
      <c r="G105" s="94" t="s">
        <v>1598</v>
      </c>
      <c r="H105" s="94" t="s">
        <v>1354</v>
      </c>
      <c r="I105" s="94">
        <v>2011</v>
      </c>
      <c r="J105" s="94">
        <v>129869.03228403765</v>
      </c>
    </row>
    <row r="106" spans="1:10" x14ac:dyDescent="0.25">
      <c r="A106" s="94" t="s">
        <v>1561</v>
      </c>
      <c r="B106" s="94" t="s">
        <v>689</v>
      </c>
      <c r="C106" s="94">
        <v>85121</v>
      </c>
      <c r="D106" s="94" t="s">
        <v>1562</v>
      </c>
      <c r="E106" s="250" t="s">
        <v>1563</v>
      </c>
      <c r="F106" s="94">
        <v>49</v>
      </c>
      <c r="G106" s="94" t="s">
        <v>1599</v>
      </c>
      <c r="H106" s="94" t="s">
        <v>1354</v>
      </c>
      <c r="I106" s="94">
        <v>2011</v>
      </c>
      <c r="J106" s="94">
        <v>15173.034576720143</v>
      </c>
    </row>
    <row r="107" spans="1:10" x14ac:dyDescent="0.25">
      <c r="A107" s="94" t="s">
        <v>1561</v>
      </c>
      <c r="B107" s="94" t="s">
        <v>689</v>
      </c>
      <c r="C107" s="94">
        <v>85121</v>
      </c>
      <c r="D107" s="94" t="s">
        <v>1562</v>
      </c>
      <c r="E107" s="250" t="s">
        <v>1563</v>
      </c>
      <c r="F107" s="94">
        <v>50</v>
      </c>
      <c r="G107" s="94" t="s">
        <v>1600</v>
      </c>
      <c r="H107" s="94" t="s">
        <v>1354</v>
      </c>
      <c r="I107" s="94">
        <v>2011</v>
      </c>
      <c r="J107" s="94">
        <v>28454.565302968065</v>
      </c>
    </row>
    <row r="108" spans="1:10" x14ac:dyDescent="0.25">
      <c r="A108" s="94" t="s">
        <v>1561</v>
      </c>
      <c r="B108" s="94" t="s">
        <v>689</v>
      </c>
      <c r="C108" s="94">
        <v>85121</v>
      </c>
      <c r="D108" s="94" t="s">
        <v>1562</v>
      </c>
      <c r="E108" s="250" t="s">
        <v>1563</v>
      </c>
      <c r="F108" s="94">
        <v>51</v>
      </c>
      <c r="G108" s="94" t="s">
        <v>1601</v>
      </c>
      <c r="H108" s="94" t="s">
        <v>1354</v>
      </c>
      <c r="I108" s="94">
        <v>2011</v>
      </c>
      <c r="J108" s="94">
        <v>18772.673295390279</v>
      </c>
    </row>
    <row r="109" spans="1:10" x14ac:dyDescent="0.25">
      <c r="A109" s="94" t="s">
        <v>1561</v>
      </c>
      <c r="B109" s="94" t="s">
        <v>689</v>
      </c>
      <c r="C109" s="94">
        <v>85121</v>
      </c>
      <c r="D109" s="94" t="s">
        <v>1562</v>
      </c>
      <c r="E109" s="250" t="s">
        <v>1563</v>
      </c>
      <c r="F109" s="94">
        <v>52</v>
      </c>
      <c r="G109" s="94" t="s">
        <v>1602</v>
      </c>
      <c r="H109" s="94" t="s">
        <v>1354</v>
      </c>
      <c r="I109" s="94">
        <v>2011</v>
      </c>
      <c r="J109" s="94">
        <v>2795269.9104889641</v>
      </c>
    </row>
    <row r="110" spans="1:10" x14ac:dyDescent="0.25">
      <c r="A110" s="94" t="s">
        <v>1561</v>
      </c>
      <c r="B110" s="94" t="s">
        <v>689</v>
      </c>
      <c r="C110" s="94">
        <v>85121</v>
      </c>
      <c r="D110" s="94" t="s">
        <v>1562</v>
      </c>
      <c r="E110" s="250" t="s">
        <v>1563</v>
      </c>
      <c r="F110" s="94">
        <v>53</v>
      </c>
      <c r="G110" s="94" t="s">
        <v>1603</v>
      </c>
      <c r="H110" s="94" t="s">
        <v>1354</v>
      </c>
      <c r="I110" s="94">
        <v>2011</v>
      </c>
      <c r="J110" s="94">
        <v>139706.8335388664</v>
      </c>
    </row>
    <row r="111" spans="1:10" x14ac:dyDescent="0.25">
      <c r="A111" s="94" t="s">
        <v>1561</v>
      </c>
      <c r="B111" s="94" t="s">
        <v>689</v>
      </c>
      <c r="C111" s="94">
        <v>85121</v>
      </c>
      <c r="D111" s="94" t="s">
        <v>1562</v>
      </c>
      <c r="E111" s="250" t="s">
        <v>1563</v>
      </c>
      <c r="F111" s="94">
        <v>54</v>
      </c>
      <c r="G111" s="94" t="s">
        <v>1604</v>
      </c>
      <c r="H111" s="94" t="s">
        <v>1354</v>
      </c>
      <c r="I111" s="94">
        <v>2011</v>
      </c>
      <c r="J111" s="94">
        <v>253077.64281243188</v>
      </c>
    </row>
    <row r="112" spans="1:10" x14ac:dyDescent="0.25">
      <c r="A112" s="94" t="s">
        <v>1561</v>
      </c>
      <c r="B112" s="94" t="s">
        <v>689</v>
      </c>
      <c r="C112" s="94">
        <v>85121</v>
      </c>
      <c r="D112" s="94" t="s">
        <v>1562</v>
      </c>
      <c r="E112" s="250" t="s">
        <v>1563</v>
      </c>
      <c r="F112" s="94">
        <v>55</v>
      </c>
      <c r="G112" s="94" t="s">
        <v>1605</v>
      </c>
      <c r="H112" s="94" t="s">
        <v>1354</v>
      </c>
      <c r="I112" s="94">
        <v>2011</v>
      </c>
      <c r="J112" s="94">
        <v>2523491.1979254764</v>
      </c>
    </row>
    <row r="113" spans="1:10" x14ac:dyDescent="0.25">
      <c r="A113" s="94" t="s">
        <v>1561</v>
      </c>
      <c r="B113" s="94" t="s">
        <v>689</v>
      </c>
      <c r="C113" s="94">
        <v>85121</v>
      </c>
      <c r="D113" s="94" t="s">
        <v>1562</v>
      </c>
      <c r="E113" s="250" t="s">
        <v>1563</v>
      </c>
      <c r="F113" s="94">
        <v>67</v>
      </c>
      <c r="G113" s="94" t="s">
        <v>882</v>
      </c>
      <c r="H113" s="94" t="s">
        <v>1354</v>
      </c>
      <c r="I113" s="94">
        <v>2011</v>
      </c>
      <c r="J113" s="94">
        <v>3699600.5956002739</v>
      </c>
    </row>
    <row r="114" spans="1:10" x14ac:dyDescent="0.25">
      <c r="A114" s="94" t="s">
        <v>1561</v>
      </c>
      <c r="B114" s="94" t="s">
        <v>689</v>
      </c>
      <c r="C114" s="94">
        <v>85121</v>
      </c>
      <c r="D114" s="94" t="s">
        <v>1562</v>
      </c>
      <c r="E114" s="250" t="s">
        <v>1563</v>
      </c>
      <c r="F114" s="94">
        <v>1</v>
      </c>
      <c r="G114" s="94" t="s">
        <v>2432</v>
      </c>
      <c r="H114" s="94" t="s">
        <v>1354</v>
      </c>
      <c r="I114" s="94">
        <v>2012</v>
      </c>
      <c r="J114" s="94">
        <v>4123528.11</v>
      </c>
    </row>
    <row r="115" spans="1:10" x14ac:dyDescent="0.25">
      <c r="A115" s="94" t="s">
        <v>1561</v>
      </c>
      <c r="B115" s="94" t="s">
        <v>689</v>
      </c>
      <c r="C115" s="94">
        <v>85121</v>
      </c>
      <c r="D115" s="94" t="s">
        <v>1562</v>
      </c>
      <c r="E115" s="250" t="s">
        <v>1563</v>
      </c>
      <c r="F115" s="94">
        <v>2</v>
      </c>
      <c r="G115" s="94" t="s">
        <v>2433</v>
      </c>
      <c r="H115" s="94" t="s">
        <v>1354</v>
      </c>
      <c r="I115" s="94">
        <v>2012</v>
      </c>
      <c r="J115" s="94">
        <v>2000143</v>
      </c>
    </row>
    <row r="116" spans="1:10" x14ac:dyDescent="0.25">
      <c r="A116" s="94" t="s">
        <v>1561</v>
      </c>
      <c r="B116" s="94" t="s">
        <v>689</v>
      </c>
      <c r="C116" s="94">
        <v>85121</v>
      </c>
      <c r="D116" s="94" t="s">
        <v>1562</v>
      </c>
      <c r="E116" s="250" t="s">
        <v>1563</v>
      </c>
      <c r="F116" s="94">
        <v>3</v>
      </c>
      <c r="G116" s="94" t="s">
        <v>2434</v>
      </c>
      <c r="H116" s="94" t="s">
        <v>1354</v>
      </c>
      <c r="I116" s="94">
        <v>2012</v>
      </c>
      <c r="J116" s="94">
        <v>110776</v>
      </c>
    </row>
    <row r="117" spans="1:10" x14ac:dyDescent="0.25">
      <c r="A117" s="94" t="s">
        <v>1561</v>
      </c>
      <c r="B117" s="94" t="s">
        <v>689</v>
      </c>
      <c r="C117" s="94">
        <v>85121</v>
      </c>
      <c r="D117" s="94" t="s">
        <v>1562</v>
      </c>
      <c r="E117" s="250" t="s">
        <v>1563</v>
      </c>
      <c r="F117" s="94">
        <v>4</v>
      </c>
      <c r="G117" s="94" t="s">
        <v>2435</v>
      </c>
      <c r="H117" s="94" t="s">
        <v>1354</v>
      </c>
      <c r="I117" s="94">
        <v>2012</v>
      </c>
      <c r="J117" s="94">
        <v>403923</v>
      </c>
    </row>
    <row r="118" spans="1:10" x14ac:dyDescent="0.25">
      <c r="A118" s="94" t="s">
        <v>1561</v>
      </c>
      <c r="B118" s="94" t="s">
        <v>689</v>
      </c>
      <c r="C118" s="94">
        <v>85121</v>
      </c>
      <c r="D118" s="94" t="s">
        <v>1562</v>
      </c>
      <c r="E118" s="250" t="s">
        <v>1563</v>
      </c>
      <c r="F118" s="94">
        <v>5</v>
      </c>
      <c r="G118" s="94" t="s">
        <v>2436</v>
      </c>
      <c r="H118" s="94" t="s">
        <v>1354</v>
      </c>
      <c r="I118" s="94">
        <v>2012</v>
      </c>
      <c r="J118" s="94">
        <v>1377527.11</v>
      </c>
    </row>
    <row r="119" spans="1:10" x14ac:dyDescent="0.25">
      <c r="A119" s="94" t="s">
        <v>1561</v>
      </c>
      <c r="B119" s="94" t="s">
        <v>689</v>
      </c>
      <c r="C119" s="94">
        <v>85121</v>
      </c>
      <c r="D119" s="94" t="s">
        <v>1562</v>
      </c>
      <c r="E119" s="250" t="s">
        <v>1563</v>
      </c>
      <c r="F119" s="94">
        <v>6</v>
      </c>
      <c r="G119" s="94" t="s">
        <v>2437</v>
      </c>
      <c r="H119" s="94" t="s">
        <v>1354</v>
      </c>
      <c r="I119" s="94">
        <v>2012</v>
      </c>
      <c r="J119" s="94">
        <v>231159</v>
      </c>
    </row>
    <row r="120" spans="1:10" x14ac:dyDescent="0.25">
      <c r="A120" s="94" t="s">
        <v>1561</v>
      </c>
      <c r="B120" s="94" t="s">
        <v>689</v>
      </c>
      <c r="C120" s="94">
        <v>85121</v>
      </c>
      <c r="D120" s="94" t="s">
        <v>1562</v>
      </c>
      <c r="E120" s="250" t="s">
        <v>1563</v>
      </c>
      <c r="F120" s="94">
        <v>7</v>
      </c>
      <c r="G120" s="250" t="s">
        <v>2438</v>
      </c>
      <c r="H120" s="94" t="s">
        <v>1354</v>
      </c>
      <c r="I120" s="94">
        <v>2012</v>
      </c>
      <c r="J120" s="94">
        <v>8000181</v>
      </c>
    </row>
    <row r="121" spans="1:10" x14ac:dyDescent="0.25">
      <c r="A121" s="94" t="s">
        <v>1561</v>
      </c>
      <c r="B121" s="94" t="s">
        <v>689</v>
      </c>
      <c r="C121" s="94">
        <v>85121</v>
      </c>
      <c r="D121" s="94" t="s">
        <v>1562</v>
      </c>
      <c r="E121" s="250" t="s">
        <v>1563</v>
      </c>
      <c r="F121" s="94">
        <v>8</v>
      </c>
      <c r="G121" s="94" t="s">
        <v>2439</v>
      </c>
      <c r="H121" s="94" t="s">
        <v>1354</v>
      </c>
      <c r="I121" s="94">
        <v>2012</v>
      </c>
      <c r="J121" s="94">
        <v>424448</v>
      </c>
    </row>
    <row r="122" spans="1:10" x14ac:dyDescent="0.25">
      <c r="A122" s="94" t="s">
        <v>1561</v>
      </c>
      <c r="B122" s="94" t="s">
        <v>689</v>
      </c>
      <c r="C122" s="94">
        <v>85121</v>
      </c>
      <c r="D122" s="94" t="s">
        <v>1562</v>
      </c>
      <c r="E122" s="250" t="s">
        <v>1563</v>
      </c>
      <c r="F122" s="94">
        <v>9</v>
      </c>
      <c r="G122" s="94" t="s">
        <v>2440</v>
      </c>
      <c r="H122" s="94" t="s">
        <v>1354</v>
      </c>
      <c r="I122" s="94">
        <v>2012</v>
      </c>
      <c r="J122" s="94">
        <v>4564698</v>
      </c>
    </row>
    <row r="123" spans="1:10" x14ac:dyDescent="0.25">
      <c r="A123" s="94" t="s">
        <v>1561</v>
      </c>
      <c r="B123" s="94" t="s">
        <v>689</v>
      </c>
      <c r="C123" s="94">
        <v>85121</v>
      </c>
      <c r="D123" s="94" t="s">
        <v>1562</v>
      </c>
      <c r="E123" s="250" t="s">
        <v>1563</v>
      </c>
      <c r="F123" s="94">
        <v>10</v>
      </c>
      <c r="G123" s="94" t="s">
        <v>2441</v>
      </c>
      <c r="H123" s="94" t="s">
        <v>1354</v>
      </c>
      <c r="I123" s="94">
        <v>2012</v>
      </c>
      <c r="J123" s="94">
        <v>241372</v>
      </c>
    </row>
    <row r="124" spans="1:10" x14ac:dyDescent="0.25">
      <c r="A124" s="94" t="s">
        <v>1561</v>
      </c>
      <c r="B124" s="94" t="s">
        <v>689</v>
      </c>
      <c r="C124" s="94">
        <v>85121</v>
      </c>
      <c r="D124" s="94" t="s">
        <v>1562</v>
      </c>
      <c r="E124" s="250" t="s">
        <v>1563</v>
      </c>
      <c r="F124" s="94">
        <v>11</v>
      </c>
      <c r="G124" s="94" t="s">
        <v>2442</v>
      </c>
      <c r="H124" s="94" t="s">
        <v>1354</v>
      </c>
      <c r="I124" s="94">
        <v>2012</v>
      </c>
      <c r="J124" s="94">
        <v>2267327</v>
      </c>
    </row>
    <row r="125" spans="1:10" x14ac:dyDescent="0.25">
      <c r="A125" s="94" t="s">
        <v>1561</v>
      </c>
      <c r="B125" s="94" t="s">
        <v>689</v>
      </c>
      <c r="C125" s="94">
        <v>85121</v>
      </c>
      <c r="D125" s="94" t="s">
        <v>1562</v>
      </c>
      <c r="E125" s="250" t="s">
        <v>1563</v>
      </c>
      <c r="F125" s="94">
        <v>12</v>
      </c>
      <c r="G125" s="94" t="s">
        <v>1564</v>
      </c>
      <c r="H125" s="94" t="s">
        <v>1354</v>
      </c>
      <c r="I125" s="94">
        <v>2012</v>
      </c>
      <c r="J125" s="94">
        <v>355698</v>
      </c>
    </row>
    <row r="126" spans="1:10" x14ac:dyDescent="0.25">
      <c r="A126" s="94" t="s">
        <v>1561</v>
      </c>
      <c r="B126" s="94" t="s">
        <v>689</v>
      </c>
      <c r="C126" s="94">
        <v>85121</v>
      </c>
      <c r="D126" s="94" t="s">
        <v>1562</v>
      </c>
      <c r="E126" s="250" t="s">
        <v>1563</v>
      </c>
      <c r="F126" s="94">
        <v>13</v>
      </c>
      <c r="G126" s="94" t="s">
        <v>2443</v>
      </c>
      <c r="H126" s="94" t="s">
        <v>1354</v>
      </c>
      <c r="I126" s="94">
        <v>2012</v>
      </c>
      <c r="J126" s="94">
        <v>502336</v>
      </c>
    </row>
    <row r="127" spans="1:10" x14ac:dyDescent="0.25">
      <c r="A127" s="94" t="s">
        <v>1561</v>
      </c>
      <c r="B127" s="94" t="s">
        <v>689</v>
      </c>
      <c r="C127" s="94">
        <v>85121</v>
      </c>
      <c r="D127" s="94" t="s">
        <v>1562</v>
      </c>
      <c r="E127" s="250" t="s">
        <v>1563</v>
      </c>
      <c r="F127" s="94">
        <v>14</v>
      </c>
      <c r="G127" s="94" t="s">
        <v>1565</v>
      </c>
      <c r="H127" s="94" t="s">
        <v>1354</v>
      </c>
      <c r="I127" s="94">
        <v>2012</v>
      </c>
      <c r="J127" s="94">
        <v>12123709.109999999</v>
      </c>
    </row>
    <row r="128" spans="1:10" x14ac:dyDescent="0.25">
      <c r="A128" s="94" t="s">
        <v>1561</v>
      </c>
      <c r="B128" s="94" t="s">
        <v>689</v>
      </c>
      <c r="C128" s="94">
        <v>85121</v>
      </c>
      <c r="D128" s="94" t="s">
        <v>1562</v>
      </c>
      <c r="E128" s="250" t="s">
        <v>1563</v>
      </c>
      <c r="F128" s="94">
        <v>15</v>
      </c>
      <c r="G128" s="94" t="s">
        <v>1566</v>
      </c>
      <c r="H128" s="94" t="s">
        <v>1354</v>
      </c>
      <c r="I128" s="94">
        <v>2012</v>
      </c>
      <c r="J128" s="94">
        <v>11208062.18</v>
      </c>
    </row>
    <row r="129" spans="1:10" x14ac:dyDescent="0.25">
      <c r="A129" s="94" t="s">
        <v>1561</v>
      </c>
      <c r="B129" s="94" t="s">
        <v>689</v>
      </c>
      <c r="C129" s="94">
        <v>85121</v>
      </c>
      <c r="D129" s="94" t="s">
        <v>1562</v>
      </c>
      <c r="E129" s="250" t="s">
        <v>1563</v>
      </c>
      <c r="F129" s="94">
        <v>16</v>
      </c>
      <c r="G129" s="94" t="s">
        <v>1567</v>
      </c>
      <c r="H129" s="94" t="s">
        <v>1354</v>
      </c>
      <c r="I129" s="94">
        <v>2012</v>
      </c>
      <c r="J129" s="94">
        <v>1313278</v>
      </c>
    </row>
    <row r="130" spans="1:10" x14ac:dyDescent="0.25">
      <c r="A130" s="94" t="s">
        <v>1561</v>
      </c>
      <c r="B130" s="94" t="s">
        <v>689</v>
      </c>
      <c r="C130" s="94">
        <v>85121</v>
      </c>
      <c r="D130" s="94" t="s">
        <v>1562</v>
      </c>
      <c r="E130" s="250" t="s">
        <v>1563</v>
      </c>
      <c r="F130" s="94">
        <v>17</v>
      </c>
      <c r="G130" s="94" t="s">
        <v>1568</v>
      </c>
      <c r="H130" s="94" t="s">
        <v>1354</v>
      </c>
      <c r="I130" s="94">
        <v>2012</v>
      </c>
      <c r="J130" s="94">
        <v>3976980</v>
      </c>
    </row>
    <row r="131" spans="1:10" x14ac:dyDescent="0.25">
      <c r="A131" s="94" t="s">
        <v>1561</v>
      </c>
      <c r="B131" s="94" t="s">
        <v>689</v>
      </c>
      <c r="C131" s="94">
        <v>85121</v>
      </c>
      <c r="D131" s="94" t="s">
        <v>1562</v>
      </c>
      <c r="E131" s="250" t="s">
        <v>1563</v>
      </c>
      <c r="F131" s="94">
        <v>18</v>
      </c>
      <c r="G131" s="94" t="s">
        <v>1569</v>
      </c>
      <c r="H131" s="94" t="s">
        <v>1354</v>
      </c>
      <c r="I131" s="94">
        <v>2012</v>
      </c>
      <c r="J131" s="94">
        <v>3110201</v>
      </c>
    </row>
    <row r="132" spans="1:10" x14ac:dyDescent="0.25">
      <c r="A132" s="94" t="s">
        <v>1561</v>
      </c>
      <c r="B132" s="94" t="s">
        <v>689</v>
      </c>
      <c r="C132" s="94">
        <v>85121</v>
      </c>
      <c r="D132" s="94" t="s">
        <v>1562</v>
      </c>
      <c r="E132" s="250" t="s">
        <v>1563</v>
      </c>
      <c r="F132" s="94">
        <v>19</v>
      </c>
      <c r="G132" s="94" t="s">
        <v>1570</v>
      </c>
      <c r="H132" s="94" t="s">
        <v>1354</v>
      </c>
      <c r="I132" s="94">
        <v>2012</v>
      </c>
      <c r="J132" s="94">
        <v>860234.87588316971</v>
      </c>
    </row>
    <row r="133" spans="1:10" x14ac:dyDescent="0.25">
      <c r="A133" s="94" t="s">
        <v>1561</v>
      </c>
      <c r="B133" s="94" t="s">
        <v>689</v>
      </c>
      <c r="C133" s="94">
        <v>85121</v>
      </c>
      <c r="D133" s="94" t="s">
        <v>1562</v>
      </c>
      <c r="E133" s="250" t="s">
        <v>1563</v>
      </c>
      <c r="F133" s="94">
        <v>20</v>
      </c>
      <c r="G133" s="94" t="s">
        <v>1571</v>
      </c>
      <c r="H133" s="94" t="s">
        <v>1354</v>
      </c>
      <c r="I133" s="94">
        <v>2012</v>
      </c>
      <c r="J133" s="94">
        <v>24192006.165883169</v>
      </c>
    </row>
    <row r="134" spans="1:10" x14ac:dyDescent="0.25">
      <c r="A134" s="94" t="s">
        <v>1561</v>
      </c>
      <c r="B134" s="94" t="s">
        <v>689</v>
      </c>
      <c r="C134" s="94">
        <v>85121</v>
      </c>
      <c r="D134" s="94" t="s">
        <v>1562</v>
      </c>
      <c r="E134" s="250" t="s">
        <v>1563</v>
      </c>
      <c r="F134" s="94">
        <v>21</v>
      </c>
      <c r="G134" s="94" t="s">
        <v>1572</v>
      </c>
      <c r="H134" s="94" t="s">
        <v>1354</v>
      </c>
      <c r="I134" s="94">
        <v>2012</v>
      </c>
      <c r="J134" s="94">
        <v>149164.83000000002</v>
      </c>
    </row>
    <row r="135" spans="1:10" x14ac:dyDescent="0.25">
      <c r="A135" s="94" t="s">
        <v>1561</v>
      </c>
      <c r="B135" s="94" t="s">
        <v>689</v>
      </c>
      <c r="C135" s="94">
        <v>85121</v>
      </c>
      <c r="D135" s="94" t="s">
        <v>1562</v>
      </c>
      <c r="E135" s="250" t="s">
        <v>1563</v>
      </c>
      <c r="F135" s="94">
        <v>22</v>
      </c>
      <c r="G135" s="94" t="s">
        <v>1573</v>
      </c>
      <c r="H135" s="94" t="s">
        <v>1354</v>
      </c>
      <c r="I135" s="94">
        <v>2012</v>
      </c>
      <c r="J135" s="94">
        <v>555</v>
      </c>
    </row>
    <row r="136" spans="1:10" x14ac:dyDescent="0.25">
      <c r="A136" s="94" t="s">
        <v>1561</v>
      </c>
      <c r="B136" s="94" t="s">
        <v>689</v>
      </c>
      <c r="C136" s="94">
        <v>85121</v>
      </c>
      <c r="D136" s="94" t="s">
        <v>1562</v>
      </c>
      <c r="E136" s="250" t="s">
        <v>1563</v>
      </c>
      <c r="F136" s="94">
        <v>23</v>
      </c>
      <c r="G136" s="94" t="s">
        <v>1574</v>
      </c>
      <c r="H136" s="94" t="s">
        <v>1354</v>
      </c>
      <c r="I136" s="94">
        <v>2012</v>
      </c>
      <c r="J136" s="94">
        <v>1777714.2</v>
      </c>
    </row>
    <row r="137" spans="1:10" x14ac:dyDescent="0.25">
      <c r="A137" s="94" t="s">
        <v>1561</v>
      </c>
      <c r="B137" s="94" t="s">
        <v>689</v>
      </c>
      <c r="C137" s="94">
        <v>85121</v>
      </c>
      <c r="D137" s="94" t="s">
        <v>1562</v>
      </c>
      <c r="E137" s="250" t="s">
        <v>1563</v>
      </c>
      <c r="F137" s="94">
        <v>24</v>
      </c>
      <c r="G137" s="94" t="s">
        <v>1575</v>
      </c>
      <c r="H137" s="94" t="s">
        <v>1354</v>
      </c>
      <c r="I137" s="94">
        <v>2012</v>
      </c>
      <c r="J137" s="94">
        <v>200379.89720994773</v>
      </c>
    </row>
    <row r="138" spans="1:10" x14ac:dyDescent="0.25">
      <c r="A138" s="94" t="s">
        <v>1561</v>
      </c>
      <c r="B138" s="94" t="s">
        <v>689</v>
      </c>
      <c r="C138" s="94">
        <v>85121</v>
      </c>
      <c r="D138" s="94" t="s">
        <v>1562</v>
      </c>
      <c r="E138" s="250" t="s">
        <v>1563</v>
      </c>
      <c r="F138" s="94">
        <v>25</v>
      </c>
      <c r="G138" s="94" t="s">
        <v>1576</v>
      </c>
      <c r="H138" s="94" t="s">
        <v>1354</v>
      </c>
      <c r="I138" s="94">
        <v>2012</v>
      </c>
      <c r="J138" s="94">
        <v>210309.11403547061</v>
      </c>
    </row>
    <row r="139" spans="1:10" x14ac:dyDescent="0.25">
      <c r="A139" s="94" t="s">
        <v>1561</v>
      </c>
      <c r="B139" s="94" t="s">
        <v>689</v>
      </c>
      <c r="C139" s="94">
        <v>85121</v>
      </c>
      <c r="D139" s="94" t="s">
        <v>1562</v>
      </c>
      <c r="E139" s="250" t="s">
        <v>1563</v>
      </c>
      <c r="F139" s="94">
        <v>26</v>
      </c>
      <c r="G139" s="94" t="s">
        <v>1577</v>
      </c>
      <c r="H139" s="94" t="s">
        <v>1354</v>
      </c>
      <c r="I139" s="94">
        <v>2012</v>
      </c>
      <c r="J139" s="94">
        <v>22517.380000000026</v>
      </c>
    </row>
    <row r="140" spans="1:10" x14ac:dyDescent="0.25">
      <c r="A140" s="94" t="s">
        <v>1561</v>
      </c>
      <c r="B140" s="94" t="s">
        <v>689</v>
      </c>
      <c r="C140" s="94">
        <v>85121</v>
      </c>
      <c r="D140" s="94" t="s">
        <v>1562</v>
      </c>
      <c r="E140" s="250" t="s">
        <v>1563</v>
      </c>
      <c r="F140" s="94">
        <v>27</v>
      </c>
      <c r="G140" s="94" t="s">
        <v>1578</v>
      </c>
      <c r="H140" s="94" t="s">
        <v>1354</v>
      </c>
      <c r="I140" s="94">
        <v>2012</v>
      </c>
      <c r="J140" s="94">
        <v>21831365.739522617</v>
      </c>
    </row>
    <row r="141" spans="1:10" x14ac:dyDescent="0.25">
      <c r="A141" s="94" t="s">
        <v>1561</v>
      </c>
      <c r="B141" s="94" t="s">
        <v>689</v>
      </c>
      <c r="C141" s="94">
        <v>85121</v>
      </c>
      <c r="D141" s="94" t="s">
        <v>1562</v>
      </c>
      <c r="E141" s="250" t="s">
        <v>1563</v>
      </c>
      <c r="F141" s="94">
        <v>28</v>
      </c>
      <c r="G141" s="94" t="s">
        <v>1579</v>
      </c>
      <c r="H141" s="94" t="s">
        <v>1354</v>
      </c>
      <c r="I141" s="94">
        <v>2012</v>
      </c>
      <c r="J141" s="94">
        <v>8000181</v>
      </c>
    </row>
    <row r="142" spans="1:10" x14ac:dyDescent="0.25">
      <c r="A142" s="94" t="s">
        <v>1561</v>
      </c>
      <c r="B142" s="94" t="s">
        <v>689</v>
      </c>
      <c r="C142" s="94">
        <v>85121</v>
      </c>
      <c r="D142" s="94" t="s">
        <v>1562</v>
      </c>
      <c r="E142" s="250" t="s">
        <v>1563</v>
      </c>
      <c r="F142" s="94">
        <v>29</v>
      </c>
      <c r="G142" s="94" t="s">
        <v>1580</v>
      </c>
      <c r="H142" s="94" t="s">
        <v>1354</v>
      </c>
      <c r="I142" s="94">
        <v>2012</v>
      </c>
      <c r="J142" s="94">
        <v>13831184.739522617</v>
      </c>
    </row>
    <row r="143" spans="1:10" x14ac:dyDescent="0.25">
      <c r="A143" s="94" t="s">
        <v>1561</v>
      </c>
      <c r="B143" s="94" t="s">
        <v>689</v>
      </c>
      <c r="C143" s="94">
        <v>85121</v>
      </c>
      <c r="D143" s="94" t="s">
        <v>1562</v>
      </c>
      <c r="E143" s="250" t="s">
        <v>1563</v>
      </c>
      <c r="F143" s="94">
        <v>30</v>
      </c>
      <c r="G143" s="94" t="s">
        <v>881</v>
      </c>
      <c r="H143" s="94" t="s">
        <v>1354</v>
      </c>
      <c r="I143" s="94">
        <v>2012</v>
      </c>
      <c r="J143" s="94">
        <v>10055698.590130588</v>
      </c>
    </row>
    <row r="144" spans="1:10" x14ac:dyDescent="0.25">
      <c r="A144" s="94" t="s">
        <v>1561</v>
      </c>
      <c r="B144" s="94" t="s">
        <v>689</v>
      </c>
      <c r="C144" s="94">
        <v>85121</v>
      </c>
      <c r="D144" s="94" t="s">
        <v>1562</v>
      </c>
      <c r="E144" s="250" t="s">
        <v>1563</v>
      </c>
      <c r="F144" s="94">
        <v>31</v>
      </c>
      <c r="G144" s="94" t="s">
        <v>1581</v>
      </c>
      <c r="H144" s="94" t="s">
        <v>1354</v>
      </c>
      <c r="I144" s="94">
        <v>2012</v>
      </c>
      <c r="J144" s="94">
        <v>239331.00440836625</v>
      </c>
    </row>
    <row r="145" spans="1:10" x14ac:dyDescent="0.25">
      <c r="A145" s="94" t="s">
        <v>1561</v>
      </c>
      <c r="B145" s="94" t="s">
        <v>689</v>
      </c>
      <c r="C145" s="94">
        <v>85121</v>
      </c>
      <c r="D145" s="94" t="s">
        <v>1562</v>
      </c>
      <c r="E145" s="250" t="s">
        <v>1563</v>
      </c>
      <c r="F145" s="94">
        <v>32</v>
      </c>
      <c r="G145" s="94" t="s">
        <v>1582</v>
      </c>
      <c r="H145" s="94" t="s">
        <v>1354</v>
      </c>
      <c r="I145" s="94">
        <v>2012</v>
      </c>
      <c r="J145" s="94">
        <v>75008.991842336502</v>
      </c>
    </row>
    <row r="146" spans="1:10" x14ac:dyDescent="0.25">
      <c r="A146" s="94" t="s">
        <v>1561</v>
      </c>
      <c r="B146" s="94" t="s">
        <v>689</v>
      </c>
      <c r="C146" s="94">
        <v>85121</v>
      </c>
      <c r="D146" s="94" t="s">
        <v>1562</v>
      </c>
      <c r="E146" s="250" t="s">
        <v>1563</v>
      </c>
      <c r="F146" s="94">
        <v>33</v>
      </c>
      <c r="G146" s="94" t="s">
        <v>1583</v>
      </c>
      <c r="H146" s="94" t="s">
        <v>1354</v>
      </c>
      <c r="I146" s="94">
        <v>2012</v>
      </c>
      <c r="J146" s="94">
        <v>242007.68906001188</v>
      </c>
    </row>
    <row r="147" spans="1:10" x14ac:dyDescent="0.25">
      <c r="A147" s="94" t="s">
        <v>1561</v>
      </c>
      <c r="B147" s="94" t="s">
        <v>689</v>
      </c>
      <c r="C147" s="94">
        <v>85121</v>
      </c>
      <c r="D147" s="94" t="s">
        <v>1562</v>
      </c>
      <c r="E147" s="250" t="s">
        <v>1563</v>
      </c>
      <c r="F147" s="94">
        <v>34</v>
      </c>
      <c r="G147" s="94" t="s">
        <v>1584</v>
      </c>
      <c r="H147" s="94" t="s">
        <v>1354</v>
      </c>
      <c r="I147" s="94">
        <v>2012</v>
      </c>
      <c r="J147" s="94">
        <v>25889.616409412381</v>
      </c>
    </row>
    <row r="148" spans="1:10" x14ac:dyDescent="0.25">
      <c r="A148" s="94" t="s">
        <v>1561</v>
      </c>
      <c r="B148" s="94" t="s">
        <v>689</v>
      </c>
      <c r="C148" s="94">
        <v>85121</v>
      </c>
      <c r="D148" s="94" t="s">
        <v>1562</v>
      </c>
      <c r="E148" s="250" t="s">
        <v>1563</v>
      </c>
      <c r="F148" s="94">
        <v>35</v>
      </c>
      <c r="G148" s="94" t="s">
        <v>1585</v>
      </c>
      <c r="H148" s="94" t="s">
        <v>1354</v>
      </c>
      <c r="I148" s="94">
        <v>2012</v>
      </c>
      <c r="J148" s="94">
        <v>79626.789302081786</v>
      </c>
    </row>
    <row r="149" spans="1:10" x14ac:dyDescent="0.25">
      <c r="A149" s="94" t="s">
        <v>1561</v>
      </c>
      <c r="B149" s="94" t="s">
        <v>689</v>
      </c>
      <c r="C149" s="94">
        <v>85121</v>
      </c>
      <c r="D149" s="94" t="s">
        <v>1562</v>
      </c>
      <c r="E149" s="250" t="s">
        <v>1563</v>
      </c>
      <c r="F149" s="94">
        <v>36</v>
      </c>
      <c r="G149" s="94" t="s">
        <v>1586</v>
      </c>
      <c r="H149" s="94" t="s">
        <v>1354</v>
      </c>
      <c r="I149" s="94">
        <v>2012</v>
      </c>
      <c r="J149" s="94">
        <v>241572.54274431581</v>
      </c>
    </row>
    <row r="150" spans="1:10" x14ac:dyDescent="0.25">
      <c r="A150" s="94" t="s">
        <v>1561</v>
      </c>
      <c r="B150" s="94" t="s">
        <v>689</v>
      </c>
      <c r="C150" s="94">
        <v>85121</v>
      </c>
      <c r="D150" s="94" t="s">
        <v>1562</v>
      </c>
      <c r="E150" s="250" t="s">
        <v>1563</v>
      </c>
      <c r="F150" s="94">
        <v>37</v>
      </c>
      <c r="G150" s="94" t="s">
        <v>1587</v>
      </c>
      <c r="H150" s="94" t="s">
        <v>1354</v>
      </c>
      <c r="I150" s="94">
        <v>2012</v>
      </c>
      <c r="J150" s="94">
        <v>23207.183525960652</v>
      </c>
    </row>
    <row r="151" spans="1:10" x14ac:dyDescent="0.25">
      <c r="A151" s="94" t="s">
        <v>1561</v>
      </c>
      <c r="B151" s="94" t="s">
        <v>689</v>
      </c>
      <c r="C151" s="94">
        <v>85121</v>
      </c>
      <c r="D151" s="94" t="s">
        <v>1562</v>
      </c>
      <c r="E151" s="250" t="s">
        <v>1563</v>
      </c>
      <c r="F151" s="94">
        <v>38</v>
      </c>
      <c r="G151" s="94" t="s">
        <v>1588</v>
      </c>
      <c r="H151" s="94" t="s">
        <v>1354</v>
      </c>
      <c r="I151" s="94">
        <v>2012</v>
      </c>
      <c r="J151" s="94">
        <v>109702.57152984191</v>
      </c>
    </row>
    <row r="152" spans="1:10" x14ac:dyDescent="0.25">
      <c r="A152" s="94" t="s">
        <v>1561</v>
      </c>
      <c r="B152" s="94" t="s">
        <v>689</v>
      </c>
      <c r="C152" s="94">
        <v>85121</v>
      </c>
      <c r="D152" s="94" t="s">
        <v>1562</v>
      </c>
      <c r="E152" s="250" t="s">
        <v>1563</v>
      </c>
      <c r="F152" s="94">
        <v>39</v>
      </c>
      <c r="G152" s="94" t="s">
        <v>1589</v>
      </c>
      <c r="H152" s="94" t="s">
        <v>1354</v>
      </c>
      <c r="I152" s="94">
        <v>2012</v>
      </c>
      <c r="J152" s="94">
        <v>1720750.7826180651</v>
      </c>
    </row>
    <row r="153" spans="1:10" x14ac:dyDescent="0.25">
      <c r="A153" s="94" t="s">
        <v>1561</v>
      </c>
      <c r="B153" s="94" t="s">
        <v>689</v>
      </c>
      <c r="C153" s="94">
        <v>85121</v>
      </c>
      <c r="D153" s="94" t="s">
        <v>1562</v>
      </c>
      <c r="E153" s="250" t="s">
        <v>1563</v>
      </c>
      <c r="F153" s="94">
        <v>40</v>
      </c>
      <c r="G153" s="94" t="s">
        <v>1590</v>
      </c>
      <c r="H153" s="94" t="s">
        <v>1354</v>
      </c>
      <c r="I153" s="94">
        <v>2012</v>
      </c>
      <c r="J153" s="94">
        <v>28486.24298376566</v>
      </c>
    </row>
    <row r="154" spans="1:10" x14ac:dyDescent="0.25">
      <c r="A154" s="94" t="s">
        <v>1561</v>
      </c>
      <c r="B154" s="94" t="s">
        <v>689</v>
      </c>
      <c r="C154" s="94">
        <v>85121</v>
      </c>
      <c r="D154" s="94" t="s">
        <v>1562</v>
      </c>
      <c r="E154" s="250" t="s">
        <v>1563</v>
      </c>
      <c r="F154" s="94">
        <v>41</v>
      </c>
      <c r="G154" s="94" t="s">
        <v>1591</v>
      </c>
      <c r="H154" s="94" t="s">
        <v>1354</v>
      </c>
      <c r="I154" s="94">
        <v>2012</v>
      </c>
      <c r="J154" s="94">
        <v>90094.047380563599</v>
      </c>
    </row>
    <row r="155" spans="1:10" x14ac:dyDescent="0.25">
      <c r="A155" s="94" t="s">
        <v>1561</v>
      </c>
      <c r="B155" s="94" t="s">
        <v>689</v>
      </c>
      <c r="C155" s="94">
        <v>85121</v>
      </c>
      <c r="D155" s="94" t="s">
        <v>1562</v>
      </c>
      <c r="E155" s="250" t="s">
        <v>1563</v>
      </c>
      <c r="F155" s="94">
        <v>42</v>
      </c>
      <c r="G155" s="94" t="s">
        <v>1592</v>
      </c>
      <c r="H155" s="94" t="s">
        <v>1354</v>
      </c>
      <c r="I155" s="94">
        <v>2012</v>
      </c>
      <c r="J155" s="94">
        <v>277879.12318932818</v>
      </c>
    </row>
    <row r="156" spans="1:10" x14ac:dyDescent="0.25">
      <c r="A156" s="94" t="s">
        <v>1561</v>
      </c>
      <c r="B156" s="94" t="s">
        <v>689</v>
      </c>
      <c r="C156" s="94">
        <v>85121</v>
      </c>
      <c r="D156" s="94" t="s">
        <v>1562</v>
      </c>
      <c r="E156" s="250" t="s">
        <v>1563</v>
      </c>
      <c r="F156" s="94">
        <v>43</v>
      </c>
      <c r="G156" s="94" t="s">
        <v>1593</v>
      </c>
      <c r="H156" s="94" t="s">
        <v>1354</v>
      </c>
      <c r="I156" s="94">
        <v>2012</v>
      </c>
      <c r="J156" s="94">
        <v>729278.64704968489</v>
      </c>
    </row>
    <row r="157" spans="1:10" x14ac:dyDescent="0.25">
      <c r="A157" s="94" t="s">
        <v>1561</v>
      </c>
      <c r="B157" s="94" t="s">
        <v>689</v>
      </c>
      <c r="C157" s="94">
        <v>85121</v>
      </c>
      <c r="D157" s="94" t="s">
        <v>1562</v>
      </c>
      <c r="E157" s="250" t="s">
        <v>1563</v>
      </c>
      <c r="F157" s="94">
        <v>44</v>
      </c>
      <c r="G157" s="94" t="s">
        <v>1594</v>
      </c>
      <c r="H157" s="94" t="s">
        <v>1354</v>
      </c>
      <c r="I157" s="94">
        <v>2012</v>
      </c>
      <c r="J157" s="94">
        <v>109223.21452501083</v>
      </c>
    </row>
    <row r="158" spans="1:10" x14ac:dyDescent="0.25">
      <c r="A158" s="94" t="s">
        <v>1561</v>
      </c>
      <c r="B158" s="94" t="s">
        <v>689</v>
      </c>
      <c r="C158" s="94">
        <v>85121</v>
      </c>
      <c r="D158" s="94" t="s">
        <v>1562</v>
      </c>
      <c r="E158" s="250" t="s">
        <v>1563</v>
      </c>
      <c r="F158" s="94">
        <v>45</v>
      </c>
      <c r="G158" s="94" t="s">
        <v>1595</v>
      </c>
      <c r="H158" s="94" t="s">
        <v>1354</v>
      </c>
      <c r="I158" s="94">
        <v>2012</v>
      </c>
      <c r="J158" s="94">
        <v>34146.1173441469</v>
      </c>
    </row>
    <row r="159" spans="1:10" x14ac:dyDescent="0.25">
      <c r="A159" s="94" t="s">
        <v>1561</v>
      </c>
      <c r="B159" s="94" t="s">
        <v>689</v>
      </c>
      <c r="C159" s="94">
        <v>85121</v>
      </c>
      <c r="D159" s="94" t="s">
        <v>1562</v>
      </c>
      <c r="E159" s="250" t="s">
        <v>1563</v>
      </c>
      <c r="F159" s="94">
        <v>46</v>
      </c>
      <c r="G159" s="94" t="s">
        <v>1596</v>
      </c>
      <c r="H159" s="94" t="s">
        <v>1354</v>
      </c>
      <c r="I159" s="94">
        <v>2012</v>
      </c>
      <c r="J159" s="94">
        <v>40614.552067623008</v>
      </c>
    </row>
    <row r="160" spans="1:10" x14ac:dyDescent="0.25">
      <c r="A160" s="94" t="s">
        <v>1561</v>
      </c>
      <c r="B160" s="94" t="s">
        <v>689</v>
      </c>
      <c r="C160" s="94">
        <v>85121</v>
      </c>
      <c r="D160" s="94" t="s">
        <v>1562</v>
      </c>
      <c r="E160" s="250" t="s">
        <v>1563</v>
      </c>
      <c r="F160" s="94">
        <v>47</v>
      </c>
      <c r="G160" s="94" t="s">
        <v>1597</v>
      </c>
      <c r="H160" s="94" t="s">
        <v>1354</v>
      </c>
      <c r="I160" s="94">
        <v>2012</v>
      </c>
      <c r="J160" s="94">
        <v>93544.664870339227</v>
      </c>
    </row>
    <row r="161" spans="1:10" x14ac:dyDescent="0.25">
      <c r="A161" s="94" t="s">
        <v>1561</v>
      </c>
      <c r="B161" s="94" t="s">
        <v>689</v>
      </c>
      <c r="C161" s="94">
        <v>85121</v>
      </c>
      <c r="D161" s="94" t="s">
        <v>1562</v>
      </c>
      <c r="E161" s="250" t="s">
        <v>1563</v>
      </c>
      <c r="F161" s="94">
        <v>48</v>
      </c>
      <c r="G161" s="94" t="s">
        <v>1598</v>
      </c>
      <c r="H161" s="94" t="s">
        <v>1354</v>
      </c>
      <c r="I161" s="94">
        <v>2012</v>
      </c>
      <c r="J161" s="94">
        <v>134602.59296221752</v>
      </c>
    </row>
    <row r="162" spans="1:10" x14ac:dyDescent="0.25">
      <c r="A162" s="94" t="s">
        <v>1561</v>
      </c>
      <c r="B162" s="94" t="s">
        <v>689</v>
      </c>
      <c r="C162" s="94">
        <v>85121</v>
      </c>
      <c r="D162" s="94" t="s">
        <v>1562</v>
      </c>
      <c r="E162" s="250" t="s">
        <v>1563</v>
      </c>
      <c r="F162" s="94">
        <v>49</v>
      </c>
      <c r="G162" s="94" t="s">
        <v>1599</v>
      </c>
      <c r="H162" s="94" t="s">
        <v>1354</v>
      </c>
      <c r="I162" s="94">
        <v>2012</v>
      </c>
      <c r="J162" s="94">
        <v>15145.313727027278</v>
      </c>
    </row>
    <row r="163" spans="1:10" x14ac:dyDescent="0.25">
      <c r="A163" s="94" t="s">
        <v>1561</v>
      </c>
      <c r="B163" s="94" t="s">
        <v>689</v>
      </c>
      <c r="C163" s="94">
        <v>85121</v>
      </c>
      <c r="D163" s="94" t="s">
        <v>1562</v>
      </c>
      <c r="E163" s="250" t="s">
        <v>1563</v>
      </c>
      <c r="F163" s="94">
        <v>50</v>
      </c>
      <c r="G163" s="94" t="s">
        <v>1600</v>
      </c>
      <c r="H163" s="94" t="s">
        <v>1354</v>
      </c>
      <c r="I163" s="94">
        <v>2012</v>
      </c>
      <c r="J163" s="94">
        <v>27722.388952275745</v>
      </c>
    </row>
    <row r="164" spans="1:10" x14ac:dyDescent="0.25">
      <c r="A164" s="94" t="s">
        <v>1561</v>
      </c>
      <c r="B164" s="94" t="s">
        <v>689</v>
      </c>
      <c r="C164" s="94">
        <v>85121</v>
      </c>
      <c r="D164" s="94" t="s">
        <v>1562</v>
      </c>
      <c r="E164" s="250" t="s">
        <v>1563</v>
      </c>
      <c r="F164" s="94">
        <v>51</v>
      </c>
      <c r="G164" s="94" t="s">
        <v>1601</v>
      </c>
      <c r="H164" s="94" t="s">
        <v>1354</v>
      </c>
      <c r="I164" s="94">
        <v>2012</v>
      </c>
      <c r="J164" s="94">
        <v>19731.851509130986</v>
      </c>
    </row>
    <row r="165" spans="1:10" x14ac:dyDescent="0.25">
      <c r="A165" s="94" t="s">
        <v>1561</v>
      </c>
      <c r="B165" s="94" t="s">
        <v>689</v>
      </c>
      <c r="C165" s="94">
        <v>85121</v>
      </c>
      <c r="D165" s="94" t="s">
        <v>1562</v>
      </c>
      <c r="E165" s="250" t="s">
        <v>1563</v>
      </c>
      <c r="F165" s="94">
        <v>52</v>
      </c>
      <c r="G165" s="94" t="s">
        <v>1602</v>
      </c>
      <c r="H165" s="94" t="s">
        <v>1354</v>
      </c>
      <c r="I165" s="94">
        <v>2012</v>
      </c>
      <c r="J165" s="94">
        <v>2768257.8977492419</v>
      </c>
    </row>
    <row r="166" spans="1:10" x14ac:dyDescent="0.25">
      <c r="A166" s="94" t="s">
        <v>1561</v>
      </c>
      <c r="B166" s="94" t="s">
        <v>689</v>
      </c>
      <c r="C166" s="94">
        <v>85121</v>
      </c>
      <c r="D166" s="94" t="s">
        <v>1562</v>
      </c>
      <c r="E166" s="250" t="s">
        <v>1563</v>
      </c>
      <c r="F166" s="94">
        <v>53</v>
      </c>
      <c r="G166" s="94" t="s">
        <v>1603</v>
      </c>
      <c r="H166" s="94" t="s">
        <v>1354</v>
      </c>
      <c r="I166" s="94">
        <v>2012</v>
      </c>
      <c r="J166" s="94">
        <v>149480.68511779088</v>
      </c>
    </row>
    <row r="167" spans="1:10" x14ac:dyDescent="0.25">
      <c r="A167" s="94" t="s">
        <v>1561</v>
      </c>
      <c r="B167" s="94" t="s">
        <v>689</v>
      </c>
      <c r="C167" s="94">
        <v>85121</v>
      </c>
      <c r="D167" s="94" t="s">
        <v>1562</v>
      </c>
      <c r="E167" s="250" t="s">
        <v>1563</v>
      </c>
      <c r="F167" s="94">
        <v>54</v>
      </c>
      <c r="G167" s="94" t="s">
        <v>1604</v>
      </c>
      <c r="H167" s="94" t="s">
        <v>1354</v>
      </c>
      <c r="I167" s="94">
        <v>2012</v>
      </c>
      <c r="J167" s="94">
        <v>230877.251332566</v>
      </c>
    </row>
    <row r="168" spans="1:10" x14ac:dyDescent="0.25">
      <c r="A168" s="94" t="s">
        <v>1561</v>
      </c>
      <c r="B168" s="94" t="s">
        <v>689</v>
      </c>
      <c r="C168" s="94">
        <v>85121</v>
      </c>
      <c r="D168" s="94" t="s">
        <v>1562</v>
      </c>
      <c r="E168" s="250" t="s">
        <v>1563</v>
      </c>
      <c r="F168" s="94">
        <v>55</v>
      </c>
      <c r="G168" s="94" t="s">
        <v>1605</v>
      </c>
      <c r="H168" s="94" t="s">
        <v>1354</v>
      </c>
      <c r="I168" s="94">
        <v>2012</v>
      </c>
      <c r="J168" s="94">
        <v>2549516.8279294842</v>
      </c>
    </row>
    <row r="169" spans="1:10" x14ac:dyDescent="0.25">
      <c r="A169" s="94" t="s">
        <v>1561</v>
      </c>
      <c r="B169" s="94" t="s">
        <v>689</v>
      </c>
      <c r="C169" s="94">
        <v>85121</v>
      </c>
      <c r="D169" s="94" t="s">
        <v>1562</v>
      </c>
      <c r="E169" s="250" t="s">
        <v>1563</v>
      </c>
      <c r="F169" s="94">
        <v>67</v>
      </c>
      <c r="G169" s="94" t="s">
        <v>882</v>
      </c>
      <c r="H169" s="94" t="s">
        <v>1354</v>
      </c>
      <c r="I169" s="94">
        <v>2012</v>
      </c>
      <c r="J169" s="94">
        <v>3775486.1493920279</v>
      </c>
    </row>
    <row r="170" spans="1:10" x14ac:dyDescent="0.25">
      <c r="A170" s="94" t="s">
        <v>1561</v>
      </c>
      <c r="B170" s="94" t="s">
        <v>689</v>
      </c>
      <c r="C170" s="94">
        <v>85121</v>
      </c>
      <c r="D170" s="94" t="s">
        <v>1562</v>
      </c>
      <c r="E170" s="250" t="s">
        <v>1563</v>
      </c>
      <c r="F170" s="94">
        <v>1</v>
      </c>
      <c r="G170" s="94" t="s">
        <v>2432</v>
      </c>
      <c r="H170" s="94" t="s">
        <v>1354</v>
      </c>
      <c r="I170" s="94">
        <v>2013</v>
      </c>
      <c r="J170" s="94">
        <v>4108837.05</v>
      </c>
    </row>
    <row r="171" spans="1:10" x14ac:dyDescent="0.25">
      <c r="A171" s="94" t="s">
        <v>1561</v>
      </c>
      <c r="B171" s="94" t="s">
        <v>689</v>
      </c>
      <c r="C171" s="94">
        <v>85121</v>
      </c>
      <c r="D171" s="94" t="s">
        <v>1562</v>
      </c>
      <c r="E171" s="250" t="s">
        <v>1563</v>
      </c>
      <c r="F171" s="94">
        <v>2</v>
      </c>
      <c r="G171" s="94" t="s">
        <v>2433</v>
      </c>
      <c r="H171" s="94" t="s">
        <v>1354</v>
      </c>
      <c r="I171" s="94">
        <v>2013</v>
      </c>
      <c r="J171" s="94">
        <v>1889122</v>
      </c>
    </row>
    <row r="172" spans="1:10" x14ac:dyDescent="0.25">
      <c r="A172" s="94" t="s">
        <v>1561</v>
      </c>
      <c r="B172" s="94" t="s">
        <v>689</v>
      </c>
      <c r="C172" s="94">
        <v>85121</v>
      </c>
      <c r="D172" s="94" t="s">
        <v>1562</v>
      </c>
      <c r="E172" s="250" t="s">
        <v>1563</v>
      </c>
      <c r="F172" s="94">
        <v>3</v>
      </c>
      <c r="G172" s="94" t="s">
        <v>2434</v>
      </c>
      <c r="H172" s="94" t="s">
        <v>1354</v>
      </c>
      <c r="I172" s="94">
        <v>2013</v>
      </c>
      <c r="J172" s="94">
        <v>112431</v>
      </c>
    </row>
    <row r="173" spans="1:10" x14ac:dyDescent="0.25">
      <c r="A173" s="94" t="s">
        <v>1561</v>
      </c>
      <c r="B173" s="94" t="s">
        <v>689</v>
      </c>
      <c r="C173" s="94">
        <v>85121</v>
      </c>
      <c r="D173" s="94" t="s">
        <v>1562</v>
      </c>
      <c r="E173" s="250" t="s">
        <v>1563</v>
      </c>
      <c r="F173" s="94">
        <v>4</v>
      </c>
      <c r="G173" s="94" t="s">
        <v>2435</v>
      </c>
      <c r="H173" s="94" t="s">
        <v>1354</v>
      </c>
      <c r="I173" s="94">
        <v>2013</v>
      </c>
      <c r="J173" s="94">
        <v>388816</v>
      </c>
    </row>
    <row r="174" spans="1:10" x14ac:dyDescent="0.25">
      <c r="A174" s="94" t="s">
        <v>1561</v>
      </c>
      <c r="B174" s="94" t="s">
        <v>689</v>
      </c>
      <c r="C174" s="94">
        <v>85121</v>
      </c>
      <c r="D174" s="94" t="s">
        <v>1562</v>
      </c>
      <c r="E174" s="250" t="s">
        <v>1563</v>
      </c>
      <c r="F174" s="94">
        <v>5</v>
      </c>
      <c r="G174" s="94" t="s">
        <v>2436</v>
      </c>
      <c r="H174" s="94" t="s">
        <v>1354</v>
      </c>
      <c r="I174" s="94">
        <v>2013</v>
      </c>
      <c r="J174" s="94">
        <v>1510485.05</v>
      </c>
    </row>
    <row r="175" spans="1:10" x14ac:dyDescent="0.25">
      <c r="A175" s="94" t="s">
        <v>1561</v>
      </c>
      <c r="B175" s="94" t="s">
        <v>689</v>
      </c>
      <c r="C175" s="94">
        <v>85121</v>
      </c>
      <c r="D175" s="94" t="s">
        <v>1562</v>
      </c>
      <c r="E175" s="250" t="s">
        <v>1563</v>
      </c>
      <c r="F175" s="94">
        <v>6</v>
      </c>
      <c r="G175" s="94" t="s">
        <v>2437</v>
      </c>
      <c r="H175" s="94" t="s">
        <v>1354</v>
      </c>
      <c r="I175" s="94">
        <v>2013</v>
      </c>
      <c r="J175" s="94">
        <v>207983</v>
      </c>
    </row>
    <row r="176" spans="1:10" x14ac:dyDescent="0.25">
      <c r="A176" s="94" t="s">
        <v>1561</v>
      </c>
      <c r="B176" s="94" t="s">
        <v>689</v>
      </c>
      <c r="C176" s="94">
        <v>85121</v>
      </c>
      <c r="D176" s="94" t="s">
        <v>1562</v>
      </c>
      <c r="E176" s="250" t="s">
        <v>1563</v>
      </c>
      <c r="F176" s="94">
        <v>7</v>
      </c>
      <c r="G176" s="250" t="s">
        <v>2438</v>
      </c>
      <c r="H176" s="94" t="s">
        <v>1354</v>
      </c>
      <c r="I176" s="94">
        <v>2013</v>
      </c>
      <c r="J176" s="94">
        <v>7885119</v>
      </c>
    </row>
    <row r="177" spans="1:10" x14ac:dyDescent="0.25">
      <c r="A177" s="94" t="s">
        <v>1561</v>
      </c>
      <c r="B177" s="94" t="s">
        <v>689</v>
      </c>
      <c r="C177" s="94">
        <v>85121</v>
      </c>
      <c r="D177" s="94" t="s">
        <v>1562</v>
      </c>
      <c r="E177" s="250" t="s">
        <v>1563</v>
      </c>
      <c r="F177" s="94">
        <v>8</v>
      </c>
      <c r="G177" s="94" t="s">
        <v>2439</v>
      </c>
      <c r="H177" s="94" t="s">
        <v>1354</v>
      </c>
      <c r="I177" s="94">
        <v>2013</v>
      </c>
      <c r="J177" s="94">
        <v>387363</v>
      </c>
    </row>
    <row r="178" spans="1:10" x14ac:dyDescent="0.25">
      <c r="A178" s="94" t="s">
        <v>1561</v>
      </c>
      <c r="B178" s="94" t="s">
        <v>689</v>
      </c>
      <c r="C178" s="94">
        <v>85121</v>
      </c>
      <c r="D178" s="94" t="s">
        <v>1562</v>
      </c>
      <c r="E178" s="250" t="s">
        <v>1563</v>
      </c>
      <c r="F178" s="94">
        <v>9</v>
      </c>
      <c r="G178" s="94" t="s">
        <v>2440</v>
      </c>
      <c r="H178" s="94" t="s">
        <v>1354</v>
      </c>
      <c r="I178" s="94">
        <v>2013</v>
      </c>
      <c r="J178" s="94">
        <v>4463749</v>
      </c>
    </row>
    <row r="179" spans="1:10" x14ac:dyDescent="0.25">
      <c r="A179" s="94" t="s">
        <v>1561</v>
      </c>
      <c r="B179" s="94" t="s">
        <v>689</v>
      </c>
      <c r="C179" s="94">
        <v>85121</v>
      </c>
      <c r="D179" s="94" t="s">
        <v>1562</v>
      </c>
      <c r="E179" s="250" t="s">
        <v>1563</v>
      </c>
      <c r="F179" s="94">
        <v>10</v>
      </c>
      <c r="G179" s="94" t="s">
        <v>2441</v>
      </c>
      <c r="H179" s="94" t="s">
        <v>1354</v>
      </c>
      <c r="I179" s="94">
        <v>2013</v>
      </c>
      <c r="J179" s="94">
        <v>246257</v>
      </c>
    </row>
    <row r="180" spans="1:10" x14ac:dyDescent="0.25">
      <c r="A180" s="94" t="s">
        <v>1561</v>
      </c>
      <c r="B180" s="94" t="s">
        <v>689</v>
      </c>
      <c r="C180" s="94">
        <v>85121</v>
      </c>
      <c r="D180" s="94" t="s">
        <v>1562</v>
      </c>
      <c r="E180" s="250" t="s">
        <v>1563</v>
      </c>
      <c r="F180" s="94">
        <v>11</v>
      </c>
      <c r="G180" s="94" t="s">
        <v>2442</v>
      </c>
      <c r="H180" s="94" t="s">
        <v>1354</v>
      </c>
      <c r="I180" s="94">
        <v>2013</v>
      </c>
      <c r="J180" s="94">
        <v>2299421</v>
      </c>
    </row>
    <row r="181" spans="1:10" x14ac:dyDescent="0.25">
      <c r="A181" s="94" t="s">
        <v>1561</v>
      </c>
      <c r="B181" s="94" t="s">
        <v>689</v>
      </c>
      <c r="C181" s="94">
        <v>85121</v>
      </c>
      <c r="D181" s="94" t="s">
        <v>1562</v>
      </c>
      <c r="E181" s="250" t="s">
        <v>1563</v>
      </c>
      <c r="F181" s="94">
        <v>12</v>
      </c>
      <c r="G181" s="94" t="s">
        <v>1564</v>
      </c>
      <c r="H181" s="94" t="s">
        <v>1354</v>
      </c>
      <c r="I181" s="94">
        <v>2013</v>
      </c>
      <c r="J181" s="94">
        <v>380577.6</v>
      </c>
    </row>
    <row r="182" spans="1:10" x14ac:dyDescent="0.25">
      <c r="A182" s="94" t="s">
        <v>1561</v>
      </c>
      <c r="B182" s="94" t="s">
        <v>689</v>
      </c>
      <c r="C182" s="94">
        <v>85121</v>
      </c>
      <c r="D182" s="94" t="s">
        <v>1562</v>
      </c>
      <c r="E182" s="250" t="s">
        <v>1563</v>
      </c>
      <c r="F182" s="94">
        <v>13</v>
      </c>
      <c r="G182" s="94" t="s">
        <v>2443</v>
      </c>
      <c r="H182" s="94" t="s">
        <v>1354</v>
      </c>
      <c r="I182" s="94">
        <v>2013</v>
      </c>
      <c r="J182" s="94">
        <v>488329</v>
      </c>
    </row>
    <row r="183" spans="1:10" x14ac:dyDescent="0.25">
      <c r="A183" s="94" t="s">
        <v>1561</v>
      </c>
      <c r="B183" s="94" t="s">
        <v>689</v>
      </c>
      <c r="C183" s="94">
        <v>85121</v>
      </c>
      <c r="D183" s="94" t="s">
        <v>1562</v>
      </c>
      <c r="E183" s="250" t="s">
        <v>1563</v>
      </c>
      <c r="F183" s="94">
        <v>14</v>
      </c>
      <c r="G183" s="94" t="s">
        <v>1565</v>
      </c>
      <c r="H183" s="94" t="s">
        <v>1354</v>
      </c>
      <c r="I183" s="94">
        <v>2013</v>
      </c>
      <c r="J183" s="94">
        <v>11993956.050000001</v>
      </c>
    </row>
    <row r="184" spans="1:10" x14ac:dyDescent="0.25">
      <c r="A184" s="94" t="s">
        <v>1561</v>
      </c>
      <c r="B184" s="94" t="s">
        <v>689</v>
      </c>
      <c r="C184" s="94">
        <v>85121</v>
      </c>
      <c r="D184" s="94" t="s">
        <v>1562</v>
      </c>
      <c r="E184" s="250" t="s">
        <v>1563</v>
      </c>
      <c r="F184" s="94">
        <v>15</v>
      </c>
      <c r="G184" s="94" t="s">
        <v>1566</v>
      </c>
      <c r="H184" s="94" t="s">
        <v>1354</v>
      </c>
      <c r="I184" s="94">
        <v>2013</v>
      </c>
      <c r="J184" s="94">
        <v>11766367</v>
      </c>
    </row>
    <row r="185" spans="1:10" x14ac:dyDescent="0.25">
      <c r="A185" s="94" t="s">
        <v>1561</v>
      </c>
      <c r="B185" s="94" t="s">
        <v>689</v>
      </c>
      <c r="C185" s="94">
        <v>85121</v>
      </c>
      <c r="D185" s="94" t="s">
        <v>1562</v>
      </c>
      <c r="E185" s="250" t="s">
        <v>1563</v>
      </c>
      <c r="F185" s="94">
        <v>16</v>
      </c>
      <c r="G185" s="94" t="s">
        <v>1567</v>
      </c>
      <c r="H185" s="94" t="s">
        <v>1354</v>
      </c>
      <c r="I185" s="94">
        <v>2013</v>
      </c>
      <c r="J185" s="94">
        <v>1508550</v>
      </c>
    </row>
    <row r="186" spans="1:10" x14ac:dyDescent="0.25">
      <c r="A186" s="94" t="s">
        <v>1561</v>
      </c>
      <c r="B186" s="94" t="s">
        <v>689</v>
      </c>
      <c r="C186" s="94">
        <v>85121</v>
      </c>
      <c r="D186" s="94" t="s">
        <v>1562</v>
      </c>
      <c r="E186" s="250" t="s">
        <v>1563</v>
      </c>
      <c r="F186" s="94">
        <v>17</v>
      </c>
      <c r="G186" s="94" t="s">
        <v>1568</v>
      </c>
      <c r="H186" s="94" t="s">
        <v>1354</v>
      </c>
      <c r="I186" s="94">
        <v>2013</v>
      </c>
      <c r="J186" s="94">
        <v>3859503</v>
      </c>
    </row>
    <row r="187" spans="1:10" x14ac:dyDescent="0.25">
      <c r="A187" s="94" t="s">
        <v>1561</v>
      </c>
      <c r="B187" s="94" t="s">
        <v>689</v>
      </c>
      <c r="C187" s="94">
        <v>85121</v>
      </c>
      <c r="D187" s="94" t="s">
        <v>1562</v>
      </c>
      <c r="E187" s="250" t="s">
        <v>1563</v>
      </c>
      <c r="F187" s="94">
        <v>18</v>
      </c>
      <c r="G187" s="94" t="s">
        <v>1569</v>
      </c>
      <c r="H187" s="94" t="s">
        <v>1354</v>
      </c>
      <c r="I187" s="94">
        <v>2013</v>
      </c>
      <c r="J187" s="94">
        <v>3440076</v>
      </c>
    </row>
    <row r="188" spans="1:10" x14ac:dyDescent="0.25">
      <c r="A188" s="94" t="s">
        <v>1561</v>
      </c>
      <c r="B188" s="94" t="s">
        <v>689</v>
      </c>
      <c r="C188" s="94">
        <v>85121</v>
      </c>
      <c r="D188" s="94" t="s">
        <v>1562</v>
      </c>
      <c r="E188" s="250" t="s">
        <v>1563</v>
      </c>
      <c r="F188" s="94">
        <v>19</v>
      </c>
      <c r="G188" s="94" t="s">
        <v>1570</v>
      </c>
      <c r="H188" s="94" t="s">
        <v>1354</v>
      </c>
      <c r="I188" s="94">
        <v>2013</v>
      </c>
      <c r="J188" s="94">
        <v>852088.16169063083</v>
      </c>
    </row>
    <row r="189" spans="1:10" x14ac:dyDescent="0.25">
      <c r="A189" s="94" t="s">
        <v>1561</v>
      </c>
      <c r="B189" s="94" t="s">
        <v>689</v>
      </c>
      <c r="C189" s="94">
        <v>85121</v>
      </c>
      <c r="D189" s="94" t="s">
        <v>1562</v>
      </c>
      <c r="E189" s="250" t="s">
        <v>1563</v>
      </c>
      <c r="F189" s="94">
        <v>20</v>
      </c>
      <c r="G189" s="94" t="s">
        <v>1571</v>
      </c>
      <c r="H189" s="94" t="s">
        <v>1354</v>
      </c>
      <c r="I189" s="94">
        <v>2013</v>
      </c>
      <c r="J189" s="94">
        <v>24612411.211690631</v>
      </c>
    </row>
    <row r="190" spans="1:10" x14ac:dyDescent="0.25">
      <c r="A190" s="94" t="s">
        <v>1561</v>
      </c>
      <c r="B190" s="94" t="s">
        <v>689</v>
      </c>
      <c r="C190" s="94">
        <v>85121</v>
      </c>
      <c r="D190" s="94" t="s">
        <v>1562</v>
      </c>
      <c r="E190" s="250" t="s">
        <v>1563</v>
      </c>
      <c r="F190" s="94">
        <v>21</v>
      </c>
      <c r="G190" s="94" t="s">
        <v>1572</v>
      </c>
      <c r="H190" s="94" t="s">
        <v>1354</v>
      </c>
      <c r="I190" s="94">
        <v>2013</v>
      </c>
      <c r="J190" s="94">
        <v>151333.66999999998</v>
      </c>
    </row>
    <row r="191" spans="1:10" x14ac:dyDescent="0.25">
      <c r="A191" s="94" t="s">
        <v>1561</v>
      </c>
      <c r="B191" s="94" t="s">
        <v>689</v>
      </c>
      <c r="C191" s="94">
        <v>85121</v>
      </c>
      <c r="D191" s="94" t="s">
        <v>1562</v>
      </c>
      <c r="E191" s="250" t="s">
        <v>1563</v>
      </c>
      <c r="F191" s="94">
        <v>22</v>
      </c>
      <c r="G191" s="94" t="s">
        <v>1573</v>
      </c>
      <c r="H191" s="94" t="s">
        <v>1354</v>
      </c>
      <c r="I191" s="94">
        <v>2013</v>
      </c>
      <c r="J191" s="94">
        <v>-27991</v>
      </c>
    </row>
    <row r="192" spans="1:10" x14ac:dyDescent="0.25">
      <c r="A192" s="94" t="s">
        <v>1561</v>
      </c>
      <c r="B192" s="94" t="s">
        <v>689</v>
      </c>
      <c r="C192" s="94">
        <v>85121</v>
      </c>
      <c r="D192" s="94" t="s">
        <v>1562</v>
      </c>
      <c r="E192" s="250" t="s">
        <v>1563</v>
      </c>
      <c r="F192" s="94">
        <v>23</v>
      </c>
      <c r="G192" s="94" t="s">
        <v>1574</v>
      </c>
      <c r="H192" s="94" t="s">
        <v>1354</v>
      </c>
      <c r="I192" s="94">
        <v>2013</v>
      </c>
      <c r="J192" s="94">
        <v>1985446</v>
      </c>
    </row>
    <row r="193" spans="1:10" x14ac:dyDescent="0.25">
      <c r="A193" s="94" t="s">
        <v>1561</v>
      </c>
      <c r="B193" s="94" t="s">
        <v>689</v>
      </c>
      <c r="C193" s="94">
        <v>85121</v>
      </c>
      <c r="D193" s="94" t="s">
        <v>1562</v>
      </c>
      <c r="E193" s="250" t="s">
        <v>1563</v>
      </c>
      <c r="F193" s="94">
        <v>24</v>
      </c>
      <c r="G193" s="94" t="s">
        <v>1575</v>
      </c>
      <c r="H193" s="94" t="s">
        <v>1354</v>
      </c>
      <c r="I193" s="94">
        <v>2013</v>
      </c>
      <c r="J193" s="94">
        <v>208093.50326239521</v>
      </c>
    </row>
    <row r="194" spans="1:10" x14ac:dyDescent="0.25">
      <c r="A194" s="94" t="s">
        <v>1561</v>
      </c>
      <c r="B194" s="94" t="s">
        <v>689</v>
      </c>
      <c r="C194" s="94">
        <v>85121</v>
      </c>
      <c r="D194" s="94" t="s">
        <v>1562</v>
      </c>
      <c r="E194" s="250" t="s">
        <v>1563</v>
      </c>
      <c r="F194" s="94">
        <v>25</v>
      </c>
      <c r="G194" s="94" t="s">
        <v>1576</v>
      </c>
      <c r="H194" s="94" t="s">
        <v>1354</v>
      </c>
      <c r="I194" s="94">
        <v>2013</v>
      </c>
      <c r="J194" s="94">
        <v>215719.03985796616</v>
      </c>
    </row>
    <row r="195" spans="1:10" x14ac:dyDescent="0.25">
      <c r="A195" s="94" t="s">
        <v>1561</v>
      </c>
      <c r="B195" s="94" t="s">
        <v>689</v>
      </c>
      <c r="C195" s="94">
        <v>85121</v>
      </c>
      <c r="D195" s="94" t="s">
        <v>1562</v>
      </c>
      <c r="E195" s="250" t="s">
        <v>1563</v>
      </c>
      <c r="F195" s="94">
        <v>26</v>
      </c>
      <c r="G195" s="94" t="s">
        <v>1577</v>
      </c>
      <c r="H195" s="94" t="s">
        <v>1354</v>
      </c>
      <c r="I195" s="94">
        <v>2013</v>
      </c>
      <c r="J195" s="94">
        <v>75773.129999999932</v>
      </c>
    </row>
    <row r="196" spans="1:10" x14ac:dyDescent="0.25">
      <c r="A196" s="94" t="s">
        <v>1561</v>
      </c>
      <c r="B196" s="94" t="s">
        <v>689</v>
      </c>
      <c r="C196" s="94">
        <v>85121</v>
      </c>
      <c r="D196" s="94" t="s">
        <v>1562</v>
      </c>
      <c r="E196" s="250" t="s">
        <v>1563</v>
      </c>
      <c r="F196" s="94">
        <v>27</v>
      </c>
      <c r="G196" s="94" t="s">
        <v>1578</v>
      </c>
      <c r="H196" s="94" t="s">
        <v>1354</v>
      </c>
      <c r="I196" s="94">
        <v>2013</v>
      </c>
      <c r="J196" s="94">
        <v>22004036.859313589</v>
      </c>
    </row>
    <row r="197" spans="1:10" x14ac:dyDescent="0.25">
      <c r="A197" s="94" t="s">
        <v>1561</v>
      </c>
      <c r="B197" s="94" t="s">
        <v>689</v>
      </c>
      <c r="C197" s="94">
        <v>85121</v>
      </c>
      <c r="D197" s="94" t="s">
        <v>1562</v>
      </c>
      <c r="E197" s="250" t="s">
        <v>1563</v>
      </c>
      <c r="F197" s="94">
        <v>28</v>
      </c>
      <c r="G197" s="94" t="s">
        <v>1579</v>
      </c>
      <c r="H197" s="94" t="s">
        <v>1354</v>
      </c>
      <c r="I197" s="94">
        <v>2013</v>
      </c>
      <c r="J197" s="94">
        <v>7885119</v>
      </c>
    </row>
    <row r="198" spans="1:10" x14ac:dyDescent="0.25">
      <c r="A198" s="94" t="s">
        <v>1561</v>
      </c>
      <c r="B198" s="94" t="s">
        <v>689</v>
      </c>
      <c r="C198" s="94">
        <v>85121</v>
      </c>
      <c r="D198" s="94" t="s">
        <v>1562</v>
      </c>
      <c r="E198" s="250" t="s">
        <v>1563</v>
      </c>
      <c r="F198" s="94">
        <v>29</v>
      </c>
      <c r="G198" s="94" t="s">
        <v>1580</v>
      </c>
      <c r="H198" s="94" t="s">
        <v>1354</v>
      </c>
      <c r="I198" s="94">
        <v>2013</v>
      </c>
      <c r="J198" s="94">
        <v>14118917.859313579</v>
      </c>
    </row>
    <row r="199" spans="1:10" x14ac:dyDescent="0.25">
      <c r="A199" s="94" t="s">
        <v>1561</v>
      </c>
      <c r="B199" s="94" t="s">
        <v>689</v>
      </c>
      <c r="C199" s="94">
        <v>85121</v>
      </c>
      <c r="D199" s="94" t="s">
        <v>1562</v>
      </c>
      <c r="E199" s="250" t="s">
        <v>1563</v>
      </c>
      <c r="F199" s="94">
        <v>30</v>
      </c>
      <c r="G199" s="94" t="s">
        <v>881</v>
      </c>
      <c r="H199" s="94" t="s">
        <v>1354</v>
      </c>
      <c r="I199" s="94">
        <v>2013</v>
      </c>
      <c r="J199" s="94">
        <v>10204234.955313815</v>
      </c>
    </row>
    <row r="200" spans="1:10" x14ac:dyDescent="0.25">
      <c r="A200" s="94" t="s">
        <v>1561</v>
      </c>
      <c r="B200" s="94" t="s">
        <v>689</v>
      </c>
      <c r="C200" s="94">
        <v>85121</v>
      </c>
      <c r="D200" s="94" t="s">
        <v>1562</v>
      </c>
      <c r="E200" s="250" t="s">
        <v>1563</v>
      </c>
      <c r="F200" s="94">
        <v>31</v>
      </c>
      <c r="G200" s="94" t="s">
        <v>1581</v>
      </c>
      <c r="H200" s="94" t="s">
        <v>1354</v>
      </c>
      <c r="I200" s="94">
        <v>2013</v>
      </c>
      <c r="J200" s="94">
        <v>246179.4693186566</v>
      </c>
    </row>
    <row r="201" spans="1:10" x14ac:dyDescent="0.25">
      <c r="A201" s="94" t="s">
        <v>1561</v>
      </c>
      <c r="B201" s="94" t="s">
        <v>689</v>
      </c>
      <c r="C201" s="94">
        <v>85121</v>
      </c>
      <c r="D201" s="94" t="s">
        <v>1562</v>
      </c>
      <c r="E201" s="250" t="s">
        <v>1563</v>
      </c>
      <c r="F201" s="94">
        <v>32</v>
      </c>
      <c r="G201" s="94" t="s">
        <v>1582</v>
      </c>
      <c r="H201" s="94" t="s">
        <v>1354</v>
      </c>
      <c r="I201" s="94">
        <v>2013</v>
      </c>
      <c r="J201" s="94">
        <v>73423.162131216319</v>
      </c>
    </row>
    <row r="202" spans="1:10" x14ac:dyDescent="0.25">
      <c r="A202" s="94" t="s">
        <v>1561</v>
      </c>
      <c r="B202" s="94" t="s">
        <v>689</v>
      </c>
      <c r="C202" s="94">
        <v>85121</v>
      </c>
      <c r="D202" s="94" t="s">
        <v>1562</v>
      </c>
      <c r="E202" s="250" t="s">
        <v>1563</v>
      </c>
      <c r="F202" s="94">
        <v>33</v>
      </c>
      <c r="G202" s="94" t="s">
        <v>1583</v>
      </c>
      <c r="H202" s="94" t="s">
        <v>1354</v>
      </c>
      <c r="I202" s="94">
        <v>2013</v>
      </c>
      <c r="J202" s="94">
        <v>239534.0097618507</v>
      </c>
    </row>
    <row r="203" spans="1:10" x14ac:dyDescent="0.25">
      <c r="A203" s="94" t="s">
        <v>1561</v>
      </c>
      <c r="B203" s="94" t="s">
        <v>689</v>
      </c>
      <c r="C203" s="94">
        <v>85121</v>
      </c>
      <c r="D203" s="94" t="s">
        <v>1562</v>
      </c>
      <c r="E203" s="250" t="s">
        <v>1563</v>
      </c>
      <c r="F203" s="94">
        <v>34</v>
      </c>
      <c r="G203" s="94" t="s">
        <v>1584</v>
      </c>
      <c r="H203" s="94" t="s">
        <v>1354</v>
      </c>
      <c r="I203" s="94">
        <v>2013</v>
      </c>
      <c r="J203" s="94">
        <v>23049.110676885011</v>
      </c>
    </row>
    <row r="204" spans="1:10" x14ac:dyDescent="0.25">
      <c r="A204" s="94" t="s">
        <v>1561</v>
      </c>
      <c r="B204" s="94" t="s">
        <v>689</v>
      </c>
      <c r="C204" s="94">
        <v>85121</v>
      </c>
      <c r="D204" s="94" t="s">
        <v>1562</v>
      </c>
      <c r="E204" s="250" t="s">
        <v>1563</v>
      </c>
      <c r="F204" s="94">
        <v>35</v>
      </c>
      <c r="G204" s="94" t="s">
        <v>1585</v>
      </c>
      <c r="H204" s="94" t="s">
        <v>1354</v>
      </c>
      <c r="I204" s="94">
        <v>2013</v>
      </c>
      <c r="J204" s="94">
        <v>92901.77763872534</v>
      </c>
    </row>
    <row r="205" spans="1:10" x14ac:dyDescent="0.25">
      <c r="A205" s="94" t="s">
        <v>1561</v>
      </c>
      <c r="B205" s="94" t="s">
        <v>689</v>
      </c>
      <c r="C205" s="94">
        <v>85121</v>
      </c>
      <c r="D205" s="94" t="s">
        <v>1562</v>
      </c>
      <c r="E205" s="250" t="s">
        <v>1563</v>
      </c>
      <c r="F205" s="94">
        <v>36</v>
      </c>
      <c r="G205" s="94" t="s">
        <v>1586</v>
      </c>
      <c r="H205" s="94" t="s">
        <v>1354</v>
      </c>
      <c r="I205" s="94">
        <v>2013</v>
      </c>
      <c r="J205" s="94">
        <v>264666.55618131591</v>
      </c>
    </row>
    <row r="206" spans="1:10" x14ac:dyDescent="0.25">
      <c r="A206" s="94" t="s">
        <v>1561</v>
      </c>
      <c r="B206" s="94" t="s">
        <v>689</v>
      </c>
      <c r="C206" s="94">
        <v>85121</v>
      </c>
      <c r="D206" s="94" t="s">
        <v>1562</v>
      </c>
      <c r="E206" s="250" t="s">
        <v>1563</v>
      </c>
      <c r="F206" s="94">
        <v>37</v>
      </c>
      <c r="G206" s="94" t="s">
        <v>1587</v>
      </c>
      <c r="H206" s="94" t="s">
        <v>1354</v>
      </c>
      <c r="I206" s="94">
        <v>2013</v>
      </c>
      <c r="J206" s="94">
        <v>20633.882602039914</v>
      </c>
    </row>
    <row r="207" spans="1:10" x14ac:dyDescent="0.25">
      <c r="A207" s="94" t="s">
        <v>1561</v>
      </c>
      <c r="B207" s="94" t="s">
        <v>689</v>
      </c>
      <c r="C207" s="94">
        <v>85121</v>
      </c>
      <c r="D207" s="94" t="s">
        <v>1562</v>
      </c>
      <c r="E207" s="250" t="s">
        <v>1563</v>
      </c>
      <c r="F207" s="94">
        <v>38</v>
      </c>
      <c r="G207" s="94" t="s">
        <v>1588</v>
      </c>
      <c r="H207" s="94" t="s">
        <v>1354</v>
      </c>
      <c r="I207" s="94">
        <v>2013</v>
      </c>
      <c r="J207" s="94">
        <v>166475.444591854</v>
      </c>
    </row>
    <row r="208" spans="1:10" x14ac:dyDescent="0.25">
      <c r="A208" s="94" t="s">
        <v>1561</v>
      </c>
      <c r="B208" s="94" t="s">
        <v>689</v>
      </c>
      <c r="C208" s="94">
        <v>85121</v>
      </c>
      <c r="D208" s="94" t="s">
        <v>1562</v>
      </c>
      <c r="E208" s="250" t="s">
        <v>1563</v>
      </c>
      <c r="F208" s="94">
        <v>39</v>
      </c>
      <c r="G208" s="94" t="s">
        <v>1589</v>
      </c>
      <c r="H208" s="94" t="s">
        <v>1354</v>
      </c>
      <c r="I208" s="94">
        <v>2013</v>
      </c>
      <c r="J208" s="94">
        <v>1695700.7043018918</v>
      </c>
    </row>
    <row r="209" spans="1:10" x14ac:dyDescent="0.25">
      <c r="A209" s="94" t="s">
        <v>1561</v>
      </c>
      <c r="B209" s="94" t="s">
        <v>689</v>
      </c>
      <c r="C209" s="94">
        <v>85121</v>
      </c>
      <c r="D209" s="94" t="s">
        <v>1562</v>
      </c>
      <c r="E209" s="250" t="s">
        <v>1563</v>
      </c>
      <c r="F209" s="94">
        <v>40</v>
      </c>
      <c r="G209" s="94" t="s">
        <v>1590</v>
      </c>
      <c r="H209" s="94" t="s">
        <v>1354</v>
      </c>
      <c r="I209" s="94">
        <v>2013</v>
      </c>
      <c r="J209" s="94">
        <v>27964.659412196081</v>
      </c>
    </row>
    <row r="210" spans="1:10" x14ac:dyDescent="0.25">
      <c r="A210" s="94" t="s">
        <v>1561</v>
      </c>
      <c r="B210" s="94" t="s">
        <v>689</v>
      </c>
      <c r="C210" s="94">
        <v>85121</v>
      </c>
      <c r="D210" s="94" t="s">
        <v>1562</v>
      </c>
      <c r="E210" s="250" t="s">
        <v>1563</v>
      </c>
      <c r="F210" s="94">
        <v>41</v>
      </c>
      <c r="G210" s="94" t="s">
        <v>1591</v>
      </c>
      <c r="H210" s="94" t="s">
        <v>1354</v>
      </c>
      <c r="I210" s="94">
        <v>2013</v>
      </c>
      <c r="J210" s="94">
        <v>90462.311067174247</v>
      </c>
    </row>
    <row r="211" spans="1:10" x14ac:dyDescent="0.25">
      <c r="A211" s="94" t="s">
        <v>1561</v>
      </c>
      <c r="B211" s="94" t="s">
        <v>689</v>
      </c>
      <c r="C211" s="94">
        <v>85121</v>
      </c>
      <c r="D211" s="94" t="s">
        <v>1562</v>
      </c>
      <c r="E211" s="250" t="s">
        <v>1563</v>
      </c>
      <c r="F211" s="94">
        <v>42</v>
      </c>
      <c r="G211" s="94" t="s">
        <v>1592</v>
      </c>
      <c r="H211" s="94" t="s">
        <v>1354</v>
      </c>
      <c r="I211" s="94">
        <v>2013</v>
      </c>
      <c r="J211" s="94">
        <v>277086.79050323949</v>
      </c>
    </row>
    <row r="212" spans="1:10" x14ac:dyDescent="0.25">
      <c r="A212" s="94" t="s">
        <v>1561</v>
      </c>
      <c r="B212" s="94" t="s">
        <v>689</v>
      </c>
      <c r="C212" s="94">
        <v>85121</v>
      </c>
      <c r="D212" s="94" t="s">
        <v>1562</v>
      </c>
      <c r="E212" s="250" t="s">
        <v>1563</v>
      </c>
      <c r="F212" s="94">
        <v>43</v>
      </c>
      <c r="G212" s="94" t="s">
        <v>1593</v>
      </c>
      <c r="H212" s="94" t="s">
        <v>1354</v>
      </c>
      <c r="I212" s="94">
        <v>2013</v>
      </c>
      <c r="J212" s="94">
        <v>697255.1289158779</v>
      </c>
    </row>
    <row r="213" spans="1:10" x14ac:dyDescent="0.25">
      <c r="A213" s="94" t="s">
        <v>1561</v>
      </c>
      <c r="B213" s="94" t="s">
        <v>689</v>
      </c>
      <c r="C213" s="94">
        <v>85121</v>
      </c>
      <c r="D213" s="94" t="s">
        <v>1562</v>
      </c>
      <c r="E213" s="250" t="s">
        <v>1563</v>
      </c>
      <c r="F213" s="94">
        <v>44</v>
      </c>
      <c r="G213" s="94" t="s">
        <v>1594</v>
      </c>
      <c r="H213" s="94" t="s">
        <v>1354</v>
      </c>
      <c r="I213" s="94">
        <v>2013</v>
      </c>
      <c r="J213" s="94">
        <v>120899.99729416697</v>
      </c>
    </row>
    <row r="214" spans="1:10" x14ac:dyDescent="0.25">
      <c r="A214" s="94" t="s">
        <v>1561</v>
      </c>
      <c r="B214" s="94" t="s">
        <v>689</v>
      </c>
      <c r="C214" s="94">
        <v>85121</v>
      </c>
      <c r="D214" s="94" t="s">
        <v>1562</v>
      </c>
      <c r="E214" s="250" t="s">
        <v>1563</v>
      </c>
      <c r="F214" s="94">
        <v>45</v>
      </c>
      <c r="G214" s="94" t="s">
        <v>1595</v>
      </c>
      <c r="H214" s="94" t="s">
        <v>1354</v>
      </c>
      <c r="I214" s="94">
        <v>2013</v>
      </c>
      <c r="J214" s="94">
        <v>33626.823726115501</v>
      </c>
    </row>
    <row r="215" spans="1:10" x14ac:dyDescent="0.25">
      <c r="A215" s="94" t="s">
        <v>1561</v>
      </c>
      <c r="B215" s="94" t="s">
        <v>689</v>
      </c>
      <c r="C215" s="94">
        <v>85121</v>
      </c>
      <c r="D215" s="94" t="s">
        <v>1562</v>
      </c>
      <c r="E215" s="250" t="s">
        <v>1563</v>
      </c>
      <c r="F215" s="94">
        <v>46</v>
      </c>
      <c r="G215" s="94" t="s">
        <v>1596</v>
      </c>
      <c r="H215" s="94" t="s">
        <v>1354</v>
      </c>
      <c r="I215" s="94">
        <v>2013</v>
      </c>
      <c r="J215" s="94">
        <v>40308.352727977021</v>
      </c>
    </row>
    <row r="216" spans="1:10" x14ac:dyDescent="0.25">
      <c r="A216" s="94" t="s">
        <v>1561</v>
      </c>
      <c r="B216" s="94" t="s">
        <v>689</v>
      </c>
      <c r="C216" s="94">
        <v>85121</v>
      </c>
      <c r="D216" s="94" t="s">
        <v>1562</v>
      </c>
      <c r="E216" s="250" t="s">
        <v>1563</v>
      </c>
      <c r="F216" s="94">
        <v>47</v>
      </c>
      <c r="G216" s="94" t="s">
        <v>1597</v>
      </c>
      <c r="H216" s="94" t="s">
        <v>1354</v>
      </c>
      <c r="I216" s="94">
        <v>2013</v>
      </c>
      <c r="J216" s="94">
        <v>91139.440143288492</v>
      </c>
    </row>
    <row r="217" spans="1:10" x14ac:dyDescent="0.25">
      <c r="A217" s="94" t="s">
        <v>1561</v>
      </c>
      <c r="B217" s="94" t="s">
        <v>689</v>
      </c>
      <c r="C217" s="94">
        <v>85121</v>
      </c>
      <c r="D217" s="94" t="s">
        <v>1562</v>
      </c>
      <c r="E217" s="250" t="s">
        <v>1563</v>
      </c>
      <c r="F217" s="94">
        <v>48</v>
      </c>
      <c r="G217" s="94" t="s">
        <v>1598</v>
      </c>
      <c r="H217" s="94" t="s">
        <v>1354</v>
      </c>
      <c r="I217" s="94">
        <v>2013</v>
      </c>
      <c r="J217" s="94">
        <v>138861.92976421965</v>
      </c>
    </row>
    <row r="218" spans="1:10" x14ac:dyDescent="0.25">
      <c r="A218" s="94" t="s">
        <v>1561</v>
      </c>
      <c r="B218" s="94" t="s">
        <v>689</v>
      </c>
      <c r="C218" s="94">
        <v>85121</v>
      </c>
      <c r="D218" s="94" t="s">
        <v>1562</v>
      </c>
      <c r="E218" s="250" t="s">
        <v>1563</v>
      </c>
      <c r="F218" s="94">
        <v>49</v>
      </c>
      <c r="G218" s="94" t="s">
        <v>1599</v>
      </c>
      <c r="H218" s="94" t="s">
        <v>1354</v>
      </c>
      <c r="I218" s="94">
        <v>2013</v>
      </c>
      <c r="J218" s="94">
        <v>15869.99749338899</v>
      </c>
    </row>
    <row r="219" spans="1:10" x14ac:dyDescent="0.25">
      <c r="A219" s="94" t="s">
        <v>1561</v>
      </c>
      <c r="B219" s="94" t="s">
        <v>689</v>
      </c>
      <c r="C219" s="94">
        <v>85121</v>
      </c>
      <c r="D219" s="94" t="s">
        <v>1562</v>
      </c>
      <c r="E219" s="250" t="s">
        <v>1563</v>
      </c>
      <c r="F219" s="94">
        <v>50</v>
      </c>
      <c r="G219" s="94" t="s">
        <v>1600</v>
      </c>
      <c r="H219" s="94" t="s">
        <v>1354</v>
      </c>
      <c r="I219" s="94">
        <v>2013</v>
      </c>
      <c r="J219" s="94">
        <v>34817.136969121595</v>
      </c>
    </row>
    <row r="220" spans="1:10" x14ac:dyDescent="0.25">
      <c r="A220" s="94" t="s">
        <v>1561</v>
      </c>
      <c r="B220" s="94" t="s">
        <v>689</v>
      </c>
      <c r="C220" s="94">
        <v>85121</v>
      </c>
      <c r="D220" s="94" t="s">
        <v>1562</v>
      </c>
      <c r="E220" s="250" t="s">
        <v>1563</v>
      </c>
      <c r="F220" s="94">
        <v>51</v>
      </c>
      <c r="G220" s="94" t="s">
        <v>1601</v>
      </c>
      <c r="H220" s="94" t="s">
        <v>1354</v>
      </c>
      <c r="I220" s="94">
        <v>2013</v>
      </c>
      <c r="J220" s="94">
        <v>19044.505317071245</v>
      </c>
    </row>
    <row r="221" spans="1:10" x14ac:dyDescent="0.25">
      <c r="A221" s="94" t="s">
        <v>1561</v>
      </c>
      <c r="B221" s="94" t="s">
        <v>689</v>
      </c>
      <c r="C221" s="94">
        <v>85121</v>
      </c>
      <c r="D221" s="94" t="s">
        <v>1562</v>
      </c>
      <c r="E221" s="250" t="s">
        <v>1563</v>
      </c>
      <c r="F221" s="94">
        <v>52</v>
      </c>
      <c r="G221" s="94" t="s">
        <v>1602</v>
      </c>
      <c r="H221" s="94" t="s">
        <v>1354</v>
      </c>
      <c r="I221" s="94">
        <v>2013</v>
      </c>
      <c r="J221" s="94">
        <v>2751677.0413730983</v>
      </c>
    </row>
    <row r="222" spans="1:10" x14ac:dyDescent="0.25">
      <c r="A222" s="94" t="s">
        <v>1561</v>
      </c>
      <c r="B222" s="94" t="s">
        <v>689</v>
      </c>
      <c r="C222" s="94">
        <v>85121</v>
      </c>
      <c r="D222" s="94" t="s">
        <v>1562</v>
      </c>
      <c r="E222" s="250" t="s">
        <v>1563</v>
      </c>
      <c r="F222" s="94">
        <v>53</v>
      </c>
      <c r="G222" s="94" t="s">
        <v>1603</v>
      </c>
      <c r="H222" s="94" t="s">
        <v>1354</v>
      </c>
      <c r="I222" s="94">
        <v>2013</v>
      </c>
      <c r="J222" s="94">
        <v>178591.71871219407</v>
      </c>
    </row>
    <row r="223" spans="1:10" x14ac:dyDescent="0.25">
      <c r="A223" s="94" t="s">
        <v>1561</v>
      </c>
      <c r="B223" s="94" t="s">
        <v>689</v>
      </c>
      <c r="C223" s="94">
        <v>85121</v>
      </c>
      <c r="D223" s="94" t="s">
        <v>1562</v>
      </c>
      <c r="E223" s="250" t="s">
        <v>1563</v>
      </c>
      <c r="F223" s="94">
        <v>54</v>
      </c>
      <c r="G223" s="94" t="s">
        <v>1604</v>
      </c>
      <c r="H223" s="94" t="s">
        <v>1354</v>
      </c>
      <c r="I223" s="94">
        <v>2013</v>
      </c>
      <c r="J223" s="94">
        <v>229978.77929978821</v>
      </c>
    </row>
    <row r="224" spans="1:10" x14ac:dyDescent="0.25">
      <c r="A224" s="94" t="s">
        <v>1561</v>
      </c>
      <c r="B224" s="94" t="s">
        <v>689</v>
      </c>
      <c r="C224" s="94">
        <v>85121</v>
      </c>
      <c r="D224" s="94" t="s">
        <v>1562</v>
      </c>
      <c r="E224" s="250" t="s">
        <v>1563</v>
      </c>
      <c r="F224" s="94">
        <v>55</v>
      </c>
      <c r="G224" s="94" t="s">
        <v>1605</v>
      </c>
      <c r="H224" s="94" t="s">
        <v>1354</v>
      </c>
      <c r="I224" s="94">
        <v>2013</v>
      </c>
      <c r="J224" s="94">
        <v>2634086.2253904594</v>
      </c>
    </row>
    <row r="225" spans="1:10" x14ac:dyDescent="0.25">
      <c r="A225" s="94" t="s">
        <v>1561</v>
      </c>
      <c r="B225" s="94" t="s">
        <v>689</v>
      </c>
      <c r="C225" s="94">
        <v>85121</v>
      </c>
      <c r="D225" s="94" t="s">
        <v>1562</v>
      </c>
      <c r="E225" s="250" t="s">
        <v>1563</v>
      </c>
      <c r="F225" s="94">
        <v>67</v>
      </c>
      <c r="G225" s="94" t="s">
        <v>882</v>
      </c>
      <c r="H225" s="94" t="s">
        <v>1354</v>
      </c>
      <c r="I225" s="94">
        <v>2013</v>
      </c>
      <c r="J225" s="94">
        <v>3914682.9039997673</v>
      </c>
    </row>
    <row r="226" spans="1:10" x14ac:dyDescent="0.25">
      <c r="A226" s="94" t="s">
        <v>1561</v>
      </c>
      <c r="B226" s="94" t="s">
        <v>689</v>
      </c>
      <c r="C226" s="94">
        <v>85121</v>
      </c>
      <c r="D226" s="94" t="s">
        <v>1562</v>
      </c>
      <c r="E226" s="250" t="s">
        <v>1563</v>
      </c>
      <c r="F226" s="94">
        <v>1</v>
      </c>
      <c r="G226" s="94" t="s">
        <v>2432</v>
      </c>
      <c r="H226" s="94" t="s">
        <v>1354</v>
      </c>
      <c r="I226" s="94">
        <v>2014</v>
      </c>
      <c r="J226" s="94">
        <v>4032514</v>
      </c>
    </row>
    <row r="227" spans="1:10" x14ac:dyDescent="0.25">
      <c r="A227" s="94" t="s">
        <v>1561</v>
      </c>
      <c r="B227" s="94" t="s">
        <v>689</v>
      </c>
      <c r="C227" s="94">
        <v>85121</v>
      </c>
      <c r="D227" s="94" t="s">
        <v>1562</v>
      </c>
      <c r="E227" s="250" t="s">
        <v>1563</v>
      </c>
      <c r="F227" s="94">
        <v>2</v>
      </c>
      <c r="G227" s="94" t="s">
        <v>2433</v>
      </c>
      <c r="H227" s="94" t="s">
        <v>1354</v>
      </c>
      <c r="I227" s="94">
        <v>2014</v>
      </c>
      <c r="J227" s="94">
        <v>1847442</v>
      </c>
    </row>
    <row r="228" spans="1:10" x14ac:dyDescent="0.25">
      <c r="A228" s="94" t="s">
        <v>1561</v>
      </c>
      <c r="B228" s="94" t="s">
        <v>689</v>
      </c>
      <c r="C228" s="94">
        <v>85121</v>
      </c>
      <c r="D228" s="94" t="s">
        <v>1562</v>
      </c>
      <c r="E228" s="250" t="s">
        <v>1563</v>
      </c>
      <c r="F228" s="94">
        <v>3</v>
      </c>
      <c r="G228" s="94" t="s">
        <v>2434</v>
      </c>
      <c r="H228" s="94" t="s">
        <v>1354</v>
      </c>
      <c r="I228" s="94">
        <v>2014</v>
      </c>
      <c r="J228" s="94">
        <v>103703</v>
      </c>
    </row>
    <row r="229" spans="1:10" x14ac:dyDescent="0.25">
      <c r="A229" s="94" t="s">
        <v>1561</v>
      </c>
      <c r="B229" s="94" t="s">
        <v>689</v>
      </c>
      <c r="C229" s="94">
        <v>85121</v>
      </c>
      <c r="D229" s="94" t="s">
        <v>1562</v>
      </c>
      <c r="E229" s="250" t="s">
        <v>1563</v>
      </c>
      <c r="F229" s="94">
        <v>4</v>
      </c>
      <c r="G229" s="94" t="s">
        <v>2435</v>
      </c>
      <c r="H229" s="94" t="s">
        <v>1354</v>
      </c>
      <c r="I229" s="94">
        <v>2014</v>
      </c>
      <c r="J229" s="94">
        <v>311298</v>
      </c>
    </row>
    <row r="230" spans="1:10" x14ac:dyDescent="0.25">
      <c r="A230" s="94" t="s">
        <v>1561</v>
      </c>
      <c r="B230" s="94" t="s">
        <v>689</v>
      </c>
      <c r="C230" s="94">
        <v>85121</v>
      </c>
      <c r="D230" s="94" t="s">
        <v>1562</v>
      </c>
      <c r="E230" s="250" t="s">
        <v>1563</v>
      </c>
      <c r="F230" s="94">
        <v>5</v>
      </c>
      <c r="G230" s="94" t="s">
        <v>2436</v>
      </c>
      <c r="H230" s="94" t="s">
        <v>1354</v>
      </c>
      <c r="I230" s="94">
        <v>2014</v>
      </c>
      <c r="J230" s="94">
        <v>1544148</v>
      </c>
    </row>
    <row r="231" spans="1:10" x14ac:dyDescent="0.25">
      <c r="A231" s="94" t="s">
        <v>1561</v>
      </c>
      <c r="B231" s="94" t="s">
        <v>689</v>
      </c>
      <c r="C231" s="94">
        <v>85121</v>
      </c>
      <c r="D231" s="94" t="s">
        <v>1562</v>
      </c>
      <c r="E231" s="250" t="s">
        <v>1563</v>
      </c>
      <c r="F231" s="94">
        <v>6</v>
      </c>
      <c r="G231" s="94" t="s">
        <v>2437</v>
      </c>
      <c r="H231" s="94" t="s">
        <v>1354</v>
      </c>
      <c r="I231" s="94">
        <v>2014</v>
      </c>
      <c r="J231" s="94">
        <v>225923</v>
      </c>
    </row>
    <row r="232" spans="1:10" x14ac:dyDescent="0.25">
      <c r="A232" s="94" t="s">
        <v>1561</v>
      </c>
      <c r="B232" s="94" t="s">
        <v>689</v>
      </c>
      <c r="C232" s="94">
        <v>85121</v>
      </c>
      <c r="D232" s="94" t="s">
        <v>1562</v>
      </c>
      <c r="E232" s="250" t="s">
        <v>1563</v>
      </c>
      <c r="F232" s="94">
        <v>7</v>
      </c>
      <c r="G232" s="250" t="s">
        <v>2438</v>
      </c>
      <c r="H232" s="94" t="s">
        <v>1354</v>
      </c>
      <c r="I232" s="94">
        <v>2014</v>
      </c>
      <c r="J232" s="94">
        <v>7746767</v>
      </c>
    </row>
    <row r="233" spans="1:10" x14ac:dyDescent="0.25">
      <c r="A233" s="94" t="s">
        <v>1561</v>
      </c>
      <c r="B233" s="94" t="s">
        <v>689</v>
      </c>
      <c r="C233" s="94">
        <v>85121</v>
      </c>
      <c r="D233" s="94" t="s">
        <v>1562</v>
      </c>
      <c r="E233" s="250" t="s">
        <v>1563</v>
      </c>
      <c r="F233" s="94">
        <v>8</v>
      </c>
      <c r="G233" s="94" t="s">
        <v>2439</v>
      </c>
      <c r="H233" s="94" t="s">
        <v>1354</v>
      </c>
      <c r="I233" s="94">
        <v>2014</v>
      </c>
      <c r="J233" s="94">
        <v>400427</v>
      </c>
    </row>
    <row r="234" spans="1:10" x14ac:dyDescent="0.25">
      <c r="A234" s="94" t="s">
        <v>1561</v>
      </c>
      <c r="B234" s="94" t="s">
        <v>689</v>
      </c>
      <c r="C234" s="94">
        <v>85121</v>
      </c>
      <c r="D234" s="94" t="s">
        <v>1562</v>
      </c>
      <c r="E234" s="250" t="s">
        <v>1563</v>
      </c>
      <c r="F234" s="94">
        <v>9</v>
      </c>
      <c r="G234" s="94" t="s">
        <v>2440</v>
      </c>
      <c r="H234" s="94" t="s">
        <v>1354</v>
      </c>
      <c r="I234" s="94">
        <v>2014</v>
      </c>
      <c r="J234" s="94">
        <v>4398305</v>
      </c>
    </row>
    <row r="235" spans="1:10" x14ac:dyDescent="0.25">
      <c r="A235" s="94" t="s">
        <v>1561</v>
      </c>
      <c r="B235" s="94" t="s">
        <v>689</v>
      </c>
      <c r="C235" s="94">
        <v>85121</v>
      </c>
      <c r="D235" s="94" t="s">
        <v>1562</v>
      </c>
      <c r="E235" s="250" t="s">
        <v>1563</v>
      </c>
      <c r="F235" s="94">
        <v>10</v>
      </c>
      <c r="G235" s="94" t="s">
        <v>2441</v>
      </c>
      <c r="H235" s="94" t="s">
        <v>1354</v>
      </c>
      <c r="I235" s="94">
        <v>2014</v>
      </c>
      <c r="J235" s="94">
        <v>249647</v>
      </c>
    </row>
    <row r="236" spans="1:10" x14ac:dyDescent="0.25">
      <c r="A236" s="94" t="s">
        <v>1561</v>
      </c>
      <c r="B236" s="94" t="s">
        <v>689</v>
      </c>
      <c r="C236" s="94">
        <v>85121</v>
      </c>
      <c r="D236" s="94" t="s">
        <v>1562</v>
      </c>
      <c r="E236" s="250" t="s">
        <v>1563</v>
      </c>
      <c r="F236" s="94">
        <v>11</v>
      </c>
      <c r="G236" s="94" t="s">
        <v>2442</v>
      </c>
      <c r="H236" s="94" t="s">
        <v>1354</v>
      </c>
      <c r="I236" s="94">
        <v>2014</v>
      </c>
      <c r="J236" s="94">
        <v>2260048</v>
      </c>
    </row>
    <row r="237" spans="1:10" x14ac:dyDescent="0.25">
      <c r="A237" s="94" t="s">
        <v>1561</v>
      </c>
      <c r="B237" s="94" t="s">
        <v>689</v>
      </c>
      <c r="C237" s="94">
        <v>85121</v>
      </c>
      <c r="D237" s="94" t="s">
        <v>1562</v>
      </c>
      <c r="E237" s="250" t="s">
        <v>1563</v>
      </c>
      <c r="F237" s="94">
        <v>12</v>
      </c>
      <c r="G237" s="94" t="s">
        <v>1564</v>
      </c>
      <c r="H237" s="94" t="s">
        <v>1354</v>
      </c>
      <c r="I237" s="94">
        <v>2014</v>
      </c>
      <c r="J237" s="94">
        <v>406802</v>
      </c>
    </row>
    <row r="238" spans="1:10" x14ac:dyDescent="0.25">
      <c r="A238" s="94" t="s">
        <v>1561</v>
      </c>
      <c r="B238" s="94" t="s">
        <v>689</v>
      </c>
      <c r="C238" s="94">
        <v>85121</v>
      </c>
      <c r="D238" s="94" t="s">
        <v>1562</v>
      </c>
      <c r="E238" s="250" t="s">
        <v>1563</v>
      </c>
      <c r="F238" s="94">
        <v>13</v>
      </c>
      <c r="G238" s="94" t="s">
        <v>2443</v>
      </c>
      <c r="H238" s="94" t="s">
        <v>1354</v>
      </c>
      <c r="I238" s="94">
        <v>2014</v>
      </c>
      <c r="J238" s="94">
        <v>438340</v>
      </c>
    </row>
    <row r="239" spans="1:10" x14ac:dyDescent="0.25">
      <c r="A239" s="94" t="s">
        <v>1561</v>
      </c>
      <c r="B239" s="94" t="s">
        <v>689</v>
      </c>
      <c r="C239" s="94">
        <v>85121</v>
      </c>
      <c r="D239" s="94" t="s">
        <v>1562</v>
      </c>
      <c r="E239" s="250" t="s">
        <v>1563</v>
      </c>
      <c r="F239" s="94">
        <v>14</v>
      </c>
      <c r="G239" s="94" t="s">
        <v>1565</v>
      </c>
      <c r="H239" s="94" t="s">
        <v>1354</v>
      </c>
      <c r="I239" s="94">
        <v>2014</v>
      </c>
      <c r="J239" s="94">
        <v>11779281</v>
      </c>
    </row>
    <row r="240" spans="1:10" x14ac:dyDescent="0.25">
      <c r="A240" s="94" t="s">
        <v>1561</v>
      </c>
      <c r="B240" s="94" t="s">
        <v>689</v>
      </c>
      <c r="C240" s="94">
        <v>85121</v>
      </c>
      <c r="D240" s="94" t="s">
        <v>1562</v>
      </c>
      <c r="E240" s="250" t="s">
        <v>1563</v>
      </c>
      <c r="F240" s="94">
        <v>15</v>
      </c>
      <c r="G240" s="94" t="s">
        <v>1566</v>
      </c>
      <c r="H240" s="94" t="s">
        <v>1354</v>
      </c>
      <c r="I240" s="94">
        <v>2014</v>
      </c>
      <c r="J240" s="94">
        <v>11346014</v>
      </c>
    </row>
    <row r="241" spans="1:10" x14ac:dyDescent="0.25">
      <c r="A241" s="94" t="s">
        <v>1561</v>
      </c>
      <c r="B241" s="94" t="s">
        <v>689</v>
      </c>
      <c r="C241" s="94">
        <v>85121</v>
      </c>
      <c r="D241" s="94" t="s">
        <v>1562</v>
      </c>
      <c r="E241" s="250" t="s">
        <v>1563</v>
      </c>
      <c r="F241" s="94">
        <v>16</v>
      </c>
      <c r="G241" s="94" t="s">
        <v>1567</v>
      </c>
      <c r="H241" s="94" t="s">
        <v>1354</v>
      </c>
      <c r="I241" s="94">
        <v>2014</v>
      </c>
      <c r="J241" s="94">
        <v>1450980</v>
      </c>
    </row>
    <row r="242" spans="1:10" x14ac:dyDescent="0.25">
      <c r="A242" s="94" t="s">
        <v>1561</v>
      </c>
      <c r="B242" s="94" t="s">
        <v>689</v>
      </c>
      <c r="C242" s="94">
        <v>85121</v>
      </c>
      <c r="D242" s="94" t="s">
        <v>1562</v>
      </c>
      <c r="E242" s="250" t="s">
        <v>1563</v>
      </c>
      <c r="F242" s="94">
        <v>17</v>
      </c>
      <c r="G242" s="94" t="s">
        <v>1568</v>
      </c>
      <c r="H242" s="94" t="s">
        <v>1354</v>
      </c>
      <c r="I242" s="94">
        <v>2014</v>
      </c>
      <c r="J242" s="94">
        <v>3801506</v>
      </c>
    </row>
    <row r="243" spans="1:10" x14ac:dyDescent="0.25">
      <c r="A243" s="94" t="s">
        <v>1561</v>
      </c>
      <c r="B243" s="94" t="s">
        <v>689</v>
      </c>
      <c r="C243" s="94">
        <v>85121</v>
      </c>
      <c r="D243" s="94" t="s">
        <v>1562</v>
      </c>
      <c r="E243" s="250" t="s">
        <v>1563</v>
      </c>
      <c r="F243" s="94">
        <v>18</v>
      </c>
      <c r="G243" s="94" t="s">
        <v>1569</v>
      </c>
      <c r="H243" s="94" t="s">
        <v>1354</v>
      </c>
      <c r="I243" s="94">
        <v>2014</v>
      </c>
      <c r="J243" s="94">
        <v>3162804</v>
      </c>
    </row>
    <row r="244" spans="1:10" x14ac:dyDescent="0.25">
      <c r="A244" s="94" t="s">
        <v>1561</v>
      </c>
      <c r="B244" s="94" t="s">
        <v>689</v>
      </c>
      <c r="C244" s="94">
        <v>85121</v>
      </c>
      <c r="D244" s="94" t="s">
        <v>1562</v>
      </c>
      <c r="E244" s="250" t="s">
        <v>1563</v>
      </c>
      <c r="F244" s="94">
        <v>19</v>
      </c>
      <c r="G244" s="94" t="s">
        <v>1570</v>
      </c>
      <c r="H244" s="94" t="s">
        <v>1354</v>
      </c>
      <c r="I244" s="94">
        <v>2014</v>
      </c>
      <c r="J244" s="94">
        <v>714299.94293118268</v>
      </c>
    </row>
    <row r="245" spans="1:10" x14ac:dyDescent="0.25">
      <c r="A245" s="94" t="s">
        <v>1561</v>
      </c>
      <c r="B245" s="94" t="s">
        <v>689</v>
      </c>
      <c r="C245" s="94">
        <v>85121</v>
      </c>
      <c r="D245" s="94" t="s">
        <v>1562</v>
      </c>
      <c r="E245" s="250" t="s">
        <v>1563</v>
      </c>
      <c r="F245" s="94">
        <v>20</v>
      </c>
      <c r="G245" s="94" t="s">
        <v>1571</v>
      </c>
      <c r="H245" s="94" t="s">
        <v>1354</v>
      </c>
      <c r="I245" s="94">
        <v>2014</v>
      </c>
      <c r="J245" s="94">
        <v>23839594.942931183</v>
      </c>
    </row>
    <row r="246" spans="1:10" x14ac:dyDescent="0.25">
      <c r="A246" s="94" t="s">
        <v>1561</v>
      </c>
      <c r="B246" s="94" t="s">
        <v>689</v>
      </c>
      <c r="C246" s="94">
        <v>85121</v>
      </c>
      <c r="D246" s="94" t="s">
        <v>1562</v>
      </c>
      <c r="E246" s="250" t="s">
        <v>1563</v>
      </c>
      <c r="F246" s="94">
        <v>21</v>
      </c>
      <c r="G246" s="94" t="s">
        <v>1572</v>
      </c>
      <c r="H246" s="94" t="s">
        <v>1354</v>
      </c>
      <c r="I246" s="94">
        <v>2014</v>
      </c>
      <c r="J246" s="94">
        <v>155302</v>
      </c>
    </row>
    <row r="247" spans="1:10" x14ac:dyDescent="0.25">
      <c r="A247" s="94" t="s">
        <v>1561</v>
      </c>
      <c r="B247" s="94" t="s">
        <v>689</v>
      </c>
      <c r="C247" s="94">
        <v>85121</v>
      </c>
      <c r="D247" s="94" t="s">
        <v>1562</v>
      </c>
      <c r="E247" s="250" t="s">
        <v>1563</v>
      </c>
      <c r="F247" s="94">
        <v>22</v>
      </c>
      <c r="G247" s="94" t="s">
        <v>1573</v>
      </c>
      <c r="H247" s="94" t="s">
        <v>1354</v>
      </c>
      <c r="I247" s="94">
        <v>2014</v>
      </c>
      <c r="J247" s="94">
        <v>30047</v>
      </c>
    </row>
    <row r="248" spans="1:10" x14ac:dyDescent="0.25">
      <c r="A248" s="94" t="s">
        <v>1561</v>
      </c>
      <c r="B248" s="94" t="s">
        <v>689</v>
      </c>
      <c r="C248" s="94">
        <v>85121</v>
      </c>
      <c r="D248" s="94" t="s">
        <v>1562</v>
      </c>
      <c r="E248" s="250" t="s">
        <v>1563</v>
      </c>
      <c r="F248" s="94">
        <v>23</v>
      </c>
      <c r="G248" s="94" t="s">
        <v>1574</v>
      </c>
      <c r="H248" s="94" t="s">
        <v>1354</v>
      </c>
      <c r="I248" s="94">
        <v>2014</v>
      </c>
      <c r="J248" s="94">
        <v>2074216</v>
      </c>
    </row>
    <row r="249" spans="1:10" x14ac:dyDescent="0.25">
      <c r="A249" s="94" t="s">
        <v>1561</v>
      </c>
      <c r="B249" s="94" t="s">
        <v>689</v>
      </c>
      <c r="C249" s="94">
        <v>85121</v>
      </c>
      <c r="D249" s="94" t="s">
        <v>1562</v>
      </c>
      <c r="E249" s="250" t="s">
        <v>1563</v>
      </c>
      <c r="F249" s="94">
        <v>24</v>
      </c>
      <c r="G249" s="94" t="s">
        <v>1575</v>
      </c>
      <c r="H249" s="94" t="s">
        <v>1354</v>
      </c>
      <c r="I249" s="94">
        <v>2014</v>
      </c>
      <c r="J249" s="94">
        <v>513578.1599520524</v>
      </c>
    </row>
    <row r="250" spans="1:10" x14ac:dyDescent="0.25">
      <c r="A250" s="94" t="s">
        <v>1561</v>
      </c>
      <c r="B250" s="94" t="s">
        <v>689</v>
      </c>
      <c r="C250" s="94">
        <v>85121</v>
      </c>
      <c r="D250" s="94" t="s">
        <v>1562</v>
      </c>
      <c r="E250" s="250" t="s">
        <v>1563</v>
      </c>
      <c r="F250" s="94">
        <v>25</v>
      </c>
      <c r="G250" s="94" t="s">
        <v>1576</v>
      </c>
      <c r="H250" s="94" t="s">
        <v>1354</v>
      </c>
      <c r="I250" s="94">
        <v>2014</v>
      </c>
      <c r="J250" s="94">
        <v>-58951.461605826335</v>
      </c>
    </row>
    <row r="251" spans="1:10" x14ac:dyDescent="0.25">
      <c r="A251" s="94" t="s">
        <v>1561</v>
      </c>
      <c r="B251" s="94" t="s">
        <v>689</v>
      </c>
      <c r="C251" s="94">
        <v>85121</v>
      </c>
      <c r="D251" s="94" t="s">
        <v>1562</v>
      </c>
      <c r="E251" s="250" t="s">
        <v>1563</v>
      </c>
      <c r="F251" s="94">
        <v>26</v>
      </c>
      <c r="G251" s="94" t="s">
        <v>1577</v>
      </c>
      <c r="H251" s="94" t="s">
        <v>1354</v>
      </c>
      <c r="I251" s="94">
        <v>2014</v>
      </c>
      <c r="J251" s="94">
        <v>-26521</v>
      </c>
    </row>
    <row r="252" spans="1:10" x14ac:dyDescent="0.25">
      <c r="A252" s="94" t="s">
        <v>1561</v>
      </c>
      <c r="B252" s="94" t="s">
        <v>689</v>
      </c>
      <c r="C252" s="94">
        <v>85121</v>
      </c>
      <c r="D252" s="94" t="s">
        <v>1562</v>
      </c>
      <c r="E252" s="250" t="s">
        <v>1563</v>
      </c>
      <c r="F252" s="94">
        <v>27</v>
      </c>
      <c r="G252" s="94" t="s">
        <v>1578</v>
      </c>
      <c r="H252" s="94" t="s">
        <v>1354</v>
      </c>
      <c r="I252" s="94">
        <v>2014</v>
      </c>
      <c r="J252" s="94">
        <v>21151924.244588979</v>
      </c>
    </row>
    <row r="253" spans="1:10" x14ac:dyDescent="0.25">
      <c r="A253" s="94" t="s">
        <v>1561</v>
      </c>
      <c r="B253" s="94" t="s">
        <v>689</v>
      </c>
      <c r="C253" s="94">
        <v>85121</v>
      </c>
      <c r="D253" s="94" t="s">
        <v>1562</v>
      </c>
      <c r="E253" s="250" t="s">
        <v>1563</v>
      </c>
      <c r="F253" s="94">
        <v>28</v>
      </c>
      <c r="G253" s="94" t="s">
        <v>1579</v>
      </c>
      <c r="H253" s="94" t="s">
        <v>1354</v>
      </c>
      <c r="I253" s="94">
        <v>2014</v>
      </c>
      <c r="J253" s="94">
        <v>7746767</v>
      </c>
    </row>
    <row r="254" spans="1:10" x14ac:dyDescent="0.25">
      <c r="A254" s="94" t="s">
        <v>1561</v>
      </c>
      <c r="B254" s="94" t="s">
        <v>689</v>
      </c>
      <c r="C254" s="94">
        <v>85121</v>
      </c>
      <c r="D254" s="94" t="s">
        <v>1562</v>
      </c>
      <c r="E254" s="250" t="s">
        <v>1563</v>
      </c>
      <c r="F254" s="94">
        <v>29</v>
      </c>
      <c r="G254" s="94" t="s">
        <v>1580</v>
      </c>
      <c r="H254" s="94" t="s">
        <v>1354</v>
      </c>
      <c r="I254" s="94">
        <v>2014</v>
      </c>
      <c r="J254" s="94">
        <v>13405157.24458898</v>
      </c>
    </row>
    <row r="255" spans="1:10" x14ac:dyDescent="0.25">
      <c r="A255" s="94" t="s">
        <v>1561</v>
      </c>
      <c r="B255" s="94" t="s">
        <v>689</v>
      </c>
      <c r="C255" s="94">
        <v>85121</v>
      </c>
      <c r="D255" s="94" t="s">
        <v>1562</v>
      </c>
      <c r="E255" s="250" t="s">
        <v>1563</v>
      </c>
      <c r="F255" s="94">
        <v>30</v>
      </c>
      <c r="G255" s="94" t="s">
        <v>881</v>
      </c>
      <c r="H255" s="94" t="s">
        <v>1354</v>
      </c>
      <c r="I255" s="94">
        <v>2014</v>
      </c>
      <c r="J255" s="94">
        <v>9779091.4932245798</v>
      </c>
    </row>
    <row r="256" spans="1:10" x14ac:dyDescent="0.25">
      <c r="A256" s="94" t="s">
        <v>1561</v>
      </c>
      <c r="B256" s="94" t="s">
        <v>689</v>
      </c>
      <c r="C256" s="94">
        <v>85121</v>
      </c>
      <c r="D256" s="94" t="s">
        <v>1562</v>
      </c>
      <c r="E256" s="250" t="s">
        <v>1563</v>
      </c>
      <c r="F256" s="94">
        <v>31</v>
      </c>
      <c r="G256" s="94" t="s">
        <v>1581</v>
      </c>
      <c r="H256" s="94" t="s">
        <v>1354</v>
      </c>
      <c r="I256" s="94">
        <v>2014</v>
      </c>
      <c r="J256" s="94">
        <v>248791.67195436853</v>
      </c>
    </row>
    <row r="257" spans="1:10" x14ac:dyDescent="0.25">
      <c r="A257" s="94" t="s">
        <v>1561</v>
      </c>
      <c r="B257" s="94" t="s">
        <v>689</v>
      </c>
      <c r="C257" s="94">
        <v>85121</v>
      </c>
      <c r="D257" s="94" t="s">
        <v>1562</v>
      </c>
      <c r="E257" s="250" t="s">
        <v>1563</v>
      </c>
      <c r="F257" s="94">
        <v>32</v>
      </c>
      <c r="G257" s="94" t="s">
        <v>1582</v>
      </c>
      <c r="H257" s="94" t="s">
        <v>1354</v>
      </c>
      <c r="I257" s="94">
        <v>2014</v>
      </c>
      <c r="J257" s="94">
        <v>68340.860113890521</v>
      </c>
    </row>
    <row r="258" spans="1:10" x14ac:dyDescent="0.25">
      <c r="A258" s="94" t="s">
        <v>1561</v>
      </c>
      <c r="B258" s="94" t="s">
        <v>689</v>
      </c>
      <c r="C258" s="94">
        <v>85121</v>
      </c>
      <c r="D258" s="94" t="s">
        <v>1562</v>
      </c>
      <c r="E258" s="250" t="s">
        <v>1563</v>
      </c>
      <c r="F258" s="94">
        <v>33</v>
      </c>
      <c r="G258" s="94" t="s">
        <v>1583</v>
      </c>
      <c r="H258" s="94" t="s">
        <v>1354</v>
      </c>
      <c r="I258" s="94">
        <v>2014</v>
      </c>
      <c r="J258" s="94">
        <v>244749.49640143759</v>
      </c>
    </row>
    <row r="259" spans="1:10" x14ac:dyDescent="0.25">
      <c r="A259" s="94" t="s">
        <v>1561</v>
      </c>
      <c r="B259" s="94" t="s">
        <v>689</v>
      </c>
      <c r="C259" s="94">
        <v>85121</v>
      </c>
      <c r="D259" s="94" t="s">
        <v>1562</v>
      </c>
      <c r="E259" s="250" t="s">
        <v>1563</v>
      </c>
      <c r="F259" s="94">
        <v>34</v>
      </c>
      <c r="G259" s="94" t="s">
        <v>1584</v>
      </c>
      <c r="H259" s="94" t="s">
        <v>1354</v>
      </c>
      <c r="I259" s="94">
        <v>2014</v>
      </c>
      <c r="J259" s="94">
        <v>20948.202985800341</v>
      </c>
    </row>
    <row r="260" spans="1:10" x14ac:dyDescent="0.25">
      <c r="A260" s="94" t="s">
        <v>1561</v>
      </c>
      <c r="B260" s="94" t="s">
        <v>689</v>
      </c>
      <c r="C260" s="94">
        <v>85121</v>
      </c>
      <c r="D260" s="94" t="s">
        <v>1562</v>
      </c>
      <c r="E260" s="250" t="s">
        <v>1563</v>
      </c>
      <c r="F260" s="94">
        <v>35</v>
      </c>
      <c r="G260" s="94" t="s">
        <v>1585</v>
      </c>
      <c r="H260" s="94" t="s">
        <v>1354</v>
      </c>
      <c r="I260" s="94">
        <v>2014</v>
      </c>
      <c r="J260" s="94">
        <v>98383.815584625554</v>
      </c>
    </row>
    <row r="261" spans="1:10" x14ac:dyDescent="0.25">
      <c r="A261" s="94" t="s">
        <v>1561</v>
      </c>
      <c r="B261" s="94" t="s">
        <v>689</v>
      </c>
      <c r="C261" s="94">
        <v>85121</v>
      </c>
      <c r="D261" s="94" t="s">
        <v>1562</v>
      </c>
      <c r="E261" s="250" t="s">
        <v>1563</v>
      </c>
      <c r="F261" s="94">
        <v>36</v>
      </c>
      <c r="G261" s="94" t="s">
        <v>1586</v>
      </c>
      <c r="H261" s="94" t="s">
        <v>1354</v>
      </c>
      <c r="I261" s="94">
        <v>2014</v>
      </c>
      <c r="J261" s="94">
        <v>259084.1559341996</v>
      </c>
    </row>
    <row r="262" spans="1:10" x14ac:dyDescent="0.25">
      <c r="A262" s="94" t="s">
        <v>1561</v>
      </c>
      <c r="B262" s="94" t="s">
        <v>689</v>
      </c>
      <c r="C262" s="94">
        <v>85121</v>
      </c>
      <c r="D262" s="94" t="s">
        <v>1562</v>
      </c>
      <c r="E262" s="250" t="s">
        <v>1563</v>
      </c>
      <c r="F262" s="94">
        <v>37</v>
      </c>
      <c r="G262" s="94" t="s">
        <v>1587</v>
      </c>
      <c r="H262" s="94" t="s">
        <v>1354</v>
      </c>
      <c r="I262" s="94">
        <v>2014</v>
      </c>
      <c r="J262" s="94">
        <v>18991.437833035845</v>
      </c>
    </row>
    <row r="263" spans="1:10" x14ac:dyDescent="0.25">
      <c r="A263" s="94" t="s">
        <v>1561</v>
      </c>
      <c r="B263" s="94" t="s">
        <v>689</v>
      </c>
      <c r="C263" s="94">
        <v>85121</v>
      </c>
      <c r="D263" s="94" t="s">
        <v>1562</v>
      </c>
      <c r="E263" s="250" t="s">
        <v>1563</v>
      </c>
      <c r="F263" s="94">
        <v>38</v>
      </c>
      <c r="G263" s="94" t="s">
        <v>1588</v>
      </c>
      <c r="H263" s="94" t="s">
        <v>1354</v>
      </c>
      <c r="I263" s="94">
        <v>2014</v>
      </c>
      <c r="J263" s="94">
        <v>149087.54550372285</v>
      </c>
    </row>
    <row r="264" spans="1:10" x14ac:dyDescent="0.25">
      <c r="A264" s="94" t="s">
        <v>1561</v>
      </c>
      <c r="B264" s="94" t="s">
        <v>689</v>
      </c>
      <c r="C264" s="94">
        <v>85121</v>
      </c>
      <c r="D264" s="94" t="s">
        <v>1562</v>
      </c>
      <c r="E264" s="250" t="s">
        <v>1563</v>
      </c>
      <c r="F264" s="94">
        <v>39</v>
      </c>
      <c r="G264" s="94" t="s">
        <v>1589</v>
      </c>
      <c r="H264" s="94" t="s">
        <v>1354</v>
      </c>
      <c r="I264" s="94">
        <v>2014</v>
      </c>
      <c r="J264" s="94">
        <v>1714074.0193856615</v>
      </c>
    </row>
    <row r="265" spans="1:10" x14ac:dyDescent="0.25">
      <c r="A265" s="94" t="s">
        <v>1561</v>
      </c>
      <c r="B265" s="94" t="s">
        <v>689</v>
      </c>
      <c r="C265" s="94">
        <v>85121</v>
      </c>
      <c r="D265" s="94" t="s">
        <v>1562</v>
      </c>
      <c r="E265" s="250" t="s">
        <v>1563</v>
      </c>
      <c r="F265" s="94">
        <v>40</v>
      </c>
      <c r="G265" s="94" t="s">
        <v>1590</v>
      </c>
      <c r="H265" s="94" t="s">
        <v>1354</v>
      </c>
      <c r="I265" s="94">
        <v>2014</v>
      </c>
      <c r="J265" s="94">
        <v>27150.392313912569</v>
      </c>
    </row>
    <row r="266" spans="1:10" x14ac:dyDescent="0.25">
      <c r="A266" s="94" t="s">
        <v>1561</v>
      </c>
      <c r="B266" s="94" t="s">
        <v>689</v>
      </c>
      <c r="C266" s="94">
        <v>85121</v>
      </c>
      <c r="D266" s="94" t="s">
        <v>1562</v>
      </c>
      <c r="E266" s="250" t="s">
        <v>1563</v>
      </c>
      <c r="F266" s="94">
        <v>41</v>
      </c>
      <c r="G266" s="94" t="s">
        <v>1591</v>
      </c>
      <c r="H266" s="94" t="s">
        <v>1354</v>
      </c>
      <c r="I266" s="94">
        <v>2014</v>
      </c>
      <c r="J266" s="94">
        <v>90292.513554706951</v>
      </c>
    </row>
    <row r="267" spans="1:10" x14ac:dyDescent="0.25">
      <c r="A267" s="94" t="s">
        <v>1561</v>
      </c>
      <c r="B267" s="94" t="s">
        <v>689</v>
      </c>
      <c r="C267" s="94">
        <v>85121</v>
      </c>
      <c r="D267" s="94" t="s">
        <v>1562</v>
      </c>
      <c r="E267" s="250" t="s">
        <v>1563</v>
      </c>
      <c r="F267" s="94">
        <v>42</v>
      </c>
      <c r="G267" s="94" t="s">
        <v>1592</v>
      </c>
      <c r="H267" s="94" t="s">
        <v>1354</v>
      </c>
      <c r="I267" s="94">
        <v>2014</v>
      </c>
      <c r="J267" s="94">
        <v>279298.69533451478</v>
      </c>
    </row>
    <row r="268" spans="1:10" x14ac:dyDescent="0.25">
      <c r="A268" s="94" t="s">
        <v>1561</v>
      </c>
      <c r="B268" s="94" t="s">
        <v>689</v>
      </c>
      <c r="C268" s="94">
        <v>85121</v>
      </c>
      <c r="D268" s="94" t="s">
        <v>1562</v>
      </c>
      <c r="E268" s="250" t="s">
        <v>1563</v>
      </c>
      <c r="F268" s="94">
        <v>43</v>
      </c>
      <c r="G268" s="94" t="s">
        <v>1593</v>
      </c>
      <c r="H268" s="94" t="s">
        <v>1354</v>
      </c>
      <c r="I268" s="94">
        <v>2014</v>
      </c>
      <c r="J268" s="94">
        <v>696852.8881689026</v>
      </c>
    </row>
    <row r="269" spans="1:10" x14ac:dyDescent="0.25">
      <c r="A269" s="94" t="s">
        <v>1561</v>
      </c>
      <c r="B269" s="94" t="s">
        <v>689</v>
      </c>
      <c r="C269" s="94">
        <v>85121</v>
      </c>
      <c r="D269" s="94" t="s">
        <v>1562</v>
      </c>
      <c r="E269" s="250" t="s">
        <v>1563</v>
      </c>
      <c r="F269" s="94">
        <v>44</v>
      </c>
      <c r="G269" s="94" t="s">
        <v>1594</v>
      </c>
      <c r="H269" s="94" t="s">
        <v>1354</v>
      </c>
      <c r="I269" s="94">
        <v>2014</v>
      </c>
      <c r="J269" s="94">
        <v>107450.15096884102</v>
      </c>
    </row>
    <row r="270" spans="1:10" x14ac:dyDescent="0.25">
      <c r="A270" s="94" t="s">
        <v>1561</v>
      </c>
      <c r="B270" s="94" t="s">
        <v>689</v>
      </c>
      <c r="C270" s="94">
        <v>85121</v>
      </c>
      <c r="D270" s="94" t="s">
        <v>1562</v>
      </c>
      <c r="E270" s="250" t="s">
        <v>1563</v>
      </c>
      <c r="F270" s="94">
        <v>45</v>
      </c>
      <c r="G270" s="94" t="s">
        <v>1595</v>
      </c>
      <c r="H270" s="94" t="s">
        <v>1354</v>
      </c>
      <c r="I270" s="94">
        <v>2014</v>
      </c>
      <c r="J270" s="94">
        <v>31607.126859340671</v>
      </c>
    </row>
    <row r="271" spans="1:10" x14ac:dyDescent="0.25">
      <c r="A271" s="94" t="s">
        <v>1561</v>
      </c>
      <c r="B271" s="94" t="s">
        <v>689</v>
      </c>
      <c r="C271" s="94">
        <v>85121</v>
      </c>
      <c r="D271" s="94" t="s">
        <v>1562</v>
      </c>
      <c r="E271" s="250" t="s">
        <v>1563</v>
      </c>
      <c r="F271" s="94">
        <v>46</v>
      </c>
      <c r="G271" s="94" t="s">
        <v>1596</v>
      </c>
      <c r="H271" s="94" t="s">
        <v>1354</v>
      </c>
      <c r="I271" s="94">
        <v>2014</v>
      </c>
      <c r="J271" s="94">
        <v>43328.701238355185</v>
      </c>
    </row>
    <row r="272" spans="1:10" x14ac:dyDescent="0.25">
      <c r="A272" s="94" t="s">
        <v>1561</v>
      </c>
      <c r="B272" s="94" t="s">
        <v>689</v>
      </c>
      <c r="C272" s="94">
        <v>85121</v>
      </c>
      <c r="D272" s="94" t="s">
        <v>1562</v>
      </c>
      <c r="E272" s="250" t="s">
        <v>1563</v>
      </c>
      <c r="F272" s="94">
        <v>47</v>
      </c>
      <c r="G272" s="94" t="s">
        <v>1597</v>
      </c>
      <c r="H272" s="94" t="s">
        <v>1354</v>
      </c>
      <c r="I272" s="94">
        <v>2014</v>
      </c>
      <c r="J272" s="94">
        <v>83332.921608951685</v>
      </c>
    </row>
    <row r="273" spans="1:10" x14ac:dyDescent="0.25">
      <c r="A273" s="94" t="s">
        <v>1561</v>
      </c>
      <c r="B273" s="94" t="s">
        <v>689</v>
      </c>
      <c r="C273" s="94">
        <v>85121</v>
      </c>
      <c r="D273" s="94" t="s">
        <v>1562</v>
      </c>
      <c r="E273" s="250" t="s">
        <v>1563</v>
      </c>
      <c r="F273" s="94">
        <v>48</v>
      </c>
      <c r="G273" s="94" t="s">
        <v>1598</v>
      </c>
      <c r="H273" s="94" t="s">
        <v>1354</v>
      </c>
      <c r="I273" s="94">
        <v>2014</v>
      </c>
      <c r="J273" s="94">
        <v>127952.03753113194</v>
      </c>
    </row>
    <row r="274" spans="1:10" x14ac:dyDescent="0.25">
      <c r="A274" s="94" t="s">
        <v>1561</v>
      </c>
      <c r="B274" s="94" t="s">
        <v>689</v>
      </c>
      <c r="C274" s="94">
        <v>85121</v>
      </c>
      <c r="D274" s="94" t="s">
        <v>1562</v>
      </c>
      <c r="E274" s="250" t="s">
        <v>1563</v>
      </c>
      <c r="F274" s="94">
        <v>49</v>
      </c>
      <c r="G274" s="94" t="s">
        <v>1599</v>
      </c>
      <c r="H274" s="94" t="s">
        <v>1354</v>
      </c>
      <c r="I274" s="94">
        <v>2014</v>
      </c>
      <c r="J274" s="94">
        <v>12766.496262854926</v>
      </c>
    </row>
    <row r="275" spans="1:10" x14ac:dyDescent="0.25">
      <c r="A275" s="94" t="s">
        <v>1561</v>
      </c>
      <c r="B275" s="94" t="s">
        <v>689</v>
      </c>
      <c r="C275" s="94">
        <v>85121</v>
      </c>
      <c r="D275" s="94" t="s">
        <v>1562</v>
      </c>
      <c r="E275" s="250" t="s">
        <v>1563</v>
      </c>
      <c r="F275" s="94">
        <v>50</v>
      </c>
      <c r="G275" s="94" t="s">
        <v>1600</v>
      </c>
      <c r="H275" s="94" t="s">
        <v>1354</v>
      </c>
      <c r="I275" s="94">
        <v>2014</v>
      </c>
      <c r="J275" s="94">
        <v>31122.239941364682</v>
      </c>
    </row>
    <row r="276" spans="1:10" x14ac:dyDescent="0.25">
      <c r="A276" s="94" t="s">
        <v>1561</v>
      </c>
      <c r="B276" s="94" t="s">
        <v>689</v>
      </c>
      <c r="C276" s="94">
        <v>85121</v>
      </c>
      <c r="D276" s="94" t="s">
        <v>1562</v>
      </c>
      <c r="E276" s="250" t="s">
        <v>1563</v>
      </c>
      <c r="F276" s="94">
        <v>51</v>
      </c>
      <c r="G276" s="94" t="s">
        <v>1601</v>
      </c>
      <c r="H276" s="94" t="s">
        <v>1354</v>
      </c>
      <c r="I276" s="94">
        <v>2014</v>
      </c>
      <c r="J276" s="94">
        <v>19779.069502012848</v>
      </c>
    </row>
    <row r="277" spans="1:10" x14ac:dyDescent="0.25">
      <c r="A277" s="94" t="s">
        <v>1561</v>
      </c>
      <c r="B277" s="94" t="s">
        <v>689</v>
      </c>
      <c r="C277" s="94">
        <v>85121</v>
      </c>
      <c r="D277" s="94" t="s">
        <v>1562</v>
      </c>
      <c r="E277" s="250" t="s">
        <v>1563</v>
      </c>
      <c r="F277" s="94">
        <v>52</v>
      </c>
      <c r="G277" s="94" t="s">
        <v>1602</v>
      </c>
      <c r="H277" s="94" t="s">
        <v>1354</v>
      </c>
      <c r="I277" s="94">
        <v>2014</v>
      </c>
      <c r="J277" s="94">
        <v>2666237.3557150345</v>
      </c>
    </row>
    <row r="278" spans="1:10" x14ac:dyDescent="0.25">
      <c r="A278" s="94" t="s">
        <v>1561</v>
      </c>
      <c r="B278" s="94" t="s">
        <v>689</v>
      </c>
      <c r="C278" s="94">
        <v>85121</v>
      </c>
      <c r="D278" s="94" t="s">
        <v>1562</v>
      </c>
      <c r="E278" s="250" t="s">
        <v>1563</v>
      </c>
      <c r="F278" s="94">
        <v>53</v>
      </c>
      <c r="G278" s="94" t="s">
        <v>1603</v>
      </c>
      <c r="H278" s="94" t="s">
        <v>1354</v>
      </c>
      <c r="I278" s="94">
        <v>2014</v>
      </c>
      <c r="J278" s="94">
        <v>132207.77914440053</v>
      </c>
    </row>
    <row r="279" spans="1:10" x14ac:dyDescent="0.25">
      <c r="A279" s="94" t="s">
        <v>1561</v>
      </c>
      <c r="B279" s="94" t="s">
        <v>689</v>
      </c>
      <c r="C279" s="94">
        <v>85121</v>
      </c>
      <c r="D279" s="94" t="s">
        <v>1562</v>
      </c>
      <c r="E279" s="250" t="s">
        <v>1563</v>
      </c>
      <c r="F279" s="94">
        <v>54</v>
      </c>
      <c r="G279" s="94" t="s">
        <v>1604</v>
      </c>
      <c r="H279" s="94" t="s">
        <v>1354</v>
      </c>
      <c r="I279" s="94">
        <v>2014</v>
      </c>
      <c r="J279" s="94">
        <v>223832.47474638259</v>
      </c>
    </row>
    <row r="280" spans="1:10" x14ac:dyDescent="0.25">
      <c r="A280" s="94" t="s">
        <v>1561</v>
      </c>
      <c r="B280" s="94" t="s">
        <v>689</v>
      </c>
      <c r="C280" s="94">
        <v>85121</v>
      </c>
      <c r="D280" s="94" t="s">
        <v>1562</v>
      </c>
      <c r="E280" s="250" t="s">
        <v>1563</v>
      </c>
      <c r="F280" s="94">
        <v>55</v>
      </c>
      <c r="G280" s="94" t="s">
        <v>1605</v>
      </c>
      <c r="H280" s="94" t="s">
        <v>1354</v>
      </c>
      <c r="I280" s="94">
        <v>2014</v>
      </c>
      <c r="J280" s="94">
        <v>2383429.4446371314</v>
      </c>
    </row>
    <row r="281" spans="1:10" x14ac:dyDescent="0.25">
      <c r="A281" s="94" t="s">
        <v>1561</v>
      </c>
      <c r="B281" s="94" t="s">
        <v>689</v>
      </c>
      <c r="C281" s="94">
        <v>85121</v>
      </c>
      <c r="D281" s="94" t="s">
        <v>1562</v>
      </c>
      <c r="E281" s="250" t="s">
        <v>1563</v>
      </c>
      <c r="F281" s="94">
        <v>67</v>
      </c>
      <c r="G281" s="94" t="s">
        <v>882</v>
      </c>
      <c r="H281" s="94" t="s">
        <v>1354</v>
      </c>
      <c r="I281" s="94">
        <v>2014</v>
      </c>
      <c r="J281" s="94">
        <v>3626065.7513643992</v>
      </c>
    </row>
    <row r="282" spans="1:10" x14ac:dyDescent="0.25">
      <c r="A282" s="94" t="s">
        <v>1561</v>
      </c>
      <c r="B282" s="94" t="s">
        <v>689</v>
      </c>
      <c r="C282" s="94">
        <v>85121</v>
      </c>
      <c r="D282" s="94" t="s">
        <v>1562</v>
      </c>
      <c r="E282" s="250" t="s">
        <v>1563</v>
      </c>
      <c r="F282" s="94">
        <v>1</v>
      </c>
      <c r="G282" s="94" t="s">
        <v>2432</v>
      </c>
      <c r="H282" s="94" t="s">
        <v>1354</v>
      </c>
      <c r="I282" s="94">
        <v>2015</v>
      </c>
      <c r="J282" s="94">
        <v>4075856</v>
      </c>
    </row>
    <row r="283" spans="1:10" x14ac:dyDescent="0.25">
      <c r="A283" s="94" t="s">
        <v>1561</v>
      </c>
      <c r="B283" s="94" t="s">
        <v>689</v>
      </c>
      <c r="C283" s="94">
        <v>85121</v>
      </c>
      <c r="D283" s="94" t="s">
        <v>1562</v>
      </c>
      <c r="E283" s="250" t="s">
        <v>1563</v>
      </c>
      <c r="F283" s="94">
        <v>2</v>
      </c>
      <c r="G283" s="94" t="s">
        <v>2433</v>
      </c>
      <c r="H283" s="94" t="s">
        <v>1354</v>
      </c>
      <c r="I283" s="94">
        <v>2015</v>
      </c>
      <c r="J283" s="94">
        <v>1792474</v>
      </c>
    </row>
    <row r="284" spans="1:10" x14ac:dyDescent="0.25">
      <c r="A284" s="94" t="s">
        <v>1561</v>
      </c>
      <c r="B284" s="94" t="s">
        <v>689</v>
      </c>
      <c r="C284" s="94">
        <v>85121</v>
      </c>
      <c r="D284" s="94" t="s">
        <v>1562</v>
      </c>
      <c r="E284" s="250" t="s">
        <v>1563</v>
      </c>
      <c r="F284" s="94">
        <v>3</v>
      </c>
      <c r="G284" s="94" t="s">
        <v>2434</v>
      </c>
      <c r="H284" s="94" t="s">
        <v>1354</v>
      </c>
      <c r="I284" s="94">
        <v>2015</v>
      </c>
      <c r="J284" s="94">
        <v>103212</v>
      </c>
    </row>
    <row r="285" spans="1:10" x14ac:dyDescent="0.25">
      <c r="A285" s="94" t="s">
        <v>1561</v>
      </c>
      <c r="B285" s="94" t="s">
        <v>689</v>
      </c>
      <c r="C285" s="94">
        <v>85121</v>
      </c>
      <c r="D285" s="94" t="s">
        <v>1562</v>
      </c>
      <c r="E285" s="250" t="s">
        <v>1563</v>
      </c>
      <c r="F285" s="94">
        <v>4</v>
      </c>
      <c r="G285" s="94" t="s">
        <v>2435</v>
      </c>
      <c r="H285" s="94" t="s">
        <v>1354</v>
      </c>
      <c r="I285" s="94">
        <v>2015</v>
      </c>
      <c r="J285" s="94">
        <v>290063</v>
      </c>
    </row>
    <row r="286" spans="1:10" x14ac:dyDescent="0.25">
      <c r="A286" s="94" t="s">
        <v>1561</v>
      </c>
      <c r="B286" s="94" t="s">
        <v>689</v>
      </c>
      <c r="C286" s="94">
        <v>85121</v>
      </c>
      <c r="D286" s="94" t="s">
        <v>1562</v>
      </c>
      <c r="E286" s="250" t="s">
        <v>1563</v>
      </c>
      <c r="F286" s="94">
        <v>5</v>
      </c>
      <c r="G286" s="94" t="s">
        <v>2436</v>
      </c>
      <c r="H286" s="94" t="s">
        <v>1354</v>
      </c>
      <c r="I286" s="94">
        <v>2015</v>
      </c>
      <c r="J286" s="94">
        <v>1666051</v>
      </c>
    </row>
    <row r="287" spans="1:10" x14ac:dyDescent="0.25">
      <c r="A287" s="94" t="s">
        <v>1561</v>
      </c>
      <c r="B287" s="94" t="s">
        <v>689</v>
      </c>
      <c r="C287" s="94">
        <v>85121</v>
      </c>
      <c r="D287" s="94" t="s">
        <v>1562</v>
      </c>
      <c r="E287" s="250" t="s">
        <v>1563</v>
      </c>
      <c r="F287" s="94">
        <v>6</v>
      </c>
      <c r="G287" s="94" t="s">
        <v>2437</v>
      </c>
      <c r="H287" s="94" t="s">
        <v>1354</v>
      </c>
      <c r="I287" s="94">
        <v>2015</v>
      </c>
      <c r="J287" s="94">
        <v>224056</v>
      </c>
    </row>
    <row r="288" spans="1:10" x14ac:dyDescent="0.25">
      <c r="A288" s="94" t="s">
        <v>1561</v>
      </c>
      <c r="B288" s="94" t="s">
        <v>689</v>
      </c>
      <c r="C288" s="94">
        <v>85121</v>
      </c>
      <c r="D288" s="94" t="s">
        <v>1562</v>
      </c>
      <c r="E288" s="250" t="s">
        <v>1563</v>
      </c>
      <c r="F288" s="94">
        <v>7</v>
      </c>
      <c r="G288" s="250" t="s">
        <v>2438</v>
      </c>
      <c r="H288" s="94" t="s">
        <v>1354</v>
      </c>
      <c r="I288" s="94">
        <v>2015</v>
      </c>
      <c r="J288" s="94">
        <v>7891776</v>
      </c>
    </row>
    <row r="289" spans="1:10" x14ac:dyDescent="0.25">
      <c r="A289" s="94" t="s">
        <v>1561</v>
      </c>
      <c r="B289" s="94" t="s">
        <v>689</v>
      </c>
      <c r="C289" s="94">
        <v>85121</v>
      </c>
      <c r="D289" s="94" t="s">
        <v>1562</v>
      </c>
      <c r="E289" s="250" t="s">
        <v>1563</v>
      </c>
      <c r="F289" s="94">
        <v>8</v>
      </c>
      <c r="G289" s="94" t="s">
        <v>2439</v>
      </c>
      <c r="H289" s="94" t="s">
        <v>1354</v>
      </c>
      <c r="I289" s="94">
        <v>2015</v>
      </c>
      <c r="J289" s="94">
        <v>395699</v>
      </c>
    </row>
    <row r="290" spans="1:10" x14ac:dyDescent="0.25">
      <c r="A290" s="94" t="s">
        <v>1561</v>
      </c>
      <c r="B290" s="94" t="s">
        <v>689</v>
      </c>
      <c r="C290" s="94">
        <v>85121</v>
      </c>
      <c r="D290" s="94" t="s">
        <v>1562</v>
      </c>
      <c r="E290" s="250" t="s">
        <v>1563</v>
      </c>
      <c r="F290" s="94">
        <v>9</v>
      </c>
      <c r="G290" s="94" t="s">
        <v>2440</v>
      </c>
      <c r="H290" s="94" t="s">
        <v>1354</v>
      </c>
      <c r="I290" s="94">
        <v>2015</v>
      </c>
      <c r="J290" s="94">
        <v>4454826</v>
      </c>
    </row>
    <row r="291" spans="1:10" x14ac:dyDescent="0.25">
      <c r="A291" s="94" t="s">
        <v>1561</v>
      </c>
      <c r="B291" s="94" t="s">
        <v>689</v>
      </c>
      <c r="C291" s="94">
        <v>85121</v>
      </c>
      <c r="D291" s="94" t="s">
        <v>1562</v>
      </c>
      <c r="E291" s="250" t="s">
        <v>1563</v>
      </c>
      <c r="F291" s="94">
        <v>10</v>
      </c>
      <c r="G291" s="94" t="s">
        <v>2441</v>
      </c>
      <c r="H291" s="94" t="s">
        <v>1354</v>
      </c>
      <c r="I291" s="94">
        <v>2015</v>
      </c>
      <c r="J291" s="94">
        <v>254863</v>
      </c>
    </row>
    <row r="292" spans="1:10" x14ac:dyDescent="0.25">
      <c r="A292" s="94" t="s">
        <v>1561</v>
      </c>
      <c r="B292" s="94" t="s">
        <v>689</v>
      </c>
      <c r="C292" s="94">
        <v>85121</v>
      </c>
      <c r="D292" s="94" t="s">
        <v>1562</v>
      </c>
      <c r="E292" s="250" t="s">
        <v>1563</v>
      </c>
      <c r="F292" s="94">
        <v>11</v>
      </c>
      <c r="G292" s="94" t="s">
        <v>2442</v>
      </c>
      <c r="H292" s="94" t="s">
        <v>1354</v>
      </c>
      <c r="I292" s="94">
        <v>2015</v>
      </c>
      <c r="J292" s="94">
        <v>2328797</v>
      </c>
    </row>
    <row r="293" spans="1:10" x14ac:dyDescent="0.25">
      <c r="A293" s="94" t="s">
        <v>1561</v>
      </c>
      <c r="B293" s="94" t="s">
        <v>689</v>
      </c>
      <c r="C293" s="94">
        <v>85121</v>
      </c>
      <c r="D293" s="94" t="s">
        <v>1562</v>
      </c>
      <c r="E293" s="250" t="s">
        <v>1563</v>
      </c>
      <c r="F293" s="94">
        <v>12</v>
      </c>
      <c r="G293" s="94" t="s">
        <v>1564</v>
      </c>
      <c r="H293" s="94" t="s">
        <v>1354</v>
      </c>
      <c r="I293" s="94">
        <v>2015</v>
      </c>
      <c r="J293" s="94">
        <v>492875</v>
      </c>
    </row>
    <row r="294" spans="1:10" x14ac:dyDescent="0.25">
      <c r="A294" s="94" t="s">
        <v>1561</v>
      </c>
      <c r="B294" s="94" t="s">
        <v>689</v>
      </c>
      <c r="C294" s="94">
        <v>85121</v>
      </c>
      <c r="D294" s="94" t="s">
        <v>1562</v>
      </c>
      <c r="E294" s="250" t="s">
        <v>1563</v>
      </c>
      <c r="F294" s="94">
        <v>13</v>
      </c>
      <c r="G294" s="94" t="s">
        <v>2443</v>
      </c>
      <c r="H294" s="94" t="s">
        <v>1354</v>
      </c>
      <c r="I294" s="94">
        <v>2015</v>
      </c>
      <c r="J294" s="94">
        <v>457591</v>
      </c>
    </row>
    <row r="295" spans="1:10" x14ac:dyDescent="0.25">
      <c r="A295" s="94" t="s">
        <v>1561</v>
      </c>
      <c r="B295" s="94" t="s">
        <v>689</v>
      </c>
      <c r="C295" s="94">
        <v>85121</v>
      </c>
      <c r="D295" s="94" t="s">
        <v>1562</v>
      </c>
      <c r="E295" s="250" t="s">
        <v>1563</v>
      </c>
      <c r="F295" s="94">
        <v>14</v>
      </c>
      <c r="G295" s="94" t="s">
        <v>1565</v>
      </c>
      <c r="H295" s="94" t="s">
        <v>1354</v>
      </c>
      <c r="I295" s="94">
        <v>2015</v>
      </c>
      <c r="J295" s="94">
        <v>11967632</v>
      </c>
    </row>
    <row r="296" spans="1:10" x14ac:dyDescent="0.25">
      <c r="A296" s="94" t="s">
        <v>1561</v>
      </c>
      <c r="B296" s="94" t="s">
        <v>689</v>
      </c>
      <c r="C296" s="94">
        <v>85121</v>
      </c>
      <c r="D296" s="94" t="s">
        <v>1562</v>
      </c>
      <c r="E296" s="250" t="s">
        <v>1563</v>
      </c>
      <c r="F296" s="94">
        <v>15</v>
      </c>
      <c r="G296" s="94" t="s">
        <v>1566</v>
      </c>
      <c r="H296" s="94" t="s">
        <v>1354</v>
      </c>
      <c r="I296" s="94">
        <v>2015</v>
      </c>
      <c r="J296" s="94">
        <v>11799206</v>
      </c>
    </row>
    <row r="297" spans="1:10" x14ac:dyDescent="0.25">
      <c r="A297" s="94" t="s">
        <v>1561</v>
      </c>
      <c r="B297" s="94" t="s">
        <v>689</v>
      </c>
      <c r="C297" s="94">
        <v>85121</v>
      </c>
      <c r="D297" s="94" t="s">
        <v>1562</v>
      </c>
      <c r="E297" s="250" t="s">
        <v>1563</v>
      </c>
      <c r="F297" s="94">
        <v>16</v>
      </c>
      <c r="G297" s="94" t="s">
        <v>1567</v>
      </c>
      <c r="H297" s="94" t="s">
        <v>1354</v>
      </c>
      <c r="I297" s="94">
        <v>2015</v>
      </c>
      <c r="J297" s="94">
        <v>1455983</v>
      </c>
    </row>
    <row r="298" spans="1:10" x14ac:dyDescent="0.25">
      <c r="A298" s="94" t="s">
        <v>1561</v>
      </c>
      <c r="B298" s="94" t="s">
        <v>689</v>
      </c>
      <c r="C298" s="94">
        <v>85121</v>
      </c>
      <c r="D298" s="94" t="s">
        <v>1562</v>
      </c>
      <c r="E298" s="250" t="s">
        <v>1563</v>
      </c>
      <c r="F298" s="94">
        <v>17</v>
      </c>
      <c r="G298" s="94" t="s">
        <v>1568</v>
      </c>
      <c r="H298" s="94" t="s">
        <v>1354</v>
      </c>
      <c r="I298" s="94">
        <v>2015</v>
      </c>
      <c r="J298" s="94">
        <v>3879653</v>
      </c>
    </row>
    <row r="299" spans="1:10" x14ac:dyDescent="0.25">
      <c r="A299" s="94" t="s">
        <v>1561</v>
      </c>
      <c r="B299" s="94" t="s">
        <v>689</v>
      </c>
      <c r="C299" s="94">
        <v>85121</v>
      </c>
      <c r="D299" s="94" t="s">
        <v>1562</v>
      </c>
      <c r="E299" s="250" t="s">
        <v>1563</v>
      </c>
      <c r="F299" s="94">
        <v>18</v>
      </c>
      <c r="G299" s="94" t="s">
        <v>1569</v>
      </c>
      <c r="H299" s="94" t="s">
        <v>1354</v>
      </c>
      <c r="I299" s="94">
        <v>2015</v>
      </c>
      <c r="J299" s="94">
        <v>3606850</v>
      </c>
    </row>
    <row r="300" spans="1:10" x14ac:dyDescent="0.25">
      <c r="A300" s="94" t="s">
        <v>1561</v>
      </c>
      <c r="B300" s="94" t="s">
        <v>689</v>
      </c>
      <c r="C300" s="94">
        <v>85121</v>
      </c>
      <c r="D300" s="94" t="s">
        <v>1562</v>
      </c>
      <c r="E300" s="250" t="s">
        <v>1563</v>
      </c>
      <c r="F300" s="94">
        <v>19</v>
      </c>
      <c r="G300" s="94" t="s">
        <v>1570</v>
      </c>
      <c r="H300" s="94" t="s">
        <v>1354</v>
      </c>
      <c r="I300" s="94">
        <v>2015</v>
      </c>
      <c r="J300" s="94">
        <v>849584.66070655792</v>
      </c>
    </row>
    <row r="301" spans="1:10" x14ac:dyDescent="0.25">
      <c r="A301" s="94" t="s">
        <v>1561</v>
      </c>
      <c r="B301" s="94" t="s">
        <v>689</v>
      </c>
      <c r="C301" s="94">
        <v>85121</v>
      </c>
      <c r="D301" s="94" t="s">
        <v>1562</v>
      </c>
      <c r="E301" s="250" t="s">
        <v>1563</v>
      </c>
      <c r="F301" s="94">
        <v>20</v>
      </c>
      <c r="G301" s="94" t="s">
        <v>1571</v>
      </c>
      <c r="H301" s="94" t="s">
        <v>1354</v>
      </c>
      <c r="I301" s="94">
        <v>2015</v>
      </c>
      <c r="J301" s="94">
        <v>24616422.660706557</v>
      </c>
    </row>
    <row r="302" spans="1:10" x14ac:dyDescent="0.25">
      <c r="A302" s="94" t="s">
        <v>1561</v>
      </c>
      <c r="B302" s="94" t="s">
        <v>689</v>
      </c>
      <c r="C302" s="94">
        <v>85121</v>
      </c>
      <c r="D302" s="94" t="s">
        <v>1562</v>
      </c>
      <c r="E302" s="250" t="s">
        <v>1563</v>
      </c>
      <c r="F302" s="94">
        <v>21</v>
      </c>
      <c r="G302" s="94" t="s">
        <v>1572</v>
      </c>
      <c r="H302" s="94" t="s">
        <v>1354</v>
      </c>
      <c r="I302" s="94">
        <v>2015</v>
      </c>
      <c r="J302" s="94">
        <v>160722</v>
      </c>
    </row>
    <row r="303" spans="1:10" x14ac:dyDescent="0.25">
      <c r="A303" s="94" t="s">
        <v>1561</v>
      </c>
      <c r="B303" s="94" t="s">
        <v>689</v>
      </c>
      <c r="C303" s="94">
        <v>85121</v>
      </c>
      <c r="D303" s="94" t="s">
        <v>1562</v>
      </c>
      <c r="E303" s="250" t="s">
        <v>1563</v>
      </c>
      <c r="F303" s="94">
        <v>22</v>
      </c>
      <c r="G303" s="94" t="s">
        <v>1573</v>
      </c>
      <c r="H303" s="94" t="s">
        <v>1354</v>
      </c>
      <c r="I303" s="94">
        <v>2015</v>
      </c>
      <c r="J303" s="94">
        <v>3014</v>
      </c>
    </row>
    <row r="304" spans="1:10" x14ac:dyDescent="0.25">
      <c r="A304" s="94" t="s">
        <v>1561</v>
      </c>
      <c r="B304" s="94" t="s">
        <v>689</v>
      </c>
      <c r="C304" s="94">
        <v>85121</v>
      </c>
      <c r="D304" s="94" t="s">
        <v>1562</v>
      </c>
      <c r="E304" s="250" t="s">
        <v>1563</v>
      </c>
      <c r="F304" s="94">
        <v>23</v>
      </c>
      <c r="G304" s="94" t="s">
        <v>1574</v>
      </c>
      <c r="H304" s="94" t="s">
        <v>1354</v>
      </c>
      <c r="I304" s="94">
        <v>2015</v>
      </c>
      <c r="J304" s="94">
        <v>2509231</v>
      </c>
    </row>
    <row r="305" spans="1:10" x14ac:dyDescent="0.25">
      <c r="A305" s="94" t="s">
        <v>1561</v>
      </c>
      <c r="B305" s="94" t="s">
        <v>689</v>
      </c>
      <c r="C305" s="94">
        <v>85121</v>
      </c>
      <c r="D305" s="94" t="s">
        <v>1562</v>
      </c>
      <c r="E305" s="250" t="s">
        <v>1563</v>
      </c>
      <c r="F305" s="94">
        <v>24</v>
      </c>
      <c r="G305" s="94" t="s">
        <v>1575</v>
      </c>
      <c r="H305" s="94" t="s">
        <v>1354</v>
      </c>
      <c r="I305" s="94">
        <v>2015</v>
      </c>
      <c r="J305" s="94">
        <v>510901.65876864409</v>
      </c>
    </row>
    <row r="306" spans="1:10" x14ac:dyDescent="0.25">
      <c r="A306" s="94" t="s">
        <v>1561</v>
      </c>
      <c r="B306" s="94" t="s">
        <v>689</v>
      </c>
      <c r="C306" s="94">
        <v>85121</v>
      </c>
      <c r="D306" s="94" t="s">
        <v>1562</v>
      </c>
      <c r="E306" s="250" t="s">
        <v>1563</v>
      </c>
      <c r="F306" s="94">
        <v>25</v>
      </c>
      <c r="G306" s="94" t="s">
        <v>1576</v>
      </c>
      <c r="H306" s="94" t="s">
        <v>1354</v>
      </c>
      <c r="I306" s="94">
        <v>2015</v>
      </c>
      <c r="J306" s="94">
        <v>-57138.353639910179</v>
      </c>
    </row>
    <row r="307" spans="1:10" x14ac:dyDescent="0.25">
      <c r="A307" s="94" t="s">
        <v>1561</v>
      </c>
      <c r="B307" s="94" t="s">
        <v>689</v>
      </c>
      <c r="C307" s="94">
        <v>85121</v>
      </c>
      <c r="D307" s="94" t="s">
        <v>1562</v>
      </c>
      <c r="E307" s="250" t="s">
        <v>1563</v>
      </c>
      <c r="F307" s="94">
        <v>26</v>
      </c>
      <c r="G307" s="94" t="s">
        <v>1577</v>
      </c>
      <c r="H307" s="94" t="s">
        <v>1354</v>
      </c>
      <c r="I307" s="94">
        <v>2015</v>
      </c>
      <c r="J307" s="94">
        <v>-71911</v>
      </c>
    </row>
    <row r="308" spans="1:10" x14ac:dyDescent="0.25">
      <c r="A308" s="94" t="s">
        <v>1561</v>
      </c>
      <c r="B308" s="94" t="s">
        <v>689</v>
      </c>
      <c r="C308" s="94">
        <v>85121</v>
      </c>
      <c r="D308" s="94" t="s">
        <v>1562</v>
      </c>
      <c r="E308" s="250" t="s">
        <v>1563</v>
      </c>
      <c r="F308" s="94">
        <v>27</v>
      </c>
      <c r="G308" s="94" t="s">
        <v>1578</v>
      </c>
      <c r="H308" s="94" t="s">
        <v>1354</v>
      </c>
      <c r="I308" s="94">
        <v>2015</v>
      </c>
      <c r="J308" s="94">
        <v>21561603.355579954</v>
      </c>
    </row>
    <row r="309" spans="1:10" x14ac:dyDescent="0.25">
      <c r="A309" s="94" t="s">
        <v>1561</v>
      </c>
      <c r="B309" s="94" t="s">
        <v>689</v>
      </c>
      <c r="C309" s="94">
        <v>85121</v>
      </c>
      <c r="D309" s="94" t="s">
        <v>1562</v>
      </c>
      <c r="E309" s="250" t="s">
        <v>1563</v>
      </c>
      <c r="F309" s="94">
        <v>28</v>
      </c>
      <c r="G309" s="94" t="s">
        <v>1579</v>
      </c>
      <c r="H309" s="94" t="s">
        <v>1354</v>
      </c>
      <c r="I309" s="94">
        <v>2015</v>
      </c>
      <c r="J309" s="94">
        <v>7891776</v>
      </c>
    </row>
    <row r="310" spans="1:10" x14ac:dyDescent="0.25">
      <c r="A310" s="94" t="s">
        <v>1561</v>
      </c>
      <c r="B310" s="94" t="s">
        <v>689</v>
      </c>
      <c r="C310" s="94">
        <v>85121</v>
      </c>
      <c r="D310" s="94" t="s">
        <v>1562</v>
      </c>
      <c r="E310" s="250" t="s">
        <v>1563</v>
      </c>
      <c r="F310" s="94">
        <v>29</v>
      </c>
      <c r="G310" s="94" t="s">
        <v>1580</v>
      </c>
      <c r="H310" s="94" t="s">
        <v>1354</v>
      </c>
      <c r="I310" s="94">
        <v>2015</v>
      </c>
      <c r="J310" s="94">
        <v>13669827.355579952</v>
      </c>
    </row>
    <row r="311" spans="1:10" x14ac:dyDescent="0.25">
      <c r="A311" s="94" t="s">
        <v>1561</v>
      </c>
      <c r="B311" s="94" t="s">
        <v>689</v>
      </c>
      <c r="C311" s="94">
        <v>85121</v>
      </c>
      <c r="D311" s="94" t="s">
        <v>1562</v>
      </c>
      <c r="E311" s="250" t="s">
        <v>1563</v>
      </c>
      <c r="F311" s="94">
        <v>30</v>
      </c>
      <c r="G311" s="94" t="s">
        <v>881</v>
      </c>
      <c r="H311" s="94" t="s">
        <v>1354</v>
      </c>
      <c r="I311" s="94">
        <v>2015</v>
      </c>
      <c r="J311" s="94">
        <v>9946306.2630138639</v>
      </c>
    </row>
    <row r="312" spans="1:10" x14ac:dyDescent="0.25">
      <c r="A312" s="94" t="s">
        <v>1561</v>
      </c>
      <c r="B312" s="94" t="s">
        <v>689</v>
      </c>
      <c r="C312" s="94">
        <v>85121</v>
      </c>
      <c r="D312" s="94" t="s">
        <v>1562</v>
      </c>
      <c r="E312" s="250" t="s">
        <v>1563</v>
      </c>
      <c r="F312" s="94">
        <v>31</v>
      </c>
      <c r="G312" s="94" t="s">
        <v>1581</v>
      </c>
      <c r="H312" s="94" t="s">
        <v>1354</v>
      </c>
      <c r="I312" s="94">
        <v>2015</v>
      </c>
      <c r="J312" s="94">
        <v>262238.69647868403</v>
      </c>
    </row>
    <row r="313" spans="1:10" x14ac:dyDescent="0.25">
      <c r="A313" s="94" t="s">
        <v>1561</v>
      </c>
      <c r="B313" s="94" t="s">
        <v>689</v>
      </c>
      <c r="C313" s="94">
        <v>85121</v>
      </c>
      <c r="D313" s="94" t="s">
        <v>1562</v>
      </c>
      <c r="E313" s="250" t="s">
        <v>1563</v>
      </c>
      <c r="F313" s="94">
        <v>32</v>
      </c>
      <c r="G313" s="94" t="s">
        <v>1582</v>
      </c>
      <c r="H313" s="94" t="s">
        <v>1354</v>
      </c>
      <c r="I313" s="94">
        <v>2015</v>
      </c>
      <c r="J313" s="94">
        <v>72134.013716607806</v>
      </c>
    </row>
    <row r="314" spans="1:10" x14ac:dyDescent="0.25">
      <c r="A314" s="94" t="s">
        <v>1561</v>
      </c>
      <c r="B314" s="94" t="s">
        <v>689</v>
      </c>
      <c r="C314" s="94">
        <v>85121</v>
      </c>
      <c r="D314" s="94" t="s">
        <v>1562</v>
      </c>
      <c r="E314" s="250" t="s">
        <v>1563</v>
      </c>
      <c r="F314" s="94">
        <v>33</v>
      </c>
      <c r="G314" s="94" t="s">
        <v>1583</v>
      </c>
      <c r="H314" s="94" t="s">
        <v>1354</v>
      </c>
      <c r="I314" s="94">
        <v>2015</v>
      </c>
      <c r="J314" s="94">
        <v>231165.30297086661</v>
      </c>
    </row>
    <row r="315" spans="1:10" x14ac:dyDescent="0.25">
      <c r="A315" s="94" t="s">
        <v>1561</v>
      </c>
      <c r="B315" s="94" t="s">
        <v>689</v>
      </c>
      <c r="C315" s="94">
        <v>85121</v>
      </c>
      <c r="D315" s="94" t="s">
        <v>1562</v>
      </c>
      <c r="E315" s="250" t="s">
        <v>1563</v>
      </c>
      <c r="F315" s="94">
        <v>34</v>
      </c>
      <c r="G315" s="94" t="s">
        <v>1584</v>
      </c>
      <c r="H315" s="94" t="s">
        <v>1354</v>
      </c>
      <c r="I315" s="94">
        <v>2015</v>
      </c>
      <c r="J315" s="94">
        <v>21781.36462138209</v>
      </c>
    </row>
    <row r="316" spans="1:10" x14ac:dyDescent="0.25">
      <c r="A316" s="94" t="s">
        <v>1561</v>
      </c>
      <c r="B316" s="94" t="s">
        <v>689</v>
      </c>
      <c r="C316" s="94">
        <v>85121</v>
      </c>
      <c r="D316" s="94" t="s">
        <v>1562</v>
      </c>
      <c r="E316" s="250" t="s">
        <v>1563</v>
      </c>
      <c r="F316" s="94">
        <v>35</v>
      </c>
      <c r="G316" s="94" t="s">
        <v>1585</v>
      </c>
      <c r="H316" s="94" t="s">
        <v>1354</v>
      </c>
      <c r="I316" s="94">
        <v>2015</v>
      </c>
      <c r="J316" s="94">
        <v>101986.61955440216</v>
      </c>
    </row>
    <row r="317" spans="1:10" x14ac:dyDescent="0.25">
      <c r="A317" s="94" t="s">
        <v>1561</v>
      </c>
      <c r="B317" s="94" t="s">
        <v>689</v>
      </c>
      <c r="C317" s="94">
        <v>85121</v>
      </c>
      <c r="D317" s="94" t="s">
        <v>1562</v>
      </c>
      <c r="E317" s="250" t="s">
        <v>1563</v>
      </c>
      <c r="F317" s="94">
        <v>36</v>
      </c>
      <c r="G317" s="94" t="s">
        <v>1586</v>
      </c>
      <c r="H317" s="94" t="s">
        <v>1354</v>
      </c>
      <c r="I317" s="94">
        <v>2015</v>
      </c>
      <c r="J317" s="94">
        <v>257952.88431412354</v>
      </c>
    </row>
    <row r="318" spans="1:10" x14ac:dyDescent="0.25">
      <c r="A318" s="94" t="s">
        <v>1561</v>
      </c>
      <c r="B318" s="94" t="s">
        <v>689</v>
      </c>
      <c r="C318" s="94">
        <v>85121</v>
      </c>
      <c r="D318" s="94" t="s">
        <v>1562</v>
      </c>
      <c r="E318" s="250" t="s">
        <v>1563</v>
      </c>
      <c r="F318" s="94">
        <v>37</v>
      </c>
      <c r="G318" s="94" t="s">
        <v>1587</v>
      </c>
      <c r="H318" s="94" t="s">
        <v>1354</v>
      </c>
      <c r="I318" s="94">
        <v>2015</v>
      </c>
      <c r="J318" s="94">
        <v>19071.1338889615</v>
      </c>
    </row>
    <row r="319" spans="1:10" x14ac:dyDescent="0.25">
      <c r="A319" s="94" t="s">
        <v>1561</v>
      </c>
      <c r="B319" s="94" t="s">
        <v>689</v>
      </c>
      <c r="C319" s="94">
        <v>85121</v>
      </c>
      <c r="D319" s="94" t="s">
        <v>1562</v>
      </c>
      <c r="E319" s="250" t="s">
        <v>1563</v>
      </c>
      <c r="F319" s="94">
        <v>38</v>
      </c>
      <c r="G319" s="94" t="s">
        <v>1588</v>
      </c>
      <c r="H319" s="94" t="s">
        <v>1354</v>
      </c>
      <c r="I319" s="94">
        <v>2015</v>
      </c>
      <c r="J319" s="94">
        <v>204746.36249669589</v>
      </c>
    </row>
    <row r="320" spans="1:10" x14ac:dyDescent="0.25">
      <c r="A320" s="94" t="s">
        <v>1561</v>
      </c>
      <c r="B320" s="94" t="s">
        <v>689</v>
      </c>
      <c r="C320" s="94">
        <v>85121</v>
      </c>
      <c r="D320" s="94" t="s">
        <v>1562</v>
      </c>
      <c r="E320" s="250" t="s">
        <v>1563</v>
      </c>
      <c r="F320" s="94">
        <v>39</v>
      </c>
      <c r="G320" s="94" t="s">
        <v>1589</v>
      </c>
      <c r="H320" s="94" t="s">
        <v>1354</v>
      </c>
      <c r="I320" s="94">
        <v>2015</v>
      </c>
      <c r="J320" s="94">
        <v>1697103.0611170563</v>
      </c>
    </row>
    <row r="321" spans="1:10" x14ac:dyDescent="0.25">
      <c r="A321" s="94" t="s">
        <v>1561</v>
      </c>
      <c r="B321" s="94" t="s">
        <v>689</v>
      </c>
      <c r="C321" s="94">
        <v>85121</v>
      </c>
      <c r="D321" s="94" t="s">
        <v>1562</v>
      </c>
      <c r="E321" s="250" t="s">
        <v>1563</v>
      </c>
      <c r="F321" s="94">
        <v>40</v>
      </c>
      <c r="G321" s="94" t="s">
        <v>1590</v>
      </c>
      <c r="H321" s="94" t="s">
        <v>1354</v>
      </c>
      <c r="I321" s="94">
        <v>2015</v>
      </c>
      <c r="J321" s="94">
        <v>31045.027918919011</v>
      </c>
    </row>
    <row r="322" spans="1:10" x14ac:dyDescent="0.25">
      <c r="A322" s="94" t="s">
        <v>1561</v>
      </c>
      <c r="B322" s="94" t="s">
        <v>689</v>
      </c>
      <c r="C322" s="94">
        <v>85121</v>
      </c>
      <c r="D322" s="94" t="s">
        <v>1562</v>
      </c>
      <c r="E322" s="250" t="s">
        <v>1563</v>
      </c>
      <c r="F322" s="94">
        <v>41</v>
      </c>
      <c r="G322" s="94" t="s">
        <v>1591</v>
      </c>
      <c r="H322" s="94" t="s">
        <v>1354</v>
      </c>
      <c r="I322" s="94">
        <v>2015</v>
      </c>
      <c r="J322" s="94">
        <v>94289.466303040332</v>
      </c>
    </row>
    <row r="323" spans="1:10" x14ac:dyDescent="0.25">
      <c r="A323" s="94" t="s">
        <v>1561</v>
      </c>
      <c r="B323" s="94" t="s">
        <v>689</v>
      </c>
      <c r="C323" s="94">
        <v>85121</v>
      </c>
      <c r="D323" s="94" t="s">
        <v>1562</v>
      </c>
      <c r="E323" s="250" t="s">
        <v>1563</v>
      </c>
      <c r="F323" s="94">
        <v>42</v>
      </c>
      <c r="G323" s="94" t="s">
        <v>1592</v>
      </c>
      <c r="H323" s="94" t="s">
        <v>1354</v>
      </c>
      <c r="I323" s="94">
        <v>2015</v>
      </c>
      <c r="J323" s="94">
        <v>278200.89267322229</v>
      </c>
    </row>
    <row r="324" spans="1:10" x14ac:dyDescent="0.25">
      <c r="A324" s="94" t="s">
        <v>1561</v>
      </c>
      <c r="B324" s="94" t="s">
        <v>689</v>
      </c>
      <c r="C324" s="94">
        <v>85121</v>
      </c>
      <c r="D324" s="94" t="s">
        <v>1562</v>
      </c>
      <c r="E324" s="250" t="s">
        <v>1563</v>
      </c>
      <c r="F324" s="94">
        <v>43</v>
      </c>
      <c r="G324" s="94" t="s">
        <v>1593</v>
      </c>
      <c r="H324" s="94" t="s">
        <v>1354</v>
      </c>
      <c r="I324" s="94">
        <v>2015</v>
      </c>
      <c r="J324" s="94">
        <v>736841.92113405827</v>
      </c>
    </row>
    <row r="325" spans="1:10" x14ac:dyDescent="0.25">
      <c r="A325" s="94" t="s">
        <v>1561</v>
      </c>
      <c r="B325" s="94" t="s">
        <v>689</v>
      </c>
      <c r="C325" s="94">
        <v>85121</v>
      </c>
      <c r="D325" s="94" t="s">
        <v>1562</v>
      </c>
      <c r="E325" s="250" t="s">
        <v>1563</v>
      </c>
      <c r="F325" s="94">
        <v>44</v>
      </c>
      <c r="G325" s="94" t="s">
        <v>1594</v>
      </c>
      <c r="H325" s="94" t="s">
        <v>1354</v>
      </c>
      <c r="I325" s="94">
        <v>2015</v>
      </c>
      <c r="J325" s="94">
        <v>101971.63370141677</v>
      </c>
    </row>
    <row r="326" spans="1:10" x14ac:dyDescent="0.25">
      <c r="A326" s="94" t="s">
        <v>1561</v>
      </c>
      <c r="B326" s="94" t="s">
        <v>689</v>
      </c>
      <c r="C326" s="94">
        <v>85121</v>
      </c>
      <c r="D326" s="94" t="s">
        <v>1562</v>
      </c>
      <c r="E326" s="250" t="s">
        <v>1563</v>
      </c>
      <c r="F326" s="94">
        <v>45</v>
      </c>
      <c r="G326" s="94" t="s">
        <v>1595</v>
      </c>
      <c r="H326" s="94" t="s">
        <v>1354</v>
      </c>
      <c r="I326" s="94">
        <v>2015</v>
      </c>
      <c r="J326" s="94">
        <v>33163.475549140923</v>
      </c>
    </row>
    <row r="327" spans="1:10" x14ac:dyDescent="0.25">
      <c r="A327" s="94" t="s">
        <v>1561</v>
      </c>
      <c r="B327" s="94" t="s">
        <v>689</v>
      </c>
      <c r="C327" s="94">
        <v>85121</v>
      </c>
      <c r="D327" s="94" t="s">
        <v>1562</v>
      </c>
      <c r="E327" s="250" t="s">
        <v>1563</v>
      </c>
      <c r="F327" s="94">
        <v>46</v>
      </c>
      <c r="G327" s="94" t="s">
        <v>1596</v>
      </c>
      <c r="H327" s="94" t="s">
        <v>1354</v>
      </c>
      <c r="I327" s="94">
        <v>2015</v>
      </c>
      <c r="J327" s="94">
        <v>32241.342242698141</v>
      </c>
    </row>
    <row r="328" spans="1:10" x14ac:dyDescent="0.25">
      <c r="A328" s="94" t="s">
        <v>1561</v>
      </c>
      <c r="B328" s="94" t="s">
        <v>689</v>
      </c>
      <c r="C328" s="94">
        <v>85121</v>
      </c>
      <c r="D328" s="94" t="s">
        <v>1562</v>
      </c>
      <c r="E328" s="250" t="s">
        <v>1563</v>
      </c>
      <c r="F328" s="94">
        <v>47</v>
      </c>
      <c r="G328" s="94" t="s">
        <v>1597</v>
      </c>
      <c r="H328" s="94" t="s">
        <v>1354</v>
      </c>
      <c r="I328" s="94">
        <v>2015</v>
      </c>
      <c r="J328" s="94">
        <v>81459.978412451062</v>
      </c>
    </row>
    <row r="329" spans="1:10" x14ac:dyDescent="0.25">
      <c r="A329" s="94" t="s">
        <v>1561</v>
      </c>
      <c r="B329" s="94" t="s">
        <v>689</v>
      </c>
      <c r="C329" s="94">
        <v>85121</v>
      </c>
      <c r="D329" s="94" t="s">
        <v>1562</v>
      </c>
      <c r="E329" s="250" t="s">
        <v>1563</v>
      </c>
      <c r="F329" s="94">
        <v>48</v>
      </c>
      <c r="G329" s="94" t="s">
        <v>1598</v>
      </c>
      <c r="H329" s="94" t="s">
        <v>1354</v>
      </c>
      <c r="I329" s="94">
        <v>2015</v>
      </c>
      <c r="J329" s="94">
        <v>128501.77256620744</v>
      </c>
    </row>
    <row r="330" spans="1:10" x14ac:dyDescent="0.25">
      <c r="A330" s="94" t="s">
        <v>1561</v>
      </c>
      <c r="B330" s="94" t="s">
        <v>689</v>
      </c>
      <c r="C330" s="94">
        <v>85121</v>
      </c>
      <c r="D330" s="94" t="s">
        <v>1562</v>
      </c>
      <c r="E330" s="250" t="s">
        <v>1563</v>
      </c>
      <c r="F330" s="94">
        <v>49</v>
      </c>
      <c r="G330" s="94" t="s">
        <v>1599</v>
      </c>
      <c r="H330" s="94" t="s">
        <v>1354</v>
      </c>
      <c r="I330" s="94">
        <v>2015</v>
      </c>
      <c r="J330" s="94">
        <v>12963.451875587984</v>
      </c>
    </row>
    <row r="331" spans="1:10" x14ac:dyDescent="0.25">
      <c r="A331" s="94" t="s">
        <v>1561</v>
      </c>
      <c r="B331" s="94" t="s">
        <v>689</v>
      </c>
      <c r="C331" s="94">
        <v>85121</v>
      </c>
      <c r="D331" s="94" t="s">
        <v>1562</v>
      </c>
      <c r="E331" s="250" t="s">
        <v>1563</v>
      </c>
      <c r="F331" s="94">
        <v>50</v>
      </c>
      <c r="G331" s="94" t="s">
        <v>1600</v>
      </c>
      <c r="H331" s="94" t="s">
        <v>1354</v>
      </c>
      <c r="I331" s="94">
        <v>2015</v>
      </c>
      <c r="J331" s="94">
        <v>34805.049354867857</v>
      </c>
    </row>
    <row r="332" spans="1:10" x14ac:dyDescent="0.25">
      <c r="A332" s="94" t="s">
        <v>1561</v>
      </c>
      <c r="B332" s="94" t="s">
        <v>689</v>
      </c>
      <c r="C332" s="94">
        <v>85121</v>
      </c>
      <c r="D332" s="94" t="s">
        <v>1562</v>
      </c>
      <c r="E332" s="250" t="s">
        <v>1563</v>
      </c>
      <c r="F332" s="94">
        <v>51</v>
      </c>
      <c r="G332" s="94" t="s">
        <v>1601</v>
      </c>
      <c r="H332" s="94" t="s">
        <v>1354</v>
      </c>
      <c r="I332" s="94">
        <v>2015</v>
      </c>
      <c r="J332" s="94">
        <v>20356.567389820731</v>
      </c>
    </row>
    <row r="333" spans="1:10" x14ac:dyDescent="0.25">
      <c r="A333" s="94" t="s">
        <v>1561</v>
      </c>
      <c r="B333" s="94" t="s">
        <v>689</v>
      </c>
      <c r="C333" s="94">
        <v>85121</v>
      </c>
      <c r="D333" s="94" t="s">
        <v>1562</v>
      </c>
      <c r="E333" s="250" t="s">
        <v>1563</v>
      </c>
      <c r="F333" s="94">
        <v>52</v>
      </c>
      <c r="G333" s="94" t="s">
        <v>1602</v>
      </c>
      <c r="H333" s="94" t="s">
        <v>1354</v>
      </c>
      <c r="I333" s="94">
        <v>2015</v>
      </c>
      <c r="J333" s="94">
        <v>2541962.7804648117</v>
      </c>
    </row>
    <row r="334" spans="1:10" x14ac:dyDescent="0.25">
      <c r="A334" s="94" t="s">
        <v>1561</v>
      </c>
      <c r="B334" s="94" t="s">
        <v>689</v>
      </c>
      <c r="C334" s="94">
        <v>85121</v>
      </c>
      <c r="D334" s="94" t="s">
        <v>1562</v>
      </c>
      <c r="E334" s="250" t="s">
        <v>1563</v>
      </c>
      <c r="F334" s="94">
        <v>53</v>
      </c>
      <c r="G334" s="94" t="s">
        <v>1603</v>
      </c>
      <c r="H334" s="94" t="s">
        <v>1354</v>
      </c>
      <c r="I334" s="94">
        <v>2015</v>
      </c>
      <c r="J334" s="94">
        <v>136229.18290008229</v>
      </c>
    </row>
    <row r="335" spans="1:10" x14ac:dyDescent="0.25">
      <c r="A335" s="94" t="s">
        <v>1561</v>
      </c>
      <c r="B335" s="94" t="s">
        <v>689</v>
      </c>
      <c r="C335" s="94">
        <v>85121</v>
      </c>
      <c r="D335" s="94" t="s">
        <v>1562</v>
      </c>
      <c r="E335" s="250" t="s">
        <v>1563</v>
      </c>
      <c r="F335" s="94">
        <v>54</v>
      </c>
      <c r="G335" s="94" t="s">
        <v>1604</v>
      </c>
      <c r="H335" s="94" t="s">
        <v>1354</v>
      </c>
      <c r="I335" s="94">
        <v>2015</v>
      </c>
      <c r="J335" s="94">
        <v>236336.56584052276</v>
      </c>
    </row>
    <row r="336" spans="1:10" x14ac:dyDescent="0.25">
      <c r="A336" s="94" t="s">
        <v>1561</v>
      </c>
      <c r="B336" s="94" t="s">
        <v>689</v>
      </c>
      <c r="C336" s="94">
        <v>85121</v>
      </c>
      <c r="D336" s="94" t="s">
        <v>1562</v>
      </c>
      <c r="E336" s="250" t="s">
        <v>1563</v>
      </c>
      <c r="F336" s="94">
        <v>55</v>
      </c>
      <c r="G336" s="94" t="s">
        <v>1605</v>
      </c>
      <c r="H336" s="94" t="s">
        <v>1354</v>
      </c>
      <c r="I336" s="94">
        <v>2015</v>
      </c>
      <c r="J336" s="94">
        <v>2577757.7155282358</v>
      </c>
    </row>
    <row r="337" spans="1:10" x14ac:dyDescent="0.25">
      <c r="A337" s="94" t="s">
        <v>1561</v>
      </c>
      <c r="B337" s="94" t="s">
        <v>689</v>
      </c>
      <c r="C337" s="94">
        <v>85121</v>
      </c>
      <c r="D337" s="94" t="s">
        <v>1562</v>
      </c>
      <c r="E337" s="250" t="s">
        <v>1563</v>
      </c>
      <c r="F337" s="94">
        <v>67</v>
      </c>
      <c r="G337" s="94" t="s">
        <v>882</v>
      </c>
      <c r="H337" s="94" t="s">
        <v>1354</v>
      </c>
      <c r="I337" s="94">
        <v>2015</v>
      </c>
      <c r="J337" s="94">
        <v>3723521.0925660902</v>
      </c>
    </row>
    <row r="338" spans="1:10" x14ac:dyDescent="0.25">
      <c r="A338" s="94" t="s">
        <v>1561</v>
      </c>
      <c r="B338" s="94" t="s">
        <v>689</v>
      </c>
      <c r="C338" s="94">
        <v>85121</v>
      </c>
      <c r="D338" s="94" t="s">
        <v>1562</v>
      </c>
      <c r="E338" s="250" t="s">
        <v>1563</v>
      </c>
      <c r="F338" s="94">
        <v>1</v>
      </c>
      <c r="G338" s="94" t="s">
        <v>2432</v>
      </c>
      <c r="H338" s="94" t="s">
        <v>1354</v>
      </c>
      <c r="I338" s="94">
        <v>2016</v>
      </c>
      <c r="J338" s="94">
        <v>3972561</v>
      </c>
    </row>
    <row r="339" spans="1:10" x14ac:dyDescent="0.25">
      <c r="A339" s="94" t="s">
        <v>1561</v>
      </c>
      <c r="B339" s="94" t="s">
        <v>689</v>
      </c>
      <c r="C339" s="94">
        <v>85121</v>
      </c>
      <c r="D339" s="94" t="s">
        <v>1562</v>
      </c>
      <c r="E339" s="250" t="s">
        <v>1563</v>
      </c>
      <c r="F339" s="94">
        <v>2</v>
      </c>
      <c r="G339" s="94" t="s">
        <v>2433</v>
      </c>
      <c r="H339" s="94" t="s">
        <v>1354</v>
      </c>
      <c r="I339" s="94">
        <v>2016</v>
      </c>
      <c r="J339" s="94">
        <v>1659500</v>
      </c>
    </row>
    <row r="340" spans="1:10" x14ac:dyDescent="0.25">
      <c r="A340" s="94" t="s">
        <v>1561</v>
      </c>
      <c r="B340" s="94" t="s">
        <v>689</v>
      </c>
      <c r="C340" s="94">
        <v>85121</v>
      </c>
      <c r="D340" s="94" t="s">
        <v>1562</v>
      </c>
      <c r="E340" s="250" t="s">
        <v>1563</v>
      </c>
      <c r="F340" s="94">
        <v>3</v>
      </c>
      <c r="G340" s="94" t="s">
        <v>2434</v>
      </c>
      <c r="H340" s="94" t="s">
        <v>1354</v>
      </c>
      <c r="I340" s="94">
        <v>2016</v>
      </c>
      <c r="J340" s="94">
        <v>100189</v>
      </c>
    </row>
    <row r="341" spans="1:10" x14ac:dyDescent="0.25">
      <c r="A341" s="94" t="s">
        <v>1561</v>
      </c>
      <c r="B341" s="94" t="s">
        <v>689</v>
      </c>
      <c r="C341" s="94">
        <v>85121</v>
      </c>
      <c r="D341" s="94" t="s">
        <v>1562</v>
      </c>
      <c r="E341" s="250" t="s">
        <v>1563</v>
      </c>
      <c r="F341" s="94">
        <v>4</v>
      </c>
      <c r="G341" s="94" t="s">
        <v>2435</v>
      </c>
      <c r="H341" s="94" t="s">
        <v>1354</v>
      </c>
      <c r="I341" s="94">
        <v>2016</v>
      </c>
      <c r="J341" s="94">
        <v>277245</v>
      </c>
    </row>
    <row r="342" spans="1:10" x14ac:dyDescent="0.25">
      <c r="A342" s="94" t="s">
        <v>1561</v>
      </c>
      <c r="B342" s="94" t="s">
        <v>689</v>
      </c>
      <c r="C342" s="94">
        <v>85121</v>
      </c>
      <c r="D342" s="94" t="s">
        <v>1562</v>
      </c>
      <c r="E342" s="250" t="s">
        <v>1563</v>
      </c>
      <c r="F342" s="94">
        <v>5</v>
      </c>
      <c r="G342" s="94" t="s">
        <v>2436</v>
      </c>
      <c r="H342" s="94" t="s">
        <v>1354</v>
      </c>
      <c r="I342" s="94">
        <v>2016</v>
      </c>
      <c r="J342" s="94">
        <v>1699911</v>
      </c>
    </row>
    <row r="343" spans="1:10" x14ac:dyDescent="0.25">
      <c r="A343" s="94" t="s">
        <v>1561</v>
      </c>
      <c r="B343" s="94" t="s">
        <v>689</v>
      </c>
      <c r="C343" s="94">
        <v>85121</v>
      </c>
      <c r="D343" s="94" t="s">
        <v>1562</v>
      </c>
      <c r="E343" s="250" t="s">
        <v>1563</v>
      </c>
      <c r="F343" s="94">
        <v>6</v>
      </c>
      <c r="G343" s="94" t="s">
        <v>2437</v>
      </c>
      <c r="H343" s="94" t="s">
        <v>1354</v>
      </c>
      <c r="I343" s="94">
        <v>2016</v>
      </c>
      <c r="J343" s="94">
        <v>235716</v>
      </c>
    </row>
    <row r="344" spans="1:10" x14ac:dyDescent="0.25">
      <c r="A344" s="94" t="s">
        <v>1561</v>
      </c>
      <c r="B344" s="94" t="s">
        <v>689</v>
      </c>
      <c r="C344" s="94">
        <v>85121</v>
      </c>
      <c r="D344" s="94" t="s">
        <v>1562</v>
      </c>
      <c r="E344" s="250" t="s">
        <v>1563</v>
      </c>
      <c r="F344" s="94">
        <v>7</v>
      </c>
      <c r="G344" s="250" t="s">
        <v>2438</v>
      </c>
      <c r="H344" s="94" t="s">
        <v>1354</v>
      </c>
      <c r="I344" s="94">
        <v>2016</v>
      </c>
      <c r="J344" s="94">
        <v>8026828</v>
      </c>
    </row>
    <row r="345" spans="1:10" x14ac:dyDescent="0.25">
      <c r="A345" s="94" t="s">
        <v>1561</v>
      </c>
      <c r="B345" s="94" t="s">
        <v>689</v>
      </c>
      <c r="C345" s="94">
        <v>85121</v>
      </c>
      <c r="D345" s="94" t="s">
        <v>1562</v>
      </c>
      <c r="E345" s="250" t="s">
        <v>1563</v>
      </c>
      <c r="F345" s="94">
        <v>8</v>
      </c>
      <c r="G345" s="94" t="s">
        <v>2439</v>
      </c>
      <c r="H345" s="94" t="s">
        <v>1354</v>
      </c>
      <c r="I345" s="94">
        <v>2016</v>
      </c>
      <c r="J345" s="94">
        <v>408545</v>
      </c>
    </row>
    <row r="346" spans="1:10" x14ac:dyDescent="0.25">
      <c r="A346" s="94" t="s">
        <v>1561</v>
      </c>
      <c r="B346" s="94" t="s">
        <v>689</v>
      </c>
      <c r="C346" s="94">
        <v>85121</v>
      </c>
      <c r="D346" s="94" t="s">
        <v>1562</v>
      </c>
      <c r="E346" s="250" t="s">
        <v>1563</v>
      </c>
      <c r="F346" s="94">
        <v>9</v>
      </c>
      <c r="G346" s="94" t="s">
        <v>2440</v>
      </c>
      <c r="H346" s="94" t="s">
        <v>1354</v>
      </c>
      <c r="I346" s="94">
        <v>2016</v>
      </c>
      <c r="J346" s="94">
        <v>4554110</v>
      </c>
    </row>
    <row r="347" spans="1:10" x14ac:dyDescent="0.25">
      <c r="A347" s="94" t="s">
        <v>1561</v>
      </c>
      <c r="B347" s="94" t="s">
        <v>689</v>
      </c>
      <c r="C347" s="94">
        <v>85121</v>
      </c>
      <c r="D347" s="94" t="s">
        <v>1562</v>
      </c>
      <c r="E347" s="250" t="s">
        <v>1563</v>
      </c>
      <c r="F347" s="94">
        <v>10</v>
      </c>
      <c r="G347" s="94" t="s">
        <v>2441</v>
      </c>
      <c r="H347" s="94" t="s">
        <v>1354</v>
      </c>
      <c r="I347" s="94">
        <v>2016</v>
      </c>
      <c r="J347" s="94">
        <v>252794</v>
      </c>
    </row>
    <row r="348" spans="1:10" x14ac:dyDescent="0.25">
      <c r="A348" s="94" t="s">
        <v>1561</v>
      </c>
      <c r="B348" s="94" t="s">
        <v>689</v>
      </c>
      <c r="C348" s="94">
        <v>85121</v>
      </c>
      <c r="D348" s="94" t="s">
        <v>1562</v>
      </c>
      <c r="E348" s="250" t="s">
        <v>1563</v>
      </c>
      <c r="F348" s="94">
        <v>11</v>
      </c>
      <c r="G348" s="94" t="s">
        <v>2442</v>
      </c>
      <c r="H348" s="94" t="s">
        <v>1354</v>
      </c>
      <c r="I348" s="94">
        <v>2016</v>
      </c>
      <c r="J348" s="94">
        <v>2342120</v>
      </c>
    </row>
    <row r="349" spans="1:10" x14ac:dyDescent="0.25">
      <c r="A349" s="94" t="s">
        <v>1561</v>
      </c>
      <c r="B349" s="94" t="s">
        <v>689</v>
      </c>
      <c r="C349" s="94">
        <v>85121</v>
      </c>
      <c r="D349" s="94" t="s">
        <v>1562</v>
      </c>
      <c r="E349" s="250" t="s">
        <v>1563</v>
      </c>
      <c r="F349" s="94">
        <v>12</v>
      </c>
      <c r="G349" s="94" t="s">
        <v>1564</v>
      </c>
      <c r="H349" s="94" t="s">
        <v>1354</v>
      </c>
      <c r="I349" s="94">
        <v>2016</v>
      </c>
      <c r="J349" s="94">
        <v>499367</v>
      </c>
    </row>
    <row r="350" spans="1:10" x14ac:dyDescent="0.25">
      <c r="A350" s="94" t="s">
        <v>1561</v>
      </c>
      <c r="B350" s="94" t="s">
        <v>689</v>
      </c>
      <c r="C350" s="94">
        <v>85121</v>
      </c>
      <c r="D350" s="94" t="s">
        <v>1562</v>
      </c>
      <c r="E350" s="250" t="s">
        <v>1563</v>
      </c>
      <c r="F350" s="94">
        <v>13</v>
      </c>
      <c r="G350" s="94" t="s">
        <v>2443</v>
      </c>
      <c r="H350" s="94" t="s">
        <v>1354</v>
      </c>
      <c r="I350" s="94">
        <v>2016</v>
      </c>
      <c r="J350" s="94">
        <v>469259</v>
      </c>
    </row>
    <row r="351" spans="1:10" x14ac:dyDescent="0.25">
      <c r="A351" s="94" t="s">
        <v>1561</v>
      </c>
      <c r="B351" s="94" t="s">
        <v>689</v>
      </c>
      <c r="C351" s="94">
        <v>85121</v>
      </c>
      <c r="D351" s="94" t="s">
        <v>1562</v>
      </c>
      <c r="E351" s="250" t="s">
        <v>1563</v>
      </c>
      <c r="F351" s="94">
        <v>14</v>
      </c>
      <c r="G351" s="94" t="s">
        <v>1565</v>
      </c>
      <c r="H351" s="94" t="s">
        <v>1354</v>
      </c>
      <c r="I351" s="94">
        <v>2016</v>
      </c>
      <c r="J351" s="94">
        <v>11999389</v>
      </c>
    </row>
    <row r="352" spans="1:10" x14ac:dyDescent="0.25">
      <c r="A352" s="94" t="s">
        <v>1561</v>
      </c>
      <c r="B352" s="94" t="s">
        <v>689</v>
      </c>
      <c r="C352" s="94">
        <v>85121</v>
      </c>
      <c r="D352" s="94" t="s">
        <v>1562</v>
      </c>
      <c r="E352" s="250" t="s">
        <v>1563</v>
      </c>
      <c r="F352" s="94">
        <v>15</v>
      </c>
      <c r="G352" s="94" t="s">
        <v>1566</v>
      </c>
      <c r="H352" s="94" t="s">
        <v>1354</v>
      </c>
      <c r="I352" s="94">
        <v>2016</v>
      </c>
      <c r="J352" s="94">
        <v>11818566</v>
      </c>
    </row>
    <row r="353" spans="1:10" x14ac:dyDescent="0.25">
      <c r="A353" s="94" t="s">
        <v>1561</v>
      </c>
      <c r="B353" s="94" t="s">
        <v>689</v>
      </c>
      <c r="C353" s="94">
        <v>85121</v>
      </c>
      <c r="D353" s="94" t="s">
        <v>1562</v>
      </c>
      <c r="E353" s="250" t="s">
        <v>1563</v>
      </c>
      <c r="F353" s="94">
        <v>16</v>
      </c>
      <c r="G353" s="94" t="s">
        <v>1567</v>
      </c>
      <c r="H353" s="94" t="s">
        <v>1354</v>
      </c>
      <c r="I353" s="94">
        <v>2016</v>
      </c>
      <c r="J353" s="94">
        <v>1561058</v>
      </c>
    </row>
    <row r="354" spans="1:10" x14ac:dyDescent="0.25">
      <c r="A354" s="94" t="s">
        <v>1561</v>
      </c>
      <c r="B354" s="94" t="s">
        <v>689</v>
      </c>
      <c r="C354" s="94">
        <v>85121</v>
      </c>
      <c r="D354" s="94" t="s">
        <v>1562</v>
      </c>
      <c r="E354" s="250" t="s">
        <v>1563</v>
      </c>
      <c r="F354" s="94">
        <v>17</v>
      </c>
      <c r="G354" s="94" t="s">
        <v>1568</v>
      </c>
      <c r="H354" s="94" t="s">
        <v>1354</v>
      </c>
      <c r="I354" s="94">
        <v>2016</v>
      </c>
      <c r="J354" s="94">
        <v>3878327</v>
      </c>
    </row>
    <row r="355" spans="1:10" x14ac:dyDescent="0.25">
      <c r="A355" s="94" t="s">
        <v>1561</v>
      </c>
      <c r="B355" s="94" t="s">
        <v>689</v>
      </c>
      <c r="C355" s="94">
        <v>85121</v>
      </c>
      <c r="D355" s="94" t="s">
        <v>1562</v>
      </c>
      <c r="E355" s="250" t="s">
        <v>1563</v>
      </c>
      <c r="F355" s="94">
        <v>18</v>
      </c>
      <c r="G355" s="94" t="s">
        <v>1569</v>
      </c>
      <c r="H355" s="94" t="s">
        <v>1354</v>
      </c>
      <c r="I355" s="94">
        <v>2016</v>
      </c>
      <c r="J355" s="94">
        <v>3596588</v>
      </c>
    </row>
    <row r="356" spans="1:10" x14ac:dyDescent="0.25">
      <c r="A356" s="94" t="s">
        <v>1561</v>
      </c>
      <c r="B356" s="94" t="s">
        <v>689</v>
      </c>
      <c r="C356" s="94">
        <v>85121</v>
      </c>
      <c r="D356" s="94" t="s">
        <v>1562</v>
      </c>
      <c r="E356" s="250" t="s">
        <v>1563</v>
      </c>
      <c r="F356" s="94">
        <v>19</v>
      </c>
      <c r="G356" s="94" t="s">
        <v>1570</v>
      </c>
      <c r="H356" s="94" t="s">
        <v>1354</v>
      </c>
      <c r="I356" s="94">
        <v>2016</v>
      </c>
      <c r="J356" s="94">
        <v>783573.49990626005</v>
      </c>
    </row>
    <row r="357" spans="1:10" x14ac:dyDescent="0.25">
      <c r="A357" s="94" t="s">
        <v>1561</v>
      </c>
      <c r="B357" s="94" t="s">
        <v>689</v>
      </c>
      <c r="C357" s="94">
        <v>85121</v>
      </c>
      <c r="D357" s="94" t="s">
        <v>1562</v>
      </c>
      <c r="E357" s="250" t="s">
        <v>1563</v>
      </c>
      <c r="F357" s="94">
        <v>20</v>
      </c>
      <c r="G357" s="94" t="s">
        <v>1571</v>
      </c>
      <c r="H357" s="94" t="s">
        <v>1354</v>
      </c>
      <c r="I357" s="94">
        <v>2016</v>
      </c>
      <c r="J357" s="94">
        <v>24601528.499906261</v>
      </c>
    </row>
    <row r="358" spans="1:10" x14ac:dyDescent="0.25">
      <c r="A358" s="94" t="s">
        <v>1561</v>
      </c>
      <c r="B358" s="94" t="s">
        <v>689</v>
      </c>
      <c r="C358" s="94">
        <v>85121</v>
      </c>
      <c r="D358" s="94" t="s">
        <v>1562</v>
      </c>
      <c r="E358" s="250" t="s">
        <v>1563</v>
      </c>
      <c r="F358" s="94">
        <v>21</v>
      </c>
      <c r="G358" s="94" t="s">
        <v>1572</v>
      </c>
      <c r="H358" s="94" t="s">
        <v>1354</v>
      </c>
      <c r="I358" s="94">
        <v>2016</v>
      </c>
      <c r="J358" s="94">
        <v>164313</v>
      </c>
    </row>
    <row r="359" spans="1:10" x14ac:dyDescent="0.25">
      <c r="A359" s="94" t="s">
        <v>1561</v>
      </c>
      <c r="B359" s="94" t="s">
        <v>689</v>
      </c>
      <c r="C359" s="94">
        <v>85121</v>
      </c>
      <c r="D359" s="94" t="s">
        <v>1562</v>
      </c>
      <c r="E359" s="250" t="s">
        <v>1563</v>
      </c>
      <c r="F359" s="94">
        <v>22</v>
      </c>
      <c r="G359" s="94" t="s">
        <v>1573</v>
      </c>
      <c r="H359" s="94" t="s">
        <v>1354</v>
      </c>
      <c r="I359" s="94">
        <v>2016</v>
      </c>
      <c r="J359" s="94">
        <v>16269</v>
      </c>
    </row>
    <row r="360" spans="1:10" x14ac:dyDescent="0.25">
      <c r="A360" s="94" t="s">
        <v>1561</v>
      </c>
      <c r="B360" s="94" t="s">
        <v>689</v>
      </c>
      <c r="C360" s="94">
        <v>85121</v>
      </c>
      <c r="D360" s="94" t="s">
        <v>1562</v>
      </c>
      <c r="E360" s="250" t="s">
        <v>1563</v>
      </c>
      <c r="F360" s="94">
        <v>23</v>
      </c>
      <c r="G360" s="94" t="s">
        <v>1574</v>
      </c>
      <c r="H360" s="94" t="s">
        <v>1354</v>
      </c>
      <c r="I360" s="94">
        <v>2016</v>
      </c>
      <c r="J360" s="94">
        <v>2166762</v>
      </c>
    </row>
    <row r="361" spans="1:10" x14ac:dyDescent="0.25">
      <c r="A361" s="94" t="s">
        <v>1561</v>
      </c>
      <c r="B361" s="94" t="s">
        <v>689</v>
      </c>
      <c r="C361" s="94">
        <v>85121</v>
      </c>
      <c r="D361" s="94" t="s">
        <v>1562</v>
      </c>
      <c r="E361" s="250" t="s">
        <v>1563</v>
      </c>
      <c r="F361" s="94">
        <v>24</v>
      </c>
      <c r="G361" s="94" t="s">
        <v>1575</v>
      </c>
      <c r="H361" s="94" t="s">
        <v>1354</v>
      </c>
      <c r="I361" s="94">
        <v>2016</v>
      </c>
      <c r="J361" s="94">
        <v>531202.93875066272</v>
      </c>
    </row>
    <row r="362" spans="1:10" x14ac:dyDescent="0.25">
      <c r="A362" s="94" t="s">
        <v>1561</v>
      </c>
      <c r="B362" s="94" t="s">
        <v>689</v>
      </c>
      <c r="C362" s="94">
        <v>85121</v>
      </c>
      <c r="D362" s="94" t="s">
        <v>1562</v>
      </c>
      <c r="E362" s="250" t="s">
        <v>1563</v>
      </c>
      <c r="F362" s="94">
        <v>25</v>
      </c>
      <c r="G362" s="94" t="s">
        <v>1576</v>
      </c>
      <c r="H362" s="94" t="s">
        <v>1354</v>
      </c>
      <c r="I362" s="94">
        <v>2016</v>
      </c>
      <c r="J362" s="94">
        <v>-23782.663564237566</v>
      </c>
    </row>
    <row r="363" spans="1:10" x14ac:dyDescent="0.25">
      <c r="A363" s="94" t="s">
        <v>1561</v>
      </c>
      <c r="B363" s="94" t="s">
        <v>689</v>
      </c>
      <c r="C363" s="94">
        <v>85121</v>
      </c>
      <c r="D363" s="94" t="s">
        <v>1562</v>
      </c>
      <c r="E363" s="250" t="s">
        <v>1563</v>
      </c>
      <c r="F363" s="94">
        <v>26</v>
      </c>
      <c r="G363" s="94" t="s">
        <v>1577</v>
      </c>
      <c r="H363" s="94" t="s">
        <v>1354</v>
      </c>
      <c r="I363" s="94">
        <v>2016</v>
      </c>
      <c r="J363" s="94">
        <v>40627</v>
      </c>
    </row>
    <row r="364" spans="1:10" x14ac:dyDescent="0.25">
      <c r="A364" s="94" t="s">
        <v>1561</v>
      </c>
      <c r="B364" s="94" t="s">
        <v>689</v>
      </c>
      <c r="C364" s="94">
        <v>85121</v>
      </c>
      <c r="D364" s="94" t="s">
        <v>1562</v>
      </c>
      <c r="E364" s="250" t="s">
        <v>1563</v>
      </c>
      <c r="F364" s="94">
        <v>27</v>
      </c>
      <c r="G364" s="94" t="s">
        <v>1578</v>
      </c>
      <c r="H364" s="94" t="s">
        <v>1354</v>
      </c>
      <c r="I364" s="94">
        <v>2016</v>
      </c>
      <c r="J364" s="94">
        <v>21706137.224723987</v>
      </c>
    </row>
    <row r="365" spans="1:10" x14ac:dyDescent="0.25">
      <c r="A365" s="94" t="s">
        <v>1561</v>
      </c>
      <c r="B365" s="94" t="s">
        <v>689</v>
      </c>
      <c r="C365" s="94">
        <v>85121</v>
      </c>
      <c r="D365" s="94" t="s">
        <v>1562</v>
      </c>
      <c r="E365" s="250" t="s">
        <v>1563</v>
      </c>
      <c r="F365" s="94">
        <v>28</v>
      </c>
      <c r="G365" s="94" t="s">
        <v>1579</v>
      </c>
      <c r="H365" s="94" t="s">
        <v>1354</v>
      </c>
      <c r="I365" s="94">
        <v>2016</v>
      </c>
      <c r="J365" s="94">
        <v>8026828</v>
      </c>
    </row>
    <row r="366" spans="1:10" x14ac:dyDescent="0.25">
      <c r="A366" s="94" t="s">
        <v>1561</v>
      </c>
      <c r="B366" s="94" t="s">
        <v>689</v>
      </c>
      <c r="C366" s="94">
        <v>85121</v>
      </c>
      <c r="D366" s="94" t="s">
        <v>1562</v>
      </c>
      <c r="E366" s="250" t="s">
        <v>1563</v>
      </c>
      <c r="F366" s="94">
        <v>29</v>
      </c>
      <c r="G366" s="94" t="s">
        <v>1580</v>
      </c>
      <c r="H366" s="94" t="s">
        <v>1354</v>
      </c>
      <c r="I366" s="94">
        <v>2016</v>
      </c>
      <c r="J366" s="94">
        <v>13679309.224723985</v>
      </c>
    </row>
    <row r="367" spans="1:10" x14ac:dyDescent="0.25">
      <c r="A367" s="94" t="s">
        <v>1561</v>
      </c>
      <c r="B367" s="94" t="s">
        <v>689</v>
      </c>
      <c r="C367" s="94">
        <v>85121</v>
      </c>
      <c r="D367" s="94" t="s">
        <v>1562</v>
      </c>
      <c r="E367" s="250" t="s">
        <v>1563</v>
      </c>
      <c r="F367" s="94">
        <v>30</v>
      </c>
      <c r="G367" s="94" t="s">
        <v>881</v>
      </c>
      <c r="H367" s="94" t="s">
        <v>1354</v>
      </c>
      <c r="I367" s="94">
        <v>2016</v>
      </c>
      <c r="J367" s="94">
        <v>9872567.9531879965</v>
      </c>
    </row>
    <row r="368" spans="1:10" x14ac:dyDescent="0.25">
      <c r="A368" s="94" t="s">
        <v>1561</v>
      </c>
      <c r="B368" s="94" t="s">
        <v>689</v>
      </c>
      <c r="C368" s="94">
        <v>85121</v>
      </c>
      <c r="D368" s="94" t="s">
        <v>1562</v>
      </c>
      <c r="E368" s="250" t="s">
        <v>1563</v>
      </c>
      <c r="F368" s="94">
        <v>31</v>
      </c>
      <c r="G368" s="94" t="s">
        <v>1581</v>
      </c>
      <c r="H368" s="94" t="s">
        <v>1354</v>
      </c>
      <c r="I368" s="94">
        <v>2016</v>
      </c>
      <c r="J368" s="94">
        <v>266248.19701991399</v>
      </c>
    </row>
    <row r="369" spans="1:10" x14ac:dyDescent="0.25">
      <c r="A369" s="94" t="s">
        <v>1561</v>
      </c>
      <c r="B369" s="94" t="s">
        <v>689</v>
      </c>
      <c r="C369" s="94">
        <v>85121</v>
      </c>
      <c r="D369" s="94" t="s">
        <v>1562</v>
      </c>
      <c r="E369" s="250" t="s">
        <v>1563</v>
      </c>
      <c r="F369" s="94">
        <v>32</v>
      </c>
      <c r="G369" s="94" t="s">
        <v>1582</v>
      </c>
      <c r="H369" s="94" t="s">
        <v>1354</v>
      </c>
      <c r="I369" s="94">
        <v>2016</v>
      </c>
      <c r="J369" s="94">
        <v>69233.3105694322</v>
      </c>
    </row>
    <row r="370" spans="1:10" x14ac:dyDescent="0.25">
      <c r="A370" s="94" t="s">
        <v>1561</v>
      </c>
      <c r="B370" s="94" t="s">
        <v>689</v>
      </c>
      <c r="C370" s="94">
        <v>85121</v>
      </c>
      <c r="D370" s="94" t="s">
        <v>1562</v>
      </c>
      <c r="E370" s="250" t="s">
        <v>1563</v>
      </c>
      <c r="F370" s="94">
        <v>33</v>
      </c>
      <c r="G370" s="94" t="s">
        <v>1583</v>
      </c>
      <c r="H370" s="94" t="s">
        <v>1354</v>
      </c>
      <c r="I370" s="94">
        <v>2016</v>
      </c>
      <c r="J370" s="94">
        <v>238429.80185523481</v>
      </c>
    </row>
    <row r="371" spans="1:10" x14ac:dyDescent="0.25">
      <c r="A371" s="94" t="s">
        <v>1561</v>
      </c>
      <c r="B371" s="94" t="s">
        <v>689</v>
      </c>
      <c r="C371" s="94">
        <v>85121</v>
      </c>
      <c r="D371" s="94" t="s">
        <v>1562</v>
      </c>
      <c r="E371" s="250" t="s">
        <v>1563</v>
      </c>
      <c r="F371" s="94">
        <v>34</v>
      </c>
      <c r="G371" s="94" t="s">
        <v>1584</v>
      </c>
      <c r="H371" s="94" t="s">
        <v>1354</v>
      </c>
      <c r="I371" s="94">
        <v>2016</v>
      </c>
      <c r="J371" s="94">
        <v>22313.844602709567</v>
      </c>
    </row>
    <row r="372" spans="1:10" x14ac:dyDescent="0.25">
      <c r="A372" s="94" t="s">
        <v>1561</v>
      </c>
      <c r="B372" s="94" t="s">
        <v>689</v>
      </c>
      <c r="C372" s="94">
        <v>85121</v>
      </c>
      <c r="D372" s="94" t="s">
        <v>1562</v>
      </c>
      <c r="E372" s="250" t="s">
        <v>1563</v>
      </c>
      <c r="F372" s="94">
        <v>35</v>
      </c>
      <c r="G372" s="94" t="s">
        <v>1585</v>
      </c>
      <c r="H372" s="94" t="s">
        <v>1354</v>
      </c>
      <c r="I372" s="94">
        <v>2016</v>
      </c>
      <c r="J372" s="94">
        <v>102635.27680863631</v>
      </c>
    </row>
    <row r="373" spans="1:10" x14ac:dyDescent="0.25">
      <c r="A373" s="94" t="s">
        <v>1561</v>
      </c>
      <c r="B373" s="94" t="s">
        <v>689</v>
      </c>
      <c r="C373" s="94">
        <v>85121</v>
      </c>
      <c r="D373" s="94" t="s">
        <v>1562</v>
      </c>
      <c r="E373" s="250" t="s">
        <v>1563</v>
      </c>
      <c r="F373" s="94">
        <v>36</v>
      </c>
      <c r="G373" s="94" t="s">
        <v>1586</v>
      </c>
      <c r="H373" s="94" t="s">
        <v>1354</v>
      </c>
      <c r="I373" s="94">
        <v>2016</v>
      </c>
      <c r="J373" s="94">
        <v>249448.56952272562</v>
      </c>
    </row>
    <row r="374" spans="1:10" x14ac:dyDescent="0.25">
      <c r="A374" s="94" t="s">
        <v>1561</v>
      </c>
      <c r="B374" s="94" t="s">
        <v>689</v>
      </c>
      <c r="C374" s="94">
        <v>85121</v>
      </c>
      <c r="D374" s="94" t="s">
        <v>1562</v>
      </c>
      <c r="E374" s="250" t="s">
        <v>1563</v>
      </c>
      <c r="F374" s="94">
        <v>37</v>
      </c>
      <c r="G374" s="94" t="s">
        <v>1587</v>
      </c>
      <c r="H374" s="94" t="s">
        <v>1354</v>
      </c>
      <c r="I374" s="94">
        <v>2016</v>
      </c>
      <c r="J374" s="94">
        <v>20039.439694325811</v>
      </c>
    </row>
    <row r="375" spans="1:10" x14ac:dyDescent="0.25">
      <c r="A375" s="94" t="s">
        <v>1561</v>
      </c>
      <c r="B375" s="94" t="s">
        <v>689</v>
      </c>
      <c r="C375" s="94">
        <v>85121</v>
      </c>
      <c r="D375" s="94" t="s">
        <v>1562</v>
      </c>
      <c r="E375" s="250" t="s">
        <v>1563</v>
      </c>
      <c r="F375" s="94">
        <v>38</v>
      </c>
      <c r="G375" s="94" t="s">
        <v>1588</v>
      </c>
      <c r="H375" s="94" t="s">
        <v>1354</v>
      </c>
      <c r="I375" s="94">
        <v>2016</v>
      </c>
      <c r="J375" s="94">
        <v>192054.9839639733</v>
      </c>
    </row>
    <row r="376" spans="1:10" x14ac:dyDescent="0.25">
      <c r="A376" s="94" t="s">
        <v>1561</v>
      </c>
      <c r="B376" s="94" t="s">
        <v>689</v>
      </c>
      <c r="C376" s="94">
        <v>85121</v>
      </c>
      <c r="D376" s="94" t="s">
        <v>1562</v>
      </c>
      <c r="E376" s="250" t="s">
        <v>1563</v>
      </c>
      <c r="F376" s="94">
        <v>39</v>
      </c>
      <c r="G376" s="94" t="s">
        <v>1589</v>
      </c>
      <c r="H376" s="94" t="s">
        <v>1354</v>
      </c>
      <c r="I376" s="94">
        <v>2016</v>
      </c>
      <c r="J376" s="94">
        <v>1667784.7310879165</v>
      </c>
    </row>
    <row r="377" spans="1:10" x14ac:dyDescent="0.25">
      <c r="A377" s="94" t="s">
        <v>1561</v>
      </c>
      <c r="B377" s="94" t="s">
        <v>689</v>
      </c>
      <c r="C377" s="94">
        <v>85121</v>
      </c>
      <c r="D377" s="94" t="s">
        <v>1562</v>
      </c>
      <c r="E377" s="250" t="s">
        <v>1563</v>
      </c>
      <c r="F377" s="94">
        <v>40</v>
      </c>
      <c r="G377" s="94" t="s">
        <v>1590</v>
      </c>
      <c r="H377" s="94" t="s">
        <v>1354</v>
      </c>
      <c r="I377" s="94">
        <v>2016</v>
      </c>
      <c r="J377" s="94">
        <v>37814.972521787779</v>
      </c>
    </row>
    <row r="378" spans="1:10" x14ac:dyDescent="0.25">
      <c r="A378" s="94" t="s">
        <v>1561</v>
      </c>
      <c r="B378" s="94" t="s">
        <v>689</v>
      </c>
      <c r="C378" s="94">
        <v>85121</v>
      </c>
      <c r="D378" s="94" t="s">
        <v>1562</v>
      </c>
      <c r="E378" s="250" t="s">
        <v>1563</v>
      </c>
      <c r="F378" s="94">
        <v>41</v>
      </c>
      <c r="G378" s="94" t="s">
        <v>1591</v>
      </c>
      <c r="H378" s="94" t="s">
        <v>1354</v>
      </c>
      <c r="I378" s="94">
        <v>2016</v>
      </c>
      <c r="J378" s="94">
        <v>96691.481022979016</v>
      </c>
    </row>
    <row r="379" spans="1:10" x14ac:dyDescent="0.25">
      <c r="A379" s="94" t="s">
        <v>1561</v>
      </c>
      <c r="B379" s="94" t="s">
        <v>689</v>
      </c>
      <c r="C379" s="94">
        <v>85121</v>
      </c>
      <c r="D379" s="94" t="s">
        <v>1562</v>
      </c>
      <c r="E379" s="250" t="s">
        <v>1563</v>
      </c>
      <c r="F379" s="94">
        <v>42</v>
      </c>
      <c r="G379" s="94" t="s">
        <v>1592</v>
      </c>
      <c r="H379" s="94" t="s">
        <v>1354</v>
      </c>
      <c r="I379" s="94">
        <v>2016</v>
      </c>
      <c r="J379" s="94">
        <v>277226.57233820297</v>
      </c>
    </row>
    <row r="380" spans="1:10" x14ac:dyDescent="0.25">
      <c r="A380" s="94" t="s">
        <v>1561</v>
      </c>
      <c r="B380" s="94" t="s">
        <v>689</v>
      </c>
      <c r="C380" s="94">
        <v>85121</v>
      </c>
      <c r="D380" s="94" t="s">
        <v>1562</v>
      </c>
      <c r="E380" s="250" t="s">
        <v>1563</v>
      </c>
      <c r="F380" s="94">
        <v>43</v>
      </c>
      <c r="G380" s="94" t="s">
        <v>1593</v>
      </c>
      <c r="H380" s="94" t="s">
        <v>1354</v>
      </c>
      <c r="I380" s="94">
        <v>2016</v>
      </c>
      <c r="J380" s="94">
        <v>756161.0968196576</v>
      </c>
    </row>
    <row r="381" spans="1:10" x14ac:dyDescent="0.25">
      <c r="A381" s="94" t="s">
        <v>1561</v>
      </c>
      <c r="B381" s="94" t="s">
        <v>689</v>
      </c>
      <c r="C381" s="94">
        <v>85121</v>
      </c>
      <c r="D381" s="94" t="s">
        <v>1562</v>
      </c>
      <c r="E381" s="250" t="s">
        <v>1563</v>
      </c>
      <c r="F381" s="94">
        <v>44</v>
      </c>
      <c r="G381" s="94" t="s">
        <v>1594</v>
      </c>
      <c r="H381" s="94" t="s">
        <v>1354</v>
      </c>
      <c r="I381" s="94">
        <v>2016</v>
      </c>
      <c r="J381" s="94">
        <v>102073.30505677522</v>
      </c>
    </row>
    <row r="382" spans="1:10" x14ac:dyDescent="0.25">
      <c r="A382" s="94" t="s">
        <v>1561</v>
      </c>
      <c r="B382" s="94" t="s">
        <v>689</v>
      </c>
      <c r="C382" s="94">
        <v>85121</v>
      </c>
      <c r="D382" s="94" t="s">
        <v>1562</v>
      </c>
      <c r="E382" s="250" t="s">
        <v>1563</v>
      </c>
      <c r="F382" s="94">
        <v>45</v>
      </c>
      <c r="G382" s="94" t="s">
        <v>1595</v>
      </c>
      <c r="H382" s="94" t="s">
        <v>1354</v>
      </c>
      <c r="I382" s="94">
        <v>2016</v>
      </c>
      <c r="J382" s="94">
        <v>33419.887672078832</v>
      </c>
    </row>
    <row r="383" spans="1:10" x14ac:dyDescent="0.25">
      <c r="A383" s="94" t="s">
        <v>1561</v>
      </c>
      <c r="B383" s="94" t="s">
        <v>689</v>
      </c>
      <c r="C383" s="94">
        <v>85121</v>
      </c>
      <c r="D383" s="94" t="s">
        <v>1562</v>
      </c>
      <c r="E383" s="250" t="s">
        <v>1563</v>
      </c>
      <c r="F383" s="94">
        <v>46</v>
      </c>
      <c r="G383" s="94" t="s">
        <v>1596</v>
      </c>
      <c r="H383" s="94" t="s">
        <v>1354</v>
      </c>
      <c r="I383" s="94">
        <v>2016</v>
      </c>
      <c r="J383" s="94">
        <v>32429.370365490067</v>
      </c>
    </row>
    <row r="384" spans="1:10" x14ac:dyDescent="0.25">
      <c r="A384" s="94" t="s">
        <v>1561</v>
      </c>
      <c r="B384" s="94" t="s">
        <v>689</v>
      </c>
      <c r="C384" s="94">
        <v>85121</v>
      </c>
      <c r="D384" s="94" t="s">
        <v>1562</v>
      </c>
      <c r="E384" s="250" t="s">
        <v>1563</v>
      </c>
      <c r="F384" s="94">
        <v>47</v>
      </c>
      <c r="G384" s="94" t="s">
        <v>1597</v>
      </c>
      <c r="H384" s="94" t="s">
        <v>1354</v>
      </c>
      <c r="I384" s="94">
        <v>2016</v>
      </c>
      <c r="J384" s="94">
        <v>81791.393097174441</v>
      </c>
    </row>
    <row r="385" spans="1:10" x14ac:dyDescent="0.25">
      <c r="A385" s="94" t="s">
        <v>1561</v>
      </c>
      <c r="B385" s="94" t="s">
        <v>689</v>
      </c>
      <c r="C385" s="94">
        <v>85121</v>
      </c>
      <c r="D385" s="94" t="s">
        <v>1562</v>
      </c>
      <c r="E385" s="250" t="s">
        <v>1563</v>
      </c>
      <c r="F385" s="94">
        <v>48</v>
      </c>
      <c r="G385" s="94" t="s">
        <v>1598</v>
      </c>
      <c r="H385" s="94" t="s">
        <v>1354</v>
      </c>
      <c r="I385" s="94">
        <v>2016</v>
      </c>
      <c r="J385" s="94">
        <v>151018.24324703543</v>
      </c>
    </row>
    <row r="386" spans="1:10" x14ac:dyDescent="0.25">
      <c r="A386" s="94" t="s">
        <v>1561</v>
      </c>
      <c r="B386" s="94" t="s">
        <v>689</v>
      </c>
      <c r="C386" s="94">
        <v>85121</v>
      </c>
      <c r="D386" s="94" t="s">
        <v>1562</v>
      </c>
      <c r="E386" s="250" t="s">
        <v>1563</v>
      </c>
      <c r="F386" s="94">
        <v>49</v>
      </c>
      <c r="G386" s="94" t="s">
        <v>1599</v>
      </c>
      <c r="H386" s="94" t="s">
        <v>1354</v>
      </c>
      <c r="I386" s="94">
        <v>2016</v>
      </c>
      <c r="J386" s="94">
        <v>12949.784892013979</v>
      </c>
    </row>
    <row r="387" spans="1:10" x14ac:dyDescent="0.25">
      <c r="A387" s="94" t="s">
        <v>1561</v>
      </c>
      <c r="B387" s="94" t="s">
        <v>689</v>
      </c>
      <c r="C387" s="94">
        <v>85121</v>
      </c>
      <c r="D387" s="94" t="s">
        <v>1562</v>
      </c>
      <c r="E387" s="250" t="s">
        <v>1563</v>
      </c>
      <c r="F387" s="94">
        <v>50</v>
      </c>
      <c r="G387" s="94" t="s">
        <v>1600</v>
      </c>
      <c r="H387" s="94" t="s">
        <v>1354</v>
      </c>
      <c r="I387" s="94">
        <v>2016</v>
      </c>
      <c r="J387" s="94">
        <v>32487.340813170249</v>
      </c>
    </row>
    <row r="388" spans="1:10" x14ac:dyDescent="0.25">
      <c r="A388" s="94" t="s">
        <v>1561</v>
      </c>
      <c r="B388" s="94" t="s">
        <v>689</v>
      </c>
      <c r="C388" s="94">
        <v>85121</v>
      </c>
      <c r="D388" s="94" t="s">
        <v>1562</v>
      </c>
      <c r="E388" s="250" t="s">
        <v>1563</v>
      </c>
      <c r="F388" s="94">
        <v>51</v>
      </c>
      <c r="G388" s="94" t="s">
        <v>1601</v>
      </c>
      <c r="H388" s="94" t="s">
        <v>1354</v>
      </c>
      <c r="I388" s="94">
        <v>2016</v>
      </c>
      <c r="J388" s="94">
        <v>20763.090901758496</v>
      </c>
    </row>
    <row r="389" spans="1:10" x14ac:dyDescent="0.25">
      <c r="A389" s="94" t="s">
        <v>1561</v>
      </c>
      <c r="B389" s="94" t="s">
        <v>689</v>
      </c>
      <c r="C389" s="94">
        <v>85121</v>
      </c>
      <c r="D389" s="94" t="s">
        <v>1562</v>
      </c>
      <c r="E389" s="250" t="s">
        <v>1563</v>
      </c>
      <c r="F389" s="94">
        <v>52</v>
      </c>
      <c r="G389" s="94" t="s">
        <v>1602</v>
      </c>
      <c r="H389" s="94" t="s">
        <v>1354</v>
      </c>
      <c r="I389" s="94">
        <v>2016</v>
      </c>
      <c r="J389" s="94">
        <v>2471289.5928132744</v>
      </c>
    </row>
    <row r="390" spans="1:10" x14ac:dyDescent="0.25">
      <c r="A390" s="94" t="s">
        <v>1561</v>
      </c>
      <c r="B390" s="94" t="s">
        <v>689</v>
      </c>
      <c r="C390" s="94">
        <v>85121</v>
      </c>
      <c r="D390" s="94" t="s">
        <v>1562</v>
      </c>
      <c r="E390" s="250" t="s">
        <v>1563</v>
      </c>
      <c r="F390" s="94">
        <v>53</v>
      </c>
      <c r="G390" s="94" t="s">
        <v>1603</v>
      </c>
      <c r="H390" s="94" t="s">
        <v>1354</v>
      </c>
      <c r="I390" s="94">
        <v>2016</v>
      </c>
      <c r="J390" s="94">
        <v>131827.72818758624</v>
      </c>
    </row>
    <row r="391" spans="1:10" x14ac:dyDescent="0.25">
      <c r="A391" s="94" t="s">
        <v>1561</v>
      </c>
      <c r="B391" s="94" t="s">
        <v>689</v>
      </c>
      <c r="C391" s="94">
        <v>85121</v>
      </c>
      <c r="D391" s="94" t="s">
        <v>1562</v>
      </c>
      <c r="E391" s="250" t="s">
        <v>1563</v>
      </c>
      <c r="F391" s="94">
        <v>54</v>
      </c>
      <c r="G391" s="94" t="s">
        <v>1604</v>
      </c>
      <c r="H391" s="94" t="s">
        <v>1354</v>
      </c>
      <c r="I391" s="94">
        <v>2016</v>
      </c>
      <c r="J391" s="94">
        <v>274207.02476309321</v>
      </c>
    </row>
    <row r="392" spans="1:10" x14ac:dyDescent="0.25">
      <c r="A392" s="94" t="s">
        <v>1561</v>
      </c>
      <c r="B392" s="94" t="s">
        <v>689</v>
      </c>
      <c r="C392" s="94">
        <v>85121</v>
      </c>
      <c r="D392" s="94" t="s">
        <v>1562</v>
      </c>
      <c r="E392" s="250" t="s">
        <v>1563</v>
      </c>
      <c r="F392" s="94">
        <v>55</v>
      </c>
      <c r="G392" s="94" t="s">
        <v>1605</v>
      </c>
      <c r="H392" s="94" t="s">
        <v>1354</v>
      </c>
      <c r="I392" s="94">
        <v>2016</v>
      </c>
      <c r="J392" s="94">
        <v>2532228.9135510488</v>
      </c>
    </row>
    <row r="393" spans="1:10" x14ac:dyDescent="0.25">
      <c r="A393" s="94" t="s">
        <v>1561</v>
      </c>
      <c r="B393" s="94" t="s">
        <v>689</v>
      </c>
      <c r="C393" s="94">
        <v>85121</v>
      </c>
      <c r="D393" s="94" t="s">
        <v>1562</v>
      </c>
      <c r="E393" s="250" t="s">
        <v>1563</v>
      </c>
      <c r="F393" s="94">
        <v>67</v>
      </c>
      <c r="G393" s="94" t="s">
        <v>882</v>
      </c>
      <c r="H393" s="94" t="s">
        <v>1354</v>
      </c>
      <c r="I393" s="94">
        <v>2016</v>
      </c>
      <c r="J393" s="94">
        <v>3806741.271535988</v>
      </c>
    </row>
    <row r="394" spans="1:10" x14ac:dyDescent="0.25">
      <c r="A394" s="94" t="s">
        <v>1561</v>
      </c>
      <c r="B394" s="94" t="s">
        <v>689</v>
      </c>
      <c r="C394" s="94">
        <v>85121</v>
      </c>
      <c r="D394" s="94" t="s">
        <v>1562</v>
      </c>
      <c r="E394" s="250" t="s">
        <v>1563</v>
      </c>
      <c r="F394" s="94">
        <v>1</v>
      </c>
      <c r="G394" s="94" t="s">
        <v>2432</v>
      </c>
      <c r="H394" s="94" t="s">
        <v>1354</v>
      </c>
      <c r="I394" s="94">
        <v>2017</v>
      </c>
      <c r="J394" s="94">
        <v>4051263</v>
      </c>
    </row>
    <row r="395" spans="1:10" x14ac:dyDescent="0.25">
      <c r="A395" s="94" t="s">
        <v>1561</v>
      </c>
      <c r="B395" s="94" t="s">
        <v>689</v>
      </c>
      <c r="C395" s="94">
        <v>85121</v>
      </c>
      <c r="D395" s="94" t="s">
        <v>1562</v>
      </c>
      <c r="E395" s="250" t="s">
        <v>1563</v>
      </c>
      <c r="F395" s="94">
        <v>2</v>
      </c>
      <c r="G395" s="94" t="s">
        <v>2433</v>
      </c>
      <c r="H395" s="94" t="s">
        <v>1354</v>
      </c>
      <c r="I395" s="94">
        <v>2017</v>
      </c>
      <c r="J395" s="94">
        <v>1647766</v>
      </c>
    </row>
    <row r="396" spans="1:10" x14ac:dyDescent="0.25">
      <c r="A396" s="94" t="s">
        <v>1561</v>
      </c>
      <c r="B396" s="94" t="s">
        <v>689</v>
      </c>
      <c r="C396" s="94">
        <v>85121</v>
      </c>
      <c r="D396" s="94" t="s">
        <v>1562</v>
      </c>
      <c r="E396" s="250" t="s">
        <v>1563</v>
      </c>
      <c r="F396" s="94">
        <v>3</v>
      </c>
      <c r="G396" s="94" t="s">
        <v>2434</v>
      </c>
      <c r="H396" s="94" t="s">
        <v>1354</v>
      </c>
      <c r="I396" s="94">
        <v>2017</v>
      </c>
      <c r="J396" s="94">
        <v>94245</v>
      </c>
    </row>
    <row r="397" spans="1:10" x14ac:dyDescent="0.25">
      <c r="A397" s="94" t="s">
        <v>1561</v>
      </c>
      <c r="B397" s="94" t="s">
        <v>689</v>
      </c>
      <c r="C397" s="94">
        <v>85121</v>
      </c>
      <c r="D397" s="94" t="s">
        <v>1562</v>
      </c>
      <c r="E397" s="250" t="s">
        <v>1563</v>
      </c>
      <c r="F397" s="94">
        <v>4</v>
      </c>
      <c r="G397" s="94" t="s">
        <v>2435</v>
      </c>
      <c r="H397" s="94" t="s">
        <v>1354</v>
      </c>
      <c r="I397" s="94">
        <v>2017</v>
      </c>
      <c r="J397" s="94">
        <v>254216</v>
      </c>
    </row>
    <row r="398" spans="1:10" x14ac:dyDescent="0.25">
      <c r="A398" s="94" t="s">
        <v>1561</v>
      </c>
      <c r="B398" s="94" t="s">
        <v>689</v>
      </c>
      <c r="C398" s="94">
        <v>85121</v>
      </c>
      <c r="D398" s="94" t="s">
        <v>1562</v>
      </c>
      <c r="E398" s="250" t="s">
        <v>1563</v>
      </c>
      <c r="F398" s="94">
        <v>5</v>
      </c>
      <c r="G398" s="94" t="s">
        <v>2436</v>
      </c>
      <c r="H398" s="94" t="s">
        <v>1354</v>
      </c>
      <c r="I398" s="94">
        <v>2017</v>
      </c>
      <c r="J398" s="94">
        <v>1820399</v>
      </c>
    </row>
    <row r="399" spans="1:10" x14ac:dyDescent="0.25">
      <c r="A399" s="94" t="s">
        <v>1561</v>
      </c>
      <c r="B399" s="94" t="s">
        <v>689</v>
      </c>
      <c r="C399" s="94">
        <v>85121</v>
      </c>
      <c r="D399" s="94" t="s">
        <v>1562</v>
      </c>
      <c r="E399" s="250" t="s">
        <v>1563</v>
      </c>
      <c r="F399" s="94">
        <v>6</v>
      </c>
      <c r="G399" s="94" t="s">
        <v>2437</v>
      </c>
      <c r="H399" s="94" t="s">
        <v>1354</v>
      </c>
      <c r="I399" s="94">
        <v>2017</v>
      </c>
      <c r="J399" s="94">
        <v>234637</v>
      </c>
    </row>
    <row r="400" spans="1:10" x14ac:dyDescent="0.25">
      <c r="A400" s="94" t="s">
        <v>1561</v>
      </c>
      <c r="B400" s="94" t="s">
        <v>689</v>
      </c>
      <c r="C400" s="94">
        <v>85121</v>
      </c>
      <c r="D400" s="94" t="s">
        <v>1562</v>
      </c>
      <c r="E400" s="250" t="s">
        <v>1563</v>
      </c>
      <c r="F400" s="94">
        <v>7</v>
      </c>
      <c r="G400" s="250" t="s">
        <v>2438</v>
      </c>
      <c r="H400" s="94" t="s">
        <v>1354</v>
      </c>
      <c r="I400" s="94">
        <v>2017</v>
      </c>
      <c r="J400" s="94">
        <v>8045922</v>
      </c>
    </row>
    <row r="401" spans="1:10" x14ac:dyDescent="0.25">
      <c r="A401" s="94" t="s">
        <v>1561</v>
      </c>
      <c r="B401" s="94" t="s">
        <v>689</v>
      </c>
      <c r="C401" s="94">
        <v>85121</v>
      </c>
      <c r="D401" s="94" t="s">
        <v>1562</v>
      </c>
      <c r="E401" s="250" t="s">
        <v>1563</v>
      </c>
      <c r="F401" s="94">
        <v>8</v>
      </c>
      <c r="G401" s="94" t="s">
        <v>2439</v>
      </c>
      <c r="H401" s="94" t="s">
        <v>1354</v>
      </c>
      <c r="I401" s="94">
        <v>2017</v>
      </c>
      <c r="J401" s="94">
        <v>412430</v>
      </c>
    </row>
    <row r="402" spans="1:10" x14ac:dyDescent="0.25">
      <c r="A402" s="94" t="s">
        <v>1561</v>
      </c>
      <c r="B402" s="94" t="s">
        <v>689</v>
      </c>
      <c r="C402" s="94">
        <v>85121</v>
      </c>
      <c r="D402" s="94" t="s">
        <v>1562</v>
      </c>
      <c r="E402" s="250" t="s">
        <v>1563</v>
      </c>
      <c r="F402" s="94">
        <v>9</v>
      </c>
      <c r="G402" s="94" t="s">
        <v>2440</v>
      </c>
      <c r="H402" s="94" t="s">
        <v>1354</v>
      </c>
      <c r="I402" s="94">
        <v>2017</v>
      </c>
      <c r="J402" s="94">
        <v>4558634</v>
      </c>
    </row>
    <row r="403" spans="1:10" x14ac:dyDescent="0.25">
      <c r="A403" s="94" t="s">
        <v>1561</v>
      </c>
      <c r="B403" s="94" t="s">
        <v>689</v>
      </c>
      <c r="C403" s="94">
        <v>85121</v>
      </c>
      <c r="D403" s="94" t="s">
        <v>1562</v>
      </c>
      <c r="E403" s="250" t="s">
        <v>1563</v>
      </c>
      <c r="F403" s="94">
        <v>10</v>
      </c>
      <c r="G403" s="94" t="s">
        <v>2441</v>
      </c>
      <c r="H403" s="94" t="s">
        <v>1354</v>
      </c>
      <c r="I403" s="94">
        <v>2017</v>
      </c>
      <c r="J403" s="94">
        <v>251597</v>
      </c>
    </row>
    <row r="404" spans="1:10" x14ac:dyDescent="0.25">
      <c r="A404" s="94" t="s">
        <v>1561</v>
      </c>
      <c r="B404" s="94" t="s">
        <v>689</v>
      </c>
      <c r="C404" s="94">
        <v>85121</v>
      </c>
      <c r="D404" s="94" t="s">
        <v>1562</v>
      </c>
      <c r="E404" s="250" t="s">
        <v>1563</v>
      </c>
      <c r="F404" s="94">
        <v>11</v>
      </c>
      <c r="G404" s="94" t="s">
        <v>2442</v>
      </c>
      <c r="H404" s="94" t="s">
        <v>1354</v>
      </c>
      <c r="I404" s="94">
        <v>2017</v>
      </c>
      <c r="J404" s="94">
        <v>2353456</v>
      </c>
    </row>
    <row r="405" spans="1:10" x14ac:dyDescent="0.25">
      <c r="A405" s="94" t="s">
        <v>1561</v>
      </c>
      <c r="B405" s="94" t="s">
        <v>689</v>
      </c>
      <c r="C405" s="94">
        <v>85121</v>
      </c>
      <c r="D405" s="94" t="s">
        <v>1562</v>
      </c>
      <c r="E405" s="250" t="s">
        <v>1563</v>
      </c>
      <c r="F405" s="94">
        <v>12</v>
      </c>
      <c r="G405" s="94" t="s">
        <v>1564</v>
      </c>
      <c r="H405" s="94" t="s">
        <v>1354</v>
      </c>
      <c r="I405" s="94">
        <v>2017</v>
      </c>
      <c r="J405" s="94">
        <v>594487</v>
      </c>
    </row>
    <row r="406" spans="1:10" x14ac:dyDescent="0.25">
      <c r="A406" s="94" t="s">
        <v>1561</v>
      </c>
      <c r="B406" s="94" t="s">
        <v>689</v>
      </c>
      <c r="C406" s="94">
        <v>85121</v>
      </c>
      <c r="D406" s="94" t="s">
        <v>1562</v>
      </c>
      <c r="E406" s="250" t="s">
        <v>1563</v>
      </c>
      <c r="F406" s="94">
        <v>13</v>
      </c>
      <c r="G406" s="94" t="s">
        <v>2443</v>
      </c>
      <c r="H406" s="94" t="s">
        <v>1354</v>
      </c>
      <c r="I406" s="94">
        <v>2017</v>
      </c>
      <c r="J406" s="94">
        <v>469805</v>
      </c>
    </row>
    <row r="407" spans="1:10" x14ac:dyDescent="0.25">
      <c r="A407" s="94" t="s">
        <v>1561</v>
      </c>
      <c r="B407" s="94" t="s">
        <v>689</v>
      </c>
      <c r="C407" s="94">
        <v>85121</v>
      </c>
      <c r="D407" s="94" t="s">
        <v>1562</v>
      </c>
      <c r="E407" s="250" t="s">
        <v>1563</v>
      </c>
      <c r="F407" s="94">
        <v>14</v>
      </c>
      <c r="G407" s="94" t="s">
        <v>1565</v>
      </c>
      <c r="H407" s="94" t="s">
        <v>1354</v>
      </c>
      <c r="I407" s="94">
        <v>2017</v>
      </c>
      <c r="J407" s="94">
        <v>12097185</v>
      </c>
    </row>
    <row r="408" spans="1:10" x14ac:dyDescent="0.25">
      <c r="A408" s="94" t="s">
        <v>1561</v>
      </c>
      <c r="B408" s="94" t="s">
        <v>689</v>
      </c>
      <c r="C408" s="94">
        <v>85121</v>
      </c>
      <c r="D408" s="94" t="s">
        <v>1562</v>
      </c>
      <c r="E408" s="250" t="s">
        <v>1563</v>
      </c>
      <c r="F408" s="94">
        <v>15</v>
      </c>
      <c r="G408" s="94" t="s">
        <v>1566</v>
      </c>
      <c r="H408" s="94" t="s">
        <v>1354</v>
      </c>
      <c r="I408" s="94">
        <v>2017</v>
      </c>
      <c r="J408" s="94">
        <v>11999710</v>
      </c>
    </row>
    <row r="409" spans="1:10" x14ac:dyDescent="0.25">
      <c r="A409" s="94" t="s">
        <v>1561</v>
      </c>
      <c r="B409" s="94" t="s">
        <v>689</v>
      </c>
      <c r="C409" s="94">
        <v>85121</v>
      </c>
      <c r="D409" s="94" t="s">
        <v>1562</v>
      </c>
      <c r="E409" s="250" t="s">
        <v>1563</v>
      </c>
      <c r="F409" s="94">
        <v>16</v>
      </c>
      <c r="G409" s="94" t="s">
        <v>1567</v>
      </c>
      <c r="H409" s="94" t="s">
        <v>1354</v>
      </c>
      <c r="I409" s="94">
        <v>2017</v>
      </c>
      <c r="J409" s="94">
        <v>1341345</v>
      </c>
    </row>
    <row r="410" spans="1:10" x14ac:dyDescent="0.25">
      <c r="A410" s="94" t="s">
        <v>1561</v>
      </c>
      <c r="B410" s="94" t="s">
        <v>689</v>
      </c>
      <c r="C410" s="94">
        <v>85121</v>
      </c>
      <c r="D410" s="94" t="s">
        <v>1562</v>
      </c>
      <c r="E410" s="250" t="s">
        <v>1563</v>
      </c>
      <c r="F410" s="94">
        <v>17</v>
      </c>
      <c r="G410" s="94" t="s">
        <v>1568</v>
      </c>
      <c r="H410" s="94" t="s">
        <v>1354</v>
      </c>
      <c r="I410" s="94">
        <v>2017</v>
      </c>
      <c r="J410" s="94">
        <v>3856804</v>
      </c>
    </row>
    <row r="411" spans="1:10" x14ac:dyDescent="0.25">
      <c r="A411" s="94" t="s">
        <v>1561</v>
      </c>
      <c r="B411" s="94" t="s">
        <v>689</v>
      </c>
      <c r="C411" s="94">
        <v>85121</v>
      </c>
      <c r="D411" s="94" t="s">
        <v>1562</v>
      </c>
      <c r="E411" s="250" t="s">
        <v>1563</v>
      </c>
      <c r="F411" s="94">
        <v>18</v>
      </c>
      <c r="G411" s="94" t="s">
        <v>1569</v>
      </c>
      <c r="H411" s="94" t="s">
        <v>1354</v>
      </c>
      <c r="I411" s="94">
        <v>2017</v>
      </c>
      <c r="J411" s="94">
        <v>4019182</v>
      </c>
    </row>
    <row r="412" spans="1:10" x14ac:dyDescent="0.25">
      <c r="A412" s="94" t="s">
        <v>1561</v>
      </c>
      <c r="B412" s="94" t="s">
        <v>689</v>
      </c>
      <c r="C412" s="94">
        <v>85121</v>
      </c>
      <c r="D412" s="94" t="s">
        <v>1562</v>
      </c>
      <c r="E412" s="250" t="s">
        <v>1563</v>
      </c>
      <c r="F412" s="94">
        <v>19</v>
      </c>
      <c r="G412" s="94" t="s">
        <v>1570</v>
      </c>
      <c r="H412" s="94" t="s">
        <v>1354</v>
      </c>
      <c r="I412" s="94">
        <v>2017</v>
      </c>
      <c r="J412" s="94">
        <v>864278.32052561303</v>
      </c>
    </row>
    <row r="413" spans="1:10" x14ac:dyDescent="0.25">
      <c r="A413" s="94" t="s">
        <v>1561</v>
      </c>
      <c r="B413" s="94" t="s">
        <v>689</v>
      </c>
      <c r="C413" s="94">
        <v>85121</v>
      </c>
      <c r="D413" s="94" t="s">
        <v>1562</v>
      </c>
      <c r="E413" s="250" t="s">
        <v>1563</v>
      </c>
      <c r="F413" s="94">
        <v>20</v>
      </c>
      <c r="G413" s="94" t="s">
        <v>1571</v>
      </c>
      <c r="H413" s="94" t="s">
        <v>1354</v>
      </c>
      <c r="I413" s="94">
        <v>2017</v>
      </c>
      <c r="J413" s="94">
        <v>24961173.320525613</v>
      </c>
    </row>
    <row r="414" spans="1:10" x14ac:dyDescent="0.25">
      <c r="A414" s="94" t="s">
        <v>1561</v>
      </c>
      <c r="B414" s="94" t="s">
        <v>689</v>
      </c>
      <c r="C414" s="94">
        <v>85121</v>
      </c>
      <c r="D414" s="94" t="s">
        <v>1562</v>
      </c>
      <c r="E414" s="250" t="s">
        <v>1563</v>
      </c>
      <c r="F414" s="94">
        <v>21</v>
      </c>
      <c r="G414" s="94" t="s">
        <v>1572</v>
      </c>
      <c r="H414" s="94" t="s">
        <v>1354</v>
      </c>
      <c r="I414" s="94">
        <v>2017</v>
      </c>
      <c r="J414" s="94">
        <v>173298</v>
      </c>
    </row>
    <row r="415" spans="1:10" x14ac:dyDescent="0.25">
      <c r="A415" s="94" t="s">
        <v>1561</v>
      </c>
      <c r="B415" s="94" t="s">
        <v>689</v>
      </c>
      <c r="C415" s="94">
        <v>85121</v>
      </c>
      <c r="D415" s="94" t="s">
        <v>1562</v>
      </c>
      <c r="E415" s="250" t="s">
        <v>1563</v>
      </c>
      <c r="F415" s="94">
        <v>22</v>
      </c>
      <c r="G415" s="94" t="s">
        <v>1573</v>
      </c>
      <c r="H415" s="94" t="s">
        <v>1354</v>
      </c>
      <c r="I415" s="94">
        <v>2017</v>
      </c>
      <c r="J415" s="94">
        <v>-81857</v>
      </c>
    </row>
    <row r="416" spans="1:10" x14ac:dyDescent="0.25">
      <c r="A416" s="94" t="s">
        <v>1561</v>
      </c>
      <c r="B416" s="94" t="s">
        <v>689</v>
      </c>
      <c r="C416" s="94">
        <v>85121</v>
      </c>
      <c r="D416" s="94" t="s">
        <v>1562</v>
      </c>
      <c r="E416" s="250" t="s">
        <v>1563</v>
      </c>
      <c r="F416" s="94">
        <v>23</v>
      </c>
      <c r="G416" s="94" t="s">
        <v>1574</v>
      </c>
      <c r="H416" s="94" t="s">
        <v>1354</v>
      </c>
      <c r="I416" s="94">
        <v>2017</v>
      </c>
      <c r="J416" s="94">
        <v>2514155</v>
      </c>
    </row>
    <row r="417" spans="1:10" x14ac:dyDescent="0.25">
      <c r="A417" s="94" t="s">
        <v>1561</v>
      </c>
      <c r="B417" s="94" t="s">
        <v>689</v>
      </c>
      <c r="C417" s="94">
        <v>85121</v>
      </c>
      <c r="D417" s="94" t="s">
        <v>1562</v>
      </c>
      <c r="E417" s="250" t="s">
        <v>1563</v>
      </c>
      <c r="F417" s="94">
        <v>24</v>
      </c>
      <c r="G417" s="94" t="s">
        <v>1575</v>
      </c>
      <c r="H417" s="94" t="s">
        <v>1354</v>
      </c>
      <c r="I417" s="94">
        <v>2017</v>
      </c>
      <c r="J417" s="94">
        <v>523808.99417654623</v>
      </c>
    </row>
    <row r="418" spans="1:10" x14ac:dyDescent="0.25">
      <c r="A418" s="94" t="s">
        <v>1561</v>
      </c>
      <c r="B418" s="94" t="s">
        <v>689</v>
      </c>
      <c r="C418" s="94">
        <v>85121</v>
      </c>
      <c r="D418" s="94" t="s">
        <v>1562</v>
      </c>
      <c r="E418" s="250" t="s">
        <v>1563</v>
      </c>
      <c r="F418" s="94">
        <v>25</v>
      </c>
      <c r="G418" s="94" t="s">
        <v>1576</v>
      </c>
      <c r="H418" s="94" t="s">
        <v>1354</v>
      </c>
      <c r="I418" s="94">
        <v>2017</v>
      </c>
      <c r="J418" s="94">
        <v>24344.489219878393</v>
      </c>
    </row>
    <row r="419" spans="1:10" x14ac:dyDescent="0.25">
      <c r="A419" s="94" t="s">
        <v>1561</v>
      </c>
      <c r="B419" s="94" t="s">
        <v>689</v>
      </c>
      <c r="C419" s="94">
        <v>85121</v>
      </c>
      <c r="D419" s="94" t="s">
        <v>1562</v>
      </c>
      <c r="E419" s="250" t="s">
        <v>1563</v>
      </c>
      <c r="F419" s="94">
        <v>26</v>
      </c>
      <c r="G419" s="94" t="s">
        <v>1577</v>
      </c>
      <c r="H419" s="94" t="s">
        <v>1354</v>
      </c>
      <c r="I419" s="94">
        <v>2017</v>
      </c>
      <c r="J419" s="94">
        <v>66008</v>
      </c>
    </row>
    <row r="420" spans="1:10" x14ac:dyDescent="0.25">
      <c r="A420" s="94" t="s">
        <v>1561</v>
      </c>
      <c r="B420" s="94" t="s">
        <v>689</v>
      </c>
      <c r="C420" s="94">
        <v>85121</v>
      </c>
      <c r="D420" s="94" t="s">
        <v>1562</v>
      </c>
      <c r="E420" s="250" t="s">
        <v>1563</v>
      </c>
      <c r="F420" s="94">
        <v>27</v>
      </c>
      <c r="G420" s="94" t="s">
        <v>1578</v>
      </c>
      <c r="H420" s="94" t="s">
        <v>1354</v>
      </c>
      <c r="I420" s="94">
        <v>2017</v>
      </c>
      <c r="J420" s="94">
        <v>21741415.837126359</v>
      </c>
    </row>
    <row r="421" spans="1:10" x14ac:dyDescent="0.25">
      <c r="A421" s="94" t="s">
        <v>1561</v>
      </c>
      <c r="B421" s="94" t="s">
        <v>689</v>
      </c>
      <c r="C421" s="94">
        <v>85121</v>
      </c>
      <c r="D421" s="94" t="s">
        <v>1562</v>
      </c>
      <c r="E421" s="250" t="s">
        <v>1563</v>
      </c>
      <c r="F421" s="94">
        <v>28</v>
      </c>
      <c r="G421" s="94" t="s">
        <v>1579</v>
      </c>
      <c r="H421" s="94" t="s">
        <v>1354</v>
      </c>
      <c r="I421" s="94">
        <v>2017</v>
      </c>
      <c r="J421" s="94">
        <v>8045922</v>
      </c>
    </row>
    <row r="422" spans="1:10" x14ac:dyDescent="0.25">
      <c r="A422" s="94" t="s">
        <v>1561</v>
      </c>
      <c r="B422" s="94" t="s">
        <v>689</v>
      </c>
      <c r="C422" s="94">
        <v>85121</v>
      </c>
      <c r="D422" s="94" t="s">
        <v>1562</v>
      </c>
      <c r="E422" s="250" t="s">
        <v>1563</v>
      </c>
      <c r="F422" s="94">
        <v>29</v>
      </c>
      <c r="G422" s="94" t="s">
        <v>1580</v>
      </c>
      <c r="H422" s="94" t="s">
        <v>1354</v>
      </c>
      <c r="I422" s="94">
        <v>2017</v>
      </c>
      <c r="J422" s="94">
        <v>13695493.837126361</v>
      </c>
    </row>
    <row r="423" spans="1:10" x14ac:dyDescent="0.25">
      <c r="A423" s="94" t="s">
        <v>1561</v>
      </c>
      <c r="B423" s="94" t="s">
        <v>689</v>
      </c>
      <c r="C423" s="94">
        <v>85121</v>
      </c>
      <c r="D423" s="94" t="s">
        <v>1562</v>
      </c>
      <c r="E423" s="250" t="s">
        <v>1563</v>
      </c>
      <c r="F423" s="94">
        <v>30</v>
      </c>
      <c r="G423" s="94" t="s">
        <v>881</v>
      </c>
      <c r="H423" s="94" t="s">
        <v>1354</v>
      </c>
      <c r="I423" s="94">
        <v>2017</v>
      </c>
      <c r="J423" s="94">
        <v>9916861.1365445554</v>
      </c>
    </row>
    <row r="424" spans="1:10" x14ac:dyDescent="0.25">
      <c r="A424" s="94" t="s">
        <v>1561</v>
      </c>
      <c r="B424" s="94" t="s">
        <v>689</v>
      </c>
      <c r="C424" s="94">
        <v>85121</v>
      </c>
      <c r="D424" s="94" t="s">
        <v>1562</v>
      </c>
      <c r="E424" s="250" t="s">
        <v>1563</v>
      </c>
      <c r="F424" s="94">
        <v>31</v>
      </c>
      <c r="G424" s="94" t="s">
        <v>1581</v>
      </c>
      <c r="H424" s="94" t="s">
        <v>1354</v>
      </c>
      <c r="I424" s="94">
        <v>2017</v>
      </c>
      <c r="J424" s="94">
        <v>268375.25751907914</v>
      </c>
    </row>
    <row r="425" spans="1:10" x14ac:dyDescent="0.25">
      <c r="A425" s="94" t="s">
        <v>1561</v>
      </c>
      <c r="B425" s="94" t="s">
        <v>689</v>
      </c>
      <c r="C425" s="94">
        <v>85121</v>
      </c>
      <c r="D425" s="94" t="s">
        <v>1562</v>
      </c>
      <c r="E425" s="250" t="s">
        <v>1563</v>
      </c>
      <c r="F425" s="94">
        <v>32</v>
      </c>
      <c r="G425" s="94" t="s">
        <v>1582</v>
      </c>
      <c r="H425" s="94" t="s">
        <v>1354</v>
      </c>
      <c r="I425" s="94">
        <v>2017</v>
      </c>
      <c r="J425" s="94">
        <v>66525.172553494005</v>
      </c>
    </row>
    <row r="426" spans="1:10" x14ac:dyDescent="0.25">
      <c r="A426" s="94" t="s">
        <v>1561</v>
      </c>
      <c r="B426" s="94" t="s">
        <v>689</v>
      </c>
      <c r="C426" s="94">
        <v>85121</v>
      </c>
      <c r="D426" s="94" t="s">
        <v>1562</v>
      </c>
      <c r="E426" s="250" t="s">
        <v>1563</v>
      </c>
      <c r="F426" s="94">
        <v>33</v>
      </c>
      <c r="G426" s="94" t="s">
        <v>1583</v>
      </c>
      <c r="H426" s="94" t="s">
        <v>1354</v>
      </c>
      <c r="I426" s="94">
        <v>2017</v>
      </c>
      <c r="J426" s="94">
        <v>240637.95360746613</v>
      </c>
    </row>
    <row r="427" spans="1:10" x14ac:dyDescent="0.25">
      <c r="A427" s="94" t="s">
        <v>1561</v>
      </c>
      <c r="B427" s="94" t="s">
        <v>689</v>
      </c>
      <c r="C427" s="94">
        <v>85121</v>
      </c>
      <c r="D427" s="94" t="s">
        <v>1562</v>
      </c>
      <c r="E427" s="250" t="s">
        <v>1563</v>
      </c>
      <c r="F427" s="94">
        <v>34</v>
      </c>
      <c r="G427" s="94" t="s">
        <v>1584</v>
      </c>
      <c r="H427" s="94" t="s">
        <v>1354</v>
      </c>
      <c r="I427" s="94">
        <v>2017</v>
      </c>
      <c r="J427" s="94">
        <v>22030.926941981172</v>
      </c>
    </row>
    <row r="428" spans="1:10" x14ac:dyDescent="0.25">
      <c r="A428" s="94" t="s">
        <v>1561</v>
      </c>
      <c r="B428" s="94" t="s">
        <v>689</v>
      </c>
      <c r="C428" s="94">
        <v>85121</v>
      </c>
      <c r="D428" s="94" t="s">
        <v>1562</v>
      </c>
      <c r="E428" s="250" t="s">
        <v>1563</v>
      </c>
      <c r="F428" s="94">
        <v>35</v>
      </c>
      <c r="G428" s="94" t="s">
        <v>1585</v>
      </c>
      <c r="H428" s="94" t="s">
        <v>1354</v>
      </c>
      <c r="I428" s="94">
        <v>2017</v>
      </c>
      <c r="J428" s="94">
        <v>105569.97752815027</v>
      </c>
    </row>
    <row r="429" spans="1:10" x14ac:dyDescent="0.25">
      <c r="A429" s="94" t="s">
        <v>1561</v>
      </c>
      <c r="B429" s="94" t="s">
        <v>689</v>
      </c>
      <c r="C429" s="94">
        <v>85121</v>
      </c>
      <c r="D429" s="94" t="s">
        <v>1562</v>
      </c>
      <c r="E429" s="250" t="s">
        <v>1563</v>
      </c>
      <c r="F429" s="94">
        <v>36</v>
      </c>
      <c r="G429" s="94" t="s">
        <v>1586</v>
      </c>
      <c r="H429" s="94" t="s">
        <v>1354</v>
      </c>
      <c r="I429" s="94">
        <v>2017</v>
      </c>
      <c r="J429" s="94">
        <v>263478.59713583178</v>
      </c>
    </row>
    <row r="430" spans="1:10" x14ac:dyDescent="0.25">
      <c r="A430" s="94" t="s">
        <v>1561</v>
      </c>
      <c r="B430" s="94" t="s">
        <v>689</v>
      </c>
      <c r="C430" s="94">
        <v>85121</v>
      </c>
      <c r="D430" s="94" t="s">
        <v>1562</v>
      </c>
      <c r="E430" s="250" t="s">
        <v>1563</v>
      </c>
      <c r="F430" s="94">
        <v>37</v>
      </c>
      <c r="G430" s="94" t="s">
        <v>1587</v>
      </c>
      <c r="H430" s="94" t="s">
        <v>1354</v>
      </c>
      <c r="I430" s="94">
        <v>2017</v>
      </c>
      <c r="J430" s="94">
        <v>19768.316381005028</v>
      </c>
    </row>
    <row r="431" spans="1:10" x14ac:dyDescent="0.25">
      <c r="A431" s="94" t="s">
        <v>1561</v>
      </c>
      <c r="B431" s="94" t="s">
        <v>689</v>
      </c>
      <c r="C431" s="94">
        <v>85121</v>
      </c>
      <c r="D431" s="94" t="s">
        <v>1562</v>
      </c>
      <c r="E431" s="250" t="s">
        <v>1563</v>
      </c>
      <c r="F431" s="94">
        <v>38</v>
      </c>
      <c r="G431" s="94" t="s">
        <v>1588</v>
      </c>
      <c r="H431" s="94" t="s">
        <v>1354</v>
      </c>
      <c r="I431" s="94">
        <v>2017</v>
      </c>
      <c r="J431" s="94">
        <v>203275.31977645299</v>
      </c>
    </row>
    <row r="432" spans="1:10" x14ac:dyDescent="0.25">
      <c r="A432" s="94" t="s">
        <v>1561</v>
      </c>
      <c r="B432" s="94" t="s">
        <v>689</v>
      </c>
      <c r="C432" s="94">
        <v>85121</v>
      </c>
      <c r="D432" s="94" t="s">
        <v>1562</v>
      </c>
      <c r="E432" s="250" t="s">
        <v>1563</v>
      </c>
      <c r="F432" s="94">
        <v>39</v>
      </c>
      <c r="G432" s="94" t="s">
        <v>1589</v>
      </c>
      <c r="H432" s="94" t="s">
        <v>1354</v>
      </c>
      <c r="I432" s="94">
        <v>2017</v>
      </c>
      <c r="J432" s="94">
        <v>1817589.2499824511</v>
      </c>
    </row>
    <row r="433" spans="1:10" x14ac:dyDescent="0.25">
      <c r="A433" s="94" t="s">
        <v>1561</v>
      </c>
      <c r="B433" s="94" t="s">
        <v>689</v>
      </c>
      <c r="C433" s="94">
        <v>85121</v>
      </c>
      <c r="D433" s="94" t="s">
        <v>1562</v>
      </c>
      <c r="E433" s="250" t="s">
        <v>1563</v>
      </c>
      <c r="F433" s="94">
        <v>40</v>
      </c>
      <c r="G433" s="94" t="s">
        <v>1590</v>
      </c>
      <c r="H433" s="94" t="s">
        <v>1354</v>
      </c>
      <c r="I433" s="94">
        <v>2017</v>
      </c>
      <c r="J433" s="94">
        <v>30519.341864370384</v>
      </c>
    </row>
    <row r="434" spans="1:10" x14ac:dyDescent="0.25">
      <c r="A434" s="94" t="s">
        <v>1561</v>
      </c>
      <c r="B434" s="94" t="s">
        <v>689</v>
      </c>
      <c r="C434" s="94">
        <v>85121</v>
      </c>
      <c r="D434" s="94" t="s">
        <v>1562</v>
      </c>
      <c r="E434" s="250" t="s">
        <v>1563</v>
      </c>
      <c r="F434" s="94">
        <v>41</v>
      </c>
      <c r="G434" s="94" t="s">
        <v>1591</v>
      </c>
      <c r="H434" s="94" t="s">
        <v>1354</v>
      </c>
      <c r="I434" s="94">
        <v>2017</v>
      </c>
      <c r="J434" s="94">
        <v>96418.720609695272</v>
      </c>
    </row>
    <row r="435" spans="1:10" x14ac:dyDescent="0.25">
      <c r="A435" s="94" t="s">
        <v>1561</v>
      </c>
      <c r="B435" s="94" t="s">
        <v>689</v>
      </c>
      <c r="C435" s="94">
        <v>85121</v>
      </c>
      <c r="D435" s="94" t="s">
        <v>1562</v>
      </c>
      <c r="E435" s="250" t="s">
        <v>1563</v>
      </c>
      <c r="F435" s="94">
        <v>42</v>
      </c>
      <c r="G435" s="94" t="s">
        <v>1592</v>
      </c>
      <c r="H435" s="94" t="s">
        <v>1354</v>
      </c>
      <c r="I435" s="94">
        <v>2017</v>
      </c>
      <c r="J435" s="94">
        <v>288213.42932337715</v>
      </c>
    </row>
    <row r="436" spans="1:10" x14ac:dyDescent="0.25">
      <c r="A436" s="94" t="s">
        <v>1561</v>
      </c>
      <c r="B436" s="94" t="s">
        <v>689</v>
      </c>
      <c r="C436" s="94">
        <v>85121</v>
      </c>
      <c r="D436" s="94" t="s">
        <v>1562</v>
      </c>
      <c r="E436" s="250" t="s">
        <v>1563</v>
      </c>
      <c r="F436" s="94">
        <v>43</v>
      </c>
      <c r="G436" s="94" t="s">
        <v>1593</v>
      </c>
      <c r="H436" s="94" t="s">
        <v>1354</v>
      </c>
      <c r="I436" s="94">
        <v>2017</v>
      </c>
      <c r="J436" s="94">
        <v>746887.1045326438</v>
      </c>
    </row>
    <row r="437" spans="1:10" x14ac:dyDescent="0.25">
      <c r="A437" s="94" t="s">
        <v>1561</v>
      </c>
      <c r="B437" s="94" t="s">
        <v>689</v>
      </c>
      <c r="C437" s="94">
        <v>85121</v>
      </c>
      <c r="D437" s="94" t="s">
        <v>1562</v>
      </c>
      <c r="E437" s="250" t="s">
        <v>1563</v>
      </c>
      <c r="F437" s="94">
        <v>44</v>
      </c>
      <c r="G437" s="94" t="s">
        <v>1594</v>
      </c>
      <c r="H437" s="94" t="s">
        <v>1354</v>
      </c>
      <c r="I437" s="94">
        <v>2017</v>
      </c>
      <c r="J437" s="94">
        <v>103470.78494945714</v>
      </c>
    </row>
    <row r="438" spans="1:10" x14ac:dyDescent="0.25">
      <c r="A438" s="94" t="s">
        <v>1561</v>
      </c>
      <c r="B438" s="94" t="s">
        <v>689</v>
      </c>
      <c r="C438" s="94">
        <v>85121</v>
      </c>
      <c r="D438" s="94" t="s">
        <v>1562</v>
      </c>
      <c r="E438" s="250" t="s">
        <v>1563</v>
      </c>
      <c r="F438" s="94">
        <v>45</v>
      </c>
      <c r="G438" s="94" t="s">
        <v>1595</v>
      </c>
      <c r="H438" s="94" t="s">
        <v>1354</v>
      </c>
      <c r="I438" s="94">
        <v>2017</v>
      </c>
      <c r="J438" s="94">
        <v>33659.566384983416</v>
      </c>
    </row>
    <row r="439" spans="1:10" x14ac:dyDescent="0.25">
      <c r="A439" s="94" t="s">
        <v>1561</v>
      </c>
      <c r="B439" s="94" t="s">
        <v>689</v>
      </c>
      <c r="C439" s="94">
        <v>85121</v>
      </c>
      <c r="D439" s="94" t="s">
        <v>1562</v>
      </c>
      <c r="E439" s="250" t="s">
        <v>1563</v>
      </c>
      <c r="F439" s="94">
        <v>46</v>
      </c>
      <c r="G439" s="94" t="s">
        <v>1596</v>
      </c>
      <c r="H439" s="94" t="s">
        <v>1354</v>
      </c>
      <c r="I439" s="94">
        <v>2017</v>
      </c>
      <c r="J439" s="94">
        <v>32042.674905897522</v>
      </c>
    </row>
    <row r="440" spans="1:10" x14ac:dyDescent="0.25">
      <c r="A440" s="94" t="s">
        <v>1561</v>
      </c>
      <c r="B440" s="94" t="s">
        <v>689</v>
      </c>
      <c r="C440" s="94">
        <v>85121</v>
      </c>
      <c r="D440" s="94" t="s">
        <v>1562</v>
      </c>
      <c r="E440" s="250" t="s">
        <v>1563</v>
      </c>
      <c r="F440" s="94">
        <v>47</v>
      </c>
      <c r="G440" s="94" t="s">
        <v>1597</v>
      </c>
      <c r="H440" s="94" t="s">
        <v>1354</v>
      </c>
      <c r="I440" s="94">
        <v>2017</v>
      </c>
      <c r="J440" s="94">
        <v>88134.781007576123</v>
      </c>
    </row>
    <row r="441" spans="1:10" x14ac:dyDescent="0.25">
      <c r="A441" s="94" t="s">
        <v>1561</v>
      </c>
      <c r="B441" s="94" t="s">
        <v>689</v>
      </c>
      <c r="C441" s="94">
        <v>85121</v>
      </c>
      <c r="D441" s="94" t="s">
        <v>1562</v>
      </c>
      <c r="E441" s="250" t="s">
        <v>1563</v>
      </c>
      <c r="F441" s="94">
        <v>48</v>
      </c>
      <c r="G441" s="94" t="s">
        <v>1598</v>
      </c>
      <c r="H441" s="94" t="s">
        <v>1354</v>
      </c>
      <c r="I441" s="94">
        <v>2017</v>
      </c>
      <c r="J441" s="94">
        <v>146670.16784553448</v>
      </c>
    </row>
    <row r="442" spans="1:10" x14ac:dyDescent="0.25">
      <c r="A442" s="94" t="s">
        <v>1561</v>
      </c>
      <c r="B442" s="94" t="s">
        <v>689</v>
      </c>
      <c r="C442" s="94">
        <v>85121</v>
      </c>
      <c r="D442" s="94" t="s">
        <v>1562</v>
      </c>
      <c r="E442" s="250" t="s">
        <v>1563</v>
      </c>
      <c r="F442" s="94">
        <v>49</v>
      </c>
      <c r="G442" s="94" t="s">
        <v>1599</v>
      </c>
      <c r="H442" s="94" t="s">
        <v>1354</v>
      </c>
      <c r="I442" s="94">
        <v>2017</v>
      </c>
      <c r="J442" s="94">
        <v>12511.373226532614</v>
      </c>
    </row>
    <row r="443" spans="1:10" x14ac:dyDescent="0.25">
      <c r="A443" s="94" t="s">
        <v>1561</v>
      </c>
      <c r="B443" s="94" t="s">
        <v>689</v>
      </c>
      <c r="C443" s="94">
        <v>85121</v>
      </c>
      <c r="D443" s="94" t="s">
        <v>1562</v>
      </c>
      <c r="E443" s="250" t="s">
        <v>1563</v>
      </c>
      <c r="F443" s="94">
        <v>50</v>
      </c>
      <c r="G443" s="94" t="s">
        <v>1600</v>
      </c>
      <c r="H443" s="94" t="s">
        <v>1354</v>
      </c>
      <c r="I443" s="94">
        <v>2017</v>
      </c>
      <c r="J443" s="94">
        <v>36981.89328412887</v>
      </c>
    </row>
    <row r="444" spans="1:10" x14ac:dyDescent="0.25">
      <c r="A444" s="94" t="s">
        <v>1561</v>
      </c>
      <c r="B444" s="94" t="s">
        <v>689</v>
      </c>
      <c r="C444" s="94">
        <v>85121</v>
      </c>
      <c r="D444" s="94" t="s">
        <v>1562</v>
      </c>
      <c r="E444" s="250" t="s">
        <v>1563</v>
      </c>
      <c r="F444" s="94">
        <v>51</v>
      </c>
      <c r="G444" s="94" t="s">
        <v>1601</v>
      </c>
      <c r="H444" s="94" t="s">
        <v>1354</v>
      </c>
      <c r="I444" s="94">
        <v>2017</v>
      </c>
      <c r="J444" s="94">
        <v>19763.248005997357</v>
      </c>
    </row>
    <row r="445" spans="1:10" x14ac:dyDescent="0.25">
      <c r="A445" s="94" t="s">
        <v>1561</v>
      </c>
      <c r="B445" s="94" t="s">
        <v>689</v>
      </c>
      <c r="C445" s="94">
        <v>85121</v>
      </c>
      <c r="D445" s="94" t="s">
        <v>1562</v>
      </c>
      <c r="E445" s="250" t="s">
        <v>1563</v>
      </c>
      <c r="F445" s="94">
        <v>52</v>
      </c>
      <c r="G445" s="94" t="s">
        <v>1602</v>
      </c>
      <c r="H445" s="94" t="s">
        <v>1354</v>
      </c>
      <c r="I445" s="94">
        <v>2017</v>
      </c>
      <c r="J445" s="94">
        <v>2283160.7245607441</v>
      </c>
    </row>
    <row r="446" spans="1:10" x14ac:dyDescent="0.25">
      <c r="A446" s="94" t="s">
        <v>1561</v>
      </c>
      <c r="B446" s="94" t="s">
        <v>689</v>
      </c>
      <c r="C446" s="94">
        <v>85121</v>
      </c>
      <c r="D446" s="94" t="s">
        <v>1562</v>
      </c>
      <c r="E446" s="250" t="s">
        <v>1563</v>
      </c>
      <c r="F446" s="94">
        <v>53</v>
      </c>
      <c r="G446" s="94" t="s">
        <v>1603</v>
      </c>
      <c r="H446" s="94" t="s">
        <v>1354</v>
      </c>
      <c r="I446" s="94">
        <v>2017</v>
      </c>
      <c r="J446" s="94">
        <v>140932.22690579129</v>
      </c>
    </row>
    <row r="447" spans="1:10" x14ac:dyDescent="0.25">
      <c r="A447" s="94" t="s">
        <v>1561</v>
      </c>
      <c r="B447" s="94" t="s">
        <v>689</v>
      </c>
      <c r="C447" s="94">
        <v>85121</v>
      </c>
      <c r="D447" s="94" t="s">
        <v>1562</v>
      </c>
      <c r="E447" s="250" t="s">
        <v>1563</v>
      </c>
      <c r="F447" s="94">
        <v>54</v>
      </c>
      <c r="G447" s="94" t="s">
        <v>1604</v>
      </c>
      <c r="H447" s="94" t="s">
        <v>1354</v>
      </c>
      <c r="I447" s="94">
        <v>2017</v>
      </c>
      <c r="J447" s="94">
        <v>240109.26421400701</v>
      </c>
    </row>
    <row r="448" spans="1:10" x14ac:dyDescent="0.25">
      <c r="A448" s="94" t="s">
        <v>1561</v>
      </c>
      <c r="B448" s="94" t="s">
        <v>689</v>
      </c>
      <c r="C448" s="94">
        <v>85121</v>
      </c>
      <c r="D448" s="94" t="s">
        <v>1562</v>
      </c>
      <c r="E448" s="250" t="s">
        <v>1563</v>
      </c>
      <c r="F448" s="94">
        <v>55</v>
      </c>
      <c r="G448" s="94" t="s">
        <v>1605</v>
      </c>
      <c r="H448" s="94" t="s">
        <v>1354</v>
      </c>
      <c r="I448" s="94">
        <v>2017</v>
      </c>
      <c r="J448" s="94">
        <v>2610135.0634979079</v>
      </c>
    </row>
    <row r="449" spans="1:10" x14ac:dyDescent="0.25">
      <c r="A449" s="94" t="s">
        <v>1561</v>
      </c>
      <c r="B449" s="94" t="s">
        <v>689</v>
      </c>
      <c r="C449" s="94">
        <v>85121</v>
      </c>
      <c r="D449" s="94" t="s">
        <v>1562</v>
      </c>
      <c r="E449" s="250" t="s">
        <v>1563</v>
      </c>
      <c r="F449" s="94">
        <v>67</v>
      </c>
      <c r="G449" s="94" t="s">
        <v>882</v>
      </c>
      <c r="H449" s="94" t="s">
        <v>1354</v>
      </c>
      <c r="I449" s="94">
        <v>2017</v>
      </c>
      <c r="J449" s="94">
        <v>3778632.7005818011</v>
      </c>
    </row>
    <row r="450" spans="1:10" x14ac:dyDescent="0.25">
      <c r="A450" s="94" t="s">
        <v>1561</v>
      </c>
      <c r="B450" s="94" t="s">
        <v>689</v>
      </c>
      <c r="C450" s="94">
        <v>85121</v>
      </c>
      <c r="D450" s="94" t="s">
        <v>1562</v>
      </c>
      <c r="E450" s="250" t="s">
        <v>1563</v>
      </c>
      <c r="F450" s="94">
        <v>1</v>
      </c>
      <c r="G450" s="94" t="s">
        <v>2432</v>
      </c>
      <c r="H450" s="94" t="s">
        <v>1354</v>
      </c>
      <c r="I450" s="94">
        <v>2018</v>
      </c>
      <c r="J450" s="94">
        <v>3889617</v>
      </c>
    </row>
    <row r="451" spans="1:10" x14ac:dyDescent="0.25">
      <c r="A451" s="94" t="s">
        <v>1561</v>
      </c>
      <c r="B451" s="94" t="s">
        <v>689</v>
      </c>
      <c r="C451" s="94">
        <v>85121</v>
      </c>
      <c r="D451" s="94" t="s">
        <v>1562</v>
      </c>
      <c r="E451" s="250" t="s">
        <v>1563</v>
      </c>
      <c r="F451" s="94">
        <v>2</v>
      </c>
      <c r="G451" s="94" t="s">
        <v>2433</v>
      </c>
      <c r="H451" s="94" t="s">
        <v>1354</v>
      </c>
      <c r="I451" s="94">
        <v>2018</v>
      </c>
      <c r="J451" s="94">
        <v>1581804</v>
      </c>
    </row>
    <row r="452" spans="1:10" x14ac:dyDescent="0.25">
      <c r="A452" s="94" t="s">
        <v>1561</v>
      </c>
      <c r="B452" s="94" t="s">
        <v>689</v>
      </c>
      <c r="C452" s="94">
        <v>85121</v>
      </c>
      <c r="D452" s="94" t="s">
        <v>1562</v>
      </c>
      <c r="E452" s="250" t="s">
        <v>1563</v>
      </c>
      <c r="F452" s="94">
        <v>3</v>
      </c>
      <c r="G452" s="94" t="s">
        <v>2434</v>
      </c>
      <c r="H452" s="94" t="s">
        <v>1354</v>
      </c>
      <c r="I452" s="94">
        <v>2018</v>
      </c>
      <c r="J452" s="94">
        <v>87989</v>
      </c>
    </row>
    <row r="453" spans="1:10" x14ac:dyDescent="0.25">
      <c r="A453" s="94" t="s">
        <v>1561</v>
      </c>
      <c r="B453" s="94" t="s">
        <v>689</v>
      </c>
      <c r="C453" s="94">
        <v>85121</v>
      </c>
      <c r="D453" s="94" t="s">
        <v>1562</v>
      </c>
      <c r="E453" s="250" t="s">
        <v>1563</v>
      </c>
      <c r="F453" s="94">
        <v>4</v>
      </c>
      <c r="G453" s="94" t="s">
        <v>2435</v>
      </c>
      <c r="H453" s="94" t="s">
        <v>1354</v>
      </c>
      <c r="I453" s="94">
        <v>2018</v>
      </c>
      <c r="J453" s="94">
        <v>208654</v>
      </c>
    </row>
    <row r="454" spans="1:10" x14ac:dyDescent="0.25">
      <c r="A454" s="94" t="s">
        <v>1561</v>
      </c>
      <c r="B454" s="94" t="s">
        <v>689</v>
      </c>
      <c r="C454" s="94">
        <v>85121</v>
      </c>
      <c r="D454" s="94" t="s">
        <v>1562</v>
      </c>
      <c r="E454" s="250" t="s">
        <v>1563</v>
      </c>
      <c r="F454" s="94">
        <v>5</v>
      </c>
      <c r="G454" s="94" t="s">
        <v>2436</v>
      </c>
      <c r="H454" s="94" t="s">
        <v>1354</v>
      </c>
      <c r="I454" s="94">
        <v>2018</v>
      </c>
      <c r="J454" s="94">
        <v>1797065</v>
      </c>
    </row>
    <row r="455" spans="1:10" x14ac:dyDescent="0.25">
      <c r="A455" s="94" t="s">
        <v>1561</v>
      </c>
      <c r="B455" s="94" t="s">
        <v>689</v>
      </c>
      <c r="C455" s="94">
        <v>85121</v>
      </c>
      <c r="D455" s="94" t="s">
        <v>1562</v>
      </c>
      <c r="E455" s="250" t="s">
        <v>1563</v>
      </c>
      <c r="F455" s="94">
        <v>6</v>
      </c>
      <c r="G455" s="94" t="s">
        <v>2437</v>
      </c>
      <c r="H455" s="94" t="s">
        <v>1354</v>
      </c>
      <c r="I455" s="94">
        <v>2018</v>
      </c>
      <c r="J455" s="94">
        <v>214105</v>
      </c>
    </row>
    <row r="456" spans="1:10" x14ac:dyDescent="0.25">
      <c r="A456" s="94" t="s">
        <v>1561</v>
      </c>
      <c r="B456" s="94" t="s">
        <v>689</v>
      </c>
      <c r="C456" s="94">
        <v>85121</v>
      </c>
      <c r="D456" s="94" t="s">
        <v>1562</v>
      </c>
      <c r="E456" s="250" t="s">
        <v>1563</v>
      </c>
      <c r="F456" s="94">
        <v>7</v>
      </c>
      <c r="G456" s="250" t="s">
        <v>2438</v>
      </c>
      <c r="H456" s="94" t="s">
        <v>1354</v>
      </c>
      <c r="I456" s="94">
        <v>2018</v>
      </c>
      <c r="J456" s="94">
        <v>7785502</v>
      </c>
    </row>
    <row r="457" spans="1:10" x14ac:dyDescent="0.25">
      <c r="A457" s="94" t="s">
        <v>1561</v>
      </c>
      <c r="B457" s="94" t="s">
        <v>689</v>
      </c>
      <c r="C457" s="94">
        <v>85121</v>
      </c>
      <c r="D457" s="94" t="s">
        <v>1562</v>
      </c>
      <c r="E457" s="250" t="s">
        <v>1563</v>
      </c>
      <c r="F457" s="94">
        <v>8</v>
      </c>
      <c r="G457" s="94" t="s">
        <v>2439</v>
      </c>
      <c r="H457" s="94" t="s">
        <v>1354</v>
      </c>
      <c r="I457" s="94">
        <v>2018</v>
      </c>
      <c r="J457" s="94">
        <v>409603</v>
      </c>
    </row>
    <row r="458" spans="1:10" x14ac:dyDescent="0.25">
      <c r="A458" s="94" t="s">
        <v>1561</v>
      </c>
      <c r="B458" s="94" t="s">
        <v>689</v>
      </c>
      <c r="C458" s="94">
        <v>85121</v>
      </c>
      <c r="D458" s="94" t="s">
        <v>1562</v>
      </c>
      <c r="E458" s="250" t="s">
        <v>1563</v>
      </c>
      <c r="F458" s="94">
        <v>9</v>
      </c>
      <c r="G458" s="94" t="s">
        <v>2440</v>
      </c>
      <c r="H458" s="94" t="s">
        <v>1354</v>
      </c>
      <c r="I458" s="94">
        <v>2018</v>
      </c>
      <c r="J458" s="94">
        <v>4357424</v>
      </c>
    </row>
    <row r="459" spans="1:10" x14ac:dyDescent="0.25">
      <c r="A459" s="94" t="s">
        <v>1561</v>
      </c>
      <c r="B459" s="94" t="s">
        <v>689</v>
      </c>
      <c r="C459" s="94">
        <v>85121</v>
      </c>
      <c r="D459" s="94" t="s">
        <v>1562</v>
      </c>
      <c r="E459" s="250" t="s">
        <v>1563</v>
      </c>
      <c r="F459" s="94">
        <v>10</v>
      </c>
      <c r="G459" s="94" t="s">
        <v>2441</v>
      </c>
      <c r="H459" s="94" t="s">
        <v>1354</v>
      </c>
      <c r="I459" s="94">
        <v>2018</v>
      </c>
      <c r="J459" s="94">
        <v>240463</v>
      </c>
    </row>
    <row r="460" spans="1:10" x14ac:dyDescent="0.25">
      <c r="A460" s="94" t="s">
        <v>1561</v>
      </c>
      <c r="B460" s="94" t="s">
        <v>689</v>
      </c>
      <c r="C460" s="94">
        <v>85121</v>
      </c>
      <c r="D460" s="94" t="s">
        <v>1562</v>
      </c>
      <c r="E460" s="250" t="s">
        <v>1563</v>
      </c>
      <c r="F460" s="94">
        <v>11</v>
      </c>
      <c r="G460" s="94" t="s">
        <v>2442</v>
      </c>
      <c r="H460" s="94" t="s">
        <v>1354</v>
      </c>
      <c r="I460" s="94">
        <v>2018</v>
      </c>
      <c r="J460" s="94">
        <v>2316424</v>
      </c>
    </row>
    <row r="461" spans="1:10" x14ac:dyDescent="0.25">
      <c r="A461" s="94" t="s">
        <v>1561</v>
      </c>
      <c r="B461" s="94" t="s">
        <v>689</v>
      </c>
      <c r="C461" s="94">
        <v>85121</v>
      </c>
      <c r="D461" s="94" t="s">
        <v>1562</v>
      </c>
      <c r="E461" s="250" t="s">
        <v>1563</v>
      </c>
      <c r="F461" s="94">
        <v>12</v>
      </c>
      <c r="G461" s="94" t="s">
        <v>1564</v>
      </c>
      <c r="H461" s="94" t="s">
        <v>1354</v>
      </c>
      <c r="I461" s="94">
        <v>2018</v>
      </c>
      <c r="J461" s="94">
        <v>625354</v>
      </c>
    </row>
    <row r="462" spans="1:10" x14ac:dyDescent="0.25">
      <c r="A462" s="94" t="s">
        <v>1561</v>
      </c>
      <c r="B462" s="94" t="s">
        <v>689</v>
      </c>
      <c r="C462" s="94">
        <v>85121</v>
      </c>
      <c r="D462" s="94" t="s">
        <v>1562</v>
      </c>
      <c r="E462" s="250" t="s">
        <v>1563</v>
      </c>
      <c r="F462" s="94">
        <v>13</v>
      </c>
      <c r="G462" s="94" t="s">
        <v>2443</v>
      </c>
      <c r="H462" s="94" t="s">
        <v>1354</v>
      </c>
      <c r="I462" s="94">
        <v>2018</v>
      </c>
      <c r="J462" s="94">
        <v>461588</v>
      </c>
    </row>
    <row r="463" spans="1:10" x14ac:dyDescent="0.25">
      <c r="A463" s="94" t="s">
        <v>1561</v>
      </c>
      <c r="B463" s="94" t="s">
        <v>689</v>
      </c>
      <c r="C463" s="94">
        <v>85121</v>
      </c>
      <c r="D463" s="94" t="s">
        <v>1562</v>
      </c>
      <c r="E463" s="250" t="s">
        <v>1563</v>
      </c>
      <c r="F463" s="94">
        <v>14</v>
      </c>
      <c r="G463" s="94" t="s">
        <v>1565</v>
      </c>
      <c r="H463" s="94" t="s">
        <v>1354</v>
      </c>
      <c r="I463" s="94">
        <v>2018</v>
      </c>
      <c r="J463" s="94">
        <v>11675119</v>
      </c>
    </row>
    <row r="464" spans="1:10" x14ac:dyDescent="0.25">
      <c r="A464" s="94" t="s">
        <v>1561</v>
      </c>
      <c r="B464" s="94" t="s">
        <v>689</v>
      </c>
      <c r="C464" s="94">
        <v>85121</v>
      </c>
      <c r="D464" s="94" t="s">
        <v>1562</v>
      </c>
      <c r="E464" s="250" t="s">
        <v>1563</v>
      </c>
      <c r="F464" s="94">
        <v>15</v>
      </c>
      <c r="G464" s="94" t="s">
        <v>1566</v>
      </c>
      <c r="H464" s="94" t="s">
        <v>1354</v>
      </c>
      <c r="I464" s="94">
        <v>2018</v>
      </c>
      <c r="J464" s="94">
        <v>13436298</v>
      </c>
    </row>
    <row r="465" spans="1:10" x14ac:dyDescent="0.25">
      <c r="A465" s="94" t="s">
        <v>1561</v>
      </c>
      <c r="B465" s="94" t="s">
        <v>689</v>
      </c>
      <c r="C465" s="94">
        <v>85121</v>
      </c>
      <c r="D465" s="94" t="s">
        <v>1562</v>
      </c>
      <c r="E465" s="250" t="s">
        <v>1563</v>
      </c>
      <c r="F465" s="94">
        <v>16</v>
      </c>
      <c r="G465" s="94" t="s">
        <v>1567</v>
      </c>
      <c r="H465" s="94" t="s">
        <v>1354</v>
      </c>
      <c r="I465" s="94">
        <v>2018</v>
      </c>
      <c r="J465" s="94">
        <v>1222256</v>
      </c>
    </row>
    <row r="466" spans="1:10" x14ac:dyDescent="0.25">
      <c r="A466" s="94" t="s">
        <v>1561</v>
      </c>
      <c r="B466" s="94" t="s">
        <v>689</v>
      </c>
      <c r="C466" s="94">
        <v>85121</v>
      </c>
      <c r="D466" s="94" t="s">
        <v>1562</v>
      </c>
      <c r="E466" s="250" t="s">
        <v>1563</v>
      </c>
      <c r="F466" s="94">
        <v>17</v>
      </c>
      <c r="G466" s="94" t="s">
        <v>1568</v>
      </c>
      <c r="H466" s="94" t="s">
        <v>1354</v>
      </c>
      <c r="I466" s="94">
        <v>2018</v>
      </c>
      <c r="J466" s="94">
        <v>3621788</v>
      </c>
    </row>
    <row r="467" spans="1:10" x14ac:dyDescent="0.25">
      <c r="A467" s="94" t="s">
        <v>1561</v>
      </c>
      <c r="B467" s="94" t="s">
        <v>689</v>
      </c>
      <c r="C467" s="94">
        <v>85121</v>
      </c>
      <c r="D467" s="94" t="s">
        <v>1562</v>
      </c>
      <c r="E467" s="250" t="s">
        <v>1563</v>
      </c>
      <c r="F467" s="94">
        <v>18</v>
      </c>
      <c r="G467" s="94" t="s">
        <v>1569</v>
      </c>
      <c r="H467" s="94" t="s">
        <v>1354</v>
      </c>
      <c r="I467" s="94">
        <v>2018</v>
      </c>
      <c r="J467" s="94">
        <v>5760527</v>
      </c>
    </row>
    <row r="468" spans="1:10" x14ac:dyDescent="0.25">
      <c r="A468" s="94" t="s">
        <v>1561</v>
      </c>
      <c r="B468" s="94" t="s">
        <v>689</v>
      </c>
      <c r="C468" s="94">
        <v>85121</v>
      </c>
      <c r="D468" s="94" t="s">
        <v>1562</v>
      </c>
      <c r="E468" s="250" t="s">
        <v>1563</v>
      </c>
      <c r="F468" s="94">
        <v>19</v>
      </c>
      <c r="G468" s="94" t="s">
        <v>1570</v>
      </c>
      <c r="H468" s="94" t="s">
        <v>1354</v>
      </c>
      <c r="I468" s="94">
        <v>2018</v>
      </c>
      <c r="J468" s="94">
        <v>929448.99305706867</v>
      </c>
    </row>
    <row r="469" spans="1:10" x14ac:dyDescent="0.25">
      <c r="A469" s="94" t="s">
        <v>1561</v>
      </c>
      <c r="B469" s="94" t="s">
        <v>689</v>
      </c>
      <c r="C469" s="94">
        <v>85121</v>
      </c>
      <c r="D469" s="94" t="s">
        <v>1562</v>
      </c>
      <c r="E469" s="250" t="s">
        <v>1563</v>
      </c>
      <c r="F469" s="94">
        <v>20</v>
      </c>
      <c r="G469" s="94" t="s">
        <v>1571</v>
      </c>
      <c r="H469" s="94" t="s">
        <v>1354</v>
      </c>
      <c r="I469" s="94">
        <v>2018</v>
      </c>
      <c r="J469" s="94">
        <v>26040865.993057068</v>
      </c>
    </row>
    <row r="470" spans="1:10" x14ac:dyDescent="0.25">
      <c r="A470" s="94" t="s">
        <v>1561</v>
      </c>
      <c r="B470" s="94" t="s">
        <v>689</v>
      </c>
      <c r="C470" s="94">
        <v>85121</v>
      </c>
      <c r="D470" s="94" t="s">
        <v>1562</v>
      </c>
      <c r="E470" s="250" t="s">
        <v>1563</v>
      </c>
      <c r="F470" s="94">
        <v>21</v>
      </c>
      <c r="G470" s="94" t="s">
        <v>1572</v>
      </c>
      <c r="H470" s="94" t="s">
        <v>1354</v>
      </c>
      <c r="I470" s="94">
        <v>2018</v>
      </c>
      <c r="J470" s="94">
        <v>163804</v>
      </c>
    </row>
    <row r="471" spans="1:10" x14ac:dyDescent="0.25">
      <c r="A471" s="94" t="s">
        <v>1561</v>
      </c>
      <c r="B471" s="94" t="s">
        <v>689</v>
      </c>
      <c r="C471" s="94">
        <v>85121</v>
      </c>
      <c r="D471" s="94" t="s">
        <v>1562</v>
      </c>
      <c r="E471" s="250" t="s">
        <v>1563</v>
      </c>
      <c r="F471" s="94">
        <v>22</v>
      </c>
      <c r="G471" s="94" t="s">
        <v>1573</v>
      </c>
      <c r="H471" s="94" t="s">
        <v>1354</v>
      </c>
      <c r="I471" s="94">
        <v>2018</v>
      </c>
      <c r="J471" s="94">
        <v>-63661</v>
      </c>
    </row>
    <row r="472" spans="1:10" x14ac:dyDescent="0.25">
      <c r="A472" s="94" t="s">
        <v>1561</v>
      </c>
      <c r="B472" s="94" t="s">
        <v>689</v>
      </c>
      <c r="C472" s="94">
        <v>85121</v>
      </c>
      <c r="D472" s="94" t="s">
        <v>1562</v>
      </c>
      <c r="E472" s="250" t="s">
        <v>1563</v>
      </c>
      <c r="F472" s="94">
        <v>23</v>
      </c>
      <c r="G472" s="94" t="s">
        <v>1574</v>
      </c>
      <c r="H472" s="94" t="s">
        <v>1354</v>
      </c>
      <c r="I472" s="94">
        <v>2018</v>
      </c>
      <c r="J472" s="94">
        <v>4189556</v>
      </c>
    </row>
    <row r="473" spans="1:10" x14ac:dyDescent="0.25">
      <c r="A473" s="94" t="s">
        <v>1561</v>
      </c>
      <c r="B473" s="94" t="s">
        <v>689</v>
      </c>
      <c r="C473" s="94">
        <v>85121</v>
      </c>
      <c r="D473" s="94" t="s">
        <v>1562</v>
      </c>
      <c r="E473" s="250" t="s">
        <v>1563</v>
      </c>
      <c r="F473" s="94">
        <v>24</v>
      </c>
      <c r="G473" s="94" t="s">
        <v>1575</v>
      </c>
      <c r="H473" s="94" t="s">
        <v>1354</v>
      </c>
      <c r="I473" s="94">
        <v>2018</v>
      </c>
      <c r="J473" s="94">
        <v>526706.51362913346</v>
      </c>
    </row>
    <row r="474" spans="1:10" x14ac:dyDescent="0.25">
      <c r="A474" s="94" t="s">
        <v>1561</v>
      </c>
      <c r="B474" s="94" t="s">
        <v>689</v>
      </c>
      <c r="C474" s="94">
        <v>85121</v>
      </c>
      <c r="D474" s="94" t="s">
        <v>1562</v>
      </c>
      <c r="E474" s="250" t="s">
        <v>1563</v>
      </c>
      <c r="F474" s="94">
        <v>25</v>
      </c>
      <c r="G474" s="94" t="s">
        <v>1576</v>
      </c>
      <c r="H474" s="94" t="s">
        <v>1354</v>
      </c>
      <c r="I474" s="94">
        <v>2018</v>
      </c>
      <c r="J474" s="94">
        <v>-45007.44946469659</v>
      </c>
    </row>
    <row r="475" spans="1:10" x14ac:dyDescent="0.25">
      <c r="A475" s="94" t="s">
        <v>1561</v>
      </c>
      <c r="B475" s="94" t="s">
        <v>689</v>
      </c>
      <c r="C475" s="94">
        <v>85121</v>
      </c>
      <c r="D475" s="94" t="s">
        <v>1562</v>
      </c>
      <c r="E475" s="250" t="s">
        <v>1563</v>
      </c>
      <c r="F475" s="94">
        <v>26</v>
      </c>
      <c r="G475" s="94" t="s">
        <v>1577</v>
      </c>
      <c r="H475" s="94" t="s">
        <v>1354</v>
      </c>
      <c r="I475" s="94">
        <v>2018</v>
      </c>
      <c r="J475" s="94">
        <v>84038</v>
      </c>
    </row>
    <row r="476" spans="1:10" x14ac:dyDescent="0.25">
      <c r="A476" s="94" t="s">
        <v>1561</v>
      </c>
      <c r="B476" s="94" t="s">
        <v>689</v>
      </c>
      <c r="C476" s="94">
        <v>85121</v>
      </c>
      <c r="D476" s="94" t="s">
        <v>1562</v>
      </c>
      <c r="E476" s="250" t="s">
        <v>1563</v>
      </c>
      <c r="F476" s="94">
        <v>27</v>
      </c>
      <c r="G476" s="94" t="s">
        <v>1578</v>
      </c>
      <c r="H476" s="94" t="s">
        <v>1354</v>
      </c>
      <c r="I476" s="94">
        <v>2018</v>
      </c>
      <c r="J476" s="94">
        <v>21185429.928896729</v>
      </c>
    </row>
    <row r="477" spans="1:10" x14ac:dyDescent="0.25">
      <c r="A477" s="94" t="s">
        <v>1561</v>
      </c>
      <c r="B477" s="94" t="s">
        <v>689</v>
      </c>
      <c r="C477" s="94">
        <v>85121</v>
      </c>
      <c r="D477" s="94" t="s">
        <v>1562</v>
      </c>
      <c r="E477" s="250" t="s">
        <v>1563</v>
      </c>
      <c r="F477" s="94">
        <v>28</v>
      </c>
      <c r="G477" s="94" t="s">
        <v>1579</v>
      </c>
      <c r="H477" s="94" t="s">
        <v>1354</v>
      </c>
      <c r="I477" s="94">
        <v>2018</v>
      </c>
      <c r="J477" s="94">
        <v>7785502</v>
      </c>
    </row>
    <row r="478" spans="1:10" x14ac:dyDescent="0.25">
      <c r="A478" s="94" t="s">
        <v>1561</v>
      </c>
      <c r="B478" s="94" t="s">
        <v>689</v>
      </c>
      <c r="C478" s="94">
        <v>85121</v>
      </c>
      <c r="D478" s="94" t="s">
        <v>1562</v>
      </c>
      <c r="E478" s="250" t="s">
        <v>1563</v>
      </c>
      <c r="F478" s="94">
        <v>29</v>
      </c>
      <c r="G478" s="94" t="s">
        <v>1580</v>
      </c>
      <c r="H478" s="94" t="s">
        <v>1354</v>
      </c>
      <c r="I478" s="94">
        <v>2018</v>
      </c>
      <c r="J478" s="94">
        <v>13399927.928896729</v>
      </c>
    </row>
    <row r="479" spans="1:10" x14ac:dyDescent="0.25">
      <c r="A479" s="94" t="s">
        <v>1561</v>
      </c>
      <c r="B479" s="94" t="s">
        <v>689</v>
      </c>
      <c r="C479" s="94">
        <v>85121</v>
      </c>
      <c r="D479" s="94" t="s">
        <v>1562</v>
      </c>
      <c r="E479" s="250" t="s">
        <v>1563</v>
      </c>
      <c r="F479" s="94">
        <v>30</v>
      </c>
      <c r="G479" s="94" t="s">
        <v>881</v>
      </c>
      <c r="H479" s="94" t="s">
        <v>1354</v>
      </c>
      <c r="I479" s="94">
        <v>2018</v>
      </c>
      <c r="J479" s="94">
        <v>9650866.8775956314</v>
      </c>
    </row>
    <row r="480" spans="1:10" x14ac:dyDescent="0.25">
      <c r="A480" s="94" t="s">
        <v>1561</v>
      </c>
      <c r="B480" s="94" t="s">
        <v>689</v>
      </c>
      <c r="C480" s="94">
        <v>85121</v>
      </c>
      <c r="D480" s="94" t="s">
        <v>1562</v>
      </c>
      <c r="E480" s="250" t="s">
        <v>1563</v>
      </c>
      <c r="F480" s="94">
        <v>31</v>
      </c>
      <c r="G480" s="94" t="s">
        <v>1581</v>
      </c>
      <c r="H480" s="94" t="s">
        <v>1354</v>
      </c>
      <c r="I480" s="94">
        <v>2018</v>
      </c>
      <c r="J480" s="94">
        <v>224879.9106695868</v>
      </c>
    </row>
    <row r="481" spans="1:10" x14ac:dyDescent="0.25">
      <c r="A481" s="94" t="s">
        <v>1561</v>
      </c>
      <c r="B481" s="94" t="s">
        <v>689</v>
      </c>
      <c r="C481" s="94">
        <v>85121</v>
      </c>
      <c r="D481" s="94" t="s">
        <v>1562</v>
      </c>
      <c r="E481" s="250" t="s">
        <v>1563</v>
      </c>
      <c r="F481" s="94">
        <v>32</v>
      </c>
      <c r="G481" s="94" t="s">
        <v>1582</v>
      </c>
      <c r="H481" s="94" t="s">
        <v>1354</v>
      </c>
      <c r="I481" s="94">
        <v>2018</v>
      </c>
      <c r="J481" s="94">
        <v>63647.418069619569</v>
      </c>
    </row>
    <row r="482" spans="1:10" x14ac:dyDescent="0.25">
      <c r="A482" s="94" t="s">
        <v>1561</v>
      </c>
      <c r="B482" s="94" t="s">
        <v>689</v>
      </c>
      <c r="C482" s="94">
        <v>85121</v>
      </c>
      <c r="D482" s="94" t="s">
        <v>1562</v>
      </c>
      <c r="E482" s="250" t="s">
        <v>1563</v>
      </c>
      <c r="F482" s="94">
        <v>33</v>
      </c>
      <c r="G482" s="94" t="s">
        <v>1583</v>
      </c>
      <c r="H482" s="94" t="s">
        <v>1354</v>
      </c>
      <c r="I482" s="94">
        <v>2018</v>
      </c>
      <c r="J482" s="94">
        <v>242684.5405020871</v>
      </c>
    </row>
    <row r="483" spans="1:10" x14ac:dyDescent="0.25">
      <c r="A483" s="94" t="s">
        <v>1561</v>
      </c>
      <c r="B483" s="94" t="s">
        <v>689</v>
      </c>
      <c r="C483" s="94">
        <v>85121</v>
      </c>
      <c r="D483" s="94" t="s">
        <v>1562</v>
      </c>
      <c r="E483" s="250" t="s">
        <v>1563</v>
      </c>
      <c r="F483" s="94">
        <v>34</v>
      </c>
      <c r="G483" s="94" t="s">
        <v>1584</v>
      </c>
      <c r="H483" s="94" t="s">
        <v>1354</v>
      </c>
      <c r="I483" s="94">
        <v>2018</v>
      </c>
      <c r="J483" s="94">
        <v>21521.999856833947</v>
      </c>
    </row>
    <row r="484" spans="1:10" x14ac:dyDescent="0.25">
      <c r="A484" s="94" t="s">
        <v>1561</v>
      </c>
      <c r="B484" s="94" t="s">
        <v>689</v>
      </c>
      <c r="C484" s="94">
        <v>85121</v>
      </c>
      <c r="D484" s="94" t="s">
        <v>1562</v>
      </c>
      <c r="E484" s="250" t="s">
        <v>1563</v>
      </c>
      <c r="F484" s="94">
        <v>35</v>
      </c>
      <c r="G484" s="94" t="s">
        <v>1585</v>
      </c>
      <c r="H484" s="94" t="s">
        <v>1354</v>
      </c>
      <c r="I484" s="94">
        <v>2018</v>
      </c>
      <c r="J484" s="94">
        <v>99652.292829501312</v>
      </c>
    </row>
    <row r="485" spans="1:10" x14ac:dyDescent="0.25">
      <c r="A485" s="94" t="s">
        <v>1561</v>
      </c>
      <c r="B485" s="94" t="s">
        <v>689</v>
      </c>
      <c r="C485" s="94">
        <v>85121</v>
      </c>
      <c r="D485" s="94" t="s">
        <v>1562</v>
      </c>
      <c r="E485" s="250" t="s">
        <v>1563</v>
      </c>
      <c r="F485" s="94">
        <v>36</v>
      </c>
      <c r="G485" s="94" t="s">
        <v>1586</v>
      </c>
      <c r="H485" s="94" t="s">
        <v>1354</v>
      </c>
      <c r="I485" s="94">
        <v>2018</v>
      </c>
      <c r="J485" s="94">
        <v>251622.81960419842</v>
      </c>
    </row>
    <row r="486" spans="1:10" x14ac:dyDescent="0.25">
      <c r="A486" s="94" t="s">
        <v>1561</v>
      </c>
      <c r="B486" s="94" t="s">
        <v>689</v>
      </c>
      <c r="C486" s="94">
        <v>85121</v>
      </c>
      <c r="D486" s="94" t="s">
        <v>1562</v>
      </c>
      <c r="E486" s="250" t="s">
        <v>1563</v>
      </c>
      <c r="F486" s="94">
        <v>37</v>
      </c>
      <c r="G486" s="94" t="s">
        <v>1587</v>
      </c>
      <c r="H486" s="94" t="s">
        <v>1354</v>
      </c>
      <c r="I486" s="94">
        <v>2018</v>
      </c>
      <c r="J486" s="94">
        <v>18921.359429815951</v>
      </c>
    </row>
    <row r="487" spans="1:10" x14ac:dyDescent="0.25">
      <c r="A487" s="94" t="s">
        <v>1561</v>
      </c>
      <c r="B487" s="94" t="s">
        <v>689</v>
      </c>
      <c r="C487" s="94">
        <v>85121</v>
      </c>
      <c r="D487" s="94" t="s">
        <v>1562</v>
      </c>
      <c r="E487" s="250" t="s">
        <v>1563</v>
      </c>
      <c r="F487" s="94">
        <v>38</v>
      </c>
      <c r="G487" s="94" t="s">
        <v>1588</v>
      </c>
      <c r="H487" s="94" t="s">
        <v>1354</v>
      </c>
      <c r="I487" s="94">
        <v>2018</v>
      </c>
      <c r="J487" s="94">
        <v>245150.46052821667</v>
      </c>
    </row>
    <row r="488" spans="1:10" x14ac:dyDescent="0.25">
      <c r="A488" s="94" t="s">
        <v>1561</v>
      </c>
      <c r="B488" s="94" t="s">
        <v>689</v>
      </c>
      <c r="C488" s="94">
        <v>85121</v>
      </c>
      <c r="D488" s="94" t="s">
        <v>1562</v>
      </c>
      <c r="E488" s="250" t="s">
        <v>1563</v>
      </c>
      <c r="F488" s="94">
        <v>39</v>
      </c>
      <c r="G488" s="94" t="s">
        <v>1589</v>
      </c>
      <c r="H488" s="94" t="s">
        <v>1354</v>
      </c>
      <c r="I488" s="94">
        <v>2018</v>
      </c>
      <c r="J488" s="94">
        <v>1694200.8474020541</v>
      </c>
    </row>
    <row r="489" spans="1:10" x14ac:dyDescent="0.25">
      <c r="A489" s="94" t="s">
        <v>1561</v>
      </c>
      <c r="B489" s="94" t="s">
        <v>689</v>
      </c>
      <c r="C489" s="94">
        <v>85121</v>
      </c>
      <c r="D489" s="94" t="s">
        <v>1562</v>
      </c>
      <c r="E489" s="250" t="s">
        <v>1563</v>
      </c>
      <c r="F489" s="94">
        <v>40</v>
      </c>
      <c r="G489" s="94" t="s">
        <v>1590</v>
      </c>
      <c r="H489" s="94" t="s">
        <v>1354</v>
      </c>
      <c r="I489" s="94">
        <v>2018</v>
      </c>
      <c r="J489" s="94">
        <v>28553.424357196112</v>
      </c>
    </row>
    <row r="490" spans="1:10" x14ac:dyDescent="0.25">
      <c r="A490" s="94" t="s">
        <v>1561</v>
      </c>
      <c r="B490" s="94" t="s">
        <v>689</v>
      </c>
      <c r="C490" s="94">
        <v>85121</v>
      </c>
      <c r="D490" s="94" t="s">
        <v>1562</v>
      </c>
      <c r="E490" s="250" t="s">
        <v>1563</v>
      </c>
      <c r="F490" s="94">
        <v>41</v>
      </c>
      <c r="G490" s="94" t="s">
        <v>1591</v>
      </c>
      <c r="H490" s="94" t="s">
        <v>1354</v>
      </c>
      <c r="I490" s="94">
        <v>2018</v>
      </c>
      <c r="J490" s="94">
        <v>94054.555650283495</v>
      </c>
    </row>
    <row r="491" spans="1:10" x14ac:dyDescent="0.25">
      <c r="A491" s="94" t="s">
        <v>1561</v>
      </c>
      <c r="B491" s="94" t="s">
        <v>689</v>
      </c>
      <c r="C491" s="94">
        <v>85121</v>
      </c>
      <c r="D491" s="94" t="s">
        <v>1562</v>
      </c>
      <c r="E491" s="250" t="s">
        <v>1563</v>
      </c>
      <c r="F491" s="94">
        <v>42</v>
      </c>
      <c r="G491" s="94" t="s">
        <v>1592</v>
      </c>
      <c r="H491" s="94" t="s">
        <v>1354</v>
      </c>
      <c r="I491" s="94">
        <v>2018</v>
      </c>
      <c r="J491" s="94">
        <v>291759.71950310166</v>
      </c>
    </row>
    <row r="492" spans="1:10" x14ac:dyDescent="0.25">
      <c r="A492" s="94" t="s">
        <v>1561</v>
      </c>
      <c r="B492" s="94" t="s">
        <v>689</v>
      </c>
      <c r="C492" s="94">
        <v>85121</v>
      </c>
      <c r="D492" s="94" t="s">
        <v>1562</v>
      </c>
      <c r="E492" s="250" t="s">
        <v>1563</v>
      </c>
      <c r="F492" s="94">
        <v>43</v>
      </c>
      <c r="G492" s="94" t="s">
        <v>1593</v>
      </c>
      <c r="H492" s="94" t="s">
        <v>1354</v>
      </c>
      <c r="I492" s="94">
        <v>2018</v>
      </c>
      <c r="J492" s="94">
        <v>752238.21470824548</v>
      </c>
    </row>
    <row r="493" spans="1:10" x14ac:dyDescent="0.25">
      <c r="A493" s="94" t="s">
        <v>1561</v>
      </c>
      <c r="B493" s="94" t="s">
        <v>689</v>
      </c>
      <c r="C493" s="94">
        <v>85121</v>
      </c>
      <c r="D493" s="94" t="s">
        <v>1562</v>
      </c>
      <c r="E493" s="250" t="s">
        <v>1563</v>
      </c>
      <c r="F493" s="94">
        <v>44</v>
      </c>
      <c r="G493" s="94" t="s">
        <v>1594</v>
      </c>
      <c r="H493" s="94" t="s">
        <v>1354</v>
      </c>
      <c r="I493" s="94">
        <v>2018</v>
      </c>
      <c r="J493" s="94">
        <v>99940.026190969424</v>
      </c>
    </row>
    <row r="494" spans="1:10" x14ac:dyDescent="0.25">
      <c r="A494" s="94" t="s">
        <v>1561</v>
      </c>
      <c r="B494" s="94" t="s">
        <v>689</v>
      </c>
      <c r="C494" s="94">
        <v>85121</v>
      </c>
      <c r="D494" s="94" t="s">
        <v>1562</v>
      </c>
      <c r="E494" s="250" t="s">
        <v>1563</v>
      </c>
      <c r="F494" s="94">
        <v>45</v>
      </c>
      <c r="G494" s="94" t="s">
        <v>1595</v>
      </c>
      <c r="H494" s="94" t="s">
        <v>1354</v>
      </c>
      <c r="I494" s="94">
        <v>2018</v>
      </c>
      <c r="J494" s="94">
        <v>33035.839415596405</v>
      </c>
    </row>
    <row r="495" spans="1:10" x14ac:dyDescent="0.25">
      <c r="A495" s="94" t="s">
        <v>1561</v>
      </c>
      <c r="B495" s="94" t="s">
        <v>689</v>
      </c>
      <c r="C495" s="94">
        <v>85121</v>
      </c>
      <c r="D495" s="94" t="s">
        <v>1562</v>
      </c>
      <c r="E495" s="250" t="s">
        <v>1563</v>
      </c>
      <c r="F495" s="94">
        <v>46</v>
      </c>
      <c r="G495" s="94" t="s">
        <v>1596</v>
      </c>
      <c r="H495" s="94" t="s">
        <v>1354</v>
      </c>
      <c r="I495" s="94">
        <v>2018</v>
      </c>
      <c r="J495" s="94">
        <v>31675.722491801927</v>
      </c>
    </row>
    <row r="496" spans="1:10" x14ac:dyDescent="0.25">
      <c r="A496" s="94" t="s">
        <v>1561</v>
      </c>
      <c r="B496" s="94" t="s">
        <v>689</v>
      </c>
      <c r="C496" s="94">
        <v>85121</v>
      </c>
      <c r="D496" s="94" t="s">
        <v>1562</v>
      </c>
      <c r="E496" s="250" t="s">
        <v>1563</v>
      </c>
      <c r="F496" s="94">
        <v>47</v>
      </c>
      <c r="G496" s="94" t="s">
        <v>1597</v>
      </c>
      <c r="H496" s="94" t="s">
        <v>1354</v>
      </c>
      <c r="I496" s="94">
        <v>2018</v>
      </c>
      <c r="J496" s="94">
        <v>90443.793867246219</v>
      </c>
    </row>
    <row r="497" spans="1:10" x14ac:dyDescent="0.25">
      <c r="A497" s="94" t="s">
        <v>1561</v>
      </c>
      <c r="B497" s="94" t="s">
        <v>689</v>
      </c>
      <c r="C497" s="94">
        <v>85121</v>
      </c>
      <c r="D497" s="94" t="s">
        <v>1562</v>
      </c>
      <c r="E497" s="250" t="s">
        <v>1563</v>
      </c>
      <c r="F497" s="94">
        <v>48</v>
      </c>
      <c r="G497" s="94" t="s">
        <v>1598</v>
      </c>
      <c r="H497" s="94" t="s">
        <v>1354</v>
      </c>
      <c r="I497" s="94">
        <v>2018</v>
      </c>
      <c r="J497" s="94">
        <v>144569.56796578711</v>
      </c>
    </row>
    <row r="498" spans="1:10" x14ac:dyDescent="0.25">
      <c r="A498" s="94" t="s">
        <v>1561</v>
      </c>
      <c r="B498" s="94" t="s">
        <v>689</v>
      </c>
      <c r="C498" s="94">
        <v>85121</v>
      </c>
      <c r="D498" s="94" t="s">
        <v>1562</v>
      </c>
      <c r="E498" s="250" t="s">
        <v>1563</v>
      </c>
      <c r="F498" s="94">
        <v>49</v>
      </c>
      <c r="G498" s="94" t="s">
        <v>1599</v>
      </c>
      <c r="H498" s="94" t="s">
        <v>1354</v>
      </c>
      <c r="I498" s="94">
        <v>2018</v>
      </c>
      <c r="J498" s="94">
        <v>13813.779821816002</v>
      </c>
    </row>
    <row r="499" spans="1:10" x14ac:dyDescent="0.25">
      <c r="A499" s="94" t="s">
        <v>1561</v>
      </c>
      <c r="B499" s="94" t="s">
        <v>689</v>
      </c>
      <c r="C499" s="94">
        <v>85121</v>
      </c>
      <c r="D499" s="94" t="s">
        <v>1562</v>
      </c>
      <c r="E499" s="250" t="s">
        <v>1563</v>
      </c>
      <c r="F499" s="94">
        <v>50</v>
      </c>
      <c r="G499" s="94" t="s">
        <v>1600</v>
      </c>
      <c r="H499" s="94" t="s">
        <v>1354</v>
      </c>
      <c r="I499" s="94">
        <v>2018</v>
      </c>
      <c r="J499" s="94">
        <v>34752.999306321944</v>
      </c>
    </row>
    <row r="500" spans="1:10" x14ac:dyDescent="0.25">
      <c r="A500" s="94" t="s">
        <v>1561</v>
      </c>
      <c r="B500" s="94" t="s">
        <v>689</v>
      </c>
      <c r="C500" s="94">
        <v>85121</v>
      </c>
      <c r="D500" s="94" t="s">
        <v>1562</v>
      </c>
      <c r="E500" s="250" t="s">
        <v>1563</v>
      </c>
      <c r="F500" s="94">
        <v>51</v>
      </c>
      <c r="G500" s="94" t="s">
        <v>1601</v>
      </c>
      <c r="H500" s="94" t="s">
        <v>1354</v>
      </c>
      <c r="I500" s="94">
        <v>2018</v>
      </c>
      <c r="J500" s="94">
        <v>17690.290954907101</v>
      </c>
    </row>
    <row r="501" spans="1:10" x14ac:dyDescent="0.25">
      <c r="A501" s="94" t="s">
        <v>1561</v>
      </c>
      <c r="B501" s="94" t="s">
        <v>689</v>
      </c>
      <c r="C501" s="94">
        <v>85121</v>
      </c>
      <c r="D501" s="94" t="s">
        <v>1562</v>
      </c>
      <c r="E501" s="250" t="s">
        <v>1563</v>
      </c>
      <c r="F501" s="94">
        <v>52</v>
      </c>
      <c r="G501" s="94" t="s">
        <v>1602</v>
      </c>
      <c r="H501" s="94" t="s">
        <v>1354</v>
      </c>
      <c r="I501" s="94">
        <v>2018</v>
      </c>
      <c r="J501" s="94">
        <v>2182994.0578852496</v>
      </c>
    </row>
    <row r="502" spans="1:10" x14ac:dyDescent="0.25">
      <c r="A502" s="94" t="s">
        <v>1561</v>
      </c>
      <c r="B502" s="94" t="s">
        <v>689</v>
      </c>
      <c r="C502" s="94">
        <v>85121</v>
      </c>
      <c r="D502" s="94" t="s">
        <v>1562</v>
      </c>
      <c r="E502" s="250" t="s">
        <v>1563</v>
      </c>
      <c r="F502" s="94">
        <v>53</v>
      </c>
      <c r="G502" s="94" t="s">
        <v>1603</v>
      </c>
      <c r="H502" s="94" t="s">
        <v>1354</v>
      </c>
      <c r="I502" s="94">
        <v>2018</v>
      </c>
      <c r="J502" s="94">
        <v>135358.73811867248</v>
      </c>
    </row>
    <row r="503" spans="1:10" x14ac:dyDescent="0.25">
      <c r="A503" s="94" t="s">
        <v>1561</v>
      </c>
      <c r="B503" s="94" t="s">
        <v>689</v>
      </c>
      <c r="C503" s="94">
        <v>85121</v>
      </c>
      <c r="D503" s="94" t="s">
        <v>1562</v>
      </c>
      <c r="E503" s="250" t="s">
        <v>1563</v>
      </c>
      <c r="F503" s="94">
        <v>54</v>
      </c>
      <c r="G503" s="94" t="s">
        <v>1604</v>
      </c>
      <c r="H503" s="94" t="s">
        <v>1354</v>
      </c>
      <c r="I503" s="94">
        <v>2018</v>
      </c>
      <c r="J503" s="94">
        <v>229904.16105839753</v>
      </c>
    </row>
    <row r="504" spans="1:10" x14ac:dyDescent="0.25">
      <c r="A504" s="94" t="s">
        <v>1561</v>
      </c>
      <c r="B504" s="94" t="s">
        <v>689</v>
      </c>
      <c r="C504" s="94">
        <v>85121</v>
      </c>
      <c r="D504" s="94" t="s">
        <v>1562</v>
      </c>
      <c r="E504" s="250" t="s">
        <v>1563</v>
      </c>
      <c r="F504" s="94">
        <v>55</v>
      </c>
      <c r="G504" s="94" t="s">
        <v>1605</v>
      </c>
      <c r="H504" s="94" t="s">
        <v>1354</v>
      </c>
      <c r="I504" s="94">
        <v>2018</v>
      </c>
      <c r="J504" s="94">
        <v>2607800.3374081263</v>
      </c>
    </row>
    <row r="505" spans="1:10" x14ac:dyDescent="0.25">
      <c r="A505" s="94" t="s">
        <v>1561</v>
      </c>
      <c r="B505" s="94" t="s">
        <v>689</v>
      </c>
      <c r="C505" s="94">
        <v>85121</v>
      </c>
      <c r="D505" s="94" t="s">
        <v>1562</v>
      </c>
      <c r="E505" s="250" t="s">
        <v>1563</v>
      </c>
      <c r="F505" s="94">
        <v>67</v>
      </c>
      <c r="G505" s="94" t="s">
        <v>882</v>
      </c>
      <c r="H505" s="94" t="s">
        <v>1354</v>
      </c>
      <c r="I505" s="94">
        <v>2018</v>
      </c>
      <c r="J505" s="94">
        <v>3749061.0513010961</v>
      </c>
    </row>
    <row r="506" spans="1:10" x14ac:dyDescent="0.25">
      <c r="A506" s="94" t="s">
        <v>1561</v>
      </c>
      <c r="B506" s="94" t="s">
        <v>689</v>
      </c>
      <c r="C506" s="94">
        <v>85121</v>
      </c>
      <c r="D506" s="94" t="s">
        <v>1562</v>
      </c>
      <c r="E506" s="250" t="s">
        <v>1563</v>
      </c>
      <c r="F506" s="94">
        <v>1</v>
      </c>
      <c r="G506" s="94" t="s">
        <v>2432</v>
      </c>
      <c r="H506" s="94" t="s">
        <v>1354</v>
      </c>
      <c r="I506" s="94">
        <v>2019</v>
      </c>
      <c r="J506" s="94">
        <v>3611819</v>
      </c>
    </row>
    <row r="507" spans="1:10" x14ac:dyDescent="0.25">
      <c r="A507" s="94" t="s">
        <v>1561</v>
      </c>
      <c r="B507" s="94" t="s">
        <v>689</v>
      </c>
      <c r="C507" s="94">
        <v>85121</v>
      </c>
      <c r="D507" s="94" t="s">
        <v>1562</v>
      </c>
      <c r="E507" s="250" t="s">
        <v>1563</v>
      </c>
      <c r="F507" s="94">
        <v>2</v>
      </c>
      <c r="G507" s="94" t="s">
        <v>2433</v>
      </c>
      <c r="H507" s="94" t="s">
        <v>1354</v>
      </c>
      <c r="I507" s="94">
        <v>2019</v>
      </c>
      <c r="J507" s="94">
        <v>1189900</v>
      </c>
    </row>
    <row r="508" spans="1:10" x14ac:dyDescent="0.25">
      <c r="A508" s="94" t="s">
        <v>1561</v>
      </c>
      <c r="B508" s="94" t="s">
        <v>689</v>
      </c>
      <c r="C508" s="94">
        <v>85121</v>
      </c>
      <c r="D508" s="94" t="s">
        <v>1562</v>
      </c>
      <c r="E508" s="250" t="s">
        <v>1563</v>
      </c>
      <c r="F508" s="94">
        <v>3</v>
      </c>
      <c r="G508" s="94" t="s">
        <v>2434</v>
      </c>
      <c r="H508" s="94" t="s">
        <v>1354</v>
      </c>
      <c r="I508" s="94">
        <v>2019</v>
      </c>
      <c r="J508" s="94">
        <v>81891</v>
      </c>
    </row>
    <row r="509" spans="1:10" x14ac:dyDescent="0.25">
      <c r="A509" s="94" t="s">
        <v>1561</v>
      </c>
      <c r="B509" s="94" t="s">
        <v>689</v>
      </c>
      <c r="C509" s="94">
        <v>85121</v>
      </c>
      <c r="D509" s="94" t="s">
        <v>1562</v>
      </c>
      <c r="E509" s="250" t="s">
        <v>1563</v>
      </c>
      <c r="F509" s="94">
        <v>4</v>
      </c>
      <c r="G509" s="94" t="s">
        <v>2435</v>
      </c>
      <c r="H509" s="94" t="s">
        <v>1354</v>
      </c>
      <c r="I509" s="94">
        <v>2019</v>
      </c>
      <c r="J509" s="94">
        <v>201841</v>
      </c>
    </row>
    <row r="510" spans="1:10" x14ac:dyDescent="0.25">
      <c r="A510" s="94" t="s">
        <v>1561</v>
      </c>
      <c r="B510" s="94" t="s">
        <v>689</v>
      </c>
      <c r="C510" s="94">
        <v>85121</v>
      </c>
      <c r="D510" s="94" t="s">
        <v>1562</v>
      </c>
      <c r="E510" s="250" t="s">
        <v>1563</v>
      </c>
      <c r="F510" s="94">
        <v>5</v>
      </c>
      <c r="G510" s="94" t="s">
        <v>2436</v>
      </c>
      <c r="H510" s="94" t="s">
        <v>1354</v>
      </c>
      <c r="I510" s="94">
        <v>2019</v>
      </c>
      <c r="J510" s="94">
        <v>1919764</v>
      </c>
    </row>
    <row r="511" spans="1:10" x14ac:dyDescent="0.25">
      <c r="A511" s="94" t="s">
        <v>1561</v>
      </c>
      <c r="B511" s="94" t="s">
        <v>689</v>
      </c>
      <c r="C511" s="94">
        <v>85121</v>
      </c>
      <c r="D511" s="94" t="s">
        <v>1562</v>
      </c>
      <c r="E511" s="250" t="s">
        <v>1563</v>
      </c>
      <c r="F511" s="94">
        <v>6</v>
      </c>
      <c r="G511" s="94" t="s">
        <v>2437</v>
      </c>
      <c r="H511" s="94" t="s">
        <v>1354</v>
      </c>
      <c r="I511" s="94">
        <v>2019</v>
      </c>
      <c r="J511" s="94">
        <v>218423</v>
      </c>
    </row>
    <row r="512" spans="1:10" x14ac:dyDescent="0.25">
      <c r="A512" s="94" t="s">
        <v>1561</v>
      </c>
      <c r="B512" s="94" t="s">
        <v>689</v>
      </c>
      <c r="C512" s="94">
        <v>85121</v>
      </c>
      <c r="D512" s="94" t="s">
        <v>1562</v>
      </c>
      <c r="E512" s="250" t="s">
        <v>1563</v>
      </c>
      <c r="F512" s="94">
        <v>7</v>
      </c>
      <c r="G512" s="250" t="s">
        <v>2438</v>
      </c>
      <c r="H512" s="94" t="s">
        <v>1354</v>
      </c>
      <c r="I512" s="94">
        <v>2019</v>
      </c>
      <c r="J512" s="94">
        <v>7680196</v>
      </c>
    </row>
    <row r="513" spans="1:10" x14ac:dyDescent="0.25">
      <c r="A513" s="94" t="s">
        <v>1561</v>
      </c>
      <c r="B513" s="94" t="s">
        <v>689</v>
      </c>
      <c r="C513" s="94">
        <v>85121</v>
      </c>
      <c r="D513" s="94" t="s">
        <v>1562</v>
      </c>
      <c r="E513" s="250" t="s">
        <v>1563</v>
      </c>
      <c r="F513" s="94">
        <v>8</v>
      </c>
      <c r="G513" s="94" t="s">
        <v>2439</v>
      </c>
      <c r="H513" s="94" t="s">
        <v>1354</v>
      </c>
      <c r="I513" s="94">
        <v>2019</v>
      </c>
      <c r="J513" s="94">
        <v>379809</v>
      </c>
    </row>
    <row r="514" spans="1:10" x14ac:dyDescent="0.25">
      <c r="A514" s="94" t="s">
        <v>1561</v>
      </c>
      <c r="B514" s="94" t="s">
        <v>689</v>
      </c>
      <c r="C514" s="94">
        <v>85121</v>
      </c>
      <c r="D514" s="94" t="s">
        <v>1562</v>
      </c>
      <c r="E514" s="250" t="s">
        <v>1563</v>
      </c>
      <c r="F514" s="94">
        <v>9</v>
      </c>
      <c r="G514" s="94" t="s">
        <v>2440</v>
      </c>
      <c r="H514" s="94" t="s">
        <v>1354</v>
      </c>
      <c r="I514" s="94">
        <v>2019</v>
      </c>
      <c r="J514" s="94">
        <v>4419966</v>
      </c>
    </row>
    <row r="515" spans="1:10" x14ac:dyDescent="0.25">
      <c r="A515" s="94" t="s">
        <v>1561</v>
      </c>
      <c r="B515" s="94" t="s">
        <v>689</v>
      </c>
      <c r="C515" s="94">
        <v>85121</v>
      </c>
      <c r="D515" s="94" t="s">
        <v>1562</v>
      </c>
      <c r="E515" s="250" t="s">
        <v>1563</v>
      </c>
      <c r="F515" s="94">
        <v>10</v>
      </c>
      <c r="G515" s="94" t="s">
        <v>2441</v>
      </c>
      <c r="H515" s="94" t="s">
        <v>1354</v>
      </c>
      <c r="I515" s="94">
        <v>2019</v>
      </c>
      <c r="J515" s="94">
        <v>229166</v>
      </c>
    </row>
    <row r="516" spans="1:10" x14ac:dyDescent="0.25">
      <c r="A516" s="94" t="s">
        <v>1561</v>
      </c>
      <c r="B516" s="94" t="s">
        <v>689</v>
      </c>
      <c r="C516" s="94">
        <v>85121</v>
      </c>
      <c r="D516" s="94" t="s">
        <v>1562</v>
      </c>
      <c r="E516" s="250" t="s">
        <v>1563</v>
      </c>
      <c r="F516" s="94">
        <v>11</v>
      </c>
      <c r="G516" s="94" t="s">
        <v>2442</v>
      </c>
      <c r="H516" s="94" t="s">
        <v>1354</v>
      </c>
      <c r="I516" s="94">
        <v>2019</v>
      </c>
      <c r="J516" s="94">
        <v>2193469</v>
      </c>
    </row>
    <row r="517" spans="1:10" x14ac:dyDescent="0.25">
      <c r="A517" s="94" t="s">
        <v>1561</v>
      </c>
      <c r="B517" s="94" t="s">
        <v>689</v>
      </c>
      <c r="C517" s="94">
        <v>85121</v>
      </c>
      <c r="D517" s="94" t="s">
        <v>1562</v>
      </c>
      <c r="E517" s="250" t="s">
        <v>1563</v>
      </c>
      <c r="F517" s="94">
        <v>12</v>
      </c>
      <c r="G517" s="94" t="s">
        <v>1564</v>
      </c>
      <c r="H517" s="94" t="s">
        <v>1354</v>
      </c>
      <c r="I517" s="94">
        <v>2019</v>
      </c>
      <c r="J517" s="94">
        <v>691260</v>
      </c>
    </row>
    <row r="518" spans="1:10" x14ac:dyDescent="0.25">
      <c r="A518" s="94" t="s">
        <v>1561</v>
      </c>
      <c r="B518" s="94" t="s">
        <v>689</v>
      </c>
      <c r="C518" s="94">
        <v>85121</v>
      </c>
      <c r="D518" s="94" t="s">
        <v>1562</v>
      </c>
      <c r="E518" s="250" t="s">
        <v>1563</v>
      </c>
      <c r="F518" s="94">
        <v>13</v>
      </c>
      <c r="G518" s="94" t="s">
        <v>2443</v>
      </c>
      <c r="H518" s="94" t="s">
        <v>1354</v>
      </c>
      <c r="I518" s="94">
        <v>2019</v>
      </c>
      <c r="J518" s="94">
        <v>457786</v>
      </c>
    </row>
    <row r="519" spans="1:10" x14ac:dyDescent="0.25">
      <c r="A519" s="94" t="s">
        <v>1561</v>
      </c>
      <c r="B519" s="94" t="s">
        <v>689</v>
      </c>
      <c r="C519" s="94">
        <v>85121</v>
      </c>
      <c r="D519" s="94" t="s">
        <v>1562</v>
      </c>
      <c r="E519" s="250" t="s">
        <v>1563</v>
      </c>
      <c r="F519" s="94">
        <v>14</v>
      </c>
      <c r="G519" s="94" t="s">
        <v>1565</v>
      </c>
      <c r="H519" s="94" t="s">
        <v>1354</v>
      </c>
      <c r="I519" s="94">
        <v>2019</v>
      </c>
      <c r="J519" s="94">
        <v>11292015</v>
      </c>
    </row>
    <row r="520" spans="1:10" x14ac:dyDescent="0.25">
      <c r="A520" s="94" t="s">
        <v>1561</v>
      </c>
      <c r="B520" s="94" t="s">
        <v>689</v>
      </c>
      <c r="C520" s="94">
        <v>85121</v>
      </c>
      <c r="D520" s="94" t="s">
        <v>1562</v>
      </c>
      <c r="E520" s="250" t="s">
        <v>1563</v>
      </c>
      <c r="F520" s="94">
        <v>15</v>
      </c>
      <c r="G520" s="94" t="s">
        <v>1566</v>
      </c>
      <c r="H520" s="94" t="s">
        <v>1354</v>
      </c>
      <c r="I520" s="94">
        <v>2019</v>
      </c>
      <c r="J520" s="94">
        <v>13248376</v>
      </c>
    </row>
    <row r="521" spans="1:10" x14ac:dyDescent="0.25">
      <c r="A521" s="94" t="s">
        <v>1561</v>
      </c>
      <c r="B521" s="94" t="s">
        <v>689</v>
      </c>
      <c r="C521" s="94">
        <v>85121</v>
      </c>
      <c r="D521" s="94" t="s">
        <v>1562</v>
      </c>
      <c r="E521" s="250" t="s">
        <v>1563</v>
      </c>
      <c r="F521" s="94">
        <v>16</v>
      </c>
      <c r="G521" s="94" t="s">
        <v>1567</v>
      </c>
      <c r="H521" s="94" t="s">
        <v>1354</v>
      </c>
      <c r="I521" s="94">
        <v>2019</v>
      </c>
      <c r="J521" s="94">
        <v>1122184</v>
      </c>
    </row>
    <row r="522" spans="1:10" x14ac:dyDescent="0.25">
      <c r="A522" s="94" t="s">
        <v>1561</v>
      </c>
      <c r="B522" s="94" t="s">
        <v>689</v>
      </c>
      <c r="C522" s="94">
        <v>85121</v>
      </c>
      <c r="D522" s="94" t="s">
        <v>1562</v>
      </c>
      <c r="E522" s="250" t="s">
        <v>1563</v>
      </c>
      <c r="F522" s="94">
        <v>17</v>
      </c>
      <c r="G522" s="94" t="s">
        <v>1568</v>
      </c>
      <c r="H522" s="94" t="s">
        <v>1354</v>
      </c>
      <c r="I522" s="94">
        <v>2019</v>
      </c>
      <c r="J522" s="94">
        <v>3655032</v>
      </c>
    </row>
    <row r="523" spans="1:10" x14ac:dyDescent="0.25">
      <c r="A523" s="94" t="s">
        <v>1561</v>
      </c>
      <c r="B523" s="94" t="s">
        <v>689</v>
      </c>
      <c r="C523" s="94">
        <v>85121</v>
      </c>
      <c r="D523" s="94" t="s">
        <v>1562</v>
      </c>
      <c r="E523" s="250" t="s">
        <v>1563</v>
      </c>
      <c r="F523" s="94">
        <v>18</v>
      </c>
      <c r="G523" s="94" t="s">
        <v>1569</v>
      </c>
      <c r="H523" s="94" t="s">
        <v>1354</v>
      </c>
      <c r="I523" s="94">
        <v>2019</v>
      </c>
      <c r="J523" s="94">
        <v>5570651</v>
      </c>
    </row>
    <row r="524" spans="1:10" x14ac:dyDescent="0.25">
      <c r="A524" s="94" t="s">
        <v>1561</v>
      </c>
      <c r="B524" s="94" t="s">
        <v>689</v>
      </c>
      <c r="C524" s="94">
        <v>85121</v>
      </c>
      <c r="D524" s="94" t="s">
        <v>1562</v>
      </c>
      <c r="E524" s="250" t="s">
        <v>1563</v>
      </c>
      <c r="F524" s="94">
        <v>19</v>
      </c>
      <c r="G524" s="94" t="s">
        <v>1570</v>
      </c>
      <c r="H524" s="94" t="s">
        <v>1354</v>
      </c>
      <c r="I524" s="94">
        <v>2019</v>
      </c>
      <c r="J524" s="94">
        <v>840507.27734691417</v>
      </c>
    </row>
    <row r="525" spans="1:10" x14ac:dyDescent="0.25">
      <c r="A525" s="94" t="s">
        <v>1561</v>
      </c>
      <c r="B525" s="94" t="s">
        <v>689</v>
      </c>
      <c r="C525" s="94">
        <v>85121</v>
      </c>
      <c r="D525" s="94" t="s">
        <v>1562</v>
      </c>
      <c r="E525" s="250" t="s">
        <v>1563</v>
      </c>
      <c r="F525" s="94">
        <v>20</v>
      </c>
      <c r="G525" s="94" t="s">
        <v>1571</v>
      </c>
      <c r="H525" s="94" t="s">
        <v>1354</v>
      </c>
      <c r="I525" s="94">
        <v>2019</v>
      </c>
      <c r="J525" s="94">
        <v>25380898.277346916</v>
      </c>
    </row>
    <row r="526" spans="1:10" x14ac:dyDescent="0.25">
      <c r="A526" s="94" t="s">
        <v>1561</v>
      </c>
      <c r="B526" s="94" t="s">
        <v>689</v>
      </c>
      <c r="C526" s="94">
        <v>85121</v>
      </c>
      <c r="D526" s="94" t="s">
        <v>1562</v>
      </c>
      <c r="E526" s="250" t="s">
        <v>1563</v>
      </c>
      <c r="F526" s="94">
        <v>21</v>
      </c>
      <c r="G526" s="94" t="s">
        <v>1572</v>
      </c>
      <c r="H526" s="94" t="s">
        <v>1354</v>
      </c>
      <c r="I526" s="94">
        <v>2019</v>
      </c>
      <c r="J526" s="94">
        <v>158414</v>
      </c>
    </row>
    <row r="527" spans="1:10" x14ac:dyDescent="0.25">
      <c r="A527" s="94" t="s">
        <v>1561</v>
      </c>
      <c r="B527" s="94" t="s">
        <v>689</v>
      </c>
      <c r="C527" s="94">
        <v>85121</v>
      </c>
      <c r="D527" s="94" t="s">
        <v>1562</v>
      </c>
      <c r="E527" s="250" t="s">
        <v>1563</v>
      </c>
      <c r="F527" s="94">
        <v>22</v>
      </c>
      <c r="G527" s="94" t="s">
        <v>1573</v>
      </c>
      <c r="H527" s="94" t="s">
        <v>1354</v>
      </c>
      <c r="I527" s="94">
        <v>2019</v>
      </c>
      <c r="J527" s="94">
        <v>257623</v>
      </c>
    </row>
    <row r="528" spans="1:10" x14ac:dyDescent="0.25">
      <c r="A528" s="94" t="s">
        <v>1561</v>
      </c>
      <c r="B528" s="94" t="s">
        <v>689</v>
      </c>
      <c r="C528" s="94">
        <v>85121</v>
      </c>
      <c r="D528" s="94" t="s">
        <v>1562</v>
      </c>
      <c r="E528" s="250" t="s">
        <v>1563</v>
      </c>
      <c r="F528" s="94">
        <v>23</v>
      </c>
      <c r="G528" s="94" t="s">
        <v>1574</v>
      </c>
      <c r="H528" s="94" t="s">
        <v>1354</v>
      </c>
      <c r="I528" s="94">
        <v>2019</v>
      </c>
      <c r="J528" s="94">
        <v>3740859</v>
      </c>
    </row>
    <row r="529" spans="1:10" x14ac:dyDescent="0.25">
      <c r="A529" s="94" t="s">
        <v>1561</v>
      </c>
      <c r="B529" s="94" t="s">
        <v>689</v>
      </c>
      <c r="C529" s="94">
        <v>85121</v>
      </c>
      <c r="D529" s="94" t="s">
        <v>1562</v>
      </c>
      <c r="E529" s="250" t="s">
        <v>1563</v>
      </c>
      <c r="F529" s="94">
        <v>24</v>
      </c>
      <c r="G529" s="94" t="s">
        <v>1575</v>
      </c>
      <c r="H529" s="94" t="s">
        <v>1354</v>
      </c>
      <c r="I529" s="94">
        <v>2019</v>
      </c>
      <c r="J529" s="94">
        <v>525944.24235865136</v>
      </c>
    </row>
    <row r="530" spans="1:10" x14ac:dyDescent="0.25">
      <c r="A530" s="94" t="s">
        <v>1561</v>
      </c>
      <c r="B530" s="94" t="s">
        <v>689</v>
      </c>
      <c r="C530" s="94">
        <v>85121</v>
      </c>
      <c r="D530" s="94" t="s">
        <v>1562</v>
      </c>
      <c r="E530" s="250" t="s">
        <v>1563</v>
      </c>
      <c r="F530" s="94">
        <v>25</v>
      </c>
      <c r="G530" s="94" t="s">
        <v>1576</v>
      </c>
      <c r="H530" s="94" t="s">
        <v>1354</v>
      </c>
      <c r="I530" s="94">
        <v>2019</v>
      </c>
      <c r="J530" s="94">
        <v>-44868.80747142875</v>
      </c>
    </row>
    <row r="531" spans="1:10" x14ac:dyDescent="0.25">
      <c r="A531" s="94" t="s">
        <v>1561</v>
      </c>
      <c r="B531" s="94" t="s">
        <v>689</v>
      </c>
      <c r="C531" s="94">
        <v>85121</v>
      </c>
      <c r="D531" s="94" t="s">
        <v>1562</v>
      </c>
      <c r="E531" s="250" t="s">
        <v>1563</v>
      </c>
      <c r="F531" s="94">
        <v>26</v>
      </c>
      <c r="G531" s="94" t="s">
        <v>1577</v>
      </c>
      <c r="H531" s="94" t="s">
        <v>1354</v>
      </c>
      <c r="I531" s="94">
        <v>2019</v>
      </c>
      <c r="J531" s="94">
        <v>40597</v>
      </c>
    </row>
    <row r="532" spans="1:10" x14ac:dyDescent="0.25">
      <c r="A532" s="94" t="s">
        <v>1561</v>
      </c>
      <c r="B532" s="94" t="s">
        <v>689</v>
      </c>
      <c r="C532" s="94">
        <v>85121</v>
      </c>
      <c r="D532" s="94" t="s">
        <v>1562</v>
      </c>
      <c r="E532" s="250" t="s">
        <v>1563</v>
      </c>
      <c r="F532" s="94">
        <v>27</v>
      </c>
      <c r="G532" s="94" t="s">
        <v>1578</v>
      </c>
      <c r="H532" s="94" t="s">
        <v>1354</v>
      </c>
      <c r="I532" s="94">
        <v>2019</v>
      </c>
      <c r="J532" s="94">
        <v>20702329.842455789</v>
      </c>
    </row>
    <row r="533" spans="1:10" x14ac:dyDescent="0.25">
      <c r="A533" s="94" t="s">
        <v>1561</v>
      </c>
      <c r="B533" s="94" t="s">
        <v>689</v>
      </c>
      <c r="C533" s="94">
        <v>85121</v>
      </c>
      <c r="D533" s="94" t="s">
        <v>1562</v>
      </c>
      <c r="E533" s="250" t="s">
        <v>1563</v>
      </c>
      <c r="F533" s="94">
        <v>28</v>
      </c>
      <c r="G533" s="94" t="s">
        <v>1579</v>
      </c>
      <c r="H533" s="94" t="s">
        <v>1354</v>
      </c>
      <c r="I533" s="94">
        <v>2019</v>
      </c>
      <c r="J533" s="94">
        <v>7680196</v>
      </c>
    </row>
    <row r="534" spans="1:10" x14ac:dyDescent="0.25">
      <c r="A534" s="94" t="s">
        <v>1561</v>
      </c>
      <c r="B534" s="94" t="s">
        <v>689</v>
      </c>
      <c r="C534" s="94">
        <v>85121</v>
      </c>
      <c r="D534" s="94" t="s">
        <v>1562</v>
      </c>
      <c r="E534" s="250" t="s">
        <v>1563</v>
      </c>
      <c r="F534" s="94">
        <v>29</v>
      </c>
      <c r="G534" s="94" t="s">
        <v>1580</v>
      </c>
      <c r="H534" s="94" t="s">
        <v>1354</v>
      </c>
      <c r="I534" s="94">
        <v>2019</v>
      </c>
      <c r="J534" s="94">
        <v>13022133.842455788</v>
      </c>
    </row>
    <row r="535" spans="1:10" x14ac:dyDescent="0.25">
      <c r="A535" s="94" t="s">
        <v>1561</v>
      </c>
      <c r="B535" s="94" t="s">
        <v>689</v>
      </c>
      <c r="C535" s="94">
        <v>85121</v>
      </c>
      <c r="D535" s="94" t="s">
        <v>1562</v>
      </c>
      <c r="E535" s="250" t="s">
        <v>1563</v>
      </c>
      <c r="F535" s="94">
        <v>30</v>
      </c>
      <c r="G535" s="94" t="s">
        <v>881</v>
      </c>
      <c r="H535" s="94" t="s">
        <v>1354</v>
      </c>
      <c r="I535" s="94">
        <v>2019</v>
      </c>
      <c r="J535" s="94">
        <v>9166090.7501377482</v>
      </c>
    </row>
    <row r="536" spans="1:10" x14ac:dyDescent="0.25">
      <c r="A536" s="94" t="s">
        <v>1561</v>
      </c>
      <c r="B536" s="94" t="s">
        <v>689</v>
      </c>
      <c r="C536" s="94">
        <v>85121</v>
      </c>
      <c r="D536" s="94" t="s">
        <v>1562</v>
      </c>
      <c r="E536" s="250" t="s">
        <v>1563</v>
      </c>
      <c r="F536" s="94">
        <v>31</v>
      </c>
      <c r="G536" s="94" t="s">
        <v>1581</v>
      </c>
      <c r="H536" s="94" t="s">
        <v>1354</v>
      </c>
      <c r="I536" s="94">
        <v>2019</v>
      </c>
      <c r="J536" s="94">
        <v>226744.62503958232</v>
      </c>
    </row>
    <row r="537" spans="1:10" x14ac:dyDescent="0.25">
      <c r="A537" s="94" t="s">
        <v>1561</v>
      </c>
      <c r="B537" s="94" t="s">
        <v>689</v>
      </c>
      <c r="C537" s="94">
        <v>85121</v>
      </c>
      <c r="D537" s="94" t="s">
        <v>1562</v>
      </c>
      <c r="E537" s="250" t="s">
        <v>1563</v>
      </c>
      <c r="F537" s="94">
        <v>32</v>
      </c>
      <c r="G537" s="94" t="s">
        <v>1582</v>
      </c>
      <c r="H537" s="94" t="s">
        <v>1354</v>
      </c>
      <c r="I537" s="94">
        <v>2019</v>
      </c>
      <c r="J537" s="94">
        <v>57532.99801816111</v>
      </c>
    </row>
    <row r="538" spans="1:10" x14ac:dyDescent="0.25">
      <c r="A538" s="94" t="s">
        <v>1561</v>
      </c>
      <c r="B538" s="94" t="s">
        <v>689</v>
      </c>
      <c r="C538" s="94">
        <v>85121</v>
      </c>
      <c r="D538" s="94" t="s">
        <v>1562</v>
      </c>
      <c r="E538" s="250" t="s">
        <v>1563</v>
      </c>
      <c r="F538" s="94">
        <v>33</v>
      </c>
      <c r="G538" s="94" t="s">
        <v>1583</v>
      </c>
      <c r="H538" s="94" t="s">
        <v>1354</v>
      </c>
      <c r="I538" s="94">
        <v>2019</v>
      </c>
      <c r="J538" s="94">
        <v>238316.35487760484</v>
      </c>
    </row>
    <row r="539" spans="1:10" x14ac:dyDescent="0.25">
      <c r="A539" s="94" t="s">
        <v>1561</v>
      </c>
      <c r="B539" s="94" t="s">
        <v>689</v>
      </c>
      <c r="C539" s="94">
        <v>85121</v>
      </c>
      <c r="D539" s="94" t="s">
        <v>1562</v>
      </c>
      <c r="E539" s="250" t="s">
        <v>1563</v>
      </c>
      <c r="F539" s="94">
        <v>34</v>
      </c>
      <c r="G539" s="94" t="s">
        <v>1584</v>
      </c>
      <c r="H539" s="94" t="s">
        <v>1354</v>
      </c>
      <c r="I539" s="94">
        <v>2019</v>
      </c>
      <c r="J539" s="94">
        <v>19783.253126399202</v>
      </c>
    </row>
    <row r="540" spans="1:10" x14ac:dyDescent="0.25">
      <c r="A540" s="94" t="s">
        <v>1561</v>
      </c>
      <c r="B540" s="94" t="s">
        <v>689</v>
      </c>
      <c r="C540" s="94">
        <v>85121</v>
      </c>
      <c r="D540" s="94" t="s">
        <v>1562</v>
      </c>
      <c r="E540" s="250" t="s">
        <v>1563</v>
      </c>
      <c r="F540" s="94">
        <v>35</v>
      </c>
      <c r="G540" s="94" t="s">
        <v>1585</v>
      </c>
      <c r="H540" s="94" t="s">
        <v>1354</v>
      </c>
      <c r="I540" s="94">
        <v>2019</v>
      </c>
      <c r="J540" s="94">
        <v>99597.103630116937</v>
      </c>
    </row>
    <row r="541" spans="1:10" x14ac:dyDescent="0.25">
      <c r="A541" s="94" t="s">
        <v>1561</v>
      </c>
      <c r="B541" s="94" t="s">
        <v>689</v>
      </c>
      <c r="C541" s="94">
        <v>85121</v>
      </c>
      <c r="D541" s="94" t="s">
        <v>1562</v>
      </c>
      <c r="E541" s="250" t="s">
        <v>1563</v>
      </c>
      <c r="F541" s="94">
        <v>36</v>
      </c>
      <c r="G541" s="94" t="s">
        <v>1586</v>
      </c>
      <c r="H541" s="94" t="s">
        <v>1354</v>
      </c>
      <c r="I541" s="94">
        <v>2019</v>
      </c>
      <c r="J541" s="94">
        <v>250218.91028858066</v>
      </c>
    </row>
    <row r="542" spans="1:10" x14ac:dyDescent="0.25">
      <c r="A542" s="94" t="s">
        <v>1561</v>
      </c>
      <c r="B542" s="94" t="s">
        <v>689</v>
      </c>
      <c r="C542" s="94">
        <v>85121</v>
      </c>
      <c r="D542" s="94" t="s">
        <v>1562</v>
      </c>
      <c r="E542" s="250" t="s">
        <v>1563</v>
      </c>
      <c r="F542" s="94">
        <v>37</v>
      </c>
      <c r="G542" s="94" t="s">
        <v>1587</v>
      </c>
      <c r="H542" s="94" t="s">
        <v>1354</v>
      </c>
      <c r="I542" s="94">
        <v>2019</v>
      </c>
      <c r="J542" s="94">
        <v>17190.191630561592</v>
      </c>
    </row>
    <row r="543" spans="1:10" x14ac:dyDescent="0.25">
      <c r="A543" s="94" t="s">
        <v>1561</v>
      </c>
      <c r="B543" s="94" t="s">
        <v>689</v>
      </c>
      <c r="C543" s="94">
        <v>85121</v>
      </c>
      <c r="D543" s="94" t="s">
        <v>1562</v>
      </c>
      <c r="E543" s="250" t="s">
        <v>1563</v>
      </c>
      <c r="F543" s="94">
        <v>38</v>
      </c>
      <c r="G543" s="94" t="s">
        <v>1588</v>
      </c>
      <c r="H543" s="94" t="s">
        <v>1354</v>
      </c>
      <c r="I543" s="94">
        <v>2019</v>
      </c>
      <c r="J543" s="94">
        <v>204793.37431203717</v>
      </c>
    </row>
    <row r="544" spans="1:10" x14ac:dyDescent="0.25">
      <c r="A544" s="94" t="s">
        <v>1561</v>
      </c>
      <c r="B544" s="94" t="s">
        <v>689</v>
      </c>
      <c r="C544" s="94">
        <v>85121</v>
      </c>
      <c r="D544" s="94" t="s">
        <v>1562</v>
      </c>
      <c r="E544" s="250" t="s">
        <v>1563</v>
      </c>
      <c r="F544" s="94">
        <v>39</v>
      </c>
      <c r="G544" s="94" t="s">
        <v>1589</v>
      </c>
      <c r="H544" s="94" t="s">
        <v>1354</v>
      </c>
      <c r="I544" s="94">
        <v>2019</v>
      </c>
      <c r="J544" s="94">
        <v>1689686.165757807</v>
      </c>
    </row>
    <row r="545" spans="1:10" x14ac:dyDescent="0.25">
      <c r="A545" s="94" t="s">
        <v>1561</v>
      </c>
      <c r="B545" s="94" t="s">
        <v>689</v>
      </c>
      <c r="C545" s="94">
        <v>85121</v>
      </c>
      <c r="D545" s="94" t="s">
        <v>1562</v>
      </c>
      <c r="E545" s="250" t="s">
        <v>1563</v>
      </c>
      <c r="F545" s="94">
        <v>40</v>
      </c>
      <c r="G545" s="94" t="s">
        <v>1590</v>
      </c>
      <c r="H545" s="94" t="s">
        <v>1354</v>
      </c>
      <c r="I545" s="94">
        <v>2019</v>
      </c>
      <c r="J545" s="94">
        <v>27912.769555495055</v>
      </c>
    </row>
    <row r="546" spans="1:10" x14ac:dyDescent="0.25">
      <c r="A546" s="94" t="s">
        <v>1561</v>
      </c>
      <c r="B546" s="94" t="s">
        <v>689</v>
      </c>
      <c r="C546" s="94">
        <v>85121</v>
      </c>
      <c r="D546" s="94" t="s">
        <v>1562</v>
      </c>
      <c r="E546" s="250" t="s">
        <v>1563</v>
      </c>
      <c r="F546" s="94">
        <v>41</v>
      </c>
      <c r="G546" s="94" t="s">
        <v>1591</v>
      </c>
      <c r="H546" s="94" t="s">
        <v>1354</v>
      </c>
      <c r="I546" s="94">
        <v>2019</v>
      </c>
      <c r="J546" s="94">
        <v>92016.632086559359</v>
      </c>
    </row>
    <row r="547" spans="1:10" x14ac:dyDescent="0.25">
      <c r="A547" s="94" t="s">
        <v>1561</v>
      </c>
      <c r="B547" s="94" t="s">
        <v>689</v>
      </c>
      <c r="C547" s="94">
        <v>85121</v>
      </c>
      <c r="D547" s="94" t="s">
        <v>1562</v>
      </c>
      <c r="E547" s="250" t="s">
        <v>1563</v>
      </c>
      <c r="F547" s="94">
        <v>42</v>
      </c>
      <c r="G547" s="94" t="s">
        <v>1592</v>
      </c>
      <c r="H547" s="94" t="s">
        <v>1354</v>
      </c>
      <c r="I547" s="94">
        <v>2019</v>
      </c>
      <c r="J547" s="94">
        <v>285549.3339754804</v>
      </c>
    </row>
    <row r="548" spans="1:10" x14ac:dyDescent="0.25">
      <c r="A548" s="94" t="s">
        <v>1561</v>
      </c>
      <c r="B548" s="94" t="s">
        <v>689</v>
      </c>
      <c r="C548" s="94">
        <v>85121</v>
      </c>
      <c r="D548" s="94" t="s">
        <v>1562</v>
      </c>
      <c r="E548" s="250" t="s">
        <v>1563</v>
      </c>
      <c r="F548" s="94">
        <v>43</v>
      </c>
      <c r="G548" s="94" t="s">
        <v>1593</v>
      </c>
      <c r="H548" s="94" t="s">
        <v>1354</v>
      </c>
      <c r="I548" s="94">
        <v>2019</v>
      </c>
      <c r="J548" s="94">
        <v>709910.06115543819</v>
      </c>
    </row>
    <row r="549" spans="1:10" x14ac:dyDescent="0.25">
      <c r="A549" s="94" t="s">
        <v>1561</v>
      </c>
      <c r="B549" s="94" t="s">
        <v>689</v>
      </c>
      <c r="C549" s="94">
        <v>85121</v>
      </c>
      <c r="D549" s="94" t="s">
        <v>1562</v>
      </c>
      <c r="E549" s="250" t="s">
        <v>1563</v>
      </c>
      <c r="F549" s="94">
        <v>44</v>
      </c>
      <c r="G549" s="94" t="s">
        <v>1594</v>
      </c>
      <c r="H549" s="94" t="s">
        <v>1354</v>
      </c>
      <c r="I549" s="94">
        <v>2019</v>
      </c>
      <c r="J549" s="94">
        <v>97239.14172614798</v>
      </c>
    </row>
    <row r="550" spans="1:10" x14ac:dyDescent="0.25">
      <c r="A550" s="94" t="s">
        <v>1561</v>
      </c>
      <c r="B550" s="94" t="s">
        <v>689</v>
      </c>
      <c r="C550" s="94">
        <v>85121</v>
      </c>
      <c r="D550" s="94" t="s">
        <v>1562</v>
      </c>
      <c r="E550" s="250" t="s">
        <v>1563</v>
      </c>
      <c r="F550" s="94">
        <v>45</v>
      </c>
      <c r="G550" s="94" t="s">
        <v>1595</v>
      </c>
      <c r="H550" s="94" t="s">
        <v>1354</v>
      </c>
      <c r="I550" s="94">
        <v>2019</v>
      </c>
      <c r="J550" s="94">
        <v>33300.900587047567</v>
      </c>
    </row>
    <row r="551" spans="1:10" x14ac:dyDescent="0.25">
      <c r="A551" s="94" t="s">
        <v>1561</v>
      </c>
      <c r="B551" s="94" t="s">
        <v>689</v>
      </c>
      <c r="C551" s="94">
        <v>85121</v>
      </c>
      <c r="D551" s="94" t="s">
        <v>1562</v>
      </c>
      <c r="E551" s="250" t="s">
        <v>1563</v>
      </c>
      <c r="F551" s="94">
        <v>46</v>
      </c>
      <c r="G551" s="94" t="s">
        <v>1596</v>
      </c>
      <c r="H551" s="94" t="s">
        <v>1354</v>
      </c>
      <c r="I551" s="94">
        <v>2019</v>
      </c>
      <c r="J551" s="94">
        <v>30733.153116701153</v>
      </c>
    </row>
    <row r="552" spans="1:10" x14ac:dyDescent="0.25">
      <c r="A552" s="94" t="s">
        <v>1561</v>
      </c>
      <c r="B552" s="94" t="s">
        <v>689</v>
      </c>
      <c r="C552" s="94">
        <v>85121</v>
      </c>
      <c r="D552" s="94" t="s">
        <v>1562</v>
      </c>
      <c r="E552" s="250" t="s">
        <v>1563</v>
      </c>
      <c r="F552" s="94">
        <v>47</v>
      </c>
      <c r="G552" s="94" t="s">
        <v>1597</v>
      </c>
      <c r="H552" s="94" t="s">
        <v>1354</v>
      </c>
      <c r="I552" s="94">
        <v>2019</v>
      </c>
      <c r="J552" s="94">
        <v>89947.47851043925</v>
      </c>
    </row>
    <row r="553" spans="1:10" x14ac:dyDescent="0.25">
      <c r="A553" s="94" t="s">
        <v>1561</v>
      </c>
      <c r="B553" s="94" t="s">
        <v>689</v>
      </c>
      <c r="C553" s="94">
        <v>85121</v>
      </c>
      <c r="D553" s="94" t="s">
        <v>1562</v>
      </c>
      <c r="E553" s="250" t="s">
        <v>1563</v>
      </c>
      <c r="F553" s="94">
        <v>48</v>
      </c>
      <c r="G553" s="94" t="s">
        <v>1598</v>
      </c>
      <c r="H553" s="94" t="s">
        <v>1354</v>
      </c>
      <c r="I553" s="94">
        <v>2019</v>
      </c>
      <c r="J553" s="94">
        <v>143935.43261763285</v>
      </c>
    </row>
    <row r="554" spans="1:10" x14ac:dyDescent="0.25">
      <c r="A554" s="94" t="s">
        <v>1561</v>
      </c>
      <c r="B554" s="94" t="s">
        <v>689</v>
      </c>
      <c r="C554" s="94">
        <v>85121</v>
      </c>
      <c r="D554" s="94" t="s">
        <v>1562</v>
      </c>
      <c r="E554" s="250" t="s">
        <v>1563</v>
      </c>
      <c r="F554" s="94">
        <v>49</v>
      </c>
      <c r="G554" s="94" t="s">
        <v>1599</v>
      </c>
      <c r="H554" s="94" t="s">
        <v>1354</v>
      </c>
      <c r="I554" s="94">
        <v>2019</v>
      </c>
      <c r="J554" s="94">
        <v>13846.014013712393</v>
      </c>
    </row>
    <row r="555" spans="1:10" x14ac:dyDescent="0.25">
      <c r="A555" s="94" t="s">
        <v>1561</v>
      </c>
      <c r="B555" s="94" t="s">
        <v>689</v>
      </c>
      <c r="C555" s="94">
        <v>85121</v>
      </c>
      <c r="D555" s="94" t="s">
        <v>1562</v>
      </c>
      <c r="E555" s="250" t="s">
        <v>1563</v>
      </c>
      <c r="F555" s="94">
        <v>50</v>
      </c>
      <c r="G555" s="94" t="s">
        <v>1600</v>
      </c>
      <c r="H555" s="94" t="s">
        <v>1354</v>
      </c>
      <c r="I555" s="94">
        <v>2019</v>
      </c>
      <c r="J555" s="94">
        <v>36398.586723919216</v>
      </c>
    </row>
    <row r="556" spans="1:10" x14ac:dyDescent="0.25">
      <c r="A556" s="94" t="s">
        <v>1561</v>
      </c>
      <c r="B556" s="94" t="s">
        <v>689</v>
      </c>
      <c r="C556" s="94">
        <v>85121</v>
      </c>
      <c r="D556" s="94" t="s">
        <v>1562</v>
      </c>
      <c r="E556" s="250" t="s">
        <v>1563</v>
      </c>
      <c r="F556" s="94">
        <v>51</v>
      </c>
      <c r="G556" s="94" t="s">
        <v>1601</v>
      </c>
      <c r="H556" s="94" t="s">
        <v>1354</v>
      </c>
      <c r="I556" s="94">
        <v>2019</v>
      </c>
      <c r="J556" s="94">
        <v>16467.066435892713</v>
      </c>
    </row>
    <row r="557" spans="1:10" x14ac:dyDescent="0.25">
      <c r="A557" s="94" t="s">
        <v>1561</v>
      </c>
      <c r="B557" s="94" t="s">
        <v>689</v>
      </c>
      <c r="C557" s="94">
        <v>85121</v>
      </c>
      <c r="D557" s="94" t="s">
        <v>1562</v>
      </c>
      <c r="E557" s="250" t="s">
        <v>1563</v>
      </c>
      <c r="F557" s="94">
        <v>52</v>
      </c>
      <c r="G557" s="94" t="s">
        <v>1602</v>
      </c>
      <c r="H557" s="94" t="s">
        <v>1354</v>
      </c>
      <c r="I557" s="94">
        <v>2019</v>
      </c>
      <c r="J557" s="94">
        <v>1888414.1717753981</v>
      </c>
    </row>
    <row r="558" spans="1:10" x14ac:dyDescent="0.25">
      <c r="A558" s="94" t="s">
        <v>1561</v>
      </c>
      <c r="B558" s="94" t="s">
        <v>689</v>
      </c>
      <c r="C558" s="94">
        <v>85121</v>
      </c>
      <c r="D558" s="94" t="s">
        <v>1562</v>
      </c>
      <c r="E558" s="250" t="s">
        <v>1563</v>
      </c>
      <c r="F558" s="94">
        <v>53</v>
      </c>
      <c r="G558" s="94" t="s">
        <v>1603</v>
      </c>
      <c r="H558" s="94" t="s">
        <v>1354</v>
      </c>
      <c r="I558" s="94">
        <v>2019</v>
      </c>
      <c r="J558" s="94">
        <v>134587.86033407212</v>
      </c>
    </row>
    <row r="559" spans="1:10" x14ac:dyDescent="0.25">
      <c r="A559" s="94" t="s">
        <v>1561</v>
      </c>
      <c r="B559" s="94" t="s">
        <v>689</v>
      </c>
      <c r="C559" s="94">
        <v>85121</v>
      </c>
      <c r="D559" s="94" t="s">
        <v>1562</v>
      </c>
      <c r="E559" s="250" t="s">
        <v>1563</v>
      </c>
      <c r="F559" s="94">
        <v>54</v>
      </c>
      <c r="G559" s="94" t="s">
        <v>1604</v>
      </c>
      <c r="H559" s="94" t="s">
        <v>1354</v>
      </c>
      <c r="I559" s="94">
        <v>2019</v>
      </c>
      <c r="J559" s="94">
        <v>228236.00298719096</v>
      </c>
    </row>
    <row r="560" spans="1:10" x14ac:dyDescent="0.25">
      <c r="A560" s="94" t="s">
        <v>1561</v>
      </c>
      <c r="B560" s="94" t="s">
        <v>689</v>
      </c>
      <c r="C560" s="94">
        <v>85121</v>
      </c>
      <c r="D560" s="94" t="s">
        <v>1562</v>
      </c>
      <c r="E560" s="250" t="s">
        <v>1563</v>
      </c>
      <c r="F560" s="94">
        <v>55</v>
      </c>
      <c r="G560" s="94" t="s">
        <v>1605</v>
      </c>
      <c r="H560" s="94" t="s">
        <v>1354</v>
      </c>
      <c r="I560" s="94">
        <v>2019</v>
      </c>
      <c r="J560" s="94">
        <v>2533733.167855768</v>
      </c>
    </row>
    <row r="561" spans="1:10" x14ac:dyDescent="0.25">
      <c r="A561" s="94" t="s">
        <v>1561</v>
      </c>
      <c r="B561" s="94" t="s">
        <v>689</v>
      </c>
      <c r="C561" s="94">
        <v>85121</v>
      </c>
      <c r="D561" s="94" t="s">
        <v>1562</v>
      </c>
      <c r="E561" s="250" t="s">
        <v>1563</v>
      </c>
      <c r="F561" s="94">
        <v>67</v>
      </c>
      <c r="G561" s="94" t="s">
        <v>882</v>
      </c>
      <c r="H561" s="94" t="s">
        <v>1354</v>
      </c>
      <c r="I561" s="94">
        <v>2019</v>
      </c>
      <c r="J561" s="94">
        <v>3856043.0923180422</v>
      </c>
    </row>
    <row r="562" spans="1:10" x14ac:dyDescent="0.25">
      <c r="A562" s="94" t="s">
        <v>1561</v>
      </c>
      <c r="B562" s="94" t="s">
        <v>689</v>
      </c>
      <c r="C562" s="94">
        <v>85121</v>
      </c>
      <c r="D562" s="94" t="s">
        <v>1562</v>
      </c>
      <c r="E562" s="250" t="s">
        <v>1563</v>
      </c>
      <c r="F562" s="94">
        <v>1</v>
      </c>
      <c r="G562" s="94" t="s">
        <v>2432</v>
      </c>
      <c r="H562" s="94" t="s">
        <v>1354</v>
      </c>
      <c r="I562" s="94">
        <v>2020</v>
      </c>
      <c r="J562" s="94">
        <v>3385050.3990000002</v>
      </c>
    </row>
    <row r="563" spans="1:10" x14ac:dyDescent="0.25">
      <c r="A563" s="94" t="s">
        <v>1561</v>
      </c>
      <c r="B563" s="94" t="s">
        <v>689</v>
      </c>
      <c r="C563" s="94">
        <v>85121</v>
      </c>
      <c r="D563" s="94" t="s">
        <v>1562</v>
      </c>
      <c r="E563" s="250" t="s">
        <v>1563</v>
      </c>
      <c r="F563" s="94">
        <v>2</v>
      </c>
      <c r="G563" s="94" t="s">
        <v>2433</v>
      </c>
      <c r="H563" s="94" t="s">
        <v>1354</v>
      </c>
      <c r="I563" s="94">
        <v>2020</v>
      </c>
      <c r="J563" s="94">
        <v>979200</v>
      </c>
    </row>
    <row r="564" spans="1:10" x14ac:dyDescent="0.25">
      <c r="A564" s="94" t="s">
        <v>1561</v>
      </c>
      <c r="B564" s="94" t="s">
        <v>689</v>
      </c>
      <c r="C564" s="94">
        <v>85121</v>
      </c>
      <c r="D564" s="94" t="s">
        <v>1562</v>
      </c>
      <c r="E564" s="250" t="s">
        <v>1563</v>
      </c>
      <c r="F564" s="94">
        <v>3</v>
      </c>
      <c r="G564" s="94" t="s">
        <v>2434</v>
      </c>
      <c r="H564" s="94" t="s">
        <v>1354</v>
      </c>
      <c r="I564" s="94">
        <v>2020</v>
      </c>
      <c r="J564" s="94">
        <v>81040.755999999994</v>
      </c>
    </row>
    <row r="565" spans="1:10" x14ac:dyDescent="0.25">
      <c r="A565" s="94" t="s">
        <v>1561</v>
      </c>
      <c r="B565" s="94" t="s">
        <v>689</v>
      </c>
      <c r="C565" s="94">
        <v>85121</v>
      </c>
      <c r="D565" s="94" t="s">
        <v>1562</v>
      </c>
      <c r="E565" s="250" t="s">
        <v>1563</v>
      </c>
      <c r="F565" s="94">
        <v>4</v>
      </c>
      <c r="G565" s="94" t="s">
        <v>2435</v>
      </c>
      <c r="H565" s="94" t="s">
        <v>1354</v>
      </c>
      <c r="I565" s="94">
        <v>2020</v>
      </c>
      <c r="J565" s="94">
        <v>171897.64300000001</v>
      </c>
    </row>
    <row r="566" spans="1:10" x14ac:dyDescent="0.25">
      <c r="A566" s="94" t="s">
        <v>1561</v>
      </c>
      <c r="B566" s="94" t="s">
        <v>689</v>
      </c>
      <c r="C566" s="94">
        <v>85121</v>
      </c>
      <c r="D566" s="94" t="s">
        <v>1562</v>
      </c>
      <c r="E566" s="250" t="s">
        <v>1563</v>
      </c>
      <c r="F566" s="94">
        <v>5</v>
      </c>
      <c r="G566" s="94" t="s">
        <v>2436</v>
      </c>
      <c r="H566" s="94" t="s">
        <v>1354</v>
      </c>
      <c r="I566" s="94">
        <v>2020</v>
      </c>
      <c r="J566" s="94">
        <v>1948716</v>
      </c>
    </row>
    <row r="567" spans="1:10" x14ac:dyDescent="0.25">
      <c r="A567" s="94" t="s">
        <v>1561</v>
      </c>
      <c r="B567" s="94" t="s">
        <v>689</v>
      </c>
      <c r="C567" s="94">
        <v>85121</v>
      </c>
      <c r="D567" s="94" t="s">
        <v>1562</v>
      </c>
      <c r="E567" s="250" t="s">
        <v>1563</v>
      </c>
      <c r="F567" s="94">
        <v>6</v>
      </c>
      <c r="G567" s="94" t="s">
        <v>2437</v>
      </c>
      <c r="H567" s="94" t="s">
        <v>1354</v>
      </c>
      <c r="I567" s="94">
        <v>2020</v>
      </c>
      <c r="J567" s="94">
        <v>204196</v>
      </c>
    </row>
    <row r="568" spans="1:10" x14ac:dyDescent="0.25">
      <c r="A568" s="94" t="s">
        <v>1561</v>
      </c>
      <c r="B568" s="94" t="s">
        <v>689</v>
      </c>
      <c r="C568" s="94">
        <v>85121</v>
      </c>
      <c r="D568" s="94" t="s">
        <v>1562</v>
      </c>
      <c r="E568" s="250" t="s">
        <v>1563</v>
      </c>
      <c r="F568" s="94">
        <v>7</v>
      </c>
      <c r="G568" s="250" t="s">
        <v>2438</v>
      </c>
      <c r="H568" s="94" t="s">
        <v>1354</v>
      </c>
      <c r="I568" s="94">
        <v>2020</v>
      </c>
      <c r="J568" s="94">
        <v>7231978.254999999</v>
      </c>
    </row>
    <row r="569" spans="1:10" x14ac:dyDescent="0.25">
      <c r="A569" s="94" t="s">
        <v>1561</v>
      </c>
      <c r="B569" s="94" t="s">
        <v>689</v>
      </c>
      <c r="C569" s="94">
        <v>85121</v>
      </c>
      <c r="D569" s="94" t="s">
        <v>1562</v>
      </c>
      <c r="E569" s="250" t="s">
        <v>1563</v>
      </c>
      <c r="F569" s="94">
        <v>8</v>
      </c>
      <c r="G569" s="94" t="s">
        <v>2439</v>
      </c>
      <c r="H569" s="94" t="s">
        <v>1354</v>
      </c>
      <c r="I569" s="94">
        <v>2020</v>
      </c>
      <c r="J569" s="94">
        <v>336956.65299999999</v>
      </c>
    </row>
    <row r="570" spans="1:10" x14ac:dyDescent="0.25">
      <c r="A570" s="94" t="s">
        <v>1561</v>
      </c>
      <c r="B570" s="94" t="s">
        <v>689</v>
      </c>
      <c r="C570" s="94">
        <v>85121</v>
      </c>
      <c r="D570" s="94" t="s">
        <v>1562</v>
      </c>
      <c r="E570" s="250" t="s">
        <v>1563</v>
      </c>
      <c r="F570" s="94">
        <v>9</v>
      </c>
      <c r="G570" s="94" t="s">
        <v>2440</v>
      </c>
      <c r="H570" s="94" t="s">
        <v>1354</v>
      </c>
      <c r="I570" s="94">
        <v>2020</v>
      </c>
      <c r="J570" s="94">
        <v>4202208.1429999992</v>
      </c>
    </row>
    <row r="571" spans="1:10" x14ac:dyDescent="0.25">
      <c r="A571" s="94" t="s">
        <v>1561</v>
      </c>
      <c r="B571" s="94" t="s">
        <v>689</v>
      </c>
      <c r="C571" s="94">
        <v>85121</v>
      </c>
      <c r="D571" s="94" t="s">
        <v>1562</v>
      </c>
      <c r="E571" s="250" t="s">
        <v>1563</v>
      </c>
      <c r="F571" s="94">
        <v>10</v>
      </c>
      <c r="G571" s="94" t="s">
        <v>2441</v>
      </c>
      <c r="H571" s="94" t="s">
        <v>1354</v>
      </c>
      <c r="I571" s="94">
        <v>2020</v>
      </c>
      <c r="J571" s="94">
        <v>200570.05900000001</v>
      </c>
    </row>
    <row r="572" spans="1:10" x14ac:dyDescent="0.25">
      <c r="A572" s="94" t="s">
        <v>1561</v>
      </c>
      <c r="B572" s="94" t="s">
        <v>689</v>
      </c>
      <c r="C572" s="94">
        <v>85121</v>
      </c>
      <c r="D572" s="94" t="s">
        <v>1562</v>
      </c>
      <c r="E572" s="250" t="s">
        <v>1563</v>
      </c>
      <c r="F572" s="94">
        <v>11</v>
      </c>
      <c r="G572" s="94" t="s">
        <v>2442</v>
      </c>
      <c r="H572" s="94" t="s">
        <v>1354</v>
      </c>
      <c r="I572" s="94">
        <v>2020</v>
      </c>
      <c r="J572" s="94">
        <v>2068412.4</v>
      </c>
    </row>
    <row r="573" spans="1:10" x14ac:dyDescent="0.25">
      <c r="A573" s="94" t="s">
        <v>1561</v>
      </c>
      <c r="B573" s="94" t="s">
        <v>689</v>
      </c>
      <c r="C573" s="94">
        <v>85121</v>
      </c>
      <c r="D573" s="94" t="s">
        <v>1562</v>
      </c>
      <c r="E573" s="250" t="s">
        <v>1563</v>
      </c>
      <c r="F573" s="94">
        <v>12</v>
      </c>
      <c r="G573" s="94" t="s">
        <v>1564</v>
      </c>
      <c r="H573" s="94" t="s">
        <v>1354</v>
      </c>
      <c r="I573" s="94">
        <v>2020</v>
      </c>
      <c r="J573" s="94">
        <v>719694</v>
      </c>
    </row>
    <row r="574" spans="1:10" x14ac:dyDescent="0.25">
      <c r="A574" s="94" t="s">
        <v>1561</v>
      </c>
      <c r="B574" s="94" t="s">
        <v>689</v>
      </c>
      <c r="C574" s="94">
        <v>85121</v>
      </c>
      <c r="D574" s="94" t="s">
        <v>1562</v>
      </c>
      <c r="E574" s="250" t="s">
        <v>1563</v>
      </c>
      <c r="F574" s="94">
        <v>13</v>
      </c>
      <c r="G574" s="94" t="s">
        <v>2443</v>
      </c>
      <c r="H574" s="94" t="s">
        <v>1354</v>
      </c>
      <c r="I574" s="94">
        <v>2020</v>
      </c>
      <c r="J574" s="94">
        <v>423831</v>
      </c>
    </row>
    <row r="575" spans="1:10" x14ac:dyDescent="0.25">
      <c r="A575" s="94" t="s">
        <v>1561</v>
      </c>
      <c r="B575" s="94" t="s">
        <v>689</v>
      </c>
      <c r="C575" s="94">
        <v>85121</v>
      </c>
      <c r="D575" s="94" t="s">
        <v>1562</v>
      </c>
      <c r="E575" s="250" t="s">
        <v>1563</v>
      </c>
      <c r="F575" s="94">
        <v>14</v>
      </c>
      <c r="G575" s="94" t="s">
        <v>1565</v>
      </c>
      <c r="H575" s="94" t="s">
        <v>1354</v>
      </c>
      <c r="I575" s="94">
        <v>2020</v>
      </c>
      <c r="J575" s="94">
        <v>10617028.654000001</v>
      </c>
    </row>
    <row r="576" spans="1:10" x14ac:dyDescent="0.25">
      <c r="A576" s="94" t="s">
        <v>1561</v>
      </c>
      <c r="B576" s="94" t="s">
        <v>689</v>
      </c>
      <c r="C576" s="94">
        <v>85121</v>
      </c>
      <c r="D576" s="94" t="s">
        <v>1562</v>
      </c>
      <c r="E576" s="250" t="s">
        <v>1563</v>
      </c>
      <c r="F576" s="94">
        <v>15</v>
      </c>
      <c r="G576" s="94" t="s">
        <v>1566</v>
      </c>
      <c r="H576" s="94" t="s">
        <v>1354</v>
      </c>
      <c r="I576" s="94">
        <v>2020</v>
      </c>
      <c r="J576" s="94">
        <v>12356638.052000001</v>
      </c>
    </row>
    <row r="577" spans="1:10" x14ac:dyDescent="0.25">
      <c r="A577" s="94" t="s">
        <v>1561</v>
      </c>
      <c r="B577" s="94" t="s">
        <v>689</v>
      </c>
      <c r="C577" s="94">
        <v>85121</v>
      </c>
      <c r="D577" s="94" t="s">
        <v>1562</v>
      </c>
      <c r="E577" s="250" t="s">
        <v>1563</v>
      </c>
      <c r="F577" s="94">
        <v>16</v>
      </c>
      <c r="G577" s="94" t="s">
        <v>1567</v>
      </c>
      <c r="H577" s="94" t="s">
        <v>1354</v>
      </c>
      <c r="I577" s="94">
        <v>2020</v>
      </c>
      <c r="J577" s="94">
        <v>820491.12300000002</v>
      </c>
    </row>
    <row r="578" spans="1:10" x14ac:dyDescent="0.25">
      <c r="A578" s="94" t="s">
        <v>1561</v>
      </c>
      <c r="B578" s="94" t="s">
        <v>689</v>
      </c>
      <c r="C578" s="94">
        <v>85121</v>
      </c>
      <c r="D578" s="94" t="s">
        <v>1562</v>
      </c>
      <c r="E578" s="250" t="s">
        <v>1563</v>
      </c>
      <c r="F578" s="94">
        <v>17</v>
      </c>
      <c r="G578" s="94" t="s">
        <v>1568</v>
      </c>
      <c r="H578" s="94" t="s">
        <v>1354</v>
      </c>
      <c r="I578" s="94">
        <v>2020</v>
      </c>
      <c r="J578" s="94">
        <v>3516202.79</v>
      </c>
    </row>
    <row r="579" spans="1:10" x14ac:dyDescent="0.25">
      <c r="A579" s="94" t="s">
        <v>1561</v>
      </c>
      <c r="B579" s="94" t="s">
        <v>689</v>
      </c>
      <c r="C579" s="94">
        <v>85121</v>
      </c>
      <c r="D579" s="94" t="s">
        <v>1562</v>
      </c>
      <c r="E579" s="250" t="s">
        <v>1563</v>
      </c>
      <c r="F579" s="94">
        <v>18</v>
      </c>
      <c r="G579" s="94" t="s">
        <v>1569</v>
      </c>
      <c r="H579" s="94" t="s">
        <v>1354</v>
      </c>
      <c r="I579" s="94">
        <v>2020</v>
      </c>
      <c r="J579" s="94">
        <v>5473678.3169999998</v>
      </c>
    </row>
    <row r="580" spans="1:10" x14ac:dyDescent="0.25">
      <c r="A580" s="94" t="s">
        <v>1561</v>
      </c>
      <c r="B580" s="94" t="s">
        <v>689</v>
      </c>
      <c r="C580" s="94">
        <v>85121</v>
      </c>
      <c r="D580" s="94" t="s">
        <v>1562</v>
      </c>
      <c r="E580" s="250" t="s">
        <v>1563</v>
      </c>
      <c r="F580" s="94">
        <v>19</v>
      </c>
      <c r="G580" s="94" t="s">
        <v>1570</v>
      </c>
      <c r="H580" s="94" t="s">
        <v>1354</v>
      </c>
      <c r="I580" s="94">
        <v>2020</v>
      </c>
      <c r="J580" s="94">
        <v>592472.3863504068</v>
      </c>
    </row>
    <row r="581" spans="1:10" x14ac:dyDescent="0.25">
      <c r="A581" s="94" t="s">
        <v>1561</v>
      </c>
      <c r="B581" s="94" t="s">
        <v>689</v>
      </c>
      <c r="C581" s="94">
        <v>85121</v>
      </c>
      <c r="D581" s="94" t="s">
        <v>1562</v>
      </c>
      <c r="E581" s="250" t="s">
        <v>1563</v>
      </c>
      <c r="F581" s="94">
        <v>20</v>
      </c>
      <c r="G581" s="94" t="s">
        <v>1571</v>
      </c>
      <c r="H581" s="94" t="s">
        <v>1354</v>
      </c>
      <c r="I581" s="94">
        <v>2020</v>
      </c>
      <c r="J581" s="94">
        <v>23566139.092350412</v>
      </c>
    </row>
    <row r="582" spans="1:10" x14ac:dyDescent="0.25">
      <c r="A582" s="94" t="s">
        <v>1561</v>
      </c>
      <c r="B582" s="94" t="s">
        <v>689</v>
      </c>
      <c r="C582" s="94">
        <v>85121</v>
      </c>
      <c r="D582" s="94" t="s">
        <v>1562</v>
      </c>
      <c r="E582" s="250" t="s">
        <v>1563</v>
      </c>
      <c r="F582" s="94">
        <v>21</v>
      </c>
      <c r="G582" s="94" t="s">
        <v>1572</v>
      </c>
      <c r="H582" s="94" t="s">
        <v>1354</v>
      </c>
      <c r="I582" s="94">
        <v>2020</v>
      </c>
      <c r="J582" s="94">
        <v>143676.682</v>
      </c>
    </row>
    <row r="583" spans="1:10" x14ac:dyDescent="0.25">
      <c r="A583" s="94" t="s">
        <v>1561</v>
      </c>
      <c r="B583" s="94" t="s">
        <v>689</v>
      </c>
      <c r="C583" s="94">
        <v>85121</v>
      </c>
      <c r="D583" s="94" t="s">
        <v>1562</v>
      </c>
      <c r="E583" s="250" t="s">
        <v>1563</v>
      </c>
      <c r="F583" s="94">
        <v>22</v>
      </c>
      <c r="G583" s="94" t="s">
        <v>1573</v>
      </c>
      <c r="H583" s="94" t="s">
        <v>1354</v>
      </c>
      <c r="I583" s="94">
        <v>2020</v>
      </c>
      <c r="J583" s="94">
        <v>-234014.93999999997</v>
      </c>
    </row>
    <row r="584" spans="1:10" x14ac:dyDescent="0.25">
      <c r="A584" s="94" t="s">
        <v>1561</v>
      </c>
      <c r="B584" s="94" t="s">
        <v>689</v>
      </c>
      <c r="C584" s="94">
        <v>85121</v>
      </c>
      <c r="D584" s="94" t="s">
        <v>1562</v>
      </c>
      <c r="E584" s="250" t="s">
        <v>1563</v>
      </c>
      <c r="F584" s="94">
        <v>23</v>
      </c>
      <c r="G584" s="94" t="s">
        <v>1574</v>
      </c>
      <c r="H584" s="94" t="s">
        <v>1354</v>
      </c>
      <c r="I584" s="94">
        <v>2020</v>
      </c>
      <c r="J584" s="94">
        <v>4025381.9960000003</v>
      </c>
    </row>
    <row r="585" spans="1:10" x14ac:dyDescent="0.25">
      <c r="A585" s="94" t="s">
        <v>1561</v>
      </c>
      <c r="B585" s="94" t="s">
        <v>689</v>
      </c>
      <c r="C585" s="94">
        <v>85121</v>
      </c>
      <c r="D585" s="94" t="s">
        <v>1562</v>
      </c>
      <c r="E585" s="250" t="s">
        <v>1563</v>
      </c>
      <c r="F585" s="94">
        <v>24</v>
      </c>
      <c r="G585" s="94" t="s">
        <v>1575</v>
      </c>
      <c r="H585" s="94" t="s">
        <v>1354</v>
      </c>
      <c r="I585" s="94">
        <v>2020</v>
      </c>
      <c r="J585" s="94">
        <v>477651.93835466873</v>
      </c>
    </row>
    <row r="586" spans="1:10" x14ac:dyDescent="0.25">
      <c r="A586" s="94" t="s">
        <v>1561</v>
      </c>
      <c r="B586" s="94" t="s">
        <v>689</v>
      </c>
      <c r="C586" s="94">
        <v>85121</v>
      </c>
      <c r="D586" s="94" t="s">
        <v>1562</v>
      </c>
      <c r="E586" s="250" t="s">
        <v>1563</v>
      </c>
      <c r="F586" s="94">
        <v>25</v>
      </c>
      <c r="G586" s="94" t="s">
        <v>1576</v>
      </c>
      <c r="H586" s="94" t="s">
        <v>1354</v>
      </c>
      <c r="I586" s="94">
        <v>2020</v>
      </c>
      <c r="J586" s="94">
        <v>-104336.41267405638</v>
      </c>
    </row>
    <row r="587" spans="1:10" x14ac:dyDescent="0.25">
      <c r="A587" s="94" t="s">
        <v>1561</v>
      </c>
      <c r="B587" s="94" t="s">
        <v>689</v>
      </c>
      <c r="C587" s="94">
        <v>85121</v>
      </c>
      <c r="D587" s="94" t="s">
        <v>1562</v>
      </c>
      <c r="E587" s="250" t="s">
        <v>1563</v>
      </c>
      <c r="F587" s="94">
        <v>26</v>
      </c>
      <c r="G587" s="94" t="s">
        <v>1577</v>
      </c>
      <c r="H587" s="94" t="s">
        <v>1354</v>
      </c>
      <c r="I587" s="94">
        <v>2020</v>
      </c>
      <c r="J587" s="94">
        <v>48163.654000000388</v>
      </c>
    </row>
    <row r="588" spans="1:10" x14ac:dyDescent="0.25">
      <c r="A588" s="94" t="s">
        <v>1561</v>
      </c>
      <c r="B588" s="94" t="s">
        <v>689</v>
      </c>
      <c r="C588" s="94">
        <v>85121</v>
      </c>
      <c r="D588" s="94" t="s">
        <v>1562</v>
      </c>
      <c r="E588" s="250" t="s">
        <v>1563</v>
      </c>
      <c r="F588" s="94">
        <v>27</v>
      </c>
      <c r="G588" s="94" t="s">
        <v>1578</v>
      </c>
      <c r="H588" s="94" t="s">
        <v>1354</v>
      </c>
      <c r="I588" s="94">
        <v>2020</v>
      </c>
      <c r="J588" s="94">
        <v>19209616.17466649</v>
      </c>
    </row>
    <row r="589" spans="1:10" x14ac:dyDescent="0.25">
      <c r="A589" s="94" t="s">
        <v>1561</v>
      </c>
      <c r="B589" s="94" t="s">
        <v>689</v>
      </c>
      <c r="C589" s="94">
        <v>85121</v>
      </c>
      <c r="D589" s="94" t="s">
        <v>1562</v>
      </c>
      <c r="E589" s="250" t="s">
        <v>1563</v>
      </c>
      <c r="F589" s="94">
        <v>28</v>
      </c>
      <c r="G589" s="94" t="s">
        <v>1579</v>
      </c>
      <c r="H589" s="94" t="s">
        <v>1354</v>
      </c>
      <c r="I589" s="94">
        <v>2020</v>
      </c>
      <c r="J589" s="94">
        <v>7231978.2550000008</v>
      </c>
    </row>
    <row r="590" spans="1:10" x14ac:dyDescent="0.25">
      <c r="A590" s="94" t="s">
        <v>1561</v>
      </c>
      <c r="B590" s="94" t="s">
        <v>689</v>
      </c>
      <c r="C590" s="94">
        <v>85121</v>
      </c>
      <c r="D590" s="94" t="s">
        <v>1562</v>
      </c>
      <c r="E590" s="250" t="s">
        <v>1563</v>
      </c>
      <c r="F590" s="94">
        <v>29</v>
      </c>
      <c r="G590" s="94" t="s">
        <v>1580</v>
      </c>
      <c r="H590" s="94" t="s">
        <v>1354</v>
      </c>
      <c r="I590" s="94">
        <v>2020</v>
      </c>
      <c r="J590" s="94">
        <v>11977637.919666491</v>
      </c>
    </row>
    <row r="591" spans="1:10" x14ac:dyDescent="0.25">
      <c r="A591" s="94" t="s">
        <v>1561</v>
      </c>
      <c r="B591" s="94" t="s">
        <v>689</v>
      </c>
      <c r="C591" s="94">
        <v>85121</v>
      </c>
      <c r="D591" s="94" t="s">
        <v>1562</v>
      </c>
      <c r="E591" s="250" t="s">
        <v>1563</v>
      </c>
      <c r="F591" s="94">
        <v>30</v>
      </c>
      <c r="G591" s="94" t="s">
        <v>881</v>
      </c>
      <c r="H591" s="94" t="s">
        <v>1354</v>
      </c>
      <c r="I591" s="94">
        <v>2020</v>
      </c>
      <c r="J591" s="94">
        <v>8342487.9020453226</v>
      </c>
    </row>
    <row r="592" spans="1:10" x14ac:dyDescent="0.25">
      <c r="A592" s="94" t="s">
        <v>1561</v>
      </c>
      <c r="B592" s="94" t="s">
        <v>689</v>
      </c>
      <c r="C592" s="94">
        <v>85121</v>
      </c>
      <c r="D592" s="94" t="s">
        <v>1562</v>
      </c>
      <c r="E592" s="250" t="s">
        <v>1563</v>
      </c>
      <c r="F592" s="94">
        <v>31</v>
      </c>
      <c r="G592" s="94" t="s">
        <v>1581</v>
      </c>
      <c r="H592" s="94" t="s">
        <v>1354</v>
      </c>
      <c r="I592" s="94">
        <v>2020</v>
      </c>
      <c r="J592" s="94">
        <v>233602.71885243745</v>
      </c>
    </row>
    <row r="593" spans="1:10" x14ac:dyDescent="0.25">
      <c r="A593" s="94" t="s">
        <v>1561</v>
      </c>
      <c r="B593" s="94" t="s">
        <v>689</v>
      </c>
      <c r="C593" s="94">
        <v>85121</v>
      </c>
      <c r="D593" s="94" t="s">
        <v>1562</v>
      </c>
      <c r="E593" s="250" t="s">
        <v>1563</v>
      </c>
      <c r="F593" s="94">
        <v>32</v>
      </c>
      <c r="G593" s="94" t="s">
        <v>1582</v>
      </c>
      <c r="H593" s="94" t="s">
        <v>1354</v>
      </c>
      <c r="I593" s="94">
        <v>2020</v>
      </c>
      <c r="J593" s="94">
        <v>51511.483696639269</v>
      </c>
    </row>
    <row r="594" spans="1:10" x14ac:dyDescent="0.25">
      <c r="A594" s="94" t="s">
        <v>1561</v>
      </c>
      <c r="B594" s="94" t="s">
        <v>689</v>
      </c>
      <c r="C594" s="94">
        <v>85121</v>
      </c>
      <c r="D594" s="94" t="s">
        <v>1562</v>
      </c>
      <c r="E594" s="250" t="s">
        <v>1563</v>
      </c>
      <c r="F594" s="94">
        <v>33</v>
      </c>
      <c r="G594" s="94" t="s">
        <v>1583</v>
      </c>
      <c r="H594" s="94" t="s">
        <v>1354</v>
      </c>
      <c r="I594" s="94">
        <v>2020</v>
      </c>
      <c r="J594" s="94">
        <v>238940.7166656827</v>
      </c>
    </row>
    <row r="595" spans="1:10" x14ac:dyDescent="0.25">
      <c r="A595" s="94" t="s">
        <v>1561</v>
      </c>
      <c r="B595" s="94" t="s">
        <v>689</v>
      </c>
      <c r="C595" s="94">
        <v>85121</v>
      </c>
      <c r="D595" s="94" t="s">
        <v>1562</v>
      </c>
      <c r="E595" s="250" t="s">
        <v>1563</v>
      </c>
      <c r="F595" s="94">
        <v>34</v>
      </c>
      <c r="G595" s="94" t="s">
        <v>1584</v>
      </c>
      <c r="H595" s="94" t="s">
        <v>1354</v>
      </c>
      <c r="I595" s="94">
        <v>2020</v>
      </c>
      <c r="J595" s="94">
        <v>17155.088666573105</v>
      </c>
    </row>
    <row r="596" spans="1:10" x14ac:dyDescent="0.25">
      <c r="A596" s="94" t="s">
        <v>1561</v>
      </c>
      <c r="B596" s="94" t="s">
        <v>689</v>
      </c>
      <c r="C596" s="94">
        <v>85121</v>
      </c>
      <c r="D596" s="94" t="s">
        <v>1562</v>
      </c>
      <c r="E596" s="250" t="s">
        <v>1563</v>
      </c>
      <c r="F596" s="94">
        <v>35</v>
      </c>
      <c r="G596" s="94" t="s">
        <v>1585</v>
      </c>
      <c r="H596" s="94" t="s">
        <v>1354</v>
      </c>
      <c r="I596" s="94">
        <v>2020</v>
      </c>
      <c r="J596" s="94">
        <v>100267.5966534809</v>
      </c>
    </row>
    <row r="597" spans="1:10" x14ac:dyDescent="0.25">
      <c r="A597" s="94" t="s">
        <v>1561</v>
      </c>
      <c r="B597" s="94" t="s">
        <v>689</v>
      </c>
      <c r="C597" s="94">
        <v>85121</v>
      </c>
      <c r="D597" s="94" t="s">
        <v>1562</v>
      </c>
      <c r="E597" s="250" t="s">
        <v>1563</v>
      </c>
      <c r="F597" s="94">
        <v>36</v>
      </c>
      <c r="G597" s="94" t="s">
        <v>1586</v>
      </c>
      <c r="H597" s="94" t="s">
        <v>1354</v>
      </c>
      <c r="I597" s="94">
        <v>2020</v>
      </c>
      <c r="J597" s="94">
        <v>246810.75327467665</v>
      </c>
    </row>
    <row r="598" spans="1:10" x14ac:dyDescent="0.25">
      <c r="A598" s="94" t="s">
        <v>1561</v>
      </c>
      <c r="B598" s="94" t="s">
        <v>689</v>
      </c>
      <c r="C598" s="94">
        <v>85121</v>
      </c>
      <c r="D598" s="94" t="s">
        <v>1562</v>
      </c>
      <c r="E598" s="250" t="s">
        <v>1563</v>
      </c>
      <c r="F598" s="94">
        <v>37</v>
      </c>
      <c r="G598" s="94" t="s">
        <v>1587</v>
      </c>
      <c r="H598" s="94" t="s">
        <v>1354</v>
      </c>
      <c r="I598" s="94">
        <v>2020</v>
      </c>
      <c r="J598" s="94">
        <v>15957.429153710342</v>
      </c>
    </row>
    <row r="599" spans="1:10" x14ac:dyDescent="0.25">
      <c r="A599" s="94" t="s">
        <v>1561</v>
      </c>
      <c r="B599" s="94" t="s">
        <v>689</v>
      </c>
      <c r="C599" s="94">
        <v>85121</v>
      </c>
      <c r="D599" s="94" t="s">
        <v>1562</v>
      </c>
      <c r="E599" s="250" t="s">
        <v>1563</v>
      </c>
      <c r="F599" s="94">
        <v>38</v>
      </c>
      <c r="G599" s="94" t="s">
        <v>1588</v>
      </c>
      <c r="H599" s="94" t="s">
        <v>1354</v>
      </c>
      <c r="I599" s="94">
        <v>2020</v>
      </c>
      <c r="J599" s="94">
        <v>199235.97808804299</v>
      </c>
    </row>
    <row r="600" spans="1:10" x14ac:dyDescent="0.25">
      <c r="A600" s="94" t="s">
        <v>1561</v>
      </c>
      <c r="B600" s="94" t="s">
        <v>689</v>
      </c>
      <c r="C600" s="94">
        <v>85121</v>
      </c>
      <c r="D600" s="94" t="s">
        <v>1562</v>
      </c>
      <c r="E600" s="250" t="s">
        <v>1563</v>
      </c>
      <c r="F600" s="94">
        <v>39</v>
      </c>
      <c r="G600" s="94" t="s">
        <v>1589</v>
      </c>
      <c r="H600" s="94" t="s">
        <v>1354</v>
      </c>
      <c r="I600" s="94">
        <v>2020</v>
      </c>
      <c r="J600" s="94">
        <v>1694993.6048681124</v>
      </c>
    </row>
    <row r="601" spans="1:10" x14ac:dyDescent="0.25">
      <c r="A601" s="94" t="s">
        <v>1561</v>
      </c>
      <c r="B601" s="94" t="s">
        <v>689</v>
      </c>
      <c r="C601" s="94">
        <v>85121</v>
      </c>
      <c r="D601" s="94" t="s">
        <v>1562</v>
      </c>
      <c r="E601" s="250" t="s">
        <v>1563</v>
      </c>
      <c r="F601" s="94">
        <v>40</v>
      </c>
      <c r="G601" s="94" t="s">
        <v>1590</v>
      </c>
      <c r="H601" s="94" t="s">
        <v>1354</v>
      </c>
      <c r="I601" s="94">
        <v>2020</v>
      </c>
      <c r="J601" s="94">
        <v>27521.569371475787</v>
      </c>
    </row>
    <row r="602" spans="1:10" x14ac:dyDescent="0.25">
      <c r="A602" s="94" t="s">
        <v>1561</v>
      </c>
      <c r="B602" s="94" t="s">
        <v>689</v>
      </c>
      <c r="C602" s="94">
        <v>85121</v>
      </c>
      <c r="D602" s="94" t="s">
        <v>1562</v>
      </c>
      <c r="E602" s="250" t="s">
        <v>1563</v>
      </c>
      <c r="F602" s="94">
        <v>41</v>
      </c>
      <c r="G602" s="94" t="s">
        <v>1591</v>
      </c>
      <c r="H602" s="94" t="s">
        <v>1354</v>
      </c>
      <c r="I602" s="94">
        <v>2020</v>
      </c>
      <c r="J602" s="94">
        <v>85319.955617265427</v>
      </c>
    </row>
    <row r="603" spans="1:10" x14ac:dyDescent="0.25">
      <c r="A603" s="94" t="s">
        <v>1561</v>
      </c>
      <c r="B603" s="94" t="s">
        <v>689</v>
      </c>
      <c r="C603" s="94">
        <v>85121</v>
      </c>
      <c r="D603" s="94" t="s">
        <v>1562</v>
      </c>
      <c r="E603" s="250" t="s">
        <v>1563</v>
      </c>
      <c r="F603" s="94">
        <v>42</v>
      </c>
      <c r="G603" s="94" t="s">
        <v>1592</v>
      </c>
      <c r="H603" s="94" t="s">
        <v>1354</v>
      </c>
      <c r="I603" s="94">
        <v>2020</v>
      </c>
      <c r="J603" s="94">
        <v>306112.50723115506</v>
      </c>
    </row>
    <row r="604" spans="1:10" x14ac:dyDescent="0.25">
      <c r="A604" s="94" t="s">
        <v>1561</v>
      </c>
      <c r="B604" s="94" t="s">
        <v>689</v>
      </c>
      <c r="C604" s="94">
        <v>85121</v>
      </c>
      <c r="D604" s="94" t="s">
        <v>1562</v>
      </c>
      <c r="E604" s="250" t="s">
        <v>1563</v>
      </c>
      <c r="F604" s="94">
        <v>43</v>
      </c>
      <c r="G604" s="94" t="s">
        <v>1593</v>
      </c>
      <c r="H604" s="94" t="s">
        <v>1354</v>
      </c>
      <c r="I604" s="94">
        <v>2020</v>
      </c>
      <c r="J604" s="94">
        <v>583991.46561637393</v>
      </c>
    </row>
    <row r="605" spans="1:10" x14ac:dyDescent="0.25">
      <c r="A605" s="94" t="s">
        <v>1561</v>
      </c>
      <c r="B605" s="94" t="s">
        <v>689</v>
      </c>
      <c r="C605" s="94">
        <v>85121</v>
      </c>
      <c r="D605" s="94" t="s">
        <v>1562</v>
      </c>
      <c r="E605" s="250" t="s">
        <v>1563</v>
      </c>
      <c r="F605" s="94">
        <v>44</v>
      </c>
      <c r="G605" s="94" t="s">
        <v>1594</v>
      </c>
      <c r="H605" s="94" t="s">
        <v>1354</v>
      </c>
      <c r="I605" s="94">
        <v>2020</v>
      </c>
      <c r="J605" s="94">
        <v>90080.593479592135</v>
      </c>
    </row>
    <row r="606" spans="1:10" x14ac:dyDescent="0.25">
      <c r="A606" s="94" t="s">
        <v>1561</v>
      </c>
      <c r="B606" s="94" t="s">
        <v>689</v>
      </c>
      <c r="C606" s="94">
        <v>85121</v>
      </c>
      <c r="D606" s="94" t="s">
        <v>1562</v>
      </c>
      <c r="E606" s="250" t="s">
        <v>1563</v>
      </c>
      <c r="F606" s="94">
        <v>45</v>
      </c>
      <c r="G606" s="94" t="s">
        <v>1595</v>
      </c>
      <c r="H606" s="94" t="s">
        <v>1354</v>
      </c>
      <c r="I606" s="94">
        <v>2020</v>
      </c>
      <c r="J606" s="94">
        <v>32806.79891934654</v>
      </c>
    </row>
    <row r="607" spans="1:10" x14ac:dyDescent="0.25">
      <c r="A607" s="94" t="s">
        <v>1561</v>
      </c>
      <c r="B607" s="94" t="s">
        <v>689</v>
      </c>
      <c r="C607" s="94">
        <v>85121</v>
      </c>
      <c r="D607" s="94" t="s">
        <v>1562</v>
      </c>
      <c r="E607" s="250" t="s">
        <v>1563</v>
      </c>
      <c r="F607" s="94">
        <v>46</v>
      </c>
      <c r="G607" s="94" t="s">
        <v>1596</v>
      </c>
      <c r="H607" s="94" t="s">
        <v>1354</v>
      </c>
      <c r="I607" s="94">
        <v>2020</v>
      </c>
      <c r="J607" s="94">
        <v>27984.870372274258</v>
      </c>
    </row>
    <row r="608" spans="1:10" x14ac:dyDescent="0.25">
      <c r="A608" s="94" t="s">
        <v>1561</v>
      </c>
      <c r="B608" s="94" t="s">
        <v>689</v>
      </c>
      <c r="C608" s="94">
        <v>85121</v>
      </c>
      <c r="D608" s="94" t="s">
        <v>1562</v>
      </c>
      <c r="E608" s="250" t="s">
        <v>1563</v>
      </c>
      <c r="F608" s="94">
        <v>47</v>
      </c>
      <c r="G608" s="94" t="s">
        <v>1597</v>
      </c>
      <c r="H608" s="94" t="s">
        <v>1354</v>
      </c>
      <c r="I608" s="94">
        <v>2020</v>
      </c>
      <c r="J608" s="94">
        <v>83179.391176763136</v>
      </c>
    </row>
    <row r="609" spans="1:10" x14ac:dyDescent="0.25">
      <c r="A609" s="94" t="s">
        <v>1561</v>
      </c>
      <c r="B609" s="94" t="s">
        <v>689</v>
      </c>
      <c r="C609" s="94">
        <v>85121</v>
      </c>
      <c r="D609" s="94" t="s">
        <v>1562</v>
      </c>
      <c r="E609" s="250" t="s">
        <v>1563</v>
      </c>
      <c r="F609" s="94">
        <v>48</v>
      </c>
      <c r="G609" s="94" t="s">
        <v>1598</v>
      </c>
      <c r="H609" s="94" t="s">
        <v>1354</v>
      </c>
      <c r="I609" s="94">
        <v>2020</v>
      </c>
      <c r="J609" s="94">
        <v>130886.16166525069</v>
      </c>
    </row>
    <row r="610" spans="1:10" x14ac:dyDescent="0.25">
      <c r="A610" s="94" t="s">
        <v>1561</v>
      </c>
      <c r="B610" s="94" t="s">
        <v>689</v>
      </c>
      <c r="C610" s="94">
        <v>85121</v>
      </c>
      <c r="D610" s="94" t="s">
        <v>1562</v>
      </c>
      <c r="E610" s="250" t="s">
        <v>1563</v>
      </c>
      <c r="F610" s="94">
        <v>49</v>
      </c>
      <c r="G610" s="94" t="s">
        <v>1599</v>
      </c>
      <c r="H610" s="94" t="s">
        <v>1354</v>
      </c>
      <c r="I610" s="94">
        <v>2020</v>
      </c>
      <c r="J610" s="94">
        <v>13808.704129335953</v>
      </c>
    </row>
    <row r="611" spans="1:10" x14ac:dyDescent="0.25">
      <c r="A611" s="94" t="s">
        <v>1561</v>
      </c>
      <c r="B611" s="94" t="s">
        <v>689</v>
      </c>
      <c r="C611" s="94">
        <v>85121</v>
      </c>
      <c r="D611" s="94" t="s">
        <v>1562</v>
      </c>
      <c r="E611" s="250" t="s">
        <v>1563</v>
      </c>
      <c r="F611" s="94">
        <v>50</v>
      </c>
      <c r="G611" s="94" t="s">
        <v>1600</v>
      </c>
      <c r="H611" s="94" t="s">
        <v>1354</v>
      </c>
      <c r="I611" s="94">
        <v>2020</v>
      </c>
      <c r="J611" s="94">
        <v>35579.285094116989</v>
      </c>
    </row>
    <row r="612" spans="1:10" x14ac:dyDescent="0.25">
      <c r="A612" s="94" t="s">
        <v>1561</v>
      </c>
      <c r="B612" s="94" t="s">
        <v>689</v>
      </c>
      <c r="C612" s="94">
        <v>85121</v>
      </c>
      <c r="D612" s="94" t="s">
        <v>1562</v>
      </c>
      <c r="E612" s="250" t="s">
        <v>1563</v>
      </c>
      <c r="F612" s="94">
        <v>51</v>
      </c>
      <c r="G612" s="94" t="s">
        <v>1601</v>
      </c>
      <c r="H612" s="94" t="s">
        <v>1354</v>
      </c>
      <c r="I612" s="94">
        <v>2020</v>
      </c>
      <c r="J612" s="94">
        <v>16840.809829401125</v>
      </c>
    </row>
    <row r="613" spans="1:10" x14ac:dyDescent="0.25">
      <c r="A613" s="94" t="s">
        <v>1561</v>
      </c>
      <c r="B613" s="94" t="s">
        <v>689</v>
      </c>
      <c r="C613" s="94">
        <v>85121</v>
      </c>
      <c r="D613" s="94" t="s">
        <v>1562</v>
      </c>
      <c r="E613" s="250" t="s">
        <v>1563</v>
      </c>
      <c r="F613" s="94">
        <v>52</v>
      </c>
      <c r="G613" s="94" t="s">
        <v>1602</v>
      </c>
      <c r="H613" s="94" t="s">
        <v>1354</v>
      </c>
      <c r="I613" s="94">
        <v>2020</v>
      </c>
      <c r="J613" s="94">
        <v>1634049.7696127528</v>
      </c>
    </row>
    <row r="614" spans="1:10" x14ac:dyDescent="0.25">
      <c r="A614" s="94" t="s">
        <v>1561</v>
      </c>
      <c r="B614" s="94" t="s">
        <v>689</v>
      </c>
      <c r="C614" s="94">
        <v>85121</v>
      </c>
      <c r="D614" s="94" t="s">
        <v>1562</v>
      </c>
      <c r="E614" s="250" t="s">
        <v>1563</v>
      </c>
      <c r="F614" s="94">
        <v>53</v>
      </c>
      <c r="G614" s="94" t="s">
        <v>1603</v>
      </c>
      <c r="H614" s="94" t="s">
        <v>1354</v>
      </c>
      <c r="I614" s="94">
        <v>2020</v>
      </c>
      <c r="J614" s="94">
        <v>131809.18662899054</v>
      </c>
    </row>
    <row r="615" spans="1:10" x14ac:dyDescent="0.25">
      <c r="A615" s="94" t="s">
        <v>1561</v>
      </c>
      <c r="B615" s="94" t="s">
        <v>689</v>
      </c>
      <c r="C615" s="94">
        <v>85121</v>
      </c>
      <c r="D615" s="94" t="s">
        <v>1562</v>
      </c>
      <c r="E615" s="250" t="s">
        <v>1563</v>
      </c>
      <c r="F615" s="94">
        <v>54</v>
      </c>
      <c r="G615" s="94" t="s">
        <v>1604</v>
      </c>
      <c r="H615" s="94" t="s">
        <v>1354</v>
      </c>
      <c r="I615" s="94">
        <v>2020</v>
      </c>
      <c r="J615" s="94">
        <v>233628.14486379697</v>
      </c>
    </row>
    <row r="616" spans="1:10" x14ac:dyDescent="0.25">
      <c r="A616" s="94" t="s">
        <v>1561</v>
      </c>
      <c r="B616" s="94" t="s">
        <v>689</v>
      </c>
      <c r="C616" s="94">
        <v>85121</v>
      </c>
      <c r="D616" s="94" t="s">
        <v>1562</v>
      </c>
      <c r="E616" s="250" t="s">
        <v>1563</v>
      </c>
      <c r="F616" s="94">
        <v>55</v>
      </c>
      <c r="G616" s="94" t="s">
        <v>1605</v>
      </c>
      <c r="H616" s="94" t="s">
        <v>1354</v>
      </c>
      <c r="I616" s="94">
        <v>2020</v>
      </c>
      <c r="J616" s="94">
        <v>2110413.3185180756</v>
      </c>
    </row>
    <row r="617" spans="1:10" x14ac:dyDescent="0.25">
      <c r="A617" s="94" t="s">
        <v>1561</v>
      </c>
      <c r="B617" s="94" t="s">
        <v>689</v>
      </c>
      <c r="C617" s="94">
        <v>85121</v>
      </c>
      <c r="D617" s="94" t="s">
        <v>1562</v>
      </c>
      <c r="E617" s="250" t="s">
        <v>1563</v>
      </c>
      <c r="F617" s="94">
        <v>67</v>
      </c>
      <c r="G617" s="94" t="s">
        <v>882</v>
      </c>
      <c r="H617" s="94" t="s">
        <v>1354</v>
      </c>
      <c r="I617" s="94">
        <v>2020</v>
      </c>
      <c r="J617" s="94">
        <v>3635150.0176211689</v>
      </c>
    </row>
    <row r="618" spans="1:10" x14ac:dyDescent="0.25">
      <c r="A618" s="94" t="s">
        <v>1561</v>
      </c>
      <c r="B618" s="94" t="s">
        <v>689</v>
      </c>
      <c r="C618" s="94">
        <v>85121</v>
      </c>
      <c r="D618" s="94" t="s">
        <v>1562</v>
      </c>
      <c r="E618" s="250" t="s">
        <v>1563</v>
      </c>
      <c r="F618" s="94">
        <v>1</v>
      </c>
      <c r="G618" s="94" t="s">
        <v>2432</v>
      </c>
      <c r="H618" s="94" t="s">
        <v>1354</v>
      </c>
      <c r="I618" s="94">
        <v>2021</v>
      </c>
      <c r="J618" s="94">
        <v>3570001.6229999997</v>
      </c>
    </row>
    <row r="619" spans="1:10" x14ac:dyDescent="0.25">
      <c r="A619" s="94" t="s">
        <v>1561</v>
      </c>
      <c r="B619" s="94" t="s">
        <v>689</v>
      </c>
      <c r="C619" s="94">
        <v>85121</v>
      </c>
      <c r="D619" s="94" t="s">
        <v>1562</v>
      </c>
      <c r="E619" s="250" t="s">
        <v>1563</v>
      </c>
      <c r="F619" s="94">
        <v>2</v>
      </c>
      <c r="G619" s="94" t="s">
        <v>2433</v>
      </c>
      <c r="H619" s="94" t="s">
        <v>1354</v>
      </c>
      <c r="I619" s="94">
        <v>2021</v>
      </c>
      <c r="J619" s="94">
        <v>1153200</v>
      </c>
    </row>
    <row r="620" spans="1:10" x14ac:dyDescent="0.25">
      <c r="A620" s="94" t="s">
        <v>1561</v>
      </c>
      <c r="B620" s="94" t="s">
        <v>689</v>
      </c>
      <c r="C620" s="94">
        <v>85121</v>
      </c>
      <c r="D620" s="94" t="s">
        <v>1562</v>
      </c>
      <c r="E620" s="250" t="s">
        <v>1563</v>
      </c>
      <c r="F620" s="94">
        <v>3</v>
      </c>
      <c r="G620" s="94" t="s">
        <v>2434</v>
      </c>
      <c r="H620" s="94" t="s">
        <v>1354</v>
      </c>
      <c r="I620" s="94">
        <v>2021</v>
      </c>
      <c r="J620" s="94">
        <v>76729.198000000004</v>
      </c>
    </row>
    <row r="621" spans="1:10" x14ac:dyDescent="0.25">
      <c r="A621" s="94" t="s">
        <v>1561</v>
      </c>
      <c r="B621" s="94" t="s">
        <v>689</v>
      </c>
      <c r="C621" s="94">
        <v>85121</v>
      </c>
      <c r="D621" s="94" t="s">
        <v>1562</v>
      </c>
      <c r="E621" s="250" t="s">
        <v>1563</v>
      </c>
      <c r="F621" s="94">
        <v>4</v>
      </c>
      <c r="G621" s="94" t="s">
        <v>2435</v>
      </c>
      <c r="H621" s="94" t="s">
        <v>1354</v>
      </c>
      <c r="I621" s="94">
        <v>2021</v>
      </c>
      <c r="J621" s="94">
        <v>171968.42199999999</v>
      </c>
    </row>
    <row r="622" spans="1:10" x14ac:dyDescent="0.25">
      <c r="A622" s="94" t="s">
        <v>1561</v>
      </c>
      <c r="B622" s="94" t="s">
        <v>689</v>
      </c>
      <c r="C622" s="94">
        <v>85121</v>
      </c>
      <c r="D622" s="94" t="s">
        <v>1562</v>
      </c>
      <c r="E622" s="250" t="s">
        <v>1563</v>
      </c>
      <c r="F622" s="94">
        <v>5</v>
      </c>
      <c r="G622" s="94" t="s">
        <v>2436</v>
      </c>
      <c r="H622" s="94" t="s">
        <v>1354</v>
      </c>
      <c r="I622" s="94">
        <v>2021</v>
      </c>
      <c r="J622" s="94">
        <v>1952725</v>
      </c>
    </row>
    <row r="623" spans="1:10" x14ac:dyDescent="0.25">
      <c r="A623" s="94" t="s">
        <v>1561</v>
      </c>
      <c r="B623" s="94" t="s">
        <v>689</v>
      </c>
      <c r="C623" s="94">
        <v>85121</v>
      </c>
      <c r="D623" s="94" t="s">
        <v>1562</v>
      </c>
      <c r="E623" s="250" t="s">
        <v>1563</v>
      </c>
      <c r="F623" s="94">
        <v>6</v>
      </c>
      <c r="G623" s="94" t="s">
        <v>2437</v>
      </c>
      <c r="H623" s="94" t="s">
        <v>1354</v>
      </c>
      <c r="I623" s="94">
        <v>2021</v>
      </c>
      <c r="J623" s="94">
        <v>215379.003</v>
      </c>
    </row>
    <row r="624" spans="1:10" x14ac:dyDescent="0.25">
      <c r="A624" s="94" t="s">
        <v>1561</v>
      </c>
      <c r="B624" s="94" t="s">
        <v>689</v>
      </c>
      <c r="C624" s="94">
        <v>85121</v>
      </c>
      <c r="D624" s="94" t="s">
        <v>1562</v>
      </c>
      <c r="E624" s="250" t="s">
        <v>1563</v>
      </c>
      <c r="F624" s="94">
        <v>7</v>
      </c>
      <c r="G624" s="250" t="s">
        <v>2438</v>
      </c>
      <c r="H624" s="94" t="s">
        <v>1354</v>
      </c>
      <c r="I624" s="94">
        <v>2021</v>
      </c>
      <c r="J624" s="94">
        <v>7412175.7559999991</v>
      </c>
    </row>
    <row r="625" spans="1:10" x14ac:dyDescent="0.25">
      <c r="A625" s="94" t="s">
        <v>1561</v>
      </c>
      <c r="B625" s="94" t="s">
        <v>689</v>
      </c>
      <c r="C625" s="94">
        <v>85121</v>
      </c>
      <c r="D625" s="94" t="s">
        <v>1562</v>
      </c>
      <c r="E625" s="250" t="s">
        <v>1563</v>
      </c>
      <c r="F625" s="94">
        <v>8</v>
      </c>
      <c r="G625" s="94" t="s">
        <v>2439</v>
      </c>
      <c r="H625" s="94" t="s">
        <v>1354</v>
      </c>
      <c r="I625" s="94">
        <v>2021</v>
      </c>
      <c r="J625" s="94">
        <v>353633.69399999996</v>
      </c>
    </row>
    <row r="626" spans="1:10" x14ac:dyDescent="0.25">
      <c r="A626" s="94" t="s">
        <v>1561</v>
      </c>
      <c r="B626" s="94" t="s">
        <v>689</v>
      </c>
      <c r="C626" s="94">
        <v>85121</v>
      </c>
      <c r="D626" s="94" t="s">
        <v>1562</v>
      </c>
      <c r="E626" s="250" t="s">
        <v>1563</v>
      </c>
      <c r="F626" s="94">
        <v>9</v>
      </c>
      <c r="G626" s="94" t="s">
        <v>2440</v>
      </c>
      <c r="H626" s="94" t="s">
        <v>1354</v>
      </c>
      <c r="I626" s="94">
        <v>2021</v>
      </c>
      <c r="J626" s="94">
        <v>4222538.0810000002</v>
      </c>
    </row>
    <row r="627" spans="1:10" x14ac:dyDescent="0.25">
      <c r="A627" s="94" t="s">
        <v>1561</v>
      </c>
      <c r="B627" s="94" t="s">
        <v>689</v>
      </c>
      <c r="C627" s="94">
        <v>85121</v>
      </c>
      <c r="D627" s="94" t="s">
        <v>1562</v>
      </c>
      <c r="E627" s="250" t="s">
        <v>1563</v>
      </c>
      <c r="F627" s="94">
        <v>10</v>
      </c>
      <c r="G627" s="94" t="s">
        <v>2441</v>
      </c>
      <c r="H627" s="94" t="s">
        <v>1354</v>
      </c>
      <c r="I627" s="94">
        <v>2021</v>
      </c>
      <c r="J627" s="94">
        <v>218648.38099999999</v>
      </c>
    </row>
    <row r="628" spans="1:10" x14ac:dyDescent="0.25">
      <c r="A628" s="94" t="s">
        <v>1561</v>
      </c>
      <c r="B628" s="94" t="s">
        <v>689</v>
      </c>
      <c r="C628" s="94">
        <v>85121</v>
      </c>
      <c r="D628" s="94" t="s">
        <v>1562</v>
      </c>
      <c r="E628" s="250" t="s">
        <v>1563</v>
      </c>
      <c r="F628" s="94">
        <v>11</v>
      </c>
      <c r="G628" s="94" t="s">
        <v>2442</v>
      </c>
      <c r="H628" s="94" t="s">
        <v>1354</v>
      </c>
      <c r="I628" s="94">
        <v>2021</v>
      </c>
      <c r="J628" s="94">
        <v>2121339.6</v>
      </c>
    </row>
    <row r="629" spans="1:10" x14ac:dyDescent="0.25">
      <c r="A629" s="94" t="s">
        <v>1561</v>
      </c>
      <c r="B629" s="94" t="s">
        <v>689</v>
      </c>
      <c r="C629" s="94">
        <v>85121</v>
      </c>
      <c r="D629" s="94" t="s">
        <v>1562</v>
      </c>
      <c r="E629" s="250" t="s">
        <v>1563</v>
      </c>
      <c r="F629" s="94">
        <v>12</v>
      </c>
      <c r="G629" s="94" t="s">
        <v>1564</v>
      </c>
      <c r="H629" s="94" t="s">
        <v>1354</v>
      </c>
      <c r="I629" s="94">
        <v>2021</v>
      </c>
      <c r="J629" s="94">
        <v>661120</v>
      </c>
    </row>
    <row r="630" spans="1:10" x14ac:dyDescent="0.25">
      <c r="A630" s="94" t="s">
        <v>1561</v>
      </c>
      <c r="B630" s="94" t="s">
        <v>689</v>
      </c>
      <c r="C630" s="94">
        <v>85121</v>
      </c>
      <c r="D630" s="94" t="s">
        <v>1562</v>
      </c>
      <c r="E630" s="250" t="s">
        <v>1563</v>
      </c>
      <c r="F630" s="94">
        <v>13</v>
      </c>
      <c r="G630" s="94" t="s">
        <v>2443</v>
      </c>
      <c r="H630" s="94" t="s">
        <v>1354</v>
      </c>
      <c r="I630" s="94">
        <v>2021</v>
      </c>
      <c r="J630" s="94">
        <v>496016</v>
      </c>
    </row>
    <row r="631" spans="1:10" x14ac:dyDescent="0.25">
      <c r="A631" s="94" t="s">
        <v>1561</v>
      </c>
      <c r="B631" s="94" t="s">
        <v>689</v>
      </c>
      <c r="C631" s="94">
        <v>85121</v>
      </c>
      <c r="D631" s="94" t="s">
        <v>1562</v>
      </c>
      <c r="E631" s="250" t="s">
        <v>1563</v>
      </c>
      <c r="F631" s="94">
        <v>14</v>
      </c>
      <c r="G631" s="94" t="s">
        <v>1565</v>
      </c>
      <c r="H631" s="94" t="s">
        <v>1354</v>
      </c>
      <c r="I631" s="94">
        <v>2021</v>
      </c>
      <c r="J631" s="94">
        <v>10982177.378999999</v>
      </c>
    </row>
    <row r="632" spans="1:10" x14ac:dyDescent="0.25">
      <c r="A632" s="94" t="s">
        <v>1561</v>
      </c>
      <c r="B632" s="94" t="s">
        <v>689</v>
      </c>
      <c r="C632" s="94">
        <v>85121</v>
      </c>
      <c r="D632" s="94" t="s">
        <v>1562</v>
      </c>
      <c r="E632" s="250" t="s">
        <v>1563</v>
      </c>
      <c r="F632" s="94">
        <v>15</v>
      </c>
      <c r="G632" s="94" t="s">
        <v>1566</v>
      </c>
      <c r="H632" s="94" t="s">
        <v>1354</v>
      </c>
      <c r="I632" s="94">
        <v>2021</v>
      </c>
      <c r="J632" s="94">
        <v>12644306.441</v>
      </c>
    </row>
    <row r="633" spans="1:10" x14ac:dyDescent="0.25">
      <c r="A633" s="94" t="s">
        <v>1561</v>
      </c>
      <c r="B633" s="94" t="s">
        <v>689</v>
      </c>
      <c r="C633" s="94">
        <v>85121</v>
      </c>
      <c r="D633" s="94" t="s">
        <v>1562</v>
      </c>
      <c r="E633" s="250" t="s">
        <v>1563</v>
      </c>
      <c r="F633" s="94">
        <v>16</v>
      </c>
      <c r="G633" s="94" t="s">
        <v>1567</v>
      </c>
      <c r="H633" s="94" t="s">
        <v>1354</v>
      </c>
      <c r="I633" s="94">
        <v>2021</v>
      </c>
      <c r="J633" s="94">
        <v>1061840.419</v>
      </c>
    </row>
    <row r="634" spans="1:10" x14ac:dyDescent="0.25">
      <c r="A634" s="94" t="s">
        <v>1561</v>
      </c>
      <c r="B634" s="94" t="s">
        <v>689</v>
      </c>
      <c r="C634" s="94">
        <v>85121</v>
      </c>
      <c r="D634" s="94" t="s">
        <v>1562</v>
      </c>
      <c r="E634" s="250" t="s">
        <v>1563</v>
      </c>
      <c r="F634" s="94">
        <v>17</v>
      </c>
      <c r="G634" s="94" t="s">
        <v>1568</v>
      </c>
      <c r="H634" s="94" t="s">
        <v>1354</v>
      </c>
      <c r="I634" s="94">
        <v>2021</v>
      </c>
      <c r="J634" s="94">
        <v>3458837.1069999998</v>
      </c>
    </row>
    <row r="635" spans="1:10" x14ac:dyDescent="0.25">
      <c r="A635" s="94" t="s">
        <v>1561</v>
      </c>
      <c r="B635" s="94" t="s">
        <v>689</v>
      </c>
      <c r="C635" s="94">
        <v>85121</v>
      </c>
      <c r="D635" s="94" t="s">
        <v>1562</v>
      </c>
      <c r="E635" s="250" t="s">
        <v>1563</v>
      </c>
      <c r="F635" s="94">
        <v>18</v>
      </c>
      <c r="G635" s="94" t="s">
        <v>1569</v>
      </c>
      <c r="H635" s="94" t="s">
        <v>1354</v>
      </c>
      <c r="I635" s="94">
        <v>2021</v>
      </c>
      <c r="J635" s="94">
        <v>5436152.7110000001</v>
      </c>
    </row>
    <row r="636" spans="1:10" x14ac:dyDescent="0.25">
      <c r="A636" s="94" t="s">
        <v>1561</v>
      </c>
      <c r="B636" s="94" t="s">
        <v>689</v>
      </c>
      <c r="C636" s="94">
        <v>85121</v>
      </c>
      <c r="D636" s="94" t="s">
        <v>1562</v>
      </c>
      <c r="E636" s="250" t="s">
        <v>1563</v>
      </c>
      <c r="F636" s="94">
        <v>19</v>
      </c>
      <c r="G636" s="94" t="s">
        <v>1570</v>
      </c>
      <c r="H636" s="94" t="s">
        <v>1354</v>
      </c>
      <c r="I636" s="94">
        <v>2021</v>
      </c>
      <c r="J636" s="94">
        <v>734614.62673442939</v>
      </c>
    </row>
    <row r="637" spans="1:10" x14ac:dyDescent="0.25">
      <c r="A637" s="94" t="s">
        <v>1561</v>
      </c>
      <c r="B637" s="94" t="s">
        <v>689</v>
      </c>
      <c r="C637" s="94">
        <v>85121</v>
      </c>
      <c r="D637" s="94" t="s">
        <v>1562</v>
      </c>
      <c r="E637" s="250" t="s">
        <v>1563</v>
      </c>
      <c r="F637" s="94">
        <v>20</v>
      </c>
      <c r="G637" s="94" t="s">
        <v>1571</v>
      </c>
      <c r="H637" s="94" t="s">
        <v>1354</v>
      </c>
      <c r="I637" s="94">
        <v>2021</v>
      </c>
      <c r="J637" s="94">
        <v>24361098.446734425</v>
      </c>
    </row>
    <row r="638" spans="1:10" x14ac:dyDescent="0.25">
      <c r="A638" s="94" t="s">
        <v>1561</v>
      </c>
      <c r="B638" s="94" t="s">
        <v>689</v>
      </c>
      <c r="C638" s="94">
        <v>85121</v>
      </c>
      <c r="D638" s="94" t="s">
        <v>1562</v>
      </c>
      <c r="E638" s="250" t="s">
        <v>1563</v>
      </c>
      <c r="F638" s="94">
        <v>21</v>
      </c>
      <c r="G638" s="94" t="s">
        <v>1572</v>
      </c>
      <c r="H638" s="94" t="s">
        <v>1354</v>
      </c>
      <c r="I638" s="94">
        <v>2021</v>
      </c>
      <c r="J638" s="94">
        <v>160262.27499999999</v>
      </c>
    </row>
    <row r="639" spans="1:10" x14ac:dyDescent="0.25">
      <c r="A639" s="94" t="s">
        <v>1561</v>
      </c>
      <c r="B639" s="94" t="s">
        <v>689</v>
      </c>
      <c r="C639" s="94">
        <v>85121</v>
      </c>
      <c r="D639" s="94" t="s">
        <v>1562</v>
      </c>
      <c r="E639" s="250" t="s">
        <v>1563</v>
      </c>
      <c r="F639" s="94">
        <v>22</v>
      </c>
      <c r="G639" s="94" t="s">
        <v>1573</v>
      </c>
      <c r="H639" s="94" t="s">
        <v>1354</v>
      </c>
      <c r="I639" s="94">
        <v>2021</v>
      </c>
      <c r="J639" s="94">
        <v>-278310.36400000006</v>
      </c>
    </row>
    <row r="640" spans="1:10" x14ac:dyDescent="0.25">
      <c r="A640" s="94" t="s">
        <v>1561</v>
      </c>
      <c r="B640" s="94" t="s">
        <v>689</v>
      </c>
      <c r="C640" s="94">
        <v>85121</v>
      </c>
      <c r="D640" s="94" t="s">
        <v>1562</v>
      </c>
      <c r="E640" s="250" t="s">
        <v>1563</v>
      </c>
      <c r="F640" s="94">
        <v>23</v>
      </c>
      <c r="G640" s="94" t="s">
        <v>1574</v>
      </c>
      <c r="H640" s="94" t="s">
        <v>1354</v>
      </c>
      <c r="I640" s="94">
        <v>2021</v>
      </c>
      <c r="J640" s="94">
        <v>3994029.0860000001</v>
      </c>
    </row>
    <row r="641" spans="1:10" x14ac:dyDescent="0.25">
      <c r="A641" s="94" t="s">
        <v>1561</v>
      </c>
      <c r="B641" s="94" t="s">
        <v>689</v>
      </c>
      <c r="C641" s="94">
        <v>85121</v>
      </c>
      <c r="D641" s="94" t="s">
        <v>1562</v>
      </c>
      <c r="E641" s="250" t="s">
        <v>1563</v>
      </c>
      <c r="F641" s="94">
        <v>24</v>
      </c>
      <c r="G641" s="94" t="s">
        <v>1575</v>
      </c>
      <c r="H641" s="94" t="s">
        <v>1354</v>
      </c>
      <c r="I641" s="94">
        <v>2021</v>
      </c>
      <c r="J641" s="94">
        <v>486963.33990616258</v>
      </c>
    </row>
    <row r="642" spans="1:10" x14ac:dyDescent="0.25">
      <c r="A642" s="94" t="s">
        <v>1561</v>
      </c>
      <c r="B642" s="94" t="s">
        <v>689</v>
      </c>
      <c r="C642" s="94">
        <v>85121</v>
      </c>
      <c r="D642" s="94" t="s">
        <v>1562</v>
      </c>
      <c r="E642" s="250" t="s">
        <v>1563</v>
      </c>
      <c r="F642" s="94">
        <v>25</v>
      </c>
      <c r="G642" s="94" t="s">
        <v>1576</v>
      </c>
      <c r="H642" s="94" t="s">
        <v>1354</v>
      </c>
      <c r="I642" s="94">
        <v>2021</v>
      </c>
      <c r="J642" s="94">
        <v>-67876.907493193823</v>
      </c>
    </row>
    <row r="643" spans="1:10" x14ac:dyDescent="0.25">
      <c r="A643" s="94" t="s">
        <v>1561</v>
      </c>
      <c r="B643" s="94" t="s">
        <v>689</v>
      </c>
      <c r="C643" s="94">
        <v>85121</v>
      </c>
      <c r="D643" s="94" t="s">
        <v>1562</v>
      </c>
      <c r="E643" s="250" t="s">
        <v>1563</v>
      </c>
      <c r="F643" s="94">
        <v>26</v>
      </c>
      <c r="G643" s="94" t="s">
        <v>1577</v>
      </c>
      <c r="H643" s="94" t="s">
        <v>1354</v>
      </c>
      <c r="I643" s="94">
        <v>2021</v>
      </c>
      <c r="J643" s="94">
        <v>14896.237000000197</v>
      </c>
    </row>
    <row r="644" spans="1:10" x14ac:dyDescent="0.25">
      <c r="A644" s="94" t="s">
        <v>1561</v>
      </c>
      <c r="B644" s="94" t="s">
        <v>689</v>
      </c>
      <c r="C644" s="94">
        <v>85121</v>
      </c>
      <c r="D644" s="94" t="s">
        <v>1562</v>
      </c>
      <c r="E644" s="250" t="s">
        <v>1563</v>
      </c>
      <c r="F644" s="94">
        <v>27</v>
      </c>
      <c r="G644" s="94" t="s">
        <v>1578</v>
      </c>
      <c r="H644" s="94" t="s">
        <v>1354</v>
      </c>
      <c r="I644" s="94">
        <v>2021</v>
      </c>
      <c r="J644" s="94">
        <v>20051134.780321676</v>
      </c>
    </row>
    <row r="645" spans="1:10" x14ac:dyDescent="0.25">
      <c r="A645" s="94" t="s">
        <v>1561</v>
      </c>
      <c r="B645" s="94" t="s">
        <v>689</v>
      </c>
      <c r="C645" s="94">
        <v>85121</v>
      </c>
      <c r="D645" s="94" t="s">
        <v>1562</v>
      </c>
      <c r="E645" s="250" t="s">
        <v>1563</v>
      </c>
      <c r="F645" s="94">
        <v>28</v>
      </c>
      <c r="G645" s="94" t="s">
        <v>1579</v>
      </c>
      <c r="H645" s="94" t="s">
        <v>1354</v>
      </c>
      <c r="I645" s="94">
        <v>2021</v>
      </c>
      <c r="J645" s="94">
        <v>7412175.7559999991</v>
      </c>
    </row>
    <row r="646" spans="1:10" x14ac:dyDescent="0.25">
      <c r="A646" s="94" t="s">
        <v>1561</v>
      </c>
      <c r="B646" s="94" t="s">
        <v>689</v>
      </c>
      <c r="C646" s="94">
        <v>85121</v>
      </c>
      <c r="D646" s="94" t="s">
        <v>1562</v>
      </c>
      <c r="E646" s="250" t="s">
        <v>1563</v>
      </c>
      <c r="F646" s="94">
        <v>29</v>
      </c>
      <c r="G646" s="94" t="s">
        <v>1580</v>
      </c>
      <c r="H646" s="94" t="s">
        <v>1354</v>
      </c>
      <c r="I646" s="94">
        <v>2021</v>
      </c>
      <c r="J646" s="94">
        <v>12638959.024321679</v>
      </c>
    </row>
    <row r="647" spans="1:10" x14ac:dyDescent="0.25">
      <c r="A647" s="94" t="s">
        <v>1561</v>
      </c>
      <c r="B647" s="94" t="s">
        <v>689</v>
      </c>
      <c r="C647" s="94">
        <v>85121</v>
      </c>
      <c r="D647" s="94" t="s">
        <v>1562</v>
      </c>
      <c r="E647" s="250" t="s">
        <v>1563</v>
      </c>
      <c r="F647" s="94">
        <v>30</v>
      </c>
      <c r="G647" s="94" t="s">
        <v>881</v>
      </c>
      <c r="H647" s="94" t="s">
        <v>1354</v>
      </c>
      <c r="I647" s="94">
        <v>2021</v>
      </c>
      <c r="J647" s="94">
        <v>8935877.713278329</v>
      </c>
    </row>
    <row r="648" spans="1:10" x14ac:dyDescent="0.25">
      <c r="A648" s="94" t="s">
        <v>1561</v>
      </c>
      <c r="B648" s="94" t="s">
        <v>689</v>
      </c>
      <c r="C648" s="94">
        <v>85121</v>
      </c>
      <c r="D648" s="94" t="s">
        <v>1562</v>
      </c>
      <c r="E648" s="250" t="s">
        <v>1563</v>
      </c>
      <c r="F648" s="94">
        <v>31</v>
      </c>
      <c r="G648" s="94" t="s">
        <v>1581</v>
      </c>
      <c r="H648" s="94" t="s">
        <v>1354</v>
      </c>
      <c r="I648" s="94">
        <v>2021</v>
      </c>
      <c r="J648" s="94">
        <v>232585.34902790489</v>
      </c>
    </row>
    <row r="649" spans="1:10" x14ac:dyDescent="0.25">
      <c r="A649" s="94" t="s">
        <v>1561</v>
      </c>
      <c r="B649" s="94" t="s">
        <v>689</v>
      </c>
      <c r="C649" s="94">
        <v>85121</v>
      </c>
      <c r="D649" s="94" t="s">
        <v>1562</v>
      </c>
      <c r="E649" s="250" t="s">
        <v>1563</v>
      </c>
      <c r="F649" s="94">
        <v>32</v>
      </c>
      <c r="G649" s="94" t="s">
        <v>1582</v>
      </c>
      <c r="H649" s="94" t="s">
        <v>1354</v>
      </c>
      <c r="I649" s="94">
        <v>2021</v>
      </c>
      <c r="J649" s="94">
        <v>53684.626432440484</v>
      </c>
    </row>
    <row r="650" spans="1:10" x14ac:dyDescent="0.25">
      <c r="A650" s="94" t="s">
        <v>1561</v>
      </c>
      <c r="B650" s="94" t="s">
        <v>689</v>
      </c>
      <c r="C650" s="94">
        <v>85121</v>
      </c>
      <c r="D650" s="94" t="s">
        <v>1562</v>
      </c>
      <c r="E650" s="250" t="s">
        <v>1563</v>
      </c>
      <c r="F650" s="94">
        <v>33</v>
      </c>
      <c r="G650" s="94" t="s">
        <v>1583</v>
      </c>
      <c r="H650" s="94" t="s">
        <v>1354</v>
      </c>
      <c r="I650" s="94">
        <v>2021</v>
      </c>
      <c r="J650" s="94">
        <v>243443.00562354608</v>
      </c>
    </row>
    <row r="651" spans="1:10" x14ac:dyDescent="0.25">
      <c r="A651" s="94" t="s">
        <v>1561</v>
      </c>
      <c r="B651" s="94" t="s">
        <v>689</v>
      </c>
      <c r="C651" s="94">
        <v>85121</v>
      </c>
      <c r="D651" s="94" t="s">
        <v>1562</v>
      </c>
      <c r="E651" s="250" t="s">
        <v>1563</v>
      </c>
      <c r="F651" s="94">
        <v>34</v>
      </c>
      <c r="G651" s="94" t="s">
        <v>1584</v>
      </c>
      <c r="H651" s="94" t="s">
        <v>1354</v>
      </c>
      <c r="I651" s="94">
        <v>2021</v>
      </c>
      <c r="J651" s="94">
        <v>17779.605769950947</v>
      </c>
    </row>
    <row r="652" spans="1:10" x14ac:dyDescent="0.25">
      <c r="A652" s="94" t="s">
        <v>1561</v>
      </c>
      <c r="B652" s="94" t="s">
        <v>689</v>
      </c>
      <c r="C652" s="94">
        <v>85121</v>
      </c>
      <c r="D652" s="94" t="s">
        <v>1562</v>
      </c>
      <c r="E652" s="250" t="s">
        <v>1563</v>
      </c>
      <c r="F652" s="94">
        <v>35</v>
      </c>
      <c r="G652" s="94" t="s">
        <v>1585</v>
      </c>
      <c r="H652" s="94" t="s">
        <v>1354</v>
      </c>
      <c r="I652" s="94">
        <v>2021</v>
      </c>
      <c r="J652" s="94">
        <v>110341.57175286548</v>
      </c>
    </row>
    <row r="653" spans="1:10" x14ac:dyDescent="0.25">
      <c r="A653" s="94" t="s">
        <v>1561</v>
      </c>
      <c r="B653" s="94" t="s">
        <v>689</v>
      </c>
      <c r="C653" s="94">
        <v>85121</v>
      </c>
      <c r="D653" s="94" t="s">
        <v>1562</v>
      </c>
      <c r="E653" s="250" t="s">
        <v>1563</v>
      </c>
      <c r="F653" s="94">
        <v>36</v>
      </c>
      <c r="G653" s="94" t="s">
        <v>1586</v>
      </c>
      <c r="H653" s="94" t="s">
        <v>1354</v>
      </c>
      <c r="I653" s="94">
        <v>2021</v>
      </c>
      <c r="J653" s="94">
        <v>257130.96232820541</v>
      </c>
    </row>
    <row r="654" spans="1:10" x14ac:dyDescent="0.25">
      <c r="A654" s="94" t="s">
        <v>1561</v>
      </c>
      <c r="B654" s="94" t="s">
        <v>689</v>
      </c>
      <c r="C654" s="94">
        <v>85121</v>
      </c>
      <c r="D654" s="94" t="s">
        <v>1562</v>
      </c>
      <c r="E654" s="250" t="s">
        <v>1563</v>
      </c>
      <c r="F654" s="94">
        <v>37</v>
      </c>
      <c r="G654" s="94" t="s">
        <v>1587</v>
      </c>
      <c r="H654" s="94" t="s">
        <v>1354</v>
      </c>
      <c r="I654" s="94">
        <v>2021</v>
      </c>
      <c r="J654" s="94">
        <v>15321.516144452107</v>
      </c>
    </row>
    <row r="655" spans="1:10" x14ac:dyDescent="0.25">
      <c r="A655" s="94" t="s">
        <v>1561</v>
      </c>
      <c r="B655" s="94" t="s">
        <v>689</v>
      </c>
      <c r="C655" s="94">
        <v>85121</v>
      </c>
      <c r="D655" s="94" t="s">
        <v>1562</v>
      </c>
      <c r="E655" s="250" t="s">
        <v>1563</v>
      </c>
      <c r="F655" s="94">
        <v>38</v>
      </c>
      <c r="G655" s="94" t="s">
        <v>1588</v>
      </c>
      <c r="H655" s="94" t="s">
        <v>1354</v>
      </c>
      <c r="I655" s="94">
        <v>2021</v>
      </c>
      <c r="J655" s="94">
        <v>179609.06079361431</v>
      </c>
    </row>
    <row r="656" spans="1:10" x14ac:dyDescent="0.25">
      <c r="A656" s="94" t="s">
        <v>1561</v>
      </c>
      <c r="B656" s="94" t="s">
        <v>689</v>
      </c>
      <c r="C656" s="94">
        <v>85121</v>
      </c>
      <c r="D656" s="94" t="s">
        <v>1562</v>
      </c>
      <c r="E656" s="250" t="s">
        <v>1563</v>
      </c>
      <c r="F656" s="94">
        <v>39</v>
      </c>
      <c r="G656" s="94" t="s">
        <v>1589</v>
      </c>
      <c r="H656" s="94" t="s">
        <v>1354</v>
      </c>
      <c r="I656" s="94">
        <v>2021</v>
      </c>
      <c r="J656" s="94">
        <v>1777880.6037363939</v>
      </c>
    </row>
    <row r="657" spans="1:10" x14ac:dyDescent="0.25">
      <c r="A657" s="94" t="s">
        <v>1561</v>
      </c>
      <c r="B657" s="94" t="s">
        <v>689</v>
      </c>
      <c r="C657" s="94">
        <v>85121</v>
      </c>
      <c r="D657" s="94" t="s">
        <v>1562</v>
      </c>
      <c r="E657" s="250" t="s">
        <v>1563</v>
      </c>
      <c r="F657" s="94">
        <v>40</v>
      </c>
      <c r="G657" s="94" t="s">
        <v>1590</v>
      </c>
      <c r="H657" s="94" t="s">
        <v>1354</v>
      </c>
      <c r="I657" s="94">
        <v>2021</v>
      </c>
      <c r="J657" s="94">
        <v>28648.980473959236</v>
      </c>
    </row>
    <row r="658" spans="1:10" x14ac:dyDescent="0.25">
      <c r="A658" s="94" t="s">
        <v>1561</v>
      </c>
      <c r="B658" s="94" t="s">
        <v>689</v>
      </c>
      <c r="C658" s="94">
        <v>85121</v>
      </c>
      <c r="D658" s="94" t="s">
        <v>1562</v>
      </c>
      <c r="E658" s="250" t="s">
        <v>1563</v>
      </c>
      <c r="F658" s="94">
        <v>41</v>
      </c>
      <c r="G658" s="94" t="s">
        <v>1591</v>
      </c>
      <c r="H658" s="94" t="s">
        <v>1354</v>
      </c>
      <c r="I658" s="94">
        <v>2021</v>
      </c>
      <c r="J658" s="94">
        <v>91299.829061186014</v>
      </c>
    </row>
    <row r="659" spans="1:10" x14ac:dyDescent="0.25">
      <c r="A659" s="94" t="s">
        <v>1561</v>
      </c>
      <c r="B659" s="94" t="s">
        <v>689</v>
      </c>
      <c r="C659" s="94">
        <v>85121</v>
      </c>
      <c r="D659" s="94" t="s">
        <v>1562</v>
      </c>
      <c r="E659" s="250" t="s">
        <v>1563</v>
      </c>
      <c r="F659" s="94">
        <v>42</v>
      </c>
      <c r="G659" s="94" t="s">
        <v>1592</v>
      </c>
      <c r="H659" s="94" t="s">
        <v>1354</v>
      </c>
      <c r="I659" s="94">
        <v>2021</v>
      </c>
      <c r="J659" s="94">
        <v>290592.26270945766</v>
      </c>
    </row>
    <row r="660" spans="1:10" x14ac:dyDescent="0.25">
      <c r="A660" s="94" t="s">
        <v>1561</v>
      </c>
      <c r="B660" s="94" t="s">
        <v>689</v>
      </c>
      <c r="C660" s="94">
        <v>85121</v>
      </c>
      <c r="D660" s="94" t="s">
        <v>1562</v>
      </c>
      <c r="E660" s="250" t="s">
        <v>1563</v>
      </c>
      <c r="F660" s="94">
        <v>43</v>
      </c>
      <c r="G660" s="94" t="s">
        <v>1593</v>
      </c>
      <c r="H660" s="94" t="s">
        <v>1354</v>
      </c>
      <c r="I660" s="94">
        <v>2021</v>
      </c>
      <c r="J660" s="94">
        <v>747117.50027537299</v>
      </c>
    </row>
    <row r="661" spans="1:10" x14ac:dyDescent="0.25">
      <c r="A661" s="94" t="s">
        <v>1561</v>
      </c>
      <c r="B661" s="94" t="s">
        <v>689</v>
      </c>
      <c r="C661" s="94">
        <v>85121</v>
      </c>
      <c r="D661" s="94" t="s">
        <v>1562</v>
      </c>
      <c r="E661" s="250" t="s">
        <v>1563</v>
      </c>
      <c r="F661" s="94">
        <v>44</v>
      </c>
      <c r="G661" s="94" t="s">
        <v>1594</v>
      </c>
      <c r="H661" s="94" t="s">
        <v>1354</v>
      </c>
      <c r="I661" s="94">
        <v>2021</v>
      </c>
      <c r="J661" s="94">
        <v>97796.868890188052</v>
      </c>
    </row>
    <row r="662" spans="1:10" x14ac:dyDescent="0.25">
      <c r="A662" s="94" t="s">
        <v>1561</v>
      </c>
      <c r="B662" s="94" t="s">
        <v>689</v>
      </c>
      <c r="C662" s="94">
        <v>85121</v>
      </c>
      <c r="D662" s="94" t="s">
        <v>1562</v>
      </c>
      <c r="E662" s="250" t="s">
        <v>1563</v>
      </c>
      <c r="F662" s="94">
        <v>45</v>
      </c>
      <c r="G662" s="94" t="s">
        <v>1595</v>
      </c>
      <c r="H662" s="94" t="s">
        <v>1354</v>
      </c>
      <c r="I662" s="94">
        <v>2021</v>
      </c>
      <c r="J662" s="94">
        <v>34930.277303113013</v>
      </c>
    </row>
    <row r="663" spans="1:10" x14ac:dyDescent="0.25">
      <c r="A663" s="94" t="s">
        <v>1561</v>
      </c>
      <c r="B663" s="94" t="s">
        <v>689</v>
      </c>
      <c r="C663" s="94">
        <v>85121</v>
      </c>
      <c r="D663" s="94" t="s">
        <v>1562</v>
      </c>
      <c r="E663" s="250" t="s">
        <v>1563</v>
      </c>
      <c r="F663" s="94">
        <v>46</v>
      </c>
      <c r="G663" s="94" t="s">
        <v>1596</v>
      </c>
      <c r="H663" s="94" t="s">
        <v>1354</v>
      </c>
      <c r="I663" s="94">
        <v>2021</v>
      </c>
      <c r="J663" s="94">
        <v>29960.035797140223</v>
      </c>
    </row>
    <row r="664" spans="1:10" x14ac:dyDescent="0.25">
      <c r="A664" s="94" t="s">
        <v>1561</v>
      </c>
      <c r="B664" s="94" t="s">
        <v>689</v>
      </c>
      <c r="C664" s="94">
        <v>85121</v>
      </c>
      <c r="D664" s="94" t="s">
        <v>1562</v>
      </c>
      <c r="E664" s="250" t="s">
        <v>1563</v>
      </c>
      <c r="F664" s="94">
        <v>47</v>
      </c>
      <c r="G664" s="94" t="s">
        <v>1597</v>
      </c>
      <c r="H664" s="94" t="s">
        <v>1354</v>
      </c>
      <c r="I664" s="94">
        <v>2021</v>
      </c>
      <c r="J664" s="94">
        <v>86820.763421894735</v>
      </c>
    </row>
    <row r="665" spans="1:10" x14ac:dyDescent="0.25">
      <c r="A665" s="94" t="s">
        <v>1561</v>
      </c>
      <c r="B665" s="94" t="s">
        <v>689</v>
      </c>
      <c r="C665" s="94">
        <v>85121</v>
      </c>
      <c r="D665" s="94" t="s">
        <v>1562</v>
      </c>
      <c r="E665" s="250" t="s">
        <v>1563</v>
      </c>
      <c r="F665" s="94">
        <v>48</v>
      </c>
      <c r="G665" s="94" t="s">
        <v>1598</v>
      </c>
      <c r="H665" s="94" t="s">
        <v>1354</v>
      </c>
      <c r="I665" s="94">
        <v>2021</v>
      </c>
      <c r="J665" s="94">
        <v>133771.27969541098</v>
      </c>
    </row>
    <row r="666" spans="1:10" x14ac:dyDescent="0.25">
      <c r="A666" s="94" t="s">
        <v>1561</v>
      </c>
      <c r="B666" s="94" t="s">
        <v>689</v>
      </c>
      <c r="C666" s="94">
        <v>85121</v>
      </c>
      <c r="D666" s="94" t="s">
        <v>1562</v>
      </c>
      <c r="E666" s="250" t="s">
        <v>1563</v>
      </c>
      <c r="F666" s="94">
        <v>49</v>
      </c>
      <c r="G666" s="94" t="s">
        <v>1599</v>
      </c>
      <c r="H666" s="94" t="s">
        <v>1354</v>
      </c>
      <c r="I666" s="94">
        <v>2021</v>
      </c>
      <c r="J666" s="94">
        <v>13523.328411762917</v>
      </c>
    </row>
    <row r="667" spans="1:10" x14ac:dyDescent="0.25">
      <c r="A667" s="94" t="s">
        <v>1561</v>
      </c>
      <c r="B667" s="94" t="s">
        <v>689</v>
      </c>
      <c r="C667" s="94">
        <v>85121</v>
      </c>
      <c r="D667" s="94" t="s">
        <v>1562</v>
      </c>
      <c r="E667" s="250" t="s">
        <v>1563</v>
      </c>
      <c r="F667" s="94">
        <v>50</v>
      </c>
      <c r="G667" s="94" t="s">
        <v>1600</v>
      </c>
      <c r="H667" s="94" t="s">
        <v>1354</v>
      </c>
      <c r="I667" s="94">
        <v>2021</v>
      </c>
      <c r="J667" s="94">
        <v>38567.273843544222</v>
      </c>
    </row>
    <row r="668" spans="1:10" x14ac:dyDescent="0.25">
      <c r="A668" s="94" t="s">
        <v>1561</v>
      </c>
      <c r="B668" s="94" t="s">
        <v>689</v>
      </c>
      <c r="C668" s="94">
        <v>85121</v>
      </c>
      <c r="D668" s="94" t="s">
        <v>1562</v>
      </c>
      <c r="E668" s="250" t="s">
        <v>1563</v>
      </c>
      <c r="F668" s="94">
        <v>51</v>
      </c>
      <c r="G668" s="94" t="s">
        <v>1601</v>
      </c>
      <c r="H668" s="94" t="s">
        <v>1354</v>
      </c>
      <c r="I668" s="94">
        <v>2021</v>
      </c>
      <c r="J668" s="94">
        <v>16087.67157694826</v>
      </c>
    </row>
    <row r="669" spans="1:10" x14ac:dyDescent="0.25">
      <c r="A669" s="94" t="s">
        <v>1561</v>
      </c>
      <c r="B669" s="94" t="s">
        <v>689</v>
      </c>
      <c r="C669" s="94">
        <v>85121</v>
      </c>
      <c r="D669" s="94" t="s">
        <v>1562</v>
      </c>
      <c r="E669" s="250" t="s">
        <v>1563</v>
      </c>
      <c r="F669" s="94">
        <v>52</v>
      </c>
      <c r="G669" s="94" t="s">
        <v>1602</v>
      </c>
      <c r="H669" s="94" t="s">
        <v>1354</v>
      </c>
      <c r="I669" s="94">
        <v>2021</v>
      </c>
      <c r="J669" s="94">
        <v>1763864.4659673527</v>
      </c>
    </row>
    <row r="670" spans="1:10" x14ac:dyDescent="0.25">
      <c r="A670" s="94" t="s">
        <v>1561</v>
      </c>
      <c r="B670" s="94" t="s">
        <v>689</v>
      </c>
      <c r="C670" s="94">
        <v>85121</v>
      </c>
      <c r="D670" s="94" t="s">
        <v>1562</v>
      </c>
      <c r="E670" s="250" t="s">
        <v>1563</v>
      </c>
      <c r="F670" s="94">
        <v>53</v>
      </c>
      <c r="G670" s="94" t="s">
        <v>1603</v>
      </c>
      <c r="H670" s="94" t="s">
        <v>1354</v>
      </c>
      <c r="I670" s="94">
        <v>2021</v>
      </c>
      <c r="J670" s="94">
        <v>130215.27750391989</v>
      </c>
    </row>
    <row r="671" spans="1:10" x14ac:dyDescent="0.25">
      <c r="A671" s="94" t="s">
        <v>1561</v>
      </c>
      <c r="B671" s="94" t="s">
        <v>689</v>
      </c>
      <c r="C671" s="94">
        <v>85121</v>
      </c>
      <c r="D671" s="94" t="s">
        <v>1562</v>
      </c>
      <c r="E671" s="250" t="s">
        <v>1563</v>
      </c>
      <c r="F671" s="94">
        <v>54</v>
      </c>
      <c r="G671" s="94" t="s">
        <v>1604</v>
      </c>
      <c r="H671" s="94" t="s">
        <v>1354</v>
      </c>
      <c r="I671" s="94">
        <v>2021</v>
      </c>
      <c r="J671" s="94">
        <v>236624.63594246641</v>
      </c>
    </row>
    <row r="672" spans="1:10" x14ac:dyDescent="0.25">
      <c r="A672" s="94" t="s">
        <v>1561</v>
      </c>
      <c r="B672" s="94" t="s">
        <v>689</v>
      </c>
      <c r="C672" s="94">
        <v>85121</v>
      </c>
      <c r="D672" s="94" t="s">
        <v>1562</v>
      </c>
      <c r="E672" s="250" t="s">
        <v>1563</v>
      </c>
      <c r="F672" s="94">
        <v>55</v>
      </c>
      <c r="G672" s="94" t="s">
        <v>1605</v>
      </c>
      <c r="H672" s="94" t="s">
        <v>1354</v>
      </c>
      <c r="I672" s="94">
        <v>2021</v>
      </c>
      <c r="J672" s="94">
        <v>2308280.9607952368</v>
      </c>
    </row>
    <row r="673" spans="1:10" x14ac:dyDescent="0.25">
      <c r="A673" s="94" t="s">
        <v>1561</v>
      </c>
      <c r="B673" s="94" t="s">
        <v>689</v>
      </c>
      <c r="C673" s="94">
        <v>85121</v>
      </c>
      <c r="D673" s="94" t="s">
        <v>1562</v>
      </c>
      <c r="E673" s="250" t="s">
        <v>1563</v>
      </c>
      <c r="F673" s="94">
        <v>67</v>
      </c>
      <c r="G673" s="94" t="s">
        <v>882</v>
      </c>
      <c r="H673" s="94" t="s">
        <v>1354</v>
      </c>
      <c r="I673" s="94">
        <v>2021</v>
      </c>
      <c r="J673" s="94">
        <v>3703081.3110433472</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K1826"/>
  <sheetViews>
    <sheetView workbookViewId="0"/>
  </sheetViews>
  <sheetFormatPr baseColWidth="10" defaultColWidth="11.5546875" defaultRowHeight="13.2" x14ac:dyDescent="0.25"/>
  <cols>
    <col min="1" max="1" width="21.33203125" style="94" bestFit="1" customWidth="1"/>
    <col min="2" max="2" width="20.6640625" style="94" customWidth="1" collapsed="1"/>
    <col min="3" max="3" width="13.6640625" style="94" customWidth="1" collapsed="1"/>
    <col min="4" max="4" width="61.6640625" style="94" bestFit="1" customWidth="1" collapsed="1"/>
    <col min="5" max="5" width="11.5546875" style="94" bestFit="1" customWidth="1"/>
    <col min="6" max="6" width="46.44140625" style="94" customWidth="1" collapsed="1"/>
    <col min="7" max="7" width="17.88671875" style="94" bestFit="1" customWidth="1" collapsed="1"/>
    <col min="8" max="8" width="52.88671875" style="94" customWidth="1" collapsed="1"/>
    <col min="9" max="9" width="7.6640625" style="94" customWidth="1" collapsed="1"/>
    <col min="10" max="10" width="5.44140625" style="94" bestFit="1" customWidth="1" collapsed="1"/>
    <col min="11" max="11" width="12" style="94" bestFit="1" customWidth="1" collapsed="1"/>
    <col min="12" max="16384" width="11.5546875" style="94"/>
  </cols>
  <sheetData>
    <row r="1" spans="1:11" x14ac:dyDescent="0.25">
      <c r="A1" s="94" t="s">
        <v>373</v>
      </c>
      <c r="B1" s="94" t="s">
        <v>687</v>
      </c>
      <c r="C1" s="94" t="s">
        <v>723</v>
      </c>
      <c r="D1" s="94" t="s">
        <v>688</v>
      </c>
      <c r="E1" s="94" t="s">
        <v>649</v>
      </c>
      <c r="F1" s="94" t="s">
        <v>690</v>
      </c>
      <c r="G1" s="148" t="s">
        <v>705</v>
      </c>
      <c r="H1" s="94" t="s">
        <v>706</v>
      </c>
      <c r="I1" s="94" t="s">
        <v>318</v>
      </c>
      <c r="J1" s="94" t="s">
        <v>374</v>
      </c>
      <c r="K1" s="94" t="s">
        <v>657</v>
      </c>
    </row>
    <row r="2" spans="1:11" x14ac:dyDescent="0.25">
      <c r="A2" s="94" t="s">
        <v>1561</v>
      </c>
      <c r="B2" s="94" t="s">
        <v>1606</v>
      </c>
      <c r="C2" s="94">
        <v>85121</v>
      </c>
      <c r="D2" s="94" t="s">
        <v>1607</v>
      </c>
      <c r="E2" s="250" t="s">
        <v>1563</v>
      </c>
      <c r="F2" s="94" t="s">
        <v>1608</v>
      </c>
      <c r="G2" s="94" t="s">
        <v>1609</v>
      </c>
      <c r="H2" s="94" t="s">
        <v>1610</v>
      </c>
      <c r="I2" s="94" t="s">
        <v>1611</v>
      </c>
      <c r="J2" s="94">
        <v>2021</v>
      </c>
      <c r="K2" s="94" t="s">
        <v>10</v>
      </c>
    </row>
    <row r="3" spans="1:11" x14ac:dyDescent="0.25">
      <c r="A3" s="94" t="s">
        <v>1561</v>
      </c>
      <c r="B3" s="94" t="s">
        <v>1606</v>
      </c>
      <c r="C3" s="94">
        <v>85121</v>
      </c>
      <c r="D3" s="94" t="s">
        <v>1607</v>
      </c>
      <c r="E3" s="250" t="s">
        <v>1563</v>
      </c>
      <c r="F3" s="94" t="s">
        <v>1608</v>
      </c>
      <c r="G3" s="94" t="s">
        <v>1612</v>
      </c>
      <c r="H3" s="94" t="s">
        <v>1613</v>
      </c>
      <c r="I3" s="94" t="s">
        <v>1611</v>
      </c>
      <c r="J3" s="94">
        <v>2021</v>
      </c>
      <c r="K3" s="94" t="s">
        <v>10</v>
      </c>
    </row>
    <row r="4" spans="1:11" x14ac:dyDescent="0.25">
      <c r="A4" s="94" t="s">
        <v>1561</v>
      </c>
      <c r="B4" s="94" t="s">
        <v>1606</v>
      </c>
      <c r="C4" s="94">
        <v>85121</v>
      </c>
      <c r="D4" s="94" t="s">
        <v>1607</v>
      </c>
      <c r="E4" s="250" t="s">
        <v>1563</v>
      </c>
      <c r="F4" s="94" t="s">
        <v>1608</v>
      </c>
      <c r="G4" s="94" t="s">
        <v>1614</v>
      </c>
      <c r="H4" s="94" t="s">
        <v>1615</v>
      </c>
      <c r="I4" s="94" t="s">
        <v>1611</v>
      </c>
      <c r="J4" s="94">
        <v>2021</v>
      </c>
      <c r="K4" s="94" t="s">
        <v>10</v>
      </c>
    </row>
    <row r="5" spans="1:11" x14ac:dyDescent="0.25">
      <c r="A5" s="94" t="s">
        <v>1561</v>
      </c>
      <c r="B5" s="94" t="s">
        <v>1606</v>
      </c>
      <c r="C5" s="94">
        <v>85121</v>
      </c>
      <c r="D5" s="94" t="s">
        <v>1607</v>
      </c>
      <c r="E5" s="250" t="s">
        <v>1563</v>
      </c>
      <c r="F5" s="94" t="s">
        <v>1608</v>
      </c>
      <c r="G5" s="94" t="s">
        <v>1616</v>
      </c>
      <c r="H5" s="94" t="s">
        <v>2385</v>
      </c>
      <c r="I5" s="94" t="s">
        <v>1611</v>
      </c>
      <c r="J5" s="94">
        <v>2021</v>
      </c>
      <c r="K5" s="94" t="s">
        <v>10</v>
      </c>
    </row>
    <row r="6" spans="1:11" x14ac:dyDescent="0.25">
      <c r="A6" s="94" t="s">
        <v>1561</v>
      </c>
      <c r="B6" s="94" t="s">
        <v>1606</v>
      </c>
      <c r="C6" s="94">
        <v>85121</v>
      </c>
      <c r="D6" s="94" t="s">
        <v>1607</v>
      </c>
      <c r="E6" s="250" t="s">
        <v>1563</v>
      </c>
      <c r="F6" s="94" t="s">
        <v>1608</v>
      </c>
      <c r="G6" s="94" t="s">
        <v>1617</v>
      </c>
      <c r="H6" s="94" t="s">
        <v>1618</v>
      </c>
      <c r="I6" s="94" t="s">
        <v>1611</v>
      </c>
      <c r="J6" s="94">
        <v>2021</v>
      </c>
      <c r="K6" s="94" t="s">
        <v>10</v>
      </c>
    </row>
    <row r="7" spans="1:11" x14ac:dyDescent="0.25">
      <c r="A7" s="94" t="s">
        <v>1561</v>
      </c>
      <c r="B7" s="94" t="s">
        <v>1606</v>
      </c>
      <c r="C7" s="94">
        <v>85121</v>
      </c>
      <c r="D7" s="94" t="s">
        <v>1607</v>
      </c>
      <c r="E7" s="250" t="s">
        <v>1563</v>
      </c>
      <c r="F7" s="94" t="s">
        <v>1608</v>
      </c>
      <c r="G7" s="94" t="s">
        <v>1619</v>
      </c>
      <c r="H7" s="94" t="s">
        <v>1620</v>
      </c>
      <c r="I7" s="94" t="s">
        <v>1611</v>
      </c>
      <c r="J7" s="94">
        <v>2021</v>
      </c>
      <c r="K7" s="94" t="s">
        <v>10</v>
      </c>
    </row>
    <row r="8" spans="1:11" x14ac:dyDescent="0.25">
      <c r="A8" s="94" t="s">
        <v>1561</v>
      </c>
      <c r="B8" s="94" t="s">
        <v>1606</v>
      </c>
      <c r="C8" s="94">
        <v>85121</v>
      </c>
      <c r="D8" s="94" t="s">
        <v>1607</v>
      </c>
      <c r="E8" s="250" t="s">
        <v>1563</v>
      </c>
      <c r="F8" s="94" t="s">
        <v>1608</v>
      </c>
      <c r="G8" s="94" t="s">
        <v>1621</v>
      </c>
      <c r="H8" s="94" t="s">
        <v>1622</v>
      </c>
      <c r="I8" s="94" t="s">
        <v>1611</v>
      </c>
      <c r="J8" s="94">
        <v>2021</v>
      </c>
      <c r="K8" s="94" t="s">
        <v>10</v>
      </c>
    </row>
    <row r="9" spans="1:11" x14ac:dyDescent="0.25">
      <c r="A9" s="94" t="s">
        <v>1561</v>
      </c>
      <c r="B9" s="94" t="s">
        <v>1606</v>
      </c>
      <c r="C9" s="94">
        <v>85121</v>
      </c>
      <c r="D9" s="94" t="s">
        <v>1607</v>
      </c>
      <c r="E9" s="250" t="s">
        <v>1563</v>
      </c>
      <c r="F9" s="94" t="s">
        <v>1608</v>
      </c>
      <c r="G9" s="94" t="s">
        <v>1623</v>
      </c>
      <c r="H9" s="94" t="s">
        <v>1624</v>
      </c>
      <c r="I9" s="94" t="s">
        <v>1611</v>
      </c>
      <c r="J9" s="94">
        <v>2021</v>
      </c>
      <c r="K9" s="94" t="s">
        <v>10</v>
      </c>
    </row>
    <row r="10" spans="1:11" x14ac:dyDescent="0.25">
      <c r="A10" s="94" t="s">
        <v>1561</v>
      </c>
      <c r="B10" s="94" t="s">
        <v>1606</v>
      </c>
      <c r="C10" s="94">
        <v>85121</v>
      </c>
      <c r="D10" s="94" t="s">
        <v>1607</v>
      </c>
      <c r="E10" s="250" t="s">
        <v>1563</v>
      </c>
      <c r="F10" s="94" t="s">
        <v>1608</v>
      </c>
      <c r="G10" s="94" t="s">
        <v>1625</v>
      </c>
      <c r="H10" s="94" t="s">
        <v>1626</v>
      </c>
      <c r="I10" s="94" t="s">
        <v>1611</v>
      </c>
      <c r="J10" s="94">
        <v>2021</v>
      </c>
      <c r="K10" s="94" t="s">
        <v>10</v>
      </c>
    </row>
    <row r="11" spans="1:11" x14ac:dyDescent="0.25">
      <c r="A11" s="94" t="s">
        <v>1561</v>
      </c>
      <c r="B11" s="94" t="s">
        <v>1606</v>
      </c>
      <c r="C11" s="94">
        <v>85121</v>
      </c>
      <c r="D11" s="94" t="s">
        <v>1607</v>
      </c>
      <c r="E11" s="250" t="s">
        <v>1563</v>
      </c>
      <c r="F11" s="94" t="s">
        <v>1608</v>
      </c>
      <c r="G11" s="94" t="s">
        <v>1627</v>
      </c>
      <c r="H11" s="94" t="s">
        <v>1628</v>
      </c>
      <c r="I11" s="94" t="s">
        <v>1611</v>
      </c>
      <c r="J11" s="94">
        <v>2021</v>
      </c>
      <c r="K11" s="94" t="s">
        <v>10</v>
      </c>
    </row>
    <row r="12" spans="1:11" x14ac:dyDescent="0.25">
      <c r="A12" s="94" t="s">
        <v>1561</v>
      </c>
      <c r="B12" s="94" t="s">
        <v>1606</v>
      </c>
      <c r="C12" s="94">
        <v>85121</v>
      </c>
      <c r="D12" s="94" t="s">
        <v>1607</v>
      </c>
      <c r="E12" s="250" t="s">
        <v>1563</v>
      </c>
      <c r="F12" s="94" t="s">
        <v>1608</v>
      </c>
      <c r="G12" s="94" t="s">
        <v>1629</v>
      </c>
      <c r="H12" s="94" t="s">
        <v>1630</v>
      </c>
      <c r="I12" s="94" t="s">
        <v>1611</v>
      </c>
      <c r="J12" s="94">
        <v>2021</v>
      </c>
      <c r="K12" s="94" t="s">
        <v>10</v>
      </c>
    </row>
    <row r="13" spans="1:11" x14ac:dyDescent="0.25">
      <c r="A13" s="94" t="s">
        <v>1561</v>
      </c>
      <c r="B13" s="94" t="s">
        <v>1606</v>
      </c>
      <c r="C13" s="94">
        <v>85121</v>
      </c>
      <c r="D13" s="94" t="s">
        <v>1607</v>
      </c>
      <c r="E13" s="250" t="s">
        <v>1563</v>
      </c>
      <c r="F13" s="94" t="s">
        <v>1608</v>
      </c>
      <c r="G13" s="94" t="s">
        <v>1631</v>
      </c>
      <c r="H13" s="94" t="s">
        <v>1632</v>
      </c>
      <c r="I13" s="94" t="s">
        <v>1611</v>
      </c>
      <c r="J13" s="94">
        <v>2021</v>
      </c>
      <c r="K13" s="94" t="s">
        <v>10</v>
      </c>
    </row>
    <row r="14" spans="1:11" x14ac:dyDescent="0.25">
      <c r="A14" s="94" t="s">
        <v>1561</v>
      </c>
      <c r="B14" s="94" t="s">
        <v>1606</v>
      </c>
      <c r="C14" s="94">
        <v>85121</v>
      </c>
      <c r="D14" s="94" t="s">
        <v>1607</v>
      </c>
      <c r="E14" s="250" t="s">
        <v>1563</v>
      </c>
      <c r="F14" s="94" t="s">
        <v>1608</v>
      </c>
      <c r="G14" s="94" t="s">
        <v>1633</v>
      </c>
      <c r="H14" s="94" t="s">
        <v>1634</v>
      </c>
      <c r="I14" s="94" t="s">
        <v>1611</v>
      </c>
      <c r="J14" s="94">
        <v>2021</v>
      </c>
      <c r="K14" s="94" t="s">
        <v>10</v>
      </c>
    </row>
    <row r="15" spans="1:11" x14ac:dyDescent="0.25">
      <c r="A15" s="94" t="s">
        <v>1561</v>
      </c>
      <c r="B15" s="94" t="s">
        <v>1606</v>
      </c>
      <c r="C15" s="94">
        <v>85121</v>
      </c>
      <c r="D15" s="94" t="s">
        <v>1607</v>
      </c>
      <c r="E15" s="250" t="s">
        <v>1563</v>
      </c>
      <c r="F15" s="94" t="s">
        <v>1608</v>
      </c>
      <c r="G15" s="94" t="s">
        <v>1635</v>
      </c>
      <c r="H15" s="94" t="s">
        <v>1636</v>
      </c>
      <c r="I15" s="94" t="s">
        <v>1611</v>
      </c>
      <c r="J15" s="94">
        <v>2021</v>
      </c>
      <c r="K15" s="94" t="s">
        <v>10</v>
      </c>
    </row>
    <row r="16" spans="1:11" x14ac:dyDescent="0.25">
      <c r="A16" s="94" t="s">
        <v>1561</v>
      </c>
      <c r="B16" s="94" t="s">
        <v>1606</v>
      </c>
      <c r="C16" s="94">
        <v>85121</v>
      </c>
      <c r="D16" s="94" t="s">
        <v>1607</v>
      </c>
      <c r="E16" s="250" t="s">
        <v>1563</v>
      </c>
      <c r="F16" s="94" t="s">
        <v>1608</v>
      </c>
      <c r="G16" s="94" t="s">
        <v>1637</v>
      </c>
      <c r="H16" s="94" t="s">
        <v>1638</v>
      </c>
      <c r="I16" s="94" t="s">
        <v>1611</v>
      </c>
      <c r="J16" s="94">
        <v>2021</v>
      </c>
      <c r="K16" s="94" t="s">
        <v>10</v>
      </c>
    </row>
    <row r="17" spans="1:11" x14ac:dyDescent="0.25">
      <c r="A17" s="94" t="s">
        <v>1561</v>
      </c>
      <c r="B17" s="94" t="s">
        <v>1606</v>
      </c>
      <c r="C17" s="94">
        <v>85121</v>
      </c>
      <c r="D17" s="94" t="s">
        <v>1607</v>
      </c>
      <c r="E17" s="250" t="s">
        <v>1563</v>
      </c>
      <c r="F17" s="94" t="s">
        <v>1608</v>
      </c>
      <c r="G17" s="94" t="s">
        <v>1639</v>
      </c>
      <c r="H17" s="94" t="s">
        <v>1640</v>
      </c>
      <c r="I17" s="94" t="s">
        <v>1611</v>
      </c>
      <c r="J17" s="94">
        <v>2021</v>
      </c>
      <c r="K17" s="94" t="s">
        <v>10</v>
      </c>
    </row>
    <row r="18" spans="1:11" x14ac:dyDescent="0.25">
      <c r="A18" s="94" t="s">
        <v>1561</v>
      </c>
      <c r="B18" s="94" t="s">
        <v>1606</v>
      </c>
      <c r="C18" s="94">
        <v>85121</v>
      </c>
      <c r="D18" s="94" t="s">
        <v>1607</v>
      </c>
      <c r="E18" s="250" t="s">
        <v>1563</v>
      </c>
      <c r="F18" s="94" t="s">
        <v>1608</v>
      </c>
      <c r="G18" s="94" t="s">
        <v>1641</v>
      </c>
      <c r="H18" s="94" t="s">
        <v>1642</v>
      </c>
      <c r="I18" s="94" t="s">
        <v>1611</v>
      </c>
      <c r="J18" s="94">
        <v>2021</v>
      </c>
      <c r="K18" s="94" t="s">
        <v>10</v>
      </c>
    </row>
    <row r="19" spans="1:11" x14ac:dyDescent="0.25">
      <c r="A19" s="94" t="s">
        <v>1561</v>
      </c>
      <c r="B19" s="94" t="s">
        <v>1606</v>
      </c>
      <c r="C19" s="94">
        <v>85121</v>
      </c>
      <c r="D19" s="94" t="s">
        <v>1607</v>
      </c>
      <c r="E19" s="250" t="s">
        <v>1563</v>
      </c>
      <c r="F19" s="94" t="s">
        <v>1608</v>
      </c>
      <c r="G19" s="94" t="s">
        <v>1643</v>
      </c>
      <c r="H19" s="94" t="s">
        <v>1644</v>
      </c>
      <c r="I19" s="94" t="s">
        <v>1611</v>
      </c>
      <c r="J19" s="94">
        <v>2021</v>
      </c>
      <c r="K19" s="94" t="s">
        <v>10</v>
      </c>
    </row>
    <row r="20" spans="1:11" x14ac:dyDescent="0.25">
      <c r="A20" s="94" t="s">
        <v>1561</v>
      </c>
      <c r="B20" s="94" t="s">
        <v>1606</v>
      </c>
      <c r="C20" s="94">
        <v>85121</v>
      </c>
      <c r="D20" s="94" t="s">
        <v>1607</v>
      </c>
      <c r="E20" s="250" t="s">
        <v>1563</v>
      </c>
      <c r="F20" s="94" t="s">
        <v>1608</v>
      </c>
      <c r="G20" s="94" t="s">
        <v>1645</v>
      </c>
      <c r="H20" s="94" t="s">
        <v>1646</v>
      </c>
      <c r="I20" s="94" t="s">
        <v>1611</v>
      </c>
      <c r="J20" s="94">
        <v>2021</v>
      </c>
      <c r="K20" s="94" t="s">
        <v>10</v>
      </c>
    </row>
    <row r="21" spans="1:11" x14ac:dyDescent="0.25">
      <c r="A21" s="94" t="s">
        <v>1561</v>
      </c>
      <c r="B21" s="94" t="s">
        <v>1606</v>
      </c>
      <c r="C21" s="94">
        <v>85121</v>
      </c>
      <c r="D21" s="94" t="s">
        <v>1607</v>
      </c>
      <c r="E21" s="250" t="s">
        <v>1563</v>
      </c>
      <c r="F21" s="94" t="s">
        <v>1608</v>
      </c>
      <c r="G21" s="94" t="s">
        <v>1647</v>
      </c>
      <c r="H21" s="94" t="s">
        <v>1648</v>
      </c>
      <c r="I21" s="94" t="s">
        <v>1611</v>
      </c>
      <c r="J21" s="94">
        <v>2021</v>
      </c>
      <c r="K21" s="94" t="s">
        <v>10</v>
      </c>
    </row>
    <row r="22" spans="1:11" x14ac:dyDescent="0.25">
      <c r="A22" s="94" t="s">
        <v>1561</v>
      </c>
      <c r="B22" s="94" t="s">
        <v>1606</v>
      </c>
      <c r="C22" s="94">
        <v>85121</v>
      </c>
      <c r="D22" s="94" t="s">
        <v>1607</v>
      </c>
      <c r="E22" s="250" t="s">
        <v>1563</v>
      </c>
      <c r="F22" s="94" t="s">
        <v>1608</v>
      </c>
      <c r="G22" s="94" t="s">
        <v>1649</v>
      </c>
      <c r="H22" s="94" t="s">
        <v>1650</v>
      </c>
      <c r="I22" s="94" t="s">
        <v>1611</v>
      </c>
      <c r="J22" s="94">
        <v>2021</v>
      </c>
      <c r="K22" s="94" t="s">
        <v>10</v>
      </c>
    </row>
    <row r="23" spans="1:11" x14ac:dyDescent="0.25">
      <c r="A23" s="94" t="s">
        <v>1561</v>
      </c>
      <c r="B23" s="94" t="s">
        <v>1606</v>
      </c>
      <c r="C23" s="94">
        <v>85121</v>
      </c>
      <c r="D23" s="94" t="s">
        <v>1607</v>
      </c>
      <c r="E23" s="250" t="s">
        <v>1563</v>
      </c>
      <c r="F23" s="94" t="s">
        <v>1608</v>
      </c>
      <c r="G23" s="94" t="s">
        <v>1651</v>
      </c>
      <c r="H23" s="94" t="s">
        <v>1652</v>
      </c>
      <c r="I23" s="94" t="s">
        <v>1611</v>
      </c>
      <c r="J23" s="94">
        <v>2021</v>
      </c>
      <c r="K23" s="94" t="s">
        <v>10</v>
      </c>
    </row>
    <row r="24" spans="1:11" x14ac:dyDescent="0.25">
      <c r="A24" s="94" t="s">
        <v>1561</v>
      </c>
      <c r="B24" s="94" t="s">
        <v>1606</v>
      </c>
      <c r="C24" s="94">
        <v>85121</v>
      </c>
      <c r="D24" s="94" t="s">
        <v>1607</v>
      </c>
      <c r="E24" s="250" t="s">
        <v>1563</v>
      </c>
      <c r="F24" s="94" t="s">
        <v>1608</v>
      </c>
      <c r="G24" s="94" t="s">
        <v>1653</v>
      </c>
      <c r="H24" s="94" t="s">
        <v>1654</v>
      </c>
      <c r="I24" s="94" t="s">
        <v>1611</v>
      </c>
      <c r="J24" s="94">
        <v>2021</v>
      </c>
      <c r="K24" s="94" t="s">
        <v>10</v>
      </c>
    </row>
    <row r="25" spans="1:11" x14ac:dyDescent="0.25">
      <c r="A25" s="94" t="s">
        <v>1561</v>
      </c>
      <c r="B25" s="94" t="s">
        <v>1606</v>
      </c>
      <c r="C25" s="94">
        <v>85121</v>
      </c>
      <c r="D25" s="94" t="s">
        <v>1607</v>
      </c>
      <c r="E25" s="250" t="s">
        <v>1563</v>
      </c>
      <c r="F25" s="94" t="s">
        <v>1608</v>
      </c>
      <c r="G25" s="94" t="s">
        <v>1655</v>
      </c>
      <c r="H25" s="94" t="s">
        <v>1656</v>
      </c>
      <c r="I25" s="94" t="s">
        <v>1611</v>
      </c>
      <c r="J25" s="94">
        <v>2021</v>
      </c>
      <c r="K25" s="94" t="s">
        <v>10</v>
      </c>
    </row>
    <row r="26" spans="1:11" x14ac:dyDescent="0.25">
      <c r="A26" s="94" t="s">
        <v>1561</v>
      </c>
      <c r="B26" s="94" t="s">
        <v>1606</v>
      </c>
      <c r="C26" s="94">
        <v>85121</v>
      </c>
      <c r="D26" s="94" t="s">
        <v>1607</v>
      </c>
      <c r="E26" s="250" t="s">
        <v>1563</v>
      </c>
      <c r="F26" s="94" t="s">
        <v>1608</v>
      </c>
      <c r="G26" s="94" t="s">
        <v>1657</v>
      </c>
      <c r="H26" s="94" t="s">
        <v>1658</v>
      </c>
      <c r="I26" s="94" t="s">
        <v>1611</v>
      </c>
      <c r="J26" s="94">
        <v>2021</v>
      </c>
      <c r="K26" s="94" t="s">
        <v>10</v>
      </c>
    </row>
    <row r="27" spans="1:11" x14ac:dyDescent="0.25">
      <c r="A27" s="94" t="s">
        <v>1561</v>
      </c>
      <c r="B27" s="94" t="s">
        <v>1606</v>
      </c>
      <c r="C27" s="94">
        <v>85121</v>
      </c>
      <c r="D27" s="94" t="s">
        <v>1607</v>
      </c>
      <c r="E27" s="250" t="s">
        <v>1563</v>
      </c>
      <c r="F27" s="94" t="s">
        <v>1608</v>
      </c>
      <c r="G27" s="94" t="s">
        <v>1659</v>
      </c>
      <c r="H27" s="94" t="s">
        <v>1660</v>
      </c>
      <c r="I27" s="94" t="s">
        <v>1611</v>
      </c>
      <c r="J27" s="94">
        <v>2021</v>
      </c>
      <c r="K27" s="94" t="s">
        <v>10</v>
      </c>
    </row>
    <row r="28" spans="1:11" x14ac:dyDescent="0.25">
      <c r="A28" s="94" t="s">
        <v>1561</v>
      </c>
      <c r="B28" s="94" t="s">
        <v>1606</v>
      </c>
      <c r="C28" s="94">
        <v>85121</v>
      </c>
      <c r="D28" s="94" t="s">
        <v>1607</v>
      </c>
      <c r="E28" s="250" t="s">
        <v>1563</v>
      </c>
      <c r="F28" s="94" t="s">
        <v>1608</v>
      </c>
      <c r="G28" s="94" t="s">
        <v>1661</v>
      </c>
      <c r="H28" s="94" t="s">
        <v>1662</v>
      </c>
      <c r="I28" s="94" t="s">
        <v>1611</v>
      </c>
      <c r="J28" s="94">
        <v>2021</v>
      </c>
      <c r="K28" s="94" t="s">
        <v>10</v>
      </c>
    </row>
    <row r="29" spans="1:11" x14ac:dyDescent="0.25">
      <c r="A29" s="94" t="s">
        <v>1561</v>
      </c>
      <c r="B29" s="94" t="s">
        <v>1606</v>
      </c>
      <c r="C29" s="94">
        <v>85121</v>
      </c>
      <c r="D29" s="94" t="s">
        <v>1607</v>
      </c>
      <c r="E29" s="250" t="s">
        <v>1563</v>
      </c>
      <c r="F29" s="94" t="s">
        <v>1608</v>
      </c>
      <c r="G29" s="94" t="s">
        <v>1663</v>
      </c>
      <c r="H29" s="94" t="s">
        <v>1664</v>
      </c>
      <c r="I29" s="94" t="s">
        <v>1611</v>
      </c>
      <c r="J29" s="94">
        <v>2021</v>
      </c>
      <c r="K29" s="94" t="s">
        <v>10</v>
      </c>
    </row>
    <row r="30" spans="1:11" x14ac:dyDescent="0.25">
      <c r="A30" s="94" t="s">
        <v>1561</v>
      </c>
      <c r="B30" s="94" t="s">
        <v>1606</v>
      </c>
      <c r="C30" s="94">
        <v>85121</v>
      </c>
      <c r="D30" s="94" t="s">
        <v>1607</v>
      </c>
      <c r="E30" s="250" t="s">
        <v>1563</v>
      </c>
      <c r="F30" s="94" t="s">
        <v>1608</v>
      </c>
      <c r="G30" s="94" t="s">
        <v>1665</v>
      </c>
      <c r="H30" s="94" t="s">
        <v>1666</v>
      </c>
      <c r="I30" s="94" t="s">
        <v>1611</v>
      </c>
      <c r="J30" s="94">
        <v>2021</v>
      </c>
      <c r="K30" s="94" t="s">
        <v>10</v>
      </c>
    </row>
    <row r="31" spans="1:11" x14ac:dyDescent="0.25">
      <c r="A31" s="94" t="s">
        <v>1561</v>
      </c>
      <c r="B31" s="94" t="s">
        <v>1606</v>
      </c>
      <c r="C31" s="94">
        <v>85121</v>
      </c>
      <c r="D31" s="94" t="s">
        <v>1607</v>
      </c>
      <c r="E31" s="250" t="s">
        <v>1563</v>
      </c>
      <c r="F31" s="94" t="s">
        <v>1608</v>
      </c>
      <c r="G31" s="94" t="s">
        <v>1667</v>
      </c>
      <c r="H31" s="94" t="s">
        <v>1668</v>
      </c>
      <c r="I31" s="94" t="s">
        <v>1611</v>
      </c>
      <c r="J31" s="94">
        <v>2021</v>
      </c>
      <c r="K31" s="94" t="s">
        <v>10</v>
      </c>
    </row>
    <row r="32" spans="1:11" x14ac:dyDescent="0.25">
      <c r="A32" s="94" t="s">
        <v>1561</v>
      </c>
      <c r="B32" s="94" t="s">
        <v>1606</v>
      </c>
      <c r="C32" s="94">
        <v>85121</v>
      </c>
      <c r="D32" s="94" t="s">
        <v>1607</v>
      </c>
      <c r="E32" s="250" t="s">
        <v>1563</v>
      </c>
      <c r="F32" s="94" t="s">
        <v>1608</v>
      </c>
      <c r="G32" s="94" t="s">
        <v>1669</v>
      </c>
      <c r="H32" s="94" t="s">
        <v>1670</v>
      </c>
      <c r="I32" s="94" t="s">
        <v>1611</v>
      </c>
      <c r="J32" s="94">
        <v>2021</v>
      </c>
      <c r="K32" s="94" t="s">
        <v>10</v>
      </c>
    </row>
    <row r="33" spans="1:11" x14ac:dyDescent="0.25">
      <c r="A33" s="94" t="s">
        <v>1561</v>
      </c>
      <c r="B33" s="94" t="s">
        <v>1606</v>
      </c>
      <c r="C33" s="94">
        <v>85121</v>
      </c>
      <c r="D33" s="94" t="s">
        <v>1607</v>
      </c>
      <c r="E33" s="250" t="s">
        <v>1563</v>
      </c>
      <c r="F33" s="94" t="s">
        <v>1608</v>
      </c>
      <c r="G33" s="94" t="s">
        <v>1671</v>
      </c>
      <c r="H33" s="94" t="s">
        <v>1672</v>
      </c>
      <c r="I33" s="94" t="s">
        <v>1611</v>
      </c>
      <c r="J33" s="94">
        <v>2021</v>
      </c>
      <c r="K33" s="94" t="s">
        <v>10</v>
      </c>
    </row>
    <row r="34" spans="1:11" x14ac:dyDescent="0.25">
      <c r="A34" s="94" t="s">
        <v>1561</v>
      </c>
      <c r="B34" s="94" t="s">
        <v>1606</v>
      </c>
      <c r="C34" s="94">
        <v>85121</v>
      </c>
      <c r="D34" s="94" t="s">
        <v>1607</v>
      </c>
      <c r="E34" s="250" t="s">
        <v>1563</v>
      </c>
      <c r="F34" s="94" t="s">
        <v>1608</v>
      </c>
      <c r="G34" s="94" t="s">
        <v>1673</v>
      </c>
      <c r="H34" s="94" t="s">
        <v>1674</v>
      </c>
      <c r="I34" s="94" t="s">
        <v>1611</v>
      </c>
      <c r="J34" s="94">
        <v>2021</v>
      </c>
      <c r="K34" s="94" t="s">
        <v>10</v>
      </c>
    </row>
    <row r="35" spans="1:11" x14ac:dyDescent="0.25">
      <c r="A35" s="94" t="s">
        <v>1561</v>
      </c>
      <c r="B35" s="94" t="s">
        <v>1606</v>
      </c>
      <c r="C35" s="94">
        <v>85121</v>
      </c>
      <c r="D35" s="94" t="s">
        <v>1607</v>
      </c>
      <c r="E35" s="250" t="s">
        <v>1563</v>
      </c>
      <c r="F35" s="94" t="s">
        <v>1608</v>
      </c>
      <c r="G35" s="94" t="s">
        <v>1675</v>
      </c>
      <c r="H35" s="94" t="s">
        <v>1676</v>
      </c>
      <c r="I35" s="94" t="s">
        <v>1611</v>
      </c>
      <c r="J35" s="94">
        <v>2021</v>
      </c>
      <c r="K35" s="94" t="s">
        <v>10</v>
      </c>
    </row>
    <row r="36" spans="1:11" x14ac:dyDescent="0.25">
      <c r="A36" s="94" t="s">
        <v>1561</v>
      </c>
      <c r="B36" s="94" t="s">
        <v>1606</v>
      </c>
      <c r="C36" s="94">
        <v>85121</v>
      </c>
      <c r="D36" s="94" t="s">
        <v>1607</v>
      </c>
      <c r="E36" s="250" t="s">
        <v>1563</v>
      </c>
      <c r="F36" s="94" t="s">
        <v>1608</v>
      </c>
      <c r="G36" s="94" t="s">
        <v>1677</v>
      </c>
      <c r="H36" s="94" t="s">
        <v>1678</v>
      </c>
      <c r="I36" s="94" t="s">
        <v>1611</v>
      </c>
      <c r="J36" s="94">
        <v>2021</v>
      </c>
      <c r="K36" s="94" t="s">
        <v>10</v>
      </c>
    </row>
    <row r="37" spans="1:11" x14ac:dyDescent="0.25">
      <c r="A37" s="94" t="s">
        <v>1561</v>
      </c>
      <c r="B37" s="94" t="s">
        <v>1606</v>
      </c>
      <c r="C37" s="94">
        <v>85121</v>
      </c>
      <c r="D37" s="94" t="s">
        <v>1607</v>
      </c>
      <c r="E37" s="250" t="s">
        <v>1563</v>
      </c>
      <c r="F37" s="94" t="s">
        <v>1608</v>
      </c>
      <c r="G37" s="94" t="s">
        <v>1679</v>
      </c>
      <c r="H37" s="94" t="s">
        <v>1680</v>
      </c>
      <c r="I37" s="94" t="s">
        <v>1611</v>
      </c>
      <c r="J37" s="94">
        <v>2021</v>
      </c>
      <c r="K37" s="94" t="s">
        <v>10</v>
      </c>
    </row>
    <row r="38" spans="1:11" x14ac:dyDescent="0.25">
      <c r="A38" s="94" t="s">
        <v>1561</v>
      </c>
      <c r="B38" s="94" t="s">
        <v>1606</v>
      </c>
      <c r="C38" s="94">
        <v>85121</v>
      </c>
      <c r="D38" s="94" t="s">
        <v>1607</v>
      </c>
      <c r="E38" s="250" t="s">
        <v>1563</v>
      </c>
      <c r="F38" s="94" t="s">
        <v>1608</v>
      </c>
      <c r="G38" s="94" t="s">
        <v>1681</v>
      </c>
      <c r="H38" s="94" t="s">
        <v>1682</v>
      </c>
      <c r="I38" s="94" t="s">
        <v>1611</v>
      </c>
      <c r="J38" s="94">
        <v>2021</v>
      </c>
      <c r="K38" s="94" t="s">
        <v>10</v>
      </c>
    </row>
    <row r="39" spans="1:11" x14ac:dyDescent="0.25">
      <c r="A39" s="94" t="s">
        <v>1561</v>
      </c>
      <c r="B39" s="94" t="s">
        <v>1606</v>
      </c>
      <c r="C39" s="94">
        <v>85121</v>
      </c>
      <c r="D39" s="94" t="s">
        <v>1607</v>
      </c>
      <c r="E39" s="250" t="s">
        <v>1563</v>
      </c>
      <c r="F39" s="94" t="s">
        <v>1608</v>
      </c>
      <c r="G39" s="94" t="s">
        <v>1683</v>
      </c>
      <c r="H39" s="94" t="s">
        <v>1684</v>
      </c>
      <c r="I39" s="94" t="s">
        <v>1611</v>
      </c>
      <c r="J39" s="94">
        <v>2021</v>
      </c>
      <c r="K39" s="94" t="s">
        <v>10</v>
      </c>
    </row>
    <row r="40" spans="1:11" x14ac:dyDescent="0.25">
      <c r="A40" s="94" t="s">
        <v>1561</v>
      </c>
      <c r="B40" s="94" t="s">
        <v>1606</v>
      </c>
      <c r="C40" s="94">
        <v>85121</v>
      </c>
      <c r="D40" s="94" t="s">
        <v>1607</v>
      </c>
      <c r="E40" s="250" t="s">
        <v>1563</v>
      </c>
      <c r="F40" s="94" t="s">
        <v>1608</v>
      </c>
      <c r="G40" s="94" t="s">
        <v>1685</v>
      </c>
      <c r="H40" s="94" t="s">
        <v>1686</v>
      </c>
      <c r="I40" s="94" t="s">
        <v>1611</v>
      </c>
      <c r="J40" s="94">
        <v>2021</v>
      </c>
      <c r="K40" s="94" t="s">
        <v>10</v>
      </c>
    </row>
    <row r="41" spans="1:11" x14ac:dyDescent="0.25">
      <c r="A41" s="94" t="s">
        <v>1561</v>
      </c>
      <c r="B41" s="94" t="s">
        <v>1606</v>
      </c>
      <c r="C41" s="94">
        <v>85121</v>
      </c>
      <c r="D41" s="94" t="s">
        <v>1607</v>
      </c>
      <c r="E41" s="250" t="s">
        <v>1563</v>
      </c>
      <c r="F41" s="94" t="s">
        <v>1608</v>
      </c>
      <c r="G41" s="94" t="s">
        <v>1687</v>
      </c>
      <c r="H41" s="94" t="s">
        <v>1688</v>
      </c>
      <c r="I41" s="94" t="s">
        <v>1611</v>
      </c>
      <c r="J41" s="94">
        <v>2021</v>
      </c>
      <c r="K41" s="94" t="s">
        <v>10</v>
      </c>
    </row>
    <row r="42" spans="1:11" x14ac:dyDescent="0.25">
      <c r="A42" s="94" t="s">
        <v>1561</v>
      </c>
      <c r="B42" s="94" t="s">
        <v>1606</v>
      </c>
      <c r="C42" s="94">
        <v>85121</v>
      </c>
      <c r="D42" s="94" t="s">
        <v>1607</v>
      </c>
      <c r="E42" s="250" t="s">
        <v>1563</v>
      </c>
      <c r="F42" s="94" t="s">
        <v>1608</v>
      </c>
      <c r="G42" s="94" t="s">
        <v>1689</v>
      </c>
      <c r="H42" s="94" t="s">
        <v>1690</v>
      </c>
      <c r="I42" s="94" t="s">
        <v>1611</v>
      </c>
      <c r="J42" s="94">
        <v>2021</v>
      </c>
      <c r="K42" s="94" t="s">
        <v>10</v>
      </c>
    </row>
    <row r="43" spans="1:11" x14ac:dyDescent="0.25">
      <c r="A43" s="94" t="s">
        <v>1561</v>
      </c>
      <c r="B43" s="94" t="s">
        <v>1606</v>
      </c>
      <c r="C43" s="94">
        <v>85121</v>
      </c>
      <c r="D43" s="94" t="s">
        <v>1607</v>
      </c>
      <c r="E43" s="250" t="s">
        <v>1563</v>
      </c>
      <c r="F43" s="94" t="s">
        <v>1608</v>
      </c>
      <c r="G43" s="94" t="s">
        <v>1691</v>
      </c>
      <c r="H43" s="94" t="s">
        <v>1692</v>
      </c>
      <c r="I43" s="94" t="s">
        <v>1611</v>
      </c>
      <c r="J43" s="94">
        <v>2021</v>
      </c>
      <c r="K43" s="94" t="s">
        <v>10</v>
      </c>
    </row>
    <row r="44" spans="1:11" x14ac:dyDescent="0.25">
      <c r="A44" s="94" t="s">
        <v>1561</v>
      </c>
      <c r="B44" s="94" t="s">
        <v>1606</v>
      </c>
      <c r="C44" s="94">
        <v>85121</v>
      </c>
      <c r="D44" s="94" t="s">
        <v>1607</v>
      </c>
      <c r="E44" s="250" t="s">
        <v>1563</v>
      </c>
      <c r="F44" s="94" t="s">
        <v>1608</v>
      </c>
      <c r="G44" s="94" t="s">
        <v>1693</v>
      </c>
      <c r="H44" s="94" t="s">
        <v>1694</v>
      </c>
      <c r="I44" s="94" t="s">
        <v>1611</v>
      </c>
      <c r="J44" s="94">
        <v>2021</v>
      </c>
      <c r="K44" s="94" t="s">
        <v>10</v>
      </c>
    </row>
    <row r="45" spans="1:11" x14ac:dyDescent="0.25">
      <c r="A45" s="94" t="s">
        <v>1561</v>
      </c>
      <c r="B45" s="94" t="s">
        <v>1606</v>
      </c>
      <c r="C45" s="94">
        <v>85121</v>
      </c>
      <c r="D45" s="94" t="s">
        <v>1607</v>
      </c>
      <c r="E45" s="250" t="s">
        <v>1563</v>
      </c>
      <c r="F45" s="94" t="s">
        <v>1608</v>
      </c>
      <c r="G45" s="94" t="s">
        <v>1695</v>
      </c>
      <c r="H45" s="94" t="s">
        <v>1696</v>
      </c>
      <c r="I45" s="94" t="s">
        <v>1611</v>
      </c>
      <c r="J45" s="94">
        <v>2021</v>
      </c>
      <c r="K45" s="94" t="s">
        <v>10</v>
      </c>
    </row>
    <row r="46" spans="1:11" x14ac:dyDescent="0.25">
      <c r="A46" s="94" t="s">
        <v>1561</v>
      </c>
      <c r="B46" s="94" t="s">
        <v>1606</v>
      </c>
      <c r="C46" s="94">
        <v>85121</v>
      </c>
      <c r="D46" s="94" t="s">
        <v>1607</v>
      </c>
      <c r="E46" s="250" t="s">
        <v>1563</v>
      </c>
      <c r="F46" s="94" t="s">
        <v>1608</v>
      </c>
      <c r="G46" s="94" t="s">
        <v>1697</v>
      </c>
      <c r="H46" s="94" t="s">
        <v>1698</v>
      </c>
      <c r="I46" s="94" t="s">
        <v>1611</v>
      </c>
      <c r="J46" s="94">
        <v>2021</v>
      </c>
      <c r="K46" s="94" t="s">
        <v>10</v>
      </c>
    </row>
    <row r="47" spans="1:11" x14ac:dyDescent="0.25">
      <c r="A47" s="94" t="s">
        <v>1561</v>
      </c>
      <c r="B47" s="94" t="s">
        <v>1606</v>
      </c>
      <c r="C47" s="94">
        <v>85121</v>
      </c>
      <c r="D47" s="94" t="s">
        <v>1607</v>
      </c>
      <c r="E47" s="250" t="s">
        <v>1563</v>
      </c>
      <c r="F47" s="94" t="s">
        <v>1608</v>
      </c>
      <c r="G47" s="94" t="s">
        <v>1699</v>
      </c>
      <c r="H47" s="94" t="s">
        <v>1700</v>
      </c>
      <c r="I47" s="94" t="s">
        <v>1611</v>
      </c>
      <c r="J47" s="94">
        <v>2021</v>
      </c>
      <c r="K47" s="94" t="s">
        <v>10</v>
      </c>
    </row>
    <row r="48" spans="1:11" x14ac:dyDescent="0.25">
      <c r="A48" s="94" t="s">
        <v>1561</v>
      </c>
      <c r="B48" s="94" t="s">
        <v>1606</v>
      </c>
      <c r="C48" s="94">
        <v>85121</v>
      </c>
      <c r="D48" s="94" t="s">
        <v>1607</v>
      </c>
      <c r="E48" s="250" t="s">
        <v>1563</v>
      </c>
      <c r="F48" s="94" t="s">
        <v>1608</v>
      </c>
      <c r="G48" s="94" t="s">
        <v>1701</v>
      </c>
      <c r="H48" s="94" t="s">
        <v>1702</v>
      </c>
      <c r="I48" s="94" t="s">
        <v>1611</v>
      </c>
      <c r="J48" s="94">
        <v>2021</v>
      </c>
      <c r="K48" s="94" t="s">
        <v>10</v>
      </c>
    </row>
    <row r="49" spans="1:11" x14ac:dyDescent="0.25">
      <c r="A49" s="94" t="s">
        <v>1561</v>
      </c>
      <c r="B49" s="94" t="s">
        <v>1606</v>
      </c>
      <c r="C49" s="94">
        <v>85121</v>
      </c>
      <c r="D49" s="94" t="s">
        <v>1607</v>
      </c>
      <c r="E49" s="250" t="s">
        <v>1563</v>
      </c>
      <c r="F49" s="94" t="s">
        <v>1608</v>
      </c>
      <c r="G49" s="94" t="s">
        <v>1703</v>
      </c>
      <c r="H49" s="94" t="s">
        <v>1704</v>
      </c>
      <c r="I49" s="94" t="s">
        <v>1611</v>
      </c>
      <c r="J49" s="94">
        <v>2021</v>
      </c>
      <c r="K49" s="94" t="s">
        <v>10</v>
      </c>
    </row>
    <row r="50" spans="1:11" x14ac:dyDescent="0.25">
      <c r="A50" s="94" t="s">
        <v>1561</v>
      </c>
      <c r="B50" s="94" t="s">
        <v>1606</v>
      </c>
      <c r="C50" s="94">
        <v>85121</v>
      </c>
      <c r="D50" s="94" t="s">
        <v>1607</v>
      </c>
      <c r="E50" s="250" t="s">
        <v>1563</v>
      </c>
      <c r="F50" s="94" t="s">
        <v>1608</v>
      </c>
      <c r="G50" s="94" t="s">
        <v>1705</v>
      </c>
      <c r="H50" s="94" t="s">
        <v>1706</v>
      </c>
      <c r="I50" s="94" t="s">
        <v>1611</v>
      </c>
      <c r="J50" s="94">
        <v>2021</v>
      </c>
      <c r="K50" s="94" t="s">
        <v>10</v>
      </c>
    </row>
    <row r="51" spans="1:11" x14ac:dyDescent="0.25">
      <c r="A51" s="94" t="s">
        <v>1561</v>
      </c>
      <c r="B51" s="94" t="s">
        <v>1606</v>
      </c>
      <c r="C51" s="94">
        <v>85121</v>
      </c>
      <c r="D51" s="94" t="s">
        <v>1607</v>
      </c>
      <c r="E51" s="250" t="s">
        <v>1563</v>
      </c>
      <c r="F51" s="94" t="s">
        <v>1608</v>
      </c>
      <c r="G51" s="94" t="s">
        <v>1707</v>
      </c>
      <c r="H51" s="94" t="s">
        <v>1708</v>
      </c>
      <c r="I51" s="94" t="s">
        <v>1611</v>
      </c>
      <c r="J51" s="94">
        <v>2021</v>
      </c>
      <c r="K51" s="94" t="s">
        <v>10</v>
      </c>
    </row>
    <row r="52" spans="1:11" x14ac:dyDescent="0.25">
      <c r="A52" s="94" t="s">
        <v>1561</v>
      </c>
      <c r="B52" s="94" t="s">
        <v>1606</v>
      </c>
      <c r="C52" s="94">
        <v>85121</v>
      </c>
      <c r="D52" s="94" t="s">
        <v>1607</v>
      </c>
      <c r="E52" s="250" t="s">
        <v>1563</v>
      </c>
      <c r="F52" s="94" t="s">
        <v>1608</v>
      </c>
      <c r="G52" s="94" t="s">
        <v>1709</v>
      </c>
      <c r="H52" s="94" t="s">
        <v>1710</v>
      </c>
      <c r="I52" s="94" t="s">
        <v>1611</v>
      </c>
      <c r="J52" s="94">
        <v>2021</v>
      </c>
      <c r="K52" s="94" t="s">
        <v>10</v>
      </c>
    </row>
    <row r="53" spans="1:11" x14ac:dyDescent="0.25">
      <c r="A53" s="94" t="s">
        <v>1561</v>
      </c>
      <c r="B53" s="94" t="s">
        <v>1606</v>
      </c>
      <c r="C53" s="94">
        <v>85121</v>
      </c>
      <c r="D53" s="94" t="s">
        <v>1607</v>
      </c>
      <c r="E53" s="250" t="s">
        <v>1563</v>
      </c>
      <c r="F53" s="94" t="s">
        <v>1608</v>
      </c>
      <c r="G53" s="94" t="s">
        <v>1711</v>
      </c>
      <c r="H53" s="94" t="s">
        <v>1712</v>
      </c>
      <c r="I53" s="94" t="s">
        <v>1611</v>
      </c>
      <c r="J53" s="94">
        <v>2021</v>
      </c>
      <c r="K53" s="94" t="s">
        <v>10</v>
      </c>
    </row>
    <row r="54" spans="1:11" x14ac:dyDescent="0.25">
      <c r="A54" s="94" t="s">
        <v>1561</v>
      </c>
      <c r="B54" s="94" t="s">
        <v>1606</v>
      </c>
      <c r="C54" s="94">
        <v>85121</v>
      </c>
      <c r="D54" s="94" t="s">
        <v>1607</v>
      </c>
      <c r="E54" s="250" t="s">
        <v>1563</v>
      </c>
      <c r="F54" s="94" t="s">
        <v>1608</v>
      </c>
      <c r="G54" s="94" t="s">
        <v>1713</v>
      </c>
      <c r="H54" s="94" t="s">
        <v>1714</v>
      </c>
      <c r="I54" s="94" t="s">
        <v>1611</v>
      </c>
      <c r="J54" s="94">
        <v>2021</v>
      </c>
      <c r="K54" s="94" t="s">
        <v>10</v>
      </c>
    </row>
    <row r="55" spans="1:11" x14ac:dyDescent="0.25">
      <c r="A55" s="94" t="s">
        <v>1561</v>
      </c>
      <c r="B55" s="94" t="s">
        <v>1606</v>
      </c>
      <c r="C55" s="94">
        <v>85121</v>
      </c>
      <c r="D55" s="94" t="s">
        <v>1607</v>
      </c>
      <c r="E55" s="250" t="s">
        <v>1563</v>
      </c>
      <c r="F55" s="94" t="s">
        <v>1608</v>
      </c>
      <c r="G55" s="94" t="s">
        <v>1715</v>
      </c>
      <c r="H55" s="94" t="s">
        <v>1716</v>
      </c>
      <c r="I55" s="94" t="s">
        <v>1611</v>
      </c>
      <c r="J55" s="94">
        <v>2021</v>
      </c>
      <c r="K55" s="94" t="s">
        <v>10</v>
      </c>
    </row>
    <row r="56" spans="1:11" x14ac:dyDescent="0.25">
      <c r="A56" s="94" t="s">
        <v>1561</v>
      </c>
      <c r="B56" s="94" t="s">
        <v>1606</v>
      </c>
      <c r="C56" s="94">
        <v>85121</v>
      </c>
      <c r="D56" s="94" t="s">
        <v>1607</v>
      </c>
      <c r="E56" s="250" t="s">
        <v>1563</v>
      </c>
      <c r="F56" s="94" t="s">
        <v>1608</v>
      </c>
      <c r="G56" s="94" t="s">
        <v>1717</v>
      </c>
      <c r="H56" s="94" t="s">
        <v>1718</v>
      </c>
      <c r="I56" s="94" t="s">
        <v>1611</v>
      </c>
      <c r="J56" s="94">
        <v>2021</v>
      </c>
      <c r="K56" s="94" t="s">
        <v>10</v>
      </c>
    </row>
    <row r="57" spans="1:11" x14ac:dyDescent="0.25">
      <c r="A57" s="94" t="s">
        <v>1561</v>
      </c>
      <c r="B57" s="94" t="s">
        <v>1606</v>
      </c>
      <c r="C57" s="94">
        <v>85121</v>
      </c>
      <c r="D57" s="94" t="s">
        <v>1607</v>
      </c>
      <c r="E57" s="250" t="s">
        <v>1563</v>
      </c>
      <c r="F57" s="94" t="s">
        <v>1608</v>
      </c>
      <c r="G57" s="94" t="s">
        <v>1719</v>
      </c>
      <c r="H57" s="94" t="s">
        <v>1720</v>
      </c>
      <c r="I57" s="94" t="s">
        <v>1611</v>
      </c>
      <c r="J57" s="94">
        <v>2021</v>
      </c>
      <c r="K57" s="94" t="s">
        <v>10</v>
      </c>
    </row>
    <row r="58" spans="1:11" x14ac:dyDescent="0.25">
      <c r="A58" s="94" t="s">
        <v>1561</v>
      </c>
      <c r="B58" s="94" t="s">
        <v>1606</v>
      </c>
      <c r="C58" s="94">
        <v>85121</v>
      </c>
      <c r="D58" s="94" t="s">
        <v>1607</v>
      </c>
      <c r="E58" s="250" t="s">
        <v>1563</v>
      </c>
      <c r="F58" s="94" t="s">
        <v>1608</v>
      </c>
      <c r="G58" s="94" t="s">
        <v>1721</v>
      </c>
      <c r="H58" s="94" t="s">
        <v>1722</v>
      </c>
      <c r="I58" s="94" t="s">
        <v>1611</v>
      </c>
      <c r="J58" s="94">
        <v>2021</v>
      </c>
      <c r="K58" s="94" t="s">
        <v>10</v>
      </c>
    </row>
    <row r="59" spans="1:11" x14ac:dyDescent="0.25">
      <c r="A59" s="94" t="s">
        <v>1561</v>
      </c>
      <c r="B59" s="94" t="s">
        <v>1606</v>
      </c>
      <c r="C59" s="94">
        <v>85121</v>
      </c>
      <c r="D59" s="94" t="s">
        <v>1607</v>
      </c>
      <c r="E59" s="250" t="s">
        <v>1563</v>
      </c>
      <c r="F59" s="94" t="s">
        <v>1608</v>
      </c>
      <c r="G59" s="94" t="s">
        <v>1723</v>
      </c>
      <c r="H59" s="94" t="s">
        <v>1724</v>
      </c>
      <c r="I59" s="94" t="s">
        <v>1611</v>
      </c>
      <c r="J59" s="94">
        <v>2021</v>
      </c>
      <c r="K59" s="94" t="s">
        <v>10</v>
      </c>
    </row>
    <row r="60" spans="1:11" x14ac:dyDescent="0.25">
      <c r="A60" s="94" t="s">
        <v>1561</v>
      </c>
      <c r="B60" s="94" t="s">
        <v>1606</v>
      </c>
      <c r="C60" s="94">
        <v>85121</v>
      </c>
      <c r="D60" s="94" t="s">
        <v>1607</v>
      </c>
      <c r="E60" s="250" t="s">
        <v>1563</v>
      </c>
      <c r="F60" s="94" t="s">
        <v>1608</v>
      </c>
      <c r="G60" s="94" t="s">
        <v>1725</v>
      </c>
      <c r="H60" s="94" t="s">
        <v>1726</v>
      </c>
      <c r="I60" s="94" t="s">
        <v>1611</v>
      </c>
      <c r="J60" s="94">
        <v>2021</v>
      </c>
      <c r="K60" s="94" t="s">
        <v>10</v>
      </c>
    </row>
    <row r="61" spans="1:11" x14ac:dyDescent="0.25">
      <c r="A61" s="94" t="s">
        <v>1561</v>
      </c>
      <c r="B61" s="94" t="s">
        <v>1606</v>
      </c>
      <c r="C61" s="94">
        <v>85121</v>
      </c>
      <c r="D61" s="94" t="s">
        <v>1607</v>
      </c>
      <c r="E61" s="250" t="s">
        <v>1563</v>
      </c>
      <c r="F61" s="94" t="s">
        <v>1608</v>
      </c>
      <c r="G61" s="94" t="s">
        <v>1727</v>
      </c>
      <c r="H61" s="94" t="s">
        <v>1728</v>
      </c>
      <c r="I61" s="94" t="s">
        <v>1611</v>
      </c>
      <c r="J61" s="94">
        <v>2021</v>
      </c>
      <c r="K61" s="94" t="s">
        <v>10</v>
      </c>
    </row>
    <row r="62" spans="1:11" x14ac:dyDescent="0.25">
      <c r="A62" s="94" t="s">
        <v>1561</v>
      </c>
      <c r="B62" s="94" t="s">
        <v>1606</v>
      </c>
      <c r="C62" s="94">
        <v>85121</v>
      </c>
      <c r="D62" s="94" t="s">
        <v>1607</v>
      </c>
      <c r="E62" s="250" t="s">
        <v>1563</v>
      </c>
      <c r="F62" s="94" t="s">
        <v>1608</v>
      </c>
      <c r="G62" s="94" t="s">
        <v>1729</v>
      </c>
      <c r="H62" s="94" t="s">
        <v>1730</v>
      </c>
      <c r="I62" s="94" t="s">
        <v>1611</v>
      </c>
      <c r="J62" s="94">
        <v>2021</v>
      </c>
      <c r="K62" s="94" t="s">
        <v>10</v>
      </c>
    </row>
    <row r="63" spans="1:11" x14ac:dyDescent="0.25">
      <c r="A63" s="94" t="s">
        <v>1561</v>
      </c>
      <c r="B63" s="94" t="s">
        <v>1606</v>
      </c>
      <c r="C63" s="94">
        <v>85121</v>
      </c>
      <c r="D63" s="94" t="s">
        <v>1607</v>
      </c>
      <c r="E63" s="250" t="s">
        <v>1563</v>
      </c>
      <c r="F63" s="94" t="s">
        <v>1608</v>
      </c>
      <c r="G63" s="94" t="s">
        <v>1731</v>
      </c>
      <c r="H63" s="94" t="s">
        <v>1732</v>
      </c>
      <c r="I63" s="94" t="s">
        <v>1611</v>
      </c>
      <c r="J63" s="94">
        <v>2021</v>
      </c>
      <c r="K63" s="94" t="s">
        <v>10</v>
      </c>
    </row>
    <row r="64" spans="1:11" x14ac:dyDescent="0.25">
      <c r="A64" s="94" t="s">
        <v>1561</v>
      </c>
      <c r="B64" s="94" t="s">
        <v>1606</v>
      </c>
      <c r="C64" s="94">
        <v>85121</v>
      </c>
      <c r="D64" s="94" t="s">
        <v>1607</v>
      </c>
      <c r="E64" s="250" t="s">
        <v>1563</v>
      </c>
      <c r="F64" s="94" t="s">
        <v>1608</v>
      </c>
      <c r="G64" s="94" t="s">
        <v>1733</v>
      </c>
      <c r="H64" s="94" t="s">
        <v>1734</v>
      </c>
      <c r="I64" s="94" t="s">
        <v>1611</v>
      </c>
      <c r="J64" s="94">
        <v>2021</v>
      </c>
      <c r="K64" s="94" t="s">
        <v>10</v>
      </c>
    </row>
    <row r="65" spans="1:11" x14ac:dyDescent="0.25">
      <c r="A65" s="94" t="s">
        <v>1561</v>
      </c>
      <c r="B65" s="94" t="s">
        <v>1606</v>
      </c>
      <c r="C65" s="94">
        <v>85121</v>
      </c>
      <c r="D65" s="94" t="s">
        <v>1607</v>
      </c>
      <c r="E65" s="250" t="s">
        <v>1563</v>
      </c>
      <c r="F65" s="94" t="s">
        <v>1608</v>
      </c>
      <c r="G65" s="94" t="s">
        <v>1735</v>
      </c>
      <c r="H65" s="94" t="s">
        <v>1736</v>
      </c>
      <c r="I65" s="94" t="s">
        <v>1611</v>
      </c>
      <c r="J65" s="94">
        <v>2021</v>
      </c>
      <c r="K65" s="94" t="s">
        <v>10</v>
      </c>
    </row>
    <row r="66" spans="1:11" x14ac:dyDescent="0.25">
      <c r="A66" s="94" t="s">
        <v>1561</v>
      </c>
      <c r="B66" s="94" t="s">
        <v>1606</v>
      </c>
      <c r="C66" s="94">
        <v>85121</v>
      </c>
      <c r="D66" s="94" t="s">
        <v>1607</v>
      </c>
      <c r="E66" s="250" t="s">
        <v>1563</v>
      </c>
      <c r="F66" s="94" t="s">
        <v>1608</v>
      </c>
      <c r="G66" s="94" t="s">
        <v>1737</v>
      </c>
      <c r="H66" s="94" t="s">
        <v>1738</v>
      </c>
      <c r="I66" s="94" t="s">
        <v>1611</v>
      </c>
      <c r="J66" s="94">
        <v>2021</v>
      </c>
      <c r="K66" s="94" t="s">
        <v>10</v>
      </c>
    </row>
    <row r="67" spans="1:11" x14ac:dyDescent="0.25">
      <c r="A67" s="94" t="s">
        <v>1561</v>
      </c>
      <c r="B67" s="94" t="s">
        <v>1606</v>
      </c>
      <c r="C67" s="94">
        <v>85121</v>
      </c>
      <c r="D67" s="94" t="s">
        <v>1607</v>
      </c>
      <c r="E67" s="250" t="s">
        <v>1563</v>
      </c>
      <c r="F67" s="94" t="s">
        <v>1608</v>
      </c>
      <c r="G67" s="94" t="s">
        <v>1739</v>
      </c>
      <c r="H67" s="94" t="s">
        <v>1740</v>
      </c>
      <c r="I67" s="94" t="s">
        <v>1611</v>
      </c>
      <c r="J67" s="94">
        <v>2021</v>
      </c>
      <c r="K67" s="94" t="s">
        <v>10</v>
      </c>
    </row>
    <row r="68" spans="1:11" x14ac:dyDescent="0.25">
      <c r="A68" s="94" t="s">
        <v>1561</v>
      </c>
      <c r="B68" s="94" t="s">
        <v>1606</v>
      </c>
      <c r="C68" s="94">
        <v>85121</v>
      </c>
      <c r="D68" s="94" t="s">
        <v>1607</v>
      </c>
      <c r="E68" s="250" t="s">
        <v>1563</v>
      </c>
      <c r="F68" s="94" t="s">
        <v>1608</v>
      </c>
      <c r="G68" s="94" t="s">
        <v>1741</v>
      </c>
      <c r="H68" s="94" t="s">
        <v>1742</v>
      </c>
      <c r="I68" s="94" t="s">
        <v>1611</v>
      </c>
      <c r="J68" s="94">
        <v>2021</v>
      </c>
      <c r="K68" s="94" t="s">
        <v>10</v>
      </c>
    </row>
    <row r="69" spans="1:11" x14ac:dyDescent="0.25">
      <c r="A69" s="94" t="s">
        <v>1561</v>
      </c>
      <c r="B69" s="94" t="s">
        <v>1606</v>
      </c>
      <c r="C69" s="94">
        <v>85121</v>
      </c>
      <c r="D69" s="94" t="s">
        <v>1607</v>
      </c>
      <c r="E69" s="250" t="s">
        <v>1563</v>
      </c>
      <c r="F69" s="94" t="s">
        <v>1608</v>
      </c>
      <c r="G69" s="94" t="s">
        <v>1743</v>
      </c>
      <c r="H69" s="94" t="s">
        <v>1744</v>
      </c>
      <c r="I69" s="94" t="s">
        <v>1611</v>
      </c>
      <c r="J69" s="94">
        <v>2021</v>
      </c>
      <c r="K69" s="94" t="s">
        <v>10</v>
      </c>
    </row>
    <row r="70" spans="1:11" x14ac:dyDescent="0.25">
      <c r="A70" s="94" t="s">
        <v>1561</v>
      </c>
      <c r="B70" s="94" t="s">
        <v>1606</v>
      </c>
      <c r="C70" s="94">
        <v>85121</v>
      </c>
      <c r="D70" s="94" t="s">
        <v>1607</v>
      </c>
      <c r="E70" s="250" t="s">
        <v>1563</v>
      </c>
      <c r="F70" s="94" t="s">
        <v>1608</v>
      </c>
      <c r="G70" s="94" t="s">
        <v>1745</v>
      </c>
      <c r="H70" s="94" t="s">
        <v>1746</v>
      </c>
      <c r="I70" s="94" t="s">
        <v>1611</v>
      </c>
      <c r="J70" s="94">
        <v>2021</v>
      </c>
      <c r="K70" s="94" t="s">
        <v>10</v>
      </c>
    </row>
    <row r="71" spans="1:11" x14ac:dyDescent="0.25">
      <c r="A71" s="94" t="s">
        <v>1561</v>
      </c>
      <c r="B71" s="94" t="s">
        <v>1606</v>
      </c>
      <c r="C71" s="94">
        <v>85121</v>
      </c>
      <c r="D71" s="94" t="s">
        <v>1607</v>
      </c>
      <c r="E71" s="250" t="s">
        <v>1563</v>
      </c>
      <c r="F71" s="94" t="s">
        <v>1608</v>
      </c>
      <c r="G71" s="94" t="s">
        <v>1747</v>
      </c>
      <c r="H71" s="94" t="s">
        <v>1748</v>
      </c>
      <c r="I71" s="94" t="s">
        <v>1611</v>
      </c>
      <c r="J71" s="94">
        <v>2021</v>
      </c>
      <c r="K71" s="94" t="s">
        <v>10</v>
      </c>
    </row>
    <row r="72" spans="1:11" x14ac:dyDescent="0.25">
      <c r="A72" s="94" t="s">
        <v>1561</v>
      </c>
      <c r="B72" s="94" t="s">
        <v>1606</v>
      </c>
      <c r="C72" s="94">
        <v>85121</v>
      </c>
      <c r="D72" s="94" t="s">
        <v>1607</v>
      </c>
      <c r="E72" s="250" t="s">
        <v>1563</v>
      </c>
      <c r="F72" s="94" t="s">
        <v>1608</v>
      </c>
      <c r="G72" s="94" t="s">
        <v>1749</v>
      </c>
      <c r="H72" s="94" t="s">
        <v>1750</v>
      </c>
      <c r="I72" s="94" t="s">
        <v>1611</v>
      </c>
      <c r="J72" s="94">
        <v>2021</v>
      </c>
      <c r="K72" s="94">
        <v>1061840.419</v>
      </c>
    </row>
    <row r="73" spans="1:11" x14ac:dyDescent="0.25">
      <c r="A73" s="94" t="s">
        <v>1561</v>
      </c>
      <c r="B73" s="94" t="s">
        <v>1606</v>
      </c>
      <c r="C73" s="94">
        <v>85121</v>
      </c>
      <c r="D73" s="94" t="s">
        <v>1607</v>
      </c>
      <c r="E73" s="250" t="s">
        <v>1563</v>
      </c>
      <c r="F73" s="94" t="s">
        <v>1608</v>
      </c>
      <c r="G73" s="94" t="s">
        <v>1751</v>
      </c>
      <c r="H73" s="94" t="s">
        <v>1752</v>
      </c>
      <c r="I73" s="94" t="s">
        <v>1611</v>
      </c>
      <c r="J73" s="94">
        <v>2021</v>
      </c>
      <c r="K73" s="94" t="s">
        <v>10</v>
      </c>
    </row>
    <row r="74" spans="1:11" x14ac:dyDescent="0.25">
      <c r="A74" s="94" t="s">
        <v>1561</v>
      </c>
      <c r="B74" s="94" t="s">
        <v>1606</v>
      </c>
      <c r="C74" s="94">
        <v>85121</v>
      </c>
      <c r="D74" s="94" t="s">
        <v>1607</v>
      </c>
      <c r="E74" s="250" t="s">
        <v>1563</v>
      </c>
      <c r="F74" s="94" t="s">
        <v>1608</v>
      </c>
      <c r="G74" s="94" t="s">
        <v>1753</v>
      </c>
      <c r="H74" s="94" t="s">
        <v>1754</v>
      </c>
      <c r="I74" s="94" t="s">
        <v>1611</v>
      </c>
      <c r="J74" s="94">
        <v>2021</v>
      </c>
      <c r="K74" s="94">
        <v>1061840.419</v>
      </c>
    </row>
    <row r="75" spans="1:11" x14ac:dyDescent="0.25">
      <c r="A75" s="94" t="s">
        <v>1561</v>
      </c>
      <c r="B75" s="94" t="s">
        <v>1606</v>
      </c>
      <c r="C75" s="94">
        <v>85121</v>
      </c>
      <c r="D75" s="94" t="s">
        <v>1607</v>
      </c>
      <c r="E75" s="250" t="s">
        <v>1563</v>
      </c>
      <c r="F75" s="94" t="s">
        <v>1755</v>
      </c>
      <c r="G75" s="94" t="s">
        <v>1609</v>
      </c>
      <c r="H75" s="94" t="s">
        <v>1610</v>
      </c>
      <c r="I75" s="94" t="s">
        <v>1611</v>
      </c>
      <c r="J75" s="94">
        <v>2021</v>
      </c>
      <c r="K75" s="94" t="s">
        <v>10</v>
      </c>
    </row>
    <row r="76" spans="1:11" x14ac:dyDescent="0.25">
      <c r="A76" s="94" t="s">
        <v>1561</v>
      </c>
      <c r="B76" s="94" t="s">
        <v>1606</v>
      </c>
      <c r="C76" s="94">
        <v>85121</v>
      </c>
      <c r="D76" s="94" t="s">
        <v>1607</v>
      </c>
      <c r="E76" s="250" t="s">
        <v>1563</v>
      </c>
      <c r="F76" s="94" t="s">
        <v>1755</v>
      </c>
      <c r="G76" s="94" t="s">
        <v>1612</v>
      </c>
      <c r="H76" s="94" t="s">
        <v>1613</v>
      </c>
      <c r="I76" s="94" t="s">
        <v>1611</v>
      </c>
      <c r="J76" s="94">
        <v>2021</v>
      </c>
      <c r="K76" s="94" t="s">
        <v>10</v>
      </c>
    </row>
    <row r="77" spans="1:11" x14ac:dyDescent="0.25">
      <c r="A77" s="94" t="s">
        <v>1561</v>
      </c>
      <c r="B77" s="94" t="s">
        <v>1606</v>
      </c>
      <c r="C77" s="94">
        <v>85121</v>
      </c>
      <c r="D77" s="94" t="s">
        <v>1607</v>
      </c>
      <c r="E77" s="250" t="s">
        <v>1563</v>
      </c>
      <c r="F77" s="94" t="s">
        <v>1755</v>
      </c>
      <c r="G77" s="94" t="s">
        <v>1614</v>
      </c>
      <c r="H77" s="94" t="s">
        <v>1615</v>
      </c>
      <c r="I77" s="94" t="s">
        <v>1611</v>
      </c>
      <c r="J77" s="94">
        <v>2021</v>
      </c>
      <c r="K77" s="94" t="s">
        <v>10</v>
      </c>
    </row>
    <row r="78" spans="1:11" x14ac:dyDescent="0.25">
      <c r="A78" s="94" t="s">
        <v>1561</v>
      </c>
      <c r="B78" s="94" t="s">
        <v>1606</v>
      </c>
      <c r="C78" s="94">
        <v>85121</v>
      </c>
      <c r="D78" s="94" t="s">
        <v>1607</v>
      </c>
      <c r="E78" s="250" t="s">
        <v>1563</v>
      </c>
      <c r="F78" s="94" t="s">
        <v>1755</v>
      </c>
      <c r="G78" s="94" t="s">
        <v>1616</v>
      </c>
      <c r="H78" s="94" t="s">
        <v>2385</v>
      </c>
      <c r="I78" s="94" t="s">
        <v>1611</v>
      </c>
      <c r="J78" s="94">
        <v>2021</v>
      </c>
      <c r="K78" s="94" t="s">
        <v>10</v>
      </c>
    </row>
    <row r="79" spans="1:11" x14ac:dyDescent="0.25">
      <c r="A79" s="94" t="s">
        <v>1561</v>
      </c>
      <c r="B79" s="94" t="s">
        <v>1606</v>
      </c>
      <c r="C79" s="94">
        <v>85121</v>
      </c>
      <c r="D79" s="94" t="s">
        <v>1607</v>
      </c>
      <c r="E79" s="250" t="s">
        <v>1563</v>
      </c>
      <c r="F79" s="94" t="s">
        <v>1755</v>
      </c>
      <c r="G79" s="94" t="s">
        <v>1617</v>
      </c>
      <c r="H79" s="94" t="s">
        <v>1618</v>
      </c>
      <c r="I79" s="94" t="s">
        <v>1611</v>
      </c>
      <c r="J79" s="94">
        <v>2021</v>
      </c>
      <c r="K79" s="94">
        <v>1153200</v>
      </c>
    </row>
    <row r="80" spans="1:11" x14ac:dyDescent="0.25">
      <c r="A80" s="94" t="s">
        <v>1561</v>
      </c>
      <c r="B80" s="94" t="s">
        <v>1606</v>
      </c>
      <c r="C80" s="94">
        <v>85121</v>
      </c>
      <c r="D80" s="94" t="s">
        <v>1607</v>
      </c>
      <c r="E80" s="250" t="s">
        <v>1563</v>
      </c>
      <c r="F80" s="94" t="s">
        <v>1755</v>
      </c>
      <c r="G80" s="94" t="s">
        <v>1619</v>
      </c>
      <c r="H80" s="94" t="s">
        <v>1620</v>
      </c>
      <c r="I80" s="94" t="s">
        <v>1611</v>
      </c>
      <c r="J80" s="94">
        <v>2021</v>
      </c>
      <c r="K80" s="94">
        <v>1153200</v>
      </c>
    </row>
    <row r="81" spans="1:11" x14ac:dyDescent="0.25">
      <c r="A81" s="94" t="s">
        <v>1561</v>
      </c>
      <c r="B81" s="94" t="s">
        <v>1606</v>
      </c>
      <c r="C81" s="94">
        <v>85121</v>
      </c>
      <c r="D81" s="94" t="s">
        <v>1607</v>
      </c>
      <c r="E81" s="250" t="s">
        <v>1563</v>
      </c>
      <c r="F81" s="94" t="s">
        <v>1755</v>
      </c>
      <c r="G81" s="94" t="s">
        <v>1621</v>
      </c>
      <c r="H81" s="94" t="s">
        <v>1622</v>
      </c>
      <c r="I81" s="94" t="s">
        <v>1611</v>
      </c>
      <c r="J81" s="94">
        <v>2021</v>
      </c>
      <c r="K81" s="94" t="s">
        <v>10</v>
      </c>
    </row>
    <row r="82" spans="1:11" x14ac:dyDescent="0.25">
      <c r="A82" s="94" t="s">
        <v>1561</v>
      </c>
      <c r="B82" s="94" t="s">
        <v>1606</v>
      </c>
      <c r="C82" s="94">
        <v>85121</v>
      </c>
      <c r="D82" s="94" t="s">
        <v>1607</v>
      </c>
      <c r="E82" s="250" t="s">
        <v>1563</v>
      </c>
      <c r="F82" s="94" t="s">
        <v>1755</v>
      </c>
      <c r="G82" s="94" t="s">
        <v>1623</v>
      </c>
      <c r="H82" s="94" t="s">
        <v>1624</v>
      </c>
      <c r="I82" s="94" t="s">
        <v>1611</v>
      </c>
      <c r="J82" s="94">
        <v>2021</v>
      </c>
      <c r="K82" s="94" t="s">
        <v>10</v>
      </c>
    </row>
    <row r="83" spans="1:11" x14ac:dyDescent="0.25">
      <c r="A83" s="94" t="s">
        <v>1561</v>
      </c>
      <c r="B83" s="94" t="s">
        <v>1606</v>
      </c>
      <c r="C83" s="94">
        <v>85121</v>
      </c>
      <c r="D83" s="94" t="s">
        <v>1607</v>
      </c>
      <c r="E83" s="250" t="s">
        <v>1563</v>
      </c>
      <c r="F83" s="94" t="s">
        <v>1755</v>
      </c>
      <c r="G83" s="94" t="s">
        <v>1625</v>
      </c>
      <c r="H83" s="94" t="s">
        <v>1626</v>
      </c>
      <c r="I83" s="94" t="s">
        <v>1611</v>
      </c>
      <c r="J83" s="94">
        <v>2021</v>
      </c>
      <c r="K83" s="94" t="s">
        <v>10</v>
      </c>
    </row>
    <row r="84" spans="1:11" x14ac:dyDescent="0.25">
      <c r="A84" s="94" t="s">
        <v>1561</v>
      </c>
      <c r="B84" s="94" t="s">
        <v>1606</v>
      </c>
      <c r="C84" s="94">
        <v>85121</v>
      </c>
      <c r="D84" s="94" t="s">
        <v>1607</v>
      </c>
      <c r="E84" s="250" t="s">
        <v>1563</v>
      </c>
      <c r="F84" s="94" t="s">
        <v>1755</v>
      </c>
      <c r="G84" s="94" t="s">
        <v>1627</v>
      </c>
      <c r="H84" s="94" t="s">
        <v>1628</v>
      </c>
      <c r="I84" s="94" t="s">
        <v>1611</v>
      </c>
      <c r="J84" s="94">
        <v>2021</v>
      </c>
      <c r="K84" s="94" t="s">
        <v>10</v>
      </c>
    </row>
    <row r="85" spans="1:11" x14ac:dyDescent="0.25">
      <c r="A85" s="94" t="s">
        <v>1561</v>
      </c>
      <c r="B85" s="94" t="s">
        <v>1606</v>
      </c>
      <c r="C85" s="94">
        <v>85121</v>
      </c>
      <c r="D85" s="94" t="s">
        <v>1607</v>
      </c>
      <c r="E85" s="250" t="s">
        <v>1563</v>
      </c>
      <c r="F85" s="94" t="s">
        <v>1755</v>
      </c>
      <c r="G85" s="94" t="s">
        <v>1629</v>
      </c>
      <c r="H85" s="94" t="s">
        <v>1630</v>
      </c>
      <c r="I85" s="94" t="s">
        <v>1611</v>
      </c>
      <c r="J85" s="94">
        <v>2021</v>
      </c>
      <c r="K85" s="94" t="s">
        <v>10</v>
      </c>
    </row>
    <row r="86" spans="1:11" x14ac:dyDescent="0.25">
      <c r="A86" s="94" t="s">
        <v>1561</v>
      </c>
      <c r="B86" s="94" t="s">
        <v>1606</v>
      </c>
      <c r="C86" s="94">
        <v>85121</v>
      </c>
      <c r="D86" s="94" t="s">
        <v>1607</v>
      </c>
      <c r="E86" s="250" t="s">
        <v>1563</v>
      </c>
      <c r="F86" s="94" t="s">
        <v>1755</v>
      </c>
      <c r="G86" s="94" t="s">
        <v>1631</v>
      </c>
      <c r="H86" s="94" t="s">
        <v>1632</v>
      </c>
      <c r="I86" s="94" t="s">
        <v>1611</v>
      </c>
      <c r="J86" s="94">
        <v>2021</v>
      </c>
      <c r="K86" s="94" t="s">
        <v>10</v>
      </c>
    </row>
    <row r="87" spans="1:11" x14ac:dyDescent="0.25">
      <c r="A87" s="94" t="s">
        <v>1561</v>
      </c>
      <c r="B87" s="94" t="s">
        <v>1606</v>
      </c>
      <c r="C87" s="94">
        <v>85121</v>
      </c>
      <c r="D87" s="94" t="s">
        <v>1607</v>
      </c>
      <c r="E87" s="250" t="s">
        <v>1563</v>
      </c>
      <c r="F87" s="94" t="s">
        <v>1755</v>
      </c>
      <c r="G87" s="94" t="s">
        <v>1633</v>
      </c>
      <c r="H87" s="94" t="s">
        <v>1634</v>
      </c>
      <c r="I87" s="94" t="s">
        <v>1611</v>
      </c>
      <c r="J87" s="94">
        <v>2021</v>
      </c>
      <c r="K87" s="94" t="s">
        <v>10</v>
      </c>
    </row>
    <row r="88" spans="1:11" x14ac:dyDescent="0.25">
      <c r="A88" s="94" t="s">
        <v>1561</v>
      </c>
      <c r="B88" s="94" t="s">
        <v>1606</v>
      </c>
      <c r="C88" s="94">
        <v>85121</v>
      </c>
      <c r="D88" s="94" t="s">
        <v>1607</v>
      </c>
      <c r="E88" s="250" t="s">
        <v>1563</v>
      </c>
      <c r="F88" s="94" t="s">
        <v>1755</v>
      </c>
      <c r="G88" s="94" t="s">
        <v>1635</v>
      </c>
      <c r="H88" s="94" t="s">
        <v>1636</v>
      </c>
      <c r="I88" s="94" t="s">
        <v>1611</v>
      </c>
      <c r="J88" s="94">
        <v>2021</v>
      </c>
      <c r="K88" s="94" t="s">
        <v>10</v>
      </c>
    </row>
    <row r="89" spans="1:11" x14ac:dyDescent="0.25">
      <c r="A89" s="94" t="s">
        <v>1561</v>
      </c>
      <c r="B89" s="94" t="s">
        <v>1606</v>
      </c>
      <c r="C89" s="94">
        <v>85121</v>
      </c>
      <c r="D89" s="94" t="s">
        <v>1607</v>
      </c>
      <c r="E89" s="250" t="s">
        <v>1563</v>
      </c>
      <c r="F89" s="94" t="s">
        <v>1755</v>
      </c>
      <c r="G89" s="94" t="s">
        <v>1637</v>
      </c>
      <c r="H89" s="94" t="s">
        <v>1638</v>
      </c>
      <c r="I89" s="94" t="s">
        <v>1611</v>
      </c>
      <c r="J89" s="94">
        <v>2021</v>
      </c>
      <c r="K89" s="94" t="s">
        <v>10</v>
      </c>
    </row>
    <row r="90" spans="1:11" x14ac:dyDescent="0.25">
      <c r="A90" s="94" t="s">
        <v>1561</v>
      </c>
      <c r="B90" s="94" t="s">
        <v>1606</v>
      </c>
      <c r="C90" s="94">
        <v>85121</v>
      </c>
      <c r="D90" s="94" t="s">
        <v>1607</v>
      </c>
      <c r="E90" s="250" t="s">
        <v>1563</v>
      </c>
      <c r="F90" s="94" t="s">
        <v>1755</v>
      </c>
      <c r="G90" s="94" t="s">
        <v>1639</v>
      </c>
      <c r="H90" s="94" t="s">
        <v>1640</v>
      </c>
      <c r="I90" s="94" t="s">
        <v>1611</v>
      </c>
      <c r="J90" s="94">
        <v>2021</v>
      </c>
      <c r="K90" s="94" t="s">
        <v>10</v>
      </c>
    </row>
    <row r="91" spans="1:11" x14ac:dyDescent="0.25">
      <c r="A91" s="94" t="s">
        <v>1561</v>
      </c>
      <c r="B91" s="94" t="s">
        <v>1606</v>
      </c>
      <c r="C91" s="94">
        <v>85121</v>
      </c>
      <c r="D91" s="94" t="s">
        <v>1607</v>
      </c>
      <c r="E91" s="250" t="s">
        <v>1563</v>
      </c>
      <c r="F91" s="94" t="s">
        <v>1755</v>
      </c>
      <c r="G91" s="94" t="s">
        <v>1641</v>
      </c>
      <c r="H91" s="94" t="s">
        <v>1642</v>
      </c>
      <c r="I91" s="94" t="s">
        <v>1611</v>
      </c>
      <c r="J91" s="94">
        <v>2021</v>
      </c>
      <c r="K91" s="94" t="s">
        <v>10</v>
      </c>
    </row>
    <row r="92" spans="1:11" x14ac:dyDescent="0.25">
      <c r="A92" s="94" t="s">
        <v>1561</v>
      </c>
      <c r="B92" s="94" t="s">
        <v>1606</v>
      </c>
      <c r="C92" s="94">
        <v>85121</v>
      </c>
      <c r="D92" s="94" t="s">
        <v>1607</v>
      </c>
      <c r="E92" s="250" t="s">
        <v>1563</v>
      </c>
      <c r="F92" s="94" t="s">
        <v>1755</v>
      </c>
      <c r="G92" s="94" t="s">
        <v>1643</v>
      </c>
      <c r="H92" s="94" t="s">
        <v>1644</v>
      </c>
      <c r="I92" s="94" t="s">
        <v>1611</v>
      </c>
      <c r="J92" s="94">
        <v>2021</v>
      </c>
      <c r="K92" s="94" t="s">
        <v>10</v>
      </c>
    </row>
    <row r="93" spans="1:11" x14ac:dyDescent="0.25">
      <c r="A93" s="94" t="s">
        <v>1561</v>
      </c>
      <c r="B93" s="94" t="s">
        <v>1606</v>
      </c>
      <c r="C93" s="94">
        <v>85121</v>
      </c>
      <c r="D93" s="94" t="s">
        <v>1607</v>
      </c>
      <c r="E93" s="250" t="s">
        <v>1563</v>
      </c>
      <c r="F93" s="94" t="s">
        <v>1755</v>
      </c>
      <c r="G93" s="94" t="s">
        <v>1645</v>
      </c>
      <c r="H93" s="94" t="s">
        <v>1646</v>
      </c>
      <c r="I93" s="94" t="s">
        <v>1611</v>
      </c>
      <c r="J93" s="94">
        <v>2021</v>
      </c>
      <c r="K93" s="94" t="s">
        <v>10</v>
      </c>
    </row>
    <row r="94" spans="1:11" x14ac:dyDescent="0.25">
      <c r="A94" s="94" t="s">
        <v>1561</v>
      </c>
      <c r="B94" s="94" t="s">
        <v>1606</v>
      </c>
      <c r="C94" s="94">
        <v>85121</v>
      </c>
      <c r="D94" s="94" t="s">
        <v>1607</v>
      </c>
      <c r="E94" s="250" t="s">
        <v>1563</v>
      </c>
      <c r="F94" s="94" t="s">
        <v>1755</v>
      </c>
      <c r="G94" s="94" t="s">
        <v>1647</v>
      </c>
      <c r="H94" s="94" t="s">
        <v>1648</v>
      </c>
      <c r="I94" s="94" t="s">
        <v>1611</v>
      </c>
      <c r="J94" s="94">
        <v>2021</v>
      </c>
      <c r="K94" s="94" t="s">
        <v>10</v>
      </c>
    </row>
    <row r="95" spans="1:11" x14ac:dyDescent="0.25">
      <c r="A95" s="94" t="s">
        <v>1561</v>
      </c>
      <c r="B95" s="94" t="s">
        <v>1606</v>
      </c>
      <c r="C95" s="94">
        <v>85121</v>
      </c>
      <c r="D95" s="94" t="s">
        <v>1607</v>
      </c>
      <c r="E95" s="250" t="s">
        <v>1563</v>
      </c>
      <c r="F95" s="94" t="s">
        <v>1755</v>
      </c>
      <c r="G95" s="94" t="s">
        <v>1649</v>
      </c>
      <c r="H95" s="94" t="s">
        <v>1650</v>
      </c>
      <c r="I95" s="94" t="s">
        <v>1611</v>
      </c>
      <c r="J95" s="94">
        <v>2021</v>
      </c>
      <c r="K95" s="94" t="s">
        <v>10</v>
      </c>
    </row>
    <row r="96" spans="1:11" x14ac:dyDescent="0.25">
      <c r="A96" s="94" t="s">
        <v>1561</v>
      </c>
      <c r="B96" s="94" t="s">
        <v>1606</v>
      </c>
      <c r="C96" s="94">
        <v>85121</v>
      </c>
      <c r="D96" s="94" t="s">
        <v>1607</v>
      </c>
      <c r="E96" s="250" t="s">
        <v>1563</v>
      </c>
      <c r="F96" s="94" t="s">
        <v>1755</v>
      </c>
      <c r="G96" s="94" t="s">
        <v>1651</v>
      </c>
      <c r="H96" s="94" t="s">
        <v>1652</v>
      </c>
      <c r="I96" s="94" t="s">
        <v>1611</v>
      </c>
      <c r="J96" s="94">
        <v>2021</v>
      </c>
      <c r="K96" s="94" t="s">
        <v>10</v>
      </c>
    </row>
    <row r="97" spans="1:11" x14ac:dyDescent="0.25">
      <c r="A97" s="94" t="s">
        <v>1561</v>
      </c>
      <c r="B97" s="94" t="s">
        <v>1606</v>
      </c>
      <c r="C97" s="94">
        <v>85121</v>
      </c>
      <c r="D97" s="94" t="s">
        <v>1607</v>
      </c>
      <c r="E97" s="250" t="s">
        <v>1563</v>
      </c>
      <c r="F97" s="94" t="s">
        <v>1755</v>
      </c>
      <c r="G97" s="94" t="s">
        <v>1653</v>
      </c>
      <c r="H97" s="94" t="s">
        <v>1654</v>
      </c>
      <c r="I97" s="94" t="s">
        <v>1611</v>
      </c>
      <c r="J97" s="94">
        <v>2021</v>
      </c>
      <c r="K97" s="94" t="s">
        <v>10</v>
      </c>
    </row>
    <row r="98" spans="1:11" x14ac:dyDescent="0.25">
      <c r="A98" s="94" t="s">
        <v>1561</v>
      </c>
      <c r="B98" s="94" t="s">
        <v>1606</v>
      </c>
      <c r="C98" s="94">
        <v>85121</v>
      </c>
      <c r="D98" s="94" t="s">
        <v>1607</v>
      </c>
      <c r="E98" s="250" t="s">
        <v>1563</v>
      </c>
      <c r="F98" s="94" t="s">
        <v>1755</v>
      </c>
      <c r="G98" s="94" t="s">
        <v>1655</v>
      </c>
      <c r="H98" s="94" t="s">
        <v>1656</v>
      </c>
      <c r="I98" s="94" t="s">
        <v>1611</v>
      </c>
      <c r="J98" s="94">
        <v>2021</v>
      </c>
      <c r="K98" s="94" t="s">
        <v>10</v>
      </c>
    </row>
    <row r="99" spans="1:11" x14ac:dyDescent="0.25">
      <c r="A99" s="94" t="s">
        <v>1561</v>
      </c>
      <c r="B99" s="94" t="s">
        <v>1606</v>
      </c>
      <c r="C99" s="94">
        <v>85121</v>
      </c>
      <c r="D99" s="94" t="s">
        <v>1607</v>
      </c>
      <c r="E99" s="250" t="s">
        <v>1563</v>
      </c>
      <c r="F99" s="94" t="s">
        <v>1755</v>
      </c>
      <c r="G99" s="94" t="s">
        <v>1657</v>
      </c>
      <c r="H99" s="94" t="s">
        <v>1658</v>
      </c>
      <c r="I99" s="94" t="s">
        <v>1611</v>
      </c>
      <c r="J99" s="94">
        <v>2021</v>
      </c>
      <c r="K99" s="94" t="s">
        <v>10</v>
      </c>
    </row>
    <row r="100" spans="1:11" x14ac:dyDescent="0.25">
      <c r="A100" s="94" t="s">
        <v>1561</v>
      </c>
      <c r="B100" s="94" t="s">
        <v>1606</v>
      </c>
      <c r="C100" s="94">
        <v>85121</v>
      </c>
      <c r="D100" s="94" t="s">
        <v>1607</v>
      </c>
      <c r="E100" s="250" t="s">
        <v>1563</v>
      </c>
      <c r="F100" s="94" t="s">
        <v>1755</v>
      </c>
      <c r="G100" s="94" t="s">
        <v>1659</v>
      </c>
      <c r="H100" s="94" t="s">
        <v>1660</v>
      </c>
      <c r="I100" s="94" t="s">
        <v>1611</v>
      </c>
      <c r="J100" s="94">
        <v>2021</v>
      </c>
      <c r="K100" s="94" t="s">
        <v>10</v>
      </c>
    </row>
    <row r="101" spans="1:11" x14ac:dyDescent="0.25">
      <c r="A101" s="94" t="s">
        <v>1561</v>
      </c>
      <c r="B101" s="94" t="s">
        <v>1606</v>
      </c>
      <c r="C101" s="94">
        <v>85121</v>
      </c>
      <c r="D101" s="94" t="s">
        <v>1607</v>
      </c>
      <c r="E101" s="250" t="s">
        <v>1563</v>
      </c>
      <c r="F101" s="94" t="s">
        <v>1755</v>
      </c>
      <c r="G101" s="94" t="s">
        <v>1661</v>
      </c>
      <c r="H101" s="94" t="s">
        <v>1662</v>
      </c>
      <c r="I101" s="94" t="s">
        <v>1611</v>
      </c>
      <c r="J101" s="94">
        <v>2021</v>
      </c>
      <c r="K101" s="94" t="s">
        <v>10</v>
      </c>
    </row>
    <row r="102" spans="1:11" x14ac:dyDescent="0.25">
      <c r="A102" s="94" t="s">
        <v>1561</v>
      </c>
      <c r="B102" s="94" t="s">
        <v>1606</v>
      </c>
      <c r="C102" s="94">
        <v>85121</v>
      </c>
      <c r="D102" s="94" t="s">
        <v>1607</v>
      </c>
      <c r="E102" s="250" t="s">
        <v>1563</v>
      </c>
      <c r="F102" s="94" t="s">
        <v>1755</v>
      </c>
      <c r="G102" s="94" t="s">
        <v>1663</v>
      </c>
      <c r="H102" s="94" t="s">
        <v>1664</v>
      </c>
      <c r="I102" s="94" t="s">
        <v>1611</v>
      </c>
      <c r="J102" s="94">
        <v>2021</v>
      </c>
      <c r="K102" s="94" t="s">
        <v>10</v>
      </c>
    </row>
    <row r="103" spans="1:11" x14ac:dyDescent="0.25">
      <c r="A103" s="94" t="s">
        <v>1561</v>
      </c>
      <c r="B103" s="94" t="s">
        <v>1606</v>
      </c>
      <c r="C103" s="94">
        <v>85121</v>
      </c>
      <c r="D103" s="94" t="s">
        <v>1607</v>
      </c>
      <c r="E103" s="250" t="s">
        <v>1563</v>
      </c>
      <c r="F103" s="94" t="s">
        <v>1755</v>
      </c>
      <c r="G103" s="94" t="s">
        <v>1665</v>
      </c>
      <c r="H103" s="94" t="s">
        <v>1666</v>
      </c>
      <c r="I103" s="94" t="s">
        <v>1611</v>
      </c>
      <c r="J103" s="94">
        <v>2021</v>
      </c>
      <c r="K103" s="94" t="s">
        <v>10</v>
      </c>
    </row>
    <row r="104" spans="1:11" x14ac:dyDescent="0.25">
      <c r="A104" s="94" t="s">
        <v>1561</v>
      </c>
      <c r="B104" s="94" t="s">
        <v>1606</v>
      </c>
      <c r="C104" s="94">
        <v>85121</v>
      </c>
      <c r="D104" s="94" t="s">
        <v>1607</v>
      </c>
      <c r="E104" s="250" t="s">
        <v>1563</v>
      </c>
      <c r="F104" s="94" t="s">
        <v>1755</v>
      </c>
      <c r="G104" s="94" t="s">
        <v>1667</v>
      </c>
      <c r="H104" s="94" t="s">
        <v>1668</v>
      </c>
      <c r="I104" s="94" t="s">
        <v>1611</v>
      </c>
      <c r="J104" s="94">
        <v>2021</v>
      </c>
      <c r="K104" s="94" t="s">
        <v>10</v>
      </c>
    </row>
    <row r="105" spans="1:11" x14ac:dyDescent="0.25">
      <c r="A105" s="94" t="s">
        <v>1561</v>
      </c>
      <c r="B105" s="94" t="s">
        <v>1606</v>
      </c>
      <c r="C105" s="94">
        <v>85121</v>
      </c>
      <c r="D105" s="94" t="s">
        <v>1607</v>
      </c>
      <c r="E105" s="250" t="s">
        <v>1563</v>
      </c>
      <c r="F105" s="94" t="s">
        <v>1755</v>
      </c>
      <c r="G105" s="94" t="s">
        <v>1669</v>
      </c>
      <c r="H105" s="94" t="s">
        <v>1670</v>
      </c>
      <c r="I105" s="94" t="s">
        <v>1611</v>
      </c>
      <c r="J105" s="94">
        <v>2021</v>
      </c>
      <c r="K105" s="94" t="s">
        <v>10</v>
      </c>
    </row>
    <row r="106" spans="1:11" x14ac:dyDescent="0.25">
      <c r="A106" s="94" t="s">
        <v>1561</v>
      </c>
      <c r="B106" s="94" t="s">
        <v>1606</v>
      </c>
      <c r="C106" s="94">
        <v>85121</v>
      </c>
      <c r="D106" s="94" t="s">
        <v>1607</v>
      </c>
      <c r="E106" s="250" t="s">
        <v>1563</v>
      </c>
      <c r="F106" s="94" t="s">
        <v>1755</v>
      </c>
      <c r="G106" s="94" t="s">
        <v>1671</v>
      </c>
      <c r="H106" s="94" t="s">
        <v>1672</v>
      </c>
      <c r="I106" s="94" t="s">
        <v>1611</v>
      </c>
      <c r="J106" s="94">
        <v>2021</v>
      </c>
      <c r="K106" s="94" t="s">
        <v>10</v>
      </c>
    </row>
    <row r="107" spans="1:11" x14ac:dyDescent="0.25">
      <c r="A107" s="94" t="s">
        <v>1561</v>
      </c>
      <c r="B107" s="94" t="s">
        <v>1606</v>
      </c>
      <c r="C107" s="94">
        <v>85121</v>
      </c>
      <c r="D107" s="94" t="s">
        <v>1607</v>
      </c>
      <c r="E107" s="250" t="s">
        <v>1563</v>
      </c>
      <c r="F107" s="94" t="s">
        <v>1755</v>
      </c>
      <c r="G107" s="94" t="s">
        <v>1673</v>
      </c>
      <c r="H107" s="94" t="s">
        <v>1674</v>
      </c>
      <c r="I107" s="94" t="s">
        <v>1611</v>
      </c>
      <c r="J107" s="94">
        <v>2021</v>
      </c>
      <c r="K107" s="94" t="s">
        <v>10</v>
      </c>
    </row>
    <row r="108" spans="1:11" x14ac:dyDescent="0.25">
      <c r="A108" s="94" t="s">
        <v>1561</v>
      </c>
      <c r="B108" s="94" t="s">
        <v>1606</v>
      </c>
      <c r="C108" s="94">
        <v>85121</v>
      </c>
      <c r="D108" s="94" t="s">
        <v>1607</v>
      </c>
      <c r="E108" s="250" t="s">
        <v>1563</v>
      </c>
      <c r="F108" s="94" t="s">
        <v>1755</v>
      </c>
      <c r="G108" s="94" t="s">
        <v>1675</v>
      </c>
      <c r="H108" s="94" t="s">
        <v>1676</v>
      </c>
      <c r="I108" s="94" t="s">
        <v>1611</v>
      </c>
      <c r="J108" s="94">
        <v>2021</v>
      </c>
      <c r="K108" s="94" t="s">
        <v>10</v>
      </c>
    </row>
    <row r="109" spans="1:11" x14ac:dyDescent="0.25">
      <c r="A109" s="94" t="s">
        <v>1561</v>
      </c>
      <c r="B109" s="94" t="s">
        <v>1606</v>
      </c>
      <c r="C109" s="94">
        <v>85121</v>
      </c>
      <c r="D109" s="94" t="s">
        <v>1607</v>
      </c>
      <c r="E109" s="250" t="s">
        <v>1563</v>
      </c>
      <c r="F109" s="94" t="s">
        <v>1755</v>
      </c>
      <c r="G109" s="94" t="s">
        <v>1677</v>
      </c>
      <c r="H109" s="94" t="s">
        <v>1678</v>
      </c>
      <c r="I109" s="94" t="s">
        <v>1611</v>
      </c>
      <c r="J109" s="94">
        <v>2021</v>
      </c>
      <c r="K109" s="94" t="s">
        <v>10</v>
      </c>
    </row>
    <row r="110" spans="1:11" x14ac:dyDescent="0.25">
      <c r="A110" s="94" t="s">
        <v>1561</v>
      </c>
      <c r="B110" s="94" t="s">
        <v>1606</v>
      </c>
      <c r="C110" s="94">
        <v>85121</v>
      </c>
      <c r="D110" s="94" t="s">
        <v>1607</v>
      </c>
      <c r="E110" s="250" t="s">
        <v>1563</v>
      </c>
      <c r="F110" s="94" t="s">
        <v>1755</v>
      </c>
      <c r="G110" s="94" t="s">
        <v>1679</v>
      </c>
      <c r="H110" s="94" t="s">
        <v>1680</v>
      </c>
      <c r="I110" s="94" t="s">
        <v>1611</v>
      </c>
      <c r="J110" s="94">
        <v>2021</v>
      </c>
      <c r="K110" s="94" t="s">
        <v>10</v>
      </c>
    </row>
    <row r="111" spans="1:11" x14ac:dyDescent="0.25">
      <c r="A111" s="94" t="s">
        <v>1561</v>
      </c>
      <c r="B111" s="94" t="s">
        <v>1606</v>
      </c>
      <c r="C111" s="94">
        <v>85121</v>
      </c>
      <c r="D111" s="94" t="s">
        <v>1607</v>
      </c>
      <c r="E111" s="250" t="s">
        <v>1563</v>
      </c>
      <c r="F111" s="94" t="s">
        <v>1755</v>
      </c>
      <c r="G111" s="94" t="s">
        <v>1681</v>
      </c>
      <c r="H111" s="94" t="s">
        <v>1682</v>
      </c>
      <c r="I111" s="94" t="s">
        <v>1611</v>
      </c>
      <c r="J111" s="94">
        <v>2021</v>
      </c>
      <c r="K111" s="94" t="s">
        <v>10</v>
      </c>
    </row>
    <row r="112" spans="1:11" x14ac:dyDescent="0.25">
      <c r="A112" s="94" t="s">
        <v>1561</v>
      </c>
      <c r="B112" s="94" t="s">
        <v>1606</v>
      </c>
      <c r="C112" s="94">
        <v>85121</v>
      </c>
      <c r="D112" s="94" t="s">
        <v>1607</v>
      </c>
      <c r="E112" s="250" t="s">
        <v>1563</v>
      </c>
      <c r="F112" s="94" t="s">
        <v>1755</v>
      </c>
      <c r="G112" s="94" t="s">
        <v>1683</v>
      </c>
      <c r="H112" s="94" t="s">
        <v>1684</v>
      </c>
      <c r="I112" s="94" t="s">
        <v>1611</v>
      </c>
      <c r="J112" s="94">
        <v>2021</v>
      </c>
      <c r="K112" s="94" t="s">
        <v>10</v>
      </c>
    </row>
    <row r="113" spans="1:11" x14ac:dyDescent="0.25">
      <c r="A113" s="94" t="s">
        <v>1561</v>
      </c>
      <c r="B113" s="94" t="s">
        <v>1606</v>
      </c>
      <c r="C113" s="94">
        <v>85121</v>
      </c>
      <c r="D113" s="94" t="s">
        <v>1607</v>
      </c>
      <c r="E113" s="250" t="s">
        <v>1563</v>
      </c>
      <c r="F113" s="94" t="s">
        <v>1755</v>
      </c>
      <c r="G113" s="94" t="s">
        <v>1685</v>
      </c>
      <c r="H113" s="94" t="s">
        <v>1686</v>
      </c>
      <c r="I113" s="94" t="s">
        <v>1611</v>
      </c>
      <c r="J113" s="94">
        <v>2021</v>
      </c>
      <c r="K113" s="94" t="s">
        <v>10</v>
      </c>
    </row>
    <row r="114" spans="1:11" x14ac:dyDescent="0.25">
      <c r="A114" s="94" t="s">
        <v>1561</v>
      </c>
      <c r="B114" s="94" t="s">
        <v>1606</v>
      </c>
      <c r="C114" s="94">
        <v>85121</v>
      </c>
      <c r="D114" s="94" t="s">
        <v>1607</v>
      </c>
      <c r="E114" s="250" t="s">
        <v>1563</v>
      </c>
      <c r="F114" s="94" t="s">
        <v>1755</v>
      </c>
      <c r="G114" s="94" t="s">
        <v>1687</v>
      </c>
      <c r="H114" s="94" t="s">
        <v>1688</v>
      </c>
      <c r="I114" s="94" t="s">
        <v>1611</v>
      </c>
      <c r="J114" s="94">
        <v>2021</v>
      </c>
      <c r="K114" s="94" t="s">
        <v>10</v>
      </c>
    </row>
    <row r="115" spans="1:11" x14ac:dyDescent="0.25">
      <c r="A115" s="94" t="s">
        <v>1561</v>
      </c>
      <c r="B115" s="94" t="s">
        <v>1606</v>
      </c>
      <c r="C115" s="94">
        <v>85121</v>
      </c>
      <c r="D115" s="94" t="s">
        <v>1607</v>
      </c>
      <c r="E115" s="250" t="s">
        <v>1563</v>
      </c>
      <c r="F115" s="94" t="s">
        <v>1755</v>
      </c>
      <c r="G115" s="94" t="s">
        <v>1689</v>
      </c>
      <c r="H115" s="94" t="s">
        <v>1690</v>
      </c>
      <c r="I115" s="94" t="s">
        <v>1611</v>
      </c>
      <c r="J115" s="94">
        <v>2021</v>
      </c>
      <c r="K115" s="94" t="s">
        <v>10</v>
      </c>
    </row>
    <row r="116" spans="1:11" x14ac:dyDescent="0.25">
      <c r="A116" s="94" t="s">
        <v>1561</v>
      </c>
      <c r="B116" s="94" t="s">
        <v>1606</v>
      </c>
      <c r="C116" s="94">
        <v>85121</v>
      </c>
      <c r="D116" s="94" t="s">
        <v>1607</v>
      </c>
      <c r="E116" s="250" t="s">
        <v>1563</v>
      </c>
      <c r="F116" s="94" t="s">
        <v>1755</v>
      </c>
      <c r="G116" s="94" t="s">
        <v>1691</v>
      </c>
      <c r="H116" s="94" t="s">
        <v>1692</v>
      </c>
      <c r="I116" s="94" t="s">
        <v>1611</v>
      </c>
      <c r="J116" s="94">
        <v>2021</v>
      </c>
      <c r="K116" s="94" t="s">
        <v>10</v>
      </c>
    </row>
    <row r="117" spans="1:11" x14ac:dyDescent="0.25">
      <c r="A117" s="94" t="s">
        <v>1561</v>
      </c>
      <c r="B117" s="94" t="s">
        <v>1606</v>
      </c>
      <c r="C117" s="94">
        <v>85121</v>
      </c>
      <c r="D117" s="94" t="s">
        <v>1607</v>
      </c>
      <c r="E117" s="250" t="s">
        <v>1563</v>
      </c>
      <c r="F117" s="94" t="s">
        <v>1755</v>
      </c>
      <c r="G117" s="94" t="s">
        <v>1693</v>
      </c>
      <c r="H117" s="94" t="s">
        <v>1694</v>
      </c>
      <c r="I117" s="94" t="s">
        <v>1611</v>
      </c>
      <c r="J117" s="94">
        <v>2021</v>
      </c>
      <c r="K117" s="94" t="s">
        <v>10</v>
      </c>
    </row>
    <row r="118" spans="1:11" x14ac:dyDescent="0.25">
      <c r="A118" s="94" t="s">
        <v>1561</v>
      </c>
      <c r="B118" s="94" t="s">
        <v>1606</v>
      </c>
      <c r="C118" s="94">
        <v>85121</v>
      </c>
      <c r="D118" s="94" t="s">
        <v>1607</v>
      </c>
      <c r="E118" s="250" t="s">
        <v>1563</v>
      </c>
      <c r="F118" s="94" t="s">
        <v>1755</v>
      </c>
      <c r="G118" s="94" t="s">
        <v>1695</v>
      </c>
      <c r="H118" s="94" t="s">
        <v>1696</v>
      </c>
      <c r="I118" s="94" t="s">
        <v>1611</v>
      </c>
      <c r="J118" s="94">
        <v>2021</v>
      </c>
      <c r="K118" s="94" t="s">
        <v>10</v>
      </c>
    </row>
    <row r="119" spans="1:11" x14ac:dyDescent="0.25">
      <c r="A119" s="94" t="s">
        <v>1561</v>
      </c>
      <c r="B119" s="94" t="s">
        <v>1606</v>
      </c>
      <c r="C119" s="94">
        <v>85121</v>
      </c>
      <c r="D119" s="94" t="s">
        <v>1607</v>
      </c>
      <c r="E119" s="250" t="s">
        <v>1563</v>
      </c>
      <c r="F119" s="94" t="s">
        <v>1755</v>
      </c>
      <c r="G119" s="94" t="s">
        <v>1697</v>
      </c>
      <c r="H119" s="94" t="s">
        <v>1698</v>
      </c>
      <c r="I119" s="94" t="s">
        <v>1611</v>
      </c>
      <c r="J119" s="94">
        <v>2021</v>
      </c>
      <c r="K119" s="94" t="s">
        <v>10</v>
      </c>
    </row>
    <row r="120" spans="1:11" x14ac:dyDescent="0.25">
      <c r="A120" s="94" t="s">
        <v>1561</v>
      </c>
      <c r="B120" s="94" t="s">
        <v>1606</v>
      </c>
      <c r="C120" s="94">
        <v>85121</v>
      </c>
      <c r="D120" s="94" t="s">
        <v>1607</v>
      </c>
      <c r="E120" s="250" t="s">
        <v>1563</v>
      </c>
      <c r="F120" s="94" t="s">
        <v>1755</v>
      </c>
      <c r="G120" s="94" t="s">
        <v>1699</v>
      </c>
      <c r="H120" s="94" t="s">
        <v>1700</v>
      </c>
      <c r="I120" s="94" t="s">
        <v>1611</v>
      </c>
      <c r="J120" s="94">
        <v>2021</v>
      </c>
      <c r="K120" s="94" t="s">
        <v>10</v>
      </c>
    </row>
    <row r="121" spans="1:11" x14ac:dyDescent="0.25">
      <c r="A121" s="94" t="s">
        <v>1561</v>
      </c>
      <c r="B121" s="94" t="s">
        <v>1606</v>
      </c>
      <c r="C121" s="94">
        <v>85121</v>
      </c>
      <c r="D121" s="94" t="s">
        <v>1607</v>
      </c>
      <c r="E121" s="250" t="s">
        <v>1563</v>
      </c>
      <c r="F121" s="94" t="s">
        <v>1755</v>
      </c>
      <c r="G121" s="94" t="s">
        <v>1701</v>
      </c>
      <c r="H121" s="94" t="s">
        <v>1702</v>
      </c>
      <c r="I121" s="94" t="s">
        <v>1611</v>
      </c>
      <c r="J121" s="94">
        <v>2021</v>
      </c>
      <c r="K121" s="94" t="s">
        <v>10</v>
      </c>
    </row>
    <row r="122" spans="1:11" x14ac:dyDescent="0.25">
      <c r="A122" s="94" t="s">
        <v>1561</v>
      </c>
      <c r="B122" s="94" t="s">
        <v>1606</v>
      </c>
      <c r="C122" s="94">
        <v>85121</v>
      </c>
      <c r="D122" s="94" t="s">
        <v>1607</v>
      </c>
      <c r="E122" s="250" t="s">
        <v>1563</v>
      </c>
      <c r="F122" s="94" t="s">
        <v>1755</v>
      </c>
      <c r="G122" s="94" t="s">
        <v>1703</v>
      </c>
      <c r="H122" s="94" t="s">
        <v>1704</v>
      </c>
      <c r="I122" s="94" t="s">
        <v>1611</v>
      </c>
      <c r="J122" s="94">
        <v>2021</v>
      </c>
      <c r="K122" s="94" t="s">
        <v>10</v>
      </c>
    </row>
    <row r="123" spans="1:11" x14ac:dyDescent="0.25">
      <c r="A123" s="94" t="s">
        <v>1561</v>
      </c>
      <c r="B123" s="94" t="s">
        <v>1606</v>
      </c>
      <c r="C123" s="94">
        <v>85121</v>
      </c>
      <c r="D123" s="94" t="s">
        <v>1607</v>
      </c>
      <c r="E123" s="250" t="s">
        <v>1563</v>
      </c>
      <c r="F123" s="94" t="s">
        <v>1755</v>
      </c>
      <c r="G123" s="94" t="s">
        <v>1705</v>
      </c>
      <c r="H123" s="94" t="s">
        <v>1706</v>
      </c>
      <c r="I123" s="94" t="s">
        <v>1611</v>
      </c>
      <c r="J123" s="94">
        <v>2021</v>
      </c>
      <c r="K123" s="94" t="s">
        <v>10</v>
      </c>
    </row>
    <row r="124" spans="1:11" x14ac:dyDescent="0.25">
      <c r="A124" s="94" t="s">
        <v>1561</v>
      </c>
      <c r="B124" s="94" t="s">
        <v>1606</v>
      </c>
      <c r="C124" s="94">
        <v>85121</v>
      </c>
      <c r="D124" s="94" t="s">
        <v>1607</v>
      </c>
      <c r="E124" s="250" t="s">
        <v>1563</v>
      </c>
      <c r="F124" s="94" t="s">
        <v>1755</v>
      </c>
      <c r="G124" s="94" t="s">
        <v>1707</v>
      </c>
      <c r="H124" s="94" t="s">
        <v>1708</v>
      </c>
      <c r="I124" s="94" t="s">
        <v>1611</v>
      </c>
      <c r="J124" s="94">
        <v>2021</v>
      </c>
      <c r="K124" s="94" t="s">
        <v>10</v>
      </c>
    </row>
    <row r="125" spans="1:11" x14ac:dyDescent="0.25">
      <c r="A125" s="94" t="s">
        <v>1561</v>
      </c>
      <c r="B125" s="94" t="s">
        <v>1606</v>
      </c>
      <c r="C125" s="94">
        <v>85121</v>
      </c>
      <c r="D125" s="94" t="s">
        <v>1607</v>
      </c>
      <c r="E125" s="250" t="s">
        <v>1563</v>
      </c>
      <c r="F125" s="94" t="s">
        <v>1755</v>
      </c>
      <c r="G125" s="94" t="s">
        <v>1709</v>
      </c>
      <c r="H125" s="94" t="s">
        <v>1710</v>
      </c>
      <c r="I125" s="94" t="s">
        <v>1611</v>
      </c>
      <c r="J125" s="94">
        <v>2021</v>
      </c>
      <c r="K125" s="94" t="s">
        <v>10</v>
      </c>
    </row>
    <row r="126" spans="1:11" x14ac:dyDescent="0.25">
      <c r="A126" s="94" t="s">
        <v>1561</v>
      </c>
      <c r="B126" s="94" t="s">
        <v>1606</v>
      </c>
      <c r="C126" s="94">
        <v>85121</v>
      </c>
      <c r="D126" s="94" t="s">
        <v>1607</v>
      </c>
      <c r="E126" s="250" t="s">
        <v>1563</v>
      </c>
      <c r="F126" s="94" t="s">
        <v>1755</v>
      </c>
      <c r="G126" s="94" t="s">
        <v>1711</v>
      </c>
      <c r="H126" s="94" t="s">
        <v>1712</v>
      </c>
      <c r="I126" s="94" t="s">
        <v>1611</v>
      </c>
      <c r="J126" s="94">
        <v>2021</v>
      </c>
      <c r="K126" s="94" t="s">
        <v>10</v>
      </c>
    </row>
    <row r="127" spans="1:11" x14ac:dyDescent="0.25">
      <c r="A127" s="94" t="s">
        <v>1561</v>
      </c>
      <c r="B127" s="94" t="s">
        <v>1606</v>
      </c>
      <c r="C127" s="94">
        <v>85121</v>
      </c>
      <c r="D127" s="94" t="s">
        <v>1607</v>
      </c>
      <c r="E127" s="250" t="s">
        <v>1563</v>
      </c>
      <c r="F127" s="94" t="s">
        <v>1755</v>
      </c>
      <c r="G127" s="94" t="s">
        <v>1713</v>
      </c>
      <c r="H127" s="94" t="s">
        <v>1714</v>
      </c>
      <c r="I127" s="94" t="s">
        <v>1611</v>
      </c>
      <c r="J127" s="94">
        <v>2021</v>
      </c>
      <c r="K127" s="94" t="s">
        <v>10</v>
      </c>
    </row>
    <row r="128" spans="1:11" x14ac:dyDescent="0.25">
      <c r="A128" s="94" t="s">
        <v>1561</v>
      </c>
      <c r="B128" s="94" t="s">
        <v>1606</v>
      </c>
      <c r="C128" s="94">
        <v>85121</v>
      </c>
      <c r="D128" s="94" t="s">
        <v>1607</v>
      </c>
      <c r="E128" s="250" t="s">
        <v>1563</v>
      </c>
      <c r="F128" s="94" t="s">
        <v>1755</v>
      </c>
      <c r="G128" s="94" t="s">
        <v>1715</v>
      </c>
      <c r="H128" s="94" t="s">
        <v>1716</v>
      </c>
      <c r="I128" s="94" t="s">
        <v>1611</v>
      </c>
      <c r="J128" s="94">
        <v>2021</v>
      </c>
      <c r="K128" s="94" t="s">
        <v>10</v>
      </c>
    </row>
    <row r="129" spans="1:11" x14ac:dyDescent="0.25">
      <c r="A129" s="94" t="s">
        <v>1561</v>
      </c>
      <c r="B129" s="94" t="s">
        <v>1606</v>
      </c>
      <c r="C129" s="94">
        <v>85121</v>
      </c>
      <c r="D129" s="94" t="s">
        <v>1607</v>
      </c>
      <c r="E129" s="250" t="s">
        <v>1563</v>
      </c>
      <c r="F129" s="94" t="s">
        <v>1755</v>
      </c>
      <c r="G129" s="94" t="s">
        <v>1717</v>
      </c>
      <c r="H129" s="94" t="s">
        <v>1718</v>
      </c>
      <c r="I129" s="94" t="s">
        <v>1611</v>
      </c>
      <c r="J129" s="94">
        <v>2021</v>
      </c>
      <c r="K129" s="94" t="s">
        <v>10</v>
      </c>
    </row>
    <row r="130" spans="1:11" x14ac:dyDescent="0.25">
      <c r="A130" s="94" t="s">
        <v>1561</v>
      </c>
      <c r="B130" s="94" t="s">
        <v>1606</v>
      </c>
      <c r="C130" s="94">
        <v>85121</v>
      </c>
      <c r="D130" s="94" t="s">
        <v>1607</v>
      </c>
      <c r="E130" s="250" t="s">
        <v>1563</v>
      </c>
      <c r="F130" s="94" t="s">
        <v>1755</v>
      </c>
      <c r="G130" s="94" t="s">
        <v>1719</v>
      </c>
      <c r="H130" s="94" t="s">
        <v>1720</v>
      </c>
      <c r="I130" s="94" t="s">
        <v>1611</v>
      </c>
      <c r="J130" s="94">
        <v>2021</v>
      </c>
      <c r="K130" s="94" t="s">
        <v>10</v>
      </c>
    </row>
    <row r="131" spans="1:11" x14ac:dyDescent="0.25">
      <c r="A131" s="94" t="s">
        <v>1561</v>
      </c>
      <c r="B131" s="94" t="s">
        <v>1606</v>
      </c>
      <c r="C131" s="94">
        <v>85121</v>
      </c>
      <c r="D131" s="94" t="s">
        <v>1607</v>
      </c>
      <c r="E131" s="250" t="s">
        <v>1563</v>
      </c>
      <c r="F131" s="94" t="s">
        <v>1755</v>
      </c>
      <c r="G131" s="94" t="s">
        <v>1721</v>
      </c>
      <c r="H131" s="94" t="s">
        <v>1722</v>
      </c>
      <c r="I131" s="94" t="s">
        <v>1611</v>
      </c>
      <c r="J131" s="94">
        <v>2021</v>
      </c>
      <c r="K131" s="94" t="s">
        <v>10</v>
      </c>
    </row>
    <row r="132" spans="1:11" x14ac:dyDescent="0.25">
      <c r="A132" s="94" t="s">
        <v>1561</v>
      </c>
      <c r="B132" s="94" t="s">
        <v>1606</v>
      </c>
      <c r="C132" s="94">
        <v>85121</v>
      </c>
      <c r="D132" s="94" t="s">
        <v>1607</v>
      </c>
      <c r="E132" s="250" t="s">
        <v>1563</v>
      </c>
      <c r="F132" s="94" t="s">
        <v>1755</v>
      </c>
      <c r="G132" s="94" t="s">
        <v>1723</v>
      </c>
      <c r="H132" s="94" t="s">
        <v>1724</v>
      </c>
      <c r="I132" s="94" t="s">
        <v>1611</v>
      </c>
      <c r="J132" s="94">
        <v>2021</v>
      </c>
      <c r="K132" s="94" t="s">
        <v>10</v>
      </c>
    </row>
    <row r="133" spans="1:11" x14ac:dyDescent="0.25">
      <c r="A133" s="94" t="s">
        <v>1561</v>
      </c>
      <c r="B133" s="94" t="s">
        <v>1606</v>
      </c>
      <c r="C133" s="94">
        <v>85121</v>
      </c>
      <c r="D133" s="94" t="s">
        <v>1607</v>
      </c>
      <c r="E133" s="250" t="s">
        <v>1563</v>
      </c>
      <c r="F133" s="94" t="s">
        <v>1755</v>
      </c>
      <c r="G133" s="94" t="s">
        <v>1725</v>
      </c>
      <c r="H133" s="94" t="s">
        <v>1726</v>
      </c>
      <c r="I133" s="94" t="s">
        <v>1611</v>
      </c>
      <c r="J133" s="94">
        <v>2021</v>
      </c>
      <c r="K133" s="94" t="s">
        <v>10</v>
      </c>
    </row>
    <row r="134" spans="1:11" x14ac:dyDescent="0.25">
      <c r="A134" s="94" t="s">
        <v>1561</v>
      </c>
      <c r="B134" s="94" t="s">
        <v>1606</v>
      </c>
      <c r="C134" s="94">
        <v>85121</v>
      </c>
      <c r="D134" s="94" t="s">
        <v>1607</v>
      </c>
      <c r="E134" s="250" t="s">
        <v>1563</v>
      </c>
      <c r="F134" s="94" t="s">
        <v>1755</v>
      </c>
      <c r="G134" s="94" t="s">
        <v>1727</v>
      </c>
      <c r="H134" s="94" t="s">
        <v>1728</v>
      </c>
      <c r="I134" s="94" t="s">
        <v>1611</v>
      </c>
      <c r="J134" s="94">
        <v>2021</v>
      </c>
      <c r="K134" s="94" t="s">
        <v>10</v>
      </c>
    </row>
    <row r="135" spans="1:11" x14ac:dyDescent="0.25">
      <c r="A135" s="94" t="s">
        <v>1561</v>
      </c>
      <c r="B135" s="94" t="s">
        <v>1606</v>
      </c>
      <c r="C135" s="94">
        <v>85121</v>
      </c>
      <c r="D135" s="94" t="s">
        <v>1607</v>
      </c>
      <c r="E135" s="250" t="s">
        <v>1563</v>
      </c>
      <c r="F135" s="94" t="s">
        <v>1755</v>
      </c>
      <c r="G135" s="94" t="s">
        <v>1729</v>
      </c>
      <c r="H135" s="94" t="s">
        <v>1730</v>
      </c>
      <c r="I135" s="94" t="s">
        <v>1611</v>
      </c>
      <c r="J135" s="94">
        <v>2021</v>
      </c>
      <c r="K135" s="94" t="s">
        <v>10</v>
      </c>
    </row>
    <row r="136" spans="1:11" x14ac:dyDescent="0.25">
      <c r="A136" s="94" t="s">
        <v>1561</v>
      </c>
      <c r="B136" s="94" t="s">
        <v>1606</v>
      </c>
      <c r="C136" s="94">
        <v>85121</v>
      </c>
      <c r="D136" s="94" t="s">
        <v>1607</v>
      </c>
      <c r="E136" s="250" t="s">
        <v>1563</v>
      </c>
      <c r="F136" s="94" t="s">
        <v>1755</v>
      </c>
      <c r="G136" s="94" t="s">
        <v>1731</v>
      </c>
      <c r="H136" s="94" t="s">
        <v>1732</v>
      </c>
      <c r="I136" s="94" t="s">
        <v>1611</v>
      </c>
      <c r="J136" s="94">
        <v>2021</v>
      </c>
      <c r="K136" s="94" t="s">
        <v>10</v>
      </c>
    </row>
    <row r="137" spans="1:11" x14ac:dyDescent="0.25">
      <c r="A137" s="94" t="s">
        <v>1561</v>
      </c>
      <c r="B137" s="94" t="s">
        <v>1606</v>
      </c>
      <c r="C137" s="94">
        <v>85121</v>
      </c>
      <c r="D137" s="94" t="s">
        <v>1607</v>
      </c>
      <c r="E137" s="250" t="s">
        <v>1563</v>
      </c>
      <c r="F137" s="94" t="s">
        <v>1755</v>
      </c>
      <c r="G137" s="94" t="s">
        <v>1733</v>
      </c>
      <c r="H137" s="94" t="s">
        <v>1734</v>
      </c>
      <c r="I137" s="94" t="s">
        <v>1611</v>
      </c>
      <c r="J137" s="94">
        <v>2021</v>
      </c>
      <c r="K137" s="94" t="s">
        <v>10</v>
      </c>
    </row>
    <row r="138" spans="1:11" x14ac:dyDescent="0.25">
      <c r="A138" s="94" t="s">
        <v>1561</v>
      </c>
      <c r="B138" s="94" t="s">
        <v>1606</v>
      </c>
      <c r="C138" s="94">
        <v>85121</v>
      </c>
      <c r="D138" s="94" t="s">
        <v>1607</v>
      </c>
      <c r="E138" s="250" t="s">
        <v>1563</v>
      </c>
      <c r="F138" s="94" t="s">
        <v>1755</v>
      </c>
      <c r="G138" s="94" t="s">
        <v>1735</v>
      </c>
      <c r="H138" s="94" t="s">
        <v>1736</v>
      </c>
      <c r="I138" s="94" t="s">
        <v>1611</v>
      </c>
      <c r="J138" s="94">
        <v>2021</v>
      </c>
      <c r="K138" s="94" t="s">
        <v>10</v>
      </c>
    </row>
    <row r="139" spans="1:11" x14ac:dyDescent="0.25">
      <c r="A139" s="94" t="s">
        <v>1561</v>
      </c>
      <c r="B139" s="94" t="s">
        <v>1606</v>
      </c>
      <c r="C139" s="94">
        <v>85121</v>
      </c>
      <c r="D139" s="94" t="s">
        <v>1607</v>
      </c>
      <c r="E139" s="250" t="s">
        <v>1563</v>
      </c>
      <c r="F139" s="94" t="s">
        <v>1755</v>
      </c>
      <c r="G139" s="94" t="s">
        <v>1737</v>
      </c>
      <c r="H139" s="94" t="s">
        <v>1738</v>
      </c>
      <c r="I139" s="94" t="s">
        <v>1611</v>
      </c>
      <c r="J139" s="94">
        <v>2021</v>
      </c>
      <c r="K139" s="94" t="s">
        <v>10</v>
      </c>
    </row>
    <row r="140" spans="1:11" x14ac:dyDescent="0.25">
      <c r="A140" s="94" t="s">
        <v>1561</v>
      </c>
      <c r="B140" s="94" t="s">
        <v>1606</v>
      </c>
      <c r="C140" s="94">
        <v>85121</v>
      </c>
      <c r="D140" s="94" t="s">
        <v>1607</v>
      </c>
      <c r="E140" s="250" t="s">
        <v>1563</v>
      </c>
      <c r="F140" s="94" t="s">
        <v>1755</v>
      </c>
      <c r="G140" s="94" t="s">
        <v>1739</v>
      </c>
      <c r="H140" s="94" t="s">
        <v>1740</v>
      </c>
      <c r="I140" s="94" t="s">
        <v>1611</v>
      </c>
      <c r="J140" s="94">
        <v>2021</v>
      </c>
      <c r="K140" s="94" t="s">
        <v>10</v>
      </c>
    </row>
    <row r="141" spans="1:11" x14ac:dyDescent="0.25">
      <c r="A141" s="94" t="s">
        <v>1561</v>
      </c>
      <c r="B141" s="94" t="s">
        <v>1606</v>
      </c>
      <c r="C141" s="94">
        <v>85121</v>
      </c>
      <c r="D141" s="94" t="s">
        <v>1607</v>
      </c>
      <c r="E141" s="250" t="s">
        <v>1563</v>
      </c>
      <c r="F141" s="94" t="s">
        <v>1755</v>
      </c>
      <c r="G141" s="94" t="s">
        <v>1741</v>
      </c>
      <c r="H141" s="94" t="s">
        <v>1742</v>
      </c>
      <c r="I141" s="94" t="s">
        <v>1611</v>
      </c>
      <c r="J141" s="94">
        <v>2021</v>
      </c>
      <c r="K141" s="94" t="s">
        <v>10</v>
      </c>
    </row>
    <row r="142" spans="1:11" x14ac:dyDescent="0.25">
      <c r="A142" s="94" t="s">
        <v>1561</v>
      </c>
      <c r="B142" s="94" t="s">
        <v>1606</v>
      </c>
      <c r="C142" s="94">
        <v>85121</v>
      </c>
      <c r="D142" s="94" t="s">
        <v>1607</v>
      </c>
      <c r="E142" s="250" t="s">
        <v>1563</v>
      </c>
      <c r="F142" s="94" t="s">
        <v>1755</v>
      </c>
      <c r="G142" s="94" t="s">
        <v>1743</v>
      </c>
      <c r="H142" s="94" t="s">
        <v>1744</v>
      </c>
      <c r="I142" s="94" t="s">
        <v>1611</v>
      </c>
      <c r="J142" s="94">
        <v>2021</v>
      </c>
      <c r="K142" s="94">
        <v>1153200</v>
      </c>
    </row>
    <row r="143" spans="1:11" x14ac:dyDescent="0.25">
      <c r="A143" s="94" t="s">
        <v>1561</v>
      </c>
      <c r="B143" s="94" t="s">
        <v>1606</v>
      </c>
      <c r="C143" s="94">
        <v>85121</v>
      </c>
      <c r="D143" s="94" t="s">
        <v>1607</v>
      </c>
      <c r="E143" s="250" t="s">
        <v>1563</v>
      </c>
      <c r="F143" s="94" t="s">
        <v>1755</v>
      </c>
      <c r="G143" s="94" t="s">
        <v>1745</v>
      </c>
      <c r="H143" s="94" t="s">
        <v>1746</v>
      </c>
      <c r="I143" s="94" t="s">
        <v>1611</v>
      </c>
      <c r="J143" s="94">
        <v>2021</v>
      </c>
      <c r="K143" s="94" t="s">
        <v>10</v>
      </c>
    </row>
    <row r="144" spans="1:11" x14ac:dyDescent="0.25">
      <c r="A144" s="94" t="s">
        <v>1561</v>
      </c>
      <c r="B144" s="94" t="s">
        <v>1606</v>
      </c>
      <c r="C144" s="94">
        <v>85121</v>
      </c>
      <c r="D144" s="94" t="s">
        <v>1607</v>
      </c>
      <c r="E144" s="250" t="s">
        <v>1563</v>
      </c>
      <c r="F144" s="94" t="s">
        <v>1755</v>
      </c>
      <c r="G144" s="94" t="s">
        <v>1747</v>
      </c>
      <c r="H144" s="94" t="s">
        <v>1748</v>
      </c>
      <c r="I144" s="94" t="s">
        <v>1611</v>
      </c>
      <c r="J144" s="94">
        <v>2021</v>
      </c>
      <c r="K144" s="94">
        <v>1153200</v>
      </c>
    </row>
    <row r="145" spans="1:11" x14ac:dyDescent="0.25">
      <c r="A145" s="94" t="s">
        <v>1561</v>
      </c>
      <c r="B145" s="94" t="s">
        <v>1606</v>
      </c>
      <c r="C145" s="94">
        <v>85121</v>
      </c>
      <c r="D145" s="94" t="s">
        <v>1607</v>
      </c>
      <c r="E145" s="250" t="s">
        <v>1563</v>
      </c>
      <c r="F145" s="94" t="s">
        <v>1755</v>
      </c>
      <c r="G145" s="94" t="s">
        <v>1749</v>
      </c>
      <c r="H145" s="94" t="s">
        <v>1750</v>
      </c>
      <c r="I145" s="94" t="s">
        <v>1611</v>
      </c>
      <c r="J145" s="94">
        <v>2021</v>
      </c>
      <c r="K145" s="94" t="s">
        <v>10</v>
      </c>
    </row>
    <row r="146" spans="1:11" x14ac:dyDescent="0.25">
      <c r="A146" s="94" t="s">
        <v>1561</v>
      </c>
      <c r="B146" s="94" t="s">
        <v>1606</v>
      </c>
      <c r="C146" s="94">
        <v>85121</v>
      </c>
      <c r="D146" s="94" t="s">
        <v>1607</v>
      </c>
      <c r="E146" s="250" t="s">
        <v>1563</v>
      </c>
      <c r="F146" s="94" t="s">
        <v>1755</v>
      </c>
      <c r="G146" s="94" t="s">
        <v>1751</v>
      </c>
      <c r="H146" s="94" t="s">
        <v>1752</v>
      </c>
      <c r="I146" s="94" t="s">
        <v>1611</v>
      </c>
      <c r="J146" s="94">
        <v>2021</v>
      </c>
      <c r="K146" s="94" t="s">
        <v>10</v>
      </c>
    </row>
    <row r="147" spans="1:11" x14ac:dyDescent="0.25">
      <c r="A147" s="94" t="s">
        <v>1561</v>
      </c>
      <c r="B147" s="94" t="s">
        <v>1606</v>
      </c>
      <c r="C147" s="94">
        <v>85121</v>
      </c>
      <c r="D147" s="94" t="s">
        <v>1607</v>
      </c>
      <c r="E147" s="250" t="s">
        <v>1563</v>
      </c>
      <c r="F147" s="94" t="s">
        <v>1755</v>
      </c>
      <c r="G147" s="94" t="s">
        <v>1753</v>
      </c>
      <c r="H147" s="94" t="s">
        <v>1754</v>
      </c>
      <c r="I147" s="94" t="s">
        <v>1611</v>
      </c>
      <c r="J147" s="94">
        <v>2021</v>
      </c>
      <c r="K147" s="94">
        <v>1153200</v>
      </c>
    </row>
    <row r="148" spans="1:11" x14ac:dyDescent="0.25">
      <c r="A148" s="94" t="s">
        <v>1561</v>
      </c>
      <c r="B148" s="94" t="s">
        <v>1606</v>
      </c>
      <c r="C148" s="94">
        <v>85121</v>
      </c>
      <c r="D148" s="94" t="s">
        <v>1607</v>
      </c>
      <c r="E148" s="250" t="s">
        <v>1563</v>
      </c>
      <c r="F148" s="94" t="s">
        <v>1756</v>
      </c>
      <c r="G148" s="94" t="s">
        <v>1609</v>
      </c>
      <c r="H148" s="94" t="s">
        <v>1610</v>
      </c>
      <c r="I148" s="94" t="s">
        <v>1611</v>
      </c>
      <c r="J148" s="94">
        <v>2021</v>
      </c>
      <c r="K148" s="94" t="s">
        <v>10</v>
      </c>
    </row>
    <row r="149" spans="1:11" x14ac:dyDescent="0.25">
      <c r="A149" s="94" t="s">
        <v>1561</v>
      </c>
      <c r="B149" s="94" t="s">
        <v>1606</v>
      </c>
      <c r="C149" s="94">
        <v>85121</v>
      </c>
      <c r="D149" s="94" t="s">
        <v>1607</v>
      </c>
      <c r="E149" s="250" t="s">
        <v>1563</v>
      </c>
      <c r="F149" s="94" t="s">
        <v>1756</v>
      </c>
      <c r="G149" s="94" t="s">
        <v>1612</v>
      </c>
      <c r="H149" s="94" t="s">
        <v>1613</v>
      </c>
      <c r="I149" s="94" t="s">
        <v>1611</v>
      </c>
      <c r="J149" s="94">
        <v>2021</v>
      </c>
      <c r="K149" s="94" t="s">
        <v>10</v>
      </c>
    </row>
    <row r="150" spans="1:11" x14ac:dyDescent="0.25">
      <c r="A150" s="94" t="s">
        <v>1561</v>
      </c>
      <c r="B150" s="94" t="s">
        <v>1606</v>
      </c>
      <c r="C150" s="94">
        <v>85121</v>
      </c>
      <c r="D150" s="94" t="s">
        <v>1607</v>
      </c>
      <c r="E150" s="250" t="s">
        <v>1563</v>
      </c>
      <c r="F150" s="94" t="s">
        <v>1756</v>
      </c>
      <c r="G150" s="94" t="s">
        <v>1614</v>
      </c>
      <c r="H150" s="94" t="s">
        <v>1615</v>
      </c>
      <c r="I150" s="94" t="s">
        <v>1611</v>
      </c>
      <c r="J150" s="94">
        <v>2021</v>
      </c>
      <c r="K150" s="94" t="s">
        <v>10</v>
      </c>
    </row>
    <row r="151" spans="1:11" x14ac:dyDescent="0.25">
      <c r="A151" s="94" t="s">
        <v>1561</v>
      </c>
      <c r="B151" s="94" t="s">
        <v>1606</v>
      </c>
      <c r="C151" s="94">
        <v>85121</v>
      </c>
      <c r="D151" s="94" t="s">
        <v>1607</v>
      </c>
      <c r="E151" s="250" t="s">
        <v>1563</v>
      </c>
      <c r="F151" s="94" t="s">
        <v>1756</v>
      </c>
      <c r="G151" s="94" t="s">
        <v>1616</v>
      </c>
      <c r="H151" s="94" t="s">
        <v>2385</v>
      </c>
      <c r="I151" s="94" t="s">
        <v>1611</v>
      </c>
      <c r="J151" s="94">
        <v>2021</v>
      </c>
      <c r="K151" s="94" t="s">
        <v>10</v>
      </c>
    </row>
    <row r="152" spans="1:11" x14ac:dyDescent="0.25">
      <c r="A152" s="94" t="s">
        <v>1561</v>
      </c>
      <c r="B152" s="94" t="s">
        <v>1606</v>
      </c>
      <c r="C152" s="94">
        <v>85121</v>
      </c>
      <c r="D152" s="94" t="s">
        <v>1607</v>
      </c>
      <c r="E152" s="250" t="s">
        <v>1563</v>
      </c>
      <c r="F152" s="94" t="s">
        <v>1756</v>
      </c>
      <c r="G152" s="94" t="s">
        <v>1617</v>
      </c>
      <c r="H152" s="94" t="s">
        <v>1618</v>
      </c>
      <c r="I152" s="94" t="s">
        <v>1611</v>
      </c>
      <c r="J152" s="94">
        <v>2021</v>
      </c>
      <c r="K152" s="94" t="s">
        <v>10</v>
      </c>
    </row>
    <row r="153" spans="1:11" x14ac:dyDescent="0.25">
      <c r="A153" s="94" t="s">
        <v>1561</v>
      </c>
      <c r="B153" s="94" t="s">
        <v>1606</v>
      </c>
      <c r="C153" s="94">
        <v>85121</v>
      </c>
      <c r="D153" s="94" t="s">
        <v>1607</v>
      </c>
      <c r="E153" s="250" t="s">
        <v>1563</v>
      </c>
      <c r="F153" s="94" t="s">
        <v>1756</v>
      </c>
      <c r="G153" s="94" t="s">
        <v>1619</v>
      </c>
      <c r="H153" s="94" t="s">
        <v>1620</v>
      </c>
      <c r="I153" s="94" t="s">
        <v>1611</v>
      </c>
      <c r="J153" s="94">
        <v>2021</v>
      </c>
      <c r="K153" s="94" t="s">
        <v>10</v>
      </c>
    </row>
    <row r="154" spans="1:11" x14ac:dyDescent="0.25">
      <c r="A154" s="94" t="s">
        <v>1561</v>
      </c>
      <c r="B154" s="94" t="s">
        <v>1606</v>
      </c>
      <c r="C154" s="94">
        <v>85121</v>
      </c>
      <c r="D154" s="94" t="s">
        <v>1607</v>
      </c>
      <c r="E154" s="250" t="s">
        <v>1563</v>
      </c>
      <c r="F154" s="94" t="s">
        <v>1756</v>
      </c>
      <c r="G154" s="94" t="s">
        <v>1621</v>
      </c>
      <c r="H154" s="94" t="s">
        <v>1622</v>
      </c>
      <c r="I154" s="94" t="s">
        <v>1611</v>
      </c>
      <c r="J154" s="94">
        <v>2021</v>
      </c>
      <c r="K154" s="94" t="s">
        <v>10</v>
      </c>
    </row>
    <row r="155" spans="1:11" x14ac:dyDescent="0.25">
      <c r="A155" s="94" t="s">
        <v>1561</v>
      </c>
      <c r="B155" s="94" t="s">
        <v>1606</v>
      </c>
      <c r="C155" s="94">
        <v>85121</v>
      </c>
      <c r="D155" s="94" t="s">
        <v>1607</v>
      </c>
      <c r="E155" s="250" t="s">
        <v>1563</v>
      </c>
      <c r="F155" s="94" t="s">
        <v>1756</v>
      </c>
      <c r="G155" s="94" t="s">
        <v>1623</v>
      </c>
      <c r="H155" s="94" t="s">
        <v>1624</v>
      </c>
      <c r="I155" s="94" t="s">
        <v>1611</v>
      </c>
      <c r="J155" s="94">
        <v>2021</v>
      </c>
      <c r="K155" s="94" t="s">
        <v>10</v>
      </c>
    </row>
    <row r="156" spans="1:11" x14ac:dyDescent="0.25">
      <c r="A156" s="94" t="s">
        <v>1561</v>
      </c>
      <c r="B156" s="94" t="s">
        <v>1606</v>
      </c>
      <c r="C156" s="94">
        <v>85121</v>
      </c>
      <c r="D156" s="94" t="s">
        <v>1607</v>
      </c>
      <c r="E156" s="250" t="s">
        <v>1563</v>
      </c>
      <c r="F156" s="94" t="s">
        <v>1756</v>
      </c>
      <c r="G156" s="94" t="s">
        <v>1625</v>
      </c>
      <c r="H156" s="94" t="s">
        <v>1626</v>
      </c>
      <c r="I156" s="94" t="s">
        <v>1611</v>
      </c>
      <c r="J156" s="94">
        <v>2021</v>
      </c>
      <c r="K156" s="94">
        <v>218648.38099999999</v>
      </c>
    </row>
    <row r="157" spans="1:11" x14ac:dyDescent="0.25">
      <c r="A157" s="94" t="s">
        <v>1561</v>
      </c>
      <c r="B157" s="94" t="s">
        <v>1606</v>
      </c>
      <c r="C157" s="94">
        <v>85121</v>
      </c>
      <c r="D157" s="94" t="s">
        <v>1607</v>
      </c>
      <c r="E157" s="250" t="s">
        <v>1563</v>
      </c>
      <c r="F157" s="94" t="s">
        <v>1756</v>
      </c>
      <c r="G157" s="94" t="s">
        <v>1627</v>
      </c>
      <c r="H157" s="94" t="s">
        <v>1628</v>
      </c>
      <c r="I157" s="94" t="s">
        <v>1611</v>
      </c>
      <c r="J157" s="94">
        <v>2021</v>
      </c>
      <c r="K157" s="94" t="s">
        <v>10</v>
      </c>
    </row>
    <row r="158" spans="1:11" x14ac:dyDescent="0.25">
      <c r="A158" s="94" t="s">
        <v>1561</v>
      </c>
      <c r="B158" s="94" t="s">
        <v>1606</v>
      </c>
      <c r="C158" s="94">
        <v>85121</v>
      </c>
      <c r="D158" s="94" t="s">
        <v>1607</v>
      </c>
      <c r="E158" s="250" t="s">
        <v>1563</v>
      </c>
      <c r="F158" s="94" t="s">
        <v>1756</v>
      </c>
      <c r="G158" s="94" t="s">
        <v>1629</v>
      </c>
      <c r="H158" s="94" t="s">
        <v>1630</v>
      </c>
      <c r="I158" s="94" t="s">
        <v>1611</v>
      </c>
      <c r="J158" s="94">
        <v>2021</v>
      </c>
      <c r="K158" s="94" t="s">
        <v>10</v>
      </c>
    </row>
    <row r="159" spans="1:11" x14ac:dyDescent="0.25">
      <c r="A159" s="94" t="s">
        <v>1561</v>
      </c>
      <c r="B159" s="94" t="s">
        <v>1606</v>
      </c>
      <c r="C159" s="94">
        <v>85121</v>
      </c>
      <c r="D159" s="94" t="s">
        <v>1607</v>
      </c>
      <c r="E159" s="250" t="s">
        <v>1563</v>
      </c>
      <c r="F159" s="94" t="s">
        <v>1756</v>
      </c>
      <c r="G159" s="94" t="s">
        <v>1631</v>
      </c>
      <c r="H159" s="94" t="s">
        <v>1632</v>
      </c>
      <c r="I159" s="94" t="s">
        <v>1611</v>
      </c>
      <c r="J159" s="94">
        <v>2021</v>
      </c>
      <c r="K159" s="94" t="s">
        <v>10</v>
      </c>
    </row>
    <row r="160" spans="1:11" x14ac:dyDescent="0.25">
      <c r="A160" s="94" t="s">
        <v>1561</v>
      </c>
      <c r="B160" s="94" t="s">
        <v>1606</v>
      </c>
      <c r="C160" s="94">
        <v>85121</v>
      </c>
      <c r="D160" s="94" t="s">
        <v>1607</v>
      </c>
      <c r="E160" s="250" t="s">
        <v>1563</v>
      </c>
      <c r="F160" s="94" t="s">
        <v>1756</v>
      </c>
      <c r="G160" s="94" t="s">
        <v>1633</v>
      </c>
      <c r="H160" s="94" t="s">
        <v>1634</v>
      </c>
      <c r="I160" s="94" t="s">
        <v>1611</v>
      </c>
      <c r="J160" s="94">
        <v>2021</v>
      </c>
      <c r="K160" s="94" t="s">
        <v>10</v>
      </c>
    </row>
    <row r="161" spans="1:11" x14ac:dyDescent="0.25">
      <c r="A161" s="94" t="s">
        <v>1561</v>
      </c>
      <c r="B161" s="94" t="s">
        <v>1606</v>
      </c>
      <c r="C161" s="94">
        <v>85121</v>
      </c>
      <c r="D161" s="94" t="s">
        <v>1607</v>
      </c>
      <c r="E161" s="250" t="s">
        <v>1563</v>
      </c>
      <c r="F161" s="94" t="s">
        <v>1756</v>
      </c>
      <c r="G161" s="94" t="s">
        <v>1635</v>
      </c>
      <c r="H161" s="94" t="s">
        <v>1636</v>
      </c>
      <c r="I161" s="94" t="s">
        <v>1611</v>
      </c>
      <c r="J161" s="94">
        <v>2021</v>
      </c>
      <c r="K161" s="94" t="s">
        <v>10</v>
      </c>
    </row>
    <row r="162" spans="1:11" x14ac:dyDescent="0.25">
      <c r="A162" s="94" t="s">
        <v>1561</v>
      </c>
      <c r="B162" s="94" t="s">
        <v>1606</v>
      </c>
      <c r="C162" s="94">
        <v>85121</v>
      </c>
      <c r="D162" s="94" t="s">
        <v>1607</v>
      </c>
      <c r="E162" s="250" t="s">
        <v>1563</v>
      </c>
      <c r="F162" s="94" t="s">
        <v>1756</v>
      </c>
      <c r="G162" s="94" t="s">
        <v>1637</v>
      </c>
      <c r="H162" s="94" t="s">
        <v>1638</v>
      </c>
      <c r="I162" s="94" t="s">
        <v>1611</v>
      </c>
      <c r="J162" s="94">
        <v>2021</v>
      </c>
      <c r="K162" s="94">
        <v>60224.978999999999</v>
      </c>
    </row>
    <row r="163" spans="1:11" x14ac:dyDescent="0.25">
      <c r="A163" s="94" t="s">
        <v>1561</v>
      </c>
      <c r="B163" s="94" t="s">
        <v>1606</v>
      </c>
      <c r="C163" s="94">
        <v>85121</v>
      </c>
      <c r="D163" s="94" t="s">
        <v>1607</v>
      </c>
      <c r="E163" s="250" t="s">
        <v>1563</v>
      </c>
      <c r="F163" s="94" t="s">
        <v>1756</v>
      </c>
      <c r="G163" s="94" t="s">
        <v>1639</v>
      </c>
      <c r="H163" s="94" t="s">
        <v>1640</v>
      </c>
      <c r="I163" s="94" t="s">
        <v>1611</v>
      </c>
      <c r="J163" s="94">
        <v>2021</v>
      </c>
      <c r="K163" s="94">
        <v>60224.978999999999</v>
      </c>
    </row>
    <row r="164" spans="1:11" x14ac:dyDescent="0.25">
      <c r="A164" s="94" t="s">
        <v>1561</v>
      </c>
      <c r="B164" s="94" t="s">
        <v>1606</v>
      </c>
      <c r="C164" s="94">
        <v>85121</v>
      </c>
      <c r="D164" s="94" t="s">
        <v>1607</v>
      </c>
      <c r="E164" s="250" t="s">
        <v>1563</v>
      </c>
      <c r="F164" s="94" t="s">
        <v>1756</v>
      </c>
      <c r="G164" s="94" t="s">
        <v>1641</v>
      </c>
      <c r="H164" s="94" t="s">
        <v>1642</v>
      </c>
      <c r="I164" s="94" t="s">
        <v>1611</v>
      </c>
      <c r="J164" s="94">
        <v>2021</v>
      </c>
      <c r="K164" s="94" t="s">
        <v>10</v>
      </c>
    </row>
    <row r="165" spans="1:11" x14ac:dyDescent="0.25">
      <c r="A165" s="94" t="s">
        <v>1561</v>
      </c>
      <c r="B165" s="94" t="s">
        <v>1606</v>
      </c>
      <c r="C165" s="94">
        <v>85121</v>
      </c>
      <c r="D165" s="94" t="s">
        <v>1607</v>
      </c>
      <c r="E165" s="250" t="s">
        <v>1563</v>
      </c>
      <c r="F165" s="94" t="s">
        <v>1756</v>
      </c>
      <c r="G165" s="94" t="s">
        <v>1643</v>
      </c>
      <c r="H165" s="94" t="s">
        <v>1644</v>
      </c>
      <c r="I165" s="94" t="s">
        <v>1611</v>
      </c>
      <c r="J165" s="94">
        <v>2021</v>
      </c>
      <c r="K165" s="94" t="s">
        <v>10</v>
      </c>
    </row>
    <row r="166" spans="1:11" x14ac:dyDescent="0.25">
      <c r="A166" s="94" t="s">
        <v>1561</v>
      </c>
      <c r="B166" s="94" t="s">
        <v>1606</v>
      </c>
      <c r="C166" s="94">
        <v>85121</v>
      </c>
      <c r="D166" s="94" t="s">
        <v>1607</v>
      </c>
      <c r="E166" s="250" t="s">
        <v>1563</v>
      </c>
      <c r="F166" s="94" t="s">
        <v>1756</v>
      </c>
      <c r="G166" s="94" t="s">
        <v>1645</v>
      </c>
      <c r="H166" s="94" t="s">
        <v>1646</v>
      </c>
      <c r="I166" s="94" t="s">
        <v>1611</v>
      </c>
      <c r="J166" s="94">
        <v>2021</v>
      </c>
      <c r="K166" s="94" t="s">
        <v>10</v>
      </c>
    </row>
    <row r="167" spans="1:11" x14ac:dyDescent="0.25">
      <c r="A167" s="94" t="s">
        <v>1561</v>
      </c>
      <c r="B167" s="94" t="s">
        <v>1606</v>
      </c>
      <c r="C167" s="94">
        <v>85121</v>
      </c>
      <c r="D167" s="94" t="s">
        <v>1607</v>
      </c>
      <c r="E167" s="250" t="s">
        <v>1563</v>
      </c>
      <c r="F167" s="94" t="s">
        <v>1756</v>
      </c>
      <c r="G167" s="94" t="s">
        <v>1647</v>
      </c>
      <c r="H167" s="94" t="s">
        <v>1648</v>
      </c>
      <c r="I167" s="94" t="s">
        <v>1611</v>
      </c>
      <c r="J167" s="94">
        <v>2021</v>
      </c>
      <c r="K167" s="94" t="s">
        <v>10</v>
      </c>
    </row>
    <row r="168" spans="1:11" x14ac:dyDescent="0.25">
      <c r="A168" s="94" t="s">
        <v>1561</v>
      </c>
      <c r="B168" s="94" t="s">
        <v>1606</v>
      </c>
      <c r="C168" s="94">
        <v>85121</v>
      </c>
      <c r="D168" s="94" t="s">
        <v>1607</v>
      </c>
      <c r="E168" s="250" t="s">
        <v>1563</v>
      </c>
      <c r="F168" s="94" t="s">
        <v>1756</v>
      </c>
      <c r="G168" s="94" t="s">
        <v>1649</v>
      </c>
      <c r="H168" s="94" t="s">
        <v>1650</v>
      </c>
      <c r="I168" s="94" t="s">
        <v>1611</v>
      </c>
      <c r="J168" s="94">
        <v>2021</v>
      </c>
      <c r="K168" s="94" t="s">
        <v>10</v>
      </c>
    </row>
    <row r="169" spans="1:11" x14ac:dyDescent="0.25">
      <c r="A169" s="94" t="s">
        <v>1561</v>
      </c>
      <c r="B169" s="94" t="s">
        <v>1606</v>
      </c>
      <c r="C169" s="94">
        <v>85121</v>
      </c>
      <c r="D169" s="94" t="s">
        <v>1607</v>
      </c>
      <c r="E169" s="250" t="s">
        <v>1563</v>
      </c>
      <c r="F169" s="94" t="s">
        <v>1756</v>
      </c>
      <c r="G169" s="94" t="s">
        <v>1651</v>
      </c>
      <c r="H169" s="94" t="s">
        <v>1652</v>
      </c>
      <c r="I169" s="94" t="s">
        <v>1611</v>
      </c>
      <c r="J169" s="94">
        <v>2021</v>
      </c>
      <c r="K169" s="94" t="s">
        <v>10</v>
      </c>
    </row>
    <row r="170" spans="1:11" x14ac:dyDescent="0.25">
      <c r="A170" s="94" t="s">
        <v>1561</v>
      </c>
      <c r="B170" s="94" t="s">
        <v>1606</v>
      </c>
      <c r="C170" s="94">
        <v>85121</v>
      </c>
      <c r="D170" s="94" t="s">
        <v>1607</v>
      </c>
      <c r="E170" s="250" t="s">
        <v>1563</v>
      </c>
      <c r="F170" s="94" t="s">
        <v>1756</v>
      </c>
      <c r="G170" s="94" t="s">
        <v>1653</v>
      </c>
      <c r="H170" s="94" t="s">
        <v>1654</v>
      </c>
      <c r="I170" s="94" t="s">
        <v>1611</v>
      </c>
      <c r="J170" s="94">
        <v>2021</v>
      </c>
      <c r="K170" s="94" t="s">
        <v>10</v>
      </c>
    </row>
    <row r="171" spans="1:11" x14ac:dyDescent="0.25">
      <c r="A171" s="94" t="s">
        <v>1561</v>
      </c>
      <c r="B171" s="94" t="s">
        <v>1606</v>
      </c>
      <c r="C171" s="94">
        <v>85121</v>
      </c>
      <c r="D171" s="94" t="s">
        <v>1607</v>
      </c>
      <c r="E171" s="250" t="s">
        <v>1563</v>
      </c>
      <c r="F171" s="94" t="s">
        <v>1756</v>
      </c>
      <c r="G171" s="94" t="s">
        <v>1655</v>
      </c>
      <c r="H171" s="94" t="s">
        <v>1656</v>
      </c>
      <c r="I171" s="94" t="s">
        <v>1611</v>
      </c>
      <c r="J171" s="94">
        <v>2021</v>
      </c>
      <c r="K171" s="94">
        <v>158423.402</v>
      </c>
    </row>
    <row r="172" spans="1:11" x14ac:dyDescent="0.25">
      <c r="A172" s="94" t="s">
        <v>1561</v>
      </c>
      <c r="B172" s="94" t="s">
        <v>1606</v>
      </c>
      <c r="C172" s="94">
        <v>85121</v>
      </c>
      <c r="D172" s="94" t="s">
        <v>1607</v>
      </c>
      <c r="E172" s="250" t="s">
        <v>1563</v>
      </c>
      <c r="F172" s="94" t="s">
        <v>1756</v>
      </c>
      <c r="G172" s="94" t="s">
        <v>1657</v>
      </c>
      <c r="H172" s="94" t="s">
        <v>1658</v>
      </c>
      <c r="I172" s="94" t="s">
        <v>1611</v>
      </c>
      <c r="J172" s="94">
        <v>2021</v>
      </c>
      <c r="K172" s="94">
        <v>158423.402</v>
      </c>
    </row>
    <row r="173" spans="1:11" x14ac:dyDescent="0.25">
      <c r="A173" s="94" t="s">
        <v>1561</v>
      </c>
      <c r="B173" s="94" t="s">
        <v>1606</v>
      </c>
      <c r="C173" s="94">
        <v>85121</v>
      </c>
      <c r="D173" s="94" t="s">
        <v>1607</v>
      </c>
      <c r="E173" s="250" t="s">
        <v>1563</v>
      </c>
      <c r="F173" s="94" t="s">
        <v>1756</v>
      </c>
      <c r="G173" s="94" t="s">
        <v>1659</v>
      </c>
      <c r="H173" s="94" t="s">
        <v>1660</v>
      </c>
      <c r="I173" s="94" t="s">
        <v>1611</v>
      </c>
      <c r="J173" s="94">
        <v>2021</v>
      </c>
      <c r="K173" s="94" t="s">
        <v>10</v>
      </c>
    </row>
    <row r="174" spans="1:11" x14ac:dyDescent="0.25">
      <c r="A174" s="94" t="s">
        <v>1561</v>
      </c>
      <c r="B174" s="94" t="s">
        <v>1606</v>
      </c>
      <c r="C174" s="94">
        <v>85121</v>
      </c>
      <c r="D174" s="94" t="s">
        <v>1607</v>
      </c>
      <c r="E174" s="250" t="s">
        <v>1563</v>
      </c>
      <c r="F174" s="94" t="s">
        <v>1756</v>
      </c>
      <c r="G174" s="94" t="s">
        <v>1661</v>
      </c>
      <c r="H174" s="94" t="s">
        <v>1662</v>
      </c>
      <c r="I174" s="94" t="s">
        <v>1611</v>
      </c>
      <c r="J174" s="94">
        <v>2021</v>
      </c>
      <c r="K174" s="94" t="s">
        <v>10</v>
      </c>
    </row>
    <row r="175" spans="1:11" x14ac:dyDescent="0.25">
      <c r="A175" s="94" t="s">
        <v>1561</v>
      </c>
      <c r="B175" s="94" t="s">
        <v>1606</v>
      </c>
      <c r="C175" s="94">
        <v>85121</v>
      </c>
      <c r="D175" s="94" t="s">
        <v>1607</v>
      </c>
      <c r="E175" s="250" t="s">
        <v>1563</v>
      </c>
      <c r="F175" s="94" t="s">
        <v>1756</v>
      </c>
      <c r="G175" s="94" t="s">
        <v>1663</v>
      </c>
      <c r="H175" s="94" t="s">
        <v>1664</v>
      </c>
      <c r="I175" s="94" t="s">
        <v>1611</v>
      </c>
      <c r="J175" s="94">
        <v>2021</v>
      </c>
      <c r="K175" s="94" t="s">
        <v>10</v>
      </c>
    </row>
    <row r="176" spans="1:11" x14ac:dyDescent="0.25">
      <c r="A176" s="94" t="s">
        <v>1561</v>
      </c>
      <c r="B176" s="94" t="s">
        <v>1606</v>
      </c>
      <c r="C176" s="94">
        <v>85121</v>
      </c>
      <c r="D176" s="94" t="s">
        <v>1607</v>
      </c>
      <c r="E176" s="250" t="s">
        <v>1563</v>
      </c>
      <c r="F176" s="94" t="s">
        <v>1756</v>
      </c>
      <c r="G176" s="94" t="s">
        <v>1665</v>
      </c>
      <c r="H176" s="94" t="s">
        <v>1666</v>
      </c>
      <c r="I176" s="94" t="s">
        <v>1611</v>
      </c>
      <c r="J176" s="94">
        <v>2021</v>
      </c>
      <c r="K176" s="94" t="s">
        <v>10</v>
      </c>
    </row>
    <row r="177" spans="1:11" x14ac:dyDescent="0.25">
      <c r="A177" s="94" t="s">
        <v>1561</v>
      </c>
      <c r="B177" s="94" t="s">
        <v>1606</v>
      </c>
      <c r="C177" s="94">
        <v>85121</v>
      </c>
      <c r="D177" s="94" t="s">
        <v>1607</v>
      </c>
      <c r="E177" s="250" t="s">
        <v>1563</v>
      </c>
      <c r="F177" s="94" t="s">
        <v>1756</v>
      </c>
      <c r="G177" s="94" t="s">
        <v>1667</v>
      </c>
      <c r="H177" s="94" t="s">
        <v>1668</v>
      </c>
      <c r="I177" s="94" t="s">
        <v>1611</v>
      </c>
      <c r="J177" s="94">
        <v>2021</v>
      </c>
      <c r="K177" s="94" t="s">
        <v>10</v>
      </c>
    </row>
    <row r="178" spans="1:11" x14ac:dyDescent="0.25">
      <c r="A178" s="94" t="s">
        <v>1561</v>
      </c>
      <c r="B178" s="94" t="s">
        <v>1606</v>
      </c>
      <c r="C178" s="94">
        <v>85121</v>
      </c>
      <c r="D178" s="94" t="s">
        <v>1607</v>
      </c>
      <c r="E178" s="250" t="s">
        <v>1563</v>
      </c>
      <c r="F178" s="94" t="s">
        <v>1756</v>
      </c>
      <c r="G178" s="94" t="s">
        <v>1669</v>
      </c>
      <c r="H178" s="94" t="s">
        <v>1670</v>
      </c>
      <c r="I178" s="94" t="s">
        <v>1611</v>
      </c>
      <c r="J178" s="94">
        <v>2021</v>
      </c>
      <c r="K178" s="94" t="s">
        <v>10</v>
      </c>
    </row>
    <row r="179" spans="1:11" x14ac:dyDescent="0.25">
      <c r="A179" s="94" t="s">
        <v>1561</v>
      </c>
      <c r="B179" s="94" t="s">
        <v>1606</v>
      </c>
      <c r="C179" s="94">
        <v>85121</v>
      </c>
      <c r="D179" s="94" t="s">
        <v>1607</v>
      </c>
      <c r="E179" s="250" t="s">
        <v>1563</v>
      </c>
      <c r="F179" s="94" t="s">
        <v>1756</v>
      </c>
      <c r="G179" s="94" t="s">
        <v>1671</v>
      </c>
      <c r="H179" s="94" t="s">
        <v>1672</v>
      </c>
      <c r="I179" s="94" t="s">
        <v>1611</v>
      </c>
      <c r="J179" s="94">
        <v>2021</v>
      </c>
      <c r="K179" s="94" t="s">
        <v>10</v>
      </c>
    </row>
    <row r="180" spans="1:11" x14ac:dyDescent="0.25">
      <c r="A180" s="94" t="s">
        <v>1561</v>
      </c>
      <c r="B180" s="94" t="s">
        <v>1606</v>
      </c>
      <c r="C180" s="94">
        <v>85121</v>
      </c>
      <c r="D180" s="94" t="s">
        <v>1607</v>
      </c>
      <c r="E180" s="250" t="s">
        <v>1563</v>
      </c>
      <c r="F180" s="94" t="s">
        <v>1756</v>
      </c>
      <c r="G180" s="94" t="s">
        <v>1673</v>
      </c>
      <c r="H180" s="94" t="s">
        <v>1674</v>
      </c>
      <c r="I180" s="94" t="s">
        <v>1611</v>
      </c>
      <c r="J180" s="94">
        <v>2021</v>
      </c>
      <c r="K180" s="94" t="s">
        <v>10</v>
      </c>
    </row>
    <row r="181" spans="1:11" x14ac:dyDescent="0.25">
      <c r="A181" s="94" t="s">
        <v>1561</v>
      </c>
      <c r="B181" s="94" t="s">
        <v>1606</v>
      </c>
      <c r="C181" s="94">
        <v>85121</v>
      </c>
      <c r="D181" s="94" t="s">
        <v>1607</v>
      </c>
      <c r="E181" s="250" t="s">
        <v>1563</v>
      </c>
      <c r="F181" s="94" t="s">
        <v>1756</v>
      </c>
      <c r="G181" s="94" t="s">
        <v>1675</v>
      </c>
      <c r="H181" s="94" t="s">
        <v>1676</v>
      </c>
      <c r="I181" s="94" t="s">
        <v>1611</v>
      </c>
      <c r="J181" s="94">
        <v>2021</v>
      </c>
      <c r="K181" s="94" t="s">
        <v>10</v>
      </c>
    </row>
    <row r="182" spans="1:11" x14ac:dyDescent="0.25">
      <c r="A182" s="94" t="s">
        <v>1561</v>
      </c>
      <c r="B182" s="94" t="s">
        <v>1606</v>
      </c>
      <c r="C182" s="94">
        <v>85121</v>
      </c>
      <c r="D182" s="94" t="s">
        <v>1607</v>
      </c>
      <c r="E182" s="250" t="s">
        <v>1563</v>
      </c>
      <c r="F182" s="94" t="s">
        <v>1756</v>
      </c>
      <c r="G182" s="94" t="s">
        <v>1677</v>
      </c>
      <c r="H182" s="94" t="s">
        <v>1678</v>
      </c>
      <c r="I182" s="94" t="s">
        <v>1611</v>
      </c>
      <c r="J182" s="94">
        <v>2021</v>
      </c>
      <c r="K182" s="94" t="s">
        <v>10</v>
      </c>
    </row>
    <row r="183" spans="1:11" x14ac:dyDescent="0.25">
      <c r="A183" s="94" t="s">
        <v>1561</v>
      </c>
      <c r="B183" s="94" t="s">
        <v>1606</v>
      </c>
      <c r="C183" s="94">
        <v>85121</v>
      </c>
      <c r="D183" s="94" t="s">
        <v>1607</v>
      </c>
      <c r="E183" s="250" t="s">
        <v>1563</v>
      </c>
      <c r="F183" s="94" t="s">
        <v>1756</v>
      </c>
      <c r="G183" s="94" t="s">
        <v>1679</v>
      </c>
      <c r="H183" s="94" t="s">
        <v>1680</v>
      </c>
      <c r="I183" s="94" t="s">
        <v>1611</v>
      </c>
      <c r="J183" s="94">
        <v>2021</v>
      </c>
      <c r="K183" s="94" t="s">
        <v>10</v>
      </c>
    </row>
    <row r="184" spans="1:11" x14ac:dyDescent="0.25">
      <c r="A184" s="94" t="s">
        <v>1561</v>
      </c>
      <c r="B184" s="94" t="s">
        <v>1606</v>
      </c>
      <c r="C184" s="94">
        <v>85121</v>
      </c>
      <c r="D184" s="94" t="s">
        <v>1607</v>
      </c>
      <c r="E184" s="250" t="s">
        <v>1563</v>
      </c>
      <c r="F184" s="94" t="s">
        <v>1756</v>
      </c>
      <c r="G184" s="94" t="s">
        <v>1681</v>
      </c>
      <c r="H184" s="94" t="s">
        <v>1682</v>
      </c>
      <c r="I184" s="94" t="s">
        <v>1611</v>
      </c>
      <c r="J184" s="94">
        <v>2021</v>
      </c>
      <c r="K184" s="94" t="s">
        <v>10</v>
      </c>
    </row>
    <row r="185" spans="1:11" x14ac:dyDescent="0.25">
      <c r="A185" s="94" t="s">
        <v>1561</v>
      </c>
      <c r="B185" s="94" t="s">
        <v>1606</v>
      </c>
      <c r="C185" s="94">
        <v>85121</v>
      </c>
      <c r="D185" s="94" t="s">
        <v>1607</v>
      </c>
      <c r="E185" s="250" t="s">
        <v>1563</v>
      </c>
      <c r="F185" s="94" t="s">
        <v>1756</v>
      </c>
      <c r="G185" s="94" t="s">
        <v>1683</v>
      </c>
      <c r="H185" s="94" t="s">
        <v>1684</v>
      </c>
      <c r="I185" s="94" t="s">
        <v>1611</v>
      </c>
      <c r="J185" s="94">
        <v>2021</v>
      </c>
      <c r="K185" s="94" t="s">
        <v>10</v>
      </c>
    </row>
    <row r="186" spans="1:11" x14ac:dyDescent="0.25">
      <c r="A186" s="94" t="s">
        <v>1561</v>
      </c>
      <c r="B186" s="94" t="s">
        <v>1606</v>
      </c>
      <c r="C186" s="94">
        <v>85121</v>
      </c>
      <c r="D186" s="94" t="s">
        <v>1607</v>
      </c>
      <c r="E186" s="250" t="s">
        <v>1563</v>
      </c>
      <c r="F186" s="94" t="s">
        <v>1756</v>
      </c>
      <c r="G186" s="94" t="s">
        <v>1685</v>
      </c>
      <c r="H186" s="94" t="s">
        <v>1686</v>
      </c>
      <c r="I186" s="94" t="s">
        <v>1611</v>
      </c>
      <c r="J186" s="94">
        <v>2021</v>
      </c>
      <c r="K186" s="94" t="s">
        <v>10</v>
      </c>
    </row>
    <row r="187" spans="1:11" x14ac:dyDescent="0.25">
      <c r="A187" s="94" t="s">
        <v>1561</v>
      </c>
      <c r="B187" s="94" t="s">
        <v>1606</v>
      </c>
      <c r="C187" s="94">
        <v>85121</v>
      </c>
      <c r="D187" s="94" t="s">
        <v>1607</v>
      </c>
      <c r="E187" s="250" t="s">
        <v>1563</v>
      </c>
      <c r="F187" s="94" t="s">
        <v>1756</v>
      </c>
      <c r="G187" s="94" t="s">
        <v>1687</v>
      </c>
      <c r="H187" s="94" t="s">
        <v>1688</v>
      </c>
      <c r="I187" s="94" t="s">
        <v>1611</v>
      </c>
      <c r="J187" s="94">
        <v>2021</v>
      </c>
      <c r="K187" s="94" t="s">
        <v>10</v>
      </c>
    </row>
    <row r="188" spans="1:11" x14ac:dyDescent="0.25">
      <c r="A188" s="94" t="s">
        <v>1561</v>
      </c>
      <c r="B188" s="94" t="s">
        <v>1606</v>
      </c>
      <c r="C188" s="94">
        <v>85121</v>
      </c>
      <c r="D188" s="94" t="s">
        <v>1607</v>
      </c>
      <c r="E188" s="250" t="s">
        <v>1563</v>
      </c>
      <c r="F188" s="94" t="s">
        <v>1756</v>
      </c>
      <c r="G188" s="94" t="s">
        <v>1689</v>
      </c>
      <c r="H188" s="94" t="s">
        <v>1690</v>
      </c>
      <c r="I188" s="94" t="s">
        <v>1611</v>
      </c>
      <c r="J188" s="94">
        <v>2021</v>
      </c>
      <c r="K188" s="94" t="s">
        <v>10</v>
      </c>
    </row>
    <row r="189" spans="1:11" x14ac:dyDescent="0.25">
      <c r="A189" s="94" t="s">
        <v>1561</v>
      </c>
      <c r="B189" s="94" t="s">
        <v>1606</v>
      </c>
      <c r="C189" s="94">
        <v>85121</v>
      </c>
      <c r="D189" s="94" t="s">
        <v>1607</v>
      </c>
      <c r="E189" s="250" t="s">
        <v>1563</v>
      </c>
      <c r="F189" s="94" t="s">
        <v>1756</v>
      </c>
      <c r="G189" s="94" t="s">
        <v>1691</v>
      </c>
      <c r="H189" s="94" t="s">
        <v>1692</v>
      </c>
      <c r="I189" s="94" t="s">
        <v>1611</v>
      </c>
      <c r="J189" s="94">
        <v>2021</v>
      </c>
      <c r="K189" s="94" t="s">
        <v>10</v>
      </c>
    </row>
    <row r="190" spans="1:11" x14ac:dyDescent="0.25">
      <c r="A190" s="94" t="s">
        <v>1561</v>
      </c>
      <c r="B190" s="94" t="s">
        <v>1606</v>
      </c>
      <c r="C190" s="94">
        <v>85121</v>
      </c>
      <c r="D190" s="94" t="s">
        <v>1607</v>
      </c>
      <c r="E190" s="250" t="s">
        <v>1563</v>
      </c>
      <c r="F190" s="94" t="s">
        <v>1756</v>
      </c>
      <c r="G190" s="94" t="s">
        <v>1693</v>
      </c>
      <c r="H190" s="94" t="s">
        <v>1694</v>
      </c>
      <c r="I190" s="94" t="s">
        <v>1611</v>
      </c>
      <c r="J190" s="94">
        <v>2021</v>
      </c>
      <c r="K190" s="94" t="s">
        <v>10</v>
      </c>
    </row>
    <row r="191" spans="1:11" x14ac:dyDescent="0.25">
      <c r="A191" s="94" t="s">
        <v>1561</v>
      </c>
      <c r="B191" s="94" t="s">
        <v>1606</v>
      </c>
      <c r="C191" s="94">
        <v>85121</v>
      </c>
      <c r="D191" s="94" t="s">
        <v>1607</v>
      </c>
      <c r="E191" s="250" t="s">
        <v>1563</v>
      </c>
      <c r="F191" s="94" t="s">
        <v>1756</v>
      </c>
      <c r="G191" s="94" t="s">
        <v>1695</v>
      </c>
      <c r="H191" s="94" t="s">
        <v>1696</v>
      </c>
      <c r="I191" s="94" t="s">
        <v>1611</v>
      </c>
      <c r="J191" s="94">
        <v>2021</v>
      </c>
      <c r="K191" s="94" t="s">
        <v>10</v>
      </c>
    </row>
    <row r="192" spans="1:11" x14ac:dyDescent="0.25">
      <c r="A192" s="94" t="s">
        <v>1561</v>
      </c>
      <c r="B192" s="94" t="s">
        <v>1606</v>
      </c>
      <c r="C192" s="94">
        <v>85121</v>
      </c>
      <c r="D192" s="94" t="s">
        <v>1607</v>
      </c>
      <c r="E192" s="250" t="s">
        <v>1563</v>
      </c>
      <c r="F192" s="94" t="s">
        <v>1756</v>
      </c>
      <c r="G192" s="94" t="s">
        <v>1697</v>
      </c>
      <c r="H192" s="94" t="s">
        <v>1698</v>
      </c>
      <c r="I192" s="94" t="s">
        <v>1611</v>
      </c>
      <c r="J192" s="94">
        <v>2021</v>
      </c>
      <c r="K192" s="94" t="s">
        <v>10</v>
      </c>
    </row>
    <row r="193" spans="1:11" x14ac:dyDescent="0.25">
      <c r="A193" s="94" t="s">
        <v>1561</v>
      </c>
      <c r="B193" s="94" t="s">
        <v>1606</v>
      </c>
      <c r="C193" s="94">
        <v>85121</v>
      </c>
      <c r="D193" s="94" t="s">
        <v>1607</v>
      </c>
      <c r="E193" s="250" t="s">
        <v>1563</v>
      </c>
      <c r="F193" s="94" t="s">
        <v>1756</v>
      </c>
      <c r="G193" s="94" t="s">
        <v>1699</v>
      </c>
      <c r="H193" s="94" t="s">
        <v>1700</v>
      </c>
      <c r="I193" s="94" t="s">
        <v>1611</v>
      </c>
      <c r="J193" s="94">
        <v>2021</v>
      </c>
      <c r="K193" s="94" t="s">
        <v>10</v>
      </c>
    </row>
    <row r="194" spans="1:11" x14ac:dyDescent="0.25">
      <c r="A194" s="94" t="s">
        <v>1561</v>
      </c>
      <c r="B194" s="94" t="s">
        <v>1606</v>
      </c>
      <c r="C194" s="94">
        <v>85121</v>
      </c>
      <c r="D194" s="94" t="s">
        <v>1607</v>
      </c>
      <c r="E194" s="250" t="s">
        <v>1563</v>
      </c>
      <c r="F194" s="94" t="s">
        <v>1756</v>
      </c>
      <c r="G194" s="94" t="s">
        <v>1701</v>
      </c>
      <c r="H194" s="94" t="s">
        <v>1702</v>
      </c>
      <c r="I194" s="94" t="s">
        <v>1611</v>
      </c>
      <c r="J194" s="94">
        <v>2021</v>
      </c>
      <c r="K194" s="94" t="s">
        <v>10</v>
      </c>
    </row>
    <row r="195" spans="1:11" x14ac:dyDescent="0.25">
      <c r="A195" s="94" t="s">
        <v>1561</v>
      </c>
      <c r="B195" s="94" t="s">
        <v>1606</v>
      </c>
      <c r="C195" s="94">
        <v>85121</v>
      </c>
      <c r="D195" s="94" t="s">
        <v>1607</v>
      </c>
      <c r="E195" s="250" t="s">
        <v>1563</v>
      </c>
      <c r="F195" s="94" t="s">
        <v>1756</v>
      </c>
      <c r="G195" s="94" t="s">
        <v>1703</v>
      </c>
      <c r="H195" s="94" t="s">
        <v>1704</v>
      </c>
      <c r="I195" s="94" t="s">
        <v>1611</v>
      </c>
      <c r="J195" s="94">
        <v>2021</v>
      </c>
      <c r="K195" s="94" t="s">
        <v>10</v>
      </c>
    </row>
    <row r="196" spans="1:11" x14ac:dyDescent="0.25">
      <c r="A196" s="94" t="s">
        <v>1561</v>
      </c>
      <c r="B196" s="94" t="s">
        <v>1606</v>
      </c>
      <c r="C196" s="94">
        <v>85121</v>
      </c>
      <c r="D196" s="94" t="s">
        <v>1607</v>
      </c>
      <c r="E196" s="250" t="s">
        <v>1563</v>
      </c>
      <c r="F196" s="94" t="s">
        <v>1756</v>
      </c>
      <c r="G196" s="94" t="s">
        <v>1705</v>
      </c>
      <c r="H196" s="94" t="s">
        <v>1706</v>
      </c>
      <c r="I196" s="94" t="s">
        <v>1611</v>
      </c>
      <c r="J196" s="94">
        <v>2021</v>
      </c>
      <c r="K196" s="94" t="s">
        <v>10</v>
      </c>
    </row>
    <row r="197" spans="1:11" x14ac:dyDescent="0.25">
      <c r="A197" s="94" t="s">
        <v>1561</v>
      </c>
      <c r="B197" s="94" t="s">
        <v>1606</v>
      </c>
      <c r="C197" s="94">
        <v>85121</v>
      </c>
      <c r="D197" s="94" t="s">
        <v>1607</v>
      </c>
      <c r="E197" s="250" t="s">
        <v>1563</v>
      </c>
      <c r="F197" s="94" t="s">
        <v>1756</v>
      </c>
      <c r="G197" s="94" t="s">
        <v>1707</v>
      </c>
      <c r="H197" s="94" t="s">
        <v>1708</v>
      </c>
      <c r="I197" s="94" t="s">
        <v>1611</v>
      </c>
      <c r="J197" s="94">
        <v>2021</v>
      </c>
      <c r="K197" s="94" t="s">
        <v>10</v>
      </c>
    </row>
    <row r="198" spans="1:11" x14ac:dyDescent="0.25">
      <c r="A198" s="94" t="s">
        <v>1561</v>
      </c>
      <c r="B198" s="94" t="s">
        <v>1606</v>
      </c>
      <c r="C198" s="94">
        <v>85121</v>
      </c>
      <c r="D198" s="94" t="s">
        <v>1607</v>
      </c>
      <c r="E198" s="250" t="s">
        <v>1563</v>
      </c>
      <c r="F198" s="94" t="s">
        <v>1756</v>
      </c>
      <c r="G198" s="94" t="s">
        <v>1709</v>
      </c>
      <c r="H198" s="94" t="s">
        <v>1710</v>
      </c>
      <c r="I198" s="94" t="s">
        <v>1611</v>
      </c>
      <c r="J198" s="94">
        <v>2021</v>
      </c>
      <c r="K198" s="94" t="s">
        <v>10</v>
      </c>
    </row>
    <row r="199" spans="1:11" x14ac:dyDescent="0.25">
      <c r="A199" s="94" t="s">
        <v>1561</v>
      </c>
      <c r="B199" s="94" t="s">
        <v>1606</v>
      </c>
      <c r="C199" s="94">
        <v>85121</v>
      </c>
      <c r="D199" s="94" t="s">
        <v>1607</v>
      </c>
      <c r="E199" s="250" t="s">
        <v>1563</v>
      </c>
      <c r="F199" s="94" t="s">
        <v>1756</v>
      </c>
      <c r="G199" s="94" t="s">
        <v>1711</v>
      </c>
      <c r="H199" s="94" t="s">
        <v>1712</v>
      </c>
      <c r="I199" s="94" t="s">
        <v>1611</v>
      </c>
      <c r="J199" s="94">
        <v>2021</v>
      </c>
      <c r="K199" s="94" t="s">
        <v>10</v>
      </c>
    </row>
    <row r="200" spans="1:11" x14ac:dyDescent="0.25">
      <c r="A200" s="94" t="s">
        <v>1561</v>
      </c>
      <c r="B200" s="94" t="s">
        <v>1606</v>
      </c>
      <c r="C200" s="94">
        <v>85121</v>
      </c>
      <c r="D200" s="94" t="s">
        <v>1607</v>
      </c>
      <c r="E200" s="250" t="s">
        <v>1563</v>
      </c>
      <c r="F200" s="94" t="s">
        <v>1756</v>
      </c>
      <c r="G200" s="94" t="s">
        <v>1713</v>
      </c>
      <c r="H200" s="94" t="s">
        <v>1714</v>
      </c>
      <c r="I200" s="94" t="s">
        <v>1611</v>
      </c>
      <c r="J200" s="94">
        <v>2021</v>
      </c>
      <c r="K200" s="94" t="s">
        <v>10</v>
      </c>
    </row>
    <row r="201" spans="1:11" x14ac:dyDescent="0.25">
      <c r="A201" s="94" t="s">
        <v>1561</v>
      </c>
      <c r="B201" s="94" t="s">
        <v>1606</v>
      </c>
      <c r="C201" s="94">
        <v>85121</v>
      </c>
      <c r="D201" s="94" t="s">
        <v>1607</v>
      </c>
      <c r="E201" s="250" t="s">
        <v>1563</v>
      </c>
      <c r="F201" s="94" t="s">
        <v>1756</v>
      </c>
      <c r="G201" s="94" t="s">
        <v>1715</v>
      </c>
      <c r="H201" s="94" t="s">
        <v>1716</v>
      </c>
      <c r="I201" s="94" t="s">
        <v>1611</v>
      </c>
      <c r="J201" s="94">
        <v>2021</v>
      </c>
      <c r="K201" s="94" t="s">
        <v>10</v>
      </c>
    </row>
    <row r="202" spans="1:11" x14ac:dyDescent="0.25">
      <c r="A202" s="94" t="s">
        <v>1561</v>
      </c>
      <c r="B202" s="94" t="s">
        <v>1606</v>
      </c>
      <c r="C202" s="94">
        <v>85121</v>
      </c>
      <c r="D202" s="94" t="s">
        <v>1607</v>
      </c>
      <c r="E202" s="250" t="s">
        <v>1563</v>
      </c>
      <c r="F202" s="94" t="s">
        <v>1756</v>
      </c>
      <c r="G202" s="94" t="s">
        <v>1717</v>
      </c>
      <c r="H202" s="94" t="s">
        <v>1718</v>
      </c>
      <c r="I202" s="94" t="s">
        <v>1611</v>
      </c>
      <c r="J202" s="94">
        <v>2021</v>
      </c>
      <c r="K202" s="94" t="s">
        <v>10</v>
      </c>
    </row>
    <row r="203" spans="1:11" x14ac:dyDescent="0.25">
      <c r="A203" s="94" t="s">
        <v>1561</v>
      </c>
      <c r="B203" s="94" t="s">
        <v>1606</v>
      </c>
      <c r="C203" s="94">
        <v>85121</v>
      </c>
      <c r="D203" s="94" t="s">
        <v>1607</v>
      </c>
      <c r="E203" s="250" t="s">
        <v>1563</v>
      </c>
      <c r="F203" s="94" t="s">
        <v>1756</v>
      </c>
      <c r="G203" s="94" t="s">
        <v>1719</v>
      </c>
      <c r="H203" s="94" t="s">
        <v>1720</v>
      </c>
      <c r="I203" s="94" t="s">
        <v>1611</v>
      </c>
      <c r="J203" s="94">
        <v>2021</v>
      </c>
      <c r="K203" s="94" t="s">
        <v>10</v>
      </c>
    </row>
    <row r="204" spans="1:11" x14ac:dyDescent="0.25">
      <c r="A204" s="94" t="s">
        <v>1561</v>
      </c>
      <c r="B204" s="94" t="s">
        <v>1606</v>
      </c>
      <c r="C204" s="94">
        <v>85121</v>
      </c>
      <c r="D204" s="94" t="s">
        <v>1607</v>
      </c>
      <c r="E204" s="250" t="s">
        <v>1563</v>
      </c>
      <c r="F204" s="94" t="s">
        <v>1756</v>
      </c>
      <c r="G204" s="94" t="s">
        <v>1721</v>
      </c>
      <c r="H204" s="94" t="s">
        <v>1722</v>
      </c>
      <c r="I204" s="94" t="s">
        <v>1611</v>
      </c>
      <c r="J204" s="94">
        <v>2021</v>
      </c>
      <c r="K204" s="94" t="s">
        <v>10</v>
      </c>
    </row>
    <row r="205" spans="1:11" x14ac:dyDescent="0.25">
      <c r="A205" s="94" t="s">
        <v>1561</v>
      </c>
      <c r="B205" s="94" t="s">
        <v>1606</v>
      </c>
      <c r="C205" s="94">
        <v>85121</v>
      </c>
      <c r="D205" s="94" t="s">
        <v>1607</v>
      </c>
      <c r="E205" s="250" t="s">
        <v>1563</v>
      </c>
      <c r="F205" s="94" t="s">
        <v>1756</v>
      </c>
      <c r="G205" s="94" t="s">
        <v>1723</v>
      </c>
      <c r="H205" s="94" t="s">
        <v>1724</v>
      </c>
      <c r="I205" s="94" t="s">
        <v>1611</v>
      </c>
      <c r="J205" s="94">
        <v>2021</v>
      </c>
      <c r="K205" s="94" t="s">
        <v>10</v>
      </c>
    </row>
    <row r="206" spans="1:11" x14ac:dyDescent="0.25">
      <c r="A206" s="94" t="s">
        <v>1561</v>
      </c>
      <c r="B206" s="94" t="s">
        <v>1606</v>
      </c>
      <c r="C206" s="94">
        <v>85121</v>
      </c>
      <c r="D206" s="94" t="s">
        <v>1607</v>
      </c>
      <c r="E206" s="250" t="s">
        <v>1563</v>
      </c>
      <c r="F206" s="94" t="s">
        <v>1756</v>
      </c>
      <c r="G206" s="94" t="s">
        <v>1725</v>
      </c>
      <c r="H206" s="94" t="s">
        <v>1726</v>
      </c>
      <c r="I206" s="94" t="s">
        <v>1611</v>
      </c>
      <c r="J206" s="94">
        <v>2021</v>
      </c>
      <c r="K206" s="94" t="s">
        <v>10</v>
      </c>
    </row>
    <row r="207" spans="1:11" x14ac:dyDescent="0.25">
      <c r="A207" s="94" t="s">
        <v>1561</v>
      </c>
      <c r="B207" s="94" t="s">
        <v>1606</v>
      </c>
      <c r="C207" s="94">
        <v>85121</v>
      </c>
      <c r="D207" s="94" t="s">
        <v>1607</v>
      </c>
      <c r="E207" s="250" t="s">
        <v>1563</v>
      </c>
      <c r="F207" s="94" t="s">
        <v>1756</v>
      </c>
      <c r="G207" s="94" t="s">
        <v>1727</v>
      </c>
      <c r="H207" s="94" t="s">
        <v>1728</v>
      </c>
      <c r="I207" s="94" t="s">
        <v>1611</v>
      </c>
      <c r="J207" s="94">
        <v>2021</v>
      </c>
      <c r="K207" s="94" t="s">
        <v>10</v>
      </c>
    </row>
    <row r="208" spans="1:11" x14ac:dyDescent="0.25">
      <c r="A208" s="94" t="s">
        <v>1561</v>
      </c>
      <c r="B208" s="94" t="s">
        <v>1606</v>
      </c>
      <c r="C208" s="94">
        <v>85121</v>
      </c>
      <c r="D208" s="94" t="s">
        <v>1607</v>
      </c>
      <c r="E208" s="250" t="s">
        <v>1563</v>
      </c>
      <c r="F208" s="94" t="s">
        <v>1756</v>
      </c>
      <c r="G208" s="94" t="s">
        <v>1729</v>
      </c>
      <c r="H208" s="94" t="s">
        <v>1730</v>
      </c>
      <c r="I208" s="94" t="s">
        <v>1611</v>
      </c>
      <c r="J208" s="94">
        <v>2021</v>
      </c>
      <c r="K208" s="94" t="s">
        <v>10</v>
      </c>
    </row>
    <row r="209" spans="1:11" x14ac:dyDescent="0.25">
      <c r="A209" s="94" t="s">
        <v>1561</v>
      </c>
      <c r="B209" s="94" t="s">
        <v>1606</v>
      </c>
      <c r="C209" s="94">
        <v>85121</v>
      </c>
      <c r="D209" s="94" t="s">
        <v>1607</v>
      </c>
      <c r="E209" s="250" t="s">
        <v>1563</v>
      </c>
      <c r="F209" s="94" t="s">
        <v>1756</v>
      </c>
      <c r="G209" s="94" t="s">
        <v>1731</v>
      </c>
      <c r="H209" s="94" t="s">
        <v>1732</v>
      </c>
      <c r="I209" s="94" t="s">
        <v>1611</v>
      </c>
      <c r="J209" s="94">
        <v>2021</v>
      </c>
      <c r="K209" s="94" t="s">
        <v>10</v>
      </c>
    </row>
    <row r="210" spans="1:11" x14ac:dyDescent="0.25">
      <c r="A210" s="94" t="s">
        <v>1561</v>
      </c>
      <c r="B210" s="94" t="s">
        <v>1606</v>
      </c>
      <c r="C210" s="94">
        <v>85121</v>
      </c>
      <c r="D210" s="94" t="s">
        <v>1607</v>
      </c>
      <c r="E210" s="250" t="s">
        <v>1563</v>
      </c>
      <c r="F210" s="94" t="s">
        <v>1756</v>
      </c>
      <c r="G210" s="94" t="s">
        <v>1733</v>
      </c>
      <c r="H210" s="94" t="s">
        <v>1734</v>
      </c>
      <c r="I210" s="94" t="s">
        <v>1611</v>
      </c>
      <c r="J210" s="94">
        <v>2021</v>
      </c>
      <c r="K210" s="94" t="s">
        <v>10</v>
      </c>
    </row>
    <row r="211" spans="1:11" x14ac:dyDescent="0.25">
      <c r="A211" s="94" t="s">
        <v>1561</v>
      </c>
      <c r="B211" s="94" t="s">
        <v>1606</v>
      </c>
      <c r="C211" s="94">
        <v>85121</v>
      </c>
      <c r="D211" s="94" t="s">
        <v>1607</v>
      </c>
      <c r="E211" s="250" t="s">
        <v>1563</v>
      </c>
      <c r="F211" s="94" t="s">
        <v>1756</v>
      </c>
      <c r="G211" s="94" t="s">
        <v>1735</v>
      </c>
      <c r="H211" s="94" t="s">
        <v>1736</v>
      </c>
      <c r="I211" s="94" t="s">
        <v>1611</v>
      </c>
      <c r="J211" s="94">
        <v>2021</v>
      </c>
      <c r="K211" s="94" t="s">
        <v>10</v>
      </c>
    </row>
    <row r="212" spans="1:11" x14ac:dyDescent="0.25">
      <c r="A212" s="94" t="s">
        <v>1561</v>
      </c>
      <c r="B212" s="94" t="s">
        <v>1606</v>
      </c>
      <c r="C212" s="94">
        <v>85121</v>
      </c>
      <c r="D212" s="94" t="s">
        <v>1607</v>
      </c>
      <c r="E212" s="250" t="s">
        <v>1563</v>
      </c>
      <c r="F212" s="94" t="s">
        <v>1756</v>
      </c>
      <c r="G212" s="94" t="s">
        <v>1737</v>
      </c>
      <c r="H212" s="94" t="s">
        <v>1738</v>
      </c>
      <c r="I212" s="94" t="s">
        <v>1611</v>
      </c>
      <c r="J212" s="94">
        <v>2021</v>
      </c>
      <c r="K212" s="94" t="s">
        <v>10</v>
      </c>
    </row>
    <row r="213" spans="1:11" x14ac:dyDescent="0.25">
      <c r="A213" s="94" t="s">
        <v>1561</v>
      </c>
      <c r="B213" s="94" t="s">
        <v>1606</v>
      </c>
      <c r="C213" s="94">
        <v>85121</v>
      </c>
      <c r="D213" s="94" t="s">
        <v>1607</v>
      </c>
      <c r="E213" s="250" t="s">
        <v>1563</v>
      </c>
      <c r="F213" s="94" t="s">
        <v>1756</v>
      </c>
      <c r="G213" s="94" t="s">
        <v>1739</v>
      </c>
      <c r="H213" s="94" t="s">
        <v>1740</v>
      </c>
      <c r="I213" s="94" t="s">
        <v>1611</v>
      </c>
      <c r="J213" s="94">
        <v>2021</v>
      </c>
      <c r="K213" s="94" t="s">
        <v>10</v>
      </c>
    </row>
    <row r="214" spans="1:11" x14ac:dyDescent="0.25">
      <c r="A214" s="94" t="s">
        <v>1561</v>
      </c>
      <c r="B214" s="94" t="s">
        <v>1606</v>
      </c>
      <c r="C214" s="94">
        <v>85121</v>
      </c>
      <c r="D214" s="94" t="s">
        <v>1607</v>
      </c>
      <c r="E214" s="250" t="s">
        <v>1563</v>
      </c>
      <c r="F214" s="94" t="s">
        <v>1756</v>
      </c>
      <c r="G214" s="94" t="s">
        <v>1741</v>
      </c>
      <c r="H214" s="94" t="s">
        <v>1742</v>
      </c>
      <c r="I214" s="94" t="s">
        <v>1611</v>
      </c>
      <c r="J214" s="94">
        <v>2021</v>
      </c>
      <c r="K214" s="94" t="s">
        <v>10</v>
      </c>
    </row>
    <row r="215" spans="1:11" x14ac:dyDescent="0.25">
      <c r="A215" s="94" t="s">
        <v>1561</v>
      </c>
      <c r="B215" s="94" t="s">
        <v>1606</v>
      </c>
      <c r="C215" s="94">
        <v>85121</v>
      </c>
      <c r="D215" s="94" t="s">
        <v>1607</v>
      </c>
      <c r="E215" s="250" t="s">
        <v>1563</v>
      </c>
      <c r="F215" s="94" t="s">
        <v>1756</v>
      </c>
      <c r="G215" s="94" t="s">
        <v>1743</v>
      </c>
      <c r="H215" s="94" t="s">
        <v>1744</v>
      </c>
      <c r="I215" s="94" t="s">
        <v>1611</v>
      </c>
      <c r="J215" s="94">
        <v>2021</v>
      </c>
      <c r="K215" s="94">
        <v>218648.38099999999</v>
      </c>
    </row>
    <row r="216" spans="1:11" x14ac:dyDescent="0.25">
      <c r="A216" s="94" t="s">
        <v>1561</v>
      </c>
      <c r="B216" s="94" t="s">
        <v>1606</v>
      </c>
      <c r="C216" s="94">
        <v>85121</v>
      </c>
      <c r="D216" s="94" t="s">
        <v>1607</v>
      </c>
      <c r="E216" s="250" t="s">
        <v>1563</v>
      </c>
      <c r="F216" s="94" t="s">
        <v>1756</v>
      </c>
      <c r="G216" s="94" t="s">
        <v>1745</v>
      </c>
      <c r="H216" s="94" t="s">
        <v>1746</v>
      </c>
      <c r="I216" s="94" t="s">
        <v>1611</v>
      </c>
      <c r="J216" s="94">
        <v>2021</v>
      </c>
      <c r="K216" s="94" t="s">
        <v>10</v>
      </c>
    </row>
    <row r="217" spans="1:11" x14ac:dyDescent="0.25">
      <c r="A217" s="94" t="s">
        <v>1561</v>
      </c>
      <c r="B217" s="94" t="s">
        <v>1606</v>
      </c>
      <c r="C217" s="94">
        <v>85121</v>
      </c>
      <c r="D217" s="94" t="s">
        <v>1607</v>
      </c>
      <c r="E217" s="250" t="s">
        <v>1563</v>
      </c>
      <c r="F217" s="94" t="s">
        <v>1756</v>
      </c>
      <c r="G217" s="94" t="s">
        <v>1747</v>
      </c>
      <c r="H217" s="94" t="s">
        <v>1748</v>
      </c>
      <c r="I217" s="94" t="s">
        <v>1611</v>
      </c>
      <c r="J217" s="94">
        <v>2021</v>
      </c>
      <c r="K217" s="94">
        <v>218648.38099999999</v>
      </c>
    </row>
    <row r="218" spans="1:11" x14ac:dyDescent="0.25">
      <c r="A218" s="94" t="s">
        <v>1561</v>
      </c>
      <c r="B218" s="94" t="s">
        <v>1606</v>
      </c>
      <c r="C218" s="94">
        <v>85121</v>
      </c>
      <c r="D218" s="94" t="s">
        <v>1607</v>
      </c>
      <c r="E218" s="250" t="s">
        <v>1563</v>
      </c>
      <c r="F218" s="94" t="s">
        <v>1756</v>
      </c>
      <c r="G218" s="94" t="s">
        <v>1749</v>
      </c>
      <c r="H218" s="94" t="s">
        <v>1750</v>
      </c>
      <c r="I218" s="94" t="s">
        <v>1611</v>
      </c>
      <c r="J218" s="94">
        <v>2021</v>
      </c>
      <c r="K218" s="94" t="s">
        <v>10</v>
      </c>
    </row>
    <row r="219" spans="1:11" x14ac:dyDescent="0.25">
      <c r="A219" s="94" t="s">
        <v>1561</v>
      </c>
      <c r="B219" s="94" t="s">
        <v>1606</v>
      </c>
      <c r="C219" s="94">
        <v>85121</v>
      </c>
      <c r="D219" s="94" t="s">
        <v>1607</v>
      </c>
      <c r="E219" s="250" t="s">
        <v>1563</v>
      </c>
      <c r="F219" s="94" t="s">
        <v>1756</v>
      </c>
      <c r="G219" s="94" t="s">
        <v>1751</v>
      </c>
      <c r="H219" s="94" t="s">
        <v>1752</v>
      </c>
      <c r="I219" s="94" t="s">
        <v>1611</v>
      </c>
      <c r="J219" s="94">
        <v>2021</v>
      </c>
      <c r="K219" s="94" t="s">
        <v>10</v>
      </c>
    </row>
    <row r="220" spans="1:11" x14ac:dyDescent="0.25">
      <c r="A220" s="94" t="s">
        <v>1561</v>
      </c>
      <c r="B220" s="94" t="s">
        <v>1606</v>
      </c>
      <c r="C220" s="94">
        <v>85121</v>
      </c>
      <c r="D220" s="94" t="s">
        <v>1607</v>
      </c>
      <c r="E220" s="250" t="s">
        <v>1563</v>
      </c>
      <c r="F220" s="94" t="s">
        <v>1756</v>
      </c>
      <c r="G220" s="94" t="s">
        <v>1753</v>
      </c>
      <c r="H220" s="94" t="s">
        <v>1754</v>
      </c>
      <c r="I220" s="94" t="s">
        <v>1611</v>
      </c>
      <c r="J220" s="94">
        <v>2021</v>
      </c>
      <c r="K220" s="94">
        <v>218648.38099999999</v>
      </c>
    </row>
    <row r="221" spans="1:11" x14ac:dyDescent="0.25">
      <c r="A221" s="94" t="s">
        <v>1561</v>
      </c>
      <c r="B221" s="94" t="s">
        <v>1606</v>
      </c>
      <c r="C221" s="94">
        <v>85121</v>
      </c>
      <c r="D221" s="94" t="s">
        <v>1607</v>
      </c>
      <c r="E221" s="250" t="s">
        <v>1563</v>
      </c>
      <c r="F221" s="94" t="s">
        <v>1757</v>
      </c>
      <c r="G221" s="94" t="s">
        <v>1609</v>
      </c>
      <c r="H221" s="94" t="s">
        <v>1610</v>
      </c>
      <c r="I221" s="94" t="s">
        <v>1611</v>
      </c>
      <c r="J221" s="94">
        <v>2021</v>
      </c>
      <c r="K221" s="94" t="s">
        <v>10</v>
      </c>
    </row>
    <row r="222" spans="1:11" x14ac:dyDescent="0.25">
      <c r="A222" s="94" t="s">
        <v>1561</v>
      </c>
      <c r="B222" s="94" t="s">
        <v>1606</v>
      </c>
      <c r="C222" s="94">
        <v>85121</v>
      </c>
      <c r="D222" s="94" t="s">
        <v>1607</v>
      </c>
      <c r="E222" s="250" t="s">
        <v>1563</v>
      </c>
      <c r="F222" s="94" t="s">
        <v>1757</v>
      </c>
      <c r="G222" s="94" t="s">
        <v>1612</v>
      </c>
      <c r="H222" s="94" t="s">
        <v>1613</v>
      </c>
      <c r="I222" s="94" t="s">
        <v>1611</v>
      </c>
      <c r="J222" s="94">
        <v>2021</v>
      </c>
      <c r="K222" s="94" t="s">
        <v>10</v>
      </c>
    </row>
    <row r="223" spans="1:11" x14ac:dyDescent="0.25">
      <c r="A223" s="94" t="s">
        <v>1561</v>
      </c>
      <c r="B223" s="94" t="s">
        <v>1606</v>
      </c>
      <c r="C223" s="94">
        <v>85121</v>
      </c>
      <c r="D223" s="94" t="s">
        <v>1607</v>
      </c>
      <c r="E223" s="250" t="s">
        <v>1563</v>
      </c>
      <c r="F223" s="94" t="s">
        <v>1757</v>
      </c>
      <c r="G223" s="94" t="s">
        <v>1614</v>
      </c>
      <c r="H223" s="94" t="s">
        <v>1615</v>
      </c>
      <c r="I223" s="94" t="s">
        <v>1611</v>
      </c>
      <c r="J223" s="94">
        <v>2021</v>
      </c>
      <c r="K223" s="94" t="s">
        <v>10</v>
      </c>
    </row>
    <row r="224" spans="1:11" x14ac:dyDescent="0.25">
      <c r="A224" s="94" t="s">
        <v>1561</v>
      </c>
      <c r="B224" s="94" t="s">
        <v>1606</v>
      </c>
      <c r="C224" s="94">
        <v>85121</v>
      </c>
      <c r="D224" s="94" t="s">
        <v>1607</v>
      </c>
      <c r="E224" s="250" t="s">
        <v>1563</v>
      </c>
      <c r="F224" s="94" t="s">
        <v>1757</v>
      </c>
      <c r="G224" s="94" t="s">
        <v>1616</v>
      </c>
      <c r="H224" s="94" t="s">
        <v>2385</v>
      </c>
      <c r="I224" s="94" t="s">
        <v>1611</v>
      </c>
      <c r="J224" s="94">
        <v>2021</v>
      </c>
      <c r="K224" s="94" t="s">
        <v>10</v>
      </c>
    </row>
    <row r="225" spans="1:11" x14ac:dyDescent="0.25">
      <c r="A225" s="94" t="s">
        <v>1561</v>
      </c>
      <c r="B225" s="94" t="s">
        <v>1606</v>
      </c>
      <c r="C225" s="94">
        <v>85121</v>
      </c>
      <c r="D225" s="94" t="s">
        <v>1607</v>
      </c>
      <c r="E225" s="250" t="s">
        <v>1563</v>
      </c>
      <c r="F225" s="94" t="s">
        <v>1757</v>
      </c>
      <c r="G225" s="94" t="s">
        <v>1617</v>
      </c>
      <c r="H225" s="94" t="s">
        <v>1618</v>
      </c>
      <c r="I225" s="94" t="s">
        <v>1611</v>
      </c>
      <c r="J225" s="94">
        <v>2021</v>
      </c>
      <c r="K225" s="94" t="s">
        <v>10</v>
      </c>
    </row>
    <row r="226" spans="1:11" x14ac:dyDescent="0.25">
      <c r="A226" s="94" t="s">
        <v>1561</v>
      </c>
      <c r="B226" s="94" t="s">
        <v>1606</v>
      </c>
      <c r="C226" s="94">
        <v>85121</v>
      </c>
      <c r="D226" s="94" t="s">
        <v>1607</v>
      </c>
      <c r="E226" s="250" t="s">
        <v>1563</v>
      </c>
      <c r="F226" s="94" t="s">
        <v>1757</v>
      </c>
      <c r="G226" s="94" t="s">
        <v>1619</v>
      </c>
      <c r="H226" s="94" t="s">
        <v>1620</v>
      </c>
      <c r="I226" s="94" t="s">
        <v>1611</v>
      </c>
      <c r="J226" s="94">
        <v>2021</v>
      </c>
      <c r="K226" s="94" t="s">
        <v>10</v>
      </c>
    </row>
    <row r="227" spans="1:11" x14ac:dyDescent="0.25">
      <c r="A227" s="94" t="s">
        <v>1561</v>
      </c>
      <c r="B227" s="94" t="s">
        <v>1606</v>
      </c>
      <c r="C227" s="94">
        <v>85121</v>
      </c>
      <c r="D227" s="94" t="s">
        <v>1607</v>
      </c>
      <c r="E227" s="250" t="s">
        <v>1563</v>
      </c>
      <c r="F227" s="94" t="s">
        <v>1757</v>
      </c>
      <c r="G227" s="94" t="s">
        <v>1621</v>
      </c>
      <c r="H227" s="94" t="s">
        <v>1622</v>
      </c>
      <c r="I227" s="94" t="s">
        <v>1611</v>
      </c>
      <c r="J227" s="94">
        <v>2021</v>
      </c>
      <c r="K227" s="94" t="s">
        <v>10</v>
      </c>
    </row>
    <row r="228" spans="1:11" x14ac:dyDescent="0.25">
      <c r="A228" s="94" t="s">
        <v>1561</v>
      </c>
      <c r="B228" s="94" t="s">
        <v>1606</v>
      </c>
      <c r="C228" s="94">
        <v>85121</v>
      </c>
      <c r="D228" s="94" t="s">
        <v>1607</v>
      </c>
      <c r="E228" s="250" t="s">
        <v>1563</v>
      </c>
      <c r="F228" s="94" t="s">
        <v>1757</v>
      </c>
      <c r="G228" s="94" t="s">
        <v>1623</v>
      </c>
      <c r="H228" s="94" t="s">
        <v>1624</v>
      </c>
      <c r="I228" s="94" t="s">
        <v>1611</v>
      </c>
      <c r="J228" s="94">
        <v>2021</v>
      </c>
      <c r="K228" s="94" t="s">
        <v>10</v>
      </c>
    </row>
    <row r="229" spans="1:11" x14ac:dyDescent="0.25">
      <c r="A229" s="94" t="s">
        <v>1561</v>
      </c>
      <c r="B229" s="94" t="s">
        <v>1606</v>
      </c>
      <c r="C229" s="94">
        <v>85121</v>
      </c>
      <c r="D229" s="94" t="s">
        <v>1607</v>
      </c>
      <c r="E229" s="250" t="s">
        <v>1563</v>
      </c>
      <c r="F229" s="94" t="s">
        <v>1757</v>
      </c>
      <c r="G229" s="94" t="s">
        <v>1625</v>
      </c>
      <c r="H229" s="94" t="s">
        <v>1626</v>
      </c>
      <c r="I229" s="94" t="s">
        <v>1611</v>
      </c>
      <c r="J229" s="94">
        <v>2021</v>
      </c>
      <c r="K229" s="94">
        <v>353633.69400000002</v>
      </c>
    </row>
    <row r="230" spans="1:11" x14ac:dyDescent="0.25">
      <c r="A230" s="94" t="s">
        <v>1561</v>
      </c>
      <c r="B230" s="94" t="s">
        <v>1606</v>
      </c>
      <c r="C230" s="94">
        <v>85121</v>
      </c>
      <c r="D230" s="94" t="s">
        <v>1607</v>
      </c>
      <c r="E230" s="250" t="s">
        <v>1563</v>
      </c>
      <c r="F230" s="94" t="s">
        <v>1757</v>
      </c>
      <c r="G230" s="94" t="s">
        <v>1627</v>
      </c>
      <c r="H230" s="94" t="s">
        <v>1628</v>
      </c>
      <c r="I230" s="94" t="s">
        <v>1611</v>
      </c>
      <c r="J230" s="94">
        <v>2021</v>
      </c>
      <c r="K230" s="94" t="s">
        <v>10</v>
      </c>
    </row>
    <row r="231" spans="1:11" x14ac:dyDescent="0.25">
      <c r="A231" s="94" t="s">
        <v>1561</v>
      </c>
      <c r="B231" s="94" t="s">
        <v>1606</v>
      </c>
      <c r="C231" s="94">
        <v>85121</v>
      </c>
      <c r="D231" s="94" t="s">
        <v>1607</v>
      </c>
      <c r="E231" s="250" t="s">
        <v>1563</v>
      </c>
      <c r="F231" s="94" t="s">
        <v>1757</v>
      </c>
      <c r="G231" s="94" t="s">
        <v>1629</v>
      </c>
      <c r="H231" s="94" t="s">
        <v>1630</v>
      </c>
      <c r="I231" s="94" t="s">
        <v>1611</v>
      </c>
      <c r="J231" s="94">
        <v>2021</v>
      </c>
      <c r="K231" s="94" t="s">
        <v>10</v>
      </c>
    </row>
    <row r="232" spans="1:11" x14ac:dyDescent="0.25">
      <c r="A232" s="94" t="s">
        <v>1561</v>
      </c>
      <c r="B232" s="94" t="s">
        <v>1606</v>
      </c>
      <c r="C232" s="94">
        <v>85121</v>
      </c>
      <c r="D232" s="94" t="s">
        <v>1607</v>
      </c>
      <c r="E232" s="250" t="s">
        <v>1563</v>
      </c>
      <c r="F232" s="94" t="s">
        <v>1757</v>
      </c>
      <c r="G232" s="94" t="s">
        <v>1631</v>
      </c>
      <c r="H232" s="94" t="s">
        <v>1632</v>
      </c>
      <c r="I232" s="94" t="s">
        <v>1611</v>
      </c>
      <c r="J232" s="94">
        <v>2021</v>
      </c>
      <c r="K232" s="94" t="s">
        <v>10</v>
      </c>
    </row>
    <row r="233" spans="1:11" x14ac:dyDescent="0.25">
      <c r="A233" s="94" t="s">
        <v>1561</v>
      </c>
      <c r="B233" s="94" t="s">
        <v>1606</v>
      </c>
      <c r="C233" s="94">
        <v>85121</v>
      </c>
      <c r="D233" s="94" t="s">
        <v>1607</v>
      </c>
      <c r="E233" s="250" t="s">
        <v>1563</v>
      </c>
      <c r="F233" s="94" t="s">
        <v>1757</v>
      </c>
      <c r="G233" s="94" t="s">
        <v>1633</v>
      </c>
      <c r="H233" s="94" t="s">
        <v>1634</v>
      </c>
      <c r="I233" s="94" t="s">
        <v>1611</v>
      </c>
      <c r="J233" s="94">
        <v>2021</v>
      </c>
      <c r="K233" s="94" t="s">
        <v>10</v>
      </c>
    </row>
    <row r="234" spans="1:11" x14ac:dyDescent="0.25">
      <c r="A234" s="94" t="s">
        <v>1561</v>
      </c>
      <c r="B234" s="94" t="s">
        <v>1606</v>
      </c>
      <c r="C234" s="94">
        <v>85121</v>
      </c>
      <c r="D234" s="94" t="s">
        <v>1607</v>
      </c>
      <c r="E234" s="250" t="s">
        <v>1563</v>
      </c>
      <c r="F234" s="94" t="s">
        <v>1757</v>
      </c>
      <c r="G234" s="94" t="s">
        <v>1635</v>
      </c>
      <c r="H234" s="94" t="s">
        <v>1636</v>
      </c>
      <c r="I234" s="94" t="s">
        <v>1611</v>
      </c>
      <c r="J234" s="94">
        <v>2021</v>
      </c>
      <c r="K234" s="94" t="s">
        <v>10</v>
      </c>
    </row>
    <row r="235" spans="1:11" x14ac:dyDescent="0.25">
      <c r="A235" s="94" t="s">
        <v>1561</v>
      </c>
      <c r="B235" s="94" t="s">
        <v>1606</v>
      </c>
      <c r="C235" s="94">
        <v>85121</v>
      </c>
      <c r="D235" s="94" t="s">
        <v>1607</v>
      </c>
      <c r="E235" s="250" t="s">
        <v>1563</v>
      </c>
      <c r="F235" s="94" t="s">
        <v>1757</v>
      </c>
      <c r="G235" s="94" t="s">
        <v>1637</v>
      </c>
      <c r="H235" s="94" t="s">
        <v>1638</v>
      </c>
      <c r="I235" s="94" t="s">
        <v>1611</v>
      </c>
      <c r="J235" s="94">
        <v>2021</v>
      </c>
      <c r="K235" s="94">
        <v>353633.69400000002</v>
      </c>
    </row>
    <row r="236" spans="1:11" x14ac:dyDescent="0.25">
      <c r="A236" s="94" t="s">
        <v>1561</v>
      </c>
      <c r="B236" s="94" t="s">
        <v>1606</v>
      </c>
      <c r="C236" s="94">
        <v>85121</v>
      </c>
      <c r="D236" s="94" t="s">
        <v>1607</v>
      </c>
      <c r="E236" s="250" t="s">
        <v>1563</v>
      </c>
      <c r="F236" s="94" t="s">
        <v>1757</v>
      </c>
      <c r="G236" s="94" t="s">
        <v>1639</v>
      </c>
      <c r="H236" s="94" t="s">
        <v>1640</v>
      </c>
      <c r="I236" s="94" t="s">
        <v>1611</v>
      </c>
      <c r="J236" s="94">
        <v>2021</v>
      </c>
      <c r="K236" s="94">
        <v>241757.36799999999</v>
      </c>
    </row>
    <row r="237" spans="1:11" x14ac:dyDescent="0.25">
      <c r="A237" s="94" t="s">
        <v>1561</v>
      </c>
      <c r="B237" s="94" t="s">
        <v>1606</v>
      </c>
      <c r="C237" s="94">
        <v>85121</v>
      </c>
      <c r="D237" s="94" t="s">
        <v>1607</v>
      </c>
      <c r="E237" s="250" t="s">
        <v>1563</v>
      </c>
      <c r="F237" s="94" t="s">
        <v>1757</v>
      </c>
      <c r="G237" s="94" t="s">
        <v>1641</v>
      </c>
      <c r="H237" s="94" t="s">
        <v>1642</v>
      </c>
      <c r="I237" s="94" t="s">
        <v>1611</v>
      </c>
      <c r="J237" s="94">
        <v>2021</v>
      </c>
      <c r="K237" s="94">
        <v>111876.326</v>
      </c>
    </row>
    <row r="238" spans="1:11" x14ac:dyDescent="0.25">
      <c r="A238" s="94" t="s">
        <v>1561</v>
      </c>
      <c r="B238" s="94" t="s">
        <v>1606</v>
      </c>
      <c r="C238" s="94">
        <v>85121</v>
      </c>
      <c r="D238" s="94" t="s">
        <v>1607</v>
      </c>
      <c r="E238" s="250" t="s">
        <v>1563</v>
      </c>
      <c r="F238" s="94" t="s">
        <v>1757</v>
      </c>
      <c r="G238" s="94" t="s">
        <v>1643</v>
      </c>
      <c r="H238" s="94" t="s">
        <v>1644</v>
      </c>
      <c r="I238" s="94" t="s">
        <v>1611</v>
      </c>
      <c r="J238" s="94">
        <v>2021</v>
      </c>
      <c r="K238" s="94" t="s">
        <v>10</v>
      </c>
    </row>
    <row r="239" spans="1:11" x14ac:dyDescent="0.25">
      <c r="A239" s="94" t="s">
        <v>1561</v>
      </c>
      <c r="B239" s="94" t="s">
        <v>1606</v>
      </c>
      <c r="C239" s="94">
        <v>85121</v>
      </c>
      <c r="D239" s="94" t="s">
        <v>1607</v>
      </c>
      <c r="E239" s="250" t="s">
        <v>1563</v>
      </c>
      <c r="F239" s="94" t="s">
        <v>1757</v>
      </c>
      <c r="G239" s="94" t="s">
        <v>1645</v>
      </c>
      <c r="H239" s="94" t="s">
        <v>1646</v>
      </c>
      <c r="I239" s="94" t="s">
        <v>1611</v>
      </c>
      <c r="J239" s="94">
        <v>2021</v>
      </c>
      <c r="K239" s="94" t="s">
        <v>10</v>
      </c>
    </row>
    <row r="240" spans="1:11" x14ac:dyDescent="0.25">
      <c r="A240" s="94" t="s">
        <v>1561</v>
      </c>
      <c r="B240" s="94" t="s">
        <v>1606</v>
      </c>
      <c r="C240" s="94">
        <v>85121</v>
      </c>
      <c r="D240" s="94" t="s">
        <v>1607</v>
      </c>
      <c r="E240" s="250" t="s">
        <v>1563</v>
      </c>
      <c r="F240" s="94" t="s">
        <v>1757</v>
      </c>
      <c r="G240" s="94" t="s">
        <v>1647</v>
      </c>
      <c r="H240" s="94" t="s">
        <v>1648</v>
      </c>
      <c r="I240" s="94" t="s">
        <v>1611</v>
      </c>
      <c r="J240" s="94">
        <v>2021</v>
      </c>
      <c r="K240" s="94" t="s">
        <v>10</v>
      </c>
    </row>
    <row r="241" spans="1:11" x14ac:dyDescent="0.25">
      <c r="A241" s="94" t="s">
        <v>1561</v>
      </c>
      <c r="B241" s="94" t="s">
        <v>1606</v>
      </c>
      <c r="C241" s="94">
        <v>85121</v>
      </c>
      <c r="D241" s="94" t="s">
        <v>1607</v>
      </c>
      <c r="E241" s="250" t="s">
        <v>1563</v>
      </c>
      <c r="F241" s="94" t="s">
        <v>1757</v>
      </c>
      <c r="G241" s="94" t="s">
        <v>1649</v>
      </c>
      <c r="H241" s="94" t="s">
        <v>1650</v>
      </c>
      <c r="I241" s="94" t="s">
        <v>1611</v>
      </c>
      <c r="J241" s="94">
        <v>2021</v>
      </c>
      <c r="K241" s="94" t="s">
        <v>10</v>
      </c>
    </row>
    <row r="242" spans="1:11" x14ac:dyDescent="0.25">
      <c r="A242" s="94" t="s">
        <v>1561</v>
      </c>
      <c r="B242" s="94" t="s">
        <v>1606</v>
      </c>
      <c r="C242" s="94">
        <v>85121</v>
      </c>
      <c r="D242" s="94" t="s">
        <v>1607</v>
      </c>
      <c r="E242" s="250" t="s">
        <v>1563</v>
      </c>
      <c r="F242" s="94" t="s">
        <v>1757</v>
      </c>
      <c r="G242" s="94" t="s">
        <v>1651</v>
      </c>
      <c r="H242" s="94" t="s">
        <v>1652</v>
      </c>
      <c r="I242" s="94" t="s">
        <v>1611</v>
      </c>
      <c r="J242" s="94">
        <v>2021</v>
      </c>
      <c r="K242" s="94" t="s">
        <v>10</v>
      </c>
    </row>
    <row r="243" spans="1:11" x14ac:dyDescent="0.25">
      <c r="A243" s="94" t="s">
        <v>1561</v>
      </c>
      <c r="B243" s="94" t="s">
        <v>1606</v>
      </c>
      <c r="C243" s="94">
        <v>85121</v>
      </c>
      <c r="D243" s="94" t="s">
        <v>1607</v>
      </c>
      <c r="E243" s="250" t="s">
        <v>1563</v>
      </c>
      <c r="F243" s="94" t="s">
        <v>1757</v>
      </c>
      <c r="G243" s="94" t="s">
        <v>1653</v>
      </c>
      <c r="H243" s="94" t="s">
        <v>1654</v>
      </c>
      <c r="I243" s="94" t="s">
        <v>1611</v>
      </c>
      <c r="J243" s="94">
        <v>2021</v>
      </c>
      <c r="K243" s="94" t="s">
        <v>10</v>
      </c>
    </row>
    <row r="244" spans="1:11" x14ac:dyDescent="0.25">
      <c r="A244" s="94" t="s">
        <v>1561</v>
      </c>
      <c r="B244" s="94" t="s">
        <v>1606</v>
      </c>
      <c r="C244" s="94">
        <v>85121</v>
      </c>
      <c r="D244" s="94" t="s">
        <v>1607</v>
      </c>
      <c r="E244" s="250" t="s">
        <v>1563</v>
      </c>
      <c r="F244" s="94" t="s">
        <v>1757</v>
      </c>
      <c r="G244" s="94" t="s">
        <v>1655</v>
      </c>
      <c r="H244" s="94" t="s">
        <v>1656</v>
      </c>
      <c r="I244" s="94" t="s">
        <v>1611</v>
      </c>
      <c r="J244" s="94">
        <v>2021</v>
      </c>
      <c r="K244" s="94" t="s">
        <v>10</v>
      </c>
    </row>
    <row r="245" spans="1:11" x14ac:dyDescent="0.25">
      <c r="A245" s="94" t="s">
        <v>1561</v>
      </c>
      <c r="B245" s="94" t="s">
        <v>1606</v>
      </c>
      <c r="C245" s="94">
        <v>85121</v>
      </c>
      <c r="D245" s="94" t="s">
        <v>1607</v>
      </c>
      <c r="E245" s="250" t="s">
        <v>1563</v>
      </c>
      <c r="F245" s="94" t="s">
        <v>1757</v>
      </c>
      <c r="G245" s="94" t="s">
        <v>1657</v>
      </c>
      <c r="H245" s="94" t="s">
        <v>1658</v>
      </c>
      <c r="I245" s="94" t="s">
        <v>1611</v>
      </c>
      <c r="J245" s="94">
        <v>2021</v>
      </c>
      <c r="K245" s="94" t="s">
        <v>10</v>
      </c>
    </row>
    <row r="246" spans="1:11" x14ac:dyDescent="0.25">
      <c r="A246" s="94" t="s">
        <v>1561</v>
      </c>
      <c r="B246" s="94" t="s">
        <v>1606</v>
      </c>
      <c r="C246" s="94">
        <v>85121</v>
      </c>
      <c r="D246" s="94" t="s">
        <v>1607</v>
      </c>
      <c r="E246" s="250" t="s">
        <v>1563</v>
      </c>
      <c r="F246" s="94" t="s">
        <v>1757</v>
      </c>
      <c r="G246" s="94" t="s">
        <v>1659</v>
      </c>
      <c r="H246" s="94" t="s">
        <v>1660</v>
      </c>
      <c r="I246" s="94" t="s">
        <v>1611</v>
      </c>
      <c r="J246" s="94">
        <v>2021</v>
      </c>
      <c r="K246" s="94" t="s">
        <v>10</v>
      </c>
    </row>
    <row r="247" spans="1:11" x14ac:dyDescent="0.25">
      <c r="A247" s="94" t="s">
        <v>1561</v>
      </c>
      <c r="B247" s="94" t="s">
        <v>1606</v>
      </c>
      <c r="C247" s="94">
        <v>85121</v>
      </c>
      <c r="D247" s="94" t="s">
        <v>1607</v>
      </c>
      <c r="E247" s="250" t="s">
        <v>1563</v>
      </c>
      <c r="F247" s="94" t="s">
        <v>1757</v>
      </c>
      <c r="G247" s="94" t="s">
        <v>1661</v>
      </c>
      <c r="H247" s="94" t="s">
        <v>1662</v>
      </c>
      <c r="I247" s="94" t="s">
        <v>1611</v>
      </c>
      <c r="J247" s="94">
        <v>2021</v>
      </c>
      <c r="K247" s="94" t="s">
        <v>10</v>
      </c>
    </row>
    <row r="248" spans="1:11" x14ac:dyDescent="0.25">
      <c r="A248" s="94" t="s">
        <v>1561</v>
      </c>
      <c r="B248" s="94" t="s">
        <v>1606</v>
      </c>
      <c r="C248" s="94">
        <v>85121</v>
      </c>
      <c r="D248" s="94" t="s">
        <v>1607</v>
      </c>
      <c r="E248" s="250" t="s">
        <v>1563</v>
      </c>
      <c r="F248" s="94" t="s">
        <v>1757</v>
      </c>
      <c r="G248" s="94" t="s">
        <v>1663</v>
      </c>
      <c r="H248" s="94" t="s">
        <v>1664</v>
      </c>
      <c r="I248" s="94" t="s">
        <v>1611</v>
      </c>
      <c r="J248" s="94">
        <v>2021</v>
      </c>
      <c r="K248" s="94" t="s">
        <v>10</v>
      </c>
    </row>
    <row r="249" spans="1:11" x14ac:dyDescent="0.25">
      <c r="A249" s="94" t="s">
        <v>1561</v>
      </c>
      <c r="B249" s="94" t="s">
        <v>1606</v>
      </c>
      <c r="C249" s="94">
        <v>85121</v>
      </c>
      <c r="D249" s="94" t="s">
        <v>1607</v>
      </c>
      <c r="E249" s="250" t="s">
        <v>1563</v>
      </c>
      <c r="F249" s="94" t="s">
        <v>1757</v>
      </c>
      <c r="G249" s="94" t="s">
        <v>1665</v>
      </c>
      <c r="H249" s="94" t="s">
        <v>1666</v>
      </c>
      <c r="I249" s="94" t="s">
        <v>1611</v>
      </c>
      <c r="J249" s="94">
        <v>2021</v>
      </c>
      <c r="K249" s="94" t="s">
        <v>10</v>
      </c>
    </row>
    <row r="250" spans="1:11" x14ac:dyDescent="0.25">
      <c r="A250" s="94" t="s">
        <v>1561</v>
      </c>
      <c r="B250" s="94" t="s">
        <v>1606</v>
      </c>
      <c r="C250" s="94">
        <v>85121</v>
      </c>
      <c r="D250" s="94" t="s">
        <v>1607</v>
      </c>
      <c r="E250" s="250" t="s">
        <v>1563</v>
      </c>
      <c r="F250" s="94" t="s">
        <v>1757</v>
      </c>
      <c r="G250" s="94" t="s">
        <v>1667</v>
      </c>
      <c r="H250" s="94" t="s">
        <v>1668</v>
      </c>
      <c r="I250" s="94" t="s">
        <v>1611</v>
      </c>
      <c r="J250" s="94">
        <v>2021</v>
      </c>
      <c r="K250" s="94" t="s">
        <v>10</v>
      </c>
    </row>
    <row r="251" spans="1:11" x14ac:dyDescent="0.25">
      <c r="A251" s="94" t="s">
        <v>1561</v>
      </c>
      <c r="B251" s="94" t="s">
        <v>1606</v>
      </c>
      <c r="C251" s="94">
        <v>85121</v>
      </c>
      <c r="D251" s="94" t="s">
        <v>1607</v>
      </c>
      <c r="E251" s="250" t="s">
        <v>1563</v>
      </c>
      <c r="F251" s="94" t="s">
        <v>1757</v>
      </c>
      <c r="G251" s="94" t="s">
        <v>1669</v>
      </c>
      <c r="H251" s="94" t="s">
        <v>1670</v>
      </c>
      <c r="I251" s="94" t="s">
        <v>1611</v>
      </c>
      <c r="J251" s="94">
        <v>2021</v>
      </c>
      <c r="K251" s="94" t="s">
        <v>10</v>
      </c>
    </row>
    <row r="252" spans="1:11" x14ac:dyDescent="0.25">
      <c r="A252" s="94" t="s">
        <v>1561</v>
      </c>
      <c r="B252" s="94" t="s">
        <v>1606</v>
      </c>
      <c r="C252" s="94">
        <v>85121</v>
      </c>
      <c r="D252" s="94" t="s">
        <v>1607</v>
      </c>
      <c r="E252" s="250" t="s">
        <v>1563</v>
      </c>
      <c r="F252" s="94" t="s">
        <v>1757</v>
      </c>
      <c r="G252" s="94" t="s">
        <v>1671</v>
      </c>
      <c r="H252" s="94" t="s">
        <v>1672</v>
      </c>
      <c r="I252" s="94" t="s">
        <v>1611</v>
      </c>
      <c r="J252" s="94">
        <v>2021</v>
      </c>
      <c r="K252" s="94" t="s">
        <v>10</v>
      </c>
    </row>
    <row r="253" spans="1:11" x14ac:dyDescent="0.25">
      <c r="A253" s="94" t="s">
        <v>1561</v>
      </c>
      <c r="B253" s="94" t="s">
        <v>1606</v>
      </c>
      <c r="C253" s="94">
        <v>85121</v>
      </c>
      <c r="D253" s="94" t="s">
        <v>1607</v>
      </c>
      <c r="E253" s="250" t="s">
        <v>1563</v>
      </c>
      <c r="F253" s="94" t="s">
        <v>1757</v>
      </c>
      <c r="G253" s="94" t="s">
        <v>1673</v>
      </c>
      <c r="H253" s="94" t="s">
        <v>1674</v>
      </c>
      <c r="I253" s="94" t="s">
        <v>1611</v>
      </c>
      <c r="J253" s="94">
        <v>2021</v>
      </c>
      <c r="K253" s="94" t="s">
        <v>10</v>
      </c>
    </row>
    <row r="254" spans="1:11" x14ac:dyDescent="0.25">
      <c r="A254" s="94" t="s">
        <v>1561</v>
      </c>
      <c r="B254" s="94" t="s">
        <v>1606</v>
      </c>
      <c r="C254" s="94">
        <v>85121</v>
      </c>
      <c r="D254" s="94" t="s">
        <v>1607</v>
      </c>
      <c r="E254" s="250" t="s">
        <v>1563</v>
      </c>
      <c r="F254" s="94" t="s">
        <v>1757</v>
      </c>
      <c r="G254" s="94" t="s">
        <v>1675</v>
      </c>
      <c r="H254" s="94" t="s">
        <v>1676</v>
      </c>
      <c r="I254" s="94" t="s">
        <v>1611</v>
      </c>
      <c r="J254" s="94">
        <v>2021</v>
      </c>
      <c r="K254" s="94" t="s">
        <v>10</v>
      </c>
    </row>
    <row r="255" spans="1:11" x14ac:dyDescent="0.25">
      <c r="A255" s="94" t="s">
        <v>1561</v>
      </c>
      <c r="B255" s="94" t="s">
        <v>1606</v>
      </c>
      <c r="C255" s="94">
        <v>85121</v>
      </c>
      <c r="D255" s="94" t="s">
        <v>1607</v>
      </c>
      <c r="E255" s="250" t="s">
        <v>1563</v>
      </c>
      <c r="F255" s="94" t="s">
        <v>1757</v>
      </c>
      <c r="G255" s="94" t="s">
        <v>1677</v>
      </c>
      <c r="H255" s="94" t="s">
        <v>1678</v>
      </c>
      <c r="I255" s="94" t="s">
        <v>1611</v>
      </c>
      <c r="J255" s="94">
        <v>2021</v>
      </c>
      <c r="K255" s="94" t="s">
        <v>10</v>
      </c>
    </row>
    <row r="256" spans="1:11" x14ac:dyDescent="0.25">
      <c r="A256" s="94" t="s">
        <v>1561</v>
      </c>
      <c r="B256" s="94" t="s">
        <v>1606</v>
      </c>
      <c r="C256" s="94">
        <v>85121</v>
      </c>
      <c r="D256" s="94" t="s">
        <v>1607</v>
      </c>
      <c r="E256" s="250" t="s">
        <v>1563</v>
      </c>
      <c r="F256" s="94" t="s">
        <v>1757</v>
      </c>
      <c r="G256" s="94" t="s">
        <v>1679</v>
      </c>
      <c r="H256" s="94" t="s">
        <v>1680</v>
      </c>
      <c r="I256" s="94" t="s">
        <v>1611</v>
      </c>
      <c r="J256" s="94">
        <v>2021</v>
      </c>
      <c r="K256" s="94" t="s">
        <v>10</v>
      </c>
    </row>
    <row r="257" spans="1:11" x14ac:dyDescent="0.25">
      <c r="A257" s="94" t="s">
        <v>1561</v>
      </c>
      <c r="B257" s="94" t="s">
        <v>1606</v>
      </c>
      <c r="C257" s="94">
        <v>85121</v>
      </c>
      <c r="D257" s="94" t="s">
        <v>1607</v>
      </c>
      <c r="E257" s="250" t="s">
        <v>1563</v>
      </c>
      <c r="F257" s="94" t="s">
        <v>1757</v>
      </c>
      <c r="G257" s="94" t="s">
        <v>1681</v>
      </c>
      <c r="H257" s="94" t="s">
        <v>1682</v>
      </c>
      <c r="I257" s="94" t="s">
        <v>1611</v>
      </c>
      <c r="J257" s="94">
        <v>2021</v>
      </c>
      <c r="K257" s="94" t="s">
        <v>10</v>
      </c>
    </row>
    <row r="258" spans="1:11" x14ac:dyDescent="0.25">
      <c r="A258" s="94" t="s">
        <v>1561</v>
      </c>
      <c r="B258" s="94" t="s">
        <v>1606</v>
      </c>
      <c r="C258" s="94">
        <v>85121</v>
      </c>
      <c r="D258" s="94" t="s">
        <v>1607</v>
      </c>
      <c r="E258" s="250" t="s">
        <v>1563</v>
      </c>
      <c r="F258" s="94" t="s">
        <v>1757</v>
      </c>
      <c r="G258" s="94" t="s">
        <v>1683</v>
      </c>
      <c r="H258" s="94" t="s">
        <v>1684</v>
      </c>
      <c r="I258" s="94" t="s">
        <v>1611</v>
      </c>
      <c r="J258" s="94">
        <v>2021</v>
      </c>
      <c r="K258" s="94" t="s">
        <v>10</v>
      </c>
    </row>
    <row r="259" spans="1:11" x14ac:dyDescent="0.25">
      <c r="A259" s="94" t="s">
        <v>1561</v>
      </c>
      <c r="B259" s="94" t="s">
        <v>1606</v>
      </c>
      <c r="C259" s="94">
        <v>85121</v>
      </c>
      <c r="D259" s="94" t="s">
        <v>1607</v>
      </c>
      <c r="E259" s="250" t="s">
        <v>1563</v>
      </c>
      <c r="F259" s="94" t="s">
        <v>1757</v>
      </c>
      <c r="G259" s="94" t="s">
        <v>1685</v>
      </c>
      <c r="H259" s="94" t="s">
        <v>1686</v>
      </c>
      <c r="I259" s="94" t="s">
        <v>1611</v>
      </c>
      <c r="J259" s="94">
        <v>2021</v>
      </c>
      <c r="K259" s="94" t="s">
        <v>10</v>
      </c>
    </row>
    <row r="260" spans="1:11" x14ac:dyDescent="0.25">
      <c r="A260" s="94" t="s">
        <v>1561</v>
      </c>
      <c r="B260" s="94" t="s">
        <v>1606</v>
      </c>
      <c r="C260" s="94">
        <v>85121</v>
      </c>
      <c r="D260" s="94" t="s">
        <v>1607</v>
      </c>
      <c r="E260" s="250" t="s">
        <v>1563</v>
      </c>
      <c r="F260" s="94" t="s">
        <v>1757</v>
      </c>
      <c r="G260" s="94" t="s">
        <v>1687</v>
      </c>
      <c r="H260" s="94" t="s">
        <v>1688</v>
      </c>
      <c r="I260" s="94" t="s">
        <v>1611</v>
      </c>
      <c r="J260" s="94">
        <v>2021</v>
      </c>
      <c r="K260" s="94" t="s">
        <v>10</v>
      </c>
    </row>
    <row r="261" spans="1:11" x14ac:dyDescent="0.25">
      <c r="A261" s="94" t="s">
        <v>1561</v>
      </c>
      <c r="B261" s="94" t="s">
        <v>1606</v>
      </c>
      <c r="C261" s="94">
        <v>85121</v>
      </c>
      <c r="D261" s="94" t="s">
        <v>1607</v>
      </c>
      <c r="E261" s="250" t="s">
        <v>1563</v>
      </c>
      <c r="F261" s="94" t="s">
        <v>1757</v>
      </c>
      <c r="G261" s="94" t="s">
        <v>1689</v>
      </c>
      <c r="H261" s="94" t="s">
        <v>1690</v>
      </c>
      <c r="I261" s="94" t="s">
        <v>1611</v>
      </c>
      <c r="J261" s="94">
        <v>2021</v>
      </c>
      <c r="K261" s="94" t="s">
        <v>10</v>
      </c>
    </row>
    <row r="262" spans="1:11" x14ac:dyDescent="0.25">
      <c r="A262" s="94" t="s">
        <v>1561</v>
      </c>
      <c r="B262" s="94" t="s">
        <v>1606</v>
      </c>
      <c r="C262" s="94">
        <v>85121</v>
      </c>
      <c r="D262" s="94" t="s">
        <v>1607</v>
      </c>
      <c r="E262" s="250" t="s">
        <v>1563</v>
      </c>
      <c r="F262" s="94" t="s">
        <v>1757</v>
      </c>
      <c r="G262" s="94" t="s">
        <v>1691</v>
      </c>
      <c r="H262" s="94" t="s">
        <v>1692</v>
      </c>
      <c r="I262" s="94" t="s">
        <v>1611</v>
      </c>
      <c r="J262" s="94">
        <v>2021</v>
      </c>
      <c r="K262" s="94" t="s">
        <v>10</v>
      </c>
    </row>
    <row r="263" spans="1:11" x14ac:dyDescent="0.25">
      <c r="A263" s="94" t="s">
        <v>1561</v>
      </c>
      <c r="B263" s="94" t="s">
        <v>1606</v>
      </c>
      <c r="C263" s="94">
        <v>85121</v>
      </c>
      <c r="D263" s="94" t="s">
        <v>1607</v>
      </c>
      <c r="E263" s="250" t="s">
        <v>1563</v>
      </c>
      <c r="F263" s="94" t="s">
        <v>1757</v>
      </c>
      <c r="G263" s="94" t="s">
        <v>1693</v>
      </c>
      <c r="H263" s="94" t="s">
        <v>1694</v>
      </c>
      <c r="I263" s="94" t="s">
        <v>1611</v>
      </c>
      <c r="J263" s="94">
        <v>2021</v>
      </c>
      <c r="K263" s="94" t="s">
        <v>10</v>
      </c>
    </row>
    <row r="264" spans="1:11" x14ac:dyDescent="0.25">
      <c r="A264" s="94" t="s">
        <v>1561</v>
      </c>
      <c r="B264" s="94" t="s">
        <v>1606</v>
      </c>
      <c r="C264" s="94">
        <v>85121</v>
      </c>
      <c r="D264" s="94" t="s">
        <v>1607</v>
      </c>
      <c r="E264" s="250" t="s">
        <v>1563</v>
      </c>
      <c r="F264" s="94" t="s">
        <v>1757</v>
      </c>
      <c r="G264" s="94" t="s">
        <v>1695</v>
      </c>
      <c r="H264" s="94" t="s">
        <v>1696</v>
      </c>
      <c r="I264" s="94" t="s">
        <v>1611</v>
      </c>
      <c r="J264" s="94">
        <v>2021</v>
      </c>
      <c r="K264" s="94" t="s">
        <v>10</v>
      </c>
    </row>
    <row r="265" spans="1:11" x14ac:dyDescent="0.25">
      <c r="A265" s="94" t="s">
        <v>1561</v>
      </c>
      <c r="B265" s="94" t="s">
        <v>1606</v>
      </c>
      <c r="C265" s="94">
        <v>85121</v>
      </c>
      <c r="D265" s="94" t="s">
        <v>1607</v>
      </c>
      <c r="E265" s="250" t="s">
        <v>1563</v>
      </c>
      <c r="F265" s="94" t="s">
        <v>1757</v>
      </c>
      <c r="G265" s="94" t="s">
        <v>1697</v>
      </c>
      <c r="H265" s="94" t="s">
        <v>1698</v>
      </c>
      <c r="I265" s="94" t="s">
        <v>1611</v>
      </c>
      <c r="J265" s="94">
        <v>2021</v>
      </c>
      <c r="K265" s="94" t="s">
        <v>10</v>
      </c>
    </row>
    <row r="266" spans="1:11" x14ac:dyDescent="0.25">
      <c r="A266" s="94" t="s">
        <v>1561</v>
      </c>
      <c r="B266" s="94" t="s">
        <v>1606</v>
      </c>
      <c r="C266" s="94">
        <v>85121</v>
      </c>
      <c r="D266" s="94" t="s">
        <v>1607</v>
      </c>
      <c r="E266" s="250" t="s">
        <v>1563</v>
      </c>
      <c r="F266" s="94" t="s">
        <v>1757</v>
      </c>
      <c r="G266" s="94" t="s">
        <v>1699</v>
      </c>
      <c r="H266" s="94" t="s">
        <v>1700</v>
      </c>
      <c r="I266" s="94" t="s">
        <v>1611</v>
      </c>
      <c r="J266" s="94">
        <v>2021</v>
      </c>
      <c r="K266" s="94" t="s">
        <v>10</v>
      </c>
    </row>
    <row r="267" spans="1:11" x14ac:dyDescent="0.25">
      <c r="A267" s="94" t="s">
        <v>1561</v>
      </c>
      <c r="B267" s="94" t="s">
        <v>1606</v>
      </c>
      <c r="C267" s="94">
        <v>85121</v>
      </c>
      <c r="D267" s="94" t="s">
        <v>1607</v>
      </c>
      <c r="E267" s="250" t="s">
        <v>1563</v>
      </c>
      <c r="F267" s="94" t="s">
        <v>1757</v>
      </c>
      <c r="G267" s="94" t="s">
        <v>1701</v>
      </c>
      <c r="H267" s="94" t="s">
        <v>1702</v>
      </c>
      <c r="I267" s="94" t="s">
        <v>1611</v>
      </c>
      <c r="J267" s="94">
        <v>2021</v>
      </c>
      <c r="K267" s="94" t="s">
        <v>10</v>
      </c>
    </row>
    <row r="268" spans="1:11" x14ac:dyDescent="0.25">
      <c r="A268" s="94" t="s">
        <v>1561</v>
      </c>
      <c r="B268" s="94" t="s">
        <v>1606</v>
      </c>
      <c r="C268" s="94">
        <v>85121</v>
      </c>
      <c r="D268" s="94" t="s">
        <v>1607</v>
      </c>
      <c r="E268" s="250" t="s">
        <v>1563</v>
      </c>
      <c r="F268" s="94" t="s">
        <v>1757</v>
      </c>
      <c r="G268" s="94" t="s">
        <v>1703</v>
      </c>
      <c r="H268" s="94" t="s">
        <v>1704</v>
      </c>
      <c r="I268" s="94" t="s">
        <v>1611</v>
      </c>
      <c r="J268" s="94">
        <v>2021</v>
      </c>
      <c r="K268" s="94" t="s">
        <v>10</v>
      </c>
    </row>
    <row r="269" spans="1:11" x14ac:dyDescent="0.25">
      <c r="A269" s="94" t="s">
        <v>1561</v>
      </c>
      <c r="B269" s="94" t="s">
        <v>1606</v>
      </c>
      <c r="C269" s="94">
        <v>85121</v>
      </c>
      <c r="D269" s="94" t="s">
        <v>1607</v>
      </c>
      <c r="E269" s="250" t="s">
        <v>1563</v>
      </c>
      <c r="F269" s="94" t="s">
        <v>1757</v>
      </c>
      <c r="G269" s="94" t="s">
        <v>1705</v>
      </c>
      <c r="H269" s="94" t="s">
        <v>1706</v>
      </c>
      <c r="I269" s="94" t="s">
        <v>1611</v>
      </c>
      <c r="J269" s="94">
        <v>2021</v>
      </c>
      <c r="K269" s="94" t="s">
        <v>10</v>
      </c>
    </row>
    <row r="270" spans="1:11" x14ac:dyDescent="0.25">
      <c r="A270" s="94" t="s">
        <v>1561</v>
      </c>
      <c r="B270" s="94" t="s">
        <v>1606</v>
      </c>
      <c r="C270" s="94">
        <v>85121</v>
      </c>
      <c r="D270" s="94" t="s">
        <v>1607</v>
      </c>
      <c r="E270" s="250" t="s">
        <v>1563</v>
      </c>
      <c r="F270" s="94" t="s">
        <v>1757</v>
      </c>
      <c r="G270" s="94" t="s">
        <v>1707</v>
      </c>
      <c r="H270" s="94" t="s">
        <v>1708</v>
      </c>
      <c r="I270" s="94" t="s">
        <v>1611</v>
      </c>
      <c r="J270" s="94">
        <v>2021</v>
      </c>
      <c r="K270" s="94" t="s">
        <v>10</v>
      </c>
    </row>
    <row r="271" spans="1:11" x14ac:dyDescent="0.25">
      <c r="A271" s="94" t="s">
        <v>1561</v>
      </c>
      <c r="B271" s="94" t="s">
        <v>1606</v>
      </c>
      <c r="C271" s="94">
        <v>85121</v>
      </c>
      <c r="D271" s="94" t="s">
        <v>1607</v>
      </c>
      <c r="E271" s="250" t="s">
        <v>1563</v>
      </c>
      <c r="F271" s="94" t="s">
        <v>1757</v>
      </c>
      <c r="G271" s="94" t="s">
        <v>1709</v>
      </c>
      <c r="H271" s="94" t="s">
        <v>1710</v>
      </c>
      <c r="I271" s="94" t="s">
        <v>1611</v>
      </c>
      <c r="J271" s="94">
        <v>2021</v>
      </c>
      <c r="K271" s="94" t="s">
        <v>10</v>
      </c>
    </row>
    <row r="272" spans="1:11" x14ac:dyDescent="0.25">
      <c r="A272" s="94" t="s">
        <v>1561</v>
      </c>
      <c r="B272" s="94" t="s">
        <v>1606</v>
      </c>
      <c r="C272" s="94">
        <v>85121</v>
      </c>
      <c r="D272" s="94" t="s">
        <v>1607</v>
      </c>
      <c r="E272" s="250" t="s">
        <v>1563</v>
      </c>
      <c r="F272" s="94" t="s">
        <v>1757</v>
      </c>
      <c r="G272" s="94" t="s">
        <v>1711</v>
      </c>
      <c r="H272" s="94" t="s">
        <v>1712</v>
      </c>
      <c r="I272" s="94" t="s">
        <v>1611</v>
      </c>
      <c r="J272" s="94">
        <v>2021</v>
      </c>
      <c r="K272" s="94" t="s">
        <v>10</v>
      </c>
    </row>
    <row r="273" spans="1:11" x14ac:dyDescent="0.25">
      <c r="A273" s="94" t="s">
        <v>1561</v>
      </c>
      <c r="B273" s="94" t="s">
        <v>1606</v>
      </c>
      <c r="C273" s="94">
        <v>85121</v>
      </c>
      <c r="D273" s="94" t="s">
        <v>1607</v>
      </c>
      <c r="E273" s="250" t="s">
        <v>1563</v>
      </c>
      <c r="F273" s="94" t="s">
        <v>1757</v>
      </c>
      <c r="G273" s="94" t="s">
        <v>1713</v>
      </c>
      <c r="H273" s="94" t="s">
        <v>1714</v>
      </c>
      <c r="I273" s="94" t="s">
        <v>1611</v>
      </c>
      <c r="J273" s="94">
        <v>2021</v>
      </c>
      <c r="K273" s="94" t="s">
        <v>10</v>
      </c>
    </row>
    <row r="274" spans="1:11" x14ac:dyDescent="0.25">
      <c r="A274" s="94" t="s">
        <v>1561</v>
      </c>
      <c r="B274" s="94" t="s">
        <v>1606</v>
      </c>
      <c r="C274" s="94">
        <v>85121</v>
      </c>
      <c r="D274" s="94" t="s">
        <v>1607</v>
      </c>
      <c r="E274" s="250" t="s">
        <v>1563</v>
      </c>
      <c r="F274" s="94" t="s">
        <v>1757</v>
      </c>
      <c r="G274" s="94" t="s">
        <v>1715</v>
      </c>
      <c r="H274" s="94" t="s">
        <v>1716</v>
      </c>
      <c r="I274" s="94" t="s">
        <v>1611</v>
      </c>
      <c r="J274" s="94">
        <v>2021</v>
      </c>
      <c r="K274" s="94" t="s">
        <v>10</v>
      </c>
    </row>
    <row r="275" spans="1:11" x14ac:dyDescent="0.25">
      <c r="A275" s="94" t="s">
        <v>1561</v>
      </c>
      <c r="B275" s="94" t="s">
        <v>1606</v>
      </c>
      <c r="C275" s="94">
        <v>85121</v>
      </c>
      <c r="D275" s="94" t="s">
        <v>1607</v>
      </c>
      <c r="E275" s="250" t="s">
        <v>1563</v>
      </c>
      <c r="F275" s="94" t="s">
        <v>1757</v>
      </c>
      <c r="G275" s="94" t="s">
        <v>1717</v>
      </c>
      <c r="H275" s="94" t="s">
        <v>1718</v>
      </c>
      <c r="I275" s="94" t="s">
        <v>1611</v>
      </c>
      <c r="J275" s="94">
        <v>2021</v>
      </c>
      <c r="K275" s="94" t="s">
        <v>10</v>
      </c>
    </row>
    <row r="276" spans="1:11" x14ac:dyDescent="0.25">
      <c r="A276" s="94" t="s">
        <v>1561</v>
      </c>
      <c r="B276" s="94" t="s">
        <v>1606</v>
      </c>
      <c r="C276" s="94">
        <v>85121</v>
      </c>
      <c r="D276" s="94" t="s">
        <v>1607</v>
      </c>
      <c r="E276" s="250" t="s">
        <v>1563</v>
      </c>
      <c r="F276" s="94" t="s">
        <v>1757</v>
      </c>
      <c r="G276" s="94" t="s">
        <v>1719</v>
      </c>
      <c r="H276" s="94" t="s">
        <v>1720</v>
      </c>
      <c r="I276" s="94" t="s">
        <v>1611</v>
      </c>
      <c r="J276" s="94">
        <v>2021</v>
      </c>
      <c r="K276" s="94" t="s">
        <v>10</v>
      </c>
    </row>
    <row r="277" spans="1:11" x14ac:dyDescent="0.25">
      <c r="A277" s="94" t="s">
        <v>1561</v>
      </c>
      <c r="B277" s="94" t="s">
        <v>1606</v>
      </c>
      <c r="C277" s="94">
        <v>85121</v>
      </c>
      <c r="D277" s="94" t="s">
        <v>1607</v>
      </c>
      <c r="E277" s="250" t="s">
        <v>1563</v>
      </c>
      <c r="F277" s="94" t="s">
        <v>1757</v>
      </c>
      <c r="G277" s="94" t="s">
        <v>1721</v>
      </c>
      <c r="H277" s="94" t="s">
        <v>1722</v>
      </c>
      <c r="I277" s="94" t="s">
        <v>1611</v>
      </c>
      <c r="J277" s="94">
        <v>2021</v>
      </c>
      <c r="K277" s="94" t="s">
        <v>10</v>
      </c>
    </row>
    <row r="278" spans="1:11" x14ac:dyDescent="0.25">
      <c r="A278" s="94" t="s">
        <v>1561</v>
      </c>
      <c r="B278" s="94" t="s">
        <v>1606</v>
      </c>
      <c r="C278" s="94">
        <v>85121</v>
      </c>
      <c r="D278" s="94" t="s">
        <v>1607</v>
      </c>
      <c r="E278" s="250" t="s">
        <v>1563</v>
      </c>
      <c r="F278" s="94" t="s">
        <v>1757</v>
      </c>
      <c r="G278" s="94" t="s">
        <v>1723</v>
      </c>
      <c r="H278" s="94" t="s">
        <v>1724</v>
      </c>
      <c r="I278" s="94" t="s">
        <v>1611</v>
      </c>
      <c r="J278" s="94">
        <v>2021</v>
      </c>
      <c r="K278" s="94" t="s">
        <v>10</v>
      </c>
    </row>
    <row r="279" spans="1:11" x14ac:dyDescent="0.25">
      <c r="A279" s="94" t="s">
        <v>1561</v>
      </c>
      <c r="B279" s="94" t="s">
        <v>1606</v>
      </c>
      <c r="C279" s="94">
        <v>85121</v>
      </c>
      <c r="D279" s="94" t="s">
        <v>1607</v>
      </c>
      <c r="E279" s="250" t="s">
        <v>1563</v>
      </c>
      <c r="F279" s="94" t="s">
        <v>1757</v>
      </c>
      <c r="G279" s="94" t="s">
        <v>1725</v>
      </c>
      <c r="H279" s="94" t="s">
        <v>1726</v>
      </c>
      <c r="I279" s="94" t="s">
        <v>1611</v>
      </c>
      <c r="J279" s="94">
        <v>2021</v>
      </c>
      <c r="K279" s="94" t="s">
        <v>10</v>
      </c>
    </row>
    <row r="280" spans="1:11" x14ac:dyDescent="0.25">
      <c r="A280" s="94" t="s">
        <v>1561</v>
      </c>
      <c r="B280" s="94" t="s">
        <v>1606</v>
      </c>
      <c r="C280" s="94">
        <v>85121</v>
      </c>
      <c r="D280" s="94" t="s">
        <v>1607</v>
      </c>
      <c r="E280" s="250" t="s">
        <v>1563</v>
      </c>
      <c r="F280" s="94" t="s">
        <v>1757</v>
      </c>
      <c r="G280" s="94" t="s">
        <v>1727</v>
      </c>
      <c r="H280" s="94" t="s">
        <v>1728</v>
      </c>
      <c r="I280" s="94" t="s">
        <v>1611</v>
      </c>
      <c r="J280" s="94">
        <v>2021</v>
      </c>
      <c r="K280" s="94" t="s">
        <v>10</v>
      </c>
    </row>
    <row r="281" spans="1:11" x14ac:dyDescent="0.25">
      <c r="A281" s="94" t="s">
        <v>1561</v>
      </c>
      <c r="B281" s="94" t="s">
        <v>1606</v>
      </c>
      <c r="C281" s="94">
        <v>85121</v>
      </c>
      <c r="D281" s="94" t="s">
        <v>1607</v>
      </c>
      <c r="E281" s="250" t="s">
        <v>1563</v>
      </c>
      <c r="F281" s="94" t="s">
        <v>1757</v>
      </c>
      <c r="G281" s="94" t="s">
        <v>1729</v>
      </c>
      <c r="H281" s="94" t="s">
        <v>1730</v>
      </c>
      <c r="I281" s="94" t="s">
        <v>1611</v>
      </c>
      <c r="J281" s="94">
        <v>2021</v>
      </c>
      <c r="K281" s="94" t="s">
        <v>10</v>
      </c>
    </row>
    <row r="282" spans="1:11" x14ac:dyDescent="0.25">
      <c r="A282" s="94" t="s">
        <v>1561</v>
      </c>
      <c r="B282" s="94" t="s">
        <v>1606</v>
      </c>
      <c r="C282" s="94">
        <v>85121</v>
      </c>
      <c r="D282" s="94" t="s">
        <v>1607</v>
      </c>
      <c r="E282" s="250" t="s">
        <v>1563</v>
      </c>
      <c r="F282" s="94" t="s">
        <v>1757</v>
      </c>
      <c r="G282" s="94" t="s">
        <v>1731</v>
      </c>
      <c r="H282" s="94" t="s">
        <v>1732</v>
      </c>
      <c r="I282" s="94" t="s">
        <v>1611</v>
      </c>
      <c r="J282" s="94">
        <v>2021</v>
      </c>
      <c r="K282" s="94" t="s">
        <v>10</v>
      </c>
    </row>
    <row r="283" spans="1:11" x14ac:dyDescent="0.25">
      <c r="A283" s="94" t="s">
        <v>1561</v>
      </c>
      <c r="B283" s="94" t="s">
        <v>1606</v>
      </c>
      <c r="C283" s="94">
        <v>85121</v>
      </c>
      <c r="D283" s="94" t="s">
        <v>1607</v>
      </c>
      <c r="E283" s="250" t="s">
        <v>1563</v>
      </c>
      <c r="F283" s="94" t="s">
        <v>1757</v>
      </c>
      <c r="G283" s="94" t="s">
        <v>1733</v>
      </c>
      <c r="H283" s="94" t="s">
        <v>1734</v>
      </c>
      <c r="I283" s="94" t="s">
        <v>1611</v>
      </c>
      <c r="J283" s="94">
        <v>2021</v>
      </c>
      <c r="K283" s="94" t="s">
        <v>10</v>
      </c>
    </row>
    <row r="284" spans="1:11" x14ac:dyDescent="0.25">
      <c r="A284" s="94" t="s">
        <v>1561</v>
      </c>
      <c r="B284" s="94" t="s">
        <v>1606</v>
      </c>
      <c r="C284" s="94">
        <v>85121</v>
      </c>
      <c r="D284" s="94" t="s">
        <v>1607</v>
      </c>
      <c r="E284" s="250" t="s">
        <v>1563</v>
      </c>
      <c r="F284" s="94" t="s">
        <v>1757</v>
      </c>
      <c r="G284" s="94" t="s">
        <v>1735</v>
      </c>
      <c r="H284" s="94" t="s">
        <v>1736</v>
      </c>
      <c r="I284" s="94" t="s">
        <v>1611</v>
      </c>
      <c r="J284" s="94">
        <v>2021</v>
      </c>
      <c r="K284" s="94" t="s">
        <v>10</v>
      </c>
    </row>
    <row r="285" spans="1:11" x14ac:dyDescent="0.25">
      <c r="A285" s="94" t="s">
        <v>1561</v>
      </c>
      <c r="B285" s="94" t="s">
        <v>1606</v>
      </c>
      <c r="C285" s="94">
        <v>85121</v>
      </c>
      <c r="D285" s="94" t="s">
        <v>1607</v>
      </c>
      <c r="E285" s="250" t="s">
        <v>1563</v>
      </c>
      <c r="F285" s="94" t="s">
        <v>1757</v>
      </c>
      <c r="G285" s="94" t="s">
        <v>1737</v>
      </c>
      <c r="H285" s="94" t="s">
        <v>1738</v>
      </c>
      <c r="I285" s="94" t="s">
        <v>1611</v>
      </c>
      <c r="J285" s="94">
        <v>2021</v>
      </c>
      <c r="K285" s="94" t="s">
        <v>10</v>
      </c>
    </row>
    <row r="286" spans="1:11" x14ac:dyDescent="0.25">
      <c r="A286" s="94" t="s">
        <v>1561</v>
      </c>
      <c r="B286" s="94" t="s">
        <v>1606</v>
      </c>
      <c r="C286" s="94">
        <v>85121</v>
      </c>
      <c r="D286" s="94" t="s">
        <v>1607</v>
      </c>
      <c r="E286" s="250" t="s">
        <v>1563</v>
      </c>
      <c r="F286" s="94" t="s">
        <v>1757</v>
      </c>
      <c r="G286" s="94" t="s">
        <v>1739</v>
      </c>
      <c r="H286" s="94" t="s">
        <v>1740</v>
      </c>
      <c r="I286" s="94" t="s">
        <v>1611</v>
      </c>
      <c r="J286" s="94">
        <v>2021</v>
      </c>
      <c r="K286" s="94" t="s">
        <v>10</v>
      </c>
    </row>
    <row r="287" spans="1:11" x14ac:dyDescent="0.25">
      <c r="A287" s="94" t="s">
        <v>1561</v>
      </c>
      <c r="B287" s="94" t="s">
        <v>1606</v>
      </c>
      <c r="C287" s="94">
        <v>85121</v>
      </c>
      <c r="D287" s="94" t="s">
        <v>1607</v>
      </c>
      <c r="E287" s="250" t="s">
        <v>1563</v>
      </c>
      <c r="F287" s="94" t="s">
        <v>1757</v>
      </c>
      <c r="G287" s="94" t="s">
        <v>1741</v>
      </c>
      <c r="H287" s="94" t="s">
        <v>1742</v>
      </c>
      <c r="I287" s="94" t="s">
        <v>1611</v>
      </c>
      <c r="J287" s="94">
        <v>2021</v>
      </c>
      <c r="K287" s="94" t="s">
        <v>10</v>
      </c>
    </row>
    <row r="288" spans="1:11" x14ac:dyDescent="0.25">
      <c r="A288" s="94" t="s">
        <v>1561</v>
      </c>
      <c r="B288" s="94" t="s">
        <v>1606</v>
      </c>
      <c r="C288" s="94">
        <v>85121</v>
      </c>
      <c r="D288" s="94" t="s">
        <v>1607</v>
      </c>
      <c r="E288" s="250" t="s">
        <v>1563</v>
      </c>
      <c r="F288" s="94" t="s">
        <v>1757</v>
      </c>
      <c r="G288" s="94" t="s">
        <v>1743</v>
      </c>
      <c r="H288" s="94" t="s">
        <v>1744</v>
      </c>
      <c r="I288" s="94" t="s">
        <v>1611</v>
      </c>
      <c r="J288" s="94">
        <v>2021</v>
      </c>
      <c r="K288" s="94">
        <v>353633.69400000002</v>
      </c>
    </row>
    <row r="289" spans="1:11" x14ac:dyDescent="0.25">
      <c r="A289" s="94" t="s">
        <v>1561</v>
      </c>
      <c r="B289" s="94" t="s">
        <v>1606</v>
      </c>
      <c r="C289" s="94">
        <v>85121</v>
      </c>
      <c r="D289" s="94" t="s">
        <v>1607</v>
      </c>
      <c r="E289" s="250" t="s">
        <v>1563</v>
      </c>
      <c r="F289" s="94" t="s">
        <v>1757</v>
      </c>
      <c r="G289" s="94" t="s">
        <v>1745</v>
      </c>
      <c r="H289" s="94" t="s">
        <v>1746</v>
      </c>
      <c r="I289" s="94" t="s">
        <v>1611</v>
      </c>
      <c r="J289" s="94">
        <v>2021</v>
      </c>
      <c r="K289" s="94" t="s">
        <v>10</v>
      </c>
    </row>
    <row r="290" spans="1:11" x14ac:dyDescent="0.25">
      <c r="A290" s="94" t="s">
        <v>1561</v>
      </c>
      <c r="B290" s="94" t="s">
        <v>1606</v>
      </c>
      <c r="C290" s="94">
        <v>85121</v>
      </c>
      <c r="D290" s="94" t="s">
        <v>1607</v>
      </c>
      <c r="E290" s="250" t="s">
        <v>1563</v>
      </c>
      <c r="F290" s="94" t="s">
        <v>1757</v>
      </c>
      <c r="G290" s="94" t="s">
        <v>1747</v>
      </c>
      <c r="H290" s="94" t="s">
        <v>1748</v>
      </c>
      <c r="I290" s="94" t="s">
        <v>1611</v>
      </c>
      <c r="J290" s="94">
        <v>2021</v>
      </c>
      <c r="K290" s="94">
        <v>353633.69400000002</v>
      </c>
    </row>
    <row r="291" spans="1:11" x14ac:dyDescent="0.25">
      <c r="A291" s="94" t="s">
        <v>1561</v>
      </c>
      <c r="B291" s="94" t="s">
        <v>1606</v>
      </c>
      <c r="C291" s="94">
        <v>85121</v>
      </c>
      <c r="D291" s="94" t="s">
        <v>1607</v>
      </c>
      <c r="E291" s="250" t="s">
        <v>1563</v>
      </c>
      <c r="F291" s="94" t="s">
        <v>1757</v>
      </c>
      <c r="G291" s="94" t="s">
        <v>1749</v>
      </c>
      <c r="H291" s="94" t="s">
        <v>1750</v>
      </c>
      <c r="I291" s="94" t="s">
        <v>1611</v>
      </c>
      <c r="J291" s="94">
        <v>2021</v>
      </c>
      <c r="K291" s="94">
        <v>69766.468999999997</v>
      </c>
    </row>
    <row r="292" spans="1:11" x14ac:dyDescent="0.25">
      <c r="A292" s="94" t="s">
        <v>1561</v>
      </c>
      <c r="B292" s="94" t="s">
        <v>1606</v>
      </c>
      <c r="C292" s="94">
        <v>85121</v>
      </c>
      <c r="D292" s="94" t="s">
        <v>1607</v>
      </c>
      <c r="E292" s="250" t="s">
        <v>1563</v>
      </c>
      <c r="F292" s="94" t="s">
        <v>1757</v>
      </c>
      <c r="G292" s="94" t="s">
        <v>1751</v>
      </c>
      <c r="H292" s="94" t="s">
        <v>1752</v>
      </c>
      <c r="I292" s="94" t="s">
        <v>1611</v>
      </c>
      <c r="J292" s="94">
        <v>2021</v>
      </c>
      <c r="K292" s="94" t="s">
        <v>10</v>
      </c>
    </row>
    <row r="293" spans="1:11" x14ac:dyDescent="0.25">
      <c r="A293" s="94" t="s">
        <v>1561</v>
      </c>
      <c r="B293" s="94" t="s">
        <v>1606</v>
      </c>
      <c r="C293" s="94">
        <v>85121</v>
      </c>
      <c r="D293" s="94" t="s">
        <v>1607</v>
      </c>
      <c r="E293" s="250" t="s">
        <v>1563</v>
      </c>
      <c r="F293" s="94" t="s">
        <v>1757</v>
      </c>
      <c r="G293" s="94" t="s">
        <v>1753</v>
      </c>
      <c r="H293" s="94" t="s">
        <v>1754</v>
      </c>
      <c r="I293" s="94" t="s">
        <v>1611</v>
      </c>
      <c r="J293" s="94">
        <v>2021</v>
      </c>
      <c r="K293" s="94">
        <v>423400.163</v>
      </c>
    </row>
    <row r="294" spans="1:11" x14ac:dyDescent="0.25">
      <c r="A294" s="94" t="s">
        <v>1561</v>
      </c>
      <c r="B294" s="94" t="s">
        <v>1606</v>
      </c>
      <c r="C294" s="94">
        <v>85121</v>
      </c>
      <c r="D294" s="94" t="s">
        <v>1607</v>
      </c>
      <c r="E294" s="250" t="s">
        <v>1563</v>
      </c>
      <c r="F294" s="94" t="s">
        <v>1758</v>
      </c>
      <c r="G294" s="94" t="s">
        <v>1609</v>
      </c>
      <c r="H294" s="94" t="s">
        <v>1610</v>
      </c>
      <c r="I294" s="94" t="s">
        <v>1611</v>
      </c>
      <c r="J294" s="94">
        <v>2021</v>
      </c>
      <c r="K294" s="94" t="s">
        <v>10</v>
      </c>
    </row>
    <row r="295" spans="1:11" x14ac:dyDescent="0.25">
      <c r="A295" s="94" t="s">
        <v>1561</v>
      </c>
      <c r="B295" s="94" t="s">
        <v>1606</v>
      </c>
      <c r="C295" s="94">
        <v>85121</v>
      </c>
      <c r="D295" s="94" t="s">
        <v>1607</v>
      </c>
      <c r="E295" s="250" t="s">
        <v>1563</v>
      </c>
      <c r="F295" s="94" t="s">
        <v>1758</v>
      </c>
      <c r="G295" s="94" t="s">
        <v>1612</v>
      </c>
      <c r="H295" s="94" t="s">
        <v>1613</v>
      </c>
      <c r="I295" s="94" t="s">
        <v>1611</v>
      </c>
      <c r="J295" s="94">
        <v>2021</v>
      </c>
      <c r="K295" s="94" t="s">
        <v>10</v>
      </c>
    </row>
    <row r="296" spans="1:11" x14ac:dyDescent="0.25">
      <c r="A296" s="94" t="s">
        <v>1561</v>
      </c>
      <c r="B296" s="94" t="s">
        <v>1606</v>
      </c>
      <c r="C296" s="94">
        <v>85121</v>
      </c>
      <c r="D296" s="94" t="s">
        <v>1607</v>
      </c>
      <c r="E296" s="250" t="s">
        <v>1563</v>
      </c>
      <c r="F296" s="94" t="s">
        <v>1758</v>
      </c>
      <c r="G296" s="94" t="s">
        <v>1614</v>
      </c>
      <c r="H296" s="94" t="s">
        <v>1615</v>
      </c>
      <c r="I296" s="94" t="s">
        <v>1611</v>
      </c>
      <c r="J296" s="94">
        <v>2021</v>
      </c>
      <c r="K296" s="94" t="s">
        <v>10</v>
      </c>
    </row>
    <row r="297" spans="1:11" x14ac:dyDescent="0.25">
      <c r="A297" s="94" t="s">
        <v>1561</v>
      </c>
      <c r="B297" s="94" t="s">
        <v>1606</v>
      </c>
      <c r="C297" s="94">
        <v>85121</v>
      </c>
      <c r="D297" s="94" t="s">
        <v>1607</v>
      </c>
      <c r="E297" s="250" t="s">
        <v>1563</v>
      </c>
      <c r="F297" s="94" t="s">
        <v>1758</v>
      </c>
      <c r="G297" s="94" t="s">
        <v>1616</v>
      </c>
      <c r="H297" s="94" t="s">
        <v>2385</v>
      </c>
      <c r="I297" s="94" t="s">
        <v>1611</v>
      </c>
      <c r="J297" s="94">
        <v>2021</v>
      </c>
      <c r="K297" s="94" t="s">
        <v>10</v>
      </c>
    </row>
    <row r="298" spans="1:11" x14ac:dyDescent="0.25">
      <c r="A298" s="94" t="s">
        <v>1561</v>
      </c>
      <c r="B298" s="94" t="s">
        <v>1606</v>
      </c>
      <c r="C298" s="94">
        <v>85121</v>
      </c>
      <c r="D298" s="94" t="s">
        <v>1607</v>
      </c>
      <c r="E298" s="250" t="s">
        <v>1563</v>
      </c>
      <c r="F298" s="94" t="s">
        <v>1758</v>
      </c>
      <c r="G298" s="94" t="s">
        <v>1617</v>
      </c>
      <c r="H298" s="94" t="s">
        <v>1618</v>
      </c>
      <c r="I298" s="94" t="s">
        <v>1611</v>
      </c>
      <c r="J298" s="94">
        <v>2021</v>
      </c>
      <c r="K298" s="94">
        <v>76729.198000000004</v>
      </c>
    </row>
    <row r="299" spans="1:11" x14ac:dyDescent="0.25">
      <c r="A299" s="94" t="s">
        <v>1561</v>
      </c>
      <c r="B299" s="94" t="s">
        <v>1606</v>
      </c>
      <c r="C299" s="94">
        <v>85121</v>
      </c>
      <c r="D299" s="94" t="s">
        <v>1607</v>
      </c>
      <c r="E299" s="250" t="s">
        <v>1563</v>
      </c>
      <c r="F299" s="94" t="s">
        <v>1758</v>
      </c>
      <c r="G299" s="94" t="s">
        <v>1619</v>
      </c>
      <c r="H299" s="94" t="s">
        <v>1620</v>
      </c>
      <c r="I299" s="94" t="s">
        <v>1611</v>
      </c>
      <c r="J299" s="94">
        <v>2021</v>
      </c>
      <c r="K299" s="94" t="s">
        <v>10</v>
      </c>
    </row>
    <row r="300" spans="1:11" x14ac:dyDescent="0.25">
      <c r="A300" s="94" t="s">
        <v>1561</v>
      </c>
      <c r="B300" s="94" t="s">
        <v>1606</v>
      </c>
      <c r="C300" s="94">
        <v>85121</v>
      </c>
      <c r="D300" s="94" t="s">
        <v>1607</v>
      </c>
      <c r="E300" s="250" t="s">
        <v>1563</v>
      </c>
      <c r="F300" s="94" t="s">
        <v>1758</v>
      </c>
      <c r="G300" s="94" t="s">
        <v>1621</v>
      </c>
      <c r="H300" s="94" t="s">
        <v>1622</v>
      </c>
      <c r="I300" s="94" t="s">
        <v>1611</v>
      </c>
      <c r="J300" s="94">
        <v>2021</v>
      </c>
      <c r="K300" s="94">
        <v>76729.198000000004</v>
      </c>
    </row>
    <row r="301" spans="1:11" x14ac:dyDescent="0.25">
      <c r="A301" s="94" t="s">
        <v>1561</v>
      </c>
      <c r="B301" s="94" t="s">
        <v>1606</v>
      </c>
      <c r="C301" s="94">
        <v>85121</v>
      </c>
      <c r="D301" s="94" t="s">
        <v>1607</v>
      </c>
      <c r="E301" s="250" t="s">
        <v>1563</v>
      </c>
      <c r="F301" s="94" t="s">
        <v>1758</v>
      </c>
      <c r="G301" s="94" t="s">
        <v>1623</v>
      </c>
      <c r="H301" s="94" t="s">
        <v>1624</v>
      </c>
      <c r="I301" s="94" t="s">
        <v>1611</v>
      </c>
      <c r="J301" s="94">
        <v>2021</v>
      </c>
      <c r="K301" s="94" t="s">
        <v>10</v>
      </c>
    </row>
    <row r="302" spans="1:11" x14ac:dyDescent="0.25">
      <c r="A302" s="94" t="s">
        <v>1561</v>
      </c>
      <c r="B302" s="94" t="s">
        <v>1606</v>
      </c>
      <c r="C302" s="94">
        <v>85121</v>
      </c>
      <c r="D302" s="94" t="s">
        <v>1607</v>
      </c>
      <c r="E302" s="250" t="s">
        <v>1563</v>
      </c>
      <c r="F302" s="94" t="s">
        <v>1758</v>
      </c>
      <c r="G302" s="94" t="s">
        <v>1625</v>
      </c>
      <c r="H302" s="94" t="s">
        <v>1626</v>
      </c>
      <c r="I302" s="94" t="s">
        <v>1611</v>
      </c>
      <c r="J302" s="94">
        <v>2021</v>
      </c>
      <c r="K302" s="94" t="s">
        <v>10</v>
      </c>
    </row>
    <row r="303" spans="1:11" x14ac:dyDescent="0.25">
      <c r="A303" s="94" t="s">
        <v>1561</v>
      </c>
      <c r="B303" s="94" t="s">
        <v>1606</v>
      </c>
      <c r="C303" s="94">
        <v>85121</v>
      </c>
      <c r="D303" s="94" t="s">
        <v>1607</v>
      </c>
      <c r="E303" s="250" t="s">
        <v>1563</v>
      </c>
      <c r="F303" s="94" t="s">
        <v>1758</v>
      </c>
      <c r="G303" s="94" t="s">
        <v>1627</v>
      </c>
      <c r="H303" s="94" t="s">
        <v>1628</v>
      </c>
      <c r="I303" s="94" t="s">
        <v>1611</v>
      </c>
      <c r="J303" s="94">
        <v>2021</v>
      </c>
      <c r="K303" s="94" t="s">
        <v>10</v>
      </c>
    </row>
    <row r="304" spans="1:11" x14ac:dyDescent="0.25">
      <c r="A304" s="94" t="s">
        <v>1561</v>
      </c>
      <c r="B304" s="94" t="s">
        <v>1606</v>
      </c>
      <c r="C304" s="94">
        <v>85121</v>
      </c>
      <c r="D304" s="94" t="s">
        <v>1607</v>
      </c>
      <c r="E304" s="250" t="s">
        <v>1563</v>
      </c>
      <c r="F304" s="94" t="s">
        <v>1758</v>
      </c>
      <c r="G304" s="94" t="s">
        <v>1629</v>
      </c>
      <c r="H304" s="94" t="s">
        <v>1630</v>
      </c>
      <c r="I304" s="94" t="s">
        <v>1611</v>
      </c>
      <c r="J304" s="94">
        <v>2021</v>
      </c>
      <c r="K304" s="94" t="s">
        <v>10</v>
      </c>
    </row>
    <row r="305" spans="1:11" x14ac:dyDescent="0.25">
      <c r="A305" s="94" t="s">
        <v>1561</v>
      </c>
      <c r="B305" s="94" t="s">
        <v>1606</v>
      </c>
      <c r="C305" s="94">
        <v>85121</v>
      </c>
      <c r="D305" s="94" t="s">
        <v>1607</v>
      </c>
      <c r="E305" s="250" t="s">
        <v>1563</v>
      </c>
      <c r="F305" s="94" t="s">
        <v>1758</v>
      </c>
      <c r="G305" s="94" t="s">
        <v>1631</v>
      </c>
      <c r="H305" s="94" t="s">
        <v>1632</v>
      </c>
      <c r="I305" s="94" t="s">
        <v>1611</v>
      </c>
      <c r="J305" s="94">
        <v>2021</v>
      </c>
      <c r="K305" s="94" t="s">
        <v>10</v>
      </c>
    </row>
    <row r="306" spans="1:11" x14ac:dyDescent="0.25">
      <c r="A306" s="94" t="s">
        <v>1561</v>
      </c>
      <c r="B306" s="94" t="s">
        <v>1606</v>
      </c>
      <c r="C306" s="94">
        <v>85121</v>
      </c>
      <c r="D306" s="94" t="s">
        <v>1607</v>
      </c>
      <c r="E306" s="250" t="s">
        <v>1563</v>
      </c>
      <c r="F306" s="94" t="s">
        <v>1758</v>
      </c>
      <c r="G306" s="94" t="s">
        <v>1633</v>
      </c>
      <c r="H306" s="94" t="s">
        <v>1634</v>
      </c>
      <c r="I306" s="94" t="s">
        <v>1611</v>
      </c>
      <c r="J306" s="94">
        <v>2021</v>
      </c>
      <c r="K306" s="94" t="s">
        <v>10</v>
      </c>
    </row>
    <row r="307" spans="1:11" x14ac:dyDescent="0.25">
      <c r="A307" s="94" t="s">
        <v>1561</v>
      </c>
      <c r="B307" s="94" t="s">
        <v>1606</v>
      </c>
      <c r="C307" s="94">
        <v>85121</v>
      </c>
      <c r="D307" s="94" t="s">
        <v>1607</v>
      </c>
      <c r="E307" s="250" t="s">
        <v>1563</v>
      </c>
      <c r="F307" s="94" t="s">
        <v>1758</v>
      </c>
      <c r="G307" s="94" t="s">
        <v>1635</v>
      </c>
      <c r="H307" s="94" t="s">
        <v>1636</v>
      </c>
      <c r="I307" s="94" t="s">
        <v>1611</v>
      </c>
      <c r="J307" s="94">
        <v>2021</v>
      </c>
      <c r="K307" s="94" t="s">
        <v>10</v>
      </c>
    </row>
    <row r="308" spans="1:11" x14ac:dyDescent="0.25">
      <c r="A308" s="94" t="s">
        <v>1561</v>
      </c>
      <c r="B308" s="94" t="s">
        <v>1606</v>
      </c>
      <c r="C308" s="94">
        <v>85121</v>
      </c>
      <c r="D308" s="94" t="s">
        <v>1607</v>
      </c>
      <c r="E308" s="250" t="s">
        <v>1563</v>
      </c>
      <c r="F308" s="94" t="s">
        <v>1758</v>
      </c>
      <c r="G308" s="94" t="s">
        <v>1637</v>
      </c>
      <c r="H308" s="94" t="s">
        <v>1638</v>
      </c>
      <c r="I308" s="94" t="s">
        <v>1611</v>
      </c>
      <c r="J308" s="94">
        <v>2021</v>
      </c>
      <c r="K308" s="94" t="s">
        <v>10</v>
      </c>
    </row>
    <row r="309" spans="1:11" x14ac:dyDescent="0.25">
      <c r="A309" s="94" t="s">
        <v>1561</v>
      </c>
      <c r="B309" s="94" t="s">
        <v>1606</v>
      </c>
      <c r="C309" s="94">
        <v>85121</v>
      </c>
      <c r="D309" s="94" t="s">
        <v>1607</v>
      </c>
      <c r="E309" s="250" t="s">
        <v>1563</v>
      </c>
      <c r="F309" s="94" t="s">
        <v>1758</v>
      </c>
      <c r="G309" s="94" t="s">
        <v>1639</v>
      </c>
      <c r="H309" s="94" t="s">
        <v>1640</v>
      </c>
      <c r="I309" s="94" t="s">
        <v>1611</v>
      </c>
      <c r="J309" s="94">
        <v>2021</v>
      </c>
      <c r="K309" s="94" t="s">
        <v>10</v>
      </c>
    </row>
    <row r="310" spans="1:11" x14ac:dyDescent="0.25">
      <c r="A310" s="94" t="s">
        <v>1561</v>
      </c>
      <c r="B310" s="94" t="s">
        <v>1606</v>
      </c>
      <c r="C310" s="94">
        <v>85121</v>
      </c>
      <c r="D310" s="94" t="s">
        <v>1607</v>
      </c>
      <c r="E310" s="250" t="s">
        <v>1563</v>
      </c>
      <c r="F310" s="94" t="s">
        <v>1758</v>
      </c>
      <c r="G310" s="94" t="s">
        <v>1641</v>
      </c>
      <c r="H310" s="94" t="s">
        <v>1642</v>
      </c>
      <c r="I310" s="94" t="s">
        <v>1611</v>
      </c>
      <c r="J310" s="94">
        <v>2021</v>
      </c>
      <c r="K310" s="94" t="s">
        <v>10</v>
      </c>
    </row>
    <row r="311" spans="1:11" x14ac:dyDescent="0.25">
      <c r="A311" s="94" t="s">
        <v>1561</v>
      </c>
      <c r="B311" s="94" t="s">
        <v>1606</v>
      </c>
      <c r="C311" s="94">
        <v>85121</v>
      </c>
      <c r="D311" s="94" t="s">
        <v>1607</v>
      </c>
      <c r="E311" s="250" t="s">
        <v>1563</v>
      </c>
      <c r="F311" s="94" t="s">
        <v>1758</v>
      </c>
      <c r="G311" s="94" t="s">
        <v>1643</v>
      </c>
      <c r="H311" s="94" t="s">
        <v>1644</v>
      </c>
      <c r="I311" s="94" t="s">
        <v>1611</v>
      </c>
      <c r="J311" s="94">
        <v>2021</v>
      </c>
      <c r="K311" s="94" t="s">
        <v>10</v>
      </c>
    </row>
    <row r="312" spans="1:11" x14ac:dyDescent="0.25">
      <c r="A312" s="94" t="s">
        <v>1561</v>
      </c>
      <c r="B312" s="94" t="s">
        <v>1606</v>
      </c>
      <c r="C312" s="94">
        <v>85121</v>
      </c>
      <c r="D312" s="94" t="s">
        <v>1607</v>
      </c>
      <c r="E312" s="250" t="s">
        <v>1563</v>
      </c>
      <c r="F312" s="94" t="s">
        <v>1758</v>
      </c>
      <c r="G312" s="94" t="s">
        <v>1645</v>
      </c>
      <c r="H312" s="94" t="s">
        <v>1646</v>
      </c>
      <c r="I312" s="94" t="s">
        <v>1611</v>
      </c>
      <c r="J312" s="94">
        <v>2021</v>
      </c>
      <c r="K312" s="94" t="s">
        <v>10</v>
      </c>
    </row>
    <row r="313" spans="1:11" x14ac:dyDescent="0.25">
      <c r="A313" s="94" t="s">
        <v>1561</v>
      </c>
      <c r="B313" s="94" t="s">
        <v>1606</v>
      </c>
      <c r="C313" s="94">
        <v>85121</v>
      </c>
      <c r="D313" s="94" t="s">
        <v>1607</v>
      </c>
      <c r="E313" s="250" t="s">
        <v>1563</v>
      </c>
      <c r="F313" s="94" t="s">
        <v>1758</v>
      </c>
      <c r="G313" s="94" t="s">
        <v>1647</v>
      </c>
      <c r="H313" s="94" t="s">
        <v>1648</v>
      </c>
      <c r="I313" s="94" t="s">
        <v>1611</v>
      </c>
      <c r="J313" s="94">
        <v>2021</v>
      </c>
      <c r="K313" s="94" t="s">
        <v>10</v>
      </c>
    </row>
    <row r="314" spans="1:11" x14ac:dyDescent="0.25">
      <c r="A314" s="94" t="s">
        <v>1561</v>
      </c>
      <c r="B314" s="94" t="s">
        <v>1606</v>
      </c>
      <c r="C314" s="94">
        <v>85121</v>
      </c>
      <c r="D314" s="94" t="s">
        <v>1607</v>
      </c>
      <c r="E314" s="250" t="s">
        <v>1563</v>
      </c>
      <c r="F314" s="94" t="s">
        <v>1758</v>
      </c>
      <c r="G314" s="94" t="s">
        <v>1649</v>
      </c>
      <c r="H314" s="94" t="s">
        <v>1650</v>
      </c>
      <c r="I314" s="94" t="s">
        <v>1611</v>
      </c>
      <c r="J314" s="94">
        <v>2021</v>
      </c>
      <c r="K314" s="94" t="s">
        <v>10</v>
      </c>
    </row>
    <row r="315" spans="1:11" x14ac:dyDescent="0.25">
      <c r="A315" s="94" t="s">
        <v>1561</v>
      </c>
      <c r="B315" s="94" t="s">
        <v>1606</v>
      </c>
      <c r="C315" s="94">
        <v>85121</v>
      </c>
      <c r="D315" s="94" t="s">
        <v>1607</v>
      </c>
      <c r="E315" s="250" t="s">
        <v>1563</v>
      </c>
      <c r="F315" s="94" t="s">
        <v>1758</v>
      </c>
      <c r="G315" s="94" t="s">
        <v>1651</v>
      </c>
      <c r="H315" s="94" t="s">
        <v>1652</v>
      </c>
      <c r="I315" s="94" t="s">
        <v>1611</v>
      </c>
      <c r="J315" s="94">
        <v>2021</v>
      </c>
      <c r="K315" s="94" t="s">
        <v>10</v>
      </c>
    </row>
    <row r="316" spans="1:11" x14ac:dyDescent="0.25">
      <c r="A316" s="94" t="s">
        <v>1561</v>
      </c>
      <c r="B316" s="94" t="s">
        <v>1606</v>
      </c>
      <c r="C316" s="94">
        <v>85121</v>
      </c>
      <c r="D316" s="94" t="s">
        <v>1607</v>
      </c>
      <c r="E316" s="250" t="s">
        <v>1563</v>
      </c>
      <c r="F316" s="94" t="s">
        <v>1758</v>
      </c>
      <c r="G316" s="94" t="s">
        <v>1653</v>
      </c>
      <c r="H316" s="94" t="s">
        <v>1654</v>
      </c>
      <c r="I316" s="94" t="s">
        <v>1611</v>
      </c>
      <c r="J316" s="94">
        <v>2021</v>
      </c>
      <c r="K316" s="94" t="s">
        <v>10</v>
      </c>
    </row>
    <row r="317" spans="1:11" x14ac:dyDescent="0.25">
      <c r="A317" s="94" t="s">
        <v>1561</v>
      </c>
      <c r="B317" s="94" t="s">
        <v>1606</v>
      </c>
      <c r="C317" s="94">
        <v>85121</v>
      </c>
      <c r="D317" s="94" t="s">
        <v>1607</v>
      </c>
      <c r="E317" s="250" t="s">
        <v>1563</v>
      </c>
      <c r="F317" s="94" t="s">
        <v>1758</v>
      </c>
      <c r="G317" s="94" t="s">
        <v>1655</v>
      </c>
      <c r="H317" s="94" t="s">
        <v>1656</v>
      </c>
      <c r="I317" s="94" t="s">
        <v>1611</v>
      </c>
      <c r="J317" s="94">
        <v>2021</v>
      </c>
      <c r="K317" s="94" t="s">
        <v>10</v>
      </c>
    </row>
    <row r="318" spans="1:11" x14ac:dyDescent="0.25">
      <c r="A318" s="94" t="s">
        <v>1561</v>
      </c>
      <c r="B318" s="94" t="s">
        <v>1606</v>
      </c>
      <c r="C318" s="94">
        <v>85121</v>
      </c>
      <c r="D318" s="94" t="s">
        <v>1607</v>
      </c>
      <c r="E318" s="250" t="s">
        <v>1563</v>
      </c>
      <c r="F318" s="94" t="s">
        <v>1758</v>
      </c>
      <c r="G318" s="94" t="s">
        <v>1657</v>
      </c>
      <c r="H318" s="94" t="s">
        <v>1658</v>
      </c>
      <c r="I318" s="94" t="s">
        <v>1611</v>
      </c>
      <c r="J318" s="94">
        <v>2021</v>
      </c>
      <c r="K318" s="94" t="s">
        <v>10</v>
      </c>
    </row>
    <row r="319" spans="1:11" x14ac:dyDescent="0.25">
      <c r="A319" s="94" t="s">
        <v>1561</v>
      </c>
      <c r="B319" s="94" t="s">
        <v>1606</v>
      </c>
      <c r="C319" s="94">
        <v>85121</v>
      </c>
      <c r="D319" s="94" t="s">
        <v>1607</v>
      </c>
      <c r="E319" s="250" t="s">
        <v>1563</v>
      </c>
      <c r="F319" s="94" t="s">
        <v>1758</v>
      </c>
      <c r="G319" s="94" t="s">
        <v>1659</v>
      </c>
      <c r="H319" s="94" t="s">
        <v>1660</v>
      </c>
      <c r="I319" s="94" t="s">
        <v>1611</v>
      </c>
      <c r="J319" s="94">
        <v>2021</v>
      </c>
      <c r="K319" s="94" t="s">
        <v>10</v>
      </c>
    </row>
    <row r="320" spans="1:11" x14ac:dyDescent="0.25">
      <c r="A320" s="94" t="s">
        <v>1561</v>
      </c>
      <c r="B320" s="94" t="s">
        <v>1606</v>
      </c>
      <c r="C320" s="94">
        <v>85121</v>
      </c>
      <c r="D320" s="94" t="s">
        <v>1607</v>
      </c>
      <c r="E320" s="250" t="s">
        <v>1563</v>
      </c>
      <c r="F320" s="94" t="s">
        <v>1758</v>
      </c>
      <c r="G320" s="94" t="s">
        <v>1661</v>
      </c>
      <c r="H320" s="94" t="s">
        <v>1662</v>
      </c>
      <c r="I320" s="94" t="s">
        <v>1611</v>
      </c>
      <c r="J320" s="94">
        <v>2021</v>
      </c>
      <c r="K320" s="94" t="s">
        <v>10</v>
      </c>
    </row>
    <row r="321" spans="1:11" x14ac:dyDescent="0.25">
      <c r="A321" s="94" t="s">
        <v>1561</v>
      </c>
      <c r="B321" s="94" t="s">
        <v>1606</v>
      </c>
      <c r="C321" s="94">
        <v>85121</v>
      </c>
      <c r="D321" s="94" t="s">
        <v>1607</v>
      </c>
      <c r="E321" s="250" t="s">
        <v>1563</v>
      </c>
      <c r="F321" s="94" t="s">
        <v>1758</v>
      </c>
      <c r="G321" s="94" t="s">
        <v>1663</v>
      </c>
      <c r="H321" s="94" t="s">
        <v>1664</v>
      </c>
      <c r="I321" s="94" t="s">
        <v>1611</v>
      </c>
      <c r="J321" s="94">
        <v>2021</v>
      </c>
      <c r="K321" s="94" t="s">
        <v>10</v>
      </c>
    </row>
    <row r="322" spans="1:11" x14ac:dyDescent="0.25">
      <c r="A322" s="94" t="s">
        <v>1561</v>
      </c>
      <c r="B322" s="94" t="s">
        <v>1606</v>
      </c>
      <c r="C322" s="94">
        <v>85121</v>
      </c>
      <c r="D322" s="94" t="s">
        <v>1607</v>
      </c>
      <c r="E322" s="250" t="s">
        <v>1563</v>
      </c>
      <c r="F322" s="94" t="s">
        <v>1758</v>
      </c>
      <c r="G322" s="94" t="s">
        <v>1665</v>
      </c>
      <c r="H322" s="94" t="s">
        <v>1666</v>
      </c>
      <c r="I322" s="94" t="s">
        <v>1611</v>
      </c>
      <c r="J322" s="94">
        <v>2021</v>
      </c>
      <c r="K322" s="94" t="s">
        <v>10</v>
      </c>
    </row>
    <row r="323" spans="1:11" x14ac:dyDescent="0.25">
      <c r="A323" s="94" t="s">
        <v>1561</v>
      </c>
      <c r="B323" s="94" t="s">
        <v>1606</v>
      </c>
      <c r="C323" s="94">
        <v>85121</v>
      </c>
      <c r="D323" s="94" t="s">
        <v>1607</v>
      </c>
      <c r="E323" s="250" t="s">
        <v>1563</v>
      </c>
      <c r="F323" s="94" t="s">
        <v>1758</v>
      </c>
      <c r="G323" s="94" t="s">
        <v>1667</v>
      </c>
      <c r="H323" s="94" t="s">
        <v>1668</v>
      </c>
      <c r="I323" s="94" t="s">
        <v>1611</v>
      </c>
      <c r="J323" s="94">
        <v>2021</v>
      </c>
      <c r="K323" s="94" t="s">
        <v>10</v>
      </c>
    </row>
    <row r="324" spans="1:11" x14ac:dyDescent="0.25">
      <c r="A324" s="94" t="s">
        <v>1561</v>
      </c>
      <c r="B324" s="94" t="s">
        <v>1606</v>
      </c>
      <c r="C324" s="94">
        <v>85121</v>
      </c>
      <c r="D324" s="94" t="s">
        <v>1607</v>
      </c>
      <c r="E324" s="250" t="s">
        <v>1563</v>
      </c>
      <c r="F324" s="94" t="s">
        <v>1758</v>
      </c>
      <c r="G324" s="94" t="s">
        <v>1669</v>
      </c>
      <c r="H324" s="94" t="s">
        <v>1670</v>
      </c>
      <c r="I324" s="94" t="s">
        <v>1611</v>
      </c>
      <c r="J324" s="94">
        <v>2021</v>
      </c>
      <c r="K324" s="94" t="s">
        <v>10</v>
      </c>
    </row>
    <row r="325" spans="1:11" x14ac:dyDescent="0.25">
      <c r="A325" s="94" t="s">
        <v>1561</v>
      </c>
      <c r="B325" s="94" t="s">
        <v>1606</v>
      </c>
      <c r="C325" s="94">
        <v>85121</v>
      </c>
      <c r="D325" s="94" t="s">
        <v>1607</v>
      </c>
      <c r="E325" s="250" t="s">
        <v>1563</v>
      </c>
      <c r="F325" s="94" t="s">
        <v>1758</v>
      </c>
      <c r="G325" s="94" t="s">
        <v>1671</v>
      </c>
      <c r="H325" s="94" t="s">
        <v>1672</v>
      </c>
      <c r="I325" s="94" t="s">
        <v>1611</v>
      </c>
      <c r="J325" s="94">
        <v>2021</v>
      </c>
      <c r="K325" s="94" t="s">
        <v>10</v>
      </c>
    </row>
    <row r="326" spans="1:11" x14ac:dyDescent="0.25">
      <c r="A326" s="94" t="s">
        <v>1561</v>
      </c>
      <c r="B326" s="94" t="s">
        <v>1606</v>
      </c>
      <c r="C326" s="94">
        <v>85121</v>
      </c>
      <c r="D326" s="94" t="s">
        <v>1607</v>
      </c>
      <c r="E326" s="250" t="s">
        <v>1563</v>
      </c>
      <c r="F326" s="94" t="s">
        <v>1758</v>
      </c>
      <c r="G326" s="94" t="s">
        <v>1673</v>
      </c>
      <c r="H326" s="94" t="s">
        <v>1674</v>
      </c>
      <c r="I326" s="94" t="s">
        <v>1611</v>
      </c>
      <c r="J326" s="94">
        <v>2021</v>
      </c>
      <c r="K326" s="94" t="s">
        <v>10</v>
      </c>
    </row>
    <row r="327" spans="1:11" x14ac:dyDescent="0.25">
      <c r="A327" s="94" t="s">
        <v>1561</v>
      </c>
      <c r="B327" s="94" t="s">
        <v>1606</v>
      </c>
      <c r="C327" s="94">
        <v>85121</v>
      </c>
      <c r="D327" s="94" t="s">
        <v>1607</v>
      </c>
      <c r="E327" s="250" t="s">
        <v>1563</v>
      </c>
      <c r="F327" s="94" t="s">
        <v>1758</v>
      </c>
      <c r="G327" s="94" t="s">
        <v>1675</v>
      </c>
      <c r="H327" s="94" t="s">
        <v>1676</v>
      </c>
      <c r="I327" s="94" t="s">
        <v>1611</v>
      </c>
      <c r="J327" s="94">
        <v>2021</v>
      </c>
      <c r="K327" s="94" t="s">
        <v>10</v>
      </c>
    </row>
    <row r="328" spans="1:11" x14ac:dyDescent="0.25">
      <c r="A328" s="94" t="s">
        <v>1561</v>
      </c>
      <c r="B328" s="94" t="s">
        <v>1606</v>
      </c>
      <c r="C328" s="94">
        <v>85121</v>
      </c>
      <c r="D328" s="94" t="s">
        <v>1607</v>
      </c>
      <c r="E328" s="250" t="s">
        <v>1563</v>
      </c>
      <c r="F328" s="94" t="s">
        <v>1758</v>
      </c>
      <c r="G328" s="94" t="s">
        <v>1677</v>
      </c>
      <c r="H328" s="94" t="s">
        <v>1678</v>
      </c>
      <c r="I328" s="94" t="s">
        <v>1611</v>
      </c>
      <c r="J328" s="94">
        <v>2021</v>
      </c>
      <c r="K328" s="94" t="s">
        <v>10</v>
      </c>
    </row>
    <row r="329" spans="1:11" x14ac:dyDescent="0.25">
      <c r="A329" s="94" t="s">
        <v>1561</v>
      </c>
      <c r="B329" s="94" t="s">
        <v>1606</v>
      </c>
      <c r="C329" s="94">
        <v>85121</v>
      </c>
      <c r="D329" s="94" t="s">
        <v>1607</v>
      </c>
      <c r="E329" s="250" t="s">
        <v>1563</v>
      </c>
      <c r="F329" s="94" t="s">
        <v>1758</v>
      </c>
      <c r="G329" s="94" t="s">
        <v>1679</v>
      </c>
      <c r="H329" s="94" t="s">
        <v>1680</v>
      </c>
      <c r="I329" s="94" t="s">
        <v>1611</v>
      </c>
      <c r="J329" s="94">
        <v>2021</v>
      </c>
      <c r="K329" s="94" t="s">
        <v>10</v>
      </c>
    </row>
    <row r="330" spans="1:11" x14ac:dyDescent="0.25">
      <c r="A330" s="94" t="s">
        <v>1561</v>
      </c>
      <c r="B330" s="94" t="s">
        <v>1606</v>
      </c>
      <c r="C330" s="94">
        <v>85121</v>
      </c>
      <c r="D330" s="94" t="s">
        <v>1607</v>
      </c>
      <c r="E330" s="250" t="s">
        <v>1563</v>
      </c>
      <c r="F330" s="94" t="s">
        <v>1758</v>
      </c>
      <c r="G330" s="94" t="s">
        <v>1681</v>
      </c>
      <c r="H330" s="94" t="s">
        <v>1682</v>
      </c>
      <c r="I330" s="94" t="s">
        <v>1611</v>
      </c>
      <c r="J330" s="94">
        <v>2021</v>
      </c>
      <c r="K330" s="94" t="s">
        <v>10</v>
      </c>
    </row>
    <row r="331" spans="1:11" x14ac:dyDescent="0.25">
      <c r="A331" s="94" t="s">
        <v>1561</v>
      </c>
      <c r="B331" s="94" t="s">
        <v>1606</v>
      </c>
      <c r="C331" s="94">
        <v>85121</v>
      </c>
      <c r="D331" s="94" t="s">
        <v>1607</v>
      </c>
      <c r="E331" s="250" t="s">
        <v>1563</v>
      </c>
      <c r="F331" s="94" t="s">
        <v>1758</v>
      </c>
      <c r="G331" s="94" t="s">
        <v>1683</v>
      </c>
      <c r="H331" s="94" t="s">
        <v>1684</v>
      </c>
      <c r="I331" s="94" t="s">
        <v>1611</v>
      </c>
      <c r="J331" s="94">
        <v>2021</v>
      </c>
      <c r="K331" s="94" t="s">
        <v>10</v>
      </c>
    </row>
    <row r="332" spans="1:11" x14ac:dyDescent="0.25">
      <c r="A332" s="94" t="s">
        <v>1561</v>
      </c>
      <c r="B332" s="94" t="s">
        <v>1606</v>
      </c>
      <c r="C332" s="94">
        <v>85121</v>
      </c>
      <c r="D332" s="94" t="s">
        <v>1607</v>
      </c>
      <c r="E332" s="250" t="s">
        <v>1563</v>
      </c>
      <c r="F332" s="94" t="s">
        <v>1758</v>
      </c>
      <c r="G332" s="94" t="s">
        <v>1685</v>
      </c>
      <c r="H332" s="94" t="s">
        <v>1686</v>
      </c>
      <c r="I332" s="94" t="s">
        <v>1611</v>
      </c>
      <c r="J332" s="94">
        <v>2021</v>
      </c>
      <c r="K332" s="94" t="s">
        <v>10</v>
      </c>
    </row>
    <row r="333" spans="1:11" x14ac:dyDescent="0.25">
      <c r="A333" s="94" t="s">
        <v>1561</v>
      </c>
      <c r="B333" s="94" t="s">
        <v>1606</v>
      </c>
      <c r="C333" s="94">
        <v>85121</v>
      </c>
      <c r="D333" s="94" t="s">
        <v>1607</v>
      </c>
      <c r="E333" s="250" t="s">
        <v>1563</v>
      </c>
      <c r="F333" s="94" t="s">
        <v>1758</v>
      </c>
      <c r="G333" s="94" t="s">
        <v>1687</v>
      </c>
      <c r="H333" s="94" t="s">
        <v>1688</v>
      </c>
      <c r="I333" s="94" t="s">
        <v>1611</v>
      </c>
      <c r="J333" s="94">
        <v>2021</v>
      </c>
      <c r="K333" s="94" t="s">
        <v>10</v>
      </c>
    </row>
    <row r="334" spans="1:11" x14ac:dyDescent="0.25">
      <c r="A334" s="94" t="s">
        <v>1561</v>
      </c>
      <c r="B334" s="94" t="s">
        <v>1606</v>
      </c>
      <c r="C334" s="94">
        <v>85121</v>
      </c>
      <c r="D334" s="94" t="s">
        <v>1607</v>
      </c>
      <c r="E334" s="250" t="s">
        <v>1563</v>
      </c>
      <c r="F334" s="94" t="s">
        <v>1758</v>
      </c>
      <c r="G334" s="94" t="s">
        <v>1689</v>
      </c>
      <c r="H334" s="94" t="s">
        <v>1690</v>
      </c>
      <c r="I334" s="94" t="s">
        <v>1611</v>
      </c>
      <c r="J334" s="94">
        <v>2021</v>
      </c>
      <c r="K334" s="94" t="s">
        <v>10</v>
      </c>
    </row>
    <row r="335" spans="1:11" x14ac:dyDescent="0.25">
      <c r="A335" s="94" t="s">
        <v>1561</v>
      </c>
      <c r="B335" s="94" t="s">
        <v>1606</v>
      </c>
      <c r="C335" s="94">
        <v>85121</v>
      </c>
      <c r="D335" s="94" t="s">
        <v>1607</v>
      </c>
      <c r="E335" s="250" t="s">
        <v>1563</v>
      </c>
      <c r="F335" s="94" t="s">
        <v>1758</v>
      </c>
      <c r="G335" s="94" t="s">
        <v>1691</v>
      </c>
      <c r="H335" s="94" t="s">
        <v>1692</v>
      </c>
      <c r="I335" s="94" t="s">
        <v>1611</v>
      </c>
      <c r="J335" s="94">
        <v>2021</v>
      </c>
      <c r="K335" s="94" t="s">
        <v>10</v>
      </c>
    </row>
    <row r="336" spans="1:11" x14ac:dyDescent="0.25">
      <c r="A336" s="94" t="s">
        <v>1561</v>
      </c>
      <c r="B336" s="94" t="s">
        <v>1606</v>
      </c>
      <c r="C336" s="94">
        <v>85121</v>
      </c>
      <c r="D336" s="94" t="s">
        <v>1607</v>
      </c>
      <c r="E336" s="250" t="s">
        <v>1563</v>
      </c>
      <c r="F336" s="94" t="s">
        <v>1758</v>
      </c>
      <c r="G336" s="94" t="s">
        <v>1693</v>
      </c>
      <c r="H336" s="94" t="s">
        <v>1694</v>
      </c>
      <c r="I336" s="94" t="s">
        <v>1611</v>
      </c>
      <c r="J336" s="94">
        <v>2021</v>
      </c>
      <c r="K336" s="94" t="s">
        <v>10</v>
      </c>
    </row>
    <row r="337" spans="1:11" x14ac:dyDescent="0.25">
      <c r="A337" s="94" t="s">
        <v>1561</v>
      </c>
      <c r="B337" s="94" t="s">
        <v>1606</v>
      </c>
      <c r="C337" s="94">
        <v>85121</v>
      </c>
      <c r="D337" s="94" t="s">
        <v>1607</v>
      </c>
      <c r="E337" s="250" t="s">
        <v>1563</v>
      </c>
      <c r="F337" s="94" t="s">
        <v>1758</v>
      </c>
      <c r="G337" s="94" t="s">
        <v>1695</v>
      </c>
      <c r="H337" s="94" t="s">
        <v>1696</v>
      </c>
      <c r="I337" s="94" t="s">
        <v>1611</v>
      </c>
      <c r="J337" s="94">
        <v>2021</v>
      </c>
      <c r="K337" s="94" t="s">
        <v>10</v>
      </c>
    </row>
    <row r="338" spans="1:11" x14ac:dyDescent="0.25">
      <c r="A338" s="94" t="s">
        <v>1561</v>
      </c>
      <c r="B338" s="94" t="s">
        <v>1606</v>
      </c>
      <c r="C338" s="94">
        <v>85121</v>
      </c>
      <c r="D338" s="94" t="s">
        <v>1607</v>
      </c>
      <c r="E338" s="250" t="s">
        <v>1563</v>
      </c>
      <c r="F338" s="94" t="s">
        <v>1758</v>
      </c>
      <c r="G338" s="94" t="s">
        <v>1697</v>
      </c>
      <c r="H338" s="94" t="s">
        <v>1698</v>
      </c>
      <c r="I338" s="94" t="s">
        <v>1611</v>
      </c>
      <c r="J338" s="94">
        <v>2021</v>
      </c>
      <c r="K338" s="94" t="s">
        <v>10</v>
      </c>
    </row>
    <row r="339" spans="1:11" x14ac:dyDescent="0.25">
      <c r="A339" s="94" t="s">
        <v>1561</v>
      </c>
      <c r="B339" s="94" t="s">
        <v>1606</v>
      </c>
      <c r="C339" s="94">
        <v>85121</v>
      </c>
      <c r="D339" s="94" t="s">
        <v>1607</v>
      </c>
      <c r="E339" s="250" t="s">
        <v>1563</v>
      </c>
      <c r="F339" s="94" t="s">
        <v>1758</v>
      </c>
      <c r="G339" s="94" t="s">
        <v>1699</v>
      </c>
      <c r="H339" s="94" t="s">
        <v>1700</v>
      </c>
      <c r="I339" s="94" t="s">
        <v>1611</v>
      </c>
      <c r="J339" s="94">
        <v>2021</v>
      </c>
      <c r="K339" s="94" t="s">
        <v>10</v>
      </c>
    </row>
    <row r="340" spans="1:11" x14ac:dyDescent="0.25">
      <c r="A340" s="94" t="s">
        <v>1561</v>
      </c>
      <c r="B340" s="94" t="s">
        <v>1606</v>
      </c>
      <c r="C340" s="94">
        <v>85121</v>
      </c>
      <c r="D340" s="94" t="s">
        <v>1607</v>
      </c>
      <c r="E340" s="250" t="s">
        <v>1563</v>
      </c>
      <c r="F340" s="94" t="s">
        <v>1758</v>
      </c>
      <c r="G340" s="94" t="s">
        <v>1701</v>
      </c>
      <c r="H340" s="94" t="s">
        <v>1702</v>
      </c>
      <c r="I340" s="94" t="s">
        <v>1611</v>
      </c>
      <c r="J340" s="94">
        <v>2021</v>
      </c>
      <c r="K340" s="94" t="s">
        <v>10</v>
      </c>
    </row>
    <row r="341" spans="1:11" x14ac:dyDescent="0.25">
      <c r="A341" s="94" t="s">
        <v>1561</v>
      </c>
      <c r="B341" s="94" t="s">
        <v>1606</v>
      </c>
      <c r="C341" s="94">
        <v>85121</v>
      </c>
      <c r="D341" s="94" t="s">
        <v>1607</v>
      </c>
      <c r="E341" s="250" t="s">
        <v>1563</v>
      </c>
      <c r="F341" s="94" t="s">
        <v>1758</v>
      </c>
      <c r="G341" s="94" t="s">
        <v>1703</v>
      </c>
      <c r="H341" s="94" t="s">
        <v>1704</v>
      </c>
      <c r="I341" s="94" t="s">
        <v>1611</v>
      </c>
      <c r="J341" s="94">
        <v>2021</v>
      </c>
      <c r="K341" s="94" t="s">
        <v>10</v>
      </c>
    </row>
    <row r="342" spans="1:11" x14ac:dyDescent="0.25">
      <c r="A342" s="94" t="s">
        <v>1561</v>
      </c>
      <c r="B342" s="94" t="s">
        <v>1606</v>
      </c>
      <c r="C342" s="94">
        <v>85121</v>
      </c>
      <c r="D342" s="94" t="s">
        <v>1607</v>
      </c>
      <c r="E342" s="250" t="s">
        <v>1563</v>
      </c>
      <c r="F342" s="94" t="s">
        <v>1758</v>
      </c>
      <c r="G342" s="94" t="s">
        <v>1705</v>
      </c>
      <c r="H342" s="94" t="s">
        <v>1706</v>
      </c>
      <c r="I342" s="94" t="s">
        <v>1611</v>
      </c>
      <c r="J342" s="94">
        <v>2021</v>
      </c>
      <c r="K342" s="94" t="s">
        <v>10</v>
      </c>
    </row>
    <row r="343" spans="1:11" x14ac:dyDescent="0.25">
      <c r="A343" s="94" t="s">
        <v>1561</v>
      </c>
      <c r="B343" s="94" t="s">
        <v>1606</v>
      </c>
      <c r="C343" s="94">
        <v>85121</v>
      </c>
      <c r="D343" s="94" t="s">
        <v>1607</v>
      </c>
      <c r="E343" s="250" t="s">
        <v>1563</v>
      </c>
      <c r="F343" s="94" t="s">
        <v>1758</v>
      </c>
      <c r="G343" s="94" t="s">
        <v>1707</v>
      </c>
      <c r="H343" s="94" t="s">
        <v>1708</v>
      </c>
      <c r="I343" s="94" t="s">
        <v>1611</v>
      </c>
      <c r="J343" s="94">
        <v>2021</v>
      </c>
      <c r="K343" s="94" t="s">
        <v>10</v>
      </c>
    </row>
    <row r="344" spans="1:11" x14ac:dyDescent="0.25">
      <c r="A344" s="94" t="s">
        <v>1561</v>
      </c>
      <c r="B344" s="94" t="s">
        <v>1606</v>
      </c>
      <c r="C344" s="94">
        <v>85121</v>
      </c>
      <c r="D344" s="94" t="s">
        <v>1607</v>
      </c>
      <c r="E344" s="250" t="s">
        <v>1563</v>
      </c>
      <c r="F344" s="94" t="s">
        <v>1758</v>
      </c>
      <c r="G344" s="94" t="s">
        <v>1709</v>
      </c>
      <c r="H344" s="94" t="s">
        <v>1710</v>
      </c>
      <c r="I344" s="94" t="s">
        <v>1611</v>
      </c>
      <c r="J344" s="94">
        <v>2021</v>
      </c>
      <c r="K344" s="94" t="s">
        <v>10</v>
      </c>
    </row>
    <row r="345" spans="1:11" x14ac:dyDescent="0.25">
      <c r="A345" s="94" t="s">
        <v>1561</v>
      </c>
      <c r="B345" s="94" t="s">
        <v>1606</v>
      </c>
      <c r="C345" s="94">
        <v>85121</v>
      </c>
      <c r="D345" s="94" t="s">
        <v>1607</v>
      </c>
      <c r="E345" s="250" t="s">
        <v>1563</v>
      </c>
      <c r="F345" s="94" t="s">
        <v>1758</v>
      </c>
      <c r="G345" s="94" t="s">
        <v>1711</v>
      </c>
      <c r="H345" s="94" t="s">
        <v>1712</v>
      </c>
      <c r="I345" s="94" t="s">
        <v>1611</v>
      </c>
      <c r="J345" s="94">
        <v>2021</v>
      </c>
      <c r="K345" s="94" t="s">
        <v>10</v>
      </c>
    </row>
    <row r="346" spans="1:11" x14ac:dyDescent="0.25">
      <c r="A346" s="94" t="s">
        <v>1561</v>
      </c>
      <c r="B346" s="94" t="s">
        <v>1606</v>
      </c>
      <c r="C346" s="94">
        <v>85121</v>
      </c>
      <c r="D346" s="94" t="s">
        <v>1607</v>
      </c>
      <c r="E346" s="250" t="s">
        <v>1563</v>
      </c>
      <c r="F346" s="94" t="s">
        <v>1758</v>
      </c>
      <c r="G346" s="94" t="s">
        <v>1713</v>
      </c>
      <c r="H346" s="94" t="s">
        <v>1714</v>
      </c>
      <c r="I346" s="94" t="s">
        <v>1611</v>
      </c>
      <c r="J346" s="94">
        <v>2021</v>
      </c>
      <c r="K346" s="94" t="s">
        <v>10</v>
      </c>
    </row>
    <row r="347" spans="1:11" x14ac:dyDescent="0.25">
      <c r="A347" s="94" t="s">
        <v>1561</v>
      </c>
      <c r="B347" s="94" t="s">
        <v>1606</v>
      </c>
      <c r="C347" s="94">
        <v>85121</v>
      </c>
      <c r="D347" s="94" t="s">
        <v>1607</v>
      </c>
      <c r="E347" s="250" t="s">
        <v>1563</v>
      </c>
      <c r="F347" s="94" t="s">
        <v>1758</v>
      </c>
      <c r="G347" s="94" t="s">
        <v>1715</v>
      </c>
      <c r="H347" s="94" t="s">
        <v>1716</v>
      </c>
      <c r="I347" s="94" t="s">
        <v>1611</v>
      </c>
      <c r="J347" s="94">
        <v>2021</v>
      </c>
      <c r="K347" s="94" t="s">
        <v>10</v>
      </c>
    </row>
    <row r="348" spans="1:11" x14ac:dyDescent="0.25">
      <c r="A348" s="94" t="s">
        <v>1561</v>
      </c>
      <c r="B348" s="94" t="s">
        <v>1606</v>
      </c>
      <c r="C348" s="94">
        <v>85121</v>
      </c>
      <c r="D348" s="94" t="s">
        <v>1607</v>
      </c>
      <c r="E348" s="250" t="s">
        <v>1563</v>
      </c>
      <c r="F348" s="94" t="s">
        <v>1758</v>
      </c>
      <c r="G348" s="94" t="s">
        <v>1717</v>
      </c>
      <c r="H348" s="94" t="s">
        <v>1718</v>
      </c>
      <c r="I348" s="94" t="s">
        <v>1611</v>
      </c>
      <c r="J348" s="94">
        <v>2021</v>
      </c>
      <c r="K348" s="94" t="s">
        <v>10</v>
      </c>
    </row>
    <row r="349" spans="1:11" x14ac:dyDescent="0.25">
      <c r="A349" s="94" t="s">
        <v>1561</v>
      </c>
      <c r="B349" s="94" t="s">
        <v>1606</v>
      </c>
      <c r="C349" s="94">
        <v>85121</v>
      </c>
      <c r="D349" s="94" t="s">
        <v>1607</v>
      </c>
      <c r="E349" s="250" t="s">
        <v>1563</v>
      </c>
      <c r="F349" s="94" t="s">
        <v>1758</v>
      </c>
      <c r="G349" s="94" t="s">
        <v>1719</v>
      </c>
      <c r="H349" s="94" t="s">
        <v>1720</v>
      </c>
      <c r="I349" s="94" t="s">
        <v>1611</v>
      </c>
      <c r="J349" s="94">
        <v>2021</v>
      </c>
      <c r="K349" s="94" t="s">
        <v>10</v>
      </c>
    </row>
    <row r="350" spans="1:11" x14ac:dyDescent="0.25">
      <c r="A350" s="94" t="s">
        <v>1561</v>
      </c>
      <c r="B350" s="94" t="s">
        <v>1606</v>
      </c>
      <c r="C350" s="94">
        <v>85121</v>
      </c>
      <c r="D350" s="94" t="s">
        <v>1607</v>
      </c>
      <c r="E350" s="250" t="s">
        <v>1563</v>
      </c>
      <c r="F350" s="94" t="s">
        <v>1758</v>
      </c>
      <c r="G350" s="94" t="s">
        <v>1721</v>
      </c>
      <c r="H350" s="94" t="s">
        <v>1722</v>
      </c>
      <c r="I350" s="94" t="s">
        <v>1611</v>
      </c>
      <c r="J350" s="94">
        <v>2021</v>
      </c>
      <c r="K350" s="94" t="s">
        <v>10</v>
      </c>
    </row>
    <row r="351" spans="1:11" x14ac:dyDescent="0.25">
      <c r="A351" s="94" t="s">
        <v>1561</v>
      </c>
      <c r="B351" s="94" t="s">
        <v>1606</v>
      </c>
      <c r="C351" s="94">
        <v>85121</v>
      </c>
      <c r="D351" s="94" t="s">
        <v>1607</v>
      </c>
      <c r="E351" s="250" t="s">
        <v>1563</v>
      </c>
      <c r="F351" s="94" t="s">
        <v>1758</v>
      </c>
      <c r="G351" s="94" t="s">
        <v>1723</v>
      </c>
      <c r="H351" s="94" t="s">
        <v>1724</v>
      </c>
      <c r="I351" s="94" t="s">
        <v>1611</v>
      </c>
      <c r="J351" s="94">
        <v>2021</v>
      </c>
      <c r="K351" s="94" t="s">
        <v>10</v>
      </c>
    </row>
    <row r="352" spans="1:11" x14ac:dyDescent="0.25">
      <c r="A352" s="94" t="s">
        <v>1561</v>
      </c>
      <c r="B352" s="94" t="s">
        <v>1606</v>
      </c>
      <c r="C352" s="94">
        <v>85121</v>
      </c>
      <c r="D352" s="94" t="s">
        <v>1607</v>
      </c>
      <c r="E352" s="250" t="s">
        <v>1563</v>
      </c>
      <c r="F352" s="94" t="s">
        <v>1758</v>
      </c>
      <c r="G352" s="94" t="s">
        <v>1725</v>
      </c>
      <c r="H352" s="94" t="s">
        <v>1726</v>
      </c>
      <c r="I352" s="94" t="s">
        <v>1611</v>
      </c>
      <c r="J352" s="94">
        <v>2021</v>
      </c>
      <c r="K352" s="94" t="s">
        <v>10</v>
      </c>
    </row>
    <row r="353" spans="1:11" x14ac:dyDescent="0.25">
      <c r="A353" s="94" t="s">
        <v>1561</v>
      </c>
      <c r="B353" s="94" t="s">
        <v>1606</v>
      </c>
      <c r="C353" s="94">
        <v>85121</v>
      </c>
      <c r="D353" s="94" t="s">
        <v>1607</v>
      </c>
      <c r="E353" s="250" t="s">
        <v>1563</v>
      </c>
      <c r="F353" s="94" t="s">
        <v>1758</v>
      </c>
      <c r="G353" s="94" t="s">
        <v>1727</v>
      </c>
      <c r="H353" s="94" t="s">
        <v>1728</v>
      </c>
      <c r="I353" s="94" t="s">
        <v>1611</v>
      </c>
      <c r="J353" s="94">
        <v>2021</v>
      </c>
      <c r="K353" s="94" t="s">
        <v>10</v>
      </c>
    </row>
    <row r="354" spans="1:11" x14ac:dyDescent="0.25">
      <c r="A354" s="94" t="s">
        <v>1561</v>
      </c>
      <c r="B354" s="94" t="s">
        <v>1606</v>
      </c>
      <c r="C354" s="94">
        <v>85121</v>
      </c>
      <c r="D354" s="94" t="s">
        <v>1607</v>
      </c>
      <c r="E354" s="250" t="s">
        <v>1563</v>
      </c>
      <c r="F354" s="94" t="s">
        <v>1758</v>
      </c>
      <c r="G354" s="94" t="s">
        <v>1729</v>
      </c>
      <c r="H354" s="94" t="s">
        <v>1730</v>
      </c>
      <c r="I354" s="94" t="s">
        <v>1611</v>
      </c>
      <c r="J354" s="94">
        <v>2021</v>
      </c>
      <c r="K354" s="94" t="s">
        <v>10</v>
      </c>
    </row>
    <row r="355" spans="1:11" x14ac:dyDescent="0.25">
      <c r="A355" s="94" t="s">
        <v>1561</v>
      </c>
      <c r="B355" s="94" t="s">
        <v>1606</v>
      </c>
      <c r="C355" s="94">
        <v>85121</v>
      </c>
      <c r="D355" s="94" t="s">
        <v>1607</v>
      </c>
      <c r="E355" s="250" t="s">
        <v>1563</v>
      </c>
      <c r="F355" s="94" t="s">
        <v>1758</v>
      </c>
      <c r="G355" s="94" t="s">
        <v>1731</v>
      </c>
      <c r="H355" s="94" t="s">
        <v>1732</v>
      </c>
      <c r="I355" s="94" t="s">
        <v>1611</v>
      </c>
      <c r="J355" s="94">
        <v>2021</v>
      </c>
      <c r="K355" s="94" t="s">
        <v>10</v>
      </c>
    </row>
    <row r="356" spans="1:11" x14ac:dyDescent="0.25">
      <c r="A356" s="94" t="s">
        <v>1561</v>
      </c>
      <c r="B356" s="94" t="s">
        <v>1606</v>
      </c>
      <c r="C356" s="94">
        <v>85121</v>
      </c>
      <c r="D356" s="94" t="s">
        <v>1607</v>
      </c>
      <c r="E356" s="250" t="s">
        <v>1563</v>
      </c>
      <c r="F356" s="94" t="s">
        <v>1758</v>
      </c>
      <c r="G356" s="94" t="s">
        <v>1733</v>
      </c>
      <c r="H356" s="94" t="s">
        <v>1734</v>
      </c>
      <c r="I356" s="94" t="s">
        <v>1611</v>
      </c>
      <c r="J356" s="94">
        <v>2021</v>
      </c>
      <c r="K356" s="94" t="s">
        <v>10</v>
      </c>
    </row>
    <row r="357" spans="1:11" x14ac:dyDescent="0.25">
      <c r="A357" s="94" t="s">
        <v>1561</v>
      </c>
      <c r="B357" s="94" t="s">
        <v>1606</v>
      </c>
      <c r="C357" s="94">
        <v>85121</v>
      </c>
      <c r="D357" s="94" t="s">
        <v>1607</v>
      </c>
      <c r="E357" s="250" t="s">
        <v>1563</v>
      </c>
      <c r="F357" s="94" t="s">
        <v>1758</v>
      </c>
      <c r="G357" s="94" t="s">
        <v>1735</v>
      </c>
      <c r="H357" s="94" t="s">
        <v>1736</v>
      </c>
      <c r="I357" s="94" t="s">
        <v>1611</v>
      </c>
      <c r="J357" s="94">
        <v>2021</v>
      </c>
      <c r="K357" s="94" t="s">
        <v>10</v>
      </c>
    </row>
    <row r="358" spans="1:11" x14ac:dyDescent="0.25">
      <c r="A358" s="94" t="s">
        <v>1561</v>
      </c>
      <c r="B358" s="94" t="s">
        <v>1606</v>
      </c>
      <c r="C358" s="94">
        <v>85121</v>
      </c>
      <c r="D358" s="94" t="s">
        <v>1607</v>
      </c>
      <c r="E358" s="250" t="s">
        <v>1563</v>
      </c>
      <c r="F358" s="94" t="s">
        <v>1758</v>
      </c>
      <c r="G358" s="94" t="s">
        <v>1737</v>
      </c>
      <c r="H358" s="94" t="s">
        <v>1738</v>
      </c>
      <c r="I358" s="94" t="s">
        <v>1611</v>
      </c>
      <c r="J358" s="94">
        <v>2021</v>
      </c>
      <c r="K358" s="94" t="s">
        <v>10</v>
      </c>
    </row>
    <row r="359" spans="1:11" x14ac:dyDescent="0.25">
      <c r="A359" s="94" t="s">
        <v>1561</v>
      </c>
      <c r="B359" s="94" t="s">
        <v>1606</v>
      </c>
      <c r="C359" s="94">
        <v>85121</v>
      </c>
      <c r="D359" s="94" t="s">
        <v>1607</v>
      </c>
      <c r="E359" s="250" t="s">
        <v>1563</v>
      </c>
      <c r="F359" s="94" t="s">
        <v>1758</v>
      </c>
      <c r="G359" s="94" t="s">
        <v>1739</v>
      </c>
      <c r="H359" s="94" t="s">
        <v>1740</v>
      </c>
      <c r="I359" s="94" t="s">
        <v>1611</v>
      </c>
      <c r="J359" s="94">
        <v>2021</v>
      </c>
      <c r="K359" s="94" t="s">
        <v>10</v>
      </c>
    </row>
    <row r="360" spans="1:11" x14ac:dyDescent="0.25">
      <c r="A360" s="94" t="s">
        <v>1561</v>
      </c>
      <c r="B360" s="94" t="s">
        <v>1606</v>
      </c>
      <c r="C360" s="94">
        <v>85121</v>
      </c>
      <c r="D360" s="94" t="s">
        <v>1607</v>
      </c>
      <c r="E360" s="250" t="s">
        <v>1563</v>
      </c>
      <c r="F360" s="94" t="s">
        <v>1758</v>
      </c>
      <c r="G360" s="94" t="s">
        <v>1741</v>
      </c>
      <c r="H360" s="94" t="s">
        <v>1742</v>
      </c>
      <c r="I360" s="94" t="s">
        <v>1611</v>
      </c>
      <c r="J360" s="94">
        <v>2021</v>
      </c>
      <c r="K360" s="94" t="s">
        <v>10</v>
      </c>
    </row>
    <row r="361" spans="1:11" x14ac:dyDescent="0.25">
      <c r="A361" s="94" t="s">
        <v>1561</v>
      </c>
      <c r="B361" s="94" t="s">
        <v>1606</v>
      </c>
      <c r="C361" s="94">
        <v>85121</v>
      </c>
      <c r="D361" s="94" t="s">
        <v>1607</v>
      </c>
      <c r="E361" s="250" t="s">
        <v>1563</v>
      </c>
      <c r="F361" s="94" t="s">
        <v>1758</v>
      </c>
      <c r="G361" s="94" t="s">
        <v>1743</v>
      </c>
      <c r="H361" s="94" t="s">
        <v>1744</v>
      </c>
      <c r="I361" s="94" t="s">
        <v>1611</v>
      </c>
      <c r="J361" s="94">
        <v>2021</v>
      </c>
      <c r="K361" s="94">
        <v>76729.198000000004</v>
      </c>
    </row>
    <row r="362" spans="1:11" x14ac:dyDescent="0.25">
      <c r="A362" s="94" t="s">
        <v>1561</v>
      </c>
      <c r="B362" s="94" t="s">
        <v>1606</v>
      </c>
      <c r="C362" s="94">
        <v>85121</v>
      </c>
      <c r="D362" s="94" t="s">
        <v>1607</v>
      </c>
      <c r="E362" s="250" t="s">
        <v>1563</v>
      </c>
      <c r="F362" s="94" t="s">
        <v>1758</v>
      </c>
      <c r="G362" s="94" t="s">
        <v>1745</v>
      </c>
      <c r="H362" s="94" t="s">
        <v>1746</v>
      </c>
      <c r="I362" s="94" t="s">
        <v>1611</v>
      </c>
      <c r="J362" s="94">
        <v>2021</v>
      </c>
      <c r="K362" s="94" t="s">
        <v>10</v>
      </c>
    </row>
    <row r="363" spans="1:11" x14ac:dyDescent="0.25">
      <c r="A363" s="94" t="s">
        <v>1561</v>
      </c>
      <c r="B363" s="94" t="s">
        <v>1606</v>
      </c>
      <c r="C363" s="94">
        <v>85121</v>
      </c>
      <c r="D363" s="94" t="s">
        <v>1607</v>
      </c>
      <c r="E363" s="250" t="s">
        <v>1563</v>
      </c>
      <c r="F363" s="94" t="s">
        <v>1758</v>
      </c>
      <c r="G363" s="94" t="s">
        <v>1747</v>
      </c>
      <c r="H363" s="94" t="s">
        <v>1748</v>
      </c>
      <c r="I363" s="94" t="s">
        <v>1611</v>
      </c>
      <c r="J363" s="94">
        <v>2021</v>
      </c>
      <c r="K363" s="94">
        <v>76729.198000000004</v>
      </c>
    </row>
    <row r="364" spans="1:11" x14ac:dyDescent="0.25">
      <c r="A364" s="94" t="s">
        <v>1561</v>
      </c>
      <c r="B364" s="94" t="s">
        <v>1606</v>
      </c>
      <c r="C364" s="94">
        <v>85121</v>
      </c>
      <c r="D364" s="94" t="s">
        <v>1607</v>
      </c>
      <c r="E364" s="250" t="s">
        <v>1563</v>
      </c>
      <c r="F364" s="94" t="s">
        <v>1758</v>
      </c>
      <c r="G364" s="94" t="s">
        <v>1749</v>
      </c>
      <c r="H364" s="94" t="s">
        <v>1750</v>
      </c>
      <c r="I364" s="94" t="s">
        <v>1611</v>
      </c>
      <c r="J364" s="94">
        <v>2021</v>
      </c>
      <c r="K364" s="94">
        <v>3458837.1069999998</v>
      </c>
    </row>
    <row r="365" spans="1:11" x14ac:dyDescent="0.25">
      <c r="A365" s="94" t="s">
        <v>1561</v>
      </c>
      <c r="B365" s="94" t="s">
        <v>1606</v>
      </c>
      <c r="C365" s="94">
        <v>85121</v>
      </c>
      <c r="D365" s="94" t="s">
        <v>1607</v>
      </c>
      <c r="E365" s="250" t="s">
        <v>1563</v>
      </c>
      <c r="F365" s="94" t="s">
        <v>1758</v>
      </c>
      <c r="G365" s="94" t="s">
        <v>1751</v>
      </c>
      <c r="H365" s="94" t="s">
        <v>1752</v>
      </c>
      <c r="I365" s="94" t="s">
        <v>1611</v>
      </c>
      <c r="J365" s="94">
        <v>2021</v>
      </c>
      <c r="K365" s="94" t="s">
        <v>10</v>
      </c>
    </row>
    <row r="366" spans="1:11" x14ac:dyDescent="0.25">
      <c r="A366" s="94" t="s">
        <v>1561</v>
      </c>
      <c r="B366" s="94" t="s">
        <v>1606</v>
      </c>
      <c r="C366" s="94">
        <v>85121</v>
      </c>
      <c r="D366" s="94" t="s">
        <v>1607</v>
      </c>
      <c r="E366" s="250" t="s">
        <v>1563</v>
      </c>
      <c r="F366" s="94" t="s">
        <v>1758</v>
      </c>
      <c r="G366" s="94" t="s">
        <v>1753</v>
      </c>
      <c r="H366" s="94" t="s">
        <v>1754</v>
      </c>
      <c r="I366" s="94" t="s">
        <v>1611</v>
      </c>
      <c r="J366" s="94">
        <v>2021</v>
      </c>
      <c r="K366" s="94">
        <v>3535566.3050000002</v>
      </c>
    </row>
    <row r="367" spans="1:11" x14ac:dyDescent="0.25">
      <c r="A367" s="94" t="s">
        <v>1561</v>
      </c>
      <c r="B367" s="94" t="s">
        <v>1606</v>
      </c>
      <c r="C367" s="94">
        <v>85121</v>
      </c>
      <c r="D367" s="94" t="s">
        <v>1607</v>
      </c>
      <c r="E367" s="250" t="s">
        <v>1563</v>
      </c>
      <c r="F367" s="94" t="s">
        <v>1759</v>
      </c>
      <c r="G367" s="94" t="s">
        <v>1609</v>
      </c>
      <c r="H367" s="94" t="s">
        <v>1610</v>
      </c>
      <c r="I367" s="94" t="s">
        <v>1611</v>
      </c>
      <c r="J367" s="94">
        <v>2021</v>
      </c>
      <c r="K367" s="94" t="s">
        <v>10</v>
      </c>
    </row>
    <row r="368" spans="1:11" x14ac:dyDescent="0.25">
      <c r="A368" s="94" t="s">
        <v>1561</v>
      </c>
      <c r="B368" s="94" t="s">
        <v>1606</v>
      </c>
      <c r="C368" s="94">
        <v>85121</v>
      </c>
      <c r="D368" s="94" t="s">
        <v>1607</v>
      </c>
      <c r="E368" s="250" t="s">
        <v>1563</v>
      </c>
      <c r="F368" s="94" t="s">
        <v>1759</v>
      </c>
      <c r="G368" s="94" t="s">
        <v>1612</v>
      </c>
      <c r="H368" s="94" t="s">
        <v>1613</v>
      </c>
      <c r="I368" s="94" t="s">
        <v>1611</v>
      </c>
      <c r="J368" s="94">
        <v>2021</v>
      </c>
      <c r="K368" s="94" t="s">
        <v>10</v>
      </c>
    </row>
    <row r="369" spans="1:11" x14ac:dyDescent="0.25">
      <c r="A369" s="94" t="s">
        <v>1561</v>
      </c>
      <c r="B369" s="94" t="s">
        <v>1606</v>
      </c>
      <c r="C369" s="94">
        <v>85121</v>
      </c>
      <c r="D369" s="94" t="s">
        <v>1607</v>
      </c>
      <c r="E369" s="250" t="s">
        <v>1563</v>
      </c>
      <c r="F369" s="94" t="s">
        <v>1759</v>
      </c>
      <c r="G369" s="94" t="s">
        <v>1614</v>
      </c>
      <c r="H369" s="94" t="s">
        <v>1615</v>
      </c>
      <c r="I369" s="94" t="s">
        <v>1611</v>
      </c>
      <c r="J369" s="94">
        <v>2021</v>
      </c>
      <c r="K369" s="94" t="s">
        <v>10</v>
      </c>
    </row>
    <row r="370" spans="1:11" x14ac:dyDescent="0.25">
      <c r="A370" s="94" t="s">
        <v>1561</v>
      </c>
      <c r="B370" s="94" t="s">
        <v>1606</v>
      </c>
      <c r="C370" s="94">
        <v>85121</v>
      </c>
      <c r="D370" s="94" t="s">
        <v>1607</v>
      </c>
      <c r="E370" s="250" t="s">
        <v>1563</v>
      </c>
      <c r="F370" s="94" t="s">
        <v>1759</v>
      </c>
      <c r="G370" s="94" t="s">
        <v>1616</v>
      </c>
      <c r="H370" s="94" t="s">
        <v>2385</v>
      </c>
      <c r="I370" s="94" t="s">
        <v>1611</v>
      </c>
      <c r="J370" s="94">
        <v>2021</v>
      </c>
      <c r="K370" s="94" t="s">
        <v>10</v>
      </c>
    </row>
    <row r="371" spans="1:11" x14ac:dyDescent="0.25">
      <c r="A371" s="94" t="s">
        <v>1561</v>
      </c>
      <c r="B371" s="94" t="s">
        <v>1606</v>
      </c>
      <c r="C371" s="94">
        <v>85121</v>
      </c>
      <c r="D371" s="94" t="s">
        <v>1607</v>
      </c>
      <c r="E371" s="250" t="s">
        <v>1563</v>
      </c>
      <c r="F371" s="94" t="s">
        <v>1759</v>
      </c>
      <c r="G371" s="94" t="s">
        <v>1617</v>
      </c>
      <c r="H371" s="94" t="s">
        <v>1618</v>
      </c>
      <c r="I371" s="94" t="s">
        <v>1611</v>
      </c>
      <c r="J371" s="94">
        <v>2021</v>
      </c>
      <c r="K371" s="94">
        <v>164732.552</v>
      </c>
    </row>
    <row r="372" spans="1:11" x14ac:dyDescent="0.25">
      <c r="A372" s="94" t="s">
        <v>1561</v>
      </c>
      <c r="B372" s="94" t="s">
        <v>1606</v>
      </c>
      <c r="C372" s="94">
        <v>85121</v>
      </c>
      <c r="D372" s="94" t="s">
        <v>1607</v>
      </c>
      <c r="E372" s="250" t="s">
        <v>1563</v>
      </c>
      <c r="F372" s="94" t="s">
        <v>1759</v>
      </c>
      <c r="G372" s="94" t="s">
        <v>1619</v>
      </c>
      <c r="H372" s="94" t="s">
        <v>1620</v>
      </c>
      <c r="I372" s="94" t="s">
        <v>1611</v>
      </c>
      <c r="J372" s="94">
        <v>2021</v>
      </c>
      <c r="K372" s="94" t="s">
        <v>10</v>
      </c>
    </row>
    <row r="373" spans="1:11" x14ac:dyDescent="0.25">
      <c r="A373" s="94" t="s">
        <v>1561</v>
      </c>
      <c r="B373" s="94" t="s">
        <v>1606</v>
      </c>
      <c r="C373" s="94">
        <v>85121</v>
      </c>
      <c r="D373" s="94" t="s">
        <v>1607</v>
      </c>
      <c r="E373" s="250" t="s">
        <v>1563</v>
      </c>
      <c r="F373" s="94" t="s">
        <v>1759</v>
      </c>
      <c r="G373" s="94" t="s">
        <v>1621</v>
      </c>
      <c r="H373" s="94" t="s">
        <v>1622</v>
      </c>
      <c r="I373" s="94" t="s">
        <v>1611</v>
      </c>
      <c r="J373" s="94">
        <v>2021</v>
      </c>
      <c r="K373" s="94">
        <v>164732.552</v>
      </c>
    </row>
    <row r="374" spans="1:11" x14ac:dyDescent="0.25">
      <c r="A374" s="94" t="s">
        <v>1561</v>
      </c>
      <c r="B374" s="94" t="s">
        <v>1606</v>
      </c>
      <c r="C374" s="94">
        <v>85121</v>
      </c>
      <c r="D374" s="94" t="s">
        <v>1607</v>
      </c>
      <c r="E374" s="250" t="s">
        <v>1563</v>
      </c>
      <c r="F374" s="94" t="s">
        <v>1759</v>
      </c>
      <c r="G374" s="94" t="s">
        <v>1623</v>
      </c>
      <c r="H374" s="94" t="s">
        <v>1624</v>
      </c>
      <c r="I374" s="94" t="s">
        <v>1611</v>
      </c>
      <c r="J374" s="94">
        <v>2021</v>
      </c>
      <c r="K374" s="94" t="s">
        <v>10</v>
      </c>
    </row>
    <row r="375" spans="1:11" x14ac:dyDescent="0.25">
      <c r="A375" s="94" t="s">
        <v>1561</v>
      </c>
      <c r="B375" s="94" t="s">
        <v>1606</v>
      </c>
      <c r="C375" s="94">
        <v>85121</v>
      </c>
      <c r="D375" s="94" t="s">
        <v>1607</v>
      </c>
      <c r="E375" s="250" t="s">
        <v>1563</v>
      </c>
      <c r="F375" s="94" t="s">
        <v>1759</v>
      </c>
      <c r="G375" s="94" t="s">
        <v>1625</v>
      </c>
      <c r="H375" s="94" t="s">
        <v>1626</v>
      </c>
      <c r="I375" s="94" t="s">
        <v>1611</v>
      </c>
      <c r="J375" s="94">
        <v>2021</v>
      </c>
      <c r="K375" s="94" t="s">
        <v>10</v>
      </c>
    </row>
    <row r="376" spans="1:11" x14ac:dyDescent="0.25">
      <c r="A376" s="94" t="s">
        <v>1561</v>
      </c>
      <c r="B376" s="94" t="s">
        <v>1606</v>
      </c>
      <c r="C376" s="94">
        <v>85121</v>
      </c>
      <c r="D376" s="94" t="s">
        <v>1607</v>
      </c>
      <c r="E376" s="250" t="s">
        <v>1563</v>
      </c>
      <c r="F376" s="94" t="s">
        <v>1759</v>
      </c>
      <c r="G376" s="94" t="s">
        <v>1627</v>
      </c>
      <c r="H376" s="94" t="s">
        <v>1628</v>
      </c>
      <c r="I376" s="94" t="s">
        <v>1611</v>
      </c>
      <c r="J376" s="94">
        <v>2021</v>
      </c>
      <c r="K376" s="94" t="s">
        <v>10</v>
      </c>
    </row>
    <row r="377" spans="1:11" x14ac:dyDescent="0.25">
      <c r="A377" s="94" t="s">
        <v>1561</v>
      </c>
      <c r="B377" s="94" t="s">
        <v>1606</v>
      </c>
      <c r="C377" s="94">
        <v>85121</v>
      </c>
      <c r="D377" s="94" t="s">
        <v>1607</v>
      </c>
      <c r="E377" s="250" t="s">
        <v>1563</v>
      </c>
      <c r="F377" s="94" t="s">
        <v>1759</v>
      </c>
      <c r="G377" s="94" t="s">
        <v>1629</v>
      </c>
      <c r="H377" s="94" t="s">
        <v>1630</v>
      </c>
      <c r="I377" s="94" t="s">
        <v>1611</v>
      </c>
      <c r="J377" s="94">
        <v>2021</v>
      </c>
      <c r="K377" s="94" t="s">
        <v>10</v>
      </c>
    </row>
    <row r="378" spans="1:11" x14ac:dyDescent="0.25">
      <c r="A378" s="94" t="s">
        <v>1561</v>
      </c>
      <c r="B378" s="94" t="s">
        <v>1606</v>
      </c>
      <c r="C378" s="94">
        <v>85121</v>
      </c>
      <c r="D378" s="94" t="s">
        <v>1607</v>
      </c>
      <c r="E378" s="250" t="s">
        <v>1563</v>
      </c>
      <c r="F378" s="94" t="s">
        <v>1759</v>
      </c>
      <c r="G378" s="94" t="s">
        <v>1631</v>
      </c>
      <c r="H378" s="94" t="s">
        <v>1632</v>
      </c>
      <c r="I378" s="94" t="s">
        <v>1611</v>
      </c>
      <c r="J378" s="94">
        <v>2021</v>
      </c>
      <c r="K378" s="94" t="s">
        <v>10</v>
      </c>
    </row>
    <row r="379" spans="1:11" x14ac:dyDescent="0.25">
      <c r="A379" s="94" t="s">
        <v>1561</v>
      </c>
      <c r="B379" s="94" t="s">
        <v>1606</v>
      </c>
      <c r="C379" s="94">
        <v>85121</v>
      </c>
      <c r="D379" s="94" t="s">
        <v>1607</v>
      </c>
      <c r="E379" s="250" t="s">
        <v>1563</v>
      </c>
      <c r="F379" s="94" t="s">
        <v>1759</v>
      </c>
      <c r="G379" s="94" t="s">
        <v>1633</v>
      </c>
      <c r="H379" s="94" t="s">
        <v>1634</v>
      </c>
      <c r="I379" s="94" t="s">
        <v>1611</v>
      </c>
      <c r="J379" s="94">
        <v>2021</v>
      </c>
      <c r="K379" s="94" t="s">
        <v>10</v>
      </c>
    </row>
    <row r="380" spans="1:11" x14ac:dyDescent="0.25">
      <c r="A380" s="94" t="s">
        <v>1561</v>
      </c>
      <c r="B380" s="94" t="s">
        <v>1606</v>
      </c>
      <c r="C380" s="94">
        <v>85121</v>
      </c>
      <c r="D380" s="94" t="s">
        <v>1607</v>
      </c>
      <c r="E380" s="250" t="s">
        <v>1563</v>
      </c>
      <c r="F380" s="94" t="s">
        <v>1759</v>
      </c>
      <c r="G380" s="94" t="s">
        <v>1635</v>
      </c>
      <c r="H380" s="94" t="s">
        <v>1636</v>
      </c>
      <c r="I380" s="94" t="s">
        <v>1611</v>
      </c>
      <c r="J380" s="94">
        <v>2021</v>
      </c>
      <c r="K380" s="94" t="s">
        <v>10</v>
      </c>
    </row>
    <row r="381" spans="1:11" x14ac:dyDescent="0.25">
      <c r="A381" s="94" t="s">
        <v>1561</v>
      </c>
      <c r="B381" s="94" t="s">
        <v>1606</v>
      </c>
      <c r="C381" s="94">
        <v>85121</v>
      </c>
      <c r="D381" s="94" t="s">
        <v>1607</v>
      </c>
      <c r="E381" s="250" t="s">
        <v>1563</v>
      </c>
      <c r="F381" s="94" t="s">
        <v>1759</v>
      </c>
      <c r="G381" s="94" t="s">
        <v>1637</v>
      </c>
      <c r="H381" s="94" t="s">
        <v>1638</v>
      </c>
      <c r="I381" s="94" t="s">
        <v>1611</v>
      </c>
      <c r="J381" s="94">
        <v>2021</v>
      </c>
      <c r="K381" s="94" t="s">
        <v>10</v>
      </c>
    </row>
    <row r="382" spans="1:11" x14ac:dyDescent="0.25">
      <c r="A382" s="94" t="s">
        <v>1561</v>
      </c>
      <c r="B382" s="94" t="s">
        <v>1606</v>
      </c>
      <c r="C382" s="94">
        <v>85121</v>
      </c>
      <c r="D382" s="94" t="s">
        <v>1607</v>
      </c>
      <c r="E382" s="250" t="s">
        <v>1563</v>
      </c>
      <c r="F382" s="94" t="s">
        <v>1759</v>
      </c>
      <c r="G382" s="94" t="s">
        <v>1639</v>
      </c>
      <c r="H382" s="94" t="s">
        <v>1640</v>
      </c>
      <c r="I382" s="94" t="s">
        <v>1611</v>
      </c>
      <c r="J382" s="94">
        <v>2021</v>
      </c>
      <c r="K382" s="94" t="s">
        <v>10</v>
      </c>
    </row>
    <row r="383" spans="1:11" x14ac:dyDescent="0.25">
      <c r="A383" s="94" t="s">
        <v>1561</v>
      </c>
      <c r="B383" s="94" t="s">
        <v>1606</v>
      </c>
      <c r="C383" s="94">
        <v>85121</v>
      </c>
      <c r="D383" s="94" t="s">
        <v>1607</v>
      </c>
      <c r="E383" s="250" t="s">
        <v>1563</v>
      </c>
      <c r="F383" s="94" t="s">
        <v>1759</v>
      </c>
      <c r="G383" s="94" t="s">
        <v>1641</v>
      </c>
      <c r="H383" s="94" t="s">
        <v>1642</v>
      </c>
      <c r="I383" s="94" t="s">
        <v>1611</v>
      </c>
      <c r="J383" s="94">
        <v>2021</v>
      </c>
      <c r="K383" s="94" t="s">
        <v>10</v>
      </c>
    </row>
    <row r="384" spans="1:11" x14ac:dyDescent="0.25">
      <c r="A384" s="94" t="s">
        <v>1561</v>
      </c>
      <c r="B384" s="94" t="s">
        <v>1606</v>
      </c>
      <c r="C384" s="94">
        <v>85121</v>
      </c>
      <c r="D384" s="94" t="s">
        <v>1607</v>
      </c>
      <c r="E384" s="250" t="s">
        <v>1563</v>
      </c>
      <c r="F384" s="94" t="s">
        <v>1759</v>
      </c>
      <c r="G384" s="94" t="s">
        <v>1643</v>
      </c>
      <c r="H384" s="94" t="s">
        <v>1644</v>
      </c>
      <c r="I384" s="94" t="s">
        <v>1611</v>
      </c>
      <c r="J384" s="94">
        <v>2021</v>
      </c>
      <c r="K384" s="94" t="s">
        <v>10</v>
      </c>
    </row>
    <row r="385" spans="1:11" x14ac:dyDescent="0.25">
      <c r="A385" s="94" t="s">
        <v>1561</v>
      </c>
      <c r="B385" s="94" t="s">
        <v>1606</v>
      </c>
      <c r="C385" s="94">
        <v>85121</v>
      </c>
      <c r="D385" s="94" t="s">
        <v>1607</v>
      </c>
      <c r="E385" s="250" t="s">
        <v>1563</v>
      </c>
      <c r="F385" s="94" t="s">
        <v>1759</v>
      </c>
      <c r="G385" s="94" t="s">
        <v>1645</v>
      </c>
      <c r="H385" s="94" t="s">
        <v>1646</v>
      </c>
      <c r="I385" s="94" t="s">
        <v>1611</v>
      </c>
      <c r="J385" s="94">
        <v>2021</v>
      </c>
      <c r="K385" s="94" t="s">
        <v>10</v>
      </c>
    </row>
    <row r="386" spans="1:11" x14ac:dyDescent="0.25">
      <c r="A386" s="94" t="s">
        <v>1561</v>
      </c>
      <c r="B386" s="94" t="s">
        <v>1606</v>
      </c>
      <c r="C386" s="94">
        <v>85121</v>
      </c>
      <c r="D386" s="94" t="s">
        <v>1607</v>
      </c>
      <c r="E386" s="250" t="s">
        <v>1563</v>
      </c>
      <c r="F386" s="94" t="s">
        <v>1759</v>
      </c>
      <c r="G386" s="94" t="s">
        <v>1647</v>
      </c>
      <c r="H386" s="94" t="s">
        <v>1648</v>
      </c>
      <c r="I386" s="94" t="s">
        <v>1611</v>
      </c>
      <c r="J386" s="94">
        <v>2021</v>
      </c>
      <c r="K386" s="94" t="s">
        <v>10</v>
      </c>
    </row>
    <row r="387" spans="1:11" x14ac:dyDescent="0.25">
      <c r="A387" s="94" t="s">
        <v>1561</v>
      </c>
      <c r="B387" s="94" t="s">
        <v>1606</v>
      </c>
      <c r="C387" s="94">
        <v>85121</v>
      </c>
      <c r="D387" s="94" t="s">
        <v>1607</v>
      </c>
      <c r="E387" s="250" t="s">
        <v>1563</v>
      </c>
      <c r="F387" s="94" t="s">
        <v>1759</v>
      </c>
      <c r="G387" s="94" t="s">
        <v>1649</v>
      </c>
      <c r="H387" s="94" t="s">
        <v>1650</v>
      </c>
      <c r="I387" s="94" t="s">
        <v>1611</v>
      </c>
      <c r="J387" s="94">
        <v>2021</v>
      </c>
      <c r="K387" s="94" t="s">
        <v>10</v>
      </c>
    </row>
    <row r="388" spans="1:11" x14ac:dyDescent="0.25">
      <c r="A388" s="94" t="s">
        <v>1561</v>
      </c>
      <c r="B388" s="94" t="s">
        <v>1606</v>
      </c>
      <c r="C388" s="94">
        <v>85121</v>
      </c>
      <c r="D388" s="94" t="s">
        <v>1607</v>
      </c>
      <c r="E388" s="250" t="s">
        <v>1563</v>
      </c>
      <c r="F388" s="94" t="s">
        <v>1759</v>
      </c>
      <c r="G388" s="94" t="s">
        <v>1651</v>
      </c>
      <c r="H388" s="94" t="s">
        <v>1652</v>
      </c>
      <c r="I388" s="94" t="s">
        <v>1611</v>
      </c>
      <c r="J388" s="94">
        <v>2021</v>
      </c>
      <c r="K388" s="94" t="s">
        <v>10</v>
      </c>
    </row>
    <row r="389" spans="1:11" x14ac:dyDescent="0.25">
      <c r="A389" s="94" t="s">
        <v>1561</v>
      </c>
      <c r="B389" s="94" t="s">
        <v>1606</v>
      </c>
      <c r="C389" s="94">
        <v>85121</v>
      </c>
      <c r="D389" s="94" t="s">
        <v>1607</v>
      </c>
      <c r="E389" s="250" t="s">
        <v>1563</v>
      </c>
      <c r="F389" s="94" t="s">
        <v>1759</v>
      </c>
      <c r="G389" s="94" t="s">
        <v>1653</v>
      </c>
      <c r="H389" s="94" t="s">
        <v>1654</v>
      </c>
      <c r="I389" s="94" t="s">
        <v>1611</v>
      </c>
      <c r="J389" s="94">
        <v>2021</v>
      </c>
      <c r="K389" s="94" t="s">
        <v>10</v>
      </c>
    </row>
    <row r="390" spans="1:11" x14ac:dyDescent="0.25">
      <c r="A390" s="94" t="s">
        <v>1561</v>
      </c>
      <c r="B390" s="94" t="s">
        <v>1606</v>
      </c>
      <c r="C390" s="94">
        <v>85121</v>
      </c>
      <c r="D390" s="94" t="s">
        <v>1607</v>
      </c>
      <c r="E390" s="250" t="s">
        <v>1563</v>
      </c>
      <c r="F390" s="94" t="s">
        <v>1759</v>
      </c>
      <c r="G390" s="94" t="s">
        <v>1655</v>
      </c>
      <c r="H390" s="94" t="s">
        <v>1656</v>
      </c>
      <c r="I390" s="94" t="s">
        <v>1611</v>
      </c>
      <c r="J390" s="94">
        <v>2021</v>
      </c>
      <c r="K390" s="94" t="s">
        <v>10</v>
      </c>
    </row>
    <row r="391" spans="1:11" x14ac:dyDescent="0.25">
      <c r="A391" s="94" t="s">
        <v>1561</v>
      </c>
      <c r="B391" s="94" t="s">
        <v>1606</v>
      </c>
      <c r="C391" s="94">
        <v>85121</v>
      </c>
      <c r="D391" s="94" t="s">
        <v>1607</v>
      </c>
      <c r="E391" s="250" t="s">
        <v>1563</v>
      </c>
      <c r="F391" s="94" t="s">
        <v>1759</v>
      </c>
      <c r="G391" s="94" t="s">
        <v>1657</v>
      </c>
      <c r="H391" s="94" t="s">
        <v>1658</v>
      </c>
      <c r="I391" s="94" t="s">
        <v>1611</v>
      </c>
      <c r="J391" s="94">
        <v>2021</v>
      </c>
      <c r="K391" s="94" t="s">
        <v>10</v>
      </c>
    </row>
    <row r="392" spans="1:11" x14ac:dyDescent="0.25">
      <c r="A392" s="94" t="s">
        <v>1561</v>
      </c>
      <c r="B392" s="94" t="s">
        <v>1606</v>
      </c>
      <c r="C392" s="94">
        <v>85121</v>
      </c>
      <c r="D392" s="94" t="s">
        <v>1607</v>
      </c>
      <c r="E392" s="250" t="s">
        <v>1563</v>
      </c>
      <c r="F392" s="94" t="s">
        <v>1759</v>
      </c>
      <c r="G392" s="94" t="s">
        <v>1659</v>
      </c>
      <c r="H392" s="94" t="s">
        <v>1660</v>
      </c>
      <c r="I392" s="94" t="s">
        <v>1611</v>
      </c>
      <c r="J392" s="94">
        <v>2021</v>
      </c>
      <c r="K392" s="94" t="s">
        <v>10</v>
      </c>
    </row>
    <row r="393" spans="1:11" x14ac:dyDescent="0.25">
      <c r="A393" s="94" t="s">
        <v>1561</v>
      </c>
      <c r="B393" s="94" t="s">
        <v>1606</v>
      </c>
      <c r="C393" s="94">
        <v>85121</v>
      </c>
      <c r="D393" s="94" t="s">
        <v>1607</v>
      </c>
      <c r="E393" s="250" t="s">
        <v>1563</v>
      </c>
      <c r="F393" s="94" t="s">
        <v>1759</v>
      </c>
      <c r="G393" s="94" t="s">
        <v>1661</v>
      </c>
      <c r="H393" s="94" t="s">
        <v>1662</v>
      </c>
      <c r="I393" s="94" t="s">
        <v>1611</v>
      </c>
      <c r="J393" s="94">
        <v>2021</v>
      </c>
      <c r="K393" s="94" t="s">
        <v>10</v>
      </c>
    </row>
    <row r="394" spans="1:11" x14ac:dyDescent="0.25">
      <c r="A394" s="94" t="s">
        <v>1561</v>
      </c>
      <c r="B394" s="94" t="s">
        <v>1606</v>
      </c>
      <c r="C394" s="94">
        <v>85121</v>
      </c>
      <c r="D394" s="94" t="s">
        <v>1607</v>
      </c>
      <c r="E394" s="250" t="s">
        <v>1563</v>
      </c>
      <c r="F394" s="94" t="s">
        <v>1759</v>
      </c>
      <c r="G394" s="94" t="s">
        <v>1663</v>
      </c>
      <c r="H394" s="94" t="s">
        <v>1664</v>
      </c>
      <c r="I394" s="94" t="s">
        <v>1611</v>
      </c>
      <c r="J394" s="94">
        <v>2021</v>
      </c>
      <c r="K394" s="94" t="s">
        <v>10</v>
      </c>
    </row>
    <row r="395" spans="1:11" x14ac:dyDescent="0.25">
      <c r="A395" s="94" t="s">
        <v>1561</v>
      </c>
      <c r="B395" s="94" t="s">
        <v>1606</v>
      </c>
      <c r="C395" s="94">
        <v>85121</v>
      </c>
      <c r="D395" s="94" t="s">
        <v>1607</v>
      </c>
      <c r="E395" s="250" t="s">
        <v>1563</v>
      </c>
      <c r="F395" s="94" t="s">
        <v>1759</v>
      </c>
      <c r="G395" s="94" t="s">
        <v>1665</v>
      </c>
      <c r="H395" s="94" t="s">
        <v>1666</v>
      </c>
      <c r="I395" s="94" t="s">
        <v>1611</v>
      </c>
      <c r="J395" s="94">
        <v>2021</v>
      </c>
      <c r="K395" s="94" t="s">
        <v>10</v>
      </c>
    </row>
    <row r="396" spans="1:11" x14ac:dyDescent="0.25">
      <c r="A396" s="94" t="s">
        <v>1561</v>
      </c>
      <c r="B396" s="94" t="s">
        <v>1606</v>
      </c>
      <c r="C396" s="94">
        <v>85121</v>
      </c>
      <c r="D396" s="94" t="s">
        <v>1607</v>
      </c>
      <c r="E396" s="250" t="s">
        <v>1563</v>
      </c>
      <c r="F396" s="94" t="s">
        <v>1759</v>
      </c>
      <c r="G396" s="94" t="s">
        <v>1667</v>
      </c>
      <c r="H396" s="94" t="s">
        <v>1668</v>
      </c>
      <c r="I396" s="94" t="s">
        <v>1611</v>
      </c>
      <c r="J396" s="94">
        <v>2021</v>
      </c>
      <c r="K396" s="94" t="s">
        <v>10</v>
      </c>
    </row>
    <row r="397" spans="1:11" x14ac:dyDescent="0.25">
      <c r="A397" s="94" t="s">
        <v>1561</v>
      </c>
      <c r="B397" s="94" t="s">
        <v>1606</v>
      </c>
      <c r="C397" s="94">
        <v>85121</v>
      </c>
      <c r="D397" s="94" t="s">
        <v>1607</v>
      </c>
      <c r="E397" s="250" t="s">
        <v>1563</v>
      </c>
      <c r="F397" s="94" t="s">
        <v>1759</v>
      </c>
      <c r="G397" s="94" t="s">
        <v>1669</v>
      </c>
      <c r="H397" s="94" t="s">
        <v>1670</v>
      </c>
      <c r="I397" s="94" t="s">
        <v>1611</v>
      </c>
      <c r="J397" s="94">
        <v>2021</v>
      </c>
      <c r="K397" s="94" t="s">
        <v>10</v>
      </c>
    </row>
    <row r="398" spans="1:11" x14ac:dyDescent="0.25">
      <c r="A398" s="94" t="s">
        <v>1561</v>
      </c>
      <c r="B398" s="94" t="s">
        <v>1606</v>
      </c>
      <c r="C398" s="94">
        <v>85121</v>
      </c>
      <c r="D398" s="94" t="s">
        <v>1607</v>
      </c>
      <c r="E398" s="250" t="s">
        <v>1563</v>
      </c>
      <c r="F398" s="94" t="s">
        <v>1759</v>
      </c>
      <c r="G398" s="94" t="s">
        <v>1671</v>
      </c>
      <c r="H398" s="94" t="s">
        <v>1672</v>
      </c>
      <c r="I398" s="94" t="s">
        <v>1611</v>
      </c>
      <c r="J398" s="94">
        <v>2021</v>
      </c>
      <c r="K398" s="94" t="s">
        <v>10</v>
      </c>
    </row>
    <row r="399" spans="1:11" x14ac:dyDescent="0.25">
      <c r="A399" s="94" t="s">
        <v>1561</v>
      </c>
      <c r="B399" s="94" t="s">
        <v>1606</v>
      </c>
      <c r="C399" s="94">
        <v>85121</v>
      </c>
      <c r="D399" s="94" t="s">
        <v>1607</v>
      </c>
      <c r="E399" s="250" t="s">
        <v>1563</v>
      </c>
      <c r="F399" s="94" t="s">
        <v>1759</v>
      </c>
      <c r="G399" s="94" t="s">
        <v>1673</v>
      </c>
      <c r="H399" s="94" t="s">
        <v>1674</v>
      </c>
      <c r="I399" s="94" t="s">
        <v>1611</v>
      </c>
      <c r="J399" s="94">
        <v>2021</v>
      </c>
      <c r="K399" s="94" t="s">
        <v>10</v>
      </c>
    </row>
    <row r="400" spans="1:11" x14ac:dyDescent="0.25">
      <c r="A400" s="94" t="s">
        <v>1561</v>
      </c>
      <c r="B400" s="94" t="s">
        <v>1606</v>
      </c>
      <c r="C400" s="94">
        <v>85121</v>
      </c>
      <c r="D400" s="94" t="s">
        <v>1607</v>
      </c>
      <c r="E400" s="250" t="s">
        <v>1563</v>
      </c>
      <c r="F400" s="94" t="s">
        <v>1759</v>
      </c>
      <c r="G400" s="94" t="s">
        <v>1675</v>
      </c>
      <c r="H400" s="94" t="s">
        <v>1676</v>
      </c>
      <c r="I400" s="94" t="s">
        <v>1611</v>
      </c>
      <c r="J400" s="94">
        <v>2021</v>
      </c>
      <c r="K400" s="94" t="s">
        <v>10</v>
      </c>
    </row>
    <row r="401" spans="1:11" x14ac:dyDescent="0.25">
      <c r="A401" s="94" t="s">
        <v>1561</v>
      </c>
      <c r="B401" s="94" t="s">
        <v>1606</v>
      </c>
      <c r="C401" s="94">
        <v>85121</v>
      </c>
      <c r="D401" s="94" t="s">
        <v>1607</v>
      </c>
      <c r="E401" s="250" t="s">
        <v>1563</v>
      </c>
      <c r="F401" s="94" t="s">
        <v>1759</v>
      </c>
      <c r="G401" s="94" t="s">
        <v>1677</v>
      </c>
      <c r="H401" s="94" t="s">
        <v>1678</v>
      </c>
      <c r="I401" s="94" t="s">
        <v>1611</v>
      </c>
      <c r="J401" s="94">
        <v>2021</v>
      </c>
      <c r="K401" s="94" t="s">
        <v>10</v>
      </c>
    </row>
    <row r="402" spans="1:11" x14ac:dyDescent="0.25">
      <c r="A402" s="94" t="s">
        <v>1561</v>
      </c>
      <c r="B402" s="94" t="s">
        <v>1606</v>
      </c>
      <c r="C402" s="94">
        <v>85121</v>
      </c>
      <c r="D402" s="94" t="s">
        <v>1607</v>
      </c>
      <c r="E402" s="250" t="s">
        <v>1563</v>
      </c>
      <c r="F402" s="94" t="s">
        <v>1759</v>
      </c>
      <c r="G402" s="94" t="s">
        <v>1679</v>
      </c>
      <c r="H402" s="94" t="s">
        <v>1680</v>
      </c>
      <c r="I402" s="94" t="s">
        <v>1611</v>
      </c>
      <c r="J402" s="94">
        <v>2021</v>
      </c>
      <c r="K402" s="94">
        <v>7235.87</v>
      </c>
    </row>
    <row r="403" spans="1:11" x14ac:dyDescent="0.25">
      <c r="A403" s="94" t="s">
        <v>1561</v>
      </c>
      <c r="B403" s="94" t="s">
        <v>1606</v>
      </c>
      <c r="C403" s="94">
        <v>85121</v>
      </c>
      <c r="D403" s="94" t="s">
        <v>1607</v>
      </c>
      <c r="E403" s="250" t="s">
        <v>1563</v>
      </c>
      <c r="F403" s="94" t="s">
        <v>1759</v>
      </c>
      <c r="G403" s="94" t="s">
        <v>1681</v>
      </c>
      <c r="H403" s="94" t="s">
        <v>1682</v>
      </c>
      <c r="I403" s="94" t="s">
        <v>1611</v>
      </c>
      <c r="J403" s="94">
        <v>2021</v>
      </c>
      <c r="K403" s="94">
        <v>7235.87</v>
      </c>
    </row>
    <row r="404" spans="1:11" x14ac:dyDescent="0.25">
      <c r="A404" s="94" t="s">
        <v>1561</v>
      </c>
      <c r="B404" s="94" t="s">
        <v>1606</v>
      </c>
      <c r="C404" s="94">
        <v>85121</v>
      </c>
      <c r="D404" s="94" t="s">
        <v>1607</v>
      </c>
      <c r="E404" s="250" t="s">
        <v>1563</v>
      </c>
      <c r="F404" s="94" t="s">
        <v>1759</v>
      </c>
      <c r="G404" s="94" t="s">
        <v>1683</v>
      </c>
      <c r="H404" s="94" t="s">
        <v>1684</v>
      </c>
      <c r="I404" s="94" t="s">
        <v>1611</v>
      </c>
      <c r="J404" s="94">
        <v>2021</v>
      </c>
      <c r="K404" s="94" t="s">
        <v>10</v>
      </c>
    </row>
    <row r="405" spans="1:11" x14ac:dyDescent="0.25">
      <c r="A405" s="94" t="s">
        <v>1561</v>
      </c>
      <c r="B405" s="94" t="s">
        <v>1606</v>
      </c>
      <c r="C405" s="94">
        <v>85121</v>
      </c>
      <c r="D405" s="94" t="s">
        <v>1607</v>
      </c>
      <c r="E405" s="250" t="s">
        <v>1563</v>
      </c>
      <c r="F405" s="94" t="s">
        <v>1759</v>
      </c>
      <c r="G405" s="94" t="s">
        <v>1685</v>
      </c>
      <c r="H405" s="94" t="s">
        <v>1686</v>
      </c>
      <c r="I405" s="94" t="s">
        <v>1611</v>
      </c>
      <c r="J405" s="94">
        <v>2021</v>
      </c>
      <c r="K405" s="94" t="s">
        <v>10</v>
      </c>
    </row>
    <row r="406" spans="1:11" x14ac:dyDescent="0.25">
      <c r="A406" s="94" t="s">
        <v>1561</v>
      </c>
      <c r="B406" s="94" t="s">
        <v>1606</v>
      </c>
      <c r="C406" s="94">
        <v>85121</v>
      </c>
      <c r="D406" s="94" t="s">
        <v>1607</v>
      </c>
      <c r="E406" s="250" t="s">
        <v>1563</v>
      </c>
      <c r="F406" s="94" t="s">
        <v>1759</v>
      </c>
      <c r="G406" s="94" t="s">
        <v>1687</v>
      </c>
      <c r="H406" s="94" t="s">
        <v>1688</v>
      </c>
      <c r="I406" s="94" t="s">
        <v>1611</v>
      </c>
      <c r="J406" s="94">
        <v>2021</v>
      </c>
      <c r="K406" s="94" t="s">
        <v>10</v>
      </c>
    </row>
    <row r="407" spans="1:11" x14ac:dyDescent="0.25">
      <c r="A407" s="94" t="s">
        <v>1561</v>
      </c>
      <c r="B407" s="94" t="s">
        <v>1606</v>
      </c>
      <c r="C407" s="94">
        <v>85121</v>
      </c>
      <c r="D407" s="94" t="s">
        <v>1607</v>
      </c>
      <c r="E407" s="250" t="s">
        <v>1563</v>
      </c>
      <c r="F407" s="94" t="s">
        <v>1759</v>
      </c>
      <c r="G407" s="94" t="s">
        <v>1689</v>
      </c>
      <c r="H407" s="94" t="s">
        <v>1690</v>
      </c>
      <c r="I407" s="94" t="s">
        <v>1611</v>
      </c>
      <c r="J407" s="94">
        <v>2021</v>
      </c>
      <c r="K407" s="94" t="s">
        <v>10</v>
      </c>
    </row>
    <row r="408" spans="1:11" x14ac:dyDescent="0.25">
      <c r="A408" s="94" t="s">
        <v>1561</v>
      </c>
      <c r="B408" s="94" t="s">
        <v>1606</v>
      </c>
      <c r="C408" s="94">
        <v>85121</v>
      </c>
      <c r="D408" s="94" t="s">
        <v>1607</v>
      </c>
      <c r="E408" s="250" t="s">
        <v>1563</v>
      </c>
      <c r="F408" s="94" t="s">
        <v>1759</v>
      </c>
      <c r="G408" s="94" t="s">
        <v>1691</v>
      </c>
      <c r="H408" s="94" t="s">
        <v>1692</v>
      </c>
      <c r="I408" s="94" t="s">
        <v>1611</v>
      </c>
      <c r="J408" s="94">
        <v>2021</v>
      </c>
      <c r="K408" s="94" t="s">
        <v>10</v>
      </c>
    </row>
    <row r="409" spans="1:11" x14ac:dyDescent="0.25">
      <c r="A409" s="94" t="s">
        <v>1561</v>
      </c>
      <c r="B409" s="94" t="s">
        <v>1606</v>
      </c>
      <c r="C409" s="94">
        <v>85121</v>
      </c>
      <c r="D409" s="94" t="s">
        <v>1607</v>
      </c>
      <c r="E409" s="250" t="s">
        <v>1563</v>
      </c>
      <c r="F409" s="94" t="s">
        <v>1759</v>
      </c>
      <c r="G409" s="94" t="s">
        <v>1693</v>
      </c>
      <c r="H409" s="94" t="s">
        <v>1694</v>
      </c>
      <c r="I409" s="94" t="s">
        <v>1611</v>
      </c>
      <c r="J409" s="94">
        <v>2021</v>
      </c>
      <c r="K409" s="94" t="s">
        <v>10</v>
      </c>
    </row>
    <row r="410" spans="1:11" x14ac:dyDescent="0.25">
      <c r="A410" s="94" t="s">
        <v>1561</v>
      </c>
      <c r="B410" s="94" t="s">
        <v>1606</v>
      </c>
      <c r="C410" s="94">
        <v>85121</v>
      </c>
      <c r="D410" s="94" t="s">
        <v>1607</v>
      </c>
      <c r="E410" s="250" t="s">
        <v>1563</v>
      </c>
      <c r="F410" s="94" t="s">
        <v>1759</v>
      </c>
      <c r="G410" s="94" t="s">
        <v>1695</v>
      </c>
      <c r="H410" s="94" t="s">
        <v>1696</v>
      </c>
      <c r="I410" s="94" t="s">
        <v>1611</v>
      </c>
      <c r="J410" s="94">
        <v>2021</v>
      </c>
      <c r="K410" s="94" t="s">
        <v>10</v>
      </c>
    </row>
    <row r="411" spans="1:11" x14ac:dyDescent="0.25">
      <c r="A411" s="94" t="s">
        <v>1561</v>
      </c>
      <c r="B411" s="94" t="s">
        <v>1606</v>
      </c>
      <c r="C411" s="94">
        <v>85121</v>
      </c>
      <c r="D411" s="94" t="s">
        <v>1607</v>
      </c>
      <c r="E411" s="250" t="s">
        <v>1563</v>
      </c>
      <c r="F411" s="94" t="s">
        <v>1759</v>
      </c>
      <c r="G411" s="94" t="s">
        <v>1697</v>
      </c>
      <c r="H411" s="94" t="s">
        <v>1698</v>
      </c>
      <c r="I411" s="94" t="s">
        <v>1611</v>
      </c>
      <c r="J411" s="94">
        <v>2021</v>
      </c>
      <c r="K411" s="94" t="s">
        <v>10</v>
      </c>
    </row>
    <row r="412" spans="1:11" x14ac:dyDescent="0.25">
      <c r="A412" s="94" t="s">
        <v>1561</v>
      </c>
      <c r="B412" s="94" t="s">
        <v>1606</v>
      </c>
      <c r="C412" s="94">
        <v>85121</v>
      </c>
      <c r="D412" s="94" t="s">
        <v>1607</v>
      </c>
      <c r="E412" s="250" t="s">
        <v>1563</v>
      </c>
      <c r="F412" s="94" t="s">
        <v>1759</v>
      </c>
      <c r="G412" s="94" t="s">
        <v>1699</v>
      </c>
      <c r="H412" s="94" t="s">
        <v>1700</v>
      </c>
      <c r="I412" s="94" t="s">
        <v>1611</v>
      </c>
      <c r="J412" s="94">
        <v>2021</v>
      </c>
      <c r="K412" s="94" t="s">
        <v>10</v>
      </c>
    </row>
    <row r="413" spans="1:11" x14ac:dyDescent="0.25">
      <c r="A413" s="94" t="s">
        <v>1561</v>
      </c>
      <c r="B413" s="94" t="s">
        <v>1606</v>
      </c>
      <c r="C413" s="94">
        <v>85121</v>
      </c>
      <c r="D413" s="94" t="s">
        <v>1607</v>
      </c>
      <c r="E413" s="250" t="s">
        <v>1563</v>
      </c>
      <c r="F413" s="94" t="s">
        <v>1759</v>
      </c>
      <c r="G413" s="94" t="s">
        <v>1701</v>
      </c>
      <c r="H413" s="94" t="s">
        <v>1702</v>
      </c>
      <c r="I413" s="94" t="s">
        <v>1611</v>
      </c>
      <c r="J413" s="94">
        <v>2021</v>
      </c>
      <c r="K413" s="94" t="s">
        <v>10</v>
      </c>
    </row>
    <row r="414" spans="1:11" x14ac:dyDescent="0.25">
      <c r="A414" s="94" t="s">
        <v>1561</v>
      </c>
      <c r="B414" s="94" t="s">
        <v>1606</v>
      </c>
      <c r="C414" s="94">
        <v>85121</v>
      </c>
      <c r="D414" s="94" t="s">
        <v>1607</v>
      </c>
      <c r="E414" s="250" t="s">
        <v>1563</v>
      </c>
      <c r="F414" s="94" t="s">
        <v>1759</v>
      </c>
      <c r="G414" s="94" t="s">
        <v>1703</v>
      </c>
      <c r="H414" s="94" t="s">
        <v>1704</v>
      </c>
      <c r="I414" s="94" t="s">
        <v>1611</v>
      </c>
      <c r="J414" s="94">
        <v>2021</v>
      </c>
      <c r="K414" s="94" t="s">
        <v>10</v>
      </c>
    </row>
    <row r="415" spans="1:11" x14ac:dyDescent="0.25">
      <c r="A415" s="94" t="s">
        <v>1561</v>
      </c>
      <c r="B415" s="94" t="s">
        <v>1606</v>
      </c>
      <c r="C415" s="94">
        <v>85121</v>
      </c>
      <c r="D415" s="94" t="s">
        <v>1607</v>
      </c>
      <c r="E415" s="250" t="s">
        <v>1563</v>
      </c>
      <c r="F415" s="94" t="s">
        <v>1759</v>
      </c>
      <c r="G415" s="94" t="s">
        <v>1705</v>
      </c>
      <c r="H415" s="94" t="s">
        <v>1706</v>
      </c>
      <c r="I415" s="94" t="s">
        <v>1611</v>
      </c>
      <c r="J415" s="94">
        <v>2021</v>
      </c>
      <c r="K415" s="94" t="s">
        <v>10</v>
      </c>
    </row>
    <row r="416" spans="1:11" x14ac:dyDescent="0.25">
      <c r="A416" s="94" t="s">
        <v>1561</v>
      </c>
      <c r="B416" s="94" t="s">
        <v>1606</v>
      </c>
      <c r="C416" s="94">
        <v>85121</v>
      </c>
      <c r="D416" s="94" t="s">
        <v>1607</v>
      </c>
      <c r="E416" s="250" t="s">
        <v>1563</v>
      </c>
      <c r="F416" s="94" t="s">
        <v>1759</v>
      </c>
      <c r="G416" s="94" t="s">
        <v>1707</v>
      </c>
      <c r="H416" s="94" t="s">
        <v>1708</v>
      </c>
      <c r="I416" s="94" t="s">
        <v>1611</v>
      </c>
      <c r="J416" s="94">
        <v>2021</v>
      </c>
      <c r="K416" s="94" t="s">
        <v>10</v>
      </c>
    </row>
    <row r="417" spans="1:11" x14ac:dyDescent="0.25">
      <c r="A417" s="94" t="s">
        <v>1561</v>
      </c>
      <c r="B417" s="94" t="s">
        <v>1606</v>
      </c>
      <c r="C417" s="94">
        <v>85121</v>
      </c>
      <c r="D417" s="94" t="s">
        <v>1607</v>
      </c>
      <c r="E417" s="250" t="s">
        <v>1563</v>
      </c>
      <c r="F417" s="94" t="s">
        <v>1759</v>
      </c>
      <c r="G417" s="94" t="s">
        <v>1709</v>
      </c>
      <c r="H417" s="94" t="s">
        <v>1710</v>
      </c>
      <c r="I417" s="94" t="s">
        <v>1611</v>
      </c>
      <c r="J417" s="94">
        <v>2021</v>
      </c>
      <c r="K417" s="94" t="s">
        <v>10</v>
      </c>
    </row>
    <row r="418" spans="1:11" x14ac:dyDescent="0.25">
      <c r="A418" s="94" t="s">
        <v>1561</v>
      </c>
      <c r="B418" s="94" t="s">
        <v>1606</v>
      </c>
      <c r="C418" s="94">
        <v>85121</v>
      </c>
      <c r="D418" s="94" t="s">
        <v>1607</v>
      </c>
      <c r="E418" s="250" t="s">
        <v>1563</v>
      </c>
      <c r="F418" s="94" t="s">
        <v>1759</v>
      </c>
      <c r="G418" s="94" t="s">
        <v>1711</v>
      </c>
      <c r="H418" s="94" t="s">
        <v>1712</v>
      </c>
      <c r="I418" s="94" t="s">
        <v>1611</v>
      </c>
      <c r="J418" s="94">
        <v>2021</v>
      </c>
      <c r="K418" s="94" t="s">
        <v>10</v>
      </c>
    </row>
    <row r="419" spans="1:11" x14ac:dyDescent="0.25">
      <c r="A419" s="94" t="s">
        <v>1561</v>
      </c>
      <c r="B419" s="94" t="s">
        <v>1606</v>
      </c>
      <c r="C419" s="94">
        <v>85121</v>
      </c>
      <c r="D419" s="94" t="s">
        <v>1607</v>
      </c>
      <c r="E419" s="250" t="s">
        <v>1563</v>
      </c>
      <c r="F419" s="94" t="s">
        <v>1759</v>
      </c>
      <c r="G419" s="94" t="s">
        <v>1713</v>
      </c>
      <c r="H419" s="94" t="s">
        <v>1714</v>
      </c>
      <c r="I419" s="94" t="s">
        <v>1611</v>
      </c>
      <c r="J419" s="94">
        <v>2021</v>
      </c>
      <c r="K419" s="94" t="s">
        <v>10</v>
      </c>
    </row>
    <row r="420" spans="1:11" x14ac:dyDescent="0.25">
      <c r="A420" s="94" t="s">
        <v>1561</v>
      </c>
      <c r="B420" s="94" t="s">
        <v>1606</v>
      </c>
      <c r="C420" s="94">
        <v>85121</v>
      </c>
      <c r="D420" s="94" t="s">
        <v>1607</v>
      </c>
      <c r="E420" s="250" t="s">
        <v>1563</v>
      </c>
      <c r="F420" s="94" t="s">
        <v>1759</v>
      </c>
      <c r="G420" s="94" t="s">
        <v>1715</v>
      </c>
      <c r="H420" s="94" t="s">
        <v>1716</v>
      </c>
      <c r="I420" s="94" t="s">
        <v>1611</v>
      </c>
      <c r="J420" s="94">
        <v>2021</v>
      </c>
      <c r="K420" s="94" t="s">
        <v>10</v>
      </c>
    </row>
    <row r="421" spans="1:11" x14ac:dyDescent="0.25">
      <c r="A421" s="94" t="s">
        <v>1561</v>
      </c>
      <c r="B421" s="94" t="s">
        <v>1606</v>
      </c>
      <c r="C421" s="94">
        <v>85121</v>
      </c>
      <c r="D421" s="94" t="s">
        <v>1607</v>
      </c>
      <c r="E421" s="250" t="s">
        <v>1563</v>
      </c>
      <c r="F421" s="94" t="s">
        <v>1759</v>
      </c>
      <c r="G421" s="94" t="s">
        <v>1717</v>
      </c>
      <c r="H421" s="94" t="s">
        <v>1718</v>
      </c>
      <c r="I421" s="94" t="s">
        <v>1611</v>
      </c>
      <c r="J421" s="94">
        <v>2021</v>
      </c>
      <c r="K421" s="94" t="s">
        <v>10</v>
      </c>
    </row>
    <row r="422" spans="1:11" x14ac:dyDescent="0.25">
      <c r="A422" s="94" t="s">
        <v>1561</v>
      </c>
      <c r="B422" s="94" t="s">
        <v>1606</v>
      </c>
      <c r="C422" s="94">
        <v>85121</v>
      </c>
      <c r="D422" s="94" t="s">
        <v>1607</v>
      </c>
      <c r="E422" s="250" t="s">
        <v>1563</v>
      </c>
      <c r="F422" s="94" t="s">
        <v>1759</v>
      </c>
      <c r="G422" s="94" t="s">
        <v>1719</v>
      </c>
      <c r="H422" s="94" t="s">
        <v>1720</v>
      </c>
      <c r="I422" s="94" t="s">
        <v>1611</v>
      </c>
      <c r="J422" s="94">
        <v>2021</v>
      </c>
      <c r="K422" s="94" t="s">
        <v>10</v>
      </c>
    </row>
    <row r="423" spans="1:11" x14ac:dyDescent="0.25">
      <c r="A423" s="94" t="s">
        <v>1561</v>
      </c>
      <c r="B423" s="94" t="s">
        <v>1606</v>
      </c>
      <c r="C423" s="94">
        <v>85121</v>
      </c>
      <c r="D423" s="94" t="s">
        <v>1607</v>
      </c>
      <c r="E423" s="250" t="s">
        <v>1563</v>
      </c>
      <c r="F423" s="94" t="s">
        <v>1759</v>
      </c>
      <c r="G423" s="94" t="s">
        <v>1721</v>
      </c>
      <c r="H423" s="94" t="s">
        <v>1722</v>
      </c>
      <c r="I423" s="94" t="s">
        <v>1611</v>
      </c>
      <c r="J423" s="94">
        <v>2021</v>
      </c>
      <c r="K423" s="94" t="s">
        <v>10</v>
      </c>
    </row>
    <row r="424" spans="1:11" x14ac:dyDescent="0.25">
      <c r="A424" s="94" t="s">
        <v>1561</v>
      </c>
      <c r="B424" s="94" t="s">
        <v>1606</v>
      </c>
      <c r="C424" s="94">
        <v>85121</v>
      </c>
      <c r="D424" s="94" t="s">
        <v>1607</v>
      </c>
      <c r="E424" s="250" t="s">
        <v>1563</v>
      </c>
      <c r="F424" s="94" t="s">
        <v>1759</v>
      </c>
      <c r="G424" s="94" t="s">
        <v>1723</v>
      </c>
      <c r="H424" s="94" t="s">
        <v>1724</v>
      </c>
      <c r="I424" s="94" t="s">
        <v>1611</v>
      </c>
      <c r="J424" s="94">
        <v>2021</v>
      </c>
      <c r="K424" s="94" t="s">
        <v>10</v>
      </c>
    </row>
    <row r="425" spans="1:11" x14ac:dyDescent="0.25">
      <c r="A425" s="94" t="s">
        <v>1561</v>
      </c>
      <c r="B425" s="94" t="s">
        <v>1606</v>
      </c>
      <c r="C425" s="94">
        <v>85121</v>
      </c>
      <c r="D425" s="94" t="s">
        <v>1607</v>
      </c>
      <c r="E425" s="250" t="s">
        <v>1563</v>
      </c>
      <c r="F425" s="94" t="s">
        <v>1759</v>
      </c>
      <c r="G425" s="94" t="s">
        <v>1725</v>
      </c>
      <c r="H425" s="94" t="s">
        <v>1726</v>
      </c>
      <c r="I425" s="94" t="s">
        <v>1611</v>
      </c>
      <c r="J425" s="94">
        <v>2021</v>
      </c>
      <c r="K425" s="94" t="s">
        <v>10</v>
      </c>
    </row>
    <row r="426" spans="1:11" x14ac:dyDescent="0.25">
      <c r="A426" s="94" t="s">
        <v>1561</v>
      </c>
      <c r="B426" s="94" t="s">
        <v>1606</v>
      </c>
      <c r="C426" s="94">
        <v>85121</v>
      </c>
      <c r="D426" s="94" t="s">
        <v>1607</v>
      </c>
      <c r="E426" s="250" t="s">
        <v>1563</v>
      </c>
      <c r="F426" s="94" t="s">
        <v>1759</v>
      </c>
      <c r="G426" s="94" t="s">
        <v>1727</v>
      </c>
      <c r="H426" s="94" t="s">
        <v>1728</v>
      </c>
      <c r="I426" s="94" t="s">
        <v>1611</v>
      </c>
      <c r="J426" s="94">
        <v>2021</v>
      </c>
      <c r="K426" s="94" t="s">
        <v>10</v>
      </c>
    </row>
    <row r="427" spans="1:11" x14ac:dyDescent="0.25">
      <c r="A427" s="94" t="s">
        <v>1561</v>
      </c>
      <c r="B427" s="94" t="s">
        <v>1606</v>
      </c>
      <c r="C427" s="94">
        <v>85121</v>
      </c>
      <c r="D427" s="94" t="s">
        <v>1607</v>
      </c>
      <c r="E427" s="250" t="s">
        <v>1563</v>
      </c>
      <c r="F427" s="94" t="s">
        <v>1759</v>
      </c>
      <c r="G427" s="94" t="s">
        <v>1729</v>
      </c>
      <c r="H427" s="94" t="s">
        <v>1730</v>
      </c>
      <c r="I427" s="94" t="s">
        <v>1611</v>
      </c>
      <c r="J427" s="94">
        <v>2021</v>
      </c>
      <c r="K427" s="94" t="s">
        <v>10</v>
      </c>
    </row>
    <row r="428" spans="1:11" x14ac:dyDescent="0.25">
      <c r="A428" s="94" t="s">
        <v>1561</v>
      </c>
      <c r="B428" s="94" t="s">
        <v>1606</v>
      </c>
      <c r="C428" s="94">
        <v>85121</v>
      </c>
      <c r="D428" s="94" t="s">
        <v>1607</v>
      </c>
      <c r="E428" s="250" t="s">
        <v>1563</v>
      </c>
      <c r="F428" s="94" t="s">
        <v>1759</v>
      </c>
      <c r="G428" s="94" t="s">
        <v>1731</v>
      </c>
      <c r="H428" s="94" t="s">
        <v>1732</v>
      </c>
      <c r="I428" s="94" t="s">
        <v>1611</v>
      </c>
      <c r="J428" s="94">
        <v>2021</v>
      </c>
      <c r="K428" s="94" t="s">
        <v>10</v>
      </c>
    </row>
    <row r="429" spans="1:11" x14ac:dyDescent="0.25">
      <c r="A429" s="94" t="s">
        <v>1561</v>
      </c>
      <c r="B429" s="94" t="s">
        <v>1606</v>
      </c>
      <c r="C429" s="94">
        <v>85121</v>
      </c>
      <c r="D429" s="94" t="s">
        <v>1607</v>
      </c>
      <c r="E429" s="250" t="s">
        <v>1563</v>
      </c>
      <c r="F429" s="94" t="s">
        <v>1759</v>
      </c>
      <c r="G429" s="94" t="s">
        <v>1733</v>
      </c>
      <c r="H429" s="94" t="s">
        <v>1734</v>
      </c>
      <c r="I429" s="94" t="s">
        <v>1611</v>
      </c>
      <c r="J429" s="94">
        <v>2021</v>
      </c>
      <c r="K429" s="94" t="s">
        <v>10</v>
      </c>
    </row>
    <row r="430" spans="1:11" x14ac:dyDescent="0.25">
      <c r="A430" s="94" t="s">
        <v>1561</v>
      </c>
      <c r="B430" s="94" t="s">
        <v>1606</v>
      </c>
      <c r="C430" s="94">
        <v>85121</v>
      </c>
      <c r="D430" s="94" t="s">
        <v>1607</v>
      </c>
      <c r="E430" s="250" t="s">
        <v>1563</v>
      </c>
      <c r="F430" s="94" t="s">
        <v>1759</v>
      </c>
      <c r="G430" s="94" t="s">
        <v>1735</v>
      </c>
      <c r="H430" s="94" t="s">
        <v>1736</v>
      </c>
      <c r="I430" s="94" t="s">
        <v>1611</v>
      </c>
      <c r="J430" s="94">
        <v>2021</v>
      </c>
      <c r="K430" s="94" t="s">
        <v>10</v>
      </c>
    </row>
    <row r="431" spans="1:11" x14ac:dyDescent="0.25">
      <c r="A431" s="94" t="s">
        <v>1561</v>
      </c>
      <c r="B431" s="94" t="s">
        <v>1606</v>
      </c>
      <c r="C431" s="94">
        <v>85121</v>
      </c>
      <c r="D431" s="94" t="s">
        <v>1607</v>
      </c>
      <c r="E431" s="250" t="s">
        <v>1563</v>
      </c>
      <c r="F431" s="94" t="s">
        <v>1759</v>
      </c>
      <c r="G431" s="94" t="s">
        <v>1737</v>
      </c>
      <c r="H431" s="94" t="s">
        <v>1738</v>
      </c>
      <c r="I431" s="94" t="s">
        <v>1611</v>
      </c>
      <c r="J431" s="94">
        <v>2021</v>
      </c>
      <c r="K431" s="94" t="s">
        <v>10</v>
      </c>
    </row>
    <row r="432" spans="1:11" x14ac:dyDescent="0.25">
      <c r="A432" s="94" t="s">
        <v>1561</v>
      </c>
      <c r="B432" s="94" t="s">
        <v>1606</v>
      </c>
      <c r="C432" s="94">
        <v>85121</v>
      </c>
      <c r="D432" s="94" t="s">
        <v>1607</v>
      </c>
      <c r="E432" s="250" t="s">
        <v>1563</v>
      </c>
      <c r="F432" s="94" t="s">
        <v>1759</v>
      </c>
      <c r="G432" s="94" t="s">
        <v>1739</v>
      </c>
      <c r="H432" s="94" t="s">
        <v>1740</v>
      </c>
      <c r="I432" s="94" t="s">
        <v>1611</v>
      </c>
      <c r="J432" s="94">
        <v>2021</v>
      </c>
      <c r="K432" s="94" t="s">
        <v>10</v>
      </c>
    </row>
    <row r="433" spans="1:11" x14ac:dyDescent="0.25">
      <c r="A433" s="94" t="s">
        <v>1561</v>
      </c>
      <c r="B433" s="94" t="s">
        <v>1606</v>
      </c>
      <c r="C433" s="94">
        <v>85121</v>
      </c>
      <c r="D433" s="94" t="s">
        <v>1607</v>
      </c>
      <c r="E433" s="250" t="s">
        <v>1563</v>
      </c>
      <c r="F433" s="94" t="s">
        <v>1759</v>
      </c>
      <c r="G433" s="94" t="s">
        <v>1741</v>
      </c>
      <c r="H433" s="94" t="s">
        <v>1742</v>
      </c>
      <c r="I433" s="94" t="s">
        <v>1611</v>
      </c>
      <c r="J433" s="94">
        <v>2021</v>
      </c>
      <c r="K433" s="94" t="s">
        <v>10</v>
      </c>
    </row>
    <row r="434" spans="1:11" x14ac:dyDescent="0.25">
      <c r="A434" s="94" t="s">
        <v>1561</v>
      </c>
      <c r="B434" s="94" t="s">
        <v>1606</v>
      </c>
      <c r="C434" s="94">
        <v>85121</v>
      </c>
      <c r="D434" s="94" t="s">
        <v>1607</v>
      </c>
      <c r="E434" s="250" t="s">
        <v>1563</v>
      </c>
      <c r="F434" s="94" t="s">
        <v>1759</v>
      </c>
      <c r="G434" s="94" t="s">
        <v>1743</v>
      </c>
      <c r="H434" s="94" t="s">
        <v>1744</v>
      </c>
      <c r="I434" s="94" t="s">
        <v>1611</v>
      </c>
      <c r="J434" s="94">
        <v>2021</v>
      </c>
      <c r="K434" s="94">
        <v>171968.42199999999</v>
      </c>
    </row>
    <row r="435" spans="1:11" x14ac:dyDescent="0.25">
      <c r="A435" s="94" t="s">
        <v>1561</v>
      </c>
      <c r="B435" s="94" t="s">
        <v>1606</v>
      </c>
      <c r="C435" s="94">
        <v>85121</v>
      </c>
      <c r="D435" s="94" t="s">
        <v>1607</v>
      </c>
      <c r="E435" s="250" t="s">
        <v>1563</v>
      </c>
      <c r="F435" s="94" t="s">
        <v>1759</v>
      </c>
      <c r="G435" s="94" t="s">
        <v>1745</v>
      </c>
      <c r="H435" s="94" t="s">
        <v>1746</v>
      </c>
      <c r="I435" s="94" t="s">
        <v>1611</v>
      </c>
      <c r="J435" s="94">
        <v>2021</v>
      </c>
      <c r="K435" s="94" t="s">
        <v>10</v>
      </c>
    </row>
    <row r="436" spans="1:11" x14ac:dyDescent="0.25">
      <c r="A436" s="94" t="s">
        <v>1561</v>
      </c>
      <c r="B436" s="94" t="s">
        <v>1606</v>
      </c>
      <c r="C436" s="94">
        <v>85121</v>
      </c>
      <c r="D436" s="94" t="s">
        <v>1607</v>
      </c>
      <c r="E436" s="250" t="s">
        <v>1563</v>
      </c>
      <c r="F436" s="94" t="s">
        <v>1759</v>
      </c>
      <c r="G436" s="94" t="s">
        <v>1747</v>
      </c>
      <c r="H436" s="94" t="s">
        <v>1748</v>
      </c>
      <c r="I436" s="94" t="s">
        <v>1611</v>
      </c>
      <c r="J436" s="94">
        <v>2021</v>
      </c>
      <c r="K436" s="94">
        <v>171968.42199999999</v>
      </c>
    </row>
    <row r="437" spans="1:11" x14ac:dyDescent="0.25">
      <c r="A437" s="94" t="s">
        <v>1561</v>
      </c>
      <c r="B437" s="94" t="s">
        <v>1606</v>
      </c>
      <c r="C437" s="94">
        <v>85121</v>
      </c>
      <c r="D437" s="94" t="s">
        <v>1607</v>
      </c>
      <c r="E437" s="250" t="s">
        <v>1563</v>
      </c>
      <c r="F437" s="94" t="s">
        <v>1759</v>
      </c>
      <c r="G437" s="94" t="s">
        <v>1749</v>
      </c>
      <c r="H437" s="94" t="s">
        <v>1750</v>
      </c>
      <c r="I437" s="94" t="s">
        <v>1611</v>
      </c>
      <c r="J437" s="94">
        <v>2021</v>
      </c>
      <c r="K437" s="94">
        <v>5436152.7110000001</v>
      </c>
    </row>
    <row r="438" spans="1:11" x14ac:dyDescent="0.25">
      <c r="A438" s="94" t="s">
        <v>1561</v>
      </c>
      <c r="B438" s="94" t="s">
        <v>1606</v>
      </c>
      <c r="C438" s="94">
        <v>85121</v>
      </c>
      <c r="D438" s="94" t="s">
        <v>1607</v>
      </c>
      <c r="E438" s="250" t="s">
        <v>1563</v>
      </c>
      <c r="F438" s="94" t="s">
        <v>1759</v>
      </c>
      <c r="G438" s="94" t="s">
        <v>1751</v>
      </c>
      <c r="H438" s="94" t="s">
        <v>1752</v>
      </c>
      <c r="I438" s="94" t="s">
        <v>1611</v>
      </c>
      <c r="J438" s="94">
        <v>2021</v>
      </c>
      <c r="K438" s="94" t="s">
        <v>10</v>
      </c>
    </row>
    <row r="439" spans="1:11" x14ac:dyDescent="0.25">
      <c r="A439" s="94" t="s">
        <v>1561</v>
      </c>
      <c r="B439" s="94" t="s">
        <v>1606</v>
      </c>
      <c r="C439" s="94">
        <v>85121</v>
      </c>
      <c r="D439" s="94" t="s">
        <v>1607</v>
      </c>
      <c r="E439" s="250" t="s">
        <v>1563</v>
      </c>
      <c r="F439" s="94" t="s">
        <v>1759</v>
      </c>
      <c r="G439" s="94" t="s">
        <v>1753</v>
      </c>
      <c r="H439" s="94" t="s">
        <v>1754</v>
      </c>
      <c r="I439" s="94" t="s">
        <v>1611</v>
      </c>
      <c r="J439" s="94">
        <v>2021</v>
      </c>
      <c r="K439" s="94">
        <v>5608121.1330000004</v>
      </c>
    </row>
    <row r="440" spans="1:11" x14ac:dyDescent="0.25">
      <c r="A440" s="94" t="s">
        <v>1561</v>
      </c>
      <c r="B440" s="94" t="s">
        <v>1606</v>
      </c>
      <c r="C440" s="94">
        <v>85121</v>
      </c>
      <c r="D440" s="94" t="s">
        <v>1607</v>
      </c>
      <c r="E440" s="250" t="s">
        <v>1563</v>
      </c>
      <c r="F440" s="94" t="s">
        <v>1760</v>
      </c>
      <c r="G440" s="94" t="s">
        <v>1609</v>
      </c>
      <c r="H440" s="94" t="s">
        <v>1610</v>
      </c>
      <c r="I440" s="94" t="s">
        <v>1611</v>
      </c>
      <c r="J440" s="94">
        <v>2021</v>
      </c>
      <c r="K440" s="94" t="s">
        <v>10</v>
      </c>
    </row>
    <row r="441" spans="1:11" x14ac:dyDescent="0.25">
      <c r="A441" s="94" t="s">
        <v>1561</v>
      </c>
      <c r="B441" s="94" t="s">
        <v>1606</v>
      </c>
      <c r="C441" s="94">
        <v>85121</v>
      </c>
      <c r="D441" s="94" t="s">
        <v>1607</v>
      </c>
      <c r="E441" s="250" t="s">
        <v>1563</v>
      </c>
      <c r="F441" s="94" t="s">
        <v>1760</v>
      </c>
      <c r="G441" s="94" t="s">
        <v>1612</v>
      </c>
      <c r="H441" s="94" t="s">
        <v>1613</v>
      </c>
      <c r="I441" s="94" t="s">
        <v>1611</v>
      </c>
      <c r="J441" s="94">
        <v>2021</v>
      </c>
      <c r="K441" s="94" t="s">
        <v>10</v>
      </c>
    </row>
    <row r="442" spans="1:11" x14ac:dyDescent="0.25">
      <c r="A442" s="94" t="s">
        <v>1561</v>
      </c>
      <c r="B442" s="94" t="s">
        <v>1606</v>
      </c>
      <c r="C442" s="94">
        <v>85121</v>
      </c>
      <c r="D442" s="94" t="s">
        <v>1607</v>
      </c>
      <c r="E442" s="250" t="s">
        <v>1563</v>
      </c>
      <c r="F442" s="94" t="s">
        <v>1760</v>
      </c>
      <c r="G442" s="94" t="s">
        <v>1614</v>
      </c>
      <c r="H442" s="94" t="s">
        <v>1615</v>
      </c>
      <c r="I442" s="94" t="s">
        <v>1611</v>
      </c>
      <c r="J442" s="94">
        <v>2021</v>
      </c>
      <c r="K442" s="94" t="s">
        <v>10</v>
      </c>
    </row>
    <row r="443" spans="1:11" x14ac:dyDescent="0.25">
      <c r="A443" s="94" t="s">
        <v>1561</v>
      </c>
      <c r="B443" s="94" t="s">
        <v>1606</v>
      </c>
      <c r="C443" s="94">
        <v>85121</v>
      </c>
      <c r="D443" s="94" t="s">
        <v>1607</v>
      </c>
      <c r="E443" s="250" t="s">
        <v>1563</v>
      </c>
      <c r="F443" s="94" t="s">
        <v>1760</v>
      </c>
      <c r="G443" s="94" t="s">
        <v>1616</v>
      </c>
      <c r="H443" s="94" t="s">
        <v>2385</v>
      </c>
      <c r="I443" s="94" t="s">
        <v>1611</v>
      </c>
      <c r="J443" s="94">
        <v>2021</v>
      </c>
      <c r="K443" s="94" t="s">
        <v>10</v>
      </c>
    </row>
    <row r="444" spans="1:11" x14ac:dyDescent="0.25">
      <c r="A444" s="94" t="s">
        <v>1561</v>
      </c>
      <c r="B444" s="94" t="s">
        <v>1606</v>
      </c>
      <c r="C444" s="94">
        <v>85121</v>
      </c>
      <c r="D444" s="94" t="s">
        <v>1607</v>
      </c>
      <c r="E444" s="250" t="s">
        <v>1563</v>
      </c>
      <c r="F444" s="94" t="s">
        <v>1760</v>
      </c>
      <c r="G444" s="94" t="s">
        <v>1617</v>
      </c>
      <c r="H444" s="94" t="s">
        <v>1618</v>
      </c>
      <c r="I444" s="94" t="s">
        <v>1611</v>
      </c>
      <c r="J444" s="94">
        <v>2021</v>
      </c>
      <c r="K444" s="94" t="s">
        <v>10</v>
      </c>
    </row>
    <row r="445" spans="1:11" x14ac:dyDescent="0.25">
      <c r="A445" s="94" t="s">
        <v>1561</v>
      </c>
      <c r="B445" s="94" t="s">
        <v>1606</v>
      </c>
      <c r="C445" s="94">
        <v>85121</v>
      </c>
      <c r="D445" s="94" t="s">
        <v>1607</v>
      </c>
      <c r="E445" s="250" t="s">
        <v>1563</v>
      </c>
      <c r="F445" s="94" t="s">
        <v>1760</v>
      </c>
      <c r="G445" s="94" t="s">
        <v>1619</v>
      </c>
      <c r="H445" s="94" t="s">
        <v>1620</v>
      </c>
      <c r="I445" s="94" t="s">
        <v>1611</v>
      </c>
      <c r="J445" s="94">
        <v>2021</v>
      </c>
      <c r="K445" s="94" t="s">
        <v>10</v>
      </c>
    </row>
    <row r="446" spans="1:11" x14ac:dyDescent="0.25">
      <c r="A446" s="94" t="s">
        <v>1561</v>
      </c>
      <c r="B446" s="94" t="s">
        <v>1606</v>
      </c>
      <c r="C446" s="94">
        <v>85121</v>
      </c>
      <c r="D446" s="94" t="s">
        <v>1607</v>
      </c>
      <c r="E446" s="250" t="s">
        <v>1563</v>
      </c>
      <c r="F446" s="94" t="s">
        <v>1760</v>
      </c>
      <c r="G446" s="94" t="s">
        <v>1621</v>
      </c>
      <c r="H446" s="94" t="s">
        <v>1622</v>
      </c>
      <c r="I446" s="94" t="s">
        <v>1611</v>
      </c>
      <c r="J446" s="94">
        <v>2021</v>
      </c>
      <c r="K446" s="94" t="s">
        <v>10</v>
      </c>
    </row>
    <row r="447" spans="1:11" x14ac:dyDescent="0.25">
      <c r="A447" s="94" t="s">
        <v>1561</v>
      </c>
      <c r="B447" s="94" t="s">
        <v>1606</v>
      </c>
      <c r="C447" s="94">
        <v>85121</v>
      </c>
      <c r="D447" s="94" t="s">
        <v>1607</v>
      </c>
      <c r="E447" s="250" t="s">
        <v>1563</v>
      </c>
      <c r="F447" s="94" t="s">
        <v>1760</v>
      </c>
      <c r="G447" s="94" t="s">
        <v>1623</v>
      </c>
      <c r="H447" s="94" t="s">
        <v>1624</v>
      </c>
      <c r="I447" s="94" t="s">
        <v>1611</v>
      </c>
      <c r="J447" s="94">
        <v>2021</v>
      </c>
      <c r="K447" s="94" t="s">
        <v>10</v>
      </c>
    </row>
    <row r="448" spans="1:11" x14ac:dyDescent="0.25">
      <c r="A448" s="94" t="s">
        <v>1561</v>
      </c>
      <c r="B448" s="94" t="s">
        <v>1606</v>
      </c>
      <c r="C448" s="94">
        <v>85121</v>
      </c>
      <c r="D448" s="94" t="s">
        <v>1607</v>
      </c>
      <c r="E448" s="250" t="s">
        <v>1563</v>
      </c>
      <c r="F448" s="94" t="s">
        <v>1760</v>
      </c>
      <c r="G448" s="94" t="s">
        <v>1625</v>
      </c>
      <c r="H448" s="94" t="s">
        <v>1626</v>
      </c>
      <c r="I448" s="94" t="s">
        <v>1611</v>
      </c>
      <c r="J448" s="94">
        <v>2021</v>
      </c>
      <c r="K448" s="94">
        <v>968341.87100000004</v>
      </c>
    </row>
    <row r="449" spans="1:11" x14ac:dyDescent="0.25">
      <c r="A449" s="94" t="s">
        <v>1561</v>
      </c>
      <c r="B449" s="94" t="s">
        <v>1606</v>
      </c>
      <c r="C449" s="94">
        <v>85121</v>
      </c>
      <c r="D449" s="94" t="s">
        <v>1607</v>
      </c>
      <c r="E449" s="250" t="s">
        <v>1563</v>
      </c>
      <c r="F449" s="94" t="s">
        <v>1760</v>
      </c>
      <c r="G449" s="94" t="s">
        <v>1627</v>
      </c>
      <c r="H449" s="94" t="s">
        <v>1628</v>
      </c>
      <c r="I449" s="94" t="s">
        <v>1611</v>
      </c>
      <c r="J449" s="94">
        <v>2021</v>
      </c>
      <c r="K449" s="94" t="s">
        <v>10</v>
      </c>
    </row>
    <row r="450" spans="1:11" x14ac:dyDescent="0.25">
      <c r="A450" s="94" t="s">
        <v>1561</v>
      </c>
      <c r="B450" s="94" t="s">
        <v>1606</v>
      </c>
      <c r="C450" s="94">
        <v>85121</v>
      </c>
      <c r="D450" s="94" t="s">
        <v>1607</v>
      </c>
      <c r="E450" s="250" t="s">
        <v>1563</v>
      </c>
      <c r="F450" s="94" t="s">
        <v>1760</v>
      </c>
      <c r="G450" s="94" t="s">
        <v>1629</v>
      </c>
      <c r="H450" s="94" t="s">
        <v>1630</v>
      </c>
      <c r="I450" s="94" t="s">
        <v>1611</v>
      </c>
      <c r="J450" s="94">
        <v>2021</v>
      </c>
      <c r="K450" s="94" t="s">
        <v>10</v>
      </c>
    </row>
    <row r="451" spans="1:11" x14ac:dyDescent="0.25">
      <c r="A451" s="94" t="s">
        <v>1561</v>
      </c>
      <c r="B451" s="94" t="s">
        <v>1606</v>
      </c>
      <c r="C451" s="94">
        <v>85121</v>
      </c>
      <c r="D451" s="94" t="s">
        <v>1607</v>
      </c>
      <c r="E451" s="250" t="s">
        <v>1563</v>
      </c>
      <c r="F451" s="94" t="s">
        <v>1760</v>
      </c>
      <c r="G451" s="94" t="s">
        <v>1631</v>
      </c>
      <c r="H451" s="94" t="s">
        <v>1632</v>
      </c>
      <c r="I451" s="94" t="s">
        <v>1611</v>
      </c>
      <c r="J451" s="94">
        <v>2021</v>
      </c>
      <c r="K451" s="94" t="s">
        <v>10</v>
      </c>
    </row>
    <row r="452" spans="1:11" x14ac:dyDescent="0.25">
      <c r="A452" s="94" t="s">
        <v>1561</v>
      </c>
      <c r="B452" s="94" t="s">
        <v>1606</v>
      </c>
      <c r="C452" s="94">
        <v>85121</v>
      </c>
      <c r="D452" s="94" t="s">
        <v>1607</v>
      </c>
      <c r="E452" s="250" t="s">
        <v>1563</v>
      </c>
      <c r="F452" s="94" t="s">
        <v>1760</v>
      </c>
      <c r="G452" s="94" t="s">
        <v>1633</v>
      </c>
      <c r="H452" s="94" t="s">
        <v>1634</v>
      </c>
      <c r="I452" s="94" t="s">
        <v>1611</v>
      </c>
      <c r="J452" s="94">
        <v>2021</v>
      </c>
      <c r="K452" s="94" t="s">
        <v>10</v>
      </c>
    </row>
    <row r="453" spans="1:11" x14ac:dyDescent="0.25">
      <c r="A453" s="94" t="s">
        <v>1561</v>
      </c>
      <c r="B453" s="94" t="s">
        <v>1606</v>
      </c>
      <c r="C453" s="94">
        <v>85121</v>
      </c>
      <c r="D453" s="94" t="s">
        <v>1607</v>
      </c>
      <c r="E453" s="250" t="s">
        <v>1563</v>
      </c>
      <c r="F453" s="94" t="s">
        <v>1760</v>
      </c>
      <c r="G453" s="94" t="s">
        <v>1635</v>
      </c>
      <c r="H453" s="94" t="s">
        <v>1636</v>
      </c>
      <c r="I453" s="94" t="s">
        <v>1611</v>
      </c>
      <c r="J453" s="94">
        <v>2021</v>
      </c>
      <c r="K453" s="94" t="s">
        <v>10</v>
      </c>
    </row>
    <row r="454" spans="1:11" x14ac:dyDescent="0.25">
      <c r="A454" s="94" t="s">
        <v>1561</v>
      </c>
      <c r="B454" s="94" t="s">
        <v>1606</v>
      </c>
      <c r="C454" s="94">
        <v>85121</v>
      </c>
      <c r="D454" s="94" t="s">
        <v>1607</v>
      </c>
      <c r="E454" s="250" t="s">
        <v>1563</v>
      </c>
      <c r="F454" s="94" t="s">
        <v>1760</v>
      </c>
      <c r="G454" s="94" t="s">
        <v>1637</v>
      </c>
      <c r="H454" s="94" t="s">
        <v>1638</v>
      </c>
      <c r="I454" s="94" t="s">
        <v>1611</v>
      </c>
      <c r="J454" s="94">
        <v>2021</v>
      </c>
      <c r="K454" s="94">
        <v>968341.87100000004</v>
      </c>
    </row>
    <row r="455" spans="1:11" x14ac:dyDescent="0.25">
      <c r="A455" s="94" t="s">
        <v>1561</v>
      </c>
      <c r="B455" s="94" t="s">
        <v>1606</v>
      </c>
      <c r="C455" s="94">
        <v>85121</v>
      </c>
      <c r="D455" s="94" t="s">
        <v>1607</v>
      </c>
      <c r="E455" s="250" t="s">
        <v>1563</v>
      </c>
      <c r="F455" s="94" t="s">
        <v>1760</v>
      </c>
      <c r="G455" s="94" t="s">
        <v>1639</v>
      </c>
      <c r="H455" s="94" t="s">
        <v>1640</v>
      </c>
      <c r="I455" s="94" t="s">
        <v>1611</v>
      </c>
      <c r="J455" s="94">
        <v>2021</v>
      </c>
      <c r="K455" s="94" t="s">
        <v>10</v>
      </c>
    </row>
    <row r="456" spans="1:11" x14ac:dyDescent="0.25">
      <c r="A456" s="94" t="s">
        <v>1561</v>
      </c>
      <c r="B456" s="94" t="s">
        <v>1606</v>
      </c>
      <c r="C456" s="94">
        <v>85121</v>
      </c>
      <c r="D456" s="94" t="s">
        <v>1607</v>
      </c>
      <c r="E456" s="250" t="s">
        <v>1563</v>
      </c>
      <c r="F456" s="94" t="s">
        <v>1760</v>
      </c>
      <c r="G456" s="94" t="s">
        <v>1641</v>
      </c>
      <c r="H456" s="94" t="s">
        <v>1642</v>
      </c>
      <c r="I456" s="94" t="s">
        <v>1611</v>
      </c>
      <c r="J456" s="94">
        <v>2021</v>
      </c>
      <c r="K456" s="94">
        <v>968341.87100000004</v>
      </c>
    </row>
    <row r="457" spans="1:11" x14ac:dyDescent="0.25">
      <c r="A457" s="94" t="s">
        <v>1561</v>
      </c>
      <c r="B457" s="94" t="s">
        <v>1606</v>
      </c>
      <c r="C457" s="94">
        <v>85121</v>
      </c>
      <c r="D457" s="94" t="s">
        <v>1607</v>
      </c>
      <c r="E457" s="250" t="s">
        <v>1563</v>
      </c>
      <c r="F457" s="94" t="s">
        <v>1760</v>
      </c>
      <c r="G457" s="94" t="s">
        <v>1643</v>
      </c>
      <c r="H457" s="94" t="s">
        <v>1644</v>
      </c>
      <c r="I457" s="94" t="s">
        <v>1611</v>
      </c>
      <c r="J457" s="94">
        <v>2021</v>
      </c>
      <c r="K457" s="94" t="s">
        <v>10</v>
      </c>
    </row>
    <row r="458" spans="1:11" x14ac:dyDescent="0.25">
      <c r="A458" s="94" t="s">
        <v>1561</v>
      </c>
      <c r="B458" s="94" t="s">
        <v>1606</v>
      </c>
      <c r="C458" s="94">
        <v>85121</v>
      </c>
      <c r="D458" s="94" t="s">
        <v>1607</v>
      </c>
      <c r="E458" s="250" t="s">
        <v>1563</v>
      </c>
      <c r="F458" s="94" t="s">
        <v>1760</v>
      </c>
      <c r="G458" s="94" t="s">
        <v>1645</v>
      </c>
      <c r="H458" s="94" t="s">
        <v>1646</v>
      </c>
      <c r="I458" s="94" t="s">
        <v>1611</v>
      </c>
      <c r="J458" s="94">
        <v>2021</v>
      </c>
      <c r="K458" s="94" t="s">
        <v>10</v>
      </c>
    </row>
    <row r="459" spans="1:11" x14ac:dyDescent="0.25">
      <c r="A459" s="94" t="s">
        <v>1561</v>
      </c>
      <c r="B459" s="94" t="s">
        <v>1606</v>
      </c>
      <c r="C459" s="94">
        <v>85121</v>
      </c>
      <c r="D459" s="94" t="s">
        <v>1607</v>
      </c>
      <c r="E459" s="250" t="s">
        <v>1563</v>
      </c>
      <c r="F459" s="94" t="s">
        <v>1760</v>
      </c>
      <c r="G459" s="94" t="s">
        <v>1647</v>
      </c>
      <c r="H459" s="94" t="s">
        <v>1648</v>
      </c>
      <c r="I459" s="94" t="s">
        <v>1611</v>
      </c>
      <c r="J459" s="94">
        <v>2021</v>
      </c>
      <c r="K459" s="94" t="s">
        <v>10</v>
      </c>
    </row>
    <row r="460" spans="1:11" x14ac:dyDescent="0.25">
      <c r="A460" s="94" t="s">
        <v>1561</v>
      </c>
      <c r="B460" s="94" t="s">
        <v>1606</v>
      </c>
      <c r="C460" s="94">
        <v>85121</v>
      </c>
      <c r="D460" s="94" t="s">
        <v>1607</v>
      </c>
      <c r="E460" s="250" t="s">
        <v>1563</v>
      </c>
      <c r="F460" s="94" t="s">
        <v>1760</v>
      </c>
      <c r="G460" s="94" t="s">
        <v>1649</v>
      </c>
      <c r="H460" s="94" t="s">
        <v>1650</v>
      </c>
      <c r="I460" s="94" t="s">
        <v>1611</v>
      </c>
      <c r="J460" s="94">
        <v>2021</v>
      </c>
      <c r="K460" s="94" t="s">
        <v>10</v>
      </c>
    </row>
    <row r="461" spans="1:11" x14ac:dyDescent="0.25">
      <c r="A461" s="94" t="s">
        <v>1561</v>
      </c>
      <c r="B461" s="94" t="s">
        <v>1606</v>
      </c>
      <c r="C461" s="94">
        <v>85121</v>
      </c>
      <c r="D461" s="94" t="s">
        <v>1607</v>
      </c>
      <c r="E461" s="250" t="s">
        <v>1563</v>
      </c>
      <c r="F461" s="94" t="s">
        <v>1760</v>
      </c>
      <c r="G461" s="94" t="s">
        <v>1651</v>
      </c>
      <c r="H461" s="94" t="s">
        <v>1652</v>
      </c>
      <c r="I461" s="94" t="s">
        <v>1611</v>
      </c>
      <c r="J461" s="94">
        <v>2021</v>
      </c>
      <c r="K461" s="94" t="s">
        <v>10</v>
      </c>
    </row>
    <row r="462" spans="1:11" x14ac:dyDescent="0.25">
      <c r="A462" s="94" t="s">
        <v>1561</v>
      </c>
      <c r="B462" s="94" t="s">
        <v>1606</v>
      </c>
      <c r="C462" s="94">
        <v>85121</v>
      </c>
      <c r="D462" s="94" t="s">
        <v>1607</v>
      </c>
      <c r="E462" s="250" t="s">
        <v>1563</v>
      </c>
      <c r="F462" s="94" t="s">
        <v>1760</v>
      </c>
      <c r="G462" s="94" t="s">
        <v>1653</v>
      </c>
      <c r="H462" s="94" t="s">
        <v>1654</v>
      </c>
      <c r="I462" s="94" t="s">
        <v>1611</v>
      </c>
      <c r="J462" s="94">
        <v>2021</v>
      </c>
      <c r="K462" s="94" t="s">
        <v>10</v>
      </c>
    </row>
    <row r="463" spans="1:11" x14ac:dyDescent="0.25">
      <c r="A463" s="94" t="s">
        <v>1561</v>
      </c>
      <c r="B463" s="94" t="s">
        <v>1606</v>
      </c>
      <c r="C463" s="94">
        <v>85121</v>
      </c>
      <c r="D463" s="94" t="s">
        <v>1607</v>
      </c>
      <c r="E463" s="250" t="s">
        <v>1563</v>
      </c>
      <c r="F463" s="94" t="s">
        <v>1760</v>
      </c>
      <c r="G463" s="94" t="s">
        <v>1655</v>
      </c>
      <c r="H463" s="94" t="s">
        <v>1656</v>
      </c>
      <c r="I463" s="94" t="s">
        <v>1611</v>
      </c>
      <c r="J463" s="94">
        <v>2021</v>
      </c>
      <c r="K463" s="94" t="s">
        <v>10</v>
      </c>
    </row>
    <row r="464" spans="1:11" x14ac:dyDescent="0.25">
      <c r="A464" s="94" t="s">
        <v>1561</v>
      </c>
      <c r="B464" s="94" t="s">
        <v>1606</v>
      </c>
      <c r="C464" s="94">
        <v>85121</v>
      </c>
      <c r="D464" s="94" t="s">
        <v>1607</v>
      </c>
      <c r="E464" s="250" t="s">
        <v>1563</v>
      </c>
      <c r="F464" s="94" t="s">
        <v>1760</v>
      </c>
      <c r="G464" s="94" t="s">
        <v>1657</v>
      </c>
      <c r="H464" s="94" t="s">
        <v>1658</v>
      </c>
      <c r="I464" s="94" t="s">
        <v>1611</v>
      </c>
      <c r="J464" s="94">
        <v>2021</v>
      </c>
      <c r="K464" s="94" t="s">
        <v>10</v>
      </c>
    </row>
    <row r="465" spans="1:11" x14ac:dyDescent="0.25">
      <c r="A465" s="94" t="s">
        <v>1561</v>
      </c>
      <c r="B465" s="94" t="s">
        <v>1606</v>
      </c>
      <c r="C465" s="94">
        <v>85121</v>
      </c>
      <c r="D465" s="94" t="s">
        <v>1607</v>
      </c>
      <c r="E465" s="250" t="s">
        <v>1563</v>
      </c>
      <c r="F465" s="94" t="s">
        <v>1760</v>
      </c>
      <c r="G465" s="94" t="s">
        <v>1659</v>
      </c>
      <c r="H465" s="94" t="s">
        <v>1660</v>
      </c>
      <c r="I465" s="94" t="s">
        <v>1611</v>
      </c>
      <c r="J465" s="94">
        <v>2021</v>
      </c>
      <c r="K465" s="94" t="s">
        <v>10</v>
      </c>
    </row>
    <row r="466" spans="1:11" x14ac:dyDescent="0.25">
      <c r="A466" s="94" t="s">
        <v>1561</v>
      </c>
      <c r="B466" s="94" t="s">
        <v>1606</v>
      </c>
      <c r="C466" s="94">
        <v>85121</v>
      </c>
      <c r="D466" s="94" t="s">
        <v>1607</v>
      </c>
      <c r="E466" s="250" t="s">
        <v>1563</v>
      </c>
      <c r="F466" s="94" t="s">
        <v>1760</v>
      </c>
      <c r="G466" s="94" t="s">
        <v>1661</v>
      </c>
      <c r="H466" s="94" t="s">
        <v>1662</v>
      </c>
      <c r="I466" s="94" t="s">
        <v>1611</v>
      </c>
      <c r="J466" s="94">
        <v>2021</v>
      </c>
      <c r="K466" s="94" t="s">
        <v>10</v>
      </c>
    </row>
    <row r="467" spans="1:11" x14ac:dyDescent="0.25">
      <c r="A467" s="94" t="s">
        <v>1561</v>
      </c>
      <c r="B467" s="94" t="s">
        <v>1606</v>
      </c>
      <c r="C467" s="94">
        <v>85121</v>
      </c>
      <c r="D467" s="94" t="s">
        <v>1607</v>
      </c>
      <c r="E467" s="250" t="s">
        <v>1563</v>
      </c>
      <c r="F467" s="94" t="s">
        <v>1760</v>
      </c>
      <c r="G467" s="94" t="s">
        <v>1663</v>
      </c>
      <c r="H467" s="94" t="s">
        <v>1664</v>
      </c>
      <c r="I467" s="94" t="s">
        <v>1611</v>
      </c>
      <c r="J467" s="94">
        <v>2021</v>
      </c>
      <c r="K467" s="94" t="s">
        <v>10</v>
      </c>
    </row>
    <row r="468" spans="1:11" x14ac:dyDescent="0.25">
      <c r="A468" s="94" t="s">
        <v>1561</v>
      </c>
      <c r="B468" s="94" t="s">
        <v>1606</v>
      </c>
      <c r="C468" s="94">
        <v>85121</v>
      </c>
      <c r="D468" s="94" t="s">
        <v>1607</v>
      </c>
      <c r="E468" s="250" t="s">
        <v>1563</v>
      </c>
      <c r="F468" s="94" t="s">
        <v>1760</v>
      </c>
      <c r="G468" s="94" t="s">
        <v>1665</v>
      </c>
      <c r="H468" s="94" t="s">
        <v>1666</v>
      </c>
      <c r="I468" s="94" t="s">
        <v>1611</v>
      </c>
      <c r="J468" s="94">
        <v>2021</v>
      </c>
      <c r="K468" s="94" t="s">
        <v>10</v>
      </c>
    </row>
    <row r="469" spans="1:11" x14ac:dyDescent="0.25">
      <c r="A469" s="94" t="s">
        <v>1561</v>
      </c>
      <c r="B469" s="94" t="s">
        <v>1606</v>
      </c>
      <c r="C469" s="94">
        <v>85121</v>
      </c>
      <c r="D469" s="94" t="s">
        <v>1607</v>
      </c>
      <c r="E469" s="250" t="s">
        <v>1563</v>
      </c>
      <c r="F469" s="94" t="s">
        <v>1760</v>
      </c>
      <c r="G469" s="94" t="s">
        <v>1667</v>
      </c>
      <c r="H469" s="94" t="s">
        <v>1668</v>
      </c>
      <c r="I469" s="94" t="s">
        <v>1611</v>
      </c>
      <c r="J469" s="94">
        <v>2021</v>
      </c>
      <c r="K469" s="94" t="s">
        <v>10</v>
      </c>
    </row>
    <row r="470" spans="1:11" x14ac:dyDescent="0.25">
      <c r="A470" s="94" t="s">
        <v>1561</v>
      </c>
      <c r="B470" s="94" t="s">
        <v>1606</v>
      </c>
      <c r="C470" s="94">
        <v>85121</v>
      </c>
      <c r="D470" s="94" t="s">
        <v>1607</v>
      </c>
      <c r="E470" s="250" t="s">
        <v>1563</v>
      </c>
      <c r="F470" s="94" t="s">
        <v>1760</v>
      </c>
      <c r="G470" s="94" t="s">
        <v>1669</v>
      </c>
      <c r="H470" s="94" t="s">
        <v>1670</v>
      </c>
      <c r="I470" s="94" t="s">
        <v>1611</v>
      </c>
      <c r="J470" s="94">
        <v>2021</v>
      </c>
      <c r="K470" s="94" t="s">
        <v>10</v>
      </c>
    </row>
    <row r="471" spans="1:11" x14ac:dyDescent="0.25">
      <c r="A471" s="94" t="s">
        <v>1561</v>
      </c>
      <c r="B471" s="94" t="s">
        <v>1606</v>
      </c>
      <c r="C471" s="94">
        <v>85121</v>
      </c>
      <c r="D471" s="94" t="s">
        <v>1607</v>
      </c>
      <c r="E471" s="250" t="s">
        <v>1563</v>
      </c>
      <c r="F471" s="94" t="s">
        <v>1760</v>
      </c>
      <c r="G471" s="94" t="s">
        <v>1671</v>
      </c>
      <c r="H471" s="94" t="s">
        <v>1672</v>
      </c>
      <c r="I471" s="94" t="s">
        <v>1611</v>
      </c>
      <c r="J471" s="94">
        <v>2021</v>
      </c>
      <c r="K471" s="94" t="s">
        <v>10</v>
      </c>
    </row>
    <row r="472" spans="1:11" x14ac:dyDescent="0.25">
      <c r="A472" s="94" t="s">
        <v>1561</v>
      </c>
      <c r="B472" s="94" t="s">
        <v>1606</v>
      </c>
      <c r="C472" s="94">
        <v>85121</v>
      </c>
      <c r="D472" s="94" t="s">
        <v>1607</v>
      </c>
      <c r="E472" s="250" t="s">
        <v>1563</v>
      </c>
      <c r="F472" s="94" t="s">
        <v>1760</v>
      </c>
      <c r="G472" s="94" t="s">
        <v>1673</v>
      </c>
      <c r="H472" s="94" t="s">
        <v>1674</v>
      </c>
      <c r="I472" s="94" t="s">
        <v>1611</v>
      </c>
      <c r="J472" s="94">
        <v>2021</v>
      </c>
      <c r="K472" s="94" t="s">
        <v>10</v>
      </c>
    </row>
    <row r="473" spans="1:11" x14ac:dyDescent="0.25">
      <c r="A473" s="94" t="s">
        <v>1561</v>
      </c>
      <c r="B473" s="94" t="s">
        <v>1606</v>
      </c>
      <c r="C473" s="94">
        <v>85121</v>
      </c>
      <c r="D473" s="94" t="s">
        <v>1607</v>
      </c>
      <c r="E473" s="250" t="s">
        <v>1563</v>
      </c>
      <c r="F473" s="94" t="s">
        <v>1760</v>
      </c>
      <c r="G473" s="94" t="s">
        <v>1675</v>
      </c>
      <c r="H473" s="94" t="s">
        <v>1676</v>
      </c>
      <c r="I473" s="94" t="s">
        <v>1611</v>
      </c>
      <c r="J473" s="94">
        <v>2021</v>
      </c>
      <c r="K473" s="94" t="s">
        <v>10</v>
      </c>
    </row>
    <row r="474" spans="1:11" x14ac:dyDescent="0.25">
      <c r="A474" s="94" t="s">
        <v>1561</v>
      </c>
      <c r="B474" s="94" t="s">
        <v>1606</v>
      </c>
      <c r="C474" s="94">
        <v>85121</v>
      </c>
      <c r="D474" s="94" t="s">
        <v>1607</v>
      </c>
      <c r="E474" s="250" t="s">
        <v>1563</v>
      </c>
      <c r="F474" s="94" t="s">
        <v>1760</v>
      </c>
      <c r="G474" s="94" t="s">
        <v>1677</v>
      </c>
      <c r="H474" s="94" t="s">
        <v>1678</v>
      </c>
      <c r="I474" s="94" t="s">
        <v>1611</v>
      </c>
      <c r="J474" s="94">
        <v>2021</v>
      </c>
      <c r="K474" s="94" t="s">
        <v>10</v>
      </c>
    </row>
    <row r="475" spans="1:11" x14ac:dyDescent="0.25">
      <c r="A475" s="94" t="s">
        <v>1561</v>
      </c>
      <c r="B475" s="94" t="s">
        <v>1606</v>
      </c>
      <c r="C475" s="94">
        <v>85121</v>
      </c>
      <c r="D475" s="94" t="s">
        <v>1607</v>
      </c>
      <c r="E475" s="250" t="s">
        <v>1563</v>
      </c>
      <c r="F475" s="94" t="s">
        <v>1760</v>
      </c>
      <c r="G475" s="94" t="s">
        <v>1679</v>
      </c>
      <c r="H475" s="94" t="s">
        <v>1680</v>
      </c>
      <c r="I475" s="94" t="s">
        <v>1611</v>
      </c>
      <c r="J475" s="94">
        <v>2021</v>
      </c>
      <c r="K475" s="94" t="s">
        <v>10</v>
      </c>
    </row>
    <row r="476" spans="1:11" x14ac:dyDescent="0.25">
      <c r="A476" s="94" t="s">
        <v>1561</v>
      </c>
      <c r="B476" s="94" t="s">
        <v>1606</v>
      </c>
      <c r="C476" s="94">
        <v>85121</v>
      </c>
      <c r="D476" s="94" t="s">
        <v>1607</v>
      </c>
      <c r="E476" s="250" t="s">
        <v>1563</v>
      </c>
      <c r="F476" s="94" t="s">
        <v>1760</v>
      </c>
      <c r="G476" s="94" t="s">
        <v>1681</v>
      </c>
      <c r="H476" s="94" t="s">
        <v>1682</v>
      </c>
      <c r="I476" s="94" t="s">
        <v>1611</v>
      </c>
      <c r="J476" s="94">
        <v>2021</v>
      </c>
      <c r="K476" s="94" t="s">
        <v>10</v>
      </c>
    </row>
    <row r="477" spans="1:11" x14ac:dyDescent="0.25">
      <c r="A477" s="94" t="s">
        <v>1561</v>
      </c>
      <c r="B477" s="94" t="s">
        <v>1606</v>
      </c>
      <c r="C477" s="94">
        <v>85121</v>
      </c>
      <c r="D477" s="94" t="s">
        <v>1607</v>
      </c>
      <c r="E477" s="250" t="s">
        <v>1563</v>
      </c>
      <c r="F477" s="94" t="s">
        <v>1760</v>
      </c>
      <c r="G477" s="94" t="s">
        <v>1683</v>
      </c>
      <c r="H477" s="94" t="s">
        <v>1684</v>
      </c>
      <c r="I477" s="94" t="s">
        <v>1611</v>
      </c>
      <c r="J477" s="94">
        <v>2021</v>
      </c>
      <c r="K477" s="94" t="s">
        <v>10</v>
      </c>
    </row>
    <row r="478" spans="1:11" x14ac:dyDescent="0.25">
      <c r="A478" s="94" t="s">
        <v>1561</v>
      </c>
      <c r="B478" s="94" t="s">
        <v>1606</v>
      </c>
      <c r="C478" s="94">
        <v>85121</v>
      </c>
      <c r="D478" s="94" t="s">
        <v>1607</v>
      </c>
      <c r="E478" s="250" t="s">
        <v>1563</v>
      </c>
      <c r="F478" s="94" t="s">
        <v>1760</v>
      </c>
      <c r="G478" s="94" t="s">
        <v>1685</v>
      </c>
      <c r="H478" s="94" t="s">
        <v>1686</v>
      </c>
      <c r="I478" s="94" t="s">
        <v>1611</v>
      </c>
      <c r="J478" s="94">
        <v>2021</v>
      </c>
      <c r="K478" s="94" t="s">
        <v>10</v>
      </c>
    </row>
    <row r="479" spans="1:11" x14ac:dyDescent="0.25">
      <c r="A479" s="94" t="s">
        <v>1561</v>
      </c>
      <c r="B479" s="94" t="s">
        <v>1606</v>
      </c>
      <c r="C479" s="94">
        <v>85121</v>
      </c>
      <c r="D479" s="94" t="s">
        <v>1607</v>
      </c>
      <c r="E479" s="250" t="s">
        <v>1563</v>
      </c>
      <c r="F479" s="94" t="s">
        <v>1760</v>
      </c>
      <c r="G479" s="94" t="s">
        <v>1687</v>
      </c>
      <c r="H479" s="94" t="s">
        <v>1688</v>
      </c>
      <c r="I479" s="94" t="s">
        <v>1611</v>
      </c>
      <c r="J479" s="94">
        <v>2021</v>
      </c>
      <c r="K479" s="94" t="s">
        <v>10</v>
      </c>
    </row>
    <row r="480" spans="1:11" x14ac:dyDescent="0.25">
      <c r="A480" s="94" t="s">
        <v>1561</v>
      </c>
      <c r="B480" s="94" t="s">
        <v>1606</v>
      </c>
      <c r="C480" s="94">
        <v>85121</v>
      </c>
      <c r="D480" s="94" t="s">
        <v>1607</v>
      </c>
      <c r="E480" s="250" t="s">
        <v>1563</v>
      </c>
      <c r="F480" s="94" t="s">
        <v>1760</v>
      </c>
      <c r="G480" s="94" t="s">
        <v>1689</v>
      </c>
      <c r="H480" s="94" t="s">
        <v>1690</v>
      </c>
      <c r="I480" s="94" t="s">
        <v>1611</v>
      </c>
      <c r="J480" s="94">
        <v>2021</v>
      </c>
      <c r="K480" s="94" t="s">
        <v>10</v>
      </c>
    </row>
    <row r="481" spans="1:11" x14ac:dyDescent="0.25">
      <c r="A481" s="94" t="s">
        <v>1561</v>
      </c>
      <c r="B481" s="94" t="s">
        <v>1606</v>
      </c>
      <c r="C481" s="94">
        <v>85121</v>
      </c>
      <c r="D481" s="94" t="s">
        <v>1607</v>
      </c>
      <c r="E481" s="250" t="s">
        <v>1563</v>
      </c>
      <c r="F481" s="94" t="s">
        <v>1760</v>
      </c>
      <c r="G481" s="94" t="s">
        <v>1691</v>
      </c>
      <c r="H481" s="94" t="s">
        <v>1692</v>
      </c>
      <c r="I481" s="94" t="s">
        <v>1611</v>
      </c>
      <c r="J481" s="94">
        <v>2021</v>
      </c>
      <c r="K481" s="94" t="s">
        <v>10</v>
      </c>
    </row>
    <row r="482" spans="1:11" x14ac:dyDescent="0.25">
      <c r="A482" s="94" t="s">
        <v>1561</v>
      </c>
      <c r="B482" s="94" t="s">
        <v>1606</v>
      </c>
      <c r="C482" s="94">
        <v>85121</v>
      </c>
      <c r="D482" s="94" t="s">
        <v>1607</v>
      </c>
      <c r="E482" s="250" t="s">
        <v>1563</v>
      </c>
      <c r="F482" s="94" t="s">
        <v>1760</v>
      </c>
      <c r="G482" s="94" t="s">
        <v>1693</v>
      </c>
      <c r="H482" s="94" t="s">
        <v>1694</v>
      </c>
      <c r="I482" s="94" t="s">
        <v>1611</v>
      </c>
      <c r="J482" s="94">
        <v>2021</v>
      </c>
      <c r="K482" s="94" t="s">
        <v>10</v>
      </c>
    </row>
    <row r="483" spans="1:11" x14ac:dyDescent="0.25">
      <c r="A483" s="94" t="s">
        <v>1561</v>
      </c>
      <c r="B483" s="94" t="s">
        <v>1606</v>
      </c>
      <c r="C483" s="94">
        <v>85121</v>
      </c>
      <c r="D483" s="94" t="s">
        <v>1607</v>
      </c>
      <c r="E483" s="250" t="s">
        <v>1563</v>
      </c>
      <c r="F483" s="94" t="s">
        <v>1760</v>
      </c>
      <c r="G483" s="94" t="s">
        <v>1695</v>
      </c>
      <c r="H483" s="94" t="s">
        <v>1696</v>
      </c>
      <c r="I483" s="94" t="s">
        <v>1611</v>
      </c>
      <c r="J483" s="94">
        <v>2021</v>
      </c>
      <c r="K483" s="94" t="s">
        <v>10</v>
      </c>
    </row>
    <row r="484" spans="1:11" x14ac:dyDescent="0.25">
      <c r="A484" s="94" t="s">
        <v>1561</v>
      </c>
      <c r="B484" s="94" t="s">
        <v>1606</v>
      </c>
      <c r="C484" s="94">
        <v>85121</v>
      </c>
      <c r="D484" s="94" t="s">
        <v>1607</v>
      </c>
      <c r="E484" s="250" t="s">
        <v>1563</v>
      </c>
      <c r="F484" s="94" t="s">
        <v>1760</v>
      </c>
      <c r="G484" s="94" t="s">
        <v>1697</v>
      </c>
      <c r="H484" s="94" t="s">
        <v>1698</v>
      </c>
      <c r="I484" s="94" t="s">
        <v>1611</v>
      </c>
      <c r="J484" s="94">
        <v>2021</v>
      </c>
      <c r="K484" s="94" t="s">
        <v>10</v>
      </c>
    </row>
    <row r="485" spans="1:11" x14ac:dyDescent="0.25">
      <c r="A485" s="94" t="s">
        <v>1561</v>
      </c>
      <c r="B485" s="94" t="s">
        <v>1606</v>
      </c>
      <c r="C485" s="94">
        <v>85121</v>
      </c>
      <c r="D485" s="94" t="s">
        <v>1607</v>
      </c>
      <c r="E485" s="250" t="s">
        <v>1563</v>
      </c>
      <c r="F485" s="94" t="s">
        <v>1760</v>
      </c>
      <c r="G485" s="94" t="s">
        <v>1699</v>
      </c>
      <c r="H485" s="94" t="s">
        <v>1700</v>
      </c>
      <c r="I485" s="94" t="s">
        <v>1611</v>
      </c>
      <c r="J485" s="94">
        <v>2021</v>
      </c>
      <c r="K485" s="94" t="s">
        <v>10</v>
      </c>
    </row>
    <row r="486" spans="1:11" x14ac:dyDescent="0.25">
      <c r="A486" s="94" t="s">
        <v>1561</v>
      </c>
      <c r="B486" s="94" t="s">
        <v>1606</v>
      </c>
      <c r="C486" s="94">
        <v>85121</v>
      </c>
      <c r="D486" s="94" t="s">
        <v>1607</v>
      </c>
      <c r="E486" s="250" t="s">
        <v>1563</v>
      </c>
      <c r="F486" s="94" t="s">
        <v>1760</v>
      </c>
      <c r="G486" s="94" t="s">
        <v>1701</v>
      </c>
      <c r="H486" s="94" t="s">
        <v>1702</v>
      </c>
      <c r="I486" s="94" t="s">
        <v>1611</v>
      </c>
      <c r="J486" s="94">
        <v>2021</v>
      </c>
      <c r="K486" s="94" t="s">
        <v>10</v>
      </c>
    </row>
    <row r="487" spans="1:11" x14ac:dyDescent="0.25">
      <c r="A487" s="94" t="s">
        <v>1561</v>
      </c>
      <c r="B487" s="94" t="s">
        <v>1606</v>
      </c>
      <c r="C487" s="94">
        <v>85121</v>
      </c>
      <c r="D487" s="94" t="s">
        <v>1607</v>
      </c>
      <c r="E487" s="250" t="s">
        <v>1563</v>
      </c>
      <c r="F487" s="94" t="s">
        <v>1760</v>
      </c>
      <c r="G487" s="94" t="s">
        <v>1703</v>
      </c>
      <c r="H487" s="94" t="s">
        <v>1704</v>
      </c>
      <c r="I487" s="94" t="s">
        <v>1611</v>
      </c>
      <c r="J487" s="94">
        <v>2021</v>
      </c>
      <c r="K487" s="94" t="s">
        <v>10</v>
      </c>
    </row>
    <row r="488" spans="1:11" x14ac:dyDescent="0.25">
      <c r="A488" s="94" t="s">
        <v>1561</v>
      </c>
      <c r="B488" s="94" t="s">
        <v>1606</v>
      </c>
      <c r="C488" s="94">
        <v>85121</v>
      </c>
      <c r="D488" s="94" t="s">
        <v>1607</v>
      </c>
      <c r="E488" s="250" t="s">
        <v>1563</v>
      </c>
      <c r="F488" s="94" t="s">
        <v>1760</v>
      </c>
      <c r="G488" s="94" t="s">
        <v>1705</v>
      </c>
      <c r="H488" s="94" t="s">
        <v>1706</v>
      </c>
      <c r="I488" s="94" t="s">
        <v>1611</v>
      </c>
      <c r="J488" s="94">
        <v>2021</v>
      </c>
      <c r="K488" s="94" t="s">
        <v>10</v>
      </c>
    </row>
    <row r="489" spans="1:11" x14ac:dyDescent="0.25">
      <c r="A489" s="94" t="s">
        <v>1561</v>
      </c>
      <c r="B489" s="94" t="s">
        <v>1606</v>
      </c>
      <c r="C489" s="94">
        <v>85121</v>
      </c>
      <c r="D489" s="94" t="s">
        <v>1607</v>
      </c>
      <c r="E489" s="250" t="s">
        <v>1563</v>
      </c>
      <c r="F489" s="94" t="s">
        <v>1760</v>
      </c>
      <c r="G489" s="94" t="s">
        <v>1707</v>
      </c>
      <c r="H489" s="94" t="s">
        <v>1708</v>
      </c>
      <c r="I489" s="94" t="s">
        <v>1611</v>
      </c>
      <c r="J489" s="94">
        <v>2021</v>
      </c>
      <c r="K489" s="94" t="s">
        <v>10</v>
      </c>
    </row>
    <row r="490" spans="1:11" x14ac:dyDescent="0.25">
      <c r="A490" s="94" t="s">
        <v>1561</v>
      </c>
      <c r="B490" s="94" t="s">
        <v>1606</v>
      </c>
      <c r="C490" s="94">
        <v>85121</v>
      </c>
      <c r="D490" s="94" t="s">
        <v>1607</v>
      </c>
      <c r="E490" s="250" t="s">
        <v>1563</v>
      </c>
      <c r="F490" s="94" t="s">
        <v>1760</v>
      </c>
      <c r="G490" s="94" t="s">
        <v>1709</v>
      </c>
      <c r="H490" s="94" t="s">
        <v>1710</v>
      </c>
      <c r="I490" s="94" t="s">
        <v>1611</v>
      </c>
      <c r="J490" s="94">
        <v>2021</v>
      </c>
      <c r="K490" s="94" t="s">
        <v>10</v>
      </c>
    </row>
    <row r="491" spans="1:11" x14ac:dyDescent="0.25">
      <c r="A491" s="94" t="s">
        <v>1561</v>
      </c>
      <c r="B491" s="94" t="s">
        <v>1606</v>
      </c>
      <c r="C491" s="94">
        <v>85121</v>
      </c>
      <c r="D491" s="94" t="s">
        <v>1607</v>
      </c>
      <c r="E491" s="250" t="s">
        <v>1563</v>
      </c>
      <c r="F491" s="94" t="s">
        <v>1760</v>
      </c>
      <c r="G491" s="94" t="s">
        <v>1711</v>
      </c>
      <c r="H491" s="94" t="s">
        <v>1712</v>
      </c>
      <c r="I491" s="94" t="s">
        <v>1611</v>
      </c>
      <c r="J491" s="94">
        <v>2021</v>
      </c>
      <c r="K491" s="94" t="s">
        <v>10</v>
      </c>
    </row>
    <row r="492" spans="1:11" x14ac:dyDescent="0.25">
      <c r="A492" s="94" t="s">
        <v>1561</v>
      </c>
      <c r="B492" s="94" t="s">
        <v>1606</v>
      </c>
      <c r="C492" s="94">
        <v>85121</v>
      </c>
      <c r="D492" s="94" t="s">
        <v>1607</v>
      </c>
      <c r="E492" s="250" t="s">
        <v>1563</v>
      </c>
      <c r="F492" s="94" t="s">
        <v>1760</v>
      </c>
      <c r="G492" s="94" t="s">
        <v>1713</v>
      </c>
      <c r="H492" s="94" t="s">
        <v>1714</v>
      </c>
      <c r="I492" s="94" t="s">
        <v>1611</v>
      </c>
      <c r="J492" s="94">
        <v>2021</v>
      </c>
      <c r="K492" s="94" t="s">
        <v>10</v>
      </c>
    </row>
    <row r="493" spans="1:11" x14ac:dyDescent="0.25">
      <c r="A493" s="94" t="s">
        <v>1561</v>
      </c>
      <c r="B493" s="94" t="s">
        <v>1606</v>
      </c>
      <c r="C493" s="94">
        <v>85121</v>
      </c>
      <c r="D493" s="94" t="s">
        <v>1607</v>
      </c>
      <c r="E493" s="250" t="s">
        <v>1563</v>
      </c>
      <c r="F493" s="94" t="s">
        <v>1760</v>
      </c>
      <c r="G493" s="94" t="s">
        <v>1715</v>
      </c>
      <c r="H493" s="94" t="s">
        <v>1716</v>
      </c>
      <c r="I493" s="94" t="s">
        <v>1611</v>
      </c>
      <c r="J493" s="94">
        <v>2021</v>
      </c>
      <c r="K493" s="94" t="s">
        <v>10</v>
      </c>
    </row>
    <row r="494" spans="1:11" x14ac:dyDescent="0.25">
      <c r="A494" s="94" t="s">
        <v>1561</v>
      </c>
      <c r="B494" s="94" t="s">
        <v>1606</v>
      </c>
      <c r="C494" s="94">
        <v>85121</v>
      </c>
      <c r="D494" s="94" t="s">
        <v>1607</v>
      </c>
      <c r="E494" s="250" t="s">
        <v>1563</v>
      </c>
      <c r="F494" s="94" t="s">
        <v>1760</v>
      </c>
      <c r="G494" s="94" t="s">
        <v>1717</v>
      </c>
      <c r="H494" s="94" t="s">
        <v>1718</v>
      </c>
      <c r="I494" s="94" t="s">
        <v>1611</v>
      </c>
      <c r="J494" s="94">
        <v>2021</v>
      </c>
      <c r="K494" s="94" t="s">
        <v>10</v>
      </c>
    </row>
    <row r="495" spans="1:11" x14ac:dyDescent="0.25">
      <c r="A495" s="94" t="s">
        <v>1561</v>
      </c>
      <c r="B495" s="94" t="s">
        <v>1606</v>
      </c>
      <c r="C495" s="94">
        <v>85121</v>
      </c>
      <c r="D495" s="94" t="s">
        <v>1607</v>
      </c>
      <c r="E495" s="250" t="s">
        <v>1563</v>
      </c>
      <c r="F495" s="94" t="s">
        <v>1760</v>
      </c>
      <c r="G495" s="94" t="s">
        <v>1719</v>
      </c>
      <c r="H495" s="94" t="s">
        <v>1720</v>
      </c>
      <c r="I495" s="94" t="s">
        <v>1611</v>
      </c>
      <c r="J495" s="94">
        <v>2021</v>
      </c>
      <c r="K495" s="94" t="s">
        <v>10</v>
      </c>
    </row>
    <row r="496" spans="1:11" x14ac:dyDescent="0.25">
      <c r="A496" s="94" t="s">
        <v>1561</v>
      </c>
      <c r="B496" s="94" t="s">
        <v>1606</v>
      </c>
      <c r="C496" s="94">
        <v>85121</v>
      </c>
      <c r="D496" s="94" t="s">
        <v>1607</v>
      </c>
      <c r="E496" s="250" t="s">
        <v>1563</v>
      </c>
      <c r="F496" s="94" t="s">
        <v>1760</v>
      </c>
      <c r="G496" s="94" t="s">
        <v>1721</v>
      </c>
      <c r="H496" s="94" t="s">
        <v>1722</v>
      </c>
      <c r="I496" s="94" t="s">
        <v>1611</v>
      </c>
      <c r="J496" s="94">
        <v>2021</v>
      </c>
      <c r="K496" s="94" t="s">
        <v>10</v>
      </c>
    </row>
    <row r="497" spans="1:11" x14ac:dyDescent="0.25">
      <c r="A497" s="94" t="s">
        <v>1561</v>
      </c>
      <c r="B497" s="94" t="s">
        <v>1606</v>
      </c>
      <c r="C497" s="94">
        <v>85121</v>
      </c>
      <c r="D497" s="94" t="s">
        <v>1607</v>
      </c>
      <c r="E497" s="250" t="s">
        <v>1563</v>
      </c>
      <c r="F497" s="94" t="s">
        <v>1760</v>
      </c>
      <c r="G497" s="94" t="s">
        <v>1723</v>
      </c>
      <c r="H497" s="94" t="s">
        <v>1724</v>
      </c>
      <c r="I497" s="94" t="s">
        <v>1611</v>
      </c>
      <c r="J497" s="94">
        <v>2021</v>
      </c>
      <c r="K497" s="94" t="s">
        <v>10</v>
      </c>
    </row>
    <row r="498" spans="1:11" x14ac:dyDescent="0.25">
      <c r="A498" s="94" t="s">
        <v>1561</v>
      </c>
      <c r="B498" s="94" t="s">
        <v>1606</v>
      </c>
      <c r="C498" s="94">
        <v>85121</v>
      </c>
      <c r="D498" s="94" t="s">
        <v>1607</v>
      </c>
      <c r="E498" s="250" t="s">
        <v>1563</v>
      </c>
      <c r="F498" s="94" t="s">
        <v>1760</v>
      </c>
      <c r="G498" s="94" t="s">
        <v>1725</v>
      </c>
      <c r="H498" s="94" t="s">
        <v>1726</v>
      </c>
      <c r="I498" s="94" t="s">
        <v>1611</v>
      </c>
      <c r="J498" s="94">
        <v>2021</v>
      </c>
      <c r="K498" s="94" t="s">
        <v>10</v>
      </c>
    </row>
    <row r="499" spans="1:11" x14ac:dyDescent="0.25">
      <c r="A499" s="94" t="s">
        <v>1561</v>
      </c>
      <c r="B499" s="94" t="s">
        <v>1606</v>
      </c>
      <c r="C499" s="94">
        <v>85121</v>
      </c>
      <c r="D499" s="94" t="s">
        <v>1607</v>
      </c>
      <c r="E499" s="250" t="s">
        <v>1563</v>
      </c>
      <c r="F499" s="94" t="s">
        <v>1760</v>
      </c>
      <c r="G499" s="94" t="s">
        <v>1727</v>
      </c>
      <c r="H499" s="94" t="s">
        <v>1728</v>
      </c>
      <c r="I499" s="94" t="s">
        <v>1611</v>
      </c>
      <c r="J499" s="94">
        <v>2021</v>
      </c>
      <c r="K499" s="94" t="s">
        <v>10</v>
      </c>
    </row>
    <row r="500" spans="1:11" x14ac:dyDescent="0.25">
      <c r="A500" s="94" t="s">
        <v>1561</v>
      </c>
      <c r="B500" s="94" t="s">
        <v>1606</v>
      </c>
      <c r="C500" s="94">
        <v>85121</v>
      </c>
      <c r="D500" s="94" t="s">
        <v>1607</v>
      </c>
      <c r="E500" s="250" t="s">
        <v>1563</v>
      </c>
      <c r="F500" s="94" t="s">
        <v>1760</v>
      </c>
      <c r="G500" s="94" t="s">
        <v>1729</v>
      </c>
      <c r="H500" s="94" t="s">
        <v>1730</v>
      </c>
      <c r="I500" s="94" t="s">
        <v>1611</v>
      </c>
      <c r="J500" s="94">
        <v>2021</v>
      </c>
      <c r="K500" s="94" t="s">
        <v>10</v>
      </c>
    </row>
    <row r="501" spans="1:11" x14ac:dyDescent="0.25">
      <c r="A501" s="94" t="s">
        <v>1561</v>
      </c>
      <c r="B501" s="94" t="s">
        <v>1606</v>
      </c>
      <c r="C501" s="94">
        <v>85121</v>
      </c>
      <c r="D501" s="94" t="s">
        <v>1607</v>
      </c>
      <c r="E501" s="250" t="s">
        <v>1563</v>
      </c>
      <c r="F501" s="94" t="s">
        <v>1760</v>
      </c>
      <c r="G501" s="94" t="s">
        <v>1731</v>
      </c>
      <c r="H501" s="94" t="s">
        <v>1732</v>
      </c>
      <c r="I501" s="94" t="s">
        <v>1611</v>
      </c>
      <c r="J501" s="94">
        <v>2021</v>
      </c>
      <c r="K501" s="94" t="s">
        <v>10</v>
      </c>
    </row>
    <row r="502" spans="1:11" x14ac:dyDescent="0.25">
      <c r="A502" s="94" t="s">
        <v>1561</v>
      </c>
      <c r="B502" s="94" t="s">
        <v>1606</v>
      </c>
      <c r="C502" s="94">
        <v>85121</v>
      </c>
      <c r="D502" s="94" t="s">
        <v>1607</v>
      </c>
      <c r="E502" s="250" t="s">
        <v>1563</v>
      </c>
      <c r="F502" s="94" t="s">
        <v>1760</v>
      </c>
      <c r="G502" s="94" t="s">
        <v>1733</v>
      </c>
      <c r="H502" s="94" t="s">
        <v>1734</v>
      </c>
      <c r="I502" s="94" t="s">
        <v>1611</v>
      </c>
      <c r="J502" s="94">
        <v>2021</v>
      </c>
      <c r="K502" s="94" t="s">
        <v>10</v>
      </c>
    </row>
    <row r="503" spans="1:11" x14ac:dyDescent="0.25">
      <c r="A503" s="94" t="s">
        <v>1561</v>
      </c>
      <c r="B503" s="94" t="s">
        <v>1606</v>
      </c>
      <c r="C503" s="94">
        <v>85121</v>
      </c>
      <c r="D503" s="94" t="s">
        <v>1607</v>
      </c>
      <c r="E503" s="250" t="s">
        <v>1563</v>
      </c>
      <c r="F503" s="94" t="s">
        <v>1760</v>
      </c>
      <c r="G503" s="94" t="s">
        <v>1735</v>
      </c>
      <c r="H503" s="94" t="s">
        <v>1736</v>
      </c>
      <c r="I503" s="94" t="s">
        <v>1611</v>
      </c>
      <c r="J503" s="94">
        <v>2021</v>
      </c>
      <c r="K503" s="94" t="s">
        <v>10</v>
      </c>
    </row>
    <row r="504" spans="1:11" x14ac:dyDescent="0.25">
      <c r="A504" s="94" t="s">
        <v>1561</v>
      </c>
      <c r="B504" s="94" t="s">
        <v>1606</v>
      </c>
      <c r="C504" s="94">
        <v>85121</v>
      </c>
      <c r="D504" s="94" t="s">
        <v>1607</v>
      </c>
      <c r="E504" s="250" t="s">
        <v>1563</v>
      </c>
      <c r="F504" s="94" t="s">
        <v>1760</v>
      </c>
      <c r="G504" s="94" t="s">
        <v>1737</v>
      </c>
      <c r="H504" s="94" t="s">
        <v>1738</v>
      </c>
      <c r="I504" s="94" t="s">
        <v>1611</v>
      </c>
      <c r="J504" s="94">
        <v>2021</v>
      </c>
      <c r="K504" s="94" t="s">
        <v>10</v>
      </c>
    </row>
    <row r="505" spans="1:11" x14ac:dyDescent="0.25">
      <c r="A505" s="94" t="s">
        <v>1561</v>
      </c>
      <c r="B505" s="94" t="s">
        <v>1606</v>
      </c>
      <c r="C505" s="94">
        <v>85121</v>
      </c>
      <c r="D505" s="94" t="s">
        <v>1607</v>
      </c>
      <c r="E505" s="250" t="s">
        <v>1563</v>
      </c>
      <c r="F505" s="94" t="s">
        <v>1760</v>
      </c>
      <c r="G505" s="94" t="s">
        <v>1739</v>
      </c>
      <c r="H505" s="94" t="s">
        <v>1740</v>
      </c>
      <c r="I505" s="94" t="s">
        <v>1611</v>
      </c>
      <c r="J505" s="94">
        <v>2021</v>
      </c>
      <c r="K505" s="94" t="s">
        <v>10</v>
      </c>
    </row>
    <row r="506" spans="1:11" x14ac:dyDescent="0.25">
      <c r="A506" s="94" t="s">
        <v>1561</v>
      </c>
      <c r="B506" s="94" t="s">
        <v>1606</v>
      </c>
      <c r="C506" s="94">
        <v>85121</v>
      </c>
      <c r="D506" s="94" t="s">
        <v>1607</v>
      </c>
      <c r="E506" s="250" t="s">
        <v>1563</v>
      </c>
      <c r="F506" s="94" t="s">
        <v>1760</v>
      </c>
      <c r="G506" s="94" t="s">
        <v>1741</v>
      </c>
      <c r="H506" s="94" t="s">
        <v>1742</v>
      </c>
      <c r="I506" s="94" t="s">
        <v>1611</v>
      </c>
      <c r="J506" s="94">
        <v>2021</v>
      </c>
      <c r="K506" s="94" t="s">
        <v>10</v>
      </c>
    </row>
    <row r="507" spans="1:11" x14ac:dyDescent="0.25">
      <c r="A507" s="94" t="s">
        <v>1561</v>
      </c>
      <c r="B507" s="94" t="s">
        <v>1606</v>
      </c>
      <c r="C507" s="94">
        <v>85121</v>
      </c>
      <c r="D507" s="94" t="s">
        <v>1607</v>
      </c>
      <c r="E507" s="250" t="s">
        <v>1563</v>
      </c>
      <c r="F507" s="94" t="s">
        <v>1760</v>
      </c>
      <c r="G507" s="94" t="s">
        <v>1743</v>
      </c>
      <c r="H507" s="94" t="s">
        <v>1744</v>
      </c>
      <c r="I507" s="94" t="s">
        <v>1611</v>
      </c>
      <c r="J507" s="94">
        <v>2021</v>
      </c>
      <c r="K507" s="94">
        <v>968341.87100000004</v>
      </c>
    </row>
    <row r="508" spans="1:11" x14ac:dyDescent="0.25">
      <c r="A508" s="94" t="s">
        <v>1561</v>
      </c>
      <c r="B508" s="94" t="s">
        <v>1606</v>
      </c>
      <c r="C508" s="94">
        <v>85121</v>
      </c>
      <c r="D508" s="94" t="s">
        <v>1607</v>
      </c>
      <c r="E508" s="250" t="s">
        <v>1563</v>
      </c>
      <c r="F508" s="94" t="s">
        <v>1760</v>
      </c>
      <c r="G508" s="94" t="s">
        <v>1745</v>
      </c>
      <c r="H508" s="94" t="s">
        <v>1746</v>
      </c>
      <c r="I508" s="94" t="s">
        <v>1611</v>
      </c>
      <c r="J508" s="94">
        <v>2021</v>
      </c>
      <c r="K508" s="94" t="s">
        <v>10</v>
      </c>
    </row>
    <row r="509" spans="1:11" x14ac:dyDescent="0.25">
      <c r="A509" s="94" t="s">
        <v>1561</v>
      </c>
      <c r="B509" s="94" t="s">
        <v>1606</v>
      </c>
      <c r="C509" s="94">
        <v>85121</v>
      </c>
      <c r="D509" s="94" t="s">
        <v>1607</v>
      </c>
      <c r="E509" s="250" t="s">
        <v>1563</v>
      </c>
      <c r="F509" s="94" t="s">
        <v>1760</v>
      </c>
      <c r="G509" s="94" t="s">
        <v>1747</v>
      </c>
      <c r="H509" s="94" t="s">
        <v>1748</v>
      </c>
      <c r="I509" s="94" t="s">
        <v>1611</v>
      </c>
      <c r="J509" s="94">
        <v>2021</v>
      </c>
      <c r="K509" s="94">
        <v>968341.87100000004</v>
      </c>
    </row>
    <row r="510" spans="1:11" x14ac:dyDescent="0.25">
      <c r="A510" s="94" t="s">
        <v>1561</v>
      </c>
      <c r="B510" s="94" t="s">
        <v>1606</v>
      </c>
      <c r="C510" s="94">
        <v>85121</v>
      </c>
      <c r="D510" s="94" t="s">
        <v>1607</v>
      </c>
      <c r="E510" s="250" t="s">
        <v>1563</v>
      </c>
      <c r="F510" s="94" t="s">
        <v>1760</v>
      </c>
      <c r="G510" s="94" t="s">
        <v>1749</v>
      </c>
      <c r="H510" s="94" t="s">
        <v>1750</v>
      </c>
      <c r="I510" s="94" t="s">
        <v>1611</v>
      </c>
      <c r="J510" s="94">
        <v>2021</v>
      </c>
      <c r="K510" s="94">
        <v>97437.240999999995</v>
      </c>
    </row>
    <row r="511" spans="1:11" x14ac:dyDescent="0.25">
      <c r="A511" s="94" t="s">
        <v>1561</v>
      </c>
      <c r="B511" s="94" t="s">
        <v>1606</v>
      </c>
      <c r="C511" s="94">
        <v>85121</v>
      </c>
      <c r="D511" s="94" t="s">
        <v>1607</v>
      </c>
      <c r="E511" s="250" t="s">
        <v>1563</v>
      </c>
      <c r="F511" s="94" t="s">
        <v>1760</v>
      </c>
      <c r="G511" s="94" t="s">
        <v>1751</v>
      </c>
      <c r="H511" s="94" t="s">
        <v>1752</v>
      </c>
      <c r="I511" s="94" t="s">
        <v>1611</v>
      </c>
      <c r="J511" s="94">
        <v>2021</v>
      </c>
      <c r="K511" s="94">
        <v>43343.87</v>
      </c>
    </row>
    <row r="512" spans="1:11" x14ac:dyDescent="0.25">
      <c r="A512" s="94" t="s">
        <v>1561</v>
      </c>
      <c r="B512" s="94" t="s">
        <v>1606</v>
      </c>
      <c r="C512" s="94">
        <v>85121</v>
      </c>
      <c r="D512" s="94" t="s">
        <v>1607</v>
      </c>
      <c r="E512" s="250" t="s">
        <v>1563</v>
      </c>
      <c r="F512" s="94" t="s">
        <v>1760</v>
      </c>
      <c r="G512" s="94" t="s">
        <v>1753</v>
      </c>
      <c r="H512" s="94" t="s">
        <v>1754</v>
      </c>
      <c r="I512" s="94" t="s">
        <v>1611</v>
      </c>
      <c r="J512" s="94">
        <v>2021</v>
      </c>
      <c r="K512" s="94">
        <v>1109122.9820000001</v>
      </c>
    </row>
    <row r="513" spans="1:11" x14ac:dyDescent="0.25">
      <c r="A513" s="94" t="s">
        <v>1561</v>
      </c>
      <c r="B513" s="94" t="s">
        <v>1606</v>
      </c>
      <c r="C513" s="94">
        <v>85121</v>
      </c>
      <c r="D513" s="94" t="s">
        <v>1607</v>
      </c>
      <c r="E513" s="250" t="s">
        <v>1563</v>
      </c>
      <c r="F513" s="94" t="s">
        <v>1761</v>
      </c>
      <c r="G513" s="94" t="s">
        <v>1609</v>
      </c>
      <c r="H513" s="94" t="s">
        <v>1610</v>
      </c>
      <c r="I513" s="94" t="s">
        <v>1611</v>
      </c>
      <c r="J513" s="94">
        <v>2021</v>
      </c>
      <c r="K513" s="94" t="s">
        <v>10</v>
      </c>
    </row>
    <row r="514" spans="1:11" x14ac:dyDescent="0.25">
      <c r="A514" s="94" t="s">
        <v>1561</v>
      </c>
      <c r="B514" s="94" t="s">
        <v>1606</v>
      </c>
      <c r="C514" s="94">
        <v>85121</v>
      </c>
      <c r="D514" s="94" t="s">
        <v>1607</v>
      </c>
      <c r="E514" s="250" t="s">
        <v>1563</v>
      </c>
      <c r="F514" s="94" t="s">
        <v>1761</v>
      </c>
      <c r="G514" s="94" t="s">
        <v>1612</v>
      </c>
      <c r="H514" s="94" t="s">
        <v>1613</v>
      </c>
      <c r="I514" s="94" t="s">
        <v>1611</v>
      </c>
      <c r="J514" s="94">
        <v>2021</v>
      </c>
      <c r="K514" s="94" t="s">
        <v>10</v>
      </c>
    </row>
    <row r="515" spans="1:11" x14ac:dyDescent="0.25">
      <c r="A515" s="94" t="s">
        <v>1561</v>
      </c>
      <c r="B515" s="94" t="s">
        <v>1606</v>
      </c>
      <c r="C515" s="94">
        <v>85121</v>
      </c>
      <c r="D515" s="94" t="s">
        <v>1607</v>
      </c>
      <c r="E515" s="250" t="s">
        <v>1563</v>
      </c>
      <c r="F515" s="94" t="s">
        <v>1761</v>
      </c>
      <c r="G515" s="94" t="s">
        <v>1614</v>
      </c>
      <c r="H515" s="94" t="s">
        <v>1615</v>
      </c>
      <c r="I515" s="94" t="s">
        <v>1611</v>
      </c>
      <c r="J515" s="94">
        <v>2021</v>
      </c>
      <c r="K515" s="94" t="s">
        <v>10</v>
      </c>
    </row>
    <row r="516" spans="1:11" x14ac:dyDescent="0.25">
      <c r="A516" s="94" t="s">
        <v>1561</v>
      </c>
      <c r="B516" s="94" t="s">
        <v>1606</v>
      </c>
      <c r="C516" s="94">
        <v>85121</v>
      </c>
      <c r="D516" s="94" t="s">
        <v>1607</v>
      </c>
      <c r="E516" s="250" t="s">
        <v>1563</v>
      </c>
      <c r="F516" s="94" t="s">
        <v>1761</v>
      </c>
      <c r="G516" s="94" t="s">
        <v>1616</v>
      </c>
      <c r="H516" s="94" t="s">
        <v>2385</v>
      </c>
      <c r="I516" s="94" t="s">
        <v>1611</v>
      </c>
      <c r="J516" s="94">
        <v>2021</v>
      </c>
      <c r="K516" s="94" t="s">
        <v>10</v>
      </c>
    </row>
    <row r="517" spans="1:11" x14ac:dyDescent="0.25">
      <c r="A517" s="94" t="s">
        <v>1561</v>
      </c>
      <c r="B517" s="94" t="s">
        <v>1606</v>
      </c>
      <c r="C517" s="94">
        <v>85121</v>
      </c>
      <c r="D517" s="94" t="s">
        <v>1607</v>
      </c>
      <c r="E517" s="250" t="s">
        <v>1563</v>
      </c>
      <c r="F517" s="94" t="s">
        <v>1761</v>
      </c>
      <c r="G517" s="94" t="s">
        <v>1617</v>
      </c>
      <c r="H517" s="94" t="s">
        <v>1618</v>
      </c>
      <c r="I517" s="94" t="s">
        <v>1611</v>
      </c>
      <c r="J517" s="94">
        <v>2021</v>
      </c>
      <c r="K517" s="94" t="s">
        <v>10</v>
      </c>
    </row>
    <row r="518" spans="1:11" x14ac:dyDescent="0.25">
      <c r="A518" s="94" t="s">
        <v>1561</v>
      </c>
      <c r="B518" s="94" t="s">
        <v>1606</v>
      </c>
      <c r="C518" s="94">
        <v>85121</v>
      </c>
      <c r="D518" s="94" t="s">
        <v>1607</v>
      </c>
      <c r="E518" s="250" t="s">
        <v>1563</v>
      </c>
      <c r="F518" s="94" t="s">
        <v>1761</v>
      </c>
      <c r="G518" s="94" t="s">
        <v>1619</v>
      </c>
      <c r="H518" s="94" t="s">
        <v>1620</v>
      </c>
      <c r="I518" s="94" t="s">
        <v>1611</v>
      </c>
      <c r="J518" s="94">
        <v>2021</v>
      </c>
      <c r="K518" s="94" t="s">
        <v>10</v>
      </c>
    </row>
    <row r="519" spans="1:11" x14ac:dyDescent="0.25">
      <c r="A519" s="94" t="s">
        <v>1561</v>
      </c>
      <c r="B519" s="94" t="s">
        <v>1606</v>
      </c>
      <c r="C519" s="94">
        <v>85121</v>
      </c>
      <c r="D519" s="94" t="s">
        <v>1607</v>
      </c>
      <c r="E519" s="250" t="s">
        <v>1563</v>
      </c>
      <c r="F519" s="94" t="s">
        <v>1761</v>
      </c>
      <c r="G519" s="94" t="s">
        <v>1621</v>
      </c>
      <c r="H519" s="94" t="s">
        <v>1622</v>
      </c>
      <c r="I519" s="94" t="s">
        <v>1611</v>
      </c>
      <c r="J519" s="94">
        <v>2021</v>
      </c>
      <c r="K519" s="94" t="s">
        <v>10</v>
      </c>
    </row>
    <row r="520" spans="1:11" x14ac:dyDescent="0.25">
      <c r="A520" s="94" t="s">
        <v>1561</v>
      </c>
      <c r="B520" s="94" t="s">
        <v>1606</v>
      </c>
      <c r="C520" s="94">
        <v>85121</v>
      </c>
      <c r="D520" s="94" t="s">
        <v>1607</v>
      </c>
      <c r="E520" s="250" t="s">
        <v>1563</v>
      </c>
      <c r="F520" s="94" t="s">
        <v>1761</v>
      </c>
      <c r="G520" s="94" t="s">
        <v>1623</v>
      </c>
      <c r="H520" s="94" t="s">
        <v>1624</v>
      </c>
      <c r="I520" s="94" t="s">
        <v>1611</v>
      </c>
      <c r="J520" s="94">
        <v>2021</v>
      </c>
      <c r="K520" s="94" t="s">
        <v>10</v>
      </c>
    </row>
    <row r="521" spans="1:11" x14ac:dyDescent="0.25">
      <c r="A521" s="94" t="s">
        <v>1561</v>
      </c>
      <c r="B521" s="94" t="s">
        <v>1606</v>
      </c>
      <c r="C521" s="94">
        <v>85121</v>
      </c>
      <c r="D521" s="94" t="s">
        <v>1607</v>
      </c>
      <c r="E521" s="250" t="s">
        <v>1563</v>
      </c>
      <c r="F521" s="94" t="s">
        <v>1761</v>
      </c>
      <c r="G521" s="94" t="s">
        <v>1625</v>
      </c>
      <c r="H521" s="94" t="s">
        <v>1626</v>
      </c>
      <c r="I521" s="94" t="s">
        <v>1611</v>
      </c>
      <c r="J521" s="94">
        <v>2021</v>
      </c>
      <c r="K521" s="94">
        <v>124300.44500000001</v>
      </c>
    </row>
    <row r="522" spans="1:11" x14ac:dyDescent="0.25">
      <c r="A522" s="94" t="s">
        <v>1561</v>
      </c>
      <c r="B522" s="94" t="s">
        <v>1606</v>
      </c>
      <c r="C522" s="94">
        <v>85121</v>
      </c>
      <c r="D522" s="94" t="s">
        <v>1607</v>
      </c>
      <c r="E522" s="250" t="s">
        <v>1563</v>
      </c>
      <c r="F522" s="94" t="s">
        <v>1761</v>
      </c>
      <c r="G522" s="94" t="s">
        <v>1627</v>
      </c>
      <c r="H522" s="94" t="s">
        <v>1628</v>
      </c>
      <c r="I522" s="94" t="s">
        <v>1611</v>
      </c>
      <c r="J522" s="94">
        <v>2021</v>
      </c>
      <c r="K522" s="94" t="s">
        <v>10</v>
      </c>
    </row>
    <row r="523" spans="1:11" x14ac:dyDescent="0.25">
      <c r="A523" s="94" t="s">
        <v>1561</v>
      </c>
      <c r="B523" s="94" t="s">
        <v>1606</v>
      </c>
      <c r="C523" s="94">
        <v>85121</v>
      </c>
      <c r="D523" s="94" t="s">
        <v>1607</v>
      </c>
      <c r="E523" s="250" t="s">
        <v>1563</v>
      </c>
      <c r="F523" s="94" t="s">
        <v>1761</v>
      </c>
      <c r="G523" s="94" t="s">
        <v>1629</v>
      </c>
      <c r="H523" s="94" t="s">
        <v>1630</v>
      </c>
      <c r="I523" s="94" t="s">
        <v>1611</v>
      </c>
      <c r="J523" s="94">
        <v>2021</v>
      </c>
      <c r="K523" s="94" t="s">
        <v>10</v>
      </c>
    </row>
    <row r="524" spans="1:11" x14ac:dyDescent="0.25">
      <c r="A524" s="94" t="s">
        <v>1561</v>
      </c>
      <c r="B524" s="94" t="s">
        <v>1606</v>
      </c>
      <c r="C524" s="94">
        <v>85121</v>
      </c>
      <c r="D524" s="94" t="s">
        <v>1607</v>
      </c>
      <c r="E524" s="250" t="s">
        <v>1563</v>
      </c>
      <c r="F524" s="94" t="s">
        <v>1761</v>
      </c>
      <c r="G524" s="94" t="s">
        <v>1631</v>
      </c>
      <c r="H524" s="94" t="s">
        <v>1632</v>
      </c>
      <c r="I524" s="94" t="s">
        <v>1611</v>
      </c>
      <c r="J524" s="94">
        <v>2021</v>
      </c>
      <c r="K524" s="94" t="s">
        <v>10</v>
      </c>
    </row>
    <row r="525" spans="1:11" x14ac:dyDescent="0.25">
      <c r="A525" s="94" t="s">
        <v>1561</v>
      </c>
      <c r="B525" s="94" t="s">
        <v>1606</v>
      </c>
      <c r="C525" s="94">
        <v>85121</v>
      </c>
      <c r="D525" s="94" t="s">
        <v>1607</v>
      </c>
      <c r="E525" s="250" t="s">
        <v>1563</v>
      </c>
      <c r="F525" s="94" t="s">
        <v>1761</v>
      </c>
      <c r="G525" s="94" t="s">
        <v>1633</v>
      </c>
      <c r="H525" s="94" t="s">
        <v>1634</v>
      </c>
      <c r="I525" s="94" t="s">
        <v>1611</v>
      </c>
      <c r="J525" s="94">
        <v>2021</v>
      </c>
      <c r="K525" s="94" t="s">
        <v>10</v>
      </c>
    </row>
    <row r="526" spans="1:11" x14ac:dyDescent="0.25">
      <c r="A526" s="94" t="s">
        <v>1561</v>
      </c>
      <c r="B526" s="94" t="s">
        <v>1606</v>
      </c>
      <c r="C526" s="94">
        <v>85121</v>
      </c>
      <c r="D526" s="94" t="s">
        <v>1607</v>
      </c>
      <c r="E526" s="250" t="s">
        <v>1563</v>
      </c>
      <c r="F526" s="94" t="s">
        <v>1761</v>
      </c>
      <c r="G526" s="94" t="s">
        <v>1635</v>
      </c>
      <c r="H526" s="94" t="s">
        <v>1636</v>
      </c>
      <c r="I526" s="94" t="s">
        <v>1611</v>
      </c>
      <c r="J526" s="94">
        <v>2021</v>
      </c>
      <c r="K526" s="94" t="s">
        <v>10</v>
      </c>
    </row>
    <row r="527" spans="1:11" x14ac:dyDescent="0.25">
      <c r="A527" s="94" t="s">
        <v>1561</v>
      </c>
      <c r="B527" s="94" t="s">
        <v>1606</v>
      </c>
      <c r="C527" s="94">
        <v>85121</v>
      </c>
      <c r="D527" s="94" t="s">
        <v>1607</v>
      </c>
      <c r="E527" s="250" t="s">
        <v>1563</v>
      </c>
      <c r="F527" s="94" t="s">
        <v>1761</v>
      </c>
      <c r="G527" s="94" t="s">
        <v>1637</v>
      </c>
      <c r="H527" s="94" t="s">
        <v>1638</v>
      </c>
      <c r="I527" s="94" t="s">
        <v>1611</v>
      </c>
      <c r="J527" s="94">
        <v>2021</v>
      </c>
      <c r="K527" s="94">
        <v>124300.44500000001</v>
      </c>
    </row>
    <row r="528" spans="1:11" x14ac:dyDescent="0.25">
      <c r="A528" s="94" t="s">
        <v>1561</v>
      </c>
      <c r="B528" s="94" t="s">
        <v>1606</v>
      </c>
      <c r="C528" s="94">
        <v>85121</v>
      </c>
      <c r="D528" s="94" t="s">
        <v>1607</v>
      </c>
      <c r="E528" s="250" t="s">
        <v>1563</v>
      </c>
      <c r="F528" s="94" t="s">
        <v>1761</v>
      </c>
      <c r="G528" s="94" t="s">
        <v>1639</v>
      </c>
      <c r="H528" s="94" t="s">
        <v>1640</v>
      </c>
      <c r="I528" s="94" t="s">
        <v>1611</v>
      </c>
      <c r="J528" s="94">
        <v>2021</v>
      </c>
      <c r="K528" s="94" t="s">
        <v>10</v>
      </c>
    </row>
    <row r="529" spans="1:11" x14ac:dyDescent="0.25">
      <c r="A529" s="94" t="s">
        <v>1561</v>
      </c>
      <c r="B529" s="94" t="s">
        <v>1606</v>
      </c>
      <c r="C529" s="94">
        <v>85121</v>
      </c>
      <c r="D529" s="94" t="s">
        <v>1607</v>
      </c>
      <c r="E529" s="250" t="s">
        <v>1563</v>
      </c>
      <c r="F529" s="94" t="s">
        <v>1761</v>
      </c>
      <c r="G529" s="94" t="s">
        <v>1641</v>
      </c>
      <c r="H529" s="94" t="s">
        <v>1642</v>
      </c>
      <c r="I529" s="94" t="s">
        <v>1611</v>
      </c>
      <c r="J529" s="94">
        <v>2021</v>
      </c>
      <c r="K529" s="94">
        <v>124300.44500000001</v>
      </c>
    </row>
    <row r="530" spans="1:11" x14ac:dyDescent="0.25">
      <c r="A530" s="94" t="s">
        <v>1561</v>
      </c>
      <c r="B530" s="94" t="s">
        <v>1606</v>
      </c>
      <c r="C530" s="94">
        <v>85121</v>
      </c>
      <c r="D530" s="94" t="s">
        <v>1607</v>
      </c>
      <c r="E530" s="250" t="s">
        <v>1563</v>
      </c>
      <c r="F530" s="94" t="s">
        <v>1761</v>
      </c>
      <c r="G530" s="94" t="s">
        <v>1643</v>
      </c>
      <c r="H530" s="94" t="s">
        <v>1644</v>
      </c>
      <c r="I530" s="94" t="s">
        <v>1611</v>
      </c>
      <c r="J530" s="94">
        <v>2021</v>
      </c>
      <c r="K530" s="94" t="s">
        <v>10</v>
      </c>
    </row>
    <row r="531" spans="1:11" x14ac:dyDescent="0.25">
      <c r="A531" s="94" t="s">
        <v>1561</v>
      </c>
      <c r="B531" s="94" t="s">
        <v>1606</v>
      </c>
      <c r="C531" s="94">
        <v>85121</v>
      </c>
      <c r="D531" s="94" t="s">
        <v>1607</v>
      </c>
      <c r="E531" s="250" t="s">
        <v>1563</v>
      </c>
      <c r="F531" s="94" t="s">
        <v>1761</v>
      </c>
      <c r="G531" s="94" t="s">
        <v>1645</v>
      </c>
      <c r="H531" s="94" t="s">
        <v>1646</v>
      </c>
      <c r="I531" s="94" t="s">
        <v>1611</v>
      </c>
      <c r="J531" s="94">
        <v>2021</v>
      </c>
      <c r="K531" s="94" t="s">
        <v>10</v>
      </c>
    </row>
    <row r="532" spans="1:11" x14ac:dyDescent="0.25">
      <c r="A532" s="94" t="s">
        <v>1561</v>
      </c>
      <c r="B532" s="94" t="s">
        <v>1606</v>
      </c>
      <c r="C532" s="94">
        <v>85121</v>
      </c>
      <c r="D532" s="94" t="s">
        <v>1607</v>
      </c>
      <c r="E532" s="250" t="s">
        <v>1563</v>
      </c>
      <c r="F532" s="94" t="s">
        <v>1761</v>
      </c>
      <c r="G532" s="94" t="s">
        <v>1647</v>
      </c>
      <c r="H532" s="94" t="s">
        <v>1648</v>
      </c>
      <c r="I532" s="94" t="s">
        <v>1611</v>
      </c>
      <c r="J532" s="94">
        <v>2021</v>
      </c>
      <c r="K532" s="94" t="s">
        <v>10</v>
      </c>
    </row>
    <row r="533" spans="1:11" x14ac:dyDescent="0.25">
      <c r="A533" s="94" t="s">
        <v>1561</v>
      </c>
      <c r="B533" s="94" t="s">
        <v>1606</v>
      </c>
      <c r="C533" s="94">
        <v>85121</v>
      </c>
      <c r="D533" s="94" t="s">
        <v>1607</v>
      </c>
      <c r="E533" s="250" t="s">
        <v>1563</v>
      </c>
      <c r="F533" s="94" t="s">
        <v>1761</v>
      </c>
      <c r="G533" s="94" t="s">
        <v>1649</v>
      </c>
      <c r="H533" s="94" t="s">
        <v>1650</v>
      </c>
      <c r="I533" s="94" t="s">
        <v>1611</v>
      </c>
      <c r="J533" s="94">
        <v>2021</v>
      </c>
      <c r="K533" s="94" t="s">
        <v>10</v>
      </c>
    </row>
    <row r="534" spans="1:11" x14ac:dyDescent="0.25">
      <c r="A534" s="94" t="s">
        <v>1561</v>
      </c>
      <c r="B534" s="94" t="s">
        <v>1606</v>
      </c>
      <c r="C534" s="94">
        <v>85121</v>
      </c>
      <c r="D534" s="94" t="s">
        <v>1607</v>
      </c>
      <c r="E534" s="250" t="s">
        <v>1563</v>
      </c>
      <c r="F534" s="94" t="s">
        <v>1761</v>
      </c>
      <c r="G534" s="94" t="s">
        <v>1651</v>
      </c>
      <c r="H534" s="94" t="s">
        <v>1652</v>
      </c>
      <c r="I534" s="94" t="s">
        <v>1611</v>
      </c>
      <c r="J534" s="94">
        <v>2021</v>
      </c>
      <c r="K534" s="94" t="s">
        <v>10</v>
      </c>
    </row>
    <row r="535" spans="1:11" x14ac:dyDescent="0.25">
      <c r="A535" s="94" t="s">
        <v>1561</v>
      </c>
      <c r="B535" s="94" t="s">
        <v>1606</v>
      </c>
      <c r="C535" s="94">
        <v>85121</v>
      </c>
      <c r="D535" s="94" t="s">
        <v>1607</v>
      </c>
      <c r="E535" s="250" t="s">
        <v>1563</v>
      </c>
      <c r="F535" s="94" t="s">
        <v>1761</v>
      </c>
      <c r="G535" s="94" t="s">
        <v>1653</v>
      </c>
      <c r="H535" s="94" t="s">
        <v>1654</v>
      </c>
      <c r="I535" s="94" t="s">
        <v>1611</v>
      </c>
      <c r="J535" s="94">
        <v>2021</v>
      </c>
      <c r="K535" s="94" t="s">
        <v>10</v>
      </c>
    </row>
    <row r="536" spans="1:11" x14ac:dyDescent="0.25">
      <c r="A536" s="94" t="s">
        <v>1561</v>
      </c>
      <c r="B536" s="94" t="s">
        <v>1606</v>
      </c>
      <c r="C536" s="94">
        <v>85121</v>
      </c>
      <c r="D536" s="94" t="s">
        <v>1607</v>
      </c>
      <c r="E536" s="250" t="s">
        <v>1563</v>
      </c>
      <c r="F536" s="94" t="s">
        <v>1761</v>
      </c>
      <c r="G536" s="94" t="s">
        <v>1655</v>
      </c>
      <c r="H536" s="94" t="s">
        <v>1656</v>
      </c>
      <c r="I536" s="94" t="s">
        <v>1611</v>
      </c>
      <c r="J536" s="94">
        <v>2021</v>
      </c>
      <c r="K536" s="94" t="s">
        <v>10</v>
      </c>
    </row>
    <row r="537" spans="1:11" x14ac:dyDescent="0.25">
      <c r="A537" s="94" t="s">
        <v>1561</v>
      </c>
      <c r="B537" s="94" t="s">
        <v>1606</v>
      </c>
      <c r="C537" s="94">
        <v>85121</v>
      </c>
      <c r="D537" s="94" t="s">
        <v>1607</v>
      </c>
      <c r="E537" s="250" t="s">
        <v>1563</v>
      </c>
      <c r="F537" s="94" t="s">
        <v>1761</v>
      </c>
      <c r="G537" s="94" t="s">
        <v>1657</v>
      </c>
      <c r="H537" s="94" t="s">
        <v>1658</v>
      </c>
      <c r="I537" s="94" t="s">
        <v>1611</v>
      </c>
      <c r="J537" s="94">
        <v>2021</v>
      </c>
      <c r="K537" s="94" t="s">
        <v>10</v>
      </c>
    </row>
    <row r="538" spans="1:11" x14ac:dyDescent="0.25">
      <c r="A538" s="94" t="s">
        <v>1561</v>
      </c>
      <c r="B538" s="94" t="s">
        <v>1606</v>
      </c>
      <c r="C538" s="94">
        <v>85121</v>
      </c>
      <c r="D538" s="94" t="s">
        <v>1607</v>
      </c>
      <c r="E538" s="250" t="s">
        <v>1563</v>
      </c>
      <c r="F538" s="94" t="s">
        <v>1761</v>
      </c>
      <c r="G538" s="94" t="s">
        <v>1659</v>
      </c>
      <c r="H538" s="94" t="s">
        <v>1660</v>
      </c>
      <c r="I538" s="94" t="s">
        <v>1611</v>
      </c>
      <c r="J538" s="94">
        <v>2021</v>
      </c>
      <c r="K538" s="94" t="s">
        <v>10</v>
      </c>
    </row>
    <row r="539" spans="1:11" x14ac:dyDescent="0.25">
      <c r="A539" s="94" t="s">
        <v>1561</v>
      </c>
      <c r="B539" s="94" t="s">
        <v>1606</v>
      </c>
      <c r="C539" s="94">
        <v>85121</v>
      </c>
      <c r="D539" s="94" t="s">
        <v>1607</v>
      </c>
      <c r="E539" s="250" t="s">
        <v>1563</v>
      </c>
      <c r="F539" s="94" t="s">
        <v>1761</v>
      </c>
      <c r="G539" s="94" t="s">
        <v>1661</v>
      </c>
      <c r="H539" s="94" t="s">
        <v>1662</v>
      </c>
      <c r="I539" s="94" t="s">
        <v>1611</v>
      </c>
      <c r="J539" s="94">
        <v>2021</v>
      </c>
      <c r="K539" s="94" t="s">
        <v>10</v>
      </c>
    </row>
    <row r="540" spans="1:11" x14ac:dyDescent="0.25">
      <c r="A540" s="94" t="s">
        <v>1561</v>
      </c>
      <c r="B540" s="94" t="s">
        <v>1606</v>
      </c>
      <c r="C540" s="94">
        <v>85121</v>
      </c>
      <c r="D540" s="94" t="s">
        <v>1607</v>
      </c>
      <c r="E540" s="250" t="s">
        <v>1563</v>
      </c>
      <c r="F540" s="94" t="s">
        <v>1761</v>
      </c>
      <c r="G540" s="94" t="s">
        <v>1663</v>
      </c>
      <c r="H540" s="94" t="s">
        <v>1664</v>
      </c>
      <c r="I540" s="94" t="s">
        <v>1611</v>
      </c>
      <c r="J540" s="94">
        <v>2021</v>
      </c>
      <c r="K540" s="94" t="s">
        <v>10</v>
      </c>
    </row>
    <row r="541" spans="1:11" x14ac:dyDescent="0.25">
      <c r="A541" s="94" t="s">
        <v>1561</v>
      </c>
      <c r="B541" s="94" t="s">
        <v>1606</v>
      </c>
      <c r="C541" s="94">
        <v>85121</v>
      </c>
      <c r="D541" s="94" t="s">
        <v>1607</v>
      </c>
      <c r="E541" s="250" t="s">
        <v>1563</v>
      </c>
      <c r="F541" s="94" t="s">
        <v>1761</v>
      </c>
      <c r="G541" s="94" t="s">
        <v>1665</v>
      </c>
      <c r="H541" s="94" t="s">
        <v>1666</v>
      </c>
      <c r="I541" s="94" t="s">
        <v>1611</v>
      </c>
      <c r="J541" s="94">
        <v>2021</v>
      </c>
      <c r="K541" s="94" t="s">
        <v>10</v>
      </c>
    </row>
    <row r="542" spans="1:11" x14ac:dyDescent="0.25">
      <c r="A542" s="94" t="s">
        <v>1561</v>
      </c>
      <c r="B542" s="94" t="s">
        <v>1606</v>
      </c>
      <c r="C542" s="94">
        <v>85121</v>
      </c>
      <c r="D542" s="94" t="s">
        <v>1607</v>
      </c>
      <c r="E542" s="250" t="s">
        <v>1563</v>
      </c>
      <c r="F542" s="94" t="s">
        <v>1761</v>
      </c>
      <c r="G542" s="94" t="s">
        <v>1667</v>
      </c>
      <c r="H542" s="94" t="s">
        <v>1668</v>
      </c>
      <c r="I542" s="94" t="s">
        <v>1611</v>
      </c>
      <c r="J542" s="94">
        <v>2021</v>
      </c>
      <c r="K542" s="94" t="s">
        <v>10</v>
      </c>
    </row>
    <row r="543" spans="1:11" x14ac:dyDescent="0.25">
      <c r="A543" s="94" t="s">
        <v>1561</v>
      </c>
      <c r="B543" s="94" t="s">
        <v>1606</v>
      </c>
      <c r="C543" s="94">
        <v>85121</v>
      </c>
      <c r="D543" s="94" t="s">
        <v>1607</v>
      </c>
      <c r="E543" s="250" t="s">
        <v>1563</v>
      </c>
      <c r="F543" s="94" t="s">
        <v>1761</v>
      </c>
      <c r="G543" s="94" t="s">
        <v>1669</v>
      </c>
      <c r="H543" s="94" t="s">
        <v>1670</v>
      </c>
      <c r="I543" s="94" t="s">
        <v>1611</v>
      </c>
      <c r="J543" s="94">
        <v>2021</v>
      </c>
      <c r="K543" s="94" t="s">
        <v>10</v>
      </c>
    </row>
    <row r="544" spans="1:11" x14ac:dyDescent="0.25">
      <c r="A544" s="94" t="s">
        <v>1561</v>
      </c>
      <c r="B544" s="94" t="s">
        <v>1606</v>
      </c>
      <c r="C544" s="94">
        <v>85121</v>
      </c>
      <c r="D544" s="94" t="s">
        <v>1607</v>
      </c>
      <c r="E544" s="250" t="s">
        <v>1563</v>
      </c>
      <c r="F544" s="94" t="s">
        <v>1761</v>
      </c>
      <c r="G544" s="94" t="s">
        <v>1671</v>
      </c>
      <c r="H544" s="94" t="s">
        <v>1672</v>
      </c>
      <c r="I544" s="94" t="s">
        <v>1611</v>
      </c>
      <c r="J544" s="94">
        <v>2021</v>
      </c>
      <c r="K544" s="94" t="s">
        <v>10</v>
      </c>
    </row>
    <row r="545" spans="1:11" x14ac:dyDescent="0.25">
      <c r="A545" s="94" t="s">
        <v>1561</v>
      </c>
      <c r="B545" s="94" t="s">
        <v>1606</v>
      </c>
      <c r="C545" s="94">
        <v>85121</v>
      </c>
      <c r="D545" s="94" t="s">
        <v>1607</v>
      </c>
      <c r="E545" s="250" t="s">
        <v>1563</v>
      </c>
      <c r="F545" s="94" t="s">
        <v>1761</v>
      </c>
      <c r="G545" s="94" t="s">
        <v>1673</v>
      </c>
      <c r="H545" s="94" t="s">
        <v>1674</v>
      </c>
      <c r="I545" s="94" t="s">
        <v>1611</v>
      </c>
      <c r="J545" s="94">
        <v>2021</v>
      </c>
      <c r="K545" s="94" t="s">
        <v>10</v>
      </c>
    </row>
    <row r="546" spans="1:11" x14ac:dyDescent="0.25">
      <c r="A546" s="94" t="s">
        <v>1561</v>
      </c>
      <c r="B546" s="94" t="s">
        <v>1606</v>
      </c>
      <c r="C546" s="94">
        <v>85121</v>
      </c>
      <c r="D546" s="94" t="s">
        <v>1607</v>
      </c>
      <c r="E546" s="250" t="s">
        <v>1563</v>
      </c>
      <c r="F546" s="94" t="s">
        <v>1761</v>
      </c>
      <c r="G546" s="94" t="s">
        <v>1675</v>
      </c>
      <c r="H546" s="94" t="s">
        <v>1676</v>
      </c>
      <c r="I546" s="94" t="s">
        <v>1611</v>
      </c>
      <c r="J546" s="94">
        <v>2021</v>
      </c>
      <c r="K546" s="94" t="s">
        <v>10</v>
      </c>
    </row>
    <row r="547" spans="1:11" x14ac:dyDescent="0.25">
      <c r="A547" s="94" t="s">
        <v>1561</v>
      </c>
      <c r="B547" s="94" t="s">
        <v>1606</v>
      </c>
      <c r="C547" s="94">
        <v>85121</v>
      </c>
      <c r="D547" s="94" t="s">
        <v>1607</v>
      </c>
      <c r="E547" s="250" t="s">
        <v>1563</v>
      </c>
      <c r="F547" s="94" t="s">
        <v>1761</v>
      </c>
      <c r="G547" s="94" t="s">
        <v>1677</v>
      </c>
      <c r="H547" s="94" t="s">
        <v>1678</v>
      </c>
      <c r="I547" s="94" t="s">
        <v>1611</v>
      </c>
      <c r="J547" s="94">
        <v>2021</v>
      </c>
      <c r="K547" s="94" t="s">
        <v>10</v>
      </c>
    </row>
    <row r="548" spans="1:11" x14ac:dyDescent="0.25">
      <c r="A548" s="94" t="s">
        <v>1561</v>
      </c>
      <c r="B548" s="94" t="s">
        <v>1606</v>
      </c>
      <c r="C548" s="94">
        <v>85121</v>
      </c>
      <c r="D548" s="94" t="s">
        <v>1607</v>
      </c>
      <c r="E548" s="250" t="s">
        <v>1563</v>
      </c>
      <c r="F548" s="94" t="s">
        <v>1761</v>
      </c>
      <c r="G548" s="94" t="s">
        <v>1679</v>
      </c>
      <c r="H548" s="94" t="s">
        <v>1680</v>
      </c>
      <c r="I548" s="94" t="s">
        <v>1611</v>
      </c>
      <c r="J548" s="94">
        <v>2021</v>
      </c>
      <c r="K548" s="94" t="s">
        <v>10</v>
      </c>
    </row>
    <row r="549" spans="1:11" x14ac:dyDescent="0.25">
      <c r="A549" s="94" t="s">
        <v>1561</v>
      </c>
      <c r="B549" s="94" t="s">
        <v>1606</v>
      </c>
      <c r="C549" s="94">
        <v>85121</v>
      </c>
      <c r="D549" s="94" t="s">
        <v>1607</v>
      </c>
      <c r="E549" s="250" t="s">
        <v>1563</v>
      </c>
      <c r="F549" s="94" t="s">
        <v>1761</v>
      </c>
      <c r="G549" s="94" t="s">
        <v>1681</v>
      </c>
      <c r="H549" s="94" t="s">
        <v>1682</v>
      </c>
      <c r="I549" s="94" t="s">
        <v>1611</v>
      </c>
      <c r="J549" s="94">
        <v>2021</v>
      </c>
      <c r="K549" s="94" t="s">
        <v>10</v>
      </c>
    </row>
    <row r="550" spans="1:11" x14ac:dyDescent="0.25">
      <c r="A550" s="94" t="s">
        <v>1561</v>
      </c>
      <c r="B550" s="94" t="s">
        <v>1606</v>
      </c>
      <c r="C550" s="94">
        <v>85121</v>
      </c>
      <c r="D550" s="94" t="s">
        <v>1607</v>
      </c>
      <c r="E550" s="250" t="s">
        <v>1563</v>
      </c>
      <c r="F550" s="94" t="s">
        <v>1761</v>
      </c>
      <c r="G550" s="94" t="s">
        <v>1683</v>
      </c>
      <c r="H550" s="94" t="s">
        <v>1684</v>
      </c>
      <c r="I550" s="94" t="s">
        <v>1611</v>
      </c>
      <c r="J550" s="94">
        <v>2021</v>
      </c>
      <c r="K550" s="94" t="s">
        <v>10</v>
      </c>
    </row>
    <row r="551" spans="1:11" x14ac:dyDescent="0.25">
      <c r="A551" s="94" t="s">
        <v>1561</v>
      </c>
      <c r="B551" s="94" t="s">
        <v>1606</v>
      </c>
      <c r="C551" s="94">
        <v>85121</v>
      </c>
      <c r="D551" s="94" t="s">
        <v>1607</v>
      </c>
      <c r="E551" s="250" t="s">
        <v>1563</v>
      </c>
      <c r="F551" s="94" t="s">
        <v>1761</v>
      </c>
      <c r="G551" s="94" t="s">
        <v>1685</v>
      </c>
      <c r="H551" s="94" t="s">
        <v>1686</v>
      </c>
      <c r="I551" s="94" t="s">
        <v>1611</v>
      </c>
      <c r="J551" s="94">
        <v>2021</v>
      </c>
      <c r="K551" s="94" t="s">
        <v>10</v>
      </c>
    </row>
    <row r="552" spans="1:11" x14ac:dyDescent="0.25">
      <c r="A552" s="94" t="s">
        <v>1561</v>
      </c>
      <c r="B552" s="94" t="s">
        <v>1606</v>
      </c>
      <c r="C552" s="94">
        <v>85121</v>
      </c>
      <c r="D552" s="94" t="s">
        <v>1607</v>
      </c>
      <c r="E552" s="250" t="s">
        <v>1563</v>
      </c>
      <c r="F552" s="94" t="s">
        <v>1761</v>
      </c>
      <c r="G552" s="94" t="s">
        <v>1687</v>
      </c>
      <c r="H552" s="94" t="s">
        <v>1688</v>
      </c>
      <c r="I552" s="94" t="s">
        <v>1611</v>
      </c>
      <c r="J552" s="94">
        <v>2021</v>
      </c>
      <c r="K552" s="94" t="s">
        <v>10</v>
      </c>
    </row>
    <row r="553" spans="1:11" x14ac:dyDescent="0.25">
      <c r="A553" s="94" t="s">
        <v>1561</v>
      </c>
      <c r="B553" s="94" t="s">
        <v>1606</v>
      </c>
      <c r="C553" s="94">
        <v>85121</v>
      </c>
      <c r="D553" s="94" t="s">
        <v>1607</v>
      </c>
      <c r="E553" s="250" t="s">
        <v>1563</v>
      </c>
      <c r="F553" s="94" t="s">
        <v>1761</v>
      </c>
      <c r="G553" s="94" t="s">
        <v>1689</v>
      </c>
      <c r="H553" s="94" t="s">
        <v>1690</v>
      </c>
      <c r="I553" s="94" t="s">
        <v>1611</v>
      </c>
      <c r="J553" s="94">
        <v>2021</v>
      </c>
      <c r="K553" s="94" t="s">
        <v>10</v>
      </c>
    </row>
    <row r="554" spans="1:11" x14ac:dyDescent="0.25">
      <c r="A554" s="94" t="s">
        <v>1561</v>
      </c>
      <c r="B554" s="94" t="s">
        <v>1606</v>
      </c>
      <c r="C554" s="94">
        <v>85121</v>
      </c>
      <c r="D554" s="94" t="s">
        <v>1607</v>
      </c>
      <c r="E554" s="250" t="s">
        <v>1563</v>
      </c>
      <c r="F554" s="94" t="s">
        <v>1761</v>
      </c>
      <c r="G554" s="94" t="s">
        <v>1691</v>
      </c>
      <c r="H554" s="94" t="s">
        <v>1692</v>
      </c>
      <c r="I554" s="94" t="s">
        <v>1611</v>
      </c>
      <c r="J554" s="94">
        <v>2021</v>
      </c>
      <c r="K554" s="94" t="s">
        <v>10</v>
      </c>
    </row>
    <row r="555" spans="1:11" x14ac:dyDescent="0.25">
      <c r="A555" s="94" t="s">
        <v>1561</v>
      </c>
      <c r="B555" s="94" t="s">
        <v>1606</v>
      </c>
      <c r="C555" s="94">
        <v>85121</v>
      </c>
      <c r="D555" s="94" t="s">
        <v>1607</v>
      </c>
      <c r="E555" s="250" t="s">
        <v>1563</v>
      </c>
      <c r="F555" s="94" t="s">
        <v>1761</v>
      </c>
      <c r="G555" s="94" t="s">
        <v>1693</v>
      </c>
      <c r="H555" s="94" t="s">
        <v>1694</v>
      </c>
      <c r="I555" s="94" t="s">
        <v>1611</v>
      </c>
      <c r="J555" s="94">
        <v>2021</v>
      </c>
      <c r="K555" s="94" t="s">
        <v>10</v>
      </c>
    </row>
    <row r="556" spans="1:11" x14ac:dyDescent="0.25">
      <c r="A556" s="94" t="s">
        <v>1561</v>
      </c>
      <c r="B556" s="94" t="s">
        <v>1606</v>
      </c>
      <c r="C556" s="94">
        <v>85121</v>
      </c>
      <c r="D556" s="94" t="s">
        <v>1607</v>
      </c>
      <c r="E556" s="250" t="s">
        <v>1563</v>
      </c>
      <c r="F556" s="94" t="s">
        <v>1761</v>
      </c>
      <c r="G556" s="94" t="s">
        <v>1695</v>
      </c>
      <c r="H556" s="94" t="s">
        <v>1696</v>
      </c>
      <c r="I556" s="94" t="s">
        <v>1611</v>
      </c>
      <c r="J556" s="94">
        <v>2021</v>
      </c>
      <c r="K556" s="94" t="s">
        <v>10</v>
      </c>
    </row>
    <row r="557" spans="1:11" x14ac:dyDescent="0.25">
      <c r="A557" s="94" t="s">
        <v>1561</v>
      </c>
      <c r="B557" s="94" t="s">
        <v>1606</v>
      </c>
      <c r="C557" s="94">
        <v>85121</v>
      </c>
      <c r="D557" s="94" t="s">
        <v>1607</v>
      </c>
      <c r="E557" s="250" t="s">
        <v>1563</v>
      </c>
      <c r="F557" s="94" t="s">
        <v>1761</v>
      </c>
      <c r="G557" s="94" t="s">
        <v>1697</v>
      </c>
      <c r="H557" s="94" t="s">
        <v>1698</v>
      </c>
      <c r="I557" s="94" t="s">
        <v>1611</v>
      </c>
      <c r="J557" s="94">
        <v>2021</v>
      </c>
      <c r="K557" s="94" t="s">
        <v>10</v>
      </c>
    </row>
    <row r="558" spans="1:11" x14ac:dyDescent="0.25">
      <c r="A558" s="94" t="s">
        <v>1561</v>
      </c>
      <c r="B558" s="94" t="s">
        <v>1606</v>
      </c>
      <c r="C558" s="94">
        <v>85121</v>
      </c>
      <c r="D558" s="94" t="s">
        <v>1607</v>
      </c>
      <c r="E558" s="250" t="s">
        <v>1563</v>
      </c>
      <c r="F558" s="94" t="s">
        <v>1761</v>
      </c>
      <c r="G558" s="94" t="s">
        <v>1699</v>
      </c>
      <c r="H558" s="94" t="s">
        <v>1700</v>
      </c>
      <c r="I558" s="94" t="s">
        <v>1611</v>
      </c>
      <c r="J558" s="94">
        <v>2021</v>
      </c>
      <c r="K558" s="94" t="s">
        <v>10</v>
      </c>
    </row>
    <row r="559" spans="1:11" x14ac:dyDescent="0.25">
      <c r="A559" s="94" t="s">
        <v>1561</v>
      </c>
      <c r="B559" s="94" t="s">
        <v>1606</v>
      </c>
      <c r="C559" s="94">
        <v>85121</v>
      </c>
      <c r="D559" s="94" t="s">
        <v>1607</v>
      </c>
      <c r="E559" s="250" t="s">
        <v>1563</v>
      </c>
      <c r="F559" s="94" t="s">
        <v>1761</v>
      </c>
      <c r="G559" s="94" t="s">
        <v>1701</v>
      </c>
      <c r="H559" s="94" t="s">
        <v>1702</v>
      </c>
      <c r="I559" s="94" t="s">
        <v>1611</v>
      </c>
      <c r="J559" s="94">
        <v>2021</v>
      </c>
      <c r="K559" s="94" t="s">
        <v>10</v>
      </c>
    </row>
    <row r="560" spans="1:11" x14ac:dyDescent="0.25">
      <c r="A560" s="94" t="s">
        <v>1561</v>
      </c>
      <c r="B560" s="94" t="s">
        <v>1606</v>
      </c>
      <c r="C560" s="94">
        <v>85121</v>
      </c>
      <c r="D560" s="94" t="s">
        <v>1607</v>
      </c>
      <c r="E560" s="250" t="s">
        <v>1563</v>
      </c>
      <c r="F560" s="94" t="s">
        <v>1761</v>
      </c>
      <c r="G560" s="94" t="s">
        <v>1703</v>
      </c>
      <c r="H560" s="94" t="s">
        <v>1704</v>
      </c>
      <c r="I560" s="94" t="s">
        <v>1611</v>
      </c>
      <c r="J560" s="94">
        <v>2021</v>
      </c>
      <c r="K560" s="94" t="s">
        <v>10</v>
      </c>
    </row>
    <row r="561" spans="1:11" x14ac:dyDescent="0.25">
      <c r="A561" s="94" t="s">
        <v>1561</v>
      </c>
      <c r="B561" s="94" t="s">
        <v>1606</v>
      </c>
      <c r="C561" s="94">
        <v>85121</v>
      </c>
      <c r="D561" s="94" t="s">
        <v>1607</v>
      </c>
      <c r="E561" s="250" t="s">
        <v>1563</v>
      </c>
      <c r="F561" s="94" t="s">
        <v>1761</v>
      </c>
      <c r="G561" s="94" t="s">
        <v>1705</v>
      </c>
      <c r="H561" s="94" t="s">
        <v>1706</v>
      </c>
      <c r="I561" s="94" t="s">
        <v>1611</v>
      </c>
      <c r="J561" s="94">
        <v>2021</v>
      </c>
      <c r="K561" s="94" t="s">
        <v>10</v>
      </c>
    </row>
    <row r="562" spans="1:11" x14ac:dyDescent="0.25">
      <c r="A562" s="94" t="s">
        <v>1561</v>
      </c>
      <c r="B562" s="94" t="s">
        <v>1606</v>
      </c>
      <c r="C562" s="94">
        <v>85121</v>
      </c>
      <c r="D562" s="94" t="s">
        <v>1607</v>
      </c>
      <c r="E562" s="250" t="s">
        <v>1563</v>
      </c>
      <c r="F562" s="94" t="s">
        <v>1761</v>
      </c>
      <c r="G562" s="94" t="s">
        <v>1707</v>
      </c>
      <c r="H562" s="94" t="s">
        <v>1708</v>
      </c>
      <c r="I562" s="94" t="s">
        <v>1611</v>
      </c>
      <c r="J562" s="94">
        <v>2021</v>
      </c>
      <c r="K562" s="94" t="s">
        <v>10</v>
      </c>
    </row>
    <row r="563" spans="1:11" x14ac:dyDescent="0.25">
      <c r="A563" s="94" t="s">
        <v>1561</v>
      </c>
      <c r="B563" s="94" t="s">
        <v>1606</v>
      </c>
      <c r="C563" s="94">
        <v>85121</v>
      </c>
      <c r="D563" s="94" t="s">
        <v>1607</v>
      </c>
      <c r="E563" s="250" t="s">
        <v>1563</v>
      </c>
      <c r="F563" s="94" t="s">
        <v>1761</v>
      </c>
      <c r="G563" s="94" t="s">
        <v>1709</v>
      </c>
      <c r="H563" s="94" t="s">
        <v>1710</v>
      </c>
      <c r="I563" s="94" t="s">
        <v>1611</v>
      </c>
      <c r="J563" s="94">
        <v>2021</v>
      </c>
      <c r="K563" s="94" t="s">
        <v>10</v>
      </c>
    </row>
    <row r="564" spans="1:11" x14ac:dyDescent="0.25">
      <c r="A564" s="94" t="s">
        <v>1561</v>
      </c>
      <c r="B564" s="94" t="s">
        <v>1606</v>
      </c>
      <c r="C564" s="94">
        <v>85121</v>
      </c>
      <c r="D564" s="94" t="s">
        <v>1607</v>
      </c>
      <c r="E564" s="250" t="s">
        <v>1563</v>
      </c>
      <c r="F564" s="94" t="s">
        <v>1761</v>
      </c>
      <c r="G564" s="94" t="s">
        <v>1711</v>
      </c>
      <c r="H564" s="94" t="s">
        <v>1712</v>
      </c>
      <c r="I564" s="94" t="s">
        <v>1611</v>
      </c>
      <c r="J564" s="94">
        <v>2021</v>
      </c>
      <c r="K564" s="94" t="s">
        <v>10</v>
      </c>
    </row>
    <row r="565" spans="1:11" x14ac:dyDescent="0.25">
      <c r="A565" s="94" t="s">
        <v>1561</v>
      </c>
      <c r="B565" s="94" t="s">
        <v>1606</v>
      </c>
      <c r="C565" s="94">
        <v>85121</v>
      </c>
      <c r="D565" s="94" t="s">
        <v>1607</v>
      </c>
      <c r="E565" s="250" t="s">
        <v>1563</v>
      </c>
      <c r="F565" s="94" t="s">
        <v>1761</v>
      </c>
      <c r="G565" s="94" t="s">
        <v>1713</v>
      </c>
      <c r="H565" s="94" t="s">
        <v>1714</v>
      </c>
      <c r="I565" s="94" t="s">
        <v>1611</v>
      </c>
      <c r="J565" s="94">
        <v>2021</v>
      </c>
      <c r="K565" s="94" t="s">
        <v>10</v>
      </c>
    </row>
    <row r="566" spans="1:11" x14ac:dyDescent="0.25">
      <c r="A566" s="94" t="s">
        <v>1561</v>
      </c>
      <c r="B566" s="94" t="s">
        <v>1606</v>
      </c>
      <c r="C566" s="94">
        <v>85121</v>
      </c>
      <c r="D566" s="94" t="s">
        <v>1607</v>
      </c>
      <c r="E566" s="250" t="s">
        <v>1563</v>
      </c>
      <c r="F566" s="94" t="s">
        <v>1761</v>
      </c>
      <c r="G566" s="94" t="s">
        <v>1715</v>
      </c>
      <c r="H566" s="94" t="s">
        <v>1716</v>
      </c>
      <c r="I566" s="94" t="s">
        <v>1611</v>
      </c>
      <c r="J566" s="94">
        <v>2021</v>
      </c>
      <c r="K566" s="94" t="s">
        <v>10</v>
      </c>
    </row>
    <row r="567" spans="1:11" x14ac:dyDescent="0.25">
      <c r="A567" s="94" t="s">
        <v>1561</v>
      </c>
      <c r="B567" s="94" t="s">
        <v>1606</v>
      </c>
      <c r="C567" s="94">
        <v>85121</v>
      </c>
      <c r="D567" s="94" t="s">
        <v>1607</v>
      </c>
      <c r="E567" s="250" t="s">
        <v>1563</v>
      </c>
      <c r="F567" s="94" t="s">
        <v>1761</v>
      </c>
      <c r="G567" s="94" t="s">
        <v>1717</v>
      </c>
      <c r="H567" s="94" t="s">
        <v>1718</v>
      </c>
      <c r="I567" s="94" t="s">
        <v>1611</v>
      </c>
      <c r="J567" s="94">
        <v>2021</v>
      </c>
      <c r="K567" s="94" t="s">
        <v>10</v>
      </c>
    </row>
    <row r="568" spans="1:11" x14ac:dyDescent="0.25">
      <c r="A568" s="94" t="s">
        <v>1561</v>
      </c>
      <c r="B568" s="94" t="s">
        <v>1606</v>
      </c>
      <c r="C568" s="94">
        <v>85121</v>
      </c>
      <c r="D568" s="94" t="s">
        <v>1607</v>
      </c>
      <c r="E568" s="250" t="s">
        <v>1563</v>
      </c>
      <c r="F568" s="94" t="s">
        <v>1761</v>
      </c>
      <c r="G568" s="94" t="s">
        <v>1719</v>
      </c>
      <c r="H568" s="94" t="s">
        <v>1720</v>
      </c>
      <c r="I568" s="94" t="s">
        <v>1611</v>
      </c>
      <c r="J568" s="94">
        <v>2021</v>
      </c>
      <c r="K568" s="94" t="s">
        <v>10</v>
      </c>
    </row>
    <row r="569" spans="1:11" x14ac:dyDescent="0.25">
      <c r="A569" s="94" t="s">
        <v>1561</v>
      </c>
      <c r="B569" s="94" t="s">
        <v>1606</v>
      </c>
      <c r="C569" s="94">
        <v>85121</v>
      </c>
      <c r="D569" s="94" t="s">
        <v>1607</v>
      </c>
      <c r="E569" s="250" t="s">
        <v>1563</v>
      </c>
      <c r="F569" s="94" t="s">
        <v>1761</v>
      </c>
      <c r="G569" s="94" t="s">
        <v>1721</v>
      </c>
      <c r="H569" s="94" t="s">
        <v>1722</v>
      </c>
      <c r="I569" s="94" t="s">
        <v>1611</v>
      </c>
      <c r="J569" s="94">
        <v>2021</v>
      </c>
      <c r="K569" s="94" t="s">
        <v>10</v>
      </c>
    </row>
    <row r="570" spans="1:11" x14ac:dyDescent="0.25">
      <c r="A570" s="94" t="s">
        <v>1561</v>
      </c>
      <c r="B570" s="94" t="s">
        <v>1606</v>
      </c>
      <c r="C570" s="94">
        <v>85121</v>
      </c>
      <c r="D570" s="94" t="s">
        <v>1607</v>
      </c>
      <c r="E570" s="250" t="s">
        <v>1563</v>
      </c>
      <c r="F570" s="94" t="s">
        <v>1761</v>
      </c>
      <c r="G570" s="94" t="s">
        <v>1723</v>
      </c>
      <c r="H570" s="94" t="s">
        <v>1724</v>
      </c>
      <c r="I570" s="94" t="s">
        <v>1611</v>
      </c>
      <c r="J570" s="94">
        <v>2021</v>
      </c>
      <c r="K570" s="94" t="s">
        <v>10</v>
      </c>
    </row>
    <row r="571" spans="1:11" x14ac:dyDescent="0.25">
      <c r="A571" s="94" t="s">
        <v>1561</v>
      </c>
      <c r="B571" s="94" t="s">
        <v>1606</v>
      </c>
      <c r="C571" s="94">
        <v>85121</v>
      </c>
      <c r="D571" s="94" t="s">
        <v>1607</v>
      </c>
      <c r="E571" s="250" t="s">
        <v>1563</v>
      </c>
      <c r="F571" s="94" t="s">
        <v>1761</v>
      </c>
      <c r="G571" s="94" t="s">
        <v>1725</v>
      </c>
      <c r="H571" s="94" t="s">
        <v>1726</v>
      </c>
      <c r="I571" s="94" t="s">
        <v>1611</v>
      </c>
      <c r="J571" s="94">
        <v>2021</v>
      </c>
      <c r="K571" s="94" t="s">
        <v>10</v>
      </c>
    </row>
    <row r="572" spans="1:11" x14ac:dyDescent="0.25">
      <c r="A572" s="94" t="s">
        <v>1561</v>
      </c>
      <c r="B572" s="94" t="s">
        <v>1606</v>
      </c>
      <c r="C572" s="94">
        <v>85121</v>
      </c>
      <c r="D572" s="94" t="s">
        <v>1607</v>
      </c>
      <c r="E572" s="250" t="s">
        <v>1563</v>
      </c>
      <c r="F572" s="94" t="s">
        <v>1761</v>
      </c>
      <c r="G572" s="94" t="s">
        <v>1727</v>
      </c>
      <c r="H572" s="94" t="s">
        <v>1728</v>
      </c>
      <c r="I572" s="94" t="s">
        <v>1611</v>
      </c>
      <c r="J572" s="94">
        <v>2021</v>
      </c>
      <c r="K572" s="94" t="s">
        <v>10</v>
      </c>
    </row>
    <row r="573" spans="1:11" x14ac:dyDescent="0.25">
      <c r="A573" s="94" t="s">
        <v>1561</v>
      </c>
      <c r="B573" s="94" t="s">
        <v>1606</v>
      </c>
      <c r="C573" s="94">
        <v>85121</v>
      </c>
      <c r="D573" s="94" t="s">
        <v>1607</v>
      </c>
      <c r="E573" s="250" t="s">
        <v>1563</v>
      </c>
      <c r="F573" s="94" t="s">
        <v>1761</v>
      </c>
      <c r="G573" s="94" t="s">
        <v>1729</v>
      </c>
      <c r="H573" s="94" t="s">
        <v>1730</v>
      </c>
      <c r="I573" s="94" t="s">
        <v>1611</v>
      </c>
      <c r="J573" s="94">
        <v>2021</v>
      </c>
      <c r="K573" s="94" t="s">
        <v>10</v>
      </c>
    </row>
    <row r="574" spans="1:11" x14ac:dyDescent="0.25">
      <c r="A574" s="94" t="s">
        <v>1561</v>
      </c>
      <c r="B574" s="94" t="s">
        <v>1606</v>
      </c>
      <c r="C574" s="94">
        <v>85121</v>
      </c>
      <c r="D574" s="94" t="s">
        <v>1607</v>
      </c>
      <c r="E574" s="250" t="s">
        <v>1563</v>
      </c>
      <c r="F574" s="94" t="s">
        <v>1761</v>
      </c>
      <c r="G574" s="94" t="s">
        <v>1731</v>
      </c>
      <c r="H574" s="94" t="s">
        <v>1732</v>
      </c>
      <c r="I574" s="94" t="s">
        <v>1611</v>
      </c>
      <c r="J574" s="94">
        <v>2021</v>
      </c>
      <c r="K574" s="94" t="s">
        <v>10</v>
      </c>
    </row>
    <row r="575" spans="1:11" x14ac:dyDescent="0.25">
      <c r="A575" s="94" t="s">
        <v>1561</v>
      </c>
      <c r="B575" s="94" t="s">
        <v>1606</v>
      </c>
      <c r="C575" s="94">
        <v>85121</v>
      </c>
      <c r="D575" s="94" t="s">
        <v>1607</v>
      </c>
      <c r="E575" s="250" t="s">
        <v>1563</v>
      </c>
      <c r="F575" s="94" t="s">
        <v>1761</v>
      </c>
      <c r="G575" s="94" t="s">
        <v>1733</v>
      </c>
      <c r="H575" s="94" t="s">
        <v>1734</v>
      </c>
      <c r="I575" s="94" t="s">
        <v>1611</v>
      </c>
      <c r="J575" s="94">
        <v>2021</v>
      </c>
      <c r="K575" s="94" t="s">
        <v>10</v>
      </c>
    </row>
    <row r="576" spans="1:11" x14ac:dyDescent="0.25">
      <c r="A576" s="94" t="s">
        <v>1561</v>
      </c>
      <c r="B576" s="94" t="s">
        <v>1606</v>
      </c>
      <c r="C576" s="94">
        <v>85121</v>
      </c>
      <c r="D576" s="94" t="s">
        <v>1607</v>
      </c>
      <c r="E576" s="250" t="s">
        <v>1563</v>
      </c>
      <c r="F576" s="94" t="s">
        <v>1761</v>
      </c>
      <c r="G576" s="94" t="s">
        <v>1735</v>
      </c>
      <c r="H576" s="94" t="s">
        <v>1736</v>
      </c>
      <c r="I576" s="94" t="s">
        <v>1611</v>
      </c>
      <c r="J576" s="94">
        <v>2021</v>
      </c>
      <c r="K576" s="94" t="s">
        <v>10</v>
      </c>
    </row>
    <row r="577" spans="1:11" x14ac:dyDescent="0.25">
      <c r="A577" s="94" t="s">
        <v>1561</v>
      </c>
      <c r="B577" s="94" t="s">
        <v>1606</v>
      </c>
      <c r="C577" s="94">
        <v>85121</v>
      </c>
      <c r="D577" s="94" t="s">
        <v>1607</v>
      </c>
      <c r="E577" s="250" t="s">
        <v>1563</v>
      </c>
      <c r="F577" s="94" t="s">
        <v>1761</v>
      </c>
      <c r="G577" s="94" t="s">
        <v>1737</v>
      </c>
      <c r="H577" s="94" t="s">
        <v>1738</v>
      </c>
      <c r="I577" s="94" t="s">
        <v>1611</v>
      </c>
      <c r="J577" s="94">
        <v>2021</v>
      </c>
      <c r="K577" s="94" t="s">
        <v>10</v>
      </c>
    </row>
    <row r="578" spans="1:11" x14ac:dyDescent="0.25">
      <c r="A578" s="94" t="s">
        <v>1561</v>
      </c>
      <c r="B578" s="94" t="s">
        <v>1606</v>
      </c>
      <c r="C578" s="94">
        <v>85121</v>
      </c>
      <c r="D578" s="94" t="s">
        <v>1607</v>
      </c>
      <c r="E578" s="250" t="s">
        <v>1563</v>
      </c>
      <c r="F578" s="94" t="s">
        <v>1761</v>
      </c>
      <c r="G578" s="94" t="s">
        <v>1739</v>
      </c>
      <c r="H578" s="94" t="s">
        <v>1740</v>
      </c>
      <c r="I578" s="94" t="s">
        <v>1611</v>
      </c>
      <c r="J578" s="94">
        <v>2021</v>
      </c>
      <c r="K578" s="94" t="s">
        <v>10</v>
      </c>
    </row>
    <row r="579" spans="1:11" x14ac:dyDescent="0.25">
      <c r="A579" s="94" t="s">
        <v>1561</v>
      </c>
      <c r="B579" s="94" t="s">
        <v>1606</v>
      </c>
      <c r="C579" s="94">
        <v>85121</v>
      </c>
      <c r="D579" s="94" t="s">
        <v>1607</v>
      </c>
      <c r="E579" s="250" t="s">
        <v>1563</v>
      </c>
      <c r="F579" s="94" t="s">
        <v>1761</v>
      </c>
      <c r="G579" s="94" t="s">
        <v>1741</v>
      </c>
      <c r="H579" s="94" t="s">
        <v>1742</v>
      </c>
      <c r="I579" s="94" t="s">
        <v>1611</v>
      </c>
      <c r="J579" s="94">
        <v>2021</v>
      </c>
      <c r="K579" s="94" t="s">
        <v>10</v>
      </c>
    </row>
    <row r="580" spans="1:11" x14ac:dyDescent="0.25">
      <c r="A580" s="94" t="s">
        <v>1561</v>
      </c>
      <c r="B580" s="94" t="s">
        <v>1606</v>
      </c>
      <c r="C580" s="94">
        <v>85121</v>
      </c>
      <c r="D580" s="94" t="s">
        <v>1607</v>
      </c>
      <c r="E580" s="250" t="s">
        <v>1563</v>
      </c>
      <c r="F580" s="94" t="s">
        <v>1761</v>
      </c>
      <c r="G580" s="94" t="s">
        <v>1743</v>
      </c>
      <c r="H580" s="94" t="s">
        <v>1744</v>
      </c>
      <c r="I580" s="94" t="s">
        <v>1611</v>
      </c>
      <c r="J580" s="94">
        <v>2021</v>
      </c>
      <c r="K580" s="94">
        <v>124300.44500000001</v>
      </c>
    </row>
    <row r="581" spans="1:11" x14ac:dyDescent="0.25">
      <c r="A581" s="94" t="s">
        <v>1561</v>
      </c>
      <c r="B581" s="94" t="s">
        <v>1606</v>
      </c>
      <c r="C581" s="94">
        <v>85121</v>
      </c>
      <c r="D581" s="94" t="s">
        <v>1607</v>
      </c>
      <c r="E581" s="250" t="s">
        <v>1563</v>
      </c>
      <c r="F581" s="94" t="s">
        <v>1761</v>
      </c>
      <c r="G581" s="94" t="s">
        <v>1745</v>
      </c>
      <c r="H581" s="94" t="s">
        <v>1746</v>
      </c>
      <c r="I581" s="94" t="s">
        <v>1611</v>
      </c>
      <c r="J581" s="94">
        <v>2021</v>
      </c>
      <c r="K581" s="94" t="s">
        <v>10</v>
      </c>
    </row>
    <row r="582" spans="1:11" x14ac:dyDescent="0.25">
      <c r="A582" s="94" t="s">
        <v>1561</v>
      </c>
      <c r="B582" s="94" t="s">
        <v>1606</v>
      </c>
      <c r="C582" s="94">
        <v>85121</v>
      </c>
      <c r="D582" s="94" t="s">
        <v>1607</v>
      </c>
      <c r="E582" s="250" t="s">
        <v>1563</v>
      </c>
      <c r="F582" s="94" t="s">
        <v>1761</v>
      </c>
      <c r="G582" s="94" t="s">
        <v>1747</v>
      </c>
      <c r="H582" s="94" t="s">
        <v>1748</v>
      </c>
      <c r="I582" s="94" t="s">
        <v>1611</v>
      </c>
      <c r="J582" s="94">
        <v>2021</v>
      </c>
      <c r="K582" s="94">
        <v>124300.44500000001</v>
      </c>
    </row>
    <row r="583" spans="1:11" x14ac:dyDescent="0.25">
      <c r="A583" s="94" t="s">
        <v>1561</v>
      </c>
      <c r="B583" s="94" t="s">
        <v>1606</v>
      </c>
      <c r="C583" s="94">
        <v>85121</v>
      </c>
      <c r="D583" s="94" t="s">
        <v>1607</v>
      </c>
      <c r="E583" s="250" t="s">
        <v>1563</v>
      </c>
      <c r="F583" s="94" t="s">
        <v>1761</v>
      </c>
      <c r="G583" s="94" t="s">
        <v>1749</v>
      </c>
      <c r="H583" s="94" t="s">
        <v>1750</v>
      </c>
      <c r="I583" s="94" t="s">
        <v>1611</v>
      </c>
      <c r="J583" s="94">
        <v>2021</v>
      </c>
      <c r="K583" s="94">
        <v>171278.45199999999</v>
      </c>
    </row>
    <row r="584" spans="1:11" x14ac:dyDescent="0.25">
      <c r="A584" s="94" t="s">
        <v>1561</v>
      </c>
      <c r="B584" s="94" t="s">
        <v>1606</v>
      </c>
      <c r="C584" s="94">
        <v>85121</v>
      </c>
      <c r="D584" s="94" t="s">
        <v>1607</v>
      </c>
      <c r="E584" s="250" t="s">
        <v>1563</v>
      </c>
      <c r="F584" s="94" t="s">
        <v>1761</v>
      </c>
      <c r="G584" s="94" t="s">
        <v>1751</v>
      </c>
      <c r="H584" s="94" t="s">
        <v>1752</v>
      </c>
      <c r="I584" s="94" t="s">
        <v>1611</v>
      </c>
      <c r="J584" s="94">
        <v>2021</v>
      </c>
      <c r="K584" s="94">
        <v>174805.36300000001</v>
      </c>
    </row>
    <row r="585" spans="1:11" x14ac:dyDescent="0.25">
      <c r="A585" s="94" t="s">
        <v>1561</v>
      </c>
      <c r="B585" s="94" t="s">
        <v>1606</v>
      </c>
      <c r="C585" s="94">
        <v>85121</v>
      </c>
      <c r="D585" s="94" t="s">
        <v>1607</v>
      </c>
      <c r="E585" s="250" t="s">
        <v>1563</v>
      </c>
      <c r="F585" s="94" t="s">
        <v>1761</v>
      </c>
      <c r="G585" s="94" t="s">
        <v>1753</v>
      </c>
      <c r="H585" s="94" t="s">
        <v>1754</v>
      </c>
      <c r="I585" s="94" t="s">
        <v>1611</v>
      </c>
      <c r="J585" s="94">
        <v>2021</v>
      </c>
      <c r="K585" s="94">
        <v>470384.26</v>
      </c>
    </row>
    <row r="586" spans="1:11" x14ac:dyDescent="0.25">
      <c r="A586" s="94" t="s">
        <v>1561</v>
      </c>
      <c r="B586" s="94" t="s">
        <v>1606</v>
      </c>
      <c r="C586" s="94">
        <v>85121</v>
      </c>
      <c r="D586" s="94" t="s">
        <v>1607</v>
      </c>
      <c r="E586" s="250" t="s">
        <v>1563</v>
      </c>
      <c r="F586" s="94" t="s">
        <v>1762</v>
      </c>
      <c r="G586" s="94" t="s">
        <v>1609</v>
      </c>
      <c r="H586" s="94" t="s">
        <v>1610</v>
      </c>
      <c r="I586" s="94" t="s">
        <v>1611</v>
      </c>
      <c r="J586" s="94">
        <v>2021</v>
      </c>
      <c r="K586" s="94" t="s">
        <v>10</v>
      </c>
    </row>
    <row r="587" spans="1:11" x14ac:dyDescent="0.25">
      <c r="A587" s="94" t="s">
        <v>1561</v>
      </c>
      <c r="B587" s="94" t="s">
        <v>1606</v>
      </c>
      <c r="C587" s="94">
        <v>85121</v>
      </c>
      <c r="D587" s="94" t="s">
        <v>1607</v>
      </c>
      <c r="E587" s="250" t="s">
        <v>1563</v>
      </c>
      <c r="F587" s="94" t="s">
        <v>1762</v>
      </c>
      <c r="G587" s="94" t="s">
        <v>1612</v>
      </c>
      <c r="H587" s="94" t="s">
        <v>1613</v>
      </c>
      <c r="I587" s="94" t="s">
        <v>1611</v>
      </c>
      <c r="J587" s="94">
        <v>2021</v>
      </c>
      <c r="K587" s="94" t="s">
        <v>10</v>
      </c>
    </row>
    <row r="588" spans="1:11" x14ac:dyDescent="0.25">
      <c r="A588" s="94" t="s">
        <v>1561</v>
      </c>
      <c r="B588" s="94" t="s">
        <v>1606</v>
      </c>
      <c r="C588" s="94">
        <v>85121</v>
      </c>
      <c r="D588" s="94" t="s">
        <v>1607</v>
      </c>
      <c r="E588" s="250" t="s">
        <v>1563</v>
      </c>
      <c r="F588" s="94" t="s">
        <v>1762</v>
      </c>
      <c r="G588" s="94" t="s">
        <v>1614</v>
      </c>
      <c r="H588" s="94" t="s">
        <v>1615</v>
      </c>
      <c r="I588" s="94" t="s">
        <v>1611</v>
      </c>
      <c r="J588" s="94">
        <v>2021</v>
      </c>
      <c r="K588" s="94" t="s">
        <v>10</v>
      </c>
    </row>
    <row r="589" spans="1:11" x14ac:dyDescent="0.25">
      <c r="A589" s="94" t="s">
        <v>1561</v>
      </c>
      <c r="B589" s="94" t="s">
        <v>1606</v>
      </c>
      <c r="C589" s="94">
        <v>85121</v>
      </c>
      <c r="D589" s="94" t="s">
        <v>1607</v>
      </c>
      <c r="E589" s="250" t="s">
        <v>1563</v>
      </c>
      <c r="F589" s="94" t="s">
        <v>1762</v>
      </c>
      <c r="G589" s="94" t="s">
        <v>1616</v>
      </c>
      <c r="H589" s="94" t="s">
        <v>2385</v>
      </c>
      <c r="I589" s="94" t="s">
        <v>1611</v>
      </c>
      <c r="J589" s="94">
        <v>2021</v>
      </c>
      <c r="K589" s="94" t="s">
        <v>10</v>
      </c>
    </row>
    <row r="590" spans="1:11" x14ac:dyDescent="0.25">
      <c r="A590" s="94" t="s">
        <v>1561</v>
      </c>
      <c r="B590" s="94" t="s">
        <v>1606</v>
      </c>
      <c r="C590" s="94">
        <v>85121</v>
      </c>
      <c r="D590" s="94" t="s">
        <v>1607</v>
      </c>
      <c r="E590" s="250" t="s">
        <v>1563</v>
      </c>
      <c r="F590" s="94" t="s">
        <v>1762</v>
      </c>
      <c r="G590" s="94" t="s">
        <v>1617</v>
      </c>
      <c r="H590" s="94" t="s">
        <v>1618</v>
      </c>
      <c r="I590" s="94" t="s">
        <v>1611</v>
      </c>
      <c r="J590" s="94">
        <v>2021</v>
      </c>
      <c r="K590" s="94" t="s">
        <v>10</v>
      </c>
    </row>
    <row r="591" spans="1:11" x14ac:dyDescent="0.25">
      <c r="A591" s="94" t="s">
        <v>1561</v>
      </c>
      <c r="B591" s="94" t="s">
        <v>1606</v>
      </c>
      <c r="C591" s="94">
        <v>85121</v>
      </c>
      <c r="D591" s="94" t="s">
        <v>1607</v>
      </c>
      <c r="E591" s="250" t="s">
        <v>1563</v>
      </c>
      <c r="F591" s="94" t="s">
        <v>1762</v>
      </c>
      <c r="G591" s="94" t="s">
        <v>1619</v>
      </c>
      <c r="H591" s="94" t="s">
        <v>1620</v>
      </c>
      <c r="I591" s="94" t="s">
        <v>1611</v>
      </c>
      <c r="J591" s="94">
        <v>2021</v>
      </c>
      <c r="K591" s="94" t="s">
        <v>10</v>
      </c>
    </row>
    <row r="592" spans="1:11" x14ac:dyDescent="0.25">
      <c r="A592" s="94" t="s">
        <v>1561</v>
      </c>
      <c r="B592" s="94" t="s">
        <v>1606</v>
      </c>
      <c r="C592" s="94">
        <v>85121</v>
      </c>
      <c r="D592" s="94" t="s">
        <v>1607</v>
      </c>
      <c r="E592" s="250" t="s">
        <v>1563</v>
      </c>
      <c r="F592" s="94" t="s">
        <v>1762</v>
      </c>
      <c r="G592" s="94" t="s">
        <v>1621</v>
      </c>
      <c r="H592" s="94" t="s">
        <v>1622</v>
      </c>
      <c r="I592" s="94" t="s">
        <v>1611</v>
      </c>
      <c r="J592" s="94">
        <v>2021</v>
      </c>
      <c r="K592" s="94" t="s">
        <v>10</v>
      </c>
    </row>
    <row r="593" spans="1:11" x14ac:dyDescent="0.25">
      <c r="A593" s="94" t="s">
        <v>1561</v>
      </c>
      <c r="B593" s="94" t="s">
        <v>1606</v>
      </c>
      <c r="C593" s="94">
        <v>85121</v>
      </c>
      <c r="D593" s="94" t="s">
        <v>1607</v>
      </c>
      <c r="E593" s="250" t="s">
        <v>1563</v>
      </c>
      <c r="F593" s="94" t="s">
        <v>1762</v>
      </c>
      <c r="G593" s="94" t="s">
        <v>1623</v>
      </c>
      <c r="H593" s="94" t="s">
        <v>1624</v>
      </c>
      <c r="I593" s="94" t="s">
        <v>1611</v>
      </c>
      <c r="J593" s="94">
        <v>2021</v>
      </c>
      <c r="K593" s="94" t="s">
        <v>10</v>
      </c>
    </row>
    <row r="594" spans="1:11" x14ac:dyDescent="0.25">
      <c r="A594" s="94" t="s">
        <v>1561</v>
      </c>
      <c r="B594" s="94" t="s">
        <v>1606</v>
      </c>
      <c r="C594" s="94">
        <v>85121</v>
      </c>
      <c r="D594" s="94" t="s">
        <v>1607</v>
      </c>
      <c r="E594" s="250" t="s">
        <v>1563</v>
      </c>
      <c r="F594" s="94" t="s">
        <v>1762</v>
      </c>
      <c r="G594" s="94" t="s">
        <v>1625</v>
      </c>
      <c r="H594" s="94" t="s">
        <v>1626</v>
      </c>
      <c r="I594" s="94" t="s">
        <v>1611</v>
      </c>
      <c r="J594" s="94">
        <v>2021</v>
      </c>
      <c r="K594" s="94">
        <v>337034.94</v>
      </c>
    </row>
    <row r="595" spans="1:11" x14ac:dyDescent="0.25">
      <c r="A595" s="94" t="s">
        <v>1561</v>
      </c>
      <c r="B595" s="94" t="s">
        <v>1606</v>
      </c>
      <c r="C595" s="94">
        <v>85121</v>
      </c>
      <c r="D595" s="94" t="s">
        <v>1607</v>
      </c>
      <c r="E595" s="250" t="s">
        <v>1563</v>
      </c>
      <c r="F595" s="94" t="s">
        <v>1762</v>
      </c>
      <c r="G595" s="94" t="s">
        <v>1627</v>
      </c>
      <c r="H595" s="94" t="s">
        <v>1628</v>
      </c>
      <c r="I595" s="94" t="s">
        <v>1611</v>
      </c>
      <c r="J595" s="94">
        <v>2021</v>
      </c>
      <c r="K595" s="94" t="s">
        <v>10</v>
      </c>
    </row>
    <row r="596" spans="1:11" x14ac:dyDescent="0.25">
      <c r="A596" s="94" t="s">
        <v>1561</v>
      </c>
      <c r="B596" s="94" t="s">
        <v>1606</v>
      </c>
      <c r="C596" s="94">
        <v>85121</v>
      </c>
      <c r="D596" s="94" t="s">
        <v>1607</v>
      </c>
      <c r="E596" s="250" t="s">
        <v>1563</v>
      </c>
      <c r="F596" s="94" t="s">
        <v>1762</v>
      </c>
      <c r="G596" s="94" t="s">
        <v>1629</v>
      </c>
      <c r="H596" s="94" t="s">
        <v>1630</v>
      </c>
      <c r="I596" s="94" t="s">
        <v>1611</v>
      </c>
      <c r="J596" s="94">
        <v>2021</v>
      </c>
      <c r="K596" s="94" t="s">
        <v>10</v>
      </c>
    </row>
    <row r="597" spans="1:11" x14ac:dyDescent="0.25">
      <c r="A597" s="94" t="s">
        <v>1561</v>
      </c>
      <c r="B597" s="94" t="s">
        <v>1606</v>
      </c>
      <c r="C597" s="94">
        <v>85121</v>
      </c>
      <c r="D597" s="94" t="s">
        <v>1607</v>
      </c>
      <c r="E597" s="250" t="s">
        <v>1563</v>
      </c>
      <c r="F597" s="94" t="s">
        <v>1762</v>
      </c>
      <c r="G597" s="94" t="s">
        <v>1631</v>
      </c>
      <c r="H597" s="94" t="s">
        <v>1632</v>
      </c>
      <c r="I597" s="94" t="s">
        <v>1611</v>
      </c>
      <c r="J597" s="94">
        <v>2021</v>
      </c>
      <c r="K597" s="94" t="s">
        <v>10</v>
      </c>
    </row>
    <row r="598" spans="1:11" x14ac:dyDescent="0.25">
      <c r="A598" s="94" t="s">
        <v>1561</v>
      </c>
      <c r="B598" s="94" t="s">
        <v>1606</v>
      </c>
      <c r="C598" s="94">
        <v>85121</v>
      </c>
      <c r="D598" s="94" t="s">
        <v>1607</v>
      </c>
      <c r="E598" s="250" t="s">
        <v>1563</v>
      </c>
      <c r="F598" s="94" t="s">
        <v>1762</v>
      </c>
      <c r="G598" s="94" t="s">
        <v>1633</v>
      </c>
      <c r="H598" s="94" t="s">
        <v>1634</v>
      </c>
      <c r="I598" s="94" t="s">
        <v>1611</v>
      </c>
      <c r="J598" s="94">
        <v>2021</v>
      </c>
      <c r="K598" s="94" t="s">
        <v>10</v>
      </c>
    </row>
    <row r="599" spans="1:11" x14ac:dyDescent="0.25">
      <c r="A599" s="94" t="s">
        <v>1561</v>
      </c>
      <c r="B599" s="94" t="s">
        <v>1606</v>
      </c>
      <c r="C599" s="94">
        <v>85121</v>
      </c>
      <c r="D599" s="94" t="s">
        <v>1607</v>
      </c>
      <c r="E599" s="250" t="s">
        <v>1563</v>
      </c>
      <c r="F599" s="94" t="s">
        <v>1762</v>
      </c>
      <c r="G599" s="94" t="s">
        <v>1635</v>
      </c>
      <c r="H599" s="94" t="s">
        <v>1636</v>
      </c>
      <c r="I599" s="94" t="s">
        <v>1611</v>
      </c>
      <c r="J599" s="94">
        <v>2021</v>
      </c>
      <c r="K599" s="94" t="s">
        <v>10</v>
      </c>
    </row>
    <row r="600" spans="1:11" x14ac:dyDescent="0.25">
      <c r="A600" s="94" t="s">
        <v>1561</v>
      </c>
      <c r="B600" s="94" t="s">
        <v>1606</v>
      </c>
      <c r="C600" s="94">
        <v>85121</v>
      </c>
      <c r="D600" s="94" t="s">
        <v>1607</v>
      </c>
      <c r="E600" s="250" t="s">
        <v>1563</v>
      </c>
      <c r="F600" s="94" t="s">
        <v>1762</v>
      </c>
      <c r="G600" s="94" t="s">
        <v>1637</v>
      </c>
      <c r="H600" s="94" t="s">
        <v>1638</v>
      </c>
      <c r="I600" s="94" t="s">
        <v>1611</v>
      </c>
      <c r="J600" s="94">
        <v>2021</v>
      </c>
      <c r="K600" s="94">
        <v>324332.93199999997</v>
      </c>
    </row>
    <row r="601" spans="1:11" x14ac:dyDescent="0.25">
      <c r="A601" s="94" t="s">
        <v>1561</v>
      </c>
      <c r="B601" s="94" t="s">
        <v>1606</v>
      </c>
      <c r="C601" s="94">
        <v>85121</v>
      </c>
      <c r="D601" s="94" t="s">
        <v>1607</v>
      </c>
      <c r="E601" s="250" t="s">
        <v>1563</v>
      </c>
      <c r="F601" s="94" t="s">
        <v>1762</v>
      </c>
      <c r="G601" s="94" t="s">
        <v>1639</v>
      </c>
      <c r="H601" s="94" t="s">
        <v>1640</v>
      </c>
      <c r="I601" s="94" t="s">
        <v>1611</v>
      </c>
      <c r="J601" s="94">
        <v>2021</v>
      </c>
      <c r="K601" s="94" t="s">
        <v>10</v>
      </c>
    </row>
    <row r="602" spans="1:11" x14ac:dyDescent="0.25">
      <c r="A602" s="94" t="s">
        <v>1561</v>
      </c>
      <c r="B602" s="94" t="s">
        <v>1606</v>
      </c>
      <c r="C602" s="94">
        <v>85121</v>
      </c>
      <c r="D602" s="94" t="s">
        <v>1607</v>
      </c>
      <c r="E602" s="250" t="s">
        <v>1563</v>
      </c>
      <c r="F602" s="94" t="s">
        <v>1762</v>
      </c>
      <c r="G602" s="94" t="s">
        <v>1641</v>
      </c>
      <c r="H602" s="94" t="s">
        <v>1642</v>
      </c>
      <c r="I602" s="94" t="s">
        <v>1611</v>
      </c>
      <c r="J602" s="94">
        <v>2021</v>
      </c>
      <c r="K602" s="94">
        <v>324332.93199999997</v>
      </c>
    </row>
    <row r="603" spans="1:11" x14ac:dyDescent="0.25">
      <c r="A603" s="94" t="s">
        <v>1561</v>
      </c>
      <c r="B603" s="94" t="s">
        <v>1606</v>
      </c>
      <c r="C603" s="94">
        <v>85121</v>
      </c>
      <c r="D603" s="94" t="s">
        <v>1607</v>
      </c>
      <c r="E603" s="250" t="s">
        <v>1563</v>
      </c>
      <c r="F603" s="94" t="s">
        <v>1762</v>
      </c>
      <c r="G603" s="94" t="s">
        <v>1643</v>
      </c>
      <c r="H603" s="94" t="s">
        <v>1644</v>
      </c>
      <c r="I603" s="94" t="s">
        <v>1611</v>
      </c>
      <c r="J603" s="94">
        <v>2021</v>
      </c>
      <c r="K603" s="94">
        <v>12702.008</v>
      </c>
    </row>
    <row r="604" spans="1:11" x14ac:dyDescent="0.25">
      <c r="A604" s="94" t="s">
        <v>1561</v>
      </c>
      <c r="B604" s="94" t="s">
        <v>1606</v>
      </c>
      <c r="C604" s="94">
        <v>85121</v>
      </c>
      <c r="D604" s="94" t="s">
        <v>1607</v>
      </c>
      <c r="E604" s="250" t="s">
        <v>1563</v>
      </c>
      <c r="F604" s="94" t="s">
        <v>1762</v>
      </c>
      <c r="G604" s="94" t="s">
        <v>1645</v>
      </c>
      <c r="H604" s="94" t="s">
        <v>1646</v>
      </c>
      <c r="I604" s="94" t="s">
        <v>1611</v>
      </c>
      <c r="J604" s="94">
        <v>2021</v>
      </c>
      <c r="K604" s="94" t="s">
        <v>10</v>
      </c>
    </row>
    <row r="605" spans="1:11" x14ac:dyDescent="0.25">
      <c r="A605" s="94" t="s">
        <v>1561</v>
      </c>
      <c r="B605" s="94" t="s">
        <v>1606</v>
      </c>
      <c r="C605" s="94">
        <v>85121</v>
      </c>
      <c r="D605" s="94" t="s">
        <v>1607</v>
      </c>
      <c r="E605" s="250" t="s">
        <v>1563</v>
      </c>
      <c r="F605" s="94" t="s">
        <v>1762</v>
      </c>
      <c r="G605" s="94" t="s">
        <v>1647</v>
      </c>
      <c r="H605" s="94" t="s">
        <v>1648</v>
      </c>
      <c r="I605" s="94" t="s">
        <v>1611</v>
      </c>
      <c r="J605" s="94">
        <v>2021</v>
      </c>
      <c r="K605" s="94" t="s">
        <v>10</v>
      </c>
    </row>
    <row r="606" spans="1:11" x14ac:dyDescent="0.25">
      <c r="A606" s="94" t="s">
        <v>1561</v>
      </c>
      <c r="B606" s="94" t="s">
        <v>1606</v>
      </c>
      <c r="C606" s="94">
        <v>85121</v>
      </c>
      <c r="D606" s="94" t="s">
        <v>1607</v>
      </c>
      <c r="E606" s="250" t="s">
        <v>1563</v>
      </c>
      <c r="F606" s="94" t="s">
        <v>1762</v>
      </c>
      <c r="G606" s="94" t="s">
        <v>1649</v>
      </c>
      <c r="H606" s="94" t="s">
        <v>1650</v>
      </c>
      <c r="I606" s="94" t="s">
        <v>1611</v>
      </c>
      <c r="J606" s="94">
        <v>2021</v>
      </c>
      <c r="K606" s="94" t="s">
        <v>10</v>
      </c>
    </row>
    <row r="607" spans="1:11" x14ac:dyDescent="0.25">
      <c r="A607" s="94" t="s">
        <v>1561</v>
      </c>
      <c r="B607" s="94" t="s">
        <v>1606</v>
      </c>
      <c r="C607" s="94">
        <v>85121</v>
      </c>
      <c r="D607" s="94" t="s">
        <v>1607</v>
      </c>
      <c r="E607" s="250" t="s">
        <v>1563</v>
      </c>
      <c r="F607" s="94" t="s">
        <v>1762</v>
      </c>
      <c r="G607" s="94" t="s">
        <v>1651</v>
      </c>
      <c r="H607" s="94" t="s">
        <v>1652</v>
      </c>
      <c r="I607" s="94" t="s">
        <v>1611</v>
      </c>
      <c r="J607" s="94">
        <v>2021</v>
      </c>
      <c r="K607" s="94" t="s">
        <v>10</v>
      </c>
    </row>
    <row r="608" spans="1:11" x14ac:dyDescent="0.25">
      <c r="A608" s="94" t="s">
        <v>1561</v>
      </c>
      <c r="B608" s="94" t="s">
        <v>1606</v>
      </c>
      <c r="C608" s="94">
        <v>85121</v>
      </c>
      <c r="D608" s="94" t="s">
        <v>1607</v>
      </c>
      <c r="E608" s="250" t="s">
        <v>1563</v>
      </c>
      <c r="F608" s="94" t="s">
        <v>1762</v>
      </c>
      <c r="G608" s="94" t="s">
        <v>1653</v>
      </c>
      <c r="H608" s="94" t="s">
        <v>1654</v>
      </c>
      <c r="I608" s="94" t="s">
        <v>1611</v>
      </c>
      <c r="J608" s="94">
        <v>2021</v>
      </c>
      <c r="K608" s="94" t="s">
        <v>10</v>
      </c>
    </row>
    <row r="609" spans="1:11" x14ac:dyDescent="0.25">
      <c r="A609" s="94" t="s">
        <v>1561</v>
      </c>
      <c r="B609" s="94" t="s">
        <v>1606</v>
      </c>
      <c r="C609" s="94">
        <v>85121</v>
      </c>
      <c r="D609" s="94" t="s">
        <v>1607</v>
      </c>
      <c r="E609" s="250" t="s">
        <v>1563</v>
      </c>
      <c r="F609" s="94" t="s">
        <v>1762</v>
      </c>
      <c r="G609" s="94" t="s">
        <v>1655</v>
      </c>
      <c r="H609" s="94" t="s">
        <v>1656</v>
      </c>
      <c r="I609" s="94" t="s">
        <v>1611</v>
      </c>
      <c r="J609" s="94">
        <v>2021</v>
      </c>
      <c r="K609" s="94" t="s">
        <v>10</v>
      </c>
    </row>
    <row r="610" spans="1:11" x14ac:dyDescent="0.25">
      <c r="A610" s="94" t="s">
        <v>1561</v>
      </c>
      <c r="B610" s="94" t="s">
        <v>1606</v>
      </c>
      <c r="C610" s="94">
        <v>85121</v>
      </c>
      <c r="D610" s="94" t="s">
        <v>1607</v>
      </c>
      <c r="E610" s="250" t="s">
        <v>1563</v>
      </c>
      <c r="F610" s="94" t="s">
        <v>1762</v>
      </c>
      <c r="G610" s="94" t="s">
        <v>1657</v>
      </c>
      <c r="H610" s="94" t="s">
        <v>1658</v>
      </c>
      <c r="I610" s="94" t="s">
        <v>1611</v>
      </c>
      <c r="J610" s="94">
        <v>2021</v>
      </c>
      <c r="K610" s="94" t="s">
        <v>10</v>
      </c>
    </row>
    <row r="611" spans="1:11" x14ac:dyDescent="0.25">
      <c r="A611" s="94" t="s">
        <v>1561</v>
      </c>
      <c r="B611" s="94" t="s">
        <v>1606</v>
      </c>
      <c r="C611" s="94">
        <v>85121</v>
      </c>
      <c r="D611" s="94" t="s">
        <v>1607</v>
      </c>
      <c r="E611" s="250" t="s">
        <v>1563</v>
      </c>
      <c r="F611" s="94" t="s">
        <v>1762</v>
      </c>
      <c r="G611" s="94" t="s">
        <v>1659</v>
      </c>
      <c r="H611" s="94" t="s">
        <v>1660</v>
      </c>
      <c r="I611" s="94" t="s">
        <v>1611</v>
      </c>
      <c r="J611" s="94">
        <v>2021</v>
      </c>
      <c r="K611" s="94" t="s">
        <v>10</v>
      </c>
    </row>
    <row r="612" spans="1:11" x14ac:dyDescent="0.25">
      <c r="A612" s="94" t="s">
        <v>1561</v>
      </c>
      <c r="B612" s="94" t="s">
        <v>1606</v>
      </c>
      <c r="C612" s="94">
        <v>85121</v>
      </c>
      <c r="D612" s="94" t="s">
        <v>1607</v>
      </c>
      <c r="E612" s="250" t="s">
        <v>1563</v>
      </c>
      <c r="F612" s="94" t="s">
        <v>1762</v>
      </c>
      <c r="G612" s="94" t="s">
        <v>1661</v>
      </c>
      <c r="H612" s="94" t="s">
        <v>1662</v>
      </c>
      <c r="I612" s="94" t="s">
        <v>1611</v>
      </c>
      <c r="J612" s="94">
        <v>2021</v>
      </c>
      <c r="K612" s="94" t="s">
        <v>10</v>
      </c>
    </row>
    <row r="613" spans="1:11" x14ac:dyDescent="0.25">
      <c r="A613" s="94" t="s">
        <v>1561</v>
      </c>
      <c r="B613" s="94" t="s">
        <v>1606</v>
      </c>
      <c r="C613" s="94">
        <v>85121</v>
      </c>
      <c r="D613" s="94" t="s">
        <v>1607</v>
      </c>
      <c r="E613" s="250" t="s">
        <v>1563</v>
      </c>
      <c r="F613" s="94" t="s">
        <v>1762</v>
      </c>
      <c r="G613" s="94" t="s">
        <v>1663</v>
      </c>
      <c r="H613" s="94" t="s">
        <v>1664</v>
      </c>
      <c r="I613" s="94" t="s">
        <v>1611</v>
      </c>
      <c r="J613" s="94">
        <v>2021</v>
      </c>
      <c r="K613" s="94" t="s">
        <v>10</v>
      </c>
    </row>
    <row r="614" spans="1:11" x14ac:dyDescent="0.25">
      <c r="A614" s="94" t="s">
        <v>1561</v>
      </c>
      <c r="B614" s="94" t="s">
        <v>1606</v>
      </c>
      <c r="C614" s="94">
        <v>85121</v>
      </c>
      <c r="D614" s="94" t="s">
        <v>1607</v>
      </c>
      <c r="E614" s="250" t="s">
        <v>1563</v>
      </c>
      <c r="F614" s="94" t="s">
        <v>1762</v>
      </c>
      <c r="G614" s="94" t="s">
        <v>1665</v>
      </c>
      <c r="H614" s="94" t="s">
        <v>1666</v>
      </c>
      <c r="I614" s="94" t="s">
        <v>1611</v>
      </c>
      <c r="J614" s="94">
        <v>2021</v>
      </c>
      <c r="K614" s="94" t="s">
        <v>10</v>
      </c>
    </row>
    <row r="615" spans="1:11" x14ac:dyDescent="0.25">
      <c r="A615" s="94" t="s">
        <v>1561</v>
      </c>
      <c r="B615" s="94" t="s">
        <v>1606</v>
      </c>
      <c r="C615" s="94">
        <v>85121</v>
      </c>
      <c r="D615" s="94" t="s">
        <v>1607</v>
      </c>
      <c r="E615" s="250" t="s">
        <v>1563</v>
      </c>
      <c r="F615" s="94" t="s">
        <v>1762</v>
      </c>
      <c r="G615" s="94" t="s">
        <v>1667</v>
      </c>
      <c r="H615" s="94" t="s">
        <v>1668</v>
      </c>
      <c r="I615" s="94" t="s">
        <v>1611</v>
      </c>
      <c r="J615" s="94">
        <v>2021</v>
      </c>
      <c r="K615" s="94" t="s">
        <v>10</v>
      </c>
    </row>
    <row r="616" spans="1:11" x14ac:dyDescent="0.25">
      <c r="A616" s="94" t="s">
        <v>1561</v>
      </c>
      <c r="B616" s="94" t="s">
        <v>1606</v>
      </c>
      <c r="C616" s="94">
        <v>85121</v>
      </c>
      <c r="D616" s="94" t="s">
        <v>1607</v>
      </c>
      <c r="E616" s="250" t="s">
        <v>1563</v>
      </c>
      <c r="F616" s="94" t="s">
        <v>1762</v>
      </c>
      <c r="G616" s="94" t="s">
        <v>1669</v>
      </c>
      <c r="H616" s="94" t="s">
        <v>1670</v>
      </c>
      <c r="I616" s="94" t="s">
        <v>1611</v>
      </c>
      <c r="J616" s="94">
        <v>2021</v>
      </c>
      <c r="K616" s="94" t="s">
        <v>10</v>
      </c>
    </row>
    <row r="617" spans="1:11" x14ac:dyDescent="0.25">
      <c r="A617" s="94" t="s">
        <v>1561</v>
      </c>
      <c r="B617" s="94" t="s">
        <v>1606</v>
      </c>
      <c r="C617" s="94">
        <v>85121</v>
      </c>
      <c r="D617" s="94" t="s">
        <v>1607</v>
      </c>
      <c r="E617" s="250" t="s">
        <v>1563</v>
      </c>
      <c r="F617" s="94" t="s">
        <v>1762</v>
      </c>
      <c r="G617" s="94" t="s">
        <v>1671</v>
      </c>
      <c r="H617" s="94" t="s">
        <v>1672</v>
      </c>
      <c r="I617" s="94" t="s">
        <v>1611</v>
      </c>
      <c r="J617" s="94">
        <v>2021</v>
      </c>
      <c r="K617" s="94" t="s">
        <v>10</v>
      </c>
    </row>
    <row r="618" spans="1:11" x14ac:dyDescent="0.25">
      <c r="A618" s="94" t="s">
        <v>1561</v>
      </c>
      <c r="B618" s="94" t="s">
        <v>1606</v>
      </c>
      <c r="C618" s="94">
        <v>85121</v>
      </c>
      <c r="D618" s="94" t="s">
        <v>1607</v>
      </c>
      <c r="E618" s="250" t="s">
        <v>1563</v>
      </c>
      <c r="F618" s="94" t="s">
        <v>1762</v>
      </c>
      <c r="G618" s="94" t="s">
        <v>1673</v>
      </c>
      <c r="H618" s="94" t="s">
        <v>1674</v>
      </c>
      <c r="I618" s="94" t="s">
        <v>1611</v>
      </c>
      <c r="J618" s="94">
        <v>2021</v>
      </c>
      <c r="K618" s="94" t="s">
        <v>10</v>
      </c>
    </row>
    <row r="619" spans="1:11" x14ac:dyDescent="0.25">
      <c r="A619" s="94" t="s">
        <v>1561</v>
      </c>
      <c r="B619" s="94" t="s">
        <v>1606</v>
      </c>
      <c r="C619" s="94">
        <v>85121</v>
      </c>
      <c r="D619" s="94" t="s">
        <v>1607</v>
      </c>
      <c r="E619" s="250" t="s">
        <v>1563</v>
      </c>
      <c r="F619" s="94" t="s">
        <v>1762</v>
      </c>
      <c r="G619" s="94" t="s">
        <v>1675</v>
      </c>
      <c r="H619" s="94" t="s">
        <v>1676</v>
      </c>
      <c r="I619" s="94" t="s">
        <v>1611</v>
      </c>
      <c r="J619" s="94">
        <v>2021</v>
      </c>
      <c r="K619" s="94" t="s">
        <v>10</v>
      </c>
    </row>
    <row r="620" spans="1:11" x14ac:dyDescent="0.25">
      <c r="A620" s="94" t="s">
        <v>1561</v>
      </c>
      <c r="B620" s="94" t="s">
        <v>1606</v>
      </c>
      <c r="C620" s="94">
        <v>85121</v>
      </c>
      <c r="D620" s="94" t="s">
        <v>1607</v>
      </c>
      <c r="E620" s="250" t="s">
        <v>1563</v>
      </c>
      <c r="F620" s="94" t="s">
        <v>1762</v>
      </c>
      <c r="G620" s="94" t="s">
        <v>1677</v>
      </c>
      <c r="H620" s="94" t="s">
        <v>1678</v>
      </c>
      <c r="I620" s="94" t="s">
        <v>1611</v>
      </c>
      <c r="J620" s="94">
        <v>2021</v>
      </c>
      <c r="K620" s="94" t="s">
        <v>10</v>
      </c>
    </row>
    <row r="621" spans="1:11" x14ac:dyDescent="0.25">
      <c r="A621" s="94" t="s">
        <v>1561</v>
      </c>
      <c r="B621" s="94" t="s">
        <v>1606</v>
      </c>
      <c r="C621" s="94">
        <v>85121</v>
      </c>
      <c r="D621" s="94" t="s">
        <v>1607</v>
      </c>
      <c r="E621" s="250" t="s">
        <v>1563</v>
      </c>
      <c r="F621" s="94" t="s">
        <v>1762</v>
      </c>
      <c r="G621" s="94" t="s">
        <v>1679</v>
      </c>
      <c r="H621" s="94" t="s">
        <v>1680</v>
      </c>
      <c r="I621" s="94" t="s">
        <v>1611</v>
      </c>
      <c r="J621" s="94">
        <v>2021</v>
      </c>
      <c r="K621" s="94" t="s">
        <v>10</v>
      </c>
    </row>
    <row r="622" spans="1:11" x14ac:dyDescent="0.25">
      <c r="A622" s="94" t="s">
        <v>1561</v>
      </c>
      <c r="B622" s="94" t="s">
        <v>1606</v>
      </c>
      <c r="C622" s="94">
        <v>85121</v>
      </c>
      <c r="D622" s="94" t="s">
        <v>1607</v>
      </c>
      <c r="E622" s="250" t="s">
        <v>1563</v>
      </c>
      <c r="F622" s="94" t="s">
        <v>1762</v>
      </c>
      <c r="G622" s="94" t="s">
        <v>1681</v>
      </c>
      <c r="H622" s="94" t="s">
        <v>1682</v>
      </c>
      <c r="I622" s="94" t="s">
        <v>1611</v>
      </c>
      <c r="J622" s="94">
        <v>2021</v>
      </c>
      <c r="K622" s="94" t="s">
        <v>10</v>
      </c>
    </row>
    <row r="623" spans="1:11" x14ac:dyDescent="0.25">
      <c r="A623" s="94" t="s">
        <v>1561</v>
      </c>
      <c r="B623" s="94" t="s">
        <v>1606</v>
      </c>
      <c r="C623" s="94">
        <v>85121</v>
      </c>
      <c r="D623" s="94" t="s">
        <v>1607</v>
      </c>
      <c r="E623" s="250" t="s">
        <v>1563</v>
      </c>
      <c r="F623" s="94" t="s">
        <v>1762</v>
      </c>
      <c r="G623" s="94" t="s">
        <v>1683</v>
      </c>
      <c r="H623" s="94" t="s">
        <v>1684</v>
      </c>
      <c r="I623" s="94" t="s">
        <v>1611</v>
      </c>
      <c r="J623" s="94">
        <v>2021</v>
      </c>
      <c r="K623" s="94" t="s">
        <v>10</v>
      </c>
    </row>
    <row r="624" spans="1:11" x14ac:dyDescent="0.25">
      <c r="A624" s="94" t="s">
        <v>1561</v>
      </c>
      <c r="B624" s="94" t="s">
        <v>1606</v>
      </c>
      <c r="C624" s="94">
        <v>85121</v>
      </c>
      <c r="D624" s="94" t="s">
        <v>1607</v>
      </c>
      <c r="E624" s="250" t="s">
        <v>1563</v>
      </c>
      <c r="F624" s="94" t="s">
        <v>1762</v>
      </c>
      <c r="G624" s="94" t="s">
        <v>1685</v>
      </c>
      <c r="H624" s="94" t="s">
        <v>1686</v>
      </c>
      <c r="I624" s="94" t="s">
        <v>1611</v>
      </c>
      <c r="J624" s="94">
        <v>2021</v>
      </c>
      <c r="K624" s="94" t="s">
        <v>10</v>
      </c>
    </row>
    <row r="625" spans="1:11" x14ac:dyDescent="0.25">
      <c r="A625" s="94" t="s">
        <v>1561</v>
      </c>
      <c r="B625" s="94" t="s">
        <v>1606</v>
      </c>
      <c r="C625" s="94">
        <v>85121</v>
      </c>
      <c r="D625" s="94" t="s">
        <v>1607</v>
      </c>
      <c r="E625" s="250" t="s">
        <v>1563</v>
      </c>
      <c r="F625" s="94" t="s">
        <v>1762</v>
      </c>
      <c r="G625" s="94" t="s">
        <v>1687</v>
      </c>
      <c r="H625" s="94" t="s">
        <v>1688</v>
      </c>
      <c r="I625" s="94" t="s">
        <v>1611</v>
      </c>
      <c r="J625" s="94">
        <v>2021</v>
      </c>
      <c r="K625" s="94" t="s">
        <v>10</v>
      </c>
    </row>
    <row r="626" spans="1:11" x14ac:dyDescent="0.25">
      <c r="A626" s="94" t="s">
        <v>1561</v>
      </c>
      <c r="B626" s="94" t="s">
        <v>1606</v>
      </c>
      <c r="C626" s="94">
        <v>85121</v>
      </c>
      <c r="D626" s="94" t="s">
        <v>1607</v>
      </c>
      <c r="E626" s="250" t="s">
        <v>1563</v>
      </c>
      <c r="F626" s="94" t="s">
        <v>1762</v>
      </c>
      <c r="G626" s="94" t="s">
        <v>1689</v>
      </c>
      <c r="H626" s="94" t="s">
        <v>1690</v>
      </c>
      <c r="I626" s="94" t="s">
        <v>1611</v>
      </c>
      <c r="J626" s="94">
        <v>2021</v>
      </c>
      <c r="K626" s="94" t="s">
        <v>10</v>
      </c>
    </row>
    <row r="627" spans="1:11" x14ac:dyDescent="0.25">
      <c r="A627" s="94" t="s">
        <v>1561</v>
      </c>
      <c r="B627" s="94" t="s">
        <v>1606</v>
      </c>
      <c r="C627" s="94">
        <v>85121</v>
      </c>
      <c r="D627" s="94" t="s">
        <v>1607</v>
      </c>
      <c r="E627" s="250" t="s">
        <v>1563</v>
      </c>
      <c r="F627" s="94" t="s">
        <v>1762</v>
      </c>
      <c r="G627" s="94" t="s">
        <v>1691</v>
      </c>
      <c r="H627" s="94" t="s">
        <v>1692</v>
      </c>
      <c r="I627" s="94" t="s">
        <v>1611</v>
      </c>
      <c r="J627" s="94">
        <v>2021</v>
      </c>
      <c r="K627" s="94" t="s">
        <v>10</v>
      </c>
    </row>
    <row r="628" spans="1:11" x14ac:dyDescent="0.25">
      <c r="A628" s="94" t="s">
        <v>1561</v>
      </c>
      <c r="B628" s="94" t="s">
        <v>1606</v>
      </c>
      <c r="C628" s="94">
        <v>85121</v>
      </c>
      <c r="D628" s="94" t="s">
        <v>1607</v>
      </c>
      <c r="E628" s="250" t="s">
        <v>1563</v>
      </c>
      <c r="F628" s="94" t="s">
        <v>1762</v>
      </c>
      <c r="G628" s="94" t="s">
        <v>1693</v>
      </c>
      <c r="H628" s="94" t="s">
        <v>1694</v>
      </c>
      <c r="I628" s="94" t="s">
        <v>1611</v>
      </c>
      <c r="J628" s="94">
        <v>2021</v>
      </c>
      <c r="K628" s="94" t="s">
        <v>10</v>
      </c>
    </row>
    <row r="629" spans="1:11" x14ac:dyDescent="0.25">
      <c r="A629" s="94" t="s">
        <v>1561</v>
      </c>
      <c r="B629" s="94" t="s">
        <v>1606</v>
      </c>
      <c r="C629" s="94">
        <v>85121</v>
      </c>
      <c r="D629" s="94" t="s">
        <v>1607</v>
      </c>
      <c r="E629" s="250" t="s">
        <v>1563</v>
      </c>
      <c r="F629" s="94" t="s">
        <v>1762</v>
      </c>
      <c r="G629" s="94" t="s">
        <v>1695</v>
      </c>
      <c r="H629" s="94" t="s">
        <v>1696</v>
      </c>
      <c r="I629" s="94" t="s">
        <v>1611</v>
      </c>
      <c r="J629" s="94">
        <v>2021</v>
      </c>
      <c r="K629" s="94" t="s">
        <v>10</v>
      </c>
    </row>
    <row r="630" spans="1:11" x14ac:dyDescent="0.25">
      <c r="A630" s="94" t="s">
        <v>1561</v>
      </c>
      <c r="B630" s="94" t="s">
        <v>1606</v>
      </c>
      <c r="C630" s="94">
        <v>85121</v>
      </c>
      <c r="D630" s="94" t="s">
        <v>1607</v>
      </c>
      <c r="E630" s="250" t="s">
        <v>1563</v>
      </c>
      <c r="F630" s="94" t="s">
        <v>1762</v>
      </c>
      <c r="G630" s="94" t="s">
        <v>1697</v>
      </c>
      <c r="H630" s="94" t="s">
        <v>1698</v>
      </c>
      <c r="I630" s="94" t="s">
        <v>1611</v>
      </c>
      <c r="J630" s="94">
        <v>2021</v>
      </c>
      <c r="K630" s="94" t="s">
        <v>10</v>
      </c>
    </row>
    <row r="631" spans="1:11" x14ac:dyDescent="0.25">
      <c r="A631" s="94" t="s">
        <v>1561</v>
      </c>
      <c r="B631" s="94" t="s">
        <v>1606</v>
      </c>
      <c r="C631" s="94">
        <v>85121</v>
      </c>
      <c r="D631" s="94" t="s">
        <v>1607</v>
      </c>
      <c r="E631" s="250" t="s">
        <v>1563</v>
      </c>
      <c r="F631" s="94" t="s">
        <v>1762</v>
      </c>
      <c r="G631" s="94" t="s">
        <v>1699</v>
      </c>
      <c r="H631" s="94" t="s">
        <v>1700</v>
      </c>
      <c r="I631" s="94" t="s">
        <v>1611</v>
      </c>
      <c r="J631" s="94">
        <v>2021</v>
      </c>
      <c r="K631" s="94" t="s">
        <v>10</v>
      </c>
    </row>
    <row r="632" spans="1:11" x14ac:dyDescent="0.25">
      <c r="A632" s="94" t="s">
        <v>1561</v>
      </c>
      <c r="B632" s="94" t="s">
        <v>1606</v>
      </c>
      <c r="C632" s="94">
        <v>85121</v>
      </c>
      <c r="D632" s="94" t="s">
        <v>1607</v>
      </c>
      <c r="E632" s="250" t="s">
        <v>1563</v>
      </c>
      <c r="F632" s="94" t="s">
        <v>1762</v>
      </c>
      <c r="G632" s="94" t="s">
        <v>1701</v>
      </c>
      <c r="H632" s="94" t="s">
        <v>1702</v>
      </c>
      <c r="I632" s="94" t="s">
        <v>1611</v>
      </c>
      <c r="J632" s="94">
        <v>2021</v>
      </c>
      <c r="K632" s="94" t="s">
        <v>10</v>
      </c>
    </row>
    <row r="633" spans="1:11" x14ac:dyDescent="0.25">
      <c r="A633" s="94" t="s">
        <v>1561</v>
      </c>
      <c r="B633" s="94" t="s">
        <v>1606</v>
      </c>
      <c r="C633" s="94">
        <v>85121</v>
      </c>
      <c r="D633" s="94" t="s">
        <v>1607</v>
      </c>
      <c r="E633" s="250" t="s">
        <v>1563</v>
      </c>
      <c r="F633" s="94" t="s">
        <v>1762</v>
      </c>
      <c r="G633" s="94" t="s">
        <v>1703</v>
      </c>
      <c r="H633" s="94" t="s">
        <v>1704</v>
      </c>
      <c r="I633" s="94" t="s">
        <v>1611</v>
      </c>
      <c r="J633" s="94">
        <v>2021</v>
      </c>
      <c r="K633" s="94" t="s">
        <v>10</v>
      </c>
    </row>
    <row r="634" spans="1:11" x14ac:dyDescent="0.25">
      <c r="A634" s="94" t="s">
        <v>1561</v>
      </c>
      <c r="B634" s="94" t="s">
        <v>1606</v>
      </c>
      <c r="C634" s="94">
        <v>85121</v>
      </c>
      <c r="D634" s="94" t="s">
        <v>1607</v>
      </c>
      <c r="E634" s="250" t="s">
        <v>1563</v>
      </c>
      <c r="F634" s="94" t="s">
        <v>1762</v>
      </c>
      <c r="G634" s="94" t="s">
        <v>1705</v>
      </c>
      <c r="H634" s="94" t="s">
        <v>1706</v>
      </c>
      <c r="I634" s="94" t="s">
        <v>1611</v>
      </c>
      <c r="J634" s="94">
        <v>2021</v>
      </c>
      <c r="K634" s="94" t="s">
        <v>10</v>
      </c>
    </row>
    <row r="635" spans="1:11" x14ac:dyDescent="0.25">
      <c r="A635" s="94" t="s">
        <v>1561</v>
      </c>
      <c r="B635" s="94" t="s">
        <v>1606</v>
      </c>
      <c r="C635" s="94">
        <v>85121</v>
      </c>
      <c r="D635" s="94" t="s">
        <v>1607</v>
      </c>
      <c r="E635" s="250" t="s">
        <v>1563</v>
      </c>
      <c r="F635" s="94" t="s">
        <v>1762</v>
      </c>
      <c r="G635" s="94" t="s">
        <v>1707</v>
      </c>
      <c r="H635" s="94" t="s">
        <v>1708</v>
      </c>
      <c r="I635" s="94" t="s">
        <v>1611</v>
      </c>
      <c r="J635" s="94">
        <v>2021</v>
      </c>
      <c r="K635" s="94" t="s">
        <v>10</v>
      </c>
    </row>
    <row r="636" spans="1:11" x14ac:dyDescent="0.25">
      <c r="A636" s="94" t="s">
        <v>1561</v>
      </c>
      <c r="B636" s="94" t="s">
        <v>1606</v>
      </c>
      <c r="C636" s="94">
        <v>85121</v>
      </c>
      <c r="D636" s="94" t="s">
        <v>1607</v>
      </c>
      <c r="E636" s="250" t="s">
        <v>1563</v>
      </c>
      <c r="F636" s="94" t="s">
        <v>1762</v>
      </c>
      <c r="G636" s="94" t="s">
        <v>1709</v>
      </c>
      <c r="H636" s="94" t="s">
        <v>1710</v>
      </c>
      <c r="I636" s="94" t="s">
        <v>1611</v>
      </c>
      <c r="J636" s="94">
        <v>2021</v>
      </c>
      <c r="K636" s="94" t="s">
        <v>10</v>
      </c>
    </row>
    <row r="637" spans="1:11" x14ac:dyDescent="0.25">
      <c r="A637" s="94" t="s">
        <v>1561</v>
      </c>
      <c r="B637" s="94" t="s">
        <v>1606</v>
      </c>
      <c r="C637" s="94">
        <v>85121</v>
      </c>
      <c r="D637" s="94" t="s">
        <v>1607</v>
      </c>
      <c r="E637" s="250" t="s">
        <v>1563</v>
      </c>
      <c r="F637" s="94" t="s">
        <v>1762</v>
      </c>
      <c r="G637" s="94" t="s">
        <v>1711</v>
      </c>
      <c r="H637" s="94" t="s">
        <v>1712</v>
      </c>
      <c r="I637" s="94" t="s">
        <v>1611</v>
      </c>
      <c r="J637" s="94">
        <v>2021</v>
      </c>
      <c r="K637" s="94" t="s">
        <v>10</v>
      </c>
    </row>
    <row r="638" spans="1:11" x14ac:dyDescent="0.25">
      <c r="A638" s="94" t="s">
        <v>1561</v>
      </c>
      <c r="B638" s="94" t="s">
        <v>1606</v>
      </c>
      <c r="C638" s="94">
        <v>85121</v>
      </c>
      <c r="D638" s="94" t="s">
        <v>1607</v>
      </c>
      <c r="E638" s="250" t="s">
        <v>1563</v>
      </c>
      <c r="F638" s="94" t="s">
        <v>1762</v>
      </c>
      <c r="G638" s="94" t="s">
        <v>1713</v>
      </c>
      <c r="H638" s="94" t="s">
        <v>1714</v>
      </c>
      <c r="I638" s="94" t="s">
        <v>1611</v>
      </c>
      <c r="J638" s="94">
        <v>2021</v>
      </c>
      <c r="K638" s="94" t="s">
        <v>10</v>
      </c>
    </row>
    <row r="639" spans="1:11" x14ac:dyDescent="0.25">
      <c r="A639" s="94" t="s">
        <v>1561</v>
      </c>
      <c r="B639" s="94" t="s">
        <v>1606</v>
      </c>
      <c r="C639" s="94">
        <v>85121</v>
      </c>
      <c r="D639" s="94" t="s">
        <v>1607</v>
      </c>
      <c r="E639" s="250" t="s">
        <v>1563</v>
      </c>
      <c r="F639" s="94" t="s">
        <v>1762</v>
      </c>
      <c r="G639" s="94" t="s">
        <v>1715</v>
      </c>
      <c r="H639" s="94" t="s">
        <v>1716</v>
      </c>
      <c r="I639" s="94" t="s">
        <v>1611</v>
      </c>
      <c r="J639" s="94">
        <v>2021</v>
      </c>
      <c r="K639" s="94" t="s">
        <v>10</v>
      </c>
    </row>
    <row r="640" spans="1:11" x14ac:dyDescent="0.25">
      <c r="A640" s="94" t="s">
        <v>1561</v>
      </c>
      <c r="B640" s="94" t="s">
        <v>1606</v>
      </c>
      <c r="C640" s="94">
        <v>85121</v>
      </c>
      <c r="D640" s="94" t="s">
        <v>1607</v>
      </c>
      <c r="E640" s="250" t="s">
        <v>1563</v>
      </c>
      <c r="F640" s="94" t="s">
        <v>1762</v>
      </c>
      <c r="G640" s="94" t="s">
        <v>1717</v>
      </c>
      <c r="H640" s="94" t="s">
        <v>1718</v>
      </c>
      <c r="I640" s="94" t="s">
        <v>1611</v>
      </c>
      <c r="J640" s="94">
        <v>2021</v>
      </c>
      <c r="K640" s="94" t="s">
        <v>10</v>
      </c>
    </row>
    <row r="641" spans="1:11" x14ac:dyDescent="0.25">
      <c r="A641" s="94" t="s">
        <v>1561</v>
      </c>
      <c r="B641" s="94" t="s">
        <v>1606</v>
      </c>
      <c r="C641" s="94">
        <v>85121</v>
      </c>
      <c r="D641" s="94" t="s">
        <v>1607</v>
      </c>
      <c r="E641" s="250" t="s">
        <v>1563</v>
      </c>
      <c r="F641" s="94" t="s">
        <v>1762</v>
      </c>
      <c r="G641" s="94" t="s">
        <v>1719</v>
      </c>
      <c r="H641" s="94" t="s">
        <v>1720</v>
      </c>
      <c r="I641" s="94" t="s">
        <v>1611</v>
      </c>
      <c r="J641" s="94">
        <v>2021</v>
      </c>
      <c r="K641" s="94" t="s">
        <v>10</v>
      </c>
    </row>
    <row r="642" spans="1:11" x14ac:dyDescent="0.25">
      <c r="A642" s="94" t="s">
        <v>1561</v>
      </c>
      <c r="B642" s="94" t="s">
        <v>1606</v>
      </c>
      <c r="C642" s="94">
        <v>85121</v>
      </c>
      <c r="D642" s="94" t="s">
        <v>1607</v>
      </c>
      <c r="E642" s="250" t="s">
        <v>1563</v>
      </c>
      <c r="F642" s="94" t="s">
        <v>1762</v>
      </c>
      <c r="G642" s="94" t="s">
        <v>1721</v>
      </c>
      <c r="H642" s="94" t="s">
        <v>1722</v>
      </c>
      <c r="I642" s="94" t="s">
        <v>1611</v>
      </c>
      <c r="J642" s="94">
        <v>2021</v>
      </c>
      <c r="K642" s="94" t="s">
        <v>10</v>
      </c>
    </row>
    <row r="643" spans="1:11" x14ac:dyDescent="0.25">
      <c r="A643" s="94" t="s">
        <v>1561</v>
      </c>
      <c r="B643" s="94" t="s">
        <v>1606</v>
      </c>
      <c r="C643" s="94">
        <v>85121</v>
      </c>
      <c r="D643" s="94" t="s">
        <v>1607</v>
      </c>
      <c r="E643" s="250" t="s">
        <v>1563</v>
      </c>
      <c r="F643" s="94" t="s">
        <v>1762</v>
      </c>
      <c r="G643" s="94" t="s">
        <v>1723</v>
      </c>
      <c r="H643" s="94" t="s">
        <v>1724</v>
      </c>
      <c r="I643" s="94" t="s">
        <v>1611</v>
      </c>
      <c r="J643" s="94">
        <v>2021</v>
      </c>
      <c r="K643" s="94" t="s">
        <v>10</v>
      </c>
    </row>
    <row r="644" spans="1:11" x14ac:dyDescent="0.25">
      <c r="A644" s="94" t="s">
        <v>1561</v>
      </c>
      <c r="B644" s="94" t="s">
        <v>1606</v>
      </c>
      <c r="C644" s="94">
        <v>85121</v>
      </c>
      <c r="D644" s="94" t="s">
        <v>1607</v>
      </c>
      <c r="E644" s="250" t="s">
        <v>1563</v>
      </c>
      <c r="F644" s="94" t="s">
        <v>1762</v>
      </c>
      <c r="G644" s="94" t="s">
        <v>1725</v>
      </c>
      <c r="H644" s="94" t="s">
        <v>1726</v>
      </c>
      <c r="I644" s="94" t="s">
        <v>1611</v>
      </c>
      <c r="J644" s="94">
        <v>2021</v>
      </c>
      <c r="K644" s="94" t="s">
        <v>10</v>
      </c>
    </row>
    <row r="645" spans="1:11" x14ac:dyDescent="0.25">
      <c r="A645" s="94" t="s">
        <v>1561</v>
      </c>
      <c r="B645" s="94" t="s">
        <v>1606</v>
      </c>
      <c r="C645" s="94">
        <v>85121</v>
      </c>
      <c r="D645" s="94" t="s">
        <v>1607</v>
      </c>
      <c r="E645" s="250" t="s">
        <v>1563</v>
      </c>
      <c r="F645" s="94" t="s">
        <v>1762</v>
      </c>
      <c r="G645" s="94" t="s">
        <v>1727</v>
      </c>
      <c r="H645" s="94" t="s">
        <v>1728</v>
      </c>
      <c r="I645" s="94" t="s">
        <v>1611</v>
      </c>
      <c r="J645" s="94">
        <v>2021</v>
      </c>
      <c r="K645" s="94" t="s">
        <v>10</v>
      </c>
    </row>
    <row r="646" spans="1:11" x14ac:dyDescent="0.25">
      <c r="A646" s="94" t="s">
        <v>1561</v>
      </c>
      <c r="B646" s="94" t="s">
        <v>1606</v>
      </c>
      <c r="C646" s="94">
        <v>85121</v>
      </c>
      <c r="D646" s="94" t="s">
        <v>1607</v>
      </c>
      <c r="E646" s="250" t="s">
        <v>1563</v>
      </c>
      <c r="F646" s="94" t="s">
        <v>1762</v>
      </c>
      <c r="G646" s="94" t="s">
        <v>1729</v>
      </c>
      <c r="H646" s="94" t="s">
        <v>1730</v>
      </c>
      <c r="I646" s="94" t="s">
        <v>1611</v>
      </c>
      <c r="J646" s="94">
        <v>2021</v>
      </c>
      <c r="K646" s="94" t="s">
        <v>10</v>
      </c>
    </row>
    <row r="647" spans="1:11" x14ac:dyDescent="0.25">
      <c r="A647" s="94" t="s">
        <v>1561</v>
      </c>
      <c r="B647" s="94" t="s">
        <v>1606</v>
      </c>
      <c r="C647" s="94">
        <v>85121</v>
      </c>
      <c r="D647" s="94" t="s">
        <v>1607</v>
      </c>
      <c r="E647" s="250" t="s">
        <v>1563</v>
      </c>
      <c r="F647" s="94" t="s">
        <v>1762</v>
      </c>
      <c r="G647" s="94" t="s">
        <v>1731</v>
      </c>
      <c r="H647" s="94" t="s">
        <v>1732</v>
      </c>
      <c r="I647" s="94" t="s">
        <v>1611</v>
      </c>
      <c r="J647" s="94">
        <v>2021</v>
      </c>
      <c r="K647" s="94" t="s">
        <v>10</v>
      </c>
    </row>
    <row r="648" spans="1:11" x14ac:dyDescent="0.25">
      <c r="A648" s="94" t="s">
        <v>1561</v>
      </c>
      <c r="B648" s="94" t="s">
        <v>1606</v>
      </c>
      <c r="C648" s="94">
        <v>85121</v>
      </c>
      <c r="D648" s="94" t="s">
        <v>1607</v>
      </c>
      <c r="E648" s="250" t="s">
        <v>1563</v>
      </c>
      <c r="F648" s="94" t="s">
        <v>1762</v>
      </c>
      <c r="G648" s="94" t="s">
        <v>1733</v>
      </c>
      <c r="H648" s="94" t="s">
        <v>1734</v>
      </c>
      <c r="I648" s="94" t="s">
        <v>1611</v>
      </c>
      <c r="J648" s="94">
        <v>2021</v>
      </c>
      <c r="K648" s="94" t="s">
        <v>10</v>
      </c>
    </row>
    <row r="649" spans="1:11" x14ac:dyDescent="0.25">
      <c r="A649" s="94" t="s">
        <v>1561</v>
      </c>
      <c r="B649" s="94" t="s">
        <v>1606</v>
      </c>
      <c r="C649" s="94">
        <v>85121</v>
      </c>
      <c r="D649" s="94" t="s">
        <v>1607</v>
      </c>
      <c r="E649" s="250" t="s">
        <v>1563</v>
      </c>
      <c r="F649" s="94" t="s">
        <v>1762</v>
      </c>
      <c r="G649" s="94" t="s">
        <v>1735</v>
      </c>
      <c r="H649" s="94" t="s">
        <v>1736</v>
      </c>
      <c r="I649" s="94" t="s">
        <v>1611</v>
      </c>
      <c r="J649" s="94">
        <v>2021</v>
      </c>
      <c r="K649" s="94" t="s">
        <v>10</v>
      </c>
    </row>
    <row r="650" spans="1:11" x14ac:dyDescent="0.25">
      <c r="A650" s="94" t="s">
        <v>1561</v>
      </c>
      <c r="B650" s="94" t="s">
        <v>1606</v>
      </c>
      <c r="C650" s="94">
        <v>85121</v>
      </c>
      <c r="D650" s="94" t="s">
        <v>1607</v>
      </c>
      <c r="E650" s="250" t="s">
        <v>1563</v>
      </c>
      <c r="F650" s="94" t="s">
        <v>1762</v>
      </c>
      <c r="G650" s="94" t="s">
        <v>1737</v>
      </c>
      <c r="H650" s="94" t="s">
        <v>1738</v>
      </c>
      <c r="I650" s="94" t="s">
        <v>1611</v>
      </c>
      <c r="J650" s="94">
        <v>2021</v>
      </c>
      <c r="K650" s="94" t="s">
        <v>10</v>
      </c>
    </row>
    <row r="651" spans="1:11" x14ac:dyDescent="0.25">
      <c r="A651" s="94" t="s">
        <v>1561</v>
      </c>
      <c r="B651" s="94" t="s">
        <v>1606</v>
      </c>
      <c r="C651" s="94">
        <v>85121</v>
      </c>
      <c r="D651" s="94" t="s">
        <v>1607</v>
      </c>
      <c r="E651" s="250" t="s">
        <v>1563</v>
      </c>
      <c r="F651" s="94" t="s">
        <v>1762</v>
      </c>
      <c r="G651" s="94" t="s">
        <v>1739</v>
      </c>
      <c r="H651" s="94" t="s">
        <v>1740</v>
      </c>
      <c r="I651" s="94" t="s">
        <v>1611</v>
      </c>
      <c r="J651" s="94">
        <v>2021</v>
      </c>
      <c r="K651" s="94" t="s">
        <v>10</v>
      </c>
    </row>
    <row r="652" spans="1:11" x14ac:dyDescent="0.25">
      <c r="A652" s="94" t="s">
        <v>1561</v>
      </c>
      <c r="B652" s="94" t="s">
        <v>1606</v>
      </c>
      <c r="C652" s="94">
        <v>85121</v>
      </c>
      <c r="D652" s="94" t="s">
        <v>1607</v>
      </c>
      <c r="E652" s="250" t="s">
        <v>1563</v>
      </c>
      <c r="F652" s="94" t="s">
        <v>1762</v>
      </c>
      <c r="G652" s="94" t="s">
        <v>1741</v>
      </c>
      <c r="H652" s="94" t="s">
        <v>1742</v>
      </c>
      <c r="I652" s="94" t="s">
        <v>1611</v>
      </c>
      <c r="J652" s="94">
        <v>2021</v>
      </c>
      <c r="K652" s="94" t="s">
        <v>10</v>
      </c>
    </row>
    <row r="653" spans="1:11" x14ac:dyDescent="0.25">
      <c r="A653" s="94" t="s">
        <v>1561</v>
      </c>
      <c r="B653" s="94" t="s">
        <v>1606</v>
      </c>
      <c r="C653" s="94">
        <v>85121</v>
      </c>
      <c r="D653" s="94" t="s">
        <v>1607</v>
      </c>
      <c r="E653" s="250" t="s">
        <v>1563</v>
      </c>
      <c r="F653" s="94" t="s">
        <v>1762</v>
      </c>
      <c r="G653" s="94" t="s">
        <v>1743</v>
      </c>
      <c r="H653" s="94" t="s">
        <v>1744</v>
      </c>
      <c r="I653" s="94" t="s">
        <v>1611</v>
      </c>
      <c r="J653" s="94">
        <v>2021</v>
      </c>
      <c r="K653" s="94">
        <v>337034.94</v>
      </c>
    </row>
    <row r="654" spans="1:11" x14ac:dyDescent="0.25">
      <c r="A654" s="94" t="s">
        <v>1561</v>
      </c>
      <c r="B654" s="94" t="s">
        <v>1606</v>
      </c>
      <c r="C654" s="94">
        <v>85121</v>
      </c>
      <c r="D654" s="94" t="s">
        <v>1607</v>
      </c>
      <c r="E654" s="250" t="s">
        <v>1563</v>
      </c>
      <c r="F654" s="94" t="s">
        <v>1762</v>
      </c>
      <c r="G654" s="94" t="s">
        <v>1745</v>
      </c>
      <c r="H654" s="94" t="s">
        <v>1746</v>
      </c>
      <c r="I654" s="94" t="s">
        <v>1611</v>
      </c>
      <c r="J654" s="94">
        <v>2021</v>
      </c>
      <c r="K654" s="94" t="s">
        <v>10</v>
      </c>
    </row>
    <row r="655" spans="1:11" x14ac:dyDescent="0.25">
      <c r="A655" s="94" t="s">
        <v>1561</v>
      </c>
      <c r="B655" s="94" t="s">
        <v>1606</v>
      </c>
      <c r="C655" s="94">
        <v>85121</v>
      </c>
      <c r="D655" s="94" t="s">
        <v>1607</v>
      </c>
      <c r="E655" s="250" t="s">
        <v>1563</v>
      </c>
      <c r="F655" s="94" t="s">
        <v>1762</v>
      </c>
      <c r="G655" s="94" t="s">
        <v>1747</v>
      </c>
      <c r="H655" s="94" t="s">
        <v>1748</v>
      </c>
      <c r="I655" s="94" t="s">
        <v>1611</v>
      </c>
      <c r="J655" s="94">
        <v>2021</v>
      </c>
      <c r="K655" s="94">
        <v>337034.94</v>
      </c>
    </row>
    <row r="656" spans="1:11" x14ac:dyDescent="0.25">
      <c r="A656" s="94" t="s">
        <v>1561</v>
      </c>
      <c r="B656" s="94" t="s">
        <v>1606</v>
      </c>
      <c r="C656" s="94">
        <v>85121</v>
      </c>
      <c r="D656" s="94" t="s">
        <v>1607</v>
      </c>
      <c r="E656" s="250" t="s">
        <v>1563</v>
      </c>
      <c r="F656" s="94" t="s">
        <v>1762</v>
      </c>
      <c r="G656" s="94" t="s">
        <v>1749</v>
      </c>
      <c r="H656" s="94" t="s">
        <v>1750</v>
      </c>
      <c r="I656" s="94" t="s">
        <v>1611</v>
      </c>
      <c r="J656" s="94">
        <v>2021</v>
      </c>
      <c r="K656" s="94">
        <v>395499.94</v>
      </c>
    </row>
    <row r="657" spans="1:11" x14ac:dyDescent="0.25">
      <c r="A657" s="94" t="s">
        <v>1561</v>
      </c>
      <c r="B657" s="94" t="s">
        <v>1606</v>
      </c>
      <c r="C657" s="94">
        <v>85121</v>
      </c>
      <c r="D657" s="94" t="s">
        <v>1607</v>
      </c>
      <c r="E657" s="250" t="s">
        <v>1563</v>
      </c>
      <c r="F657" s="94" t="s">
        <v>1762</v>
      </c>
      <c r="G657" s="94" t="s">
        <v>1751</v>
      </c>
      <c r="H657" s="94" t="s">
        <v>1752</v>
      </c>
      <c r="I657" s="94" t="s">
        <v>1611</v>
      </c>
      <c r="J657" s="94">
        <v>2021</v>
      </c>
      <c r="K657" s="94" t="s">
        <v>10</v>
      </c>
    </row>
    <row r="658" spans="1:11" x14ac:dyDescent="0.25">
      <c r="A658" s="94" t="s">
        <v>1561</v>
      </c>
      <c r="B658" s="94" t="s">
        <v>1606</v>
      </c>
      <c r="C658" s="94">
        <v>85121</v>
      </c>
      <c r="D658" s="94" t="s">
        <v>1607</v>
      </c>
      <c r="E658" s="250" t="s">
        <v>1563</v>
      </c>
      <c r="F658" s="94" t="s">
        <v>1762</v>
      </c>
      <c r="G658" s="94" t="s">
        <v>1753</v>
      </c>
      <c r="H658" s="94" t="s">
        <v>1754</v>
      </c>
      <c r="I658" s="94" t="s">
        <v>1611</v>
      </c>
      <c r="J658" s="94">
        <v>2021</v>
      </c>
      <c r="K658" s="94">
        <v>732534.88</v>
      </c>
    </row>
    <row r="659" spans="1:11" x14ac:dyDescent="0.25">
      <c r="A659" s="94" t="s">
        <v>1561</v>
      </c>
      <c r="B659" s="94" t="s">
        <v>1606</v>
      </c>
      <c r="C659" s="94">
        <v>85121</v>
      </c>
      <c r="D659" s="94" t="s">
        <v>1607</v>
      </c>
      <c r="E659" s="250" t="s">
        <v>1563</v>
      </c>
      <c r="F659" s="94" t="s">
        <v>1763</v>
      </c>
      <c r="G659" s="94" t="s">
        <v>1609</v>
      </c>
      <c r="H659" s="94" t="s">
        <v>1610</v>
      </c>
      <c r="I659" s="94" t="s">
        <v>1611</v>
      </c>
      <c r="J659" s="94">
        <v>2021</v>
      </c>
      <c r="K659" s="94" t="s">
        <v>10</v>
      </c>
    </row>
    <row r="660" spans="1:11" x14ac:dyDescent="0.25">
      <c r="A660" s="94" t="s">
        <v>1561</v>
      </c>
      <c r="B660" s="94" t="s">
        <v>1606</v>
      </c>
      <c r="C660" s="94">
        <v>85121</v>
      </c>
      <c r="D660" s="94" t="s">
        <v>1607</v>
      </c>
      <c r="E660" s="250" t="s">
        <v>1563</v>
      </c>
      <c r="F660" s="94" t="s">
        <v>1763</v>
      </c>
      <c r="G660" s="94" t="s">
        <v>1612</v>
      </c>
      <c r="H660" s="94" t="s">
        <v>1613</v>
      </c>
      <c r="I660" s="94" t="s">
        <v>1611</v>
      </c>
      <c r="J660" s="94">
        <v>2021</v>
      </c>
      <c r="K660" s="94" t="s">
        <v>10</v>
      </c>
    </row>
    <row r="661" spans="1:11" x14ac:dyDescent="0.25">
      <c r="A661" s="94" t="s">
        <v>1561</v>
      </c>
      <c r="B661" s="94" t="s">
        <v>1606</v>
      </c>
      <c r="C661" s="94">
        <v>85121</v>
      </c>
      <c r="D661" s="94" t="s">
        <v>1607</v>
      </c>
      <c r="E661" s="250" t="s">
        <v>1563</v>
      </c>
      <c r="F661" s="94" t="s">
        <v>1763</v>
      </c>
      <c r="G661" s="94" t="s">
        <v>1614</v>
      </c>
      <c r="H661" s="94" t="s">
        <v>1615</v>
      </c>
      <c r="I661" s="94" t="s">
        <v>1611</v>
      </c>
      <c r="J661" s="94">
        <v>2021</v>
      </c>
      <c r="K661" s="94" t="s">
        <v>10</v>
      </c>
    </row>
    <row r="662" spans="1:11" x14ac:dyDescent="0.25">
      <c r="A662" s="94" t="s">
        <v>1561</v>
      </c>
      <c r="B662" s="94" t="s">
        <v>1606</v>
      </c>
      <c r="C662" s="94">
        <v>85121</v>
      </c>
      <c r="D662" s="94" t="s">
        <v>1607</v>
      </c>
      <c r="E662" s="250" t="s">
        <v>1563</v>
      </c>
      <c r="F662" s="94" t="s">
        <v>1763</v>
      </c>
      <c r="G662" s="94" t="s">
        <v>1616</v>
      </c>
      <c r="H662" s="94" t="s">
        <v>2385</v>
      </c>
      <c r="I662" s="94" t="s">
        <v>1611</v>
      </c>
      <c r="J662" s="94">
        <v>2021</v>
      </c>
      <c r="K662" s="94" t="s">
        <v>10</v>
      </c>
    </row>
    <row r="663" spans="1:11" x14ac:dyDescent="0.25">
      <c r="A663" s="94" t="s">
        <v>1561</v>
      </c>
      <c r="B663" s="94" t="s">
        <v>1606</v>
      </c>
      <c r="C663" s="94">
        <v>85121</v>
      </c>
      <c r="D663" s="94" t="s">
        <v>1607</v>
      </c>
      <c r="E663" s="250" t="s">
        <v>1563</v>
      </c>
      <c r="F663" s="94" t="s">
        <v>1763</v>
      </c>
      <c r="G663" s="94" t="s">
        <v>1617</v>
      </c>
      <c r="H663" s="94" t="s">
        <v>1618</v>
      </c>
      <c r="I663" s="94" t="s">
        <v>1611</v>
      </c>
      <c r="J663" s="94">
        <v>2021</v>
      </c>
      <c r="K663" s="94" t="s">
        <v>10</v>
      </c>
    </row>
    <row r="664" spans="1:11" x14ac:dyDescent="0.25">
      <c r="A664" s="94" t="s">
        <v>1561</v>
      </c>
      <c r="B664" s="94" t="s">
        <v>1606</v>
      </c>
      <c r="C664" s="94">
        <v>85121</v>
      </c>
      <c r="D664" s="94" t="s">
        <v>1607</v>
      </c>
      <c r="E664" s="250" t="s">
        <v>1563</v>
      </c>
      <c r="F664" s="94" t="s">
        <v>1763</v>
      </c>
      <c r="G664" s="94" t="s">
        <v>1619</v>
      </c>
      <c r="H664" s="94" t="s">
        <v>1620</v>
      </c>
      <c r="I664" s="94" t="s">
        <v>1611</v>
      </c>
      <c r="J664" s="94">
        <v>2021</v>
      </c>
      <c r="K664" s="94" t="s">
        <v>10</v>
      </c>
    </row>
    <row r="665" spans="1:11" x14ac:dyDescent="0.25">
      <c r="A665" s="94" t="s">
        <v>1561</v>
      </c>
      <c r="B665" s="94" t="s">
        <v>1606</v>
      </c>
      <c r="C665" s="94">
        <v>85121</v>
      </c>
      <c r="D665" s="94" t="s">
        <v>1607</v>
      </c>
      <c r="E665" s="250" t="s">
        <v>1563</v>
      </c>
      <c r="F665" s="94" t="s">
        <v>1763</v>
      </c>
      <c r="G665" s="94" t="s">
        <v>1621</v>
      </c>
      <c r="H665" s="94" t="s">
        <v>1622</v>
      </c>
      <c r="I665" s="94" t="s">
        <v>1611</v>
      </c>
      <c r="J665" s="94">
        <v>2021</v>
      </c>
      <c r="K665" s="94" t="s">
        <v>10</v>
      </c>
    </row>
    <row r="666" spans="1:11" x14ac:dyDescent="0.25">
      <c r="A666" s="94" t="s">
        <v>1561</v>
      </c>
      <c r="B666" s="94" t="s">
        <v>1606</v>
      </c>
      <c r="C666" s="94">
        <v>85121</v>
      </c>
      <c r="D666" s="94" t="s">
        <v>1607</v>
      </c>
      <c r="E666" s="250" t="s">
        <v>1563</v>
      </c>
      <c r="F666" s="94" t="s">
        <v>1763</v>
      </c>
      <c r="G666" s="94" t="s">
        <v>1623</v>
      </c>
      <c r="H666" s="94" t="s">
        <v>1624</v>
      </c>
      <c r="I666" s="94" t="s">
        <v>1611</v>
      </c>
      <c r="J666" s="94">
        <v>2021</v>
      </c>
      <c r="K666" s="94" t="s">
        <v>10</v>
      </c>
    </row>
    <row r="667" spans="1:11" x14ac:dyDescent="0.25">
      <c r="A667" s="94" t="s">
        <v>1561</v>
      </c>
      <c r="B667" s="94" t="s">
        <v>1606</v>
      </c>
      <c r="C667" s="94">
        <v>85121</v>
      </c>
      <c r="D667" s="94" t="s">
        <v>1607</v>
      </c>
      <c r="E667" s="250" t="s">
        <v>1563</v>
      </c>
      <c r="F667" s="94" t="s">
        <v>1763</v>
      </c>
      <c r="G667" s="94" t="s">
        <v>1625</v>
      </c>
      <c r="H667" s="94" t="s">
        <v>1626</v>
      </c>
      <c r="I667" s="94" t="s">
        <v>1611</v>
      </c>
      <c r="J667" s="94">
        <v>2021</v>
      </c>
      <c r="K667" s="94">
        <v>1093338.372</v>
      </c>
    </row>
    <row r="668" spans="1:11" x14ac:dyDescent="0.25">
      <c r="A668" s="94" t="s">
        <v>1561</v>
      </c>
      <c r="B668" s="94" t="s">
        <v>1606</v>
      </c>
      <c r="C668" s="94">
        <v>85121</v>
      </c>
      <c r="D668" s="94" t="s">
        <v>1607</v>
      </c>
      <c r="E668" s="250" t="s">
        <v>1563</v>
      </c>
      <c r="F668" s="94" t="s">
        <v>1763</v>
      </c>
      <c r="G668" s="94" t="s">
        <v>1627</v>
      </c>
      <c r="H668" s="94" t="s">
        <v>1628</v>
      </c>
      <c r="I668" s="94" t="s">
        <v>1611</v>
      </c>
      <c r="J668" s="94">
        <v>2021</v>
      </c>
      <c r="K668" s="94" t="s">
        <v>10</v>
      </c>
    </row>
    <row r="669" spans="1:11" x14ac:dyDescent="0.25">
      <c r="A669" s="94" t="s">
        <v>1561</v>
      </c>
      <c r="B669" s="94" t="s">
        <v>1606</v>
      </c>
      <c r="C669" s="94">
        <v>85121</v>
      </c>
      <c r="D669" s="94" t="s">
        <v>1607</v>
      </c>
      <c r="E669" s="250" t="s">
        <v>1563</v>
      </c>
      <c r="F669" s="94" t="s">
        <v>1763</v>
      </c>
      <c r="G669" s="94" t="s">
        <v>1629</v>
      </c>
      <c r="H669" s="94" t="s">
        <v>1630</v>
      </c>
      <c r="I669" s="94" t="s">
        <v>1611</v>
      </c>
      <c r="J669" s="94">
        <v>2021</v>
      </c>
      <c r="K669" s="94" t="s">
        <v>10</v>
      </c>
    </row>
    <row r="670" spans="1:11" x14ac:dyDescent="0.25">
      <c r="A670" s="94" t="s">
        <v>1561</v>
      </c>
      <c r="B670" s="94" t="s">
        <v>1606</v>
      </c>
      <c r="C670" s="94">
        <v>85121</v>
      </c>
      <c r="D670" s="94" t="s">
        <v>1607</v>
      </c>
      <c r="E670" s="250" t="s">
        <v>1563</v>
      </c>
      <c r="F670" s="94" t="s">
        <v>1763</v>
      </c>
      <c r="G670" s="94" t="s">
        <v>1631</v>
      </c>
      <c r="H670" s="94" t="s">
        <v>1632</v>
      </c>
      <c r="I670" s="94" t="s">
        <v>1611</v>
      </c>
      <c r="J670" s="94">
        <v>2021</v>
      </c>
      <c r="K670" s="94" t="s">
        <v>10</v>
      </c>
    </row>
    <row r="671" spans="1:11" x14ac:dyDescent="0.25">
      <c r="A671" s="94" t="s">
        <v>1561</v>
      </c>
      <c r="B671" s="94" t="s">
        <v>1606</v>
      </c>
      <c r="C671" s="94">
        <v>85121</v>
      </c>
      <c r="D671" s="94" t="s">
        <v>1607</v>
      </c>
      <c r="E671" s="250" t="s">
        <v>1563</v>
      </c>
      <c r="F671" s="94" t="s">
        <v>1763</v>
      </c>
      <c r="G671" s="94" t="s">
        <v>1633</v>
      </c>
      <c r="H671" s="94" t="s">
        <v>1634</v>
      </c>
      <c r="I671" s="94" t="s">
        <v>1611</v>
      </c>
      <c r="J671" s="94">
        <v>2021</v>
      </c>
      <c r="K671" s="94" t="s">
        <v>10</v>
      </c>
    </row>
    <row r="672" spans="1:11" x14ac:dyDescent="0.25">
      <c r="A672" s="94" t="s">
        <v>1561</v>
      </c>
      <c r="B672" s="94" t="s">
        <v>1606</v>
      </c>
      <c r="C672" s="94">
        <v>85121</v>
      </c>
      <c r="D672" s="94" t="s">
        <v>1607</v>
      </c>
      <c r="E672" s="250" t="s">
        <v>1563</v>
      </c>
      <c r="F672" s="94" t="s">
        <v>1763</v>
      </c>
      <c r="G672" s="94" t="s">
        <v>1635</v>
      </c>
      <c r="H672" s="94" t="s">
        <v>1636</v>
      </c>
      <c r="I672" s="94" t="s">
        <v>1611</v>
      </c>
      <c r="J672" s="94">
        <v>2021</v>
      </c>
      <c r="K672" s="94" t="s">
        <v>10</v>
      </c>
    </row>
    <row r="673" spans="1:11" x14ac:dyDescent="0.25">
      <c r="A673" s="94" t="s">
        <v>1561</v>
      </c>
      <c r="B673" s="94" t="s">
        <v>1606</v>
      </c>
      <c r="C673" s="94">
        <v>85121</v>
      </c>
      <c r="D673" s="94" t="s">
        <v>1607</v>
      </c>
      <c r="E673" s="250" t="s">
        <v>1563</v>
      </c>
      <c r="F673" s="94" t="s">
        <v>1763</v>
      </c>
      <c r="G673" s="94" t="s">
        <v>1637</v>
      </c>
      <c r="H673" s="94" t="s">
        <v>1638</v>
      </c>
      <c r="I673" s="94" t="s">
        <v>1611</v>
      </c>
      <c r="J673" s="94">
        <v>2021</v>
      </c>
      <c r="K673" s="94">
        <v>1093338.372</v>
      </c>
    </row>
    <row r="674" spans="1:11" x14ac:dyDescent="0.25">
      <c r="A674" s="94" t="s">
        <v>1561</v>
      </c>
      <c r="B674" s="94" t="s">
        <v>1606</v>
      </c>
      <c r="C674" s="94">
        <v>85121</v>
      </c>
      <c r="D674" s="94" t="s">
        <v>1607</v>
      </c>
      <c r="E674" s="250" t="s">
        <v>1563</v>
      </c>
      <c r="F674" s="94" t="s">
        <v>1763</v>
      </c>
      <c r="G674" s="94" t="s">
        <v>1639</v>
      </c>
      <c r="H674" s="94" t="s">
        <v>1640</v>
      </c>
      <c r="I674" s="94" t="s">
        <v>1611</v>
      </c>
      <c r="J674" s="94">
        <v>2021</v>
      </c>
      <c r="K674" s="94" t="s">
        <v>10</v>
      </c>
    </row>
    <row r="675" spans="1:11" x14ac:dyDescent="0.25">
      <c r="A675" s="94" t="s">
        <v>1561</v>
      </c>
      <c r="B675" s="94" t="s">
        <v>1606</v>
      </c>
      <c r="C675" s="94">
        <v>85121</v>
      </c>
      <c r="D675" s="94" t="s">
        <v>1607</v>
      </c>
      <c r="E675" s="250" t="s">
        <v>1563</v>
      </c>
      <c r="F675" s="94" t="s">
        <v>1763</v>
      </c>
      <c r="G675" s="94" t="s">
        <v>1641</v>
      </c>
      <c r="H675" s="94" t="s">
        <v>1642</v>
      </c>
      <c r="I675" s="94" t="s">
        <v>1611</v>
      </c>
      <c r="J675" s="94">
        <v>2021</v>
      </c>
      <c r="K675" s="94">
        <v>1093338.372</v>
      </c>
    </row>
    <row r="676" spans="1:11" x14ac:dyDescent="0.25">
      <c r="A676" s="94" t="s">
        <v>1561</v>
      </c>
      <c r="B676" s="94" t="s">
        <v>1606</v>
      </c>
      <c r="C676" s="94">
        <v>85121</v>
      </c>
      <c r="D676" s="94" t="s">
        <v>1607</v>
      </c>
      <c r="E676" s="250" t="s">
        <v>1563</v>
      </c>
      <c r="F676" s="94" t="s">
        <v>1763</v>
      </c>
      <c r="G676" s="94" t="s">
        <v>1643</v>
      </c>
      <c r="H676" s="94" t="s">
        <v>1644</v>
      </c>
      <c r="I676" s="94" t="s">
        <v>1611</v>
      </c>
      <c r="J676" s="94">
        <v>2021</v>
      </c>
      <c r="K676" s="94" t="s">
        <v>10</v>
      </c>
    </row>
    <row r="677" spans="1:11" x14ac:dyDescent="0.25">
      <c r="A677" s="94" t="s">
        <v>1561</v>
      </c>
      <c r="B677" s="94" t="s">
        <v>1606</v>
      </c>
      <c r="C677" s="94">
        <v>85121</v>
      </c>
      <c r="D677" s="94" t="s">
        <v>1607</v>
      </c>
      <c r="E677" s="250" t="s">
        <v>1563</v>
      </c>
      <c r="F677" s="94" t="s">
        <v>1763</v>
      </c>
      <c r="G677" s="94" t="s">
        <v>1645</v>
      </c>
      <c r="H677" s="94" t="s">
        <v>1646</v>
      </c>
      <c r="I677" s="94" t="s">
        <v>1611</v>
      </c>
      <c r="J677" s="94">
        <v>2021</v>
      </c>
      <c r="K677" s="94" t="s">
        <v>10</v>
      </c>
    </row>
    <row r="678" spans="1:11" x14ac:dyDescent="0.25">
      <c r="A678" s="94" t="s">
        <v>1561</v>
      </c>
      <c r="B678" s="94" t="s">
        <v>1606</v>
      </c>
      <c r="C678" s="94">
        <v>85121</v>
      </c>
      <c r="D678" s="94" t="s">
        <v>1607</v>
      </c>
      <c r="E678" s="250" t="s">
        <v>1563</v>
      </c>
      <c r="F678" s="94" t="s">
        <v>1763</v>
      </c>
      <c r="G678" s="94" t="s">
        <v>1647</v>
      </c>
      <c r="H678" s="94" t="s">
        <v>1648</v>
      </c>
      <c r="I678" s="94" t="s">
        <v>1611</v>
      </c>
      <c r="J678" s="94">
        <v>2021</v>
      </c>
      <c r="K678" s="94" t="s">
        <v>10</v>
      </c>
    </row>
    <row r="679" spans="1:11" x14ac:dyDescent="0.25">
      <c r="A679" s="94" t="s">
        <v>1561</v>
      </c>
      <c r="B679" s="94" t="s">
        <v>1606</v>
      </c>
      <c r="C679" s="94">
        <v>85121</v>
      </c>
      <c r="D679" s="94" t="s">
        <v>1607</v>
      </c>
      <c r="E679" s="250" t="s">
        <v>1563</v>
      </c>
      <c r="F679" s="94" t="s">
        <v>1763</v>
      </c>
      <c r="G679" s="94" t="s">
        <v>1649</v>
      </c>
      <c r="H679" s="94" t="s">
        <v>1650</v>
      </c>
      <c r="I679" s="94" t="s">
        <v>1611</v>
      </c>
      <c r="J679" s="94">
        <v>2021</v>
      </c>
      <c r="K679" s="94" t="s">
        <v>10</v>
      </c>
    </row>
    <row r="680" spans="1:11" x14ac:dyDescent="0.25">
      <c r="A680" s="94" t="s">
        <v>1561</v>
      </c>
      <c r="B680" s="94" t="s">
        <v>1606</v>
      </c>
      <c r="C680" s="94">
        <v>85121</v>
      </c>
      <c r="D680" s="94" t="s">
        <v>1607</v>
      </c>
      <c r="E680" s="250" t="s">
        <v>1563</v>
      </c>
      <c r="F680" s="94" t="s">
        <v>1763</v>
      </c>
      <c r="G680" s="94" t="s">
        <v>1651</v>
      </c>
      <c r="H680" s="94" t="s">
        <v>1652</v>
      </c>
      <c r="I680" s="94" t="s">
        <v>1611</v>
      </c>
      <c r="J680" s="94">
        <v>2021</v>
      </c>
      <c r="K680" s="94" t="s">
        <v>10</v>
      </c>
    </row>
    <row r="681" spans="1:11" x14ac:dyDescent="0.25">
      <c r="A681" s="94" t="s">
        <v>1561</v>
      </c>
      <c r="B681" s="94" t="s">
        <v>1606</v>
      </c>
      <c r="C681" s="94">
        <v>85121</v>
      </c>
      <c r="D681" s="94" t="s">
        <v>1607</v>
      </c>
      <c r="E681" s="250" t="s">
        <v>1563</v>
      </c>
      <c r="F681" s="94" t="s">
        <v>1763</v>
      </c>
      <c r="G681" s="94" t="s">
        <v>1653</v>
      </c>
      <c r="H681" s="94" t="s">
        <v>1654</v>
      </c>
      <c r="I681" s="94" t="s">
        <v>1611</v>
      </c>
      <c r="J681" s="94">
        <v>2021</v>
      </c>
      <c r="K681" s="94" t="s">
        <v>10</v>
      </c>
    </row>
    <row r="682" spans="1:11" x14ac:dyDescent="0.25">
      <c r="A682" s="94" t="s">
        <v>1561</v>
      </c>
      <c r="B682" s="94" t="s">
        <v>1606</v>
      </c>
      <c r="C682" s="94">
        <v>85121</v>
      </c>
      <c r="D682" s="94" t="s">
        <v>1607</v>
      </c>
      <c r="E682" s="250" t="s">
        <v>1563</v>
      </c>
      <c r="F682" s="94" t="s">
        <v>1763</v>
      </c>
      <c r="G682" s="94" t="s">
        <v>1655</v>
      </c>
      <c r="H682" s="94" t="s">
        <v>1656</v>
      </c>
      <c r="I682" s="94" t="s">
        <v>1611</v>
      </c>
      <c r="J682" s="94">
        <v>2021</v>
      </c>
      <c r="K682" s="94" t="s">
        <v>10</v>
      </c>
    </row>
    <row r="683" spans="1:11" x14ac:dyDescent="0.25">
      <c r="A683" s="94" t="s">
        <v>1561</v>
      </c>
      <c r="B683" s="94" t="s">
        <v>1606</v>
      </c>
      <c r="C683" s="94">
        <v>85121</v>
      </c>
      <c r="D683" s="94" t="s">
        <v>1607</v>
      </c>
      <c r="E683" s="250" t="s">
        <v>1563</v>
      </c>
      <c r="F683" s="94" t="s">
        <v>1763</v>
      </c>
      <c r="G683" s="94" t="s">
        <v>1657</v>
      </c>
      <c r="H683" s="94" t="s">
        <v>1658</v>
      </c>
      <c r="I683" s="94" t="s">
        <v>1611</v>
      </c>
      <c r="J683" s="94">
        <v>2021</v>
      </c>
      <c r="K683" s="94" t="s">
        <v>10</v>
      </c>
    </row>
    <row r="684" spans="1:11" x14ac:dyDescent="0.25">
      <c r="A684" s="94" t="s">
        <v>1561</v>
      </c>
      <c r="B684" s="94" t="s">
        <v>1606</v>
      </c>
      <c r="C684" s="94">
        <v>85121</v>
      </c>
      <c r="D684" s="94" t="s">
        <v>1607</v>
      </c>
      <c r="E684" s="250" t="s">
        <v>1563</v>
      </c>
      <c r="F684" s="94" t="s">
        <v>1763</v>
      </c>
      <c r="G684" s="94" t="s">
        <v>1659</v>
      </c>
      <c r="H684" s="94" t="s">
        <v>1660</v>
      </c>
      <c r="I684" s="94" t="s">
        <v>1611</v>
      </c>
      <c r="J684" s="94">
        <v>2021</v>
      </c>
      <c r="K684" s="94" t="s">
        <v>10</v>
      </c>
    </row>
    <row r="685" spans="1:11" x14ac:dyDescent="0.25">
      <c r="A685" s="94" t="s">
        <v>1561</v>
      </c>
      <c r="B685" s="94" t="s">
        <v>1606</v>
      </c>
      <c r="C685" s="94">
        <v>85121</v>
      </c>
      <c r="D685" s="94" t="s">
        <v>1607</v>
      </c>
      <c r="E685" s="250" t="s">
        <v>1563</v>
      </c>
      <c r="F685" s="94" t="s">
        <v>1763</v>
      </c>
      <c r="G685" s="94" t="s">
        <v>1661</v>
      </c>
      <c r="H685" s="94" t="s">
        <v>1662</v>
      </c>
      <c r="I685" s="94" t="s">
        <v>1611</v>
      </c>
      <c r="J685" s="94">
        <v>2021</v>
      </c>
      <c r="K685" s="94" t="s">
        <v>10</v>
      </c>
    </row>
    <row r="686" spans="1:11" x14ac:dyDescent="0.25">
      <c r="A686" s="94" t="s">
        <v>1561</v>
      </c>
      <c r="B686" s="94" t="s">
        <v>1606</v>
      </c>
      <c r="C686" s="94">
        <v>85121</v>
      </c>
      <c r="D686" s="94" t="s">
        <v>1607</v>
      </c>
      <c r="E686" s="250" t="s">
        <v>1563</v>
      </c>
      <c r="F686" s="94" t="s">
        <v>1763</v>
      </c>
      <c r="G686" s="94" t="s">
        <v>1663</v>
      </c>
      <c r="H686" s="94" t="s">
        <v>1664</v>
      </c>
      <c r="I686" s="94" t="s">
        <v>1611</v>
      </c>
      <c r="J686" s="94">
        <v>2021</v>
      </c>
      <c r="K686" s="94" t="s">
        <v>10</v>
      </c>
    </row>
    <row r="687" spans="1:11" x14ac:dyDescent="0.25">
      <c r="A687" s="94" t="s">
        <v>1561</v>
      </c>
      <c r="B687" s="94" t="s">
        <v>1606</v>
      </c>
      <c r="C687" s="94">
        <v>85121</v>
      </c>
      <c r="D687" s="94" t="s">
        <v>1607</v>
      </c>
      <c r="E687" s="250" t="s">
        <v>1563</v>
      </c>
      <c r="F687" s="94" t="s">
        <v>1763</v>
      </c>
      <c r="G687" s="94" t="s">
        <v>1665</v>
      </c>
      <c r="H687" s="94" t="s">
        <v>1666</v>
      </c>
      <c r="I687" s="94" t="s">
        <v>1611</v>
      </c>
      <c r="J687" s="94">
        <v>2021</v>
      </c>
      <c r="K687" s="94" t="s">
        <v>10</v>
      </c>
    </row>
    <row r="688" spans="1:11" x14ac:dyDescent="0.25">
      <c r="A688" s="94" t="s">
        <v>1561</v>
      </c>
      <c r="B688" s="94" t="s">
        <v>1606</v>
      </c>
      <c r="C688" s="94">
        <v>85121</v>
      </c>
      <c r="D688" s="94" t="s">
        <v>1607</v>
      </c>
      <c r="E688" s="250" t="s">
        <v>1563</v>
      </c>
      <c r="F688" s="94" t="s">
        <v>1763</v>
      </c>
      <c r="G688" s="94" t="s">
        <v>1667</v>
      </c>
      <c r="H688" s="94" t="s">
        <v>1668</v>
      </c>
      <c r="I688" s="94" t="s">
        <v>1611</v>
      </c>
      <c r="J688" s="94">
        <v>2021</v>
      </c>
      <c r="K688" s="94" t="s">
        <v>10</v>
      </c>
    </row>
    <row r="689" spans="1:11" x14ac:dyDescent="0.25">
      <c r="A689" s="94" t="s">
        <v>1561</v>
      </c>
      <c r="B689" s="94" t="s">
        <v>1606</v>
      </c>
      <c r="C689" s="94">
        <v>85121</v>
      </c>
      <c r="D689" s="94" t="s">
        <v>1607</v>
      </c>
      <c r="E689" s="250" t="s">
        <v>1563</v>
      </c>
      <c r="F689" s="94" t="s">
        <v>1763</v>
      </c>
      <c r="G689" s="94" t="s">
        <v>1669</v>
      </c>
      <c r="H689" s="94" t="s">
        <v>1670</v>
      </c>
      <c r="I689" s="94" t="s">
        <v>1611</v>
      </c>
      <c r="J689" s="94">
        <v>2021</v>
      </c>
      <c r="K689" s="94" t="s">
        <v>10</v>
      </c>
    </row>
    <row r="690" spans="1:11" x14ac:dyDescent="0.25">
      <c r="A690" s="94" t="s">
        <v>1561</v>
      </c>
      <c r="B690" s="94" t="s">
        <v>1606</v>
      </c>
      <c r="C690" s="94">
        <v>85121</v>
      </c>
      <c r="D690" s="94" t="s">
        <v>1607</v>
      </c>
      <c r="E690" s="250" t="s">
        <v>1563</v>
      </c>
      <c r="F690" s="94" t="s">
        <v>1763</v>
      </c>
      <c r="G690" s="94" t="s">
        <v>1671</v>
      </c>
      <c r="H690" s="94" t="s">
        <v>1672</v>
      </c>
      <c r="I690" s="94" t="s">
        <v>1611</v>
      </c>
      <c r="J690" s="94">
        <v>2021</v>
      </c>
      <c r="K690" s="94" t="s">
        <v>10</v>
      </c>
    </row>
    <row r="691" spans="1:11" x14ac:dyDescent="0.25">
      <c r="A691" s="94" t="s">
        <v>1561</v>
      </c>
      <c r="B691" s="94" t="s">
        <v>1606</v>
      </c>
      <c r="C691" s="94">
        <v>85121</v>
      </c>
      <c r="D691" s="94" t="s">
        <v>1607</v>
      </c>
      <c r="E691" s="250" t="s">
        <v>1563</v>
      </c>
      <c r="F691" s="94" t="s">
        <v>1763</v>
      </c>
      <c r="G691" s="94" t="s">
        <v>1673</v>
      </c>
      <c r="H691" s="94" t="s">
        <v>1674</v>
      </c>
      <c r="I691" s="94" t="s">
        <v>1611</v>
      </c>
      <c r="J691" s="94">
        <v>2021</v>
      </c>
      <c r="K691" s="94" t="s">
        <v>10</v>
      </c>
    </row>
    <row r="692" spans="1:11" x14ac:dyDescent="0.25">
      <c r="A692" s="94" t="s">
        <v>1561</v>
      </c>
      <c r="B692" s="94" t="s">
        <v>1606</v>
      </c>
      <c r="C692" s="94">
        <v>85121</v>
      </c>
      <c r="D692" s="94" t="s">
        <v>1607</v>
      </c>
      <c r="E692" s="250" t="s">
        <v>1563</v>
      </c>
      <c r="F692" s="94" t="s">
        <v>1763</v>
      </c>
      <c r="G692" s="94" t="s">
        <v>1675</v>
      </c>
      <c r="H692" s="94" t="s">
        <v>1676</v>
      </c>
      <c r="I692" s="94" t="s">
        <v>1611</v>
      </c>
      <c r="J692" s="94">
        <v>2021</v>
      </c>
      <c r="K692" s="94" t="s">
        <v>10</v>
      </c>
    </row>
    <row r="693" spans="1:11" x14ac:dyDescent="0.25">
      <c r="A693" s="94" t="s">
        <v>1561</v>
      </c>
      <c r="B693" s="94" t="s">
        <v>1606</v>
      </c>
      <c r="C693" s="94">
        <v>85121</v>
      </c>
      <c r="D693" s="94" t="s">
        <v>1607</v>
      </c>
      <c r="E693" s="250" t="s">
        <v>1563</v>
      </c>
      <c r="F693" s="94" t="s">
        <v>1763</v>
      </c>
      <c r="G693" s="94" t="s">
        <v>1677</v>
      </c>
      <c r="H693" s="94" t="s">
        <v>1678</v>
      </c>
      <c r="I693" s="94" t="s">
        <v>1611</v>
      </c>
      <c r="J693" s="94">
        <v>2021</v>
      </c>
      <c r="K693" s="94" t="s">
        <v>10</v>
      </c>
    </row>
    <row r="694" spans="1:11" x14ac:dyDescent="0.25">
      <c r="A694" s="94" t="s">
        <v>1561</v>
      </c>
      <c r="B694" s="94" t="s">
        <v>1606</v>
      </c>
      <c r="C694" s="94">
        <v>85121</v>
      </c>
      <c r="D694" s="94" t="s">
        <v>1607</v>
      </c>
      <c r="E694" s="250" t="s">
        <v>1563</v>
      </c>
      <c r="F694" s="94" t="s">
        <v>1763</v>
      </c>
      <c r="G694" s="94" t="s">
        <v>1679</v>
      </c>
      <c r="H694" s="94" t="s">
        <v>1680</v>
      </c>
      <c r="I694" s="94" t="s">
        <v>1611</v>
      </c>
      <c r="J694" s="94">
        <v>2021</v>
      </c>
      <c r="K694" s="94" t="s">
        <v>10</v>
      </c>
    </row>
    <row r="695" spans="1:11" x14ac:dyDescent="0.25">
      <c r="A695" s="94" t="s">
        <v>1561</v>
      </c>
      <c r="B695" s="94" t="s">
        <v>1606</v>
      </c>
      <c r="C695" s="94">
        <v>85121</v>
      </c>
      <c r="D695" s="94" t="s">
        <v>1607</v>
      </c>
      <c r="E695" s="250" t="s">
        <v>1563</v>
      </c>
      <c r="F695" s="94" t="s">
        <v>1763</v>
      </c>
      <c r="G695" s="94" t="s">
        <v>1681</v>
      </c>
      <c r="H695" s="94" t="s">
        <v>1682</v>
      </c>
      <c r="I695" s="94" t="s">
        <v>1611</v>
      </c>
      <c r="J695" s="94">
        <v>2021</v>
      </c>
      <c r="K695" s="94" t="s">
        <v>10</v>
      </c>
    </row>
    <row r="696" spans="1:11" x14ac:dyDescent="0.25">
      <c r="A696" s="94" t="s">
        <v>1561</v>
      </c>
      <c r="B696" s="94" t="s">
        <v>1606</v>
      </c>
      <c r="C696" s="94">
        <v>85121</v>
      </c>
      <c r="D696" s="94" t="s">
        <v>1607</v>
      </c>
      <c r="E696" s="250" t="s">
        <v>1563</v>
      </c>
      <c r="F696" s="94" t="s">
        <v>1763</v>
      </c>
      <c r="G696" s="94" t="s">
        <v>1683</v>
      </c>
      <c r="H696" s="94" t="s">
        <v>1684</v>
      </c>
      <c r="I696" s="94" t="s">
        <v>1611</v>
      </c>
      <c r="J696" s="94">
        <v>2021</v>
      </c>
      <c r="K696" s="94" t="s">
        <v>10</v>
      </c>
    </row>
    <row r="697" spans="1:11" x14ac:dyDescent="0.25">
      <c r="A697" s="94" t="s">
        <v>1561</v>
      </c>
      <c r="B697" s="94" t="s">
        <v>1606</v>
      </c>
      <c r="C697" s="94">
        <v>85121</v>
      </c>
      <c r="D697" s="94" t="s">
        <v>1607</v>
      </c>
      <c r="E697" s="250" t="s">
        <v>1563</v>
      </c>
      <c r="F697" s="94" t="s">
        <v>1763</v>
      </c>
      <c r="G697" s="94" t="s">
        <v>1685</v>
      </c>
      <c r="H697" s="94" t="s">
        <v>1686</v>
      </c>
      <c r="I697" s="94" t="s">
        <v>1611</v>
      </c>
      <c r="J697" s="94">
        <v>2021</v>
      </c>
      <c r="K697" s="94" t="s">
        <v>10</v>
      </c>
    </row>
    <row r="698" spans="1:11" x14ac:dyDescent="0.25">
      <c r="A698" s="94" t="s">
        <v>1561</v>
      </c>
      <c r="B698" s="94" t="s">
        <v>1606</v>
      </c>
      <c r="C698" s="94">
        <v>85121</v>
      </c>
      <c r="D698" s="94" t="s">
        <v>1607</v>
      </c>
      <c r="E698" s="250" t="s">
        <v>1563</v>
      </c>
      <c r="F698" s="94" t="s">
        <v>1763</v>
      </c>
      <c r="G698" s="94" t="s">
        <v>1687</v>
      </c>
      <c r="H698" s="94" t="s">
        <v>1688</v>
      </c>
      <c r="I698" s="94" t="s">
        <v>1611</v>
      </c>
      <c r="J698" s="94">
        <v>2021</v>
      </c>
      <c r="K698" s="94" t="s">
        <v>10</v>
      </c>
    </row>
    <row r="699" spans="1:11" x14ac:dyDescent="0.25">
      <c r="A699" s="94" t="s">
        <v>1561</v>
      </c>
      <c r="B699" s="94" t="s">
        <v>1606</v>
      </c>
      <c r="C699" s="94">
        <v>85121</v>
      </c>
      <c r="D699" s="94" t="s">
        <v>1607</v>
      </c>
      <c r="E699" s="250" t="s">
        <v>1563</v>
      </c>
      <c r="F699" s="94" t="s">
        <v>1763</v>
      </c>
      <c r="G699" s="94" t="s">
        <v>1689</v>
      </c>
      <c r="H699" s="94" t="s">
        <v>1690</v>
      </c>
      <c r="I699" s="94" t="s">
        <v>1611</v>
      </c>
      <c r="J699" s="94">
        <v>2021</v>
      </c>
      <c r="K699" s="94" t="s">
        <v>10</v>
      </c>
    </row>
    <row r="700" spans="1:11" x14ac:dyDescent="0.25">
      <c r="A700" s="94" t="s">
        <v>1561</v>
      </c>
      <c r="B700" s="94" t="s">
        <v>1606</v>
      </c>
      <c r="C700" s="94">
        <v>85121</v>
      </c>
      <c r="D700" s="94" t="s">
        <v>1607</v>
      </c>
      <c r="E700" s="250" t="s">
        <v>1563</v>
      </c>
      <c r="F700" s="94" t="s">
        <v>1763</v>
      </c>
      <c r="G700" s="94" t="s">
        <v>1691</v>
      </c>
      <c r="H700" s="94" t="s">
        <v>1692</v>
      </c>
      <c r="I700" s="94" t="s">
        <v>1611</v>
      </c>
      <c r="J700" s="94">
        <v>2021</v>
      </c>
      <c r="K700" s="94" t="s">
        <v>10</v>
      </c>
    </row>
    <row r="701" spans="1:11" x14ac:dyDescent="0.25">
      <c r="A701" s="94" t="s">
        <v>1561</v>
      </c>
      <c r="B701" s="94" t="s">
        <v>1606</v>
      </c>
      <c r="C701" s="94">
        <v>85121</v>
      </c>
      <c r="D701" s="94" t="s">
        <v>1607</v>
      </c>
      <c r="E701" s="250" t="s">
        <v>1563</v>
      </c>
      <c r="F701" s="94" t="s">
        <v>1763</v>
      </c>
      <c r="G701" s="94" t="s">
        <v>1693</v>
      </c>
      <c r="H701" s="94" t="s">
        <v>1694</v>
      </c>
      <c r="I701" s="94" t="s">
        <v>1611</v>
      </c>
      <c r="J701" s="94">
        <v>2021</v>
      </c>
      <c r="K701" s="94" t="s">
        <v>10</v>
      </c>
    </row>
    <row r="702" spans="1:11" x14ac:dyDescent="0.25">
      <c r="A702" s="94" t="s">
        <v>1561</v>
      </c>
      <c r="B702" s="94" t="s">
        <v>1606</v>
      </c>
      <c r="C702" s="94">
        <v>85121</v>
      </c>
      <c r="D702" s="94" t="s">
        <v>1607</v>
      </c>
      <c r="E702" s="250" t="s">
        <v>1563</v>
      </c>
      <c r="F702" s="94" t="s">
        <v>1763</v>
      </c>
      <c r="G702" s="94" t="s">
        <v>1695</v>
      </c>
      <c r="H702" s="94" t="s">
        <v>1696</v>
      </c>
      <c r="I702" s="94" t="s">
        <v>1611</v>
      </c>
      <c r="J702" s="94">
        <v>2021</v>
      </c>
      <c r="K702" s="94" t="s">
        <v>10</v>
      </c>
    </row>
    <row r="703" spans="1:11" x14ac:dyDescent="0.25">
      <c r="A703" s="94" t="s">
        <v>1561</v>
      </c>
      <c r="B703" s="94" t="s">
        <v>1606</v>
      </c>
      <c r="C703" s="94">
        <v>85121</v>
      </c>
      <c r="D703" s="94" t="s">
        <v>1607</v>
      </c>
      <c r="E703" s="250" t="s">
        <v>1563</v>
      </c>
      <c r="F703" s="94" t="s">
        <v>1763</v>
      </c>
      <c r="G703" s="94" t="s">
        <v>1697</v>
      </c>
      <c r="H703" s="94" t="s">
        <v>1698</v>
      </c>
      <c r="I703" s="94" t="s">
        <v>1611</v>
      </c>
      <c r="J703" s="94">
        <v>2021</v>
      </c>
      <c r="K703" s="94" t="s">
        <v>10</v>
      </c>
    </row>
    <row r="704" spans="1:11" x14ac:dyDescent="0.25">
      <c r="A704" s="94" t="s">
        <v>1561</v>
      </c>
      <c r="B704" s="94" t="s">
        <v>1606</v>
      </c>
      <c r="C704" s="94">
        <v>85121</v>
      </c>
      <c r="D704" s="94" t="s">
        <v>1607</v>
      </c>
      <c r="E704" s="250" t="s">
        <v>1563</v>
      </c>
      <c r="F704" s="94" t="s">
        <v>1763</v>
      </c>
      <c r="G704" s="94" t="s">
        <v>1699</v>
      </c>
      <c r="H704" s="94" t="s">
        <v>1700</v>
      </c>
      <c r="I704" s="94" t="s">
        <v>1611</v>
      </c>
      <c r="J704" s="94">
        <v>2021</v>
      </c>
      <c r="K704" s="94" t="s">
        <v>10</v>
      </c>
    </row>
    <row r="705" spans="1:11" x14ac:dyDescent="0.25">
      <c r="A705" s="94" t="s">
        <v>1561</v>
      </c>
      <c r="B705" s="94" t="s">
        <v>1606</v>
      </c>
      <c r="C705" s="94">
        <v>85121</v>
      </c>
      <c r="D705" s="94" t="s">
        <v>1607</v>
      </c>
      <c r="E705" s="250" t="s">
        <v>1563</v>
      </c>
      <c r="F705" s="94" t="s">
        <v>1763</v>
      </c>
      <c r="G705" s="94" t="s">
        <v>1701</v>
      </c>
      <c r="H705" s="94" t="s">
        <v>1702</v>
      </c>
      <c r="I705" s="94" t="s">
        <v>1611</v>
      </c>
      <c r="J705" s="94">
        <v>2021</v>
      </c>
      <c r="K705" s="94" t="s">
        <v>10</v>
      </c>
    </row>
    <row r="706" spans="1:11" x14ac:dyDescent="0.25">
      <c r="A706" s="94" t="s">
        <v>1561</v>
      </c>
      <c r="B706" s="94" t="s">
        <v>1606</v>
      </c>
      <c r="C706" s="94">
        <v>85121</v>
      </c>
      <c r="D706" s="94" t="s">
        <v>1607</v>
      </c>
      <c r="E706" s="250" t="s">
        <v>1563</v>
      </c>
      <c r="F706" s="94" t="s">
        <v>1763</v>
      </c>
      <c r="G706" s="94" t="s">
        <v>1703</v>
      </c>
      <c r="H706" s="94" t="s">
        <v>1704</v>
      </c>
      <c r="I706" s="94" t="s">
        <v>1611</v>
      </c>
      <c r="J706" s="94">
        <v>2021</v>
      </c>
      <c r="K706" s="94" t="s">
        <v>10</v>
      </c>
    </row>
    <row r="707" spans="1:11" x14ac:dyDescent="0.25">
      <c r="A707" s="94" t="s">
        <v>1561</v>
      </c>
      <c r="B707" s="94" t="s">
        <v>1606</v>
      </c>
      <c r="C707" s="94">
        <v>85121</v>
      </c>
      <c r="D707" s="94" t="s">
        <v>1607</v>
      </c>
      <c r="E707" s="250" t="s">
        <v>1563</v>
      </c>
      <c r="F707" s="94" t="s">
        <v>1763</v>
      </c>
      <c r="G707" s="94" t="s">
        <v>1705</v>
      </c>
      <c r="H707" s="94" t="s">
        <v>1706</v>
      </c>
      <c r="I707" s="94" t="s">
        <v>1611</v>
      </c>
      <c r="J707" s="94">
        <v>2021</v>
      </c>
      <c r="K707" s="94" t="s">
        <v>10</v>
      </c>
    </row>
    <row r="708" spans="1:11" x14ac:dyDescent="0.25">
      <c r="A708" s="94" t="s">
        <v>1561</v>
      </c>
      <c r="B708" s="94" t="s">
        <v>1606</v>
      </c>
      <c r="C708" s="94">
        <v>85121</v>
      </c>
      <c r="D708" s="94" t="s">
        <v>1607</v>
      </c>
      <c r="E708" s="250" t="s">
        <v>1563</v>
      </c>
      <c r="F708" s="94" t="s">
        <v>1763</v>
      </c>
      <c r="G708" s="94" t="s">
        <v>1707</v>
      </c>
      <c r="H708" s="94" t="s">
        <v>1708</v>
      </c>
      <c r="I708" s="94" t="s">
        <v>1611</v>
      </c>
      <c r="J708" s="94">
        <v>2021</v>
      </c>
      <c r="K708" s="94" t="s">
        <v>10</v>
      </c>
    </row>
    <row r="709" spans="1:11" x14ac:dyDescent="0.25">
      <c r="A709" s="94" t="s">
        <v>1561</v>
      </c>
      <c r="B709" s="94" t="s">
        <v>1606</v>
      </c>
      <c r="C709" s="94">
        <v>85121</v>
      </c>
      <c r="D709" s="94" t="s">
        <v>1607</v>
      </c>
      <c r="E709" s="250" t="s">
        <v>1563</v>
      </c>
      <c r="F709" s="94" t="s">
        <v>1763</v>
      </c>
      <c r="G709" s="94" t="s">
        <v>1709</v>
      </c>
      <c r="H709" s="94" t="s">
        <v>1710</v>
      </c>
      <c r="I709" s="94" t="s">
        <v>1611</v>
      </c>
      <c r="J709" s="94">
        <v>2021</v>
      </c>
      <c r="K709" s="94" t="s">
        <v>10</v>
      </c>
    </row>
    <row r="710" spans="1:11" x14ac:dyDescent="0.25">
      <c r="A710" s="94" t="s">
        <v>1561</v>
      </c>
      <c r="B710" s="94" t="s">
        <v>1606</v>
      </c>
      <c r="C710" s="94">
        <v>85121</v>
      </c>
      <c r="D710" s="94" t="s">
        <v>1607</v>
      </c>
      <c r="E710" s="250" t="s">
        <v>1563</v>
      </c>
      <c r="F710" s="94" t="s">
        <v>1763</v>
      </c>
      <c r="G710" s="94" t="s">
        <v>1711</v>
      </c>
      <c r="H710" s="94" t="s">
        <v>1712</v>
      </c>
      <c r="I710" s="94" t="s">
        <v>1611</v>
      </c>
      <c r="J710" s="94">
        <v>2021</v>
      </c>
      <c r="K710" s="94" t="s">
        <v>10</v>
      </c>
    </row>
    <row r="711" spans="1:11" x14ac:dyDescent="0.25">
      <c r="A711" s="94" t="s">
        <v>1561</v>
      </c>
      <c r="B711" s="94" t="s">
        <v>1606</v>
      </c>
      <c r="C711" s="94">
        <v>85121</v>
      </c>
      <c r="D711" s="94" t="s">
        <v>1607</v>
      </c>
      <c r="E711" s="250" t="s">
        <v>1563</v>
      </c>
      <c r="F711" s="94" t="s">
        <v>1763</v>
      </c>
      <c r="G711" s="94" t="s">
        <v>1713</v>
      </c>
      <c r="H711" s="94" t="s">
        <v>1714</v>
      </c>
      <c r="I711" s="94" t="s">
        <v>1611</v>
      </c>
      <c r="J711" s="94">
        <v>2021</v>
      </c>
      <c r="K711" s="94" t="s">
        <v>10</v>
      </c>
    </row>
    <row r="712" spans="1:11" x14ac:dyDescent="0.25">
      <c r="A712" s="94" t="s">
        <v>1561</v>
      </c>
      <c r="B712" s="94" t="s">
        <v>1606</v>
      </c>
      <c r="C712" s="94">
        <v>85121</v>
      </c>
      <c r="D712" s="94" t="s">
        <v>1607</v>
      </c>
      <c r="E712" s="250" t="s">
        <v>1563</v>
      </c>
      <c r="F712" s="94" t="s">
        <v>1763</v>
      </c>
      <c r="G712" s="94" t="s">
        <v>1715</v>
      </c>
      <c r="H712" s="94" t="s">
        <v>1716</v>
      </c>
      <c r="I712" s="94" t="s">
        <v>1611</v>
      </c>
      <c r="J712" s="94">
        <v>2021</v>
      </c>
      <c r="K712" s="94" t="s">
        <v>10</v>
      </c>
    </row>
    <row r="713" spans="1:11" x14ac:dyDescent="0.25">
      <c r="A713" s="94" t="s">
        <v>1561</v>
      </c>
      <c r="B713" s="94" t="s">
        <v>1606</v>
      </c>
      <c r="C713" s="94">
        <v>85121</v>
      </c>
      <c r="D713" s="94" t="s">
        <v>1607</v>
      </c>
      <c r="E713" s="250" t="s">
        <v>1563</v>
      </c>
      <c r="F713" s="94" t="s">
        <v>1763</v>
      </c>
      <c r="G713" s="94" t="s">
        <v>1717</v>
      </c>
      <c r="H713" s="94" t="s">
        <v>1718</v>
      </c>
      <c r="I713" s="94" t="s">
        <v>1611</v>
      </c>
      <c r="J713" s="94">
        <v>2021</v>
      </c>
      <c r="K713" s="94" t="s">
        <v>10</v>
      </c>
    </row>
    <row r="714" spans="1:11" x14ac:dyDescent="0.25">
      <c r="A714" s="94" t="s">
        <v>1561</v>
      </c>
      <c r="B714" s="94" t="s">
        <v>1606</v>
      </c>
      <c r="C714" s="94">
        <v>85121</v>
      </c>
      <c r="D714" s="94" t="s">
        <v>1607</v>
      </c>
      <c r="E714" s="250" t="s">
        <v>1563</v>
      </c>
      <c r="F714" s="94" t="s">
        <v>1763</v>
      </c>
      <c r="G714" s="94" t="s">
        <v>1719</v>
      </c>
      <c r="H714" s="94" t="s">
        <v>1720</v>
      </c>
      <c r="I714" s="94" t="s">
        <v>1611</v>
      </c>
      <c r="J714" s="94">
        <v>2021</v>
      </c>
      <c r="K714" s="94" t="s">
        <v>10</v>
      </c>
    </row>
    <row r="715" spans="1:11" x14ac:dyDescent="0.25">
      <c r="A715" s="94" t="s">
        <v>1561</v>
      </c>
      <c r="B715" s="94" t="s">
        <v>1606</v>
      </c>
      <c r="C715" s="94">
        <v>85121</v>
      </c>
      <c r="D715" s="94" t="s">
        <v>1607</v>
      </c>
      <c r="E715" s="250" t="s">
        <v>1563</v>
      </c>
      <c r="F715" s="94" t="s">
        <v>1763</v>
      </c>
      <c r="G715" s="94" t="s">
        <v>1721</v>
      </c>
      <c r="H715" s="94" t="s">
        <v>1722</v>
      </c>
      <c r="I715" s="94" t="s">
        <v>1611</v>
      </c>
      <c r="J715" s="94">
        <v>2021</v>
      </c>
      <c r="K715" s="94" t="s">
        <v>10</v>
      </c>
    </row>
    <row r="716" spans="1:11" x14ac:dyDescent="0.25">
      <c r="A716" s="94" t="s">
        <v>1561</v>
      </c>
      <c r="B716" s="94" t="s">
        <v>1606</v>
      </c>
      <c r="C716" s="94">
        <v>85121</v>
      </c>
      <c r="D716" s="94" t="s">
        <v>1607</v>
      </c>
      <c r="E716" s="250" t="s">
        <v>1563</v>
      </c>
      <c r="F716" s="94" t="s">
        <v>1763</v>
      </c>
      <c r="G716" s="94" t="s">
        <v>1723</v>
      </c>
      <c r="H716" s="94" t="s">
        <v>1724</v>
      </c>
      <c r="I716" s="94" t="s">
        <v>1611</v>
      </c>
      <c r="J716" s="94">
        <v>2021</v>
      </c>
      <c r="K716" s="94" t="s">
        <v>10</v>
      </c>
    </row>
    <row r="717" spans="1:11" x14ac:dyDescent="0.25">
      <c r="A717" s="94" t="s">
        <v>1561</v>
      </c>
      <c r="B717" s="94" t="s">
        <v>1606</v>
      </c>
      <c r="C717" s="94">
        <v>85121</v>
      </c>
      <c r="D717" s="94" t="s">
        <v>1607</v>
      </c>
      <c r="E717" s="250" t="s">
        <v>1563</v>
      </c>
      <c r="F717" s="94" t="s">
        <v>1763</v>
      </c>
      <c r="G717" s="94" t="s">
        <v>1725</v>
      </c>
      <c r="H717" s="94" t="s">
        <v>1726</v>
      </c>
      <c r="I717" s="94" t="s">
        <v>1611</v>
      </c>
      <c r="J717" s="94">
        <v>2021</v>
      </c>
      <c r="K717" s="94" t="s">
        <v>10</v>
      </c>
    </row>
    <row r="718" spans="1:11" x14ac:dyDescent="0.25">
      <c r="A718" s="94" t="s">
        <v>1561</v>
      </c>
      <c r="B718" s="94" t="s">
        <v>1606</v>
      </c>
      <c r="C718" s="94">
        <v>85121</v>
      </c>
      <c r="D718" s="94" t="s">
        <v>1607</v>
      </c>
      <c r="E718" s="250" t="s">
        <v>1563</v>
      </c>
      <c r="F718" s="94" t="s">
        <v>1763</v>
      </c>
      <c r="G718" s="94" t="s">
        <v>1727</v>
      </c>
      <c r="H718" s="94" t="s">
        <v>1728</v>
      </c>
      <c r="I718" s="94" t="s">
        <v>1611</v>
      </c>
      <c r="J718" s="94">
        <v>2021</v>
      </c>
      <c r="K718" s="94" t="s">
        <v>10</v>
      </c>
    </row>
    <row r="719" spans="1:11" x14ac:dyDescent="0.25">
      <c r="A719" s="94" t="s">
        <v>1561</v>
      </c>
      <c r="B719" s="94" t="s">
        <v>1606</v>
      </c>
      <c r="C719" s="94">
        <v>85121</v>
      </c>
      <c r="D719" s="94" t="s">
        <v>1607</v>
      </c>
      <c r="E719" s="250" t="s">
        <v>1563</v>
      </c>
      <c r="F719" s="94" t="s">
        <v>1763</v>
      </c>
      <c r="G719" s="94" t="s">
        <v>1729</v>
      </c>
      <c r="H719" s="94" t="s">
        <v>1730</v>
      </c>
      <c r="I719" s="94" t="s">
        <v>1611</v>
      </c>
      <c r="J719" s="94">
        <v>2021</v>
      </c>
      <c r="K719" s="94" t="s">
        <v>10</v>
      </c>
    </row>
    <row r="720" spans="1:11" x14ac:dyDescent="0.25">
      <c r="A720" s="94" t="s">
        <v>1561</v>
      </c>
      <c r="B720" s="94" t="s">
        <v>1606</v>
      </c>
      <c r="C720" s="94">
        <v>85121</v>
      </c>
      <c r="D720" s="94" t="s">
        <v>1607</v>
      </c>
      <c r="E720" s="250" t="s">
        <v>1563</v>
      </c>
      <c r="F720" s="94" t="s">
        <v>1763</v>
      </c>
      <c r="G720" s="94" t="s">
        <v>1731</v>
      </c>
      <c r="H720" s="94" t="s">
        <v>1732</v>
      </c>
      <c r="I720" s="94" t="s">
        <v>1611</v>
      </c>
      <c r="J720" s="94">
        <v>2021</v>
      </c>
      <c r="K720" s="94" t="s">
        <v>10</v>
      </c>
    </row>
    <row r="721" spans="1:11" x14ac:dyDescent="0.25">
      <c r="A721" s="94" t="s">
        <v>1561</v>
      </c>
      <c r="B721" s="94" t="s">
        <v>1606</v>
      </c>
      <c r="C721" s="94">
        <v>85121</v>
      </c>
      <c r="D721" s="94" t="s">
        <v>1607</v>
      </c>
      <c r="E721" s="250" t="s">
        <v>1563</v>
      </c>
      <c r="F721" s="94" t="s">
        <v>1763</v>
      </c>
      <c r="G721" s="94" t="s">
        <v>1733</v>
      </c>
      <c r="H721" s="94" t="s">
        <v>1734</v>
      </c>
      <c r="I721" s="94" t="s">
        <v>1611</v>
      </c>
      <c r="J721" s="94">
        <v>2021</v>
      </c>
      <c r="K721" s="94" t="s">
        <v>10</v>
      </c>
    </row>
    <row r="722" spans="1:11" x14ac:dyDescent="0.25">
      <c r="A722" s="94" t="s">
        <v>1561</v>
      </c>
      <c r="B722" s="94" t="s">
        <v>1606</v>
      </c>
      <c r="C722" s="94">
        <v>85121</v>
      </c>
      <c r="D722" s="94" t="s">
        <v>1607</v>
      </c>
      <c r="E722" s="250" t="s">
        <v>1563</v>
      </c>
      <c r="F722" s="94" t="s">
        <v>1763</v>
      </c>
      <c r="G722" s="94" t="s">
        <v>1735</v>
      </c>
      <c r="H722" s="94" t="s">
        <v>1736</v>
      </c>
      <c r="I722" s="94" t="s">
        <v>1611</v>
      </c>
      <c r="J722" s="94">
        <v>2021</v>
      </c>
      <c r="K722" s="94" t="s">
        <v>10</v>
      </c>
    </row>
    <row r="723" spans="1:11" x14ac:dyDescent="0.25">
      <c r="A723" s="94" t="s">
        <v>1561</v>
      </c>
      <c r="B723" s="94" t="s">
        <v>1606</v>
      </c>
      <c r="C723" s="94">
        <v>85121</v>
      </c>
      <c r="D723" s="94" t="s">
        <v>1607</v>
      </c>
      <c r="E723" s="250" t="s">
        <v>1563</v>
      </c>
      <c r="F723" s="94" t="s">
        <v>1763</v>
      </c>
      <c r="G723" s="94" t="s">
        <v>1737</v>
      </c>
      <c r="H723" s="94" t="s">
        <v>1738</v>
      </c>
      <c r="I723" s="94" t="s">
        <v>1611</v>
      </c>
      <c r="J723" s="94">
        <v>2021</v>
      </c>
      <c r="K723" s="94" t="s">
        <v>10</v>
      </c>
    </row>
    <row r="724" spans="1:11" x14ac:dyDescent="0.25">
      <c r="A724" s="94" t="s">
        <v>1561</v>
      </c>
      <c r="B724" s="94" t="s">
        <v>1606</v>
      </c>
      <c r="C724" s="94">
        <v>85121</v>
      </c>
      <c r="D724" s="94" t="s">
        <v>1607</v>
      </c>
      <c r="E724" s="250" t="s">
        <v>1563</v>
      </c>
      <c r="F724" s="94" t="s">
        <v>1763</v>
      </c>
      <c r="G724" s="94" t="s">
        <v>1739</v>
      </c>
      <c r="H724" s="94" t="s">
        <v>1740</v>
      </c>
      <c r="I724" s="94" t="s">
        <v>1611</v>
      </c>
      <c r="J724" s="94">
        <v>2021</v>
      </c>
      <c r="K724" s="94" t="s">
        <v>10</v>
      </c>
    </row>
    <row r="725" spans="1:11" x14ac:dyDescent="0.25">
      <c r="A725" s="94" t="s">
        <v>1561</v>
      </c>
      <c r="B725" s="94" t="s">
        <v>1606</v>
      </c>
      <c r="C725" s="94">
        <v>85121</v>
      </c>
      <c r="D725" s="94" t="s">
        <v>1607</v>
      </c>
      <c r="E725" s="250" t="s">
        <v>1563</v>
      </c>
      <c r="F725" s="94" t="s">
        <v>1763</v>
      </c>
      <c r="G725" s="94" t="s">
        <v>1741</v>
      </c>
      <c r="H725" s="94" t="s">
        <v>1742</v>
      </c>
      <c r="I725" s="94" t="s">
        <v>1611</v>
      </c>
      <c r="J725" s="94">
        <v>2021</v>
      </c>
      <c r="K725" s="94" t="s">
        <v>10</v>
      </c>
    </row>
    <row r="726" spans="1:11" x14ac:dyDescent="0.25">
      <c r="A726" s="94" t="s">
        <v>1561</v>
      </c>
      <c r="B726" s="94" t="s">
        <v>1606</v>
      </c>
      <c r="C726" s="94">
        <v>85121</v>
      </c>
      <c r="D726" s="94" t="s">
        <v>1607</v>
      </c>
      <c r="E726" s="250" t="s">
        <v>1563</v>
      </c>
      <c r="F726" s="94" t="s">
        <v>1763</v>
      </c>
      <c r="G726" s="94" t="s">
        <v>1743</v>
      </c>
      <c r="H726" s="94" t="s">
        <v>1744</v>
      </c>
      <c r="I726" s="94" t="s">
        <v>1611</v>
      </c>
      <c r="J726" s="94">
        <v>2021</v>
      </c>
      <c r="K726" s="94">
        <v>1093338.372</v>
      </c>
    </row>
    <row r="727" spans="1:11" x14ac:dyDescent="0.25">
      <c r="A727" s="94" t="s">
        <v>1561</v>
      </c>
      <c r="B727" s="94" t="s">
        <v>1606</v>
      </c>
      <c r="C727" s="94">
        <v>85121</v>
      </c>
      <c r="D727" s="94" t="s">
        <v>1607</v>
      </c>
      <c r="E727" s="250" t="s">
        <v>1563</v>
      </c>
      <c r="F727" s="94" t="s">
        <v>1763</v>
      </c>
      <c r="G727" s="94" t="s">
        <v>1745</v>
      </c>
      <c r="H727" s="94" t="s">
        <v>1746</v>
      </c>
      <c r="I727" s="94" t="s">
        <v>1611</v>
      </c>
      <c r="J727" s="94">
        <v>2021</v>
      </c>
      <c r="K727" s="94" t="s">
        <v>10</v>
      </c>
    </row>
    <row r="728" spans="1:11" x14ac:dyDescent="0.25">
      <c r="A728" s="94" t="s">
        <v>1561</v>
      </c>
      <c r="B728" s="94" t="s">
        <v>1606</v>
      </c>
      <c r="C728" s="94">
        <v>85121</v>
      </c>
      <c r="D728" s="94" t="s">
        <v>1607</v>
      </c>
      <c r="E728" s="250" t="s">
        <v>1563</v>
      </c>
      <c r="F728" s="94" t="s">
        <v>1763</v>
      </c>
      <c r="G728" s="94" t="s">
        <v>1747</v>
      </c>
      <c r="H728" s="94" t="s">
        <v>1748</v>
      </c>
      <c r="I728" s="94" t="s">
        <v>1611</v>
      </c>
      <c r="J728" s="94">
        <v>2021</v>
      </c>
      <c r="K728" s="94">
        <v>1093338.372</v>
      </c>
    </row>
    <row r="729" spans="1:11" x14ac:dyDescent="0.25">
      <c r="A729" s="94" t="s">
        <v>1561</v>
      </c>
      <c r="B729" s="94" t="s">
        <v>1606</v>
      </c>
      <c r="C729" s="94">
        <v>85121</v>
      </c>
      <c r="D729" s="94" t="s">
        <v>1607</v>
      </c>
      <c r="E729" s="250" t="s">
        <v>1563</v>
      </c>
      <c r="F729" s="94" t="s">
        <v>1763</v>
      </c>
      <c r="G729" s="94" t="s">
        <v>1749</v>
      </c>
      <c r="H729" s="94" t="s">
        <v>1750</v>
      </c>
      <c r="I729" s="94" t="s">
        <v>1611</v>
      </c>
      <c r="J729" s="94">
        <v>2021</v>
      </c>
      <c r="K729" s="94">
        <v>622961.72400000005</v>
      </c>
    </row>
    <row r="730" spans="1:11" x14ac:dyDescent="0.25">
      <c r="A730" s="94" t="s">
        <v>1561</v>
      </c>
      <c r="B730" s="94" t="s">
        <v>1606</v>
      </c>
      <c r="C730" s="94">
        <v>85121</v>
      </c>
      <c r="D730" s="94" t="s">
        <v>1607</v>
      </c>
      <c r="E730" s="250" t="s">
        <v>1563</v>
      </c>
      <c r="F730" s="94" t="s">
        <v>1763</v>
      </c>
      <c r="G730" s="94" t="s">
        <v>1751</v>
      </c>
      <c r="H730" s="94" t="s">
        <v>1752</v>
      </c>
      <c r="I730" s="94" t="s">
        <v>1611</v>
      </c>
      <c r="J730" s="94">
        <v>2021</v>
      </c>
      <c r="K730" s="94">
        <v>84019.918000000005</v>
      </c>
    </row>
    <row r="731" spans="1:11" x14ac:dyDescent="0.25">
      <c r="A731" s="94" t="s">
        <v>1561</v>
      </c>
      <c r="B731" s="94" t="s">
        <v>1606</v>
      </c>
      <c r="C731" s="94">
        <v>85121</v>
      </c>
      <c r="D731" s="94" t="s">
        <v>1607</v>
      </c>
      <c r="E731" s="250" t="s">
        <v>1563</v>
      </c>
      <c r="F731" s="94" t="s">
        <v>1763</v>
      </c>
      <c r="G731" s="94" t="s">
        <v>1753</v>
      </c>
      <c r="H731" s="94" t="s">
        <v>1754</v>
      </c>
      <c r="I731" s="94" t="s">
        <v>1611</v>
      </c>
      <c r="J731" s="94">
        <v>2021</v>
      </c>
      <c r="K731" s="94">
        <v>1800320.014</v>
      </c>
    </row>
    <row r="732" spans="1:11" x14ac:dyDescent="0.25">
      <c r="A732" s="94" t="s">
        <v>1561</v>
      </c>
      <c r="B732" s="94" t="s">
        <v>1606</v>
      </c>
      <c r="C732" s="94">
        <v>85121</v>
      </c>
      <c r="D732" s="94" t="s">
        <v>1607</v>
      </c>
      <c r="E732" s="250" t="s">
        <v>1563</v>
      </c>
      <c r="F732" s="94" t="s">
        <v>1764</v>
      </c>
      <c r="G732" s="94" t="s">
        <v>1609</v>
      </c>
      <c r="H732" s="94" t="s">
        <v>1610</v>
      </c>
      <c r="I732" s="94" t="s">
        <v>1611</v>
      </c>
      <c r="J732" s="94">
        <v>2021</v>
      </c>
      <c r="K732" s="94" t="s">
        <v>10</v>
      </c>
    </row>
    <row r="733" spans="1:11" x14ac:dyDescent="0.25">
      <c r="A733" s="94" t="s">
        <v>1561</v>
      </c>
      <c r="B733" s="94" t="s">
        <v>1606</v>
      </c>
      <c r="C733" s="94">
        <v>85121</v>
      </c>
      <c r="D733" s="94" t="s">
        <v>1607</v>
      </c>
      <c r="E733" s="250" t="s">
        <v>1563</v>
      </c>
      <c r="F733" s="94" t="s">
        <v>1764</v>
      </c>
      <c r="G733" s="94" t="s">
        <v>1612</v>
      </c>
      <c r="H733" s="94" t="s">
        <v>1613</v>
      </c>
      <c r="I733" s="94" t="s">
        <v>1611</v>
      </c>
      <c r="J733" s="94">
        <v>2021</v>
      </c>
      <c r="K733" s="94" t="s">
        <v>10</v>
      </c>
    </row>
    <row r="734" spans="1:11" x14ac:dyDescent="0.25">
      <c r="A734" s="94" t="s">
        <v>1561</v>
      </c>
      <c r="B734" s="94" t="s">
        <v>1606</v>
      </c>
      <c r="C734" s="94">
        <v>85121</v>
      </c>
      <c r="D734" s="94" t="s">
        <v>1607</v>
      </c>
      <c r="E734" s="250" t="s">
        <v>1563</v>
      </c>
      <c r="F734" s="94" t="s">
        <v>1764</v>
      </c>
      <c r="G734" s="94" t="s">
        <v>1614</v>
      </c>
      <c r="H734" s="94" t="s">
        <v>1615</v>
      </c>
      <c r="I734" s="94" t="s">
        <v>1611</v>
      </c>
      <c r="J734" s="94">
        <v>2021</v>
      </c>
      <c r="K734" s="94" t="s">
        <v>10</v>
      </c>
    </row>
    <row r="735" spans="1:11" x14ac:dyDescent="0.25">
      <c r="A735" s="94" t="s">
        <v>1561</v>
      </c>
      <c r="B735" s="94" t="s">
        <v>1606</v>
      </c>
      <c r="C735" s="94">
        <v>85121</v>
      </c>
      <c r="D735" s="94" t="s">
        <v>1607</v>
      </c>
      <c r="E735" s="250" t="s">
        <v>1563</v>
      </c>
      <c r="F735" s="94" t="s">
        <v>1764</v>
      </c>
      <c r="G735" s="94" t="s">
        <v>1616</v>
      </c>
      <c r="H735" s="94" t="s">
        <v>2385</v>
      </c>
      <c r="I735" s="94" t="s">
        <v>1611</v>
      </c>
      <c r="J735" s="94">
        <v>2021</v>
      </c>
      <c r="K735" s="94" t="s">
        <v>10</v>
      </c>
    </row>
    <row r="736" spans="1:11" x14ac:dyDescent="0.25">
      <c r="A736" s="94" t="s">
        <v>1561</v>
      </c>
      <c r="B736" s="94" t="s">
        <v>1606</v>
      </c>
      <c r="C736" s="94">
        <v>85121</v>
      </c>
      <c r="D736" s="94" t="s">
        <v>1607</v>
      </c>
      <c r="E736" s="250" t="s">
        <v>1563</v>
      </c>
      <c r="F736" s="94" t="s">
        <v>1764</v>
      </c>
      <c r="G736" s="94" t="s">
        <v>1617</v>
      </c>
      <c r="H736" s="94" t="s">
        <v>1618</v>
      </c>
      <c r="I736" s="94" t="s">
        <v>1611</v>
      </c>
      <c r="J736" s="94">
        <v>2021</v>
      </c>
      <c r="K736" s="94" t="s">
        <v>10</v>
      </c>
    </row>
    <row r="737" spans="1:11" x14ac:dyDescent="0.25">
      <c r="A737" s="94" t="s">
        <v>1561</v>
      </c>
      <c r="B737" s="94" t="s">
        <v>1606</v>
      </c>
      <c r="C737" s="94">
        <v>85121</v>
      </c>
      <c r="D737" s="94" t="s">
        <v>1607</v>
      </c>
      <c r="E737" s="250" t="s">
        <v>1563</v>
      </c>
      <c r="F737" s="94" t="s">
        <v>1764</v>
      </c>
      <c r="G737" s="94" t="s">
        <v>1619</v>
      </c>
      <c r="H737" s="94" t="s">
        <v>1620</v>
      </c>
      <c r="I737" s="94" t="s">
        <v>1611</v>
      </c>
      <c r="J737" s="94">
        <v>2021</v>
      </c>
      <c r="K737" s="94" t="s">
        <v>10</v>
      </c>
    </row>
    <row r="738" spans="1:11" x14ac:dyDescent="0.25">
      <c r="A738" s="94" t="s">
        <v>1561</v>
      </c>
      <c r="B738" s="94" t="s">
        <v>1606</v>
      </c>
      <c r="C738" s="94">
        <v>85121</v>
      </c>
      <c r="D738" s="94" t="s">
        <v>1607</v>
      </c>
      <c r="E738" s="250" t="s">
        <v>1563</v>
      </c>
      <c r="F738" s="94" t="s">
        <v>1764</v>
      </c>
      <c r="G738" s="94" t="s">
        <v>1621</v>
      </c>
      <c r="H738" s="94" t="s">
        <v>1622</v>
      </c>
      <c r="I738" s="94" t="s">
        <v>1611</v>
      </c>
      <c r="J738" s="94">
        <v>2021</v>
      </c>
      <c r="K738" s="94" t="s">
        <v>10</v>
      </c>
    </row>
    <row r="739" spans="1:11" x14ac:dyDescent="0.25">
      <c r="A739" s="94" t="s">
        <v>1561</v>
      </c>
      <c r="B739" s="94" t="s">
        <v>1606</v>
      </c>
      <c r="C739" s="94">
        <v>85121</v>
      </c>
      <c r="D739" s="94" t="s">
        <v>1607</v>
      </c>
      <c r="E739" s="250" t="s">
        <v>1563</v>
      </c>
      <c r="F739" s="94" t="s">
        <v>1764</v>
      </c>
      <c r="G739" s="94" t="s">
        <v>1623</v>
      </c>
      <c r="H739" s="94" t="s">
        <v>1624</v>
      </c>
      <c r="I739" s="94" t="s">
        <v>1611</v>
      </c>
      <c r="J739" s="94">
        <v>2021</v>
      </c>
      <c r="K739" s="94" t="s">
        <v>10</v>
      </c>
    </row>
    <row r="740" spans="1:11" x14ac:dyDescent="0.25">
      <c r="A740" s="94" t="s">
        <v>1561</v>
      </c>
      <c r="B740" s="94" t="s">
        <v>1606</v>
      </c>
      <c r="C740" s="94">
        <v>85121</v>
      </c>
      <c r="D740" s="94" t="s">
        <v>1607</v>
      </c>
      <c r="E740" s="250" t="s">
        <v>1563</v>
      </c>
      <c r="F740" s="94" t="s">
        <v>1764</v>
      </c>
      <c r="G740" s="94" t="s">
        <v>1625</v>
      </c>
      <c r="H740" s="94" t="s">
        <v>1626</v>
      </c>
      <c r="I740" s="94" t="s">
        <v>1611</v>
      </c>
      <c r="J740" s="94">
        <v>2021</v>
      </c>
      <c r="K740" s="94">
        <v>586389.95299999998</v>
      </c>
    </row>
    <row r="741" spans="1:11" x14ac:dyDescent="0.25">
      <c r="A741" s="94" t="s">
        <v>1561</v>
      </c>
      <c r="B741" s="94" t="s">
        <v>1606</v>
      </c>
      <c r="C741" s="94">
        <v>85121</v>
      </c>
      <c r="D741" s="94" t="s">
        <v>1607</v>
      </c>
      <c r="E741" s="250" t="s">
        <v>1563</v>
      </c>
      <c r="F741" s="94" t="s">
        <v>1764</v>
      </c>
      <c r="G741" s="94" t="s">
        <v>1627</v>
      </c>
      <c r="H741" s="94" t="s">
        <v>1628</v>
      </c>
      <c r="I741" s="94" t="s">
        <v>1611</v>
      </c>
      <c r="J741" s="94">
        <v>2021</v>
      </c>
      <c r="K741" s="94" t="s">
        <v>10</v>
      </c>
    </row>
    <row r="742" spans="1:11" x14ac:dyDescent="0.25">
      <c r="A742" s="94" t="s">
        <v>1561</v>
      </c>
      <c r="B742" s="94" t="s">
        <v>1606</v>
      </c>
      <c r="C742" s="94">
        <v>85121</v>
      </c>
      <c r="D742" s="94" t="s">
        <v>1607</v>
      </c>
      <c r="E742" s="250" t="s">
        <v>1563</v>
      </c>
      <c r="F742" s="94" t="s">
        <v>1764</v>
      </c>
      <c r="G742" s="94" t="s">
        <v>1629</v>
      </c>
      <c r="H742" s="94" t="s">
        <v>1630</v>
      </c>
      <c r="I742" s="94" t="s">
        <v>1611</v>
      </c>
      <c r="J742" s="94">
        <v>2021</v>
      </c>
      <c r="K742" s="94" t="s">
        <v>10</v>
      </c>
    </row>
    <row r="743" spans="1:11" x14ac:dyDescent="0.25">
      <c r="A743" s="94" t="s">
        <v>1561</v>
      </c>
      <c r="B743" s="94" t="s">
        <v>1606</v>
      </c>
      <c r="C743" s="94">
        <v>85121</v>
      </c>
      <c r="D743" s="94" t="s">
        <v>1607</v>
      </c>
      <c r="E743" s="250" t="s">
        <v>1563</v>
      </c>
      <c r="F743" s="94" t="s">
        <v>1764</v>
      </c>
      <c r="G743" s="94" t="s">
        <v>1631</v>
      </c>
      <c r="H743" s="94" t="s">
        <v>1632</v>
      </c>
      <c r="I743" s="94" t="s">
        <v>1611</v>
      </c>
      <c r="J743" s="94">
        <v>2021</v>
      </c>
      <c r="K743" s="94" t="s">
        <v>10</v>
      </c>
    </row>
    <row r="744" spans="1:11" x14ac:dyDescent="0.25">
      <c r="A744" s="94" t="s">
        <v>1561</v>
      </c>
      <c r="B744" s="94" t="s">
        <v>1606</v>
      </c>
      <c r="C744" s="94">
        <v>85121</v>
      </c>
      <c r="D744" s="94" t="s">
        <v>1607</v>
      </c>
      <c r="E744" s="250" t="s">
        <v>1563</v>
      </c>
      <c r="F744" s="94" t="s">
        <v>1764</v>
      </c>
      <c r="G744" s="94" t="s">
        <v>1633</v>
      </c>
      <c r="H744" s="94" t="s">
        <v>1634</v>
      </c>
      <c r="I744" s="94" t="s">
        <v>1611</v>
      </c>
      <c r="J744" s="94">
        <v>2021</v>
      </c>
      <c r="K744" s="94" t="s">
        <v>10</v>
      </c>
    </row>
    <row r="745" spans="1:11" x14ac:dyDescent="0.25">
      <c r="A745" s="94" t="s">
        <v>1561</v>
      </c>
      <c r="B745" s="94" t="s">
        <v>1606</v>
      </c>
      <c r="C745" s="94">
        <v>85121</v>
      </c>
      <c r="D745" s="94" t="s">
        <v>1607</v>
      </c>
      <c r="E745" s="250" t="s">
        <v>1563</v>
      </c>
      <c r="F745" s="94" t="s">
        <v>1764</v>
      </c>
      <c r="G745" s="94" t="s">
        <v>1635</v>
      </c>
      <c r="H745" s="94" t="s">
        <v>1636</v>
      </c>
      <c r="I745" s="94" t="s">
        <v>1611</v>
      </c>
      <c r="J745" s="94">
        <v>2021</v>
      </c>
      <c r="K745" s="94" t="s">
        <v>10</v>
      </c>
    </row>
    <row r="746" spans="1:11" x14ac:dyDescent="0.25">
      <c r="A746" s="94" t="s">
        <v>1561</v>
      </c>
      <c r="B746" s="94" t="s">
        <v>1606</v>
      </c>
      <c r="C746" s="94">
        <v>85121</v>
      </c>
      <c r="D746" s="94" t="s">
        <v>1607</v>
      </c>
      <c r="E746" s="250" t="s">
        <v>1563</v>
      </c>
      <c r="F746" s="94" t="s">
        <v>1764</v>
      </c>
      <c r="G746" s="94" t="s">
        <v>1637</v>
      </c>
      <c r="H746" s="94" t="s">
        <v>1638</v>
      </c>
      <c r="I746" s="94" t="s">
        <v>1611</v>
      </c>
      <c r="J746" s="94">
        <v>2021</v>
      </c>
      <c r="K746" s="94">
        <v>586389.95299999998</v>
      </c>
    </row>
    <row r="747" spans="1:11" x14ac:dyDescent="0.25">
      <c r="A747" s="94" t="s">
        <v>1561</v>
      </c>
      <c r="B747" s="94" t="s">
        <v>1606</v>
      </c>
      <c r="C747" s="94">
        <v>85121</v>
      </c>
      <c r="D747" s="94" t="s">
        <v>1607</v>
      </c>
      <c r="E747" s="250" t="s">
        <v>1563</v>
      </c>
      <c r="F747" s="94" t="s">
        <v>1764</v>
      </c>
      <c r="G747" s="94" t="s">
        <v>1639</v>
      </c>
      <c r="H747" s="94" t="s">
        <v>1640</v>
      </c>
      <c r="I747" s="94" t="s">
        <v>1611</v>
      </c>
      <c r="J747" s="94">
        <v>2021</v>
      </c>
      <c r="K747" s="94" t="s">
        <v>10</v>
      </c>
    </row>
    <row r="748" spans="1:11" x14ac:dyDescent="0.25">
      <c r="A748" s="94" t="s">
        <v>1561</v>
      </c>
      <c r="B748" s="94" t="s">
        <v>1606</v>
      </c>
      <c r="C748" s="94">
        <v>85121</v>
      </c>
      <c r="D748" s="94" t="s">
        <v>1607</v>
      </c>
      <c r="E748" s="250" t="s">
        <v>1563</v>
      </c>
      <c r="F748" s="94" t="s">
        <v>1764</v>
      </c>
      <c r="G748" s="94" t="s">
        <v>1641</v>
      </c>
      <c r="H748" s="94" t="s">
        <v>1642</v>
      </c>
      <c r="I748" s="94" t="s">
        <v>1611</v>
      </c>
      <c r="J748" s="94">
        <v>2021</v>
      </c>
      <c r="K748" s="94">
        <v>586389.95299999998</v>
      </c>
    </row>
    <row r="749" spans="1:11" x14ac:dyDescent="0.25">
      <c r="A749" s="94" t="s">
        <v>1561</v>
      </c>
      <c r="B749" s="94" t="s">
        <v>1606</v>
      </c>
      <c r="C749" s="94">
        <v>85121</v>
      </c>
      <c r="D749" s="94" t="s">
        <v>1607</v>
      </c>
      <c r="E749" s="250" t="s">
        <v>1563</v>
      </c>
      <c r="F749" s="94" t="s">
        <v>1764</v>
      </c>
      <c r="G749" s="94" t="s">
        <v>1643</v>
      </c>
      <c r="H749" s="94" t="s">
        <v>1644</v>
      </c>
      <c r="I749" s="94" t="s">
        <v>1611</v>
      </c>
      <c r="J749" s="94">
        <v>2021</v>
      </c>
      <c r="K749" s="94" t="s">
        <v>10</v>
      </c>
    </row>
    <row r="750" spans="1:11" x14ac:dyDescent="0.25">
      <c r="A750" s="94" t="s">
        <v>1561</v>
      </c>
      <c r="B750" s="94" t="s">
        <v>1606</v>
      </c>
      <c r="C750" s="94">
        <v>85121</v>
      </c>
      <c r="D750" s="94" t="s">
        <v>1607</v>
      </c>
      <c r="E750" s="250" t="s">
        <v>1563</v>
      </c>
      <c r="F750" s="94" t="s">
        <v>1764</v>
      </c>
      <c r="G750" s="94" t="s">
        <v>1645</v>
      </c>
      <c r="H750" s="94" t="s">
        <v>1646</v>
      </c>
      <c r="I750" s="94" t="s">
        <v>1611</v>
      </c>
      <c r="J750" s="94">
        <v>2021</v>
      </c>
      <c r="K750" s="94" t="s">
        <v>10</v>
      </c>
    </row>
    <row r="751" spans="1:11" x14ac:dyDescent="0.25">
      <c r="A751" s="94" t="s">
        <v>1561</v>
      </c>
      <c r="B751" s="94" t="s">
        <v>1606</v>
      </c>
      <c r="C751" s="94">
        <v>85121</v>
      </c>
      <c r="D751" s="94" t="s">
        <v>1607</v>
      </c>
      <c r="E751" s="250" t="s">
        <v>1563</v>
      </c>
      <c r="F751" s="94" t="s">
        <v>1764</v>
      </c>
      <c r="G751" s="94" t="s">
        <v>1647</v>
      </c>
      <c r="H751" s="94" t="s">
        <v>1648</v>
      </c>
      <c r="I751" s="94" t="s">
        <v>1611</v>
      </c>
      <c r="J751" s="94">
        <v>2021</v>
      </c>
      <c r="K751" s="94" t="s">
        <v>10</v>
      </c>
    </row>
    <row r="752" spans="1:11" x14ac:dyDescent="0.25">
      <c r="A752" s="94" t="s">
        <v>1561</v>
      </c>
      <c r="B752" s="94" t="s">
        <v>1606</v>
      </c>
      <c r="C752" s="94">
        <v>85121</v>
      </c>
      <c r="D752" s="94" t="s">
        <v>1607</v>
      </c>
      <c r="E752" s="250" t="s">
        <v>1563</v>
      </c>
      <c r="F752" s="94" t="s">
        <v>1764</v>
      </c>
      <c r="G752" s="94" t="s">
        <v>1649</v>
      </c>
      <c r="H752" s="94" t="s">
        <v>1650</v>
      </c>
      <c r="I752" s="94" t="s">
        <v>1611</v>
      </c>
      <c r="J752" s="94">
        <v>2021</v>
      </c>
      <c r="K752" s="94" t="s">
        <v>10</v>
      </c>
    </row>
    <row r="753" spans="1:11" x14ac:dyDescent="0.25">
      <c r="A753" s="94" t="s">
        <v>1561</v>
      </c>
      <c r="B753" s="94" t="s">
        <v>1606</v>
      </c>
      <c r="C753" s="94">
        <v>85121</v>
      </c>
      <c r="D753" s="94" t="s">
        <v>1607</v>
      </c>
      <c r="E753" s="250" t="s">
        <v>1563</v>
      </c>
      <c r="F753" s="94" t="s">
        <v>1764</v>
      </c>
      <c r="G753" s="94" t="s">
        <v>1651</v>
      </c>
      <c r="H753" s="94" t="s">
        <v>1652</v>
      </c>
      <c r="I753" s="94" t="s">
        <v>1611</v>
      </c>
      <c r="J753" s="94">
        <v>2021</v>
      </c>
      <c r="K753" s="94" t="s">
        <v>10</v>
      </c>
    </row>
    <row r="754" spans="1:11" x14ac:dyDescent="0.25">
      <c r="A754" s="94" t="s">
        <v>1561</v>
      </c>
      <c r="B754" s="94" t="s">
        <v>1606</v>
      </c>
      <c r="C754" s="94">
        <v>85121</v>
      </c>
      <c r="D754" s="94" t="s">
        <v>1607</v>
      </c>
      <c r="E754" s="250" t="s">
        <v>1563</v>
      </c>
      <c r="F754" s="94" t="s">
        <v>1764</v>
      </c>
      <c r="G754" s="94" t="s">
        <v>1653</v>
      </c>
      <c r="H754" s="94" t="s">
        <v>1654</v>
      </c>
      <c r="I754" s="94" t="s">
        <v>1611</v>
      </c>
      <c r="J754" s="94">
        <v>2021</v>
      </c>
      <c r="K754" s="94" t="s">
        <v>10</v>
      </c>
    </row>
    <row r="755" spans="1:11" x14ac:dyDescent="0.25">
      <c r="A755" s="94" t="s">
        <v>1561</v>
      </c>
      <c r="B755" s="94" t="s">
        <v>1606</v>
      </c>
      <c r="C755" s="94">
        <v>85121</v>
      </c>
      <c r="D755" s="94" t="s">
        <v>1607</v>
      </c>
      <c r="E755" s="250" t="s">
        <v>1563</v>
      </c>
      <c r="F755" s="94" t="s">
        <v>1764</v>
      </c>
      <c r="G755" s="94" t="s">
        <v>1655</v>
      </c>
      <c r="H755" s="94" t="s">
        <v>1656</v>
      </c>
      <c r="I755" s="94" t="s">
        <v>1611</v>
      </c>
      <c r="J755" s="94">
        <v>2021</v>
      </c>
      <c r="K755" s="94" t="s">
        <v>10</v>
      </c>
    </row>
    <row r="756" spans="1:11" x14ac:dyDescent="0.25">
      <c r="A756" s="94" t="s">
        <v>1561</v>
      </c>
      <c r="B756" s="94" t="s">
        <v>1606</v>
      </c>
      <c r="C756" s="94">
        <v>85121</v>
      </c>
      <c r="D756" s="94" t="s">
        <v>1607</v>
      </c>
      <c r="E756" s="250" t="s">
        <v>1563</v>
      </c>
      <c r="F756" s="94" t="s">
        <v>1764</v>
      </c>
      <c r="G756" s="94" t="s">
        <v>1657</v>
      </c>
      <c r="H756" s="94" t="s">
        <v>1658</v>
      </c>
      <c r="I756" s="94" t="s">
        <v>1611</v>
      </c>
      <c r="J756" s="94">
        <v>2021</v>
      </c>
      <c r="K756" s="94" t="s">
        <v>10</v>
      </c>
    </row>
    <row r="757" spans="1:11" x14ac:dyDescent="0.25">
      <c r="A757" s="94" t="s">
        <v>1561</v>
      </c>
      <c r="B757" s="94" t="s">
        <v>1606</v>
      </c>
      <c r="C757" s="94">
        <v>85121</v>
      </c>
      <c r="D757" s="94" t="s">
        <v>1607</v>
      </c>
      <c r="E757" s="250" t="s">
        <v>1563</v>
      </c>
      <c r="F757" s="94" t="s">
        <v>1764</v>
      </c>
      <c r="G757" s="94" t="s">
        <v>1659</v>
      </c>
      <c r="H757" s="94" t="s">
        <v>1660</v>
      </c>
      <c r="I757" s="94" t="s">
        <v>1611</v>
      </c>
      <c r="J757" s="94">
        <v>2021</v>
      </c>
      <c r="K757" s="94" t="s">
        <v>10</v>
      </c>
    </row>
    <row r="758" spans="1:11" x14ac:dyDescent="0.25">
      <c r="A758" s="94" t="s">
        <v>1561</v>
      </c>
      <c r="B758" s="94" t="s">
        <v>1606</v>
      </c>
      <c r="C758" s="94">
        <v>85121</v>
      </c>
      <c r="D758" s="94" t="s">
        <v>1607</v>
      </c>
      <c r="E758" s="250" t="s">
        <v>1563</v>
      </c>
      <c r="F758" s="94" t="s">
        <v>1764</v>
      </c>
      <c r="G758" s="94" t="s">
        <v>1661</v>
      </c>
      <c r="H758" s="94" t="s">
        <v>1662</v>
      </c>
      <c r="I758" s="94" t="s">
        <v>1611</v>
      </c>
      <c r="J758" s="94">
        <v>2021</v>
      </c>
      <c r="K758" s="94" t="s">
        <v>10</v>
      </c>
    </row>
    <row r="759" spans="1:11" x14ac:dyDescent="0.25">
      <c r="A759" s="94" t="s">
        <v>1561</v>
      </c>
      <c r="B759" s="94" t="s">
        <v>1606</v>
      </c>
      <c r="C759" s="94">
        <v>85121</v>
      </c>
      <c r="D759" s="94" t="s">
        <v>1607</v>
      </c>
      <c r="E759" s="250" t="s">
        <v>1563</v>
      </c>
      <c r="F759" s="94" t="s">
        <v>1764</v>
      </c>
      <c r="G759" s="94" t="s">
        <v>1663</v>
      </c>
      <c r="H759" s="94" t="s">
        <v>1664</v>
      </c>
      <c r="I759" s="94" t="s">
        <v>1611</v>
      </c>
      <c r="J759" s="94">
        <v>2021</v>
      </c>
      <c r="K759" s="94" t="s">
        <v>10</v>
      </c>
    </row>
    <row r="760" spans="1:11" x14ac:dyDescent="0.25">
      <c r="A760" s="94" t="s">
        <v>1561</v>
      </c>
      <c r="B760" s="94" t="s">
        <v>1606</v>
      </c>
      <c r="C760" s="94">
        <v>85121</v>
      </c>
      <c r="D760" s="94" t="s">
        <v>1607</v>
      </c>
      <c r="E760" s="250" t="s">
        <v>1563</v>
      </c>
      <c r="F760" s="94" t="s">
        <v>1764</v>
      </c>
      <c r="G760" s="94" t="s">
        <v>1665</v>
      </c>
      <c r="H760" s="94" t="s">
        <v>1666</v>
      </c>
      <c r="I760" s="94" t="s">
        <v>1611</v>
      </c>
      <c r="J760" s="94">
        <v>2021</v>
      </c>
      <c r="K760" s="94" t="s">
        <v>10</v>
      </c>
    </row>
    <row r="761" spans="1:11" x14ac:dyDescent="0.25">
      <c r="A761" s="94" t="s">
        <v>1561</v>
      </c>
      <c r="B761" s="94" t="s">
        <v>1606</v>
      </c>
      <c r="C761" s="94">
        <v>85121</v>
      </c>
      <c r="D761" s="94" t="s">
        <v>1607</v>
      </c>
      <c r="E761" s="250" t="s">
        <v>1563</v>
      </c>
      <c r="F761" s="94" t="s">
        <v>1764</v>
      </c>
      <c r="G761" s="94" t="s">
        <v>1667</v>
      </c>
      <c r="H761" s="94" t="s">
        <v>1668</v>
      </c>
      <c r="I761" s="94" t="s">
        <v>1611</v>
      </c>
      <c r="J761" s="94">
        <v>2021</v>
      </c>
      <c r="K761" s="94" t="s">
        <v>10</v>
      </c>
    </row>
    <row r="762" spans="1:11" x14ac:dyDescent="0.25">
      <c r="A762" s="94" t="s">
        <v>1561</v>
      </c>
      <c r="B762" s="94" t="s">
        <v>1606</v>
      </c>
      <c r="C762" s="94">
        <v>85121</v>
      </c>
      <c r="D762" s="94" t="s">
        <v>1607</v>
      </c>
      <c r="E762" s="250" t="s">
        <v>1563</v>
      </c>
      <c r="F762" s="94" t="s">
        <v>1764</v>
      </c>
      <c r="G762" s="94" t="s">
        <v>1669</v>
      </c>
      <c r="H762" s="94" t="s">
        <v>1670</v>
      </c>
      <c r="I762" s="94" t="s">
        <v>1611</v>
      </c>
      <c r="J762" s="94">
        <v>2021</v>
      </c>
      <c r="K762" s="94" t="s">
        <v>10</v>
      </c>
    </row>
    <row r="763" spans="1:11" x14ac:dyDescent="0.25">
      <c r="A763" s="94" t="s">
        <v>1561</v>
      </c>
      <c r="B763" s="94" t="s">
        <v>1606</v>
      </c>
      <c r="C763" s="94">
        <v>85121</v>
      </c>
      <c r="D763" s="94" t="s">
        <v>1607</v>
      </c>
      <c r="E763" s="250" t="s">
        <v>1563</v>
      </c>
      <c r="F763" s="94" t="s">
        <v>1764</v>
      </c>
      <c r="G763" s="94" t="s">
        <v>1671</v>
      </c>
      <c r="H763" s="94" t="s">
        <v>1672</v>
      </c>
      <c r="I763" s="94" t="s">
        <v>1611</v>
      </c>
      <c r="J763" s="94">
        <v>2021</v>
      </c>
      <c r="K763" s="94" t="s">
        <v>10</v>
      </c>
    </row>
    <row r="764" spans="1:11" x14ac:dyDescent="0.25">
      <c r="A764" s="94" t="s">
        <v>1561</v>
      </c>
      <c r="B764" s="94" t="s">
        <v>1606</v>
      </c>
      <c r="C764" s="94">
        <v>85121</v>
      </c>
      <c r="D764" s="94" t="s">
        <v>1607</v>
      </c>
      <c r="E764" s="250" t="s">
        <v>1563</v>
      </c>
      <c r="F764" s="94" t="s">
        <v>1764</v>
      </c>
      <c r="G764" s="94" t="s">
        <v>1673</v>
      </c>
      <c r="H764" s="94" t="s">
        <v>1674</v>
      </c>
      <c r="I764" s="94" t="s">
        <v>1611</v>
      </c>
      <c r="J764" s="94">
        <v>2021</v>
      </c>
      <c r="K764" s="94" t="s">
        <v>10</v>
      </c>
    </row>
    <row r="765" spans="1:11" x14ac:dyDescent="0.25">
      <c r="A765" s="94" t="s">
        <v>1561</v>
      </c>
      <c r="B765" s="94" t="s">
        <v>1606</v>
      </c>
      <c r="C765" s="94">
        <v>85121</v>
      </c>
      <c r="D765" s="94" t="s">
        <v>1607</v>
      </c>
      <c r="E765" s="250" t="s">
        <v>1563</v>
      </c>
      <c r="F765" s="94" t="s">
        <v>1764</v>
      </c>
      <c r="G765" s="94" t="s">
        <v>1675</v>
      </c>
      <c r="H765" s="94" t="s">
        <v>1676</v>
      </c>
      <c r="I765" s="94" t="s">
        <v>1611</v>
      </c>
      <c r="J765" s="94">
        <v>2021</v>
      </c>
      <c r="K765" s="94" t="s">
        <v>10</v>
      </c>
    </row>
    <row r="766" spans="1:11" x14ac:dyDescent="0.25">
      <c r="A766" s="94" t="s">
        <v>1561</v>
      </c>
      <c r="B766" s="94" t="s">
        <v>1606</v>
      </c>
      <c r="C766" s="94">
        <v>85121</v>
      </c>
      <c r="D766" s="94" t="s">
        <v>1607</v>
      </c>
      <c r="E766" s="250" t="s">
        <v>1563</v>
      </c>
      <c r="F766" s="94" t="s">
        <v>1764</v>
      </c>
      <c r="G766" s="94" t="s">
        <v>1677</v>
      </c>
      <c r="H766" s="94" t="s">
        <v>1678</v>
      </c>
      <c r="I766" s="94" t="s">
        <v>1611</v>
      </c>
      <c r="J766" s="94">
        <v>2021</v>
      </c>
      <c r="K766" s="94" t="s">
        <v>10</v>
      </c>
    </row>
    <row r="767" spans="1:11" x14ac:dyDescent="0.25">
      <c r="A767" s="94" t="s">
        <v>1561</v>
      </c>
      <c r="B767" s="94" t="s">
        <v>1606</v>
      </c>
      <c r="C767" s="94">
        <v>85121</v>
      </c>
      <c r="D767" s="94" t="s">
        <v>1607</v>
      </c>
      <c r="E767" s="250" t="s">
        <v>1563</v>
      </c>
      <c r="F767" s="94" t="s">
        <v>1764</v>
      </c>
      <c r="G767" s="94" t="s">
        <v>1679</v>
      </c>
      <c r="H767" s="94" t="s">
        <v>1680</v>
      </c>
      <c r="I767" s="94" t="s">
        <v>1611</v>
      </c>
      <c r="J767" s="94">
        <v>2021</v>
      </c>
      <c r="K767" s="94" t="s">
        <v>10</v>
      </c>
    </row>
    <row r="768" spans="1:11" x14ac:dyDescent="0.25">
      <c r="A768" s="94" t="s">
        <v>1561</v>
      </c>
      <c r="B768" s="94" t="s">
        <v>1606</v>
      </c>
      <c r="C768" s="94">
        <v>85121</v>
      </c>
      <c r="D768" s="94" t="s">
        <v>1607</v>
      </c>
      <c r="E768" s="250" t="s">
        <v>1563</v>
      </c>
      <c r="F768" s="94" t="s">
        <v>1764</v>
      </c>
      <c r="G768" s="94" t="s">
        <v>1681</v>
      </c>
      <c r="H768" s="94" t="s">
        <v>1682</v>
      </c>
      <c r="I768" s="94" t="s">
        <v>1611</v>
      </c>
      <c r="J768" s="94">
        <v>2021</v>
      </c>
      <c r="K768" s="94" t="s">
        <v>10</v>
      </c>
    </row>
    <row r="769" spans="1:11" x14ac:dyDescent="0.25">
      <c r="A769" s="94" t="s">
        <v>1561</v>
      </c>
      <c r="B769" s="94" t="s">
        <v>1606</v>
      </c>
      <c r="C769" s="94">
        <v>85121</v>
      </c>
      <c r="D769" s="94" t="s">
        <v>1607</v>
      </c>
      <c r="E769" s="250" t="s">
        <v>1563</v>
      </c>
      <c r="F769" s="94" t="s">
        <v>1764</v>
      </c>
      <c r="G769" s="94" t="s">
        <v>1683</v>
      </c>
      <c r="H769" s="94" t="s">
        <v>1684</v>
      </c>
      <c r="I769" s="94" t="s">
        <v>1611</v>
      </c>
      <c r="J769" s="94">
        <v>2021</v>
      </c>
      <c r="K769" s="94" t="s">
        <v>10</v>
      </c>
    </row>
    <row r="770" spans="1:11" x14ac:dyDescent="0.25">
      <c r="A770" s="94" t="s">
        <v>1561</v>
      </c>
      <c r="B770" s="94" t="s">
        <v>1606</v>
      </c>
      <c r="C770" s="94">
        <v>85121</v>
      </c>
      <c r="D770" s="94" t="s">
        <v>1607</v>
      </c>
      <c r="E770" s="250" t="s">
        <v>1563</v>
      </c>
      <c r="F770" s="94" t="s">
        <v>1764</v>
      </c>
      <c r="G770" s="94" t="s">
        <v>1685</v>
      </c>
      <c r="H770" s="94" t="s">
        <v>1686</v>
      </c>
      <c r="I770" s="94" t="s">
        <v>1611</v>
      </c>
      <c r="J770" s="94">
        <v>2021</v>
      </c>
      <c r="K770" s="94" t="s">
        <v>10</v>
      </c>
    </row>
    <row r="771" spans="1:11" x14ac:dyDescent="0.25">
      <c r="A771" s="94" t="s">
        <v>1561</v>
      </c>
      <c r="B771" s="94" t="s">
        <v>1606</v>
      </c>
      <c r="C771" s="94">
        <v>85121</v>
      </c>
      <c r="D771" s="94" t="s">
        <v>1607</v>
      </c>
      <c r="E771" s="250" t="s">
        <v>1563</v>
      </c>
      <c r="F771" s="94" t="s">
        <v>1764</v>
      </c>
      <c r="G771" s="94" t="s">
        <v>1687</v>
      </c>
      <c r="H771" s="94" t="s">
        <v>1688</v>
      </c>
      <c r="I771" s="94" t="s">
        <v>1611</v>
      </c>
      <c r="J771" s="94">
        <v>2021</v>
      </c>
      <c r="K771" s="94" t="s">
        <v>10</v>
      </c>
    </row>
    <row r="772" spans="1:11" x14ac:dyDescent="0.25">
      <c r="A772" s="94" t="s">
        <v>1561</v>
      </c>
      <c r="B772" s="94" t="s">
        <v>1606</v>
      </c>
      <c r="C772" s="94">
        <v>85121</v>
      </c>
      <c r="D772" s="94" t="s">
        <v>1607</v>
      </c>
      <c r="E772" s="250" t="s">
        <v>1563</v>
      </c>
      <c r="F772" s="94" t="s">
        <v>1764</v>
      </c>
      <c r="G772" s="94" t="s">
        <v>1689</v>
      </c>
      <c r="H772" s="94" t="s">
        <v>1690</v>
      </c>
      <c r="I772" s="94" t="s">
        <v>1611</v>
      </c>
      <c r="J772" s="94">
        <v>2021</v>
      </c>
      <c r="K772" s="94" t="s">
        <v>10</v>
      </c>
    </row>
    <row r="773" spans="1:11" x14ac:dyDescent="0.25">
      <c r="A773" s="94" t="s">
        <v>1561</v>
      </c>
      <c r="B773" s="94" t="s">
        <v>1606</v>
      </c>
      <c r="C773" s="94">
        <v>85121</v>
      </c>
      <c r="D773" s="94" t="s">
        <v>1607</v>
      </c>
      <c r="E773" s="250" t="s">
        <v>1563</v>
      </c>
      <c r="F773" s="94" t="s">
        <v>1764</v>
      </c>
      <c r="G773" s="94" t="s">
        <v>1691</v>
      </c>
      <c r="H773" s="94" t="s">
        <v>1692</v>
      </c>
      <c r="I773" s="94" t="s">
        <v>1611</v>
      </c>
      <c r="J773" s="94">
        <v>2021</v>
      </c>
      <c r="K773" s="94" t="s">
        <v>10</v>
      </c>
    </row>
    <row r="774" spans="1:11" x14ac:dyDescent="0.25">
      <c r="A774" s="94" t="s">
        <v>1561</v>
      </c>
      <c r="B774" s="94" t="s">
        <v>1606</v>
      </c>
      <c r="C774" s="94">
        <v>85121</v>
      </c>
      <c r="D774" s="94" t="s">
        <v>1607</v>
      </c>
      <c r="E774" s="250" t="s">
        <v>1563</v>
      </c>
      <c r="F774" s="94" t="s">
        <v>1764</v>
      </c>
      <c r="G774" s="94" t="s">
        <v>1693</v>
      </c>
      <c r="H774" s="94" t="s">
        <v>1694</v>
      </c>
      <c r="I774" s="94" t="s">
        <v>1611</v>
      </c>
      <c r="J774" s="94">
        <v>2021</v>
      </c>
      <c r="K774" s="94" t="s">
        <v>10</v>
      </c>
    </row>
    <row r="775" spans="1:11" x14ac:dyDescent="0.25">
      <c r="A775" s="94" t="s">
        <v>1561</v>
      </c>
      <c r="B775" s="94" t="s">
        <v>1606</v>
      </c>
      <c r="C775" s="94">
        <v>85121</v>
      </c>
      <c r="D775" s="94" t="s">
        <v>1607</v>
      </c>
      <c r="E775" s="250" t="s">
        <v>1563</v>
      </c>
      <c r="F775" s="94" t="s">
        <v>1764</v>
      </c>
      <c r="G775" s="94" t="s">
        <v>1695</v>
      </c>
      <c r="H775" s="94" t="s">
        <v>1696</v>
      </c>
      <c r="I775" s="94" t="s">
        <v>1611</v>
      </c>
      <c r="J775" s="94">
        <v>2021</v>
      </c>
      <c r="K775" s="94" t="s">
        <v>10</v>
      </c>
    </row>
    <row r="776" spans="1:11" x14ac:dyDescent="0.25">
      <c r="A776" s="94" t="s">
        <v>1561</v>
      </c>
      <c r="B776" s="94" t="s">
        <v>1606</v>
      </c>
      <c r="C776" s="94">
        <v>85121</v>
      </c>
      <c r="D776" s="94" t="s">
        <v>1607</v>
      </c>
      <c r="E776" s="250" t="s">
        <v>1563</v>
      </c>
      <c r="F776" s="94" t="s">
        <v>1764</v>
      </c>
      <c r="G776" s="94" t="s">
        <v>1697</v>
      </c>
      <c r="H776" s="94" t="s">
        <v>1698</v>
      </c>
      <c r="I776" s="94" t="s">
        <v>1611</v>
      </c>
      <c r="J776" s="94">
        <v>2021</v>
      </c>
      <c r="K776" s="94" t="s">
        <v>10</v>
      </c>
    </row>
    <row r="777" spans="1:11" x14ac:dyDescent="0.25">
      <c r="A777" s="94" t="s">
        <v>1561</v>
      </c>
      <c r="B777" s="94" t="s">
        <v>1606</v>
      </c>
      <c r="C777" s="94">
        <v>85121</v>
      </c>
      <c r="D777" s="94" t="s">
        <v>1607</v>
      </c>
      <c r="E777" s="250" t="s">
        <v>1563</v>
      </c>
      <c r="F777" s="94" t="s">
        <v>1764</v>
      </c>
      <c r="G777" s="94" t="s">
        <v>1699</v>
      </c>
      <c r="H777" s="94" t="s">
        <v>1700</v>
      </c>
      <c r="I777" s="94" t="s">
        <v>1611</v>
      </c>
      <c r="J777" s="94">
        <v>2021</v>
      </c>
      <c r="K777" s="94" t="s">
        <v>10</v>
      </c>
    </row>
    <row r="778" spans="1:11" x14ac:dyDescent="0.25">
      <c r="A778" s="94" t="s">
        <v>1561</v>
      </c>
      <c r="B778" s="94" t="s">
        <v>1606</v>
      </c>
      <c r="C778" s="94">
        <v>85121</v>
      </c>
      <c r="D778" s="94" t="s">
        <v>1607</v>
      </c>
      <c r="E778" s="250" t="s">
        <v>1563</v>
      </c>
      <c r="F778" s="94" t="s">
        <v>1764</v>
      </c>
      <c r="G778" s="94" t="s">
        <v>1701</v>
      </c>
      <c r="H778" s="94" t="s">
        <v>1702</v>
      </c>
      <c r="I778" s="94" t="s">
        <v>1611</v>
      </c>
      <c r="J778" s="94">
        <v>2021</v>
      </c>
      <c r="K778" s="94" t="s">
        <v>10</v>
      </c>
    </row>
    <row r="779" spans="1:11" x14ac:dyDescent="0.25">
      <c r="A779" s="94" t="s">
        <v>1561</v>
      </c>
      <c r="B779" s="94" t="s">
        <v>1606</v>
      </c>
      <c r="C779" s="94">
        <v>85121</v>
      </c>
      <c r="D779" s="94" t="s">
        <v>1607</v>
      </c>
      <c r="E779" s="250" t="s">
        <v>1563</v>
      </c>
      <c r="F779" s="94" t="s">
        <v>1764</v>
      </c>
      <c r="G779" s="94" t="s">
        <v>1703</v>
      </c>
      <c r="H779" s="94" t="s">
        <v>1704</v>
      </c>
      <c r="I779" s="94" t="s">
        <v>1611</v>
      </c>
      <c r="J779" s="94">
        <v>2021</v>
      </c>
      <c r="K779" s="94" t="s">
        <v>10</v>
      </c>
    </row>
    <row r="780" spans="1:11" x14ac:dyDescent="0.25">
      <c r="A780" s="94" t="s">
        <v>1561</v>
      </c>
      <c r="B780" s="94" t="s">
        <v>1606</v>
      </c>
      <c r="C780" s="94">
        <v>85121</v>
      </c>
      <c r="D780" s="94" t="s">
        <v>1607</v>
      </c>
      <c r="E780" s="250" t="s">
        <v>1563</v>
      </c>
      <c r="F780" s="94" t="s">
        <v>1764</v>
      </c>
      <c r="G780" s="94" t="s">
        <v>1705</v>
      </c>
      <c r="H780" s="94" t="s">
        <v>1706</v>
      </c>
      <c r="I780" s="94" t="s">
        <v>1611</v>
      </c>
      <c r="J780" s="94">
        <v>2021</v>
      </c>
      <c r="K780" s="94" t="s">
        <v>10</v>
      </c>
    </row>
    <row r="781" spans="1:11" x14ac:dyDescent="0.25">
      <c r="A781" s="94" t="s">
        <v>1561</v>
      </c>
      <c r="B781" s="94" t="s">
        <v>1606</v>
      </c>
      <c r="C781" s="94">
        <v>85121</v>
      </c>
      <c r="D781" s="94" t="s">
        <v>1607</v>
      </c>
      <c r="E781" s="250" t="s">
        <v>1563</v>
      </c>
      <c r="F781" s="94" t="s">
        <v>1764</v>
      </c>
      <c r="G781" s="94" t="s">
        <v>1707</v>
      </c>
      <c r="H781" s="94" t="s">
        <v>1708</v>
      </c>
      <c r="I781" s="94" t="s">
        <v>1611</v>
      </c>
      <c r="J781" s="94">
        <v>2021</v>
      </c>
      <c r="K781" s="94" t="s">
        <v>10</v>
      </c>
    </row>
    <row r="782" spans="1:11" x14ac:dyDescent="0.25">
      <c r="A782" s="94" t="s">
        <v>1561</v>
      </c>
      <c r="B782" s="94" t="s">
        <v>1606</v>
      </c>
      <c r="C782" s="94">
        <v>85121</v>
      </c>
      <c r="D782" s="94" t="s">
        <v>1607</v>
      </c>
      <c r="E782" s="250" t="s">
        <v>1563</v>
      </c>
      <c r="F782" s="94" t="s">
        <v>1764</v>
      </c>
      <c r="G782" s="94" t="s">
        <v>1709</v>
      </c>
      <c r="H782" s="94" t="s">
        <v>1710</v>
      </c>
      <c r="I782" s="94" t="s">
        <v>1611</v>
      </c>
      <c r="J782" s="94">
        <v>2021</v>
      </c>
      <c r="K782" s="94" t="s">
        <v>10</v>
      </c>
    </row>
    <row r="783" spans="1:11" x14ac:dyDescent="0.25">
      <c r="A783" s="94" t="s">
        <v>1561</v>
      </c>
      <c r="B783" s="94" t="s">
        <v>1606</v>
      </c>
      <c r="C783" s="94">
        <v>85121</v>
      </c>
      <c r="D783" s="94" t="s">
        <v>1607</v>
      </c>
      <c r="E783" s="250" t="s">
        <v>1563</v>
      </c>
      <c r="F783" s="94" t="s">
        <v>1764</v>
      </c>
      <c r="G783" s="94" t="s">
        <v>1711</v>
      </c>
      <c r="H783" s="94" t="s">
        <v>1712</v>
      </c>
      <c r="I783" s="94" t="s">
        <v>1611</v>
      </c>
      <c r="J783" s="94">
        <v>2021</v>
      </c>
      <c r="K783" s="94" t="s">
        <v>10</v>
      </c>
    </row>
    <row r="784" spans="1:11" x14ac:dyDescent="0.25">
      <c r="A784" s="94" t="s">
        <v>1561</v>
      </c>
      <c r="B784" s="94" t="s">
        <v>1606</v>
      </c>
      <c r="C784" s="94">
        <v>85121</v>
      </c>
      <c r="D784" s="94" t="s">
        <v>1607</v>
      </c>
      <c r="E784" s="250" t="s">
        <v>1563</v>
      </c>
      <c r="F784" s="94" t="s">
        <v>1764</v>
      </c>
      <c r="G784" s="94" t="s">
        <v>1713</v>
      </c>
      <c r="H784" s="94" t="s">
        <v>1714</v>
      </c>
      <c r="I784" s="94" t="s">
        <v>1611</v>
      </c>
      <c r="J784" s="94">
        <v>2021</v>
      </c>
      <c r="K784" s="94" t="s">
        <v>10</v>
      </c>
    </row>
    <row r="785" spans="1:11" x14ac:dyDescent="0.25">
      <c r="A785" s="94" t="s">
        <v>1561</v>
      </c>
      <c r="B785" s="94" t="s">
        <v>1606</v>
      </c>
      <c r="C785" s="94">
        <v>85121</v>
      </c>
      <c r="D785" s="94" t="s">
        <v>1607</v>
      </c>
      <c r="E785" s="250" t="s">
        <v>1563</v>
      </c>
      <c r="F785" s="94" t="s">
        <v>1764</v>
      </c>
      <c r="G785" s="94" t="s">
        <v>1715</v>
      </c>
      <c r="H785" s="94" t="s">
        <v>1716</v>
      </c>
      <c r="I785" s="94" t="s">
        <v>1611</v>
      </c>
      <c r="J785" s="94">
        <v>2021</v>
      </c>
      <c r="K785" s="94" t="s">
        <v>10</v>
      </c>
    </row>
    <row r="786" spans="1:11" x14ac:dyDescent="0.25">
      <c r="A786" s="94" t="s">
        <v>1561</v>
      </c>
      <c r="B786" s="94" t="s">
        <v>1606</v>
      </c>
      <c r="C786" s="94">
        <v>85121</v>
      </c>
      <c r="D786" s="94" t="s">
        <v>1607</v>
      </c>
      <c r="E786" s="250" t="s">
        <v>1563</v>
      </c>
      <c r="F786" s="94" t="s">
        <v>1764</v>
      </c>
      <c r="G786" s="94" t="s">
        <v>1717</v>
      </c>
      <c r="H786" s="94" t="s">
        <v>1718</v>
      </c>
      <c r="I786" s="94" t="s">
        <v>1611</v>
      </c>
      <c r="J786" s="94">
        <v>2021</v>
      </c>
      <c r="K786" s="94" t="s">
        <v>10</v>
      </c>
    </row>
    <row r="787" spans="1:11" x14ac:dyDescent="0.25">
      <c r="A787" s="94" t="s">
        <v>1561</v>
      </c>
      <c r="B787" s="94" t="s">
        <v>1606</v>
      </c>
      <c r="C787" s="94">
        <v>85121</v>
      </c>
      <c r="D787" s="94" t="s">
        <v>1607</v>
      </c>
      <c r="E787" s="250" t="s">
        <v>1563</v>
      </c>
      <c r="F787" s="94" t="s">
        <v>1764</v>
      </c>
      <c r="G787" s="94" t="s">
        <v>1719</v>
      </c>
      <c r="H787" s="94" t="s">
        <v>1720</v>
      </c>
      <c r="I787" s="94" t="s">
        <v>1611</v>
      </c>
      <c r="J787" s="94">
        <v>2021</v>
      </c>
      <c r="K787" s="94" t="s">
        <v>10</v>
      </c>
    </row>
    <row r="788" spans="1:11" x14ac:dyDescent="0.25">
      <c r="A788" s="94" t="s">
        <v>1561</v>
      </c>
      <c r="B788" s="94" t="s">
        <v>1606</v>
      </c>
      <c r="C788" s="94">
        <v>85121</v>
      </c>
      <c r="D788" s="94" t="s">
        <v>1607</v>
      </c>
      <c r="E788" s="250" t="s">
        <v>1563</v>
      </c>
      <c r="F788" s="94" t="s">
        <v>1764</v>
      </c>
      <c r="G788" s="94" t="s">
        <v>1721</v>
      </c>
      <c r="H788" s="94" t="s">
        <v>1722</v>
      </c>
      <c r="I788" s="94" t="s">
        <v>1611</v>
      </c>
      <c r="J788" s="94">
        <v>2021</v>
      </c>
      <c r="K788" s="94" t="s">
        <v>10</v>
      </c>
    </row>
    <row r="789" spans="1:11" x14ac:dyDescent="0.25">
      <c r="A789" s="94" t="s">
        <v>1561</v>
      </c>
      <c r="B789" s="94" t="s">
        <v>1606</v>
      </c>
      <c r="C789" s="94">
        <v>85121</v>
      </c>
      <c r="D789" s="94" t="s">
        <v>1607</v>
      </c>
      <c r="E789" s="250" t="s">
        <v>1563</v>
      </c>
      <c r="F789" s="94" t="s">
        <v>1764</v>
      </c>
      <c r="G789" s="94" t="s">
        <v>1723</v>
      </c>
      <c r="H789" s="94" t="s">
        <v>1724</v>
      </c>
      <c r="I789" s="94" t="s">
        <v>1611</v>
      </c>
      <c r="J789" s="94">
        <v>2021</v>
      </c>
      <c r="K789" s="94" t="s">
        <v>10</v>
      </c>
    </row>
    <row r="790" spans="1:11" x14ac:dyDescent="0.25">
      <c r="A790" s="94" t="s">
        <v>1561</v>
      </c>
      <c r="B790" s="94" t="s">
        <v>1606</v>
      </c>
      <c r="C790" s="94">
        <v>85121</v>
      </c>
      <c r="D790" s="94" t="s">
        <v>1607</v>
      </c>
      <c r="E790" s="250" t="s">
        <v>1563</v>
      </c>
      <c r="F790" s="94" t="s">
        <v>1764</v>
      </c>
      <c r="G790" s="94" t="s">
        <v>1725</v>
      </c>
      <c r="H790" s="94" t="s">
        <v>1726</v>
      </c>
      <c r="I790" s="94" t="s">
        <v>1611</v>
      </c>
      <c r="J790" s="94">
        <v>2021</v>
      </c>
      <c r="K790" s="94" t="s">
        <v>10</v>
      </c>
    </row>
    <row r="791" spans="1:11" x14ac:dyDescent="0.25">
      <c r="A791" s="94" t="s">
        <v>1561</v>
      </c>
      <c r="B791" s="94" t="s">
        <v>1606</v>
      </c>
      <c r="C791" s="94">
        <v>85121</v>
      </c>
      <c r="D791" s="94" t="s">
        <v>1607</v>
      </c>
      <c r="E791" s="250" t="s">
        <v>1563</v>
      </c>
      <c r="F791" s="94" t="s">
        <v>1764</v>
      </c>
      <c r="G791" s="94" t="s">
        <v>1727</v>
      </c>
      <c r="H791" s="94" t="s">
        <v>1728</v>
      </c>
      <c r="I791" s="94" t="s">
        <v>1611</v>
      </c>
      <c r="J791" s="94">
        <v>2021</v>
      </c>
      <c r="K791" s="94" t="s">
        <v>10</v>
      </c>
    </row>
    <row r="792" spans="1:11" x14ac:dyDescent="0.25">
      <c r="A792" s="94" t="s">
        <v>1561</v>
      </c>
      <c r="B792" s="94" t="s">
        <v>1606</v>
      </c>
      <c r="C792" s="94">
        <v>85121</v>
      </c>
      <c r="D792" s="94" t="s">
        <v>1607</v>
      </c>
      <c r="E792" s="250" t="s">
        <v>1563</v>
      </c>
      <c r="F792" s="94" t="s">
        <v>1764</v>
      </c>
      <c r="G792" s="94" t="s">
        <v>1729</v>
      </c>
      <c r="H792" s="94" t="s">
        <v>1730</v>
      </c>
      <c r="I792" s="94" t="s">
        <v>1611</v>
      </c>
      <c r="J792" s="94">
        <v>2021</v>
      </c>
      <c r="K792" s="94" t="s">
        <v>10</v>
      </c>
    </row>
    <row r="793" spans="1:11" x14ac:dyDescent="0.25">
      <c r="A793" s="94" t="s">
        <v>1561</v>
      </c>
      <c r="B793" s="94" t="s">
        <v>1606</v>
      </c>
      <c r="C793" s="94">
        <v>85121</v>
      </c>
      <c r="D793" s="94" t="s">
        <v>1607</v>
      </c>
      <c r="E793" s="250" t="s">
        <v>1563</v>
      </c>
      <c r="F793" s="94" t="s">
        <v>1764</v>
      </c>
      <c r="G793" s="94" t="s">
        <v>1731</v>
      </c>
      <c r="H793" s="94" t="s">
        <v>1732</v>
      </c>
      <c r="I793" s="94" t="s">
        <v>1611</v>
      </c>
      <c r="J793" s="94">
        <v>2021</v>
      </c>
      <c r="K793" s="94" t="s">
        <v>10</v>
      </c>
    </row>
    <row r="794" spans="1:11" x14ac:dyDescent="0.25">
      <c r="A794" s="94" t="s">
        <v>1561</v>
      </c>
      <c r="B794" s="94" t="s">
        <v>1606</v>
      </c>
      <c r="C794" s="94">
        <v>85121</v>
      </c>
      <c r="D794" s="94" t="s">
        <v>1607</v>
      </c>
      <c r="E794" s="250" t="s">
        <v>1563</v>
      </c>
      <c r="F794" s="94" t="s">
        <v>1764</v>
      </c>
      <c r="G794" s="94" t="s">
        <v>1733</v>
      </c>
      <c r="H794" s="94" t="s">
        <v>1734</v>
      </c>
      <c r="I794" s="94" t="s">
        <v>1611</v>
      </c>
      <c r="J794" s="94">
        <v>2021</v>
      </c>
      <c r="K794" s="94" t="s">
        <v>10</v>
      </c>
    </row>
    <row r="795" spans="1:11" x14ac:dyDescent="0.25">
      <c r="A795" s="94" t="s">
        <v>1561</v>
      </c>
      <c r="B795" s="94" t="s">
        <v>1606</v>
      </c>
      <c r="C795" s="94">
        <v>85121</v>
      </c>
      <c r="D795" s="94" t="s">
        <v>1607</v>
      </c>
      <c r="E795" s="250" t="s">
        <v>1563</v>
      </c>
      <c r="F795" s="94" t="s">
        <v>1764</v>
      </c>
      <c r="G795" s="94" t="s">
        <v>1735</v>
      </c>
      <c r="H795" s="94" t="s">
        <v>1736</v>
      </c>
      <c r="I795" s="94" t="s">
        <v>1611</v>
      </c>
      <c r="J795" s="94">
        <v>2021</v>
      </c>
      <c r="K795" s="94" t="s">
        <v>10</v>
      </c>
    </row>
    <row r="796" spans="1:11" x14ac:dyDescent="0.25">
      <c r="A796" s="94" t="s">
        <v>1561</v>
      </c>
      <c r="B796" s="94" t="s">
        <v>1606</v>
      </c>
      <c r="C796" s="94">
        <v>85121</v>
      </c>
      <c r="D796" s="94" t="s">
        <v>1607</v>
      </c>
      <c r="E796" s="250" t="s">
        <v>1563</v>
      </c>
      <c r="F796" s="94" t="s">
        <v>1764</v>
      </c>
      <c r="G796" s="94" t="s">
        <v>1737</v>
      </c>
      <c r="H796" s="94" t="s">
        <v>1738</v>
      </c>
      <c r="I796" s="94" t="s">
        <v>1611</v>
      </c>
      <c r="J796" s="94">
        <v>2021</v>
      </c>
      <c r="K796" s="94" t="s">
        <v>10</v>
      </c>
    </row>
    <row r="797" spans="1:11" x14ac:dyDescent="0.25">
      <c r="A797" s="94" t="s">
        <v>1561</v>
      </c>
      <c r="B797" s="94" t="s">
        <v>1606</v>
      </c>
      <c r="C797" s="94">
        <v>85121</v>
      </c>
      <c r="D797" s="94" t="s">
        <v>1607</v>
      </c>
      <c r="E797" s="250" t="s">
        <v>1563</v>
      </c>
      <c r="F797" s="94" t="s">
        <v>1764</v>
      </c>
      <c r="G797" s="94" t="s">
        <v>1739</v>
      </c>
      <c r="H797" s="94" t="s">
        <v>1740</v>
      </c>
      <c r="I797" s="94" t="s">
        <v>1611</v>
      </c>
      <c r="J797" s="94">
        <v>2021</v>
      </c>
      <c r="K797" s="94" t="s">
        <v>10</v>
      </c>
    </row>
    <row r="798" spans="1:11" x14ac:dyDescent="0.25">
      <c r="A798" s="94" t="s">
        <v>1561</v>
      </c>
      <c r="B798" s="94" t="s">
        <v>1606</v>
      </c>
      <c r="C798" s="94">
        <v>85121</v>
      </c>
      <c r="D798" s="94" t="s">
        <v>1607</v>
      </c>
      <c r="E798" s="250" t="s">
        <v>1563</v>
      </c>
      <c r="F798" s="94" t="s">
        <v>1764</v>
      </c>
      <c r="G798" s="94" t="s">
        <v>1741</v>
      </c>
      <c r="H798" s="94" t="s">
        <v>1742</v>
      </c>
      <c r="I798" s="94" t="s">
        <v>1611</v>
      </c>
      <c r="J798" s="94">
        <v>2021</v>
      </c>
      <c r="K798" s="94" t="s">
        <v>10</v>
      </c>
    </row>
    <row r="799" spans="1:11" x14ac:dyDescent="0.25">
      <c r="A799" s="94" t="s">
        <v>1561</v>
      </c>
      <c r="B799" s="94" t="s">
        <v>1606</v>
      </c>
      <c r="C799" s="94">
        <v>85121</v>
      </c>
      <c r="D799" s="94" t="s">
        <v>1607</v>
      </c>
      <c r="E799" s="250" t="s">
        <v>1563</v>
      </c>
      <c r="F799" s="94" t="s">
        <v>1764</v>
      </c>
      <c r="G799" s="94" t="s">
        <v>1743</v>
      </c>
      <c r="H799" s="94" t="s">
        <v>1744</v>
      </c>
      <c r="I799" s="94" t="s">
        <v>1611</v>
      </c>
      <c r="J799" s="94">
        <v>2021</v>
      </c>
      <c r="K799" s="94">
        <v>586389.95299999998</v>
      </c>
    </row>
    <row r="800" spans="1:11" x14ac:dyDescent="0.25">
      <c r="A800" s="94" t="s">
        <v>1561</v>
      </c>
      <c r="B800" s="94" t="s">
        <v>1606</v>
      </c>
      <c r="C800" s="94">
        <v>85121</v>
      </c>
      <c r="D800" s="94" t="s">
        <v>1607</v>
      </c>
      <c r="E800" s="250" t="s">
        <v>1563</v>
      </c>
      <c r="F800" s="94" t="s">
        <v>1764</v>
      </c>
      <c r="G800" s="94" t="s">
        <v>1745</v>
      </c>
      <c r="H800" s="94" t="s">
        <v>1746</v>
      </c>
      <c r="I800" s="94" t="s">
        <v>1611</v>
      </c>
      <c r="J800" s="94">
        <v>2021</v>
      </c>
      <c r="K800" s="94" t="s">
        <v>10</v>
      </c>
    </row>
    <row r="801" spans="1:11" x14ac:dyDescent="0.25">
      <c r="A801" s="94" t="s">
        <v>1561</v>
      </c>
      <c r="B801" s="94" t="s">
        <v>1606</v>
      </c>
      <c r="C801" s="94">
        <v>85121</v>
      </c>
      <c r="D801" s="94" t="s">
        <v>1607</v>
      </c>
      <c r="E801" s="250" t="s">
        <v>1563</v>
      </c>
      <c r="F801" s="94" t="s">
        <v>1764</v>
      </c>
      <c r="G801" s="94" t="s">
        <v>1747</v>
      </c>
      <c r="H801" s="94" t="s">
        <v>1748</v>
      </c>
      <c r="I801" s="94" t="s">
        <v>1611</v>
      </c>
      <c r="J801" s="94">
        <v>2021</v>
      </c>
      <c r="K801" s="94">
        <v>586389.95299999998</v>
      </c>
    </row>
    <row r="802" spans="1:11" x14ac:dyDescent="0.25">
      <c r="A802" s="94" t="s">
        <v>1561</v>
      </c>
      <c r="B802" s="94" t="s">
        <v>1606</v>
      </c>
      <c r="C802" s="94">
        <v>85121</v>
      </c>
      <c r="D802" s="94" t="s">
        <v>1607</v>
      </c>
      <c r="E802" s="250" t="s">
        <v>1563</v>
      </c>
      <c r="F802" s="94" t="s">
        <v>1764</v>
      </c>
      <c r="G802" s="94" t="s">
        <v>1749</v>
      </c>
      <c r="H802" s="94" t="s">
        <v>1750</v>
      </c>
      <c r="I802" s="94" t="s">
        <v>1611</v>
      </c>
      <c r="J802" s="94">
        <v>2021</v>
      </c>
      <c r="K802" s="94">
        <v>82864.459000000003</v>
      </c>
    </row>
    <row r="803" spans="1:11" x14ac:dyDescent="0.25">
      <c r="A803" s="94" t="s">
        <v>1561</v>
      </c>
      <c r="B803" s="94" t="s">
        <v>1606</v>
      </c>
      <c r="C803" s="94">
        <v>85121</v>
      </c>
      <c r="D803" s="94" t="s">
        <v>1607</v>
      </c>
      <c r="E803" s="250" t="s">
        <v>1563</v>
      </c>
      <c r="F803" s="94" t="s">
        <v>1764</v>
      </c>
      <c r="G803" s="94" t="s">
        <v>1751</v>
      </c>
      <c r="H803" s="94" t="s">
        <v>1752</v>
      </c>
      <c r="I803" s="94" t="s">
        <v>1611</v>
      </c>
      <c r="J803" s="94">
        <v>2021</v>
      </c>
      <c r="K803" s="94">
        <v>89653.748000000007</v>
      </c>
    </row>
    <row r="804" spans="1:11" x14ac:dyDescent="0.25">
      <c r="A804" s="94" t="s">
        <v>1561</v>
      </c>
      <c r="B804" s="94" t="s">
        <v>1606</v>
      </c>
      <c r="C804" s="94">
        <v>85121</v>
      </c>
      <c r="D804" s="94" t="s">
        <v>1607</v>
      </c>
      <c r="E804" s="250" t="s">
        <v>1563</v>
      </c>
      <c r="F804" s="94" t="s">
        <v>1764</v>
      </c>
      <c r="G804" s="94" t="s">
        <v>1753</v>
      </c>
      <c r="H804" s="94" t="s">
        <v>1754</v>
      </c>
      <c r="I804" s="94" t="s">
        <v>1611</v>
      </c>
      <c r="J804" s="94">
        <v>2021</v>
      </c>
      <c r="K804" s="94">
        <v>758908.16</v>
      </c>
    </row>
    <row r="805" spans="1:11" x14ac:dyDescent="0.25">
      <c r="A805" s="94" t="s">
        <v>1561</v>
      </c>
      <c r="B805" s="94" t="s">
        <v>1606</v>
      </c>
      <c r="C805" s="94">
        <v>85121</v>
      </c>
      <c r="D805" s="94" t="s">
        <v>1607</v>
      </c>
      <c r="E805" s="250" t="s">
        <v>1563</v>
      </c>
      <c r="F805" s="94" t="s">
        <v>1765</v>
      </c>
      <c r="G805" s="94" t="s">
        <v>1609</v>
      </c>
      <c r="H805" s="94" t="s">
        <v>1610</v>
      </c>
      <c r="I805" s="94" t="s">
        <v>1611</v>
      </c>
      <c r="J805" s="94">
        <v>2021</v>
      </c>
      <c r="K805" s="94" t="s">
        <v>10</v>
      </c>
    </row>
    <row r="806" spans="1:11" x14ac:dyDescent="0.25">
      <c r="A806" s="94" t="s">
        <v>1561</v>
      </c>
      <c r="B806" s="94" t="s">
        <v>1606</v>
      </c>
      <c r="C806" s="94">
        <v>85121</v>
      </c>
      <c r="D806" s="94" t="s">
        <v>1607</v>
      </c>
      <c r="E806" s="250" t="s">
        <v>1563</v>
      </c>
      <c r="F806" s="94" t="s">
        <v>1765</v>
      </c>
      <c r="G806" s="94" t="s">
        <v>1612</v>
      </c>
      <c r="H806" s="94" t="s">
        <v>1613</v>
      </c>
      <c r="I806" s="94" t="s">
        <v>1611</v>
      </c>
      <c r="J806" s="94">
        <v>2021</v>
      </c>
      <c r="K806" s="94" t="s">
        <v>10</v>
      </c>
    </row>
    <row r="807" spans="1:11" x14ac:dyDescent="0.25">
      <c r="A807" s="94" t="s">
        <v>1561</v>
      </c>
      <c r="B807" s="94" t="s">
        <v>1606</v>
      </c>
      <c r="C807" s="94">
        <v>85121</v>
      </c>
      <c r="D807" s="94" t="s">
        <v>1607</v>
      </c>
      <c r="E807" s="250" t="s">
        <v>1563</v>
      </c>
      <c r="F807" s="94" t="s">
        <v>1765</v>
      </c>
      <c r="G807" s="94" t="s">
        <v>1614</v>
      </c>
      <c r="H807" s="94" t="s">
        <v>1615</v>
      </c>
      <c r="I807" s="94" t="s">
        <v>1611</v>
      </c>
      <c r="J807" s="94">
        <v>2021</v>
      </c>
      <c r="K807" s="94" t="s">
        <v>10</v>
      </c>
    </row>
    <row r="808" spans="1:11" x14ac:dyDescent="0.25">
      <c r="A808" s="94" t="s">
        <v>1561</v>
      </c>
      <c r="B808" s="94" t="s">
        <v>1606</v>
      </c>
      <c r="C808" s="94">
        <v>85121</v>
      </c>
      <c r="D808" s="94" t="s">
        <v>1607</v>
      </c>
      <c r="E808" s="250" t="s">
        <v>1563</v>
      </c>
      <c r="F808" s="94" t="s">
        <v>1765</v>
      </c>
      <c r="G808" s="94" t="s">
        <v>1616</v>
      </c>
      <c r="H808" s="94" t="s">
        <v>2385</v>
      </c>
      <c r="I808" s="94" t="s">
        <v>1611</v>
      </c>
      <c r="J808" s="94">
        <v>2021</v>
      </c>
      <c r="K808" s="94" t="s">
        <v>10</v>
      </c>
    </row>
    <row r="809" spans="1:11" x14ac:dyDescent="0.25">
      <c r="A809" s="94" t="s">
        <v>1561</v>
      </c>
      <c r="B809" s="94" t="s">
        <v>1606</v>
      </c>
      <c r="C809" s="94">
        <v>85121</v>
      </c>
      <c r="D809" s="94" t="s">
        <v>1607</v>
      </c>
      <c r="E809" s="250" t="s">
        <v>1563</v>
      </c>
      <c r="F809" s="94" t="s">
        <v>1765</v>
      </c>
      <c r="G809" s="94" t="s">
        <v>1617</v>
      </c>
      <c r="H809" s="94" t="s">
        <v>1618</v>
      </c>
      <c r="I809" s="94" t="s">
        <v>1611</v>
      </c>
      <c r="J809" s="94">
        <v>2021</v>
      </c>
      <c r="K809" s="94" t="s">
        <v>10</v>
      </c>
    </row>
    <row r="810" spans="1:11" x14ac:dyDescent="0.25">
      <c r="A810" s="94" t="s">
        <v>1561</v>
      </c>
      <c r="B810" s="94" t="s">
        <v>1606</v>
      </c>
      <c r="C810" s="94">
        <v>85121</v>
      </c>
      <c r="D810" s="94" t="s">
        <v>1607</v>
      </c>
      <c r="E810" s="250" t="s">
        <v>1563</v>
      </c>
      <c r="F810" s="94" t="s">
        <v>1765</v>
      </c>
      <c r="G810" s="94" t="s">
        <v>1619</v>
      </c>
      <c r="H810" s="94" t="s">
        <v>1620</v>
      </c>
      <c r="I810" s="94" t="s">
        <v>1611</v>
      </c>
      <c r="J810" s="94">
        <v>2021</v>
      </c>
      <c r="K810" s="94" t="s">
        <v>10</v>
      </c>
    </row>
    <row r="811" spans="1:11" x14ac:dyDescent="0.25">
      <c r="A811" s="94" t="s">
        <v>1561</v>
      </c>
      <c r="B811" s="94" t="s">
        <v>1606</v>
      </c>
      <c r="C811" s="94">
        <v>85121</v>
      </c>
      <c r="D811" s="94" t="s">
        <v>1607</v>
      </c>
      <c r="E811" s="250" t="s">
        <v>1563</v>
      </c>
      <c r="F811" s="94" t="s">
        <v>1765</v>
      </c>
      <c r="G811" s="94" t="s">
        <v>1621</v>
      </c>
      <c r="H811" s="94" t="s">
        <v>1622</v>
      </c>
      <c r="I811" s="94" t="s">
        <v>1611</v>
      </c>
      <c r="J811" s="94">
        <v>2021</v>
      </c>
      <c r="K811" s="94" t="s">
        <v>10</v>
      </c>
    </row>
    <row r="812" spans="1:11" x14ac:dyDescent="0.25">
      <c r="A812" s="94" t="s">
        <v>1561</v>
      </c>
      <c r="B812" s="94" t="s">
        <v>1606</v>
      </c>
      <c r="C812" s="94">
        <v>85121</v>
      </c>
      <c r="D812" s="94" t="s">
        <v>1607</v>
      </c>
      <c r="E812" s="250" t="s">
        <v>1563</v>
      </c>
      <c r="F812" s="94" t="s">
        <v>1765</v>
      </c>
      <c r="G812" s="94" t="s">
        <v>1623</v>
      </c>
      <c r="H812" s="94" t="s">
        <v>1624</v>
      </c>
      <c r="I812" s="94" t="s">
        <v>1611</v>
      </c>
      <c r="J812" s="94">
        <v>2021</v>
      </c>
      <c r="K812" s="94" t="s">
        <v>10</v>
      </c>
    </row>
    <row r="813" spans="1:11" x14ac:dyDescent="0.25">
      <c r="A813" s="94" t="s">
        <v>1561</v>
      </c>
      <c r="B813" s="94" t="s">
        <v>1606</v>
      </c>
      <c r="C813" s="94">
        <v>85121</v>
      </c>
      <c r="D813" s="94" t="s">
        <v>1607</v>
      </c>
      <c r="E813" s="250" t="s">
        <v>1563</v>
      </c>
      <c r="F813" s="94" t="s">
        <v>1765</v>
      </c>
      <c r="G813" s="94" t="s">
        <v>1625</v>
      </c>
      <c r="H813" s="94" t="s">
        <v>1626</v>
      </c>
      <c r="I813" s="94" t="s">
        <v>1611</v>
      </c>
      <c r="J813" s="94">
        <v>2021</v>
      </c>
      <c r="K813" s="94">
        <v>315226.52600000001</v>
      </c>
    </row>
    <row r="814" spans="1:11" x14ac:dyDescent="0.25">
      <c r="A814" s="94" t="s">
        <v>1561</v>
      </c>
      <c r="B814" s="94" t="s">
        <v>1606</v>
      </c>
      <c r="C814" s="94">
        <v>85121</v>
      </c>
      <c r="D814" s="94" t="s">
        <v>1607</v>
      </c>
      <c r="E814" s="250" t="s">
        <v>1563</v>
      </c>
      <c r="F814" s="94" t="s">
        <v>1765</v>
      </c>
      <c r="G814" s="94" t="s">
        <v>1627</v>
      </c>
      <c r="H814" s="94" t="s">
        <v>1628</v>
      </c>
      <c r="I814" s="94" t="s">
        <v>1611</v>
      </c>
      <c r="J814" s="94">
        <v>2021</v>
      </c>
      <c r="K814" s="94" t="s">
        <v>10</v>
      </c>
    </row>
    <row r="815" spans="1:11" x14ac:dyDescent="0.25">
      <c r="A815" s="94" t="s">
        <v>1561</v>
      </c>
      <c r="B815" s="94" t="s">
        <v>1606</v>
      </c>
      <c r="C815" s="94">
        <v>85121</v>
      </c>
      <c r="D815" s="94" t="s">
        <v>1607</v>
      </c>
      <c r="E815" s="250" t="s">
        <v>1563</v>
      </c>
      <c r="F815" s="94" t="s">
        <v>1765</v>
      </c>
      <c r="G815" s="94" t="s">
        <v>1629</v>
      </c>
      <c r="H815" s="94" t="s">
        <v>1630</v>
      </c>
      <c r="I815" s="94" t="s">
        <v>1611</v>
      </c>
      <c r="J815" s="94">
        <v>2021</v>
      </c>
      <c r="K815" s="94" t="s">
        <v>10</v>
      </c>
    </row>
    <row r="816" spans="1:11" x14ac:dyDescent="0.25">
      <c r="A816" s="94" t="s">
        <v>1561</v>
      </c>
      <c r="B816" s="94" t="s">
        <v>1606</v>
      </c>
      <c r="C816" s="94">
        <v>85121</v>
      </c>
      <c r="D816" s="94" t="s">
        <v>1607</v>
      </c>
      <c r="E816" s="250" t="s">
        <v>1563</v>
      </c>
      <c r="F816" s="94" t="s">
        <v>1765</v>
      </c>
      <c r="G816" s="94" t="s">
        <v>1631</v>
      </c>
      <c r="H816" s="94" t="s">
        <v>1632</v>
      </c>
      <c r="I816" s="94" t="s">
        <v>1611</v>
      </c>
      <c r="J816" s="94">
        <v>2021</v>
      </c>
      <c r="K816" s="94" t="s">
        <v>10</v>
      </c>
    </row>
    <row r="817" spans="1:11" x14ac:dyDescent="0.25">
      <c r="A817" s="94" t="s">
        <v>1561</v>
      </c>
      <c r="B817" s="94" t="s">
        <v>1606</v>
      </c>
      <c r="C817" s="94">
        <v>85121</v>
      </c>
      <c r="D817" s="94" t="s">
        <v>1607</v>
      </c>
      <c r="E817" s="250" t="s">
        <v>1563</v>
      </c>
      <c r="F817" s="94" t="s">
        <v>1765</v>
      </c>
      <c r="G817" s="94" t="s">
        <v>1633</v>
      </c>
      <c r="H817" s="94" t="s">
        <v>1634</v>
      </c>
      <c r="I817" s="94" t="s">
        <v>1611</v>
      </c>
      <c r="J817" s="94">
        <v>2021</v>
      </c>
      <c r="K817" s="94" t="s">
        <v>10</v>
      </c>
    </row>
    <row r="818" spans="1:11" x14ac:dyDescent="0.25">
      <c r="A818" s="94" t="s">
        <v>1561</v>
      </c>
      <c r="B818" s="94" t="s">
        <v>1606</v>
      </c>
      <c r="C818" s="94">
        <v>85121</v>
      </c>
      <c r="D818" s="94" t="s">
        <v>1607</v>
      </c>
      <c r="E818" s="250" t="s">
        <v>1563</v>
      </c>
      <c r="F818" s="94" t="s">
        <v>1765</v>
      </c>
      <c r="G818" s="94" t="s">
        <v>1635</v>
      </c>
      <c r="H818" s="94" t="s">
        <v>1636</v>
      </c>
      <c r="I818" s="94" t="s">
        <v>1611</v>
      </c>
      <c r="J818" s="94">
        <v>2021</v>
      </c>
      <c r="K818" s="94" t="s">
        <v>10</v>
      </c>
    </row>
    <row r="819" spans="1:11" x14ac:dyDescent="0.25">
      <c r="A819" s="94" t="s">
        <v>1561</v>
      </c>
      <c r="B819" s="94" t="s">
        <v>1606</v>
      </c>
      <c r="C819" s="94">
        <v>85121</v>
      </c>
      <c r="D819" s="94" t="s">
        <v>1607</v>
      </c>
      <c r="E819" s="250" t="s">
        <v>1563</v>
      </c>
      <c r="F819" s="94" t="s">
        <v>1765</v>
      </c>
      <c r="G819" s="94" t="s">
        <v>1637</v>
      </c>
      <c r="H819" s="94" t="s">
        <v>1638</v>
      </c>
      <c r="I819" s="94" t="s">
        <v>1611</v>
      </c>
      <c r="J819" s="94">
        <v>2021</v>
      </c>
      <c r="K819" s="94">
        <v>315226.52600000001</v>
      </c>
    </row>
    <row r="820" spans="1:11" x14ac:dyDescent="0.25">
      <c r="A820" s="94" t="s">
        <v>1561</v>
      </c>
      <c r="B820" s="94" t="s">
        <v>1606</v>
      </c>
      <c r="C820" s="94">
        <v>85121</v>
      </c>
      <c r="D820" s="94" t="s">
        <v>1607</v>
      </c>
      <c r="E820" s="250" t="s">
        <v>1563</v>
      </c>
      <c r="F820" s="94" t="s">
        <v>1765</v>
      </c>
      <c r="G820" s="94" t="s">
        <v>1639</v>
      </c>
      <c r="H820" s="94" t="s">
        <v>1640</v>
      </c>
      <c r="I820" s="94" t="s">
        <v>1611</v>
      </c>
      <c r="J820" s="94">
        <v>2021</v>
      </c>
      <c r="K820" s="94" t="s">
        <v>10</v>
      </c>
    </row>
    <row r="821" spans="1:11" x14ac:dyDescent="0.25">
      <c r="A821" s="94" t="s">
        <v>1561</v>
      </c>
      <c r="B821" s="94" t="s">
        <v>1606</v>
      </c>
      <c r="C821" s="94">
        <v>85121</v>
      </c>
      <c r="D821" s="94" t="s">
        <v>1607</v>
      </c>
      <c r="E821" s="250" t="s">
        <v>1563</v>
      </c>
      <c r="F821" s="94" t="s">
        <v>1765</v>
      </c>
      <c r="G821" s="94" t="s">
        <v>1641</v>
      </c>
      <c r="H821" s="94" t="s">
        <v>1642</v>
      </c>
      <c r="I821" s="94" t="s">
        <v>1611</v>
      </c>
      <c r="J821" s="94">
        <v>2021</v>
      </c>
      <c r="K821" s="94">
        <v>315226.52600000001</v>
      </c>
    </row>
    <row r="822" spans="1:11" x14ac:dyDescent="0.25">
      <c r="A822" s="94" t="s">
        <v>1561</v>
      </c>
      <c r="B822" s="94" t="s">
        <v>1606</v>
      </c>
      <c r="C822" s="94">
        <v>85121</v>
      </c>
      <c r="D822" s="94" t="s">
        <v>1607</v>
      </c>
      <c r="E822" s="250" t="s">
        <v>1563</v>
      </c>
      <c r="F822" s="94" t="s">
        <v>1765</v>
      </c>
      <c r="G822" s="94" t="s">
        <v>1643</v>
      </c>
      <c r="H822" s="94" t="s">
        <v>1644</v>
      </c>
      <c r="I822" s="94" t="s">
        <v>1611</v>
      </c>
      <c r="J822" s="94">
        <v>2021</v>
      </c>
      <c r="K822" s="94" t="s">
        <v>10</v>
      </c>
    </row>
    <row r="823" spans="1:11" x14ac:dyDescent="0.25">
      <c r="A823" s="94" t="s">
        <v>1561</v>
      </c>
      <c r="B823" s="94" t="s">
        <v>1606</v>
      </c>
      <c r="C823" s="94">
        <v>85121</v>
      </c>
      <c r="D823" s="94" t="s">
        <v>1607</v>
      </c>
      <c r="E823" s="250" t="s">
        <v>1563</v>
      </c>
      <c r="F823" s="94" t="s">
        <v>1765</v>
      </c>
      <c r="G823" s="94" t="s">
        <v>1645</v>
      </c>
      <c r="H823" s="94" t="s">
        <v>1646</v>
      </c>
      <c r="I823" s="94" t="s">
        <v>1611</v>
      </c>
      <c r="J823" s="94">
        <v>2021</v>
      </c>
      <c r="K823" s="94" t="s">
        <v>10</v>
      </c>
    </row>
    <row r="824" spans="1:11" x14ac:dyDescent="0.25">
      <c r="A824" s="94" t="s">
        <v>1561</v>
      </c>
      <c r="B824" s="94" t="s">
        <v>1606</v>
      </c>
      <c r="C824" s="94">
        <v>85121</v>
      </c>
      <c r="D824" s="94" t="s">
        <v>1607</v>
      </c>
      <c r="E824" s="250" t="s">
        <v>1563</v>
      </c>
      <c r="F824" s="94" t="s">
        <v>1765</v>
      </c>
      <c r="G824" s="94" t="s">
        <v>1647</v>
      </c>
      <c r="H824" s="94" t="s">
        <v>1648</v>
      </c>
      <c r="I824" s="94" t="s">
        <v>1611</v>
      </c>
      <c r="J824" s="94">
        <v>2021</v>
      </c>
      <c r="K824" s="94" t="s">
        <v>10</v>
      </c>
    </row>
    <row r="825" spans="1:11" x14ac:dyDescent="0.25">
      <c r="A825" s="94" t="s">
        <v>1561</v>
      </c>
      <c r="B825" s="94" t="s">
        <v>1606</v>
      </c>
      <c r="C825" s="94">
        <v>85121</v>
      </c>
      <c r="D825" s="94" t="s">
        <v>1607</v>
      </c>
      <c r="E825" s="250" t="s">
        <v>1563</v>
      </c>
      <c r="F825" s="94" t="s">
        <v>1765</v>
      </c>
      <c r="G825" s="94" t="s">
        <v>1649</v>
      </c>
      <c r="H825" s="94" t="s">
        <v>1650</v>
      </c>
      <c r="I825" s="94" t="s">
        <v>1611</v>
      </c>
      <c r="J825" s="94">
        <v>2021</v>
      </c>
      <c r="K825" s="94" t="s">
        <v>10</v>
      </c>
    </row>
    <row r="826" spans="1:11" x14ac:dyDescent="0.25">
      <c r="A826" s="94" t="s">
        <v>1561</v>
      </c>
      <c r="B826" s="94" t="s">
        <v>1606</v>
      </c>
      <c r="C826" s="94">
        <v>85121</v>
      </c>
      <c r="D826" s="94" t="s">
        <v>1607</v>
      </c>
      <c r="E826" s="250" t="s">
        <v>1563</v>
      </c>
      <c r="F826" s="94" t="s">
        <v>1765</v>
      </c>
      <c r="G826" s="94" t="s">
        <v>1651</v>
      </c>
      <c r="H826" s="94" t="s">
        <v>1652</v>
      </c>
      <c r="I826" s="94" t="s">
        <v>1611</v>
      </c>
      <c r="J826" s="94">
        <v>2021</v>
      </c>
      <c r="K826" s="94" t="s">
        <v>10</v>
      </c>
    </row>
    <row r="827" spans="1:11" x14ac:dyDescent="0.25">
      <c r="A827" s="94" t="s">
        <v>1561</v>
      </c>
      <c r="B827" s="94" t="s">
        <v>1606</v>
      </c>
      <c r="C827" s="94">
        <v>85121</v>
      </c>
      <c r="D827" s="94" t="s">
        <v>1607</v>
      </c>
      <c r="E827" s="250" t="s">
        <v>1563</v>
      </c>
      <c r="F827" s="94" t="s">
        <v>1765</v>
      </c>
      <c r="G827" s="94" t="s">
        <v>1653</v>
      </c>
      <c r="H827" s="94" t="s">
        <v>1654</v>
      </c>
      <c r="I827" s="94" t="s">
        <v>1611</v>
      </c>
      <c r="J827" s="94">
        <v>2021</v>
      </c>
      <c r="K827" s="94" t="s">
        <v>10</v>
      </c>
    </row>
    <row r="828" spans="1:11" x14ac:dyDescent="0.25">
      <c r="A828" s="94" t="s">
        <v>1561</v>
      </c>
      <c r="B828" s="94" t="s">
        <v>1606</v>
      </c>
      <c r="C828" s="94">
        <v>85121</v>
      </c>
      <c r="D828" s="94" t="s">
        <v>1607</v>
      </c>
      <c r="E828" s="250" t="s">
        <v>1563</v>
      </c>
      <c r="F828" s="94" t="s">
        <v>1765</v>
      </c>
      <c r="G828" s="94" t="s">
        <v>1655</v>
      </c>
      <c r="H828" s="94" t="s">
        <v>1656</v>
      </c>
      <c r="I828" s="94" t="s">
        <v>1611</v>
      </c>
      <c r="J828" s="94">
        <v>2021</v>
      </c>
      <c r="K828" s="94" t="s">
        <v>10</v>
      </c>
    </row>
    <row r="829" spans="1:11" x14ac:dyDescent="0.25">
      <c r="A829" s="94" t="s">
        <v>1561</v>
      </c>
      <c r="B829" s="94" t="s">
        <v>1606</v>
      </c>
      <c r="C829" s="94">
        <v>85121</v>
      </c>
      <c r="D829" s="94" t="s">
        <v>1607</v>
      </c>
      <c r="E829" s="250" t="s">
        <v>1563</v>
      </c>
      <c r="F829" s="94" t="s">
        <v>1765</v>
      </c>
      <c r="G829" s="94" t="s">
        <v>1657</v>
      </c>
      <c r="H829" s="94" t="s">
        <v>1658</v>
      </c>
      <c r="I829" s="94" t="s">
        <v>1611</v>
      </c>
      <c r="J829" s="94">
        <v>2021</v>
      </c>
      <c r="K829" s="94" t="s">
        <v>10</v>
      </c>
    </row>
    <row r="830" spans="1:11" x14ac:dyDescent="0.25">
      <c r="A830" s="94" t="s">
        <v>1561</v>
      </c>
      <c r="B830" s="94" t="s">
        <v>1606</v>
      </c>
      <c r="C830" s="94">
        <v>85121</v>
      </c>
      <c r="D830" s="94" t="s">
        <v>1607</v>
      </c>
      <c r="E830" s="250" t="s">
        <v>1563</v>
      </c>
      <c r="F830" s="94" t="s">
        <v>1765</v>
      </c>
      <c r="G830" s="94" t="s">
        <v>1659</v>
      </c>
      <c r="H830" s="94" t="s">
        <v>1660</v>
      </c>
      <c r="I830" s="94" t="s">
        <v>1611</v>
      </c>
      <c r="J830" s="94">
        <v>2021</v>
      </c>
      <c r="K830" s="94" t="s">
        <v>10</v>
      </c>
    </row>
    <row r="831" spans="1:11" x14ac:dyDescent="0.25">
      <c r="A831" s="94" t="s">
        <v>1561</v>
      </c>
      <c r="B831" s="94" t="s">
        <v>1606</v>
      </c>
      <c r="C831" s="94">
        <v>85121</v>
      </c>
      <c r="D831" s="94" t="s">
        <v>1607</v>
      </c>
      <c r="E831" s="250" t="s">
        <v>1563</v>
      </c>
      <c r="F831" s="94" t="s">
        <v>1765</v>
      </c>
      <c r="G831" s="94" t="s">
        <v>1661</v>
      </c>
      <c r="H831" s="94" t="s">
        <v>1662</v>
      </c>
      <c r="I831" s="94" t="s">
        <v>1611</v>
      </c>
      <c r="J831" s="94">
        <v>2021</v>
      </c>
      <c r="K831" s="94" t="s">
        <v>10</v>
      </c>
    </row>
    <row r="832" spans="1:11" x14ac:dyDescent="0.25">
      <c r="A832" s="94" t="s">
        <v>1561</v>
      </c>
      <c r="B832" s="94" t="s">
        <v>1606</v>
      </c>
      <c r="C832" s="94">
        <v>85121</v>
      </c>
      <c r="D832" s="94" t="s">
        <v>1607</v>
      </c>
      <c r="E832" s="250" t="s">
        <v>1563</v>
      </c>
      <c r="F832" s="94" t="s">
        <v>1765</v>
      </c>
      <c r="G832" s="94" t="s">
        <v>1663</v>
      </c>
      <c r="H832" s="94" t="s">
        <v>1664</v>
      </c>
      <c r="I832" s="94" t="s">
        <v>1611</v>
      </c>
      <c r="J832" s="94">
        <v>2021</v>
      </c>
      <c r="K832" s="94" t="s">
        <v>10</v>
      </c>
    </row>
    <row r="833" spans="1:11" x14ac:dyDescent="0.25">
      <c r="A833" s="94" t="s">
        <v>1561</v>
      </c>
      <c r="B833" s="94" t="s">
        <v>1606</v>
      </c>
      <c r="C833" s="94">
        <v>85121</v>
      </c>
      <c r="D833" s="94" t="s">
        <v>1607</v>
      </c>
      <c r="E833" s="250" t="s">
        <v>1563</v>
      </c>
      <c r="F833" s="94" t="s">
        <v>1765</v>
      </c>
      <c r="G833" s="94" t="s">
        <v>1665</v>
      </c>
      <c r="H833" s="94" t="s">
        <v>1666</v>
      </c>
      <c r="I833" s="94" t="s">
        <v>1611</v>
      </c>
      <c r="J833" s="94">
        <v>2021</v>
      </c>
      <c r="K833" s="94" t="s">
        <v>10</v>
      </c>
    </row>
    <row r="834" spans="1:11" x14ac:dyDescent="0.25">
      <c r="A834" s="94" t="s">
        <v>1561</v>
      </c>
      <c r="B834" s="94" t="s">
        <v>1606</v>
      </c>
      <c r="C834" s="94">
        <v>85121</v>
      </c>
      <c r="D834" s="94" t="s">
        <v>1607</v>
      </c>
      <c r="E834" s="250" t="s">
        <v>1563</v>
      </c>
      <c r="F834" s="94" t="s">
        <v>1765</v>
      </c>
      <c r="G834" s="94" t="s">
        <v>1667</v>
      </c>
      <c r="H834" s="94" t="s">
        <v>1668</v>
      </c>
      <c r="I834" s="94" t="s">
        <v>1611</v>
      </c>
      <c r="J834" s="94">
        <v>2021</v>
      </c>
      <c r="K834" s="94" t="s">
        <v>10</v>
      </c>
    </row>
    <row r="835" spans="1:11" x14ac:dyDescent="0.25">
      <c r="A835" s="94" t="s">
        <v>1561</v>
      </c>
      <c r="B835" s="94" t="s">
        <v>1606</v>
      </c>
      <c r="C835" s="94">
        <v>85121</v>
      </c>
      <c r="D835" s="94" t="s">
        <v>1607</v>
      </c>
      <c r="E835" s="250" t="s">
        <v>1563</v>
      </c>
      <c r="F835" s="94" t="s">
        <v>1765</v>
      </c>
      <c r="G835" s="94" t="s">
        <v>1669</v>
      </c>
      <c r="H835" s="94" t="s">
        <v>1670</v>
      </c>
      <c r="I835" s="94" t="s">
        <v>1611</v>
      </c>
      <c r="J835" s="94">
        <v>2021</v>
      </c>
      <c r="K835" s="94" t="s">
        <v>10</v>
      </c>
    </row>
    <row r="836" spans="1:11" x14ac:dyDescent="0.25">
      <c r="A836" s="94" t="s">
        <v>1561</v>
      </c>
      <c r="B836" s="94" t="s">
        <v>1606</v>
      </c>
      <c r="C836" s="94">
        <v>85121</v>
      </c>
      <c r="D836" s="94" t="s">
        <v>1607</v>
      </c>
      <c r="E836" s="250" t="s">
        <v>1563</v>
      </c>
      <c r="F836" s="94" t="s">
        <v>1765</v>
      </c>
      <c r="G836" s="94" t="s">
        <v>1671</v>
      </c>
      <c r="H836" s="94" t="s">
        <v>1672</v>
      </c>
      <c r="I836" s="94" t="s">
        <v>1611</v>
      </c>
      <c r="J836" s="94">
        <v>2021</v>
      </c>
      <c r="K836" s="94" t="s">
        <v>10</v>
      </c>
    </row>
    <row r="837" spans="1:11" x14ac:dyDescent="0.25">
      <c r="A837" s="94" t="s">
        <v>1561</v>
      </c>
      <c r="B837" s="94" t="s">
        <v>1606</v>
      </c>
      <c r="C837" s="94">
        <v>85121</v>
      </c>
      <c r="D837" s="94" t="s">
        <v>1607</v>
      </c>
      <c r="E837" s="250" t="s">
        <v>1563</v>
      </c>
      <c r="F837" s="94" t="s">
        <v>1765</v>
      </c>
      <c r="G837" s="94" t="s">
        <v>1673</v>
      </c>
      <c r="H837" s="94" t="s">
        <v>1674</v>
      </c>
      <c r="I837" s="94" t="s">
        <v>1611</v>
      </c>
      <c r="J837" s="94">
        <v>2021</v>
      </c>
      <c r="K837" s="94" t="s">
        <v>10</v>
      </c>
    </row>
    <row r="838" spans="1:11" x14ac:dyDescent="0.25">
      <c r="A838" s="94" t="s">
        <v>1561</v>
      </c>
      <c r="B838" s="94" t="s">
        <v>1606</v>
      </c>
      <c r="C838" s="94">
        <v>85121</v>
      </c>
      <c r="D838" s="94" t="s">
        <v>1607</v>
      </c>
      <c r="E838" s="250" t="s">
        <v>1563</v>
      </c>
      <c r="F838" s="94" t="s">
        <v>1765</v>
      </c>
      <c r="G838" s="94" t="s">
        <v>1675</v>
      </c>
      <c r="H838" s="94" t="s">
        <v>1676</v>
      </c>
      <c r="I838" s="94" t="s">
        <v>1611</v>
      </c>
      <c r="J838" s="94">
        <v>2021</v>
      </c>
      <c r="K838" s="94" t="s">
        <v>10</v>
      </c>
    </row>
    <row r="839" spans="1:11" x14ac:dyDescent="0.25">
      <c r="A839" s="94" t="s">
        <v>1561</v>
      </c>
      <c r="B839" s="94" t="s">
        <v>1606</v>
      </c>
      <c r="C839" s="94">
        <v>85121</v>
      </c>
      <c r="D839" s="94" t="s">
        <v>1607</v>
      </c>
      <c r="E839" s="250" t="s">
        <v>1563</v>
      </c>
      <c r="F839" s="94" t="s">
        <v>1765</v>
      </c>
      <c r="G839" s="94" t="s">
        <v>1677</v>
      </c>
      <c r="H839" s="94" t="s">
        <v>1678</v>
      </c>
      <c r="I839" s="94" t="s">
        <v>1611</v>
      </c>
      <c r="J839" s="94">
        <v>2021</v>
      </c>
      <c r="K839" s="94" t="s">
        <v>10</v>
      </c>
    </row>
    <row r="840" spans="1:11" x14ac:dyDescent="0.25">
      <c r="A840" s="94" t="s">
        <v>1561</v>
      </c>
      <c r="B840" s="94" t="s">
        <v>1606</v>
      </c>
      <c r="C840" s="94">
        <v>85121</v>
      </c>
      <c r="D840" s="94" t="s">
        <v>1607</v>
      </c>
      <c r="E840" s="250" t="s">
        <v>1563</v>
      </c>
      <c r="F840" s="94" t="s">
        <v>1765</v>
      </c>
      <c r="G840" s="94" t="s">
        <v>1679</v>
      </c>
      <c r="H840" s="94" t="s">
        <v>1680</v>
      </c>
      <c r="I840" s="94" t="s">
        <v>1611</v>
      </c>
      <c r="J840" s="94">
        <v>2021</v>
      </c>
      <c r="K840" s="94" t="s">
        <v>10</v>
      </c>
    </row>
    <row r="841" spans="1:11" x14ac:dyDescent="0.25">
      <c r="A841" s="94" t="s">
        <v>1561</v>
      </c>
      <c r="B841" s="94" t="s">
        <v>1606</v>
      </c>
      <c r="C841" s="94">
        <v>85121</v>
      </c>
      <c r="D841" s="94" t="s">
        <v>1607</v>
      </c>
      <c r="E841" s="250" t="s">
        <v>1563</v>
      </c>
      <c r="F841" s="94" t="s">
        <v>1765</v>
      </c>
      <c r="G841" s="94" t="s">
        <v>1681</v>
      </c>
      <c r="H841" s="94" t="s">
        <v>1682</v>
      </c>
      <c r="I841" s="94" t="s">
        <v>1611</v>
      </c>
      <c r="J841" s="94">
        <v>2021</v>
      </c>
      <c r="K841" s="94" t="s">
        <v>10</v>
      </c>
    </row>
    <row r="842" spans="1:11" x14ac:dyDescent="0.25">
      <c r="A842" s="94" t="s">
        <v>1561</v>
      </c>
      <c r="B842" s="94" t="s">
        <v>1606</v>
      </c>
      <c r="C842" s="94">
        <v>85121</v>
      </c>
      <c r="D842" s="94" t="s">
        <v>1607</v>
      </c>
      <c r="E842" s="250" t="s">
        <v>1563</v>
      </c>
      <c r="F842" s="94" t="s">
        <v>1765</v>
      </c>
      <c r="G842" s="94" t="s">
        <v>1683</v>
      </c>
      <c r="H842" s="94" t="s">
        <v>1684</v>
      </c>
      <c r="I842" s="94" t="s">
        <v>1611</v>
      </c>
      <c r="J842" s="94">
        <v>2021</v>
      </c>
      <c r="K842" s="94" t="s">
        <v>10</v>
      </c>
    </row>
    <row r="843" spans="1:11" x14ac:dyDescent="0.25">
      <c r="A843" s="94" t="s">
        <v>1561</v>
      </c>
      <c r="B843" s="94" t="s">
        <v>1606</v>
      </c>
      <c r="C843" s="94">
        <v>85121</v>
      </c>
      <c r="D843" s="94" t="s">
        <v>1607</v>
      </c>
      <c r="E843" s="250" t="s">
        <v>1563</v>
      </c>
      <c r="F843" s="94" t="s">
        <v>1765</v>
      </c>
      <c r="G843" s="94" t="s">
        <v>1685</v>
      </c>
      <c r="H843" s="94" t="s">
        <v>1686</v>
      </c>
      <c r="I843" s="94" t="s">
        <v>1611</v>
      </c>
      <c r="J843" s="94">
        <v>2021</v>
      </c>
      <c r="K843" s="94" t="s">
        <v>10</v>
      </c>
    </row>
    <row r="844" spans="1:11" x14ac:dyDescent="0.25">
      <c r="A844" s="94" t="s">
        <v>1561</v>
      </c>
      <c r="B844" s="94" t="s">
        <v>1606</v>
      </c>
      <c r="C844" s="94">
        <v>85121</v>
      </c>
      <c r="D844" s="94" t="s">
        <v>1607</v>
      </c>
      <c r="E844" s="250" t="s">
        <v>1563</v>
      </c>
      <c r="F844" s="94" t="s">
        <v>1765</v>
      </c>
      <c r="G844" s="94" t="s">
        <v>1687</v>
      </c>
      <c r="H844" s="94" t="s">
        <v>1688</v>
      </c>
      <c r="I844" s="94" t="s">
        <v>1611</v>
      </c>
      <c r="J844" s="94">
        <v>2021</v>
      </c>
      <c r="K844" s="94" t="s">
        <v>10</v>
      </c>
    </row>
    <row r="845" spans="1:11" x14ac:dyDescent="0.25">
      <c r="A845" s="94" t="s">
        <v>1561</v>
      </c>
      <c r="B845" s="94" t="s">
        <v>1606</v>
      </c>
      <c r="C845" s="94">
        <v>85121</v>
      </c>
      <c r="D845" s="94" t="s">
        <v>1607</v>
      </c>
      <c r="E845" s="250" t="s">
        <v>1563</v>
      </c>
      <c r="F845" s="94" t="s">
        <v>1765</v>
      </c>
      <c r="G845" s="94" t="s">
        <v>1689</v>
      </c>
      <c r="H845" s="94" t="s">
        <v>1690</v>
      </c>
      <c r="I845" s="94" t="s">
        <v>1611</v>
      </c>
      <c r="J845" s="94">
        <v>2021</v>
      </c>
      <c r="K845" s="94" t="s">
        <v>10</v>
      </c>
    </row>
    <row r="846" spans="1:11" x14ac:dyDescent="0.25">
      <c r="A846" s="94" t="s">
        <v>1561</v>
      </c>
      <c r="B846" s="94" t="s">
        <v>1606</v>
      </c>
      <c r="C846" s="94">
        <v>85121</v>
      </c>
      <c r="D846" s="94" t="s">
        <v>1607</v>
      </c>
      <c r="E846" s="250" t="s">
        <v>1563</v>
      </c>
      <c r="F846" s="94" t="s">
        <v>1765</v>
      </c>
      <c r="G846" s="94" t="s">
        <v>1691</v>
      </c>
      <c r="H846" s="94" t="s">
        <v>1692</v>
      </c>
      <c r="I846" s="94" t="s">
        <v>1611</v>
      </c>
      <c r="J846" s="94">
        <v>2021</v>
      </c>
      <c r="K846" s="94" t="s">
        <v>10</v>
      </c>
    </row>
    <row r="847" spans="1:11" x14ac:dyDescent="0.25">
      <c r="A847" s="94" t="s">
        <v>1561</v>
      </c>
      <c r="B847" s="94" t="s">
        <v>1606</v>
      </c>
      <c r="C847" s="94">
        <v>85121</v>
      </c>
      <c r="D847" s="94" t="s">
        <v>1607</v>
      </c>
      <c r="E847" s="250" t="s">
        <v>1563</v>
      </c>
      <c r="F847" s="94" t="s">
        <v>1765</v>
      </c>
      <c r="G847" s="94" t="s">
        <v>1693</v>
      </c>
      <c r="H847" s="94" t="s">
        <v>1694</v>
      </c>
      <c r="I847" s="94" t="s">
        <v>1611</v>
      </c>
      <c r="J847" s="94">
        <v>2021</v>
      </c>
      <c r="K847" s="94" t="s">
        <v>10</v>
      </c>
    </row>
    <row r="848" spans="1:11" x14ac:dyDescent="0.25">
      <c r="A848" s="94" t="s">
        <v>1561</v>
      </c>
      <c r="B848" s="94" t="s">
        <v>1606</v>
      </c>
      <c r="C848" s="94">
        <v>85121</v>
      </c>
      <c r="D848" s="94" t="s">
        <v>1607</v>
      </c>
      <c r="E848" s="250" t="s">
        <v>1563</v>
      </c>
      <c r="F848" s="94" t="s">
        <v>1765</v>
      </c>
      <c r="G848" s="94" t="s">
        <v>1695</v>
      </c>
      <c r="H848" s="94" t="s">
        <v>1696</v>
      </c>
      <c r="I848" s="94" t="s">
        <v>1611</v>
      </c>
      <c r="J848" s="94">
        <v>2021</v>
      </c>
      <c r="K848" s="94" t="s">
        <v>10</v>
      </c>
    </row>
    <row r="849" spans="1:11" x14ac:dyDescent="0.25">
      <c r="A849" s="94" t="s">
        <v>1561</v>
      </c>
      <c r="B849" s="94" t="s">
        <v>1606</v>
      </c>
      <c r="C849" s="94">
        <v>85121</v>
      </c>
      <c r="D849" s="94" t="s">
        <v>1607</v>
      </c>
      <c r="E849" s="250" t="s">
        <v>1563</v>
      </c>
      <c r="F849" s="94" t="s">
        <v>1765</v>
      </c>
      <c r="G849" s="94" t="s">
        <v>1697</v>
      </c>
      <c r="H849" s="94" t="s">
        <v>1698</v>
      </c>
      <c r="I849" s="94" t="s">
        <v>1611</v>
      </c>
      <c r="J849" s="94">
        <v>2021</v>
      </c>
      <c r="K849" s="94" t="s">
        <v>10</v>
      </c>
    </row>
    <row r="850" spans="1:11" x14ac:dyDescent="0.25">
      <c r="A850" s="94" t="s">
        <v>1561</v>
      </c>
      <c r="B850" s="94" t="s">
        <v>1606</v>
      </c>
      <c r="C850" s="94">
        <v>85121</v>
      </c>
      <c r="D850" s="94" t="s">
        <v>1607</v>
      </c>
      <c r="E850" s="250" t="s">
        <v>1563</v>
      </c>
      <c r="F850" s="94" t="s">
        <v>1765</v>
      </c>
      <c r="G850" s="94" t="s">
        <v>1699</v>
      </c>
      <c r="H850" s="94" t="s">
        <v>1700</v>
      </c>
      <c r="I850" s="94" t="s">
        <v>1611</v>
      </c>
      <c r="J850" s="94">
        <v>2021</v>
      </c>
      <c r="K850" s="94" t="s">
        <v>10</v>
      </c>
    </row>
    <row r="851" spans="1:11" x14ac:dyDescent="0.25">
      <c r="A851" s="94" t="s">
        <v>1561</v>
      </c>
      <c r="B851" s="94" t="s">
        <v>1606</v>
      </c>
      <c r="C851" s="94">
        <v>85121</v>
      </c>
      <c r="D851" s="94" t="s">
        <v>1607</v>
      </c>
      <c r="E851" s="250" t="s">
        <v>1563</v>
      </c>
      <c r="F851" s="94" t="s">
        <v>1765</v>
      </c>
      <c r="G851" s="94" t="s">
        <v>1701</v>
      </c>
      <c r="H851" s="94" t="s">
        <v>1702</v>
      </c>
      <c r="I851" s="94" t="s">
        <v>1611</v>
      </c>
      <c r="J851" s="94">
        <v>2021</v>
      </c>
      <c r="K851" s="94" t="s">
        <v>10</v>
      </c>
    </row>
    <row r="852" spans="1:11" x14ac:dyDescent="0.25">
      <c r="A852" s="94" t="s">
        <v>1561</v>
      </c>
      <c r="B852" s="94" t="s">
        <v>1606</v>
      </c>
      <c r="C852" s="94">
        <v>85121</v>
      </c>
      <c r="D852" s="94" t="s">
        <v>1607</v>
      </c>
      <c r="E852" s="250" t="s">
        <v>1563</v>
      </c>
      <c r="F852" s="94" t="s">
        <v>1765</v>
      </c>
      <c r="G852" s="94" t="s">
        <v>1703</v>
      </c>
      <c r="H852" s="94" t="s">
        <v>1704</v>
      </c>
      <c r="I852" s="94" t="s">
        <v>1611</v>
      </c>
      <c r="J852" s="94">
        <v>2021</v>
      </c>
      <c r="K852" s="94" t="s">
        <v>10</v>
      </c>
    </row>
    <row r="853" spans="1:11" x14ac:dyDescent="0.25">
      <c r="A853" s="94" t="s">
        <v>1561</v>
      </c>
      <c r="B853" s="94" t="s">
        <v>1606</v>
      </c>
      <c r="C853" s="94">
        <v>85121</v>
      </c>
      <c r="D853" s="94" t="s">
        <v>1607</v>
      </c>
      <c r="E853" s="250" t="s">
        <v>1563</v>
      </c>
      <c r="F853" s="94" t="s">
        <v>1765</v>
      </c>
      <c r="G853" s="94" t="s">
        <v>1705</v>
      </c>
      <c r="H853" s="94" t="s">
        <v>1706</v>
      </c>
      <c r="I853" s="94" t="s">
        <v>1611</v>
      </c>
      <c r="J853" s="94">
        <v>2021</v>
      </c>
      <c r="K853" s="94" t="s">
        <v>10</v>
      </c>
    </row>
    <row r="854" spans="1:11" x14ac:dyDescent="0.25">
      <c r="A854" s="94" t="s">
        <v>1561</v>
      </c>
      <c r="B854" s="94" t="s">
        <v>1606</v>
      </c>
      <c r="C854" s="94">
        <v>85121</v>
      </c>
      <c r="D854" s="94" t="s">
        <v>1607</v>
      </c>
      <c r="E854" s="250" t="s">
        <v>1563</v>
      </c>
      <c r="F854" s="94" t="s">
        <v>1765</v>
      </c>
      <c r="G854" s="94" t="s">
        <v>1707</v>
      </c>
      <c r="H854" s="94" t="s">
        <v>1708</v>
      </c>
      <c r="I854" s="94" t="s">
        <v>1611</v>
      </c>
      <c r="J854" s="94">
        <v>2021</v>
      </c>
      <c r="K854" s="94" t="s">
        <v>10</v>
      </c>
    </row>
    <row r="855" spans="1:11" x14ac:dyDescent="0.25">
      <c r="A855" s="94" t="s">
        <v>1561</v>
      </c>
      <c r="B855" s="94" t="s">
        <v>1606</v>
      </c>
      <c r="C855" s="94">
        <v>85121</v>
      </c>
      <c r="D855" s="94" t="s">
        <v>1607</v>
      </c>
      <c r="E855" s="250" t="s">
        <v>1563</v>
      </c>
      <c r="F855" s="94" t="s">
        <v>1765</v>
      </c>
      <c r="G855" s="94" t="s">
        <v>1709</v>
      </c>
      <c r="H855" s="94" t="s">
        <v>1710</v>
      </c>
      <c r="I855" s="94" t="s">
        <v>1611</v>
      </c>
      <c r="J855" s="94">
        <v>2021</v>
      </c>
      <c r="K855" s="94" t="s">
        <v>10</v>
      </c>
    </row>
    <row r="856" spans="1:11" x14ac:dyDescent="0.25">
      <c r="A856" s="94" t="s">
        <v>1561</v>
      </c>
      <c r="B856" s="94" t="s">
        <v>1606</v>
      </c>
      <c r="C856" s="94">
        <v>85121</v>
      </c>
      <c r="D856" s="94" t="s">
        <v>1607</v>
      </c>
      <c r="E856" s="250" t="s">
        <v>1563</v>
      </c>
      <c r="F856" s="94" t="s">
        <v>1765</v>
      </c>
      <c r="G856" s="94" t="s">
        <v>1711</v>
      </c>
      <c r="H856" s="94" t="s">
        <v>1712</v>
      </c>
      <c r="I856" s="94" t="s">
        <v>1611</v>
      </c>
      <c r="J856" s="94">
        <v>2021</v>
      </c>
      <c r="K856" s="94" t="s">
        <v>10</v>
      </c>
    </row>
    <row r="857" spans="1:11" x14ac:dyDescent="0.25">
      <c r="A857" s="94" t="s">
        <v>1561</v>
      </c>
      <c r="B857" s="94" t="s">
        <v>1606</v>
      </c>
      <c r="C857" s="94">
        <v>85121</v>
      </c>
      <c r="D857" s="94" t="s">
        <v>1607</v>
      </c>
      <c r="E857" s="250" t="s">
        <v>1563</v>
      </c>
      <c r="F857" s="94" t="s">
        <v>1765</v>
      </c>
      <c r="G857" s="94" t="s">
        <v>1713</v>
      </c>
      <c r="H857" s="94" t="s">
        <v>1714</v>
      </c>
      <c r="I857" s="94" t="s">
        <v>1611</v>
      </c>
      <c r="J857" s="94">
        <v>2021</v>
      </c>
      <c r="K857" s="94" t="s">
        <v>10</v>
      </c>
    </row>
    <row r="858" spans="1:11" x14ac:dyDescent="0.25">
      <c r="A858" s="94" t="s">
        <v>1561</v>
      </c>
      <c r="B858" s="94" t="s">
        <v>1606</v>
      </c>
      <c r="C858" s="94">
        <v>85121</v>
      </c>
      <c r="D858" s="94" t="s">
        <v>1607</v>
      </c>
      <c r="E858" s="250" t="s">
        <v>1563</v>
      </c>
      <c r="F858" s="94" t="s">
        <v>1765</v>
      </c>
      <c r="G858" s="94" t="s">
        <v>1715</v>
      </c>
      <c r="H858" s="94" t="s">
        <v>1716</v>
      </c>
      <c r="I858" s="94" t="s">
        <v>1611</v>
      </c>
      <c r="J858" s="94">
        <v>2021</v>
      </c>
      <c r="K858" s="94" t="s">
        <v>10</v>
      </c>
    </row>
    <row r="859" spans="1:11" x14ac:dyDescent="0.25">
      <c r="A859" s="94" t="s">
        <v>1561</v>
      </c>
      <c r="B859" s="94" t="s">
        <v>1606</v>
      </c>
      <c r="C859" s="94">
        <v>85121</v>
      </c>
      <c r="D859" s="94" t="s">
        <v>1607</v>
      </c>
      <c r="E859" s="250" t="s">
        <v>1563</v>
      </c>
      <c r="F859" s="94" t="s">
        <v>1765</v>
      </c>
      <c r="G859" s="94" t="s">
        <v>1717</v>
      </c>
      <c r="H859" s="94" t="s">
        <v>1718</v>
      </c>
      <c r="I859" s="94" t="s">
        <v>1611</v>
      </c>
      <c r="J859" s="94">
        <v>2021</v>
      </c>
      <c r="K859" s="94" t="s">
        <v>10</v>
      </c>
    </row>
    <row r="860" spans="1:11" x14ac:dyDescent="0.25">
      <c r="A860" s="94" t="s">
        <v>1561</v>
      </c>
      <c r="B860" s="94" t="s">
        <v>1606</v>
      </c>
      <c r="C860" s="94">
        <v>85121</v>
      </c>
      <c r="D860" s="94" t="s">
        <v>1607</v>
      </c>
      <c r="E860" s="250" t="s">
        <v>1563</v>
      </c>
      <c r="F860" s="94" t="s">
        <v>1765</v>
      </c>
      <c r="G860" s="94" t="s">
        <v>1719</v>
      </c>
      <c r="H860" s="94" t="s">
        <v>1720</v>
      </c>
      <c r="I860" s="94" t="s">
        <v>1611</v>
      </c>
      <c r="J860" s="94">
        <v>2021</v>
      </c>
      <c r="K860" s="94" t="s">
        <v>10</v>
      </c>
    </row>
    <row r="861" spans="1:11" x14ac:dyDescent="0.25">
      <c r="A861" s="94" t="s">
        <v>1561</v>
      </c>
      <c r="B861" s="94" t="s">
        <v>1606</v>
      </c>
      <c r="C861" s="94">
        <v>85121</v>
      </c>
      <c r="D861" s="94" t="s">
        <v>1607</v>
      </c>
      <c r="E861" s="250" t="s">
        <v>1563</v>
      </c>
      <c r="F861" s="94" t="s">
        <v>1765</v>
      </c>
      <c r="G861" s="94" t="s">
        <v>1721</v>
      </c>
      <c r="H861" s="94" t="s">
        <v>1722</v>
      </c>
      <c r="I861" s="94" t="s">
        <v>1611</v>
      </c>
      <c r="J861" s="94">
        <v>2021</v>
      </c>
      <c r="K861" s="94" t="s">
        <v>10</v>
      </c>
    </row>
    <row r="862" spans="1:11" x14ac:dyDescent="0.25">
      <c r="A862" s="94" t="s">
        <v>1561</v>
      </c>
      <c r="B862" s="94" t="s">
        <v>1606</v>
      </c>
      <c r="C862" s="94">
        <v>85121</v>
      </c>
      <c r="D862" s="94" t="s">
        <v>1607</v>
      </c>
      <c r="E862" s="250" t="s">
        <v>1563</v>
      </c>
      <c r="F862" s="94" t="s">
        <v>1765</v>
      </c>
      <c r="G862" s="94" t="s">
        <v>1723</v>
      </c>
      <c r="H862" s="94" t="s">
        <v>1724</v>
      </c>
      <c r="I862" s="94" t="s">
        <v>1611</v>
      </c>
      <c r="J862" s="94">
        <v>2021</v>
      </c>
      <c r="K862" s="94" t="s">
        <v>10</v>
      </c>
    </row>
    <row r="863" spans="1:11" x14ac:dyDescent="0.25">
      <c r="A863" s="94" t="s">
        <v>1561</v>
      </c>
      <c r="B863" s="94" t="s">
        <v>1606</v>
      </c>
      <c r="C863" s="94">
        <v>85121</v>
      </c>
      <c r="D863" s="94" t="s">
        <v>1607</v>
      </c>
      <c r="E863" s="250" t="s">
        <v>1563</v>
      </c>
      <c r="F863" s="94" t="s">
        <v>1765</v>
      </c>
      <c r="G863" s="94" t="s">
        <v>1725</v>
      </c>
      <c r="H863" s="94" t="s">
        <v>1726</v>
      </c>
      <c r="I863" s="94" t="s">
        <v>1611</v>
      </c>
      <c r="J863" s="94">
        <v>2021</v>
      </c>
      <c r="K863" s="94" t="s">
        <v>10</v>
      </c>
    </row>
    <row r="864" spans="1:11" x14ac:dyDescent="0.25">
      <c r="A864" s="94" t="s">
        <v>1561</v>
      </c>
      <c r="B864" s="94" t="s">
        <v>1606</v>
      </c>
      <c r="C864" s="94">
        <v>85121</v>
      </c>
      <c r="D864" s="94" t="s">
        <v>1607</v>
      </c>
      <c r="E864" s="250" t="s">
        <v>1563</v>
      </c>
      <c r="F864" s="94" t="s">
        <v>1765</v>
      </c>
      <c r="G864" s="94" t="s">
        <v>1727</v>
      </c>
      <c r="H864" s="94" t="s">
        <v>1728</v>
      </c>
      <c r="I864" s="94" t="s">
        <v>1611</v>
      </c>
      <c r="J864" s="94">
        <v>2021</v>
      </c>
      <c r="K864" s="94" t="s">
        <v>10</v>
      </c>
    </row>
    <row r="865" spans="1:11" x14ac:dyDescent="0.25">
      <c r="A865" s="94" t="s">
        <v>1561</v>
      </c>
      <c r="B865" s="94" t="s">
        <v>1606</v>
      </c>
      <c r="C865" s="94">
        <v>85121</v>
      </c>
      <c r="D865" s="94" t="s">
        <v>1607</v>
      </c>
      <c r="E865" s="250" t="s">
        <v>1563</v>
      </c>
      <c r="F865" s="94" t="s">
        <v>1765</v>
      </c>
      <c r="G865" s="94" t="s">
        <v>1729</v>
      </c>
      <c r="H865" s="94" t="s">
        <v>1730</v>
      </c>
      <c r="I865" s="94" t="s">
        <v>1611</v>
      </c>
      <c r="J865" s="94">
        <v>2021</v>
      </c>
      <c r="K865" s="94" t="s">
        <v>10</v>
      </c>
    </row>
    <row r="866" spans="1:11" x14ac:dyDescent="0.25">
      <c r="A866" s="94" t="s">
        <v>1561</v>
      </c>
      <c r="B866" s="94" t="s">
        <v>1606</v>
      </c>
      <c r="C866" s="94">
        <v>85121</v>
      </c>
      <c r="D866" s="94" t="s">
        <v>1607</v>
      </c>
      <c r="E866" s="250" t="s">
        <v>1563</v>
      </c>
      <c r="F866" s="94" t="s">
        <v>1765</v>
      </c>
      <c r="G866" s="94" t="s">
        <v>1731</v>
      </c>
      <c r="H866" s="94" t="s">
        <v>1732</v>
      </c>
      <c r="I866" s="94" t="s">
        <v>1611</v>
      </c>
      <c r="J866" s="94">
        <v>2021</v>
      </c>
      <c r="K866" s="94" t="s">
        <v>10</v>
      </c>
    </row>
    <row r="867" spans="1:11" x14ac:dyDescent="0.25">
      <c r="A867" s="94" t="s">
        <v>1561</v>
      </c>
      <c r="B867" s="94" t="s">
        <v>1606</v>
      </c>
      <c r="C867" s="94">
        <v>85121</v>
      </c>
      <c r="D867" s="94" t="s">
        <v>1607</v>
      </c>
      <c r="E867" s="250" t="s">
        <v>1563</v>
      </c>
      <c r="F867" s="94" t="s">
        <v>1765</v>
      </c>
      <c r="G867" s="94" t="s">
        <v>1733</v>
      </c>
      <c r="H867" s="94" t="s">
        <v>1734</v>
      </c>
      <c r="I867" s="94" t="s">
        <v>1611</v>
      </c>
      <c r="J867" s="94">
        <v>2021</v>
      </c>
      <c r="K867" s="94" t="s">
        <v>10</v>
      </c>
    </row>
    <row r="868" spans="1:11" x14ac:dyDescent="0.25">
      <c r="A868" s="94" t="s">
        <v>1561</v>
      </c>
      <c r="B868" s="94" t="s">
        <v>1606</v>
      </c>
      <c r="C868" s="94">
        <v>85121</v>
      </c>
      <c r="D868" s="94" t="s">
        <v>1607</v>
      </c>
      <c r="E868" s="250" t="s">
        <v>1563</v>
      </c>
      <c r="F868" s="94" t="s">
        <v>1765</v>
      </c>
      <c r="G868" s="94" t="s">
        <v>1735</v>
      </c>
      <c r="H868" s="94" t="s">
        <v>1736</v>
      </c>
      <c r="I868" s="94" t="s">
        <v>1611</v>
      </c>
      <c r="J868" s="94">
        <v>2021</v>
      </c>
      <c r="K868" s="94" t="s">
        <v>10</v>
      </c>
    </row>
    <row r="869" spans="1:11" x14ac:dyDescent="0.25">
      <c r="A869" s="94" t="s">
        <v>1561</v>
      </c>
      <c r="B869" s="94" t="s">
        <v>1606</v>
      </c>
      <c r="C869" s="94">
        <v>85121</v>
      </c>
      <c r="D869" s="94" t="s">
        <v>1607</v>
      </c>
      <c r="E869" s="250" t="s">
        <v>1563</v>
      </c>
      <c r="F869" s="94" t="s">
        <v>1765</v>
      </c>
      <c r="G869" s="94" t="s">
        <v>1737</v>
      </c>
      <c r="H869" s="94" t="s">
        <v>1738</v>
      </c>
      <c r="I869" s="94" t="s">
        <v>1611</v>
      </c>
      <c r="J869" s="94">
        <v>2021</v>
      </c>
      <c r="K869" s="94" t="s">
        <v>10</v>
      </c>
    </row>
    <row r="870" spans="1:11" x14ac:dyDescent="0.25">
      <c r="A870" s="94" t="s">
        <v>1561</v>
      </c>
      <c r="B870" s="94" t="s">
        <v>1606</v>
      </c>
      <c r="C870" s="94">
        <v>85121</v>
      </c>
      <c r="D870" s="94" t="s">
        <v>1607</v>
      </c>
      <c r="E870" s="250" t="s">
        <v>1563</v>
      </c>
      <c r="F870" s="94" t="s">
        <v>1765</v>
      </c>
      <c r="G870" s="94" t="s">
        <v>1739</v>
      </c>
      <c r="H870" s="94" t="s">
        <v>1740</v>
      </c>
      <c r="I870" s="94" t="s">
        <v>1611</v>
      </c>
      <c r="J870" s="94">
        <v>2021</v>
      </c>
      <c r="K870" s="94" t="s">
        <v>10</v>
      </c>
    </row>
    <row r="871" spans="1:11" x14ac:dyDescent="0.25">
      <c r="A871" s="94" t="s">
        <v>1561</v>
      </c>
      <c r="B871" s="94" t="s">
        <v>1606</v>
      </c>
      <c r="C871" s="94">
        <v>85121</v>
      </c>
      <c r="D871" s="94" t="s">
        <v>1607</v>
      </c>
      <c r="E871" s="250" t="s">
        <v>1563</v>
      </c>
      <c r="F871" s="94" t="s">
        <v>1765</v>
      </c>
      <c r="G871" s="94" t="s">
        <v>1741</v>
      </c>
      <c r="H871" s="94" t="s">
        <v>1742</v>
      </c>
      <c r="I871" s="94" t="s">
        <v>1611</v>
      </c>
      <c r="J871" s="94">
        <v>2021</v>
      </c>
      <c r="K871" s="94" t="s">
        <v>10</v>
      </c>
    </row>
    <row r="872" spans="1:11" x14ac:dyDescent="0.25">
      <c r="A872" s="94" t="s">
        <v>1561</v>
      </c>
      <c r="B872" s="94" t="s">
        <v>1606</v>
      </c>
      <c r="C872" s="94">
        <v>85121</v>
      </c>
      <c r="D872" s="94" t="s">
        <v>1607</v>
      </c>
      <c r="E872" s="250" t="s">
        <v>1563</v>
      </c>
      <c r="F872" s="94" t="s">
        <v>1765</v>
      </c>
      <c r="G872" s="94" t="s">
        <v>1743</v>
      </c>
      <c r="H872" s="94" t="s">
        <v>1744</v>
      </c>
      <c r="I872" s="94" t="s">
        <v>1611</v>
      </c>
      <c r="J872" s="94">
        <v>2021</v>
      </c>
      <c r="K872" s="94">
        <v>315226.52600000001</v>
      </c>
    </row>
    <row r="873" spans="1:11" x14ac:dyDescent="0.25">
      <c r="A873" s="94" t="s">
        <v>1561</v>
      </c>
      <c r="B873" s="94" t="s">
        <v>1606</v>
      </c>
      <c r="C873" s="94">
        <v>85121</v>
      </c>
      <c r="D873" s="94" t="s">
        <v>1607</v>
      </c>
      <c r="E873" s="250" t="s">
        <v>1563</v>
      </c>
      <c r="F873" s="94" t="s">
        <v>1765</v>
      </c>
      <c r="G873" s="94" t="s">
        <v>1745</v>
      </c>
      <c r="H873" s="94" t="s">
        <v>1746</v>
      </c>
      <c r="I873" s="94" t="s">
        <v>1611</v>
      </c>
      <c r="J873" s="94">
        <v>2021</v>
      </c>
      <c r="K873" s="94" t="s">
        <v>10</v>
      </c>
    </row>
    <row r="874" spans="1:11" x14ac:dyDescent="0.25">
      <c r="A874" s="94" t="s">
        <v>1561</v>
      </c>
      <c r="B874" s="94" t="s">
        <v>1606</v>
      </c>
      <c r="C874" s="94">
        <v>85121</v>
      </c>
      <c r="D874" s="94" t="s">
        <v>1607</v>
      </c>
      <c r="E874" s="250" t="s">
        <v>1563</v>
      </c>
      <c r="F874" s="94" t="s">
        <v>1765</v>
      </c>
      <c r="G874" s="94" t="s">
        <v>1747</v>
      </c>
      <c r="H874" s="94" t="s">
        <v>1748</v>
      </c>
      <c r="I874" s="94" t="s">
        <v>1611</v>
      </c>
      <c r="J874" s="94">
        <v>2021</v>
      </c>
      <c r="K874" s="94">
        <v>315226.52600000001</v>
      </c>
    </row>
    <row r="875" spans="1:11" x14ac:dyDescent="0.25">
      <c r="A875" s="94" t="s">
        <v>1561</v>
      </c>
      <c r="B875" s="94" t="s">
        <v>1606</v>
      </c>
      <c r="C875" s="94">
        <v>85121</v>
      </c>
      <c r="D875" s="94" t="s">
        <v>1607</v>
      </c>
      <c r="E875" s="250" t="s">
        <v>1563</v>
      </c>
      <c r="F875" s="94" t="s">
        <v>1765</v>
      </c>
      <c r="G875" s="94" t="s">
        <v>1749</v>
      </c>
      <c r="H875" s="94" t="s">
        <v>1750</v>
      </c>
      <c r="I875" s="94" t="s">
        <v>1611</v>
      </c>
      <c r="J875" s="94">
        <v>2021</v>
      </c>
      <c r="K875" s="94">
        <v>52075.228999999999</v>
      </c>
    </row>
    <row r="876" spans="1:11" x14ac:dyDescent="0.25">
      <c r="A876" s="94" t="s">
        <v>1561</v>
      </c>
      <c r="B876" s="94" t="s">
        <v>1606</v>
      </c>
      <c r="C876" s="94">
        <v>85121</v>
      </c>
      <c r="D876" s="94" t="s">
        <v>1607</v>
      </c>
      <c r="E876" s="250" t="s">
        <v>1563</v>
      </c>
      <c r="F876" s="94" t="s">
        <v>1765</v>
      </c>
      <c r="G876" s="94" t="s">
        <v>1751</v>
      </c>
      <c r="H876" s="94" t="s">
        <v>1752</v>
      </c>
      <c r="I876" s="94" t="s">
        <v>1611</v>
      </c>
      <c r="J876" s="94">
        <v>2021</v>
      </c>
      <c r="K876" s="94">
        <v>335368.32299999997</v>
      </c>
    </row>
    <row r="877" spans="1:11" x14ac:dyDescent="0.25">
      <c r="A877" s="94" t="s">
        <v>1561</v>
      </c>
      <c r="B877" s="94" t="s">
        <v>1606</v>
      </c>
      <c r="C877" s="94">
        <v>85121</v>
      </c>
      <c r="D877" s="94" t="s">
        <v>1607</v>
      </c>
      <c r="E877" s="250" t="s">
        <v>1563</v>
      </c>
      <c r="F877" s="94" t="s">
        <v>1765</v>
      </c>
      <c r="G877" s="94" t="s">
        <v>1753</v>
      </c>
      <c r="H877" s="94" t="s">
        <v>1754</v>
      </c>
      <c r="I877" s="94" t="s">
        <v>1611</v>
      </c>
      <c r="J877" s="94">
        <v>2021</v>
      </c>
      <c r="K877" s="94">
        <v>702670.07799999998</v>
      </c>
    </row>
    <row r="878" spans="1:11" x14ac:dyDescent="0.25">
      <c r="A878" s="94" t="s">
        <v>1561</v>
      </c>
      <c r="B878" s="94" t="s">
        <v>1606</v>
      </c>
      <c r="C878" s="94">
        <v>85121</v>
      </c>
      <c r="D878" s="94" t="s">
        <v>1607</v>
      </c>
      <c r="E878" s="250" t="s">
        <v>1563</v>
      </c>
      <c r="F878" s="94" t="s">
        <v>1766</v>
      </c>
      <c r="G878" s="94" t="s">
        <v>1609</v>
      </c>
      <c r="H878" s="94" t="s">
        <v>1610</v>
      </c>
      <c r="I878" s="94" t="s">
        <v>1611</v>
      </c>
      <c r="J878" s="94">
        <v>2021</v>
      </c>
      <c r="K878" s="94" t="s">
        <v>10</v>
      </c>
    </row>
    <row r="879" spans="1:11" x14ac:dyDescent="0.25">
      <c r="A879" s="94" t="s">
        <v>1561</v>
      </c>
      <c r="B879" s="94" t="s">
        <v>1606</v>
      </c>
      <c r="C879" s="94">
        <v>85121</v>
      </c>
      <c r="D879" s="94" t="s">
        <v>1607</v>
      </c>
      <c r="E879" s="250" t="s">
        <v>1563</v>
      </c>
      <c r="F879" s="94" t="s">
        <v>1766</v>
      </c>
      <c r="G879" s="94" t="s">
        <v>1612</v>
      </c>
      <c r="H879" s="94" t="s">
        <v>1613</v>
      </c>
      <c r="I879" s="94" t="s">
        <v>1611</v>
      </c>
      <c r="J879" s="94">
        <v>2021</v>
      </c>
      <c r="K879" s="94" t="s">
        <v>10</v>
      </c>
    </row>
    <row r="880" spans="1:11" x14ac:dyDescent="0.25">
      <c r="A880" s="94" t="s">
        <v>1561</v>
      </c>
      <c r="B880" s="94" t="s">
        <v>1606</v>
      </c>
      <c r="C880" s="94">
        <v>85121</v>
      </c>
      <c r="D880" s="94" t="s">
        <v>1607</v>
      </c>
      <c r="E880" s="250" t="s">
        <v>1563</v>
      </c>
      <c r="F880" s="94" t="s">
        <v>1766</v>
      </c>
      <c r="G880" s="94" t="s">
        <v>1614</v>
      </c>
      <c r="H880" s="94" t="s">
        <v>1615</v>
      </c>
      <c r="I880" s="94" t="s">
        <v>1611</v>
      </c>
      <c r="J880" s="94">
        <v>2021</v>
      </c>
      <c r="K880" s="94" t="s">
        <v>10</v>
      </c>
    </row>
    <row r="881" spans="1:11" x14ac:dyDescent="0.25">
      <c r="A881" s="94" t="s">
        <v>1561</v>
      </c>
      <c r="B881" s="94" t="s">
        <v>1606</v>
      </c>
      <c r="C881" s="94">
        <v>85121</v>
      </c>
      <c r="D881" s="94" t="s">
        <v>1607</v>
      </c>
      <c r="E881" s="250" t="s">
        <v>1563</v>
      </c>
      <c r="F881" s="94" t="s">
        <v>1766</v>
      </c>
      <c r="G881" s="94" t="s">
        <v>1616</v>
      </c>
      <c r="H881" s="94" t="s">
        <v>2385</v>
      </c>
      <c r="I881" s="94" t="s">
        <v>1611</v>
      </c>
      <c r="J881" s="94">
        <v>2021</v>
      </c>
      <c r="K881" s="94" t="s">
        <v>10</v>
      </c>
    </row>
    <row r="882" spans="1:11" x14ac:dyDescent="0.25">
      <c r="A882" s="94" t="s">
        <v>1561</v>
      </c>
      <c r="B882" s="94" t="s">
        <v>1606</v>
      </c>
      <c r="C882" s="94">
        <v>85121</v>
      </c>
      <c r="D882" s="94" t="s">
        <v>1607</v>
      </c>
      <c r="E882" s="250" t="s">
        <v>1563</v>
      </c>
      <c r="F882" s="94" t="s">
        <v>1766</v>
      </c>
      <c r="G882" s="94" t="s">
        <v>1617</v>
      </c>
      <c r="H882" s="94" t="s">
        <v>1618</v>
      </c>
      <c r="I882" s="94" t="s">
        <v>1611</v>
      </c>
      <c r="J882" s="94">
        <v>2021</v>
      </c>
      <c r="K882" s="94" t="s">
        <v>10</v>
      </c>
    </row>
    <row r="883" spans="1:11" x14ac:dyDescent="0.25">
      <c r="A883" s="94" t="s">
        <v>1561</v>
      </c>
      <c r="B883" s="94" t="s">
        <v>1606</v>
      </c>
      <c r="C883" s="94">
        <v>85121</v>
      </c>
      <c r="D883" s="94" t="s">
        <v>1607</v>
      </c>
      <c r="E883" s="250" t="s">
        <v>1563</v>
      </c>
      <c r="F883" s="94" t="s">
        <v>1766</v>
      </c>
      <c r="G883" s="94" t="s">
        <v>1619</v>
      </c>
      <c r="H883" s="94" t="s">
        <v>1620</v>
      </c>
      <c r="I883" s="94" t="s">
        <v>1611</v>
      </c>
      <c r="J883" s="94">
        <v>2021</v>
      </c>
      <c r="K883" s="94" t="s">
        <v>10</v>
      </c>
    </row>
    <row r="884" spans="1:11" x14ac:dyDescent="0.25">
      <c r="A884" s="94" t="s">
        <v>1561</v>
      </c>
      <c r="B884" s="94" t="s">
        <v>1606</v>
      </c>
      <c r="C884" s="94">
        <v>85121</v>
      </c>
      <c r="D884" s="94" t="s">
        <v>1607</v>
      </c>
      <c r="E884" s="250" t="s">
        <v>1563</v>
      </c>
      <c r="F884" s="94" t="s">
        <v>1766</v>
      </c>
      <c r="G884" s="94" t="s">
        <v>1621</v>
      </c>
      <c r="H884" s="94" t="s">
        <v>1622</v>
      </c>
      <c r="I884" s="94" t="s">
        <v>1611</v>
      </c>
      <c r="J884" s="94">
        <v>2021</v>
      </c>
      <c r="K884" s="94" t="s">
        <v>10</v>
      </c>
    </row>
    <row r="885" spans="1:11" x14ac:dyDescent="0.25">
      <c r="A885" s="94" t="s">
        <v>1561</v>
      </c>
      <c r="B885" s="94" t="s">
        <v>1606</v>
      </c>
      <c r="C885" s="94">
        <v>85121</v>
      </c>
      <c r="D885" s="94" t="s">
        <v>1607</v>
      </c>
      <c r="E885" s="250" t="s">
        <v>1563</v>
      </c>
      <c r="F885" s="94" t="s">
        <v>1766</v>
      </c>
      <c r="G885" s="94" t="s">
        <v>1623</v>
      </c>
      <c r="H885" s="94" t="s">
        <v>1624</v>
      </c>
      <c r="I885" s="94" t="s">
        <v>1611</v>
      </c>
      <c r="J885" s="94">
        <v>2021</v>
      </c>
      <c r="K885" s="94" t="s">
        <v>10</v>
      </c>
    </row>
    <row r="886" spans="1:11" x14ac:dyDescent="0.25">
      <c r="A886" s="94" t="s">
        <v>1561</v>
      </c>
      <c r="B886" s="94" t="s">
        <v>1606</v>
      </c>
      <c r="C886" s="94">
        <v>85121</v>
      </c>
      <c r="D886" s="94" t="s">
        <v>1607</v>
      </c>
      <c r="E886" s="250" t="s">
        <v>1563</v>
      </c>
      <c r="F886" s="94" t="s">
        <v>1766</v>
      </c>
      <c r="G886" s="94" t="s">
        <v>1625</v>
      </c>
      <c r="H886" s="94" t="s">
        <v>1626</v>
      </c>
      <c r="I886" s="94" t="s">
        <v>1611</v>
      </c>
      <c r="J886" s="94">
        <v>2021</v>
      </c>
      <c r="K886" s="94">
        <v>309723.19099999999</v>
      </c>
    </row>
    <row r="887" spans="1:11" x14ac:dyDescent="0.25">
      <c r="A887" s="94" t="s">
        <v>1561</v>
      </c>
      <c r="B887" s="94" t="s">
        <v>1606</v>
      </c>
      <c r="C887" s="94">
        <v>85121</v>
      </c>
      <c r="D887" s="94" t="s">
        <v>1607</v>
      </c>
      <c r="E887" s="250" t="s">
        <v>1563</v>
      </c>
      <c r="F887" s="94" t="s">
        <v>1766</v>
      </c>
      <c r="G887" s="94" t="s">
        <v>1627</v>
      </c>
      <c r="H887" s="94" t="s">
        <v>1628</v>
      </c>
      <c r="I887" s="94" t="s">
        <v>1611</v>
      </c>
      <c r="J887" s="94">
        <v>2021</v>
      </c>
      <c r="K887" s="94" t="s">
        <v>10</v>
      </c>
    </row>
    <row r="888" spans="1:11" x14ac:dyDescent="0.25">
      <c r="A888" s="94" t="s">
        <v>1561</v>
      </c>
      <c r="B888" s="94" t="s">
        <v>1606</v>
      </c>
      <c r="C888" s="94">
        <v>85121</v>
      </c>
      <c r="D888" s="94" t="s">
        <v>1607</v>
      </c>
      <c r="E888" s="250" t="s">
        <v>1563</v>
      </c>
      <c r="F888" s="94" t="s">
        <v>1766</v>
      </c>
      <c r="G888" s="94" t="s">
        <v>1629</v>
      </c>
      <c r="H888" s="94" t="s">
        <v>1630</v>
      </c>
      <c r="I888" s="94" t="s">
        <v>1611</v>
      </c>
      <c r="J888" s="94">
        <v>2021</v>
      </c>
      <c r="K888" s="94" t="s">
        <v>10</v>
      </c>
    </row>
    <row r="889" spans="1:11" x14ac:dyDescent="0.25">
      <c r="A889" s="94" t="s">
        <v>1561</v>
      </c>
      <c r="B889" s="94" t="s">
        <v>1606</v>
      </c>
      <c r="C889" s="94">
        <v>85121</v>
      </c>
      <c r="D889" s="94" t="s">
        <v>1607</v>
      </c>
      <c r="E889" s="250" t="s">
        <v>1563</v>
      </c>
      <c r="F889" s="94" t="s">
        <v>1766</v>
      </c>
      <c r="G889" s="94" t="s">
        <v>1631</v>
      </c>
      <c r="H889" s="94" t="s">
        <v>1632</v>
      </c>
      <c r="I889" s="94" t="s">
        <v>1611</v>
      </c>
      <c r="J889" s="94">
        <v>2021</v>
      </c>
      <c r="K889" s="94" t="s">
        <v>10</v>
      </c>
    </row>
    <row r="890" spans="1:11" x14ac:dyDescent="0.25">
      <c r="A890" s="94" t="s">
        <v>1561</v>
      </c>
      <c r="B890" s="94" t="s">
        <v>1606</v>
      </c>
      <c r="C890" s="94">
        <v>85121</v>
      </c>
      <c r="D890" s="94" t="s">
        <v>1607</v>
      </c>
      <c r="E890" s="250" t="s">
        <v>1563</v>
      </c>
      <c r="F890" s="94" t="s">
        <v>1766</v>
      </c>
      <c r="G890" s="94" t="s">
        <v>1633</v>
      </c>
      <c r="H890" s="94" t="s">
        <v>1634</v>
      </c>
      <c r="I890" s="94" t="s">
        <v>1611</v>
      </c>
      <c r="J890" s="94">
        <v>2021</v>
      </c>
      <c r="K890" s="94" t="s">
        <v>10</v>
      </c>
    </row>
    <row r="891" spans="1:11" x14ac:dyDescent="0.25">
      <c r="A891" s="94" t="s">
        <v>1561</v>
      </c>
      <c r="B891" s="94" t="s">
        <v>1606</v>
      </c>
      <c r="C891" s="94">
        <v>85121</v>
      </c>
      <c r="D891" s="94" t="s">
        <v>1607</v>
      </c>
      <c r="E891" s="250" t="s">
        <v>1563</v>
      </c>
      <c r="F891" s="94" t="s">
        <v>1766</v>
      </c>
      <c r="G891" s="94" t="s">
        <v>1635</v>
      </c>
      <c r="H891" s="94" t="s">
        <v>1636</v>
      </c>
      <c r="I891" s="94" t="s">
        <v>1611</v>
      </c>
      <c r="J891" s="94">
        <v>2021</v>
      </c>
      <c r="K891" s="94" t="s">
        <v>10</v>
      </c>
    </row>
    <row r="892" spans="1:11" x14ac:dyDescent="0.25">
      <c r="A892" s="94" t="s">
        <v>1561</v>
      </c>
      <c r="B892" s="94" t="s">
        <v>1606</v>
      </c>
      <c r="C892" s="94">
        <v>85121</v>
      </c>
      <c r="D892" s="94" t="s">
        <v>1607</v>
      </c>
      <c r="E892" s="250" t="s">
        <v>1563</v>
      </c>
      <c r="F892" s="94" t="s">
        <v>1766</v>
      </c>
      <c r="G892" s="94" t="s">
        <v>1637</v>
      </c>
      <c r="H892" s="94" t="s">
        <v>1638</v>
      </c>
      <c r="I892" s="94" t="s">
        <v>1611</v>
      </c>
      <c r="J892" s="94">
        <v>2021</v>
      </c>
      <c r="K892" s="94">
        <v>309723.19099999999</v>
      </c>
    </row>
    <row r="893" spans="1:11" x14ac:dyDescent="0.25">
      <c r="A893" s="94" t="s">
        <v>1561</v>
      </c>
      <c r="B893" s="94" t="s">
        <v>1606</v>
      </c>
      <c r="C893" s="94">
        <v>85121</v>
      </c>
      <c r="D893" s="94" t="s">
        <v>1607</v>
      </c>
      <c r="E893" s="250" t="s">
        <v>1563</v>
      </c>
      <c r="F893" s="94" t="s">
        <v>1766</v>
      </c>
      <c r="G893" s="94" t="s">
        <v>1639</v>
      </c>
      <c r="H893" s="94" t="s">
        <v>1640</v>
      </c>
      <c r="I893" s="94" t="s">
        <v>1611</v>
      </c>
      <c r="J893" s="94">
        <v>2021</v>
      </c>
      <c r="K893" s="94" t="s">
        <v>10</v>
      </c>
    </row>
    <row r="894" spans="1:11" x14ac:dyDescent="0.25">
      <c r="A894" s="94" t="s">
        <v>1561</v>
      </c>
      <c r="B894" s="94" t="s">
        <v>1606</v>
      </c>
      <c r="C894" s="94">
        <v>85121</v>
      </c>
      <c r="D894" s="94" t="s">
        <v>1607</v>
      </c>
      <c r="E894" s="250" t="s">
        <v>1563</v>
      </c>
      <c r="F894" s="94" t="s">
        <v>1766</v>
      </c>
      <c r="G894" s="94" t="s">
        <v>1641</v>
      </c>
      <c r="H894" s="94" t="s">
        <v>1642</v>
      </c>
      <c r="I894" s="94" t="s">
        <v>1611</v>
      </c>
      <c r="J894" s="94">
        <v>2021</v>
      </c>
      <c r="K894" s="94">
        <v>309723.19099999999</v>
      </c>
    </row>
    <row r="895" spans="1:11" x14ac:dyDescent="0.25">
      <c r="A895" s="94" t="s">
        <v>1561</v>
      </c>
      <c r="B895" s="94" t="s">
        <v>1606</v>
      </c>
      <c r="C895" s="94">
        <v>85121</v>
      </c>
      <c r="D895" s="94" t="s">
        <v>1607</v>
      </c>
      <c r="E895" s="250" t="s">
        <v>1563</v>
      </c>
      <c r="F895" s="94" t="s">
        <v>1766</v>
      </c>
      <c r="G895" s="94" t="s">
        <v>1643</v>
      </c>
      <c r="H895" s="94" t="s">
        <v>1644</v>
      </c>
      <c r="I895" s="94" t="s">
        <v>1611</v>
      </c>
      <c r="J895" s="94">
        <v>2021</v>
      </c>
      <c r="K895" s="94" t="s">
        <v>10</v>
      </c>
    </row>
    <row r="896" spans="1:11" x14ac:dyDescent="0.25">
      <c r="A896" s="94" t="s">
        <v>1561</v>
      </c>
      <c r="B896" s="94" t="s">
        <v>1606</v>
      </c>
      <c r="C896" s="94">
        <v>85121</v>
      </c>
      <c r="D896" s="94" t="s">
        <v>1607</v>
      </c>
      <c r="E896" s="250" t="s">
        <v>1563</v>
      </c>
      <c r="F896" s="94" t="s">
        <v>1766</v>
      </c>
      <c r="G896" s="94" t="s">
        <v>1645</v>
      </c>
      <c r="H896" s="94" t="s">
        <v>1646</v>
      </c>
      <c r="I896" s="94" t="s">
        <v>1611</v>
      </c>
      <c r="J896" s="94">
        <v>2021</v>
      </c>
      <c r="K896" s="94" t="s">
        <v>10</v>
      </c>
    </row>
    <row r="897" spans="1:11" x14ac:dyDescent="0.25">
      <c r="A897" s="94" t="s">
        <v>1561</v>
      </c>
      <c r="B897" s="94" t="s">
        <v>1606</v>
      </c>
      <c r="C897" s="94">
        <v>85121</v>
      </c>
      <c r="D897" s="94" t="s">
        <v>1607</v>
      </c>
      <c r="E897" s="250" t="s">
        <v>1563</v>
      </c>
      <c r="F897" s="94" t="s">
        <v>1766</v>
      </c>
      <c r="G897" s="94" t="s">
        <v>1647</v>
      </c>
      <c r="H897" s="94" t="s">
        <v>1648</v>
      </c>
      <c r="I897" s="94" t="s">
        <v>1611</v>
      </c>
      <c r="J897" s="94">
        <v>2021</v>
      </c>
      <c r="K897" s="94" t="s">
        <v>10</v>
      </c>
    </row>
    <row r="898" spans="1:11" x14ac:dyDescent="0.25">
      <c r="A898" s="94" t="s">
        <v>1561</v>
      </c>
      <c r="B898" s="94" t="s">
        <v>1606</v>
      </c>
      <c r="C898" s="94">
        <v>85121</v>
      </c>
      <c r="D898" s="94" t="s">
        <v>1607</v>
      </c>
      <c r="E898" s="250" t="s">
        <v>1563</v>
      </c>
      <c r="F898" s="94" t="s">
        <v>1766</v>
      </c>
      <c r="G898" s="94" t="s">
        <v>1649</v>
      </c>
      <c r="H898" s="94" t="s">
        <v>1650</v>
      </c>
      <c r="I898" s="94" t="s">
        <v>1611</v>
      </c>
      <c r="J898" s="94">
        <v>2021</v>
      </c>
      <c r="K898" s="94" t="s">
        <v>10</v>
      </c>
    </row>
    <row r="899" spans="1:11" x14ac:dyDescent="0.25">
      <c r="A899" s="94" t="s">
        <v>1561</v>
      </c>
      <c r="B899" s="94" t="s">
        <v>1606</v>
      </c>
      <c r="C899" s="94">
        <v>85121</v>
      </c>
      <c r="D899" s="94" t="s">
        <v>1607</v>
      </c>
      <c r="E899" s="250" t="s">
        <v>1563</v>
      </c>
      <c r="F899" s="94" t="s">
        <v>1766</v>
      </c>
      <c r="G899" s="94" t="s">
        <v>1651</v>
      </c>
      <c r="H899" s="94" t="s">
        <v>1652</v>
      </c>
      <c r="I899" s="94" t="s">
        <v>1611</v>
      </c>
      <c r="J899" s="94">
        <v>2021</v>
      </c>
      <c r="K899" s="94" t="s">
        <v>10</v>
      </c>
    </row>
    <row r="900" spans="1:11" x14ac:dyDescent="0.25">
      <c r="A900" s="94" t="s">
        <v>1561</v>
      </c>
      <c r="B900" s="94" t="s">
        <v>1606</v>
      </c>
      <c r="C900" s="94">
        <v>85121</v>
      </c>
      <c r="D900" s="94" t="s">
        <v>1607</v>
      </c>
      <c r="E900" s="250" t="s">
        <v>1563</v>
      </c>
      <c r="F900" s="94" t="s">
        <v>1766</v>
      </c>
      <c r="G900" s="94" t="s">
        <v>1653</v>
      </c>
      <c r="H900" s="94" t="s">
        <v>1654</v>
      </c>
      <c r="I900" s="94" t="s">
        <v>1611</v>
      </c>
      <c r="J900" s="94">
        <v>2021</v>
      </c>
      <c r="K900" s="94" t="s">
        <v>10</v>
      </c>
    </row>
    <row r="901" spans="1:11" x14ac:dyDescent="0.25">
      <c r="A901" s="94" t="s">
        <v>1561</v>
      </c>
      <c r="B901" s="94" t="s">
        <v>1606</v>
      </c>
      <c r="C901" s="94">
        <v>85121</v>
      </c>
      <c r="D901" s="94" t="s">
        <v>1607</v>
      </c>
      <c r="E901" s="250" t="s">
        <v>1563</v>
      </c>
      <c r="F901" s="94" t="s">
        <v>1766</v>
      </c>
      <c r="G901" s="94" t="s">
        <v>1655</v>
      </c>
      <c r="H901" s="94" t="s">
        <v>1656</v>
      </c>
      <c r="I901" s="94" t="s">
        <v>1611</v>
      </c>
      <c r="J901" s="94">
        <v>2021</v>
      </c>
      <c r="K901" s="94" t="s">
        <v>10</v>
      </c>
    </row>
    <row r="902" spans="1:11" x14ac:dyDescent="0.25">
      <c r="A902" s="94" t="s">
        <v>1561</v>
      </c>
      <c r="B902" s="94" t="s">
        <v>1606</v>
      </c>
      <c r="C902" s="94">
        <v>85121</v>
      </c>
      <c r="D902" s="94" t="s">
        <v>1607</v>
      </c>
      <c r="E902" s="250" t="s">
        <v>1563</v>
      </c>
      <c r="F902" s="94" t="s">
        <v>1766</v>
      </c>
      <c r="G902" s="94" t="s">
        <v>1657</v>
      </c>
      <c r="H902" s="94" t="s">
        <v>1658</v>
      </c>
      <c r="I902" s="94" t="s">
        <v>1611</v>
      </c>
      <c r="J902" s="94">
        <v>2021</v>
      </c>
      <c r="K902" s="94" t="s">
        <v>10</v>
      </c>
    </row>
    <row r="903" spans="1:11" x14ac:dyDescent="0.25">
      <c r="A903" s="94" t="s">
        <v>1561</v>
      </c>
      <c r="B903" s="94" t="s">
        <v>1606</v>
      </c>
      <c r="C903" s="94">
        <v>85121</v>
      </c>
      <c r="D903" s="94" t="s">
        <v>1607</v>
      </c>
      <c r="E903" s="250" t="s">
        <v>1563</v>
      </c>
      <c r="F903" s="94" t="s">
        <v>1766</v>
      </c>
      <c r="G903" s="94" t="s">
        <v>1659</v>
      </c>
      <c r="H903" s="94" t="s">
        <v>1660</v>
      </c>
      <c r="I903" s="94" t="s">
        <v>1611</v>
      </c>
      <c r="J903" s="94">
        <v>2021</v>
      </c>
      <c r="K903" s="94" t="s">
        <v>10</v>
      </c>
    </row>
    <row r="904" spans="1:11" x14ac:dyDescent="0.25">
      <c r="A904" s="94" t="s">
        <v>1561</v>
      </c>
      <c r="B904" s="94" t="s">
        <v>1606</v>
      </c>
      <c r="C904" s="94">
        <v>85121</v>
      </c>
      <c r="D904" s="94" t="s">
        <v>1607</v>
      </c>
      <c r="E904" s="250" t="s">
        <v>1563</v>
      </c>
      <c r="F904" s="94" t="s">
        <v>1766</v>
      </c>
      <c r="G904" s="94" t="s">
        <v>1661</v>
      </c>
      <c r="H904" s="94" t="s">
        <v>1662</v>
      </c>
      <c r="I904" s="94" t="s">
        <v>1611</v>
      </c>
      <c r="J904" s="94">
        <v>2021</v>
      </c>
      <c r="K904" s="94" t="s">
        <v>10</v>
      </c>
    </row>
    <row r="905" spans="1:11" x14ac:dyDescent="0.25">
      <c r="A905" s="94" t="s">
        <v>1561</v>
      </c>
      <c r="B905" s="94" t="s">
        <v>1606</v>
      </c>
      <c r="C905" s="94">
        <v>85121</v>
      </c>
      <c r="D905" s="94" t="s">
        <v>1607</v>
      </c>
      <c r="E905" s="250" t="s">
        <v>1563</v>
      </c>
      <c r="F905" s="94" t="s">
        <v>1766</v>
      </c>
      <c r="G905" s="94" t="s">
        <v>1663</v>
      </c>
      <c r="H905" s="94" t="s">
        <v>1664</v>
      </c>
      <c r="I905" s="94" t="s">
        <v>1611</v>
      </c>
      <c r="J905" s="94">
        <v>2021</v>
      </c>
      <c r="K905" s="94" t="s">
        <v>10</v>
      </c>
    </row>
    <row r="906" spans="1:11" x14ac:dyDescent="0.25">
      <c r="A906" s="94" t="s">
        <v>1561</v>
      </c>
      <c r="B906" s="94" t="s">
        <v>1606</v>
      </c>
      <c r="C906" s="94">
        <v>85121</v>
      </c>
      <c r="D906" s="94" t="s">
        <v>1607</v>
      </c>
      <c r="E906" s="250" t="s">
        <v>1563</v>
      </c>
      <c r="F906" s="94" t="s">
        <v>1766</v>
      </c>
      <c r="G906" s="94" t="s">
        <v>1665</v>
      </c>
      <c r="H906" s="94" t="s">
        <v>1666</v>
      </c>
      <c r="I906" s="94" t="s">
        <v>1611</v>
      </c>
      <c r="J906" s="94">
        <v>2021</v>
      </c>
      <c r="K906" s="94" t="s">
        <v>10</v>
      </c>
    </row>
    <row r="907" spans="1:11" x14ac:dyDescent="0.25">
      <c r="A907" s="94" t="s">
        <v>1561</v>
      </c>
      <c r="B907" s="94" t="s">
        <v>1606</v>
      </c>
      <c r="C907" s="94">
        <v>85121</v>
      </c>
      <c r="D907" s="94" t="s">
        <v>1607</v>
      </c>
      <c r="E907" s="250" t="s">
        <v>1563</v>
      </c>
      <c r="F907" s="94" t="s">
        <v>1766</v>
      </c>
      <c r="G907" s="94" t="s">
        <v>1667</v>
      </c>
      <c r="H907" s="94" t="s">
        <v>1668</v>
      </c>
      <c r="I907" s="94" t="s">
        <v>1611</v>
      </c>
      <c r="J907" s="94">
        <v>2021</v>
      </c>
      <c r="K907" s="94" t="s">
        <v>10</v>
      </c>
    </row>
    <row r="908" spans="1:11" x14ac:dyDescent="0.25">
      <c r="A908" s="94" t="s">
        <v>1561</v>
      </c>
      <c r="B908" s="94" t="s">
        <v>1606</v>
      </c>
      <c r="C908" s="94">
        <v>85121</v>
      </c>
      <c r="D908" s="94" t="s">
        <v>1607</v>
      </c>
      <c r="E908" s="250" t="s">
        <v>1563</v>
      </c>
      <c r="F908" s="94" t="s">
        <v>1766</v>
      </c>
      <c r="G908" s="94" t="s">
        <v>1669</v>
      </c>
      <c r="H908" s="94" t="s">
        <v>1670</v>
      </c>
      <c r="I908" s="94" t="s">
        <v>1611</v>
      </c>
      <c r="J908" s="94">
        <v>2021</v>
      </c>
      <c r="K908" s="94" t="s">
        <v>10</v>
      </c>
    </row>
    <row r="909" spans="1:11" x14ac:dyDescent="0.25">
      <c r="A909" s="94" t="s">
        <v>1561</v>
      </c>
      <c r="B909" s="94" t="s">
        <v>1606</v>
      </c>
      <c r="C909" s="94">
        <v>85121</v>
      </c>
      <c r="D909" s="94" t="s">
        <v>1607</v>
      </c>
      <c r="E909" s="250" t="s">
        <v>1563</v>
      </c>
      <c r="F909" s="94" t="s">
        <v>1766</v>
      </c>
      <c r="G909" s="94" t="s">
        <v>1671</v>
      </c>
      <c r="H909" s="94" t="s">
        <v>1672</v>
      </c>
      <c r="I909" s="94" t="s">
        <v>1611</v>
      </c>
      <c r="J909" s="94">
        <v>2021</v>
      </c>
      <c r="K909" s="94" t="s">
        <v>10</v>
      </c>
    </row>
    <row r="910" spans="1:11" x14ac:dyDescent="0.25">
      <c r="A910" s="94" t="s">
        <v>1561</v>
      </c>
      <c r="B910" s="94" t="s">
        <v>1606</v>
      </c>
      <c r="C910" s="94">
        <v>85121</v>
      </c>
      <c r="D910" s="94" t="s">
        <v>1607</v>
      </c>
      <c r="E910" s="250" t="s">
        <v>1563</v>
      </c>
      <c r="F910" s="94" t="s">
        <v>1766</v>
      </c>
      <c r="G910" s="94" t="s">
        <v>1673</v>
      </c>
      <c r="H910" s="94" t="s">
        <v>1674</v>
      </c>
      <c r="I910" s="94" t="s">
        <v>1611</v>
      </c>
      <c r="J910" s="94">
        <v>2021</v>
      </c>
      <c r="K910" s="94" t="s">
        <v>10</v>
      </c>
    </row>
    <row r="911" spans="1:11" x14ac:dyDescent="0.25">
      <c r="A911" s="94" t="s">
        <v>1561</v>
      </c>
      <c r="B911" s="94" t="s">
        <v>1606</v>
      </c>
      <c r="C911" s="94">
        <v>85121</v>
      </c>
      <c r="D911" s="94" t="s">
        <v>1607</v>
      </c>
      <c r="E911" s="250" t="s">
        <v>1563</v>
      </c>
      <c r="F911" s="94" t="s">
        <v>1766</v>
      </c>
      <c r="G911" s="94" t="s">
        <v>1675</v>
      </c>
      <c r="H911" s="94" t="s">
        <v>1676</v>
      </c>
      <c r="I911" s="94" t="s">
        <v>1611</v>
      </c>
      <c r="J911" s="94">
        <v>2021</v>
      </c>
      <c r="K911" s="94" t="s">
        <v>10</v>
      </c>
    </row>
    <row r="912" spans="1:11" x14ac:dyDescent="0.25">
      <c r="A912" s="94" t="s">
        <v>1561</v>
      </c>
      <c r="B912" s="94" t="s">
        <v>1606</v>
      </c>
      <c r="C912" s="94">
        <v>85121</v>
      </c>
      <c r="D912" s="94" t="s">
        <v>1607</v>
      </c>
      <c r="E912" s="250" t="s">
        <v>1563</v>
      </c>
      <c r="F912" s="94" t="s">
        <v>1766</v>
      </c>
      <c r="G912" s="94" t="s">
        <v>1677</v>
      </c>
      <c r="H912" s="94" t="s">
        <v>1678</v>
      </c>
      <c r="I912" s="94" t="s">
        <v>1611</v>
      </c>
      <c r="J912" s="94">
        <v>2021</v>
      </c>
      <c r="K912" s="94" t="s">
        <v>10</v>
      </c>
    </row>
    <row r="913" spans="1:11" x14ac:dyDescent="0.25">
      <c r="A913" s="94" t="s">
        <v>1561</v>
      </c>
      <c r="B913" s="94" t="s">
        <v>1606</v>
      </c>
      <c r="C913" s="94">
        <v>85121</v>
      </c>
      <c r="D913" s="94" t="s">
        <v>1607</v>
      </c>
      <c r="E913" s="250" t="s">
        <v>1563</v>
      </c>
      <c r="F913" s="94" t="s">
        <v>1766</v>
      </c>
      <c r="G913" s="94" t="s">
        <v>1679</v>
      </c>
      <c r="H913" s="94" t="s">
        <v>1680</v>
      </c>
      <c r="I913" s="94" t="s">
        <v>1611</v>
      </c>
      <c r="J913" s="94">
        <v>2021</v>
      </c>
      <c r="K913" s="94" t="s">
        <v>10</v>
      </c>
    </row>
    <row r="914" spans="1:11" x14ac:dyDescent="0.25">
      <c r="A914" s="94" t="s">
        <v>1561</v>
      </c>
      <c r="B914" s="94" t="s">
        <v>1606</v>
      </c>
      <c r="C914" s="94">
        <v>85121</v>
      </c>
      <c r="D914" s="94" t="s">
        <v>1607</v>
      </c>
      <c r="E914" s="250" t="s">
        <v>1563</v>
      </c>
      <c r="F914" s="94" t="s">
        <v>1766</v>
      </c>
      <c r="G914" s="94" t="s">
        <v>1681</v>
      </c>
      <c r="H914" s="94" t="s">
        <v>1682</v>
      </c>
      <c r="I914" s="94" t="s">
        <v>1611</v>
      </c>
      <c r="J914" s="94">
        <v>2021</v>
      </c>
      <c r="K914" s="94" t="s">
        <v>10</v>
      </c>
    </row>
    <row r="915" spans="1:11" x14ac:dyDescent="0.25">
      <c r="A915" s="94" t="s">
        <v>1561</v>
      </c>
      <c r="B915" s="94" t="s">
        <v>1606</v>
      </c>
      <c r="C915" s="94">
        <v>85121</v>
      </c>
      <c r="D915" s="94" t="s">
        <v>1607</v>
      </c>
      <c r="E915" s="250" t="s">
        <v>1563</v>
      </c>
      <c r="F915" s="94" t="s">
        <v>1766</v>
      </c>
      <c r="G915" s="94" t="s">
        <v>1683</v>
      </c>
      <c r="H915" s="94" t="s">
        <v>1684</v>
      </c>
      <c r="I915" s="94" t="s">
        <v>1611</v>
      </c>
      <c r="J915" s="94">
        <v>2021</v>
      </c>
      <c r="K915" s="94" t="s">
        <v>10</v>
      </c>
    </row>
    <row r="916" spans="1:11" x14ac:dyDescent="0.25">
      <c r="A916" s="94" t="s">
        <v>1561</v>
      </c>
      <c r="B916" s="94" t="s">
        <v>1606</v>
      </c>
      <c r="C916" s="94">
        <v>85121</v>
      </c>
      <c r="D916" s="94" t="s">
        <v>1607</v>
      </c>
      <c r="E916" s="250" t="s">
        <v>1563</v>
      </c>
      <c r="F916" s="94" t="s">
        <v>1766</v>
      </c>
      <c r="G916" s="94" t="s">
        <v>1685</v>
      </c>
      <c r="H916" s="94" t="s">
        <v>1686</v>
      </c>
      <c r="I916" s="94" t="s">
        <v>1611</v>
      </c>
      <c r="J916" s="94">
        <v>2021</v>
      </c>
      <c r="K916" s="94" t="s">
        <v>10</v>
      </c>
    </row>
    <row r="917" spans="1:11" x14ac:dyDescent="0.25">
      <c r="A917" s="94" t="s">
        <v>1561</v>
      </c>
      <c r="B917" s="94" t="s">
        <v>1606</v>
      </c>
      <c r="C917" s="94">
        <v>85121</v>
      </c>
      <c r="D917" s="94" t="s">
        <v>1607</v>
      </c>
      <c r="E917" s="250" t="s">
        <v>1563</v>
      </c>
      <c r="F917" s="94" t="s">
        <v>1766</v>
      </c>
      <c r="G917" s="94" t="s">
        <v>1687</v>
      </c>
      <c r="H917" s="94" t="s">
        <v>1688</v>
      </c>
      <c r="I917" s="94" t="s">
        <v>1611</v>
      </c>
      <c r="J917" s="94">
        <v>2021</v>
      </c>
      <c r="K917" s="94" t="s">
        <v>10</v>
      </c>
    </row>
    <row r="918" spans="1:11" x14ac:dyDescent="0.25">
      <c r="A918" s="94" t="s">
        <v>1561</v>
      </c>
      <c r="B918" s="94" t="s">
        <v>1606</v>
      </c>
      <c r="C918" s="94">
        <v>85121</v>
      </c>
      <c r="D918" s="94" t="s">
        <v>1607</v>
      </c>
      <c r="E918" s="250" t="s">
        <v>1563</v>
      </c>
      <c r="F918" s="94" t="s">
        <v>1766</v>
      </c>
      <c r="G918" s="94" t="s">
        <v>1689</v>
      </c>
      <c r="H918" s="94" t="s">
        <v>1690</v>
      </c>
      <c r="I918" s="94" t="s">
        <v>1611</v>
      </c>
      <c r="J918" s="94">
        <v>2021</v>
      </c>
      <c r="K918" s="94" t="s">
        <v>10</v>
      </c>
    </row>
    <row r="919" spans="1:11" x14ac:dyDescent="0.25">
      <c r="A919" s="94" t="s">
        <v>1561</v>
      </c>
      <c r="B919" s="94" t="s">
        <v>1606</v>
      </c>
      <c r="C919" s="94">
        <v>85121</v>
      </c>
      <c r="D919" s="94" t="s">
        <v>1607</v>
      </c>
      <c r="E919" s="250" t="s">
        <v>1563</v>
      </c>
      <c r="F919" s="94" t="s">
        <v>1766</v>
      </c>
      <c r="G919" s="94" t="s">
        <v>1691</v>
      </c>
      <c r="H919" s="94" t="s">
        <v>1692</v>
      </c>
      <c r="I919" s="94" t="s">
        <v>1611</v>
      </c>
      <c r="J919" s="94">
        <v>2021</v>
      </c>
      <c r="K919" s="94" t="s">
        <v>10</v>
      </c>
    </row>
    <row r="920" spans="1:11" x14ac:dyDescent="0.25">
      <c r="A920" s="94" t="s">
        <v>1561</v>
      </c>
      <c r="B920" s="94" t="s">
        <v>1606</v>
      </c>
      <c r="C920" s="94">
        <v>85121</v>
      </c>
      <c r="D920" s="94" t="s">
        <v>1607</v>
      </c>
      <c r="E920" s="250" t="s">
        <v>1563</v>
      </c>
      <c r="F920" s="94" t="s">
        <v>1766</v>
      </c>
      <c r="G920" s="94" t="s">
        <v>1693</v>
      </c>
      <c r="H920" s="94" t="s">
        <v>1694</v>
      </c>
      <c r="I920" s="94" t="s">
        <v>1611</v>
      </c>
      <c r="J920" s="94">
        <v>2021</v>
      </c>
      <c r="K920" s="94" t="s">
        <v>10</v>
      </c>
    </row>
    <row r="921" spans="1:11" x14ac:dyDescent="0.25">
      <c r="A921" s="94" t="s">
        <v>1561</v>
      </c>
      <c r="B921" s="94" t="s">
        <v>1606</v>
      </c>
      <c r="C921" s="94">
        <v>85121</v>
      </c>
      <c r="D921" s="94" t="s">
        <v>1607</v>
      </c>
      <c r="E921" s="250" t="s">
        <v>1563</v>
      </c>
      <c r="F921" s="94" t="s">
        <v>1766</v>
      </c>
      <c r="G921" s="94" t="s">
        <v>1695</v>
      </c>
      <c r="H921" s="94" t="s">
        <v>1696</v>
      </c>
      <c r="I921" s="94" t="s">
        <v>1611</v>
      </c>
      <c r="J921" s="94">
        <v>2021</v>
      </c>
      <c r="K921" s="94" t="s">
        <v>10</v>
      </c>
    </row>
    <row r="922" spans="1:11" x14ac:dyDescent="0.25">
      <c r="A922" s="94" t="s">
        <v>1561</v>
      </c>
      <c r="B922" s="94" t="s">
        <v>1606</v>
      </c>
      <c r="C922" s="94">
        <v>85121</v>
      </c>
      <c r="D922" s="94" t="s">
        <v>1607</v>
      </c>
      <c r="E922" s="250" t="s">
        <v>1563</v>
      </c>
      <c r="F922" s="94" t="s">
        <v>1766</v>
      </c>
      <c r="G922" s="94" t="s">
        <v>1697</v>
      </c>
      <c r="H922" s="94" t="s">
        <v>1698</v>
      </c>
      <c r="I922" s="94" t="s">
        <v>1611</v>
      </c>
      <c r="J922" s="94">
        <v>2021</v>
      </c>
      <c r="K922" s="94" t="s">
        <v>10</v>
      </c>
    </row>
    <row r="923" spans="1:11" x14ac:dyDescent="0.25">
      <c r="A923" s="94" t="s">
        <v>1561</v>
      </c>
      <c r="B923" s="94" t="s">
        <v>1606</v>
      </c>
      <c r="C923" s="94">
        <v>85121</v>
      </c>
      <c r="D923" s="94" t="s">
        <v>1607</v>
      </c>
      <c r="E923" s="250" t="s">
        <v>1563</v>
      </c>
      <c r="F923" s="94" t="s">
        <v>1766</v>
      </c>
      <c r="G923" s="94" t="s">
        <v>1699</v>
      </c>
      <c r="H923" s="94" t="s">
        <v>1700</v>
      </c>
      <c r="I923" s="94" t="s">
        <v>1611</v>
      </c>
      <c r="J923" s="94">
        <v>2021</v>
      </c>
      <c r="K923" s="94" t="s">
        <v>10</v>
      </c>
    </row>
    <row r="924" spans="1:11" x14ac:dyDescent="0.25">
      <c r="A924" s="94" t="s">
        <v>1561</v>
      </c>
      <c r="B924" s="94" t="s">
        <v>1606</v>
      </c>
      <c r="C924" s="94">
        <v>85121</v>
      </c>
      <c r="D924" s="94" t="s">
        <v>1607</v>
      </c>
      <c r="E924" s="250" t="s">
        <v>1563</v>
      </c>
      <c r="F924" s="94" t="s">
        <v>1766</v>
      </c>
      <c r="G924" s="94" t="s">
        <v>1701</v>
      </c>
      <c r="H924" s="94" t="s">
        <v>1702</v>
      </c>
      <c r="I924" s="94" t="s">
        <v>1611</v>
      </c>
      <c r="J924" s="94">
        <v>2021</v>
      </c>
      <c r="K924" s="94" t="s">
        <v>10</v>
      </c>
    </row>
    <row r="925" spans="1:11" x14ac:dyDescent="0.25">
      <c r="A925" s="94" t="s">
        <v>1561</v>
      </c>
      <c r="B925" s="94" t="s">
        <v>1606</v>
      </c>
      <c r="C925" s="94">
        <v>85121</v>
      </c>
      <c r="D925" s="94" t="s">
        <v>1607</v>
      </c>
      <c r="E925" s="250" t="s">
        <v>1563</v>
      </c>
      <c r="F925" s="94" t="s">
        <v>1766</v>
      </c>
      <c r="G925" s="94" t="s">
        <v>1703</v>
      </c>
      <c r="H925" s="94" t="s">
        <v>1704</v>
      </c>
      <c r="I925" s="94" t="s">
        <v>1611</v>
      </c>
      <c r="J925" s="94">
        <v>2021</v>
      </c>
      <c r="K925" s="94" t="s">
        <v>10</v>
      </c>
    </row>
    <row r="926" spans="1:11" x14ac:dyDescent="0.25">
      <c r="A926" s="94" t="s">
        <v>1561</v>
      </c>
      <c r="B926" s="94" t="s">
        <v>1606</v>
      </c>
      <c r="C926" s="94">
        <v>85121</v>
      </c>
      <c r="D926" s="94" t="s">
        <v>1607</v>
      </c>
      <c r="E926" s="250" t="s">
        <v>1563</v>
      </c>
      <c r="F926" s="94" t="s">
        <v>1766</v>
      </c>
      <c r="G926" s="94" t="s">
        <v>1705</v>
      </c>
      <c r="H926" s="94" t="s">
        <v>1706</v>
      </c>
      <c r="I926" s="94" t="s">
        <v>1611</v>
      </c>
      <c r="J926" s="94">
        <v>2021</v>
      </c>
      <c r="K926" s="94" t="s">
        <v>10</v>
      </c>
    </row>
    <row r="927" spans="1:11" x14ac:dyDescent="0.25">
      <c r="A927" s="94" t="s">
        <v>1561</v>
      </c>
      <c r="B927" s="94" t="s">
        <v>1606</v>
      </c>
      <c r="C927" s="94">
        <v>85121</v>
      </c>
      <c r="D927" s="94" t="s">
        <v>1607</v>
      </c>
      <c r="E927" s="250" t="s">
        <v>1563</v>
      </c>
      <c r="F927" s="94" t="s">
        <v>1766</v>
      </c>
      <c r="G927" s="94" t="s">
        <v>1707</v>
      </c>
      <c r="H927" s="94" t="s">
        <v>1708</v>
      </c>
      <c r="I927" s="94" t="s">
        <v>1611</v>
      </c>
      <c r="J927" s="94">
        <v>2021</v>
      </c>
      <c r="K927" s="94" t="s">
        <v>10</v>
      </c>
    </row>
    <row r="928" spans="1:11" x14ac:dyDescent="0.25">
      <c r="A928" s="94" t="s">
        <v>1561</v>
      </c>
      <c r="B928" s="94" t="s">
        <v>1606</v>
      </c>
      <c r="C928" s="94">
        <v>85121</v>
      </c>
      <c r="D928" s="94" t="s">
        <v>1607</v>
      </c>
      <c r="E928" s="250" t="s">
        <v>1563</v>
      </c>
      <c r="F928" s="94" t="s">
        <v>1766</v>
      </c>
      <c r="G928" s="94" t="s">
        <v>1709</v>
      </c>
      <c r="H928" s="94" t="s">
        <v>1710</v>
      </c>
      <c r="I928" s="94" t="s">
        <v>1611</v>
      </c>
      <c r="J928" s="94">
        <v>2021</v>
      </c>
      <c r="K928" s="94" t="s">
        <v>10</v>
      </c>
    </row>
    <row r="929" spans="1:11" x14ac:dyDescent="0.25">
      <c r="A929" s="94" t="s">
        <v>1561</v>
      </c>
      <c r="B929" s="94" t="s">
        <v>1606</v>
      </c>
      <c r="C929" s="94">
        <v>85121</v>
      </c>
      <c r="D929" s="94" t="s">
        <v>1607</v>
      </c>
      <c r="E929" s="250" t="s">
        <v>1563</v>
      </c>
      <c r="F929" s="94" t="s">
        <v>1766</v>
      </c>
      <c r="G929" s="94" t="s">
        <v>1711</v>
      </c>
      <c r="H929" s="94" t="s">
        <v>1712</v>
      </c>
      <c r="I929" s="94" t="s">
        <v>1611</v>
      </c>
      <c r="J929" s="94">
        <v>2021</v>
      </c>
      <c r="K929" s="94" t="s">
        <v>10</v>
      </c>
    </row>
    <row r="930" spans="1:11" x14ac:dyDescent="0.25">
      <c r="A930" s="94" t="s">
        <v>1561</v>
      </c>
      <c r="B930" s="94" t="s">
        <v>1606</v>
      </c>
      <c r="C930" s="94">
        <v>85121</v>
      </c>
      <c r="D930" s="94" t="s">
        <v>1607</v>
      </c>
      <c r="E930" s="250" t="s">
        <v>1563</v>
      </c>
      <c r="F930" s="94" t="s">
        <v>1766</v>
      </c>
      <c r="G930" s="94" t="s">
        <v>1713</v>
      </c>
      <c r="H930" s="94" t="s">
        <v>1714</v>
      </c>
      <c r="I930" s="94" t="s">
        <v>1611</v>
      </c>
      <c r="J930" s="94">
        <v>2021</v>
      </c>
      <c r="K930" s="94" t="s">
        <v>10</v>
      </c>
    </row>
    <row r="931" spans="1:11" x14ac:dyDescent="0.25">
      <c r="A931" s="94" t="s">
        <v>1561</v>
      </c>
      <c r="B931" s="94" t="s">
        <v>1606</v>
      </c>
      <c r="C931" s="94">
        <v>85121</v>
      </c>
      <c r="D931" s="94" t="s">
        <v>1607</v>
      </c>
      <c r="E931" s="250" t="s">
        <v>1563</v>
      </c>
      <c r="F931" s="94" t="s">
        <v>1766</v>
      </c>
      <c r="G931" s="94" t="s">
        <v>1715</v>
      </c>
      <c r="H931" s="94" t="s">
        <v>1716</v>
      </c>
      <c r="I931" s="94" t="s">
        <v>1611</v>
      </c>
      <c r="J931" s="94">
        <v>2021</v>
      </c>
      <c r="K931" s="94" t="s">
        <v>10</v>
      </c>
    </row>
    <row r="932" spans="1:11" x14ac:dyDescent="0.25">
      <c r="A932" s="94" t="s">
        <v>1561</v>
      </c>
      <c r="B932" s="94" t="s">
        <v>1606</v>
      </c>
      <c r="C932" s="94">
        <v>85121</v>
      </c>
      <c r="D932" s="94" t="s">
        <v>1607</v>
      </c>
      <c r="E932" s="250" t="s">
        <v>1563</v>
      </c>
      <c r="F932" s="94" t="s">
        <v>1766</v>
      </c>
      <c r="G932" s="94" t="s">
        <v>1717</v>
      </c>
      <c r="H932" s="94" t="s">
        <v>1718</v>
      </c>
      <c r="I932" s="94" t="s">
        <v>1611</v>
      </c>
      <c r="J932" s="94">
        <v>2021</v>
      </c>
      <c r="K932" s="94" t="s">
        <v>10</v>
      </c>
    </row>
    <row r="933" spans="1:11" x14ac:dyDescent="0.25">
      <c r="A933" s="94" t="s">
        <v>1561</v>
      </c>
      <c r="B933" s="94" t="s">
        <v>1606</v>
      </c>
      <c r="C933" s="94">
        <v>85121</v>
      </c>
      <c r="D933" s="94" t="s">
        <v>1607</v>
      </c>
      <c r="E933" s="250" t="s">
        <v>1563</v>
      </c>
      <c r="F933" s="94" t="s">
        <v>1766</v>
      </c>
      <c r="G933" s="94" t="s">
        <v>1719</v>
      </c>
      <c r="H933" s="94" t="s">
        <v>1720</v>
      </c>
      <c r="I933" s="94" t="s">
        <v>1611</v>
      </c>
      <c r="J933" s="94">
        <v>2021</v>
      </c>
      <c r="K933" s="94" t="s">
        <v>10</v>
      </c>
    </row>
    <row r="934" spans="1:11" x14ac:dyDescent="0.25">
      <c r="A934" s="94" t="s">
        <v>1561</v>
      </c>
      <c r="B934" s="94" t="s">
        <v>1606</v>
      </c>
      <c r="C934" s="94">
        <v>85121</v>
      </c>
      <c r="D934" s="94" t="s">
        <v>1607</v>
      </c>
      <c r="E934" s="250" t="s">
        <v>1563</v>
      </c>
      <c r="F934" s="94" t="s">
        <v>1766</v>
      </c>
      <c r="G934" s="94" t="s">
        <v>1721</v>
      </c>
      <c r="H934" s="94" t="s">
        <v>1722</v>
      </c>
      <c r="I934" s="94" t="s">
        <v>1611</v>
      </c>
      <c r="J934" s="94">
        <v>2021</v>
      </c>
      <c r="K934" s="94" t="s">
        <v>10</v>
      </c>
    </row>
    <row r="935" spans="1:11" x14ac:dyDescent="0.25">
      <c r="A935" s="94" t="s">
        <v>1561</v>
      </c>
      <c r="B935" s="94" t="s">
        <v>1606</v>
      </c>
      <c r="C935" s="94">
        <v>85121</v>
      </c>
      <c r="D935" s="94" t="s">
        <v>1607</v>
      </c>
      <c r="E935" s="250" t="s">
        <v>1563</v>
      </c>
      <c r="F935" s="94" t="s">
        <v>1766</v>
      </c>
      <c r="G935" s="94" t="s">
        <v>1723</v>
      </c>
      <c r="H935" s="94" t="s">
        <v>1724</v>
      </c>
      <c r="I935" s="94" t="s">
        <v>1611</v>
      </c>
      <c r="J935" s="94">
        <v>2021</v>
      </c>
      <c r="K935" s="94" t="s">
        <v>10</v>
      </c>
    </row>
    <row r="936" spans="1:11" x14ac:dyDescent="0.25">
      <c r="A936" s="94" t="s">
        <v>1561</v>
      </c>
      <c r="B936" s="94" t="s">
        <v>1606</v>
      </c>
      <c r="C936" s="94">
        <v>85121</v>
      </c>
      <c r="D936" s="94" t="s">
        <v>1607</v>
      </c>
      <c r="E936" s="250" t="s">
        <v>1563</v>
      </c>
      <c r="F936" s="94" t="s">
        <v>1766</v>
      </c>
      <c r="G936" s="94" t="s">
        <v>1725</v>
      </c>
      <c r="H936" s="94" t="s">
        <v>1726</v>
      </c>
      <c r="I936" s="94" t="s">
        <v>1611</v>
      </c>
      <c r="J936" s="94">
        <v>2021</v>
      </c>
      <c r="K936" s="94" t="s">
        <v>10</v>
      </c>
    </row>
    <row r="937" spans="1:11" x14ac:dyDescent="0.25">
      <c r="A937" s="94" t="s">
        <v>1561</v>
      </c>
      <c r="B937" s="94" t="s">
        <v>1606</v>
      </c>
      <c r="C937" s="94">
        <v>85121</v>
      </c>
      <c r="D937" s="94" t="s">
        <v>1607</v>
      </c>
      <c r="E937" s="250" t="s">
        <v>1563</v>
      </c>
      <c r="F937" s="94" t="s">
        <v>1766</v>
      </c>
      <c r="G937" s="94" t="s">
        <v>1727</v>
      </c>
      <c r="H937" s="94" t="s">
        <v>1728</v>
      </c>
      <c r="I937" s="94" t="s">
        <v>1611</v>
      </c>
      <c r="J937" s="94">
        <v>2021</v>
      </c>
      <c r="K937" s="94" t="s">
        <v>10</v>
      </c>
    </row>
    <row r="938" spans="1:11" x14ac:dyDescent="0.25">
      <c r="A938" s="94" t="s">
        <v>1561</v>
      </c>
      <c r="B938" s="94" t="s">
        <v>1606</v>
      </c>
      <c r="C938" s="94">
        <v>85121</v>
      </c>
      <c r="D938" s="94" t="s">
        <v>1607</v>
      </c>
      <c r="E938" s="250" t="s">
        <v>1563</v>
      </c>
      <c r="F938" s="94" t="s">
        <v>1766</v>
      </c>
      <c r="G938" s="94" t="s">
        <v>1729</v>
      </c>
      <c r="H938" s="94" t="s">
        <v>1730</v>
      </c>
      <c r="I938" s="94" t="s">
        <v>1611</v>
      </c>
      <c r="J938" s="94">
        <v>2021</v>
      </c>
      <c r="K938" s="94" t="s">
        <v>10</v>
      </c>
    </row>
    <row r="939" spans="1:11" x14ac:dyDescent="0.25">
      <c r="A939" s="94" t="s">
        <v>1561</v>
      </c>
      <c r="B939" s="94" t="s">
        <v>1606</v>
      </c>
      <c r="C939" s="94">
        <v>85121</v>
      </c>
      <c r="D939" s="94" t="s">
        <v>1607</v>
      </c>
      <c r="E939" s="250" t="s">
        <v>1563</v>
      </c>
      <c r="F939" s="94" t="s">
        <v>1766</v>
      </c>
      <c r="G939" s="94" t="s">
        <v>1731</v>
      </c>
      <c r="H939" s="94" t="s">
        <v>1732</v>
      </c>
      <c r="I939" s="94" t="s">
        <v>1611</v>
      </c>
      <c r="J939" s="94">
        <v>2021</v>
      </c>
      <c r="K939" s="94" t="s">
        <v>10</v>
      </c>
    </row>
    <row r="940" spans="1:11" x14ac:dyDescent="0.25">
      <c r="A940" s="94" t="s">
        <v>1561</v>
      </c>
      <c r="B940" s="94" t="s">
        <v>1606</v>
      </c>
      <c r="C940" s="94">
        <v>85121</v>
      </c>
      <c r="D940" s="94" t="s">
        <v>1607</v>
      </c>
      <c r="E940" s="250" t="s">
        <v>1563</v>
      </c>
      <c r="F940" s="94" t="s">
        <v>1766</v>
      </c>
      <c r="G940" s="94" t="s">
        <v>1733</v>
      </c>
      <c r="H940" s="94" t="s">
        <v>1734</v>
      </c>
      <c r="I940" s="94" t="s">
        <v>1611</v>
      </c>
      <c r="J940" s="94">
        <v>2021</v>
      </c>
      <c r="K940" s="94" t="s">
        <v>10</v>
      </c>
    </row>
    <row r="941" spans="1:11" x14ac:dyDescent="0.25">
      <c r="A941" s="94" t="s">
        <v>1561</v>
      </c>
      <c r="B941" s="94" t="s">
        <v>1606</v>
      </c>
      <c r="C941" s="94">
        <v>85121</v>
      </c>
      <c r="D941" s="94" t="s">
        <v>1607</v>
      </c>
      <c r="E941" s="250" t="s">
        <v>1563</v>
      </c>
      <c r="F941" s="94" t="s">
        <v>1766</v>
      </c>
      <c r="G941" s="94" t="s">
        <v>1735</v>
      </c>
      <c r="H941" s="94" t="s">
        <v>1736</v>
      </c>
      <c r="I941" s="94" t="s">
        <v>1611</v>
      </c>
      <c r="J941" s="94">
        <v>2021</v>
      </c>
      <c r="K941" s="94" t="s">
        <v>10</v>
      </c>
    </row>
    <row r="942" spans="1:11" x14ac:dyDescent="0.25">
      <c r="A942" s="94" t="s">
        <v>1561</v>
      </c>
      <c r="B942" s="94" t="s">
        <v>1606</v>
      </c>
      <c r="C942" s="94">
        <v>85121</v>
      </c>
      <c r="D942" s="94" t="s">
        <v>1607</v>
      </c>
      <c r="E942" s="250" t="s">
        <v>1563</v>
      </c>
      <c r="F942" s="94" t="s">
        <v>1766</v>
      </c>
      <c r="G942" s="94" t="s">
        <v>1737</v>
      </c>
      <c r="H942" s="94" t="s">
        <v>1738</v>
      </c>
      <c r="I942" s="94" t="s">
        <v>1611</v>
      </c>
      <c r="J942" s="94">
        <v>2021</v>
      </c>
      <c r="K942" s="94" t="s">
        <v>10</v>
      </c>
    </row>
    <row r="943" spans="1:11" x14ac:dyDescent="0.25">
      <c r="A943" s="94" t="s">
        <v>1561</v>
      </c>
      <c r="B943" s="94" t="s">
        <v>1606</v>
      </c>
      <c r="C943" s="94">
        <v>85121</v>
      </c>
      <c r="D943" s="94" t="s">
        <v>1607</v>
      </c>
      <c r="E943" s="250" t="s">
        <v>1563</v>
      </c>
      <c r="F943" s="94" t="s">
        <v>1766</v>
      </c>
      <c r="G943" s="94" t="s">
        <v>1739</v>
      </c>
      <c r="H943" s="94" t="s">
        <v>1740</v>
      </c>
      <c r="I943" s="94" t="s">
        <v>1611</v>
      </c>
      <c r="J943" s="94">
        <v>2021</v>
      </c>
      <c r="K943" s="94" t="s">
        <v>10</v>
      </c>
    </row>
    <row r="944" spans="1:11" x14ac:dyDescent="0.25">
      <c r="A944" s="94" t="s">
        <v>1561</v>
      </c>
      <c r="B944" s="94" t="s">
        <v>1606</v>
      </c>
      <c r="C944" s="94">
        <v>85121</v>
      </c>
      <c r="D944" s="94" t="s">
        <v>1607</v>
      </c>
      <c r="E944" s="250" t="s">
        <v>1563</v>
      </c>
      <c r="F944" s="94" t="s">
        <v>1766</v>
      </c>
      <c r="G944" s="94" t="s">
        <v>1741</v>
      </c>
      <c r="H944" s="94" t="s">
        <v>1742</v>
      </c>
      <c r="I944" s="94" t="s">
        <v>1611</v>
      </c>
      <c r="J944" s="94">
        <v>2021</v>
      </c>
      <c r="K944" s="94" t="s">
        <v>10</v>
      </c>
    </row>
    <row r="945" spans="1:11" x14ac:dyDescent="0.25">
      <c r="A945" s="94" t="s">
        <v>1561</v>
      </c>
      <c r="B945" s="94" t="s">
        <v>1606</v>
      </c>
      <c r="C945" s="94">
        <v>85121</v>
      </c>
      <c r="D945" s="94" t="s">
        <v>1607</v>
      </c>
      <c r="E945" s="250" t="s">
        <v>1563</v>
      </c>
      <c r="F945" s="94" t="s">
        <v>1766</v>
      </c>
      <c r="G945" s="94" t="s">
        <v>1743</v>
      </c>
      <c r="H945" s="94" t="s">
        <v>1744</v>
      </c>
      <c r="I945" s="94" t="s">
        <v>1611</v>
      </c>
      <c r="J945" s="94">
        <v>2021</v>
      </c>
      <c r="K945" s="94">
        <v>309723.19099999999</v>
      </c>
    </row>
    <row r="946" spans="1:11" x14ac:dyDescent="0.25">
      <c r="A946" s="94" t="s">
        <v>1561</v>
      </c>
      <c r="B946" s="94" t="s">
        <v>1606</v>
      </c>
      <c r="C946" s="94">
        <v>85121</v>
      </c>
      <c r="D946" s="94" t="s">
        <v>1607</v>
      </c>
      <c r="E946" s="250" t="s">
        <v>1563</v>
      </c>
      <c r="F946" s="94" t="s">
        <v>1766</v>
      </c>
      <c r="G946" s="94" t="s">
        <v>1745</v>
      </c>
      <c r="H946" s="94" t="s">
        <v>1746</v>
      </c>
      <c r="I946" s="94" t="s">
        <v>1611</v>
      </c>
      <c r="J946" s="94">
        <v>2021</v>
      </c>
      <c r="K946" s="94" t="s">
        <v>10</v>
      </c>
    </row>
    <row r="947" spans="1:11" x14ac:dyDescent="0.25">
      <c r="A947" s="94" t="s">
        <v>1561</v>
      </c>
      <c r="B947" s="94" t="s">
        <v>1606</v>
      </c>
      <c r="C947" s="94">
        <v>85121</v>
      </c>
      <c r="D947" s="94" t="s">
        <v>1607</v>
      </c>
      <c r="E947" s="250" t="s">
        <v>1563</v>
      </c>
      <c r="F947" s="94" t="s">
        <v>1766</v>
      </c>
      <c r="G947" s="94" t="s">
        <v>1747</v>
      </c>
      <c r="H947" s="94" t="s">
        <v>1748</v>
      </c>
      <c r="I947" s="94" t="s">
        <v>1611</v>
      </c>
      <c r="J947" s="94">
        <v>2021</v>
      </c>
      <c r="K947" s="94">
        <v>309723.19099999999</v>
      </c>
    </row>
    <row r="948" spans="1:11" x14ac:dyDescent="0.25">
      <c r="A948" s="94" t="s">
        <v>1561</v>
      </c>
      <c r="B948" s="94" t="s">
        <v>1606</v>
      </c>
      <c r="C948" s="94">
        <v>85121</v>
      </c>
      <c r="D948" s="94" t="s">
        <v>1607</v>
      </c>
      <c r="E948" s="250" t="s">
        <v>1563</v>
      </c>
      <c r="F948" s="94" t="s">
        <v>1766</v>
      </c>
      <c r="G948" s="94" t="s">
        <v>1749</v>
      </c>
      <c r="H948" s="94" t="s">
        <v>1750</v>
      </c>
      <c r="I948" s="94" t="s">
        <v>1611</v>
      </c>
      <c r="J948" s="94">
        <v>2021</v>
      </c>
      <c r="K948" s="94">
        <v>62529.578000000001</v>
      </c>
    </row>
    <row r="949" spans="1:11" x14ac:dyDescent="0.25">
      <c r="A949" s="94" t="s">
        <v>1561</v>
      </c>
      <c r="B949" s="94" t="s">
        <v>1606</v>
      </c>
      <c r="C949" s="94">
        <v>85121</v>
      </c>
      <c r="D949" s="94" t="s">
        <v>1607</v>
      </c>
      <c r="E949" s="250" t="s">
        <v>1563</v>
      </c>
      <c r="F949" s="94" t="s">
        <v>1766</v>
      </c>
      <c r="G949" s="94" t="s">
        <v>1751</v>
      </c>
      <c r="H949" s="94" t="s">
        <v>1752</v>
      </c>
      <c r="I949" s="94" t="s">
        <v>1611</v>
      </c>
      <c r="J949" s="94">
        <v>2021</v>
      </c>
      <c r="K949" s="94" t="s">
        <v>10</v>
      </c>
    </row>
    <row r="950" spans="1:11" x14ac:dyDescent="0.25">
      <c r="A950" s="94" t="s">
        <v>1561</v>
      </c>
      <c r="B950" s="94" t="s">
        <v>1606</v>
      </c>
      <c r="C950" s="94">
        <v>85121</v>
      </c>
      <c r="D950" s="94" t="s">
        <v>1607</v>
      </c>
      <c r="E950" s="250" t="s">
        <v>1563</v>
      </c>
      <c r="F950" s="94" t="s">
        <v>1766</v>
      </c>
      <c r="G950" s="94" t="s">
        <v>1753</v>
      </c>
      <c r="H950" s="94" t="s">
        <v>1754</v>
      </c>
      <c r="I950" s="94" t="s">
        <v>1611</v>
      </c>
      <c r="J950" s="94">
        <v>2021</v>
      </c>
      <c r="K950" s="94">
        <v>372252.76899999997</v>
      </c>
    </row>
    <row r="951" spans="1:11" x14ac:dyDescent="0.25">
      <c r="A951" s="94" t="s">
        <v>1561</v>
      </c>
      <c r="B951" s="94" t="s">
        <v>1606</v>
      </c>
      <c r="C951" s="94">
        <v>85121</v>
      </c>
      <c r="D951" s="94" t="s">
        <v>1607</v>
      </c>
      <c r="E951" s="250" t="s">
        <v>1563</v>
      </c>
      <c r="F951" s="94" t="s">
        <v>1767</v>
      </c>
      <c r="G951" s="94" t="s">
        <v>1609</v>
      </c>
      <c r="H951" s="94" t="s">
        <v>1610</v>
      </c>
      <c r="I951" s="94" t="s">
        <v>1611</v>
      </c>
      <c r="J951" s="94">
        <v>2021</v>
      </c>
      <c r="K951" s="94" t="s">
        <v>10</v>
      </c>
    </row>
    <row r="952" spans="1:11" x14ac:dyDescent="0.25">
      <c r="A952" s="94" t="s">
        <v>1561</v>
      </c>
      <c r="B952" s="94" t="s">
        <v>1606</v>
      </c>
      <c r="C952" s="94">
        <v>85121</v>
      </c>
      <c r="D952" s="94" t="s">
        <v>1607</v>
      </c>
      <c r="E952" s="250" t="s">
        <v>1563</v>
      </c>
      <c r="F952" s="94" t="s">
        <v>1767</v>
      </c>
      <c r="G952" s="94" t="s">
        <v>1612</v>
      </c>
      <c r="H952" s="94" t="s">
        <v>1613</v>
      </c>
      <c r="I952" s="94" t="s">
        <v>1611</v>
      </c>
      <c r="J952" s="94">
        <v>2021</v>
      </c>
      <c r="K952" s="94" t="s">
        <v>10</v>
      </c>
    </row>
    <row r="953" spans="1:11" x14ac:dyDescent="0.25">
      <c r="A953" s="94" t="s">
        <v>1561</v>
      </c>
      <c r="B953" s="94" t="s">
        <v>1606</v>
      </c>
      <c r="C953" s="94">
        <v>85121</v>
      </c>
      <c r="D953" s="94" t="s">
        <v>1607</v>
      </c>
      <c r="E953" s="250" t="s">
        <v>1563</v>
      </c>
      <c r="F953" s="94" t="s">
        <v>1767</v>
      </c>
      <c r="G953" s="94" t="s">
        <v>1614</v>
      </c>
      <c r="H953" s="94" t="s">
        <v>1615</v>
      </c>
      <c r="I953" s="94" t="s">
        <v>1611</v>
      </c>
      <c r="J953" s="94">
        <v>2021</v>
      </c>
      <c r="K953" s="94" t="s">
        <v>10</v>
      </c>
    </row>
    <row r="954" spans="1:11" x14ac:dyDescent="0.25">
      <c r="A954" s="94" t="s">
        <v>1561</v>
      </c>
      <c r="B954" s="94" t="s">
        <v>1606</v>
      </c>
      <c r="C954" s="94">
        <v>85121</v>
      </c>
      <c r="D954" s="94" t="s">
        <v>1607</v>
      </c>
      <c r="E954" s="250" t="s">
        <v>1563</v>
      </c>
      <c r="F954" s="94" t="s">
        <v>1767</v>
      </c>
      <c r="G954" s="94" t="s">
        <v>1616</v>
      </c>
      <c r="H954" s="94" t="s">
        <v>2385</v>
      </c>
      <c r="I954" s="94" t="s">
        <v>1611</v>
      </c>
      <c r="J954" s="94">
        <v>2021</v>
      </c>
      <c r="K954" s="94" t="s">
        <v>10</v>
      </c>
    </row>
    <row r="955" spans="1:11" x14ac:dyDescent="0.25">
      <c r="A955" s="94" t="s">
        <v>1561</v>
      </c>
      <c r="B955" s="94" t="s">
        <v>1606</v>
      </c>
      <c r="C955" s="94">
        <v>85121</v>
      </c>
      <c r="D955" s="94" t="s">
        <v>1607</v>
      </c>
      <c r="E955" s="250" t="s">
        <v>1563</v>
      </c>
      <c r="F955" s="94" t="s">
        <v>1767</v>
      </c>
      <c r="G955" s="94" t="s">
        <v>1617</v>
      </c>
      <c r="H955" s="94" t="s">
        <v>1618</v>
      </c>
      <c r="I955" s="94" t="s">
        <v>1611</v>
      </c>
      <c r="J955" s="94">
        <v>2021</v>
      </c>
      <c r="K955" s="94" t="s">
        <v>10</v>
      </c>
    </row>
    <row r="956" spans="1:11" x14ac:dyDescent="0.25">
      <c r="A956" s="94" t="s">
        <v>1561</v>
      </c>
      <c r="B956" s="94" t="s">
        <v>1606</v>
      </c>
      <c r="C956" s="94">
        <v>85121</v>
      </c>
      <c r="D956" s="94" t="s">
        <v>1607</v>
      </c>
      <c r="E956" s="250" t="s">
        <v>1563</v>
      </c>
      <c r="F956" s="94" t="s">
        <v>1767</v>
      </c>
      <c r="G956" s="94" t="s">
        <v>1619</v>
      </c>
      <c r="H956" s="94" t="s">
        <v>1620</v>
      </c>
      <c r="I956" s="94" t="s">
        <v>1611</v>
      </c>
      <c r="J956" s="94">
        <v>2021</v>
      </c>
      <c r="K956" s="94" t="s">
        <v>10</v>
      </c>
    </row>
    <row r="957" spans="1:11" x14ac:dyDescent="0.25">
      <c r="A957" s="94" t="s">
        <v>1561</v>
      </c>
      <c r="B957" s="94" t="s">
        <v>1606</v>
      </c>
      <c r="C957" s="94">
        <v>85121</v>
      </c>
      <c r="D957" s="94" t="s">
        <v>1607</v>
      </c>
      <c r="E957" s="250" t="s">
        <v>1563</v>
      </c>
      <c r="F957" s="94" t="s">
        <v>1767</v>
      </c>
      <c r="G957" s="94" t="s">
        <v>1621</v>
      </c>
      <c r="H957" s="94" t="s">
        <v>1622</v>
      </c>
      <c r="I957" s="94" t="s">
        <v>1611</v>
      </c>
      <c r="J957" s="94">
        <v>2021</v>
      </c>
      <c r="K957" s="94" t="s">
        <v>10</v>
      </c>
    </row>
    <row r="958" spans="1:11" x14ac:dyDescent="0.25">
      <c r="A958" s="94" t="s">
        <v>1561</v>
      </c>
      <c r="B958" s="94" t="s">
        <v>1606</v>
      </c>
      <c r="C958" s="94">
        <v>85121</v>
      </c>
      <c r="D958" s="94" t="s">
        <v>1607</v>
      </c>
      <c r="E958" s="250" t="s">
        <v>1563</v>
      </c>
      <c r="F958" s="94" t="s">
        <v>1767</v>
      </c>
      <c r="G958" s="94" t="s">
        <v>1623</v>
      </c>
      <c r="H958" s="94" t="s">
        <v>1624</v>
      </c>
      <c r="I958" s="94" t="s">
        <v>1611</v>
      </c>
      <c r="J958" s="94">
        <v>2021</v>
      </c>
      <c r="K958" s="94" t="s">
        <v>10</v>
      </c>
    </row>
    <row r="959" spans="1:11" x14ac:dyDescent="0.25">
      <c r="A959" s="94" t="s">
        <v>1561</v>
      </c>
      <c r="B959" s="94" t="s">
        <v>1606</v>
      </c>
      <c r="C959" s="94">
        <v>85121</v>
      </c>
      <c r="D959" s="94" t="s">
        <v>1607</v>
      </c>
      <c r="E959" s="250" t="s">
        <v>1563</v>
      </c>
      <c r="F959" s="94" t="s">
        <v>1767</v>
      </c>
      <c r="G959" s="94" t="s">
        <v>1625</v>
      </c>
      <c r="H959" s="94" t="s">
        <v>1626</v>
      </c>
      <c r="I959" s="94" t="s">
        <v>1611</v>
      </c>
      <c r="J959" s="94">
        <v>2021</v>
      </c>
      <c r="K959" s="94">
        <v>488182.783</v>
      </c>
    </row>
    <row r="960" spans="1:11" x14ac:dyDescent="0.25">
      <c r="A960" s="94" t="s">
        <v>1561</v>
      </c>
      <c r="B960" s="94" t="s">
        <v>1606</v>
      </c>
      <c r="C960" s="94">
        <v>85121</v>
      </c>
      <c r="D960" s="94" t="s">
        <v>1607</v>
      </c>
      <c r="E960" s="250" t="s">
        <v>1563</v>
      </c>
      <c r="F960" s="94" t="s">
        <v>1767</v>
      </c>
      <c r="G960" s="94" t="s">
        <v>1627</v>
      </c>
      <c r="H960" s="94" t="s">
        <v>1628</v>
      </c>
      <c r="I960" s="94" t="s">
        <v>1611</v>
      </c>
      <c r="J960" s="94">
        <v>2021</v>
      </c>
      <c r="K960" s="94" t="s">
        <v>10</v>
      </c>
    </row>
    <row r="961" spans="1:11" x14ac:dyDescent="0.25">
      <c r="A961" s="94" t="s">
        <v>1561</v>
      </c>
      <c r="B961" s="94" t="s">
        <v>1606</v>
      </c>
      <c r="C961" s="94">
        <v>85121</v>
      </c>
      <c r="D961" s="94" t="s">
        <v>1607</v>
      </c>
      <c r="E961" s="250" t="s">
        <v>1563</v>
      </c>
      <c r="F961" s="94" t="s">
        <v>1767</v>
      </c>
      <c r="G961" s="94" t="s">
        <v>1629</v>
      </c>
      <c r="H961" s="94" t="s">
        <v>1630</v>
      </c>
      <c r="I961" s="94" t="s">
        <v>1611</v>
      </c>
      <c r="J961" s="94">
        <v>2021</v>
      </c>
      <c r="K961" s="94" t="s">
        <v>10</v>
      </c>
    </row>
    <row r="962" spans="1:11" x14ac:dyDescent="0.25">
      <c r="A962" s="94" t="s">
        <v>1561</v>
      </c>
      <c r="B962" s="94" t="s">
        <v>1606</v>
      </c>
      <c r="C962" s="94">
        <v>85121</v>
      </c>
      <c r="D962" s="94" t="s">
        <v>1607</v>
      </c>
      <c r="E962" s="250" t="s">
        <v>1563</v>
      </c>
      <c r="F962" s="94" t="s">
        <v>1767</v>
      </c>
      <c r="G962" s="94" t="s">
        <v>1631</v>
      </c>
      <c r="H962" s="94" t="s">
        <v>1632</v>
      </c>
      <c r="I962" s="94" t="s">
        <v>1611</v>
      </c>
      <c r="J962" s="94">
        <v>2021</v>
      </c>
      <c r="K962" s="94" t="s">
        <v>10</v>
      </c>
    </row>
    <row r="963" spans="1:11" x14ac:dyDescent="0.25">
      <c r="A963" s="94" t="s">
        <v>1561</v>
      </c>
      <c r="B963" s="94" t="s">
        <v>1606</v>
      </c>
      <c r="C963" s="94">
        <v>85121</v>
      </c>
      <c r="D963" s="94" t="s">
        <v>1607</v>
      </c>
      <c r="E963" s="250" t="s">
        <v>1563</v>
      </c>
      <c r="F963" s="94" t="s">
        <v>1767</v>
      </c>
      <c r="G963" s="94" t="s">
        <v>1633</v>
      </c>
      <c r="H963" s="94" t="s">
        <v>1634</v>
      </c>
      <c r="I963" s="94" t="s">
        <v>1611</v>
      </c>
      <c r="J963" s="94">
        <v>2021</v>
      </c>
      <c r="K963" s="94" t="s">
        <v>10</v>
      </c>
    </row>
    <row r="964" spans="1:11" x14ac:dyDescent="0.25">
      <c r="A964" s="94" t="s">
        <v>1561</v>
      </c>
      <c r="B964" s="94" t="s">
        <v>1606</v>
      </c>
      <c r="C964" s="94">
        <v>85121</v>
      </c>
      <c r="D964" s="94" t="s">
        <v>1607</v>
      </c>
      <c r="E964" s="250" t="s">
        <v>1563</v>
      </c>
      <c r="F964" s="94" t="s">
        <v>1767</v>
      </c>
      <c r="G964" s="94" t="s">
        <v>1635</v>
      </c>
      <c r="H964" s="94" t="s">
        <v>1636</v>
      </c>
      <c r="I964" s="94" t="s">
        <v>1611</v>
      </c>
      <c r="J964" s="94">
        <v>2021</v>
      </c>
      <c r="K964" s="94" t="s">
        <v>10</v>
      </c>
    </row>
    <row r="965" spans="1:11" x14ac:dyDescent="0.25">
      <c r="A965" s="94" t="s">
        <v>1561</v>
      </c>
      <c r="B965" s="94" t="s">
        <v>1606</v>
      </c>
      <c r="C965" s="94">
        <v>85121</v>
      </c>
      <c r="D965" s="94" t="s">
        <v>1607</v>
      </c>
      <c r="E965" s="250" t="s">
        <v>1563</v>
      </c>
      <c r="F965" s="94" t="s">
        <v>1767</v>
      </c>
      <c r="G965" s="94" t="s">
        <v>1637</v>
      </c>
      <c r="H965" s="94" t="s">
        <v>1638</v>
      </c>
      <c r="I965" s="94" t="s">
        <v>1611</v>
      </c>
      <c r="J965" s="94">
        <v>2021</v>
      </c>
      <c r="K965" s="94">
        <v>488182.783</v>
      </c>
    </row>
    <row r="966" spans="1:11" x14ac:dyDescent="0.25">
      <c r="A966" s="94" t="s">
        <v>1561</v>
      </c>
      <c r="B966" s="94" t="s">
        <v>1606</v>
      </c>
      <c r="C966" s="94">
        <v>85121</v>
      </c>
      <c r="D966" s="94" t="s">
        <v>1607</v>
      </c>
      <c r="E966" s="250" t="s">
        <v>1563</v>
      </c>
      <c r="F966" s="94" t="s">
        <v>1767</v>
      </c>
      <c r="G966" s="94" t="s">
        <v>1639</v>
      </c>
      <c r="H966" s="94" t="s">
        <v>1640</v>
      </c>
      <c r="I966" s="94" t="s">
        <v>1611</v>
      </c>
      <c r="J966" s="94">
        <v>2021</v>
      </c>
      <c r="K966" s="94" t="s">
        <v>10</v>
      </c>
    </row>
    <row r="967" spans="1:11" x14ac:dyDescent="0.25">
      <c r="A967" s="94" t="s">
        <v>1561</v>
      </c>
      <c r="B967" s="94" t="s">
        <v>1606</v>
      </c>
      <c r="C967" s="94">
        <v>85121</v>
      </c>
      <c r="D967" s="94" t="s">
        <v>1607</v>
      </c>
      <c r="E967" s="250" t="s">
        <v>1563</v>
      </c>
      <c r="F967" s="94" t="s">
        <v>1767</v>
      </c>
      <c r="G967" s="94" t="s">
        <v>1641</v>
      </c>
      <c r="H967" s="94" t="s">
        <v>1642</v>
      </c>
      <c r="I967" s="94" t="s">
        <v>1611</v>
      </c>
      <c r="J967" s="94">
        <v>2021</v>
      </c>
      <c r="K967" s="94">
        <v>488182.783</v>
      </c>
    </row>
    <row r="968" spans="1:11" x14ac:dyDescent="0.25">
      <c r="A968" s="94" t="s">
        <v>1561</v>
      </c>
      <c r="B968" s="94" t="s">
        <v>1606</v>
      </c>
      <c r="C968" s="94">
        <v>85121</v>
      </c>
      <c r="D968" s="94" t="s">
        <v>1607</v>
      </c>
      <c r="E968" s="250" t="s">
        <v>1563</v>
      </c>
      <c r="F968" s="94" t="s">
        <v>1767</v>
      </c>
      <c r="G968" s="94" t="s">
        <v>1643</v>
      </c>
      <c r="H968" s="94" t="s">
        <v>1644</v>
      </c>
      <c r="I968" s="94" t="s">
        <v>1611</v>
      </c>
      <c r="J968" s="94">
        <v>2021</v>
      </c>
      <c r="K968" s="94" t="s">
        <v>10</v>
      </c>
    </row>
    <row r="969" spans="1:11" x14ac:dyDescent="0.25">
      <c r="A969" s="94" t="s">
        <v>1561</v>
      </c>
      <c r="B969" s="94" t="s">
        <v>1606</v>
      </c>
      <c r="C969" s="94">
        <v>85121</v>
      </c>
      <c r="D969" s="94" t="s">
        <v>1607</v>
      </c>
      <c r="E969" s="250" t="s">
        <v>1563</v>
      </c>
      <c r="F969" s="94" t="s">
        <v>1767</v>
      </c>
      <c r="G969" s="94" t="s">
        <v>1645</v>
      </c>
      <c r="H969" s="94" t="s">
        <v>1646</v>
      </c>
      <c r="I969" s="94" t="s">
        <v>1611</v>
      </c>
      <c r="J969" s="94">
        <v>2021</v>
      </c>
      <c r="K969" s="94" t="s">
        <v>10</v>
      </c>
    </row>
    <row r="970" spans="1:11" x14ac:dyDescent="0.25">
      <c r="A970" s="94" t="s">
        <v>1561</v>
      </c>
      <c r="B970" s="94" t="s">
        <v>1606</v>
      </c>
      <c r="C970" s="94">
        <v>85121</v>
      </c>
      <c r="D970" s="94" t="s">
        <v>1607</v>
      </c>
      <c r="E970" s="250" t="s">
        <v>1563</v>
      </c>
      <c r="F970" s="94" t="s">
        <v>1767</v>
      </c>
      <c r="G970" s="94" t="s">
        <v>1647</v>
      </c>
      <c r="H970" s="94" t="s">
        <v>1648</v>
      </c>
      <c r="I970" s="94" t="s">
        <v>1611</v>
      </c>
      <c r="J970" s="94">
        <v>2021</v>
      </c>
      <c r="K970" s="94" t="s">
        <v>10</v>
      </c>
    </row>
    <row r="971" spans="1:11" x14ac:dyDescent="0.25">
      <c r="A971" s="94" t="s">
        <v>1561</v>
      </c>
      <c r="B971" s="94" t="s">
        <v>1606</v>
      </c>
      <c r="C971" s="94">
        <v>85121</v>
      </c>
      <c r="D971" s="94" t="s">
        <v>1607</v>
      </c>
      <c r="E971" s="250" t="s">
        <v>1563</v>
      </c>
      <c r="F971" s="94" t="s">
        <v>1767</v>
      </c>
      <c r="G971" s="94" t="s">
        <v>1649</v>
      </c>
      <c r="H971" s="94" t="s">
        <v>1650</v>
      </c>
      <c r="I971" s="94" t="s">
        <v>1611</v>
      </c>
      <c r="J971" s="94">
        <v>2021</v>
      </c>
      <c r="K971" s="94" t="s">
        <v>10</v>
      </c>
    </row>
    <row r="972" spans="1:11" x14ac:dyDescent="0.25">
      <c r="A972" s="94" t="s">
        <v>1561</v>
      </c>
      <c r="B972" s="94" t="s">
        <v>1606</v>
      </c>
      <c r="C972" s="94">
        <v>85121</v>
      </c>
      <c r="D972" s="94" t="s">
        <v>1607</v>
      </c>
      <c r="E972" s="250" t="s">
        <v>1563</v>
      </c>
      <c r="F972" s="94" t="s">
        <v>1767</v>
      </c>
      <c r="G972" s="94" t="s">
        <v>1651</v>
      </c>
      <c r="H972" s="94" t="s">
        <v>1652</v>
      </c>
      <c r="I972" s="94" t="s">
        <v>1611</v>
      </c>
      <c r="J972" s="94">
        <v>2021</v>
      </c>
      <c r="K972" s="94" t="s">
        <v>10</v>
      </c>
    </row>
    <row r="973" spans="1:11" x14ac:dyDescent="0.25">
      <c r="A973" s="94" t="s">
        <v>1561</v>
      </c>
      <c r="B973" s="94" t="s">
        <v>1606</v>
      </c>
      <c r="C973" s="94">
        <v>85121</v>
      </c>
      <c r="D973" s="94" t="s">
        <v>1607</v>
      </c>
      <c r="E973" s="250" t="s">
        <v>1563</v>
      </c>
      <c r="F973" s="94" t="s">
        <v>1767</v>
      </c>
      <c r="G973" s="94" t="s">
        <v>1653</v>
      </c>
      <c r="H973" s="94" t="s">
        <v>1654</v>
      </c>
      <c r="I973" s="94" t="s">
        <v>1611</v>
      </c>
      <c r="J973" s="94">
        <v>2021</v>
      </c>
      <c r="K973" s="94" t="s">
        <v>10</v>
      </c>
    </row>
    <row r="974" spans="1:11" x14ac:dyDescent="0.25">
      <c r="A974" s="94" t="s">
        <v>1561</v>
      </c>
      <c r="B974" s="94" t="s">
        <v>1606</v>
      </c>
      <c r="C974" s="94">
        <v>85121</v>
      </c>
      <c r="D974" s="94" t="s">
        <v>1607</v>
      </c>
      <c r="E974" s="250" t="s">
        <v>1563</v>
      </c>
      <c r="F974" s="94" t="s">
        <v>1767</v>
      </c>
      <c r="G974" s="94" t="s">
        <v>1655</v>
      </c>
      <c r="H974" s="94" t="s">
        <v>1656</v>
      </c>
      <c r="I974" s="94" t="s">
        <v>1611</v>
      </c>
      <c r="J974" s="94">
        <v>2021</v>
      </c>
      <c r="K974" s="94" t="s">
        <v>10</v>
      </c>
    </row>
    <row r="975" spans="1:11" x14ac:dyDescent="0.25">
      <c r="A975" s="94" t="s">
        <v>1561</v>
      </c>
      <c r="B975" s="94" t="s">
        <v>1606</v>
      </c>
      <c r="C975" s="94">
        <v>85121</v>
      </c>
      <c r="D975" s="94" t="s">
        <v>1607</v>
      </c>
      <c r="E975" s="250" t="s">
        <v>1563</v>
      </c>
      <c r="F975" s="94" t="s">
        <v>1767</v>
      </c>
      <c r="G975" s="94" t="s">
        <v>1657</v>
      </c>
      <c r="H975" s="94" t="s">
        <v>1658</v>
      </c>
      <c r="I975" s="94" t="s">
        <v>1611</v>
      </c>
      <c r="J975" s="94">
        <v>2021</v>
      </c>
      <c r="K975" s="94" t="s">
        <v>10</v>
      </c>
    </row>
    <row r="976" spans="1:11" x14ac:dyDescent="0.25">
      <c r="A976" s="94" t="s">
        <v>1561</v>
      </c>
      <c r="B976" s="94" t="s">
        <v>1606</v>
      </c>
      <c r="C976" s="94">
        <v>85121</v>
      </c>
      <c r="D976" s="94" t="s">
        <v>1607</v>
      </c>
      <c r="E976" s="250" t="s">
        <v>1563</v>
      </c>
      <c r="F976" s="94" t="s">
        <v>1767</v>
      </c>
      <c r="G976" s="94" t="s">
        <v>1659</v>
      </c>
      <c r="H976" s="94" t="s">
        <v>1660</v>
      </c>
      <c r="I976" s="94" t="s">
        <v>1611</v>
      </c>
      <c r="J976" s="94">
        <v>2021</v>
      </c>
      <c r="K976" s="94" t="s">
        <v>10</v>
      </c>
    </row>
    <row r="977" spans="1:11" x14ac:dyDescent="0.25">
      <c r="A977" s="94" t="s">
        <v>1561</v>
      </c>
      <c r="B977" s="94" t="s">
        <v>1606</v>
      </c>
      <c r="C977" s="94">
        <v>85121</v>
      </c>
      <c r="D977" s="94" t="s">
        <v>1607</v>
      </c>
      <c r="E977" s="250" t="s">
        <v>1563</v>
      </c>
      <c r="F977" s="94" t="s">
        <v>1767</v>
      </c>
      <c r="G977" s="94" t="s">
        <v>1661</v>
      </c>
      <c r="H977" s="94" t="s">
        <v>1662</v>
      </c>
      <c r="I977" s="94" t="s">
        <v>1611</v>
      </c>
      <c r="J977" s="94">
        <v>2021</v>
      </c>
      <c r="K977" s="94" t="s">
        <v>10</v>
      </c>
    </row>
    <row r="978" spans="1:11" x14ac:dyDescent="0.25">
      <c r="A978" s="94" t="s">
        <v>1561</v>
      </c>
      <c r="B978" s="94" t="s">
        <v>1606</v>
      </c>
      <c r="C978" s="94">
        <v>85121</v>
      </c>
      <c r="D978" s="94" t="s">
        <v>1607</v>
      </c>
      <c r="E978" s="250" t="s">
        <v>1563</v>
      </c>
      <c r="F978" s="94" t="s">
        <v>1767</v>
      </c>
      <c r="G978" s="94" t="s">
        <v>1663</v>
      </c>
      <c r="H978" s="94" t="s">
        <v>1664</v>
      </c>
      <c r="I978" s="94" t="s">
        <v>1611</v>
      </c>
      <c r="J978" s="94">
        <v>2021</v>
      </c>
      <c r="K978" s="94" t="s">
        <v>10</v>
      </c>
    </row>
    <row r="979" spans="1:11" x14ac:dyDescent="0.25">
      <c r="A979" s="94" t="s">
        <v>1561</v>
      </c>
      <c r="B979" s="94" t="s">
        <v>1606</v>
      </c>
      <c r="C979" s="94">
        <v>85121</v>
      </c>
      <c r="D979" s="94" t="s">
        <v>1607</v>
      </c>
      <c r="E979" s="250" t="s">
        <v>1563</v>
      </c>
      <c r="F979" s="94" t="s">
        <v>1767</v>
      </c>
      <c r="G979" s="94" t="s">
        <v>1665</v>
      </c>
      <c r="H979" s="94" t="s">
        <v>1666</v>
      </c>
      <c r="I979" s="94" t="s">
        <v>1611</v>
      </c>
      <c r="J979" s="94">
        <v>2021</v>
      </c>
      <c r="K979" s="94" t="s">
        <v>10</v>
      </c>
    </row>
    <row r="980" spans="1:11" x14ac:dyDescent="0.25">
      <c r="A980" s="94" t="s">
        <v>1561</v>
      </c>
      <c r="B980" s="94" t="s">
        <v>1606</v>
      </c>
      <c r="C980" s="94">
        <v>85121</v>
      </c>
      <c r="D980" s="94" t="s">
        <v>1607</v>
      </c>
      <c r="E980" s="250" t="s">
        <v>1563</v>
      </c>
      <c r="F980" s="94" t="s">
        <v>1767</v>
      </c>
      <c r="G980" s="94" t="s">
        <v>1667</v>
      </c>
      <c r="H980" s="94" t="s">
        <v>1668</v>
      </c>
      <c r="I980" s="94" t="s">
        <v>1611</v>
      </c>
      <c r="J980" s="94">
        <v>2021</v>
      </c>
      <c r="K980" s="94" t="s">
        <v>10</v>
      </c>
    </row>
    <row r="981" spans="1:11" x14ac:dyDescent="0.25">
      <c r="A981" s="94" t="s">
        <v>1561</v>
      </c>
      <c r="B981" s="94" t="s">
        <v>1606</v>
      </c>
      <c r="C981" s="94">
        <v>85121</v>
      </c>
      <c r="D981" s="94" t="s">
        <v>1607</v>
      </c>
      <c r="E981" s="250" t="s">
        <v>1563</v>
      </c>
      <c r="F981" s="94" t="s">
        <v>1767</v>
      </c>
      <c r="G981" s="94" t="s">
        <v>1669</v>
      </c>
      <c r="H981" s="94" t="s">
        <v>1670</v>
      </c>
      <c r="I981" s="94" t="s">
        <v>1611</v>
      </c>
      <c r="J981" s="94">
        <v>2021</v>
      </c>
      <c r="K981" s="94" t="s">
        <v>10</v>
      </c>
    </row>
    <row r="982" spans="1:11" x14ac:dyDescent="0.25">
      <c r="A982" s="94" t="s">
        <v>1561</v>
      </c>
      <c r="B982" s="94" t="s">
        <v>1606</v>
      </c>
      <c r="C982" s="94">
        <v>85121</v>
      </c>
      <c r="D982" s="94" t="s">
        <v>1607</v>
      </c>
      <c r="E982" s="250" t="s">
        <v>1563</v>
      </c>
      <c r="F982" s="94" t="s">
        <v>1767</v>
      </c>
      <c r="G982" s="94" t="s">
        <v>1671</v>
      </c>
      <c r="H982" s="94" t="s">
        <v>1672</v>
      </c>
      <c r="I982" s="94" t="s">
        <v>1611</v>
      </c>
      <c r="J982" s="94">
        <v>2021</v>
      </c>
      <c r="K982" s="94" t="s">
        <v>10</v>
      </c>
    </row>
    <row r="983" spans="1:11" x14ac:dyDescent="0.25">
      <c r="A983" s="94" t="s">
        <v>1561</v>
      </c>
      <c r="B983" s="94" t="s">
        <v>1606</v>
      </c>
      <c r="C983" s="94">
        <v>85121</v>
      </c>
      <c r="D983" s="94" t="s">
        <v>1607</v>
      </c>
      <c r="E983" s="250" t="s">
        <v>1563</v>
      </c>
      <c r="F983" s="94" t="s">
        <v>1767</v>
      </c>
      <c r="G983" s="94" t="s">
        <v>1673</v>
      </c>
      <c r="H983" s="94" t="s">
        <v>1674</v>
      </c>
      <c r="I983" s="94" t="s">
        <v>1611</v>
      </c>
      <c r="J983" s="94">
        <v>2021</v>
      </c>
      <c r="K983" s="94" t="s">
        <v>10</v>
      </c>
    </row>
    <row r="984" spans="1:11" x14ac:dyDescent="0.25">
      <c r="A984" s="94" t="s">
        <v>1561</v>
      </c>
      <c r="B984" s="94" t="s">
        <v>1606</v>
      </c>
      <c r="C984" s="94">
        <v>85121</v>
      </c>
      <c r="D984" s="94" t="s">
        <v>1607</v>
      </c>
      <c r="E984" s="250" t="s">
        <v>1563</v>
      </c>
      <c r="F984" s="94" t="s">
        <v>1767</v>
      </c>
      <c r="G984" s="94" t="s">
        <v>1675</v>
      </c>
      <c r="H984" s="94" t="s">
        <v>1676</v>
      </c>
      <c r="I984" s="94" t="s">
        <v>1611</v>
      </c>
      <c r="J984" s="94">
        <v>2021</v>
      </c>
      <c r="K984" s="94" t="s">
        <v>10</v>
      </c>
    </row>
    <row r="985" spans="1:11" x14ac:dyDescent="0.25">
      <c r="A985" s="94" t="s">
        <v>1561</v>
      </c>
      <c r="B985" s="94" t="s">
        <v>1606</v>
      </c>
      <c r="C985" s="94">
        <v>85121</v>
      </c>
      <c r="D985" s="94" t="s">
        <v>1607</v>
      </c>
      <c r="E985" s="250" t="s">
        <v>1563</v>
      </c>
      <c r="F985" s="94" t="s">
        <v>1767</v>
      </c>
      <c r="G985" s="94" t="s">
        <v>1677</v>
      </c>
      <c r="H985" s="94" t="s">
        <v>1678</v>
      </c>
      <c r="I985" s="94" t="s">
        <v>1611</v>
      </c>
      <c r="J985" s="94">
        <v>2021</v>
      </c>
      <c r="K985" s="94" t="s">
        <v>10</v>
      </c>
    </row>
    <row r="986" spans="1:11" x14ac:dyDescent="0.25">
      <c r="A986" s="94" t="s">
        <v>1561</v>
      </c>
      <c r="B986" s="94" t="s">
        <v>1606</v>
      </c>
      <c r="C986" s="94">
        <v>85121</v>
      </c>
      <c r="D986" s="94" t="s">
        <v>1607</v>
      </c>
      <c r="E986" s="250" t="s">
        <v>1563</v>
      </c>
      <c r="F986" s="94" t="s">
        <v>1767</v>
      </c>
      <c r="G986" s="94" t="s">
        <v>1679</v>
      </c>
      <c r="H986" s="94" t="s">
        <v>1680</v>
      </c>
      <c r="I986" s="94" t="s">
        <v>1611</v>
      </c>
      <c r="J986" s="94">
        <v>2021</v>
      </c>
      <c r="K986" s="94" t="s">
        <v>10</v>
      </c>
    </row>
    <row r="987" spans="1:11" x14ac:dyDescent="0.25">
      <c r="A987" s="94" t="s">
        <v>1561</v>
      </c>
      <c r="B987" s="94" t="s">
        <v>1606</v>
      </c>
      <c r="C987" s="94">
        <v>85121</v>
      </c>
      <c r="D987" s="94" t="s">
        <v>1607</v>
      </c>
      <c r="E987" s="250" t="s">
        <v>1563</v>
      </c>
      <c r="F987" s="94" t="s">
        <v>1767</v>
      </c>
      <c r="G987" s="94" t="s">
        <v>1681</v>
      </c>
      <c r="H987" s="94" t="s">
        <v>1682</v>
      </c>
      <c r="I987" s="94" t="s">
        <v>1611</v>
      </c>
      <c r="J987" s="94">
        <v>2021</v>
      </c>
      <c r="K987" s="94" t="s">
        <v>10</v>
      </c>
    </row>
    <row r="988" spans="1:11" x14ac:dyDescent="0.25">
      <c r="A988" s="94" t="s">
        <v>1561</v>
      </c>
      <c r="B988" s="94" t="s">
        <v>1606</v>
      </c>
      <c r="C988" s="94">
        <v>85121</v>
      </c>
      <c r="D988" s="94" t="s">
        <v>1607</v>
      </c>
      <c r="E988" s="250" t="s">
        <v>1563</v>
      </c>
      <c r="F988" s="94" t="s">
        <v>1767</v>
      </c>
      <c r="G988" s="94" t="s">
        <v>1683</v>
      </c>
      <c r="H988" s="94" t="s">
        <v>1684</v>
      </c>
      <c r="I988" s="94" t="s">
        <v>1611</v>
      </c>
      <c r="J988" s="94">
        <v>2021</v>
      </c>
      <c r="K988" s="94" t="s">
        <v>10</v>
      </c>
    </row>
    <row r="989" spans="1:11" x14ac:dyDescent="0.25">
      <c r="A989" s="94" t="s">
        <v>1561</v>
      </c>
      <c r="B989" s="94" t="s">
        <v>1606</v>
      </c>
      <c r="C989" s="94">
        <v>85121</v>
      </c>
      <c r="D989" s="94" t="s">
        <v>1607</v>
      </c>
      <c r="E989" s="250" t="s">
        <v>1563</v>
      </c>
      <c r="F989" s="94" t="s">
        <v>1767</v>
      </c>
      <c r="G989" s="94" t="s">
        <v>1685</v>
      </c>
      <c r="H989" s="94" t="s">
        <v>1686</v>
      </c>
      <c r="I989" s="94" t="s">
        <v>1611</v>
      </c>
      <c r="J989" s="94">
        <v>2021</v>
      </c>
      <c r="K989" s="94" t="s">
        <v>10</v>
      </c>
    </row>
    <row r="990" spans="1:11" x14ac:dyDescent="0.25">
      <c r="A990" s="94" t="s">
        <v>1561</v>
      </c>
      <c r="B990" s="94" t="s">
        <v>1606</v>
      </c>
      <c r="C990" s="94">
        <v>85121</v>
      </c>
      <c r="D990" s="94" t="s">
        <v>1607</v>
      </c>
      <c r="E990" s="250" t="s">
        <v>1563</v>
      </c>
      <c r="F990" s="94" t="s">
        <v>1767</v>
      </c>
      <c r="G990" s="94" t="s">
        <v>1687</v>
      </c>
      <c r="H990" s="94" t="s">
        <v>1688</v>
      </c>
      <c r="I990" s="94" t="s">
        <v>1611</v>
      </c>
      <c r="J990" s="94">
        <v>2021</v>
      </c>
      <c r="K990" s="94" t="s">
        <v>10</v>
      </c>
    </row>
    <row r="991" spans="1:11" x14ac:dyDescent="0.25">
      <c r="A991" s="94" t="s">
        <v>1561</v>
      </c>
      <c r="B991" s="94" t="s">
        <v>1606</v>
      </c>
      <c r="C991" s="94">
        <v>85121</v>
      </c>
      <c r="D991" s="94" t="s">
        <v>1607</v>
      </c>
      <c r="E991" s="250" t="s">
        <v>1563</v>
      </c>
      <c r="F991" s="94" t="s">
        <v>1767</v>
      </c>
      <c r="G991" s="94" t="s">
        <v>1689</v>
      </c>
      <c r="H991" s="94" t="s">
        <v>1690</v>
      </c>
      <c r="I991" s="94" t="s">
        <v>1611</v>
      </c>
      <c r="J991" s="94">
        <v>2021</v>
      </c>
      <c r="K991" s="94" t="s">
        <v>10</v>
      </c>
    </row>
    <row r="992" spans="1:11" x14ac:dyDescent="0.25">
      <c r="A992" s="94" t="s">
        <v>1561</v>
      </c>
      <c r="B992" s="94" t="s">
        <v>1606</v>
      </c>
      <c r="C992" s="94">
        <v>85121</v>
      </c>
      <c r="D992" s="94" t="s">
        <v>1607</v>
      </c>
      <c r="E992" s="250" t="s">
        <v>1563</v>
      </c>
      <c r="F992" s="94" t="s">
        <v>1767</v>
      </c>
      <c r="G992" s="94" t="s">
        <v>1691</v>
      </c>
      <c r="H992" s="94" t="s">
        <v>1692</v>
      </c>
      <c r="I992" s="94" t="s">
        <v>1611</v>
      </c>
      <c r="J992" s="94">
        <v>2021</v>
      </c>
      <c r="K992" s="94" t="s">
        <v>10</v>
      </c>
    </row>
    <row r="993" spans="1:11" x14ac:dyDescent="0.25">
      <c r="A993" s="94" t="s">
        <v>1561</v>
      </c>
      <c r="B993" s="94" t="s">
        <v>1606</v>
      </c>
      <c r="C993" s="94">
        <v>85121</v>
      </c>
      <c r="D993" s="94" t="s">
        <v>1607</v>
      </c>
      <c r="E993" s="250" t="s">
        <v>1563</v>
      </c>
      <c r="F993" s="94" t="s">
        <v>1767</v>
      </c>
      <c r="G993" s="94" t="s">
        <v>1693</v>
      </c>
      <c r="H993" s="94" t="s">
        <v>1694</v>
      </c>
      <c r="I993" s="94" t="s">
        <v>1611</v>
      </c>
      <c r="J993" s="94">
        <v>2021</v>
      </c>
      <c r="K993" s="94" t="s">
        <v>10</v>
      </c>
    </row>
    <row r="994" spans="1:11" x14ac:dyDescent="0.25">
      <c r="A994" s="94" t="s">
        <v>1561</v>
      </c>
      <c r="B994" s="94" t="s">
        <v>1606</v>
      </c>
      <c r="C994" s="94">
        <v>85121</v>
      </c>
      <c r="D994" s="94" t="s">
        <v>1607</v>
      </c>
      <c r="E994" s="250" t="s">
        <v>1563</v>
      </c>
      <c r="F994" s="94" t="s">
        <v>1767</v>
      </c>
      <c r="G994" s="94" t="s">
        <v>1695</v>
      </c>
      <c r="H994" s="94" t="s">
        <v>1696</v>
      </c>
      <c r="I994" s="94" t="s">
        <v>1611</v>
      </c>
      <c r="J994" s="94">
        <v>2021</v>
      </c>
      <c r="K994" s="94" t="s">
        <v>10</v>
      </c>
    </row>
    <row r="995" spans="1:11" x14ac:dyDescent="0.25">
      <c r="A995" s="94" t="s">
        <v>1561</v>
      </c>
      <c r="B995" s="94" t="s">
        <v>1606</v>
      </c>
      <c r="C995" s="94">
        <v>85121</v>
      </c>
      <c r="D995" s="94" t="s">
        <v>1607</v>
      </c>
      <c r="E995" s="250" t="s">
        <v>1563</v>
      </c>
      <c r="F995" s="94" t="s">
        <v>1767</v>
      </c>
      <c r="G995" s="94" t="s">
        <v>1697</v>
      </c>
      <c r="H995" s="94" t="s">
        <v>1698</v>
      </c>
      <c r="I995" s="94" t="s">
        <v>1611</v>
      </c>
      <c r="J995" s="94">
        <v>2021</v>
      </c>
      <c r="K995" s="94" t="s">
        <v>10</v>
      </c>
    </row>
    <row r="996" spans="1:11" x14ac:dyDescent="0.25">
      <c r="A996" s="94" t="s">
        <v>1561</v>
      </c>
      <c r="B996" s="94" t="s">
        <v>1606</v>
      </c>
      <c r="C996" s="94">
        <v>85121</v>
      </c>
      <c r="D996" s="94" t="s">
        <v>1607</v>
      </c>
      <c r="E996" s="250" t="s">
        <v>1563</v>
      </c>
      <c r="F996" s="94" t="s">
        <v>1767</v>
      </c>
      <c r="G996" s="94" t="s">
        <v>1699</v>
      </c>
      <c r="H996" s="94" t="s">
        <v>1700</v>
      </c>
      <c r="I996" s="94" t="s">
        <v>1611</v>
      </c>
      <c r="J996" s="94">
        <v>2021</v>
      </c>
      <c r="K996" s="94" t="s">
        <v>10</v>
      </c>
    </row>
    <row r="997" spans="1:11" x14ac:dyDescent="0.25">
      <c r="A997" s="94" t="s">
        <v>1561</v>
      </c>
      <c r="B997" s="94" t="s">
        <v>1606</v>
      </c>
      <c r="C997" s="94">
        <v>85121</v>
      </c>
      <c r="D997" s="94" t="s">
        <v>1607</v>
      </c>
      <c r="E997" s="250" t="s">
        <v>1563</v>
      </c>
      <c r="F997" s="94" t="s">
        <v>1767</v>
      </c>
      <c r="G997" s="94" t="s">
        <v>1701</v>
      </c>
      <c r="H997" s="94" t="s">
        <v>1702</v>
      </c>
      <c r="I997" s="94" t="s">
        <v>1611</v>
      </c>
      <c r="J997" s="94">
        <v>2021</v>
      </c>
      <c r="K997" s="94" t="s">
        <v>10</v>
      </c>
    </row>
    <row r="998" spans="1:11" x14ac:dyDescent="0.25">
      <c r="A998" s="94" t="s">
        <v>1561</v>
      </c>
      <c r="B998" s="94" t="s">
        <v>1606</v>
      </c>
      <c r="C998" s="94">
        <v>85121</v>
      </c>
      <c r="D998" s="94" t="s">
        <v>1607</v>
      </c>
      <c r="E998" s="250" t="s">
        <v>1563</v>
      </c>
      <c r="F998" s="94" t="s">
        <v>1767</v>
      </c>
      <c r="G998" s="94" t="s">
        <v>1703</v>
      </c>
      <c r="H998" s="94" t="s">
        <v>1704</v>
      </c>
      <c r="I998" s="94" t="s">
        <v>1611</v>
      </c>
      <c r="J998" s="94">
        <v>2021</v>
      </c>
      <c r="K998" s="94" t="s">
        <v>10</v>
      </c>
    </row>
    <row r="999" spans="1:11" x14ac:dyDescent="0.25">
      <c r="A999" s="94" t="s">
        <v>1561</v>
      </c>
      <c r="B999" s="94" t="s">
        <v>1606</v>
      </c>
      <c r="C999" s="94">
        <v>85121</v>
      </c>
      <c r="D999" s="94" t="s">
        <v>1607</v>
      </c>
      <c r="E999" s="250" t="s">
        <v>1563</v>
      </c>
      <c r="F999" s="94" t="s">
        <v>1767</v>
      </c>
      <c r="G999" s="94" t="s">
        <v>1705</v>
      </c>
      <c r="H999" s="94" t="s">
        <v>1706</v>
      </c>
      <c r="I999" s="94" t="s">
        <v>1611</v>
      </c>
      <c r="J999" s="94">
        <v>2021</v>
      </c>
      <c r="K999" s="94" t="s">
        <v>10</v>
      </c>
    </row>
    <row r="1000" spans="1:11" x14ac:dyDescent="0.25">
      <c r="A1000" s="94" t="s">
        <v>1561</v>
      </c>
      <c r="B1000" s="94" t="s">
        <v>1606</v>
      </c>
      <c r="C1000" s="94">
        <v>85121</v>
      </c>
      <c r="D1000" s="94" t="s">
        <v>1607</v>
      </c>
      <c r="E1000" s="250" t="s">
        <v>1563</v>
      </c>
      <c r="F1000" s="94" t="s">
        <v>1767</v>
      </c>
      <c r="G1000" s="94" t="s">
        <v>1707</v>
      </c>
      <c r="H1000" s="94" t="s">
        <v>1708</v>
      </c>
      <c r="I1000" s="94" t="s">
        <v>1611</v>
      </c>
      <c r="J1000" s="94">
        <v>2021</v>
      </c>
      <c r="K1000" s="94" t="s">
        <v>10</v>
      </c>
    </row>
    <row r="1001" spans="1:11" x14ac:dyDescent="0.25">
      <c r="A1001" s="94" t="s">
        <v>1561</v>
      </c>
      <c r="B1001" s="94" t="s">
        <v>1606</v>
      </c>
      <c r="C1001" s="94">
        <v>85121</v>
      </c>
      <c r="D1001" s="94" t="s">
        <v>1607</v>
      </c>
      <c r="E1001" s="250" t="s">
        <v>1563</v>
      </c>
      <c r="F1001" s="94" t="s">
        <v>1767</v>
      </c>
      <c r="G1001" s="94" t="s">
        <v>1709</v>
      </c>
      <c r="H1001" s="94" t="s">
        <v>1710</v>
      </c>
      <c r="I1001" s="94" t="s">
        <v>1611</v>
      </c>
      <c r="J1001" s="94">
        <v>2021</v>
      </c>
      <c r="K1001" s="94" t="s">
        <v>10</v>
      </c>
    </row>
    <row r="1002" spans="1:11" x14ac:dyDescent="0.25">
      <c r="A1002" s="94" t="s">
        <v>1561</v>
      </c>
      <c r="B1002" s="94" t="s">
        <v>1606</v>
      </c>
      <c r="C1002" s="94">
        <v>85121</v>
      </c>
      <c r="D1002" s="94" t="s">
        <v>1607</v>
      </c>
      <c r="E1002" s="250" t="s">
        <v>1563</v>
      </c>
      <c r="F1002" s="94" t="s">
        <v>1767</v>
      </c>
      <c r="G1002" s="94" t="s">
        <v>1711</v>
      </c>
      <c r="H1002" s="94" t="s">
        <v>1712</v>
      </c>
      <c r="I1002" s="94" t="s">
        <v>1611</v>
      </c>
      <c r="J1002" s="94">
        <v>2021</v>
      </c>
      <c r="K1002" s="94" t="s">
        <v>10</v>
      </c>
    </row>
    <row r="1003" spans="1:11" x14ac:dyDescent="0.25">
      <c r="A1003" s="94" t="s">
        <v>1561</v>
      </c>
      <c r="B1003" s="94" t="s">
        <v>1606</v>
      </c>
      <c r="C1003" s="94">
        <v>85121</v>
      </c>
      <c r="D1003" s="94" t="s">
        <v>1607</v>
      </c>
      <c r="E1003" s="250" t="s">
        <v>1563</v>
      </c>
      <c r="F1003" s="94" t="s">
        <v>1767</v>
      </c>
      <c r="G1003" s="94" t="s">
        <v>1713</v>
      </c>
      <c r="H1003" s="94" t="s">
        <v>1714</v>
      </c>
      <c r="I1003" s="94" t="s">
        <v>1611</v>
      </c>
      <c r="J1003" s="94">
        <v>2021</v>
      </c>
      <c r="K1003" s="94" t="s">
        <v>10</v>
      </c>
    </row>
    <row r="1004" spans="1:11" x14ac:dyDescent="0.25">
      <c r="A1004" s="94" t="s">
        <v>1561</v>
      </c>
      <c r="B1004" s="94" t="s">
        <v>1606</v>
      </c>
      <c r="C1004" s="94">
        <v>85121</v>
      </c>
      <c r="D1004" s="94" t="s">
        <v>1607</v>
      </c>
      <c r="E1004" s="250" t="s">
        <v>1563</v>
      </c>
      <c r="F1004" s="94" t="s">
        <v>1767</v>
      </c>
      <c r="G1004" s="94" t="s">
        <v>1715</v>
      </c>
      <c r="H1004" s="94" t="s">
        <v>1716</v>
      </c>
      <c r="I1004" s="94" t="s">
        <v>1611</v>
      </c>
      <c r="J1004" s="94">
        <v>2021</v>
      </c>
      <c r="K1004" s="94" t="s">
        <v>10</v>
      </c>
    </row>
    <row r="1005" spans="1:11" x14ac:dyDescent="0.25">
      <c r="A1005" s="94" t="s">
        <v>1561</v>
      </c>
      <c r="B1005" s="94" t="s">
        <v>1606</v>
      </c>
      <c r="C1005" s="94">
        <v>85121</v>
      </c>
      <c r="D1005" s="94" t="s">
        <v>1607</v>
      </c>
      <c r="E1005" s="250" t="s">
        <v>1563</v>
      </c>
      <c r="F1005" s="94" t="s">
        <v>1767</v>
      </c>
      <c r="G1005" s="94" t="s">
        <v>1717</v>
      </c>
      <c r="H1005" s="94" t="s">
        <v>1718</v>
      </c>
      <c r="I1005" s="94" t="s">
        <v>1611</v>
      </c>
      <c r="J1005" s="94">
        <v>2021</v>
      </c>
      <c r="K1005" s="94" t="s">
        <v>10</v>
      </c>
    </row>
    <row r="1006" spans="1:11" x14ac:dyDescent="0.25">
      <c r="A1006" s="94" t="s">
        <v>1561</v>
      </c>
      <c r="B1006" s="94" t="s">
        <v>1606</v>
      </c>
      <c r="C1006" s="94">
        <v>85121</v>
      </c>
      <c r="D1006" s="94" t="s">
        <v>1607</v>
      </c>
      <c r="E1006" s="250" t="s">
        <v>1563</v>
      </c>
      <c r="F1006" s="94" t="s">
        <v>1767</v>
      </c>
      <c r="G1006" s="94" t="s">
        <v>1719</v>
      </c>
      <c r="H1006" s="94" t="s">
        <v>1720</v>
      </c>
      <c r="I1006" s="94" t="s">
        <v>1611</v>
      </c>
      <c r="J1006" s="94">
        <v>2021</v>
      </c>
      <c r="K1006" s="94" t="s">
        <v>10</v>
      </c>
    </row>
    <row r="1007" spans="1:11" x14ac:dyDescent="0.25">
      <c r="A1007" s="94" t="s">
        <v>1561</v>
      </c>
      <c r="B1007" s="94" t="s">
        <v>1606</v>
      </c>
      <c r="C1007" s="94">
        <v>85121</v>
      </c>
      <c r="D1007" s="94" t="s">
        <v>1607</v>
      </c>
      <c r="E1007" s="250" t="s">
        <v>1563</v>
      </c>
      <c r="F1007" s="94" t="s">
        <v>1767</v>
      </c>
      <c r="G1007" s="94" t="s">
        <v>1721</v>
      </c>
      <c r="H1007" s="94" t="s">
        <v>1722</v>
      </c>
      <c r="I1007" s="94" t="s">
        <v>1611</v>
      </c>
      <c r="J1007" s="94">
        <v>2021</v>
      </c>
      <c r="K1007" s="94" t="s">
        <v>10</v>
      </c>
    </row>
    <row r="1008" spans="1:11" x14ac:dyDescent="0.25">
      <c r="A1008" s="94" t="s">
        <v>1561</v>
      </c>
      <c r="B1008" s="94" t="s">
        <v>1606</v>
      </c>
      <c r="C1008" s="94">
        <v>85121</v>
      </c>
      <c r="D1008" s="94" t="s">
        <v>1607</v>
      </c>
      <c r="E1008" s="250" t="s">
        <v>1563</v>
      </c>
      <c r="F1008" s="94" t="s">
        <v>1767</v>
      </c>
      <c r="G1008" s="94" t="s">
        <v>1723</v>
      </c>
      <c r="H1008" s="94" t="s">
        <v>1724</v>
      </c>
      <c r="I1008" s="94" t="s">
        <v>1611</v>
      </c>
      <c r="J1008" s="94">
        <v>2021</v>
      </c>
      <c r="K1008" s="94" t="s">
        <v>10</v>
      </c>
    </row>
    <row r="1009" spans="1:11" x14ac:dyDescent="0.25">
      <c r="A1009" s="94" t="s">
        <v>1561</v>
      </c>
      <c r="B1009" s="94" t="s">
        <v>1606</v>
      </c>
      <c r="C1009" s="94">
        <v>85121</v>
      </c>
      <c r="D1009" s="94" t="s">
        <v>1607</v>
      </c>
      <c r="E1009" s="250" t="s">
        <v>1563</v>
      </c>
      <c r="F1009" s="94" t="s">
        <v>1767</v>
      </c>
      <c r="G1009" s="94" t="s">
        <v>1725</v>
      </c>
      <c r="H1009" s="94" t="s">
        <v>1726</v>
      </c>
      <c r="I1009" s="94" t="s">
        <v>1611</v>
      </c>
      <c r="J1009" s="94">
        <v>2021</v>
      </c>
      <c r="K1009" s="94" t="s">
        <v>10</v>
      </c>
    </row>
    <row r="1010" spans="1:11" x14ac:dyDescent="0.25">
      <c r="A1010" s="94" t="s">
        <v>1561</v>
      </c>
      <c r="B1010" s="94" t="s">
        <v>1606</v>
      </c>
      <c r="C1010" s="94">
        <v>85121</v>
      </c>
      <c r="D1010" s="94" t="s">
        <v>1607</v>
      </c>
      <c r="E1010" s="250" t="s">
        <v>1563</v>
      </c>
      <c r="F1010" s="94" t="s">
        <v>1767</v>
      </c>
      <c r="G1010" s="94" t="s">
        <v>1727</v>
      </c>
      <c r="H1010" s="94" t="s">
        <v>1728</v>
      </c>
      <c r="I1010" s="94" t="s">
        <v>1611</v>
      </c>
      <c r="J1010" s="94">
        <v>2021</v>
      </c>
      <c r="K1010" s="94" t="s">
        <v>10</v>
      </c>
    </row>
    <row r="1011" spans="1:11" x14ac:dyDescent="0.25">
      <c r="A1011" s="94" t="s">
        <v>1561</v>
      </c>
      <c r="B1011" s="94" t="s">
        <v>1606</v>
      </c>
      <c r="C1011" s="94">
        <v>85121</v>
      </c>
      <c r="D1011" s="94" t="s">
        <v>1607</v>
      </c>
      <c r="E1011" s="250" t="s">
        <v>1563</v>
      </c>
      <c r="F1011" s="94" t="s">
        <v>1767</v>
      </c>
      <c r="G1011" s="94" t="s">
        <v>1729</v>
      </c>
      <c r="H1011" s="94" t="s">
        <v>1730</v>
      </c>
      <c r="I1011" s="94" t="s">
        <v>1611</v>
      </c>
      <c r="J1011" s="94">
        <v>2021</v>
      </c>
      <c r="K1011" s="94" t="s">
        <v>10</v>
      </c>
    </row>
    <row r="1012" spans="1:11" x14ac:dyDescent="0.25">
      <c r="A1012" s="94" t="s">
        <v>1561</v>
      </c>
      <c r="B1012" s="94" t="s">
        <v>1606</v>
      </c>
      <c r="C1012" s="94">
        <v>85121</v>
      </c>
      <c r="D1012" s="94" t="s">
        <v>1607</v>
      </c>
      <c r="E1012" s="250" t="s">
        <v>1563</v>
      </c>
      <c r="F1012" s="94" t="s">
        <v>1767</v>
      </c>
      <c r="G1012" s="94" t="s">
        <v>1731</v>
      </c>
      <c r="H1012" s="94" t="s">
        <v>1732</v>
      </c>
      <c r="I1012" s="94" t="s">
        <v>1611</v>
      </c>
      <c r="J1012" s="94">
        <v>2021</v>
      </c>
      <c r="K1012" s="94" t="s">
        <v>10</v>
      </c>
    </row>
    <row r="1013" spans="1:11" x14ac:dyDescent="0.25">
      <c r="A1013" s="94" t="s">
        <v>1561</v>
      </c>
      <c r="B1013" s="94" t="s">
        <v>1606</v>
      </c>
      <c r="C1013" s="94">
        <v>85121</v>
      </c>
      <c r="D1013" s="94" t="s">
        <v>1607</v>
      </c>
      <c r="E1013" s="250" t="s">
        <v>1563</v>
      </c>
      <c r="F1013" s="94" t="s">
        <v>1767</v>
      </c>
      <c r="G1013" s="94" t="s">
        <v>1733</v>
      </c>
      <c r="H1013" s="94" t="s">
        <v>1734</v>
      </c>
      <c r="I1013" s="94" t="s">
        <v>1611</v>
      </c>
      <c r="J1013" s="94">
        <v>2021</v>
      </c>
      <c r="K1013" s="94" t="s">
        <v>10</v>
      </c>
    </row>
    <row r="1014" spans="1:11" x14ac:dyDescent="0.25">
      <c r="A1014" s="94" t="s">
        <v>1561</v>
      </c>
      <c r="B1014" s="94" t="s">
        <v>1606</v>
      </c>
      <c r="C1014" s="94">
        <v>85121</v>
      </c>
      <c r="D1014" s="94" t="s">
        <v>1607</v>
      </c>
      <c r="E1014" s="250" t="s">
        <v>1563</v>
      </c>
      <c r="F1014" s="94" t="s">
        <v>1767</v>
      </c>
      <c r="G1014" s="94" t="s">
        <v>1735</v>
      </c>
      <c r="H1014" s="94" t="s">
        <v>1736</v>
      </c>
      <c r="I1014" s="94" t="s">
        <v>1611</v>
      </c>
      <c r="J1014" s="94">
        <v>2021</v>
      </c>
      <c r="K1014" s="94" t="s">
        <v>10</v>
      </c>
    </row>
    <row r="1015" spans="1:11" x14ac:dyDescent="0.25">
      <c r="A1015" s="94" t="s">
        <v>1561</v>
      </c>
      <c r="B1015" s="94" t="s">
        <v>1606</v>
      </c>
      <c r="C1015" s="94">
        <v>85121</v>
      </c>
      <c r="D1015" s="94" t="s">
        <v>1607</v>
      </c>
      <c r="E1015" s="250" t="s">
        <v>1563</v>
      </c>
      <c r="F1015" s="94" t="s">
        <v>1767</v>
      </c>
      <c r="G1015" s="94" t="s">
        <v>1737</v>
      </c>
      <c r="H1015" s="94" t="s">
        <v>1738</v>
      </c>
      <c r="I1015" s="94" t="s">
        <v>1611</v>
      </c>
      <c r="J1015" s="94">
        <v>2021</v>
      </c>
      <c r="K1015" s="94" t="s">
        <v>10</v>
      </c>
    </row>
    <row r="1016" spans="1:11" x14ac:dyDescent="0.25">
      <c r="A1016" s="94" t="s">
        <v>1561</v>
      </c>
      <c r="B1016" s="94" t="s">
        <v>1606</v>
      </c>
      <c r="C1016" s="94">
        <v>85121</v>
      </c>
      <c r="D1016" s="94" t="s">
        <v>1607</v>
      </c>
      <c r="E1016" s="250" t="s">
        <v>1563</v>
      </c>
      <c r="F1016" s="94" t="s">
        <v>1767</v>
      </c>
      <c r="G1016" s="94" t="s">
        <v>1739</v>
      </c>
      <c r="H1016" s="94" t="s">
        <v>1740</v>
      </c>
      <c r="I1016" s="94" t="s">
        <v>1611</v>
      </c>
      <c r="J1016" s="94">
        <v>2021</v>
      </c>
      <c r="K1016" s="94" t="s">
        <v>10</v>
      </c>
    </row>
    <row r="1017" spans="1:11" x14ac:dyDescent="0.25">
      <c r="A1017" s="94" t="s">
        <v>1561</v>
      </c>
      <c r="B1017" s="94" t="s">
        <v>1606</v>
      </c>
      <c r="C1017" s="94">
        <v>85121</v>
      </c>
      <c r="D1017" s="94" t="s">
        <v>1607</v>
      </c>
      <c r="E1017" s="250" t="s">
        <v>1563</v>
      </c>
      <c r="F1017" s="94" t="s">
        <v>1767</v>
      </c>
      <c r="G1017" s="94" t="s">
        <v>1741</v>
      </c>
      <c r="H1017" s="94" t="s">
        <v>1742</v>
      </c>
      <c r="I1017" s="94" t="s">
        <v>1611</v>
      </c>
      <c r="J1017" s="94">
        <v>2021</v>
      </c>
      <c r="K1017" s="94" t="s">
        <v>10</v>
      </c>
    </row>
    <row r="1018" spans="1:11" x14ac:dyDescent="0.25">
      <c r="A1018" s="94" t="s">
        <v>1561</v>
      </c>
      <c r="B1018" s="94" t="s">
        <v>1606</v>
      </c>
      <c r="C1018" s="94">
        <v>85121</v>
      </c>
      <c r="D1018" s="94" t="s">
        <v>1607</v>
      </c>
      <c r="E1018" s="250" t="s">
        <v>1563</v>
      </c>
      <c r="F1018" s="94" t="s">
        <v>1767</v>
      </c>
      <c r="G1018" s="94" t="s">
        <v>1743</v>
      </c>
      <c r="H1018" s="94" t="s">
        <v>1744</v>
      </c>
      <c r="I1018" s="94" t="s">
        <v>1611</v>
      </c>
      <c r="J1018" s="94">
        <v>2021</v>
      </c>
      <c r="K1018" s="94">
        <v>488182.783</v>
      </c>
    </row>
    <row r="1019" spans="1:11" x14ac:dyDescent="0.25">
      <c r="A1019" s="94" t="s">
        <v>1561</v>
      </c>
      <c r="B1019" s="94" t="s">
        <v>1606</v>
      </c>
      <c r="C1019" s="94">
        <v>85121</v>
      </c>
      <c r="D1019" s="94" t="s">
        <v>1607</v>
      </c>
      <c r="E1019" s="250" t="s">
        <v>1563</v>
      </c>
      <c r="F1019" s="94" t="s">
        <v>1767</v>
      </c>
      <c r="G1019" s="94" t="s">
        <v>1745</v>
      </c>
      <c r="H1019" s="94" t="s">
        <v>1746</v>
      </c>
      <c r="I1019" s="94" t="s">
        <v>1611</v>
      </c>
      <c r="J1019" s="94">
        <v>2021</v>
      </c>
      <c r="K1019" s="94" t="s">
        <v>10</v>
      </c>
    </row>
    <row r="1020" spans="1:11" x14ac:dyDescent="0.25">
      <c r="A1020" s="94" t="s">
        <v>1561</v>
      </c>
      <c r="B1020" s="94" t="s">
        <v>1606</v>
      </c>
      <c r="C1020" s="94">
        <v>85121</v>
      </c>
      <c r="D1020" s="94" t="s">
        <v>1607</v>
      </c>
      <c r="E1020" s="250" t="s">
        <v>1563</v>
      </c>
      <c r="F1020" s="94" t="s">
        <v>1767</v>
      </c>
      <c r="G1020" s="94" t="s">
        <v>1747</v>
      </c>
      <c r="H1020" s="94" t="s">
        <v>1748</v>
      </c>
      <c r="I1020" s="94" t="s">
        <v>1611</v>
      </c>
      <c r="J1020" s="94">
        <v>2021</v>
      </c>
      <c r="K1020" s="94">
        <v>488182.783</v>
      </c>
    </row>
    <row r="1021" spans="1:11" x14ac:dyDescent="0.25">
      <c r="A1021" s="94" t="s">
        <v>1561</v>
      </c>
      <c r="B1021" s="94" t="s">
        <v>1606</v>
      </c>
      <c r="C1021" s="94">
        <v>85121</v>
      </c>
      <c r="D1021" s="94" t="s">
        <v>1607</v>
      </c>
      <c r="E1021" s="250" t="s">
        <v>1563</v>
      </c>
      <c r="F1021" s="94" t="s">
        <v>1767</v>
      </c>
      <c r="G1021" s="94" t="s">
        <v>1749</v>
      </c>
      <c r="H1021" s="94" t="s">
        <v>1750</v>
      </c>
      <c r="I1021" s="94" t="s">
        <v>1611</v>
      </c>
      <c r="J1021" s="94">
        <v>2021</v>
      </c>
      <c r="K1021" s="94">
        <v>84575.456999999995</v>
      </c>
    </row>
    <row r="1022" spans="1:11" x14ac:dyDescent="0.25">
      <c r="A1022" s="94" t="s">
        <v>1561</v>
      </c>
      <c r="B1022" s="94" t="s">
        <v>1606</v>
      </c>
      <c r="C1022" s="94">
        <v>85121</v>
      </c>
      <c r="D1022" s="94" t="s">
        <v>1607</v>
      </c>
      <c r="E1022" s="250" t="s">
        <v>1563</v>
      </c>
      <c r="F1022" s="94" t="s">
        <v>1767</v>
      </c>
      <c r="G1022" s="94" t="s">
        <v>1751</v>
      </c>
      <c r="H1022" s="94" t="s">
        <v>1752</v>
      </c>
      <c r="I1022" s="94" t="s">
        <v>1611</v>
      </c>
      <c r="J1022" s="94">
        <v>2021</v>
      </c>
      <c r="K1022" s="94" t="s">
        <v>10</v>
      </c>
    </row>
    <row r="1023" spans="1:11" x14ac:dyDescent="0.25">
      <c r="A1023" s="94" t="s">
        <v>1561</v>
      </c>
      <c r="B1023" s="94" t="s">
        <v>1606</v>
      </c>
      <c r="C1023" s="94">
        <v>85121</v>
      </c>
      <c r="D1023" s="94" t="s">
        <v>1607</v>
      </c>
      <c r="E1023" s="250" t="s">
        <v>1563</v>
      </c>
      <c r="F1023" s="94" t="s">
        <v>1767</v>
      </c>
      <c r="G1023" s="94" t="s">
        <v>1753</v>
      </c>
      <c r="H1023" s="94" t="s">
        <v>1754</v>
      </c>
      <c r="I1023" s="94" t="s">
        <v>1611</v>
      </c>
      <c r="J1023" s="94">
        <v>2021</v>
      </c>
      <c r="K1023" s="94">
        <v>572758.24</v>
      </c>
    </row>
    <row r="1024" spans="1:11" x14ac:dyDescent="0.25">
      <c r="A1024" s="94" t="s">
        <v>1561</v>
      </c>
      <c r="B1024" s="94" t="s">
        <v>1606</v>
      </c>
      <c r="C1024" s="94">
        <v>85121</v>
      </c>
      <c r="D1024" s="94" t="s">
        <v>1607</v>
      </c>
      <c r="E1024" s="250" t="s">
        <v>1563</v>
      </c>
      <c r="F1024" s="94" t="s">
        <v>1768</v>
      </c>
      <c r="G1024" s="94" t="s">
        <v>1609</v>
      </c>
      <c r="H1024" s="94" t="s">
        <v>1610</v>
      </c>
      <c r="I1024" s="94" t="s">
        <v>1611</v>
      </c>
      <c r="J1024" s="94">
        <v>2021</v>
      </c>
      <c r="K1024" s="94" t="s">
        <v>10</v>
      </c>
    </row>
    <row r="1025" spans="1:11" x14ac:dyDescent="0.25">
      <c r="A1025" s="94" t="s">
        <v>1561</v>
      </c>
      <c r="B1025" s="94" t="s">
        <v>1606</v>
      </c>
      <c r="C1025" s="94">
        <v>85121</v>
      </c>
      <c r="D1025" s="94" t="s">
        <v>1607</v>
      </c>
      <c r="E1025" s="250" t="s">
        <v>1563</v>
      </c>
      <c r="F1025" s="94" t="s">
        <v>1768</v>
      </c>
      <c r="G1025" s="94" t="s">
        <v>1612</v>
      </c>
      <c r="H1025" s="94" t="s">
        <v>1613</v>
      </c>
      <c r="I1025" s="94" t="s">
        <v>1611</v>
      </c>
      <c r="J1025" s="94">
        <v>2021</v>
      </c>
      <c r="K1025" s="94" t="s">
        <v>10</v>
      </c>
    </row>
    <row r="1026" spans="1:11" x14ac:dyDescent="0.25">
      <c r="A1026" s="94" t="s">
        <v>1561</v>
      </c>
      <c r="B1026" s="94" t="s">
        <v>1606</v>
      </c>
      <c r="C1026" s="94">
        <v>85121</v>
      </c>
      <c r="D1026" s="94" t="s">
        <v>1607</v>
      </c>
      <c r="E1026" s="250" t="s">
        <v>1563</v>
      </c>
      <c r="F1026" s="94" t="s">
        <v>1768</v>
      </c>
      <c r="G1026" s="94" t="s">
        <v>1614</v>
      </c>
      <c r="H1026" s="94" t="s">
        <v>1615</v>
      </c>
      <c r="I1026" s="94" t="s">
        <v>1611</v>
      </c>
      <c r="J1026" s="94">
        <v>2021</v>
      </c>
      <c r="K1026" s="94" t="s">
        <v>10</v>
      </c>
    </row>
    <row r="1027" spans="1:11" x14ac:dyDescent="0.25">
      <c r="A1027" s="94" t="s">
        <v>1561</v>
      </c>
      <c r="B1027" s="94" t="s">
        <v>1606</v>
      </c>
      <c r="C1027" s="94">
        <v>85121</v>
      </c>
      <c r="D1027" s="94" t="s">
        <v>1607</v>
      </c>
      <c r="E1027" s="250" t="s">
        <v>1563</v>
      </c>
      <c r="F1027" s="94" t="s">
        <v>1768</v>
      </c>
      <c r="G1027" s="94" t="s">
        <v>1616</v>
      </c>
      <c r="H1027" s="94" t="s">
        <v>2385</v>
      </c>
      <c r="I1027" s="94" t="s">
        <v>1611</v>
      </c>
      <c r="J1027" s="94">
        <v>2021</v>
      </c>
      <c r="K1027" s="94" t="s">
        <v>10</v>
      </c>
    </row>
    <row r="1028" spans="1:11" x14ac:dyDescent="0.25">
      <c r="A1028" s="94" t="s">
        <v>1561</v>
      </c>
      <c r="B1028" s="94" t="s">
        <v>1606</v>
      </c>
      <c r="C1028" s="94">
        <v>85121</v>
      </c>
      <c r="D1028" s="94" t="s">
        <v>1607</v>
      </c>
      <c r="E1028" s="250" t="s">
        <v>1563</v>
      </c>
      <c r="F1028" s="94" t="s">
        <v>1768</v>
      </c>
      <c r="G1028" s="94" t="s">
        <v>1617</v>
      </c>
      <c r="H1028" s="94" t="s">
        <v>1618</v>
      </c>
      <c r="I1028" s="94" t="s">
        <v>1611</v>
      </c>
      <c r="J1028" s="94">
        <v>2021</v>
      </c>
      <c r="K1028" s="94" t="s">
        <v>10</v>
      </c>
    </row>
    <row r="1029" spans="1:11" x14ac:dyDescent="0.25">
      <c r="A1029" s="94" t="s">
        <v>1561</v>
      </c>
      <c r="B1029" s="94" t="s">
        <v>1606</v>
      </c>
      <c r="C1029" s="94">
        <v>85121</v>
      </c>
      <c r="D1029" s="94" t="s">
        <v>1607</v>
      </c>
      <c r="E1029" s="250" t="s">
        <v>1563</v>
      </c>
      <c r="F1029" s="94" t="s">
        <v>1768</v>
      </c>
      <c r="G1029" s="94" t="s">
        <v>1619</v>
      </c>
      <c r="H1029" s="94" t="s">
        <v>1620</v>
      </c>
      <c r="I1029" s="94" t="s">
        <v>1611</v>
      </c>
      <c r="J1029" s="94">
        <v>2021</v>
      </c>
      <c r="K1029" s="94" t="s">
        <v>10</v>
      </c>
    </row>
    <row r="1030" spans="1:11" x14ac:dyDescent="0.25">
      <c r="A1030" s="94" t="s">
        <v>1561</v>
      </c>
      <c r="B1030" s="94" t="s">
        <v>1606</v>
      </c>
      <c r="C1030" s="94">
        <v>85121</v>
      </c>
      <c r="D1030" s="94" t="s">
        <v>1607</v>
      </c>
      <c r="E1030" s="250" t="s">
        <v>1563</v>
      </c>
      <c r="F1030" s="94" t="s">
        <v>1768</v>
      </c>
      <c r="G1030" s="94" t="s">
        <v>1621</v>
      </c>
      <c r="H1030" s="94" t="s">
        <v>1622</v>
      </c>
      <c r="I1030" s="94" t="s">
        <v>1611</v>
      </c>
      <c r="J1030" s="94">
        <v>2021</v>
      </c>
      <c r="K1030" s="94" t="s">
        <v>10</v>
      </c>
    </row>
    <row r="1031" spans="1:11" x14ac:dyDescent="0.25">
      <c r="A1031" s="94" t="s">
        <v>1561</v>
      </c>
      <c r="B1031" s="94" t="s">
        <v>1606</v>
      </c>
      <c r="C1031" s="94">
        <v>85121</v>
      </c>
      <c r="D1031" s="94" t="s">
        <v>1607</v>
      </c>
      <c r="E1031" s="250" t="s">
        <v>1563</v>
      </c>
      <c r="F1031" s="94" t="s">
        <v>1768</v>
      </c>
      <c r="G1031" s="94" t="s">
        <v>1623</v>
      </c>
      <c r="H1031" s="94" t="s">
        <v>1624</v>
      </c>
      <c r="I1031" s="94" t="s">
        <v>1611</v>
      </c>
      <c r="J1031" s="94">
        <v>2021</v>
      </c>
      <c r="K1031" s="94" t="s">
        <v>10</v>
      </c>
    </row>
    <row r="1032" spans="1:11" x14ac:dyDescent="0.25">
      <c r="A1032" s="94" t="s">
        <v>1561</v>
      </c>
      <c r="B1032" s="94" t="s">
        <v>1606</v>
      </c>
      <c r="C1032" s="94">
        <v>85121</v>
      </c>
      <c r="D1032" s="94" t="s">
        <v>1607</v>
      </c>
      <c r="E1032" s="250" t="s">
        <v>1563</v>
      </c>
      <c r="F1032" s="94" t="s">
        <v>1768</v>
      </c>
      <c r="G1032" s="94" t="s">
        <v>1625</v>
      </c>
      <c r="H1032" s="94" t="s">
        <v>1626</v>
      </c>
      <c r="I1032" s="94" t="s">
        <v>1611</v>
      </c>
      <c r="J1032" s="94">
        <v>2021</v>
      </c>
      <c r="K1032" s="94" t="s">
        <v>10</v>
      </c>
    </row>
    <row r="1033" spans="1:11" x14ac:dyDescent="0.25">
      <c r="A1033" s="94" t="s">
        <v>1561</v>
      </c>
      <c r="B1033" s="94" t="s">
        <v>1606</v>
      </c>
      <c r="C1033" s="94">
        <v>85121</v>
      </c>
      <c r="D1033" s="94" t="s">
        <v>1607</v>
      </c>
      <c r="E1033" s="250" t="s">
        <v>1563</v>
      </c>
      <c r="F1033" s="94" t="s">
        <v>1768</v>
      </c>
      <c r="G1033" s="94" t="s">
        <v>1627</v>
      </c>
      <c r="H1033" s="94" t="s">
        <v>1628</v>
      </c>
      <c r="I1033" s="94" t="s">
        <v>1611</v>
      </c>
      <c r="J1033" s="94">
        <v>2021</v>
      </c>
      <c r="K1033" s="94" t="s">
        <v>10</v>
      </c>
    </row>
    <row r="1034" spans="1:11" x14ac:dyDescent="0.25">
      <c r="A1034" s="94" t="s">
        <v>1561</v>
      </c>
      <c r="B1034" s="94" t="s">
        <v>1606</v>
      </c>
      <c r="C1034" s="94">
        <v>85121</v>
      </c>
      <c r="D1034" s="94" t="s">
        <v>1607</v>
      </c>
      <c r="E1034" s="250" t="s">
        <v>1563</v>
      </c>
      <c r="F1034" s="94" t="s">
        <v>1768</v>
      </c>
      <c r="G1034" s="94" t="s">
        <v>1629</v>
      </c>
      <c r="H1034" s="94" t="s">
        <v>1630</v>
      </c>
      <c r="I1034" s="94" t="s">
        <v>1611</v>
      </c>
      <c r="J1034" s="94">
        <v>2021</v>
      </c>
      <c r="K1034" s="94" t="s">
        <v>10</v>
      </c>
    </row>
    <row r="1035" spans="1:11" x14ac:dyDescent="0.25">
      <c r="A1035" s="94" t="s">
        <v>1561</v>
      </c>
      <c r="B1035" s="94" t="s">
        <v>1606</v>
      </c>
      <c r="C1035" s="94">
        <v>85121</v>
      </c>
      <c r="D1035" s="94" t="s">
        <v>1607</v>
      </c>
      <c r="E1035" s="250" t="s">
        <v>1563</v>
      </c>
      <c r="F1035" s="94" t="s">
        <v>1768</v>
      </c>
      <c r="G1035" s="94" t="s">
        <v>1631</v>
      </c>
      <c r="H1035" s="94" t="s">
        <v>1632</v>
      </c>
      <c r="I1035" s="94" t="s">
        <v>1611</v>
      </c>
      <c r="J1035" s="94">
        <v>2021</v>
      </c>
      <c r="K1035" s="94" t="s">
        <v>10</v>
      </c>
    </row>
    <row r="1036" spans="1:11" x14ac:dyDescent="0.25">
      <c r="A1036" s="94" t="s">
        <v>1561</v>
      </c>
      <c r="B1036" s="94" t="s">
        <v>1606</v>
      </c>
      <c r="C1036" s="94">
        <v>85121</v>
      </c>
      <c r="D1036" s="94" t="s">
        <v>1607</v>
      </c>
      <c r="E1036" s="250" t="s">
        <v>1563</v>
      </c>
      <c r="F1036" s="94" t="s">
        <v>1768</v>
      </c>
      <c r="G1036" s="94" t="s">
        <v>1633</v>
      </c>
      <c r="H1036" s="94" t="s">
        <v>1634</v>
      </c>
      <c r="I1036" s="94" t="s">
        <v>1611</v>
      </c>
      <c r="J1036" s="94">
        <v>2021</v>
      </c>
      <c r="K1036" s="94" t="s">
        <v>10</v>
      </c>
    </row>
    <row r="1037" spans="1:11" x14ac:dyDescent="0.25">
      <c r="A1037" s="94" t="s">
        <v>1561</v>
      </c>
      <c r="B1037" s="94" t="s">
        <v>1606</v>
      </c>
      <c r="C1037" s="94">
        <v>85121</v>
      </c>
      <c r="D1037" s="94" t="s">
        <v>1607</v>
      </c>
      <c r="E1037" s="250" t="s">
        <v>1563</v>
      </c>
      <c r="F1037" s="94" t="s">
        <v>1768</v>
      </c>
      <c r="G1037" s="94" t="s">
        <v>1635</v>
      </c>
      <c r="H1037" s="94" t="s">
        <v>1636</v>
      </c>
      <c r="I1037" s="94" t="s">
        <v>1611</v>
      </c>
      <c r="J1037" s="94">
        <v>2021</v>
      </c>
      <c r="K1037" s="94" t="s">
        <v>10</v>
      </c>
    </row>
    <row r="1038" spans="1:11" x14ac:dyDescent="0.25">
      <c r="A1038" s="94" t="s">
        <v>1561</v>
      </c>
      <c r="B1038" s="94" t="s">
        <v>1606</v>
      </c>
      <c r="C1038" s="94">
        <v>85121</v>
      </c>
      <c r="D1038" s="94" t="s">
        <v>1607</v>
      </c>
      <c r="E1038" s="250" t="s">
        <v>1563</v>
      </c>
      <c r="F1038" s="94" t="s">
        <v>1768</v>
      </c>
      <c r="G1038" s="94" t="s">
        <v>1637</v>
      </c>
      <c r="H1038" s="94" t="s">
        <v>1638</v>
      </c>
      <c r="I1038" s="94" t="s">
        <v>1611</v>
      </c>
      <c r="J1038" s="94">
        <v>2021</v>
      </c>
      <c r="K1038" s="94" t="s">
        <v>10</v>
      </c>
    </row>
    <row r="1039" spans="1:11" x14ac:dyDescent="0.25">
      <c r="A1039" s="94" t="s">
        <v>1561</v>
      </c>
      <c r="B1039" s="94" t="s">
        <v>1606</v>
      </c>
      <c r="C1039" s="94">
        <v>85121</v>
      </c>
      <c r="D1039" s="94" t="s">
        <v>1607</v>
      </c>
      <c r="E1039" s="250" t="s">
        <v>1563</v>
      </c>
      <c r="F1039" s="94" t="s">
        <v>1768</v>
      </c>
      <c r="G1039" s="94" t="s">
        <v>1639</v>
      </c>
      <c r="H1039" s="94" t="s">
        <v>1640</v>
      </c>
      <c r="I1039" s="94" t="s">
        <v>1611</v>
      </c>
      <c r="J1039" s="94">
        <v>2021</v>
      </c>
      <c r="K1039" s="94" t="s">
        <v>10</v>
      </c>
    </row>
    <row r="1040" spans="1:11" x14ac:dyDescent="0.25">
      <c r="A1040" s="94" t="s">
        <v>1561</v>
      </c>
      <c r="B1040" s="94" t="s">
        <v>1606</v>
      </c>
      <c r="C1040" s="94">
        <v>85121</v>
      </c>
      <c r="D1040" s="94" t="s">
        <v>1607</v>
      </c>
      <c r="E1040" s="250" t="s">
        <v>1563</v>
      </c>
      <c r="F1040" s="94" t="s">
        <v>1768</v>
      </c>
      <c r="G1040" s="94" t="s">
        <v>1641</v>
      </c>
      <c r="H1040" s="94" t="s">
        <v>1642</v>
      </c>
      <c r="I1040" s="94" t="s">
        <v>1611</v>
      </c>
      <c r="J1040" s="94">
        <v>2021</v>
      </c>
      <c r="K1040" s="94" t="s">
        <v>10</v>
      </c>
    </row>
    <row r="1041" spans="1:11" x14ac:dyDescent="0.25">
      <c r="A1041" s="94" t="s">
        <v>1561</v>
      </c>
      <c r="B1041" s="94" t="s">
        <v>1606</v>
      </c>
      <c r="C1041" s="94">
        <v>85121</v>
      </c>
      <c r="D1041" s="94" t="s">
        <v>1607</v>
      </c>
      <c r="E1041" s="250" t="s">
        <v>1563</v>
      </c>
      <c r="F1041" s="94" t="s">
        <v>1768</v>
      </c>
      <c r="G1041" s="94" t="s">
        <v>1643</v>
      </c>
      <c r="H1041" s="94" t="s">
        <v>1644</v>
      </c>
      <c r="I1041" s="94" t="s">
        <v>1611</v>
      </c>
      <c r="J1041" s="94">
        <v>2021</v>
      </c>
      <c r="K1041" s="94" t="s">
        <v>10</v>
      </c>
    </row>
    <row r="1042" spans="1:11" x14ac:dyDescent="0.25">
      <c r="A1042" s="94" t="s">
        <v>1561</v>
      </c>
      <c r="B1042" s="94" t="s">
        <v>1606</v>
      </c>
      <c r="C1042" s="94">
        <v>85121</v>
      </c>
      <c r="D1042" s="94" t="s">
        <v>1607</v>
      </c>
      <c r="E1042" s="250" t="s">
        <v>1563</v>
      </c>
      <c r="F1042" s="94" t="s">
        <v>1768</v>
      </c>
      <c r="G1042" s="94" t="s">
        <v>1645</v>
      </c>
      <c r="H1042" s="94" t="s">
        <v>1646</v>
      </c>
      <c r="I1042" s="94" t="s">
        <v>1611</v>
      </c>
      <c r="J1042" s="94">
        <v>2021</v>
      </c>
      <c r="K1042" s="94" t="s">
        <v>10</v>
      </c>
    </row>
    <row r="1043" spans="1:11" x14ac:dyDescent="0.25">
      <c r="A1043" s="94" t="s">
        <v>1561</v>
      </c>
      <c r="B1043" s="94" t="s">
        <v>1606</v>
      </c>
      <c r="C1043" s="94">
        <v>85121</v>
      </c>
      <c r="D1043" s="94" t="s">
        <v>1607</v>
      </c>
      <c r="E1043" s="250" t="s">
        <v>1563</v>
      </c>
      <c r="F1043" s="94" t="s">
        <v>1768</v>
      </c>
      <c r="G1043" s="94" t="s">
        <v>1647</v>
      </c>
      <c r="H1043" s="94" t="s">
        <v>1648</v>
      </c>
      <c r="I1043" s="94" t="s">
        <v>1611</v>
      </c>
      <c r="J1043" s="94">
        <v>2021</v>
      </c>
      <c r="K1043" s="94" t="s">
        <v>10</v>
      </c>
    </row>
    <row r="1044" spans="1:11" x14ac:dyDescent="0.25">
      <c r="A1044" s="94" t="s">
        <v>1561</v>
      </c>
      <c r="B1044" s="94" t="s">
        <v>1606</v>
      </c>
      <c r="C1044" s="94">
        <v>85121</v>
      </c>
      <c r="D1044" s="94" t="s">
        <v>1607</v>
      </c>
      <c r="E1044" s="250" t="s">
        <v>1563</v>
      </c>
      <c r="F1044" s="94" t="s">
        <v>1768</v>
      </c>
      <c r="G1044" s="94" t="s">
        <v>1649</v>
      </c>
      <c r="H1044" s="94" t="s">
        <v>1650</v>
      </c>
      <c r="I1044" s="94" t="s">
        <v>1611</v>
      </c>
      <c r="J1044" s="94">
        <v>2021</v>
      </c>
      <c r="K1044" s="94" t="s">
        <v>10</v>
      </c>
    </row>
    <row r="1045" spans="1:11" x14ac:dyDescent="0.25">
      <c r="A1045" s="94" t="s">
        <v>1561</v>
      </c>
      <c r="B1045" s="94" t="s">
        <v>1606</v>
      </c>
      <c r="C1045" s="94">
        <v>85121</v>
      </c>
      <c r="D1045" s="94" t="s">
        <v>1607</v>
      </c>
      <c r="E1045" s="250" t="s">
        <v>1563</v>
      </c>
      <c r="F1045" s="94" t="s">
        <v>1768</v>
      </c>
      <c r="G1045" s="94" t="s">
        <v>1651</v>
      </c>
      <c r="H1045" s="94" t="s">
        <v>1652</v>
      </c>
      <c r="I1045" s="94" t="s">
        <v>1611</v>
      </c>
      <c r="J1045" s="94">
        <v>2021</v>
      </c>
      <c r="K1045" s="94" t="s">
        <v>10</v>
      </c>
    </row>
    <row r="1046" spans="1:11" x14ac:dyDescent="0.25">
      <c r="A1046" s="94" t="s">
        <v>1561</v>
      </c>
      <c r="B1046" s="94" t="s">
        <v>1606</v>
      </c>
      <c r="C1046" s="94">
        <v>85121</v>
      </c>
      <c r="D1046" s="94" t="s">
        <v>1607</v>
      </c>
      <c r="E1046" s="250" t="s">
        <v>1563</v>
      </c>
      <c r="F1046" s="94" t="s">
        <v>1768</v>
      </c>
      <c r="G1046" s="94" t="s">
        <v>1653</v>
      </c>
      <c r="H1046" s="94" t="s">
        <v>1654</v>
      </c>
      <c r="I1046" s="94" t="s">
        <v>1611</v>
      </c>
      <c r="J1046" s="94">
        <v>2021</v>
      </c>
      <c r="K1046" s="94" t="s">
        <v>10</v>
      </c>
    </row>
    <row r="1047" spans="1:11" x14ac:dyDescent="0.25">
      <c r="A1047" s="94" t="s">
        <v>1561</v>
      </c>
      <c r="B1047" s="94" t="s">
        <v>1606</v>
      </c>
      <c r="C1047" s="94">
        <v>85121</v>
      </c>
      <c r="D1047" s="94" t="s">
        <v>1607</v>
      </c>
      <c r="E1047" s="250" t="s">
        <v>1563</v>
      </c>
      <c r="F1047" s="94" t="s">
        <v>1768</v>
      </c>
      <c r="G1047" s="94" t="s">
        <v>1655</v>
      </c>
      <c r="H1047" s="94" t="s">
        <v>1656</v>
      </c>
      <c r="I1047" s="94" t="s">
        <v>1611</v>
      </c>
      <c r="J1047" s="94">
        <v>2021</v>
      </c>
      <c r="K1047" s="94" t="s">
        <v>10</v>
      </c>
    </row>
    <row r="1048" spans="1:11" x14ac:dyDescent="0.25">
      <c r="A1048" s="94" t="s">
        <v>1561</v>
      </c>
      <c r="B1048" s="94" t="s">
        <v>1606</v>
      </c>
      <c r="C1048" s="94">
        <v>85121</v>
      </c>
      <c r="D1048" s="94" t="s">
        <v>1607</v>
      </c>
      <c r="E1048" s="250" t="s">
        <v>1563</v>
      </c>
      <c r="F1048" s="94" t="s">
        <v>1768</v>
      </c>
      <c r="G1048" s="94" t="s">
        <v>1657</v>
      </c>
      <c r="H1048" s="94" t="s">
        <v>1658</v>
      </c>
      <c r="I1048" s="94" t="s">
        <v>1611</v>
      </c>
      <c r="J1048" s="94">
        <v>2021</v>
      </c>
      <c r="K1048" s="94" t="s">
        <v>10</v>
      </c>
    </row>
    <row r="1049" spans="1:11" x14ac:dyDescent="0.25">
      <c r="A1049" s="94" t="s">
        <v>1561</v>
      </c>
      <c r="B1049" s="94" t="s">
        <v>1606</v>
      </c>
      <c r="C1049" s="94">
        <v>85121</v>
      </c>
      <c r="D1049" s="94" t="s">
        <v>1607</v>
      </c>
      <c r="E1049" s="250" t="s">
        <v>1563</v>
      </c>
      <c r="F1049" s="94" t="s">
        <v>1768</v>
      </c>
      <c r="G1049" s="94" t="s">
        <v>1659</v>
      </c>
      <c r="H1049" s="94" t="s">
        <v>1660</v>
      </c>
      <c r="I1049" s="94" t="s">
        <v>1611</v>
      </c>
      <c r="J1049" s="94">
        <v>2021</v>
      </c>
      <c r="K1049" s="94" t="s">
        <v>10</v>
      </c>
    </row>
    <row r="1050" spans="1:11" x14ac:dyDescent="0.25">
      <c r="A1050" s="94" t="s">
        <v>1561</v>
      </c>
      <c r="B1050" s="94" t="s">
        <v>1606</v>
      </c>
      <c r="C1050" s="94">
        <v>85121</v>
      </c>
      <c r="D1050" s="94" t="s">
        <v>1607</v>
      </c>
      <c r="E1050" s="250" t="s">
        <v>1563</v>
      </c>
      <c r="F1050" s="94" t="s">
        <v>1768</v>
      </c>
      <c r="G1050" s="94" t="s">
        <v>1661</v>
      </c>
      <c r="H1050" s="94" t="s">
        <v>1662</v>
      </c>
      <c r="I1050" s="94" t="s">
        <v>1611</v>
      </c>
      <c r="J1050" s="94">
        <v>2021</v>
      </c>
      <c r="K1050" s="94" t="s">
        <v>10</v>
      </c>
    </row>
    <row r="1051" spans="1:11" x14ac:dyDescent="0.25">
      <c r="A1051" s="94" t="s">
        <v>1561</v>
      </c>
      <c r="B1051" s="94" t="s">
        <v>1606</v>
      </c>
      <c r="C1051" s="94">
        <v>85121</v>
      </c>
      <c r="D1051" s="94" t="s">
        <v>1607</v>
      </c>
      <c r="E1051" s="250" t="s">
        <v>1563</v>
      </c>
      <c r="F1051" s="94" t="s">
        <v>1768</v>
      </c>
      <c r="G1051" s="94" t="s">
        <v>1663</v>
      </c>
      <c r="H1051" s="94" t="s">
        <v>1664</v>
      </c>
      <c r="I1051" s="94" t="s">
        <v>1611</v>
      </c>
      <c r="J1051" s="94">
        <v>2021</v>
      </c>
      <c r="K1051" s="94" t="s">
        <v>10</v>
      </c>
    </row>
    <row r="1052" spans="1:11" x14ac:dyDescent="0.25">
      <c r="A1052" s="94" t="s">
        <v>1561</v>
      </c>
      <c r="B1052" s="94" t="s">
        <v>1606</v>
      </c>
      <c r="C1052" s="94">
        <v>85121</v>
      </c>
      <c r="D1052" s="94" t="s">
        <v>1607</v>
      </c>
      <c r="E1052" s="250" t="s">
        <v>1563</v>
      </c>
      <c r="F1052" s="94" t="s">
        <v>1768</v>
      </c>
      <c r="G1052" s="94" t="s">
        <v>1665</v>
      </c>
      <c r="H1052" s="94" t="s">
        <v>1666</v>
      </c>
      <c r="I1052" s="94" t="s">
        <v>1611</v>
      </c>
      <c r="J1052" s="94">
        <v>2021</v>
      </c>
      <c r="K1052" s="94" t="s">
        <v>10</v>
      </c>
    </row>
    <row r="1053" spans="1:11" x14ac:dyDescent="0.25">
      <c r="A1053" s="94" t="s">
        <v>1561</v>
      </c>
      <c r="B1053" s="94" t="s">
        <v>1606</v>
      </c>
      <c r="C1053" s="94">
        <v>85121</v>
      </c>
      <c r="D1053" s="94" t="s">
        <v>1607</v>
      </c>
      <c r="E1053" s="250" t="s">
        <v>1563</v>
      </c>
      <c r="F1053" s="94" t="s">
        <v>1768</v>
      </c>
      <c r="G1053" s="94" t="s">
        <v>1667</v>
      </c>
      <c r="H1053" s="94" t="s">
        <v>1668</v>
      </c>
      <c r="I1053" s="94" t="s">
        <v>1611</v>
      </c>
      <c r="J1053" s="94">
        <v>2021</v>
      </c>
      <c r="K1053" s="94" t="s">
        <v>10</v>
      </c>
    </row>
    <row r="1054" spans="1:11" x14ac:dyDescent="0.25">
      <c r="A1054" s="94" t="s">
        <v>1561</v>
      </c>
      <c r="B1054" s="94" t="s">
        <v>1606</v>
      </c>
      <c r="C1054" s="94">
        <v>85121</v>
      </c>
      <c r="D1054" s="94" t="s">
        <v>1607</v>
      </c>
      <c r="E1054" s="250" t="s">
        <v>1563</v>
      </c>
      <c r="F1054" s="94" t="s">
        <v>1768</v>
      </c>
      <c r="G1054" s="94" t="s">
        <v>1669</v>
      </c>
      <c r="H1054" s="94" t="s">
        <v>1670</v>
      </c>
      <c r="I1054" s="94" t="s">
        <v>1611</v>
      </c>
      <c r="J1054" s="94">
        <v>2021</v>
      </c>
      <c r="K1054" s="94" t="s">
        <v>10</v>
      </c>
    </row>
    <row r="1055" spans="1:11" x14ac:dyDescent="0.25">
      <c r="A1055" s="94" t="s">
        <v>1561</v>
      </c>
      <c r="B1055" s="94" t="s">
        <v>1606</v>
      </c>
      <c r="C1055" s="94">
        <v>85121</v>
      </c>
      <c r="D1055" s="94" t="s">
        <v>1607</v>
      </c>
      <c r="E1055" s="250" t="s">
        <v>1563</v>
      </c>
      <c r="F1055" s="94" t="s">
        <v>1768</v>
      </c>
      <c r="G1055" s="94" t="s">
        <v>1671</v>
      </c>
      <c r="H1055" s="94" t="s">
        <v>1672</v>
      </c>
      <c r="I1055" s="94" t="s">
        <v>1611</v>
      </c>
      <c r="J1055" s="94">
        <v>2021</v>
      </c>
      <c r="K1055" s="94" t="s">
        <v>10</v>
      </c>
    </row>
    <row r="1056" spans="1:11" x14ac:dyDescent="0.25">
      <c r="A1056" s="94" t="s">
        <v>1561</v>
      </c>
      <c r="B1056" s="94" t="s">
        <v>1606</v>
      </c>
      <c r="C1056" s="94">
        <v>85121</v>
      </c>
      <c r="D1056" s="94" t="s">
        <v>1607</v>
      </c>
      <c r="E1056" s="250" t="s">
        <v>1563</v>
      </c>
      <c r="F1056" s="94" t="s">
        <v>1768</v>
      </c>
      <c r="G1056" s="94" t="s">
        <v>1673</v>
      </c>
      <c r="H1056" s="94" t="s">
        <v>1674</v>
      </c>
      <c r="I1056" s="94" t="s">
        <v>1611</v>
      </c>
      <c r="J1056" s="94">
        <v>2021</v>
      </c>
      <c r="K1056" s="94" t="s">
        <v>10</v>
      </c>
    </row>
    <row r="1057" spans="1:11" x14ac:dyDescent="0.25">
      <c r="A1057" s="94" t="s">
        <v>1561</v>
      </c>
      <c r="B1057" s="94" t="s">
        <v>1606</v>
      </c>
      <c r="C1057" s="94">
        <v>85121</v>
      </c>
      <c r="D1057" s="94" t="s">
        <v>1607</v>
      </c>
      <c r="E1057" s="250" t="s">
        <v>1563</v>
      </c>
      <c r="F1057" s="94" t="s">
        <v>1768</v>
      </c>
      <c r="G1057" s="94" t="s">
        <v>1675</v>
      </c>
      <c r="H1057" s="94" t="s">
        <v>1676</v>
      </c>
      <c r="I1057" s="94" t="s">
        <v>1611</v>
      </c>
      <c r="J1057" s="94">
        <v>2021</v>
      </c>
      <c r="K1057" s="94" t="s">
        <v>10</v>
      </c>
    </row>
    <row r="1058" spans="1:11" x14ac:dyDescent="0.25">
      <c r="A1058" s="94" t="s">
        <v>1561</v>
      </c>
      <c r="B1058" s="94" t="s">
        <v>1606</v>
      </c>
      <c r="C1058" s="94">
        <v>85121</v>
      </c>
      <c r="D1058" s="94" t="s">
        <v>1607</v>
      </c>
      <c r="E1058" s="250" t="s">
        <v>1563</v>
      </c>
      <c r="F1058" s="94" t="s">
        <v>1768</v>
      </c>
      <c r="G1058" s="94" t="s">
        <v>1677</v>
      </c>
      <c r="H1058" s="94" t="s">
        <v>1678</v>
      </c>
      <c r="I1058" s="94" t="s">
        <v>1611</v>
      </c>
      <c r="J1058" s="94">
        <v>2021</v>
      </c>
      <c r="K1058" s="94" t="s">
        <v>10</v>
      </c>
    </row>
    <row r="1059" spans="1:11" x14ac:dyDescent="0.25">
      <c r="A1059" s="94" t="s">
        <v>1561</v>
      </c>
      <c r="B1059" s="94" t="s">
        <v>1606</v>
      </c>
      <c r="C1059" s="94">
        <v>85121</v>
      </c>
      <c r="D1059" s="94" t="s">
        <v>1607</v>
      </c>
      <c r="E1059" s="250" t="s">
        <v>1563</v>
      </c>
      <c r="F1059" s="94" t="s">
        <v>1768</v>
      </c>
      <c r="G1059" s="94" t="s">
        <v>1679</v>
      </c>
      <c r="H1059" s="94" t="s">
        <v>1680</v>
      </c>
      <c r="I1059" s="94" t="s">
        <v>1611</v>
      </c>
      <c r="J1059" s="94">
        <v>2021</v>
      </c>
      <c r="K1059" s="94" t="s">
        <v>10</v>
      </c>
    </row>
    <row r="1060" spans="1:11" x14ac:dyDescent="0.25">
      <c r="A1060" s="94" t="s">
        <v>1561</v>
      </c>
      <c r="B1060" s="94" t="s">
        <v>1606</v>
      </c>
      <c r="C1060" s="94">
        <v>85121</v>
      </c>
      <c r="D1060" s="94" t="s">
        <v>1607</v>
      </c>
      <c r="E1060" s="250" t="s">
        <v>1563</v>
      </c>
      <c r="F1060" s="94" t="s">
        <v>1768</v>
      </c>
      <c r="G1060" s="94" t="s">
        <v>1681</v>
      </c>
      <c r="H1060" s="94" t="s">
        <v>1682</v>
      </c>
      <c r="I1060" s="94" t="s">
        <v>1611</v>
      </c>
      <c r="J1060" s="94">
        <v>2021</v>
      </c>
      <c r="K1060" s="94" t="s">
        <v>10</v>
      </c>
    </row>
    <row r="1061" spans="1:11" x14ac:dyDescent="0.25">
      <c r="A1061" s="94" t="s">
        <v>1561</v>
      </c>
      <c r="B1061" s="94" t="s">
        <v>1606</v>
      </c>
      <c r="C1061" s="94">
        <v>85121</v>
      </c>
      <c r="D1061" s="94" t="s">
        <v>1607</v>
      </c>
      <c r="E1061" s="250" t="s">
        <v>1563</v>
      </c>
      <c r="F1061" s="94" t="s">
        <v>1768</v>
      </c>
      <c r="G1061" s="94" t="s">
        <v>1683</v>
      </c>
      <c r="H1061" s="94" t="s">
        <v>1684</v>
      </c>
      <c r="I1061" s="94" t="s">
        <v>1611</v>
      </c>
      <c r="J1061" s="94">
        <v>2021</v>
      </c>
      <c r="K1061" s="94" t="s">
        <v>10</v>
      </c>
    </row>
    <row r="1062" spans="1:11" x14ac:dyDescent="0.25">
      <c r="A1062" s="94" t="s">
        <v>1561</v>
      </c>
      <c r="B1062" s="94" t="s">
        <v>1606</v>
      </c>
      <c r="C1062" s="94">
        <v>85121</v>
      </c>
      <c r="D1062" s="94" t="s">
        <v>1607</v>
      </c>
      <c r="E1062" s="250" t="s">
        <v>1563</v>
      </c>
      <c r="F1062" s="94" t="s">
        <v>1768</v>
      </c>
      <c r="G1062" s="94" t="s">
        <v>1685</v>
      </c>
      <c r="H1062" s="94" t="s">
        <v>1686</v>
      </c>
      <c r="I1062" s="94" t="s">
        <v>1611</v>
      </c>
      <c r="J1062" s="94">
        <v>2021</v>
      </c>
      <c r="K1062" s="94" t="s">
        <v>10</v>
      </c>
    </row>
    <row r="1063" spans="1:11" x14ac:dyDescent="0.25">
      <c r="A1063" s="94" t="s">
        <v>1561</v>
      </c>
      <c r="B1063" s="94" t="s">
        <v>1606</v>
      </c>
      <c r="C1063" s="94">
        <v>85121</v>
      </c>
      <c r="D1063" s="94" t="s">
        <v>1607</v>
      </c>
      <c r="E1063" s="250" t="s">
        <v>1563</v>
      </c>
      <c r="F1063" s="94" t="s">
        <v>1768</v>
      </c>
      <c r="G1063" s="94" t="s">
        <v>1687</v>
      </c>
      <c r="H1063" s="94" t="s">
        <v>1688</v>
      </c>
      <c r="I1063" s="94" t="s">
        <v>1611</v>
      </c>
      <c r="J1063" s="94">
        <v>2021</v>
      </c>
      <c r="K1063" s="94" t="s">
        <v>10</v>
      </c>
    </row>
    <row r="1064" spans="1:11" x14ac:dyDescent="0.25">
      <c r="A1064" s="94" t="s">
        <v>1561</v>
      </c>
      <c r="B1064" s="94" t="s">
        <v>1606</v>
      </c>
      <c r="C1064" s="94">
        <v>85121</v>
      </c>
      <c r="D1064" s="94" t="s">
        <v>1607</v>
      </c>
      <c r="E1064" s="250" t="s">
        <v>1563</v>
      </c>
      <c r="F1064" s="94" t="s">
        <v>1768</v>
      </c>
      <c r="G1064" s="94" t="s">
        <v>1689</v>
      </c>
      <c r="H1064" s="94" t="s">
        <v>1690</v>
      </c>
      <c r="I1064" s="94" t="s">
        <v>1611</v>
      </c>
      <c r="J1064" s="94">
        <v>2021</v>
      </c>
      <c r="K1064" s="94" t="s">
        <v>10</v>
      </c>
    </row>
    <row r="1065" spans="1:11" x14ac:dyDescent="0.25">
      <c r="A1065" s="94" t="s">
        <v>1561</v>
      </c>
      <c r="B1065" s="94" t="s">
        <v>1606</v>
      </c>
      <c r="C1065" s="94">
        <v>85121</v>
      </c>
      <c r="D1065" s="94" t="s">
        <v>1607</v>
      </c>
      <c r="E1065" s="250" t="s">
        <v>1563</v>
      </c>
      <c r="F1065" s="94" t="s">
        <v>1768</v>
      </c>
      <c r="G1065" s="94" t="s">
        <v>1691</v>
      </c>
      <c r="H1065" s="94" t="s">
        <v>1692</v>
      </c>
      <c r="I1065" s="94" t="s">
        <v>1611</v>
      </c>
      <c r="J1065" s="94">
        <v>2021</v>
      </c>
      <c r="K1065" s="94" t="s">
        <v>10</v>
      </c>
    </row>
    <row r="1066" spans="1:11" x14ac:dyDescent="0.25">
      <c r="A1066" s="94" t="s">
        <v>1561</v>
      </c>
      <c r="B1066" s="94" t="s">
        <v>1606</v>
      </c>
      <c r="C1066" s="94">
        <v>85121</v>
      </c>
      <c r="D1066" s="94" t="s">
        <v>1607</v>
      </c>
      <c r="E1066" s="250" t="s">
        <v>1563</v>
      </c>
      <c r="F1066" s="94" t="s">
        <v>1768</v>
      </c>
      <c r="G1066" s="94" t="s">
        <v>1693</v>
      </c>
      <c r="H1066" s="94" t="s">
        <v>1694</v>
      </c>
      <c r="I1066" s="94" t="s">
        <v>1611</v>
      </c>
      <c r="J1066" s="94">
        <v>2021</v>
      </c>
      <c r="K1066" s="94" t="s">
        <v>10</v>
      </c>
    </row>
    <row r="1067" spans="1:11" x14ac:dyDescent="0.25">
      <c r="A1067" s="94" t="s">
        <v>1561</v>
      </c>
      <c r="B1067" s="94" t="s">
        <v>1606</v>
      </c>
      <c r="C1067" s="94">
        <v>85121</v>
      </c>
      <c r="D1067" s="94" t="s">
        <v>1607</v>
      </c>
      <c r="E1067" s="250" t="s">
        <v>1563</v>
      </c>
      <c r="F1067" s="94" t="s">
        <v>1768</v>
      </c>
      <c r="G1067" s="94" t="s">
        <v>1695</v>
      </c>
      <c r="H1067" s="94" t="s">
        <v>1696</v>
      </c>
      <c r="I1067" s="94" t="s">
        <v>1611</v>
      </c>
      <c r="J1067" s="94">
        <v>2021</v>
      </c>
      <c r="K1067" s="94" t="s">
        <v>10</v>
      </c>
    </row>
    <row r="1068" spans="1:11" x14ac:dyDescent="0.25">
      <c r="A1068" s="94" t="s">
        <v>1561</v>
      </c>
      <c r="B1068" s="94" t="s">
        <v>1606</v>
      </c>
      <c r="C1068" s="94">
        <v>85121</v>
      </c>
      <c r="D1068" s="94" t="s">
        <v>1607</v>
      </c>
      <c r="E1068" s="250" t="s">
        <v>1563</v>
      </c>
      <c r="F1068" s="94" t="s">
        <v>1768</v>
      </c>
      <c r="G1068" s="94" t="s">
        <v>1697</v>
      </c>
      <c r="H1068" s="94" t="s">
        <v>1698</v>
      </c>
      <c r="I1068" s="94" t="s">
        <v>1611</v>
      </c>
      <c r="J1068" s="94">
        <v>2021</v>
      </c>
      <c r="K1068" s="94" t="s">
        <v>10</v>
      </c>
    </row>
    <row r="1069" spans="1:11" x14ac:dyDescent="0.25">
      <c r="A1069" s="94" t="s">
        <v>1561</v>
      </c>
      <c r="B1069" s="94" t="s">
        <v>1606</v>
      </c>
      <c r="C1069" s="94">
        <v>85121</v>
      </c>
      <c r="D1069" s="94" t="s">
        <v>1607</v>
      </c>
      <c r="E1069" s="250" t="s">
        <v>1563</v>
      </c>
      <c r="F1069" s="94" t="s">
        <v>1768</v>
      </c>
      <c r="G1069" s="94" t="s">
        <v>1699</v>
      </c>
      <c r="H1069" s="94" t="s">
        <v>1700</v>
      </c>
      <c r="I1069" s="94" t="s">
        <v>1611</v>
      </c>
      <c r="J1069" s="94">
        <v>2021</v>
      </c>
      <c r="K1069" s="94" t="s">
        <v>10</v>
      </c>
    </row>
    <row r="1070" spans="1:11" x14ac:dyDescent="0.25">
      <c r="A1070" s="94" t="s">
        <v>1561</v>
      </c>
      <c r="B1070" s="94" t="s">
        <v>1606</v>
      </c>
      <c r="C1070" s="94">
        <v>85121</v>
      </c>
      <c r="D1070" s="94" t="s">
        <v>1607</v>
      </c>
      <c r="E1070" s="250" t="s">
        <v>1563</v>
      </c>
      <c r="F1070" s="94" t="s">
        <v>1768</v>
      </c>
      <c r="G1070" s="94" t="s">
        <v>1701</v>
      </c>
      <c r="H1070" s="94" t="s">
        <v>1702</v>
      </c>
      <c r="I1070" s="94" t="s">
        <v>1611</v>
      </c>
      <c r="J1070" s="94">
        <v>2021</v>
      </c>
      <c r="K1070" s="94" t="s">
        <v>10</v>
      </c>
    </row>
    <row r="1071" spans="1:11" x14ac:dyDescent="0.25">
      <c r="A1071" s="94" t="s">
        <v>1561</v>
      </c>
      <c r="B1071" s="94" t="s">
        <v>1606</v>
      </c>
      <c r="C1071" s="94">
        <v>85121</v>
      </c>
      <c r="D1071" s="94" t="s">
        <v>1607</v>
      </c>
      <c r="E1071" s="250" t="s">
        <v>1563</v>
      </c>
      <c r="F1071" s="94" t="s">
        <v>1768</v>
      </c>
      <c r="G1071" s="94" t="s">
        <v>1703</v>
      </c>
      <c r="H1071" s="94" t="s">
        <v>1704</v>
      </c>
      <c r="I1071" s="94" t="s">
        <v>1611</v>
      </c>
      <c r="J1071" s="94">
        <v>2021</v>
      </c>
      <c r="K1071" s="94" t="s">
        <v>10</v>
      </c>
    </row>
    <row r="1072" spans="1:11" x14ac:dyDescent="0.25">
      <c r="A1072" s="94" t="s">
        <v>1561</v>
      </c>
      <c r="B1072" s="94" t="s">
        <v>1606</v>
      </c>
      <c r="C1072" s="94">
        <v>85121</v>
      </c>
      <c r="D1072" s="94" t="s">
        <v>1607</v>
      </c>
      <c r="E1072" s="250" t="s">
        <v>1563</v>
      </c>
      <c r="F1072" s="94" t="s">
        <v>1768</v>
      </c>
      <c r="G1072" s="94" t="s">
        <v>1705</v>
      </c>
      <c r="H1072" s="94" t="s">
        <v>1706</v>
      </c>
      <c r="I1072" s="94" t="s">
        <v>1611</v>
      </c>
      <c r="J1072" s="94">
        <v>2021</v>
      </c>
      <c r="K1072" s="94" t="s">
        <v>10</v>
      </c>
    </row>
    <row r="1073" spans="1:11" x14ac:dyDescent="0.25">
      <c r="A1073" s="94" t="s">
        <v>1561</v>
      </c>
      <c r="B1073" s="94" t="s">
        <v>1606</v>
      </c>
      <c r="C1073" s="94">
        <v>85121</v>
      </c>
      <c r="D1073" s="94" t="s">
        <v>1607</v>
      </c>
      <c r="E1073" s="250" t="s">
        <v>1563</v>
      </c>
      <c r="F1073" s="94" t="s">
        <v>1768</v>
      </c>
      <c r="G1073" s="94" t="s">
        <v>1707</v>
      </c>
      <c r="H1073" s="94" t="s">
        <v>1708</v>
      </c>
      <c r="I1073" s="94" t="s">
        <v>1611</v>
      </c>
      <c r="J1073" s="94">
        <v>2021</v>
      </c>
      <c r="K1073" s="94" t="s">
        <v>10</v>
      </c>
    </row>
    <row r="1074" spans="1:11" x14ac:dyDescent="0.25">
      <c r="A1074" s="94" t="s">
        <v>1561</v>
      </c>
      <c r="B1074" s="94" t="s">
        <v>1606</v>
      </c>
      <c r="C1074" s="94">
        <v>85121</v>
      </c>
      <c r="D1074" s="94" t="s">
        <v>1607</v>
      </c>
      <c r="E1074" s="250" t="s">
        <v>1563</v>
      </c>
      <c r="F1074" s="94" t="s">
        <v>1768</v>
      </c>
      <c r="G1074" s="94" t="s">
        <v>1709</v>
      </c>
      <c r="H1074" s="94" t="s">
        <v>1710</v>
      </c>
      <c r="I1074" s="94" t="s">
        <v>1611</v>
      </c>
      <c r="J1074" s="94">
        <v>2021</v>
      </c>
      <c r="K1074" s="94" t="s">
        <v>10</v>
      </c>
    </row>
    <row r="1075" spans="1:11" x14ac:dyDescent="0.25">
      <c r="A1075" s="94" t="s">
        <v>1561</v>
      </c>
      <c r="B1075" s="94" t="s">
        <v>1606</v>
      </c>
      <c r="C1075" s="94">
        <v>85121</v>
      </c>
      <c r="D1075" s="94" t="s">
        <v>1607</v>
      </c>
      <c r="E1075" s="250" t="s">
        <v>1563</v>
      </c>
      <c r="F1075" s="94" t="s">
        <v>1768</v>
      </c>
      <c r="G1075" s="94" t="s">
        <v>1711</v>
      </c>
      <c r="H1075" s="94" t="s">
        <v>1712</v>
      </c>
      <c r="I1075" s="94" t="s">
        <v>1611</v>
      </c>
      <c r="J1075" s="94">
        <v>2021</v>
      </c>
      <c r="K1075" s="94" t="s">
        <v>10</v>
      </c>
    </row>
    <row r="1076" spans="1:11" x14ac:dyDescent="0.25">
      <c r="A1076" s="94" t="s">
        <v>1561</v>
      </c>
      <c r="B1076" s="94" t="s">
        <v>1606</v>
      </c>
      <c r="C1076" s="94">
        <v>85121</v>
      </c>
      <c r="D1076" s="94" t="s">
        <v>1607</v>
      </c>
      <c r="E1076" s="250" t="s">
        <v>1563</v>
      </c>
      <c r="F1076" s="94" t="s">
        <v>1768</v>
      </c>
      <c r="G1076" s="94" t="s">
        <v>1713</v>
      </c>
      <c r="H1076" s="94" t="s">
        <v>1714</v>
      </c>
      <c r="I1076" s="94" t="s">
        <v>1611</v>
      </c>
      <c r="J1076" s="94">
        <v>2021</v>
      </c>
      <c r="K1076" s="94" t="s">
        <v>10</v>
      </c>
    </row>
    <row r="1077" spans="1:11" x14ac:dyDescent="0.25">
      <c r="A1077" s="94" t="s">
        <v>1561</v>
      </c>
      <c r="B1077" s="94" t="s">
        <v>1606</v>
      </c>
      <c r="C1077" s="94">
        <v>85121</v>
      </c>
      <c r="D1077" s="94" t="s">
        <v>1607</v>
      </c>
      <c r="E1077" s="250" t="s">
        <v>1563</v>
      </c>
      <c r="F1077" s="94" t="s">
        <v>1768</v>
      </c>
      <c r="G1077" s="94" t="s">
        <v>1715</v>
      </c>
      <c r="H1077" s="94" t="s">
        <v>1716</v>
      </c>
      <c r="I1077" s="94" t="s">
        <v>1611</v>
      </c>
      <c r="J1077" s="94">
        <v>2021</v>
      </c>
      <c r="K1077" s="94" t="s">
        <v>10</v>
      </c>
    </row>
    <row r="1078" spans="1:11" x14ac:dyDescent="0.25">
      <c r="A1078" s="94" t="s">
        <v>1561</v>
      </c>
      <c r="B1078" s="94" t="s">
        <v>1606</v>
      </c>
      <c r="C1078" s="94">
        <v>85121</v>
      </c>
      <c r="D1078" s="94" t="s">
        <v>1607</v>
      </c>
      <c r="E1078" s="250" t="s">
        <v>1563</v>
      </c>
      <c r="F1078" s="94" t="s">
        <v>1768</v>
      </c>
      <c r="G1078" s="94" t="s">
        <v>1717</v>
      </c>
      <c r="H1078" s="94" t="s">
        <v>1718</v>
      </c>
      <c r="I1078" s="94" t="s">
        <v>1611</v>
      </c>
      <c r="J1078" s="94">
        <v>2021</v>
      </c>
      <c r="K1078" s="94" t="s">
        <v>10</v>
      </c>
    </row>
    <row r="1079" spans="1:11" x14ac:dyDescent="0.25">
      <c r="A1079" s="94" t="s">
        <v>1561</v>
      </c>
      <c r="B1079" s="94" t="s">
        <v>1606</v>
      </c>
      <c r="C1079" s="94">
        <v>85121</v>
      </c>
      <c r="D1079" s="94" t="s">
        <v>1607</v>
      </c>
      <c r="E1079" s="250" t="s">
        <v>1563</v>
      </c>
      <c r="F1079" s="94" t="s">
        <v>1768</v>
      </c>
      <c r="G1079" s="94" t="s">
        <v>1719</v>
      </c>
      <c r="H1079" s="94" t="s">
        <v>1720</v>
      </c>
      <c r="I1079" s="94" t="s">
        <v>1611</v>
      </c>
      <c r="J1079" s="94">
        <v>2021</v>
      </c>
      <c r="K1079" s="94" t="s">
        <v>10</v>
      </c>
    </row>
    <row r="1080" spans="1:11" x14ac:dyDescent="0.25">
      <c r="A1080" s="94" t="s">
        <v>1561</v>
      </c>
      <c r="B1080" s="94" t="s">
        <v>1606</v>
      </c>
      <c r="C1080" s="94">
        <v>85121</v>
      </c>
      <c r="D1080" s="94" t="s">
        <v>1607</v>
      </c>
      <c r="E1080" s="250" t="s">
        <v>1563</v>
      </c>
      <c r="F1080" s="94" t="s">
        <v>1768</v>
      </c>
      <c r="G1080" s="94" t="s">
        <v>1721</v>
      </c>
      <c r="H1080" s="94" t="s">
        <v>1722</v>
      </c>
      <c r="I1080" s="94" t="s">
        <v>1611</v>
      </c>
      <c r="J1080" s="94">
        <v>2021</v>
      </c>
      <c r="K1080" s="94" t="s">
        <v>10</v>
      </c>
    </row>
    <row r="1081" spans="1:11" x14ac:dyDescent="0.25">
      <c r="A1081" s="94" t="s">
        <v>1561</v>
      </c>
      <c r="B1081" s="94" t="s">
        <v>1606</v>
      </c>
      <c r="C1081" s="94">
        <v>85121</v>
      </c>
      <c r="D1081" s="94" t="s">
        <v>1607</v>
      </c>
      <c r="E1081" s="250" t="s">
        <v>1563</v>
      </c>
      <c r="F1081" s="94" t="s">
        <v>1768</v>
      </c>
      <c r="G1081" s="94" t="s">
        <v>1723</v>
      </c>
      <c r="H1081" s="94" t="s">
        <v>1724</v>
      </c>
      <c r="I1081" s="94" t="s">
        <v>1611</v>
      </c>
      <c r="J1081" s="94">
        <v>2021</v>
      </c>
      <c r="K1081" s="94" t="s">
        <v>10</v>
      </c>
    </row>
    <row r="1082" spans="1:11" x14ac:dyDescent="0.25">
      <c r="A1082" s="94" t="s">
        <v>1561</v>
      </c>
      <c r="B1082" s="94" t="s">
        <v>1606</v>
      </c>
      <c r="C1082" s="94">
        <v>85121</v>
      </c>
      <c r="D1082" s="94" t="s">
        <v>1607</v>
      </c>
      <c r="E1082" s="250" t="s">
        <v>1563</v>
      </c>
      <c r="F1082" s="94" t="s">
        <v>1768</v>
      </c>
      <c r="G1082" s="94" t="s">
        <v>1725</v>
      </c>
      <c r="H1082" s="94" t="s">
        <v>1726</v>
      </c>
      <c r="I1082" s="94" t="s">
        <v>1611</v>
      </c>
      <c r="J1082" s="94">
        <v>2021</v>
      </c>
      <c r="K1082" s="94" t="s">
        <v>10</v>
      </c>
    </row>
    <row r="1083" spans="1:11" x14ac:dyDescent="0.25">
      <c r="A1083" s="94" t="s">
        <v>1561</v>
      </c>
      <c r="B1083" s="94" t="s">
        <v>1606</v>
      </c>
      <c r="C1083" s="94">
        <v>85121</v>
      </c>
      <c r="D1083" s="94" t="s">
        <v>1607</v>
      </c>
      <c r="E1083" s="250" t="s">
        <v>1563</v>
      </c>
      <c r="F1083" s="94" t="s">
        <v>1768</v>
      </c>
      <c r="G1083" s="94" t="s">
        <v>1727</v>
      </c>
      <c r="H1083" s="94" t="s">
        <v>1728</v>
      </c>
      <c r="I1083" s="94" t="s">
        <v>1611</v>
      </c>
      <c r="J1083" s="94">
        <v>2021</v>
      </c>
      <c r="K1083" s="94" t="s">
        <v>10</v>
      </c>
    </row>
    <row r="1084" spans="1:11" x14ac:dyDescent="0.25">
      <c r="A1084" s="94" t="s">
        <v>1561</v>
      </c>
      <c r="B1084" s="94" t="s">
        <v>1606</v>
      </c>
      <c r="C1084" s="94">
        <v>85121</v>
      </c>
      <c r="D1084" s="94" t="s">
        <v>1607</v>
      </c>
      <c r="E1084" s="250" t="s">
        <v>1563</v>
      </c>
      <c r="F1084" s="94" t="s">
        <v>1768</v>
      </c>
      <c r="G1084" s="94" t="s">
        <v>1729</v>
      </c>
      <c r="H1084" s="94" t="s">
        <v>1730</v>
      </c>
      <c r="I1084" s="94" t="s">
        <v>1611</v>
      </c>
      <c r="J1084" s="94">
        <v>2021</v>
      </c>
      <c r="K1084" s="94" t="s">
        <v>10</v>
      </c>
    </row>
    <row r="1085" spans="1:11" x14ac:dyDescent="0.25">
      <c r="A1085" s="94" t="s">
        <v>1561</v>
      </c>
      <c r="B1085" s="94" t="s">
        <v>1606</v>
      </c>
      <c r="C1085" s="94">
        <v>85121</v>
      </c>
      <c r="D1085" s="94" t="s">
        <v>1607</v>
      </c>
      <c r="E1085" s="250" t="s">
        <v>1563</v>
      </c>
      <c r="F1085" s="94" t="s">
        <v>1768</v>
      </c>
      <c r="G1085" s="94" t="s">
        <v>1731</v>
      </c>
      <c r="H1085" s="94" t="s">
        <v>1732</v>
      </c>
      <c r="I1085" s="94" t="s">
        <v>1611</v>
      </c>
      <c r="J1085" s="94">
        <v>2021</v>
      </c>
      <c r="K1085" s="94" t="s">
        <v>10</v>
      </c>
    </row>
    <row r="1086" spans="1:11" x14ac:dyDescent="0.25">
      <c r="A1086" s="94" t="s">
        <v>1561</v>
      </c>
      <c r="B1086" s="94" t="s">
        <v>1606</v>
      </c>
      <c r="C1086" s="94">
        <v>85121</v>
      </c>
      <c r="D1086" s="94" t="s">
        <v>1607</v>
      </c>
      <c r="E1086" s="250" t="s">
        <v>1563</v>
      </c>
      <c r="F1086" s="94" t="s">
        <v>1768</v>
      </c>
      <c r="G1086" s="94" t="s">
        <v>1733</v>
      </c>
      <c r="H1086" s="94" t="s">
        <v>1734</v>
      </c>
      <c r="I1086" s="94" t="s">
        <v>1611</v>
      </c>
      <c r="J1086" s="94">
        <v>2021</v>
      </c>
      <c r="K1086" s="94" t="s">
        <v>10</v>
      </c>
    </row>
    <row r="1087" spans="1:11" x14ac:dyDescent="0.25">
      <c r="A1087" s="94" t="s">
        <v>1561</v>
      </c>
      <c r="B1087" s="94" t="s">
        <v>1606</v>
      </c>
      <c r="C1087" s="94">
        <v>85121</v>
      </c>
      <c r="D1087" s="94" t="s">
        <v>1607</v>
      </c>
      <c r="E1087" s="250" t="s">
        <v>1563</v>
      </c>
      <c r="F1087" s="94" t="s">
        <v>1768</v>
      </c>
      <c r="G1087" s="94" t="s">
        <v>1735</v>
      </c>
      <c r="H1087" s="94" t="s">
        <v>1736</v>
      </c>
      <c r="I1087" s="94" t="s">
        <v>1611</v>
      </c>
      <c r="J1087" s="94">
        <v>2021</v>
      </c>
      <c r="K1087" s="94" t="s">
        <v>10</v>
      </c>
    </row>
    <row r="1088" spans="1:11" x14ac:dyDescent="0.25">
      <c r="A1088" s="94" t="s">
        <v>1561</v>
      </c>
      <c r="B1088" s="94" t="s">
        <v>1606</v>
      </c>
      <c r="C1088" s="94">
        <v>85121</v>
      </c>
      <c r="D1088" s="94" t="s">
        <v>1607</v>
      </c>
      <c r="E1088" s="250" t="s">
        <v>1563</v>
      </c>
      <c r="F1088" s="94" t="s">
        <v>1768</v>
      </c>
      <c r="G1088" s="94" t="s">
        <v>1737</v>
      </c>
      <c r="H1088" s="94" t="s">
        <v>1738</v>
      </c>
      <c r="I1088" s="94" t="s">
        <v>1611</v>
      </c>
      <c r="J1088" s="94">
        <v>2021</v>
      </c>
      <c r="K1088" s="94" t="s">
        <v>10</v>
      </c>
    </row>
    <row r="1089" spans="1:11" x14ac:dyDescent="0.25">
      <c r="A1089" s="94" t="s">
        <v>1561</v>
      </c>
      <c r="B1089" s="94" t="s">
        <v>1606</v>
      </c>
      <c r="C1089" s="94">
        <v>85121</v>
      </c>
      <c r="D1089" s="94" t="s">
        <v>1607</v>
      </c>
      <c r="E1089" s="250" t="s">
        <v>1563</v>
      </c>
      <c r="F1089" s="94" t="s">
        <v>1768</v>
      </c>
      <c r="G1089" s="94" t="s">
        <v>1739</v>
      </c>
      <c r="H1089" s="94" t="s">
        <v>1740</v>
      </c>
      <c r="I1089" s="94" t="s">
        <v>1611</v>
      </c>
      <c r="J1089" s="94">
        <v>2021</v>
      </c>
      <c r="K1089" s="94" t="s">
        <v>10</v>
      </c>
    </row>
    <row r="1090" spans="1:11" x14ac:dyDescent="0.25">
      <c r="A1090" s="94" t="s">
        <v>1561</v>
      </c>
      <c r="B1090" s="94" t="s">
        <v>1606</v>
      </c>
      <c r="C1090" s="94">
        <v>85121</v>
      </c>
      <c r="D1090" s="94" t="s">
        <v>1607</v>
      </c>
      <c r="E1090" s="250" t="s">
        <v>1563</v>
      </c>
      <c r="F1090" s="94" t="s">
        <v>1768</v>
      </c>
      <c r="G1090" s="94" t="s">
        <v>1741</v>
      </c>
      <c r="H1090" s="94" t="s">
        <v>1742</v>
      </c>
      <c r="I1090" s="94" t="s">
        <v>1611</v>
      </c>
      <c r="J1090" s="94">
        <v>2021</v>
      </c>
      <c r="K1090" s="94" t="s">
        <v>10</v>
      </c>
    </row>
    <row r="1091" spans="1:11" x14ac:dyDescent="0.25">
      <c r="A1091" s="94" t="s">
        <v>1561</v>
      </c>
      <c r="B1091" s="94" t="s">
        <v>1606</v>
      </c>
      <c r="C1091" s="94">
        <v>85121</v>
      </c>
      <c r="D1091" s="94" t="s">
        <v>1607</v>
      </c>
      <c r="E1091" s="250" t="s">
        <v>1563</v>
      </c>
      <c r="F1091" s="94" t="s">
        <v>1768</v>
      </c>
      <c r="G1091" s="94" t="s">
        <v>1743</v>
      </c>
      <c r="H1091" s="94" t="s">
        <v>1744</v>
      </c>
      <c r="I1091" s="94" t="s">
        <v>1611</v>
      </c>
      <c r="J1091" s="94">
        <v>2021</v>
      </c>
      <c r="K1091" s="94" t="s">
        <v>10</v>
      </c>
    </row>
    <row r="1092" spans="1:11" x14ac:dyDescent="0.25">
      <c r="A1092" s="94" t="s">
        <v>1561</v>
      </c>
      <c r="B1092" s="94" t="s">
        <v>1606</v>
      </c>
      <c r="C1092" s="94">
        <v>85121</v>
      </c>
      <c r="D1092" s="94" t="s">
        <v>1607</v>
      </c>
      <c r="E1092" s="250" t="s">
        <v>1563</v>
      </c>
      <c r="F1092" s="94" t="s">
        <v>1768</v>
      </c>
      <c r="G1092" s="94" t="s">
        <v>1745</v>
      </c>
      <c r="H1092" s="94" t="s">
        <v>1746</v>
      </c>
      <c r="I1092" s="94" t="s">
        <v>1611</v>
      </c>
      <c r="J1092" s="94">
        <v>2021</v>
      </c>
      <c r="K1092" s="94" t="s">
        <v>10</v>
      </c>
    </row>
    <row r="1093" spans="1:11" x14ac:dyDescent="0.25">
      <c r="A1093" s="94" t="s">
        <v>1561</v>
      </c>
      <c r="B1093" s="94" t="s">
        <v>1606</v>
      </c>
      <c r="C1093" s="94">
        <v>85121</v>
      </c>
      <c r="D1093" s="94" t="s">
        <v>1607</v>
      </c>
      <c r="E1093" s="250" t="s">
        <v>1563</v>
      </c>
      <c r="F1093" s="94" t="s">
        <v>1768</v>
      </c>
      <c r="G1093" s="94" t="s">
        <v>1747</v>
      </c>
      <c r="H1093" s="94" t="s">
        <v>1748</v>
      </c>
      <c r="I1093" s="94" t="s">
        <v>1611</v>
      </c>
      <c r="J1093" s="94">
        <v>2021</v>
      </c>
      <c r="K1093" s="94" t="s">
        <v>10</v>
      </c>
    </row>
    <row r="1094" spans="1:11" x14ac:dyDescent="0.25">
      <c r="A1094" s="94" t="s">
        <v>1561</v>
      </c>
      <c r="B1094" s="94" t="s">
        <v>1606</v>
      </c>
      <c r="C1094" s="94">
        <v>85121</v>
      </c>
      <c r="D1094" s="94" t="s">
        <v>1607</v>
      </c>
      <c r="E1094" s="250" t="s">
        <v>1563</v>
      </c>
      <c r="F1094" s="94" t="s">
        <v>1768</v>
      </c>
      <c r="G1094" s="94" t="s">
        <v>1749</v>
      </c>
      <c r="H1094" s="94" t="s">
        <v>1750</v>
      </c>
      <c r="I1094" s="94" t="s">
        <v>1611</v>
      </c>
      <c r="J1094" s="94">
        <v>2021</v>
      </c>
      <c r="K1094" s="94">
        <v>754145.45499999996</v>
      </c>
    </row>
    <row r="1095" spans="1:11" x14ac:dyDescent="0.25">
      <c r="A1095" s="94" t="s">
        <v>1561</v>
      </c>
      <c r="B1095" s="94" t="s">
        <v>1606</v>
      </c>
      <c r="C1095" s="94">
        <v>85121</v>
      </c>
      <c r="D1095" s="94" t="s">
        <v>1607</v>
      </c>
      <c r="E1095" s="250" t="s">
        <v>1563</v>
      </c>
      <c r="F1095" s="94" t="s">
        <v>1768</v>
      </c>
      <c r="G1095" s="94" t="s">
        <v>1751</v>
      </c>
      <c r="H1095" s="94" t="s">
        <v>1752</v>
      </c>
      <c r="I1095" s="94" t="s">
        <v>1611</v>
      </c>
      <c r="J1095" s="94">
        <v>2021</v>
      </c>
      <c r="K1095" s="94" t="s">
        <v>10</v>
      </c>
    </row>
    <row r="1096" spans="1:11" x14ac:dyDescent="0.25">
      <c r="A1096" s="94" t="s">
        <v>1561</v>
      </c>
      <c r="B1096" s="94" t="s">
        <v>1606</v>
      </c>
      <c r="C1096" s="94">
        <v>85121</v>
      </c>
      <c r="D1096" s="94" t="s">
        <v>1607</v>
      </c>
      <c r="E1096" s="250" t="s">
        <v>1563</v>
      </c>
      <c r="F1096" s="94" t="s">
        <v>1768</v>
      </c>
      <c r="G1096" s="94" t="s">
        <v>1753</v>
      </c>
      <c r="H1096" s="94" t="s">
        <v>1754</v>
      </c>
      <c r="I1096" s="94" t="s">
        <v>1611</v>
      </c>
      <c r="J1096" s="94">
        <v>2021</v>
      </c>
      <c r="K1096" s="94">
        <v>754145.45499999996</v>
      </c>
    </row>
    <row r="1097" spans="1:11" x14ac:dyDescent="0.25">
      <c r="A1097" s="94" t="s">
        <v>1561</v>
      </c>
      <c r="B1097" s="94" t="s">
        <v>1606</v>
      </c>
      <c r="C1097" s="94">
        <v>85121</v>
      </c>
      <c r="D1097" s="94" t="s">
        <v>1607</v>
      </c>
      <c r="E1097" s="250" t="s">
        <v>1563</v>
      </c>
      <c r="F1097" s="94" t="s">
        <v>1769</v>
      </c>
      <c r="G1097" s="94" t="s">
        <v>1609</v>
      </c>
      <c r="H1097" s="94" t="s">
        <v>1610</v>
      </c>
      <c r="I1097" s="94" t="s">
        <v>1611</v>
      </c>
      <c r="J1097" s="94">
        <v>2021</v>
      </c>
      <c r="K1097" s="94">
        <v>584794</v>
      </c>
    </row>
    <row r="1098" spans="1:11" x14ac:dyDescent="0.25">
      <c r="A1098" s="94" t="s">
        <v>1561</v>
      </c>
      <c r="B1098" s="94" t="s">
        <v>1606</v>
      </c>
      <c r="C1098" s="94">
        <v>85121</v>
      </c>
      <c r="D1098" s="94" t="s">
        <v>1607</v>
      </c>
      <c r="E1098" s="250" t="s">
        <v>1563</v>
      </c>
      <c r="F1098" s="94" t="s">
        <v>1769</v>
      </c>
      <c r="G1098" s="94" t="s">
        <v>1612</v>
      </c>
      <c r="H1098" s="94" t="s">
        <v>1613</v>
      </c>
      <c r="I1098" s="94" t="s">
        <v>1611</v>
      </c>
      <c r="J1098" s="94">
        <v>2021</v>
      </c>
      <c r="K1098" s="94" t="s">
        <v>10</v>
      </c>
    </row>
    <row r="1099" spans="1:11" x14ac:dyDescent="0.25">
      <c r="A1099" s="94" t="s">
        <v>1561</v>
      </c>
      <c r="B1099" s="94" t="s">
        <v>1606</v>
      </c>
      <c r="C1099" s="94">
        <v>85121</v>
      </c>
      <c r="D1099" s="94" t="s">
        <v>1607</v>
      </c>
      <c r="E1099" s="250" t="s">
        <v>1563</v>
      </c>
      <c r="F1099" s="94" t="s">
        <v>1769</v>
      </c>
      <c r="G1099" s="94" t="s">
        <v>1614</v>
      </c>
      <c r="H1099" s="94" t="s">
        <v>1615</v>
      </c>
      <c r="I1099" s="94" t="s">
        <v>1611</v>
      </c>
      <c r="J1099" s="94">
        <v>2021</v>
      </c>
      <c r="K1099" s="94">
        <v>584794</v>
      </c>
    </row>
    <row r="1100" spans="1:11" x14ac:dyDescent="0.25">
      <c r="A1100" s="94" t="s">
        <v>1561</v>
      </c>
      <c r="B1100" s="94" t="s">
        <v>1606</v>
      </c>
      <c r="C1100" s="94">
        <v>85121</v>
      </c>
      <c r="D1100" s="94" t="s">
        <v>1607</v>
      </c>
      <c r="E1100" s="250" t="s">
        <v>1563</v>
      </c>
      <c r="F1100" s="94" t="s">
        <v>1769</v>
      </c>
      <c r="G1100" s="94" t="s">
        <v>1616</v>
      </c>
      <c r="H1100" s="94" t="s">
        <v>2385</v>
      </c>
      <c r="I1100" s="94" t="s">
        <v>1611</v>
      </c>
      <c r="J1100" s="94">
        <v>2021</v>
      </c>
      <c r="K1100" s="94" t="s">
        <v>10</v>
      </c>
    </row>
    <row r="1101" spans="1:11" x14ac:dyDescent="0.25">
      <c r="A1101" s="94" t="s">
        <v>1561</v>
      </c>
      <c r="B1101" s="94" t="s">
        <v>1606</v>
      </c>
      <c r="C1101" s="94">
        <v>85121</v>
      </c>
      <c r="D1101" s="94" t="s">
        <v>1607</v>
      </c>
      <c r="E1101" s="250" t="s">
        <v>1563</v>
      </c>
      <c r="F1101" s="94" t="s">
        <v>1769</v>
      </c>
      <c r="G1101" s="94" t="s">
        <v>1617</v>
      </c>
      <c r="H1101" s="94" t="s">
        <v>1618</v>
      </c>
      <c r="I1101" s="94" t="s">
        <v>1611</v>
      </c>
      <c r="J1101" s="94">
        <v>2021</v>
      </c>
      <c r="K1101" s="94" t="s">
        <v>10</v>
      </c>
    </row>
    <row r="1102" spans="1:11" x14ac:dyDescent="0.25">
      <c r="A1102" s="94" t="s">
        <v>1561</v>
      </c>
      <c r="B1102" s="94" t="s">
        <v>1606</v>
      </c>
      <c r="C1102" s="94">
        <v>85121</v>
      </c>
      <c r="D1102" s="94" t="s">
        <v>1607</v>
      </c>
      <c r="E1102" s="250" t="s">
        <v>1563</v>
      </c>
      <c r="F1102" s="94" t="s">
        <v>1769</v>
      </c>
      <c r="G1102" s="94" t="s">
        <v>1619</v>
      </c>
      <c r="H1102" s="94" t="s">
        <v>1620</v>
      </c>
      <c r="I1102" s="94" t="s">
        <v>1611</v>
      </c>
      <c r="J1102" s="94">
        <v>2021</v>
      </c>
      <c r="K1102" s="94" t="s">
        <v>10</v>
      </c>
    </row>
    <row r="1103" spans="1:11" x14ac:dyDescent="0.25">
      <c r="A1103" s="94" t="s">
        <v>1561</v>
      </c>
      <c r="B1103" s="94" t="s">
        <v>1606</v>
      </c>
      <c r="C1103" s="94">
        <v>85121</v>
      </c>
      <c r="D1103" s="94" t="s">
        <v>1607</v>
      </c>
      <c r="E1103" s="250" t="s">
        <v>1563</v>
      </c>
      <c r="F1103" s="94" t="s">
        <v>1769</v>
      </c>
      <c r="G1103" s="94" t="s">
        <v>1621</v>
      </c>
      <c r="H1103" s="94" t="s">
        <v>1622</v>
      </c>
      <c r="I1103" s="94" t="s">
        <v>1611</v>
      </c>
      <c r="J1103" s="94">
        <v>2021</v>
      </c>
      <c r="K1103" s="94" t="s">
        <v>10</v>
      </c>
    </row>
    <row r="1104" spans="1:11" x14ac:dyDescent="0.25">
      <c r="A1104" s="94" t="s">
        <v>1561</v>
      </c>
      <c r="B1104" s="94" t="s">
        <v>1606</v>
      </c>
      <c r="C1104" s="94">
        <v>85121</v>
      </c>
      <c r="D1104" s="94" t="s">
        <v>1607</v>
      </c>
      <c r="E1104" s="250" t="s">
        <v>1563</v>
      </c>
      <c r="F1104" s="94" t="s">
        <v>1769</v>
      </c>
      <c r="G1104" s="94" t="s">
        <v>1623</v>
      </c>
      <c r="H1104" s="94" t="s">
        <v>1624</v>
      </c>
      <c r="I1104" s="94" t="s">
        <v>1611</v>
      </c>
      <c r="J1104" s="94">
        <v>2021</v>
      </c>
      <c r="K1104" s="94" t="s">
        <v>10</v>
      </c>
    </row>
    <row r="1105" spans="1:11" x14ac:dyDescent="0.25">
      <c r="A1105" s="94" t="s">
        <v>1561</v>
      </c>
      <c r="B1105" s="94" t="s">
        <v>1606</v>
      </c>
      <c r="C1105" s="94">
        <v>85121</v>
      </c>
      <c r="D1105" s="94" t="s">
        <v>1607</v>
      </c>
      <c r="E1105" s="250" t="s">
        <v>1563</v>
      </c>
      <c r="F1105" s="94" t="s">
        <v>1769</v>
      </c>
      <c r="G1105" s="94" t="s">
        <v>1625</v>
      </c>
      <c r="H1105" s="94" t="s">
        <v>1626</v>
      </c>
      <c r="I1105" s="94" t="s">
        <v>1611</v>
      </c>
      <c r="J1105" s="94">
        <v>2021</v>
      </c>
      <c r="K1105" s="94" t="s">
        <v>10</v>
      </c>
    </row>
    <row r="1106" spans="1:11" x14ac:dyDescent="0.25">
      <c r="A1106" s="94" t="s">
        <v>1561</v>
      </c>
      <c r="B1106" s="94" t="s">
        <v>1606</v>
      </c>
      <c r="C1106" s="94">
        <v>85121</v>
      </c>
      <c r="D1106" s="94" t="s">
        <v>1607</v>
      </c>
      <c r="E1106" s="250" t="s">
        <v>1563</v>
      </c>
      <c r="F1106" s="94" t="s">
        <v>1769</v>
      </c>
      <c r="G1106" s="94" t="s">
        <v>1627</v>
      </c>
      <c r="H1106" s="94" t="s">
        <v>1628</v>
      </c>
      <c r="I1106" s="94" t="s">
        <v>1611</v>
      </c>
      <c r="J1106" s="94">
        <v>2021</v>
      </c>
      <c r="K1106" s="94" t="s">
        <v>10</v>
      </c>
    </row>
    <row r="1107" spans="1:11" x14ac:dyDescent="0.25">
      <c r="A1107" s="94" t="s">
        <v>1561</v>
      </c>
      <c r="B1107" s="94" t="s">
        <v>1606</v>
      </c>
      <c r="C1107" s="94">
        <v>85121</v>
      </c>
      <c r="D1107" s="94" t="s">
        <v>1607</v>
      </c>
      <c r="E1107" s="250" t="s">
        <v>1563</v>
      </c>
      <c r="F1107" s="94" t="s">
        <v>1769</v>
      </c>
      <c r="G1107" s="94" t="s">
        <v>1629</v>
      </c>
      <c r="H1107" s="94" t="s">
        <v>1630</v>
      </c>
      <c r="I1107" s="94" t="s">
        <v>1611</v>
      </c>
      <c r="J1107" s="94">
        <v>2021</v>
      </c>
      <c r="K1107" s="94" t="s">
        <v>10</v>
      </c>
    </row>
    <row r="1108" spans="1:11" x14ac:dyDescent="0.25">
      <c r="A1108" s="94" t="s">
        <v>1561</v>
      </c>
      <c r="B1108" s="94" t="s">
        <v>1606</v>
      </c>
      <c r="C1108" s="94">
        <v>85121</v>
      </c>
      <c r="D1108" s="94" t="s">
        <v>1607</v>
      </c>
      <c r="E1108" s="250" t="s">
        <v>1563</v>
      </c>
      <c r="F1108" s="94" t="s">
        <v>1769</v>
      </c>
      <c r="G1108" s="94" t="s">
        <v>1631</v>
      </c>
      <c r="H1108" s="94" t="s">
        <v>1632</v>
      </c>
      <c r="I1108" s="94" t="s">
        <v>1611</v>
      </c>
      <c r="J1108" s="94">
        <v>2021</v>
      </c>
      <c r="K1108" s="94" t="s">
        <v>10</v>
      </c>
    </row>
    <row r="1109" spans="1:11" x14ac:dyDescent="0.25">
      <c r="A1109" s="94" t="s">
        <v>1561</v>
      </c>
      <c r="B1109" s="94" t="s">
        <v>1606</v>
      </c>
      <c r="C1109" s="94">
        <v>85121</v>
      </c>
      <c r="D1109" s="94" t="s">
        <v>1607</v>
      </c>
      <c r="E1109" s="250" t="s">
        <v>1563</v>
      </c>
      <c r="F1109" s="94" t="s">
        <v>1769</v>
      </c>
      <c r="G1109" s="94" t="s">
        <v>1633</v>
      </c>
      <c r="H1109" s="94" t="s">
        <v>1634</v>
      </c>
      <c r="I1109" s="94" t="s">
        <v>1611</v>
      </c>
      <c r="J1109" s="94">
        <v>2021</v>
      </c>
      <c r="K1109" s="94" t="s">
        <v>10</v>
      </c>
    </row>
    <row r="1110" spans="1:11" x14ac:dyDescent="0.25">
      <c r="A1110" s="94" t="s">
        <v>1561</v>
      </c>
      <c r="B1110" s="94" t="s">
        <v>1606</v>
      </c>
      <c r="C1110" s="94">
        <v>85121</v>
      </c>
      <c r="D1110" s="94" t="s">
        <v>1607</v>
      </c>
      <c r="E1110" s="250" t="s">
        <v>1563</v>
      </c>
      <c r="F1110" s="94" t="s">
        <v>1769</v>
      </c>
      <c r="G1110" s="94" t="s">
        <v>1635</v>
      </c>
      <c r="H1110" s="94" t="s">
        <v>1636</v>
      </c>
      <c r="I1110" s="94" t="s">
        <v>1611</v>
      </c>
      <c r="J1110" s="94">
        <v>2021</v>
      </c>
      <c r="K1110" s="94" t="s">
        <v>10</v>
      </c>
    </row>
    <row r="1111" spans="1:11" x14ac:dyDescent="0.25">
      <c r="A1111" s="94" t="s">
        <v>1561</v>
      </c>
      <c r="B1111" s="94" t="s">
        <v>1606</v>
      </c>
      <c r="C1111" s="94">
        <v>85121</v>
      </c>
      <c r="D1111" s="94" t="s">
        <v>1607</v>
      </c>
      <c r="E1111" s="250" t="s">
        <v>1563</v>
      </c>
      <c r="F1111" s="94" t="s">
        <v>1769</v>
      </c>
      <c r="G1111" s="94" t="s">
        <v>1637</v>
      </c>
      <c r="H1111" s="94" t="s">
        <v>1638</v>
      </c>
      <c r="I1111" s="94" t="s">
        <v>1611</v>
      </c>
      <c r="J1111" s="94">
        <v>2021</v>
      </c>
      <c r="K1111" s="94" t="s">
        <v>10</v>
      </c>
    </row>
    <row r="1112" spans="1:11" x14ac:dyDescent="0.25">
      <c r="A1112" s="94" t="s">
        <v>1561</v>
      </c>
      <c r="B1112" s="94" t="s">
        <v>1606</v>
      </c>
      <c r="C1112" s="94">
        <v>85121</v>
      </c>
      <c r="D1112" s="94" t="s">
        <v>1607</v>
      </c>
      <c r="E1112" s="250" t="s">
        <v>1563</v>
      </c>
      <c r="F1112" s="94" t="s">
        <v>1769</v>
      </c>
      <c r="G1112" s="94" t="s">
        <v>1639</v>
      </c>
      <c r="H1112" s="94" t="s">
        <v>1640</v>
      </c>
      <c r="I1112" s="94" t="s">
        <v>1611</v>
      </c>
      <c r="J1112" s="94">
        <v>2021</v>
      </c>
      <c r="K1112" s="94" t="s">
        <v>10</v>
      </c>
    </row>
    <row r="1113" spans="1:11" x14ac:dyDescent="0.25">
      <c r="A1113" s="94" t="s">
        <v>1561</v>
      </c>
      <c r="B1113" s="94" t="s">
        <v>1606</v>
      </c>
      <c r="C1113" s="94">
        <v>85121</v>
      </c>
      <c r="D1113" s="94" t="s">
        <v>1607</v>
      </c>
      <c r="E1113" s="250" t="s">
        <v>1563</v>
      </c>
      <c r="F1113" s="94" t="s">
        <v>1769</v>
      </c>
      <c r="G1113" s="94" t="s">
        <v>1641</v>
      </c>
      <c r="H1113" s="94" t="s">
        <v>1642</v>
      </c>
      <c r="I1113" s="94" t="s">
        <v>1611</v>
      </c>
      <c r="J1113" s="94">
        <v>2021</v>
      </c>
      <c r="K1113" s="94" t="s">
        <v>10</v>
      </c>
    </row>
    <row r="1114" spans="1:11" x14ac:dyDescent="0.25">
      <c r="A1114" s="94" t="s">
        <v>1561</v>
      </c>
      <c r="B1114" s="94" t="s">
        <v>1606</v>
      </c>
      <c r="C1114" s="94">
        <v>85121</v>
      </c>
      <c r="D1114" s="94" t="s">
        <v>1607</v>
      </c>
      <c r="E1114" s="250" t="s">
        <v>1563</v>
      </c>
      <c r="F1114" s="94" t="s">
        <v>1769</v>
      </c>
      <c r="G1114" s="94" t="s">
        <v>1643</v>
      </c>
      <c r="H1114" s="94" t="s">
        <v>1644</v>
      </c>
      <c r="I1114" s="94" t="s">
        <v>1611</v>
      </c>
      <c r="J1114" s="94">
        <v>2021</v>
      </c>
      <c r="K1114" s="94" t="s">
        <v>10</v>
      </c>
    </row>
    <row r="1115" spans="1:11" x14ac:dyDescent="0.25">
      <c r="A1115" s="94" t="s">
        <v>1561</v>
      </c>
      <c r="B1115" s="94" t="s">
        <v>1606</v>
      </c>
      <c r="C1115" s="94">
        <v>85121</v>
      </c>
      <c r="D1115" s="94" t="s">
        <v>1607</v>
      </c>
      <c r="E1115" s="250" t="s">
        <v>1563</v>
      </c>
      <c r="F1115" s="94" t="s">
        <v>1769</v>
      </c>
      <c r="G1115" s="94" t="s">
        <v>1645</v>
      </c>
      <c r="H1115" s="94" t="s">
        <v>1646</v>
      </c>
      <c r="I1115" s="94" t="s">
        <v>1611</v>
      </c>
      <c r="J1115" s="94">
        <v>2021</v>
      </c>
      <c r="K1115" s="94" t="s">
        <v>10</v>
      </c>
    </row>
    <row r="1116" spans="1:11" x14ac:dyDescent="0.25">
      <c r="A1116" s="94" t="s">
        <v>1561</v>
      </c>
      <c r="B1116" s="94" t="s">
        <v>1606</v>
      </c>
      <c r="C1116" s="94">
        <v>85121</v>
      </c>
      <c r="D1116" s="94" t="s">
        <v>1607</v>
      </c>
      <c r="E1116" s="250" t="s">
        <v>1563</v>
      </c>
      <c r="F1116" s="94" t="s">
        <v>1769</v>
      </c>
      <c r="G1116" s="94" t="s">
        <v>1647</v>
      </c>
      <c r="H1116" s="94" t="s">
        <v>1648</v>
      </c>
      <c r="I1116" s="94" t="s">
        <v>1611</v>
      </c>
      <c r="J1116" s="94">
        <v>2021</v>
      </c>
      <c r="K1116" s="94" t="s">
        <v>10</v>
      </c>
    </row>
    <row r="1117" spans="1:11" x14ac:dyDescent="0.25">
      <c r="A1117" s="94" t="s">
        <v>1561</v>
      </c>
      <c r="B1117" s="94" t="s">
        <v>1606</v>
      </c>
      <c r="C1117" s="94">
        <v>85121</v>
      </c>
      <c r="D1117" s="94" t="s">
        <v>1607</v>
      </c>
      <c r="E1117" s="250" t="s">
        <v>1563</v>
      </c>
      <c r="F1117" s="94" t="s">
        <v>1769</v>
      </c>
      <c r="G1117" s="94" t="s">
        <v>1649</v>
      </c>
      <c r="H1117" s="94" t="s">
        <v>1650</v>
      </c>
      <c r="I1117" s="94" t="s">
        <v>1611</v>
      </c>
      <c r="J1117" s="94">
        <v>2021</v>
      </c>
      <c r="K1117" s="94" t="s">
        <v>10</v>
      </c>
    </row>
    <row r="1118" spans="1:11" x14ac:dyDescent="0.25">
      <c r="A1118" s="94" t="s">
        <v>1561</v>
      </c>
      <c r="B1118" s="94" t="s">
        <v>1606</v>
      </c>
      <c r="C1118" s="94">
        <v>85121</v>
      </c>
      <c r="D1118" s="94" t="s">
        <v>1607</v>
      </c>
      <c r="E1118" s="250" t="s">
        <v>1563</v>
      </c>
      <c r="F1118" s="94" t="s">
        <v>1769</v>
      </c>
      <c r="G1118" s="94" t="s">
        <v>1651</v>
      </c>
      <c r="H1118" s="94" t="s">
        <v>1652</v>
      </c>
      <c r="I1118" s="94" t="s">
        <v>1611</v>
      </c>
      <c r="J1118" s="94">
        <v>2021</v>
      </c>
      <c r="K1118" s="94" t="s">
        <v>10</v>
      </c>
    </row>
    <row r="1119" spans="1:11" x14ac:dyDescent="0.25">
      <c r="A1119" s="94" t="s">
        <v>1561</v>
      </c>
      <c r="B1119" s="94" t="s">
        <v>1606</v>
      </c>
      <c r="C1119" s="94">
        <v>85121</v>
      </c>
      <c r="D1119" s="94" t="s">
        <v>1607</v>
      </c>
      <c r="E1119" s="250" t="s">
        <v>1563</v>
      </c>
      <c r="F1119" s="94" t="s">
        <v>1769</v>
      </c>
      <c r="G1119" s="94" t="s">
        <v>1653</v>
      </c>
      <c r="H1119" s="94" t="s">
        <v>1654</v>
      </c>
      <c r="I1119" s="94" t="s">
        <v>1611</v>
      </c>
      <c r="J1119" s="94">
        <v>2021</v>
      </c>
      <c r="K1119" s="94" t="s">
        <v>10</v>
      </c>
    </row>
    <row r="1120" spans="1:11" x14ac:dyDescent="0.25">
      <c r="A1120" s="94" t="s">
        <v>1561</v>
      </c>
      <c r="B1120" s="94" t="s">
        <v>1606</v>
      </c>
      <c r="C1120" s="94">
        <v>85121</v>
      </c>
      <c r="D1120" s="94" t="s">
        <v>1607</v>
      </c>
      <c r="E1120" s="250" t="s">
        <v>1563</v>
      </c>
      <c r="F1120" s="94" t="s">
        <v>1769</v>
      </c>
      <c r="G1120" s="94" t="s">
        <v>1655</v>
      </c>
      <c r="H1120" s="94" t="s">
        <v>1656</v>
      </c>
      <c r="I1120" s="94" t="s">
        <v>1611</v>
      </c>
      <c r="J1120" s="94">
        <v>2021</v>
      </c>
      <c r="K1120" s="94" t="s">
        <v>10</v>
      </c>
    </row>
    <row r="1121" spans="1:11" x14ac:dyDescent="0.25">
      <c r="A1121" s="94" t="s">
        <v>1561</v>
      </c>
      <c r="B1121" s="94" t="s">
        <v>1606</v>
      </c>
      <c r="C1121" s="94">
        <v>85121</v>
      </c>
      <c r="D1121" s="94" t="s">
        <v>1607</v>
      </c>
      <c r="E1121" s="250" t="s">
        <v>1563</v>
      </c>
      <c r="F1121" s="94" t="s">
        <v>1769</v>
      </c>
      <c r="G1121" s="94" t="s">
        <v>1657</v>
      </c>
      <c r="H1121" s="94" t="s">
        <v>1658</v>
      </c>
      <c r="I1121" s="94" t="s">
        <v>1611</v>
      </c>
      <c r="J1121" s="94">
        <v>2021</v>
      </c>
      <c r="K1121" s="94" t="s">
        <v>10</v>
      </c>
    </row>
    <row r="1122" spans="1:11" x14ac:dyDescent="0.25">
      <c r="A1122" s="94" t="s">
        <v>1561</v>
      </c>
      <c r="B1122" s="94" t="s">
        <v>1606</v>
      </c>
      <c r="C1122" s="94">
        <v>85121</v>
      </c>
      <c r="D1122" s="94" t="s">
        <v>1607</v>
      </c>
      <c r="E1122" s="250" t="s">
        <v>1563</v>
      </c>
      <c r="F1122" s="94" t="s">
        <v>1769</v>
      </c>
      <c r="G1122" s="94" t="s">
        <v>1659</v>
      </c>
      <c r="H1122" s="94" t="s">
        <v>1660</v>
      </c>
      <c r="I1122" s="94" t="s">
        <v>1611</v>
      </c>
      <c r="J1122" s="94">
        <v>2021</v>
      </c>
      <c r="K1122" s="94" t="s">
        <v>10</v>
      </c>
    </row>
    <row r="1123" spans="1:11" x14ac:dyDescent="0.25">
      <c r="A1123" s="94" t="s">
        <v>1561</v>
      </c>
      <c r="B1123" s="94" t="s">
        <v>1606</v>
      </c>
      <c r="C1123" s="94">
        <v>85121</v>
      </c>
      <c r="D1123" s="94" t="s">
        <v>1607</v>
      </c>
      <c r="E1123" s="250" t="s">
        <v>1563</v>
      </c>
      <c r="F1123" s="94" t="s">
        <v>1769</v>
      </c>
      <c r="G1123" s="94" t="s">
        <v>1661</v>
      </c>
      <c r="H1123" s="94" t="s">
        <v>1662</v>
      </c>
      <c r="I1123" s="94" t="s">
        <v>1611</v>
      </c>
      <c r="J1123" s="94">
        <v>2021</v>
      </c>
      <c r="K1123" s="94" t="s">
        <v>10</v>
      </c>
    </row>
    <row r="1124" spans="1:11" x14ac:dyDescent="0.25">
      <c r="A1124" s="94" t="s">
        <v>1561</v>
      </c>
      <c r="B1124" s="94" t="s">
        <v>1606</v>
      </c>
      <c r="C1124" s="94">
        <v>85121</v>
      </c>
      <c r="D1124" s="94" t="s">
        <v>1607</v>
      </c>
      <c r="E1124" s="250" t="s">
        <v>1563</v>
      </c>
      <c r="F1124" s="94" t="s">
        <v>1769</v>
      </c>
      <c r="G1124" s="94" t="s">
        <v>1663</v>
      </c>
      <c r="H1124" s="94" t="s">
        <v>1664</v>
      </c>
      <c r="I1124" s="94" t="s">
        <v>1611</v>
      </c>
      <c r="J1124" s="94">
        <v>2021</v>
      </c>
      <c r="K1124" s="94" t="s">
        <v>10</v>
      </c>
    </row>
    <row r="1125" spans="1:11" x14ac:dyDescent="0.25">
      <c r="A1125" s="94" t="s">
        <v>1561</v>
      </c>
      <c r="B1125" s="94" t="s">
        <v>1606</v>
      </c>
      <c r="C1125" s="94">
        <v>85121</v>
      </c>
      <c r="D1125" s="94" t="s">
        <v>1607</v>
      </c>
      <c r="E1125" s="250" t="s">
        <v>1563</v>
      </c>
      <c r="F1125" s="94" t="s">
        <v>1769</v>
      </c>
      <c r="G1125" s="94" t="s">
        <v>1665</v>
      </c>
      <c r="H1125" s="94" t="s">
        <v>1666</v>
      </c>
      <c r="I1125" s="94" t="s">
        <v>1611</v>
      </c>
      <c r="J1125" s="94">
        <v>2021</v>
      </c>
      <c r="K1125" s="94" t="s">
        <v>10</v>
      </c>
    </row>
    <row r="1126" spans="1:11" x14ac:dyDescent="0.25">
      <c r="A1126" s="94" t="s">
        <v>1561</v>
      </c>
      <c r="B1126" s="94" t="s">
        <v>1606</v>
      </c>
      <c r="C1126" s="94">
        <v>85121</v>
      </c>
      <c r="D1126" s="94" t="s">
        <v>1607</v>
      </c>
      <c r="E1126" s="250" t="s">
        <v>1563</v>
      </c>
      <c r="F1126" s="94" t="s">
        <v>1769</v>
      </c>
      <c r="G1126" s="94" t="s">
        <v>1667</v>
      </c>
      <c r="H1126" s="94" t="s">
        <v>1668</v>
      </c>
      <c r="I1126" s="94" t="s">
        <v>1611</v>
      </c>
      <c r="J1126" s="94">
        <v>2021</v>
      </c>
      <c r="K1126" s="94" t="s">
        <v>10</v>
      </c>
    </row>
    <row r="1127" spans="1:11" x14ac:dyDescent="0.25">
      <c r="A1127" s="94" t="s">
        <v>1561</v>
      </c>
      <c r="B1127" s="94" t="s">
        <v>1606</v>
      </c>
      <c r="C1127" s="94">
        <v>85121</v>
      </c>
      <c r="D1127" s="94" t="s">
        <v>1607</v>
      </c>
      <c r="E1127" s="250" t="s">
        <v>1563</v>
      </c>
      <c r="F1127" s="94" t="s">
        <v>1769</v>
      </c>
      <c r="G1127" s="94" t="s">
        <v>1669</v>
      </c>
      <c r="H1127" s="94" t="s">
        <v>1670</v>
      </c>
      <c r="I1127" s="94" t="s">
        <v>1611</v>
      </c>
      <c r="J1127" s="94">
        <v>2021</v>
      </c>
      <c r="K1127" s="94" t="s">
        <v>10</v>
      </c>
    </row>
    <row r="1128" spans="1:11" x14ac:dyDescent="0.25">
      <c r="A1128" s="94" t="s">
        <v>1561</v>
      </c>
      <c r="B1128" s="94" t="s">
        <v>1606</v>
      </c>
      <c r="C1128" s="94">
        <v>85121</v>
      </c>
      <c r="D1128" s="94" t="s">
        <v>1607</v>
      </c>
      <c r="E1128" s="250" t="s">
        <v>1563</v>
      </c>
      <c r="F1128" s="94" t="s">
        <v>1769</v>
      </c>
      <c r="G1128" s="94" t="s">
        <v>1671</v>
      </c>
      <c r="H1128" s="94" t="s">
        <v>1672</v>
      </c>
      <c r="I1128" s="94" t="s">
        <v>1611</v>
      </c>
      <c r="J1128" s="94">
        <v>2021</v>
      </c>
      <c r="K1128" s="94" t="s">
        <v>10</v>
      </c>
    </row>
    <row r="1129" spans="1:11" x14ac:dyDescent="0.25">
      <c r="A1129" s="94" t="s">
        <v>1561</v>
      </c>
      <c r="B1129" s="94" t="s">
        <v>1606</v>
      </c>
      <c r="C1129" s="94">
        <v>85121</v>
      </c>
      <c r="D1129" s="94" t="s">
        <v>1607</v>
      </c>
      <c r="E1129" s="250" t="s">
        <v>1563</v>
      </c>
      <c r="F1129" s="94" t="s">
        <v>1769</v>
      </c>
      <c r="G1129" s="94" t="s">
        <v>1673</v>
      </c>
      <c r="H1129" s="94" t="s">
        <v>1674</v>
      </c>
      <c r="I1129" s="94" t="s">
        <v>1611</v>
      </c>
      <c r="J1129" s="94">
        <v>2021</v>
      </c>
      <c r="K1129" s="94" t="s">
        <v>10</v>
      </c>
    </row>
    <row r="1130" spans="1:11" x14ac:dyDescent="0.25">
      <c r="A1130" s="94" t="s">
        <v>1561</v>
      </c>
      <c r="B1130" s="94" t="s">
        <v>1606</v>
      </c>
      <c r="C1130" s="94">
        <v>85121</v>
      </c>
      <c r="D1130" s="94" t="s">
        <v>1607</v>
      </c>
      <c r="E1130" s="250" t="s">
        <v>1563</v>
      </c>
      <c r="F1130" s="94" t="s">
        <v>1769</v>
      </c>
      <c r="G1130" s="94" t="s">
        <v>1675</v>
      </c>
      <c r="H1130" s="94" t="s">
        <v>1676</v>
      </c>
      <c r="I1130" s="94" t="s">
        <v>1611</v>
      </c>
      <c r="J1130" s="94">
        <v>2021</v>
      </c>
      <c r="K1130" s="94" t="s">
        <v>10</v>
      </c>
    </row>
    <row r="1131" spans="1:11" x14ac:dyDescent="0.25">
      <c r="A1131" s="94" t="s">
        <v>1561</v>
      </c>
      <c r="B1131" s="94" t="s">
        <v>1606</v>
      </c>
      <c r="C1131" s="94">
        <v>85121</v>
      </c>
      <c r="D1131" s="94" t="s">
        <v>1607</v>
      </c>
      <c r="E1131" s="250" t="s">
        <v>1563</v>
      </c>
      <c r="F1131" s="94" t="s">
        <v>1769</v>
      </c>
      <c r="G1131" s="94" t="s">
        <v>1677</v>
      </c>
      <c r="H1131" s="94" t="s">
        <v>1678</v>
      </c>
      <c r="I1131" s="94" t="s">
        <v>1611</v>
      </c>
      <c r="J1131" s="94">
        <v>2021</v>
      </c>
      <c r="K1131" s="94" t="s">
        <v>10</v>
      </c>
    </row>
    <row r="1132" spans="1:11" x14ac:dyDescent="0.25">
      <c r="A1132" s="94" t="s">
        <v>1561</v>
      </c>
      <c r="B1132" s="94" t="s">
        <v>1606</v>
      </c>
      <c r="C1132" s="94">
        <v>85121</v>
      </c>
      <c r="D1132" s="94" t="s">
        <v>1607</v>
      </c>
      <c r="E1132" s="250" t="s">
        <v>1563</v>
      </c>
      <c r="F1132" s="94" t="s">
        <v>1769</v>
      </c>
      <c r="G1132" s="94" t="s">
        <v>1679</v>
      </c>
      <c r="H1132" s="94" t="s">
        <v>1680</v>
      </c>
      <c r="I1132" s="94" t="s">
        <v>1611</v>
      </c>
      <c r="J1132" s="94">
        <v>2021</v>
      </c>
      <c r="K1132" s="94" t="s">
        <v>10</v>
      </c>
    </row>
    <row r="1133" spans="1:11" x14ac:dyDescent="0.25">
      <c r="A1133" s="94" t="s">
        <v>1561</v>
      </c>
      <c r="B1133" s="94" t="s">
        <v>1606</v>
      </c>
      <c r="C1133" s="94">
        <v>85121</v>
      </c>
      <c r="D1133" s="94" t="s">
        <v>1607</v>
      </c>
      <c r="E1133" s="250" t="s">
        <v>1563</v>
      </c>
      <c r="F1133" s="94" t="s">
        <v>1769</v>
      </c>
      <c r="G1133" s="94" t="s">
        <v>1681</v>
      </c>
      <c r="H1133" s="94" t="s">
        <v>1682</v>
      </c>
      <c r="I1133" s="94" t="s">
        <v>1611</v>
      </c>
      <c r="J1133" s="94">
        <v>2021</v>
      </c>
      <c r="K1133" s="94" t="s">
        <v>10</v>
      </c>
    </row>
    <row r="1134" spans="1:11" x14ac:dyDescent="0.25">
      <c r="A1134" s="94" t="s">
        <v>1561</v>
      </c>
      <c r="B1134" s="94" t="s">
        <v>1606</v>
      </c>
      <c r="C1134" s="94">
        <v>85121</v>
      </c>
      <c r="D1134" s="94" t="s">
        <v>1607</v>
      </c>
      <c r="E1134" s="250" t="s">
        <v>1563</v>
      </c>
      <c r="F1134" s="94" t="s">
        <v>1769</v>
      </c>
      <c r="G1134" s="94" t="s">
        <v>1683</v>
      </c>
      <c r="H1134" s="94" t="s">
        <v>1684</v>
      </c>
      <c r="I1134" s="94" t="s">
        <v>1611</v>
      </c>
      <c r="J1134" s="94">
        <v>2021</v>
      </c>
      <c r="K1134" s="94" t="s">
        <v>10</v>
      </c>
    </row>
    <row r="1135" spans="1:11" x14ac:dyDescent="0.25">
      <c r="A1135" s="94" t="s">
        <v>1561</v>
      </c>
      <c r="B1135" s="94" t="s">
        <v>1606</v>
      </c>
      <c r="C1135" s="94">
        <v>85121</v>
      </c>
      <c r="D1135" s="94" t="s">
        <v>1607</v>
      </c>
      <c r="E1135" s="250" t="s">
        <v>1563</v>
      </c>
      <c r="F1135" s="94" t="s">
        <v>1769</v>
      </c>
      <c r="G1135" s="94" t="s">
        <v>1685</v>
      </c>
      <c r="H1135" s="94" t="s">
        <v>1686</v>
      </c>
      <c r="I1135" s="94" t="s">
        <v>1611</v>
      </c>
      <c r="J1135" s="94">
        <v>2021</v>
      </c>
      <c r="K1135" s="94" t="s">
        <v>10</v>
      </c>
    </row>
    <row r="1136" spans="1:11" x14ac:dyDescent="0.25">
      <c r="A1136" s="94" t="s">
        <v>1561</v>
      </c>
      <c r="B1136" s="94" t="s">
        <v>1606</v>
      </c>
      <c r="C1136" s="94">
        <v>85121</v>
      </c>
      <c r="D1136" s="94" t="s">
        <v>1607</v>
      </c>
      <c r="E1136" s="250" t="s">
        <v>1563</v>
      </c>
      <c r="F1136" s="94" t="s">
        <v>1769</v>
      </c>
      <c r="G1136" s="94" t="s">
        <v>1687</v>
      </c>
      <c r="H1136" s="94" t="s">
        <v>1688</v>
      </c>
      <c r="I1136" s="94" t="s">
        <v>1611</v>
      </c>
      <c r="J1136" s="94">
        <v>2021</v>
      </c>
      <c r="K1136" s="94" t="s">
        <v>10</v>
      </c>
    </row>
    <row r="1137" spans="1:11" x14ac:dyDescent="0.25">
      <c r="A1137" s="94" t="s">
        <v>1561</v>
      </c>
      <c r="B1137" s="94" t="s">
        <v>1606</v>
      </c>
      <c r="C1137" s="94">
        <v>85121</v>
      </c>
      <c r="D1137" s="94" t="s">
        <v>1607</v>
      </c>
      <c r="E1137" s="250" t="s">
        <v>1563</v>
      </c>
      <c r="F1137" s="94" t="s">
        <v>1769</v>
      </c>
      <c r="G1137" s="94" t="s">
        <v>1689</v>
      </c>
      <c r="H1137" s="94" t="s">
        <v>1690</v>
      </c>
      <c r="I1137" s="94" t="s">
        <v>1611</v>
      </c>
      <c r="J1137" s="94">
        <v>2021</v>
      </c>
      <c r="K1137" s="94" t="s">
        <v>10</v>
      </c>
    </row>
    <row r="1138" spans="1:11" x14ac:dyDescent="0.25">
      <c r="A1138" s="94" t="s">
        <v>1561</v>
      </c>
      <c r="B1138" s="94" t="s">
        <v>1606</v>
      </c>
      <c r="C1138" s="94">
        <v>85121</v>
      </c>
      <c r="D1138" s="94" t="s">
        <v>1607</v>
      </c>
      <c r="E1138" s="250" t="s">
        <v>1563</v>
      </c>
      <c r="F1138" s="94" t="s">
        <v>1769</v>
      </c>
      <c r="G1138" s="94" t="s">
        <v>1691</v>
      </c>
      <c r="H1138" s="94" t="s">
        <v>1692</v>
      </c>
      <c r="I1138" s="94" t="s">
        <v>1611</v>
      </c>
      <c r="J1138" s="94">
        <v>2021</v>
      </c>
      <c r="K1138" s="94" t="s">
        <v>10</v>
      </c>
    </row>
    <row r="1139" spans="1:11" x14ac:dyDescent="0.25">
      <c r="A1139" s="94" t="s">
        <v>1561</v>
      </c>
      <c r="B1139" s="94" t="s">
        <v>1606</v>
      </c>
      <c r="C1139" s="94">
        <v>85121</v>
      </c>
      <c r="D1139" s="94" t="s">
        <v>1607</v>
      </c>
      <c r="E1139" s="250" t="s">
        <v>1563</v>
      </c>
      <c r="F1139" s="94" t="s">
        <v>1769</v>
      </c>
      <c r="G1139" s="94" t="s">
        <v>1693</v>
      </c>
      <c r="H1139" s="94" t="s">
        <v>1694</v>
      </c>
      <c r="I1139" s="94" t="s">
        <v>1611</v>
      </c>
      <c r="J1139" s="94">
        <v>2021</v>
      </c>
      <c r="K1139" s="94" t="s">
        <v>10</v>
      </c>
    </row>
    <row r="1140" spans="1:11" x14ac:dyDescent="0.25">
      <c r="A1140" s="94" t="s">
        <v>1561</v>
      </c>
      <c r="B1140" s="94" t="s">
        <v>1606</v>
      </c>
      <c r="C1140" s="94">
        <v>85121</v>
      </c>
      <c r="D1140" s="94" t="s">
        <v>1607</v>
      </c>
      <c r="E1140" s="250" t="s">
        <v>1563</v>
      </c>
      <c r="F1140" s="94" t="s">
        <v>1769</v>
      </c>
      <c r="G1140" s="94" t="s">
        <v>1695</v>
      </c>
      <c r="H1140" s="94" t="s">
        <v>1696</v>
      </c>
      <c r="I1140" s="94" t="s">
        <v>1611</v>
      </c>
      <c r="J1140" s="94">
        <v>2021</v>
      </c>
      <c r="K1140" s="94" t="s">
        <v>10</v>
      </c>
    </row>
    <row r="1141" spans="1:11" x14ac:dyDescent="0.25">
      <c r="A1141" s="94" t="s">
        <v>1561</v>
      </c>
      <c r="B1141" s="94" t="s">
        <v>1606</v>
      </c>
      <c r="C1141" s="94">
        <v>85121</v>
      </c>
      <c r="D1141" s="94" t="s">
        <v>1607</v>
      </c>
      <c r="E1141" s="250" t="s">
        <v>1563</v>
      </c>
      <c r="F1141" s="94" t="s">
        <v>1769</v>
      </c>
      <c r="G1141" s="94" t="s">
        <v>1697</v>
      </c>
      <c r="H1141" s="94" t="s">
        <v>1698</v>
      </c>
      <c r="I1141" s="94" t="s">
        <v>1611</v>
      </c>
      <c r="J1141" s="94">
        <v>2021</v>
      </c>
      <c r="K1141" s="94" t="s">
        <v>10</v>
      </c>
    </row>
    <row r="1142" spans="1:11" x14ac:dyDescent="0.25">
      <c r="A1142" s="94" t="s">
        <v>1561</v>
      </c>
      <c r="B1142" s="94" t="s">
        <v>1606</v>
      </c>
      <c r="C1142" s="94">
        <v>85121</v>
      </c>
      <c r="D1142" s="94" t="s">
        <v>1607</v>
      </c>
      <c r="E1142" s="250" t="s">
        <v>1563</v>
      </c>
      <c r="F1142" s="94" t="s">
        <v>1769</v>
      </c>
      <c r="G1142" s="94" t="s">
        <v>1699</v>
      </c>
      <c r="H1142" s="94" t="s">
        <v>1700</v>
      </c>
      <c r="I1142" s="94" t="s">
        <v>1611</v>
      </c>
      <c r="J1142" s="94">
        <v>2021</v>
      </c>
      <c r="K1142" s="94" t="s">
        <v>10</v>
      </c>
    </row>
    <row r="1143" spans="1:11" x14ac:dyDescent="0.25">
      <c r="A1143" s="94" t="s">
        <v>1561</v>
      </c>
      <c r="B1143" s="94" t="s">
        <v>1606</v>
      </c>
      <c r="C1143" s="94">
        <v>85121</v>
      </c>
      <c r="D1143" s="94" t="s">
        <v>1607</v>
      </c>
      <c r="E1143" s="250" t="s">
        <v>1563</v>
      </c>
      <c r="F1143" s="94" t="s">
        <v>1769</v>
      </c>
      <c r="G1143" s="94" t="s">
        <v>1701</v>
      </c>
      <c r="H1143" s="94" t="s">
        <v>1702</v>
      </c>
      <c r="I1143" s="94" t="s">
        <v>1611</v>
      </c>
      <c r="J1143" s="94">
        <v>2021</v>
      </c>
      <c r="K1143" s="94" t="s">
        <v>10</v>
      </c>
    </row>
    <row r="1144" spans="1:11" x14ac:dyDescent="0.25">
      <c r="A1144" s="94" t="s">
        <v>1561</v>
      </c>
      <c r="B1144" s="94" t="s">
        <v>1606</v>
      </c>
      <c r="C1144" s="94">
        <v>85121</v>
      </c>
      <c r="D1144" s="94" t="s">
        <v>1607</v>
      </c>
      <c r="E1144" s="250" t="s">
        <v>1563</v>
      </c>
      <c r="F1144" s="94" t="s">
        <v>1769</v>
      </c>
      <c r="G1144" s="94" t="s">
        <v>1703</v>
      </c>
      <c r="H1144" s="94" t="s">
        <v>1704</v>
      </c>
      <c r="I1144" s="94" t="s">
        <v>1611</v>
      </c>
      <c r="J1144" s="94">
        <v>2021</v>
      </c>
      <c r="K1144" s="94" t="s">
        <v>10</v>
      </c>
    </row>
    <row r="1145" spans="1:11" x14ac:dyDescent="0.25">
      <c r="A1145" s="94" t="s">
        <v>1561</v>
      </c>
      <c r="B1145" s="94" t="s">
        <v>1606</v>
      </c>
      <c r="C1145" s="94">
        <v>85121</v>
      </c>
      <c r="D1145" s="94" t="s">
        <v>1607</v>
      </c>
      <c r="E1145" s="250" t="s">
        <v>1563</v>
      </c>
      <c r="F1145" s="94" t="s">
        <v>1769</v>
      </c>
      <c r="G1145" s="94" t="s">
        <v>1705</v>
      </c>
      <c r="H1145" s="94" t="s">
        <v>1706</v>
      </c>
      <c r="I1145" s="94" t="s">
        <v>1611</v>
      </c>
      <c r="J1145" s="94">
        <v>2021</v>
      </c>
      <c r="K1145" s="94" t="s">
        <v>10</v>
      </c>
    </row>
    <row r="1146" spans="1:11" x14ac:dyDescent="0.25">
      <c r="A1146" s="94" t="s">
        <v>1561</v>
      </c>
      <c r="B1146" s="94" t="s">
        <v>1606</v>
      </c>
      <c r="C1146" s="94">
        <v>85121</v>
      </c>
      <c r="D1146" s="94" t="s">
        <v>1607</v>
      </c>
      <c r="E1146" s="250" t="s">
        <v>1563</v>
      </c>
      <c r="F1146" s="94" t="s">
        <v>1769</v>
      </c>
      <c r="G1146" s="94" t="s">
        <v>1707</v>
      </c>
      <c r="H1146" s="94" t="s">
        <v>1708</v>
      </c>
      <c r="I1146" s="94" t="s">
        <v>1611</v>
      </c>
      <c r="J1146" s="94">
        <v>2021</v>
      </c>
      <c r="K1146" s="94" t="s">
        <v>10</v>
      </c>
    </row>
    <row r="1147" spans="1:11" x14ac:dyDescent="0.25">
      <c r="A1147" s="94" t="s">
        <v>1561</v>
      </c>
      <c r="B1147" s="94" t="s">
        <v>1606</v>
      </c>
      <c r="C1147" s="94">
        <v>85121</v>
      </c>
      <c r="D1147" s="94" t="s">
        <v>1607</v>
      </c>
      <c r="E1147" s="250" t="s">
        <v>1563</v>
      </c>
      <c r="F1147" s="94" t="s">
        <v>1769</v>
      </c>
      <c r="G1147" s="94" t="s">
        <v>1709</v>
      </c>
      <c r="H1147" s="94" t="s">
        <v>1710</v>
      </c>
      <c r="I1147" s="94" t="s">
        <v>1611</v>
      </c>
      <c r="J1147" s="94">
        <v>2021</v>
      </c>
      <c r="K1147" s="94" t="s">
        <v>10</v>
      </c>
    </row>
    <row r="1148" spans="1:11" x14ac:dyDescent="0.25">
      <c r="A1148" s="94" t="s">
        <v>1561</v>
      </c>
      <c r="B1148" s="94" t="s">
        <v>1606</v>
      </c>
      <c r="C1148" s="94">
        <v>85121</v>
      </c>
      <c r="D1148" s="94" t="s">
        <v>1607</v>
      </c>
      <c r="E1148" s="250" t="s">
        <v>1563</v>
      </c>
      <c r="F1148" s="94" t="s">
        <v>1769</v>
      </c>
      <c r="G1148" s="94" t="s">
        <v>1711</v>
      </c>
      <c r="H1148" s="94" t="s">
        <v>1712</v>
      </c>
      <c r="I1148" s="94" t="s">
        <v>1611</v>
      </c>
      <c r="J1148" s="94">
        <v>2021</v>
      </c>
      <c r="K1148" s="94" t="s">
        <v>10</v>
      </c>
    </row>
    <row r="1149" spans="1:11" x14ac:dyDescent="0.25">
      <c r="A1149" s="94" t="s">
        <v>1561</v>
      </c>
      <c r="B1149" s="94" t="s">
        <v>1606</v>
      </c>
      <c r="C1149" s="94">
        <v>85121</v>
      </c>
      <c r="D1149" s="94" t="s">
        <v>1607</v>
      </c>
      <c r="E1149" s="250" t="s">
        <v>1563</v>
      </c>
      <c r="F1149" s="94" t="s">
        <v>1769</v>
      </c>
      <c r="G1149" s="94" t="s">
        <v>1713</v>
      </c>
      <c r="H1149" s="94" t="s">
        <v>1714</v>
      </c>
      <c r="I1149" s="94" t="s">
        <v>1611</v>
      </c>
      <c r="J1149" s="94">
        <v>2021</v>
      </c>
      <c r="K1149" s="94" t="s">
        <v>10</v>
      </c>
    </row>
    <row r="1150" spans="1:11" x14ac:dyDescent="0.25">
      <c r="A1150" s="94" t="s">
        <v>1561</v>
      </c>
      <c r="B1150" s="94" t="s">
        <v>1606</v>
      </c>
      <c r="C1150" s="94">
        <v>85121</v>
      </c>
      <c r="D1150" s="94" t="s">
        <v>1607</v>
      </c>
      <c r="E1150" s="250" t="s">
        <v>1563</v>
      </c>
      <c r="F1150" s="94" t="s">
        <v>1769</v>
      </c>
      <c r="G1150" s="94" t="s">
        <v>1715</v>
      </c>
      <c r="H1150" s="94" t="s">
        <v>1716</v>
      </c>
      <c r="I1150" s="94" t="s">
        <v>1611</v>
      </c>
      <c r="J1150" s="94">
        <v>2021</v>
      </c>
      <c r="K1150" s="94" t="s">
        <v>10</v>
      </c>
    </row>
    <row r="1151" spans="1:11" x14ac:dyDescent="0.25">
      <c r="A1151" s="94" t="s">
        <v>1561</v>
      </c>
      <c r="B1151" s="94" t="s">
        <v>1606</v>
      </c>
      <c r="C1151" s="94">
        <v>85121</v>
      </c>
      <c r="D1151" s="94" t="s">
        <v>1607</v>
      </c>
      <c r="E1151" s="250" t="s">
        <v>1563</v>
      </c>
      <c r="F1151" s="94" t="s">
        <v>1769</v>
      </c>
      <c r="G1151" s="94" t="s">
        <v>1717</v>
      </c>
      <c r="H1151" s="94" t="s">
        <v>1718</v>
      </c>
      <c r="I1151" s="94" t="s">
        <v>1611</v>
      </c>
      <c r="J1151" s="94">
        <v>2021</v>
      </c>
      <c r="K1151" s="94" t="s">
        <v>10</v>
      </c>
    </row>
    <row r="1152" spans="1:11" x14ac:dyDescent="0.25">
      <c r="A1152" s="94" t="s">
        <v>1561</v>
      </c>
      <c r="B1152" s="94" t="s">
        <v>1606</v>
      </c>
      <c r="C1152" s="94">
        <v>85121</v>
      </c>
      <c r="D1152" s="94" t="s">
        <v>1607</v>
      </c>
      <c r="E1152" s="250" t="s">
        <v>1563</v>
      </c>
      <c r="F1152" s="94" t="s">
        <v>1769</v>
      </c>
      <c r="G1152" s="94" t="s">
        <v>1719</v>
      </c>
      <c r="H1152" s="94" t="s">
        <v>1720</v>
      </c>
      <c r="I1152" s="94" t="s">
        <v>1611</v>
      </c>
      <c r="J1152" s="94">
        <v>2021</v>
      </c>
      <c r="K1152" s="94" t="s">
        <v>10</v>
      </c>
    </row>
    <row r="1153" spans="1:11" x14ac:dyDescent="0.25">
      <c r="A1153" s="94" t="s">
        <v>1561</v>
      </c>
      <c r="B1153" s="94" t="s">
        <v>1606</v>
      </c>
      <c r="C1153" s="94">
        <v>85121</v>
      </c>
      <c r="D1153" s="94" t="s">
        <v>1607</v>
      </c>
      <c r="E1153" s="250" t="s">
        <v>1563</v>
      </c>
      <c r="F1153" s="94" t="s">
        <v>1769</v>
      </c>
      <c r="G1153" s="94" t="s">
        <v>1721</v>
      </c>
      <c r="H1153" s="94" t="s">
        <v>1722</v>
      </c>
      <c r="I1153" s="94" t="s">
        <v>1611</v>
      </c>
      <c r="J1153" s="94">
        <v>2021</v>
      </c>
      <c r="K1153" s="94" t="s">
        <v>10</v>
      </c>
    </row>
    <row r="1154" spans="1:11" x14ac:dyDescent="0.25">
      <c r="A1154" s="94" t="s">
        <v>1561</v>
      </c>
      <c r="B1154" s="94" t="s">
        <v>1606</v>
      </c>
      <c r="C1154" s="94">
        <v>85121</v>
      </c>
      <c r="D1154" s="94" t="s">
        <v>1607</v>
      </c>
      <c r="E1154" s="250" t="s">
        <v>1563</v>
      </c>
      <c r="F1154" s="94" t="s">
        <v>1769</v>
      </c>
      <c r="G1154" s="94" t="s">
        <v>1723</v>
      </c>
      <c r="H1154" s="94" t="s">
        <v>1724</v>
      </c>
      <c r="I1154" s="94" t="s">
        <v>1611</v>
      </c>
      <c r="J1154" s="94">
        <v>2021</v>
      </c>
      <c r="K1154" s="94" t="s">
        <v>10</v>
      </c>
    </row>
    <row r="1155" spans="1:11" x14ac:dyDescent="0.25">
      <c r="A1155" s="94" t="s">
        <v>1561</v>
      </c>
      <c r="B1155" s="94" t="s">
        <v>1606</v>
      </c>
      <c r="C1155" s="94">
        <v>85121</v>
      </c>
      <c r="D1155" s="94" t="s">
        <v>1607</v>
      </c>
      <c r="E1155" s="250" t="s">
        <v>1563</v>
      </c>
      <c r="F1155" s="94" t="s">
        <v>1769</v>
      </c>
      <c r="G1155" s="94" t="s">
        <v>1725</v>
      </c>
      <c r="H1155" s="94" t="s">
        <v>1726</v>
      </c>
      <c r="I1155" s="94" t="s">
        <v>1611</v>
      </c>
      <c r="J1155" s="94">
        <v>2021</v>
      </c>
      <c r="K1155" s="94" t="s">
        <v>10</v>
      </c>
    </row>
    <row r="1156" spans="1:11" x14ac:dyDescent="0.25">
      <c r="A1156" s="94" t="s">
        <v>1561</v>
      </c>
      <c r="B1156" s="94" t="s">
        <v>1606</v>
      </c>
      <c r="C1156" s="94">
        <v>85121</v>
      </c>
      <c r="D1156" s="94" t="s">
        <v>1607</v>
      </c>
      <c r="E1156" s="250" t="s">
        <v>1563</v>
      </c>
      <c r="F1156" s="94" t="s">
        <v>1769</v>
      </c>
      <c r="G1156" s="94" t="s">
        <v>1727</v>
      </c>
      <c r="H1156" s="94" t="s">
        <v>1728</v>
      </c>
      <c r="I1156" s="94" t="s">
        <v>1611</v>
      </c>
      <c r="J1156" s="94">
        <v>2021</v>
      </c>
      <c r="K1156" s="94" t="s">
        <v>10</v>
      </c>
    </row>
    <row r="1157" spans="1:11" x14ac:dyDescent="0.25">
      <c r="A1157" s="94" t="s">
        <v>1561</v>
      </c>
      <c r="B1157" s="94" t="s">
        <v>1606</v>
      </c>
      <c r="C1157" s="94">
        <v>85121</v>
      </c>
      <c r="D1157" s="94" t="s">
        <v>1607</v>
      </c>
      <c r="E1157" s="250" t="s">
        <v>1563</v>
      </c>
      <c r="F1157" s="94" t="s">
        <v>1769</v>
      </c>
      <c r="G1157" s="94" t="s">
        <v>1729</v>
      </c>
      <c r="H1157" s="94" t="s">
        <v>1730</v>
      </c>
      <c r="I1157" s="94" t="s">
        <v>1611</v>
      </c>
      <c r="J1157" s="94">
        <v>2021</v>
      </c>
      <c r="K1157" s="94" t="s">
        <v>10</v>
      </c>
    </row>
    <row r="1158" spans="1:11" x14ac:dyDescent="0.25">
      <c r="A1158" s="94" t="s">
        <v>1561</v>
      </c>
      <c r="B1158" s="94" t="s">
        <v>1606</v>
      </c>
      <c r="C1158" s="94">
        <v>85121</v>
      </c>
      <c r="D1158" s="94" t="s">
        <v>1607</v>
      </c>
      <c r="E1158" s="250" t="s">
        <v>1563</v>
      </c>
      <c r="F1158" s="94" t="s">
        <v>1769</v>
      </c>
      <c r="G1158" s="94" t="s">
        <v>1731</v>
      </c>
      <c r="H1158" s="94" t="s">
        <v>1732</v>
      </c>
      <c r="I1158" s="94" t="s">
        <v>1611</v>
      </c>
      <c r="J1158" s="94">
        <v>2021</v>
      </c>
      <c r="K1158" s="94" t="s">
        <v>10</v>
      </c>
    </row>
    <row r="1159" spans="1:11" x14ac:dyDescent="0.25">
      <c r="A1159" s="94" t="s">
        <v>1561</v>
      </c>
      <c r="B1159" s="94" t="s">
        <v>1606</v>
      </c>
      <c r="C1159" s="94">
        <v>85121</v>
      </c>
      <c r="D1159" s="94" t="s">
        <v>1607</v>
      </c>
      <c r="E1159" s="250" t="s">
        <v>1563</v>
      </c>
      <c r="F1159" s="94" t="s">
        <v>1769</v>
      </c>
      <c r="G1159" s="94" t="s">
        <v>1733</v>
      </c>
      <c r="H1159" s="94" t="s">
        <v>1734</v>
      </c>
      <c r="I1159" s="94" t="s">
        <v>1611</v>
      </c>
      <c r="J1159" s="94">
        <v>2021</v>
      </c>
      <c r="K1159" s="94" t="s">
        <v>10</v>
      </c>
    </row>
    <row r="1160" spans="1:11" x14ac:dyDescent="0.25">
      <c r="A1160" s="94" t="s">
        <v>1561</v>
      </c>
      <c r="B1160" s="94" t="s">
        <v>1606</v>
      </c>
      <c r="C1160" s="94">
        <v>85121</v>
      </c>
      <c r="D1160" s="94" t="s">
        <v>1607</v>
      </c>
      <c r="E1160" s="250" t="s">
        <v>1563</v>
      </c>
      <c r="F1160" s="94" t="s">
        <v>1769</v>
      </c>
      <c r="G1160" s="94" t="s">
        <v>1735</v>
      </c>
      <c r="H1160" s="94" t="s">
        <v>1736</v>
      </c>
      <c r="I1160" s="94" t="s">
        <v>1611</v>
      </c>
      <c r="J1160" s="94">
        <v>2021</v>
      </c>
      <c r="K1160" s="94" t="s">
        <v>10</v>
      </c>
    </row>
    <row r="1161" spans="1:11" x14ac:dyDescent="0.25">
      <c r="A1161" s="94" t="s">
        <v>1561</v>
      </c>
      <c r="B1161" s="94" t="s">
        <v>1606</v>
      </c>
      <c r="C1161" s="94">
        <v>85121</v>
      </c>
      <c r="D1161" s="94" t="s">
        <v>1607</v>
      </c>
      <c r="E1161" s="250" t="s">
        <v>1563</v>
      </c>
      <c r="F1161" s="94" t="s">
        <v>1769</v>
      </c>
      <c r="G1161" s="94" t="s">
        <v>1737</v>
      </c>
      <c r="H1161" s="94" t="s">
        <v>1738</v>
      </c>
      <c r="I1161" s="94" t="s">
        <v>1611</v>
      </c>
      <c r="J1161" s="94">
        <v>2021</v>
      </c>
      <c r="K1161" s="94" t="s">
        <v>10</v>
      </c>
    </row>
    <row r="1162" spans="1:11" x14ac:dyDescent="0.25">
      <c r="A1162" s="94" t="s">
        <v>1561</v>
      </c>
      <c r="B1162" s="94" t="s">
        <v>1606</v>
      </c>
      <c r="C1162" s="94">
        <v>85121</v>
      </c>
      <c r="D1162" s="94" t="s">
        <v>1607</v>
      </c>
      <c r="E1162" s="250" t="s">
        <v>1563</v>
      </c>
      <c r="F1162" s="94" t="s">
        <v>1769</v>
      </c>
      <c r="G1162" s="94" t="s">
        <v>1739</v>
      </c>
      <c r="H1162" s="94" t="s">
        <v>1740</v>
      </c>
      <c r="I1162" s="94" t="s">
        <v>1611</v>
      </c>
      <c r="J1162" s="94">
        <v>2021</v>
      </c>
      <c r="K1162" s="94" t="s">
        <v>10</v>
      </c>
    </row>
    <row r="1163" spans="1:11" x14ac:dyDescent="0.25">
      <c r="A1163" s="94" t="s">
        <v>1561</v>
      </c>
      <c r="B1163" s="94" t="s">
        <v>1606</v>
      </c>
      <c r="C1163" s="94">
        <v>85121</v>
      </c>
      <c r="D1163" s="94" t="s">
        <v>1607</v>
      </c>
      <c r="E1163" s="250" t="s">
        <v>1563</v>
      </c>
      <c r="F1163" s="94" t="s">
        <v>1769</v>
      </c>
      <c r="G1163" s="94" t="s">
        <v>1741</v>
      </c>
      <c r="H1163" s="94" t="s">
        <v>1742</v>
      </c>
      <c r="I1163" s="94" t="s">
        <v>1611</v>
      </c>
      <c r="J1163" s="94">
        <v>2021</v>
      </c>
      <c r="K1163" s="94" t="s">
        <v>10</v>
      </c>
    </row>
    <row r="1164" spans="1:11" x14ac:dyDescent="0.25">
      <c r="A1164" s="94" t="s">
        <v>1561</v>
      </c>
      <c r="B1164" s="94" t="s">
        <v>1606</v>
      </c>
      <c r="C1164" s="94">
        <v>85121</v>
      </c>
      <c r="D1164" s="94" t="s">
        <v>1607</v>
      </c>
      <c r="E1164" s="250" t="s">
        <v>1563</v>
      </c>
      <c r="F1164" s="94" t="s">
        <v>1769</v>
      </c>
      <c r="G1164" s="94" t="s">
        <v>1743</v>
      </c>
      <c r="H1164" s="94" t="s">
        <v>1744</v>
      </c>
      <c r="I1164" s="94" t="s">
        <v>1611</v>
      </c>
      <c r="J1164" s="94">
        <v>2021</v>
      </c>
      <c r="K1164" s="94">
        <v>584794</v>
      </c>
    </row>
    <row r="1165" spans="1:11" x14ac:dyDescent="0.25">
      <c r="A1165" s="94" t="s">
        <v>1561</v>
      </c>
      <c r="B1165" s="94" t="s">
        <v>1606</v>
      </c>
      <c r="C1165" s="94">
        <v>85121</v>
      </c>
      <c r="D1165" s="94" t="s">
        <v>1607</v>
      </c>
      <c r="E1165" s="250" t="s">
        <v>1563</v>
      </c>
      <c r="F1165" s="94" t="s">
        <v>1769</v>
      </c>
      <c r="G1165" s="94" t="s">
        <v>1745</v>
      </c>
      <c r="H1165" s="94" t="s">
        <v>1746</v>
      </c>
      <c r="I1165" s="94" t="s">
        <v>1611</v>
      </c>
      <c r="J1165" s="94">
        <v>2021</v>
      </c>
      <c r="K1165" s="94" t="s">
        <v>10</v>
      </c>
    </row>
    <row r="1166" spans="1:11" x14ac:dyDescent="0.25">
      <c r="A1166" s="94" t="s">
        <v>1561</v>
      </c>
      <c r="B1166" s="94" t="s">
        <v>1606</v>
      </c>
      <c r="C1166" s="94">
        <v>85121</v>
      </c>
      <c r="D1166" s="94" t="s">
        <v>1607</v>
      </c>
      <c r="E1166" s="250" t="s">
        <v>1563</v>
      </c>
      <c r="F1166" s="94" t="s">
        <v>1769</v>
      </c>
      <c r="G1166" s="94" t="s">
        <v>1747</v>
      </c>
      <c r="H1166" s="94" t="s">
        <v>1748</v>
      </c>
      <c r="I1166" s="94" t="s">
        <v>1611</v>
      </c>
      <c r="J1166" s="94">
        <v>2021</v>
      </c>
      <c r="K1166" s="94">
        <v>584794</v>
      </c>
    </row>
    <row r="1167" spans="1:11" x14ac:dyDescent="0.25">
      <c r="A1167" s="94" t="s">
        <v>1561</v>
      </c>
      <c r="B1167" s="94" t="s">
        <v>1606</v>
      </c>
      <c r="C1167" s="94">
        <v>85121</v>
      </c>
      <c r="D1167" s="94" t="s">
        <v>1607</v>
      </c>
      <c r="E1167" s="250" t="s">
        <v>1563</v>
      </c>
      <c r="F1167" s="94" t="s">
        <v>1769</v>
      </c>
      <c r="G1167" s="94" t="s">
        <v>1749</v>
      </c>
      <c r="H1167" s="94" t="s">
        <v>1750</v>
      </c>
      <c r="I1167" s="94" t="s">
        <v>1611</v>
      </c>
      <c r="J1167" s="94">
        <v>2021</v>
      </c>
      <c r="K1167" s="94">
        <v>42996</v>
      </c>
    </row>
    <row r="1168" spans="1:11" x14ac:dyDescent="0.25">
      <c r="A1168" s="94" t="s">
        <v>1561</v>
      </c>
      <c r="B1168" s="94" t="s">
        <v>1606</v>
      </c>
      <c r="C1168" s="94">
        <v>85121</v>
      </c>
      <c r="D1168" s="94" t="s">
        <v>1607</v>
      </c>
      <c r="E1168" s="250" t="s">
        <v>1563</v>
      </c>
      <c r="F1168" s="94" t="s">
        <v>1769</v>
      </c>
      <c r="G1168" s="94" t="s">
        <v>1751</v>
      </c>
      <c r="H1168" s="94" t="s">
        <v>1752</v>
      </c>
      <c r="I1168" s="94" t="s">
        <v>1611</v>
      </c>
      <c r="J1168" s="94">
        <v>2021</v>
      </c>
      <c r="K1168" s="94" t="s">
        <v>10</v>
      </c>
    </row>
    <row r="1169" spans="1:11" x14ac:dyDescent="0.25">
      <c r="A1169" s="94" t="s">
        <v>1561</v>
      </c>
      <c r="B1169" s="94" t="s">
        <v>1606</v>
      </c>
      <c r="C1169" s="94">
        <v>85121</v>
      </c>
      <c r="D1169" s="94" t="s">
        <v>1607</v>
      </c>
      <c r="E1169" s="250" t="s">
        <v>1563</v>
      </c>
      <c r="F1169" s="94" t="s">
        <v>1769</v>
      </c>
      <c r="G1169" s="94" t="s">
        <v>1753</v>
      </c>
      <c r="H1169" s="94" t="s">
        <v>1754</v>
      </c>
      <c r="I1169" s="94" t="s">
        <v>1611</v>
      </c>
      <c r="J1169" s="94">
        <v>2021</v>
      </c>
      <c r="K1169" s="94">
        <v>627790</v>
      </c>
    </row>
    <row r="1170" spans="1:11" x14ac:dyDescent="0.25">
      <c r="A1170" s="94" t="s">
        <v>1561</v>
      </c>
      <c r="B1170" s="94" t="s">
        <v>1606</v>
      </c>
      <c r="C1170" s="94">
        <v>85121</v>
      </c>
      <c r="D1170" s="94" t="s">
        <v>1607</v>
      </c>
      <c r="E1170" s="250" t="s">
        <v>1563</v>
      </c>
      <c r="F1170" s="94" t="s">
        <v>1770</v>
      </c>
      <c r="G1170" s="94" t="s">
        <v>1609</v>
      </c>
      <c r="H1170" s="94" t="s">
        <v>1610</v>
      </c>
      <c r="I1170" s="94" t="s">
        <v>1611</v>
      </c>
      <c r="J1170" s="94">
        <v>2021</v>
      </c>
      <c r="K1170" s="94" t="s">
        <v>10</v>
      </c>
    </row>
    <row r="1171" spans="1:11" x14ac:dyDescent="0.25">
      <c r="A1171" s="94" t="s">
        <v>1561</v>
      </c>
      <c r="B1171" s="94" t="s">
        <v>1606</v>
      </c>
      <c r="C1171" s="94">
        <v>85121</v>
      </c>
      <c r="D1171" s="94" t="s">
        <v>1607</v>
      </c>
      <c r="E1171" s="250" t="s">
        <v>1563</v>
      </c>
      <c r="F1171" s="94" t="s">
        <v>1770</v>
      </c>
      <c r="G1171" s="94" t="s">
        <v>1612</v>
      </c>
      <c r="H1171" s="94" t="s">
        <v>1613</v>
      </c>
      <c r="I1171" s="94" t="s">
        <v>1611</v>
      </c>
      <c r="J1171" s="94">
        <v>2021</v>
      </c>
      <c r="K1171" s="94" t="s">
        <v>10</v>
      </c>
    </row>
    <row r="1172" spans="1:11" x14ac:dyDescent="0.25">
      <c r="A1172" s="94" t="s">
        <v>1561</v>
      </c>
      <c r="B1172" s="94" t="s">
        <v>1606</v>
      </c>
      <c r="C1172" s="94">
        <v>85121</v>
      </c>
      <c r="D1172" s="94" t="s">
        <v>1607</v>
      </c>
      <c r="E1172" s="250" t="s">
        <v>1563</v>
      </c>
      <c r="F1172" s="94" t="s">
        <v>1770</v>
      </c>
      <c r="G1172" s="94" t="s">
        <v>1614</v>
      </c>
      <c r="H1172" s="94" t="s">
        <v>1615</v>
      </c>
      <c r="I1172" s="94" t="s">
        <v>1611</v>
      </c>
      <c r="J1172" s="94">
        <v>2021</v>
      </c>
      <c r="K1172" s="94" t="s">
        <v>10</v>
      </c>
    </row>
    <row r="1173" spans="1:11" x14ac:dyDescent="0.25">
      <c r="A1173" s="94" t="s">
        <v>1561</v>
      </c>
      <c r="B1173" s="94" t="s">
        <v>1606</v>
      </c>
      <c r="C1173" s="94">
        <v>85121</v>
      </c>
      <c r="D1173" s="94" t="s">
        <v>1607</v>
      </c>
      <c r="E1173" s="250" t="s">
        <v>1563</v>
      </c>
      <c r="F1173" s="94" t="s">
        <v>1770</v>
      </c>
      <c r="G1173" s="94" t="s">
        <v>1616</v>
      </c>
      <c r="H1173" s="94" t="s">
        <v>2385</v>
      </c>
      <c r="I1173" s="94" t="s">
        <v>1611</v>
      </c>
      <c r="J1173" s="94">
        <v>2021</v>
      </c>
      <c r="K1173" s="94" t="s">
        <v>10</v>
      </c>
    </row>
    <row r="1174" spans="1:11" x14ac:dyDescent="0.25">
      <c r="A1174" s="94" t="s">
        <v>1561</v>
      </c>
      <c r="B1174" s="94" t="s">
        <v>1606</v>
      </c>
      <c r="C1174" s="94">
        <v>85121</v>
      </c>
      <c r="D1174" s="94" t="s">
        <v>1607</v>
      </c>
      <c r="E1174" s="250" t="s">
        <v>1563</v>
      </c>
      <c r="F1174" s="94" t="s">
        <v>1770</v>
      </c>
      <c r="G1174" s="94" t="s">
        <v>1617</v>
      </c>
      <c r="H1174" s="94" t="s">
        <v>1618</v>
      </c>
      <c r="I1174" s="94" t="s">
        <v>1611</v>
      </c>
      <c r="J1174" s="94">
        <v>2021</v>
      </c>
      <c r="K1174" s="94" t="s">
        <v>10</v>
      </c>
    </row>
    <row r="1175" spans="1:11" x14ac:dyDescent="0.25">
      <c r="A1175" s="94" t="s">
        <v>1561</v>
      </c>
      <c r="B1175" s="94" t="s">
        <v>1606</v>
      </c>
      <c r="C1175" s="94">
        <v>85121</v>
      </c>
      <c r="D1175" s="94" t="s">
        <v>1607</v>
      </c>
      <c r="E1175" s="250" t="s">
        <v>1563</v>
      </c>
      <c r="F1175" s="94" t="s">
        <v>1770</v>
      </c>
      <c r="G1175" s="94" t="s">
        <v>1619</v>
      </c>
      <c r="H1175" s="94" t="s">
        <v>1620</v>
      </c>
      <c r="I1175" s="94" t="s">
        <v>1611</v>
      </c>
      <c r="J1175" s="94">
        <v>2021</v>
      </c>
      <c r="K1175" s="94" t="s">
        <v>10</v>
      </c>
    </row>
    <row r="1176" spans="1:11" x14ac:dyDescent="0.25">
      <c r="A1176" s="94" t="s">
        <v>1561</v>
      </c>
      <c r="B1176" s="94" t="s">
        <v>1606</v>
      </c>
      <c r="C1176" s="94">
        <v>85121</v>
      </c>
      <c r="D1176" s="94" t="s">
        <v>1607</v>
      </c>
      <c r="E1176" s="250" t="s">
        <v>1563</v>
      </c>
      <c r="F1176" s="94" t="s">
        <v>1770</v>
      </c>
      <c r="G1176" s="94" t="s">
        <v>1621</v>
      </c>
      <c r="H1176" s="94" t="s">
        <v>1622</v>
      </c>
      <c r="I1176" s="94" t="s">
        <v>1611</v>
      </c>
      <c r="J1176" s="94">
        <v>2021</v>
      </c>
      <c r="K1176" s="94" t="s">
        <v>10</v>
      </c>
    </row>
    <row r="1177" spans="1:11" x14ac:dyDescent="0.25">
      <c r="A1177" s="94" t="s">
        <v>1561</v>
      </c>
      <c r="B1177" s="94" t="s">
        <v>1606</v>
      </c>
      <c r="C1177" s="94">
        <v>85121</v>
      </c>
      <c r="D1177" s="94" t="s">
        <v>1607</v>
      </c>
      <c r="E1177" s="250" t="s">
        <v>1563</v>
      </c>
      <c r="F1177" s="94" t="s">
        <v>1770</v>
      </c>
      <c r="G1177" s="94" t="s">
        <v>1623</v>
      </c>
      <c r="H1177" s="94" t="s">
        <v>1624</v>
      </c>
      <c r="I1177" s="94" t="s">
        <v>1611</v>
      </c>
      <c r="J1177" s="94">
        <v>2021</v>
      </c>
      <c r="K1177" s="94" t="s">
        <v>10</v>
      </c>
    </row>
    <row r="1178" spans="1:11" x14ac:dyDescent="0.25">
      <c r="A1178" s="94" t="s">
        <v>1561</v>
      </c>
      <c r="B1178" s="94" t="s">
        <v>1606</v>
      </c>
      <c r="C1178" s="94">
        <v>85121</v>
      </c>
      <c r="D1178" s="94" t="s">
        <v>1607</v>
      </c>
      <c r="E1178" s="250" t="s">
        <v>1563</v>
      </c>
      <c r="F1178" s="94" t="s">
        <v>1770</v>
      </c>
      <c r="G1178" s="94" t="s">
        <v>1625</v>
      </c>
      <c r="H1178" s="94" t="s">
        <v>1626</v>
      </c>
      <c r="I1178" s="94" t="s">
        <v>1611</v>
      </c>
      <c r="J1178" s="94">
        <v>2021</v>
      </c>
      <c r="K1178" s="94">
        <v>142826</v>
      </c>
    </row>
    <row r="1179" spans="1:11" x14ac:dyDescent="0.25">
      <c r="A1179" s="94" t="s">
        <v>1561</v>
      </c>
      <c r="B1179" s="94" t="s">
        <v>1606</v>
      </c>
      <c r="C1179" s="94">
        <v>85121</v>
      </c>
      <c r="D1179" s="94" t="s">
        <v>1607</v>
      </c>
      <c r="E1179" s="250" t="s">
        <v>1563</v>
      </c>
      <c r="F1179" s="94" t="s">
        <v>1770</v>
      </c>
      <c r="G1179" s="94" t="s">
        <v>1627</v>
      </c>
      <c r="H1179" s="94" t="s">
        <v>1628</v>
      </c>
      <c r="I1179" s="94" t="s">
        <v>1611</v>
      </c>
      <c r="J1179" s="94">
        <v>2021</v>
      </c>
      <c r="K1179" s="94" t="s">
        <v>10</v>
      </c>
    </row>
    <row r="1180" spans="1:11" x14ac:dyDescent="0.25">
      <c r="A1180" s="94" t="s">
        <v>1561</v>
      </c>
      <c r="B1180" s="94" t="s">
        <v>1606</v>
      </c>
      <c r="C1180" s="94">
        <v>85121</v>
      </c>
      <c r="D1180" s="94" t="s">
        <v>1607</v>
      </c>
      <c r="E1180" s="250" t="s">
        <v>1563</v>
      </c>
      <c r="F1180" s="94" t="s">
        <v>1770</v>
      </c>
      <c r="G1180" s="94" t="s">
        <v>1629</v>
      </c>
      <c r="H1180" s="94" t="s">
        <v>1630</v>
      </c>
      <c r="I1180" s="94" t="s">
        <v>1611</v>
      </c>
      <c r="J1180" s="94">
        <v>2021</v>
      </c>
      <c r="K1180" s="94" t="s">
        <v>10</v>
      </c>
    </row>
    <row r="1181" spans="1:11" x14ac:dyDescent="0.25">
      <c r="A1181" s="94" t="s">
        <v>1561</v>
      </c>
      <c r="B1181" s="94" t="s">
        <v>1606</v>
      </c>
      <c r="C1181" s="94">
        <v>85121</v>
      </c>
      <c r="D1181" s="94" t="s">
        <v>1607</v>
      </c>
      <c r="E1181" s="250" t="s">
        <v>1563</v>
      </c>
      <c r="F1181" s="94" t="s">
        <v>1770</v>
      </c>
      <c r="G1181" s="94" t="s">
        <v>1631</v>
      </c>
      <c r="H1181" s="94" t="s">
        <v>1632</v>
      </c>
      <c r="I1181" s="94" t="s">
        <v>1611</v>
      </c>
      <c r="J1181" s="94">
        <v>2021</v>
      </c>
      <c r="K1181" s="94" t="s">
        <v>10</v>
      </c>
    </row>
    <row r="1182" spans="1:11" x14ac:dyDescent="0.25">
      <c r="A1182" s="94" t="s">
        <v>1561</v>
      </c>
      <c r="B1182" s="94" t="s">
        <v>1606</v>
      </c>
      <c r="C1182" s="94">
        <v>85121</v>
      </c>
      <c r="D1182" s="94" t="s">
        <v>1607</v>
      </c>
      <c r="E1182" s="250" t="s">
        <v>1563</v>
      </c>
      <c r="F1182" s="94" t="s">
        <v>1770</v>
      </c>
      <c r="G1182" s="94" t="s">
        <v>1633</v>
      </c>
      <c r="H1182" s="94" t="s">
        <v>1634</v>
      </c>
      <c r="I1182" s="94" t="s">
        <v>1611</v>
      </c>
      <c r="J1182" s="94">
        <v>2021</v>
      </c>
      <c r="K1182" s="94" t="s">
        <v>10</v>
      </c>
    </row>
    <row r="1183" spans="1:11" x14ac:dyDescent="0.25">
      <c r="A1183" s="94" t="s">
        <v>1561</v>
      </c>
      <c r="B1183" s="94" t="s">
        <v>1606</v>
      </c>
      <c r="C1183" s="94">
        <v>85121</v>
      </c>
      <c r="D1183" s="94" t="s">
        <v>1607</v>
      </c>
      <c r="E1183" s="250" t="s">
        <v>1563</v>
      </c>
      <c r="F1183" s="94" t="s">
        <v>1770</v>
      </c>
      <c r="G1183" s="94" t="s">
        <v>1635</v>
      </c>
      <c r="H1183" s="94" t="s">
        <v>1636</v>
      </c>
      <c r="I1183" s="94" t="s">
        <v>1611</v>
      </c>
      <c r="J1183" s="94">
        <v>2021</v>
      </c>
      <c r="K1183" s="94" t="s">
        <v>10</v>
      </c>
    </row>
    <row r="1184" spans="1:11" x14ac:dyDescent="0.25">
      <c r="A1184" s="94" t="s">
        <v>1561</v>
      </c>
      <c r="B1184" s="94" t="s">
        <v>1606</v>
      </c>
      <c r="C1184" s="94">
        <v>85121</v>
      </c>
      <c r="D1184" s="94" t="s">
        <v>1607</v>
      </c>
      <c r="E1184" s="250" t="s">
        <v>1563</v>
      </c>
      <c r="F1184" s="94" t="s">
        <v>1770</v>
      </c>
      <c r="G1184" s="94" t="s">
        <v>1637</v>
      </c>
      <c r="H1184" s="94" t="s">
        <v>1638</v>
      </c>
      <c r="I1184" s="94" t="s">
        <v>1611</v>
      </c>
      <c r="J1184" s="94">
        <v>2021</v>
      </c>
      <c r="K1184" s="94" t="s">
        <v>10</v>
      </c>
    </row>
    <row r="1185" spans="1:11" x14ac:dyDescent="0.25">
      <c r="A1185" s="94" t="s">
        <v>1561</v>
      </c>
      <c r="B1185" s="94" t="s">
        <v>1606</v>
      </c>
      <c r="C1185" s="94">
        <v>85121</v>
      </c>
      <c r="D1185" s="94" t="s">
        <v>1607</v>
      </c>
      <c r="E1185" s="250" t="s">
        <v>1563</v>
      </c>
      <c r="F1185" s="94" t="s">
        <v>1770</v>
      </c>
      <c r="G1185" s="94" t="s">
        <v>1639</v>
      </c>
      <c r="H1185" s="94" t="s">
        <v>1640</v>
      </c>
      <c r="I1185" s="94" t="s">
        <v>1611</v>
      </c>
      <c r="J1185" s="94">
        <v>2021</v>
      </c>
      <c r="K1185" s="94" t="s">
        <v>10</v>
      </c>
    </row>
    <row r="1186" spans="1:11" x14ac:dyDescent="0.25">
      <c r="A1186" s="94" t="s">
        <v>1561</v>
      </c>
      <c r="B1186" s="94" t="s">
        <v>1606</v>
      </c>
      <c r="C1186" s="94">
        <v>85121</v>
      </c>
      <c r="D1186" s="94" t="s">
        <v>1607</v>
      </c>
      <c r="E1186" s="250" t="s">
        <v>1563</v>
      </c>
      <c r="F1186" s="94" t="s">
        <v>1770</v>
      </c>
      <c r="G1186" s="94" t="s">
        <v>1641</v>
      </c>
      <c r="H1186" s="94" t="s">
        <v>1642</v>
      </c>
      <c r="I1186" s="94" t="s">
        <v>1611</v>
      </c>
      <c r="J1186" s="94">
        <v>2021</v>
      </c>
      <c r="K1186" s="94" t="s">
        <v>10</v>
      </c>
    </row>
    <row r="1187" spans="1:11" x14ac:dyDescent="0.25">
      <c r="A1187" s="94" t="s">
        <v>1561</v>
      </c>
      <c r="B1187" s="94" t="s">
        <v>1606</v>
      </c>
      <c r="C1187" s="94">
        <v>85121</v>
      </c>
      <c r="D1187" s="94" t="s">
        <v>1607</v>
      </c>
      <c r="E1187" s="250" t="s">
        <v>1563</v>
      </c>
      <c r="F1187" s="94" t="s">
        <v>1770</v>
      </c>
      <c r="G1187" s="94" t="s">
        <v>1643</v>
      </c>
      <c r="H1187" s="94" t="s">
        <v>1644</v>
      </c>
      <c r="I1187" s="94" t="s">
        <v>1611</v>
      </c>
      <c r="J1187" s="94">
        <v>2021</v>
      </c>
      <c r="K1187" s="94">
        <v>142826</v>
      </c>
    </row>
    <row r="1188" spans="1:11" x14ac:dyDescent="0.25">
      <c r="A1188" s="94" t="s">
        <v>1561</v>
      </c>
      <c r="B1188" s="94" t="s">
        <v>1606</v>
      </c>
      <c r="C1188" s="94">
        <v>85121</v>
      </c>
      <c r="D1188" s="94" t="s">
        <v>1607</v>
      </c>
      <c r="E1188" s="250" t="s">
        <v>1563</v>
      </c>
      <c r="F1188" s="94" t="s">
        <v>1770</v>
      </c>
      <c r="G1188" s="94" t="s">
        <v>1645</v>
      </c>
      <c r="H1188" s="94" t="s">
        <v>1646</v>
      </c>
      <c r="I1188" s="94" t="s">
        <v>1611</v>
      </c>
      <c r="J1188" s="94">
        <v>2021</v>
      </c>
      <c r="K1188" s="94" t="s">
        <v>10</v>
      </c>
    </row>
    <row r="1189" spans="1:11" x14ac:dyDescent="0.25">
      <c r="A1189" s="94" t="s">
        <v>1561</v>
      </c>
      <c r="B1189" s="94" t="s">
        <v>1606</v>
      </c>
      <c r="C1189" s="94">
        <v>85121</v>
      </c>
      <c r="D1189" s="94" t="s">
        <v>1607</v>
      </c>
      <c r="E1189" s="250" t="s">
        <v>1563</v>
      </c>
      <c r="F1189" s="94" t="s">
        <v>1770</v>
      </c>
      <c r="G1189" s="94" t="s">
        <v>1647</v>
      </c>
      <c r="H1189" s="94" t="s">
        <v>1648</v>
      </c>
      <c r="I1189" s="94" t="s">
        <v>1611</v>
      </c>
      <c r="J1189" s="94">
        <v>2021</v>
      </c>
      <c r="K1189" s="94" t="s">
        <v>10</v>
      </c>
    </row>
    <row r="1190" spans="1:11" x14ac:dyDescent="0.25">
      <c r="A1190" s="94" t="s">
        <v>1561</v>
      </c>
      <c r="B1190" s="94" t="s">
        <v>1606</v>
      </c>
      <c r="C1190" s="94">
        <v>85121</v>
      </c>
      <c r="D1190" s="94" t="s">
        <v>1607</v>
      </c>
      <c r="E1190" s="250" t="s">
        <v>1563</v>
      </c>
      <c r="F1190" s="94" t="s">
        <v>1770</v>
      </c>
      <c r="G1190" s="94" t="s">
        <v>1649</v>
      </c>
      <c r="H1190" s="94" t="s">
        <v>1650</v>
      </c>
      <c r="I1190" s="94" t="s">
        <v>1611</v>
      </c>
      <c r="J1190" s="94">
        <v>2021</v>
      </c>
      <c r="K1190" s="94" t="s">
        <v>10</v>
      </c>
    </row>
    <row r="1191" spans="1:11" x14ac:dyDescent="0.25">
      <c r="A1191" s="94" t="s">
        <v>1561</v>
      </c>
      <c r="B1191" s="94" t="s">
        <v>1606</v>
      </c>
      <c r="C1191" s="94">
        <v>85121</v>
      </c>
      <c r="D1191" s="94" t="s">
        <v>1607</v>
      </c>
      <c r="E1191" s="250" t="s">
        <v>1563</v>
      </c>
      <c r="F1191" s="94" t="s">
        <v>1770</v>
      </c>
      <c r="G1191" s="94" t="s">
        <v>1651</v>
      </c>
      <c r="H1191" s="94" t="s">
        <v>1652</v>
      </c>
      <c r="I1191" s="94" t="s">
        <v>1611</v>
      </c>
      <c r="J1191" s="94">
        <v>2021</v>
      </c>
      <c r="K1191" s="94" t="s">
        <v>10</v>
      </c>
    </row>
    <row r="1192" spans="1:11" x14ac:dyDescent="0.25">
      <c r="A1192" s="94" t="s">
        <v>1561</v>
      </c>
      <c r="B1192" s="94" t="s">
        <v>1606</v>
      </c>
      <c r="C1192" s="94">
        <v>85121</v>
      </c>
      <c r="D1192" s="94" t="s">
        <v>1607</v>
      </c>
      <c r="E1192" s="250" t="s">
        <v>1563</v>
      </c>
      <c r="F1192" s="94" t="s">
        <v>1770</v>
      </c>
      <c r="G1192" s="94" t="s">
        <v>1653</v>
      </c>
      <c r="H1192" s="94" t="s">
        <v>1654</v>
      </c>
      <c r="I1192" s="94" t="s">
        <v>1611</v>
      </c>
      <c r="J1192" s="94">
        <v>2021</v>
      </c>
      <c r="K1192" s="94" t="s">
        <v>10</v>
      </c>
    </row>
    <row r="1193" spans="1:11" x14ac:dyDescent="0.25">
      <c r="A1193" s="94" t="s">
        <v>1561</v>
      </c>
      <c r="B1193" s="94" t="s">
        <v>1606</v>
      </c>
      <c r="C1193" s="94">
        <v>85121</v>
      </c>
      <c r="D1193" s="94" t="s">
        <v>1607</v>
      </c>
      <c r="E1193" s="250" t="s">
        <v>1563</v>
      </c>
      <c r="F1193" s="94" t="s">
        <v>1770</v>
      </c>
      <c r="G1193" s="94" t="s">
        <v>1655</v>
      </c>
      <c r="H1193" s="94" t="s">
        <v>1656</v>
      </c>
      <c r="I1193" s="94" t="s">
        <v>1611</v>
      </c>
      <c r="J1193" s="94">
        <v>2021</v>
      </c>
      <c r="K1193" s="94" t="s">
        <v>10</v>
      </c>
    </row>
    <row r="1194" spans="1:11" x14ac:dyDescent="0.25">
      <c r="A1194" s="94" t="s">
        <v>1561</v>
      </c>
      <c r="B1194" s="94" t="s">
        <v>1606</v>
      </c>
      <c r="C1194" s="94">
        <v>85121</v>
      </c>
      <c r="D1194" s="94" t="s">
        <v>1607</v>
      </c>
      <c r="E1194" s="250" t="s">
        <v>1563</v>
      </c>
      <c r="F1194" s="94" t="s">
        <v>1770</v>
      </c>
      <c r="G1194" s="94" t="s">
        <v>1657</v>
      </c>
      <c r="H1194" s="94" t="s">
        <v>1658</v>
      </c>
      <c r="I1194" s="94" t="s">
        <v>1611</v>
      </c>
      <c r="J1194" s="94">
        <v>2021</v>
      </c>
      <c r="K1194" s="94" t="s">
        <v>10</v>
      </c>
    </row>
    <row r="1195" spans="1:11" x14ac:dyDescent="0.25">
      <c r="A1195" s="94" t="s">
        <v>1561</v>
      </c>
      <c r="B1195" s="94" t="s">
        <v>1606</v>
      </c>
      <c r="C1195" s="94">
        <v>85121</v>
      </c>
      <c r="D1195" s="94" t="s">
        <v>1607</v>
      </c>
      <c r="E1195" s="250" t="s">
        <v>1563</v>
      </c>
      <c r="F1195" s="94" t="s">
        <v>1770</v>
      </c>
      <c r="G1195" s="94" t="s">
        <v>1659</v>
      </c>
      <c r="H1195" s="94" t="s">
        <v>1660</v>
      </c>
      <c r="I1195" s="94" t="s">
        <v>1611</v>
      </c>
      <c r="J1195" s="94">
        <v>2021</v>
      </c>
      <c r="K1195" s="94" t="s">
        <v>10</v>
      </c>
    </row>
    <row r="1196" spans="1:11" x14ac:dyDescent="0.25">
      <c r="A1196" s="94" t="s">
        <v>1561</v>
      </c>
      <c r="B1196" s="94" t="s">
        <v>1606</v>
      </c>
      <c r="C1196" s="94">
        <v>85121</v>
      </c>
      <c r="D1196" s="94" t="s">
        <v>1607</v>
      </c>
      <c r="E1196" s="250" t="s">
        <v>1563</v>
      </c>
      <c r="F1196" s="94" t="s">
        <v>1770</v>
      </c>
      <c r="G1196" s="94" t="s">
        <v>1661</v>
      </c>
      <c r="H1196" s="94" t="s">
        <v>1662</v>
      </c>
      <c r="I1196" s="94" t="s">
        <v>1611</v>
      </c>
      <c r="J1196" s="94">
        <v>2021</v>
      </c>
      <c r="K1196" s="94" t="s">
        <v>10</v>
      </c>
    </row>
    <row r="1197" spans="1:11" x14ac:dyDescent="0.25">
      <c r="A1197" s="94" t="s">
        <v>1561</v>
      </c>
      <c r="B1197" s="94" t="s">
        <v>1606</v>
      </c>
      <c r="C1197" s="94">
        <v>85121</v>
      </c>
      <c r="D1197" s="94" t="s">
        <v>1607</v>
      </c>
      <c r="E1197" s="250" t="s">
        <v>1563</v>
      </c>
      <c r="F1197" s="94" t="s">
        <v>1770</v>
      </c>
      <c r="G1197" s="94" t="s">
        <v>1663</v>
      </c>
      <c r="H1197" s="94" t="s">
        <v>1664</v>
      </c>
      <c r="I1197" s="94" t="s">
        <v>1611</v>
      </c>
      <c r="J1197" s="94">
        <v>2021</v>
      </c>
      <c r="K1197" s="94" t="s">
        <v>10</v>
      </c>
    </row>
    <row r="1198" spans="1:11" x14ac:dyDescent="0.25">
      <c r="A1198" s="94" t="s">
        <v>1561</v>
      </c>
      <c r="B1198" s="94" t="s">
        <v>1606</v>
      </c>
      <c r="C1198" s="94">
        <v>85121</v>
      </c>
      <c r="D1198" s="94" t="s">
        <v>1607</v>
      </c>
      <c r="E1198" s="250" t="s">
        <v>1563</v>
      </c>
      <c r="F1198" s="94" t="s">
        <v>1770</v>
      </c>
      <c r="G1198" s="94" t="s">
        <v>1665</v>
      </c>
      <c r="H1198" s="94" t="s">
        <v>1666</v>
      </c>
      <c r="I1198" s="94" t="s">
        <v>1611</v>
      </c>
      <c r="J1198" s="94">
        <v>2021</v>
      </c>
      <c r="K1198" s="94" t="s">
        <v>10</v>
      </c>
    </row>
    <row r="1199" spans="1:11" x14ac:dyDescent="0.25">
      <c r="A1199" s="94" t="s">
        <v>1561</v>
      </c>
      <c r="B1199" s="94" t="s">
        <v>1606</v>
      </c>
      <c r="C1199" s="94">
        <v>85121</v>
      </c>
      <c r="D1199" s="94" t="s">
        <v>1607</v>
      </c>
      <c r="E1199" s="250" t="s">
        <v>1563</v>
      </c>
      <c r="F1199" s="94" t="s">
        <v>1770</v>
      </c>
      <c r="G1199" s="94" t="s">
        <v>1667</v>
      </c>
      <c r="H1199" s="94" t="s">
        <v>1668</v>
      </c>
      <c r="I1199" s="94" t="s">
        <v>1611</v>
      </c>
      <c r="J1199" s="94">
        <v>2021</v>
      </c>
      <c r="K1199" s="94" t="s">
        <v>10</v>
      </c>
    </row>
    <row r="1200" spans="1:11" x14ac:dyDescent="0.25">
      <c r="A1200" s="94" t="s">
        <v>1561</v>
      </c>
      <c r="B1200" s="94" t="s">
        <v>1606</v>
      </c>
      <c r="C1200" s="94">
        <v>85121</v>
      </c>
      <c r="D1200" s="94" t="s">
        <v>1607</v>
      </c>
      <c r="E1200" s="250" t="s">
        <v>1563</v>
      </c>
      <c r="F1200" s="94" t="s">
        <v>1770</v>
      </c>
      <c r="G1200" s="94" t="s">
        <v>1669</v>
      </c>
      <c r="H1200" s="94" t="s">
        <v>1670</v>
      </c>
      <c r="I1200" s="94" t="s">
        <v>1611</v>
      </c>
      <c r="J1200" s="94">
        <v>2021</v>
      </c>
      <c r="K1200" s="94" t="s">
        <v>10</v>
      </c>
    </row>
    <row r="1201" spans="1:11" x14ac:dyDescent="0.25">
      <c r="A1201" s="94" t="s">
        <v>1561</v>
      </c>
      <c r="B1201" s="94" t="s">
        <v>1606</v>
      </c>
      <c r="C1201" s="94">
        <v>85121</v>
      </c>
      <c r="D1201" s="94" t="s">
        <v>1607</v>
      </c>
      <c r="E1201" s="250" t="s">
        <v>1563</v>
      </c>
      <c r="F1201" s="94" t="s">
        <v>1770</v>
      </c>
      <c r="G1201" s="94" t="s">
        <v>1671</v>
      </c>
      <c r="H1201" s="94" t="s">
        <v>1672</v>
      </c>
      <c r="I1201" s="94" t="s">
        <v>1611</v>
      </c>
      <c r="J1201" s="94">
        <v>2021</v>
      </c>
      <c r="K1201" s="94" t="s">
        <v>10</v>
      </c>
    </row>
    <row r="1202" spans="1:11" x14ac:dyDescent="0.25">
      <c r="A1202" s="94" t="s">
        <v>1561</v>
      </c>
      <c r="B1202" s="94" t="s">
        <v>1606</v>
      </c>
      <c r="C1202" s="94">
        <v>85121</v>
      </c>
      <c r="D1202" s="94" t="s">
        <v>1607</v>
      </c>
      <c r="E1202" s="250" t="s">
        <v>1563</v>
      </c>
      <c r="F1202" s="94" t="s">
        <v>1770</v>
      </c>
      <c r="G1202" s="94" t="s">
        <v>1673</v>
      </c>
      <c r="H1202" s="94" t="s">
        <v>1674</v>
      </c>
      <c r="I1202" s="94" t="s">
        <v>1611</v>
      </c>
      <c r="J1202" s="94">
        <v>2021</v>
      </c>
      <c r="K1202" s="94" t="s">
        <v>10</v>
      </c>
    </row>
    <row r="1203" spans="1:11" x14ac:dyDescent="0.25">
      <c r="A1203" s="94" t="s">
        <v>1561</v>
      </c>
      <c r="B1203" s="94" t="s">
        <v>1606</v>
      </c>
      <c r="C1203" s="94">
        <v>85121</v>
      </c>
      <c r="D1203" s="94" t="s">
        <v>1607</v>
      </c>
      <c r="E1203" s="250" t="s">
        <v>1563</v>
      </c>
      <c r="F1203" s="94" t="s">
        <v>1770</v>
      </c>
      <c r="G1203" s="94" t="s">
        <v>1675</v>
      </c>
      <c r="H1203" s="94" t="s">
        <v>1676</v>
      </c>
      <c r="I1203" s="94" t="s">
        <v>1611</v>
      </c>
      <c r="J1203" s="94">
        <v>2021</v>
      </c>
      <c r="K1203" s="94" t="s">
        <v>10</v>
      </c>
    </row>
    <row r="1204" spans="1:11" x14ac:dyDescent="0.25">
      <c r="A1204" s="94" t="s">
        <v>1561</v>
      </c>
      <c r="B1204" s="94" t="s">
        <v>1606</v>
      </c>
      <c r="C1204" s="94">
        <v>85121</v>
      </c>
      <c r="D1204" s="94" t="s">
        <v>1607</v>
      </c>
      <c r="E1204" s="250" t="s">
        <v>1563</v>
      </c>
      <c r="F1204" s="94" t="s">
        <v>1770</v>
      </c>
      <c r="G1204" s="94" t="s">
        <v>1677</v>
      </c>
      <c r="H1204" s="94" t="s">
        <v>1678</v>
      </c>
      <c r="I1204" s="94" t="s">
        <v>1611</v>
      </c>
      <c r="J1204" s="94">
        <v>2021</v>
      </c>
      <c r="K1204" s="94" t="s">
        <v>10</v>
      </c>
    </row>
    <row r="1205" spans="1:11" x14ac:dyDescent="0.25">
      <c r="A1205" s="94" t="s">
        <v>1561</v>
      </c>
      <c r="B1205" s="94" t="s">
        <v>1606</v>
      </c>
      <c r="C1205" s="94">
        <v>85121</v>
      </c>
      <c r="D1205" s="94" t="s">
        <v>1607</v>
      </c>
      <c r="E1205" s="250" t="s">
        <v>1563</v>
      </c>
      <c r="F1205" s="94" t="s">
        <v>1770</v>
      </c>
      <c r="G1205" s="94" t="s">
        <v>1679</v>
      </c>
      <c r="H1205" s="94" t="s">
        <v>1680</v>
      </c>
      <c r="I1205" s="94" t="s">
        <v>1611</v>
      </c>
      <c r="J1205" s="94">
        <v>2021</v>
      </c>
      <c r="K1205" s="94" t="s">
        <v>10</v>
      </c>
    </row>
    <row r="1206" spans="1:11" x14ac:dyDescent="0.25">
      <c r="A1206" s="94" t="s">
        <v>1561</v>
      </c>
      <c r="B1206" s="94" t="s">
        <v>1606</v>
      </c>
      <c r="C1206" s="94">
        <v>85121</v>
      </c>
      <c r="D1206" s="94" t="s">
        <v>1607</v>
      </c>
      <c r="E1206" s="250" t="s">
        <v>1563</v>
      </c>
      <c r="F1206" s="94" t="s">
        <v>1770</v>
      </c>
      <c r="G1206" s="94" t="s">
        <v>1681</v>
      </c>
      <c r="H1206" s="94" t="s">
        <v>1682</v>
      </c>
      <c r="I1206" s="94" t="s">
        <v>1611</v>
      </c>
      <c r="J1206" s="94">
        <v>2021</v>
      </c>
      <c r="K1206" s="94" t="s">
        <v>10</v>
      </c>
    </row>
    <row r="1207" spans="1:11" x14ac:dyDescent="0.25">
      <c r="A1207" s="94" t="s">
        <v>1561</v>
      </c>
      <c r="B1207" s="94" t="s">
        <v>1606</v>
      </c>
      <c r="C1207" s="94">
        <v>85121</v>
      </c>
      <c r="D1207" s="94" t="s">
        <v>1607</v>
      </c>
      <c r="E1207" s="250" t="s">
        <v>1563</v>
      </c>
      <c r="F1207" s="94" t="s">
        <v>1770</v>
      </c>
      <c r="G1207" s="94" t="s">
        <v>1683</v>
      </c>
      <c r="H1207" s="94" t="s">
        <v>1684</v>
      </c>
      <c r="I1207" s="94" t="s">
        <v>1611</v>
      </c>
      <c r="J1207" s="94">
        <v>2021</v>
      </c>
      <c r="K1207" s="94" t="s">
        <v>10</v>
      </c>
    </row>
    <row r="1208" spans="1:11" x14ac:dyDescent="0.25">
      <c r="A1208" s="94" t="s">
        <v>1561</v>
      </c>
      <c r="B1208" s="94" t="s">
        <v>1606</v>
      </c>
      <c r="C1208" s="94">
        <v>85121</v>
      </c>
      <c r="D1208" s="94" t="s">
        <v>1607</v>
      </c>
      <c r="E1208" s="250" t="s">
        <v>1563</v>
      </c>
      <c r="F1208" s="94" t="s">
        <v>1770</v>
      </c>
      <c r="G1208" s="94" t="s">
        <v>1685</v>
      </c>
      <c r="H1208" s="94" t="s">
        <v>1686</v>
      </c>
      <c r="I1208" s="94" t="s">
        <v>1611</v>
      </c>
      <c r="J1208" s="94">
        <v>2021</v>
      </c>
      <c r="K1208" s="94" t="s">
        <v>10</v>
      </c>
    </row>
    <row r="1209" spans="1:11" x14ac:dyDescent="0.25">
      <c r="A1209" s="94" t="s">
        <v>1561</v>
      </c>
      <c r="B1209" s="94" t="s">
        <v>1606</v>
      </c>
      <c r="C1209" s="94">
        <v>85121</v>
      </c>
      <c r="D1209" s="94" t="s">
        <v>1607</v>
      </c>
      <c r="E1209" s="250" t="s">
        <v>1563</v>
      </c>
      <c r="F1209" s="94" t="s">
        <v>1770</v>
      </c>
      <c r="G1209" s="94" t="s">
        <v>1687</v>
      </c>
      <c r="H1209" s="94" t="s">
        <v>1688</v>
      </c>
      <c r="I1209" s="94" t="s">
        <v>1611</v>
      </c>
      <c r="J1209" s="94">
        <v>2021</v>
      </c>
      <c r="K1209" s="94" t="s">
        <v>10</v>
      </c>
    </row>
    <row r="1210" spans="1:11" x14ac:dyDescent="0.25">
      <c r="A1210" s="94" t="s">
        <v>1561</v>
      </c>
      <c r="B1210" s="94" t="s">
        <v>1606</v>
      </c>
      <c r="C1210" s="94">
        <v>85121</v>
      </c>
      <c r="D1210" s="94" t="s">
        <v>1607</v>
      </c>
      <c r="E1210" s="250" t="s">
        <v>1563</v>
      </c>
      <c r="F1210" s="94" t="s">
        <v>1770</v>
      </c>
      <c r="G1210" s="94" t="s">
        <v>1689</v>
      </c>
      <c r="H1210" s="94" t="s">
        <v>1690</v>
      </c>
      <c r="I1210" s="94" t="s">
        <v>1611</v>
      </c>
      <c r="J1210" s="94">
        <v>2021</v>
      </c>
      <c r="K1210" s="94" t="s">
        <v>10</v>
      </c>
    </row>
    <row r="1211" spans="1:11" x14ac:dyDescent="0.25">
      <c r="A1211" s="94" t="s">
        <v>1561</v>
      </c>
      <c r="B1211" s="94" t="s">
        <v>1606</v>
      </c>
      <c r="C1211" s="94">
        <v>85121</v>
      </c>
      <c r="D1211" s="94" t="s">
        <v>1607</v>
      </c>
      <c r="E1211" s="250" t="s">
        <v>1563</v>
      </c>
      <c r="F1211" s="94" t="s">
        <v>1770</v>
      </c>
      <c r="G1211" s="94" t="s">
        <v>1691</v>
      </c>
      <c r="H1211" s="94" t="s">
        <v>1692</v>
      </c>
      <c r="I1211" s="94" t="s">
        <v>1611</v>
      </c>
      <c r="J1211" s="94">
        <v>2021</v>
      </c>
      <c r="K1211" s="94" t="s">
        <v>10</v>
      </c>
    </row>
    <row r="1212" spans="1:11" x14ac:dyDescent="0.25">
      <c r="A1212" s="94" t="s">
        <v>1561</v>
      </c>
      <c r="B1212" s="94" t="s">
        <v>1606</v>
      </c>
      <c r="C1212" s="94">
        <v>85121</v>
      </c>
      <c r="D1212" s="94" t="s">
        <v>1607</v>
      </c>
      <c r="E1212" s="250" t="s">
        <v>1563</v>
      </c>
      <c r="F1212" s="94" t="s">
        <v>1770</v>
      </c>
      <c r="G1212" s="94" t="s">
        <v>1693</v>
      </c>
      <c r="H1212" s="94" t="s">
        <v>1694</v>
      </c>
      <c r="I1212" s="94" t="s">
        <v>1611</v>
      </c>
      <c r="J1212" s="94">
        <v>2021</v>
      </c>
      <c r="K1212" s="94" t="s">
        <v>10</v>
      </c>
    </row>
    <row r="1213" spans="1:11" x14ac:dyDescent="0.25">
      <c r="A1213" s="94" t="s">
        <v>1561</v>
      </c>
      <c r="B1213" s="94" t="s">
        <v>1606</v>
      </c>
      <c r="C1213" s="94">
        <v>85121</v>
      </c>
      <c r="D1213" s="94" t="s">
        <v>1607</v>
      </c>
      <c r="E1213" s="250" t="s">
        <v>1563</v>
      </c>
      <c r="F1213" s="94" t="s">
        <v>1770</v>
      </c>
      <c r="G1213" s="94" t="s">
        <v>1695</v>
      </c>
      <c r="H1213" s="94" t="s">
        <v>1696</v>
      </c>
      <c r="I1213" s="94" t="s">
        <v>1611</v>
      </c>
      <c r="J1213" s="94">
        <v>2021</v>
      </c>
      <c r="K1213" s="94" t="s">
        <v>10</v>
      </c>
    </row>
    <row r="1214" spans="1:11" x14ac:dyDescent="0.25">
      <c r="A1214" s="94" t="s">
        <v>1561</v>
      </c>
      <c r="B1214" s="94" t="s">
        <v>1606</v>
      </c>
      <c r="C1214" s="94">
        <v>85121</v>
      </c>
      <c r="D1214" s="94" t="s">
        <v>1607</v>
      </c>
      <c r="E1214" s="250" t="s">
        <v>1563</v>
      </c>
      <c r="F1214" s="94" t="s">
        <v>1770</v>
      </c>
      <c r="G1214" s="94" t="s">
        <v>1697</v>
      </c>
      <c r="H1214" s="94" t="s">
        <v>1698</v>
      </c>
      <c r="I1214" s="94" t="s">
        <v>1611</v>
      </c>
      <c r="J1214" s="94">
        <v>2021</v>
      </c>
      <c r="K1214" s="94" t="s">
        <v>10</v>
      </c>
    </row>
    <row r="1215" spans="1:11" x14ac:dyDescent="0.25">
      <c r="A1215" s="94" t="s">
        <v>1561</v>
      </c>
      <c r="B1215" s="94" t="s">
        <v>1606</v>
      </c>
      <c r="C1215" s="94">
        <v>85121</v>
      </c>
      <c r="D1215" s="94" t="s">
        <v>1607</v>
      </c>
      <c r="E1215" s="250" t="s">
        <v>1563</v>
      </c>
      <c r="F1215" s="94" t="s">
        <v>1770</v>
      </c>
      <c r="G1215" s="94" t="s">
        <v>1699</v>
      </c>
      <c r="H1215" s="94" t="s">
        <v>1700</v>
      </c>
      <c r="I1215" s="94" t="s">
        <v>1611</v>
      </c>
      <c r="J1215" s="94">
        <v>2021</v>
      </c>
      <c r="K1215" s="94" t="s">
        <v>10</v>
      </c>
    </row>
    <row r="1216" spans="1:11" x14ac:dyDescent="0.25">
      <c r="A1216" s="94" t="s">
        <v>1561</v>
      </c>
      <c r="B1216" s="94" t="s">
        <v>1606</v>
      </c>
      <c r="C1216" s="94">
        <v>85121</v>
      </c>
      <c r="D1216" s="94" t="s">
        <v>1607</v>
      </c>
      <c r="E1216" s="250" t="s">
        <v>1563</v>
      </c>
      <c r="F1216" s="94" t="s">
        <v>1770</v>
      </c>
      <c r="G1216" s="94" t="s">
        <v>1701</v>
      </c>
      <c r="H1216" s="94" t="s">
        <v>1702</v>
      </c>
      <c r="I1216" s="94" t="s">
        <v>1611</v>
      </c>
      <c r="J1216" s="94">
        <v>2021</v>
      </c>
      <c r="K1216" s="94" t="s">
        <v>10</v>
      </c>
    </row>
    <row r="1217" spans="1:11" x14ac:dyDescent="0.25">
      <c r="A1217" s="94" t="s">
        <v>1561</v>
      </c>
      <c r="B1217" s="94" t="s">
        <v>1606</v>
      </c>
      <c r="C1217" s="94">
        <v>85121</v>
      </c>
      <c r="D1217" s="94" t="s">
        <v>1607</v>
      </c>
      <c r="E1217" s="250" t="s">
        <v>1563</v>
      </c>
      <c r="F1217" s="94" t="s">
        <v>1770</v>
      </c>
      <c r="G1217" s="94" t="s">
        <v>1703</v>
      </c>
      <c r="H1217" s="94" t="s">
        <v>1704</v>
      </c>
      <c r="I1217" s="94" t="s">
        <v>1611</v>
      </c>
      <c r="J1217" s="94">
        <v>2021</v>
      </c>
      <c r="K1217" s="94" t="s">
        <v>10</v>
      </c>
    </row>
    <row r="1218" spans="1:11" x14ac:dyDescent="0.25">
      <c r="A1218" s="94" t="s">
        <v>1561</v>
      </c>
      <c r="B1218" s="94" t="s">
        <v>1606</v>
      </c>
      <c r="C1218" s="94">
        <v>85121</v>
      </c>
      <c r="D1218" s="94" t="s">
        <v>1607</v>
      </c>
      <c r="E1218" s="250" t="s">
        <v>1563</v>
      </c>
      <c r="F1218" s="94" t="s">
        <v>1770</v>
      </c>
      <c r="G1218" s="94" t="s">
        <v>1705</v>
      </c>
      <c r="H1218" s="94" t="s">
        <v>1706</v>
      </c>
      <c r="I1218" s="94" t="s">
        <v>1611</v>
      </c>
      <c r="J1218" s="94">
        <v>2021</v>
      </c>
      <c r="K1218" s="94" t="s">
        <v>10</v>
      </c>
    </row>
    <row r="1219" spans="1:11" x14ac:dyDescent="0.25">
      <c r="A1219" s="94" t="s">
        <v>1561</v>
      </c>
      <c r="B1219" s="94" t="s">
        <v>1606</v>
      </c>
      <c r="C1219" s="94">
        <v>85121</v>
      </c>
      <c r="D1219" s="94" t="s">
        <v>1607</v>
      </c>
      <c r="E1219" s="250" t="s">
        <v>1563</v>
      </c>
      <c r="F1219" s="94" t="s">
        <v>1770</v>
      </c>
      <c r="G1219" s="94" t="s">
        <v>1707</v>
      </c>
      <c r="H1219" s="94" t="s">
        <v>1708</v>
      </c>
      <c r="I1219" s="94" t="s">
        <v>1611</v>
      </c>
      <c r="J1219" s="94">
        <v>2021</v>
      </c>
      <c r="K1219" s="94" t="s">
        <v>10</v>
      </c>
    </row>
    <row r="1220" spans="1:11" x14ac:dyDescent="0.25">
      <c r="A1220" s="94" t="s">
        <v>1561</v>
      </c>
      <c r="B1220" s="94" t="s">
        <v>1606</v>
      </c>
      <c r="C1220" s="94">
        <v>85121</v>
      </c>
      <c r="D1220" s="94" t="s">
        <v>1607</v>
      </c>
      <c r="E1220" s="250" t="s">
        <v>1563</v>
      </c>
      <c r="F1220" s="94" t="s">
        <v>1770</v>
      </c>
      <c r="G1220" s="94" t="s">
        <v>1709</v>
      </c>
      <c r="H1220" s="94" t="s">
        <v>1710</v>
      </c>
      <c r="I1220" s="94" t="s">
        <v>1611</v>
      </c>
      <c r="J1220" s="94">
        <v>2021</v>
      </c>
      <c r="K1220" s="94" t="s">
        <v>10</v>
      </c>
    </row>
    <row r="1221" spans="1:11" x14ac:dyDescent="0.25">
      <c r="A1221" s="94" t="s">
        <v>1561</v>
      </c>
      <c r="B1221" s="94" t="s">
        <v>1606</v>
      </c>
      <c r="C1221" s="94">
        <v>85121</v>
      </c>
      <c r="D1221" s="94" t="s">
        <v>1607</v>
      </c>
      <c r="E1221" s="250" t="s">
        <v>1563</v>
      </c>
      <c r="F1221" s="94" t="s">
        <v>1770</v>
      </c>
      <c r="G1221" s="94" t="s">
        <v>1711</v>
      </c>
      <c r="H1221" s="94" t="s">
        <v>1712</v>
      </c>
      <c r="I1221" s="94" t="s">
        <v>1611</v>
      </c>
      <c r="J1221" s="94">
        <v>2021</v>
      </c>
      <c r="K1221" s="94" t="s">
        <v>10</v>
      </c>
    </row>
    <row r="1222" spans="1:11" x14ac:dyDescent="0.25">
      <c r="A1222" s="94" t="s">
        <v>1561</v>
      </c>
      <c r="B1222" s="94" t="s">
        <v>1606</v>
      </c>
      <c r="C1222" s="94">
        <v>85121</v>
      </c>
      <c r="D1222" s="94" t="s">
        <v>1607</v>
      </c>
      <c r="E1222" s="250" t="s">
        <v>1563</v>
      </c>
      <c r="F1222" s="94" t="s">
        <v>1770</v>
      </c>
      <c r="G1222" s="94" t="s">
        <v>1713</v>
      </c>
      <c r="H1222" s="94" t="s">
        <v>1714</v>
      </c>
      <c r="I1222" s="94" t="s">
        <v>1611</v>
      </c>
      <c r="J1222" s="94">
        <v>2021</v>
      </c>
      <c r="K1222" s="94" t="s">
        <v>10</v>
      </c>
    </row>
    <row r="1223" spans="1:11" x14ac:dyDescent="0.25">
      <c r="A1223" s="94" t="s">
        <v>1561</v>
      </c>
      <c r="B1223" s="94" t="s">
        <v>1606</v>
      </c>
      <c r="C1223" s="94">
        <v>85121</v>
      </c>
      <c r="D1223" s="94" t="s">
        <v>1607</v>
      </c>
      <c r="E1223" s="250" t="s">
        <v>1563</v>
      </c>
      <c r="F1223" s="94" t="s">
        <v>1770</v>
      </c>
      <c r="G1223" s="94" t="s">
        <v>1715</v>
      </c>
      <c r="H1223" s="94" t="s">
        <v>1716</v>
      </c>
      <c r="I1223" s="94" t="s">
        <v>1611</v>
      </c>
      <c r="J1223" s="94">
        <v>2021</v>
      </c>
      <c r="K1223" s="94" t="s">
        <v>10</v>
      </c>
    </row>
    <row r="1224" spans="1:11" x14ac:dyDescent="0.25">
      <c r="A1224" s="94" t="s">
        <v>1561</v>
      </c>
      <c r="B1224" s="94" t="s">
        <v>1606</v>
      </c>
      <c r="C1224" s="94">
        <v>85121</v>
      </c>
      <c r="D1224" s="94" t="s">
        <v>1607</v>
      </c>
      <c r="E1224" s="250" t="s">
        <v>1563</v>
      </c>
      <c r="F1224" s="94" t="s">
        <v>1770</v>
      </c>
      <c r="G1224" s="94" t="s">
        <v>1717</v>
      </c>
      <c r="H1224" s="94" t="s">
        <v>1718</v>
      </c>
      <c r="I1224" s="94" t="s">
        <v>1611</v>
      </c>
      <c r="J1224" s="94">
        <v>2021</v>
      </c>
      <c r="K1224" s="94" t="s">
        <v>10</v>
      </c>
    </row>
    <row r="1225" spans="1:11" x14ac:dyDescent="0.25">
      <c r="A1225" s="94" t="s">
        <v>1561</v>
      </c>
      <c r="B1225" s="94" t="s">
        <v>1606</v>
      </c>
      <c r="C1225" s="94">
        <v>85121</v>
      </c>
      <c r="D1225" s="94" t="s">
        <v>1607</v>
      </c>
      <c r="E1225" s="250" t="s">
        <v>1563</v>
      </c>
      <c r="F1225" s="94" t="s">
        <v>1770</v>
      </c>
      <c r="G1225" s="94" t="s">
        <v>1719</v>
      </c>
      <c r="H1225" s="94" t="s">
        <v>1720</v>
      </c>
      <c r="I1225" s="94" t="s">
        <v>1611</v>
      </c>
      <c r="J1225" s="94">
        <v>2021</v>
      </c>
      <c r="K1225" s="94" t="s">
        <v>10</v>
      </c>
    </row>
    <row r="1226" spans="1:11" x14ac:dyDescent="0.25">
      <c r="A1226" s="94" t="s">
        <v>1561</v>
      </c>
      <c r="B1226" s="94" t="s">
        <v>1606</v>
      </c>
      <c r="C1226" s="94">
        <v>85121</v>
      </c>
      <c r="D1226" s="94" t="s">
        <v>1607</v>
      </c>
      <c r="E1226" s="250" t="s">
        <v>1563</v>
      </c>
      <c r="F1226" s="94" t="s">
        <v>1770</v>
      </c>
      <c r="G1226" s="94" t="s">
        <v>1721</v>
      </c>
      <c r="H1226" s="94" t="s">
        <v>1722</v>
      </c>
      <c r="I1226" s="94" t="s">
        <v>1611</v>
      </c>
      <c r="J1226" s="94">
        <v>2021</v>
      </c>
      <c r="K1226" s="94" t="s">
        <v>10</v>
      </c>
    </row>
    <row r="1227" spans="1:11" x14ac:dyDescent="0.25">
      <c r="A1227" s="94" t="s">
        <v>1561</v>
      </c>
      <c r="B1227" s="94" t="s">
        <v>1606</v>
      </c>
      <c r="C1227" s="94">
        <v>85121</v>
      </c>
      <c r="D1227" s="94" t="s">
        <v>1607</v>
      </c>
      <c r="E1227" s="250" t="s">
        <v>1563</v>
      </c>
      <c r="F1227" s="94" t="s">
        <v>1770</v>
      </c>
      <c r="G1227" s="94" t="s">
        <v>1723</v>
      </c>
      <c r="H1227" s="94" t="s">
        <v>1724</v>
      </c>
      <c r="I1227" s="94" t="s">
        <v>1611</v>
      </c>
      <c r="J1227" s="94">
        <v>2021</v>
      </c>
      <c r="K1227" s="94" t="s">
        <v>10</v>
      </c>
    </row>
    <row r="1228" spans="1:11" x14ac:dyDescent="0.25">
      <c r="A1228" s="94" t="s">
        <v>1561</v>
      </c>
      <c r="B1228" s="94" t="s">
        <v>1606</v>
      </c>
      <c r="C1228" s="94">
        <v>85121</v>
      </c>
      <c r="D1228" s="94" t="s">
        <v>1607</v>
      </c>
      <c r="E1228" s="250" t="s">
        <v>1563</v>
      </c>
      <c r="F1228" s="94" t="s">
        <v>1770</v>
      </c>
      <c r="G1228" s="94" t="s">
        <v>1725</v>
      </c>
      <c r="H1228" s="94" t="s">
        <v>1726</v>
      </c>
      <c r="I1228" s="94" t="s">
        <v>1611</v>
      </c>
      <c r="J1228" s="94">
        <v>2021</v>
      </c>
      <c r="K1228" s="94" t="s">
        <v>10</v>
      </c>
    </row>
    <row r="1229" spans="1:11" x14ac:dyDescent="0.25">
      <c r="A1229" s="94" t="s">
        <v>1561</v>
      </c>
      <c r="B1229" s="94" t="s">
        <v>1606</v>
      </c>
      <c r="C1229" s="94">
        <v>85121</v>
      </c>
      <c r="D1229" s="94" t="s">
        <v>1607</v>
      </c>
      <c r="E1229" s="250" t="s">
        <v>1563</v>
      </c>
      <c r="F1229" s="94" t="s">
        <v>1770</v>
      </c>
      <c r="G1229" s="94" t="s">
        <v>1727</v>
      </c>
      <c r="H1229" s="94" t="s">
        <v>1728</v>
      </c>
      <c r="I1229" s="94" t="s">
        <v>1611</v>
      </c>
      <c r="J1229" s="94">
        <v>2021</v>
      </c>
      <c r="K1229" s="94" t="s">
        <v>10</v>
      </c>
    </row>
    <row r="1230" spans="1:11" x14ac:dyDescent="0.25">
      <c r="A1230" s="94" t="s">
        <v>1561</v>
      </c>
      <c r="B1230" s="94" t="s">
        <v>1606</v>
      </c>
      <c r="C1230" s="94">
        <v>85121</v>
      </c>
      <c r="D1230" s="94" t="s">
        <v>1607</v>
      </c>
      <c r="E1230" s="250" t="s">
        <v>1563</v>
      </c>
      <c r="F1230" s="94" t="s">
        <v>1770</v>
      </c>
      <c r="G1230" s="94" t="s">
        <v>1729</v>
      </c>
      <c r="H1230" s="94" t="s">
        <v>1730</v>
      </c>
      <c r="I1230" s="94" t="s">
        <v>1611</v>
      </c>
      <c r="J1230" s="94">
        <v>2021</v>
      </c>
      <c r="K1230" s="94" t="s">
        <v>10</v>
      </c>
    </row>
    <row r="1231" spans="1:11" x14ac:dyDescent="0.25">
      <c r="A1231" s="94" t="s">
        <v>1561</v>
      </c>
      <c r="B1231" s="94" t="s">
        <v>1606</v>
      </c>
      <c r="C1231" s="94">
        <v>85121</v>
      </c>
      <c r="D1231" s="94" t="s">
        <v>1607</v>
      </c>
      <c r="E1231" s="250" t="s">
        <v>1563</v>
      </c>
      <c r="F1231" s="94" t="s">
        <v>1770</v>
      </c>
      <c r="G1231" s="94" t="s">
        <v>1731</v>
      </c>
      <c r="H1231" s="94" t="s">
        <v>1732</v>
      </c>
      <c r="I1231" s="94" t="s">
        <v>1611</v>
      </c>
      <c r="J1231" s="94">
        <v>2021</v>
      </c>
      <c r="K1231" s="94" t="s">
        <v>10</v>
      </c>
    </row>
    <row r="1232" spans="1:11" x14ac:dyDescent="0.25">
      <c r="A1232" s="94" t="s">
        <v>1561</v>
      </c>
      <c r="B1232" s="94" t="s">
        <v>1606</v>
      </c>
      <c r="C1232" s="94">
        <v>85121</v>
      </c>
      <c r="D1232" s="94" t="s">
        <v>1607</v>
      </c>
      <c r="E1232" s="250" t="s">
        <v>1563</v>
      </c>
      <c r="F1232" s="94" t="s">
        <v>1770</v>
      </c>
      <c r="G1232" s="94" t="s">
        <v>1733</v>
      </c>
      <c r="H1232" s="94" t="s">
        <v>1734</v>
      </c>
      <c r="I1232" s="94" t="s">
        <v>1611</v>
      </c>
      <c r="J1232" s="94">
        <v>2021</v>
      </c>
      <c r="K1232" s="94" t="s">
        <v>10</v>
      </c>
    </row>
    <row r="1233" spans="1:11" x14ac:dyDescent="0.25">
      <c r="A1233" s="94" t="s">
        <v>1561</v>
      </c>
      <c r="B1233" s="94" t="s">
        <v>1606</v>
      </c>
      <c r="C1233" s="94">
        <v>85121</v>
      </c>
      <c r="D1233" s="94" t="s">
        <v>1607</v>
      </c>
      <c r="E1233" s="250" t="s">
        <v>1563</v>
      </c>
      <c r="F1233" s="94" t="s">
        <v>1770</v>
      </c>
      <c r="G1233" s="94" t="s">
        <v>1735</v>
      </c>
      <c r="H1233" s="94" t="s">
        <v>1736</v>
      </c>
      <c r="I1233" s="94" t="s">
        <v>1611</v>
      </c>
      <c r="J1233" s="94">
        <v>2021</v>
      </c>
      <c r="K1233" s="94" t="s">
        <v>10</v>
      </c>
    </row>
    <row r="1234" spans="1:11" x14ac:dyDescent="0.25">
      <c r="A1234" s="94" t="s">
        <v>1561</v>
      </c>
      <c r="B1234" s="94" t="s">
        <v>1606</v>
      </c>
      <c r="C1234" s="94">
        <v>85121</v>
      </c>
      <c r="D1234" s="94" t="s">
        <v>1607</v>
      </c>
      <c r="E1234" s="250" t="s">
        <v>1563</v>
      </c>
      <c r="F1234" s="94" t="s">
        <v>1770</v>
      </c>
      <c r="G1234" s="94" t="s">
        <v>1737</v>
      </c>
      <c r="H1234" s="94" t="s">
        <v>1738</v>
      </c>
      <c r="I1234" s="94" t="s">
        <v>1611</v>
      </c>
      <c r="J1234" s="94">
        <v>2021</v>
      </c>
      <c r="K1234" s="94" t="s">
        <v>10</v>
      </c>
    </row>
    <row r="1235" spans="1:11" x14ac:dyDescent="0.25">
      <c r="A1235" s="94" t="s">
        <v>1561</v>
      </c>
      <c r="B1235" s="94" t="s">
        <v>1606</v>
      </c>
      <c r="C1235" s="94">
        <v>85121</v>
      </c>
      <c r="D1235" s="94" t="s">
        <v>1607</v>
      </c>
      <c r="E1235" s="250" t="s">
        <v>1563</v>
      </c>
      <c r="F1235" s="94" t="s">
        <v>1770</v>
      </c>
      <c r="G1235" s="94" t="s">
        <v>1739</v>
      </c>
      <c r="H1235" s="94" t="s">
        <v>1740</v>
      </c>
      <c r="I1235" s="94" t="s">
        <v>1611</v>
      </c>
      <c r="J1235" s="94">
        <v>2021</v>
      </c>
      <c r="K1235" s="94" t="s">
        <v>10</v>
      </c>
    </row>
    <row r="1236" spans="1:11" x14ac:dyDescent="0.25">
      <c r="A1236" s="94" t="s">
        <v>1561</v>
      </c>
      <c r="B1236" s="94" t="s">
        <v>1606</v>
      </c>
      <c r="C1236" s="94">
        <v>85121</v>
      </c>
      <c r="D1236" s="94" t="s">
        <v>1607</v>
      </c>
      <c r="E1236" s="250" t="s">
        <v>1563</v>
      </c>
      <c r="F1236" s="94" t="s">
        <v>1770</v>
      </c>
      <c r="G1236" s="94" t="s">
        <v>1741</v>
      </c>
      <c r="H1236" s="94" t="s">
        <v>1742</v>
      </c>
      <c r="I1236" s="94" t="s">
        <v>1611</v>
      </c>
      <c r="J1236" s="94">
        <v>2021</v>
      </c>
      <c r="K1236" s="94" t="s">
        <v>10</v>
      </c>
    </row>
    <row r="1237" spans="1:11" x14ac:dyDescent="0.25">
      <c r="A1237" s="94" t="s">
        <v>1561</v>
      </c>
      <c r="B1237" s="94" t="s">
        <v>1606</v>
      </c>
      <c r="C1237" s="94">
        <v>85121</v>
      </c>
      <c r="D1237" s="94" t="s">
        <v>1607</v>
      </c>
      <c r="E1237" s="250" t="s">
        <v>1563</v>
      </c>
      <c r="F1237" s="94" t="s">
        <v>1770</v>
      </c>
      <c r="G1237" s="94" t="s">
        <v>1743</v>
      </c>
      <c r="H1237" s="94" t="s">
        <v>1744</v>
      </c>
      <c r="I1237" s="94" t="s">
        <v>1611</v>
      </c>
      <c r="J1237" s="94">
        <v>2021</v>
      </c>
      <c r="K1237" s="94">
        <v>142826</v>
      </c>
    </row>
    <row r="1238" spans="1:11" x14ac:dyDescent="0.25">
      <c r="A1238" s="94" t="s">
        <v>1561</v>
      </c>
      <c r="B1238" s="94" t="s">
        <v>1606</v>
      </c>
      <c r="C1238" s="94">
        <v>85121</v>
      </c>
      <c r="D1238" s="94" t="s">
        <v>1607</v>
      </c>
      <c r="E1238" s="250" t="s">
        <v>1563</v>
      </c>
      <c r="F1238" s="94" t="s">
        <v>1770</v>
      </c>
      <c r="G1238" s="94" t="s">
        <v>1745</v>
      </c>
      <c r="H1238" s="94" t="s">
        <v>1746</v>
      </c>
      <c r="I1238" s="94" t="s">
        <v>1611</v>
      </c>
      <c r="J1238" s="94">
        <v>2021</v>
      </c>
      <c r="K1238" s="94" t="s">
        <v>10</v>
      </c>
    </row>
    <row r="1239" spans="1:11" x14ac:dyDescent="0.25">
      <c r="A1239" s="94" t="s">
        <v>1561</v>
      </c>
      <c r="B1239" s="94" t="s">
        <v>1606</v>
      </c>
      <c r="C1239" s="94">
        <v>85121</v>
      </c>
      <c r="D1239" s="94" t="s">
        <v>1607</v>
      </c>
      <c r="E1239" s="250" t="s">
        <v>1563</v>
      </c>
      <c r="F1239" s="94" t="s">
        <v>1770</v>
      </c>
      <c r="G1239" s="94" t="s">
        <v>1747</v>
      </c>
      <c r="H1239" s="94" t="s">
        <v>1748</v>
      </c>
      <c r="I1239" s="94" t="s">
        <v>1611</v>
      </c>
      <c r="J1239" s="94">
        <v>2021</v>
      </c>
      <c r="K1239" s="94">
        <v>142826</v>
      </c>
    </row>
    <row r="1240" spans="1:11" x14ac:dyDescent="0.25">
      <c r="A1240" s="94" t="s">
        <v>1561</v>
      </c>
      <c r="B1240" s="94" t="s">
        <v>1606</v>
      </c>
      <c r="C1240" s="94">
        <v>85121</v>
      </c>
      <c r="D1240" s="94" t="s">
        <v>1607</v>
      </c>
      <c r="E1240" s="250" t="s">
        <v>1563</v>
      </c>
      <c r="F1240" s="94" t="s">
        <v>1770</v>
      </c>
      <c r="G1240" s="94" t="s">
        <v>1749</v>
      </c>
      <c r="H1240" s="94" t="s">
        <v>1750</v>
      </c>
      <c r="I1240" s="94" t="s">
        <v>1611</v>
      </c>
      <c r="J1240" s="94">
        <v>2021</v>
      </c>
      <c r="K1240" s="94">
        <v>65052</v>
      </c>
    </row>
    <row r="1241" spans="1:11" x14ac:dyDescent="0.25">
      <c r="A1241" s="94" t="s">
        <v>1561</v>
      </c>
      <c r="B1241" s="94" t="s">
        <v>1606</v>
      </c>
      <c r="C1241" s="94">
        <v>85121</v>
      </c>
      <c r="D1241" s="94" t="s">
        <v>1607</v>
      </c>
      <c r="E1241" s="250" t="s">
        <v>1563</v>
      </c>
      <c r="F1241" s="94" t="s">
        <v>1770</v>
      </c>
      <c r="G1241" s="94" t="s">
        <v>1751</v>
      </c>
      <c r="H1241" s="94" t="s">
        <v>1752</v>
      </c>
      <c r="I1241" s="94" t="s">
        <v>1611</v>
      </c>
      <c r="J1241" s="94">
        <v>2021</v>
      </c>
      <c r="K1241" s="94">
        <v>7423.4049999999997</v>
      </c>
    </row>
    <row r="1242" spans="1:11" x14ac:dyDescent="0.25">
      <c r="A1242" s="94" t="s">
        <v>1561</v>
      </c>
      <c r="B1242" s="94" t="s">
        <v>1606</v>
      </c>
      <c r="C1242" s="94">
        <v>85121</v>
      </c>
      <c r="D1242" s="94" t="s">
        <v>1607</v>
      </c>
      <c r="E1242" s="250" t="s">
        <v>1563</v>
      </c>
      <c r="F1242" s="94" t="s">
        <v>1770</v>
      </c>
      <c r="G1242" s="94" t="s">
        <v>1753</v>
      </c>
      <c r="H1242" s="94" t="s">
        <v>1754</v>
      </c>
      <c r="I1242" s="94" t="s">
        <v>1611</v>
      </c>
      <c r="J1242" s="94">
        <v>2021</v>
      </c>
      <c r="K1242" s="94">
        <v>215301.405</v>
      </c>
    </row>
    <row r="1243" spans="1:11" x14ac:dyDescent="0.25">
      <c r="A1243" s="94" t="s">
        <v>1561</v>
      </c>
      <c r="B1243" s="94" t="s">
        <v>1606</v>
      </c>
      <c r="C1243" s="94">
        <v>85121</v>
      </c>
      <c r="D1243" s="94" t="s">
        <v>1607</v>
      </c>
      <c r="E1243" s="250" t="s">
        <v>1563</v>
      </c>
      <c r="F1243" s="94" t="s">
        <v>1771</v>
      </c>
      <c r="G1243" s="94" t="s">
        <v>1609</v>
      </c>
      <c r="H1243" s="94" t="s">
        <v>1610</v>
      </c>
      <c r="I1243" s="94" t="s">
        <v>1611</v>
      </c>
      <c r="J1243" s="94">
        <v>2021</v>
      </c>
      <c r="K1243" s="94">
        <v>315498</v>
      </c>
    </row>
    <row r="1244" spans="1:11" x14ac:dyDescent="0.25">
      <c r="A1244" s="94" t="s">
        <v>1561</v>
      </c>
      <c r="B1244" s="94" t="s">
        <v>1606</v>
      </c>
      <c r="C1244" s="94">
        <v>85121</v>
      </c>
      <c r="D1244" s="94" t="s">
        <v>1607</v>
      </c>
      <c r="E1244" s="250" t="s">
        <v>1563</v>
      </c>
      <c r="F1244" s="94" t="s">
        <v>1771</v>
      </c>
      <c r="G1244" s="94" t="s">
        <v>1612</v>
      </c>
      <c r="H1244" s="94" t="s">
        <v>1613</v>
      </c>
      <c r="I1244" s="94" t="s">
        <v>1611</v>
      </c>
      <c r="J1244" s="94">
        <v>2021</v>
      </c>
      <c r="K1244" s="94">
        <v>315498</v>
      </c>
    </row>
    <row r="1245" spans="1:11" x14ac:dyDescent="0.25">
      <c r="A1245" s="94" t="s">
        <v>1561</v>
      </c>
      <c r="B1245" s="94" t="s">
        <v>1606</v>
      </c>
      <c r="C1245" s="94">
        <v>85121</v>
      </c>
      <c r="D1245" s="94" t="s">
        <v>1607</v>
      </c>
      <c r="E1245" s="250" t="s">
        <v>1563</v>
      </c>
      <c r="F1245" s="94" t="s">
        <v>1771</v>
      </c>
      <c r="G1245" s="94" t="s">
        <v>1614</v>
      </c>
      <c r="H1245" s="94" t="s">
        <v>1615</v>
      </c>
      <c r="I1245" s="94" t="s">
        <v>1611</v>
      </c>
      <c r="J1245" s="94">
        <v>2021</v>
      </c>
      <c r="K1245" s="94" t="s">
        <v>10</v>
      </c>
    </row>
    <row r="1246" spans="1:11" x14ac:dyDescent="0.25">
      <c r="A1246" s="94" t="s">
        <v>1561</v>
      </c>
      <c r="B1246" s="94" t="s">
        <v>1606</v>
      </c>
      <c r="C1246" s="94">
        <v>85121</v>
      </c>
      <c r="D1246" s="94" t="s">
        <v>1607</v>
      </c>
      <c r="E1246" s="250" t="s">
        <v>1563</v>
      </c>
      <c r="F1246" s="94" t="s">
        <v>1771</v>
      </c>
      <c r="G1246" s="94" t="s">
        <v>1616</v>
      </c>
      <c r="H1246" s="94" t="s">
        <v>2385</v>
      </c>
      <c r="I1246" s="94" t="s">
        <v>1611</v>
      </c>
      <c r="J1246" s="94">
        <v>2021</v>
      </c>
      <c r="K1246" s="94" t="s">
        <v>10</v>
      </c>
    </row>
    <row r="1247" spans="1:11" x14ac:dyDescent="0.25">
      <c r="A1247" s="94" t="s">
        <v>1561</v>
      </c>
      <c r="B1247" s="94" t="s">
        <v>1606</v>
      </c>
      <c r="C1247" s="94">
        <v>85121</v>
      </c>
      <c r="D1247" s="94" t="s">
        <v>1607</v>
      </c>
      <c r="E1247" s="250" t="s">
        <v>1563</v>
      </c>
      <c r="F1247" s="94" t="s">
        <v>1771</v>
      </c>
      <c r="G1247" s="94" t="s">
        <v>1617</v>
      </c>
      <c r="H1247" s="94" t="s">
        <v>1618</v>
      </c>
      <c r="I1247" s="94" t="s">
        <v>1611</v>
      </c>
      <c r="J1247" s="94">
        <v>2021</v>
      </c>
      <c r="K1247" s="94" t="s">
        <v>10</v>
      </c>
    </row>
    <row r="1248" spans="1:11" x14ac:dyDescent="0.25">
      <c r="A1248" s="94" t="s">
        <v>1561</v>
      </c>
      <c r="B1248" s="94" t="s">
        <v>1606</v>
      </c>
      <c r="C1248" s="94">
        <v>85121</v>
      </c>
      <c r="D1248" s="94" t="s">
        <v>1607</v>
      </c>
      <c r="E1248" s="250" t="s">
        <v>1563</v>
      </c>
      <c r="F1248" s="94" t="s">
        <v>1771</v>
      </c>
      <c r="G1248" s="94" t="s">
        <v>1619</v>
      </c>
      <c r="H1248" s="94" t="s">
        <v>1620</v>
      </c>
      <c r="I1248" s="94" t="s">
        <v>1611</v>
      </c>
      <c r="J1248" s="94">
        <v>2021</v>
      </c>
      <c r="K1248" s="94" t="s">
        <v>10</v>
      </c>
    </row>
    <row r="1249" spans="1:11" x14ac:dyDescent="0.25">
      <c r="A1249" s="94" t="s">
        <v>1561</v>
      </c>
      <c r="B1249" s="94" t="s">
        <v>1606</v>
      </c>
      <c r="C1249" s="94">
        <v>85121</v>
      </c>
      <c r="D1249" s="94" t="s">
        <v>1607</v>
      </c>
      <c r="E1249" s="250" t="s">
        <v>1563</v>
      </c>
      <c r="F1249" s="94" t="s">
        <v>1771</v>
      </c>
      <c r="G1249" s="94" t="s">
        <v>1621</v>
      </c>
      <c r="H1249" s="94" t="s">
        <v>1622</v>
      </c>
      <c r="I1249" s="94" t="s">
        <v>1611</v>
      </c>
      <c r="J1249" s="94">
        <v>2021</v>
      </c>
      <c r="K1249" s="94" t="s">
        <v>10</v>
      </c>
    </row>
    <row r="1250" spans="1:11" x14ac:dyDescent="0.25">
      <c r="A1250" s="94" t="s">
        <v>1561</v>
      </c>
      <c r="B1250" s="94" t="s">
        <v>1606</v>
      </c>
      <c r="C1250" s="94">
        <v>85121</v>
      </c>
      <c r="D1250" s="94" t="s">
        <v>1607</v>
      </c>
      <c r="E1250" s="250" t="s">
        <v>1563</v>
      </c>
      <c r="F1250" s="94" t="s">
        <v>1771</v>
      </c>
      <c r="G1250" s="94" t="s">
        <v>1623</v>
      </c>
      <c r="H1250" s="94" t="s">
        <v>1624</v>
      </c>
      <c r="I1250" s="94" t="s">
        <v>1611</v>
      </c>
      <c r="J1250" s="94">
        <v>2021</v>
      </c>
      <c r="K1250" s="94" t="s">
        <v>10</v>
      </c>
    </row>
    <row r="1251" spans="1:11" x14ac:dyDescent="0.25">
      <c r="A1251" s="94" t="s">
        <v>1561</v>
      </c>
      <c r="B1251" s="94" t="s">
        <v>1606</v>
      </c>
      <c r="C1251" s="94">
        <v>85121</v>
      </c>
      <c r="D1251" s="94" t="s">
        <v>1607</v>
      </c>
      <c r="E1251" s="250" t="s">
        <v>1563</v>
      </c>
      <c r="F1251" s="94" t="s">
        <v>1771</v>
      </c>
      <c r="G1251" s="94" t="s">
        <v>1625</v>
      </c>
      <c r="H1251" s="94" t="s">
        <v>1626</v>
      </c>
      <c r="I1251" s="94" t="s">
        <v>1611</v>
      </c>
      <c r="J1251" s="94">
        <v>2021</v>
      </c>
      <c r="K1251" s="94" t="s">
        <v>10</v>
      </c>
    </row>
    <row r="1252" spans="1:11" x14ac:dyDescent="0.25">
      <c r="A1252" s="94" t="s">
        <v>1561</v>
      </c>
      <c r="B1252" s="94" t="s">
        <v>1606</v>
      </c>
      <c r="C1252" s="94">
        <v>85121</v>
      </c>
      <c r="D1252" s="94" t="s">
        <v>1607</v>
      </c>
      <c r="E1252" s="250" t="s">
        <v>1563</v>
      </c>
      <c r="F1252" s="94" t="s">
        <v>1771</v>
      </c>
      <c r="G1252" s="94" t="s">
        <v>1627</v>
      </c>
      <c r="H1252" s="94" t="s">
        <v>1628</v>
      </c>
      <c r="I1252" s="94" t="s">
        <v>1611</v>
      </c>
      <c r="J1252" s="94">
        <v>2021</v>
      </c>
      <c r="K1252" s="94" t="s">
        <v>10</v>
      </c>
    </row>
    <row r="1253" spans="1:11" x14ac:dyDescent="0.25">
      <c r="A1253" s="94" t="s">
        <v>1561</v>
      </c>
      <c r="B1253" s="94" t="s">
        <v>1606</v>
      </c>
      <c r="C1253" s="94">
        <v>85121</v>
      </c>
      <c r="D1253" s="94" t="s">
        <v>1607</v>
      </c>
      <c r="E1253" s="250" t="s">
        <v>1563</v>
      </c>
      <c r="F1253" s="94" t="s">
        <v>1771</v>
      </c>
      <c r="G1253" s="94" t="s">
        <v>1629</v>
      </c>
      <c r="H1253" s="94" t="s">
        <v>1630</v>
      </c>
      <c r="I1253" s="94" t="s">
        <v>1611</v>
      </c>
      <c r="J1253" s="94">
        <v>2021</v>
      </c>
      <c r="K1253" s="94" t="s">
        <v>10</v>
      </c>
    </row>
    <row r="1254" spans="1:11" x14ac:dyDescent="0.25">
      <c r="A1254" s="94" t="s">
        <v>1561</v>
      </c>
      <c r="B1254" s="94" t="s">
        <v>1606</v>
      </c>
      <c r="C1254" s="94">
        <v>85121</v>
      </c>
      <c r="D1254" s="94" t="s">
        <v>1607</v>
      </c>
      <c r="E1254" s="250" t="s">
        <v>1563</v>
      </c>
      <c r="F1254" s="94" t="s">
        <v>1771</v>
      </c>
      <c r="G1254" s="94" t="s">
        <v>1631</v>
      </c>
      <c r="H1254" s="94" t="s">
        <v>1632</v>
      </c>
      <c r="I1254" s="94" t="s">
        <v>1611</v>
      </c>
      <c r="J1254" s="94">
        <v>2021</v>
      </c>
      <c r="K1254" s="94" t="s">
        <v>10</v>
      </c>
    </row>
    <row r="1255" spans="1:11" x14ac:dyDescent="0.25">
      <c r="A1255" s="94" t="s">
        <v>1561</v>
      </c>
      <c r="B1255" s="94" t="s">
        <v>1606</v>
      </c>
      <c r="C1255" s="94">
        <v>85121</v>
      </c>
      <c r="D1255" s="94" t="s">
        <v>1607</v>
      </c>
      <c r="E1255" s="250" t="s">
        <v>1563</v>
      </c>
      <c r="F1255" s="94" t="s">
        <v>1771</v>
      </c>
      <c r="G1255" s="94" t="s">
        <v>1633</v>
      </c>
      <c r="H1255" s="94" t="s">
        <v>1634</v>
      </c>
      <c r="I1255" s="94" t="s">
        <v>1611</v>
      </c>
      <c r="J1255" s="94">
        <v>2021</v>
      </c>
      <c r="K1255" s="94" t="s">
        <v>10</v>
      </c>
    </row>
    <row r="1256" spans="1:11" x14ac:dyDescent="0.25">
      <c r="A1256" s="94" t="s">
        <v>1561</v>
      </c>
      <c r="B1256" s="94" t="s">
        <v>1606</v>
      </c>
      <c r="C1256" s="94">
        <v>85121</v>
      </c>
      <c r="D1256" s="94" t="s">
        <v>1607</v>
      </c>
      <c r="E1256" s="250" t="s">
        <v>1563</v>
      </c>
      <c r="F1256" s="94" t="s">
        <v>1771</v>
      </c>
      <c r="G1256" s="94" t="s">
        <v>1635</v>
      </c>
      <c r="H1256" s="94" t="s">
        <v>1636</v>
      </c>
      <c r="I1256" s="94" t="s">
        <v>1611</v>
      </c>
      <c r="J1256" s="94">
        <v>2021</v>
      </c>
      <c r="K1256" s="94" t="s">
        <v>10</v>
      </c>
    </row>
    <row r="1257" spans="1:11" x14ac:dyDescent="0.25">
      <c r="A1257" s="94" t="s">
        <v>1561</v>
      </c>
      <c r="B1257" s="94" t="s">
        <v>1606</v>
      </c>
      <c r="C1257" s="94">
        <v>85121</v>
      </c>
      <c r="D1257" s="94" t="s">
        <v>1607</v>
      </c>
      <c r="E1257" s="250" t="s">
        <v>1563</v>
      </c>
      <c r="F1257" s="94" t="s">
        <v>1771</v>
      </c>
      <c r="G1257" s="94" t="s">
        <v>1637</v>
      </c>
      <c r="H1257" s="94" t="s">
        <v>1638</v>
      </c>
      <c r="I1257" s="94" t="s">
        <v>1611</v>
      </c>
      <c r="J1257" s="94">
        <v>2021</v>
      </c>
      <c r="K1257" s="94" t="s">
        <v>10</v>
      </c>
    </row>
    <row r="1258" spans="1:11" x14ac:dyDescent="0.25">
      <c r="A1258" s="94" t="s">
        <v>1561</v>
      </c>
      <c r="B1258" s="94" t="s">
        <v>1606</v>
      </c>
      <c r="C1258" s="94">
        <v>85121</v>
      </c>
      <c r="D1258" s="94" t="s">
        <v>1607</v>
      </c>
      <c r="E1258" s="250" t="s">
        <v>1563</v>
      </c>
      <c r="F1258" s="94" t="s">
        <v>1771</v>
      </c>
      <c r="G1258" s="94" t="s">
        <v>1639</v>
      </c>
      <c r="H1258" s="94" t="s">
        <v>1640</v>
      </c>
      <c r="I1258" s="94" t="s">
        <v>1611</v>
      </c>
      <c r="J1258" s="94">
        <v>2021</v>
      </c>
      <c r="K1258" s="94" t="s">
        <v>10</v>
      </c>
    </row>
    <row r="1259" spans="1:11" x14ac:dyDescent="0.25">
      <c r="A1259" s="94" t="s">
        <v>1561</v>
      </c>
      <c r="B1259" s="94" t="s">
        <v>1606</v>
      </c>
      <c r="C1259" s="94">
        <v>85121</v>
      </c>
      <c r="D1259" s="94" t="s">
        <v>1607</v>
      </c>
      <c r="E1259" s="250" t="s">
        <v>1563</v>
      </c>
      <c r="F1259" s="94" t="s">
        <v>1771</v>
      </c>
      <c r="G1259" s="94" t="s">
        <v>1641</v>
      </c>
      <c r="H1259" s="94" t="s">
        <v>1642</v>
      </c>
      <c r="I1259" s="94" t="s">
        <v>1611</v>
      </c>
      <c r="J1259" s="94">
        <v>2021</v>
      </c>
      <c r="K1259" s="94" t="s">
        <v>10</v>
      </c>
    </row>
    <row r="1260" spans="1:11" x14ac:dyDescent="0.25">
      <c r="A1260" s="94" t="s">
        <v>1561</v>
      </c>
      <c r="B1260" s="94" t="s">
        <v>1606</v>
      </c>
      <c r="C1260" s="94">
        <v>85121</v>
      </c>
      <c r="D1260" s="94" t="s">
        <v>1607</v>
      </c>
      <c r="E1260" s="250" t="s">
        <v>1563</v>
      </c>
      <c r="F1260" s="94" t="s">
        <v>1771</v>
      </c>
      <c r="G1260" s="94" t="s">
        <v>1643</v>
      </c>
      <c r="H1260" s="94" t="s">
        <v>1644</v>
      </c>
      <c r="I1260" s="94" t="s">
        <v>1611</v>
      </c>
      <c r="J1260" s="94">
        <v>2021</v>
      </c>
      <c r="K1260" s="94" t="s">
        <v>10</v>
      </c>
    </row>
    <row r="1261" spans="1:11" x14ac:dyDescent="0.25">
      <c r="A1261" s="94" t="s">
        <v>1561</v>
      </c>
      <c r="B1261" s="94" t="s">
        <v>1606</v>
      </c>
      <c r="C1261" s="94">
        <v>85121</v>
      </c>
      <c r="D1261" s="94" t="s">
        <v>1607</v>
      </c>
      <c r="E1261" s="250" t="s">
        <v>1563</v>
      </c>
      <c r="F1261" s="94" t="s">
        <v>1771</v>
      </c>
      <c r="G1261" s="94" t="s">
        <v>1645</v>
      </c>
      <c r="H1261" s="94" t="s">
        <v>1646</v>
      </c>
      <c r="I1261" s="94" t="s">
        <v>1611</v>
      </c>
      <c r="J1261" s="94">
        <v>2021</v>
      </c>
      <c r="K1261" s="94" t="s">
        <v>10</v>
      </c>
    </row>
    <row r="1262" spans="1:11" x14ac:dyDescent="0.25">
      <c r="A1262" s="94" t="s">
        <v>1561</v>
      </c>
      <c r="B1262" s="94" t="s">
        <v>1606</v>
      </c>
      <c r="C1262" s="94">
        <v>85121</v>
      </c>
      <c r="D1262" s="94" t="s">
        <v>1607</v>
      </c>
      <c r="E1262" s="250" t="s">
        <v>1563</v>
      </c>
      <c r="F1262" s="94" t="s">
        <v>1771</v>
      </c>
      <c r="G1262" s="94" t="s">
        <v>1647</v>
      </c>
      <c r="H1262" s="94" t="s">
        <v>1648</v>
      </c>
      <c r="I1262" s="94" t="s">
        <v>1611</v>
      </c>
      <c r="J1262" s="94">
        <v>2021</v>
      </c>
      <c r="K1262" s="94" t="s">
        <v>10</v>
      </c>
    </row>
    <row r="1263" spans="1:11" x14ac:dyDescent="0.25">
      <c r="A1263" s="94" t="s">
        <v>1561</v>
      </c>
      <c r="B1263" s="94" t="s">
        <v>1606</v>
      </c>
      <c r="C1263" s="94">
        <v>85121</v>
      </c>
      <c r="D1263" s="94" t="s">
        <v>1607</v>
      </c>
      <c r="E1263" s="250" t="s">
        <v>1563</v>
      </c>
      <c r="F1263" s="94" t="s">
        <v>1771</v>
      </c>
      <c r="G1263" s="94" t="s">
        <v>1649</v>
      </c>
      <c r="H1263" s="94" t="s">
        <v>1650</v>
      </c>
      <c r="I1263" s="94" t="s">
        <v>1611</v>
      </c>
      <c r="J1263" s="94">
        <v>2021</v>
      </c>
      <c r="K1263" s="94" t="s">
        <v>10</v>
      </c>
    </row>
    <row r="1264" spans="1:11" x14ac:dyDescent="0.25">
      <c r="A1264" s="94" t="s">
        <v>1561</v>
      </c>
      <c r="B1264" s="94" t="s">
        <v>1606</v>
      </c>
      <c r="C1264" s="94">
        <v>85121</v>
      </c>
      <c r="D1264" s="94" t="s">
        <v>1607</v>
      </c>
      <c r="E1264" s="250" t="s">
        <v>1563</v>
      </c>
      <c r="F1264" s="94" t="s">
        <v>1771</v>
      </c>
      <c r="G1264" s="94" t="s">
        <v>1651</v>
      </c>
      <c r="H1264" s="94" t="s">
        <v>1652</v>
      </c>
      <c r="I1264" s="94" t="s">
        <v>1611</v>
      </c>
      <c r="J1264" s="94">
        <v>2021</v>
      </c>
      <c r="K1264" s="94" t="s">
        <v>10</v>
      </c>
    </row>
    <row r="1265" spans="1:11" x14ac:dyDescent="0.25">
      <c r="A1265" s="94" t="s">
        <v>1561</v>
      </c>
      <c r="B1265" s="94" t="s">
        <v>1606</v>
      </c>
      <c r="C1265" s="94">
        <v>85121</v>
      </c>
      <c r="D1265" s="94" t="s">
        <v>1607</v>
      </c>
      <c r="E1265" s="250" t="s">
        <v>1563</v>
      </c>
      <c r="F1265" s="94" t="s">
        <v>1771</v>
      </c>
      <c r="G1265" s="94" t="s">
        <v>1653</v>
      </c>
      <c r="H1265" s="94" t="s">
        <v>1654</v>
      </c>
      <c r="I1265" s="94" t="s">
        <v>1611</v>
      </c>
      <c r="J1265" s="94">
        <v>2021</v>
      </c>
      <c r="K1265" s="94" t="s">
        <v>10</v>
      </c>
    </row>
    <row r="1266" spans="1:11" x14ac:dyDescent="0.25">
      <c r="A1266" s="94" t="s">
        <v>1561</v>
      </c>
      <c r="B1266" s="94" t="s">
        <v>1606</v>
      </c>
      <c r="C1266" s="94">
        <v>85121</v>
      </c>
      <c r="D1266" s="94" t="s">
        <v>1607</v>
      </c>
      <c r="E1266" s="250" t="s">
        <v>1563</v>
      </c>
      <c r="F1266" s="94" t="s">
        <v>1771</v>
      </c>
      <c r="G1266" s="94" t="s">
        <v>1655</v>
      </c>
      <c r="H1266" s="94" t="s">
        <v>1656</v>
      </c>
      <c r="I1266" s="94" t="s">
        <v>1611</v>
      </c>
      <c r="J1266" s="94">
        <v>2021</v>
      </c>
      <c r="K1266" s="94" t="s">
        <v>10</v>
      </c>
    </row>
    <row r="1267" spans="1:11" x14ac:dyDescent="0.25">
      <c r="A1267" s="94" t="s">
        <v>1561</v>
      </c>
      <c r="B1267" s="94" t="s">
        <v>1606</v>
      </c>
      <c r="C1267" s="94">
        <v>85121</v>
      </c>
      <c r="D1267" s="94" t="s">
        <v>1607</v>
      </c>
      <c r="E1267" s="250" t="s">
        <v>1563</v>
      </c>
      <c r="F1267" s="94" t="s">
        <v>1771</v>
      </c>
      <c r="G1267" s="94" t="s">
        <v>1657</v>
      </c>
      <c r="H1267" s="94" t="s">
        <v>1658</v>
      </c>
      <c r="I1267" s="94" t="s">
        <v>1611</v>
      </c>
      <c r="J1267" s="94">
        <v>2021</v>
      </c>
      <c r="K1267" s="94" t="s">
        <v>10</v>
      </c>
    </row>
    <row r="1268" spans="1:11" x14ac:dyDescent="0.25">
      <c r="A1268" s="94" t="s">
        <v>1561</v>
      </c>
      <c r="B1268" s="94" t="s">
        <v>1606</v>
      </c>
      <c r="C1268" s="94">
        <v>85121</v>
      </c>
      <c r="D1268" s="94" t="s">
        <v>1607</v>
      </c>
      <c r="E1268" s="250" t="s">
        <v>1563</v>
      </c>
      <c r="F1268" s="94" t="s">
        <v>1771</v>
      </c>
      <c r="G1268" s="94" t="s">
        <v>1659</v>
      </c>
      <c r="H1268" s="94" t="s">
        <v>1660</v>
      </c>
      <c r="I1268" s="94" t="s">
        <v>1611</v>
      </c>
      <c r="J1268" s="94">
        <v>2021</v>
      </c>
      <c r="K1268" s="94" t="s">
        <v>10</v>
      </c>
    </row>
    <row r="1269" spans="1:11" x14ac:dyDescent="0.25">
      <c r="A1269" s="94" t="s">
        <v>1561</v>
      </c>
      <c r="B1269" s="94" t="s">
        <v>1606</v>
      </c>
      <c r="C1269" s="94">
        <v>85121</v>
      </c>
      <c r="D1269" s="94" t="s">
        <v>1607</v>
      </c>
      <c r="E1269" s="250" t="s">
        <v>1563</v>
      </c>
      <c r="F1269" s="94" t="s">
        <v>1771</v>
      </c>
      <c r="G1269" s="94" t="s">
        <v>1661</v>
      </c>
      <c r="H1269" s="94" t="s">
        <v>1662</v>
      </c>
      <c r="I1269" s="94" t="s">
        <v>1611</v>
      </c>
      <c r="J1269" s="94">
        <v>2021</v>
      </c>
      <c r="K1269" s="94" t="s">
        <v>10</v>
      </c>
    </row>
    <row r="1270" spans="1:11" x14ac:dyDescent="0.25">
      <c r="A1270" s="94" t="s">
        <v>1561</v>
      </c>
      <c r="B1270" s="94" t="s">
        <v>1606</v>
      </c>
      <c r="C1270" s="94">
        <v>85121</v>
      </c>
      <c r="D1270" s="94" t="s">
        <v>1607</v>
      </c>
      <c r="E1270" s="250" t="s">
        <v>1563</v>
      </c>
      <c r="F1270" s="94" t="s">
        <v>1771</v>
      </c>
      <c r="G1270" s="94" t="s">
        <v>1663</v>
      </c>
      <c r="H1270" s="94" t="s">
        <v>1664</v>
      </c>
      <c r="I1270" s="94" t="s">
        <v>1611</v>
      </c>
      <c r="J1270" s="94">
        <v>2021</v>
      </c>
      <c r="K1270" s="94" t="s">
        <v>10</v>
      </c>
    </row>
    <row r="1271" spans="1:11" x14ac:dyDescent="0.25">
      <c r="A1271" s="94" t="s">
        <v>1561</v>
      </c>
      <c r="B1271" s="94" t="s">
        <v>1606</v>
      </c>
      <c r="C1271" s="94">
        <v>85121</v>
      </c>
      <c r="D1271" s="94" t="s">
        <v>1607</v>
      </c>
      <c r="E1271" s="250" t="s">
        <v>1563</v>
      </c>
      <c r="F1271" s="94" t="s">
        <v>1771</v>
      </c>
      <c r="G1271" s="94" t="s">
        <v>1665</v>
      </c>
      <c r="H1271" s="94" t="s">
        <v>1666</v>
      </c>
      <c r="I1271" s="94" t="s">
        <v>1611</v>
      </c>
      <c r="J1271" s="94">
        <v>2021</v>
      </c>
      <c r="K1271" s="94" t="s">
        <v>10</v>
      </c>
    </row>
    <row r="1272" spans="1:11" x14ac:dyDescent="0.25">
      <c r="A1272" s="94" t="s">
        <v>1561</v>
      </c>
      <c r="B1272" s="94" t="s">
        <v>1606</v>
      </c>
      <c r="C1272" s="94">
        <v>85121</v>
      </c>
      <c r="D1272" s="94" t="s">
        <v>1607</v>
      </c>
      <c r="E1272" s="250" t="s">
        <v>1563</v>
      </c>
      <c r="F1272" s="94" t="s">
        <v>1771</v>
      </c>
      <c r="G1272" s="94" t="s">
        <v>1667</v>
      </c>
      <c r="H1272" s="94" t="s">
        <v>1668</v>
      </c>
      <c r="I1272" s="94" t="s">
        <v>1611</v>
      </c>
      <c r="J1272" s="94">
        <v>2021</v>
      </c>
      <c r="K1272" s="94" t="s">
        <v>10</v>
      </c>
    </row>
    <row r="1273" spans="1:11" x14ac:dyDescent="0.25">
      <c r="A1273" s="94" t="s">
        <v>1561</v>
      </c>
      <c r="B1273" s="94" t="s">
        <v>1606</v>
      </c>
      <c r="C1273" s="94">
        <v>85121</v>
      </c>
      <c r="D1273" s="94" t="s">
        <v>1607</v>
      </c>
      <c r="E1273" s="250" t="s">
        <v>1563</v>
      </c>
      <c r="F1273" s="94" t="s">
        <v>1771</v>
      </c>
      <c r="G1273" s="94" t="s">
        <v>1669</v>
      </c>
      <c r="H1273" s="94" t="s">
        <v>1670</v>
      </c>
      <c r="I1273" s="94" t="s">
        <v>1611</v>
      </c>
      <c r="J1273" s="94">
        <v>2021</v>
      </c>
      <c r="K1273" s="94" t="s">
        <v>10</v>
      </c>
    </row>
    <row r="1274" spans="1:11" x14ac:dyDescent="0.25">
      <c r="A1274" s="94" t="s">
        <v>1561</v>
      </c>
      <c r="B1274" s="94" t="s">
        <v>1606</v>
      </c>
      <c r="C1274" s="94">
        <v>85121</v>
      </c>
      <c r="D1274" s="94" t="s">
        <v>1607</v>
      </c>
      <c r="E1274" s="250" t="s">
        <v>1563</v>
      </c>
      <c r="F1274" s="94" t="s">
        <v>1771</v>
      </c>
      <c r="G1274" s="94" t="s">
        <v>1671</v>
      </c>
      <c r="H1274" s="94" t="s">
        <v>1672</v>
      </c>
      <c r="I1274" s="94" t="s">
        <v>1611</v>
      </c>
      <c r="J1274" s="94">
        <v>2021</v>
      </c>
      <c r="K1274" s="94" t="s">
        <v>10</v>
      </c>
    </row>
    <row r="1275" spans="1:11" x14ac:dyDescent="0.25">
      <c r="A1275" s="94" t="s">
        <v>1561</v>
      </c>
      <c r="B1275" s="94" t="s">
        <v>1606</v>
      </c>
      <c r="C1275" s="94">
        <v>85121</v>
      </c>
      <c r="D1275" s="94" t="s">
        <v>1607</v>
      </c>
      <c r="E1275" s="250" t="s">
        <v>1563</v>
      </c>
      <c r="F1275" s="94" t="s">
        <v>1771</v>
      </c>
      <c r="G1275" s="94" t="s">
        <v>1673</v>
      </c>
      <c r="H1275" s="94" t="s">
        <v>1674</v>
      </c>
      <c r="I1275" s="94" t="s">
        <v>1611</v>
      </c>
      <c r="J1275" s="94">
        <v>2021</v>
      </c>
      <c r="K1275" s="94" t="s">
        <v>10</v>
      </c>
    </row>
    <row r="1276" spans="1:11" x14ac:dyDescent="0.25">
      <c r="A1276" s="94" t="s">
        <v>1561</v>
      </c>
      <c r="B1276" s="94" t="s">
        <v>1606</v>
      </c>
      <c r="C1276" s="94">
        <v>85121</v>
      </c>
      <c r="D1276" s="94" t="s">
        <v>1607</v>
      </c>
      <c r="E1276" s="250" t="s">
        <v>1563</v>
      </c>
      <c r="F1276" s="94" t="s">
        <v>1771</v>
      </c>
      <c r="G1276" s="94" t="s">
        <v>1675</v>
      </c>
      <c r="H1276" s="94" t="s">
        <v>1676</v>
      </c>
      <c r="I1276" s="94" t="s">
        <v>1611</v>
      </c>
      <c r="J1276" s="94">
        <v>2021</v>
      </c>
      <c r="K1276" s="94" t="s">
        <v>10</v>
      </c>
    </row>
    <row r="1277" spans="1:11" x14ac:dyDescent="0.25">
      <c r="A1277" s="94" t="s">
        <v>1561</v>
      </c>
      <c r="B1277" s="94" t="s">
        <v>1606</v>
      </c>
      <c r="C1277" s="94">
        <v>85121</v>
      </c>
      <c r="D1277" s="94" t="s">
        <v>1607</v>
      </c>
      <c r="E1277" s="250" t="s">
        <v>1563</v>
      </c>
      <c r="F1277" s="94" t="s">
        <v>1771</v>
      </c>
      <c r="G1277" s="94" t="s">
        <v>1677</v>
      </c>
      <c r="H1277" s="94" t="s">
        <v>1678</v>
      </c>
      <c r="I1277" s="94" t="s">
        <v>1611</v>
      </c>
      <c r="J1277" s="94">
        <v>2021</v>
      </c>
      <c r="K1277" s="94" t="s">
        <v>10</v>
      </c>
    </row>
    <row r="1278" spans="1:11" x14ac:dyDescent="0.25">
      <c r="A1278" s="94" t="s">
        <v>1561</v>
      </c>
      <c r="B1278" s="94" t="s">
        <v>1606</v>
      </c>
      <c r="C1278" s="94">
        <v>85121</v>
      </c>
      <c r="D1278" s="94" t="s">
        <v>1607</v>
      </c>
      <c r="E1278" s="250" t="s">
        <v>1563</v>
      </c>
      <c r="F1278" s="94" t="s">
        <v>1771</v>
      </c>
      <c r="G1278" s="94" t="s">
        <v>1679</v>
      </c>
      <c r="H1278" s="94" t="s">
        <v>1680</v>
      </c>
      <c r="I1278" s="94" t="s">
        <v>1611</v>
      </c>
      <c r="J1278" s="94">
        <v>2021</v>
      </c>
      <c r="K1278" s="94" t="s">
        <v>10</v>
      </c>
    </row>
    <row r="1279" spans="1:11" x14ac:dyDescent="0.25">
      <c r="A1279" s="94" t="s">
        <v>1561</v>
      </c>
      <c r="B1279" s="94" t="s">
        <v>1606</v>
      </c>
      <c r="C1279" s="94">
        <v>85121</v>
      </c>
      <c r="D1279" s="94" t="s">
        <v>1607</v>
      </c>
      <c r="E1279" s="250" t="s">
        <v>1563</v>
      </c>
      <c r="F1279" s="94" t="s">
        <v>1771</v>
      </c>
      <c r="G1279" s="94" t="s">
        <v>1681</v>
      </c>
      <c r="H1279" s="94" t="s">
        <v>1682</v>
      </c>
      <c r="I1279" s="94" t="s">
        <v>1611</v>
      </c>
      <c r="J1279" s="94">
        <v>2021</v>
      </c>
      <c r="K1279" s="94" t="s">
        <v>10</v>
      </c>
    </row>
    <row r="1280" spans="1:11" x14ac:dyDescent="0.25">
      <c r="A1280" s="94" t="s">
        <v>1561</v>
      </c>
      <c r="B1280" s="94" t="s">
        <v>1606</v>
      </c>
      <c r="C1280" s="94">
        <v>85121</v>
      </c>
      <c r="D1280" s="94" t="s">
        <v>1607</v>
      </c>
      <c r="E1280" s="250" t="s">
        <v>1563</v>
      </c>
      <c r="F1280" s="94" t="s">
        <v>1771</v>
      </c>
      <c r="G1280" s="94" t="s">
        <v>1683</v>
      </c>
      <c r="H1280" s="94" t="s">
        <v>1684</v>
      </c>
      <c r="I1280" s="94" t="s">
        <v>1611</v>
      </c>
      <c r="J1280" s="94">
        <v>2021</v>
      </c>
      <c r="K1280" s="94" t="s">
        <v>10</v>
      </c>
    </row>
    <row r="1281" spans="1:11" x14ac:dyDescent="0.25">
      <c r="A1281" s="94" t="s">
        <v>1561</v>
      </c>
      <c r="B1281" s="94" t="s">
        <v>1606</v>
      </c>
      <c r="C1281" s="94">
        <v>85121</v>
      </c>
      <c r="D1281" s="94" t="s">
        <v>1607</v>
      </c>
      <c r="E1281" s="250" t="s">
        <v>1563</v>
      </c>
      <c r="F1281" s="94" t="s">
        <v>1771</v>
      </c>
      <c r="G1281" s="94" t="s">
        <v>1685</v>
      </c>
      <c r="H1281" s="94" t="s">
        <v>1686</v>
      </c>
      <c r="I1281" s="94" t="s">
        <v>1611</v>
      </c>
      <c r="J1281" s="94">
        <v>2021</v>
      </c>
      <c r="K1281" s="94" t="s">
        <v>10</v>
      </c>
    </row>
    <row r="1282" spans="1:11" x14ac:dyDescent="0.25">
      <c r="A1282" s="94" t="s">
        <v>1561</v>
      </c>
      <c r="B1282" s="94" t="s">
        <v>1606</v>
      </c>
      <c r="C1282" s="94">
        <v>85121</v>
      </c>
      <c r="D1282" s="94" t="s">
        <v>1607</v>
      </c>
      <c r="E1282" s="250" t="s">
        <v>1563</v>
      </c>
      <c r="F1282" s="94" t="s">
        <v>1771</v>
      </c>
      <c r="G1282" s="94" t="s">
        <v>1687</v>
      </c>
      <c r="H1282" s="94" t="s">
        <v>1688</v>
      </c>
      <c r="I1282" s="94" t="s">
        <v>1611</v>
      </c>
      <c r="J1282" s="94">
        <v>2021</v>
      </c>
      <c r="K1282" s="94" t="s">
        <v>10</v>
      </c>
    </row>
    <row r="1283" spans="1:11" x14ac:dyDescent="0.25">
      <c r="A1283" s="94" t="s">
        <v>1561</v>
      </c>
      <c r="B1283" s="94" t="s">
        <v>1606</v>
      </c>
      <c r="C1283" s="94">
        <v>85121</v>
      </c>
      <c r="D1283" s="94" t="s">
        <v>1607</v>
      </c>
      <c r="E1283" s="250" t="s">
        <v>1563</v>
      </c>
      <c r="F1283" s="94" t="s">
        <v>1771</v>
      </c>
      <c r="G1283" s="94" t="s">
        <v>1689</v>
      </c>
      <c r="H1283" s="94" t="s">
        <v>1690</v>
      </c>
      <c r="I1283" s="94" t="s">
        <v>1611</v>
      </c>
      <c r="J1283" s="94">
        <v>2021</v>
      </c>
      <c r="K1283" s="94" t="s">
        <v>10</v>
      </c>
    </row>
    <row r="1284" spans="1:11" x14ac:dyDescent="0.25">
      <c r="A1284" s="94" t="s">
        <v>1561</v>
      </c>
      <c r="B1284" s="94" t="s">
        <v>1606</v>
      </c>
      <c r="C1284" s="94">
        <v>85121</v>
      </c>
      <c r="D1284" s="94" t="s">
        <v>1607</v>
      </c>
      <c r="E1284" s="250" t="s">
        <v>1563</v>
      </c>
      <c r="F1284" s="94" t="s">
        <v>1771</v>
      </c>
      <c r="G1284" s="94" t="s">
        <v>1691</v>
      </c>
      <c r="H1284" s="94" t="s">
        <v>1692</v>
      </c>
      <c r="I1284" s="94" t="s">
        <v>1611</v>
      </c>
      <c r="J1284" s="94">
        <v>2021</v>
      </c>
      <c r="K1284" s="94" t="s">
        <v>10</v>
      </c>
    </row>
    <row r="1285" spans="1:11" x14ac:dyDescent="0.25">
      <c r="A1285" s="94" t="s">
        <v>1561</v>
      </c>
      <c r="B1285" s="94" t="s">
        <v>1606</v>
      </c>
      <c r="C1285" s="94">
        <v>85121</v>
      </c>
      <c r="D1285" s="94" t="s">
        <v>1607</v>
      </c>
      <c r="E1285" s="250" t="s">
        <v>1563</v>
      </c>
      <c r="F1285" s="94" t="s">
        <v>1771</v>
      </c>
      <c r="G1285" s="94" t="s">
        <v>1693</v>
      </c>
      <c r="H1285" s="94" t="s">
        <v>1694</v>
      </c>
      <c r="I1285" s="94" t="s">
        <v>1611</v>
      </c>
      <c r="J1285" s="94">
        <v>2021</v>
      </c>
      <c r="K1285" s="94" t="s">
        <v>10</v>
      </c>
    </row>
    <row r="1286" spans="1:11" x14ac:dyDescent="0.25">
      <c r="A1286" s="94" t="s">
        <v>1561</v>
      </c>
      <c r="B1286" s="94" t="s">
        <v>1606</v>
      </c>
      <c r="C1286" s="94">
        <v>85121</v>
      </c>
      <c r="D1286" s="94" t="s">
        <v>1607</v>
      </c>
      <c r="E1286" s="250" t="s">
        <v>1563</v>
      </c>
      <c r="F1286" s="94" t="s">
        <v>1771</v>
      </c>
      <c r="G1286" s="94" t="s">
        <v>1695</v>
      </c>
      <c r="H1286" s="94" t="s">
        <v>1696</v>
      </c>
      <c r="I1286" s="94" t="s">
        <v>1611</v>
      </c>
      <c r="J1286" s="94">
        <v>2021</v>
      </c>
      <c r="K1286" s="94" t="s">
        <v>10</v>
      </c>
    </row>
    <row r="1287" spans="1:11" x14ac:dyDescent="0.25">
      <c r="A1287" s="94" t="s">
        <v>1561</v>
      </c>
      <c r="B1287" s="94" t="s">
        <v>1606</v>
      </c>
      <c r="C1287" s="94">
        <v>85121</v>
      </c>
      <c r="D1287" s="94" t="s">
        <v>1607</v>
      </c>
      <c r="E1287" s="250" t="s">
        <v>1563</v>
      </c>
      <c r="F1287" s="94" t="s">
        <v>1771</v>
      </c>
      <c r="G1287" s="94" t="s">
        <v>1697</v>
      </c>
      <c r="H1287" s="94" t="s">
        <v>1698</v>
      </c>
      <c r="I1287" s="94" t="s">
        <v>1611</v>
      </c>
      <c r="J1287" s="94">
        <v>2021</v>
      </c>
      <c r="K1287" s="94" t="s">
        <v>10</v>
      </c>
    </row>
    <row r="1288" spans="1:11" x14ac:dyDescent="0.25">
      <c r="A1288" s="94" t="s">
        <v>1561</v>
      </c>
      <c r="B1288" s="94" t="s">
        <v>1606</v>
      </c>
      <c r="C1288" s="94">
        <v>85121</v>
      </c>
      <c r="D1288" s="94" t="s">
        <v>1607</v>
      </c>
      <c r="E1288" s="250" t="s">
        <v>1563</v>
      </c>
      <c r="F1288" s="94" t="s">
        <v>1771</v>
      </c>
      <c r="G1288" s="94" t="s">
        <v>1699</v>
      </c>
      <c r="H1288" s="94" t="s">
        <v>1700</v>
      </c>
      <c r="I1288" s="94" t="s">
        <v>1611</v>
      </c>
      <c r="J1288" s="94">
        <v>2021</v>
      </c>
      <c r="K1288" s="94" t="s">
        <v>10</v>
      </c>
    </row>
    <row r="1289" spans="1:11" x14ac:dyDescent="0.25">
      <c r="A1289" s="94" t="s">
        <v>1561</v>
      </c>
      <c r="B1289" s="94" t="s">
        <v>1606</v>
      </c>
      <c r="C1289" s="94">
        <v>85121</v>
      </c>
      <c r="D1289" s="94" t="s">
        <v>1607</v>
      </c>
      <c r="E1289" s="250" t="s">
        <v>1563</v>
      </c>
      <c r="F1289" s="94" t="s">
        <v>1771</v>
      </c>
      <c r="G1289" s="94" t="s">
        <v>1701</v>
      </c>
      <c r="H1289" s="94" t="s">
        <v>1702</v>
      </c>
      <c r="I1289" s="94" t="s">
        <v>1611</v>
      </c>
      <c r="J1289" s="94">
        <v>2021</v>
      </c>
      <c r="K1289" s="94" t="s">
        <v>10</v>
      </c>
    </row>
    <row r="1290" spans="1:11" x14ac:dyDescent="0.25">
      <c r="A1290" s="94" t="s">
        <v>1561</v>
      </c>
      <c r="B1290" s="94" t="s">
        <v>1606</v>
      </c>
      <c r="C1290" s="94">
        <v>85121</v>
      </c>
      <c r="D1290" s="94" t="s">
        <v>1607</v>
      </c>
      <c r="E1290" s="250" t="s">
        <v>1563</v>
      </c>
      <c r="F1290" s="94" t="s">
        <v>1771</v>
      </c>
      <c r="G1290" s="94" t="s">
        <v>1703</v>
      </c>
      <c r="H1290" s="94" t="s">
        <v>1704</v>
      </c>
      <c r="I1290" s="94" t="s">
        <v>1611</v>
      </c>
      <c r="J1290" s="94">
        <v>2021</v>
      </c>
      <c r="K1290" s="94" t="s">
        <v>10</v>
      </c>
    </row>
    <row r="1291" spans="1:11" x14ac:dyDescent="0.25">
      <c r="A1291" s="94" t="s">
        <v>1561</v>
      </c>
      <c r="B1291" s="94" t="s">
        <v>1606</v>
      </c>
      <c r="C1291" s="94">
        <v>85121</v>
      </c>
      <c r="D1291" s="94" t="s">
        <v>1607</v>
      </c>
      <c r="E1291" s="250" t="s">
        <v>1563</v>
      </c>
      <c r="F1291" s="94" t="s">
        <v>1771</v>
      </c>
      <c r="G1291" s="94" t="s">
        <v>1705</v>
      </c>
      <c r="H1291" s="94" t="s">
        <v>1706</v>
      </c>
      <c r="I1291" s="94" t="s">
        <v>1611</v>
      </c>
      <c r="J1291" s="94">
        <v>2021</v>
      </c>
      <c r="K1291" s="94" t="s">
        <v>10</v>
      </c>
    </row>
    <row r="1292" spans="1:11" x14ac:dyDescent="0.25">
      <c r="A1292" s="94" t="s">
        <v>1561</v>
      </c>
      <c r="B1292" s="94" t="s">
        <v>1606</v>
      </c>
      <c r="C1292" s="94">
        <v>85121</v>
      </c>
      <c r="D1292" s="94" t="s">
        <v>1607</v>
      </c>
      <c r="E1292" s="250" t="s">
        <v>1563</v>
      </c>
      <c r="F1292" s="94" t="s">
        <v>1771</v>
      </c>
      <c r="G1292" s="94" t="s">
        <v>1707</v>
      </c>
      <c r="H1292" s="94" t="s">
        <v>1708</v>
      </c>
      <c r="I1292" s="94" t="s">
        <v>1611</v>
      </c>
      <c r="J1292" s="94">
        <v>2021</v>
      </c>
      <c r="K1292" s="94" t="s">
        <v>10</v>
      </c>
    </row>
    <row r="1293" spans="1:11" x14ac:dyDescent="0.25">
      <c r="A1293" s="94" t="s">
        <v>1561</v>
      </c>
      <c r="B1293" s="94" t="s">
        <v>1606</v>
      </c>
      <c r="C1293" s="94">
        <v>85121</v>
      </c>
      <c r="D1293" s="94" t="s">
        <v>1607</v>
      </c>
      <c r="E1293" s="250" t="s">
        <v>1563</v>
      </c>
      <c r="F1293" s="94" t="s">
        <v>1771</v>
      </c>
      <c r="G1293" s="94" t="s">
        <v>1709</v>
      </c>
      <c r="H1293" s="94" t="s">
        <v>1710</v>
      </c>
      <c r="I1293" s="94" t="s">
        <v>1611</v>
      </c>
      <c r="J1293" s="94">
        <v>2021</v>
      </c>
      <c r="K1293" s="94" t="s">
        <v>10</v>
      </c>
    </row>
    <row r="1294" spans="1:11" x14ac:dyDescent="0.25">
      <c r="A1294" s="94" t="s">
        <v>1561</v>
      </c>
      <c r="B1294" s="94" t="s">
        <v>1606</v>
      </c>
      <c r="C1294" s="94">
        <v>85121</v>
      </c>
      <c r="D1294" s="94" t="s">
        <v>1607</v>
      </c>
      <c r="E1294" s="250" t="s">
        <v>1563</v>
      </c>
      <c r="F1294" s="94" t="s">
        <v>1771</v>
      </c>
      <c r="G1294" s="94" t="s">
        <v>1711</v>
      </c>
      <c r="H1294" s="94" t="s">
        <v>1712</v>
      </c>
      <c r="I1294" s="94" t="s">
        <v>1611</v>
      </c>
      <c r="J1294" s="94">
        <v>2021</v>
      </c>
      <c r="K1294" s="94" t="s">
        <v>10</v>
      </c>
    </row>
    <row r="1295" spans="1:11" x14ac:dyDescent="0.25">
      <c r="A1295" s="94" t="s">
        <v>1561</v>
      </c>
      <c r="B1295" s="94" t="s">
        <v>1606</v>
      </c>
      <c r="C1295" s="94">
        <v>85121</v>
      </c>
      <c r="D1295" s="94" t="s">
        <v>1607</v>
      </c>
      <c r="E1295" s="250" t="s">
        <v>1563</v>
      </c>
      <c r="F1295" s="94" t="s">
        <v>1771</v>
      </c>
      <c r="G1295" s="94" t="s">
        <v>1713</v>
      </c>
      <c r="H1295" s="94" t="s">
        <v>1714</v>
      </c>
      <c r="I1295" s="94" t="s">
        <v>1611</v>
      </c>
      <c r="J1295" s="94">
        <v>2021</v>
      </c>
      <c r="K1295" s="94" t="s">
        <v>10</v>
      </c>
    </row>
    <row r="1296" spans="1:11" x14ac:dyDescent="0.25">
      <c r="A1296" s="94" t="s">
        <v>1561</v>
      </c>
      <c r="B1296" s="94" t="s">
        <v>1606</v>
      </c>
      <c r="C1296" s="94">
        <v>85121</v>
      </c>
      <c r="D1296" s="94" t="s">
        <v>1607</v>
      </c>
      <c r="E1296" s="250" t="s">
        <v>1563</v>
      </c>
      <c r="F1296" s="94" t="s">
        <v>1771</v>
      </c>
      <c r="G1296" s="94" t="s">
        <v>1715</v>
      </c>
      <c r="H1296" s="94" t="s">
        <v>1716</v>
      </c>
      <c r="I1296" s="94" t="s">
        <v>1611</v>
      </c>
      <c r="J1296" s="94">
        <v>2021</v>
      </c>
      <c r="K1296" s="94" t="s">
        <v>10</v>
      </c>
    </row>
    <row r="1297" spans="1:11" x14ac:dyDescent="0.25">
      <c r="A1297" s="94" t="s">
        <v>1561</v>
      </c>
      <c r="B1297" s="94" t="s">
        <v>1606</v>
      </c>
      <c r="C1297" s="94">
        <v>85121</v>
      </c>
      <c r="D1297" s="94" t="s">
        <v>1607</v>
      </c>
      <c r="E1297" s="250" t="s">
        <v>1563</v>
      </c>
      <c r="F1297" s="94" t="s">
        <v>1771</v>
      </c>
      <c r="G1297" s="94" t="s">
        <v>1717</v>
      </c>
      <c r="H1297" s="94" t="s">
        <v>1718</v>
      </c>
      <c r="I1297" s="94" t="s">
        <v>1611</v>
      </c>
      <c r="J1297" s="94">
        <v>2021</v>
      </c>
      <c r="K1297" s="94" t="s">
        <v>10</v>
      </c>
    </row>
    <row r="1298" spans="1:11" x14ac:dyDescent="0.25">
      <c r="A1298" s="94" t="s">
        <v>1561</v>
      </c>
      <c r="B1298" s="94" t="s">
        <v>1606</v>
      </c>
      <c r="C1298" s="94">
        <v>85121</v>
      </c>
      <c r="D1298" s="94" t="s">
        <v>1607</v>
      </c>
      <c r="E1298" s="250" t="s">
        <v>1563</v>
      </c>
      <c r="F1298" s="94" t="s">
        <v>1771</v>
      </c>
      <c r="G1298" s="94" t="s">
        <v>1719</v>
      </c>
      <c r="H1298" s="94" t="s">
        <v>1720</v>
      </c>
      <c r="I1298" s="94" t="s">
        <v>1611</v>
      </c>
      <c r="J1298" s="94">
        <v>2021</v>
      </c>
      <c r="K1298" s="94" t="s">
        <v>10</v>
      </c>
    </row>
    <row r="1299" spans="1:11" x14ac:dyDescent="0.25">
      <c r="A1299" s="94" t="s">
        <v>1561</v>
      </c>
      <c r="B1299" s="94" t="s">
        <v>1606</v>
      </c>
      <c r="C1299" s="94">
        <v>85121</v>
      </c>
      <c r="D1299" s="94" t="s">
        <v>1607</v>
      </c>
      <c r="E1299" s="250" t="s">
        <v>1563</v>
      </c>
      <c r="F1299" s="94" t="s">
        <v>1771</v>
      </c>
      <c r="G1299" s="94" t="s">
        <v>1721</v>
      </c>
      <c r="H1299" s="94" t="s">
        <v>1722</v>
      </c>
      <c r="I1299" s="94" t="s">
        <v>1611</v>
      </c>
      <c r="J1299" s="94">
        <v>2021</v>
      </c>
      <c r="K1299" s="94" t="s">
        <v>10</v>
      </c>
    </row>
    <row r="1300" spans="1:11" x14ac:dyDescent="0.25">
      <c r="A1300" s="94" t="s">
        <v>1561</v>
      </c>
      <c r="B1300" s="94" t="s">
        <v>1606</v>
      </c>
      <c r="C1300" s="94">
        <v>85121</v>
      </c>
      <c r="D1300" s="94" t="s">
        <v>1607</v>
      </c>
      <c r="E1300" s="250" t="s">
        <v>1563</v>
      </c>
      <c r="F1300" s="94" t="s">
        <v>1771</v>
      </c>
      <c r="G1300" s="94" t="s">
        <v>1723</v>
      </c>
      <c r="H1300" s="94" t="s">
        <v>1724</v>
      </c>
      <c r="I1300" s="94" t="s">
        <v>1611</v>
      </c>
      <c r="J1300" s="94">
        <v>2021</v>
      </c>
      <c r="K1300" s="94" t="s">
        <v>10</v>
      </c>
    </row>
    <row r="1301" spans="1:11" x14ac:dyDescent="0.25">
      <c r="A1301" s="94" t="s">
        <v>1561</v>
      </c>
      <c r="B1301" s="94" t="s">
        <v>1606</v>
      </c>
      <c r="C1301" s="94">
        <v>85121</v>
      </c>
      <c r="D1301" s="94" t="s">
        <v>1607</v>
      </c>
      <c r="E1301" s="250" t="s">
        <v>1563</v>
      </c>
      <c r="F1301" s="94" t="s">
        <v>1771</v>
      </c>
      <c r="G1301" s="94" t="s">
        <v>1725</v>
      </c>
      <c r="H1301" s="94" t="s">
        <v>1726</v>
      </c>
      <c r="I1301" s="94" t="s">
        <v>1611</v>
      </c>
      <c r="J1301" s="94">
        <v>2021</v>
      </c>
      <c r="K1301" s="94" t="s">
        <v>10</v>
      </c>
    </row>
    <row r="1302" spans="1:11" x14ac:dyDescent="0.25">
      <c r="A1302" s="94" t="s">
        <v>1561</v>
      </c>
      <c r="B1302" s="94" t="s">
        <v>1606</v>
      </c>
      <c r="C1302" s="94">
        <v>85121</v>
      </c>
      <c r="D1302" s="94" t="s">
        <v>1607</v>
      </c>
      <c r="E1302" s="250" t="s">
        <v>1563</v>
      </c>
      <c r="F1302" s="94" t="s">
        <v>1771</v>
      </c>
      <c r="G1302" s="94" t="s">
        <v>1727</v>
      </c>
      <c r="H1302" s="94" t="s">
        <v>1728</v>
      </c>
      <c r="I1302" s="94" t="s">
        <v>1611</v>
      </c>
      <c r="J1302" s="94">
        <v>2021</v>
      </c>
      <c r="K1302" s="94" t="s">
        <v>10</v>
      </c>
    </row>
    <row r="1303" spans="1:11" x14ac:dyDescent="0.25">
      <c r="A1303" s="94" t="s">
        <v>1561</v>
      </c>
      <c r="B1303" s="94" t="s">
        <v>1606</v>
      </c>
      <c r="C1303" s="94">
        <v>85121</v>
      </c>
      <c r="D1303" s="94" t="s">
        <v>1607</v>
      </c>
      <c r="E1303" s="250" t="s">
        <v>1563</v>
      </c>
      <c r="F1303" s="94" t="s">
        <v>1771</v>
      </c>
      <c r="G1303" s="94" t="s">
        <v>1729</v>
      </c>
      <c r="H1303" s="94" t="s">
        <v>1730</v>
      </c>
      <c r="I1303" s="94" t="s">
        <v>1611</v>
      </c>
      <c r="J1303" s="94">
        <v>2021</v>
      </c>
      <c r="K1303" s="94" t="s">
        <v>10</v>
      </c>
    </row>
    <row r="1304" spans="1:11" x14ac:dyDescent="0.25">
      <c r="A1304" s="94" t="s">
        <v>1561</v>
      </c>
      <c r="B1304" s="94" t="s">
        <v>1606</v>
      </c>
      <c r="C1304" s="94">
        <v>85121</v>
      </c>
      <c r="D1304" s="94" t="s">
        <v>1607</v>
      </c>
      <c r="E1304" s="250" t="s">
        <v>1563</v>
      </c>
      <c r="F1304" s="94" t="s">
        <v>1771</v>
      </c>
      <c r="G1304" s="94" t="s">
        <v>1731</v>
      </c>
      <c r="H1304" s="94" t="s">
        <v>1732</v>
      </c>
      <c r="I1304" s="94" t="s">
        <v>1611</v>
      </c>
      <c r="J1304" s="94">
        <v>2021</v>
      </c>
      <c r="K1304" s="94" t="s">
        <v>10</v>
      </c>
    </row>
    <row r="1305" spans="1:11" x14ac:dyDescent="0.25">
      <c r="A1305" s="94" t="s">
        <v>1561</v>
      </c>
      <c r="B1305" s="94" t="s">
        <v>1606</v>
      </c>
      <c r="C1305" s="94">
        <v>85121</v>
      </c>
      <c r="D1305" s="94" t="s">
        <v>1607</v>
      </c>
      <c r="E1305" s="250" t="s">
        <v>1563</v>
      </c>
      <c r="F1305" s="94" t="s">
        <v>1771</v>
      </c>
      <c r="G1305" s="94" t="s">
        <v>1733</v>
      </c>
      <c r="H1305" s="94" t="s">
        <v>1734</v>
      </c>
      <c r="I1305" s="94" t="s">
        <v>1611</v>
      </c>
      <c r="J1305" s="94">
        <v>2021</v>
      </c>
      <c r="K1305" s="94" t="s">
        <v>10</v>
      </c>
    </row>
    <row r="1306" spans="1:11" x14ac:dyDescent="0.25">
      <c r="A1306" s="94" t="s">
        <v>1561</v>
      </c>
      <c r="B1306" s="94" t="s">
        <v>1606</v>
      </c>
      <c r="C1306" s="94">
        <v>85121</v>
      </c>
      <c r="D1306" s="94" t="s">
        <v>1607</v>
      </c>
      <c r="E1306" s="250" t="s">
        <v>1563</v>
      </c>
      <c r="F1306" s="94" t="s">
        <v>1771</v>
      </c>
      <c r="G1306" s="94" t="s">
        <v>1735</v>
      </c>
      <c r="H1306" s="94" t="s">
        <v>1736</v>
      </c>
      <c r="I1306" s="94" t="s">
        <v>1611</v>
      </c>
      <c r="J1306" s="94">
        <v>2021</v>
      </c>
      <c r="K1306" s="94" t="s">
        <v>10</v>
      </c>
    </row>
    <row r="1307" spans="1:11" x14ac:dyDescent="0.25">
      <c r="A1307" s="94" t="s">
        <v>1561</v>
      </c>
      <c r="B1307" s="94" t="s">
        <v>1606</v>
      </c>
      <c r="C1307" s="94">
        <v>85121</v>
      </c>
      <c r="D1307" s="94" t="s">
        <v>1607</v>
      </c>
      <c r="E1307" s="250" t="s">
        <v>1563</v>
      </c>
      <c r="F1307" s="94" t="s">
        <v>1771</v>
      </c>
      <c r="G1307" s="94" t="s">
        <v>1737</v>
      </c>
      <c r="H1307" s="94" t="s">
        <v>1738</v>
      </c>
      <c r="I1307" s="94" t="s">
        <v>1611</v>
      </c>
      <c r="J1307" s="94">
        <v>2021</v>
      </c>
      <c r="K1307" s="94" t="s">
        <v>10</v>
      </c>
    </row>
    <row r="1308" spans="1:11" x14ac:dyDescent="0.25">
      <c r="A1308" s="94" t="s">
        <v>1561</v>
      </c>
      <c r="B1308" s="94" t="s">
        <v>1606</v>
      </c>
      <c r="C1308" s="94">
        <v>85121</v>
      </c>
      <c r="D1308" s="94" t="s">
        <v>1607</v>
      </c>
      <c r="E1308" s="250" t="s">
        <v>1563</v>
      </c>
      <c r="F1308" s="94" t="s">
        <v>1771</v>
      </c>
      <c r="G1308" s="94" t="s">
        <v>1739</v>
      </c>
      <c r="H1308" s="94" t="s">
        <v>1740</v>
      </c>
      <c r="I1308" s="94" t="s">
        <v>1611</v>
      </c>
      <c r="J1308" s="94">
        <v>2021</v>
      </c>
      <c r="K1308" s="94" t="s">
        <v>10</v>
      </c>
    </row>
    <row r="1309" spans="1:11" x14ac:dyDescent="0.25">
      <c r="A1309" s="94" t="s">
        <v>1561</v>
      </c>
      <c r="B1309" s="94" t="s">
        <v>1606</v>
      </c>
      <c r="C1309" s="94">
        <v>85121</v>
      </c>
      <c r="D1309" s="94" t="s">
        <v>1607</v>
      </c>
      <c r="E1309" s="250" t="s">
        <v>1563</v>
      </c>
      <c r="F1309" s="94" t="s">
        <v>1771</v>
      </c>
      <c r="G1309" s="94" t="s">
        <v>1741</v>
      </c>
      <c r="H1309" s="94" t="s">
        <v>1742</v>
      </c>
      <c r="I1309" s="94" t="s">
        <v>1611</v>
      </c>
      <c r="J1309" s="94">
        <v>2021</v>
      </c>
      <c r="K1309" s="94" t="s">
        <v>10</v>
      </c>
    </row>
    <row r="1310" spans="1:11" x14ac:dyDescent="0.25">
      <c r="A1310" s="94" t="s">
        <v>1561</v>
      </c>
      <c r="B1310" s="94" t="s">
        <v>1606</v>
      </c>
      <c r="C1310" s="94">
        <v>85121</v>
      </c>
      <c r="D1310" s="94" t="s">
        <v>1607</v>
      </c>
      <c r="E1310" s="250" t="s">
        <v>1563</v>
      </c>
      <c r="F1310" s="94" t="s">
        <v>1771</v>
      </c>
      <c r="G1310" s="94" t="s">
        <v>1743</v>
      </c>
      <c r="H1310" s="94" t="s">
        <v>1744</v>
      </c>
      <c r="I1310" s="94" t="s">
        <v>1611</v>
      </c>
      <c r="J1310" s="94">
        <v>2021</v>
      </c>
      <c r="K1310" s="94">
        <v>315498</v>
      </c>
    </row>
    <row r="1311" spans="1:11" x14ac:dyDescent="0.25">
      <c r="A1311" s="94" t="s">
        <v>1561</v>
      </c>
      <c r="B1311" s="94" t="s">
        <v>1606</v>
      </c>
      <c r="C1311" s="94">
        <v>85121</v>
      </c>
      <c r="D1311" s="94" t="s">
        <v>1607</v>
      </c>
      <c r="E1311" s="250" t="s">
        <v>1563</v>
      </c>
      <c r="F1311" s="94" t="s">
        <v>1771</v>
      </c>
      <c r="G1311" s="94" t="s">
        <v>1745</v>
      </c>
      <c r="H1311" s="94" t="s">
        <v>1746</v>
      </c>
      <c r="I1311" s="94" t="s">
        <v>1611</v>
      </c>
      <c r="J1311" s="94">
        <v>2021</v>
      </c>
      <c r="K1311" s="94" t="s">
        <v>10</v>
      </c>
    </row>
    <row r="1312" spans="1:11" x14ac:dyDescent="0.25">
      <c r="A1312" s="94" t="s">
        <v>1561</v>
      </c>
      <c r="B1312" s="94" t="s">
        <v>1606</v>
      </c>
      <c r="C1312" s="94">
        <v>85121</v>
      </c>
      <c r="D1312" s="94" t="s">
        <v>1607</v>
      </c>
      <c r="E1312" s="250" t="s">
        <v>1563</v>
      </c>
      <c r="F1312" s="94" t="s">
        <v>1771</v>
      </c>
      <c r="G1312" s="94" t="s">
        <v>1747</v>
      </c>
      <c r="H1312" s="94" t="s">
        <v>1748</v>
      </c>
      <c r="I1312" s="94" t="s">
        <v>1611</v>
      </c>
      <c r="J1312" s="94">
        <v>2021</v>
      </c>
      <c r="K1312" s="94">
        <v>315498</v>
      </c>
    </row>
    <row r="1313" spans="1:11" x14ac:dyDescent="0.25">
      <c r="A1313" s="94" t="s">
        <v>1561</v>
      </c>
      <c r="B1313" s="94" t="s">
        <v>1606</v>
      </c>
      <c r="C1313" s="94">
        <v>85121</v>
      </c>
      <c r="D1313" s="94" t="s">
        <v>1607</v>
      </c>
      <c r="E1313" s="250" t="s">
        <v>1563</v>
      </c>
      <c r="F1313" s="94" t="s">
        <v>1771</v>
      </c>
      <c r="G1313" s="94" t="s">
        <v>1749</v>
      </c>
      <c r="H1313" s="94" t="s">
        <v>1750</v>
      </c>
      <c r="I1313" s="94" t="s">
        <v>1611</v>
      </c>
      <c r="J1313" s="94">
        <v>2021</v>
      </c>
      <c r="K1313" s="94" t="s">
        <v>10</v>
      </c>
    </row>
    <row r="1314" spans="1:11" x14ac:dyDescent="0.25">
      <c r="A1314" s="94" t="s">
        <v>1561</v>
      </c>
      <c r="B1314" s="94" t="s">
        <v>1606</v>
      </c>
      <c r="C1314" s="94">
        <v>85121</v>
      </c>
      <c r="D1314" s="94" t="s">
        <v>1607</v>
      </c>
      <c r="E1314" s="250" t="s">
        <v>1563</v>
      </c>
      <c r="F1314" s="94" t="s">
        <v>1771</v>
      </c>
      <c r="G1314" s="94" t="s">
        <v>1751</v>
      </c>
      <c r="H1314" s="94" t="s">
        <v>1752</v>
      </c>
      <c r="I1314" s="94" t="s">
        <v>1611</v>
      </c>
      <c r="J1314" s="94">
        <v>2021</v>
      </c>
      <c r="K1314" s="94" t="s">
        <v>10</v>
      </c>
    </row>
    <row r="1315" spans="1:11" x14ac:dyDescent="0.25">
      <c r="A1315" s="94" t="s">
        <v>1561</v>
      </c>
      <c r="B1315" s="94" t="s">
        <v>1606</v>
      </c>
      <c r="C1315" s="94">
        <v>85121</v>
      </c>
      <c r="D1315" s="94" t="s">
        <v>1607</v>
      </c>
      <c r="E1315" s="250" t="s">
        <v>1563</v>
      </c>
      <c r="F1315" s="94" t="s">
        <v>1771</v>
      </c>
      <c r="G1315" s="94" t="s">
        <v>1753</v>
      </c>
      <c r="H1315" s="94" t="s">
        <v>1754</v>
      </c>
      <c r="I1315" s="94" t="s">
        <v>1611</v>
      </c>
      <c r="J1315" s="94">
        <v>2021</v>
      </c>
      <c r="K1315" s="94">
        <v>315498</v>
      </c>
    </row>
    <row r="1316" spans="1:11" x14ac:dyDescent="0.25">
      <c r="A1316" s="94" t="s">
        <v>1561</v>
      </c>
      <c r="B1316" s="94" t="s">
        <v>1606</v>
      </c>
      <c r="C1316" s="94">
        <v>85121</v>
      </c>
      <c r="D1316" s="94" t="s">
        <v>1607</v>
      </c>
      <c r="E1316" s="250" t="s">
        <v>1563</v>
      </c>
      <c r="F1316" s="94" t="s">
        <v>1772</v>
      </c>
      <c r="G1316" s="94" t="s">
        <v>1609</v>
      </c>
      <c r="H1316" s="94" t="s">
        <v>1610</v>
      </c>
      <c r="I1316" s="94" t="s">
        <v>1611</v>
      </c>
      <c r="J1316" s="94">
        <v>2021</v>
      </c>
      <c r="K1316" s="94">
        <v>98283.228000000003</v>
      </c>
    </row>
    <row r="1317" spans="1:11" x14ac:dyDescent="0.25">
      <c r="A1317" s="94" t="s">
        <v>1561</v>
      </c>
      <c r="B1317" s="94" t="s">
        <v>1606</v>
      </c>
      <c r="C1317" s="94">
        <v>85121</v>
      </c>
      <c r="D1317" s="94" t="s">
        <v>1607</v>
      </c>
      <c r="E1317" s="250" t="s">
        <v>1563</v>
      </c>
      <c r="F1317" s="94" t="s">
        <v>1772</v>
      </c>
      <c r="G1317" s="94" t="s">
        <v>1612</v>
      </c>
      <c r="H1317" s="94" t="s">
        <v>1613</v>
      </c>
      <c r="I1317" s="94" t="s">
        <v>1611</v>
      </c>
      <c r="J1317" s="94">
        <v>2021</v>
      </c>
      <c r="K1317" s="94">
        <v>98283.228000000003</v>
      </c>
    </row>
    <row r="1318" spans="1:11" x14ac:dyDescent="0.25">
      <c r="A1318" s="94" t="s">
        <v>1561</v>
      </c>
      <c r="B1318" s="94" t="s">
        <v>1606</v>
      </c>
      <c r="C1318" s="94">
        <v>85121</v>
      </c>
      <c r="D1318" s="94" t="s">
        <v>1607</v>
      </c>
      <c r="E1318" s="250" t="s">
        <v>1563</v>
      </c>
      <c r="F1318" s="94" t="s">
        <v>1772</v>
      </c>
      <c r="G1318" s="94" t="s">
        <v>1614</v>
      </c>
      <c r="H1318" s="94" t="s">
        <v>1615</v>
      </c>
      <c r="I1318" s="94" t="s">
        <v>1611</v>
      </c>
      <c r="J1318" s="94">
        <v>2021</v>
      </c>
      <c r="K1318" s="94" t="s">
        <v>10</v>
      </c>
    </row>
    <row r="1319" spans="1:11" x14ac:dyDescent="0.25">
      <c r="A1319" s="94" t="s">
        <v>1561</v>
      </c>
      <c r="B1319" s="94" t="s">
        <v>1606</v>
      </c>
      <c r="C1319" s="94">
        <v>85121</v>
      </c>
      <c r="D1319" s="94" t="s">
        <v>1607</v>
      </c>
      <c r="E1319" s="250" t="s">
        <v>1563</v>
      </c>
      <c r="F1319" s="94" t="s">
        <v>1772</v>
      </c>
      <c r="G1319" s="94" t="s">
        <v>1616</v>
      </c>
      <c r="H1319" s="94" t="s">
        <v>2385</v>
      </c>
      <c r="I1319" s="94" t="s">
        <v>1611</v>
      </c>
      <c r="J1319" s="94">
        <v>2021</v>
      </c>
      <c r="K1319" s="94" t="s">
        <v>10</v>
      </c>
    </row>
    <row r="1320" spans="1:11" x14ac:dyDescent="0.25">
      <c r="A1320" s="94" t="s">
        <v>1561</v>
      </c>
      <c r="B1320" s="94" t="s">
        <v>1606</v>
      </c>
      <c r="C1320" s="94">
        <v>85121</v>
      </c>
      <c r="D1320" s="94" t="s">
        <v>1607</v>
      </c>
      <c r="E1320" s="250" t="s">
        <v>1563</v>
      </c>
      <c r="F1320" s="94" t="s">
        <v>1772</v>
      </c>
      <c r="G1320" s="94" t="s">
        <v>1617</v>
      </c>
      <c r="H1320" s="94" t="s">
        <v>1618</v>
      </c>
      <c r="I1320" s="94" t="s">
        <v>1611</v>
      </c>
      <c r="J1320" s="94">
        <v>2021</v>
      </c>
      <c r="K1320" s="94">
        <v>4395.107</v>
      </c>
    </row>
    <row r="1321" spans="1:11" x14ac:dyDescent="0.25">
      <c r="A1321" s="94" t="s">
        <v>1561</v>
      </c>
      <c r="B1321" s="94" t="s">
        <v>1606</v>
      </c>
      <c r="C1321" s="94">
        <v>85121</v>
      </c>
      <c r="D1321" s="94" t="s">
        <v>1607</v>
      </c>
      <c r="E1321" s="250" t="s">
        <v>1563</v>
      </c>
      <c r="F1321" s="94" t="s">
        <v>1772</v>
      </c>
      <c r="G1321" s="94" t="s">
        <v>1619</v>
      </c>
      <c r="H1321" s="94" t="s">
        <v>1620</v>
      </c>
      <c r="I1321" s="94" t="s">
        <v>1611</v>
      </c>
      <c r="J1321" s="94">
        <v>2021</v>
      </c>
      <c r="K1321" s="94">
        <v>3702.1</v>
      </c>
    </row>
    <row r="1322" spans="1:11" x14ac:dyDescent="0.25">
      <c r="A1322" s="94" t="s">
        <v>1561</v>
      </c>
      <c r="B1322" s="94" t="s">
        <v>1606</v>
      </c>
      <c r="C1322" s="94">
        <v>85121</v>
      </c>
      <c r="D1322" s="94" t="s">
        <v>1607</v>
      </c>
      <c r="E1322" s="250" t="s">
        <v>1563</v>
      </c>
      <c r="F1322" s="94" t="s">
        <v>1772</v>
      </c>
      <c r="G1322" s="94" t="s">
        <v>1621</v>
      </c>
      <c r="H1322" s="94" t="s">
        <v>1622</v>
      </c>
      <c r="I1322" s="94" t="s">
        <v>1611</v>
      </c>
      <c r="J1322" s="94">
        <v>2021</v>
      </c>
      <c r="K1322" s="94">
        <v>410.67599999999999</v>
      </c>
    </row>
    <row r="1323" spans="1:11" x14ac:dyDescent="0.25">
      <c r="A1323" s="94" t="s">
        <v>1561</v>
      </c>
      <c r="B1323" s="94" t="s">
        <v>1606</v>
      </c>
      <c r="C1323" s="94">
        <v>85121</v>
      </c>
      <c r="D1323" s="94" t="s">
        <v>1607</v>
      </c>
      <c r="E1323" s="250" t="s">
        <v>1563</v>
      </c>
      <c r="F1323" s="94" t="s">
        <v>1772</v>
      </c>
      <c r="G1323" s="94" t="s">
        <v>1623</v>
      </c>
      <c r="H1323" s="94" t="s">
        <v>1624</v>
      </c>
      <c r="I1323" s="94" t="s">
        <v>1611</v>
      </c>
      <c r="J1323" s="94">
        <v>2021</v>
      </c>
      <c r="K1323" s="94">
        <v>282.33100000000002</v>
      </c>
    </row>
    <row r="1324" spans="1:11" x14ac:dyDescent="0.25">
      <c r="A1324" s="94" t="s">
        <v>1561</v>
      </c>
      <c r="B1324" s="94" t="s">
        <v>1606</v>
      </c>
      <c r="C1324" s="94">
        <v>85121</v>
      </c>
      <c r="D1324" s="94" t="s">
        <v>1607</v>
      </c>
      <c r="E1324" s="250" t="s">
        <v>1563</v>
      </c>
      <c r="F1324" s="94" t="s">
        <v>1772</v>
      </c>
      <c r="G1324" s="94" t="s">
        <v>1625</v>
      </c>
      <c r="H1324" s="94" t="s">
        <v>1626</v>
      </c>
      <c r="I1324" s="94" t="s">
        <v>1611</v>
      </c>
      <c r="J1324" s="94">
        <v>2021</v>
      </c>
      <c r="K1324" s="94">
        <v>191077.12100000001</v>
      </c>
    </row>
    <row r="1325" spans="1:11" x14ac:dyDescent="0.25">
      <c r="A1325" s="94" t="s">
        <v>1561</v>
      </c>
      <c r="B1325" s="94" t="s">
        <v>1606</v>
      </c>
      <c r="C1325" s="94">
        <v>85121</v>
      </c>
      <c r="D1325" s="94" t="s">
        <v>1607</v>
      </c>
      <c r="E1325" s="250" t="s">
        <v>1563</v>
      </c>
      <c r="F1325" s="94" t="s">
        <v>1772</v>
      </c>
      <c r="G1325" s="94" t="s">
        <v>1627</v>
      </c>
      <c r="H1325" s="94" t="s">
        <v>1628</v>
      </c>
      <c r="I1325" s="94" t="s">
        <v>1611</v>
      </c>
      <c r="J1325" s="94">
        <v>2021</v>
      </c>
      <c r="K1325" s="94">
        <v>14572.834999999999</v>
      </c>
    </row>
    <row r="1326" spans="1:11" x14ac:dyDescent="0.25">
      <c r="A1326" s="94" t="s">
        <v>1561</v>
      </c>
      <c r="B1326" s="94" t="s">
        <v>1606</v>
      </c>
      <c r="C1326" s="94">
        <v>85121</v>
      </c>
      <c r="D1326" s="94" t="s">
        <v>1607</v>
      </c>
      <c r="E1326" s="250" t="s">
        <v>1563</v>
      </c>
      <c r="F1326" s="94" t="s">
        <v>1772</v>
      </c>
      <c r="G1326" s="94" t="s">
        <v>1629</v>
      </c>
      <c r="H1326" s="94" t="s">
        <v>1630</v>
      </c>
      <c r="I1326" s="94" t="s">
        <v>1611</v>
      </c>
      <c r="J1326" s="94">
        <v>2021</v>
      </c>
      <c r="K1326" s="94">
        <v>179.274</v>
      </c>
    </row>
    <row r="1327" spans="1:11" x14ac:dyDescent="0.25">
      <c r="A1327" s="94" t="s">
        <v>1561</v>
      </c>
      <c r="B1327" s="94" t="s">
        <v>1606</v>
      </c>
      <c r="C1327" s="94">
        <v>85121</v>
      </c>
      <c r="D1327" s="94" t="s">
        <v>1607</v>
      </c>
      <c r="E1327" s="250" t="s">
        <v>1563</v>
      </c>
      <c r="F1327" s="94" t="s">
        <v>1772</v>
      </c>
      <c r="G1327" s="94" t="s">
        <v>1631</v>
      </c>
      <c r="H1327" s="94" t="s">
        <v>1632</v>
      </c>
      <c r="I1327" s="94" t="s">
        <v>1611</v>
      </c>
      <c r="J1327" s="94">
        <v>2021</v>
      </c>
      <c r="K1327" s="94">
        <v>7418.6769999999997</v>
      </c>
    </row>
    <row r="1328" spans="1:11" x14ac:dyDescent="0.25">
      <c r="A1328" s="94" t="s">
        <v>1561</v>
      </c>
      <c r="B1328" s="94" t="s">
        <v>1606</v>
      </c>
      <c r="C1328" s="94">
        <v>85121</v>
      </c>
      <c r="D1328" s="94" t="s">
        <v>1607</v>
      </c>
      <c r="E1328" s="250" t="s">
        <v>1563</v>
      </c>
      <c r="F1328" s="94" t="s">
        <v>1772</v>
      </c>
      <c r="G1328" s="94" t="s">
        <v>1633</v>
      </c>
      <c r="H1328" s="94" t="s">
        <v>1634</v>
      </c>
      <c r="I1328" s="94" t="s">
        <v>1611</v>
      </c>
      <c r="J1328" s="94">
        <v>2021</v>
      </c>
      <c r="K1328" s="94">
        <v>23137.027999999998</v>
      </c>
    </row>
    <row r="1329" spans="1:11" x14ac:dyDescent="0.25">
      <c r="A1329" s="94" t="s">
        <v>1561</v>
      </c>
      <c r="B1329" s="94" t="s">
        <v>1606</v>
      </c>
      <c r="C1329" s="94">
        <v>85121</v>
      </c>
      <c r="D1329" s="94" t="s">
        <v>1607</v>
      </c>
      <c r="E1329" s="250" t="s">
        <v>1563</v>
      </c>
      <c r="F1329" s="94" t="s">
        <v>1772</v>
      </c>
      <c r="G1329" s="94" t="s">
        <v>1635</v>
      </c>
      <c r="H1329" s="94" t="s">
        <v>1636</v>
      </c>
      <c r="I1329" s="94" t="s">
        <v>1611</v>
      </c>
      <c r="J1329" s="94">
        <v>2021</v>
      </c>
      <c r="K1329" s="94">
        <v>890.09900000000005</v>
      </c>
    </row>
    <row r="1330" spans="1:11" x14ac:dyDescent="0.25">
      <c r="A1330" s="94" t="s">
        <v>1561</v>
      </c>
      <c r="B1330" s="94" t="s">
        <v>1606</v>
      </c>
      <c r="C1330" s="94">
        <v>85121</v>
      </c>
      <c r="D1330" s="94" t="s">
        <v>1607</v>
      </c>
      <c r="E1330" s="250" t="s">
        <v>1563</v>
      </c>
      <c r="F1330" s="94" t="s">
        <v>1772</v>
      </c>
      <c r="G1330" s="94" t="s">
        <v>1637</v>
      </c>
      <c r="H1330" s="94" t="s">
        <v>1638</v>
      </c>
      <c r="I1330" s="94" t="s">
        <v>1611</v>
      </c>
      <c r="J1330" s="94">
        <v>2021</v>
      </c>
      <c r="K1330" s="94">
        <v>23542.795999999998</v>
      </c>
    </row>
    <row r="1331" spans="1:11" x14ac:dyDescent="0.25">
      <c r="A1331" s="94" t="s">
        <v>1561</v>
      </c>
      <c r="B1331" s="94" t="s">
        <v>1606</v>
      </c>
      <c r="C1331" s="94">
        <v>85121</v>
      </c>
      <c r="D1331" s="94" t="s">
        <v>1607</v>
      </c>
      <c r="E1331" s="250" t="s">
        <v>1563</v>
      </c>
      <c r="F1331" s="94" t="s">
        <v>1772</v>
      </c>
      <c r="G1331" s="94" t="s">
        <v>1639</v>
      </c>
      <c r="H1331" s="94" t="s">
        <v>1640</v>
      </c>
      <c r="I1331" s="94" t="s">
        <v>1611</v>
      </c>
      <c r="J1331" s="94">
        <v>2021</v>
      </c>
      <c r="K1331" s="94">
        <v>639.10900000000004</v>
      </c>
    </row>
    <row r="1332" spans="1:11" x14ac:dyDescent="0.25">
      <c r="A1332" s="94" t="s">
        <v>1561</v>
      </c>
      <c r="B1332" s="94" t="s">
        <v>1606</v>
      </c>
      <c r="C1332" s="94">
        <v>85121</v>
      </c>
      <c r="D1332" s="94" t="s">
        <v>1607</v>
      </c>
      <c r="E1332" s="250" t="s">
        <v>1563</v>
      </c>
      <c r="F1332" s="94" t="s">
        <v>1772</v>
      </c>
      <c r="G1332" s="94" t="s">
        <v>1641</v>
      </c>
      <c r="H1332" s="94" t="s">
        <v>1642</v>
      </c>
      <c r="I1332" s="94" t="s">
        <v>1611</v>
      </c>
      <c r="J1332" s="94">
        <v>2021</v>
      </c>
      <c r="K1332" s="94">
        <v>22903.686000000002</v>
      </c>
    </row>
    <row r="1333" spans="1:11" x14ac:dyDescent="0.25">
      <c r="A1333" s="94" t="s">
        <v>1561</v>
      </c>
      <c r="B1333" s="94" t="s">
        <v>1606</v>
      </c>
      <c r="C1333" s="94">
        <v>85121</v>
      </c>
      <c r="D1333" s="94" t="s">
        <v>1607</v>
      </c>
      <c r="E1333" s="250" t="s">
        <v>1563</v>
      </c>
      <c r="F1333" s="94" t="s">
        <v>1772</v>
      </c>
      <c r="G1333" s="94" t="s">
        <v>1643</v>
      </c>
      <c r="H1333" s="94" t="s">
        <v>1644</v>
      </c>
      <c r="I1333" s="94" t="s">
        <v>1611</v>
      </c>
      <c r="J1333" s="94">
        <v>2021</v>
      </c>
      <c r="K1333" s="94">
        <v>58742.91</v>
      </c>
    </row>
    <row r="1334" spans="1:11" x14ac:dyDescent="0.25">
      <c r="A1334" s="94" t="s">
        <v>1561</v>
      </c>
      <c r="B1334" s="94" t="s">
        <v>1606</v>
      </c>
      <c r="C1334" s="94">
        <v>85121</v>
      </c>
      <c r="D1334" s="94" t="s">
        <v>1607</v>
      </c>
      <c r="E1334" s="250" t="s">
        <v>1563</v>
      </c>
      <c r="F1334" s="94" t="s">
        <v>1772</v>
      </c>
      <c r="G1334" s="94" t="s">
        <v>1645</v>
      </c>
      <c r="H1334" s="94" t="s">
        <v>1646</v>
      </c>
      <c r="I1334" s="94" t="s">
        <v>1611</v>
      </c>
      <c r="J1334" s="94">
        <v>2021</v>
      </c>
      <c r="K1334" s="94">
        <v>1663.3389999999999</v>
      </c>
    </row>
    <row r="1335" spans="1:11" x14ac:dyDescent="0.25">
      <c r="A1335" s="94" t="s">
        <v>1561</v>
      </c>
      <c r="B1335" s="94" t="s">
        <v>1606</v>
      </c>
      <c r="C1335" s="94">
        <v>85121</v>
      </c>
      <c r="D1335" s="94" t="s">
        <v>1607</v>
      </c>
      <c r="E1335" s="250" t="s">
        <v>1563</v>
      </c>
      <c r="F1335" s="94" t="s">
        <v>1772</v>
      </c>
      <c r="G1335" s="94" t="s">
        <v>1647</v>
      </c>
      <c r="H1335" s="94" t="s">
        <v>1648</v>
      </c>
      <c r="I1335" s="94" t="s">
        <v>1611</v>
      </c>
      <c r="J1335" s="94">
        <v>2021</v>
      </c>
      <c r="K1335" s="94">
        <v>2182.7930000000001</v>
      </c>
    </row>
    <row r="1336" spans="1:11" x14ac:dyDescent="0.25">
      <c r="A1336" s="94" t="s">
        <v>1561</v>
      </c>
      <c r="B1336" s="94" t="s">
        <v>1606</v>
      </c>
      <c r="C1336" s="94">
        <v>85121</v>
      </c>
      <c r="D1336" s="94" t="s">
        <v>1607</v>
      </c>
      <c r="E1336" s="250" t="s">
        <v>1563</v>
      </c>
      <c r="F1336" s="94" t="s">
        <v>1772</v>
      </c>
      <c r="G1336" s="94" t="s">
        <v>1649</v>
      </c>
      <c r="H1336" s="94" t="s">
        <v>1650</v>
      </c>
      <c r="I1336" s="94" t="s">
        <v>1611</v>
      </c>
      <c r="J1336" s="94">
        <v>2021</v>
      </c>
      <c r="K1336" s="94">
        <v>521.19100000000003</v>
      </c>
    </row>
    <row r="1337" spans="1:11" x14ac:dyDescent="0.25">
      <c r="A1337" s="94" t="s">
        <v>1561</v>
      </c>
      <c r="B1337" s="94" t="s">
        <v>1606</v>
      </c>
      <c r="C1337" s="94">
        <v>85121</v>
      </c>
      <c r="D1337" s="94" t="s">
        <v>1607</v>
      </c>
      <c r="E1337" s="250" t="s">
        <v>1563</v>
      </c>
      <c r="F1337" s="94" t="s">
        <v>1772</v>
      </c>
      <c r="G1337" s="94" t="s">
        <v>1651</v>
      </c>
      <c r="H1337" s="94" t="s">
        <v>1652</v>
      </c>
      <c r="I1337" s="94" t="s">
        <v>1611</v>
      </c>
      <c r="J1337" s="94">
        <v>2021</v>
      </c>
      <c r="K1337" s="94">
        <v>271.05099999999999</v>
      </c>
    </row>
    <row r="1338" spans="1:11" x14ac:dyDescent="0.25">
      <c r="A1338" s="94" t="s">
        <v>1561</v>
      </c>
      <c r="B1338" s="94" t="s">
        <v>1606</v>
      </c>
      <c r="C1338" s="94">
        <v>85121</v>
      </c>
      <c r="D1338" s="94" t="s">
        <v>1607</v>
      </c>
      <c r="E1338" s="250" t="s">
        <v>1563</v>
      </c>
      <c r="F1338" s="94" t="s">
        <v>1772</v>
      </c>
      <c r="G1338" s="94" t="s">
        <v>1653</v>
      </c>
      <c r="H1338" s="94" t="s">
        <v>1654</v>
      </c>
      <c r="I1338" s="94" t="s">
        <v>1611</v>
      </c>
      <c r="J1338" s="94">
        <v>2021</v>
      </c>
      <c r="K1338" s="94">
        <v>250.14</v>
      </c>
    </row>
    <row r="1339" spans="1:11" x14ac:dyDescent="0.25">
      <c r="A1339" s="94" t="s">
        <v>1561</v>
      </c>
      <c r="B1339" s="94" t="s">
        <v>1606</v>
      </c>
      <c r="C1339" s="94">
        <v>85121</v>
      </c>
      <c r="D1339" s="94" t="s">
        <v>1607</v>
      </c>
      <c r="E1339" s="250" t="s">
        <v>1563</v>
      </c>
      <c r="F1339" s="94" t="s">
        <v>1772</v>
      </c>
      <c r="G1339" s="94" t="s">
        <v>1655</v>
      </c>
      <c r="H1339" s="94" t="s">
        <v>1656</v>
      </c>
      <c r="I1339" s="94" t="s">
        <v>1611</v>
      </c>
      <c r="J1339" s="94">
        <v>2021</v>
      </c>
      <c r="K1339" s="94">
        <v>34498.550000000003</v>
      </c>
    </row>
    <row r="1340" spans="1:11" x14ac:dyDescent="0.25">
      <c r="A1340" s="94" t="s">
        <v>1561</v>
      </c>
      <c r="B1340" s="94" t="s">
        <v>1606</v>
      </c>
      <c r="C1340" s="94">
        <v>85121</v>
      </c>
      <c r="D1340" s="94" t="s">
        <v>1607</v>
      </c>
      <c r="E1340" s="250" t="s">
        <v>1563</v>
      </c>
      <c r="F1340" s="94" t="s">
        <v>1772</v>
      </c>
      <c r="G1340" s="94" t="s">
        <v>1657</v>
      </c>
      <c r="H1340" s="94" t="s">
        <v>1658</v>
      </c>
      <c r="I1340" s="94" t="s">
        <v>1611</v>
      </c>
      <c r="J1340" s="94">
        <v>2021</v>
      </c>
      <c r="K1340" s="94">
        <v>33757.569000000003</v>
      </c>
    </row>
    <row r="1341" spans="1:11" x14ac:dyDescent="0.25">
      <c r="A1341" s="94" t="s">
        <v>1561</v>
      </c>
      <c r="B1341" s="94" t="s">
        <v>1606</v>
      </c>
      <c r="C1341" s="94">
        <v>85121</v>
      </c>
      <c r="D1341" s="94" t="s">
        <v>1607</v>
      </c>
      <c r="E1341" s="250" t="s">
        <v>1563</v>
      </c>
      <c r="F1341" s="94" t="s">
        <v>1772</v>
      </c>
      <c r="G1341" s="94" t="s">
        <v>1659</v>
      </c>
      <c r="H1341" s="94" t="s">
        <v>1660</v>
      </c>
      <c r="I1341" s="94" t="s">
        <v>1611</v>
      </c>
      <c r="J1341" s="94">
        <v>2021</v>
      </c>
      <c r="K1341" s="94">
        <v>598.59500000000003</v>
      </c>
    </row>
    <row r="1342" spans="1:11" x14ac:dyDescent="0.25">
      <c r="A1342" s="94" t="s">
        <v>1561</v>
      </c>
      <c r="B1342" s="94" t="s">
        <v>1606</v>
      </c>
      <c r="C1342" s="94">
        <v>85121</v>
      </c>
      <c r="D1342" s="94" t="s">
        <v>1607</v>
      </c>
      <c r="E1342" s="250" t="s">
        <v>1563</v>
      </c>
      <c r="F1342" s="94" t="s">
        <v>1772</v>
      </c>
      <c r="G1342" s="94" t="s">
        <v>1661</v>
      </c>
      <c r="H1342" s="94" t="s">
        <v>1662</v>
      </c>
      <c r="I1342" s="94" t="s">
        <v>1611</v>
      </c>
      <c r="J1342" s="94">
        <v>2021</v>
      </c>
      <c r="K1342" s="94">
        <v>142.386</v>
      </c>
    </row>
    <row r="1343" spans="1:11" x14ac:dyDescent="0.25">
      <c r="A1343" s="94" t="s">
        <v>1561</v>
      </c>
      <c r="B1343" s="94" t="s">
        <v>1606</v>
      </c>
      <c r="C1343" s="94">
        <v>85121</v>
      </c>
      <c r="D1343" s="94" t="s">
        <v>1607</v>
      </c>
      <c r="E1343" s="250" t="s">
        <v>1563</v>
      </c>
      <c r="F1343" s="94" t="s">
        <v>1772</v>
      </c>
      <c r="G1343" s="94" t="s">
        <v>1663</v>
      </c>
      <c r="H1343" s="94" t="s">
        <v>1664</v>
      </c>
      <c r="I1343" s="94" t="s">
        <v>1611</v>
      </c>
      <c r="J1343" s="94">
        <v>2021</v>
      </c>
      <c r="K1343" s="94">
        <v>521.1</v>
      </c>
    </row>
    <row r="1344" spans="1:11" x14ac:dyDescent="0.25">
      <c r="A1344" s="94" t="s">
        <v>1561</v>
      </c>
      <c r="B1344" s="94" t="s">
        <v>1606</v>
      </c>
      <c r="C1344" s="94">
        <v>85121</v>
      </c>
      <c r="D1344" s="94" t="s">
        <v>1607</v>
      </c>
      <c r="E1344" s="250" t="s">
        <v>1563</v>
      </c>
      <c r="F1344" s="94" t="s">
        <v>1772</v>
      </c>
      <c r="G1344" s="94" t="s">
        <v>1665</v>
      </c>
      <c r="H1344" s="94" t="s">
        <v>1666</v>
      </c>
      <c r="I1344" s="94" t="s">
        <v>1611</v>
      </c>
      <c r="J1344" s="94">
        <v>2021</v>
      </c>
      <c r="K1344" s="94">
        <v>578.37400000000002</v>
      </c>
    </row>
    <row r="1345" spans="1:11" x14ac:dyDescent="0.25">
      <c r="A1345" s="94" t="s">
        <v>1561</v>
      </c>
      <c r="B1345" s="94" t="s">
        <v>1606</v>
      </c>
      <c r="C1345" s="94">
        <v>85121</v>
      </c>
      <c r="D1345" s="94" t="s">
        <v>1607</v>
      </c>
      <c r="E1345" s="250" t="s">
        <v>1563</v>
      </c>
      <c r="F1345" s="94" t="s">
        <v>1772</v>
      </c>
      <c r="G1345" s="94" t="s">
        <v>1667</v>
      </c>
      <c r="H1345" s="94" t="s">
        <v>1668</v>
      </c>
      <c r="I1345" s="94" t="s">
        <v>1611</v>
      </c>
      <c r="J1345" s="94">
        <v>2021</v>
      </c>
      <c r="K1345" s="94">
        <v>301.827</v>
      </c>
    </row>
    <row r="1346" spans="1:11" x14ac:dyDescent="0.25">
      <c r="A1346" s="94" t="s">
        <v>1561</v>
      </c>
      <c r="B1346" s="94" t="s">
        <v>1606</v>
      </c>
      <c r="C1346" s="94">
        <v>85121</v>
      </c>
      <c r="D1346" s="94" t="s">
        <v>1607</v>
      </c>
      <c r="E1346" s="250" t="s">
        <v>1563</v>
      </c>
      <c r="F1346" s="94" t="s">
        <v>1772</v>
      </c>
      <c r="G1346" s="94" t="s">
        <v>1669</v>
      </c>
      <c r="H1346" s="94" t="s">
        <v>1670</v>
      </c>
      <c r="I1346" s="94" t="s">
        <v>1611</v>
      </c>
      <c r="J1346" s="94">
        <v>2021</v>
      </c>
      <c r="K1346" s="94">
        <v>6277.1189999999997</v>
      </c>
    </row>
    <row r="1347" spans="1:11" x14ac:dyDescent="0.25">
      <c r="A1347" s="94" t="s">
        <v>1561</v>
      </c>
      <c r="B1347" s="94" t="s">
        <v>1606</v>
      </c>
      <c r="C1347" s="94">
        <v>85121</v>
      </c>
      <c r="D1347" s="94" t="s">
        <v>1607</v>
      </c>
      <c r="E1347" s="250" t="s">
        <v>1563</v>
      </c>
      <c r="F1347" s="94" t="s">
        <v>1772</v>
      </c>
      <c r="G1347" s="94" t="s">
        <v>1671</v>
      </c>
      <c r="H1347" s="94" t="s">
        <v>1672</v>
      </c>
      <c r="I1347" s="94" t="s">
        <v>1611</v>
      </c>
      <c r="J1347" s="94">
        <v>2021</v>
      </c>
      <c r="K1347" s="94">
        <v>12831.55</v>
      </c>
    </row>
    <row r="1348" spans="1:11" x14ac:dyDescent="0.25">
      <c r="A1348" s="94" t="s">
        <v>1561</v>
      </c>
      <c r="B1348" s="94" t="s">
        <v>1606</v>
      </c>
      <c r="C1348" s="94">
        <v>85121</v>
      </c>
      <c r="D1348" s="94" t="s">
        <v>1607</v>
      </c>
      <c r="E1348" s="250" t="s">
        <v>1563</v>
      </c>
      <c r="F1348" s="94" t="s">
        <v>1772</v>
      </c>
      <c r="G1348" s="94" t="s">
        <v>1673</v>
      </c>
      <c r="H1348" s="94" t="s">
        <v>1674</v>
      </c>
      <c r="I1348" s="94" t="s">
        <v>1611</v>
      </c>
      <c r="J1348" s="94">
        <v>2021</v>
      </c>
      <c r="K1348" s="94">
        <v>707.53</v>
      </c>
    </row>
    <row r="1349" spans="1:11" x14ac:dyDescent="0.25">
      <c r="A1349" s="94" t="s">
        <v>1561</v>
      </c>
      <c r="B1349" s="94" t="s">
        <v>1606</v>
      </c>
      <c r="C1349" s="94">
        <v>85121</v>
      </c>
      <c r="D1349" s="94" t="s">
        <v>1607</v>
      </c>
      <c r="E1349" s="250" t="s">
        <v>1563</v>
      </c>
      <c r="F1349" s="94" t="s">
        <v>1772</v>
      </c>
      <c r="G1349" s="94" t="s">
        <v>1675</v>
      </c>
      <c r="H1349" s="94" t="s">
        <v>1676</v>
      </c>
      <c r="I1349" s="94" t="s">
        <v>1611</v>
      </c>
      <c r="J1349" s="94">
        <v>2021</v>
      </c>
      <c r="K1349" s="94">
        <v>72.105999999999995</v>
      </c>
    </row>
    <row r="1350" spans="1:11" x14ac:dyDescent="0.25">
      <c r="A1350" s="94" t="s">
        <v>1561</v>
      </c>
      <c r="B1350" s="94" t="s">
        <v>1606</v>
      </c>
      <c r="C1350" s="94">
        <v>85121</v>
      </c>
      <c r="D1350" s="94" t="s">
        <v>1607</v>
      </c>
      <c r="E1350" s="250" t="s">
        <v>1563</v>
      </c>
      <c r="F1350" s="94" t="s">
        <v>1772</v>
      </c>
      <c r="G1350" s="94" t="s">
        <v>1677</v>
      </c>
      <c r="H1350" s="94" t="s">
        <v>1678</v>
      </c>
      <c r="I1350" s="94" t="s">
        <v>1611</v>
      </c>
      <c r="J1350" s="94">
        <v>2021</v>
      </c>
      <c r="K1350" s="94">
        <v>2438.0230000000001</v>
      </c>
    </row>
    <row r="1351" spans="1:11" x14ac:dyDescent="0.25">
      <c r="A1351" s="94" t="s">
        <v>1561</v>
      </c>
      <c r="B1351" s="94" t="s">
        <v>1606</v>
      </c>
      <c r="C1351" s="94">
        <v>85121</v>
      </c>
      <c r="D1351" s="94" t="s">
        <v>1607</v>
      </c>
      <c r="E1351" s="250" t="s">
        <v>1563</v>
      </c>
      <c r="F1351" s="94" t="s">
        <v>1772</v>
      </c>
      <c r="G1351" s="94" t="s">
        <v>1679</v>
      </c>
      <c r="H1351" s="94" t="s">
        <v>1680</v>
      </c>
      <c r="I1351" s="94" t="s">
        <v>1611</v>
      </c>
      <c r="J1351" s="94">
        <v>2021</v>
      </c>
      <c r="K1351" s="94">
        <v>1827584.145</v>
      </c>
    </row>
    <row r="1352" spans="1:11" x14ac:dyDescent="0.25">
      <c r="A1352" s="94" t="s">
        <v>1561</v>
      </c>
      <c r="B1352" s="94" t="s">
        <v>1606</v>
      </c>
      <c r="C1352" s="94">
        <v>85121</v>
      </c>
      <c r="D1352" s="94" t="s">
        <v>1607</v>
      </c>
      <c r="E1352" s="250" t="s">
        <v>1563</v>
      </c>
      <c r="F1352" s="94" t="s">
        <v>1772</v>
      </c>
      <c r="G1352" s="94" t="s">
        <v>1681</v>
      </c>
      <c r="H1352" s="94" t="s">
        <v>1682</v>
      </c>
      <c r="I1352" s="94" t="s">
        <v>1611</v>
      </c>
      <c r="J1352" s="94">
        <v>2021</v>
      </c>
      <c r="K1352" s="94">
        <v>1827584.145</v>
      </c>
    </row>
    <row r="1353" spans="1:11" x14ac:dyDescent="0.25">
      <c r="A1353" s="94" t="s">
        <v>1561</v>
      </c>
      <c r="B1353" s="94" t="s">
        <v>1606</v>
      </c>
      <c r="C1353" s="94">
        <v>85121</v>
      </c>
      <c r="D1353" s="94" t="s">
        <v>1607</v>
      </c>
      <c r="E1353" s="250" t="s">
        <v>1563</v>
      </c>
      <c r="F1353" s="94" t="s">
        <v>1772</v>
      </c>
      <c r="G1353" s="94" t="s">
        <v>1683</v>
      </c>
      <c r="H1353" s="94" t="s">
        <v>1684</v>
      </c>
      <c r="I1353" s="94" t="s">
        <v>1611</v>
      </c>
      <c r="J1353" s="94">
        <v>2021</v>
      </c>
      <c r="K1353" s="94" t="s">
        <v>10</v>
      </c>
    </row>
    <row r="1354" spans="1:11" x14ac:dyDescent="0.25">
      <c r="A1354" s="94" t="s">
        <v>1561</v>
      </c>
      <c r="B1354" s="94" t="s">
        <v>1606</v>
      </c>
      <c r="C1354" s="94">
        <v>85121</v>
      </c>
      <c r="D1354" s="94" t="s">
        <v>1607</v>
      </c>
      <c r="E1354" s="250" t="s">
        <v>1563</v>
      </c>
      <c r="F1354" s="94" t="s">
        <v>1772</v>
      </c>
      <c r="G1354" s="94" t="s">
        <v>1685</v>
      </c>
      <c r="H1354" s="94" t="s">
        <v>1686</v>
      </c>
      <c r="I1354" s="94" t="s">
        <v>1611</v>
      </c>
      <c r="J1354" s="94">
        <v>2021</v>
      </c>
      <c r="K1354" s="94" t="s">
        <v>10</v>
      </c>
    </row>
    <row r="1355" spans="1:11" x14ac:dyDescent="0.25">
      <c r="A1355" s="94" t="s">
        <v>1561</v>
      </c>
      <c r="B1355" s="94" t="s">
        <v>1606</v>
      </c>
      <c r="C1355" s="94">
        <v>85121</v>
      </c>
      <c r="D1355" s="94" t="s">
        <v>1607</v>
      </c>
      <c r="E1355" s="250" t="s">
        <v>1563</v>
      </c>
      <c r="F1355" s="94" t="s">
        <v>1772</v>
      </c>
      <c r="G1355" s="94" t="s">
        <v>1687</v>
      </c>
      <c r="H1355" s="94" t="s">
        <v>1688</v>
      </c>
      <c r="I1355" s="94" t="s">
        <v>1611</v>
      </c>
      <c r="J1355" s="94">
        <v>2021</v>
      </c>
      <c r="K1355" s="94" t="s">
        <v>10</v>
      </c>
    </row>
    <row r="1356" spans="1:11" x14ac:dyDescent="0.25">
      <c r="A1356" s="94" t="s">
        <v>1561</v>
      </c>
      <c r="B1356" s="94" t="s">
        <v>1606</v>
      </c>
      <c r="C1356" s="94">
        <v>85121</v>
      </c>
      <c r="D1356" s="94" t="s">
        <v>1607</v>
      </c>
      <c r="E1356" s="250" t="s">
        <v>1563</v>
      </c>
      <c r="F1356" s="94" t="s">
        <v>1772</v>
      </c>
      <c r="G1356" s="94" t="s">
        <v>1689</v>
      </c>
      <c r="H1356" s="94" t="s">
        <v>1690</v>
      </c>
      <c r="I1356" s="94" t="s">
        <v>1611</v>
      </c>
      <c r="J1356" s="94">
        <v>2021</v>
      </c>
      <c r="K1356" s="94" t="s">
        <v>10</v>
      </c>
    </row>
    <row r="1357" spans="1:11" x14ac:dyDescent="0.25">
      <c r="A1357" s="94" t="s">
        <v>1561</v>
      </c>
      <c r="B1357" s="94" t="s">
        <v>1606</v>
      </c>
      <c r="C1357" s="94">
        <v>85121</v>
      </c>
      <c r="D1357" s="94" t="s">
        <v>1607</v>
      </c>
      <c r="E1357" s="250" t="s">
        <v>1563</v>
      </c>
      <c r="F1357" s="94" t="s">
        <v>1772</v>
      </c>
      <c r="G1357" s="94" t="s">
        <v>1691</v>
      </c>
      <c r="H1357" s="94" t="s">
        <v>1692</v>
      </c>
      <c r="I1357" s="94" t="s">
        <v>1611</v>
      </c>
      <c r="J1357" s="94">
        <v>2021</v>
      </c>
      <c r="K1357" s="94" t="s">
        <v>10</v>
      </c>
    </row>
    <row r="1358" spans="1:11" x14ac:dyDescent="0.25">
      <c r="A1358" s="94" t="s">
        <v>1561</v>
      </c>
      <c r="B1358" s="94" t="s">
        <v>1606</v>
      </c>
      <c r="C1358" s="94">
        <v>85121</v>
      </c>
      <c r="D1358" s="94" t="s">
        <v>1607</v>
      </c>
      <c r="E1358" s="250" t="s">
        <v>1563</v>
      </c>
      <c r="F1358" s="94" t="s">
        <v>1772</v>
      </c>
      <c r="G1358" s="94" t="s">
        <v>1693</v>
      </c>
      <c r="H1358" s="94" t="s">
        <v>1694</v>
      </c>
      <c r="I1358" s="94" t="s">
        <v>1611</v>
      </c>
      <c r="J1358" s="94">
        <v>2021</v>
      </c>
      <c r="K1358" s="94" t="s">
        <v>10</v>
      </c>
    </row>
    <row r="1359" spans="1:11" x14ac:dyDescent="0.25">
      <c r="A1359" s="94" t="s">
        <v>1561</v>
      </c>
      <c r="B1359" s="94" t="s">
        <v>1606</v>
      </c>
      <c r="C1359" s="94">
        <v>85121</v>
      </c>
      <c r="D1359" s="94" t="s">
        <v>1607</v>
      </c>
      <c r="E1359" s="250" t="s">
        <v>1563</v>
      </c>
      <c r="F1359" s="94" t="s">
        <v>1772</v>
      </c>
      <c r="G1359" s="94" t="s">
        <v>1695</v>
      </c>
      <c r="H1359" s="94" t="s">
        <v>1696</v>
      </c>
      <c r="I1359" s="94" t="s">
        <v>1611</v>
      </c>
      <c r="J1359" s="94">
        <v>2021</v>
      </c>
      <c r="K1359" s="94" t="s">
        <v>10</v>
      </c>
    </row>
    <row r="1360" spans="1:11" x14ac:dyDescent="0.25">
      <c r="A1360" s="94" t="s">
        <v>1561</v>
      </c>
      <c r="B1360" s="94" t="s">
        <v>1606</v>
      </c>
      <c r="C1360" s="94">
        <v>85121</v>
      </c>
      <c r="D1360" s="94" t="s">
        <v>1607</v>
      </c>
      <c r="E1360" s="250" t="s">
        <v>1563</v>
      </c>
      <c r="F1360" s="94" t="s">
        <v>1772</v>
      </c>
      <c r="G1360" s="94" t="s">
        <v>1697</v>
      </c>
      <c r="H1360" s="94" t="s">
        <v>1698</v>
      </c>
      <c r="I1360" s="94" t="s">
        <v>1611</v>
      </c>
      <c r="J1360" s="94">
        <v>2021</v>
      </c>
      <c r="K1360" s="94" t="s">
        <v>10</v>
      </c>
    </row>
    <row r="1361" spans="1:11" x14ac:dyDescent="0.25">
      <c r="A1361" s="94" t="s">
        <v>1561</v>
      </c>
      <c r="B1361" s="94" t="s">
        <v>1606</v>
      </c>
      <c r="C1361" s="94">
        <v>85121</v>
      </c>
      <c r="D1361" s="94" t="s">
        <v>1607</v>
      </c>
      <c r="E1361" s="250" t="s">
        <v>1563</v>
      </c>
      <c r="F1361" s="94" t="s">
        <v>1772</v>
      </c>
      <c r="G1361" s="94" t="s">
        <v>1699</v>
      </c>
      <c r="H1361" s="94" t="s">
        <v>1700</v>
      </c>
      <c r="I1361" s="94" t="s">
        <v>1611</v>
      </c>
      <c r="J1361" s="94">
        <v>2021</v>
      </c>
      <c r="K1361" s="94" t="s">
        <v>10</v>
      </c>
    </row>
    <row r="1362" spans="1:11" x14ac:dyDescent="0.25">
      <c r="A1362" s="94" t="s">
        <v>1561</v>
      </c>
      <c r="B1362" s="94" t="s">
        <v>1606</v>
      </c>
      <c r="C1362" s="94">
        <v>85121</v>
      </c>
      <c r="D1362" s="94" t="s">
        <v>1607</v>
      </c>
      <c r="E1362" s="250" t="s">
        <v>1563</v>
      </c>
      <c r="F1362" s="94" t="s">
        <v>1772</v>
      </c>
      <c r="G1362" s="94" t="s">
        <v>1701</v>
      </c>
      <c r="H1362" s="94" t="s">
        <v>1702</v>
      </c>
      <c r="I1362" s="94" t="s">
        <v>1611</v>
      </c>
      <c r="J1362" s="94">
        <v>2021</v>
      </c>
      <c r="K1362" s="94" t="s">
        <v>10</v>
      </c>
    </row>
    <row r="1363" spans="1:11" x14ac:dyDescent="0.25">
      <c r="A1363" s="94" t="s">
        <v>1561</v>
      </c>
      <c r="B1363" s="94" t="s">
        <v>1606</v>
      </c>
      <c r="C1363" s="94">
        <v>85121</v>
      </c>
      <c r="D1363" s="94" t="s">
        <v>1607</v>
      </c>
      <c r="E1363" s="250" t="s">
        <v>1563</v>
      </c>
      <c r="F1363" s="94" t="s">
        <v>1772</v>
      </c>
      <c r="G1363" s="94" t="s">
        <v>1703</v>
      </c>
      <c r="H1363" s="94" t="s">
        <v>1704</v>
      </c>
      <c r="I1363" s="94" t="s">
        <v>1611</v>
      </c>
      <c r="J1363" s="94">
        <v>2021</v>
      </c>
      <c r="K1363" s="94" t="s">
        <v>10</v>
      </c>
    </row>
    <row r="1364" spans="1:11" x14ac:dyDescent="0.25">
      <c r="A1364" s="94" t="s">
        <v>1561</v>
      </c>
      <c r="B1364" s="94" t="s">
        <v>1606</v>
      </c>
      <c r="C1364" s="94">
        <v>85121</v>
      </c>
      <c r="D1364" s="94" t="s">
        <v>1607</v>
      </c>
      <c r="E1364" s="250" t="s">
        <v>1563</v>
      </c>
      <c r="F1364" s="94" t="s">
        <v>1772</v>
      </c>
      <c r="G1364" s="94" t="s">
        <v>1705</v>
      </c>
      <c r="H1364" s="94" t="s">
        <v>1706</v>
      </c>
      <c r="I1364" s="94" t="s">
        <v>1611</v>
      </c>
      <c r="J1364" s="94">
        <v>2021</v>
      </c>
      <c r="K1364" s="94" t="s">
        <v>10</v>
      </c>
    </row>
    <row r="1365" spans="1:11" x14ac:dyDescent="0.25">
      <c r="A1365" s="94" t="s">
        <v>1561</v>
      </c>
      <c r="B1365" s="94" t="s">
        <v>1606</v>
      </c>
      <c r="C1365" s="94">
        <v>85121</v>
      </c>
      <c r="D1365" s="94" t="s">
        <v>1607</v>
      </c>
      <c r="E1365" s="250" t="s">
        <v>1563</v>
      </c>
      <c r="F1365" s="94" t="s">
        <v>1772</v>
      </c>
      <c r="G1365" s="94" t="s">
        <v>1707</v>
      </c>
      <c r="H1365" s="94" t="s">
        <v>1708</v>
      </c>
      <c r="I1365" s="94" t="s">
        <v>1611</v>
      </c>
      <c r="J1365" s="94">
        <v>2021</v>
      </c>
      <c r="K1365" s="94" t="s">
        <v>10</v>
      </c>
    </row>
    <row r="1366" spans="1:11" x14ac:dyDescent="0.25">
      <c r="A1366" s="94" t="s">
        <v>1561</v>
      </c>
      <c r="B1366" s="94" t="s">
        <v>1606</v>
      </c>
      <c r="C1366" s="94">
        <v>85121</v>
      </c>
      <c r="D1366" s="94" t="s">
        <v>1607</v>
      </c>
      <c r="E1366" s="250" t="s">
        <v>1563</v>
      </c>
      <c r="F1366" s="94" t="s">
        <v>1772</v>
      </c>
      <c r="G1366" s="94" t="s">
        <v>1709</v>
      </c>
      <c r="H1366" s="94" t="s">
        <v>1710</v>
      </c>
      <c r="I1366" s="94" t="s">
        <v>1611</v>
      </c>
      <c r="J1366" s="94">
        <v>2021</v>
      </c>
      <c r="K1366" s="94" t="s">
        <v>10</v>
      </c>
    </row>
    <row r="1367" spans="1:11" x14ac:dyDescent="0.25">
      <c r="A1367" s="94" t="s">
        <v>1561</v>
      </c>
      <c r="B1367" s="94" t="s">
        <v>1606</v>
      </c>
      <c r="C1367" s="94">
        <v>85121</v>
      </c>
      <c r="D1367" s="94" t="s">
        <v>1607</v>
      </c>
      <c r="E1367" s="250" t="s">
        <v>1563</v>
      </c>
      <c r="F1367" s="94" t="s">
        <v>1772</v>
      </c>
      <c r="G1367" s="94" t="s">
        <v>1711</v>
      </c>
      <c r="H1367" s="94" t="s">
        <v>1712</v>
      </c>
      <c r="I1367" s="94" t="s">
        <v>1611</v>
      </c>
      <c r="J1367" s="94">
        <v>2021</v>
      </c>
      <c r="K1367" s="94" t="s">
        <v>10</v>
      </c>
    </row>
    <row r="1368" spans="1:11" x14ac:dyDescent="0.25">
      <c r="A1368" s="94" t="s">
        <v>1561</v>
      </c>
      <c r="B1368" s="94" t="s">
        <v>1606</v>
      </c>
      <c r="C1368" s="94">
        <v>85121</v>
      </c>
      <c r="D1368" s="94" t="s">
        <v>1607</v>
      </c>
      <c r="E1368" s="250" t="s">
        <v>1563</v>
      </c>
      <c r="F1368" s="94" t="s">
        <v>1772</v>
      </c>
      <c r="G1368" s="94" t="s">
        <v>1713</v>
      </c>
      <c r="H1368" s="94" t="s">
        <v>1714</v>
      </c>
      <c r="I1368" s="94" t="s">
        <v>1611</v>
      </c>
      <c r="J1368" s="94">
        <v>2021</v>
      </c>
      <c r="K1368" s="94" t="s">
        <v>10</v>
      </c>
    </row>
    <row r="1369" spans="1:11" x14ac:dyDescent="0.25">
      <c r="A1369" s="94" t="s">
        <v>1561</v>
      </c>
      <c r="B1369" s="94" t="s">
        <v>1606</v>
      </c>
      <c r="C1369" s="94">
        <v>85121</v>
      </c>
      <c r="D1369" s="94" t="s">
        <v>1607</v>
      </c>
      <c r="E1369" s="250" t="s">
        <v>1563</v>
      </c>
      <c r="F1369" s="94" t="s">
        <v>1772</v>
      </c>
      <c r="G1369" s="94" t="s">
        <v>1715</v>
      </c>
      <c r="H1369" s="94" t="s">
        <v>1716</v>
      </c>
      <c r="I1369" s="94" t="s">
        <v>1611</v>
      </c>
      <c r="J1369" s="94">
        <v>2021</v>
      </c>
      <c r="K1369" s="94" t="s">
        <v>10</v>
      </c>
    </row>
    <row r="1370" spans="1:11" x14ac:dyDescent="0.25">
      <c r="A1370" s="94" t="s">
        <v>1561</v>
      </c>
      <c r="B1370" s="94" t="s">
        <v>1606</v>
      </c>
      <c r="C1370" s="94">
        <v>85121</v>
      </c>
      <c r="D1370" s="94" t="s">
        <v>1607</v>
      </c>
      <c r="E1370" s="250" t="s">
        <v>1563</v>
      </c>
      <c r="F1370" s="94" t="s">
        <v>1772</v>
      </c>
      <c r="G1370" s="94" t="s">
        <v>1717</v>
      </c>
      <c r="H1370" s="94" t="s">
        <v>1718</v>
      </c>
      <c r="I1370" s="94" t="s">
        <v>1611</v>
      </c>
      <c r="J1370" s="94">
        <v>2021</v>
      </c>
      <c r="K1370" s="94" t="s">
        <v>10</v>
      </c>
    </row>
    <row r="1371" spans="1:11" x14ac:dyDescent="0.25">
      <c r="A1371" s="94" t="s">
        <v>1561</v>
      </c>
      <c r="B1371" s="94" t="s">
        <v>1606</v>
      </c>
      <c r="C1371" s="94">
        <v>85121</v>
      </c>
      <c r="D1371" s="94" t="s">
        <v>1607</v>
      </c>
      <c r="E1371" s="250" t="s">
        <v>1563</v>
      </c>
      <c r="F1371" s="94" t="s">
        <v>1772</v>
      </c>
      <c r="G1371" s="94" t="s">
        <v>1719</v>
      </c>
      <c r="H1371" s="94" t="s">
        <v>1720</v>
      </c>
      <c r="I1371" s="94" t="s">
        <v>1611</v>
      </c>
      <c r="J1371" s="94">
        <v>2021</v>
      </c>
      <c r="K1371" s="94" t="s">
        <v>10</v>
      </c>
    </row>
    <row r="1372" spans="1:11" x14ac:dyDescent="0.25">
      <c r="A1372" s="94" t="s">
        <v>1561</v>
      </c>
      <c r="B1372" s="94" t="s">
        <v>1606</v>
      </c>
      <c r="C1372" s="94">
        <v>85121</v>
      </c>
      <c r="D1372" s="94" t="s">
        <v>1607</v>
      </c>
      <c r="E1372" s="250" t="s">
        <v>1563</v>
      </c>
      <c r="F1372" s="94" t="s">
        <v>1772</v>
      </c>
      <c r="G1372" s="94" t="s">
        <v>1721</v>
      </c>
      <c r="H1372" s="94" t="s">
        <v>1722</v>
      </c>
      <c r="I1372" s="94" t="s">
        <v>1611</v>
      </c>
      <c r="J1372" s="94">
        <v>2021</v>
      </c>
      <c r="K1372" s="94" t="s">
        <v>10</v>
      </c>
    </row>
    <row r="1373" spans="1:11" x14ac:dyDescent="0.25">
      <c r="A1373" s="94" t="s">
        <v>1561</v>
      </c>
      <c r="B1373" s="94" t="s">
        <v>1606</v>
      </c>
      <c r="C1373" s="94">
        <v>85121</v>
      </c>
      <c r="D1373" s="94" t="s">
        <v>1607</v>
      </c>
      <c r="E1373" s="250" t="s">
        <v>1563</v>
      </c>
      <c r="F1373" s="94" t="s">
        <v>1772</v>
      </c>
      <c r="G1373" s="94" t="s">
        <v>1723</v>
      </c>
      <c r="H1373" s="94" t="s">
        <v>1724</v>
      </c>
      <c r="I1373" s="94" t="s">
        <v>1611</v>
      </c>
      <c r="J1373" s="94">
        <v>2021</v>
      </c>
      <c r="K1373" s="94" t="s">
        <v>10</v>
      </c>
    </row>
    <row r="1374" spans="1:11" x14ac:dyDescent="0.25">
      <c r="A1374" s="94" t="s">
        <v>1561</v>
      </c>
      <c r="B1374" s="94" t="s">
        <v>1606</v>
      </c>
      <c r="C1374" s="94">
        <v>85121</v>
      </c>
      <c r="D1374" s="94" t="s">
        <v>1607</v>
      </c>
      <c r="E1374" s="250" t="s">
        <v>1563</v>
      </c>
      <c r="F1374" s="94" t="s">
        <v>1772</v>
      </c>
      <c r="G1374" s="94" t="s">
        <v>1725</v>
      </c>
      <c r="H1374" s="94" t="s">
        <v>1726</v>
      </c>
      <c r="I1374" s="94" t="s">
        <v>1611</v>
      </c>
      <c r="J1374" s="94">
        <v>2021</v>
      </c>
      <c r="K1374" s="94" t="s">
        <v>10</v>
      </c>
    </row>
    <row r="1375" spans="1:11" x14ac:dyDescent="0.25">
      <c r="A1375" s="94" t="s">
        <v>1561</v>
      </c>
      <c r="B1375" s="94" t="s">
        <v>1606</v>
      </c>
      <c r="C1375" s="94">
        <v>85121</v>
      </c>
      <c r="D1375" s="94" t="s">
        <v>1607</v>
      </c>
      <c r="E1375" s="250" t="s">
        <v>1563</v>
      </c>
      <c r="F1375" s="94" t="s">
        <v>1772</v>
      </c>
      <c r="G1375" s="94" t="s">
        <v>1727</v>
      </c>
      <c r="H1375" s="94" t="s">
        <v>1728</v>
      </c>
      <c r="I1375" s="94" t="s">
        <v>1611</v>
      </c>
      <c r="J1375" s="94">
        <v>2021</v>
      </c>
      <c r="K1375" s="94" t="s">
        <v>10</v>
      </c>
    </row>
    <row r="1376" spans="1:11" x14ac:dyDescent="0.25">
      <c r="A1376" s="94" t="s">
        <v>1561</v>
      </c>
      <c r="B1376" s="94" t="s">
        <v>1606</v>
      </c>
      <c r="C1376" s="94">
        <v>85121</v>
      </c>
      <c r="D1376" s="94" t="s">
        <v>1607</v>
      </c>
      <c r="E1376" s="250" t="s">
        <v>1563</v>
      </c>
      <c r="F1376" s="94" t="s">
        <v>1772</v>
      </c>
      <c r="G1376" s="94" t="s">
        <v>1729</v>
      </c>
      <c r="H1376" s="94" t="s">
        <v>1730</v>
      </c>
      <c r="I1376" s="94" t="s">
        <v>1611</v>
      </c>
      <c r="J1376" s="94">
        <v>2021</v>
      </c>
      <c r="K1376" s="94" t="s">
        <v>10</v>
      </c>
    </row>
    <row r="1377" spans="1:11" x14ac:dyDescent="0.25">
      <c r="A1377" s="94" t="s">
        <v>1561</v>
      </c>
      <c r="B1377" s="94" t="s">
        <v>1606</v>
      </c>
      <c r="C1377" s="94">
        <v>85121</v>
      </c>
      <c r="D1377" s="94" t="s">
        <v>1607</v>
      </c>
      <c r="E1377" s="250" t="s">
        <v>1563</v>
      </c>
      <c r="F1377" s="94" t="s">
        <v>1772</v>
      </c>
      <c r="G1377" s="94" t="s">
        <v>1731</v>
      </c>
      <c r="H1377" s="94" t="s">
        <v>1732</v>
      </c>
      <c r="I1377" s="94" t="s">
        <v>1611</v>
      </c>
      <c r="J1377" s="94">
        <v>2021</v>
      </c>
      <c r="K1377" s="94" t="s">
        <v>10</v>
      </c>
    </row>
    <row r="1378" spans="1:11" x14ac:dyDescent="0.25">
      <c r="A1378" s="94" t="s">
        <v>1561</v>
      </c>
      <c r="B1378" s="94" t="s">
        <v>1606</v>
      </c>
      <c r="C1378" s="94">
        <v>85121</v>
      </c>
      <c r="D1378" s="94" t="s">
        <v>1607</v>
      </c>
      <c r="E1378" s="250" t="s">
        <v>1563</v>
      </c>
      <c r="F1378" s="94" t="s">
        <v>1772</v>
      </c>
      <c r="G1378" s="94" t="s">
        <v>1733</v>
      </c>
      <c r="H1378" s="94" t="s">
        <v>1734</v>
      </c>
      <c r="I1378" s="94" t="s">
        <v>1611</v>
      </c>
      <c r="J1378" s="94">
        <v>2021</v>
      </c>
      <c r="K1378" s="94" t="s">
        <v>10</v>
      </c>
    </row>
    <row r="1379" spans="1:11" x14ac:dyDescent="0.25">
      <c r="A1379" s="94" t="s">
        <v>1561</v>
      </c>
      <c r="B1379" s="94" t="s">
        <v>1606</v>
      </c>
      <c r="C1379" s="94">
        <v>85121</v>
      </c>
      <c r="D1379" s="94" t="s">
        <v>1607</v>
      </c>
      <c r="E1379" s="250" t="s">
        <v>1563</v>
      </c>
      <c r="F1379" s="94" t="s">
        <v>1772</v>
      </c>
      <c r="G1379" s="94" t="s">
        <v>1735</v>
      </c>
      <c r="H1379" s="94" t="s">
        <v>1736</v>
      </c>
      <c r="I1379" s="94" t="s">
        <v>1611</v>
      </c>
      <c r="J1379" s="94">
        <v>2021</v>
      </c>
      <c r="K1379" s="94" t="s">
        <v>10</v>
      </c>
    </row>
    <row r="1380" spans="1:11" x14ac:dyDescent="0.25">
      <c r="A1380" s="94" t="s">
        <v>1561</v>
      </c>
      <c r="B1380" s="94" t="s">
        <v>1606</v>
      </c>
      <c r="C1380" s="94">
        <v>85121</v>
      </c>
      <c r="D1380" s="94" t="s">
        <v>1607</v>
      </c>
      <c r="E1380" s="250" t="s">
        <v>1563</v>
      </c>
      <c r="F1380" s="94" t="s">
        <v>1772</v>
      </c>
      <c r="G1380" s="94" t="s">
        <v>1737</v>
      </c>
      <c r="H1380" s="94" t="s">
        <v>1738</v>
      </c>
      <c r="I1380" s="94" t="s">
        <v>1611</v>
      </c>
      <c r="J1380" s="94">
        <v>2021</v>
      </c>
      <c r="K1380" s="94" t="s">
        <v>10</v>
      </c>
    </row>
    <row r="1381" spans="1:11" x14ac:dyDescent="0.25">
      <c r="A1381" s="94" t="s">
        <v>1561</v>
      </c>
      <c r="B1381" s="94" t="s">
        <v>1606</v>
      </c>
      <c r="C1381" s="94">
        <v>85121</v>
      </c>
      <c r="D1381" s="94" t="s">
        <v>1607</v>
      </c>
      <c r="E1381" s="250" t="s">
        <v>1563</v>
      </c>
      <c r="F1381" s="94" t="s">
        <v>1772</v>
      </c>
      <c r="G1381" s="94" t="s">
        <v>1739</v>
      </c>
      <c r="H1381" s="94" t="s">
        <v>1740</v>
      </c>
      <c r="I1381" s="94" t="s">
        <v>1611</v>
      </c>
      <c r="J1381" s="94">
        <v>2021</v>
      </c>
      <c r="K1381" s="94" t="s">
        <v>10</v>
      </c>
    </row>
    <row r="1382" spans="1:11" x14ac:dyDescent="0.25">
      <c r="A1382" s="94" t="s">
        <v>1561</v>
      </c>
      <c r="B1382" s="94" t="s">
        <v>1606</v>
      </c>
      <c r="C1382" s="94">
        <v>85121</v>
      </c>
      <c r="D1382" s="94" t="s">
        <v>1607</v>
      </c>
      <c r="E1382" s="250" t="s">
        <v>1563</v>
      </c>
      <c r="F1382" s="94" t="s">
        <v>1772</v>
      </c>
      <c r="G1382" s="94" t="s">
        <v>1741</v>
      </c>
      <c r="H1382" s="94" t="s">
        <v>1742</v>
      </c>
      <c r="I1382" s="94" t="s">
        <v>1611</v>
      </c>
      <c r="J1382" s="94">
        <v>2021</v>
      </c>
      <c r="K1382" s="94" t="s">
        <v>10</v>
      </c>
    </row>
    <row r="1383" spans="1:11" x14ac:dyDescent="0.25">
      <c r="A1383" s="94" t="s">
        <v>1561</v>
      </c>
      <c r="B1383" s="94" t="s">
        <v>1606</v>
      </c>
      <c r="C1383" s="94">
        <v>85121</v>
      </c>
      <c r="D1383" s="94" t="s">
        <v>1607</v>
      </c>
      <c r="E1383" s="250" t="s">
        <v>1563</v>
      </c>
      <c r="F1383" s="94" t="s">
        <v>1772</v>
      </c>
      <c r="G1383" s="94" t="s">
        <v>1743</v>
      </c>
      <c r="H1383" s="94" t="s">
        <v>1744</v>
      </c>
      <c r="I1383" s="94" t="s">
        <v>1611</v>
      </c>
      <c r="J1383" s="94">
        <v>2021</v>
      </c>
      <c r="K1383" s="94">
        <v>2121339.6</v>
      </c>
    </row>
    <row r="1384" spans="1:11" x14ac:dyDescent="0.25">
      <c r="A1384" s="94" t="s">
        <v>1561</v>
      </c>
      <c r="B1384" s="94" t="s">
        <v>1606</v>
      </c>
      <c r="C1384" s="94">
        <v>85121</v>
      </c>
      <c r="D1384" s="94" t="s">
        <v>1607</v>
      </c>
      <c r="E1384" s="250" t="s">
        <v>1563</v>
      </c>
      <c r="F1384" s="94" t="s">
        <v>1772</v>
      </c>
      <c r="G1384" s="94" t="s">
        <v>1745</v>
      </c>
      <c r="H1384" s="94" t="s">
        <v>1746</v>
      </c>
      <c r="I1384" s="94" t="s">
        <v>1611</v>
      </c>
      <c r="J1384" s="94">
        <v>2021</v>
      </c>
      <c r="K1384" s="94" t="s">
        <v>10</v>
      </c>
    </row>
    <row r="1385" spans="1:11" x14ac:dyDescent="0.25">
      <c r="A1385" s="94" t="s">
        <v>1561</v>
      </c>
      <c r="B1385" s="94" t="s">
        <v>1606</v>
      </c>
      <c r="C1385" s="94">
        <v>85121</v>
      </c>
      <c r="D1385" s="94" t="s">
        <v>1607</v>
      </c>
      <c r="E1385" s="250" t="s">
        <v>1563</v>
      </c>
      <c r="F1385" s="94" t="s">
        <v>1772</v>
      </c>
      <c r="G1385" s="94" t="s">
        <v>1747</v>
      </c>
      <c r="H1385" s="94" t="s">
        <v>1748</v>
      </c>
      <c r="I1385" s="94" t="s">
        <v>1611</v>
      </c>
      <c r="J1385" s="94">
        <v>2021</v>
      </c>
      <c r="K1385" s="94">
        <v>2121339.6</v>
      </c>
    </row>
    <row r="1386" spans="1:11" x14ac:dyDescent="0.25">
      <c r="A1386" s="94" t="s">
        <v>1561</v>
      </c>
      <c r="B1386" s="94" t="s">
        <v>1606</v>
      </c>
      <c r="C1386" s="94">
        <v>85121</v>
      </c>
      <c r="D1386" s="94" t="s">
        <v>1607</v>
      </c>
      <c r="E1386" s="250" t="s">
        <v>1563</v>
      </c>
      <c r="F1386" s="94" t="s">
        <v>1772</v>
      </c>
      <c r="G1386" s="94" t="s">
        <v>1749</v>
      </c>
      <c r="H1386" s="94" t="s">
        <v>1750</v>
      </c>
      <c r="I1386" s="94" t="s">
        <v>1611</v>
      </c>
      <c r="J1386" s="94">
        <v>2021</v>
      </c>
      <c r="K1386" s="94">
        <v>186235.2</v>
      </c>
    </row>
    <row r="1387" spans="1:11" x14ac:dyDescent="0.25">
      <c r="A1387" s="94" t="s">
        <v>1561</v>
      </c>
      <c r="B1387" s="94" t="s">
        <v>1606</v>
      </c>
      <c r="C1387" s="94">
        <v>85121</v>
      </c>
      <c r="D1387" s="94" t="s">
        <v>1607</v>
      </c>
      <c r="E1387" s="250" t="s">
        <v>1563</v>
      </c>
      <c r="F1387" s="94" t="s">
        <v>1772</v>
      </c>
      <c r="G1387" s="94" t="s">
        <v>1751</v>
      </c>
      <c r="H1387" s="94" t="s">
        <v>1752</v>
      </c>
      <c r="I1387" s="94" t="s">
        <v>1611</v>
      </c>
      <c r="J1387" s="94">
        <v>2021</v>
      </c>
      <c r="K1387" s="94" t="s">
        <v>10</v>
      </c>
    </row>
    <row r="1388" spans="1:11" x14ac:dyDescent="0.25">
      <c r="A1388" s="94" t="s">
        <v>1561</v>
      </c>
      <c r="B1388" s="94" t="s">
        <v>1606</v>
      </c>
      <c r="C1388" s="94">
        <v>85121</v>
      </c>
      <c r="D1388" s="94" t="s">
        <v>1607</v>
      </c>
      <c r="E1388" s="250" t="s">
        <v>1563</v>
      </c>
      <c r="F1388" s="94" t="s">
        <v>1772</v>
      </c>
      <c r="G1388" s="94" t="s">
        <v>1753</v>
      </c>
      <c r="H1388" s="94" t="s">
        <v>1754</v>
      </c>
      <c r="I1388" s="94" t="s">
        <v>1611</v>
      </c>
      <c r="J1388" s="94">
        <v>2021</v>
      </c>
      <c r="K1388" s="94">
        <v>2307574.7999999998</v>
      </c>
    </row>
    <row r="1389" spans="1:11" x14ac:dyDescent="0.25">
      <c r="A1389" s="94" t="s">
        <v>1561</v>
      </c>
      <c r="B1389" s="94" t="s">
        <v>1606</v>
      </c>
      <c r="C1389" s="94">
        <v>85121</v>
      </c>
      <c r="D1389" s="94" t="s">
        <v>1607</v>
      </c>
      <c r="E1389" s="250" t="s">
        <v>1563</v>
      </c>
      <c r="F1389" s="94" t="s">
        <v>1773</v>
      </c>
      <c r="G1389" s="94" t="s">
        <v>1609</v>
      </c>
      <c r="H1389" s="94" t="s">
        <v>1610</v>
      </c>
      <c r="I1389" s="94" t="s">
        <v>1611</v>
      </c>
      <c r="J1389" s="94">
        <v>2021</v>
      </c>
      <c r="K1389" s="94" t="s">
        <v>10</v>
      </c>
    </row>
    <row r="1390" spans="1:11" x14ac:dyDescent="0.25">
      <c r="A1390" s="94" t="s">
        <v>1561</v>
      </c>
      <c r="B1390" s="94" t="s">
        <v>1606</v>
      </c>
      <c r="C1390" s="94">
        <v>85121</v>
      </c>
      <c r="D1390" s="94" t="s">
        <v>1607</v>
      </c>
      <c r="E1390" s="250" t="s">
        <v>1563</v>
      </c>
      <c r="F1390" s="94" t="s">
        <v>1773</v>
      </c>
      <c r="G1390" s="94" t="s">
        <v>1612</v>
      </c>
      <c r="H1390" s="94" t="s">
        <v>1613</v>
      </c>
      <c r="I1390" s="94" t="s">
        <v>1611</v>
      </c>
      <c r="J1390" s="94">
        <v>2021</v>
      </c>
      <c r="K1390" s="94" t="s">
        <v>10</v>
      </c>
    </row>
    <row r="1391" spans="1:11" x14ac:dyDescent="0.25">
      <c r="A1391" s="94" t="s">
        <v>1561</v>
      </c>
      <c r="B1391" s="94" t="s">
        <v>1606</v>
      </c>
      <c r="C1391" s="94">
        <v>85121</v>
      </c>
      <c r="D1391" s="94" t="s">
        <v>1607</v>
      </c>
      <c r="E1391" s="250" t="s">
        <v>1563</v>
      </c>
      <c r="F1391" s="94" t="s">
        <v>1773</v>
      </c>
      <c r="G1391" s="94" t="s">
        <v>1614</v>
      </c>
      <c r="H1391" s="94" t="s">
        <v>1615</v>
      </c>
      <c r="I1391" s="94" t="s">
        <v>1611</v>
      </c>
      <c r="J1391" s="94">
        <v>2021</v>
      </c>
      <c r="K1391" s="94" t="s">
        <v>10</v>
      </c>
    </row>
    <row r="1392" spans="1:11" x14ac:dyDescent="0.25">
      <c r="A1392" s="94" t="s">
        <v>1561</v>
      </c>
      <c r="B1392" s="94" t="s">
        <v>1606</v>
      </c>
      <c r="C1392" s="94">
        <v>85121</v>
      </c>
      <c r="D1392" s="94" t="s">
        <v>1607</v>
      </c>
      <c r="E1392" s="250" t="s">
        <v>1563</v>
      </c>
      <c r="F1392" s="94" t="s">
        <v>1773</v>
      </c>
      <c r="G1392" s="94" t="s">
        <v>1616</v>
      </c>
      <c r="H1392" s="94" t="s">
        <v>2385</v>
      </c>
      <c r="I1392" s="94" t="s">
        <v>1611</v>
      </c>
      <c r="J1392" s="94">
        <v>2021</v>
      </c>
      <c r="K1392" s="94" t="s">
        <v>10</v>
      </c>
    </row>
    <row r="1393" spans="1:11" x14ac:dyDescent="0.25">
      <c r="A1393" s="94" t="s">
        <v>1561</v>
      </c>
      <c r="B1393" s="94" t="s">
        <v>1606</v>
      </c>
      <c r="C1393" s="94">
        <v>85121</v>
      </c>
      <c r="D1393" s="94" t="s">
        <v>1607</v>
      </c>
      <c r="E1393" s="250" t="s">
        <v>1563</v>
      </c>
      <c r="F1393" s="94" t="s">
        <v>1773</v>
      </c>
      <c r="G1393" s="94" t="s">
        <v>1617</v>
      </c>
      <c r="H1393" s="94" t="s">
        <v>1618</v>
      </c>
      <c r="I1393" s="94" t="s">
        <v>1611</v>
      </c>
      <c r="J1393" s="94">
        <v>2021</v>
      </c>
      <c r="K1393" s="94" t="s">
        <v>10</v>
      </c>
    </row>
    <row r="1394" spans="1:11" x14ac:dyDescent="0.25">
      <c r="A1394" s="94" t="s">
        <v>1561</v>
      </c>
      <c r="B1394" s="94" t="s">
        <v>1606</v>
      </c>
      <c r="C1394" s="94">
        <v>85121</v>
      </c>
      <c r="D1394" s="94" t="s">
        <v>1607</v>
      </c>
      <c r="E1394" s="250" t="s">
        <v>1563</v>
      </c>
      <c r="F1394" s="94" t="s">
        <v>1773</v>
      </c>
      <c r="G1394" s="94" t="s">
        <v>1619</v>
      </c>
      <c r="H1394" s="94" t="s">
        <v>1620</v>
      </c>
      <c r="I1394" s="94" t="s">
        <v>1611</v>
      </c>
      <c r="J1394" s="94">
        <v>2021</v>
      </c>
      <c r="K1394" s="94" t="s">
        <v>10</v>
      </c>
    </row>
    <row r="1395" spans="1:11" x14ac:dyDescent="0.25">
      <c r="A1395" s="94" t="s">
        <v>1561</v>
      </c>
      <c r="B1395" s="94" t="s">
        <v>1606</v>
      </c>
      <c r="C1395" s="94">
        <v>85121</v>
      </c>
      <c r="D1395" s="94" t="s">
        <v>1607</v>
      </c>
      <c r="E1395" s="250" t="s">
        <v>1563</v>
      </c>
      <c r="F1395" s="94" t="s">
        <v>1773</v>
      </c>
      <c r="G1395" s="94" t="s">
        <v>1621</v>
      </c>
      <c r="H1395" s="94" t="s">
        <v>1622</v>
      </c>
      <c r="I1395" s="94" t="s">
        <v>1611</v>
      </c>
      <c r="J1395" s="94">
        <v>2021</v>
      </c>
      <c r="K1395" s="94" t="s">
        <v>10</v>
      </c>
    </row>
    <row r="1396" spans="1:11" x14ac:dyDescent="0.25">
      <c r="A1396" s="94" t="s">
        <v>1561</v>
      </c>
      <c r="B1396" s="94" t="s">
        <v>1606</v>
      </c>
      <c r="C1396" s="94">
        <v>85121</v>
      </c>
      <c r="D1396" s="94" t="s">
        <v>1607</v>
      </c>
      <c r="E1396" s="250" t="s">
        <v>1563</v>
      </c>
      <c r="F1396" s="94" t="s">
        <v>1773</v>
      </c>
      <c r="G1396" s="94" t="s">
        <v>1623</v>
      </c>
      <c r="H1396" s="94" t="s">
        <v>1624</v>
      </c>
      <c r="I1396" s="94" t="s">
        <v>1611</v>
      </c>
      <c r="J1396" s="94">
        <v>2021</v>
      </c>
      <c r="K1396" s="94" t="s">
        <v>10</v>
      </c>
    </row>
    <row r="1397" spans="1:11" x14ac:dyDescent="0.25">
      <c r="A1397" s="94" t="s">
        <v>1561</v>
      </c>
      <c r="B1397" s="94" t="s">
        <v>1606</v>
      </c>
      <c r="C1397" s="94">
        <v>85121</v>
      </c>
      <c r="D1397" s="94" t="s">
        <v>1607</v>
      </c>
      <c r="E1397" s="250" t="s">
        <v>1563</v>
      </c>
      <c r="F1397" s="94" t="s">
        <v>1773</v>
      </c>
      <c r="G1397" s="94" t="s">
        <v>1625</v>
      </c>
      <c r="H1397" s="94" t="s">
        <v>1626</v>
      </c>
      <c r="I1397" s="94" t="s">
        <v>1611</v>
      </c>
      <c r="J1397" s="94">
        <v>2021</v>
      </c>
      <c r="K1397" s="94" t="s">
        <v>10</v>
      </c>
    </row>
    <row r="1398" spans="1:11" x14ac:dyDescent="0.25">
      <c r="A1398" s="94" t="s">
        <v>1561</v>
      </c>
      <c r="B1398" s="94" t="s">
        <v>1606</v>
      </c>
      <c r="C1398" s="94">
        <v>85121</v>
      </c>
      <c r="D1398" s="94" t="s">
        <v>1607</v>
      </c>
      <c r="E1398" s="250" t="s">
        <v>1563</v>
      </c>
      <c r="F1398" s="94" t="s">
        <v>1773</v>
      </c>
      <c r="G1398" s="94" t="s">
        <v>1627</v>
      </c>
      <c r="H1398" s="94" t="s">
        <v>1628</v>
      </c>
      <c r="I1398" s="94" t="s">
        <v>1611</v>
      </c>
      <c r="J1398" s="94">
        <v>2021</v>
      </c>
      <c r="K1398" s="94" t="s">
        <v>10</v>
      </c>
    </row>
    <row r="1399" spans="1:11" x14ac:dyDescent="0.25">
      <c r="A1399" s="94" t="s">
        <v>1561</v>
      </c>
      <c r="B1399" s="94" t="s">
        <v>1606</v>
      </c>
      <c r="C1399" s="94">
        <v>85121</v>
      </c>
      <c r="D1399" s="94" t="s">
        <v>1607</v>
      </c>
      <c r="E1399" s="250" t="s">
        <v>1563</v>
      </c>
      <c r="F1399" s="94" t="s">
        <v>1773</v>
      </c>
      <c r="G1399" s="94" t="s">
        <v>1629</v>
      </c>
      <c r="H1399" s="94" t="s">
        <v>1630</v>
      </c>
      <c r="I1399" s="94" t="s">
        <v>1611</v>
      </c>
      <c r="J1399" s="94">
        <v>2021</v>
      </c>
      <c r="K1399" s="94" t="s">
        <v>10</v>
      </c>
    </row>
    <row r="1400" spans="1:11" x14ac:dyDescent="0.25">
      <c r="A1400" s="94" t="s">
        <v>1561</v>
      </c>
      <c r="B1400" s="94" t="s">
        <v>1606</v>
      </c>
      <c r="C1400" s="94">
        <v>85121</v>
      </c>
      <c r="D1400" s="94" t="s">
        <v>1607</v>
      </c>
      <c r="E1400" s="250" t="s">
        <v>1563</v>
      </c>
      <c r="F1400" s="94" t="s">
        <v>1773</v>
      </c>
      <c r="G1400" s="94" t="s">
        <v>1631</v>
      </c>
      <c r="H1400" s="94" t="s">
        <v>1632</v>
      </c>
      <c r="I1400" s="94" t="s">
        <v>1611</v>
      </c>
      <c r="J1400" s="94">
        <v>2021</v>
      </c>
      <c r="K1400" s="94" t="s">
        <v>10</v>
      </c>
    </row>
    <row r="1401" spans="1:11" x14ac:dyDescent="0.25">
      <c r="A1401" s="94" t="s">
        <v>1561</v>
      </c>
      <c r="B1401" s="94" t="s">
        <v>1606</v>
      </c>
      <c r="C1401" s="94">
        <v>85121</v>
      </c>
      <c r="D1401" s="94" t="s">
        <v>1607</v>
      </c>
      <c r="E1401" s="250" t="s">
        <v>1563</v>
      </c>
      <c r="F1401" s="94" t="s">
        <v>1773</v>
      </c>
      <c r="G1401" s="94" t="s">
        <v>1633</v>
      </c>
      <c r="H1401" s="94" t="s">
        <v>1634</v>
      </c>
      <c r="I1401" s="94" t="s">
        <v>1611</v>
      </c>
      <c r="J1401" s="94">
        <v>2021</v>
      </c>
      <c r="K1401" s="94" t="s">
        <v>10</v>
      </c>
    </row>
    <row r="1402" spans="1:11" x14ac:dyDescent="0.25">
      <c r="A1402" s="94" t="s">
        <v>1561</v>
      </c>
      <c r="B1402" s="94" t="s">
        <v>1606</v>
      </c>
      <c r="C1402" s="94">
        <v>85121</v>
      </c>
      <c r="D1402" s="94" t="s">
        <v>1607</v>
      </c>
      <c r="E1402" s="250" t="s">
        <v>1563</v>
      </c>
      <c r="F1402" s="94" t="s">
        <v>1773</v>
      </c>
      <c r="G1402" s="94" t="s">
        <v>1635</v>
      </c>
      <c r="H1402" s="94" t="s">
        <v>1636</v>
      </c>
      <c r="I1402" s="94" t="s">
        <v>1611</v>
      </c>
      <c r="J1402" s="94">
        <v>2021</v>
      </c>
      <c r="K1402" s="94" t="s">
        <v>10</v>
      </c>
    </row>
    <row r="1403" spans="1:11" x14ac:dyDescent="0.25">
      <c r="A1403" s="94" t="s">
        <v>1561</v>
      </c>
      <c r="B1403" s="94" t="s">
        <v>1606</v>
      </c>
      <c r="C1403" s="94">
        <v>85121</v>
      </c>
      <c r="D1403" s="94" t="s">
        <v>1607</v>
      </c>
      <c r="E1403" s="250" t="s">
        <v>1563</v>
      </c>
      <c r="F1403" s="94" t="s">
        <v>1773</v>
      </c>
      <c r="G1403" s="94" t="s">
        <v>1637</v>
      </c>
      <c r="H1403" s="94" t="s">
        <v>1638</v>
      </c>
      <c r="I1403" s="94" t="s">
        <v>1611</v>
      </c>
      <c r="J1403" s="94">
        <v>2021</v>
      </c>
      <c r="K1403" s="94" t="s">
        <v>10</v>
      </c>
    </row>
    <row r="1404" spans="1:11" x14ac:dyDescent="0.25">
      <c r="A1404" s="94" t="s">
        <v>1561</v>
      </c>
      <c r="B1404" s="94" t="s">
        <v>1606</v>
      </c>
      <c r="C1404" s="94">
        <v>85121</v>
      </c>
      <c r="D1404" s="94" t="s">
        <v>1607</v>
      </c>
      <c r="E1404" s="250" t="s">
        <v>1563</v>
      </c>
      <c r="F1404" s="94" t="s">
        <v>1773</v>
      </c>
      <c r="G1404" s="94" t="s">
        <v>1639</v>
      </c>
      <c r="H1404" s="94" t="s">
        <v>1640</v>
      </c>
      <c r="I1404" s="94" t="s">
        <v>1611</v>
      </c>
      <c r="J1404" s="94">
        <v>2021</v>
      </c>
      <c r="K1404" s="94" t="s">
        <v>10</v>
      </c>
    </row>
    <row r="1405" spans="1:11" x14ac:dyDescent="0.25">
      <c r="A1405" s="94" t="s">
        <v>1561</v>
      </c>
      <c r="B1405" s="94" t="s">
        <v>1606</v>
      </c>
      <c r="C1405" s="94">
        <v>85121</v>
      </c>
      <c r="D1405" s="94" t="s">
        <v>1607</v>
      </c>
      <c r="E1405" s="250" t="s">
        <v>1563</v>
      </c>
      <c r="F1405" s="94" t="s">
        <v>1773</v>
      </c>
      <c r="G1405" s="94" t="s">
        <v>1641</v>
      </c>
      <c r="H1405" s="94" t="s">
        <v>1642</v>
      </c>
      <c r="I1405" s="94" t="s">
        <v>1611</v>
      </c>
      <c r="J1405" s="94">
        <v>2021</v>
      </c>
      <c r="K1405" s="94" t="s">
        <v>10</v>
      </c>
    </row>
    <row r="1406" spans="1:11" x14ac:dyDescent="0.25">
      <c r="A1406" s="94" t="s">
        <v>1561</v>
      </c>
      <c r="B1406" s="94" t="s">
        <v>1606</v>
      </c>
      <c r="C1406" s="94">
        <v>85121</v>
      </c>
      <c r="D1406" s="94" t="s">
        <v>1607</v>
      </c>
      <c r="E1406" s="250" t="s">
        <v>1563</v>
      </c>
      <c r="F1406" s="94" t="s">
        <v>1773</v>
      </c>
      <c r="G1406" s="94" t="s">
        <v>1643</v>
      </c>
      <c r="H1406" s="94" t="s">
        <v>1644</v>
      </c>
      <c r="I1406" s="94" t="s">
        <v>1611</v>
      </c>
      <c r="J1406" s="94">
        <v>2021</v>
      </c>
      <c r="K1406" s="94" t="s">
        <v>10</v>
      </c>
    </row>
    <row r="1407" spans="1:11" x14ac:dyDescent="0.25">
      <c r="A1407" s="94" t="s">
        <v>1561</v>
      </c>
      <c r="B1407" s="94" t="s">
        <v>1606</v>
      </c>
      <c r="C1407" s="94">
        <v>85121</v>
      </c>
      <c r="D1407" s="94" t="s">
        <v>1607</v>
      </c>
      <c r="E1407" s="250" t="s">
        <v>1563</v>
      </c>
      <c r="F1407" s="94" t="s">
        <v>1773</v>
      </c>
      <c r="G1407" s="94" t="s">
        <v>1645</v>
      </c>
      <c r="H1407" s="94" t="s">
        <v>1646</v>
      </c>
      <c r="I1407" s="94" t="s">
        <v>1611</v>
      </c>
      <c r="J1407" s="94">
        <v>2021</v>
      </c>
      <c r="K1407" s="94" t="s">
        <v>10</v>
      </c>
    </row>
    <row r="1408" spans="1:11" x14ac:dyDescent="0.25">
      <c r="A1408" s="94" t="s">
        <v>1561</v>
      </c>
      <c r="B1408" s="94" t="s">
        <v>1606</v>
      </c>
      <c r="C1408" s="94">
        <v>85121</v>
      </c>
      <c r="D1408" s="94" t="s">
        <v>1607</v>
      </c>
      <c r="E1408" s="250" t="s">
        <v>1563</v>
      </c>
      <c r="F1408" s="94" t="s">
        <v>1773</v>
      </c>
      <c r="G1408" s="94" t="s">
        <v>1647</v>
      </c>
      <c r="H1408" s="94" t="s">
        <v>1648</v>
      </c>
      <c r="I1408" s="94" t="s">
        <v>1611</v>
      </c>
      <c r="J1408" s="94">
        <v>2021</v>
      </c>
      <c r="K1408" s="94" t="s">
        <v>10</v>
      </c>
    </row>
    <row r="1409" spans="1:11" x14ac:dyDescent="0.25">
      <c r="A1409" s="94" t="s">
        <v>1561</v>
      </c>
      <c r="B1409" s="94" t="s">
        <v>1606</v>
      </c>
      <c r="C1409" s="94">
        <v>85121</v>
      </c>
      <c r="D1409" s="94" t="s">
        <v>1607</v>
      </c>
      <c r="E1409" s="250" t="s">
        <v>1563</v>
      </c>
      <c r="F1409" s="94" t="s">
        <v>1773</v>
      </c>
      <c r="G1409" s="94" t="s">
        <v>1649</v>
      </c>
      <c r="H1409" s="94" t="s">
        <v>1650</v>
      </c>
      <c r="I1409" s="94" t="s">
        <v>1611</v>
      </c>
      <c r="J1409" s="94">
        <v>2021</v>
      </c>
      <c r="K1409" s="94" t="s">
        <v>10</v>
      </c>
    </row>
    <row r="1410" spans="1:11" x14ac:dyDescent="0.25">
      <c r="A1410" s="94" t="s">
        <v>1561</v>
      </c>
      <c r="B1410" s="94" t="s">
        <v>1606</v>
      </c>
      <c r="C1410" s="94">
        <v>85121</v>
      </c>
      <c r="D1410" s="94" t="s">
        <v>1607</v>
      </c>
      <c r="E1410" s="250" t="s">
        <v>1563</v>
      </c>
      <c r="F1410" s="94" t="s">
        <v>1773</v>
      </c>
      <c r="G1410" s="94" t="s">
        <v>1651</v>
      </c>
      <c r="H1410" s="94" t="s">
        <v>1652</v>
      </c>
      <c r="I1410" s="94" t="s">
        <v>1611</v>
      </c>
      <c r="J1410" s="94">
        <v>2021</v>
      </c>
      <c r="K1410" s="94" t="s">
        <v>10</v>
      </c>
    </row>
    <row r="1411" spans="1:11" x14ac:dyDescent="0.25">
      <c r="A1411" s="94" t="s">
        <v>1561</v>
      </c>
      <c r="B1411" s="94" t="s">
        <v>1606</v>
      </c>
      <c r="C1411" s="94">
        <v>85121</v>
      </c>
      <c r="D1411" s="94" t="s">
        <v>1607</v>
      </c>
      <c r="E1411" s="250" t="s">
        <v>1563</v>
      </c>
      <c r="F1411" s="94" t="s">
        <v>1773</v>
      </c>
      <c r="G1411" s="94" t="s">
        <v>1653</v>
      </c>
      <c r="H1411" s="94" t="s">
        <v>1654</v>
      </c>
      <c r="I1411" s="94" t="s">
        <v>1611</v>
      </c>
      <c r="J1411" s="94">
        <v>2021</v>
      </c>
      <c r="K1411" s="94" t="s">
        <v>10</v>
      </c>
    </row>
    <row r="1412" spans="1:11" x14ac:dyDescent="0.25">
      <c r="A1412" s="94" t="s">
        <v>1561</v>
      </c>
      <c r="B1412" s="94" t="s">
        <v>1606</v>
      </c>
      <c r="C1412" s="94">
        <v>85121</v>
      </c>
      <c r="D1412" s="94" t="s">
        <v>1607</v>
      </c>
      <c r="E1412" s="250" t="s">
        <v>1563</v>
      </c>
      <c r="F1412" s="94" t="s">
        <v>1773</v>
      </c>
      <c r="G1412" s="94" t="s">
        <v>1655</v>
      </c>
      <c r="H1412" s="94" t="s">
        <v>1656</v>
      </c>
      <c r="I1412" s="94" t="s">
        <v>1611</v>
      </c>
      <c r="J1412" s="94">
        <v>2021</v>
      </c>
      <c r="K1412" s="94" t="s">
        <v>10</v>
      </c>
    </row>
    <row r="1413" spans="1:11" x14ac:dyDescent="0.25">
      <c r="A1413" s="94" t="s">
        <v>1561</v>
      </c>
      <c r="B1413" s="94" t="s">
        <v>1606</v>
      </c>
      <c r="C1413" s="94">
        <v>85121</v>
      </c>
      <c r="D1413" s="94" t="s">
        <v>1607</v>
      </c>
      <c r="E1413" s="250" t="s">
        <v>1563</v>
      </c>
      <c r="F1413" s="94" t="s">
        <v>1773</v>
      </c>
      <c r="G1413" s="94" t="s">
        <v>1657</v>
      </c>
      <c r="H1413" s="94" t="s">
        <v>1658</v>
      </c>
      <c r="I1413" s="94" t="s">
        <v>1611</v>
      </c>
      <c r="J1413" s="94">
        <v>2021</v>
      </c>
      <c r="K1413" s="94" t="s">
        <v>10</v>
      </c>
    </row>
    <row r="1414" spans="1:11" x14ac:dyDescent="0.25">
      <c r="A1414" s="94" t="s">
        <v>1561</v>
      </c>
      <c r="B1414" s="94" t="s">
        <v>1606</v>
      </c>
      <c r="C1414" s="94">
        <v>85121</v>
      </c>
      <c r="D1414" s="94" t="s">
        <v>1607</v>
      </c>
      <c r="E1414" s="250" t="s">
        <v>1563</v>
      </c>
      <c r="F1414" s="94" t="s">
        <v>1773</v>
      </c>
      <c r="G1414" s="94" t="s">
        <v>1659</v>
      </c>
      <c r="H1414" s="94" t="s">
        <v>1660</v>
      </c>
      <c r="I1414" s="94" t="s">
        <v>1611</v>
      </c>
      <c r="J1414" s="94">
        <v>2021</v>
      </c>
      <c r="K1414" s="94" t="s">
        <v>10</v>
      </c>
    </row>
    <row r="1415" spans="1:11" x14ac:dyDescent="0.25">
      <c r="A1415" s="94" t="s">
        <v>1561</v>
      </c>
      <c r="B1415" s="94" t="s">
        <v>1606</v>
      </c>
      <c r="C1415" s="94">
        <v>85121</v>
      </c>
      <c r="D1415" s="94" t="s">
        <v>1607</v>
      </c>
      <c r="E1415" s="250" t="s">
        <v>1563</v>
      </c>
      <c r="F1415" s="94" t="s">
        <v>1773</v>
      </c>
      <c r="G1415" s="94" t="s">
        <v>1661</v>
      </c>
      <c r="H1415" s="94" t="s">
        <v>1662</v>
      </c>
      <c r="I1415" s="94" t="s">
        <v>1611</v>
      </c>
      <c r="J1415" s="94">
        <v>2021</v>
      </c>
      <c r="K1415" s="94" t="s">
        <v>10</v>
      </c>
    </row>
    <row r="1416" spans="1:11" x14ac:dyDescent="0.25">
      <c r="A1416" s="94" t="s">
        <v>1561</v>
      </c>
      <c r="B1416" s="94" t="s">
        <v>1606</v>
      </c>
      <c r="C1416" s="94">
        <v>85121</v>
      </c>
      <c r="D1416" s="94" t="s">
        <v>1607</v>
      </c>
      <c r="E1416" s="250" t="s">
        <v>1563</v>
      </c>
      <c r="F1416" s="94" t="s">
        <v>1773</v>
      </c>
      <c r="G1416" s="94" t="s">
        <v>1663</v>
      </c>
      <c r="H1416" s="94" t="s">
        <v>1664</v>
      </c>
      <c r="I1416" s="94" t="s">
        <v>1611</v>
      </c>
      <c r="J1416" s="94">
        <v>2021</v>
      </c>
      <c r="K1416" s="94" t="s">
        <v>10</v>
      </c>
    </row>
    <row r="1417" spans="1:11" x14ac:dyDescent="0.25">
      <c r="A1417" s="94" t="s">
        <v>1561</v>
      </c>
      <c r="B1417" s="94" t="s">
        <v>1606</v>
      </c>
      <c r="C1417" s="94">
        <v>85121</v>
      </c>
      <c r="D1417" s="94" t="s">
        <v>1607</v>
      </c>
      <c r="E1417" s="250" t="s">
        <v>1563</v>
      </c>
      <c r="F1417" s="94" t="s">
        <v>1773</v>
      </c>
      <c r="G1417" s="94" t="s">
        <v>1665</v>
      </c>
      <c r="H1417" s="94" t="s">
        <v>1666</v>
      </c>
      <c r="I1417" s="94" t="s">
        <v>1611</v>
      </c>
      <c r="J1417" s="94">
        <v>2021</v>
      </c>
      <c r="K1417" s="94" t="s">
        <v>10</v>
      </c>
    </row>
    <row r="1418" spans="1:11" x14ac:dyDescent="0.25">
      <c r="A1418" s="94" t="s">
        <v>1561</v>
      </c>
      <c r="B1418" s="94" t="s">
        <v>1606</v>
      </c>
      <c r="C1418" s="94">
        <v>85121</v>
      </c>
      <c r="D1418" s="94" t="s">
        <v>1607</v>
      </c>
      <c r="E1418" s="250" t="s">
        <v>1563</v>
      </c>
      <c r="F1418" s="94" t="s">
        <v>1773</v>
      </c>
      <c r="G1418" s="94" t="s">
        <v>1667</v>
      </c>
      <c r="H1418" s="94" t="s">
        <v>1668</v>
      </c>
      <c r="I1418" s="94" t="s">
        <v>1611</v>
      </c>
      <c r="J1418" s="94">
        <v>2021</v>
      </c>
      <c r="K1418" s="94" t="s">
        <v>10</v>
      </c>
    </row>
    <row r="1419" spans="1:11" x14ac:dyDescent="0.25">
      <c r="A1419" s="94" t="s">
        <v>1561</v>
      </c>
      <c r="B1419" s="94" t="s">
        <v>1606</v>
      </c>
      <c r="C1419" s="94">
        <v>85121</v>
      </c>
      <c r="D1419" s="94" t="s">
        <v>1607</v>
      </c>
      <c r="E1419" s="250" t="s">
        <v>1563</v>
      </c>
      <c r="F1419" s="94" t="s">
        <v>1773</v>
      </c>
      <c r="G1419" s="94" t="s">
        <v>1669</v>
      </c>
      <c r="H1419" s="94" t="s">
        <v>1670</v>
      </c>
      <c r="I1419" s="94" t="s">
        <v>1611</v>
      </c>
      <c r="J1419" s="94">
        <v>2021</v>
      </c>
      <c r="K1419" s="94" t="s">
        <v>10</v>
      </c>
    </row>
    <row r="1420" spans="1:11" x14ac:dyDescent="0.25">
      <c r="A1420" s="94" t="s">
        <v>1561</v>
      </c>
      <c r="B1420" s="94" t="s">
        <v>1606</v>
      </c>
      <c r="C1420" s="94">
        <v>85121</v>
      </c>
      <c r="D1420" s="94" t="s">
        <v>1607</v>
      </c>
      <c r="E1420" s="250" t="s">
        <v>1563</v>
      </c>
      <c r="F1420" s="94" t="s">
        <v>1773</v>
      </c>
      <c r="G1420" s="94" t="s">
        <v>1671</v>
      </c>
      <c r="H1420" s="94" t="s">
        <v>1672</v>
      </c>
      <c r="I1420" s="94" t="s">
        <v>1611</v>
      </c>
      <c r="J1420" s="94">
        <v>2021</v>
      </c>
      <c r="K1420" s="94" t="s">
        <v>10</v>
      </c>
    </row>
    <row r="1421" spans="1:11" x14ac:dyDescent="0.25">
      <c r="A1421" s="94" t="s">
        <v>1561</v>
      </c>
      <c r="B1421" s="94" t="s">
        <v>1606</v>
      </c>
      <c r="C1421" s="94">
        <v>85121</v>
      </c>
      <c r="D1421" s="94" t="s">
        <v>1607</v>
      </c>
      <c r="E1421" s="250" t="s">
        <v>1563</v>
      </c>
      <c r="F1421" s="94" t="s">
        <v>1773</v>
      </c>
      <c r="G1421" s="94" t="s">
        <v>1673</v>
      </c>
      <c r="H1421" s="94" t="s">
        <v>1674</v>
      </c>
      <c r="I1421" s="94" t="s">
        <v>1611</v>
      </c>
      <c r="J1421" s="94">
        <v>2021</v>
      </c>
      <c r="K1421" s="94" t="s">
        <v>10</v>
      </c>
    </row>
    <row r="1422" spans="1:11" x14ac:dyDescent="0.25">
      <c r="A1422" s="94" t="s">
        <v>1561</v>
      </c>
      <c r="B1422" s="94" t="s">
        <v>1606</v>
      </c>
      <c r="C1422" s="94">
        <v>85121</v>
      </c>
      <c r="D1422" s="94" t="s">
        <v>1607</v>
      </c>
      <c r="E1422" s="250" t="s">
        <v>1563</v>
      </c>
      <c r="F1422" s="94" t="s">
        <v>1773</v>
      </c>
      <c r="G1422" s="94" t="s">
        <v>1675</v>
      </c>
      <c r="H1422" s="94" t="s">
        <v>1676</v>
      </c>
      <c r="I1422" s="94" t="s">
        <v>1611</v>
      </c>
      <c r="J1422" s="94">
        <v>2021</v>
      </c>
      <c r="K1422" s="94" t="s">
        <v>10</v>
      </c>
    </row>
    <row r="1423" spans="1:11" x14ac:dyDescent="0.25">
      <c r="A1423" s="94" t="s">
        <v>1561</v>
      </c>
      <c r="B1423" s="94" t="s">
        <v>1606</v>
      </c>
      <c r="C1423" s="94">
        <v>85121</v>
      </c>
      <c r="D1423" s="94" t="s">
        <v>1607</v>
      </c>
      <c r="E1423" s="250" t="s">
        <v>1563</v>
      </c>
      <c r="F1423" s="94" t="s">
        <v>1773</v>
      </c>
      <c r="G1423" s="94" t="s">
        <v>1677</v>
      </c>
      <c r="H1423" s="94" t="s">
        <v>1678</v>
      </c>
      <c r="I1423" s="94" t="s">
        <v>1611</v>
      </c>
      <c r="J1423" s="94">
        <v>2021</v>
      </c>
      <c r="K1423" s="94" t="s">
        <v>10</v>
      </c>
    </row>
    <row r="1424" spans="1:11" x14ac:dyDescent="0.25">
      <c r="A1424" s="94" t="s">
        <v>1561</v>
      </c>
      <c r="B1424" s="94" t="s">
        <v>1606</v>
      </c>
      <c r="C1424" s="94">
        <v>85121</v>
      </c>
      <c r="D1424" s="94" t="s">
        <v>1607</v>
      </c>
      <c r="E1424" s="250" t="s">
        <v>1563</v>
      </c>
      <c r="F1424" s="94" t="s">
        <v>1773</v>
      </c>
      <c r="G1424" s="94" t="s">
        <v>1679</v>
      </c>
      <c r="H1424" s="94" t="s">
        <v>1680</v>
      </c>
      <c r="I1424" s="94" t="s">
        <v>1611</v>
      </c>
      <c r="J1424" s="94">
        <v>2021</v>
      </c>
      <c r="K1424" s="94">
        <v>496016</v>
      </c>
    </row>
    <row r="1425" spans="1:11" x14ac:dyDescent="0.25">
      <c r="A1425" s="94" t="s">
        <v>1561</v>
      </c>
      <c r="B1425" s="94" t="s">
        <v>1606</v>
      </c>
      <c r="C1425" s="94">
        <v>85121</v>
      </c>
      <c r="D1425" s="94" t="s">
        <v>1607</v>
      </c>
      <c r="E1425" s="250" t="s">
        <v>1563</v>
      </c>
      <c r="F1425" s="94" t="s">
        <v>1773</v>
      </c>
      <c r="G1425" s="94" t="s">
        <v>1681</v>
      </c>
      <c r="H1425" s="94" t="s">
        <v>1682</v>
      </c>
      <c r="I1425" s="94" t="s">
        <v>1611</v>
      </c>
      <c r="J1425" s="94">
        <v>2021</v>
      </c>
      <c r="K1425" s="94">
        <v>496016</v>
      </c>
    </row>
    <row r="1426" spans="1:11" x14ac:dyDescent="0.25">
      <c r="A1426" s="94" t="s">
        <v>1561</v>
      </c>
      <c r="B1426" s="94" t="s">
        <v>1606</v>
      </c>
      <c r="C1426" s="94">
        <v>85121</v>
      </c>
      <c r="D1426" s="94" t="s">
        <v>1607</v>
      </c>
      <c r="E1426" s="250" t="s">
        <v>1563</v>
      </c>
      <c r="F1426" s="94" t="s">
        <v>1773</v>
      </c>
      <c r="G1426" s="94" t="s">
        <v>1683</v>
      </c>
      <c r="H1426" s="94" t="s">
        <v>1684</v>
      </c>
      <c r="I1426" s="94" t="s">
        <v>1611</v>
      </c>
      <c r="J1426" s="94">
        <v>2021</v>
      </c>
      <c r="K1426" s="94" t="s">
        <v>10</v>
      </c>
    </row>
    <row r="1427" spans="1:11" x14ac:dyDescent="0.25">
      <c r="A1427" s="94" t="s">
        <v>1561</v>
      </c>
      <c r="B1427" s="94" t="s">
        <v>1606</v>
      </c>
      <c r="C1427" s="94">
        <v>85121</v>
      </c>
      <c r="D1427" s="94" t="s">
        <v>1607</v>
      </c>
      <c r="E1427" s="250" t="s">
        <v>1563</v>
      </c>
      <c r="F1427" s="94" t="s">
        <v>1773</v>
      </c>
      <c r="G1427" s="94" t="s">
        <v>1685</v>
      </c>
      <c r="H1427" s="94" t="s">
        <v>1686</v>
      </c>
      <c r="I1427" s="94" t="s">
        <v>1611</v>
      </c>
      <c r="J1427" s="94">
        <v>2021</v>
      </c>
      <c r="K1427" s="94" t="s">
        <v>10</v>
      </c>
    </row>
    <row r="1428" spans="1:11" x14ac:dyDescent="0.25">
      <c r="A1428" s="94" t="s">
        <v>1561</v>
      </c>
      <c r="B1428" s="94" t="s">
        <v>1606</v>
      </c>
      <c r="C1428" s="94">
        <v>85121</v>
      </c>
      <c r="D1428" s="94" t="s">
        <v>1607</v>
      </c>
      <c r="E1428" s="250" t="s">
        <v>1563</v>
      </c>
      <c r="F1428" s="94" t="s">
        <v>1773</v>
      </c>
      <c r="G1428" s="94" t="s">
        <v>1687</v>
      </c>
      <c r="H1428" s="94" t="s">
        <v>1688</v>
      </c>
      <c r="I1428" s="94" t="s">
        <v>1611</v>
      </c>
      <c r="J1428" s="94">
        <v>2021</v>
      </c>
      <c r="K1428" s="94" t="s">
        <v>10</v>
      </c>
    </row>
    <row r="1429" spans="1:11" x14ac:dyDescent="0.25">
      <c r="A1429" s="94" t="s">
        <v>1561</v>
      </c>
      <c r="B1429" s="94" t="s">
        <v>1606</v>
      </c>
      <c r="C1429" s="94">
        <v>85121</v>
      </c>
      <c r="D1429" s="94" t="s">
        <v>1607</v>
      </c>
      <c r="E1429" s="250" t="s">
        <v>1563</v>
      </c>
      <c r="F1429" s="94" t="s">
        <v>1773</v>
      </c>
      <c r="G1429" s="94" t="s">
        <v>1689</v>
      </c>
      <c r="H1429" s="94" t="s">
        <v>1690</v>
      </c>
      <c r="I1429" s="94" t="s">
        <v>1611</v>
      </c>
      <c r="J1429" s="94">
        <v>2021</v>
      </c>
      <c r="K1429" s="94" t="s">
        <v>10</v>
      </c>
    </row>
    <row r="1430" spans="1:11" x14ac:dyDescent="0.25">
      <c r="A1430" s="94" t="s">
        <v>1561</v>
      </c>
      <c r="B1430" s="94" t="s">
        <v>1606</v>
      </c>
      <c r="C1430" s="94">
        <v>85121</v>
      </c>
      <c r="D1430" s="94" t="s">
        <v>1607</v>
      </c>
      <c r="E1430" s="250" t="s">
        <v>1563</v>
      </c>
      <c r="F1430" s="94" t="s">
        <v>1773</v>
      </c>
      <c r="G1430" s="94" t="s">
        <v>1691</v>
      </c>
      <c r="H1430" s="94" t="s">
        <v>1692</v>
      </c>
      <c r="I1430" s="94" t="s">
        <v>1611</v>
      </c>
      <c r="J1430" s="94">
        <v>2021</v>
      </c>
      <c r="K1430" s="94" t="s">
        <v>10</v>
      </c>
    </row>
    <row r="1431" spans="1:11" x14ac:dyDescent="0.25">
      <c r="A1431" s="94" t="s">
        <v>1561</v>
      </c>
      <c r="B1431" s="94" t="s">
        <v>1606</v>
      </c>
      <c r="C1431" s="94">
        <v>85121</v>
      </c>
      <c r="D1431" s="94" t="s">
        <v>1607</v>
      </c>
      <c r="E1431" s="250" t="s">
        <v>1563</v>
      </c>
      <c r="F1431" s="94" t="s">
        <v>1773</v>
      </c>
      <c r="G1431" s="94" t="s">
        <v>1693</v>
      </c>
      <c r="H1431" s="94" t="s">
        <v>1694</v>
      </c>
      <c r="I1431" s="94" t="s">
        <v>1611</v>
      </c>
      <c r="J1431" s="94">
        <v>2021</v>
      </c>
      <c r="K1431" s="94" t="s">
        <v>10</v>
      </c>
    </row>
    <row r="1432" spans="1:11" x14ac:dyDescent="0.25">
      <c r="A1432" s="94" t="s">
        <v>1561</v>
      </c>
      <c r="B1432" s="94" t="s">
        <v>1606</v>
      </c>
      <c r="C1432" s="94">
        <v>85121</v>
      </c>
      <c r="D1432" s="94" t="s">
        <v>1607</v>
      </c>
      <c r="E1432" s="250" t="s">
        <v>1563</v>
      </c>
      <c r="F1432" s="94" t="s">
        <v>1773</v>
      </c>
      <c r="G1432" s="94" t="s">
        <v>1695</v>
      </c>
      <c r="H1432" s="94" t="s">
        <v>1696</v>
      </c>
      <c r="I1432" s="94" t="s">
        <v>1611</v>
      </c>
      <c r="J1432" s="94">
        <v>2021</v>
      </c>
      <c r="K1432" s="94" t="s">
        <v>10</v>
      </c>
    </row>
    <row r="1433" spans="1:11" x14ac:dyDescent="0.25">
      <c r="A1433" s="94" t="s">
        <v>1561</v>
      </c>
      <c r="B1433" s="94" t="s">
        <v>1606</v>
      </c>
      <c r="C1433" s="94">
        <v>85121</v>
      </c>
      <c r="D1433" s="94" t="s">
        <v>1607</v>
      </c>
      <c r="E1433" s="250" t="s">
        <v>1563</v>
      </c>
      <c r="F1433" s="94" t="s">
        <v>1773</v>
      </c>
      <c r="G1433" s="94" t="s">
        <v>1697</v>
      </c>
      <c r="H1433" s="94" t="s">
        <v>1698</v>
      </c>
      <c r="I1433" s="94" t="s">
        <v>1611</v>
      </c>
      <c r="J1433" s="94">
        <v>2021</v>
      </c>
      <c r="K1433" s="94" t="s">
        <v>10</v>
      </c>
    </row>
    <row r="1434" spans="1:11" x14ac:dyDescent="0.25">
      <c r="A1434" s="94" t="s">
        <v>1561</v>
      </c>
      <c r="B1434" s="94" t="s">
        <v>1606</v>
      </c>
      <c r="C1434" s="94">
        <v>85121</v>
      </c>
      <c r="D1434" s="94" t="s">
        <v>1607</v>
      </c>
      <c r="E1434" s="250" t="s">
        <v>1563</v>
      </c>
      <c r="F1434" s="94" t="s">
        <v>1773</v>
      </c>
      <c r="G1434" s="94" t="s">
        <v>1699</v>
      </c>
      <c r="H1434" s="94" t="s">
        <v>1700</v>
      </c>
      <c r="I1434" s="94" t="s">
        <v>1611</v>
      </c>
      <c r="J1434" s="94">
        <v>2021</v>
      </c>
      <c r="K1434" s="94" t="s">
        <v>10</v>
      </c>
    </row>
    <row r="1435" spans="1:11" x14ac:dyDescent="0.25">
      <c r="A1435" s="94" t="s">
        <v>1561</v>
      </c>
      <c r="B1435" s="94" t="s">
        <v>1606</v>
      </c>
      <c r="C1435" s="94">
        <v>85121</v>
      </c>
      <c r="D1435" s="94" t="s">
        <v>1607</v>
      </c>
      <c r="E1435" s="250" t="s">
        <v>1563</v>
      </c>
      <c r="F1435" s="94" t="s">
        <v>1773</v>
      </c>
      <c r="G1435" s="94" t="s">
        <v>1701</v>
      </c>
      <c r="H1435" s="94" t="s">
        <v>1702</v>
      </c>
      <c r="I1435" s="94" t="s">
        <v>1611</v>
      </c>
      <c r="J1435" s="94">
        <v>2021</v>
      </c>
      <c r="K1435" s="94" t="s">
        <v>10</v>
      </c>
    </row>
    <row r="1436" spans="1:11" x14ac:dyDescent="0.25">
      <c r="A1436" s="94" t="s">
        <v>1561</v>
      </c>
      <c r="B1436" s="94" t="s">
        <v>1606</v>
      </c>
      <c r="C1436" s="94">
        <v>85121</v>
      </c>
      <c r="D1436" s="94" t="s">
        <v>1607</v>
      </c>
      <c r="E1436" s="250" t="s">
        <v>1563</v>
      </c>
      <c r="F1436" s="94" t="s">
        <v>1773</v>
      </c>
      <c r="G1436" s="94" t="s">
        <v>1703</v>
      </c>
      <c r="H1436" s="94" t="s">
        <v>1704</v>
      </c>
      <c r="I1436" s="94" t="s">
        <v>1611</v>
      </c>
      <c r="J1436" s="94">
        <v>2021</v>
      </c>
      <c r="K1436" s="94" t="s">
        <v>10</v>
      </c>
    </row>
    <row r="1437" spans="1:11" x14ac:dyDescent="0.25">
      <c r="A1437" s="94" t="s">
        <v>1561</v>
      </c>
      <c r="B1437" s="94" t="s">
        <v>1606</v>
      </c>
      <c r="C1437" s="94">
        <v>85121</v>
      </c>
      <c r="D1437" s="94" t="s">
        <v>1607</v>
      </c>
      <c r="E1437" s="250" t="s">
        <v>1563</v>
      </c>
      <c r="F1437" s="94" t="s">
        <v>1773</v>
      </c>
      <c r="G1437" s="94" t="s">
        <v>1705</v>
      </c>
      <c r="H1437" s="94" t="s">
        <v>1706</v>
      </c>
      <c r="I1437" s="94" t="s">
        <v>1611</v>
      </c>
      <c r="J1437" s="94">
        <v>2021</v>
      </c>
      <c r="K1437" s="94" t="s">
        <v>10</v>
      </c>
    </row>
    <row r="1438" spans="1:11" x14ac:dyDescent="0.25">
      <c r="A1438" s="94" t="s">
        <v>1561</v>
      </c>
      <c r="B1438" s="94" t="s">
        <v>1606</v>
      </c>
      <c r="C1438" s="94">
        <v>85121</v>
      </c>
      <c r="D1438" s="94" t="s">
        <v>1607</v>
      </c>
      <c r="E1438" s="250" t="s">
        <v>1563</v>
      </c>
      <c r="F1438" s="94" t="s">
        <v>1773</v>
      </c>
      <c r="G1438" s="94" t="s">
        <v>1707</v>
      </c>
      <c r="H1438" s="94" t="s">
        <v>1708</v>
      </c>
      <c r="I1438" s="94" t="s">
        <v>1611</v>
      </c>
      <c r="J1438" s="94">
        <v>2021</v>
      </c>
      <c r="K1438" s="94" t="s">
        <v>10</v>
      </c>
    </row>
    <row r="1439" spans="1:11" x14ac:dyDescent="0.25">
      <c r="A1439" s="94" t="s">
        <v>1561</v>
      </c>
      <c r="B1439" s="94" t="s">
        <v>1606</v>
      </c>
      <c r="C1439" s="94">
        <v>85121</v>
      </c>
      <c r="D1439" s="94" t="s">
        <v>1607</v>
      </c>
      <c r="E1439" s="250" t="s">
        <v>1563</v>
      </c>
      <c r="F1439" s="94" t="s">
        <v>1773</v>
      </c>
      <c r="G1439" s="94" t="s">
        <v>1709</v>
      </c>
      <c r="H1439" s="94" t="s">
        <v>1710</v>
      </c>
      <c r="I1439" s="94" t="s">
        <v>1611</v>
      </c>
      <c r="J1439" s="94">
        <v>2021</v>
      </c>
      <c r="K1439" s="94" t="s">
        <v>10</v>
      </c>
    </row>
    <row r="1440" spans="1:11" x14ac:dyDescent="0.25">
      <c r="A1440" s="94" t="s">
        <v>1561</v>
      </c>
      <c r="B1440" s="94" t="s">
        <v>1606</v>
      </c>
      <c r="C1440" s="94">
        <v>85121</v>
      </c>
      <c r="D1440" s="94" t="s">
        <v>1607</v>
      </c>
      <c r="E1440" s="250" t="s">
        <v>1563</v>
      </c>
      <c r="F1440" s="94" t="s">
        <v>1773</v>
      </c>
      <c r="G1440" s="94" t="s">
        <v>1711</v>
      </c>
      <c r="H1440" s="94" t="s">
        <v>1712</v>
      </c>
      <c r="I1440" s="94" t="s">
        <v>1611</v>
      </c>
      <c r="J1440" s="94">
        <v>2021</v>
      </c>
      <c r="K1440" s="94" t="s">
        <v>10</v>
      </c>
    </row>
    <row r="1441" spans="1:11" x14ac:dyDescent="0.25">
      <c r="A1441" s="94" t="s">
        <v>1561</v>
      </c>
      <c r="B1441" s="94" t="s">
        <v>1606</v>
      </c>
      <c r="C1441" s="94">
        <v>85121</v>
      </c>
      <c r="D1441" s="94" t="s">
        <v>1607</v>
      </c>
      <c r="E1441" s="250" t="s">
        <v>1563</v>
      </c>
      <c r="F1441" s="94" t="s">
        <v>1773</v>
      </c>
      <c r="G1441" s="94" t="s">
        <v>1713</v>
      </c>
      <c r="H1441" s="94" t="s">
        <v>1714</v>
      </c>
      <c r="I1441" s="94" t="s">
        <v>1611</v>
      </c>
      <c r="J1441" s="94">
        <v>2021</v>
      </c>
      <c r="K1441" s="94" t="s">
        <v>10</v>
      </c>
    </row>
    <row r="1442" spans="1:11" x14ac:dyDescent="0.25">
      <c r="A1442" s="94" t="s">
        <v>1561</v>
      </c>
      <c r="B1442" s="94" t="s">
        <v>1606</v>
      </c>
      <c r="C1442" s="94">
        <v>85121</v>
      </c>
      <c r="D1442" s="94" t="s">
        <v>1607</v>
      </c>
      <c r="E1442" s="250" t="s">
        <v>1563</v>
      </c>
      <c r="F1442" s="94" t="s">
        <v>1773</v>
      </c>
      <c r="G1442" s="94" t="s">
        <v>1715</v>
      </c>
      <c r="H1442" s="94" t="s">
        <v>1716</v>
      </c>
      <c r="I1442" s="94" t="s">
        <v>1611</v>
      </c>
      <c r="J1442" s="94">
        <v>2021</v>
      </c>
      <c r="K1442" s="94" t="s">
        <v>10</v>
      </c>
    </row>
    <row r="1443" spans="1:11" x14ac:dyDescent="0.25">
      <c r="A1443" s="94" t="s">
        <v>1561</v>
      </c>
      <c r="B1443" s="94" t="s">
        <v>1606</v>
      </c>
      <c r="C1443" s="94">
        <v>85121</v>
      </c>
      <c r="D1443" s="94" t="s">
        <v>1607</v>
      </c>
      <c r="E1443" s="250" t="s">
        <v>1563</v>
      </c>
      <c r="F1443" s="94" t="s">
        <v>1773</v>
      </c>
      <c r="G1443" s="94" t="s">
        <v>1717</v>
      </c>
      <c r="H1443" s="94" t="s">
        <v>1718</v>
      </c>
      <c r="I1443" s="94" t="s">
        <v>1611</v>
      </c>
      <c r="J1443" s="94">
        <v>2021</v>
      </c>
      <c r="K1443" s="94" t="s">
        <v>10</v>
      </c>
    </row>
    <row r="1444" spans="1:11" x14ac:dyDescent="0.25">
      <c r="A1444" s="94" t="s">
        <v>1561</v>
      </c>
      <c r="B1444" s="94" t="s">
        <v>1606</v>
      </c>
      <c r="C1444" s="94">
        <v>85121</v>
      </c>
      <c r="D1444" s="94" t="s">
        <v>1607</v>
      </c>
      <c r="E1444" s="250" t="s">
        <v>1563</v>
      </c>
      <c r="F1444" s="94" t="s">
        <v>1773</v>
      </c>
      <c r="G1444" s="94" t="s">
        <v>1719</v>
      </c>
      <c r="H1444" s="94" t="s">
        <v>1720</v>
      </c>
      <c r="I1444" s="94" t="s">
        <v>1611</v>
      </c>
      <c r="J1444" s="94">
        <v>2021</v>
      </c>
      <c r="K1444" s="94" t="s">
        <v>10</v>
      </c>
    </row>
    <row r="1445" spans="1:11" x14ac:dyDescent="0.25">
      <c r="A1445" s="94" t="s">
        <v>1561</v>
      </c>
      <c r="B1445" s="94" t="s">
        <v>1606</v>
      </c>
      <c r="C1445" s="94">
        <v>85121</v>
      </c>
      <c r="D1445" s="94" t="s">
        <v>1607</v>
      </c>
      <c r="E1445" s="250" t="s">
        <v>1563</v>
      </c>
      <c r="F1445" s="94" t="s">
        <v>1773</v>
      </c>
      <c r="G1445" s="94" t="s">
        <v>1721</v>
      </c>
      <c r="H1445" s="94" t="s">
        <v>1722</v>
      </c>
      <c r="I1445" s="94" t="s">
        <v>1611</v>
      </c>
      <c r="J1445" s="94">
        <v>2021</v>
      </c>
      <c r="K1445" s="94" t="s">
        <v>10</v>
      </c>
    </row>
    <row r="1446" spans="1:11" x14ac:dyDescent="0.25">
      <c r="A1446" s="94" t="s">
        <v>1561</v>
      </c>
      <c r="B1446" s="94" t="s">
        <v>1606</v>
      </c>
      <c r="C1446" s="94">
        <v>85121</v>
      </c>
      <c r="D1446" s="94" t="s">
        <v>1607</v>
      </c>
      <c r="E1446" s="250" t="s">
        <v>1563</v>
      </c>
      <c r="F1446" s="94" t="s">
        <v>1773</v>
      </c>
      <c r="G1446" s="94" t="s">
        <v>1723</v>
      </c>
      <c r="H1446" s="94" t="s">
        <v>1724</v>
      </c>
      <c r="I1446" s="94" t="s">
        <v>1611</v>
      </c>
      <c r="J1446" s="94">
        <v>2021</v>
      </c>
      <c r="K1446" s="94" t="s">
        <v>10</v>
      </c>
    </row>
    <row r="1447" spans="1:11" x14ac:dyDescent="0.25">
      <c r="A1447" s="94" t="s">
        <v>1561</v>
      </c>
      <c r="B1447" s="94" t="s">
        <v>1606</v>
      </c>
      <c r="C1447" s="94">
        <v>85121</v>
      </c>
      <c r="D1447" s="94" t="s">
        <v>1607</v>
      </c>
      <c r="E1447" s="250" t="s">
        <v>1563</v>
      </c>
      <c r="F1447" s="94" t="s">
        <v>1773</v>
      </c>
      <c r="G1447" s="94" t="s">
        <v>1725</v>
      </c>
      <c r="H1447" s="94" t="s">
        <v>1726</v>
      </c>
      <c r="I1447" s="94" t="s">
        <v>1611</v>
      </c>
      <c r="J1447" s="94">
        <v>2021</v>
      </c>
      <c r="K1447" s="94" t="s">
        <v>10</v>
      </c>
    </row>
    <row r="1448" spans="1:11" x14ac:dyDescent="0.25">
      <c r="A1448" s="94" t="s">
        <v>1561</v>
      </c>
      <c r="B1448" s="94" t="s">
        <v>1606</v>
      </c>
      <c r="C1448" s="94">
        <v>85121</v>
      </c>
      <c r="D1448" s="94" t="s">
        <v>1607</v>
      </c>
      <c r="E1448" s="250" t="s">
        <v>1563</v>
      </c>
      <c r="F1448" s="94" t="s">
        <v>1773</v>
      </c>
      <c r="G1448" s="94" t="s">
        <v>1727</v>
      </c>
      <c r="H1448" s="94" t="s">
        <v>1728</v>
      </c>
      <c r="I1448" s="94" t="s">
        <v>1611</v>
      </c>
      <c r="J1448" s="94">
        <v>2021</v>
      </c>
      <c r="K1448" s="94" t="s">
        <v>10</v>
      </c>
    </row>
    <row r="1449" spans="1:11" x14ac:dyDescent="0.25">
      <c r="A1449" s="94" t="s">
        <v>1561</v>
      </c>
      <c r="B1449" s="94" t="s">
        <v>1606</v>
      </c>
      <c r="C1449" s="94">
        <v>85121</v>
      </c>
      <c r="D1449" s="94" t="s">
        <v>1607</v>
      </c>
      <c r="E1449" s="250" t="s">
        <v>1563</v>
      </c>
      <c r="F1449" s="94" t="s">
        <v>1773</v>
      </c>
      <c r="G1449" s="94" t="s">
        <v>1729</v>
      </c>
      <c r="H1449" s="94" t="s">
        <v>1730</v>
      </c>
      <c r="I1449" s="94" t="s">
        <v>1611</v>
      </c>
      <c r="J1449" s="94">
        <v>2021</v>
      </c>
      <c r="K1449" s="94" t="s">
        <v>10</v>
      </c>
    </row>
    <row r="1450" spans="1:11" x14ac:dyDescent="0.25">
      <c r="A1450" s="94" t="s">
        <v>1561</v>
      </c>
      <c r="B1450" s="94" t="s">
        <v>1606</v>
      </c>
      <c r="C1450" s="94">
        <v>85121</v>
      </c>
      <c r="D1450" s="94" t="s">
        <v>1607</v>
      </c>
      <c r="E1450" s="250" t="s">
        <v>1563</v>
      </c>
      <c r="F1450" s="94" t="s">
        <v>1773</v>
      </c>
      <c r="G1450" s="94" t="s">
        <v>1731</v>
      </c>
      <c r="H1450" s="94" t="s">
        <v>1732</v>
      </c>
      <c r="I1450" s="94" t="s">
        <v>1611</v>
      </c>
      <c r="J1450" s="94">
        <v>2021</v>
      </c>
      <c r="K1450" s="94" t="s">
        <v>10</v>
      </c>
    </row>
    <row r="1451" spans="1:11" x14ac:dyDescent="0.25">
      <c r="A1451" s="94" t="s">
        <v>1561</v>
      </c>
      <c r="B1451" s="94" t="s">
        <v>1606</v>
      </c>
      <c r="C1451" s="94">
        <v>85121</v>
      </c>
      <c r="D1451" s="94" t="s">
        <v>1607</v>
      </c>
      <c r="E1451" s="250" t="s">
        <v>1563</v>
      </c>
      <c r="F1451" s="94" t="s">
        <v>1773</v>
      </c>
      <c r="G1451" s="94" t="s">
        <v>1733</v>
      </c>
      <c r="H1451" s="94" t="s">
        <v>1734</v>
      </c>
      <c r="I1451" s="94" t="s">
        <v>1611</v>
      </c>
      <c r="J1451" s="94">
        <v>2021</v>
      </c>
      <c r="K1451" s="94" t="s">
        <v>10</v>
      </c>
    </row>
    <row r="1452" spans="1:11" x14ac:dyDescent="0.25">
      <c r="A1452" s="94" t="s">
        <v>1561</v>
      </c>
      <c r="B1452" s="94" t="s">
        <v>1606</v>
      </c>
      <c r="C1452" s="94">
        <v>85121</v>
      </c>
      <c r="D1452" s="94" t="s">
        <v>1607</v>
      </c>
      <c r="E1452" s="250" t="s">
        <v>1563</v>
      </c>
      <c r="F1452" s="94" t="s">
        <v>1773</v>
      </c>
      <c r="G1452" s="94" t="s">
        <v>1735</v>
      </c>
      <c r="H1452" s="94" t="s">
        <v>1736</v>
      </c>
      <c r="I1452" s="94" t="s">
        <v>1611</v>
      </c>
      <c r="J1452" s="94">
        <v>2021</v>
      </c>
      <c r="K1452" s="94" t="s">
        <v>10</v>
      </c>
    </row>
    <row r="1453" spans="1:11" x14ac:dyDescent="0.25">
      <c r="A1453" s="94" t="s">
        <v>1561</v>
      </c>
      <c r="B1453" s="94" t="s">
        <v>1606</v>
      </c>
      <c r="C1453" s="94">
        <v>85121</v>
      </c>
      <c r="D1453" s="94" t="s">
        <v>1607</v>
      </c>
      <c r="E1453" s="250" t="s">
        <v>1563</v>
      </c>
      <c r="F1453" s="94" t="s">
        <v>1773</v>
      </c>
      <c r="G1453" s="94" t="s">
        <v>1737</v>
      </c>
      <c r="H1453" s="94" t="s">
        <v>1738</v>
      </c>
      <c r="I1453" s="94" t="s">
        <v>1611</v>
      </c>
      <c r="J1453" s="94">
        <v>2021</v>
      </c>
      <c r="K1453" s="94" t="s">
        <v>10</v>
      </c>
    </row>
    <row r="1454" spans="1:11" x14ac:dyDescent="0.25">
      <c r="A1454" s="94" t="s">
        <v>1561</v>
      </c>
      <c r="B1454" s="94" t="s">
        <v>1606</v>
      </c>
      <c r="C1454" s="94">
        <v>85121</v>
      </c>
      <c r="D1454" s="94" t="s">
        <v>1607</v>
      </c>
      <c r="E1454" s="250" t="s">
        <v>1563</v>
      </c>
      <c r="F1454" s="94" t="s">
        <v>1773</v>
      </c>
      <c r="G1454" s="94" t="s">
        <v>1739</v>
      </c>
      <c r="H1454" s="94" t="s">
        <v>1740</v>
      </c>
      <c r="I1454" s="94" t="s">
        <v>1611</v>
      </c>
      <c r="J1454" s="94">
        <v>2021</v>
      </c>
      <c r="K1454" s="94" t="s">
        <v>10</v>
      </c>
    </row>
    <row r="1455" spans="1:11" x14ac:dyDescent="0.25">
      <c r="A1455" s="94" t="s">
        <v>1561</v>
      </c>
      <c r="B1455" s="94" t="s">
        <v>1606</v>
      </c>
      <c r="C1455" s="94">
        <v>85121</v>
      </c>
      <c r="D1455" s="94" t="s">
        <v>1607</v>
      </c>
      <c r="E1455" s="250" t="s">
        <v>1563</v>
      </c>
      <c r="F1455" s="94" t="s">
        <v>1773</v>
      </c>
      <c r="G1455" s="94" t="s">
        <v>1741</v>
      </c>
      <c r="H1455" s="94" t="s">
        <v>1742</v>
      </c>
      <c r="I1455" s="94" t="s">
        <v>1611</v>
      </c>
      <c r="J1455" s="94">
        <v>2021</v>
      </c>
      <c r="K1455" s="94" t="s">
        <v>10</v>
      </c>
    </row>
    <row r="1456" spans="1:11" x14ac:dyDescent="0.25">
      <c r="A1456" s="94" t="s">
        <v>1561</v>
      </c>
      <c r="B1456" s="94" t="s">
        <v>1606</v>
      </c>
      <c r="C1456" s="94">
        <v>85121</v>
      </c>
      <c r="D1456" s="94" t="s">
        <v>1607</v>
      </c>
      <c r="E1456" s="250" t="s">
        <v>1563</v>
      </c>
      <c r="F1456" s="94" t="s">
        <v>1773</v>
      </c>
      <c r="G1456" s="94" t="s">
        <v>1743</v>
      </c>
      <c r="H1456" s="94" t="s">
        <v>1744</v>
      </c>
      <c r="I1456" s="94" t="s">
        <v>1611</v>
      </c>
      <c r="J1456" s="94">
        <v>2021</v>
      </c>
      <c r="K1456" s="94">
        <v>496016</v>
      </c>
    </row>
    <row r="1457" spans="1:11" x14ac:dyDescent="0.25">
      <c r="A1457" s="94" t="s">
        <v>1561</v>
      </c>
      <c r="B1457" s="94" t="s">
        <v>1606</v>
      </c>
      <c r="C1457" s="94">
        <v>85121</v>
      </c>
      <c r="D1457" s="94" t="s">
        <v>1607</v>
      </c>
      <c r="E1457" s="250" t="s">
        <v>1563</v>
      </c>
      <c r="F1457" s="94" t="s">
        <v>1773</v>
      </c>
      <c r="G1457" s="94" t="s">
        <v>1745</v>
      </c>
      <c r="H1457" s="94" t="s">
        <v>1746</v>
      </c>
      <c r="I1457" s="94" t="s">
        <v>1611</v>
      </c>
      <c r="J1457" s="94">
        <v>2021</v>
      </c>
      <c r="K1457" s="94" t="s">
        <v>10</v>
      </c>
    </row>
    <row r="1458" spans="1:11" x14ac:dyDescent="0.25">
      <c r="A1458" s="94" t="s">
        <v>1561</v>
      </c>
      <c r="B1458" s="94" t="s">
        <v>1606</v>
      </c>
      <c r="C1458" s="94">
        <v>85121</v>
      </c>
      <c r="D1458" s="94" t="s">
        <v>1607</v>
      </c>
      <c r="E1458" s="250" t="s">
        <v>1563</v>
      </c>
      <c r="F1458" s="94" t="s">
        <v>1773</v>
      </c>
      <c r="G1458" s="94" t="s">
        <v>1747</v>
      </c>
      <c r="H1458" s="94" t="s">
        <v>1748</v>
      </c>
      <c r="I1458" s="94" t="s">
        <v>1611</v>
      </c>
      <c r="J1458" s="94">
        <v>2021</v>
      </c>
      <c r="K1458" s="94">
        <v>496016</v>
      </c>
    </row>
    <row r="1459" spans="1:11" x14ac:dyDescent="0.25">
      <c r="A1459" s="94" t="s">
        <v>1561</v>
      </c>
      <c r="B1459" s="94" t="s">
        <v>1606</v>
      </c>
      <c r="C1459" s="94">
        <v>85121</v>
      </c>
      <c r="D1459" s="94" t="s">
        <v>1607</v>
      </c>
      <c r="E1459" s="250" t="s">
        <v>1563</v>
      </c>
      <c r="F1459" s="94" t="s">
        <v>1773</v>
      </c>
      <c r="G1459" s="94" t="s">
        <v>1749</v>
      </c>
      <c r="H1459" s="94" t="s">
        <v>1750</v>
      </c>
      <c r="I1459" s="94" t="s">
        <v>1611</v>
      </c>
      <c r="J1459" s="94">
        <v>2021</v>
      </c>
      <c r="K1459" s="94">
        <v>59</v>
      </c>
    </row>
    <row r="1460" spans="1:11" x14ac:dyDescent="0.25">
      <c r="A1460" s="94" t="s">
        <v>1561</v>
      </c>
      <c r="B1460" s="94" t="s">
        <v>1606</v>
      </c>
      <c r="C1460" s="94">
        <v>85121</v>
      </c>
      <c r="D1460" s="94" t="s">
        <v>1607</v>
      </c>
      <c r="E1460" s="250" t="s">
        <v>1563</v>
      </c>
      <c r="F1460" s="94" t="s">
        <v>1773</v>
      </c>
      <c r="G1460" s="94" t="s">
        <v>1751</v>
      </c>
      <c r="H1460" s="94" t="s">
        <v>1752</v>
      </c>
      <c r="I1460" s="94" t="s">
        <v>1611</v>
      </c>
      <c r="J1460" s="94">
        <v>2021</v>
      </c>
      <c r="K1460" s="94" t="s">
        <v>10</v>
      </c>
    </row>
    <row r="1461" spans="1:11" x14ac:dyDescent="0.25">
      <c r="A1461" s="94" t="s">
        <v>1561</v>
      </c>
      <c r="B1461" s="94" t="s">
        <v>1606</v>
      </c>
      <c r="C1461" s="94">
        <v>85121</v>
      </c>
      <c r="D1461" s="94" t="s">
        <v>1607</v>
      </c>
      <c r="E1461" s="250" t="s">
        <v>1563</v>
      </c>
      <c r="F1461" s="94" t="s">
        <v>1773</v>
      </c>
      <c r="G1461" s="94" t="s">
        <v>1753</v>
      </c>
      <c r="H1461" s="94" t="s">
        <v>1754</v>
      </c>
      <c r="I1461" s="94" t="s">
        <v>1611</v>
      </c>
      <c r="J1461" s="94">
        <v>2021</v>
      </c>
      <c r="K1461" s="94">
        <v>496075</v>
      </c>
    </row>
    <row r="1462" spans="1:11" x14ac:dyDescent="0.25">
      <c r="A1462" s="94" t="s">
        <v>1561</v>
      </c>
      <c r="B1462" s="94" t="s">
        <v>1606</v>
      </c>
      <c r="C1462" s="94">
        <v>85121</v>
      </c>
      <c r="D1462" s="94" t="s">
        <v>1607</v>
      </c>
      <c r="E1462" s="250" t="s">
        <v>1563</v>
      </c>
      <c r="F1462" s="94" t="s">
        <v>1774</v>
      </c>
      <c r="G1462" s="94" t="s">
        <v>1609</v>
      </c>
      <c r="H1462" s="94" t="s">
        <v>1610</v>
      </c>
      <c r="I1462" s="94" t="s">
        <v>1611</v>
      </c>
      <c r="J1462" s="94">
        <v>2021</v>
      </c>
      <c r="K1462" s="94" t="s">
        <v>10</v>
      </c>
    </row>
    <row r="1463" spans="1:11" x14ac:dyDescent="0.25">
      <c r="A1463" s="94" t="s">
        <v>1561</v>
      </c>
      <c r="B1463" s="94" t="s">
        <v>1606</v>
      </c>
      <c r="C1463" s="94">
        <v>85121</v>
      </c>
      <c r="D1463" s="94" t="s">
        <v>1607</v>
      </c>
      <c r="E1463" s="250" t="s">
        <v>1563</v>
      </c>
      <c r="F1463" s="94" t="s">
        <v>1774</v>
      </c>
      <c r="G1463" s="94" t="s">
        <v>1612</v>
      </c>
      <c r="H1463" s="94" t="s">
        <v>1613</v>
      </c>
      <c r="I1463" s="94" t="s">
        <v>1611</v>
      </c>
      <c r="J1463" s="94">
        <v>2021</v>
      </c>
      <c r="K1463" s="94" t="s">
        <v>10</v>
      </c>
    </row>
    <row r="1464" spans="1:11" x14ac:dyDescent="0.25">
      <c r="A1464" s="94" t="s">
        <v>1561</v>
      </c>
      <c r="B1464" s="94" t="s">
        <v>1606</v>
      </c>
      <c r="C1464" s="94">
        <v>85121</v>
      </c>
      <c r="D1464" s="94" t="s">
        <v>1607</v>
      </c>
      <c r="E1464" s="250" t="s">
        <v>1563</v>
      </c>
      <c r="F1464" s="94" t="s">
        <v>1774</v>
      </c>
      <c r="G1464" s="94" t="s">
        <v>1614</v>
      </c>
      <c r="H1464" s="94" t="s">
        <v>1615</v>
      </c>
      <c r="I1464" s="94" t="s">
        <v>1611</v>
      </c>
      <c r="J1464" s="94">
        <v>2021</v>
      </c>
      <c r="K1464" s="94" t="s">
        <v>10</v>
      </c>
    </row>
    <row r="1465" spans="1:11" x14ac:dyDescent="0.25">
      <c r="A1465" s="94" t="s">
        <v>1561</v>
      </c>
      <c r="B1465" s="94" t="s">
        <v>1606</v>
      </c>
      <c r="C1465" s="94">
        <v>85121</v>
      </c>
      <c r="D1465" s="94" t="s">
        <v>1607</v>
      </c>
      <c r="E1465" s="250" t="s">
        <v>1563</v>
      </c>
      <c r="F1465" s="94" t="s">
        <v>1774</v>
      </c>
      <c r="G1465" s="94" t="s">
        <v>1616</v>
      </c>
      <c r="H1465" s="94" t="s">
        <v>2385</v>
      </c>
      <c r="I1465" s="94" t="s">
        <v>1611</v>
      </c>
      <c r="J1465" s="94">
        <v>2021</v>
      </c>
      <c r="K1465" s="94" t="s">
        <v>10</v>
      </c>
    </row>
    <row r="1466" spans="1:11" x14ac:dyDescent="0.25">
      <c r="A1466" s="94" t="s">
        <v>1561</v>
      </c>
      <c r="B1466" s="94" t="s">
        <v>1606</v>
      </c>
      <c r="C1466" s="94">
        <v>85121</v>
      </c>
      <c r="D1466" s="94" t="s">
        <v>1607</v>
      </c>
      <c r="E1466" s="250" t="s">
        <v>1563</v>
      </c>
      <c r="F1466" s="94" t="s">
        <v>1774</v>
      </c>
      <c r="G1466" s="94" t="s">
        <v>1617</v>
      </c>
      <c r="H1466" s="94" t="s">
        <v>1618</v>
      </c>
      <c r="I1466" s="94" t="s">
        <v>1611</v>
      </c>
      <c r="J1466" s="94">
        <v>2021</v>
      </c>
      <c r="K1466" s="94" t="s">
        <v>10</v>
      </c>
    </row>
    <row r="1467" spans="1:11" x14ac:dyDescent="0.25">
      <c r="A1467" s="94" t="s">
        <v>1561</v>
      </c>
      <c r="B1467" s="94" t="s">
        <v>1606</v>
      </c>
      <c r="C1467" s="94">
        <v>85121</v>
      </c>
      <c r="D1467" s="94" t="s">
        <v>1607</v>
      </c>
      <c r="E1467" s="250" t="s">
        <v>1563</v>
      </c>
      <c r="F1467" s="94" t="s">
        <v>1774</v>
      </c>
      <c r="G1467" s="94" t="s">
        <v>1619</v>
      </c>
      <c r="H1467" s="94" t="s">
        <v>1620</v>
      </c>
      <c r="I1467" s="94" t="s">
        <v>1611</v>
      </c>
      <c r="J1467" s="94">
        <v>2021</v>
      </c>
      <c r="K1467" s="94" t="s">
        <v>10</v>
      </c>
    </row>
    <row r="1468" spans="1:11" x14ac:dyDescent="0.25">
      <c r="A1468" s="94" t="s">
        <v>1561</v>
      </c>
      <c r="B1468" s="94" t="s">
        <v>1606</v>
      </c>
      <c r="C1468" s="94">
        <v>85121</v>
      </c>
      <c r="D1468" s="94" t="s">
        <v>1607</v>
      </c>
      <c r="E1468" s="250" t="s">
        <v>1563</v>
      </c>
      <c r="F1468" s="94" t="s">
        <v>1774</v>
      </c>
      <c r="G1468" s="94" t="s">
        <v>1621</v>
      </c>
      <c r="H1468" s="94" t="s">
        <v>1622</v>
      </c>
      <c r="I1468" s="94" t="s">
        <v>1611</v>
      </c>
      <c r="J1468" s="94">
        <v>2021</v>
      </c>
      <c r="K1468" s="94" t="s">
        <v>10</v>
      </c>
    </row>
    <row r="1469" spans="1:11" x14ac:dyDescent="0.25">
      <c r="A1469" s="94" t="s">
        <v>1561</v>
      </c>
      <c r="B1469" s="94" t="s">
        <v>1606</v>
      </c>
      <c r="C1469" s="94">
        <v>85121</v>
      </c>
      <c r="D1469" s="94" t="s">
        <v>1607</v>
      </c>
      <c r="E1469" s="250" t="s">
        <v>1563</v>
      </c>
      <c r="F1469" s="94" t="s">
        <v>1774</v>
      </c>
      <c r="G1469" s="94" t="s">
        <v>1623</v>
      </c>
      <c r="H1469" s="94" t="s">
        <v>1624</v>
      </c>
      <c r="I1469" s="94" t="s">
        <v>1611</v>
      </c>
      <c r="J1469" s="94">
        <v>2021</v>
      </c>
      <c r="K1469" s="94" t="s">
        <v>10</v>
      </c>
    </row>
    <row r="1470" spans="1:11" x14ac:dyDescent="0.25">
      <c r="A1470" s="94" t="s">
        <v>1561</v>
      </c>
      <c r="B1470" s="94" t="s">
        <v>1606</v>
      </c>
      <c r="C1470" s="94">
        <v>85121</v>
      </c>
      <c r="D1470" s="94" t="s">
        <v>1607</v>
      </c>
      <c r="E1470" s="250" t="s">
        <v>1563</v>
      </c>
      <c r="F1470" s="94" t="s">
        <v>1774</v>
      </c>
      <c r="G1470" s="94" t="s">
        <v>1625</v>
      </c>
      <c r="H1470" s="94" t="s">
        <v>1626</v>
      </c>
      <c r="I1470" s="94" t="s">
        <v>1611</v>
      </c>
      <c r="J1470" s="94">
        <v>2021</v>
      </c>
      <c r="K1470" s="94" t="s">
        <v>10</v>
      </c>
    </row>
    <row r="1471" spans="1:11" x14ac:dyDescent="0.25">
      <c r="A1471" s="94" t="s">
        <v>1561</v>
      </c>
      <c r="B1471" s="94" t="s">
        <v>1606</v>
      </c>
      <c r="C1471" s="94">
        <v>85121</v>
      </c>
      <c r="D1471" s="94" t="s">
        <v>1607</v>
      </c>
      <c r="E1471" s="250" t="s">
        <v>1563</v>
      </c>
      <c r="F1471" s="94" t="s">
        <v>1774</v>
      </c>
      <c r="G1471" s="94" t="s">
        <v>1627</v>
      </c>
      <c r="H1471" s="94" t="s">
        <v>1628</v>
      </c>
      <c r="I1471" s="94" t="s">
        <v>1611</v>
      </c>
      <c r="J1471" s="94">
        <v>2021</v>
      </c>
      <c r="K1471" s="94" t="s">
        <v>10</v>
      </c>
    </row>
    <row r="1472" spans="1:11" x14ac:dyDescent="0.25">
      <c r="A1472" s="94" t="s">
        <v>1561</v>
      </c>
      <c r="B1472" s="94" t="s">
        <v>1606</v>
      </c>
      <c r="C1472" s="94">
        <v>85121</v>
      </c>
      <c r="D1472" s="94" t="s">
        <v>1607</v>
      </c>
      <c r="E1472" s="250" t="s">
        <v>1563</v>
      </c>
      <c r="F1472" s="94" t="s">
        <v>1774</v>
      </c>
      <c r="G1472" s="94" t="s">
        <v>1629</v>
      </c>
      <c r="H1472" s="94" t="s">
        <v>1630</v>
      </c>
      <c r="I1472" s="94" t="s">
        <v>1611</v>
      </c>
      <c r="J1472" s="94">
        <v>2021</v>
      </c>
      <c r="K1472" s="94" t="s">
        <v>10</v>
      </c>
    </row>
    <row r="1473" spans="1:11" x14ac:dyDescent="0.25">
      <c r="A1473" s="94" t="s">
        <v>1561</v>
      </c>
      <c r="B1473" s="94" t="s">
        <v>1606</v>
      </c>
      <c r="C1473" s="94">
        <v>85121</v>
      </c>
      <c r="D1473" s="94" t="s">
        <v>1607</v>
      </c>
      <c r="E1473" s="250" t="s">
        <v>1563</v>
      </c>
      <c r="F1473" s="94" t="s">
        <v>1774</v>
      </c>
      <c r="G1473" s="94" t="s">
        <v>1631</v>
      </c>
      <c r="H1473" s="94" t="s">
        <v>1632</v>
      </c>
      <c r="I1473" s="94" t="s">
        <v>1611</v>
      </c>
      <c r="J1473" s="94">
        <v>2021</v>
      </c>
      <c r="K1473" s="94" t="s">
        <v>10</v>
      </c>
    </row>
    <row r="1474" spans="1:11" x14ac:dyDescent="0.25">
      <c r="A1474" s="94" t="s">
        <v>1561</v>
      </c>
      <c r="B1474" s="94" t="s">
        <v>1606</v>
      </c>
      <c r="C1474" s="94">
        <v>85121</v>
      </c>
      <c r="D1474" s="94" t="s">
        <v>1607</v>
      </c>
      <c r="E1474" s="250" t="s">
        <v>1563</v>
      </c>
      <c r="F1474" s="94" t="s">
        <v>1774</v>
      </c>
      <c r="G1474" s="94" t="s">
        <v>1633</v>
      </c>
      <c r="H1474" s="94" t="s">
        <v>1634</v>
      </c>
      <c r="I1474" s="94" t="s">
        <v>1611</v>
      </c>
      <c r="J1474" s="94">
        <v>2021</v>
      </c>
      <c r="K1474" s="94" t="s">
        <v>10</v>
      </c>
    </row>
    <row r="1475" spans="1:11" x14ac:dyDescent="0.25">
      <c r="A1475" s="94" t="s">
        <v>1561</v>
      </c>
      <c r="B1475" s="94" t="s">
        <v>1606</v>
      </c>
      <c r="C1475" s="94">
        <v>85121</v>
      </c>
      <c r="D1475" s="94" t="s">
        <v>1607</v>
      </c>
      <c r="E1475" s="250" t="s">
        <v>1563</v>
      </c>
      <c r="F1475" s="94" t="s">
        <v>1774</v>
      </c>
      <c r="G1475" s="94" t="s">
        <v>1635</v>
      </c>
      <c r="H1475" s="94" t="s">
        <v>1636</v>
      </c>
      <c r="I1475" s="94" t="s">
        <v>1611</v>
      </c>
      <c r="J1475" s="94">
        <v>2021</v>
      </c>
      <c r="K1475" s="94" t="s">
        <v>10</v>
      </c>
    </row>
    <row r="1476" spans="1:11" x14ac:dyDescent="0.25">
      <c r="A1476" s="94" t="s">
        <v>1561</v>
      </c>
      <c r="B1476" s="94" t="s">
        <v>1606</v>
      </c>
      <c r="C1476" s="94">
        <v>85121</v>
      </c>
      <c r="D1476" s="94" t="s">
        <v>1607</v>
      </c>
      <c r="E1476" s="250" t="s">
        <v>1563</v>
      </c>
      <c r="F1476" s="94" t="s">
        <v>1774</v>
      </c>
      <c r="G1476" s="94" t="s">
        <v>1637</v>
      </c>
      <c r="H1476" s="94" t="s">
        <v>1638</v>
      </c>
      <c r="I1476" s="94" t="s">
        <v>1611</v>
      </c>
      <c r="J1476" s="94">
        <v>2021</v>
      </c>
      <c r="K1476" s="94" t="s">
        <v>10</v>
      </c>
    </row>
    <row r="1477" spans="1:11" x14ac:dyDescent="0.25">
      <c r="A1477" s="94" t="s">
        <v>1561</v>
      </c>
      <c r="B1477" s="94" t="s">
        <v>1606</v>
      </c>
      <c r="C1477" s="94">
        <v>85121</v>
      </c>
      <c r="D1477" s="94" t="s">
        <v>1607</v>
      </c>
      <c r="E1477" s="250" t="s">
        <v>1563</v>
      </c>
      <c r="F1477" s="94" t="s">
        <v>1774</v>
      </c>
      <c r="G1477" s="94" t="s">
        <v>1639</v>
      </c>
      <c r="H1477" s="94" t="s">
        <v>1640</v>
      </c>
      <c r="I1477" s="94" t="s">
        <v>1611</v>
      </c>
      <c r="J1477" s="94">
        <v>2021</v>
      </c>
      <c r="K1477" s="94" t="s">
        <v>10</v>
      </c>
    </row>
    <row r="1478" spans="1:11" x14ac:dyDescent="0.25">
      <c r="A1478" s="94" t="s">
        <v>1561</v>
      </c>
      <c r="B1478" s="94" t="s">
        <v>1606</v>
      </c>
      <c r="C1478" s="94">
        <v>85121</v>
      </c>
      <c r="D1478" s="94" t="s">
        <v>1607</v>
      </c>
      <c r="E1478" s="250" t="s">
        <v>1563</v>
      </c>
      <c r="F1478" s="94" t="s">
        <v>1774</v>
      </c>
      <c r="G1478" s="94" t="s">
        <v>1641</v>
      </c>
      <c r="H1478" s="94" t="s">
        <v>1642</v>
      </c>
      <c r="I1478" s="94" t="s">
        <v>1611</v>
      </c>
      <c r="J1478" s="94">
        <v>2021</v>
      </c>
      <c r="K1478" s="94" t="s">
        <v>10</v>
      </c>
    </row>
    <row r="1479" spans="1:11" x14ac:dyDescent="0.25">
      <c r="A1479" s="94" t="s">
        <v>1561</v>
      </c>
      <c r="B1479" s="94" t="s">
        <v>1606</v>
      </c>
      <c r="C1479" s="94">
        <v>85121</v>
      </c>
      <c r="D1479" s="94" t="s">
        <v>1607</v>
      </c>
      <c r="E1479" s="250" t="s">
        <v>1563</v>
      </c>
      <c r="F1479" s="94" t="s">
        <v>1774</v>
      </c>
      <c r="G1479" s="94" t="s">
        <v>1643</v>
      </c>
      <c r="H1479" s="94" t="s">
        <v>1644</v>
      </c>
      <c r="I1479" s="94" t="s">
        <v>1611</v>
      </c>
      <c r="J1479" s="94">
        <v>2021</v>
      </c>
      <c r="K1479" s="94" t="s">
        <v>10</v>
      </c>
    </row>
    <row r="1480" spans="1:11" x14ac:dyDescent="0.25">
      <c r="A1480" s="94" t="s">
        <v>1561</v>
      </c>
      <c r="B1480" s="94" t="s">
        <v>1606</v>
      </c>
      <c r="C1480" s="94">
        <v>85121</v>
      </c>
      <c r="D1480" s="94" t="s">
        <v>1607</v>
      </c>
      <c r="E1480" s="250" t="s">
        <v>1563</v>
      </c>
      <c r="F1480" s="94" t="s">
        <v>1774</v>
      </c>
      <c r="G1480" s="94" t="s">
        <v>1645</v>
      </c>
      <c r="H1480" s="94" t="s">
        <v>1646</v>
      </c>
      <c r="I1480" s="94" t="s">
        <v>1611</v>
      </c>
      <c r="J1480" s="94">
        <v>2021</v>
      </c>
      <c r="K1480" s="94" t="s">
        <v>10</v>
      </c>
    </row>
    <row r="1481" spans="1:11" x14ac:dyDescent="0.25">
      <c r="A1481" s="94" t="s">
        <v>1561</v>
      </c>
      <c r="B1481" s="94" t="s">
        <v>1606</v>
      </c>
      <c r="C1481" s="94">
        <v>85121</v>
      </c>
      <c r="D1481" s="94" t="s">
        <v>1607</v>
      </c>
      <c r="E1481" s="250" t="s">
        <v>1563</v>
      </c>
      <c r="F1481" s="94" t="s">
        <v>1774</v>
      </c>
      <c r="G1481" s="94" t="s">
        <v>1647</v>
      </c>
      <c r="H1481" s="94" t="s">
        <v>1648</v>
      </c>
      <c r="I1481" s="94" t="s">
        <v>1611</v>
      </c>
      <c r="J1481" s="94">
        <v>2021</v>
      </c>
      <c r="K1481" s="94" t="s">
        <v>10</v>
      </c>
    </row>
    <row r="1482" spans="1:11" x14ac:dyDescent="0.25">
      <c r="A1482" s="94" t="s">
        <v>1561</v>
      </c>
      <c r="B1482" s="94" t="s">
        <v>1606</v>
      </c>
      <c r="C1482" s="94">
        <v>85121</v>
      </c>
      <c r="D1482" s="94" t="s">
        <v>1607</v>
      </c>
      <c r="E1482" s="250" t="s">
        <v>1563</v>
      </c>
      <c r="F1482" s="94" t="s">
        <v>1774</v>
      </c>
      <c r="G1482" s="94" t="s">
        <v>1649</v>
      </c>
      <c r="H1482" s="94" t="s">
        <v>1650</v>
      </c>
      <c r="I1482" s="94" t="s">
        <v>1611</v>
      </c>
      <c r="J1482" s="94">
        <v>2021</v>
      </c>
      <c r="K1482" s="94" t="s">
        <v>10</v>
      </c>
    </row>
    <row r="1483" spans="1:11" x14ac:dyDescent="0.25">
      <c r="A1483" s="94" t="s">
        <v>1561</v>
      </c>
      <c r="B1483" s="94" t="s">
        <v>1606</v>
      </c>
      <c r="C1483" s="94">
        <v>85121</v>
      </c>
      <c r="D1483" s="94" t="s">
        <v>1607</v>
      </c>
      <c r="E1483" s="250" t="s">
        <v>1563</v>
      </c>
      <c r="F1483" s="94" t="s">
        <v>1774</v>
      </c>
      <c r="G1483" s="94" t="s">
        <v>1651</v>
      </c>
      <c r="H1483" s="94" t="s">
        <v>1652</v>
      </c>
      <c r="I1483" s="94" t="s">
        <v>1611</v>
      </c>
      <c r="J1483" s="94">
        <v>2021</v>
      </c>
      <c r="K1483" s="94" t="s">
        <v>10</v>
      </c>
    </row>
    <row r="1484" spans="1:11" x14ac:dyDescent="0.25">
      <c r="A1484" s="94" t="s">
        <v>1561</v>
      </c>
      <c r="B1484" s="94" t="s">
        <v>1606</v>
      </c>
      <c r="C1484" s="94">
        <v>85121</v>
      </c>
      <c r="D1484" s="94" t="s">
        <v>1607</v>
      </c>
      <c r="E1484" s="250" t="s">
        <v>1563</v>
      </c>
      <c r="F1484" s="94" t="s">
        <v>1774</v>
      </c>
      <c r="G1484" s="94" t="s">
        <v>1653</v>
      </c>
      <c r="H1484" s="94" t="s">
        <v>1654</v>
      </c>
      <c r="I1484" s="94" t="s">
        <v>1611</v>
      </c>
      <c r="J1484" s="94">
        <v>2021</v>
      </c>
      <c r="K1484" s="94" t="s">
        <v>10</v>
      </c>
    </row>
    <row r="1485" spans="1:11" x14ac:dyDescent="0.25">
      <c r="A1485" s="94" t="s">
        <v>1561</v>
      </c>
      <c r="B1485" s="94" t="s">
        <v>1606</v>
      </c>
      <c r="C1485" s="94">
        <v>85121</v>
      </c>
      <c r="D1485" s="94" t="s">
        <v>1607</v>
      </c>
      <c r="E1485" s="250" t="s">
        <v>1563</v>
      </c>
      <c r="F1485" s="94" t="s">
        <v>1774</v>
      </c>
      <c r="G1485" s="94" t="s">
        <v>1655</v>
      </c>
      <c r="H1485" s="94" t="s">
        <v>1656</v>
      </c>
      <c r="I1485" s="94" t="s">
        <v>1611</v>
      </c>
      <c r="J1485" s="94">
        <v>2021</v>
      </c>
      <c r="K1485" s="94" t="s">
        <v>10</v>
      </c>
    </row>
    <row r="1486" spans="1:11" x14ac:dyDescent="0.25">
      <c r="A1486" s="94" t="s">
        <v>1561</v>
      </c>
      <c r="B1486" s="94" t="s">
        <v>1606</v>
      </c>
      <c r="C1486" s="94">
        <v>85121</v>
      </c>
      <c r="D1486" s="94" t="s">
        <v>1607</v>
      </c>
      <c r="E1486" s="250" t="s">
        <v>1563</v>
      </c>
      <c r="F1486" s="94" t="s">
        <v>1774</v>
      </c>
      <c r="G1486" s="94" t="s">
        <v>1657</v>
      </c>
      <c r="H1486" s="94" t="s">
        <v>1658</v>
      </c>
      <c r="I1486" s="94" t="s">
        <v>1611</v>
      </c>
      <c r="J1486" s="94">
        <v>2021</v>
      </c>
      <c r="K1486" s="94" t="s">
        <v>10</v>
      </c>
    </row>
    <row r="1487" spans="1:11" x14ac:dyDescent="0.25">
      <c r="A1487" s="94" t="s">
        <v>1561</v>
      </c>
      <c r="B1487" s="94" t="s">
        <v>1606</v>
      </c>
      <c r="C1487" s="94">
        <v>85121</v>
      </c>
      <c r="D1487" s="94" t="s">
        <v>1607</v>
      </c>
      <c r="E1487" s="250" t="s">
        <v>1563</v>
      </c>
      <c r="F1487" s="94" t="s">
        <v>1774</v>
      </c>
      <c r="G1487" s="94" t="s">
        <v>1659</v>
      </c>
      <c r="H1487" s="94" t="s">
        <v>1660</v>
      </c>
      <c r="I1487" s="94" t="s">
        <v>1611</v>
      </c>
      <c r="J1487" s="94">
        <v>2021</v>
      </c>
      <c r="K1487" s="94" t="s">
        <v>10</v>
      </c>
    </row>
    <row r="1488" spans="1:11" x14ac:dyDescent="0.25">
      <c r="A1488" s="94" t="s">
        <v>1561</v>
      </c>
      <c r="B1488" s="94" t="s">
        <v>1606</v>
      </c>
      <c r="C1488" s="94">
        <v>85121</v>
      </c>
      <c r="D1488" s="94" t="s">
        <v>1607</v>
      </c>
      <c r="E1488" s="250" t="s">
        <v>1563</v>
      </c>
      <c r="F1488" s="94" t="s">
        <v>1774</v>
      </c>
      <c r="G1488" s="94" t="s">
        <v>1661</v>
      </c>
      <c r="H1488" s="94" t="s">
        <v>1662</v>
      </c>
      <c r="I1488" s="94" t="s">
        <v>1611</v>
      </c>
      <c r="J1488" s="94">
        <v>2021</v>
      </c>
      <c r="K1488" s="94" t="s">
        <v>10</v>
      </c>
    </row>
    <row r="1489" spans="1:11" x14ac:dyDescent="0.25">
      <c r="A1489" s="94" t="s">
        <v>1561</v>
      </c>
      <c r="B1489" s="94" t="s">
        <v>1606</v>
      </c>
      <c r="C1489" s="94">
        <v>85121</v>
      </c>
      <c r="D1489" s="94" t="s">
        <v>1607</v>
      </c>
      <c r="E1489" s="250" t="s">
        <v>1563</v>
      </c>
      <c r="F1489" s="94" t="s">
        <v>1774</v>
      </c>
      <c r="G1489" s="94" t="s">
        <v>1663</v>
      </c>
      <c r="H1489" s="94" t="s">
        <v>1664</v>
      </c>
      <c r="I1489" s="94" t="s">
        <v>1611</v>
      </c>
      <c r="J1489" s="94">
        <v>2021</v>
      </c>
      <c r="K1489" s="94" t="s">
        <v>10</v>
      </c>
    </row>
    <row r="1490" spans="1:11" x14ac:dyDescent="0.25">
      <c r="A1490" s="94" t="s">
        <v>1561</v>
      </c>
      <c r="B1490" s="94" t="s">
        <v>1606</v>
      </c>
      <c r="C1490" s="94">
        <v>85121</v>
      </c>
      <c r="D1490" s="94" t="s">
        <v>1607</v>
      </c>
      <c r="E1490" s="250" t="s">
        <v>1563</v>
      </c>
      <c r="F1490" s="94" t="s">
        <v>1774</v>
      </c>
      <c r="G1490" s="94" t="s">
        <v>1665</v>
      </c>
      <c r="H1490" s="94" t="s">
        <v>1666</v>
      </c>
      <c r="I1490" s="94" t="s">
        <v>1611</v>
      </c>
      <c r="J1490" s="94">
        <v>2021</v>
      </c>
      <c r="K1490" s="94" t="s">
        <v>10</v>
      </c>
    </row>
    <row r="1491" spans="1:11" x14ac:dyDescent="0.25">
      <c r="A1491" s="94" t="s">
        <v>1561</v>
      </c>
      <c r="B1491" s="94" t="s">
        <v>1606</v>
      </c>
      <c r="C1491" s="94">
        <v>85121</v>
      </c>
      <c r="D1491" s="94" t="s">
        <v>1607</v>
      </c>
      <c r="E1491" s="250" t="s">
        <v>1563</v>
      </c>
      <c r="F1491" s="94" t="s">
        <v>1774</v>
      </c>
      <c r="G1491" s="94" t="s">
        <v>1667</v>
      </c>
      <c r="H1491" s="94" t="s">
        <v>1668</v>
      </c>
      <c r="I1491" s="94" t="s">
        <v>1611</v>
      </c>
      <c r="J1491" s="94">
        <v>2021</v>
      </c>
      <c r="K1491" s="94" t="s">
        <v>10</v>
      </c>
    </row>
    <row r="1492" spans="1:11" x14ac:dyDescent="0.25">
      <c r="A1492" s="94" t="s">
        <v>1561</v>
      </c>
      <c r="B1492" s="94" t="s">
        <v>1606</v>
      </c>
      <c r="C1492" s="94">
        <v>85121</v>
      </c>
      <c r="D1492" s="94" t="s">
        <v>1607</v>
      </c>
      <c r="E1492" s="250" t="s">
        <v>1563</v>
      </c>
      <c r="F1492" s="94" t="s">
        <v>1774</v>
      </c>
      <c r="G1492" s="94" t="s">
        <v>1669</v>
      </c>
      <c r="H1492" s="94" t="s">
        <v>1670</v>
      </c>
      <c r="I1492" s="94" t="s">
        <v>1611</v>
      </c>
      <c r="J1492" s="94">
        <v>2021</v>
      </c>
      <c r="K1492" s="94" t="s">
        <v>10</v>
      </c>
    </row>
    <row r="1493" spans="1:11" x14ac:dyDescent="0.25">
      <c r="A1493" s="94" t="s">
        <v>1561</v>
      </c>
      <c r="B1493" s="94" t="s">
        <v>1606</v>
      </c>
      <c r="C1493" s="94">
        <v>85121</v>
      </c>
      <c r="D1493" s="94" t="s">
        <v>1607</v>
      </c>
      <c r="E1493" s="250" t="s">
        <v>1563</v>
      </c>
      <c r="F1493" s="94" t="s">
        <v>1774</v>
      </c>
      <c r="G1493" s="94" t="s">
        <v>1671</v>
      </c>
      <c r="H1493" s="94" t="s">
        <v>1672</v>
      </c>
      <c r="I1493" s="94" t="s">
        <v>1611</v>
      </c>
      <c r="J1493" s="94">
        <v>2021</v>
      </c>
      <c r="K1493" s="94" t="s">
        <v>10</v>
      </c>
    </row>
    <row r="1494" spans="1:11" x14ac:dyDescent="0.25">
      <c r="A1494" s="94" t="s">
        <v>1561</v>
      </c>
      <c r="B1494" s="94" t="s">
        <v>1606</v>
      </c>
      <c r="C1494" s="94">
        <v>85121</v>
      </c>
      <c r="D1494" s="94" t="s">
        <v>1607</v>
      </c>
      <c r="E1494" s="250" t="s">
        <v>1563</v>
      </c>
      <c r="F1494" s="94" t="s">
        <v>1774</v>
      </c>
      <c r="G1494" s="94" t="s">
        <v>1673</v>
      </c>
      <c r="H1494" s="94" t="s">
        <v>1674</v>
      </c>
      <c r="I1494" s="94" t="s">
        <v>1611</v>
      </c>
      <c r="J1494" s="94">
        <v>2021</v>
      </c>
      <c r="K1494" s="94" t="s">
        <v>10</v>
      </c>
    </row>
    <row r="1495" spans="1:11" x14ac:dyDescent="0.25">
      <c r="A1495" s="94" t="s">
        <v>1561</v>
      </c>
      <c r="B1495" s="94" t="s">
        <v>1606</v>
      </c>
      <c r="C1495" s="94">
        <v>85121</v>
      </c>
      <c r="D1495" s="94" t="s">
        <v>1607</v>
      </c>
      <c r="E1495" s="250" t="s">
        <v>1563</v>
      </c>
      <c r="F1495" s="94" t="s">
        <v>1774</v>
      </c>
      <c r="G1495" s="94" t="s">
        <v>1675</v>
      </c>
      <c r="H1495" s="94" t="s">
        <v>1676</v>
      </c>
      <c r="I1495" s="94" t="s">
        <v>1611</v>
      </c>
      <c r="J1495" s="94">
        <v>2021</v>
      </c>
      <c r="K1495" s="94" t="s">
        <v>10</v>
      </c>
    </row>
    <row r="1496" spans="1:11" x14ac:dyDescent="0.25">
      <c r="A1496" s="94" t="s">
        <v>1561</v>
      </c>
      <c r="B1496" s="94" t="s">
        <v>1606</v>
      </c>
      <c r="C1496" s="94">
        <v>85121</v>
      </c>
      <c r="D1496" s="94" t="s">
        <v>1607</v>
      </c>
      <c r="E1496" s="250" t="s">
        <v>1563</v>
      </c>
      <c r="F1496" s="94" t="s">
        <v>1774</v>
      </c>
      <c r="G1496" s="94" t="s">
        <v>1677</v>
      </c>
      <c r="H1496" s="94" t="s">
        <v>1678</v>
      </c>
      <c r="I1496" s="94" t="s">
        <v>1611</v>
      </c>
      <c r="J1496" s="94">
        <v>2021</v>
      </c>
      <c r="K1496" s="94" t="s">
        <v>10</v>
      </c>
    </row>
    <row r="1497" spans="1:11" x14ac:dyDescent="0.25">
      <c r="A1497" s="94" t="s">
        <v>1561</v>
      </c>
      <c r="B1497" s="94" t="s">
        <v>1606</v>
      </c>
      <c r="C1497" s="94">
        <v>85121</v>
      </c>
      <c r="D1497" s="94" t="s">
        <v>1607</v>
      </c>
      <c r="E1497" s="250" t="s">
        <v>1563</v>
      </c>
      <c r="F1497" s="94" t="s">
        <v>1774</v>
      </c>
      <c r="G1497" s="94" t="s">
        <v>1679</v>
      </c>
      <c r="H1497" s="94" t="s">
        <v>1680</v>
      </c>
      <c r="I1497" s="94" t="s">
        <v>1611</v>
      </c>
      <c r="J1497" s="94">
        <v>2021</v>
      </c>
      <c r="K1497" s="94">
        <v>661120</v>
      </c>
    </row>
    <row r="1498" spans="1:11" x14ac:dyDescent="0.25">
      <c r="A1498" s="94" t="s">
        <v>1561</v>
      </c>
      <c r="B1498" s="94" t="s">
        <v>1606</v>
      </c>
      <c r="C1498" s="94">
        <v>85121</v>
      </c>
      <c r="D1498" s="94" t="s">
        <v>1607</v>
      </c>
      <c r="E1498" s="250" t="s">
        <v>1563</v>
      </c>
      <c r="F1498" s="94" t="s">
        <v>1774</v>
      </c>
      <c r="G1498" s="94" t="s">
        <v>1681</v>
      </c>
      <c r="H1498" s="94" t="s">
        <v>1682</v>
      </c>
      <c r="I1498" s="94" t="s">
        <v>1611</v>
      </c>
      <c r="J1498" s="94">
        <v>2021</v>
      </c>
      <c r="K1498" s="94">
        <v>661120</v>
      </c>
    </row>
    <row r="1499" spans="1:11" x14ac:dyDescent="0.25">
      <c r="A1499" s="94" t="s">
        <v>1561</v>
      </c>
      <c r="B1499" s="94" t="s">
        <v>1606</v>
      </c>
      <c r="C1499" s="94">
        <v>85121</v>
      </c>
      <c r="D1499" s="94" t="s">
        <v>1607</v>
      </c>
      <c r="E1499" s="250" t="s">
        <v>1563</v>
      </c>
      <c r="F1499" s="94" t="s">
        <v>1774</v>
      </c>
      <c r="G1499" s="94" t="s">
        <v>1683</v>
      </c>
      <c r="H1499" s="94" t="s">
        <v>1684</v>
      </c>
      <c r="I1499" s="94" t="s">
        <v>1611</v>
      </c>
      <c r="J1499" s="94">
        <v>2021</v>
      </c>
      <c r="K1499" s="94" t="s">
        <v>10</v>
      </c>
    </row>
    <row r="1500" spans="1:11" x14ac:dyDescent="0.25">
      <c r="A1500" s="94" t="s">
        <v>1561</v>
      </c>
      <c r="B1500" s="94" t="s">
        <v>1606</v>
      </c>
      <c r="C1500" s="94">
        <v>85121</v>
      </c>
      <c r="D1500" s="94" t="s">
        <v>1607</v>
      </c>
      <c r="E1500" s="250" t="s">
        <v>1563</v>
      </c>
      <c r="F1500" s="94" t="s">
        <v>1774</v>
      </c>
      <c r="G1500" s="94" t="s">
        <v>1685</v>
      </c>
      <c r="H1500" s="94" t="s">
        <v>1686</v>
      </c>
      <c r="I1500" s="94" t="s">
        <v>1611</v>
      </c>
      <c r="J1500" s="94">
        <v>2021</v>
      </c>
      <c r="K1500" s="94" t="s">
        <v>10</v>
      </c>
    </row>
    <row r="1501" spans="1:11" x14ac:dyDescent="0.25">
      <c r="A1501" s="94" t="s">
        <v>1561</v>
      </c>
      <c r="B1501" s="94" t="s">
        <v>1606</v>
      </c>
      <c r="C1501" s="94">
        <v>85121</v>
      </c>
      <c r="D1501" s="94" t="s">
        <v>1607</v>
      </c>
      <c r="E1501" s="250" t="s">
        <v>1563</v>
      </c>
      <c r="F1501" s="94" t="s">
        <v>1774</v>
      </c>
      <c r="G1501" s="94" t="s">
        <v>1687</v>
      </c>
      <c r="H1501" s="94" t="s">
        <v>1688</v>
      </c>
      <c r="I1501" s="94" t="s">
        <v>1611</v>
      </c>
      <c r="J1501" s="94">
        <v>2021</v>
      </c>
      <c r="K1501" s="94" t="s">
        <v>10</v>
      </c>
    </row>
    <row r="1502" spans="1:11" x14ac:dyDescent="0.25">
      <c r="A1502" s="94" t="s">
        <v>1561</v>
      </c>
      <c r="B1502" s="94" t="s">
        <v>1606</v>
      </c>
      <c r="C1502" s="94">
        <v>85121</v>
      </c>
      <c r="D1502" s="94" t="s">
        <v>1607</v>
      </c>
      <c r="E1502" s="250" t="s">
        <v>1563</v>
      </c>
      <c r="F1502" s="94" t="s">
        <v>1774</v>
      </c>
      <c r="G1502" s="94" t="s">
        <v>1689</v>
      </c>
      <c r="H1502" s="94" t="s">
        <v>1690</v>
      </c>
      <c r="I1502" s="94" t="s">
        <v>1611</v>
      </c>
      <c r="J1502" s="94">
        <v>2021</v>
      </c>
      <c r="K1502" s="94" t="s">
        <v>10</v>
      </c>
    </row>
    <row r="1503" spans="1:11" x14ac:dyDescent="0.25">
      <c r="A1503" s="94" t="s">
        <v>1561</v>
      </c>
      <c r="B1503" s="94" t="s">
        <v>1606</v>
      </c>
      <c r="C1503" s="94">
        <v>85121</v>
      </c>
      <c r="D1503" s="94" t="s">
        <v>1607</v>
      </c>
      <c r="E1503" s="250" t="s">
        <v>1563</v>
      </c>
      <c r="F1503" s="94" t="s">
        <v>1774</v>
      </c>
      <c r="G1503" s="94" t="s">
        <v>1691</v>
      </c>
      <c r="H1503" s="94" t="s">
        <v>1692</v>
      </c>
      <c r="I1503" s="94" t="s">
        <v>1611</v>
      </c>
      <c r="J1503" s="94">
        <v>2021</v>
      </c>
      <c r="K1503" s="94" t="s">
        <v>10</v>
      </c>
    </row>
    <row r="1504" spans="1:11" x14ac:dyDescent="0.25">
      <c r="A1504" s="94" t="s">
        <v>1561</v>
      </c>
      <c r="B1504" s="94" t="s">
        <v>1606</v>
      </c>
      <c r="C1504" s="94">
        <v>85121</v>
      </c>
      <c r="D1504" s="94" t="s">
        <v>1607</v>
      </c>
      <c r="E1504" s="250" t="s">
        <v>1563</v>
      </c>
      <c r="F1504" s="94" t="s">
        <v>1774</v>
      </c>
      <c r="G1504" s="94" t="s">
        <v>1693</v>
      </c>
      <c r="H1504" s="94" t="s">
        <v>1694</v>
      </c>
      <c r="I1504" s="94" t="s">
        <v>1611</v>
      </c>
      <c r="J1504" s="94">
        <v>2021</v>
      </c>
      <c r="K1504" s="94" t="s">
        <v>10</v>
      </c>
    </row>
    <row r="1505" spans="1:11" x14ac:dyDescent="0.25">
      <c r="A1505" s="94" t="s">
        <v>1561</v>
      </c>
      <c r="B1505" s="94" t="s">
        <v>1606</v>
      </c>
      <c r="C1505" s="94">
        <v>85121</v>
      </c>
      <c r="D1505" s="94" t="s">
        <v>1607</v>
      </c>
      <c r="E1505" s="250" t="s">
        <v>1563</v>
      </c>
      <c r="F1505" s="94" t="s">
        <v>1774</v>
      </c>
      <c r="G1505" s="94" t="s">
        <v>1695</v>
      </c>
      <c r="H1505" s="94" t="s">
        <v>1696</v>
      </c>
      <c r="I1505" s="94" t="s">
        <v>1611</v>
      </c>
      <c r="J1505" s="94">
        <v>2021</v>
      </c>
      <c r="K1505" s="94" t="s">
        <v>10</v>
      </c>
    </row>
    <row r="1506" spans="1:11" x14ac:dyDescent="0.25">
      <c r="A1506" s="94" t="s">
        <v>1561</v>
      </c>
      <c r="B1506" s="94" t="s">
        <v>1606</v>
      </c>
      <c r="C1506" s="94">
        <v>85121</v>
      </c>
      <c r="D1506" s="94" t="s">
        <v>1607</v>
      </c>
      <c r="E1506" s="250" t="s">
        <v>1563</v>
      </c>
      <c r="F1506" s="94" t="s">
        <v>1774</v>
      </c>
      <c r="G1506" s="94" t="s">
        <v>1697</v>
      </c>
      <c r="H1506" s="94" t="s">
        <v>1698</v>
      </c>
      <c r="I1506" s="94" t="s">
        <v>1611</v>
      </c>
      <c r="J1506" s="94">
        <v>2021</v>
      </c>
      <c r="K1506" s="94" t="s">
        <v>10</v>
      </c>
    </row>
    <row r="1507" spans="1:11" x14ac:dyDescent="0.25">
      <c r="A1507" s="94" t="s">
        <v>1561</v>
      </c>
      <c r="B1507" s="94" t="s">
        <v>1606</v>
      </c>
      <c r="C1507" s="94">
        <v>85121</v>
      </c>
      <c r="D1507" s="94" t="s">
        <v>1607</v>
      </c>
      <c r="E1507" s="250" t="s">
        <v>1563</v>
      </c>
      <c r="F1507" s="94" t="s">
        <v>1774</v>
      </c>
      <c r="G1507" s="94" t="s">
        <v>1699</v>
      </c>
      <c r="H1507" s="94" t="s">
        <v>1700</v>
      </c>
      <c r="I1507" s="94" t="s">
        <v>1611</v>
      </c>
      <c r="J1507" s="94">
        <v>2021</v>
      </c>
      <c r="K1507" s="94" t="s">
        <v>10</v>
      </c>
    </row>
    <row r="1508" spans="1:11" x14ac:dyDescent="0.25">
      <c r="A1508" s="94" t="s">
        <v>1561</v>
      </c>
      <c r="B1508" s="94" t="s">
        <v>1606</v>
      </c>
      <c r="C1508" s="94">
        <v>85121</v>
      </c>
      <c r="D1508" s="94" t="s">
        <v>1607</v>
      </c>
      <c r="E1508" s="250" t="s">
        <v>1563</v>
      </c>
      <c r="F1508" s="94" t="s">
        <v>1774</v>
      </c>
      <c r="G1508" s="94" t="s">
        <v>1701</v>
      </c>
      <c r="H1508" s="94" t="s">
        <v>1702</v>
      </c>
      <c r="I1508" s="94" t="s">
        <v>1611</v>
      </c>
      <c r="J1508" s="94">
        <v>2021</v>
      </c>
      <c r="K1508" s="94" t="s">
        <v>10</v>
      </c>
    </row>
    <row r="1509" spans="1:11" x14ac:dyDescent="0.25">
      <c r="A1509" s="94" t="s">
        <v>1561</v>
      </c>
      <c r="B1509" s="94" t="s">
        <v>1606</v>
      </c>
      <c r="C1509" s="94">
        <v>85121</v>
      </c>
      <c r="D1509" s="94" t="s">
        <v>1607</v>
      </c>
      <c r="E1509" s="250" t="s">
        <v>1563</v>
      </c>
      <c r="F1509" s="94" t="s">
        <v>1774</v>
      </c>
      <c r="G1509" s="94" t="s">
        <v>1703</v>
      </c>
      <c r="H1509" s="94" t="s">
        <v>1704</v>
      </c>
      <c r="I1509" s="94" t="s">
        <v>1611</v>
      </c>
      <c r="J1509" s="94">
        <v>2021</v>
      </c>
      <c r="K1509" s="94" t="s">
        <v>10</v>
      </c>
    </row>
    <row r="1510" spans="1:11" x14ac:dyDescent="0.25">
      <c r="A1510" s="94" t="s">
        <v>1561</v>
      </c>
      <c r="B1510" s="94" t="s">
        <v>1606</v>
      </c>
      <c r="C1510" s="94">
        <v>85121</v>
      </c>
      <c r="D1510" s="94" t="s">
        <v>1607</v>
      </c>
      <c r="E1510" s="250" t="s">
        <v>1563</v>
      </c>
      <c r="F1510" s="94" t="s">
        <v>1774</v>
      </c>
      <c r="G1510" s="94" t="s">
        <v>1705</v>
      </c>
      <c r="H1510" s="94" t="s">
        <v>1706</v>
      </c>
      <c r="I1510" s="94" t="s">
        <v>1611</v>
      </c>
      <c r="J1510" s="94">
        <v>2021</v>
      </c>
      <c r="K1510" s="94" t="s">
        <v>10</v>
      </c>
    </row>
    <row r="1511" spans="1:11" x14ac:dyDescent="0.25">
      <c r="A1511" s="94" t="s">
        <v>1561</v>
      </c>
      <c r="B1511" s="94" t="s">
        <v>1606</v>
      </c>
      <c r="C1511" s="94">
        <v>85121</v>
      </c>
      <c r="D1511" s="94" t="s">
        <v>1607</v>
      </c>
      <c r="E1511" s="250" t="s">
        <v>1563</v>
      </c>
      <c r="F1511" s="94" t="s">
        <v>1774</v>
      </c>
      <c r="G1511" s="94" t="s">
        <v>1707</v>
      </c>
      <c r="H1511" s="94" t="s">
        <v>1708</v>
      </c>
      <c r="I1511" s="94" t="s">
        <v>1611</v>
      </c>
      <c r="J1511" s="94">
        <v>2021</v>
      </c>
      <c r="K1511" s="94" t="s">
        <v>10</v>
      </c>
    </row>
    <row r="1512" spans="1:11" x14ac:dyDescent="0.25">
      <c r="A1512" s="94" t="s">
        <v>1561</v>
      </c>
      <c r="B1512" s="94" t="s">
        <v>1606</v>
      </c>
      <c r="C1512" s="94">
        <v>85121</v>
      </c>
      <c r="D1512" s="94" t="s">
        <v>1607</v>
      </c>
      <c r="E1512" s="250" t="s">
        <v>1563</v>
      </c>
      <c r="F1512" s="94" t="s">
        <v>1774</v>
      </c>
      <c r="G1512" s="94" t="s">
        <v>1709</v>
      </c>
      <c r="H1512" s="94" t="s">
        <v>1710</v>
      </c>
      <c r="I1512" s="94" t="s">
        <v>1611</v>
      </c>
      <c r="J1512" s="94">
        <v>2021</v>
      </c>
      <c r="K1512" s="94" t="s">
        <v>10</v>
      </c>
    </row>
    <row r="1513" spans="1:11" x14ac:dyDescent="0.25">
      <c r="A1513" s="94" t="s">
        <v>1561</v>
      </c>
      <c r="B1513" s="94" t="s">
        <v>1606</v>
      </c>
      <c r="C1513" s="94">
        <v>85121</v>
      </c>
      <c r="D1513" s="94" t="s">
        <v>1607</v>
      </c>
      <c r="E1513" s="250" t="s">
        <v>1563</v>
      </c>
      <c r="F1513" s="94" t="s">
        <v>1774</v>
      </c>
      <c r="G1513" s="94" t="s">
        <v>1711</v>
      </c>
      <c r="H1513" s="94" t="s">
        <v>1712</v>
      </c>
      <c r="I1513" s="94" t="s">
        <v>1611</v>
      </c>
      <c r="J1513" s="94">
        <v>2021</v>
      </c>
      <c r="K1513" s="94" t="s">
        <v>10</v>
      </c>
    </row>
    <row r="1514" spans="1:11" x14ac:dyDescent="0.25">
      <c r="A1514" s="94" t="s">
        <v>1561</v>
      </c>
      <c r="B1514" s="94" t="s">
        <v>1606</v>
      </c>
      <c r="C1514" s="94">
        <v>85121</v>
      </c>
      <c r="D1514" s="94" t="s">
        <v>1607</v>
      </c>
      <c r="E1514" s="250" t="s">
        <v>1563</v>
      </c>
      <c r="F1514" s="94" t="s">
        <v>1774</v>
      </c>
      <c r="G1514" s="94" t="s">
        <v>1713</v>
      </c>
      <c r="H1514" s="94" t="s">
        <v>1714</v>
      </c>
      <c r="I1514" s="94" t="s">
        <v>1611</v>
      </c>
      <c r="J1514" s="94">
        <v>2021</v>
      </c>
      <c r="K1514" s="94" t="s">
        <v>10</v>
      </c>
    </row>
    <row r="1515" spans="1:11" x14ac:dyDescent="0.25">
      <c r="A1515" s="94" t="s">
        <v>1561</v>
      </c>
      <c r="B1515" s="94" t="s">
        <v>1606</v>
      </c>
      <c r="C1515" s="94">
        <v>85121</v>
      </c>
      <c r="D1515" s="94" t="s">
        <v>1607</v>
      </c>
      <c r="E1515" s="250" t="s">
        <v>1563</v>
      </c>
      <c r="F1515" s="94" t="s">
        <v>1774</v>
      </c>
      <c r="G1515" s="94" t="s">
        <v>1715</v>
      </c>
      <c r="H1515" s="94" t="s">
        <v>1716</v>
      </c>
      <c r="I1515" s="94" t="s">
        <v>1611</v>
      </c>
      <c r="J1515" s="94">
        <v>2021</v>
      </c>
      <c r="K1515" s="94" t="s">
        <v>10</v>
      </c>
    </row>
    <row r="1516" spans="1:11" x14ac:dyDescent="0.25">
      <c r="A1516" s="94" t="s">
        <v>1561</v>
      </c>
      <c r="B1516" s="94" t="s">
        <v>1606</v>
      </c>
      <c r="C1516" s="94">
        <v>85121</v>
      </c>
      <c r="D1516" s="94" t="s">
        <v>1607</v>
      </c>
      <c r="E1516" s="250" t="s">
        <v>1563</v>
      </c>
      <c r="F1516" s="94" t="s">
        <v>1774</v>
      </c>
      <c r="G1516" s="94" t="s">
        <v>1717</v>
      </c>
      <c r="H1516" s="94" t="s">
        <v>1718</v>
      </c>
      <c r="I1516" s="94" t="s">
        <v>1611</v>
      </c>
      <c r="J1516" s="94">
        <v>2021</v>
      </c>
      <c r="K1516" s="94" t="s">
        <v>10</v>
      </c>
    </row>
    <row r="1517" spans="1:11" x14ac:dyDescent="0.25">
      <c r="A1517" s="94" t="s">
        <v>1561</v>
      </c>
      <c r="B1517" s="94" t="s">
        <v>1606</v>
      </c>
      <c r="C1517" s="94">
        <v>85121</v>
      </c>
      <c r="D1517" s="94" t="s">
        <v>1607</v>
      </c>
      <c r="E1517" s="250" t="s">
        <v>1563</v>
      </c>
      <c r="F1517" s="94" t="s">
        <v>1774</v>
      </c>
      <c r="G1517" s="94" t="s">
        <v>1719</v>
      </c>
      <c r="H1517" s="94" t="s">
        <v>1720</v>
      </c>
      <c r="I1517" s="94" t="s">
        <v>1611</v>
      </c>
      <c r="J1517" s="94">
        <v>2021</v>
      </c>
      <c r="K1517" s="94" t="s">
        <v>10</v>
      </c>
    </row>
    <row r="1518" spans="1:11" x14ac:dyDescent="0.25">
      <c r="A1518" s="94" t="s">
        <v>1561</v>
      </c>
      <c r="B1518" s="94" t="s">
        <v>1606</v>
      </c>
      <c r="C1518" s="94">
        <v>85121</v>
      </c>
      <c r="D1518" s="94" t="s">
        <v>1607</v>
      </c>
      <c r="E1518" s="250" t="s">
        <v>1563</v>
      </c>
      <c r="F1518" s="94" t="s">
        <v>1774</v>
      </c>
      <c r="G1518" s="94" t="s">
        <v>1721</v>
      </c>
      <c r="H1518" s="94" t="s">
        <v>1722</v>
      </c>
      <c r="I1518" s="94" t="s">
        <v>1611</v>
      </c>
      <c r="J1518" s="94">
        <v>2021</v>
      </c>
      <c r="K1518" s="94" t="s">
        <v>10</v>
      </c>
    </row>
    <row r="1519" spans="1:11" x14ac:dyDescent="0.25">
      <c r="A1519" s="94" t="s">
        <v>1561</v>
      </c>
      <c r="B1519" s="94" t="s">
        <v>1606</v>
      </c>
      <c r="C1519" s="94">
        <v>85121</v>
      </c>
      <c r="D1519" s="94" t="s">
        <v>1607</v>
      </c>
      <c r="E1519" s="250" t="s">
        <v>1563</v>
      </c>
      <c r="F1519" s="94" t="s">
        <v>1774</v>
      </c>
      <c r="G1519" s="94" t="s">
        <v>1723</v>
      </c>
      <c r="H1519" s="94" t="s">
        <v>1724</v>
      </c>
      <c r="I1519" s="94" t="s">
        <v>1611</v>
      </c>
      <c r="J1519" s="94">
        <v>2021</v>
      </c>
      <c r="K1519" s="94" t="s">
        <v>10</v>
      </c>
    </row>
    <row r="1520" spans="1:11" x14ac:dyDescent="0.25">
      <c r="A1520" s="94" t="s">
        <v>1561</v>
      </c>
      <c r="B1520" s="94" t="s">
        <v>1606</v>
      </c>
      <c r="C1520" s="94">
        <v>85121</v>
      </c>
      <c r="D1520" s="94" t="s">
        <v>1607</v>
      </c>
      <c r="E1520" s="250" t="s">
        <v>1563</v>
      </c>
      <c r="F1520" s="94" t="s">
        <v>1774</v>
      </c>
      <c r="G1520" s="94" t="s">
        <v>1725</v>
      </c>
      <c r="H1520" s="94" t="s">
        <v>1726</v>
      </c>
      <c r="I1520" s="94" t="s">
        <v>1611</v>
      </c>
      <c r="J1520" s="94">
        <v>2021</v>
      </c>
      <c r="K1520" s="94" t="s">
        <v>10</v>
      </c>
    </row>
    <row r="1521" spans="1:11" x14ac:dyDescent="0.25">
      <c r="A1521" s="94" t="s">
        <v>1561</v>
      </c>
      <c r="B1521" s="94" t="s">
        <v>1606</v>
      </c>
      <c r="C1521" s="94">
        <v>85121</v>
      </c>
      <c r="D1521" s="94" t="s">
        <v>1607</v>
      </c>
      <c r="E1521" s="250" t="s">
        <v>1563</v>
      </c>
      <c r="F1521" s="94" t="s">
        <v>1774</v>
      </c>
      <c r="G1521" s="94" t="s">
        <v>1727</v>
      </c>
      <c r="H1521" s="94" t="s">
        <v>1728</v>
      </c>
      <c r="I1521" s="94" t="s">
        <v>1611</v>
      </c>
      <c r="J1521" s="94">
        <v>2021</v>
      </c>
      <c r="K1521" s="94" t="s">
        <v>10</v>
      </c>
    </row>
    <row r="1522" spans="1:11" x14ac:dyDescent="0.25">
      <c r="A1522" s="94" t="s">
        <v>1561</v>
      </c>
      <c r="B1522" s="94" t="s">
        <v>1606</v>
      </c>
      <c r="C1522" s="94">
        <v>85121</v>
      </c>
      <c r="D1522" s="94" t="s">
        <v>1607</v>
      </c>
      <c r="E1522" s="250" t="s">
        <v>1563</v>
      </c>
      <c r="F1522" s="94" t="s">
        <v>1774</v>
      </c>
      <c r="G1522" s="94" t="s">
        <v>1729</v>
      </c>
      <c r="H1522" s="94" t="s">
        <v>1730</v>
      </c>
      <c r="I1522" s="94" t="s">
        <v>1611</v>
      </c>
      <c r="J1522" s="94">
        <v>2021</v>
      </c>
      <c r="K1522" s="94" t="s">
        <v>10</v>
      </c>
    </row>
    <row r="1523" spans="1:11" x14ac:dyDescent="0.25">
      <c r="A1523" s="94" t="s">
        <v>1561</v>
      </c>
      <c r="B1523" s="94" t="s">
        <v>1606</v>
      </c>
      <c r="C1523" s="94">
        <v>85121</v>
      </c>
      <c r="D1523" s="94" t="s">
        <v>1607</v>
      </c>
      <c r="E1523" s="250" t="s">
        <v>1563</v>
      </c>
      <c r="F1523" s="94" t="s">
        <v>1774</v>
      </c>
      <c r="G1523" s="94" t="s">
        <v>1731</v>
      </c>
      <c r="H1523" s="94" t="s">
        <v>1732</v>
      </c>
      <c r="I1523" s="94" t="s">
        <v>1611</v>
      </c>
      <c r="J1523" s="94">
        <v>2021</v>
      </c>
      <c r="K1523" s="94" t="s">
        <v>10</v>
      </c>
    </row>
    <row r="1524" spans="1:11" x14ac:dyDescent="0.25">
      <c r="A1524" s="94" t="s">
        <v>1561</v>
      </c>
      <c r="B1524" s="94" t="s">
        <v>1606</v>
      </c>
      <c r="C1524" s="94">
        <v>85121</v>
      </c>
      <c r="D1524" s="94" t="s">
        <v>1607</v>
      </c>
      <c r="E1524" s="250" t="s">
        <v>1563</v>
      </c>
      <c r="F1524" s="94" t="s">
        <v>1774</v>
      </c>
      <c r="G1524" s="94" t="s">
        <v>1733</v>
      </c>
      <c r="H1524" s="94" t="s">
        <v>1734</v>
      </c>
      <c r="I1524" s="94" t="s">
        <v>1611</v>
      </c>
      <c r="J1524" s="94">
        <v>2021</v>
      </c>
      <c r="K1524" s="94" t="s">
        <v>10</v>
      </c>
    </row>
    <row r="1525" spans="1:11" x14ac:dyDescent="0.25">
      <c r="A1525" s="94" t="s">
        <v>1561</v>
      </c>
      <c r="B1525" s="94" t="s">
        <v>1606</v>
      </c>
      <c r="C1525" s="94">
        <v>85121</v>
      </c>
      <c r="D1525" s="94" t="s">
        <v>1607</v>
      </c>
      <c r="E1525" s="250" t="s">
        <v>1563</v>
      </c>
      <c r="F1525" s="94" t="s">
        <v>1774</v>
      </c>
      <c r="G1525" s="94" t="s">
        <v>1735</v>
      </c>
      <c r="H1525" s="94" t="s">
        <v>1736</v>
      </c>
      <c r="I1525" s="94" t="s">
        <v>1611</v>
      </c>
      <c r="J1525" s="94">
        <v>2021</v>
      </c>
      <c r="K1525" s="94" t="s">
        <v>10</v>
      </c>
    </row>
    <row r="1526" spans="1:11" x14ac:dyDescent="0.25">
      <c r="A1526" s="94" t="s">
        <v>1561</v>
      </c>
      <c r="B1526" s="94" t="s">
        <v>1606</v>
      </c>
      <c r="C1526" s="94">
        <v>85121</v>
      </c>
      <c r="D1526" s="94" t="s">
        <v>1607</v>
      </c>
      <c r="E1526" s="250" t="s">
        <v>1563</v>
      </c>
      <c r="F1526" s="94" t="s">
        <v>1774</v>
      </c>
      <c r="G1526" s="94" t="s">
        <v>1737</v>
      </c>
      <c r="H1526" s="94" t="s">
        <v>1738</v>
      </c>
      <c r="I1526" s="94" t="s">
        <v>1611</v>
      </c>
      <c r="J1526" s="94">
        <v>2021</v>
      </c>
      <c r="K1526" s="94" t="s">
        <v>10</v>
      </c>
    </row>
    <row r="1527" spans="1:11" x14ac:dyDescent="0.25">
      <c r="A1527" s="94" t="s">
        <v>1561</v>
      </c>
      <c r="B1527" s="94" t="s">
        <v>1606</v>
      </c>
      <c r="C1527" s="94">
        <v>85121</v>
      </c>
      <c r="D1527" s="94" t="s">
        <v>1607</v>
      </c>
      <c r="E1527" s="250" t="s">
        <v>1563</v>
      </c>
      <c r="F1527" s="94" t="s">
        <v>1774</v>
      </c>
      <c r="G1527" s="94" t="s">
        <v>1739</v>
      </c>
      <c r="H1527" s="94" t="s">
        <v>1740</v>
      </c>
      <c r="I1527" s="94" t="s">
        <v>1611</v>
      </c>
      <c r="J1527" s="94">
        <v>2021</v>
      </c>
      <c r="K1527" s="94" t="s">
        <v>10</v>
      </c>
    </row>
    <row r="1528" spans="1:11" x14ac:dyDescent="0.25">
      <c r="A1528" s="94" t="s">
        <v>1561</v>
      </c>
      <c r="B1528" s="94" t="s">
        <v>1606</v>
      </c>
      <c r="C1528" s="94">
        <v>85121</v>
      </c>
      <c r="D1528" s="94" t="s">
        <v>1607</v>
      </c>
      <c r="E1528" s="250" t="s">
        <v>1563</v>
      </c>
      <c r="F1528" s="94" t="s">
        <v>1774</v>
      </c>
      <c r="G1528" s="94" t="s">
        <v>1741</v>
      </c>
      <c r="H1528" s="94" t="s">
        <v>1742</v>
      </c>
      <c r="I1528" s="94" t="s">
        <v>1611</v>
      </c>
      <c r="J1528" s="94">
        <v>2021</v>
      </c>
      <c r="K1528" s="94" t="s">
        <v>10</v>
      </c>
    </row>
    <row r="1529" spans="1:11" x14ac:dyDescent="0.25">
      <c r="A1529" s="94" t="s">
        <v>1561</v>
      </c>
      <c r="B1529" s="94" t="s">
        <v>1606</v>
      </c>
      <c r="C1529" s="94">
        <v>85121</v>
      </c>
      <c r="D1529" s="94" t="s">
        <v>1607</v>
      </c>
      <c r="E1529" s="250" t="s">
        <v>1563</v>
      </c>
      <c r="F1529" s="94" t="s">
        <v>1774</v>
      </c>
      <c r="G1529" s="94" t="s">
        <v>1743</v>
      </c>
      <c r="H1529" s="94" t="s">
        <v>1744</v>
      </c>
      <c r="I1529" s="94" t="s">
        <v>1611</v>
      </c>
      <c r="J1529" s="94">
        <v>2021</v>
      </c>
      <c r="K1529" s="94">
        <v>661120</v>
      </c>
    </row>
    <row r="1530" spans="1:11" x14ac:dyDescent="0.25">
      <c r="A1530" s="94" t="s">
        <v>1561</v>
      </c>
      <c r="B1530" s="94" t="s">
        <v>1606</v>
      </c>
      <c r="C1530" s="94">
        <v>85121</v>
      </c>
      <c r="D1530" s="94" t="s">
        <v>1607</v>
      </c>
      <c r="E1530" s="250" t="s">
        <v>1563</v>
      </c>
      <c r="F1530" s="94" t="s">
        <v>1774</v>
      </c>
      <c r="G1530" s="94" t="s">
        <v>1745</v>
      </c>
      <c r="H1530" s="94" t="s">
        <v>1746</v>
      </c>
      <c r="I1530" s="94" t="s">
        <v>1611</v>
      </c>
      <c r="J1530" s="94">
        <v>2021</v>
      </c>
      <c r="K1530" s="94" t="s">
        <v>10</v>
      </c>
    </row>
    <row r="1531" spans="1:11" x14ac:dyDescent="0.25">
      <c r="A1531" s="94" t="s">
        <v>1561</v>
      </c>
      <c r="B1531" s="94" t="s">
        <v>1606</v>
      </c>
      <c r="C1531" s="94">
        <v>85121</v>
      </c>
      <c r="D1531" s="94" t="s">
        <v>1607</v>
      </c>
      <c r="E1531" s="250" t="s">
        <v>1563</v>
      </c>
      <c r="F1531" s="94" t="s">
        <v>1774</v>
      </c>
      <c r="G1531" s="94" t="s">
        <v>1747</v>
      </c>
      <c r="H1531" s="94" t="s">
        <v>1748</v>
      </c>
      <c r="I1531" s="94" t="s">
        <v>1611</v>
      </c>
      <c r="J1531" s="94">
        <v>2021</v>
      </c>
      <c r="K1531" s="94">
        <v>661120</v>
      </c>
    </row>
    <row r="1532" spans="1:11" x14ac:dyDescent="0.25">
      <c r="A1532" s="94" t="s">
        <v>1561</v>
      </c>
      <c r="B1532" s="94" t="s">
        <v>1606</v>
      </c>
      <c r="C1532" s="94">
        <v>85121</v>
      </c>
      <c r="D1532" s="94" t="s">
        <v>1607</v>
      </c>
      <c r="E1532" s="250" t="s">
        <v>1563</v>
      </c>
      <c r="F1532" s="94" t="s">
        <v>1774</v>
      </c>
      <c r="G1532" s="94" t="s">
        <v>1749</v>
      </c>
      <c r="H1532" s="94" t="s">
        <v>1750</v>
      </c>
      <c r="I1532" s="94" t="s">
        <v>1611</v>
      </c>
      <c r="J1532" s="94">
        <v>2021</v>
      </c>
      <c r="K1532" s="94" t="s">
        <v>10</v>
      </c>
    </row>
    <row r="1533" spans="1:11" x14ac:dyDescent="0.25">
      <c r="A1533" s="94" t="s">
        <v>1561</v>
      </c>
      <c r="B1533" s="94" t="s">
        <v>1606</v>
      </c>
      <c r="C1533" s="94">
        <v>85121</v>
      </c>
      <c r="D1533" s="94" t="s">
        <v>1607</v>
      </c>
      <c r="E1533" s="250" t="s">
        <v>1563</v>
      </c>
      <c r="F1533" s="94" t="s">
        <v>1774</v>
      </c>
      <c r="G1533" s="94" t="s">
        <v>1751</v>
      </c>
      <c r="H1533" s="94" t="s">
        <v>1752</v>
      </c>
      <c r="I1533" s="94" t="s">
        <v>1611</v>
      </c>
      <c r="J1533" s="94">
        <v>2021</v>
      </c>
      <c r="K1533" s="94" t="s">
        <v>10</v>
      </c>
    </row>
    <row r="1534" spans="1:11" x14ac:dyDescent="0.25">
      <c r="A1534" s="94" t="s">
        <v>1561</v>
      </c>
      <c r="B1534" s="94" t="s">
        <v>1606</v>
      </c>
      <c r="C1534" s="94">
        <v>85121</v>
      </c>
      <c r="D1534" s="94" t="s">
        <v>1607</v>
      </c>
      <c r="E1534" s="250" t="s">
        <v>1563</v>
      </c>
      <c r="F1534" s="94" t="s">
        <v>1774</v>
      </c>
      <c r="G1534" s="94" t="s">
        <v>1753</v>
      </c>
      <c r="H1534" s="94" t="s">
        <v>1754</v>
      </c>
      <c r="I1534" s="94" t="s">
        <v>1611</v>
      </c>
      <c r="J1534" s="94">
        <v>2021</v>
      </c>
      <c r="K1534" s="94">
        <v>661120</v>
      </c>
    </row>
    <row r="1535" spans="1:11" x14ac:dyDescent="0.25">
      <c r="A1535" s="94" t="s">
        <v>1561</v>
      </c>
      <c r="B1535" s="94" t="s">
        <v>1606</v>
      </c>
      <c r="C1535" s="94">
        <v>85121</v>
      </c>
      <c r="D1535" s="94" t="s">
        <v>1607</v>
      </c>
      <c r="E1535" s="250" t="s">
        <v>1563</v>
      </c>
      <c r="F1535" s="94" t="s">
        <v>1775</v>
      </c>
      <c r="G1535" s="94" t="s">
        <v>1609</v>
      </c>
      <c r="H1535" s="94" t="s">
        <v>1610</v>
      </c>
      <c r="I1535" s="94" t="s">
        <v>1611</v>
      </c>
      <c r="J1535" s="94">
        <v>2021</v>
      </c>
      <c r="K1535" s="94">
        <v>2972.0079999999998</v>
      </c>
    </row>
    <row r="1536" spans="1:11" x14ac:dyDescent="0.25">
      <c r="A1536" s="94" t="s">
        <v>1561</v>
      </c>
      <c r="B1536" s="94" t="s">
        <v>1606</v>
      </c>
      <c r="C1536" s="94">
        <v>85121</v>
      </c>
      <c r="D1536" s="94" t="s">
        <v>1607</v>
      </c>
      <c r="E1536" s="250" t="s">
        <v>1563</v>
      </c>
      <c r="F1536" s="94" t="s">
        <v>1775</v>
      </c>
      <c r="G1536" s="94" t="s">
        <v>1612</v>
      </c>
      <c r="H1536" s="94" t="s">
        <v>1613</v>
      </c>
      <c r="I1536" s="94" t="s">
        <v>1611</v>
      </c>
      <c r="J1536" s="94">
        <v>2021</v>
      </c>
      <c r="K1536" s="94">
        <v>2972.0079999999998</v>
      </c>
    </row>
    <row r="1537" spans="1:11" x14ac:dyDescent="0.25">
      <c r="A1537" s="94" t="s">
        <v>1561</v>
      </c>
      <c r="B1537" s="94" t="s">
        <v>1606</v>
      </c>
      <c r="C1537" s="94">
        <v>85121</v>
      </c>
      <c r="D1537" s="94" t="s">
        <v>1607</v>
      </c>
      <c r="E1537" s="250" t="s">
        <v>1563</v>
      </c>
      <c r="F1537" s="94" t="s">
        <v>1775</v>
      </c>
      <c r="G1537" s="94" t="s">
        <v>1614</v>
      </c>
      <c r="H1537" s="94" t="s">
        <v>1615</v>
      </c>
      <c r="I1537" s="94" t="s">
        <v>1611</v>
      </c>
      <c r="J1537" s="94">
        <v>2021</v>
      </c>
      <c r="K1537" s="94" t="s">
        <v>10</v>
      </c>
    </row>
    <row r="1538" spans="1:11" x14ac:dyDescent="0.25">
      <c r="A1538" s="94" t="s">
        <v>1561</v>
      </c>
      <c r="B1538" s="94" t="s">
        <v>1606</v>
      </c>
      <c r="C1538" s="94">
        <v>85121</v>
      </c>
      <c r="D1538" s="94" t="s">
        <v>1607</v>
      </c>
      <c r="E1538" s="250" t="s">
        <v>1563</v>
      </c>
      <c r="F1538" s="94" t="s">
        <v>1775</v>
      </c>
      <c r="G1538" s="94" t="s">
        <v>1616</v>
      </c>
      <c r="H1538" s="94" t="s">
        <v>2385</v>
      </c>
      <c r="I1538" s="94" t="s">
        <v>1611</v>
      </c>
      <c r="J1538" s="94">
        <v>2021</v>
      </c>
      <c r="K1538" s="94" t="s">
        <v>10</v>
      </c>
    </row>
    <row r="1539" spans="1:11" x14ac:dyDescent="0.25">
      <c r="A1539" s="94" t="s">
        <v>1561</v>
      </c>
      <c r="B1539" s="94" t="s">
        <v>1606</v>
      </c>
      <c r="C1539" s="94">
        <v>85121</v>
      </c>
      <c r="D1539" s="94" t="s">
        <v>1607</v>
      </c>
      <c r="E1539" s="250" t="s">
        <v>1563</v>
      </c>
      <c r="F1539" s="94" t="s">
        <v>1775</v>
      </c>
      <c r="G1539" s="94" t="s">
        <v>1617</v>
      </c>
      <c r="H1539" s="94" t="s">
        <v>1618</v>
      </c>
      <c r="I1539" s="94" t="s">
        <v>1611</v>
      </c>
      <c r="J1539" s="94">
        <v>2021</v>
      </c>
      <c r="K1539" s="94" t="s">
        <v>10</v>
      </c>
    </row>
    <row r="1540" spans="1:11" x14ac:dyDescent="0.25">
      <c r="A1540" s="94" t="s">
        <v>1561</v>
      </c>
      <c r="B1540" s="94" t="s">
        <v>1606</v>
      </c>
      <c r="C1540" s="94">
        <v>85121</v>
      </c>
      <c r="D1540" s="94" t="s">
        <v>1607</v>
      </c>
      <c r="E1540" s="250" t="s">
        <v>1563</v>
      </c>
      <c r="F1540" s="94" t="s">
        <v>1775</v>
      </c>
      <c r="G1540" s="94" t="s">
        <v>1619</v>
      </c>
      <c r="H1540" s="94" t="s">
        <v>1620</v>
      </c>
      <c r="I1540" s="94" t="s">
        <v>1611</v>
      </c>
      <c r="J1540" s="94">
        <v>2021</v>
      </c>
      <c r="K1540" s="94" t="s">
        <v>10</v>
      </c>
    </row>
    <row r="1541" spans="1:11" x14ac:dyDescent="0.25">
      <c r="A1541" s="94" t="s">
        <v>1561</v>
      </c>
      <c r="B1541" s="94" t="s">
        <v>1606</v>
      </c>
      <c r="C1541" s="94">
        <v>85121</v>
      </c>
      <c r="D1541" s="94" t="s">
        <v>1607</v>
      </c>
      <c r="E1541" s="250" t="s">
        <v>1563</v>
      </c>
      <c r="F1541" s="94" t="s">
        <v>1775</v>
      </c>
      <c r="G1541" s="94" t="s">
        <v>1621</v>
      </c>
      <c r="H1541" s="94" t="s">
        <v>1622</v>
      </c>
      <c r="I1541" s="94" t="s">
        <v>1611</v>
      </c>
      <c r="J1541" s="94">
        <v>2021</v>
      </c>
      <c r="K1541" s="94" t="s">
        <v>10</v>
      </c>
    </row>
    <row r="1542" spans="1:11" x14ac:dyDescent="0.25">
      <c r="A1542" s="94" t="s">
        <v>1561</v>
      </c>
      <c r="B1542" s="94" t="s">
        <v>1606</v>
      </c>
      <c r="C1542" s="94">
        <v>85121</v>
      </c>
      <c r="D1542" s="94" t="s">
        <v>1607</v>
      </c>
      <c r="E1542" s="250" t="s">
        <v>1563</v>
      </c>
      <c r="F1542" s="94" t="s">
        <v>1775</v>
      </c>
      <c r="G1542" s="94" t="s">
        <v>1623</v>
      </c>
      <c r="H1542" s="94" t="s">
        <v>1624</v>
      </c>
      <c r="I1542" s="94" t="s">
        <v>1611</v>
      </c>
      <c r="J1542" s="94">
        <v>2021</v>
      </c>
      <c r="K1542" s="94" t="s">
        <v>10</v>
      </c>
    </row>
    <row r="1543" spans="1:11" x14ac:dyDescent="0.25">
      <c r="A1543" s="94" t="s">
        <v>1561</v>
      </c>
      <c r="B1543" s="94" t="s">
        <v>1606</v>
      </c>
      <c r="C1543" s="94">
        <v>85121</v>
      </c>
      <c r="D1543" s="94" t="s">
        <v>1607</v>
      </c>
      <c r="E1543" s="250" t="s">
        <v>1563</v>
      </c>
      <c r="F1543" s="94" t="s">
        <v>1775</v>
      </c>
      <c r="G1543" s="94" t="s">
        <v>1625</v>
      </c>
      <c r="H1543" s="94" t="s">
        <v>1626</v>
      </c>
      <c r="I1543" s="94" t="s">
        <v>1611</v>
      </c>
      <c r="J1543" s="94">
        <v>2021</v>
      </c>
      <c r="K1543" s="94">
        <v>505</v>
      </c>
    </row>
    <row r="1544" spans="1:11" x14ac:dyDescent="0.25">
      <c r="A1544" s="94" t="s">
        <v>1561</v>
      </c>
      <c r="B1544" s="94" t="s">
        <v>1606</v>
      </c>
      <c r="C1544" s="94">
        <v>85121</v>
      </c>
      <c r="D1544" s="94" t="s">
        <v>1607</v>
      </c>
      <c r="E1544" s="250" t="s">
        <v>1563</v>
      </c>
      <c r="F1544" s="94" t="s">
        <v>1775</v>
      </c>
      <c r="G1544" s="94" t="s">
        <v>1627</v>
      </c>
      <c r="H1544" s="94" t="s">
        <v>1628</v>
      </c>
      <c r="I1544" s="94" t="s">
        <v>1611</v>
      </c>
      <c r="J1544" s="94">
        <v>2021</v>
      </c>
      <c r="K1544" s="94">
        <v>23</v>
      </c>
    </row>
    <row r="1545" spans="1:11" x14ac:dyDescent="0.25">
      <c r="A1545" s="94" t="s">
        <v>1561</v>
      </c>
      <c r="B1545" s="94" t="s">
        <v>1606</v>
      </c>
      <c r="C1545" s="94">
        <v>85121</v>
      </c>
      <c r="D1545" s="94" t="s">
        <v>1607</v>
      </c>
      <c r="E1545" s="250" t="s">
        <v>1563</v>
      </c>
      <c r="F1545" s="94" t="s">
        <v>1775</v>
      </c>
      <c r="G1545" s="94" t="s">
        <v>1629</v>
      </c>
      <c r="H1545" s="94" t="s">
        <v>1630</v>
      </c>
      <c r="I1545" s="94" t="s">
        <v>1611</v>
      </c>
      <c r="J1545" s="94">
        <v>2021</v>
      </c>
      <c r="K1545" s="94">
        <v>157.87700000000001</v>
      </c>
    </row>
    <row r="1546" spans="1:11" x14ac:dyDescent="0.25">
      <c r="A1546" s="94" t="s">
        <v>1561</v>
      </c>
      <c r="B1546" s="94" t="s">
        <v>1606</v>
      </c>
      <c r="C1546" s="94">
        <v>85121</v>
      </c>
      <c r="D1546" s="94" t="s">
        <v>1607</v>
      </c>
      <c r="E1546" s="250" t="s">
        <v>1563</v>
      </c>
      <c r="F1546" s="94" t="s">
        <v>1775</v>
      </c>
      <c r="G1546" s="94" t="s">
        <v>1631</v>
      </c>
      <c r="H1546" s="94" t="s">
        <v>1632</v>
      </c>
      <c r="I1546" s="94" t="s">
        <v>1611</v>
      </c>
      <c r="J1546" s="94">
        <v>2021</v>
      </c>
      <c r="K1546" s="94">
        <v>0.442</v>
      </c>
    </row>
    <row r="1547" spans="1:11" x14ac:dyDescent="0.25">
      <c r="A1547" s="94" t="s">
        <v>1561</v>
      </c>
      <c r="B1547" s="94" t="s">
        <v>1606</v>
      </c>
      <c r="C1547" s="94">
        <v>85121</v>
      </c>
      <c r="D1547" s="94" t="s">
        <v>1607</v>
      </c>
      <c r="E1547" s="250" t="s">
        <v>1563</v>
      </c>
      <c r="F1547" s="94" t="s">
        <v>1775</v>
      </c>
      <c r="G1547" s="94" t="s">
        <v>1633</v>
      </c>
      <c r="H1547" s="94" t="s">
        <v>1634</v>
      </c>
      <c r="I1547" s="94" t="s">
        <v>1611</v>
      </c>
      <c r="J1547" s="94">
        <v>2021</v>
      </c>
      <c r="K1547" s="94">
        <v>4</v>
      </c>
    </row>
    <row r="1548" spans="1:11" x14ac:dyDescent="0.25">
      <c r="A1548" s="94" t="s">
        <v>1561</v>
      </c>
      <c r="B1548" s="94" t="s">
        <v>1606</v>
      </c>
      <c r="C1548" s="94">
        <v>85121</v>
      </c>
      <c r="D1548" s="94" t="s">
        <v>1607</v>
      </c>
      <c r="E1548" s="250" t="s">
        <v>1563</v>
      </c>
      <c r="F1548" s="94" t="s">
        <v>1775</v>
      </c>
      <c r="G1548" s="94" t="s">
        <v>1635</v>
      </c>
      <c r="H1548" s="94" t="s">
        <v>1636</v>
      </c>
      <c r="I1548" s="94" t="s">
        <v>1611</v>
      </c>
      <c r="J1548" s="94">
        <v>2021</v>
      </c>
      <c r="K1548" s="94">
        <v>52.625999999999998</v>
      </c>
    </row>
    <row r="1549" spans="1:11" x14ac:dyDescent="0.25">
      <c r="A1549" s="94" t="s">
        <v>1561</v>
      </c>
      <c r="B1549" s="94" t="s">
        <v>1606</v>
      </c>
      <c r="C1549" s="94">
        <v>85121</v>
      </c>
      <c r="D1549" s="94" t="s">
        <v>1607</v>
      </c>
      <c r="E1549" s="250" t="s">
        <v>1563</v>
      </c>
      <c r="F1549" s="94" t="s">
        <v>1775</v>
      </c>
      <c r="G1549" s="94" t="s">
        <v>1637</v>
      </c>
      <c r="H1549" s="94" t="s">
        <v>1638</v>
      </c>
      <c r="I1549" s="94" t="s">
        <v>1611</v>
      </c>
      <c r="J1549" s="94">
        <v>2021</v>
      </c>
      <c r="K1549" s="94" t="s">
        <v>10</v>
      </c>
    </row>
    <row r="1550" spans="1:11" x14ac:dyDescent="0.25">
      <c r="A1550" s="94" t="s">
        <v>1561</v>
      </c>
      <c r="B1550" s="94" t="s">
        <v>1606</v>
      </c>
      <c r="C1550" s="94">
        <v>85121</v>
      </c>
      <c r="D1550" s="94" t="s">
        <v>1607</v>
      </c>
      <c r="E1550" s="250" t="s">
        <v>1563</v>
      </c>
      <c r="F1550" s="94" t="s">
        <v>1775</v>
      </c>
      <c r="G1550" s="94" t="s">
        <v>1639</v>
      </c>
      <c r="H1550" s="94" t="s">
        <v>1640</v>
      </c>
      <c r="I1550" s="94" t="s">
        <v>1611</v>
      </c>
      <c r="J1550" s="94">
        <v>2021</v>
      </c>
      <c r="K1550" s="94" t="s">
        <v>10</v>
      </c>
    </row>
    <row r="1551" spans="1:11" x14ac:dyDescent="0.25">
      <c r="A1551" s="94" t="s">
        <v>1561</v>
      </c>
      <c r="B1551" s="94" t="s">
        <v>1606</v>
      </c>
      <c r="C1551" s="94">
        <v>85121</v>
      </c>
      <c r="D1551" s="94" t="s">
        <v>1607</v>
      </c>
      <c r="E1551" s="250" t="s">
        <v>1563</v>
      </c>
      <c r="F1551" s="94" t="s">
        <v>1775</v>
      </c>
      <c r="G1551" s="94" t="s">
        <v>1641</v>
      </c>
      <c r="H1551" s="94" t="s">
        <v>1642</v>
      </c>
      <c r="I1551" s="94" t="s">
        <v>1611</v>
      </c>
      <c r="J1551" s="94">
        <v>2021</v>
      </c>
      <c r="K1551" s="94" t="s">
        <v>10</v>
      </c>
    </row>
    <row r="1552" spans="1:11" x14ac:dyDescent="0.25">
      <c r="A1552" s="94" t="s">
        <v>1561</v>
      </c>
      <c r="B1552" s="94" t="s">
        <v>1606</v>
      </c>
      <c r="C1552" s="94">
        <v>85121</v>
      </c>
      <c r="D1552" s="94" t="s">
        <v>1607</v>
      </c>
      <c r="E1552" s="250" t="s">
        <v>1563</v>
      </c>
      <c r="F1552" s="94" t="s">
        <v>1775</v>
      </c>
      <c r="G1552" s="94" t="s">
        <v>1643</v>
      </c>
      <c r="H1552" s="94" t="s">
        <v>1644</v>
      </c>
      <c r="I1552" s="94" t="s">
        <v>1611</v>
      </c>
      <c r="J1552" s="94">
        <v>2021</v>
      </c>
      <c r="K1552" s="94" t="s">
        <v>10</v>
      </c>
    </row>
    <row r="1553" spans="1:11" x14ac:dyDescent="0.25">
      <c r="A1553" s="94" t="s">
        <v>1561</v>
      </c>
      <c r="B1553" s="94" t="s">
        <v>1606</v>
      </c>
      <c r="C1553" s="94">
        <v>85121</v>
      </c>
      <c r="D1553" s="94" t="s">
        <v>1607</v>
      </c>
      <c r="E1553" s="250" t="s">
        <v>1563</v>
      </c>
      <c r="F1553" s="94" t="s">
        <v>1775</v>
      </c>
      <c r="G1553" s="94" t="s">
        <v>1645</v>
      </c>
      <c r="H1553" s="94" t="s">
        <v>1646</v>
      </c>
      <c r="I1553" s="94" t="s">
        <v>1611</v>
      </c>
      <c r="J1553" s="94">
        <v>2021</v>
      </c>
      <c r="K1553" s="94">
        <v>13</v>
      </c>
    </row>
    <row r="1554" spans="1:11" x14ac:dyDescent="0.25">
      <c r="A1554" s="94" t="s">
        <v>1561</v>
      </c>
      <c r="B1554" s="94" t="s">
        <v>1606</v>
      </c>
      <c r="C1554" s="94">
        <v>85121</v>
      </c>
      <c r="D1554" s="94" t="s">
        <v>1607</v>
      </c>
      <c r="E1554" s="250" t="s">
        <v>1563</v>
      </c>
      <c r="F1554" s="94" t="s">
        <v>1775</v>
      </c>
      <c r="G1554" s="94" t="s">
        <v>1647</v>
      </c>
      <c r="H1554" s="94" t="s">
        <v>1648</v>
      </c>
      <c r="I1554" s="94" t="s">
        <v>1611</v>
      </c>
      <c r="J1554" s="94">
        <v>2021</v>
      </c>
      <c r="K1554" s="94">
        <v>17</v>
      </c>
    </row>
    <row r="1555" spans="1:11" x14ac:dyDescent="0.25">
      <c r="A1555" s="94" t="s">
        <v>1561</v>
      </c>
      <c r="B1555" s="94" t="s">
        <v>1606</v>
      </c>
      <c r="C1555" s="94">
        <v>85121</v>
      </c>
      <c r="D1555" s="94" t="s">
        <v>1607</v>
      </c>
      <c r="E1555" s="250" t="s">
        <v>1563</v>
      </c>
      <c r="F1555" s="94" t="s">
        <v>1775</v>
      </c>
      <c r="G1555" s="94" t="s">
        <v>1649</v>
      </c>
      <c r="H1555" s="94" t="s">
        <v>1650</v>
      </c>
      <c r="I1555" s="94" t="s">
        <v>1611</v>
      </c>
      <c r="J1555" s="94">
        <v>2021</v>
      </c>
      <c r="K1555" s="94">
        <v>4</v>
      </c>
    </row>
    <row r="1556" spans="1:11" x14ac:dyDescent="0.25">
      <c r="A1556" s="94" t="s">
        <v>1561</v>
      </c>
      <c r="B1556" s="94" t="s">
        <v>1606</v>
      </c>
      <c r="C1556" s="94">
        <v>85121</v>
      </c>
      <c r="D1556" s="94" t="s">
        <v>1607</v>
      </c>
      <c r="E1556" s="250" t="s">
        <v>1563</v>
      </c>
      <c r="F1556" s="94" t="s">
        <v>1775</v>
      </c>
      <c r="G1556" s="94" t="s">
        <v>1651</v>
      </c>
      <c r="H1556" s="94" t="s">
        <v>1652</v>
      </c>
      <c r="I1556" s="94" t="s">
        <v>1611</v>
      </c>
      <c r="J1556" s="94">
        <v>2021</v>
      </c>
      <c r="K1556" s="94" t="s">
        <v>10</v>
      </c>
    </row>
    <row r="1557" spans="1:11" x14ac:dyDescent="0.25">
      <c r="A1557" s="94" t="s">
        <v>1561</v>
      </c>
      <c r="B1557" s="94" t="s">
        <v>1606</v>
      </c>
      <c r="C1557" s="94">
        <v>85121</v>
      </c>
      <c r="D1557" s="94" t="s">
        <v>1607</v>
      </c>
      <c r="E1557" s="250" t="s">
        <v>1563</v>
      </c>
      <c r="F1557" s="94" t="s">
        <v>1775</v>
      </c>
      <c r="G1557" s="94" t="s">
        <v>1653</v>
      </c>
      <c r="H1557" s="94" t="s">
        <v>1654</v>
      </c>
      <c r="I1557" s="94" t="s">
        <v>1611</v>
      </c>
      <c r="J1557" s="94">
        <v>2021</v>
      </c>
      <c r="K1557" s="94">
        <v>4</v>
      </c>
    </row>
    <row r="1558" spans="1:11" x14ac:dyDescent="0.25">
      <c r="A1558" s="94" t="s">
        <v>1561</v>
      </c>
      <c r="B1558" s="94" t="s">
        <v>1606</v>
      </c>
      <c r="C1558" s="94">
        <v>85121</v>
      </c>
      <c r="D1558" s="94" t="s">
        <v>1607</v>
      </c>
      <c r="E1558" s="250" t="s">
        <v>1563</v>
      </c>
      <c r="F1558" s="94" t="s">
        <v>1775</v>
      </c>
      <c r="G1558" s="94" t="s">
        <v>1655</v>
      </c>
      <c r="H1558" s="94" t="s">
        <v>1656</v>
      </c>
      <c r="I1558" s="94" t="s">
        <v>1611</v>
      </c>
      <c r="J1558" s="94">
        <v>2021</v>
      </c>
      <c r="K1558" s="94" t="s">
        <v>10</v>
      </c>
    </row>
    <row r="1559" spans="1:11" x14ac:dyDescent="0.25">
      <c r="A1559" s="94" t="s">
        <v>1561</v>
      </c>
      <c r="B1559" s="94" t="s">
        <v>1606</v>
      </c>
      <c r="C1559" s="94">
        <v>85121</v>
      </c>
      <c r="D1559" s="94" t="s">
        <v>1607</v>
      </c>
      <c r="E1559" s="250" t="s">
        <v>1563</v>
      </c>
      <c r="F1559" s="94" t="s">
        <v>1775</v>
      </c>
      <c r="G1559" s="94" t="s">
        <v>1657</v>
      </c>
      <c r="H1559" s="94" t="s">
        <v>1658</v>
      </c>
      <c r="I1559" s="94" t="s">
        <v>1611</v>
      </c>
      <c r="J1559" s="94">
        <v>2021</v>
      </c>
      <c r="K1559" s="94" t="s">
        <v>10</v>
      </c>
    </row>
    <row r="1560" spans="1:11" x14ac:dyDescent="0.25">
      <c r="A1560" s="94" t="s">
        <v>1561</v>
      </c>
      <c r="B1560" s="94" t="s">
        <v>1606</v>
      </c>
      <c r="C1560" s="94">
        <v>85121</v>
      </c>
      <c r="D1560" s="94" t="s">
        <v>1607</v>
      </c>
      <c r="E1560" s="250" t="s">
        <v>1563</v>
      </c>
      <c r="F1560" s="94" t="s">
        <v>1775</v>
      </c>
      <c r="G1560" s="94" t="s">
        <v>1659</v>
      </c>
      <c r="H1560" s="94" t="s">
        <v>1660</v>
      </c>
      <c r="I1560" s="94" t="s">
        <v>1611</v>
      </c>
      <c r="J1560" s="94">
        <v>2021</v>
      </c>
      <c r="K1560" s="94" t="s">
        <v>10</v>
      </c>
    </row>
    <row r="1561" spans="1:11" x14ac:dyDescent="0.25">
      <c r="A1561" s="94" t="s">
        <v>1561</v>
      </c>
      <c r="B1561" s="94" t="s">
        <v>1606</v>
      </c>
      <c r="C1561" s="94">
        <v>85121</v>
      </c>
      <c r="D1561" s="94" t="s">
        <v>1607</v>
      </c>
      <c r="E1561" s="250" t="s">
        <v>1563</v>
      </c>
      <c r="F1561" s="94" t="s">
        <v>1775</v>
      </c>
      <c r="G1561" s="94" t="s">
        <v>1661</v>
      </c>
      <c r="H1561" s="94" t="s">
        <v>1662</v>
      </c>
      <c r="I1561" s="94" t="s">
        <v>1611</v>
      </c>
      <c r="J1561" s="94">
        <v>2021</v>
      </c>
      <c r="K1561" s="94" t="s">
        <v>10</v>
      </c>
    </row>
    <row r="1562" spans="1:11" x14ac:dyDescent="0.25">
      <c r="A1562" s="94" t="s">
        <v>1561</v>
      </c>
      <c r="B1562" s="94" t="s">
        <v>1606</v>
      </c>
      <c r="C1562" s="94">
        <v>85121</v>
      </c>
      <c r="D1562" s="94" t="s">
        <v>1607</v>
      </c>
      <c r="E1562" s="250" t="s">
        <v>1563</v>
      </c>
      <c r="F1562" s="94" t="s">
        <v>1775</v>
      </c>
      <c r="G1562" s="94" t="s">
        <v>1663</v>
      </c>
      <c r="H1562" s="94" t="s">
        <v>1664</v>
      </c>
      <c r="I1562" s="94" t="s">
        <v>1611</v>
      </c>
      <c r="J1562" s="94">
        <v>2021</v>
      </c>
      <c r="K1562" s="94">
        <v>17</v>
      </c>
    </row>
    <row r="1563" spans="1:11" x14ac:dyDescent="0.25">
      <c r="A1563" s="94" t="s">
        <v>1561</v>
      </c>
      <c r="B1563" s="94" t="s">
        <v>1606</v>
      </c>
      <c r="C1563" s="94">
        <v>85121</v>
      </c>
      <c r="D1563" s="94" t="s">
        <v>1607</v>
      </c>
      <c r="E1563" s="250" t="s">
        <v>1563</v>
      </c>
      <c r="F1563" s="94" t="s">
        <v>1775</v>
      </c>
      <c r="G1563" s="94" t="s">
        <v>1665</v>
      </c>
      <c r="H1563" s="94" t="s">
        <v>1666</v>
      </c>
      <c r="I1563" s="94" t="s">
        <v>1611</v>
      </c>
      <c r="J1563" s="94">
        <v>2021</v>
      </c>
      <c r="K1563" s="94">
        <v>53.625999999999998</v>
      </c>
    </row>
    <row r="1564" spans="1:11" x14ac:dyDescent="0.25">
      <c r="A1564" s="94" t="s">
        <v>1561</v>
      </c>
      <c r="B1564" s="94" t="s">
        <v>1606</v>
      </c>
      <c r="C1564" s="94">
        <v>85121</v>
      </c>
      <c r="D1564" s="94" t="s">
        <v>1607</v>
      </c>
      <c r="E1564" s="250" t="s">
        <v>1563</v>
      </c>
      <c r="F1564" s="94" t="s">
        <v>1775</v>
      </c>
      <c r="G1564" s="94" t="s">
        <v>1667</v>
      </c>
      <c r="H1564" s="94" t="s">
        <v>1668</v>
      </c>
      <c r="I1564" s="94" t="s">
        <v>1611</v>
      </c>
      <c r="J1564" s="94">
        <v>2021</v>
      </c>
      <c r="K1564" s="94">
        <v>14.054</v>
      </c>
    </row>
    <row r="1565" spans="1:11" x14ac:dyDescent="0.25">
      <c r="A1565" s="94" t="s">
        <v>1561</v>
      </c>
      <c r="B1565" s="94" t="s">
        <v>1606</v>
      </c>
      <c r="C1565" s="94">
        <v>85121</v>
      </c>
      <c r="D1565" s="94" t="s">
        <v>1607</v>
      </c>
      <c r="E1565" s="250" t="s">
        <v>1563</v>
      </c>
      <c r="F1565" s="94" t="s">
        <v>1775</v>
      </c>
      <c r="G1565" s="94" t="s">
        <v>1669</v>
      </c>
      <c r="H1565" s="94" t="s">
        <v>1670</v>
      </c>
      <c r="I1565" s="94" t="s">
        <v>1611</v>
      </c>
      <c r="J1565" s="94">
        <v>2021</v>
      </c>
      <c r="K1565" s="94">
        <v>73</v>
      </c>
    </row>
    <row r="1566" spans="1:11" x14ac:dyDescent="0.25">
      <c r="A1566" s="94" t="s">
        <v>1561</v>
      </c>
      <c r="B1566" s="94" t="s">
        <v>1606</v>
      </c>
      <c r="C1566" s="94">
        <v>85121</v>
      </c>
      <c r="D1566" s="94" t="s">
        <v>1607</v>
      </c>
      <c r="E1566" s="250" t="s">
        <v>1563</v>
      </c>
      <c r="F1566" s="94" t="s">
        <v>1775</v>
      </c>
      <c r="G1566" s="94" t="s">
        <v>1671</v>
      </c>
      <c r="H1566" s="94" t="s">
        <v>1672</v>
      </c>
      <c r="I1566" s="94" t="s">
        <v>1611</v>
      </c>
      <c r="J1566" s="94">
        <v>2021</v>
      </c>
      <c r="K1566" s="94">
        <v>7.5</v>
      </c>
    </row>
    <row r="1567" spans="1:11" x14ac:dyDescent="0.25">
      <c r="A1567" s="94" t="s">
        <v>1561</v>
      </c>
      <c r="B1567" s="94" t="s">
        <v>1606</v>
      </c>
      <c r="C1567" s="94">
        <v>85121</v>
      </c>
      <c r="D1567" s="94" t="s">
        <v>1607</v>
      </c>
      <c r="E1567" s="250" t="s">
        <v>1563</v>
      </c>
      <c r="F1567" s="94" t="s">
        <v>1775</v>
      </c>
      <c r="G1567" s="94" t="s">
        <v>1673</v>
      </c>
      <c r="H1567" s="94" t="s">
        <v>1674</v>
      </c>
      <c r="I1567" s="94" t="s">
        <v>1611</v>
      </c>
      <c r="J1567" s="94">
        <v>2021</v>
      </c>
      <c r="K1567" s="94">
        <v>6.5</v>
      </c>
    </row>
    <row r="1568" spans="1:11" x14ac:dyDescent="0.25">
      <c r="A1568" s="94" t="s">
        <v>1561</v>
      </c>
      <c r="B1568" s="94" t="s">
        <v>1606</v>
      </c>
      <c r="C1568" s="94">
        <v>85121</v>
      </c>
      <c r="D1568" s="94" t="s">
        <v>1607</v>
      </c>
      <c r="E1568" s="250" t="s">
        <v>1563</v>
      </c>
      <c r="F1568" s="94" t="s">
        <v>1775</v>
      </c>
      <c r="G1568" s="94" t="s">
        <v>1675</v>
      </c>
      <c r="H1568" s="94" t="s">
        <v>1676</v>
      </c>
      <c r="I1568" s="94" t="s">
        <v>1611</v>
      </c>
      <c r="J1568" s="94">
        <v>2021</v>
      </c>
      <c r="K1568" s="94">
        <v>52.625999999999998</v>
      </c>
    </row>
    <row r="1569" spans="1:11" x14ac:dyDescent="0.25">
      <c r="A1569" s="94" t="s">
        <v>1561</v>
      </c>
      <c r="B1569" s="94" t="s">
        <v>1606</v>
      </c>
      <c r="C1569" s="94">
        <v>85121</v>
      </c>
      <c r="D1569" s="94" t="s">
        <v>1607</v>
      </c>
      <c r="E1569" s="250" t="s">
        <v>1563</v>
      </c>
      <c r="F1569" s="94" t="s">
        <v>1775</v>
      </c>
      <c r="G1569" s="94" t="s">
        <v>1677</v>
      </c>
      <c r="H1569" s="94" t="s">
        <v>1678</v>
      </c>
      <c r="I1569" s="94" t="s">
        <v>1611</v>
      </c>
      <c r="J1569" s="94">
        <v>2021</v>
      </c>
      <c r="K1569" s="94">
        <v>8.7509999999999994</v>
      </c>
    </row>
    <row r="1570" spans="1:11" x14ac:dyDescent="0.25">
      <c r="A1570" s="94" t="s">
        <v>1561</v>
      </c>
      <c r="B1570" s="94" t="s">
        <v>1606</v>
      </c>
      <c r="C1570" s="94">
        <v>85121</v>
      </c>
      <c r="D1570" s="94" t="s">
        <v>1607</v>
      </c>
      <c r="E1570" s="250" t="s">
        <v>1563</v>
      </c>
      <c r="F1570" s="94" t="s">
        <v>1775</v>
      </c>
      <c r="G1570" s="94" t="s">
        <v>1679</v>
      </c>
      <c r="H1570" s="94" t="s">
        <v>1680</v>
      </c>
      <c r="I1570" s="94" t="s">
        <v>1611</v>
      </c>
      <c r="J1570" s="94">
        <v>2021</v>
      </c>
      <c r="K1570" s="94">
        <v>13904.370999999999</v>
      </c>
    </row>
    <row r="1571" spans="1:11" x14ac:dyDescent="0.25">
      <c r="A1571" s="94" t="s">
        <v>1561</v>
      </c>
      <c r="B1571" s="94" t="s">
        <v>1606</v>
      </c>
      <c r="C1571" s="94">
        <v>85121</v>
      </c>
      <c r="D1571" s="94" t="s">
        <v>1607</v>
      </c>
      <c r="E1571" s="250" t="s">
        <v>1563</v>
      </c>
      <c r="F1571" s="94" t="s">
        <v>1775</v>
      </c>
      <c r="G1571" s="94" t="s">
        <v>1681</v>
      </c>
      <c r="H1571" s="94" t="s">
        <v>1682</v>
      </c>
      <c r="I1571" s="94" t="s">
        <v>1611</v>
      </c>
      <c r="J1571" s="94">
        <v>2021</v>
      </c>
      <c r="K1571" s="94">
        <v>13904.370999999999</v>
      </c>
    </row>
    <row r="1572" spans="1:11" x14ac:dyDescent="0.25">
      <c r="A1572" s="94" t="s">
        <v>1561</v>
      </c>
      <c r="B1572" s="94" t="s">
        <v>1606</v>
      </c>
      <c r="C1572" s="94">
        <v>85121</v>
      </c>
      <c r="D1572" s="94" t="s">
        <v>1607</v>
      </c>
      <c r="E1572" s="250" t="s">
        <v>1563</v>
      </c>
      <c r="F1572" s="94" t="s">
        <v>1775</v>
      </c>
      <c r="G1572" s="94" t="s">
        <v>1683</v>
      </c>
      <c r="H1572" s="94" t="s">
        <v>1684</v>
      </c>
      <c r="I1572" s="94" t="s">
        <v>1611</v>
      </c>
      <c r="J1572" s="94">
        <v>2021</v>
      </c>
      <c r="K1572" s="94" t="s">
        <v>10</v>
      </c>
    </row>
    <row r="1573" spans="1:11" x14ac:dyDescent="0.25">
      <c r="A1573" s="94" t="s">
        <v>1561</v>
      </c>
      <c r="B1573" s="94" t="s">
        <v>1606</v>
      </c>
      <c r="C1573" s="94">
        <v>85121</v>
      </c>
      <c r="D1573" s="94" t="s">
        <v>1607</v>
      </c>
      <c r="E1573" s="250" t="s">
        <v>1563</v>
      </c>
      <c r="F1573" s="94" t="s">
        <v>1775</v>
      </c>
      <c r="G1573" s="94" t="s">
        <v>1685</v>
      </c>
      <c r="H1573" s="94" t="s">
        <v>1686</v>
      </c>
      <c r="I1573" s="94" t="s">
        <v>1611</v>
      </c>
      <c r="J1573" s="94">
        <v>2021</v>
      </c>
      <c r="K1573" s="94" t="s">
        <v>10</v>
      </c>
    </row>
    <row r="1574" spans="1:11" x14ac:dyDescent="0.25">
      <c r="A1574" s="94" t="s">
        <v>1561</v>
      </c>
      <c r="B1574" s="94" t="s">
        <v>1606</v>
      </c>
      <c r="C1574" s="94">
        <v>85121</v>
      </c>
      <c r="D1574" s="94" t="s">
        <v>1607</v>
      </c>
      <c r="E1574" s="250" t="s">
        <v>1563</v>
      </c>
      <c r="F1574" s="94" t="s">
        <v>1775</v>
      </c>
      <c r="G1574" s="94" t="s">
        <v>1687</v>
      </c>
      <c r="H1574" s="94" t="s">
        <v>1688</v>
      </c>
      <c r="I1574" s="94" t="s">
        <v>1611</v>
      </c>
      <c r="J1574" s="94">
        <v>2021</v>
      </c>
      <c r="K1574" s="94" t="s">
        <v>10</v>
      </c>
    </row>
    <row r="1575" spans="1:11" x14ac:dyDescent="0.25">
      <c r="A1575" s="94" t="s">
        <v>1561</v>
      </c>
      <c r="B1575" s="94" t="s">
        <v>1606</v>
      </c>
      <c r="C1575" s="94">
        <v>85121</v>
      </c>
      <c r="D1575" s="94" t="s">
        <v>1607</v>
      </c>
      <c r="E1575" s="250" t="s">
        <v>1563</v>
      </c>
      <c r="F1575" s="94" t="s">
        <v>1775</v>
      </c>
      <c r="G1575" s="94" t="s">
        <v>1689</v>
      </c>
      <c r="H1575" s="94" t="s">
        <v>1690</v>
      </c>
      <c r="I1575" s="94" t="s">
        <v>1611</v>
      </c>
      <c r="J1575" s="94">
        <v>2021</v>
      </c>
      <c r="K1575" s="94" t="s">
        <v>10</v>
      </c>
    </row>
    <row r="1576" spans="1:11" x14ac:dyDescent="0.25">
      <c r="A1576" s="94" t="s">
        <v>1561</v>
      </c>
      <c r="B1576" s="94" t="s">
        <v>1606</v>
      </c>
      <c r="C1576" s="94">
        <v>85121</v>
      </c>
      <c r="D1576" s="94" t="s">
        <v>1607</v>
      </c>
      <c r="E1576" s="250" t="s">
        <v>1563</v>
      </c>
      <c r="F1576" s="94" t="s">
        <v>1775</v>
      </c>
      <c r="G1576" s="94" t="s">
        <v>1691</v>
      </c>
      <c r="H1576" s="94" t="s">
        <v>1692</v>
      </c>
      <c r="I1576" s="94" t="s">
        <v>1611</v>
      </c>
      <c r="J1576" s="94">
        <v>2021</v>
      </c>
      <c r="K1576" s="94" t="s">
        <v>10</v>
      </c>
    </row>
    <row r="1577" spans="1:11" x14ac:dyDescent="0.25">
      <c r="A1577" s="94" t="s">
        <v>1561</v>
      </c>
      <c r="B1577" s="94" t="s">
        <v>1606</v>
      </c>
      <c r="C1577" s="94">
        <v>85121</v>
      </c>
      <c r="D1577" s="94" t="s">
        <v>1607</v>
      </c>
      <c r="E1577" s="250" t="s">
        <v>1563</v>
      </c>
      <c r="F1577" s="94" t="s">
        <v>1775</v>
      </c>
      <c r="G1577" s="94" t="s">
        <v>1693</v>
      </c>
      <c r="H1577" s="94" t="s">
        <v>1694</v>
      </c>
      <c r="I1577" s="94" t="s">
        <v>1611</v>
      </c>
      <c r="J1577" s="94">
        <v>2021</v>
      </c>
      <c r="K1577" s="94" t="s">
        <v>10</v>
      </c>
    </row>
    <row r="1578" spans="1:11" x14ac:dyDescent="0.25">
      <c r="A1578" s="94" t="s">
        <v>1561</v>
      </c>
      <c r="B1578" s="94" t="s">
        <v>1606</v>
      </c>
      <c r="C1578" s="94">
        <v>85121</v>
      </c>
      <c r="D1578" s="94" t="s">
        <v>1607</v>
      </c>
      <c r="E1578" s="250" t="s">
        <v>1563</v>
      </c>
      <c r="F1578" s="94" t="s">
        <v>1775</v>
      </c>
      <c r="G1578" s="94" t="s">
        <v>1695</v>
      </c>
      <c r="H1578" s="94" t="s">
        <v>1696</v>
      </c>
      <c r="I1578" s="94" t="s">
        <v>1611</v>
      </c>
      <c r="J1578" s="94">
        <v>2021</v>
      </c>
      <c r="K1578" s="94" t="s">
        <v>10</v>
      </c>
    </row>
    <row r="1579" spans="1:11" x14ac:dyDescent="0.25">
      <c r="A1579" s="94" t="s">
        <v>1561</v>
      </c>
      <c r="B1579" s="94" t="s">
        <v>1606</v>
      </c>
      <c r="C1579" s="94">
        <v>85121</v>
      </c>
      <c r="D1579" s="94" t="s">
        <v>1607</v>
      </c>
      <c r="E1579" s="250" t="s">
        <v>1563</v>
      </c>
      <c r="F1579" s="94" t="s">
        <v>1775</v>
      </c>
      <c r="G1579" s="94" t="s">
        <v>1697</v>
      </c>
      <c r="H1579" s="94" t="s">
        <v>1698</v>
      </c>
      <c r="I1579" s="94" t="s">
        <v>1611</v>
      </c>
      <c r="J1579" s="94">
        <v>2021</v>
      </c>
      <c r="K1579" s="94" t="s">
        <v>10</v>
      </c>
    </row>
    <row r="1580" spans="1:11" x14ac:dyDescent="0.25">
      <c r="A1580" s="94" t="s">
        <v>1561</v>
      </c>
      <c r="B1580" s="94" t="s">
        <v>1606</v>
      </c>
      <c r="C1580" s="94">
        <v>85121</v>
      </c>
      <c r="D1580" s="94" t="s">
        <v>1607</v>
      </c>
      <c r="E1580" s="250" t="s">
        <v>1563</v>
      </c>
      <c r="F1580" s="94" t="s">
        <v>1775</v>
      </c>
      <c r="G1580" s="94" t="s">
        <v>1699</v>
      </c>
      <c r="H1580" s="94" t="s">
        <v>1700</v>
      </c>
      <c r="I1580" s="94" t="s">
        <v>1611</v>
      </c>
      <c r="J1580" s="94">
        <v>2021</v>
      </c>
      <c r="K1580" s="94" t="s">
        <v>10</v>
      </c>
    </row>
    <row r="1581" spans="1:11" x14ac:dyDescent="0.25">
      <c r="A1581" s="94" t="s">
        <v>1561</v>
      </c>
      <c r="B1581" s="94" t="s">
        <v>1606</v>
      </c>
      <c r="C1581" s="94">
        <v>85121</v>
      </c>
      <c r="D1581" s="94" t="s">
        <v>1607</v>
      </c>
      <c r="E1581" s="250" t="s">
        <v>1563</v>
      </c>
      <c r="F1581" s="94" t="s">
        <v>1775</v>
      </c>
      <c r="G1581" s="94" t="s">
        <v>1701</v>
      </c>
      <c r="H1581" s="94" t="s">
        <v>1702</v>
      </c>
      <c r="I1581" s="94" t="s">
        <v>1611</v>
      </c>
      <c r="J1581" s="94">
        <v>2021</v>
      </c>
      <c r="K1581" s="94" t="s">
        <v>10</v>
      </c>
    </row>
    <row r="1582" spans="1:11" x14ac:dyDescent="0.25">
      <c r="A1582" s="94" t="s">
        <v>1561</v>
      </c>
      <c r="B1582" s="94" t="s">
        <v>1606</v>
      </c>
      <c r="C1582" s="94">
        <v>85121</v>
      </c>
      <c r="D1582" s="94" t="s">
        <v>1607</v>
      </c>
      <c r="E1582" s="250" t="s">
        <v>1563</v>
      </c>
      <c r="F1582" s="94" t="s">
        <v>1775</v>
      </c>
      <c r="G1582" s="94" t="s">
        <v>1703</v>
      </c>
      <c r="H1582" s="94" t="s">
        <v>1704</v>
      </c>
      <c r="I1582" s="94" t="s">
        <v>1611</v>
      </c>
      <c r="J1582" s="94">
        <v>2021</v>
      </c>
      <c r="K1582" s="94" t="s">
        <v>10</v>
      </c>
    </row>
    <row r="1583" spans="1:11" x14ac:dyDescent="0.25">
      <c r="A1583" s="94" t="s">
        <v>1561</v>
      </c>
      <c r="B1583" s="94" t="s">
        <v>1606</v>
      </c>
      <c r="C1583" s="94">
        <v>85121</v>
      </c>
      <c r="D1583" s="94" t="s">
        <v>1607</v>
      </c>
      <c r="E1583" s="250" t="s">
        <v>1563</v>
      </c>
      <c r="F1583" s="94" t="s">
        <v>1775</v>
      </c>
      <c r="G1583" s="94" t="s">
        <v>1705</v>
      </c>
      <c r="H1583" s="94" t="s">
        <v>1706</v>
      </c>
      <c r="I1583" s="94" t="s">
        <v>1611</v>
      </c>
      <c r="J1583" s="94">
        <v>2021</v>
      </c>
      <c r="K1583" s="94" t="s">
        <v>10</v>
      </c>
    </row>
    <row r="1584" spans="1:11" x14ac:dyDescent="0.25">
      <c r="A1584" s="94" t="s">
        <v>1561</v>
      </c>
      <c r="B1584" s="94" t="s">
        <v>1606</v>
      </c>
      <c r="C1584" s="94">
        <v>85121</v>
      </c>
      <c r="D1584" s="94" t="s">
        <v>1607</v>
      </c>
      <c r="E1584" s="250" t="s">
        <v>1563</v>
      </c>
      <c r="F1584" s="94" t="s">
        <v>1775</v>
      </c>
      <c r="G1584" s="94" t="s">
        <v>1707</v>
      </c>
      <c r="H1584" s="94" t="s">
        <v>1708</v>
      </c>
      <c r="I1584" s="94" t="s">
        <v>1611</v>
      </c>
      <c r="J1584" s="94">
        <v>2021</v>
      </c>
      <c r="K1584" s="94" t="s">
        <v>10</v>
      </c>
    </row>
    <row r="1585" spans="1:11" x14ac:dyDescent="0.25">
      <c r="A1585" s="94" t="s">
        <v>1561</v>
      </c>
      <c r="B1585" s="94" t="s">
        <v>1606</v>
      </c>
      <c r="C1585" s="94">
        <v>85121</v>
      </c>
      <c r="D1585" s="94" t="s">
        <v>1607</v>
      </c>
      <c r="E1585" s="250" t="s">
        <v>1563</v>
      </c>
      <c r="F1585" s="94" t="s">
        <v>1775</v>
      </c>
      <c r="G1585" s="94" t="s">
        <v>1709</v>
      </c>
      <c r="H1585" s="94" t="s">
        <v>1710</v>
      </c>
      <c r="I1585" s="94" t="s">
        <v>1611</v>
      </c>
      <c r="J1585" s="94">
        <v>2021</v>
      </c>
      <c r="K1585" s="94" t="s">
        <v>10</v>
      </c>
    </row>
    <row r="1586" spans="1:11" x14ac:dyDescent="0.25">
      <c r="A1586" s="94" t="s">
        <v>1561</v>
      </c>
      <c r="B1586" s="94" t="s">
        <v>1606</v>
      </c>
      <c r="C1586" s="94">
        <v>85121</v>
      </c>
      <c r="D1586" s="94" t="s">
        <v>1607</v>
      </c>
      <c r="E1586" s="250" t="s">
        <v>1563</v>
      </c>
      <c r="F1586" s="94" t="s">
        <v>1775</v>
      </c>
      <c r="G1586" s="94" t="s">
        <v>1711</v>
      </c>
      <c r="H1586" s="94" t="s">
        <v>1712</v>
      </c>
      <c r="I1586" s="94" t="s">
        <v>1611</v>
      </c>
      <c r="J1586" s="94">
        <v>2021</v>
      </c>
      <c r="K1586" s="94" t="s">
        <v>10</v>
      </c>
    </row>
    <row r="1587" spans="1:11" x14ac:dyDescent="0.25">
      <c r="A1587" s="94" t="s">
        <v>1561</v>
      </c>
      <c r="B1587" s="94" t="s">
        <v>1606</v>
      </c>
      <c r="C1587" s="94">
        <v>85121</v>
      </c>
      <c r="D1587" s="94" t="s">
        <v>1607</v>
      </c>
      <c r="E1587" s="250" t="s">
        <v>1563</v>
      </c>
      <c r="F1587" s="94" t="s">
        <v>1775</v>
      </c>
      <c r="G1587" s="94" t="s">
        <v>1713</v>
      </c>
      <c r="H1587" s="94" t="s">
        <v>1714</v>
      </c>
      <c r="I1587" s="94" t="s">
        <v>1611</v>
      </c>
      <c r="J1587" s="94">
        <v>2021</v>
      </c>
      <c r="K1587" s="94" t="s">
        <v>10</v>
      </c>
    </row>
    <row r="1588" spans="1:11" x14ac:dyDescent="0.25">
      <c r="A1588" s="94" t="s">
        <v>1561</v>
      </c>
      <c r="B1588" s="94" t="s">
        <v>1606</v>
      </c>
      <c r="C1588" s="94">
        <v>85121</v>
      </c>
      <c r="D1588" s="94" t="s">
        <v>1607</v>
      </c>
      <c r="E1588" s="250" t="s">
        <v>1563</v>
      </c>
      <c r="F1588" s="94" t="s">
        <v>1775</v>
      </c>
      <c r="G1588" s="94" t="s">
        <v>1715</v>
      </c>
      <c r="H1588" s="94" t="s">
        <v>1716</v>
      </c>
      <c r="I1588" s="94" t="s">
        <v>1611</v>
      </c>
      <c r="J1588" s="94">
        <v>2021</v>
      </c>
      <c r="K1588" s="94" t="s">
        <v>10</v>
      </c>
    </row>
    <row r="1589" spans="1:11" x14ac:dyDescent="0.25">
      <c r="A1589" s="94" t="s">
        <v>1561</v>
      </c>
      <c r="B1589" s="94" t="s">
        <v>1606</v>
      </c>
      <c r="C1589" s="94">
        <v>85121</v>
      </c>
      <c r="D1589" s="94" t="s">
        <v>1607</v>
      </c>
      <c r="E1589" s="250" t="s">
        <v>1563</v>
      </c>
      <c r="F1589" s="94" t="s">
        <v>1775</v>
      </c>
      <c r="G1589" s="94" t="s">
        <v>1717</v>
      </c>
      <c r="H1589" s="94" t="s">
        <v>1718</v>
      </c>
      <c r="I1589" s="94" t="s">
        <v>1611</v>
      </c>
      <c r="J1589" s="94">
        <v>2021</v>
      </c>
      <c r="K1589" s="94" t="s">
        <v>10</v>
      </c>
    </row>
    <row r="1590" spans="1:11" x14ac:dyDescent="0.25">
      <c r="A1590" s="94" t="s">
        <v>1561</v>
      </c>
      <c r="B1590" s="94" t="s">
        <v>1606</v>
      </c>
      <c r="C1590" s="94">
        <v>85121</v>
      </c>
      <c r="D1590" s="94" t="s">
        <v>1607</v>
      </c>
      <c r="E1590" s="250" t="s">
        <v>1563</v>
      </c>
      <c r="F1590" s="94" t="s">
        <v>1775</v>
      </c>
      <c r="G1590" s="94" t="s">
        <v>1719</v>
      </c>
      <c r="H1590" s="94" t="s">
        <v>1720</v>
      </c>
      <c r="I1590" s="94" t="s">
        <v>1611</v>
      </c>
      <c r="J1590" s="94">
        <v>2021</v>
      </c>
      <c r="K1590" s="94" t="s">
        <v>10</v>
      </c>
    </row>
    <row r="1591" spans="1:11" x14ac:dyDescent="0.25">
      <c r="A1591" s="94" t="s">
        <v>1561</v>
      </c>
      <c r="B1591" s="94" t="s">
        <v>1606</v>
      </c>
      <c r="C1591" s="94">
        <v>85121</v>
      </c>
      <c r="D1591" s="94" t="s">
        <v>1607</v>
      </c>
      <c r="E1591" s="250" t="s">
        <v>1563</v>
      </c>
      <c r="F1591" s="94" t="s">
        <v>1775</v>
      </c>
      <c r="G1591" s="94" t="s">
        <v>1721</v>
      </c>
      <c r="H1591" s="94" t="s">
        <v>1722</v>
      </c>
      <c r="I1591" s="94" t="s">
        <v>1611</v>
      </c>
      <c r="J1591" s="94">
        <v>2021</v>
      </c>
      <c r="K1591" s="94" t="s">
        <v>10</v>
      </c>
    </row>
    <row r="1592" spans="1:11" x14ac:dyDescent="0.25">
      <c r="A1592" s="94" t="s">
        <v>1561</v>
      </c>
      <c r="B1592" s="94" t="s">
        <v>1606</v>
      </c>
      <c r="C1592" s="94">
        <v>85121</v>
      </c>
      <c r="D1592" s="94" t="s">
        <v>1607</v>
      </c>
      <c r="E1592" s="250" t="s">
        <v>1563</v>
      </c>
      <c r="F1592" s="94" t="s">
        <v>1775</v>
      </c>
      <c r="G1592" s="94" t="s">
        <v>1723</v>
      </c>
      <c r="H1592" s="94" t="s">
        <v>1724</v>
      </c>
      <c r="I1592" s="94" t="s">
        <v>1611</v>
      </c>
      <c r="J1592" s="94">
        <v>2021</v>
      </c>
      <c r="K1592" s="94" t="s">
        <v>10</v>
      </c>
    </row>
    <row r="1593" spans="1:11" x14ac:dyDescent="0.25">
      <c r="A1593" s="94" t="s">
        <v>1561</v>
      </c>
      <c r="B1593" s="94" t="s">
        <v>1606</v>
      </c>
      <c r="C1593" s="94">
        <v>85121</v>
      </c>
      <c r="D1593" s="94" t="s">
        <v>1607</v>
      </c>
      <c r="E1593" s="250" t="s">
        <v>1563</v>
      </c>
      <c r="F1593" s="94" t="s">
        <v>1775</v>
      </c>
      <c r="G1593" s="94" t="s">
        <v>1725</v>
      </c>
      <c r="H1593" s="94" t="s">
        <v>1726</v>
      </c>
      <c r="I1593" s="94" t="s">
        <v>1611</v>
      </c>
      <c r="J1593" s="94">
        <v>2021</v>
      </c>
      <c r="K1593" s="94" t="s">
        <v>10</v>
      </c>
    </row>
    <row r="1594" spans="1:11" x14ac:dyDescent="0.25">
      <c r="A1594" s="94" t="s">
        <v>1561</v>
      </c>
      <c r="B1594" s="94" t="s">
        <v>1606</v>
      </c>
      <c r="C1594" s="94">
        <v>85121</v>
      </c>
      <c r="D1594" s="94" t="s">
        <v>1607</v>
      </c>
      <c r="E1594" s="250" t="s">
        <v>1563</v>
      </c>
      <c r="F1594" s="94" t="s">
        <v>1775</v>
      </c>
      <c r="G1594" s="94" t="s">
        <v>1727</v>
      </c>
      <c r="H1594" s="94" t="s">
        <v>1728</v>
      </c>
      <c r="I1594" s="94" t="s">
        <v>1611</v>
      </c>
      <c r="J1594" s="94">
        <v>2021</v>
      </c>
      <c r="K1594" s="94" t="s">
        <v>10</v>
      </c>
    </row>
    <row r="1595" spans="1:11" x14ac:dyDescent="0.25">
      <c r="A1595" s="94" t="s">
        <v>1561</v>
      </c>
      <c r="B1595" s="94" t="s">
        <v>1606</v>
      </c>
      <c r="C1595" s="94">
        <v>85121</v>
      </c>
      <c r="D1595" s="94" t="s">
        <v>1607</v>
      </c>
      <c r="E1595" s="250" t="s">
        <v>1563</v>
      </c>
      <c r="F1595" s="94" t="s">
        <v>1775</v>
      </c>
      <c r="G1595" s="94" t="s">
        <v>1729</v>
      </c>
      <c r="H1595" s="94" t="s">
        <v>1730</v>
      </c>
      <c r="I1595" s="94" t="s">
        <v>1611</v>
      </c>
      <c r="J1595" s="94">
        <v>2021</v>
      </c>
      <c r="K1595" s="94" t="s">
        <v>10</v>
      </c>
    </row>
    <row r="1596" spans="1:11" x14ac:dyDescent="0.25">
      <c r="A1596" s="94" t="s">
        <v>1561</v>
      </c>
      <c r="B1596" s="94" t="s">
        <v>1606</v>
      </c>
      <c r="C1596" s="94">
        <v>85121</v>
      </c>
      <c r="D1596" s="94" t="s">
        <v>1607</v>
      </c>
      <c r="E1596" s="250" t="s">
        <v>1563</v>
      </c>
      <c r="F1596" s="94" t="s">
        <v>1775</v>
      </c>
      <c r="G1596" s="94" t="s">
        <v>1731</v>
      </c>
      <c r="H1596" s="94" t="s">
        <v>1732</v>
      </c>
      <c r="I1596" s="94" t="s">
        <v>1611</v>
      </c>
      <c r="J1596" s="94">
        <v>2021</v>
      </c>
      <c r="K1596" s="94" t="s">
        <v>10</v>
      </c>
    </row>
    <row r="1597" spans="1:11" x14ac:dyDescent="0.25">
      <c r="A1597" s="94" t="s">
        <v>1561</v>
      </c>
      <c r="B1597" s="94" t="s">
        <v>1606</v>
      </c>
      <c r="C1597" s="94">
        <v>85121</v>
      </c>
      <c r="D1597" s="94" t="s">
        <v>1607</v>
      </c>
      <c r="E1597" s="250" t="s">
        <v>1563</v>
      </c>
      <c r="F1597" s="94" t="s">
        <v>1775</v>
      </c>
      <c r="G1597" s="94" t="s">
        <v>1733</v>
      </c>
      <c r="H1597" s="94" t="s">
        <v>1734</v>
      </c>
      <c r="I1597" s="94" t="s">
        <v>1611</v>
      </c>
      <c r="J1597" s="94">
        <v>2021</v>
      </c>
      <c r="K1597" s="94" t="s">
        <v>10</v>
      </c>
    </row>
    <row r="1598" spans="1:11" x14ac:dyDescent="0.25">
      <c r="A1598" s="94" t="s">
        <v>1561</v>
      </c>
      <c r="B1598" s="94" t="s">
        <v>1606</v>
      </c>
      <c r="C1598" s="94">
        <v>85121</v>
      </c>
      <c r="D1598" s="94" t="s">
        <v>1607</v>
      </c>
      <c r="E1598" s="250" t="s">
        <v>1563</v>
      </c>
      <c r="F1598" s="94" t="s">
        <v>1775</v>
      </c>
      <c r="G1598" s="94" t="s">
        <v>1735</v>
      </c>
      <c r="H1598" s="94" t="s">
        <v>1736</v>
      </c>
      <c r="I1598" s="94" t="s">
        <v>1611</v>
      </c>
      <c r="J1598" s="94">
        <v>2021</v>
      </c>
      <c r="K1598" s="94">
        <v>672.4</v>
      </c>
    </row>
    <row r="1599" spans="1:11" x14ac:dyDescent="0.25">
      <c r="A1599" s="94" t="s">
        <v>1561</v>
      </c>
      <c r="B1599" s="94" t="s">
        <v>1606</v>
      </c>
      <c r="C1599" s="94">
        <v>85121</v>
      </c>
      <c r="D1599" s="94" t="s">
        <v>1607</v>
      </c>
      <c r="E1599" s="250" t="s">
        <v>1563</v>
      </c>
      <c r="F1599" s="94" t="s">
        <v>1775</v>
      </c>
      <c r="G1599" s="94" t="s">
        <v>1737</v>
      </c>
      <c r="H1599" s="94" t="s">
        <v>1738</v>
      </c>
      <c r="I1599" s="94" t="s">
        <v>1611</v>
      </c>
      <c r="J1599" s="94">
        <v>2021</v>
      </c>
      <c r="K1599" s="94">
        <v>437.06</v>
      </c>
    </row>
    <row r="1600" spans="1:11" x14ac:dyDescent="0.25">
      <c r="A1600" s="94" t="s">
        <v>1561</v>
      </c>
      <c r="B1600" s="94" t="s">
        <v>1606</v>
      </c>
      <c r="C1600" s="94">
        <v>85121</v>
      </c>
      <c r="D1600" s="94" t="s">
        <v>1607</v>
      </c>
      <c r="E1600" s="250" t="s">
        <v>1563</v>
      </c>
      <c r="F1600" s="94" t="s">
        <v>1775</v>
      </c>
      <c r="G1600" s="94" t="s">
        <v>1739</v>
      </c>
      <c r="H1600" s="94" t="s">
        <v>1740</v>
      </c>
      <c r="I1600" s="94" t="s">
        <v>1611</v>
      </c>
      <c r="J1600" s="94">
        <v>2021</v>
      </c>
      <c r="K1600" s="94">
        <v>739.64</v>
      </c>
    </row>
    <row r="1601" spans="1:11" x14ac:dyDescent="0.25">
      <c r="A1601" s="94" t="s">
        <v>1561</v>
      </c>
      <c r="B1601" s="94" t="s">
        <v>1606</v>
      </c>
      <c r="C1601" s="94">
        <v>85121</v>
      </c>
      <c r="D1601" s="94" t="s">
        <v>1607</v>
      </c>
      <c r="E1601" s="250" t="s">
        <v>1563</v>
      </c>
      <c r="F1601" s="94" t="s">
        <v>1775</v>
      </c>
      <c r="G1601" s="94" t="s">
        <v>1741</v>
      </c>
      <c r="H1601" s="94" t="s">
        <v>1742</v>
      </c>
      <c r="I1601" s="94" t="s">
        <v>1611</v>
      </c>
      <c r="J1601" s="94">
        <v>2021</v>
      </c>
      <c r="K1601" s="94">
        <v>3104.5210000000002</v>
      </c>
    </row>
    <row r="1602" spans="1:11" x14ac:dyDescent="0.25">
      <c r="A1602" s="94" t="s">
        <v>1561</v>
      </c>
      <c r="B1602" s="94" t="s">
        <v>1606</v>
      </c>
      <c r="C1602" s="94">
        <v>85121</v>
      </c>
      <c r="D1602" s="94" t="s">
        <v>1607</v>
      </c>
      <c r="E1602" s="250" t="s">
        <v>1563</v>
      </c>
      <c r="F1602" s="94" t="s">
        <v>1775</v>
      </c>
      <c r="G1602" s="94" t="s">
        <v>1743</v>
      </c>
      <c r="H1602" s="94" t="s">
        <v>1744</v>
      </c>
      <c r="I1602" s="94" t="s">
        <v>1611</v>
      </c>
      <c r="J1602" s="94">
        <v>2021</v>
      </c>
      <c r="K1602" s="94">
        <v>22335</v>
      </c>
    </row>
    <row r="1603" spans="1:11" x14ac:dyDescent="0.25">
      <c r="A1603" s="94" t="s">
        <v>1561</v>
      </c>
      <c r="B1603" s="94" t="s">
        <v>1606</v>
      </c>
      <c r="C1603" s="94">
        <v>85121</v>
      </c>
      <c r="D1603" s="94" t="s">
        <v>1607</v>
      </c>
      <c r="E1603" s="250" t="s">
        <v>1563</v>
      </c>
      <c r="F1603" s="94" t="s">
        <v>1775</v>
      </c>
      <c r="G1603" s="94" t="s">
        <v>1745</v>
      </c>
      <c r="H1603" s="94" t="s">
        <v>1746</v>
      </c>
      <c r="I1603" s="94" t="s">
        <v>1611</v>
      </c>
      <c r="J1603" s="94">
        <v>2021</v>
      </c>
      <c r="K1603" s="94">
        <v>89527</v>
      </c>
    </row>
    <row r="1604" spans="1:11" x14ac:dyDescent="0.25">
      <c r="A1604" s="94" t="s">
        <v>1561</v>
      </c>
      <c r="B1604" s="94" t="s">
        <v>1606</v>
      </c>
      <c r="C1604" s="94">
        <v>85121</v>
      </c>
      <c r="D1604" s="94" t="s">
        <v>1607</v>
      </c>
      <c r="E1604" s="250" t="s">
        <v>1563</v>
      </c>
      <c r="F1604" s="94" t="s">
        <v>1775</v>
      </c>
      <c r="G1604" s="94" t="s">
        <v>1747</v>
      </c>
      <c r="H1604" s="94" t="s">
        <v>1748</v>
      </c>
      <c r="I1604" s="94" t="s">
        <v>1611</v>
      </c>
      <c r="J1604" s="94">
        <v>2021</v>
      </c>
      <c r="K1604" s="94">
        <v>111862</v>
      </c>
    </row>
    <row r="1605" spans="1:11" x14ac:dyDescent="0.25">
      <c r="A1605" s="94" t="s">
        <v>1561</v>
      </c>
      <c r="B1605" s="94" t="s">
        <v>1606</v>
      </c>
      <c r="C1605" s="94">
        <v>85121</v>
      </c>
      <c r="D1605" s="94" t="s">
        <v>1607</v>
      </c>
      <c r="E1605" s="250" t="s">
        <v>1563</v>
      </c>
      <c r="F1605" s="94" t="s">
        <v>1775</v>
      </c>
      <c r="G1605" s="94" t="s">
        <v>1749</v>
      </c>
      <c r="H1605" s="94" t="s">
        <v>1750</v>
      </c>
      <c r="I1605" s="94" t="s">
        <v>1611</v>
      </c>
      <c r="J1605" s="94">
        <v>2021</v>
      </c>
      <c r="K1605" s="94" t="s">
        <v>10</v>
      </c>
    </row>
    <row r="1606" spans="1:11" x14ac:dyDescent="0.25">
      <c r="A1606" s="94" t="s">
        <v>1561</v>
      </c>
      <c r="B1606" s="94" t="s">
        <v>1606</v>
      </c>
      <c r="C1606" s="94">
        <v>85121</v>
      </c>
      <c r="D1606" s="94" t="s">
        <v>1607</v>
      </c>
      <c r="E1606" s="250" t="s">
        <v>1563</v>
      </c>
      <c r="F1606" s="94" t="s">
        <v>1775</v>
      </c>
      <c r="G1606" s="94" t="s">
        <v>1751</v>
      </c>
      <c r="H1606" s="94" t="s">
        <v>1752</v>
      </c>
      <c r="I1606" s="94" t="s">
        <v>1611</v>
      </c>
      <c r="J1606" s="94">
        <v>2021</v>
      </c>
      <c r="K1606" s="94" t="s">
        <v>10</v>
      </c>
    </row>
    <row r="1607" spans="1:11" x14ac:dyDescent="0.25">
      <c r="A1607" s="94" t="s">
        <v>1561</v>
      </c>
      <c r="B1607" s="94" t="s">
        <v>1606</v>
      </c>
      <c r="C1607" s="94">
        <v>85121</v>
      </c>
      <c r="D1607" s="94" t="s">
        <v>1607</v>
      </c>
      <c r="E1607" s="250" t="s">
        <v>1563</v>
      </c>
      <c r="F1607" s="94" t="s">
        <v>1775</v>
      </c>
      <c r="G1607" s="94" t="s">
        <v>1753</v>
      </c>
      <c r="H1607" s="94" t="s">
        <v>1754</v>
      </c>
      <c r="I1607" s="94" t="s">
        <v>1611</v>
      </c>
      <c r="J1607" s="94">
        <v>2021</v>
      </c>
      <c r="K1607" s="94">
        <v>111862</v>
      </c>
    </row>
    <row r="1608" spans="1:11" x14ac:dyDescent="0.25">
      <c r="A1608" s="94" t="s">
        <v>1561</v>
      </c>
      <c r="B1608" s="94" t="s">
        <v>1606</v>
      </c>
      <c r="C1608" s="94">
        <v>85121</v>
      </c>
      <c r="D1608" s="94" t="s">
        <v>1607</v>
      </c>
      <c r="E1608" s="250" t="s">
        <v>1563</v>
      </c>
      <c r="F1608" s="94" t="s">
        <v>1776</v>
      </c>
      <c r="G1608" s="94" t="s">
        <v>1609</v>
      </c>
      <c r="H1608" s="94" t="s">
        <v>1610</v>
      </c>
      <c r="I1608" s="94" t="s">
        <v>1611</v>
      </c>
      <c r="J1608" s="94">
        <v>2021</v>
      </c>
      <c r="K1608" s="94" t="s">
        <v>10</v>
      </c>
    </row>
    <row r="1609" spans="1:11" x14ac:dyDescent="0.25">
      <c r="A1609" s="94" t="s">
        <v>1561</v>
      </c>
      <c r="B1609" s="94" t="s">
        <v>1606</v>
      </c>
      <c r="C1609" s="94">
        <v>85121</v>
      </c>
      <c r="D1609" s="94" t="s">
        <v>1607</v>
      </c>
      <c r="E1609" s="250" t="s">
        <v>1563</v>
      </c>
      <c r="F1609" s="94" t="s">
        <v>1776</v>
      </c>
      <c r="G1609" s="94" t="s">
        <v>1612</v>
      </c>
      <c r="H1609" s="94" t="s">
        <v>1613</v>
      </c>
      <c r="I1609" s="94" t="s">
        <v>1611</v>
      </c>
      <c r="J1609" s="94">
        <v>2021</v>
      </c>
      <c r="K1609" s="94" t="s">
        <v>10</v>
      </c>
    </row>
    <row r="1610" spans="1:11" x14ac:dyDescent="0.25">
      <c r="A1610" s="94" t="s">
        <v>1561</v>
      </c>
      <c r="B1610" s="94" t="s">
        <v>1606</v>
      </c>
      <c r="C1610" s="94">
        <v>85121</v>
      </c>
      <c r="D1610" s="94" t="s">
        <v>1607</v>
      </c>
      <c r="E1610" s="250" t="s">
        <v>1563</v>
      </c>
      <c r="F1610" s="94" t="s">
        <v>1776</v>
      </c>
      <c r="G1610" s="94" t="s">
        <v>1614</v>
      </c>
      <c r="H1610" s="94" t="s">
        <v>1615</v>
      </c>
      <c r="I1610" s="94" t="s">
        <v>1611</v>
      </c>
      <c r="J1610" s="94">
        <v>2021</v>
      </c>
      <c r="K1610" s="94" t="s">
        <v>10</v>
      </c>
    </row>
    <row r="1611" spans="1:11" x14ac:dyDescent="0.25">
      <c r="A1611" s="94" t="s">
        <v>1561</v>
      </c>
      <c r="B1611" s="94" t="s">
        <v>1606</v>
      </c>
      <c r="C1611" s="94">
        <v>85121</v>
      </c>
      <c r="D1611" s="94" t="s">
        <v>1607</v>
      </c>
      <c r="E1611" s="250" t="s">
        <v>1563</v>
      </c>
      <c r="F1611" s="94" t="s">
        <v>1776</v>
      </c>
      <c r="G1611" s="94" t="s">
        <v>1616</v>
      </c>
      <c r="H1611" s="94" t="s">
        <v>2385</v>
      </c>
      <c r="I1611" s="94" t="s">
        <v>1611</v>
      </c>
      <c r="J1611" s="94">
        <v>2021</v>
      </c>
      <c r="K1611" s="94" t="s">
        <v>10</v>
      </c>
    </row>
    <row r="1612" spans="1:11" x14ac:dyDescent="0.25">
      <c r="A1612" s="94" t="s">
        <v>1561</v>
      </c>
      <c r="B1612" s="94" t="s">
        <v>1606</v>
      </c>
      <c r="C1612" s="94">
        <v>85121</v>
      </c>
      <c r="D1612" s="94" t="s">
        <v>1607</v>
      </c>
      <c r="E1612" s="250" t="s">
        <v>1563</v>
      </c>
      <c r="F1612" s="94" t="s">
        <v>1776</v>
      </c>
      <c r="G1612" s="94" t="s">
        <v>1617</v>
      </c>
      <c r="H1612" s="94" t="s">
        <v>1618</v>
      </c>
      <c r="I1612" s="94" t="s">
        <v>1611</v>
      </c>
      <c r="J1612" s="94">
        <v>2021</v>
      </c>
      <c r="K1612" s="94" t="s">
        <v>10</v>
      </c>
    </row>
    <row r="1613" spans="1:11" x14ac:dyDescent="0.25">
      <c r="A1613" s="94" t="s">
        <v>1561</v>
      </c>
      <c r="B1613" s="94" t="s">
        <v>1606</v>
      </c>
      <c r="C1613" s="94">
        <v>85121</v>
      </c>
      <c r="D1613" s="94" t="s">
        <v>1607</v>
      </c>
      <c r="E1613" s="250" t="s">
        <v>1563</v>
      </c>
      <c r="F1613" s="94" t="s">
        <v>1776</v>
      </c>
      <c r="G1613" s="94" t="s">
        <v>1619</v>
      </c>
      <c r="H1613" s="94" t="s">
        <v>1620</v>
      </c>
      <c r="I1613" s="94" t="s">
        <v>1611</v>
      </c>
      <c r="J1613" s="94">
        <v>2021</v>
      </c>
      <c r="K1613" s="94" t="s">
        <v>10</v>
      </c>
    </row>
    <row r="1614" spans="1:11" x14ac:dyDescent="0.25">
      <c r="A1614" s="94" t="s">
        <v>1561</v>
      </c>
      <c r="B1614" s="94" t="s">
        <v>1606</v>
      </c>
      <c r="C1614" s="94">
        <v>85121</v>
      </c>
      <c r="D1614" s="94" t="s">
        <v>1607</v>
      </c>
      <c r="E1614" s="250" t="s">
        <v>1563</v>
      </c>
      <c r="F1614" s="94" t="s">
        <v>1776</v>
      </c>
      <c r="G1614" s="94" t="s">
        <v>1621</v>
      </c>
      <c r="H1614" s="94" t="s">
        <v>1622</v>
      </c>
      <c r="I1614" s="94" t="s">
        <v>1611</v>
      </c>
      <c r="J1614" s="94">
        <v>2021</v>
      </c>
      <c r="K1614" s="94" t="s">
        <v>10</v>
      </c>
    </row>
    <row r="1615" spans="1:11" x14ac:dyDescent="0.25">
      <c r="A1615" s="94" t="s">
        <v>1561</v>
      </c>
      <c r="B1615" s="94" t="s">
        <v>1606</v>
      </c>
      <c r="C1615" s="94">
        <v>85121</v>
      </c>
      <c r="D1615" s="94" t="s">
        <v>1607</v>
      </c>
      <c r="E1615" s="250" t="s">
        <v>1563</v>
      </c>
      <c r="F1615" s="94" t="s">
        <v>1776</v>
      </c>
      <c r="G1615" s="94" t="s">
        <v>1623</v>
      </c>
      <c r="H1615" s="94" t="s">
        <v>1624</v>
      </c>
      <c r="I1615" s="94" t="s">
        <v>1611</v>
      </c>
      <c r="J1615" s="94">
        <v>2021</v>
      </c>
      <c r="K1615" s="94" t="s">
        <v>10</v>
      </c>
    </row>
    <row r="1616" spans="1:11" x14ac:dyDescent="0.25">
      <c r="A1616" s="94" t="s">
        <v>1561</v>
      </c>
      <c r="B1616" s="94" t="s">
        <v>1606</v>
      </c>
      <c r="C1616" s="94">
        <v>85121</v>
      </c>
      <c r="D1616" s="94" t="s">
        <v>1607</v>
      </c>
      <c r="E1616" s="250" t="s">
        <v>1563</v>
      </c>
      <c r="F1616" s="94" t="s">
        <v>1776</v>
      </c>
      <c r="G1616" s="94" t="s">
        <v>1625</v>
      </c>
      <c r="H1616" s="94" t="s">
        <v>1626</v>
      </c>
      <c r="I1616" s="94" t="s">
        <v>1611</v>
      </c>
      <c r="J1616" s="94">
        <v>2021</v>
      </c>
      <c r="K1616" s="94" t="s">
        <v>10</v>
      </c>
    </row>
    <row r="1617" spans="1:11" x14ac:dyDescent="0.25">
      <c r="A1617" s="94" t="s">
        <v>1561</v>
      </c>
      <c r="B1617" s="94" t="s">
        <v>1606</v>
      </c>
      <c r="C1617" s="94">
        <v>85121</v>
      </c>
      <c r="D1617" s="94" t="s">
        <v>1607</v>
      </c>
      <c r="E1617" s="250" t="s">
        <v>1563</v>
      </c>
      <c r="F1617" s="94" t="s">
        <v>1776</v>
      </c>
      <c r="G1617" s="94" t="s">
        <v>1627</v>
      </c>
      <c r="H1617" s="94" t="s">
        <v>1628</v>
      </c>
      <c r="I1617" s="94" t="s">
        <v>1611</v>
      </c>
      <c r="J1617" s="94">
        <v>2021</v>
      </c>
      <c r="K1617" s="94" t="s">
        <v>10</v>
      </c>
    </row>
    <row r="1618" spans="1:11" x14ac:dyDescent="0.25">
      <c r="A1618" s="94" t="s">
        <v>1561</v>
      </c>
      <c r="B1618" s="94" t="s">
        <v>1606</v>
      </c>
      <c r="C1618" s="94">
        <v>85121</v>
      </c>
      <c r="D1618" s="94" t="s">
        <v>1607</v>
      </c>
      <c r="E1618" s="250" t="s">
        <v>1563</v>
      </c>
      <c r="F1618" s="94" t="s">
        <v>1776</v>
      </c>
      <c r="G1618" s="94" t="s">
        <v>1629</v>
      </c>
      <c r="H1618" s="94" t="s">
        <v>1630</v>
      </c>
      <c r="I1618" s="94" t="s">
        <v>1611</v>
      </c>
      <c r="J1618" s="94">
        <v>2021</v>
      </c>
      <c r="K1618" s="94" t="s">
        <v>10</v>
      </c>
    </row>
    <row r="1619" spans="1:11" x14ac:dyDescent="0.25">
      <c r="A1619" s="94" t="s">
        <v>1561</v>
      </c>
      <c r="B1619" s="94" t="s">
        <v>1606</v>
      </c>
      <c r="C1619" s="94">
        <v>85121</v>
      </c>
      <c r="D1619" s="94" t="s">
        <v>1607</v>
      </c>
      <c r="E1619" s="250" t="s">
        <v>1563</v>
      </c>
      <c r="F1619" s="94" t="s">
        <v>1776</v>
      </c>
      <c r="G1619" s="94" t="s">
        <v>1631</v>
      </c>
      <c r="H1619" s="94" t="s">
        <v>1632</v>
      </c>
      <c r="I1619" s="94" t="s">
        <v>1611</v>
      </c>
      <c r="J1619" s="94">
        <v>2021</v>
      </c>
      <c r="K1619" s="94" t="s">
        <v>10</v>
      </c>
    </row>
    <row r="1620" spans="1:11" x14ac:dyDescent="0.25">
      <c r="A1620" s="94" t="s">
        <v>1561</v>
      </c>
      <c r="B1620" s="94" t="s">
        <v>1606</v>
      </c>
      <c r="C1620" s="94">
        <v>85121</v>
      </c>
      <c r="D1620" s="94" t="s">
        <v>1607</v>
      </c>
      <c r="E1620" s="250" t="s">
        <v>1563</v>
      </c>
      <c r="F1620" s="94" t="s">
        <v>1776</v>
      </c>
      <c r="G1620" s="94" t="s">
        <v>1633</v>
      </c>
      <c r="H1620" s="94" t="s">
        <v>1634</v>
      </c>
      <c r="I1620" s="94" t="s">
        <v>1611</v>
      </c>
      <c r="J1620" s="94">
        <v>2021</v>
      </c>
      <c r="K1620" s="94" t="s">
        <v>10</v>
      </c>
    </row>
    <row r="1621" spans="1:11" x14ac:dyDescent="0.25">
      <c r="A1621" s="94" t="s">
        <v>1561</v>
      </c>
      <c r="B1621" s="94" t="s">
        <v>1606</v>
      </c>
      <c r="C1621" s="94">
        <v>85121</v>
      </c>
      <c r="D1621" s="94" t="s">
        <v>1607</v>
      </c>
      <c r="E1621" s="250" t="s">
        <v>1563</v>
      </c>
      <c r="F1621" s="94" t="s">
        <v>1776</v>
      </c>
      <c r="G1621" s="94" t="s">
        <v>1635</v>
      </c>
      <c r="H1621" s="94" t="s">
        <v>1636</v>
      </c>
      <c r="I1621" s="94" t="s">
        <v>1611</v>
      </c>
      <c r="J1621" s="94">
        <v>2021</v>
      </c>
      <c r="K1621" s="94" t="s">
        <v>10</v>
      </c>
    </row>
    <row r="1622" spans="1:11" x14ac:dyDescent="0.25">
      <c r="A1622" s="94" t="s">
        <v>1561</v>
      </c>
      <c r="B1622" s="94" t="s">
        <v>1606</v>
      </c>
      <c r="C1622" s="94">
        <v>85121</v>
      </c>
      <c r="D1622" s="94" t="s">
        <v>1607</v>
      </c>
      <c r="E1622" s="250" t="s">
        <v>1563</v>
      </c>
      <c r="F1622" s="94" t="s">
        <v>1776</v>
      </c>
      <c r="G1622" s="94" t="s">
        <v>1637</v>
      </c>
      <c r="H1622" s="94" t="s">
        <v>1638</v>
      </c>
      <c r="I1622" s="94" t="s">
        <v>1611</v>
      </c>
      <c r="J1622" s="94">
        <v>2021</v>
      </c>
      <c r="K1622" s="94" t="s">
        <v>10</v>
      </c>
    </row>
    <row r="1623" spans="1:11" x14ac:dyDescent="0.25">
      <c r="A1623" s="94" t="s">
        <v>1561</v>
      </c>
      <c r="B1623" s="94" t="s">
        <v>1606</v>
      </c>
      <c r="C1623" s="94">
        <v>85121</v>
      </c>
      <c r="D1623" s="94" t="s">
        <v>1607</v>
      </c>
      <c r="E1623" s="250" t="s">
        <v>1563</v>
      </c>
      <c r="F1623" s="94" t="s">
        <v>1776</v>
      </c>
      <c r="G1623" s="94" t="s">
        <v>1639</v>
      </c>
      <c r="H1623" s="94" t="s">
        <v>1640</v>
      </c>
      <c r="I1623" s="94" t="s">
        <v>1611</v>
      </c>
      <c r="J1623" s="94">
        <v>2021</v>
      </c>
      <c r="K1623" s="94" t="s">
        <v>10</v>
      </c>
    </row>
    <row r="1624" spans="1:11" x14ac:dyDescent="0.25">
      <c r="A1624" s="94" t="s">
        <v>1561</v>
      </c>
      <c r="B1624" s="94" t="s">
        <v>1606</v>
      </c>
      <c r="C1624" s="94">
        <v>85121</v>
      </c>
      <c r="D1624" s="94" t="s">
        <v>1607</v>
      </c>
      <c r="E1624" s="250" t="s">
        <v>1563</v>
      </c>
      <c r="F1624" s="94" t="s">
        <v>1776</v>
      </c>
      <c r="G1624" s="94" t="s">
        <v>1641</v>
      </c>
      <c r="H1624" s="94" t="s">
        <v>1642</v>
      </c>
      <c r="I1624" s="94" t="s">
        <v>1611</v>
      </c>
      <c r="J1624" s="94">
        <v>2021</v>
      </c>
      <c r="K1624" s="94" t="s">
        <v>10</v>
      </c>
    </row>
    <row r="1625" spans="1:11" x14ac:dyDescent="0.25">
      <c r="A1625" s="94" t="s">
        <v>1561</v>
      </c>
      <c r="B1625" s="94" t="s">
        <v>1606</v>
      </c>
      <c r="C1625" s="94">
        <v>85121</v>
      </c>
      <c r="D1625" s="94" t="s">
        <v>1607</v>
      </c>
      <c r="E1625" s="250" t="s">
        <v>1563</v>
      </c>
      <c r="F1625" s="94" t="s">
        <v>1776</v>
      </c>
      <c r="G1625" s="94" t="s">
        <v>1643</v>
      </c>
      <c r="H1625" s="94" t="s">
        <v>1644</v>
      </c>
      <c r="I1625" s="94" t="s">
        <v>1611</v>
      </c>
      <c r="J1625" s="94">
        <v>2021</v>
      </c>
      <c r="K1625" s="94" t="s">
        <v>10</v>
      </c>
    </row>
    <row r="1626" spans="1:11" x14ac:dyDescent="0.25">
      <c r="A1626" s="94" t="s">
        <v>1561</v>
      </c>
      <c r="B1626" s="94" t="s">
        <v>1606</v>
      </c>
      <c r="C1626" s="94">
        <v>85121</v>
      </c>
      <c r="D1626" s="94" t="s">
        <v>1607</v>
      </c>
      <c r="E1626" s="250" t="s">
        <v>1563</v>
      </c>
      <c r="F1626" s="94" t="s">
        <v>1776</v>
      </c>
      <c r="G1626" s="94" t="s">
        <v>1645</v>
      </c>
      <c r="H1626" s="94" t="s">
        <v>1646</v>
      </c>
      <c r="I1626" s="94" t="s">
        <v>1611</v>
      </c>
      <c r="J1626" s="94">
        <v>2021</v>
      </c>
      <c r="K1626" s="94" t="s">
        <v>10</v>
      </c>
    </row>
    <row r="1627" spans="1:11" x14ac:dyDescent="0.25">
      <c r="A1627" s="94" t="s">
        <v>1561</v>
      </c>
      <c r="B1627" s="94" t="s">
        <v>1606</v>
      </c>
      <c r="C1627" s="94">
        <v>85121</v>
      </c>
      <c r="D1627" s="94" t="s">
        <v>1607</v>
      </c>
      <c r="E1627" s="250" t="s">
        <v>1563</v>
      </c>
      <c r="F1627" s="94" t="s">
        <v>1776</v>
      </c>
      <c r="G1627" s="94" t="s">
        <v>1647</v>
      </c>
      <c r="H1627" s="94" t="s">
        <v>1648</v>
      </c>
      <c r="I1627" s="94" t="s">
        <v>1611</v>
      </c>
      <c r="J1627" s="94">
        <v>2021</v>
      </c>
      <c r="K1627" s="94" t="s">
        <v>10</v>
      </c>
    </row>
    <row r="1628" spans="1:11" x14ac:dyDescent="0.25">
      <c r="A1628" s="94" t="s">
        <v>1561</v>
      </c>
      <c r="B1628" s="94" t="s">
        <v>1606</v>
      </c>
      <c r="C1628" s="94">
        <v>85121</v>
      </c>
      <c r="D1628" s="94" t="s">
        <v>1607</v>
      </c>
      <c r="E1628" s="250" t="s">
        <v>1563</v>
      </c>
      <c r="F1628" s="94" t="s">
        <v>1776</v>
      </c>
      <c r="G1628" s="94" t="s">
        <v>1649</v>
      </c>
      <c r="H1628" s="94" t="s">
        <v>1650</v>
      </c>
      <c r="I1628" s="94" t="s">
        <v>1611</v>
      </c>
      <c r="J1628" s="94">
        <v>2021</v>
      </c>
      <c r="K1628" s="94" t="s">
        <v>10</v>
      </c>
    </row>
    <row r="1629" spans="1:11" x14ac:dyDescent="0.25">
      <c r="A1629" s="94" t="s">
        <v>1561</v>
      </c>
      <c r="B1629" s="94" t="s">
        <v>1606</v>
      </c>
      <c r="C1629" s="94">
        <v>85121</v>
      </c>
      <c r="D1629" s="94" t="s">
        <v>1607</v>
      </c>
      <c r="E1629" s="250" t="s">
        <v>1563</v>
      </c>
      <c r="F1629" s="94" t="s">
        <v>1776</v>
      </c>
      <c r="G1629" s="94" t="s">
        <v>1651</v>
      </c>
      <c r="H1629" s="94" t="s">
        <v>1652</v>
      </c>
      <c r="I1629" s="94" t="s">
        <v>1611</v>
      </c>
      <c r="J1629" s="94">
        <v>2021</v>
      </c>
      <c r="K1629" s="94" t="s">
        <v>10</v>
      </c>
    </row>
    <row r="1630" spans="1:11" x14ac:dyDescent="0.25">
      <c r="A1630" s="94" t="s">
        <v>1561</v>
      </c>
      <c r="B1630" s="94" t="s">
        <v>1606</v>
      </c>
      <c r="C1630" s="94">
        <v>85121</v>
      </c>
      <c r="D1630" s="94" t="s">
        <v>1607</v>
      </c>
      <c r="E1630" s="250" t="s">
        <v>1563</v>
      </c>
      <c r="F1630" s="94" t="s">
        <v>1776</v>
      </c>
      <c r="G1630" s="94" t="s">
        <v>1653</v>
      </c>
      <c r="H1630" s="94" t="s">
        <v>1654</v>
      </c>
      <c r="I1630" s="94" t="s">
        <v>1611</v>
      </c>
      <c r="J1630" s="94">
        <v>2021</v>
      </c>
      <c r="K1630" s="94" t="s">
        <v>10</v>
      </c>
    </row>
    <row r="1631" spans="1:11" x14ac:dyDescent="0.25">
      <c r="A1631" s="94" t="s">
        <v>1561</v>
      </c>
      <c r="B1631" s="94" t="s">
        <v>1606</v>
      </c>
      <c r="C1631" s="94">
        <v>85121</v>
      </c>
      <c r="D1631" s="94" t="s">
        <v>1607</v>
      </c>
      <c r="E1631" s="250" t="s">
        <v>1563</v>
      </c>
      <c r="F1631" s="94" t="s">
        <v>1776</v>
      </c>
      <c r="G1631" s="94" t="s">
        <v>1655</v>
      </c>
      <c r="H1631" s="94" t="s">
        <v>1656</v>
      </c>
      <c r="I1631" s="94" t="s">
        <v>1611</v>
      </c>
      <c r="J1631" s="94">
        <v>2021</v>
      </c>
      <c r="K1631" s="94" t="s">
        <v>10</v>
      </c>
    </row>
    <row r="1632" spans="1:11" x14ac:dyDescent="0.25">
      <c r="A1632" s="94" t="s">
        <v>1561</v>
      </c>
      <c r="B1632" s="94" t="s">
        <v>1606</v>
      </c>
      <c r="C1632" s="94">
        <v>85121</v>
      </c>
      <c r="D1632" s="94" t="s">
        <v>1607</v>
      </c>
      <c r="E1632" s="250" t="s">
        <v>1563</v>
      </c>
      <c r="F1632" s="94" t="s">
        <v>1776</v>
      </c>
      <c r="G1632" s="94" t="s">
        <v>1657</v>
      </c>
      <c r="H1632" s="94" t="s">
        <v>1658</v>
      </c>
      <c r="I1632" s="94" t="s">
        <v>1611</v>
      </c>
      <c r="J1632" s="94">
        <v>2021</v>
      </c>
      <c r="K1632" s="94" t="s">
        <v>10</v>
      </c>
    </row>
    <row r="1633" spans="1:11" x14ac:dyDescent="0.25">
      <c r="A1633" s="94" t="s">
        <v>1561</v>
      </c>
      <c r="B1633" s="94" t="s">
        <v>1606</v>
      </c>
      <c r="C1633" s="94">
        <v>85121</v>
      </c>
      <c r="D1633" s="94" t="s">
        <v>1607</v>
      </c>
      <c r="E1633" s="250" t="s">
        <v>1563</v>
      </c>
      <c r="F1633" s="94" t="s">
        <v>1776</v>
      </c>
      <c r="G1633" s="94" t="s">
        <v>1659</v>
      </c>
      <c r="H1633" s="94" t="s">
        <v>1660</v>
      </c>
      <c r="I1633" s="94" t="s">
        <v>1611</v>
      </c>
      <c r="J1633" s="94">
        <v>2021</v>
      </c>
      <c r="K1633" s="94" t="s">
        <v>10</v>
      </c>
    </row>
    <row r="1634" spans="1:11" x14ac:dyDescent="0.25">
      <c r="A1634" s="94" t="s">
        <v>1561</v>
      </c>
      <c r="B1634" s="94" t="s">
        <v>1606</v>
      </c>
      <c r="C1634" s="94">
        <v>85121</v>
      </c>
      <c r="D1634" s="94" t="s">
        <v>1607</v>
      </c>
      <c r="E1634" s="250" t="s">
        <v>1563</v>
      </c>
      <c r="F1634" s="94" t="s">
        <v>1776</v>
      </c>
      <c r="G1634" s="94" t="s">
        <v>1661</v>
      </c>
      <c r="H1634" s="94" t="s">
        <v>1662</v>
      </c>
      <c r="I1634" s="94" t="s">
        <v>1611</v>
      </c>
      <c r="J1634" s="94">
        <v>2021</v>
      </c>
      <c r="K1634" s="94" t="s">
        <v>10</v>
      </c>
    </row>
    <row r="1635" spans="1:11" x14ac:dyDescent="0.25">
      <c r="A1635" s="94" t="s">
        <v>1561</v>
      </c>
      <c r="B1635" s="94" t="s">
        <v>1606</v>
      </c>
      <c r="C1635" s="94">
        <v>85121</v>
      </c>
      <c r="D1635" s="94" t="s">
        <v>1607</v>
      </c>
      <c r="E1635" s="250" t="s">
        <v>1563</v>
      </c>
      <c r="F1635" s="94" t="s">
        <v>1776</v>
      </c>
      <c r="G1635" s="94" t="s">
        <v>1663</v>
      </c>
      <c r="H1635" s="94" t="s">
        <v>1664</v>
      </c>
      <c r="I1635" s="94" t="s">
        <v>1611</v>
      </c>
      <c r="J1635" s="94">
        <v>2021</v>
      </c>
      <c r="K1635" s="94" t="s">
        <v>10</v>
      </c>
    </row>
    <row r="1636" spans="1:11" x14ac:dyDescent="0.25">
      <c r="A1636" s="94" t="s">
        <v>1561</v>
      </c>
      <c r="B1636" s="94" t="s">
        <v>1606</v>
      </c>
      <c r="C1636" s="94">
        <v>85121</v>
      </c>
      <c r="D1636" s="94" t="s">
        <v>1607</v>
      </c>
      <c r="E1636" s="250" t="s">
        <v>1563</v>
      </c>
      <c r="F1636" s="94" t="s">
        <v>1776</v>
      </c>
      <c r="G1636" s="94" t="s">
        <v>1665</v>
      </c>
      <c r="H1636" s="94" t="s">
        <v>1666</v>
      </c>
      <c r="I1636" s="94" t="s">
        <v>1611</v>
      </c>
      <c r="J1636" s="94">
        <v>2021</v>
      </c>
      <c r="K1636" s="94" t="s">
        <v>10</v>
      </c>
    </row>
    <row r="1637" spans="1:11" x14ac:dyDescent="0.25">
      <c r="A1637" s="94" t="s">
        <v>1561</v>
      </c>
      <c r="B1637" s="94" t="s">
        <v>1606</v>
      </c>
      <c r="C1637" s="94">
        <v>85121</v>
      </c>
      <c r="D1637" s="94" t="s">
        <v>1607</v>
      </c>
      <c r="E1637" s="250" t="s">
        <v>1563</v>
      </c>
      <c r="F1637" s="94" t="s">
        <v>1776</v>
      </c>
      <c r="G1637" s="94" t="s">
        <v>1667</v>
      </c>
      <c r="H1637" s="94" t="s">
        <v>1668</v>
      </c>
      <c r="I1637" s="94" t="s">
        <v>1611</v>
      </c>
      <c r="J1637" s="94">
        <v>2021</v>
      </c>
      <c r="K1637" s="94" t="s">
        <v>10</v>
      </c>
    </row>
    <row r="1638" spans="1:11" x14ac:dyDescent="0.25">
      <c r="A1638" s="94" t="s">
        <v>1561</v>
      </c>
      <c r="B1638" s="94" t="s">
        <v>1606</v>
      </c>
      <c r="C1638" s="94">
        <v>85121</v>
      </c>
      <c r="D1638" s="94" t="s">
        <v>1607</v>
      </c>
      <c r="E1638" s="250" t="s">
        <v>1563</v>
      </c>
      <c r="F1638" s="94" t="s">
        <v>1776</v>
      </c>
      <c r="G1638" s="94" t="s">
        <v>1669</v>
      </c>
      <c r="H1638" s="94" t="s">
        <v>1670</v>
      </c>
      <c r="I1638" s="94" t="s">
        <v>1611</v>
      </c>
      <c r="J1638" s="94">
        <v>2021</v>
      </c>
      <c r="K1638" s="94" t="s">
        <v>10</v>
      </c>
    </row>
    <row r="1639" spans="1:11" x14ac:dyDescent="0.25">
      <c r="A1639" s="94" t="s">
        <v>1561</v>
      </c>
      <c r="B1639" s="94" t="s">
        <v>1606</v>
      </c>
      <c r="C1639" s="94">
        <v>85121</v>
      </c>
      <c r="D1639" s="94" t="s">
        <v>1607</v>
      </c>
      <c r="E1639" s="250" t="s">
        <v>1563</v>
      </c>
      <c r="F1639" s="94" t="s">
        <v>1776</v>
      </c>
      <c r="G1639" s="94" t="s">
        <v>1671</v>
      </c>
      <c r="H1639" s="94" t="s">
        <v>1672</v>
      </c>
      <c r="I1639" s="94" t="s">
        <v>1611</v>
      </c>
      <c r="J1639" s="94">
        <v>2021</v>
      </c>
      <c r="K1639" s="94" t="s">
        <v>10</v>
      </c>
    </row>
    <row r="1640" spans="1:11" x14ac:dyDescent="0.25">
      <c r="A1640" s="94" t="s">
        <v>1561</v>
      </c>
      <c r="B1640" s="94" t="s">
        <v>1606</v>
      </c>
      <c r="C1640" s="94">
        <v>85121</v>
      </c>
      <c r="D1640" s="94" t="s">
        <v>1607</v>
      </c>
      <c r="E1640" s="250" t="s">
        <v>1563</v>
      </c>
      <c r="F1640" s="94" t="s">
        <v>1776</v>
      </c>
      <c r="G1640" s="94" t="s">
        <v>1673</v>
      </c>
      <c r="H1640" s="94" t="s">
        <v>1674</v>
      </c>
      <c r="I1640" s="94" t="s">
        <v>1611</v>
      </c>
      <c r="J1640" s="94">
        <v>2021</v>
      </c>
      <c r="K1640" s="94" t="s">
        <v>10</v>
      </c>
    </row>
    <row r="1641" spans="1:11" x14ac:dyDescent="0.25">
      <c r="A1641" s="94" t="s">
        <v>1561</v>
      </c>
      <c r="B1641" s="94" t="s">
        <v>1606</v>
      </c>
      <c r="C1641" s="94">
        <v>85121</v>
      </c>
      <c r="D1641" s="94" t="s">
        <v>1607</v>
      </c>
      <c r="E1641" s="250" t="s">
        <v>1563</v>
      </c>
      <c r="F1641" s="94" t="s">
        <v>1776</v>
      </c>
      <c r="G1641" s="94" t="s">
        <v>1675</v>
      </c>
      <c r="H1641" s="94" t="s">
        <v>1676</v>
      </c>
      <c r="I1641" s="94" t="s">
        <v>1611</v>
      </c>
      <c r="J1641" s="94">
        <v>2021</v>
      </c>
      <c r="K1641" s="94" t="s">
        <v>10</v>
      </c>
    </row>
    <row r="1642" spans="1:11" x14ac:dyDescent="0.25">
      <c r="A1642" s="94" t="s">
        <v>1561</v>
      </c>
      <c r="B1642" s="94" t="s">
        <v>1606</v>
      </c>
      <c r="C1642" s="94">
        <v>85121</v>
      </c>
      <c r="D1642" s="94" t="s">
        <v>1607</v>
      </c>
      <c r="E1642" s="250" t="s">
        <v>1563</v>
      </c>
      <c r="F1642" s="94" t="s">
        <v>1776</v>
      </c>
      <c r="G1642" s="94" t="s">
        <v>1677</v>
      </c>
      <c r="H1642" s="94" t="s">
        <v>1678</v>
      </c>
      <c r="I1642" s="94" t="s">
        <v>1611</v>
      </c>
      <c r="J1642" s="94">
        <v>2021</v>
      </c>
      <c r="K1642" s="94" t="s">
        <v>10</v>
      </c>
    </row>
    <row r="1643" spans="1:11" x14ac:dyDescent="0.25">
      <c r="A1643" s="94" t="s">
        <v>1561</v>
      </c>
      <c r="B1643" s="94" t="s">
        <v>1606</v>
      </c>
      <c r="C1643" s="94">
        <v>85121</v>
      </c>
      <c r="D1643" s="94" t="s">
        <v>1607</v>
      </c>
      <c r="E1643" s="250" t="s">
        <v>1563</v>
      </c>
      <c r="F1643" s="94" t="s">
        <v>1776</v>
      </c>
      <c r="G1643" s="94" t="s">
        <v>1679</v>
      </c>
      <c r="H1643" s="94" t="s">
        <v>1680</v>
      </c>
      <c r="I1643" s="94" t="s">
        <v>1611</v>
      </c>
      <c r="J1643" s="94">
        <v>2021</v>
      </c>
      <c r="K1643" s="94" t="s">
        <v>10</v>
      </c>
    </row>
    <row r="1644" spans="1:11" x14ac:dyDescent="0.25">
      <c r="A1644" s="94" t="s">
        <v>1561</v>
      </c>
      <c r="B1644" s="94" t="s">
        <v>1606</v>
      </c>
      <c r="C1644" s="94">
        <v>85121</v>
      </c>
      <c r="D1644" s="94" t="s">
        <v>1607</v>
      </c>
      <c r="E1644" s="250" t="s">
        <v>1563</v>
      </c>
      <c r="F1644" s="94" t="s">
        <v>1776</v>
      </c>
      <c r="G1644" s="94" t="s">
        <v>1681</v>
      </c>
      <c r="H1644" s="94" t="s">
        <v>1682</v>
      </c>
      <c r="I1644" s="94" t="s">
        <v>1611</v>
      </c>
      <c r="J1644" s="94">
        <v>2021</v>
      </c>
      <c r="K1644" s="94" t="s">
        <v>10</v>
      </c>
    </row>
    <row r="1645" spans="1:11" x14ac:dyDescent="0.25">
      <c r="A1645" s="94" t="s">
        <v>1561</v>
      </c>
      <c r="B1645" s="94" t="s">
        <v>1606</v>
      </c>
      <c r="C1645" s="94">
        <v>85121</v>
      </c>
      <c r="D1645" s="94" t="s">
        <v>1607</v>
      </c>
      <c r="E1645" s="250" t="s">
        <v>1563</v>
      </c>
      <c r="F1645" s="94" t="s">
        <v>1776</v>
      </c>
      <c r="G1645" s="94" t="s">
        <v>1683</v>
      </c>
      <c r="H1645" s="94" t="s">
        <v>1684</v>
      </c>
      <c r="I1645" s="94" t="s">
        <v>1611</v>
      </c>
      <c r="J1645" s="94">
        <v>2021</v>
      </c>
      <c r="K1645" s="94" t="s">
        <v>10</v>
      </c>
    </row>
    <row r="1646" spans="1:11" x14ac:dyDescent="0.25">
      <c r="A1646" s="94" t="s">
        <v>1561</v>
      </c>
      <c r="B1646" s="94" t="s">
        <v>1606</v>
      </c>
      <c r="C1646" s="94">
        <v>85121</v>
      </c>
      <c r="D1646" s="94" t="s">
        <v>1607</v>
      </c>
      <c r="E1646" s="250" t="s">
        <v>1563</v>
      </c>
      <c r="F1646" s="94" t="s">
        <v>1776</v>
      </c>
      <c r="G1646" s="94" t="s">
        <v>1685</v>
      </c>
      <c r="H1646" s="94" t="s">
        <v>1686</v>
      </c>
      <c r="I1646" s="94" t="s">
        <v>1611</v>
      </c>
      <c r="J1646" s="94">
        <v>2021</v>
      </c>
      <c r="K1646" s="94">
        <v>136625</v>
      </c>
    </row>
    <row r="1647" spans="1:11" x14ac:dyDescent="0.25">
      <c r="A1647" s="94" t="s">
        <v>1561</v>
      </c>
      <c r="B1647" s="94" t="s">
        <v>1606</v>
      </c>
      <c r="C1647" s="94">
        <v>85121</v>
      </c>
      <c r="D1647" s="94" t="s">
        <v>1607</v>
      </c>
      <c r="E1647" s="250" t="s">
        <v>1563</v>
      </c>
      <c r="F1647" s="94" t="s">
        <v>1776</v>
      </c>
      <c r="G1647" s="94" t="s">
        <v>1687</v>
      </c>
      <c r="H1647" s="94" t="s">
        <v>1688</v>
      </c>
      <c r="I1647" s="94" t="s">
        <v>1611</v>
      </c>
      <c r="J1647" s="94">
        <v>2021</v>
      </c>
      <c r="K1647" s="94" t="s">
        <v>10</v>
      </c>
    </row>
    <row r="1648" spans="1:11" x14ac:dyDescent="0.25">
      <c r="A1648" s="94" t="s">
        <v>1561</v>
      </c>
      <c r="B1648" s="94" t="s">
        <v>1606</v>
      </c>
      <c r="C1648" s="94">
        <v>85121</v>
      </c>
      <c r="D1648" s="94" t="s">
        <v>1607</v>
      </c>
      <c r="E1648" s="250" t="s">
        <v>1563</v>
      </c>
      <c r="F1648" s="94" t="s">
        <v>1776</v>
      </c>
      <c r="G1648" s="94" t="s">
        <v>1689</v>
      </c>
      <c r="H1648" s="94" t="s">
        <v>1690</v>
      </c>
      <c r="I1648" s="94" t="s">
        <v>1611</v>
      </c>
      <c r="J1648" s="94">
        <v>2021</v>
      </c>
      <c r="K1648" s="94">
        <v>136625</v>
      </c>
    </row>
    <row r="1649" spans="1:11" x14ac:dyDescent="0.25">
      <c r="A1649" s="94" t="s">
        <v>1561</v>
      </c>
      <c r="B1649" s="94" t="s">
        <v>1606</v>
      </c>
      <c r="C1649" s="94">
        <v>85121</v>
      </c>
      <c r="D1649" s="94" t="s">
        <v>1607</v>
      </c>
      <c r="E1649" s="250" t="s">
        <v>1563</v>
      </c>
      <c r="F1649" s="94" t="s">
        <v>1776</v>
      </c>
      <c r="G1649" s="94" t="s">
        <v>1691</v>
      </c>
      <c r="H1649" s="94" t="s">
        <v>1692</v>
      </c>
      <c r="I1649" s="94" t="s">
        <v>1611</v>
      </c>
      <c r="J1649" s="94">
        <v>2021</v>
      </c>
      <c r="K1649" s="94" t="s">
        <v>10</v>
      </c>
    </row>
    <row r="1650" spans="1:11" x14ac:dyDescent="0.25">
      <c r="A1650" s="94" t="s">
        <v>1561</v>
      </c>
      <c r="B1650" s="94" t="s">
        <v>1606</v>
      </c>
      <c r="C1650" s="94">
        <v>85121</v>
      </c>
      <c r="D1650" s="94" t="s">
        <v>1607</v>
      </c>
      <c r="E1650" s="250" t="s">
        <v>1563</v>
      </c>
      <c r="F1650" s="94" t="s">
        <v>1776</v>
      </c>
      <c r="G1650" s="94" t="s">
        <v>1693</v>
      </c>
      <c r="H1650" s="94" t="s">
        <v>1694</v>
      </c>
      <c r="I1650" s="94" t="s">
        <v>1611</v>
      </c>
      <c r="J1650" s="94">
        <v>2021</v>
      </c>
      <c r="K1650" s="94">
        <v>136625</v>
      </c>
    </row>
    <row r="1651" spans="1:11" x14ac:dyDescent="0.25">
      <c r="A1651" s="94" t="s">
        <v>1561</v>
      </c>
      <c r="B1651" s="94" t="s">
        <v>1606</v>
      </c>
      <c r="C1651" s="94">
        <v>85121</v>
      </c>
      <c r="D1651" s="94" t="s">
        <v>1607</v>
      </c>
      <c r="E1651" s="250" t="s">
        <v>1563</v>
      </c>
      <c r="F1651" s="94" t="s">
        <v>1776</v>
      </c>
      <c r="G1651" s="94" t="s">
        <v>1695</v>
      </c>
      <c r="H1651" s="94" t="s">
        <v>1696</v>
      </c>
      <c r="I1651" s="94" t="s">
        <v>1611</v>
      </c>
      <c r="J1651" s="94">
        <v>2021</v>
      </c>
      <c r="K1651" s="94" t="s">
        <v>10</v>
      </c>
    </row>
    <row r="1652" spans="1:11" x14ac:dyDescent="0.25">
      <c r="A1652" s="94" t="s">
        <v>1561</v>
      </c>
      <c r="B1652" s="94" t="s">
        <v>1606</v>
      </c>
      <c r="C1652" s="94">
        <v>85121</v>
      </c>
      <c r="D1652" s="94" t="s">
        <v>1607</v>
      </c>
      <c r="E1652" s="250" t="s">
        <v>1563</v>
      </c>
      <c r="F1652" s="94" t="s">
        <v>1776</v>
      </c>
      <c r="G1652" s="94" t="s">
        <v>1697</v>
      </c>
      <c r="H1652" s="94" t="s">
        <v>1698</v>
      </c>
      <c r="I1652" s="94" t="s">
        <v>1611</v>
      </c>
      <c r="J1652" s="94">
        <v>2021</v>
      </c>
      <c r="K1652" s="94" t="s">
        <v>10</v>
      </c>
    </row>
    <row r="1653" spans="1:11" x14ac:dyDescent="0.25">
      <c r="A1653" s="94" t="s">
        <v>1561</v>
      </c>
      <c r="B1653" s="94" t="s">
        <v>1606</v>
      </c>
      <c r="C1653" s="94">
        <v>85121</v>
      </c>
      <c r="D1653" s="94" t="s">
        <v>1607</v>
      </c>
      <c r="E1653" s="250" t="s">
        <v>1563</v>
      </c>
      <c r="F1653" s="94" t="s">
        <v>1776</v>
      </c>
      <c r="G1653" s="94" t="s">
        <v>1699</v>
      </c>
      <c r="H1653" s="94" t="s">
        <v>1700</v>
      </c>
      <c r="I1653" s="94" t="s">
        <v>1611</v>
      </c>
      <c r="J1653" s="94">
        <v>2021</v>
      </c>
      <c r="K1653" s="94" t="s">
        <v>10</v>
      </c>
    </row>
    <row r="1654" spans="1:11" x14ac:dyDescent="0.25">
      <c r="A1654" s="94" t="s">
        <v>1561</v>
      </c>
      <c r="B1654" s="94" t="s">
        <v>1606</v>
      </c>
      <c r="C1654" s="94">
        <v>85121</v>
      </c>
      <c r="D1654" s="94" t="s">
        <v>1607</v>
      </c>
      <c r="E1654" s="250" t="s">
        <v>1563</v>
      </c>
      <c r="F1654" s="94" t="s">
        <v>1776</v>
      </c>
      <c r="G1654" s="94" t="s">
        <v>1701</v>
      </c>
      <c r="H1654" s="94" t="s">
        <v>1702</v>
      </c>
      <c r="I1654" s="94" t="s">
        <v>1611</v>
      </c>
      <c r="J1654" s="94">
        <v>2021</v>
      </c>
      <c r="K1654" s="94" t="s">
        <v>10</v>
      </c>
    </row>
    <row r="1655" spans="1:11" x14ac:dyDescent="0.25">
      <c r="A1655" s="94" t="s">
        <v>1561</v>
      </c>
      <c r="B1655" s="94" t="s">
        <v>1606</v>
      </c>
      <c r="C1655" s="94">
        <v>85121</v>
      </c>
      <c r="D1655" s="94" t="s">
        <v>1607</v>
      </c>
      <c r="E1655" s="250" t="s">
        <v>1563</v>
      </c>
      <c r="F1655" s="94" t="s">
        <v>1776</v>
      </c>
      <c r="G1655" s="94" t="s">
        <v>1703</v>
      </c>
      <c r="H1655" s="94" t="s">
        <v>1704</v>
      </c>
      <c r="I1655" s="94" t="s">
        <v>1611</v>
      </c>
      <c r="J1655" s="94">
        <v>2021</v>
      </c>
      <c r="K1655" s="94" t="s">
        <v>10</v>
      </c>
    </row>
    <row r="1656" spans="1:11" x14ac:dyDescent="0.25">
      <c r="A1656" s="94" t="s">
        <v>1561</v>
      </c>
      <c r="B1656" s="94" t="s">
        <v>1606</v>
      </c>
      <c r="C1656" s="94">
        <v>85121</v>
      </c>
      <c r="D1656" s="94" t="s">
        <v>1607</v>
      </c>
      <c r="E1656" s="250" t="s">
        <v>1563</v>
      </c>
      <c r="F1656" s="94" t="s">
        <v>1776</v>
      </c>
      <c r="G1656" s="94" t="s">
        <v>1705</v>
      </c>
      <c r="H1656" s="94" t="s">
        <v>1706</v>
      </c>
      <c r="I1656" s="94" t="s">
        <v>1611</v>
      </c>
      <c r="J1656" s="94">
        <v>2021</v>
      </c>
      <c r="K1656" s="94" t="s">
        <v>10</v>
      </c>
    </row>
    <row r="1657" spans="1:11" x14ac:dyDescent="0.25">
      <c r="A1657" s="94" t="s">
        <v>1561</v>
      </c>
      <c r="B1657" s="94" t="s">
        <v>1606</v>
      </c>
      <c r="C1657" s="94">
        <v>85121</v>
      </c>
      <c r="D1657" s="94" t="s">
        <v>1607</v>
      </c>
      <c r="E1657" s="250" t="s">
        <v>1563</v>
      </c>
      <c r="F1657" s="94" t="s">
        <v>1776</v>
      </c>
      <c r="G1657" s="94" t="s">
        <v>1707</v>
      </c>
      <c r="H1657" s="94" t="s">
        <v>1708</v>
      </c>
      <c r="I1657" s="94" t="s">
        <v>1611</v>
      </c>
      <c r="J1657" s="94">
        <v>2021</v>
      </c>
      <c r="K1657" s="94" t="s">
        <v>10</v>
      </c>
    </row>
    <row r="1658" spans="1:11" x14ac:dyDescent="0.25">
      <c r="A1658" s="94" t="s">
        <v>1561</v>
      </c>
      <c r="B1658" s="94" t="s">
        <v>1606</v>
      </c>
      <c r="C1658" s="94">
        <v>85121</v>
      </c>
      <c r="D1658" s="94" t="s">
        <v>1607</v>
      </c>
      <c r="E1658" s="250" t="s">
        <v>1563</v>
      </c>
      <c r="F1658" s="94" t="s">
        <v>1776</v>
      </c>
      <c r="G1658" s="94" t="s">
        <v>1709</v>
      </c>
      <c r="H1658" s="94" t="s">
        <v>1710</v>
      </c>
      <c r="I1658" s="94" t="s">
        <v>1611</v>
      </c>
      <c r="J1658" s="94">
        <v>2021</v>
      </c>
      <c r="K1658" s="94" t="s">
        <v>10</v>
      </c>
    </row>
    <row r="1659" spans="1:11" x14ac:dyDescent="0.25">
      <c r="A1659" s="94" t="s">
        <v>1561</v>
      </c>
      <c r="B1659" s="94" t="s">
        <v>1606</v>
      </c>
      <c r="C1659" s="94">
        <v>85121</v>
      </c>
      <c r="D1659" s="94" t="s">
        <v>1607</v>
      </c>
      <c r="E1659" s="250" t="s">
        <v>1563</v>
      </c>
      <c r="F1659" s="94" t="s">
        <v>1776</v>
      </c>
      <c r="G1659" s="94" t="s">
        <v>1711</v>
      </c>
      <c r="H1659" s="94" t="s">
        <v>1712</v>
      </c>
      <c r="I1659" s="94" t="s">
        <v>1611</v>
      </c>
      <c r="J1659" s="94">
        <v>2021</v>
      </c>
      <c r="K1659" s="94" t="s">
        <v>10</v>
      </c>
    </row>
    <row r="1660" spans="1:11" x14ac:dyDescent="0.25">
      <c r="A1660" s="94" t="s">
        <v>1561</v>
      </c>
      <c r="B1660" s="94" t="s">
        <v>1606</v>
      </c>
      <c r="C1660" s="94">
        <v>85121</v>
      </c>
      <c r="D1660" s="94" t="s">
        <v>1607</v>
      </c>
      <c r="E1660" s="250" t="s">
        <v>1563</v>
      </c>
      <c r="F1660" s="94" t="s">
        <v>1776</v>
      </c>
      <c r="G1660" s="94" t="s">
        <v>1713</v>
      </c>
      <c r="H1660" s="94" t="s">
        <v>1714</v>
      </c>
      <c r="I1660" s="94" t="s">
        <v>1611</v>
      </c>
      <c r="J1660" s="94">
        <v>2021</v>
      </c>
      <c r="K1660" s="94" t="s">
        <v>10</v>
      </c>
    </row>
    <row r="1661" spans="1:11" x14ac:dyDescent="0.25">
      <c r="A1661" s="94" t="s">
        <v>1561</v>
      </c>
      <c r="B1661" s="94" t="s">
        <v>1606</v>
      </c>
      <c r="C1661" s="94">
        <v>85121</v>
      </c>
      <c r="D1661" s="94" t="s">
        <v>1607</v>
      </c>
      <c r="E1661" s="250" t="s">
        <v>1563</v>
      </c>
      <c r="F1661" s="94" t="s">
        <v>1776</v>
      </c>
      <c r="G1661" s="94" t="s">
        <v>1715</v>
      </c>
      <c r="H1661" s="94" t="s">
        <v>1716</v>
      </c>
      <c r="I1661" s="94" t="s">
        <v>1611</v>
      </c>
      <c r="J1661" s="94">
        <v>2021</v>
      </c>
      <c r="K1661" s="94" t="s">
        <v>10</v>
      </c>
    </row>
    <row r="1662" spans="1:11" x14ac:dyDescent="0.25">
      <c r="A1662" s="94" t="s">
        <v>1561</v>
      </c>
      <c r="B1662" s="94" t="s">
        <v>1606</v>
      </c>
      <c r="C1662" s="94">
        <v>85121</v>
      </c>
      <c r="D1662" s="94" t="s">
        <v>1607</v>
      </c>
      <c r="E1662" s="250" t="s">
        <v>1563</v>
      </c>
      <c r="F1662" s="94" t="s">
        <v>1776</v>
      </c>
      <c r="G1662" s="94" t="s">
        <v>1717</v>
      </c>
      <c r="H1662" s="94" t="s">
        <v>1718</v>
      </c>
      <c r="I1662" s="94" t="s">
        <v>1611</v>
      </c>
      <c r="J1662" s="94">
        <v>2021</v>
      </c>
      <c r="K1662" s="94" t="s">
        <v>10</v>
      </c>
    </row>
    <row r="1663" spans="1:11" x14ac:dyDescent="0.25">
      <c r="A1663" s="94" t="s">
        <v>1561</v>
      </c>
      <c r="B1663" s="94" t="s">
        <v>1606</v>
      </c>
      <c r="C1663" s="94">
        <v>85121</v>
      </c>
      <c r="D1663" s="94" t="s">
        <v>1607</v>
      </c>
      <c r="E1663" s="250" t="s">
        <v>1563</v>
      </c>
      <c r="F1663" s="94" t="s">
        <v>1776</v>
      </c>
      <c r="G1663" s="94" t="s">
        <v>1719</v>
      </c>
      <c r="H1663" s="94" t="s">
        <v>1720</v>
      </c>
      <c r="I1663" s="94" t="s">
        <v>1611</v>
      </c>
      <c r="J1663" s="94">
        <v>2021</v>
      </c>
      <c r="K1663" s="94" t="s">
        <v>10</v>
      </c>
    </row>
    <row r="1664" spans="1:11" x14ac:dyDescent="0.25">
      <c r="A1664" s="94" t="s">
        <v>1561</v>
      </c>
      <c r="B1664" s="94" t="s">
        <v>1606</v>
      </c>
      <c r="C1664" s="94">
        <v>85121</v>
      </c>
      <c r="D1664" s="94" t="s">
        <v>1607</v>
      </c>
      <c r="E1664" s="250" t="s">
        <v>1563</v>
      </c>
      <c r="F1664" s="94" t="s">
        <v>1776</v>
      </c>
      <c r="G1664" s="94" t="s">
        <v>1721</v>
      </c>
      <c r="H1664" s="94" t="s">
        <v>1722</v>
      </c>
      <c r="I1664" s="94" t="s">
        <v>1611</v>
      </c>
      <c r="J1664" s="94">
        <v>2021</v>
      </c>
      <c r="K1664" s="94" t="s">
        <v>10</v>
      </c>
    </row>
    <row r="1665" spans="1:11" x14ac:dyDescent="0.25">
      <c r="A1665" s="94" t="s">
        <v>1561</v>
      </c>
      <c r="B1665" s="94" t="s">
        <v>1606</v>
      </c>
      <c r="C1665" s="94">
        <v>85121</v>
      </c>
      <c r="D1665" s="94" t="s">
        <v>1607</v>
      </c>
      <c r="E1665" s="250" t="s">
        <v>1563</v>
      </c>
      <c r="F1665" s="94" t="s">
        <v>1776</v>
      </c>
      <c r="G1665" s="94" t="s">
        <v>1723</v>
      </c>
      <c r="H1665" s="94" t="s">
        <v>1724</v>
      </c>
      <c r="I1665" s="94" t="s">
        <v>1611</v>
      </c>
      <c r="J1665" s="94">
        <v>2021</v>
      </c>
      <c r="K1665" s="94" t="s">
        <v>10</v>
      </c>
    </row>
    <row r="1666" spans="1:11" x14ac:dyDescent="0.25">
      <c r="A1666" s="94" t="s">
        <v>1561</v>
      </c>
      <c r="B1666" s="94" t="s">
        <v>1606</v>
      </c>
      <c r="C1666" s="94">
        <v>85121</v>
      </c>
      <c r="D1666" s="94" t="s">
        <v>1607</v>
      </c>
      <c r="E1666" s="250" t="s">
        <v>1563</v>
      </c>
      <c r="F1666" s="94" t="s">
        <v>1776</v>
      </c>
      <c r="G1666" s="94" t="s">
        <v>1725</v>
      </c>
      <c r="H1666" s="94" t="s">
        <v>1726</v>
      </c>
      <c r="I1666" s="94" t="s">
        <v>1611</v>
      </c>
      <c r="J1666" s="94">
        <v>2021</v>
      </c>
      <c r="K1666" s="94" t="s">
        <v>10</v>
      </c>
    </row>
    <row r="1667" spans="1:11" x14ac:dyDescent="0.25">
      <c r="A1667" s="94" t="s">
        <v>1561</v>
      </c>
      <c r="B1667" s="94" t="s">
        <v>1606</v>
      </c>
      <c r="C1667" s="94">
        <v>85121</v>
      </c>
      <c r="D1667" s="94" t="s">
        <v>1607</v>
      </c>
      <c r="E1667" s="250" t="s">
        <v>1563</v>
      </c>
      <c r="F1667" s="94" t="s">
        <v>1776</v>
      </c>
      <c r="G1667" s="94" t="s">
        <v>1727</v>
      </c>
      <c r="H1667" s="94" t="s">
        <v>1728</v>
      </c>
      <c r="I1667" s="94" t="s">
        <v>1611</v>
      </c>
      <c r="J1667" s="94">
        <v>2021</v>
      </c>
      <c r="K1667" s="94" t="s">
        <v>10</v>
      </c>
    </row>
    <row r="1668" spans="1:11" x14ac:dyDescent="0.25">
      <c r="A1668" s="94" t="s">
        <v>1561</v>
      </c>
      <c r="B1668" s="94" t="s">
        <v>1606</v>
      </c>
      <c r="C1668" s="94">
        <v>85121</v>
      </c>
      <c r="D1668" s="94" t="s">
        <v>1607</v>
      </c>
      <c r="E1668" s="250" t="s">
        <v>1563</v>
      </c>
      <c r="F1668" s="94" t="s">
        <v>1776</v>
      </c>
      <c r="G1668" s="94" t="s">
        <v>1729</v>
      </c>
      <c r="H1668" s="94" t="s">
        <v>1730</v>
      </c>
      <c r="I1668" s="94" t="s">
        <v>1611</v>
      </c>
      <c r="J1668" s="94">
        <v>2021</v>
      </c>
      <c r="K1668" s="94" t="s">
        <v>10</v>
      </c>
    </row>
    <row r="1669" spans="1:11" x14ac:dyDescent="0.25">
      <c r="A1669" s="94" t="s">
        <v>1561</v>
      </c>
      <c r="B1669" s="94" t="s">
        <v>1606</v>
      </c>
      <c r="C1669" s="94">
        <v>85121</v>
      </c>
      <c r="D1669" s="94" t="s">
        <v>1607</v>
      </c>
      <c r="E1669" s="250" t="s">
        <v>1563</v>
      </c>
      <c r="F1669" s="94" t="s">
        <v>1776</v>
      </c>
      <c r="G1669" s="94" t="s">
        <v>1731</v>
      </c>
      <c r="H1669" s="94" t="s">
        <v>1732</v>
      </c>
      <c r="I1669" s="94" t="s">
        <v>1611</v>
      </c>
      <c r="J1669" s="94">
        <v>2021</v>
      </c>
      <c r="K1669" s="94" t="s">
        <v>10</v>
      </c>
    </row>
    <row r="1670" spans="1:11" x14ac:dyDescent="0.25">
      <c r="A1670" s="94" t="s">
        <v>1561</v>
      </c>
      <c r="B1670" s="94" t="s">
        <v>1606</v>
      </c>
      <c r="C1670" s="94">
        <v>85121</v>
      </c>
      <c r="D1670" s="94" t="s">
        <v>1607</v>
      </c>
      <c r="E1670" s="250" t="s">
        <v>1563</v>
      </c>
      <c r="F1670" s="94" t="s">
        <v>1776</v>
      </c>
      <c r="G1670" s="94" t="s">
        <v>1733</v>
      </c>
      <c r="H1670" s="94" t="s">
        <v>1734</v>
      </c>
      <c r="I1670" s="94" t="s">
        <v>1611</v>
      </c>
      <c r="J1670" s="94">
        <v>2021</v>
      </c>
      <c r="K1670" s="94" t="s">
        <v>10</v>
      </c>
    </row>
    <row r="1671" spans="1:11" x14ac:dyDescent="0.25">
      <c r="A1671" s="94" t="s">
        <v>1561</v>
      </c>
      <c r="B1671" s="94" t="s">
        <v>1606</v>
      </c>
      <c r="C1671" s="94">
        <v>85121</v>
      </c>
      <c r="D1671" s="94" t="s">
        <v>1607</v>
      </c>
      <c r="E1671" s="250" t="s">
        <v>1563</v>
      </c>
      <c r="F1671" s="94" t="s">
        <v>1776</v>
      </c>
      <c r="G1671" s="94" t="s">
        <v>1735</v>
      </c>
      <c r="H1671" s="94" t="s">
        <v>1736</v>
      </c>
      <c r="I1671" s="94" t="s">
        <v>1611</v>
      </c>
      <c r="J1671" s="94">
        <v>2021</v>
      </c>
      <c r="K1671" s="94" t="s">
        <v>10</v>
      </c>
    </row>
    <row r="1672" spans="1:11" x14ac:dyDescent="0.25">
      <c r="A1672" s="94" t="s">
        <v>1561</v>
      </c>
      <c r="B1672" s="94" t="s">
        <v>1606</v>
      </c>
      <c r="C1672" s="94">
        <v>85121</v>
      </c>
      <c r="D1672" s="94" t="s">
        <v>1607</v>
      </c>
      <c r="E1672" s="250" t="s">
        <v>1563</v>
      </c>
      <c r="F1672" s="94" t="s">
        <v>1776</v>
      </c>
      <c r="G1672" s="94" t="s">
        <v>1737</v>
      </c>
      <c r="H1672" s="94" t="s">
        <v>1738</v>
      </c>
      <c r="I1672" s="94" t="s">
        <v>1611</v>
      </c>
      <c r="J1672" s="94">
        <v>2021</v>
      </c>
      <c r="K1672" s="94" t="s">
        <v>10</v>
      </c>
    </row>
    <row r="1673" spans="1:11" x14ac:dyDescent="0.25">
      <c r="A1673" s="94" t="s">
        <v>1561</v>
      </c>
      <c r="B1673" s="94" t="s">
        <v>1606</v>
      </c>
      <c r="C1673" s="94">
        <v>85121</v>
      </c>
      <c r="D1673" s="94" t="s">
        <v>1607</v>
      </c>
      <c r="E1673" s="250" t="s">
        <v>1563</v>
      </c>
      <c r="F1673" s="94" t="s">
        <v>1776</v>
      </c>
      <c r="G1673" s="94" t="s">
        <v>1739</v>
      </c>
      <c r="H1673" s="94" t="s">
        <v>1740</v>
      </c>
      <c r="I1673" s="94" t="s">
        <v>1611</v>
      </c>
      <c r="J1673" s="94">
        <v>2021</v>
      </c>
      <c r="K1673" s="94" t="s">
        <v>10</v>
      </c>
    </row>
    <row r="1674" spans="1:11" x14ac:dyDescent="0.25">
      <c r="A1674" s="94" t="s">
        <v>1561</v>
      </c>
      <c r="B1674" s="94" t="s">
        <v>1606</v>
      </c>
      <c r="C1674" s="94">
        <v>85121</v>
      </c>
      <c r="D1674" s="94" t="s">
        <v>1607</v>
      </c>
      <c r="E1674" s="250" t="s">
        <v>1563</v>
      </c>
      <c r="F1674" s="94" t="s">
        <v>1776</v>
      </c>
      <c r="G1674" s="94" t="s">
        <v>1741</v>
      </c>
      <c r="H1674" s="94" t="s">
        <v>1742</v>
      </c>
      <c r="I1674" s="94" t="s">
        <v>1611</v>
      </c>
      <c r="J1674" s="94">
        <v>2021</v>
      </c>
      <c r="K1674" s="94" t="s">
        <v>10</v>
      </c>
    </row>
    <row r="1675" spans="1:11" x14ac:dyDescent="0.25">
      <c r="A1675" s="94" t="s">
        <v>1561</v>
      </c>
      <c r="B1675" s="94" t="s">
        <v>1606</v>
      </c>
      <c r="C1675" s="94">
        <v>85121</v>
      </c>
      <c r="D1675" s="94" t="s">
        <v>1607</v>
      </c>
      <c r="E1675" s="250" t="s">
        <v>1563</v>
      </c>
      <c r="F1675" s="94" t="s">
        <v>1776</v>
      </c>
      <c r="G1675" s="94" t="s">
        <v>1743</v>
      </c>
      <c r="H1675" s="94" t="s">
        <v>1744</v>
      </c>
      <c r="I1675" s="94" t="s">
        <v>1611</v>
      </c>
      <c r="J1675" s="94">
        <v>2021</v>
      </c>
      <c r="K1675" s="94">
        <v>136625</v>
      </c>
    </row>
    <row r="1676" spans="1:11" x14ac:dyDescent="0.25">
      <c r="A1676" s="94" t="s">
        <v>1561</v>
      </c>
      <c r="B1676" s="94" t="s">
        <v>1606</v>
      </c>
      <c r="C1676" s="94">
        <v>85121</v>
      </c>
      <c r="D1676" s="94" t="s">
        <v>1607</v>
      </c>
      <c r="E1676" s="250" t="s">
        <v>1563</v>
      </c>
      <c r="F1676" s="94" t="s">
        <v>1776</v>
      </c>
      <c r="G1676" s="94" t="s">
        <v>1745</v>
      </c>
      <c r="H1676" s="94" t="s">
        <v>1746</v>
      </c>
      <c r="I1676" s="94" t="s">
        <v>1611</v>
      </c>
      <c r="J1676" s="94">
        <v>2021</v>
      </c>
      <c r="K1676" s="94" t="s">
        <v>10</v>
      </c>
    </row>
    <row r="1677" spans="1:11" x14ac:dyDescent="0.25">
      <c r="A1677" s="94" t="s">
        <v>1561</v>
      </c>
      <c r="B1677" s="94" t="s">
        <v>1606</v>
      </c>
      <c r="C1677" s="94">
        <v>85121</v>
      </c>
      <c r="D1677" s="94" t="s">
        <v>1607</v>
      </c>
      <c r="E1677" s="250" t="s">
        <v>1563</v>
      </c>
      <c r="F1677" s="94" t="s">
        <v>1776</v>
      </c>
      <c r="G1677" s="94" t="s">
        <v>1747</v>
      </c>
      <c r="H1677" s="94" t="s">
        <v>1748</v>
      </c>
      <c r="I1677" s="94" t="s">
        <v>1611</v>
      </c>
      <c r="J1677" s="94">
        <v>2021</v>
      </c>
      <c r="K1677" s="94">
        <v>136625</v>
      </c>
    </row>
    <row r="1678" spans="1:11" x14ac:dyDescent="0.25">
      <c r="A1678" s="94" t="s">
        <v>1561</v>
      </c>
      <c r="B1678" s="94" t="s">
        <v>1606</v>
      </c>
      <c r="C1678" s="94">
        <v>85121</v>
      </c>
      <c r="D1678" s="94" t="s">
        <v>1607</v>
      </c>
      <c r="E1678" s="250" t="s">
        <v>1563</v>
      </c>
      <c r="F1678" s="94" t="s">
        <v>1776</v>
      </c>
      <c r="G1678" s="94" t="s">
        <v>1749</v>
      </c>
      <c r="H1678" s="94" t="s">
        <v>1750</v>
      </c>
      <c r="I1678" s="94" t="s">
        <v>1611</v>
      </c>
      <c r="J1678" s="94">
        <v>2021</v>
      </c>
      <c r="K1678" s="94" t="s">
        <v>10</v>
      </c>
    </row>
    <row r="1679" spans="1:11" x14ac:dyDescent="0.25">
      <c r="A1679" s="94" t="s">
        <v>1561</v>
      </c>
      <c r="B1679" s="94" t="s">
        <v>1606</v>
      </c>
      <c r="C1679" s="94">
        <v>85121</v>
      </c>
      <c r="D1679" s="94" t="s">
        <v>1607</v>
      </c>
      <c r="E1679" s="250" t="s">
        <v>1563</v>
      </c>
      <c r="F1679" s="94" t="s">
        <v>1776</v>
      </c>
      <c r="G1679" s="94" t="s">
        <v>1751</v>
      </c>
      <c r="H1679" s="94" t="s">
        <v>1752</v>
      </c>
      <c r="I1679" s="94" t="s">
        <v>1611</v>
      </c>
      <c r="J1679" s="94">
        <v>2021</v>
      </c>
      <c r="K1679" s="94" t="s">
        <v>10</v>
      </c>
    </row>
    <row r="1680" spans="1:11" x14ac:dyDescent="0.25">
      <c r="A1680" s="94" t="s">
        <v>1561</v>
      </c>
      <c r="B1680" s="94" t="s">
        <v>1606</v>
      </c>
      <c r="C1680" s="94">
        <v>85121</v>
      </c>
      <c r="D1680" s="94" t="s">
        <v>1607</v>
      </c>
      <c r="E1680" s="250" t="s">
        <v>1563</v>
      </c>
      <c r="F1680" s="94" t="s">
        <v>1776</v>
      </c>
      <c r="G1680" s="94" t="s">
        <v>1753</v>
      </c>
      <c r="H1680" s="94" t="s">
        <v>1754</v>
      </c>
      <c r="I1680" s="94" t="s">
        <v>1611</v>
      </c>
      <c r="J1680" s="94">
        <v>2021</v>
      </c>
      <c r="K1680" s="94">
        <v>136625</v>
      </c>
    </row>
    <row r="1681" spans="1:11" x14ac:dyDescent="0.25">
      <c r="A1681" s="94" t="s">
        <v>1561</v>
      </c>
      <c r="B1681" s="94" t="s">
        <v>1606</v>
      </c>
      <c r="C1681" s="94">
        <v>85121</v>
      </c>
      <c r="D1681" s="94" t="s">
        <v>1607</v>
      </c>
      <c r="E1681" s="250" t="s">
        <v>1563</v>
      </c>
      <c r="F1681" s="94" t="s">
        <v>1777</v>
      </c>
      <c r="G1681" s="94" t="s">
        <v>1609</v>
      </c>
      <c r="H1681" s="94" t="s">
        <v>1610</v>
      </c>
      <c r="I1681" s="94" t="s">
        <v>1611</v>
      </c>
      <c r="J1681" s="94">
        <v>2021</v>
      </c>
      <c r="K1681" s="94" t="s">
        <v>10</v>
      </c>
    </row>
    <row r="1682" spans="1:11" x14ac:dyDescent="0.25">
      <c r="A1682" s="94" t="s">
        <v>1561</v>
      </c>
      <c r="B1682" s="94" t="s">
        <v>1606</v>
      </c>
      <c r="C1682" s="94">
        <v>85121</v>
      </c>
      <c r="D1682" s="94" t="s">
        <v>1607</v>
      </c>
      <c r="E1682" s="250" t="s">
        <v>1563</v>
      </c>
      <c r="F1682" s="94" t="s">
        <v>1777</v>
      </c>
      <c r="G1682" s="94" t="s">
        <v>1612</v>
      </c>
      <c r="H1682" s="94" t="s">
        <v>1613</v>
      </c>
      <c r="I1682" s="94" t="s">
        <v>1611</v>
      </c>
      <c r="J1682" s="94">
        <v>2021</v>
      </c>
      <c r="K1682" s="94" t="s">
        <v>10</v>
      </c>
    </row>
    <row r="1683" spans="1:11" x14ac:dyDescent="0.25">
      <c r="A1683" s="94" t="s">
        <v>1561</v>
      </c>
      <c r="B1683" s="94" t="s">
        <v>1606</v>
      </c>
      <c r="C1683" s="94">
        <v>85121</v>
      </c>
      <c r="D1683" s="94" t="s">
        <v>1607</v>
      </c>
      <c r="E1683" s="250" t="s">
        <v>1563</v>
      </c>
      <c r="F1683" s="94" t="s">
        <v>1777</v>
      </c>
      <c r="G1683" s="94" t="s">
        <v>1614</v>
      </c>
      <c r="H1683" s="94" t="s">
        <v>1615</v>
      </c>
      <c r="I1683" s="94" t="s">
        <v>1611</v>
      </c>
      <c r="J1683" s="94">
        <v>2021</v>
      </c>
      <c r="K1683" s="94" t="s">
        <v>10</v>
      </c>
    </row>
    <row r="1684" spans="1:11" x14ac:dyDescent="0.25">
      <c r="A1684" s="94" t="s">
        <v>1561</v>
      </c>
      <c r="B1684" s="94" t="s">
        <v>1606</v>
      </c>
      <c r="C1684" s="94">
        <v>85121</v>
      </c>
      <c r="D1684" s="94" t="s">
        <v>1607</v>
      </c>
      <c r="E1684" s="250" t="s">
        <v>1563</v>
      </c>
      <c r="F1684" s="94" t="s">
        <v>1777</v>
      </c>
      <c r="G1684" s="94" t="s">
        <v>1616</v>
      </c>
      <c r="H1684" s="94" t="s">
        <v>2385</v>
      </c>
      <c r="I1684" s="94" t="s">
        <v>1611</v>
      </c>
      <c r="J1684" s="94">
        <v>2021</v>
      </c>
      <c r="K1684" s="94" t="s">
        <v>10</v>
      </c>
    </row>
    <row r="1685" spans="1:11" x14ac:dyDescent="0.25">
      <c r="A1685" s="94" t="s">
        <v>1561</v>
      </c>
      <c r="B1685" s="94" t="s">
        <v>1606</v>
      </c>
      <c r="C1685" s="94">
        <v>85121</v>
      </c>
      <c r="D1685" s="94" t="s">
        <v>1607</v>
      </c>
      <c r="E1685" s="250" t="s">
        <v>1563</v>
      </c>
      <c r="F1685" s="94" t="s">
        <v>1777</v>
      </c>
      <c r="G1685" s="94" t="s">
        <v>1617</v>
      </c>
      <c r="H1685" s="94" t="s">
        <v>1618</v>
      </c>
      <c r="I1685" s="94" t="s">
        <v>1611</v>
      </c>
      <c r="J1685" s="94">
        <v>2021</v>
      </c>
      <c r="K1685" s="94" t="s">
        <v>10</v>
      </c>
    </row>
    <row r="1686" spans="1:11" x14ac:dyDescent="0.25">
      <c r="A1686" s="94" t="s">
        <v>1561</v>
      </c>
      <c r="B1686" s="94" t="s">
        <v>1606</v>
      </c>
      <c r="C1686" s="94">
        <v>85121</v>
      </c>
      <c r="D1686" s="94" t="s">
        <v>1607</v>
      </c>
      <c r="E1686" s="250" t="s">
        <v>1563</v>
      </c>
      <c r="F1686" s="94" t="s">
        <v>1777</v>
      </c>
      <c r="G1686" s="94" t="s">
        <v>1619</v>
      </c>
      <c r="H1686" s="94" t="s">
        <v>1620</v>
      </c>
      <c r="I1686" s="94" t="s">
        <v>1611</v>
      </c>
      <c r="J1686" s="94">
        <v>2021</v>
      </c>
      <c r="K1686" s="94" t="s">
        <v>10</v>
      </c>
    </row>
    <row r="1687" spans="1:11" x14ac:dyDescent="0.25">
      <c r="A1687" s="94" t="s">
        <v>1561</v>
      </c>
      <c r="B1687" s="94" t="s">
        <v>1606</v>
      </c>
      <c r="C1687" s="94">
        <v>85121</v>
      </c>
      <c r="D1687" s="94" t="s">
        <v>1607</v>
      </c>
      <c r="E1687" s="250" t="s">
        <v>1563</v>
      </c>
      <c r="F1687" s="94" t="s">
        <v>1777</v>
      </c>
      <c r="G1687" s="94" t="s">
        <v>1621</v>
      </c>
      <c r="H1687" s="94" t="s">
        <v>1622</v>
      </c>
      <c r="I1687" s="94" t="s">
        <v>1611</v>
      </c>
      <c r="J1687" s="94">
        <v>2021</v>
      </c>
      <c r="K1687" s="94" t="s">
        <v>10</v>
      </c>
    </row>
    <row r="1688" spans="1:11" x14ac:dyDescent="0.25">
      <c r="A1688" s="94" t="s">
        <v>1561</v>
      </c>
      <c r="B1688" s="94" t="s">
        <v>1606</v>
      </c>
      <c r="C1688" s="94">
        <v>85121</v>
      </c>
      <c r="D1688" s="94" t="s">
        <v>1607</v>
      </c>
      <c r="E1688" s="250" t="s">
        <v>1563</v>
      </c>
      <c r="F1688" s="94" t="s">
        <v>1777</v>
      </c>
      <c r="G1688" s="94" t="s">
        <v>1623</v>
      </c>
      <c r="H1688" s="94" t="s">
        <v>1624</v>
      </c>
      <c r="I1688" s="94" t="s">
        <v>1611</v>
      </c>
      <c r="J1688" s="94">
        <v>2021</v>
      </c>
      <c r="K1688" s="94" t="s">
        <v>10</v>
      </c>
    </row>
    <row r="1689" spans="1:11" x14ac:dyDescent="0.25">
      <c r="A1689" s="94" t="s">
        <v>1561</v>
      </c>
      <c r="B1689" s="94" t="s">
        <v>1606</v>
      </c>
      <c r="C1689" s="94">
        <v>85121</v>
      </c>
      <c r="D1689" s="94" t="s">
        <v>1607</v>
      </c>
      <c r="E1689" s="250" t="s">
        <v>1563</v>
      </c>
      <c r="F1689" s="94" t="s">
        <v>1777</v>
      </c>
      <c r="G1689" s="94" t="s">
        <v>1625</v>
      </c>
      <c r="H1689" s="94" t="s">
        <v>1626</v>
      </c>
      <c r="I1689" s="94" t="s">
        <v>1611</v>
      </c>
      <c r="J1689" s="94">
        <v>2021</v>
      </c>
      <c r="K1689" s="94" t="s">
        <v>10</v>
      </c>
    </row>
    <row r="1690" spans="1:11" x14ac:dyDescent="0.25">
      <c r="A1690" s="94" t="s">
        <v>1561</v>
      </c>
      <c r="B1690" s="94" t="s">
        <v>1606</v>
      </c>
      <c r="C1690" s="94">
        <v>85121</v>
      </c>
      <c r="D1690" s="94" t="s">
        <v>1607</v>
      </c>
      <c r="E1690" s="250" t="s">
        <v>1563</v>
      </c>
      <c r="F1690" s="94" t="s">
        <v>1777</v>
      </c>
      <c r="G1690" s="94" t="s">
        <v>1627</v>
      </c>
      <c r="H1690" s="94" t="s">
        <v>1628</v>
      </c>
      <c r="I1690" s="94" t="s">
        <v>1611</v>
      </c>
      <c r="J1690" s="94">
        <v>2021</v>
      </c>
      <c r="K1690" s="94" t="s">
        <v>10</v>
      </c>
    </row>
    <row r="1691" spans="1:11" x14ac:dyDescent="0.25">
      <c r="A1691" s="94" t="s">
        <v>1561</v>
      </c>
      <c r="B1691" s="94" t="s">
        <v>1606</v>
      </c>
      <c r="C1691" s="94">
        <v>85121</v>
      </c>
      <c r="D1691" s="94" t="s">
        <v>1607</v>
      </c>
      <c r="E1691" s="250" t="s">
        <v>1563</v>
      </c>
      <c r="F1691" s="94" t="s">
        <v>1777</v>
      </c>
      <c r="G1691" s="94" t="s">
        <v>1629</v>
      </c>
      <c r="H1691" s="94" t="s">
        <v>1630</v>
      </c>
      <c r="I1691" s="94" t="s">
        <v>1611</v>
      </c>
      <c r="J1691" s="94">
        <v>2021</v>
      </c>
      <c r="K1691" s="94" t="s">
        <v>10</v>
      </c>
    </row>
    <row r="1692" spans="1:11" x14ac:dyDescent="0.25">
      <c r="A1692" s="94" t="s">
        <v>1561</v>
      </c>
      <c r="B1692" s="94" t="s">
        <v>1606</v>
      </c>
      <c r="C1692" s="94">
        <v>85121</v>
      </c>
      <c r="D1692" s="94" t="s">
        <v>1607</v>
      </c>
      <c r="E1692" s="250" t="s">
        <v>1563</v>
      </c>
      <c r="F1692" s="94" t="s">
        <v>1777</v>
      </c>
      <c r="G1692" s="94" t="s">
        <v>1631</v>
      </c>
      <c r="H1692" s="94" t="s">
        <v>1632</v>
      </c>
      <c r="I1692" s="94" t="s">
        <v>1611</v>
      </c>
      <c r="J1692" s="94">
        <v>2021</v>
      </c>
      <c r="K1692" s="94" t="s">
        <v>10</v>
      </c>
    </row>
    <row r="1693" spans="1:11" x14ac:dyDescent="0.25">
      <c r="A1693" s="94" t="s">
        <v>1561</v>
      </c>
      <c r="B1693" s="94" t="s">
        <v>1606</v>
      </c>
      <c r="C1693" s="94">
        <v>85121</v>
      </c>
      <c r="D1693" s="94" t="s">
        <v>1607</v>
      </c>
      <c r="E1693" s="250" t="s">
        <v>1563</v>
      </c>
      <c r="F1693" s="94" t="s">
        <v>1777</v>
      </c>
      <c r="G1693" s="94" t="s">
        <v>1633</v>
      </c>
      <c r="H1693" s="94" t="s">
        <v>1634</v>
      </c>
      <c r="I1693" s="94" t="s">
        <v>1611</v>
      </c>
      <c r="J1693" s="94">
        <v>2021</v>
      </c>
      <c r="K1693" s="94" t="s">
        <v>10</v>
      </c>
    </row>
    <row r="1694" spans="1:11" x14ac:dyDescent="0.25">
      <c r="A1694" s="94" t="s">
        <v>1561</v>
      </c>
      <c r="B1694" s="94" t="s">
        <v>1606</v>
      </c>
      <c r="C1694" s="94">
        <v>85121</v>
      </c>
      <c r="D1694" s="94" t="s">
        <v>1607</v>
      </c>
      <c r="E1694" s="250" t="s">
        <v>1563</v>
      </c>
      <c r="F1694" s="94" t="s">
        <v>1777</v>
      </c>
      <c r="G1694" s="94" t="s">
        <v>1635</v>
      </c>
      <c r="H1694" s="94" t="s">
        <v>1636</v>
      </c>
      <c r="I1694" s="94" t="s">
        <v>1611</v>
      </c>
      <c r="J1694" s="94">
        <v>2021</v>
      </c>
      <c r="K1694" s="94" t="s">
        <v>10</v>
      </c>
    </row>
    <row r="1695" spans="1:11" x14ac:dyDescent="0.25">
      <c r="A1695" s="94" t="s">
        <v>1561</v>
      </c>
      <c r="B1695" s="94" t="s">
        <v>1606</v>
      </c>
      <c r="C1695" s="94">
        <v>85121</v>
      </c>
      <c r="D1695" s="94" t="s">
        <v>1607</v>
      </c>
      <c r="E1695" s="250" t="s">
        <v>1563</v>
      </c>
      <c r="F1695" s="94" t="s">
        <v>1777</v>
      </c>
      <c r="G1695" s="94" t="s">
        <v>1637</v>
      </c>
      <c r="H1695" s="94" t="s">
        <v>1638</v>
      </c>
      <c r="I1695" s="94" t="s">
        <v>1611</v>
      </c>
      <c r="J1695" s="94">
        <v>2021</v>
      </c>
      <c r="K1695" s="94" t="s">
        <v>10</v>
      </c>
    </row>
    <row r="1696" spans="1:11" x14ac:dyDescent="0.25">
      <c r="A1696" s="94" t="s">
        <v>1561</v>
      </c>
      <c r="B1696" s="94" t="s">
        <v>1606</v>
      </c>
      <c r="C1696" s="94">
        <v>85121</v>
      </c>
      <c r="D1696" s="94" t="s">
        <v>1607</v>
      </c>
      <c r="E1696" s="250" t="s">
        <v>1563</v>
      </c>
      <c r="F1696" s="94" t="s">
        <v>1777</v>
      </c>
      <c r="G1696" s="94" t="s">
        <v>1639</v>
      </c>
      <c r="H1696" s="94" t="s">
        <v>1640</v>
      </c>
      <c r="I1696" s="94" t="s">
        <v>1611</v>
      </c>
      <c r="J1696" s="94">
        <v>2021</v>
      </c>
      <c r="K1696" s="94" t="s">
        <v>10</v>
      </c>
    </row>
    <row r="1697" spans="1:11" x14ac:dyDescent="0.25">
      <c r="A1697" s="94" t="s">
        <v>1561</v>
      </c>
      <c r="B1697" s="94" t="s">
        <v>1606</v>
      </c>
      <c r="C1697" s="94">
        <v>85121</v>
      </c>
      <c r="D1697" s="94" t="s">
        <v>1607</v>
      </c>
      <c r="E1697" s="250" t="s">
        <v>1563</v>
      </c>
      <c r="F1697" s="94" t="s">
        <v>1777</v>
      </c>
      <c r="G1697" s="94" t="s">
        <v>1641</v>
      </c>
      <c r="H1697" s="94" t="s">
        <v>1642</v>
      </c>
      <c r="I1697" s="94" t="s">
        <v>1611</v>
      </c>
      <c r="J1697" s="94">
        <v>2021</v>
      </c>
      <c r="K1697" s="94" t="s">
        <v>10</v>
      </c>
    </row>
    <row r="1698" spans="1:11" x14ac:dyDescent="0.25">
      <c r="A1698" s="94" t="s">
        <v>1561</v>
      </c>
      <c r="B1698" s="94" t="s">
        <v>1606</v>
      </c>
      <c r="C1698" s="94">
        <v>85121</v>
      </c>
      <c r="D1698" s="94" t="s">
        <v>1607</v>
      </c>
      <c r="E1698" s="250" t="s">
        <v>1563</v>
      </c>
      <c r="F1698" s="94" t="s">
        <v>1777</v>
      </c>
      <c r="G1698" s="94" t="s">
        <v>1643</v>
      </c>
      <c r="H1698" s="94" t="s">
        <v>1644</v>
      </c>
      <c r="I1698" s="94" t="s">
        <v>1611</v>
      </c>
      <c r="J1698" s="94">
        <v>2021</v>
      </c>
      <c r="K1698" s="94" t="s">
        <v>10</v>
      </c>
    </row>
    <row r="1699" spans="1:11" x14ac:dyDescent="0.25">
      <c r="A1699" s="94" t="s">
        <v>1561</v>
      </c>
      <c r="B1699" s="94" t="s">
        <v>1606</v>
      </c>
      <c r="C1699" s="94">
        <v>85121</v>
      </c>
      <c r="D1699" s="94" t="s">
        <v>1607</v>
      </c>
      <c r="E1699" s="250" t="s">
        <v>1563</v>
      </c>
      <c r="F1699" s="94" t="s">
        <v>1777</v>
      </c>
      <c r="G1699" s="94" t="s">
        <v>1645</v>
      </c>
      <c r="H1699" s="94" t="s">
        <v>1646</v>
      </c>
      <c r="I1699" s="94" t="s">
        <v>1611</v>
      </c>
      <c r="J1699" s="94">
        <v>2021</v>
      </c>
      <c r="K1699" s="94" t="s">
        <v>10</v>
      </c>
    </row>
    <row r="1700" spans="1:11" x14ac:dyDescent="0.25">
      <c r="A1700" s="94" t="s">
        <v>1561</v>
      </c>
      <c r="B1700" s="94" t="s">
        <v>1606</v>
      </c>
      <c r="C1700" s="94">
        <v>85121</v>
      </c>
      <c r="D1700" s="94" t="s">
        <v>1607</v>
      </c>
      <c r="E1700" s="250" t="s">
        <v>1563</v>
      </c>
      <c r="F1700" s="94" t="s">
        <v>1777</v>
      </c>
      <c r="G1700" s="94" t="s">
        <v>1647</v>
      </c>
      <c r="H1700" s="94" t="s">
        <v>1648</v>
      </c>
      <c r="I1700" s="94" t="s">
        <v>1611</v>
      </c>
      <c r="J1700" s="94">
        <v>2021</v>
      </c>
      <c r="K1700" s="94" t="s">
        <v>10</v>
      </c>
    </row>
    <row r="1701" spans="1:11" x14ac:dyDescent="0.25">
      <c r="A1701" s="94" t="s">
        <v>1561</v>
      </c>
      <c r="B1701" s="94" t="s">
        <v>1606</v>
      </c>
      <c r="C1701" s="94">
        <v>85121</v>
      </c>
      <c r="D1701" s="94" t="s">
        <v>1607</v>
      </c>
      <c r="E1701" s="250" t="s">
        <v>1563</v>
      </c>
      <c r="F1701" s="94" t="s">
        <v>1777</v>
      </c>
      <c r="G1701" s="94" t="s">
        <v>1649</v>
      </c>
      <c r="H1701" s="94" t="s">
        <v>1650</v>
      </c>
      <c r="I1701" s="94" t="s">
        <v>1611</v>
      </c>
      <c r="J1701" s="94">
        <v>2021</v>
      </c>
      <c r="K1701" s="94" t="s">
        <v>10</v>
      </c>
    </row>
    <row r="1702" spans="1:11" x14ac:dyDescent="0.25">
      <c r="A1702" s="94" t="s">
        <v>1561</v>
      </c>
      <c r="B1702" s="94" t="s">
        <v>1606</v>
      </c>
      <c r="C1702" s="94">
        <v>85121</v>
      </c>
      <c r="D1702" s="94" t="s">
        <v>1607</v>
      </c>
      <c r="E1702" s="250" t="s">
        <v>1563</v>
      </c>
      <c r="F1702" s="94" t="s">
        <v>1777</v>
      </c>
      <c r="G1702" s="94" t="s">
        <v>1651</v>
      </c>
      <c r="H1702" s="94" t="s">
        <v>1652</v>
      </c>
      <c r="I1702" s="94" t="s">
        <v>1611</v>
      </c>
      <c r="J1702" s="94">
        <v>2021</v>
      </c>
      <c r="K1702" s="94" t="s">
        <v>10</v>
      </c>
    </row>
    <row r="1703" spans="1:11" x14ac:dyDescent="0.25">
      <c r="A1703" s="94" t="s">
        <v>1561</v>
      </c>
      <c r="B1703" s="94" t="s">
        <v>1606</v>
      </c>
      <c r="C1703" s="94">
        <v>85121</v>
      </c>
      <c r="D1703" s="94" t="s">
        <v>1607</v>
      </c>
      <c r="E1703" s="250" t="s">
        <v>1563</v>
      </c>
      <c r="F1703" s="94" t="s">
        <v>1777</v>
      </c>
      <c r="G1703" s="94" t="s">
        <v>1653</v>
      </c>
      <c r="H1703" s="94" t="s">
        <v>1654</v>
      </c>
      <c r="I1703" s="94" t="s">
        <v>1611</v>
      </c>
      <c r="J1703" s="94">
        <v>2021</v>
      </c>
      <c r="K1703" s="94" t="s">
        <v>10</v>
      </c>
    </row>
    <row r="1704" spans="1:11" x14ac:dyDescent="0.25">
      <c r="A1704" s="94" t="s">
        <v>1561</v>
      </c>
      <c r="B1704" s="94" t="s">
        <v>1606</v>
      </c>
      <c r="C1704" s="94">
        <v>85121</v>
      </c>
      <c r="D1704" s="94" t="s">
        <v>1607</v>
      </c>
      <c r="E1704" s="250" t="s">
        <v>1563</v>
      </c>
      <c r="F1704" s="94" t="s">
        <v>1777</v>
      </c>
      <c r="G1704" s="94" t="s">
        <v>1655</v>
      </c>
      <c r="H1704" s="94" t="s">
        <v>1656</v>
      </c>
      <c r="I1704" s="94" t="s">
        <v>1611</v>
      </c>
      <c r="J1704" s="94">
        <v>2021</v>
      </c>
      <c r="K1704" s="94" t="s">
        <v>10</v>
      </c>
    </row>
    <row r="1705" spans="1:11" x14ac:dyDescent="0.25">
      <c r="A1705" s="94" t="s">
        <v>1561</v>
      </c>
      <c r="B1705" s="94" t="s">
        <v>1606</v>
      </c>
      <c r="C1705" s="94">
        <v>85121</v>
      </c>
      <c r="D1705" s="94" t="s">
        <v>1607</v>
      </c>
      <c r="E1705" s="250" t="s">
        <v>1563</v>
      </c>
      <c r="F1705" s="94" t="s">
        <v>1777</v>
      </c>
      <c r="G1705" s="94" t="s">
        <v>1657</v>
      </c>
      <c r="H1705" s="94" t="s">
        <v>1658</v>
      </c>
      <c r="I1705" s="94" t="s">
        <v>1611</v>
      </c>
      <c r="J1705" s="94">
        <v>2021</v>
      </c>
      <c r="K1705" s="94" t="s">
        <v>10</v>
      </c>
    </row>
    <row r="1706" spans="1:11" x14ac:dyDescent="0.25">
      <c r="A1706" s="94" t="s">
        <v>1561</v>
      </c>
      <c r="B1706" s="94" t="s">
        <v>1606</v>
      </c>
      <c r="C1706" s="94">
        <v>85121</v>
      </c>
      <c r="D1706" s="94" t="s">
        <v>1607</v>
      </c>
      <c r="E1706" s="250" t="s">
        <v>1563</v>
      </c>
      <c r="F1706" s="94" t="s">
        <v>1777</v>
      </c>
      <c r="G1706" s="94" t="s">
        <v>1659</v>
      </c>
      <c r="H1706" s="94" t="s">
        <v>1660</v>
      </c>
      <c r="I1706" s="94" t="s">
        <v>1611</v>
      </c>
      <c r="J1706" s="94">
        <v>2021</v>
      </c>
      <c r="K1706" s="94" t="s">
        <v>10</v>
      </c>
    </row>
    <row r="1707" spans="1:11" x14ac:dyDescent="0.25">
      <c r="A1707" s="94" t="s">
        <v>1561</v>
      </c>
      <c r="B1707" s="94" t="s">
        <v>1606</v>
      </c>
      <c r="C1707" s="94">
        <v>85121</v>
      </c>
      <c r="D1707" s="94" t="s">
        <v>1607</v>
      </c>
      <c r="E1707" s="250" t="s">
        <v>1563</v>
      </c>
      <c r="F1707" s="94" t="s">
        <v>1777</v>
      </c>
      <c r="G1707" s="94" t="s">
        <v>1661</v>
      </c>
      <c r="H1707" s="94" t="s">
        <v>1662</v>
      </c>
      <c r="I1707" s="94" t="s">
        <v>1611</v>
      </c>
      <c r="J1707" s="94">
        <v>2021</v>
      </c>
      <c r="K1707" s="94" t="s">
        <v>10</v>
      </c>
    </row>
    <row r="1708" spans="1:11" x14ac:dyDescent="0.25">
      <c r="A1708" s="94" t="s">
        <v>1561</v>
      </c>
      <c r="B1708" s="94" t="s">
        <v>1606</v>
      </c>
      <c r="C1708" s="94">
        <v>85121</v>
      </c>
      <c r="D1708" s="94" t="s">
        <v>1607</v>
      </c>
      <c r="E1708" s="250" t="s">
        <v>1563</v>
      </c>
      <c r="F1708" s="94" t="s">
        <v>1777</v>
      </c>
      <c r="G1708" s="94" t="s">
        <v>1663</v>
      </c>
      <c r="H1708" s="94" t="s">
        <v>1664</v>
      </c>
      <c r="I1708" s="94" t="s">
        <v>1611</v>
      </c>
      <c r="J1708" s="94">
        <v>2021</v>
      </c>
      <c r="K1708" s="94" t="s">
        <v>10</v>
      </c>
    </row>
    <row r="1709" spans="1:11" x14ac:dyDescent="0.25">
      <c r="A1709" s="94" t="s">
        <v>1561</v>
      </c>
      <c r="B1709" s="94" t="s">
        <v>1606</v>
      </c>
      <c r="C1709" s="94">
        <v>85121</v>
      </c>
      <c r="D1709" s="94" t="s">
        <v>1607</v>
      </c>
      <c r="E1709" s="250" t="s">
        <v>1563</v>
      </c>
      <c r="F1709" s="94" t="s">
        <v>1777</v>
      </c>
      <c r="G1709" s="94" t="s">
        <v>1665</v>
      </c>
      <c r="H1709" s="94" t="s">
        <v>1666</v>
      </c>
      <c r="I1709" s="94" t="s">
        <v>1611</v>
      </c>
      <c r="J1709" s="94">
        <v>2021</v>
      </c>
      <c r="K1709" s="94" t="s">
        <v>10</v>
      </c>
    </row>
    <row r="1710" spans="1:11" x14ac:dyDescent="0.25">
      <c r="A1710" s="94" t="s">
        <v>1561</v>
      </c>
      <c r="B1710" s="94" t="s">
        <v>1606</v>
      </c>
      <c r="C1710" s="94">
        <v>85121</v>
      </c>
      <c r="D1710" s="94" t="s">
        <v>1607</v>
      </c>
      <c r="E1710" s="250" t="s">
        <v>1563</v>
      </c>
      <c r="F1710" s="94" t="s">
        <v>1777</v>
      </c>
      <c r="G1710" s="94" t="s">
        <v>1667</v>
      </c>
      <c r="H1710" s="94" t="s">
        <v>1668</v>
      </c>
      <c r="I1710" s="94" t="s">
        <v>1611</v>
      </c>
      <c r="J1710" s="94">
        <v>2021</v>
      </c>
      <c r="K1710" s="94" t="s">
        <v>10</v>
      </c>
    </row>
    <row r="1711" spans="1:11" x14ac:dyDescent="0.25">
      <c r="A1711" s="94" t="s">
        <v>1561</v>
      </c>
      <c r="B1711" s="94" t="s">
        <v>1606</v>
      </c>
      <c r="C1711" s="94">
        <v>85121</v>
      </c>
      <c r="D1711" s="94" t="s">
        <v>1607</v>
      </c>
      <c r="E1711" s="250" t="s">
        <v>1563</v>
      </c>
      <c r="F1711" s="94" t="s">
        <v>1777</v>
      </c>
      <c r="G1711" s="94" t="s">
        <v>1669</v>
      </c>
      <c r="H1711" s="94" t="s">
        <v>1670</v>
      </c>
      <c r="I1711" s="94" t="s">
        <v>1611</v>
      </c>
      <c r="J1711" s="94">
        <v>2021</v>
      </c>
      <c r="K1711" s="94" t="s">
        <v>10</v>
      </c>
    </row>
    <row r="1712" spans="1:11" x14ac:dyDescent="0.25">
      <c r="A1712" s="94" t="s">
        <v>1561</v>
      </c>
      <c r="B1712" s="94" t="s">
        <v>1606</v>
      </c>
      <c r="C1712" s="94">
        <v>85121</v>
      </c>
      <c r="D1712" s="94" t="s">
        <v>1607</v>
      </c>
      <c r="E1712" s="250" t="s">
        <v>1563</v>
      </c>
      <c r="F1712" s="94" t="s">
        <v>1777</v>
      </c>
      <c r="G1712" s="94" t="s">
        <v>1671</v>
      </c>
      <c r="H1712" s="94" t="s">
        <v>1672</v>
      </c>
      <c r="I1712" s="94" t="s">
        <v>1611</v>
      </c>
      <c r="J1712" s="94">
        <v>2021</v>
      </c>
      <c r="K1712" s="94" t="s">
        <v>10</v>
      </c>
    </row>
    <row r="1713" spans="1:11" x14ac:dyDescent="0.25">
      <c r="A1713" s="94" t="s">
        <v>1561</v>
      </c>
      <c r="B1713" s="94" t="s">
        <v>1606</v>
      </c>
      <c r="C1713" s="94">
        <v>85121</v>
      </c>
      <c r="D1713" s="94" t="s">
        <v>1607</v>
      </c>
      <c r="E1713" s="250" t="s">
        <v>1563</v>
      </c>
      <c r="F1713" s="94" t="s">
        <v>1777</v>
      </c>
      <c r="G1713" s="94" t="s">
        <v>1673</v>
      </c>
      <c r="H1713" s="94" t="s">
        <v>1674</v>
      </c>
      <c r="I1713" s="94" t="s">
        <v>1611</v>
      </c>
      <c r="J1713" s="94">
        <v>2021</v>
      </c>
      <c r="K1713" s="94" t="s">
        <v>10</v>
      </c>
    </row>
    <row r="1714" spans="1:11" x14ac:dyDescent="0.25">
      <c r="A1714" s="94" t="s">
        <v>1561</v>
      </c>
      <c r="B1714" s="94" t="s">
        <v>1606</v>
      </c>
      <c r="C1714" s="94">
        <v>85121</v>
      </c>
      <c r="D1714" s="94" t="s">
        <v>1607</v>
      </c>
      <c r="E1714" s="250" t="s">
        <v>1563</v>
      </c>
      <c r="F1714" s="94" t="s">
        <v>1777</v>
      </c>
      <c r="G1714" s="94" t="s">
        <v>1675</v>
      </c>
      <c r="H1714" s="94" t="s">
        <v>1676</v>
      </c>
      <c r="I1714" s="94" t="s">
        <v>1611</v>
      </c>
      <c r="J1714" s="94">
        <v>2021</v>
      </c>
      <c r="K1714" s="94" t="s">
        <v>10</v>
      </c>
    </row>
    <row r="1715" spans="1:11" x14ac:dyDescent="0.25">
      <c r="A1715" s="94" t="s">
        <v>1561</v>
      </c>
      <c r="B1715" s="94" t="s">
        <v>1606</v>
      </c>
      <c r="C1715" s="94">
        <v>85121</v>
      </c>
      <c r="D1715" s="94" t="s">
        <v>1607</v>
      </c>
      <c r="E1715" s="250" t="s">
        <v>1563</v>
      </c>
      <c r="F1715" s="94" t="s">
        <v>1777</v>
      </c>
      <c r="G1715" s="94" t="s">
        <v>1677</v>
      </c>
      <c r="H1715" s="94" t="s">
        <v>1678</v>
      </c>
      <c r="I1715" s="94" t="s">
        <v>1611</v>
      </c>
      <c r="J1715" s="94">
        <v>2021</v>
      </c>
      <c r="K1715" s="94" t="s">
        <v>10</v>
      </c>
    </row>
    <row r="1716" spans="1:11" x14ac:dyDescent="0.25">
      <c r="A1716" s="94" t="s">
        <v>1561</v>
      </c>
      <c r="B1716" s="94" t="s">
        <v>1606</v>
      </c>
      <c r="C1716" s="94">
        <v>85121</v>
      </c>
      <c r="D1716" s="94" t="s">
        <v>1607</v>
      </c>
      <c r="E1716" s="250" t="s">
        <v>1563</v>
      </c>
      <c r="F1716" s="94" t="s">
        <v>1777</v>
      </c>
      <c r="G1716" s="94" t="s">
        <v>1679</v>
      </c>
      <c r="H1716" s="94" t="s">
        <v>1680</v>
      </c>
      <c r="I1716" s="94" t="s">
        <v>1611</v>
      </c>
      <c r="J1716" s="94">
        <v>2021</v>
      </c>
      <c r="K1716" s="94" t="s">
        <v>10</v>
      </c>
    </row>
    <row r="1717" spans="1:11" x14ac:dyDescent="0.25">
      <c r="A1717" s="94" t="s">
        <v>1561</v>
      </c>
      <c r="B1717" s="94" t="s">
        <v>1606</v>
      </c>
      <c r="C1717" s="94">
        <v>85121</v>
      </c>
      <c r="D1717" s="94" t="s">
        <v>1607</v>
      </c>
      <c r="E1717" s="250" t="s">
        <v>1563</v>
      </c>
      <c r="F1717" s="94" t="s">
        <v>1777</v>
      </c>
      <c r="G1717" s="94" t="s">
        <v>1681</v>
      </c>
      <c r="H1717" s="94" t="s">
        <v>1682</v>
      </c>
      <c r="I1717" s="94" t="s">
        <v>1611</v>
      </c>
      <c r="J1717" s="94">
        <v>2021</v>
      </c>
      <c r="K1717" s="94" t="s">
        <v>10</v>
      </c>
    </row>
    <row r="1718" spans="1:11" x14ac:dyDescent="0.25">
      <c r="A1718" s="94" t="s">
        <v>1561</v>
      </c>
      <c r="B1718" s="94" t="s">
        <v>1606</v>
      </c>
      <c r="C1718" s="94">
        <v>85121</v>
      </c>
      <c r="D1718" s="94" t="s">
        <v>1607</v>
      </c>
      <c r="E1718" s="250" t="s">
        <v>1563</v>
      </c>
      <c r="F1718" s="94" t="s">
        <v>1777</v>
      </c>
      <c r="G1718" s="94" t="s">
        <v>1683</v>
      </c>
      <c r="H1718" s="94" t="s">
        <v>1684</v>
      </c>
      <c r="I1718" s="94" t="s">
        <v>1611</v>
      </c>
      <c r="J1718" s="94">
        <v>2021</v>
      </c>
      <c r="K1718" s="94" t="s">
        <v>10</v>
      </c>
    </row>
    <row r="1719" spans="1:11" x14ac:dyDescent="0.25">
      <c r="A1719" s="94" t="s">
        <v>1561</v>
      </c>
      <c r="B1719" s="94" t="s">
        <v>1606</v>
      </c>
      <c r="C1719" s="94">
        <v>85121</v>
      </c>
      <c r="D1719" s="94" t="s">
        <v>1607</v>
      </c>
      <c r="E1719" s="250" t="s">
        <v>1563</v>
      </c>
      <c r="F1719" s="94" t="s">
        <v>1777</v>
      </c>
      <c r="G1719" s="94" t="s">
        <v>1685</v>
      </c>
      <c r="H1719" s="94" t="s">
        <v>1686</v>
      </c>
      <c r="I1719" s="94" t="s">
        <v>1611</v>
      </c>
      <c r="J1719" s="94">
        <v>2021</v>
      </c>
      <c r="K1719" s="94">
        <v>215379.003</v>
      </c>
    </row>
    <row r="1720" spans="1:11" x14ac:dyDescent="0.25">
      <c r="A1720" s="94" t="s">
        <v>1561</v>
      </c>
      <c r="B1720" s="94" t="s">
        <v>1606</v>
      </c>
      <c r="C1720" s="94">
        <v>85121</v>
      </c>
      <c r="D1720" s="94" t="s">
        <v>1607</v>
      </c>
      <c r="E1720" s="250" t="s">
        <v>1563</v>
      </c>
      <c r="F1720" s="94" t="s">
        <v>1777</v>
      </c>
      <c r="G1720" s="94" t="s">
        <v>1687</v>
      </c>
      <c r="H1720" s="94" t="s">
        <v>1688</v>
      </c>
      <c r="I1720" s="94" t="s">
        <v>1611</v>
      </c>
      <c r="J1720" s="94">
        <v>2021</v>
      </c>
      <c r="K1720" s="94" t="s">
        <v>10</v>
      </c>
    </row>
    <row r="1721" spans="1:11" x14ac:dyDescent="0.25">
      <c r="A1721" s="94" t="s">
        <v>1561</v>
      </c>
      <c r="B1721" s="94" t="s">
        <v>1606</v>
      </c>
      <c r="C1721" s="94">
        <v>85121</v>
      </c>
      <c r="D1721" s="94" t="s">
        <v>1607</v>
      </c>
      <c r="E1721" s="250" t="s">
        <v>1563</v>
      </c>
      <c r="F1721" s="94" t="s">
        <v>1777</v>
      </c>
      <c r="G1721" s="94" t="s">
        <v>1689</v>
      </c>
      <c r="H1721" s="94" t="s">
        <v>1690</v>
      </c>
      <c r="I1721" s="94" t="s">
        <v>1611</v>
      </c>
      <c r="J1721" s="94">
        <v>2021</v>
      </c>
      <c r="K1721" s="94">
        <v>215379.003</v>
      </c>
    </row>
    <row r="1722" spans="1:11" x14ac:dyDescent="0.25">
      <c r="A1722" s="94" t="s">
        <v>1561</v>
      </c>
      <c r="B1722" s="94" t="s">
        <v>1606</v>
      </c>
      <c r="C1722" s="94">
        <v>85121</v>
      </c>
      <c r="D1722" s="94" t="s">
        <v>1607</v>
      </c>
      <c r="E1722" s="250" t="s">
        <v>1563</v>
      </c>
      <c r="F1722" s="94" t="s">
        <v>1777</v>
      </c>
      <c r="G1722" s="94" t="s">
        <v>1691</v>
      </c>
      <c r="H1722" s="94" t="s">
        <v>1692</v>
      </c>
      <c r="I1722" s="94" t="s">
        <v>1611</v>
      </c>
      <c r="J1722" s="94">
        <v>2021</v>
      </c>
      <c r="K1722" s="94" t="s">
        <v>10</v>
      </c>
    </row>
    <row r="1723" spans="1:11" x14ac:dyDescent="0.25">
      <c r="A1723" s="94" t="s">
        <v>1561</v>
      </c>
      <c r="B1723" s="94" t="s">
        <v>1606</v>
      </c>
      <c r="C1723" s="94">
        <v>85121</v>
      </c>
      <c r="D1723" s="94" t="s">
        <v>1607</v>
      </c>
      <c r="E1723" s="250" t="s">
        <v>1563</v>
      </c>
      <c r="F1723" s="94" t="s">
        <v>1777</v>
      </c>
      <c r="G1723" s="94" t="s">
        <v>1693</v>
      </c>
      <c r="H1723" s="94" t="s">
        <v>1694</v>
      </c>
      <c r="I1723" s="94" t="s">
        <v>1611</v>
      </c>
      <c r="J1723" s="94">
        <v>2021</v>
      </c>
      <c r="K1723" s="94">
        <v>215379.003</v>
      </c>
    </row>
    <row r="1724" spans="1:11" x14ac:dyDescent="0.25">
      <c r="A1724" s="94" t="s">
        <v>1561</v>
      </c>
      <c r="B1724" s="94" t="s">
        <v>1606</v>
      </c>
      <c r="C1724" s="94">
        <v>85121</v>
      </c>
      <c r="D1724" s="94" t="s">
        <v>1607</v>
      </c>
      <c r="E1724" s="250" t="s">
        <v>1563</v>
      </c>
      <c r="F1724" s="94" t="s">
        <v>1777</v>
      </c>
      <c r="G1724" s="94" t="s">
        <v>1695</v>
      </c>
      <c r="H1724" s="94" t="s">
        <v>1696</v>
      </c>
      <c r="I1724" s="94" t="s">
        <v>1611</v>
      </c>
      <c r="J1724" s="94">
        <v>2021</v>
      </c>
      <c r="K1724" s="94" t="s">
        <v>10</v>
      </c>
    </row>
    <row r="1725" spans="1:11" x14ac:dyDescent="0.25">
      <c r="A1725" s="94" t="s">
        <v>1561</v>
      </c>
      <c r="B1725" s="94" t="s">
        <v>1606</v>
      </c>
      <c r="C1725" s="94">
        <v>85121</v>
      </c>
      <c r="D1725" s="94" t="s">
        <v>1607</v>
      </c>
      <c r="E1725" s="250" t="s">
        <v>1563</v>
      </c>
      <c r="F1725" s="94" t="s">
        <v>1777</v>
      </c>
      <c r="G1725" s="94" t="s">
        <v>1697</v>
      </c>
      <c r="H1725" s="94" t="s">
        <v>1698</v>
      </c>
      <c r="I1725" s="94" t="s">
        <v>1611</v>
      </c>
      <c r="J1725" s="94">
        <v>2021</v>
      </c>
      <c r="K1725" s="94" t="s">
        <v>10</v>
      </c>
    </row>
    <row r="1726" spans="1:11" x14ac:dyDescent="0.25">
      <c r="A1726" s="94" t="s">
        <v>1561</v>
      </c>
      <c r="B1726" s="94" t="s">
        <v>1606</v>
      </c>
      <c r="C1726" s="94">
        <v>85121</v>
      </c>
      <c r="D1726" s="94" t="s">
        <v>1607</v>
      </c>
      <c r="E1726" s="250" t="s">
        <v>1563</v>
      </c>
      <c r="F1726" s="94" t="s">
        <v>1777</v>
      </c>
      <c r="G1726" s="94" t="s">
        <v>1699</v>
      </c>
      <c r="H1726" s="94" t="s">
        <v>1700</v>
      </c>
      <c r="I1726" s="94" t="s">
        <v>1611</v>
      </c>
      <c r="J1726" s="94">
        <v>2021</v>
      </c>
      <c r="K1726" s="94" t="s">
        <v>10</v>
      </c>
    </row>
    <row r="1727" spans="1:11" x14ac:dyDescent="0.25">
      <c r="A1727" s="94" t="s">
        <v>1561</v>
      </c>
      <c r="B1727" s="94" t="s">
        <v>1606</v>
      </c>
      <c r="C1727" s="94">
        <v>85121</v>
      </c>
      <c r="D1727" s="94" t="s">
        <v>1607</v>
      </c>
      <c r="E1727" s="250" t="s">
        <v>1563</v>
      </c>
      <c r="F1727" s="94" t="s">
        <v>1777</v>
      </c>
      <c r="G1727" s="94" t="s">
        <v>1701</v>
      </c>
      <c r="H1727" s="94" t="s">
        <v>1702</v>
      </c>
      <c r="I1727" s="94" t="s">
        <v>1611</v>
      </c>
      <c r="J1727" s="94">
        <v>2021</v>
      </c>
      <c r="K1727" s="94" t="s">
        <v>10</v>
      </c>
    </row>
    <row r="1728" spans="1:11" x14ac:dyDescent="0.25">
      <c r="A1728" s="94" t="s">
        <v>1561</v>
      </c>
      <c r="B1728" s="94" t="s">
        <v>1606</v>
      </c>
      <c r="C1728" s="94">
        <v>85121</v>
      </c>
      <c r="D1728" s="94" t="s">
        <v>1607</v>
      </c>
      <c r="E1728" s="250" t="s">
        <v>1563</v>
      </c>
      <c r="F1728" s="94" t="s">
        <v>1777</v>
      </c>
      <c r="G1728" s="94" t="s">
        <v>1703</v>
      </c>
      <c r="H1728" s="94" t="s">
        <v>1704</v>
      </c>
      <c r="I1728" s="94" t="s">
        <v>1611</v>
      </c>
      <c r="J1728" s="94">
        <v>2021</v>
      </c>
      <c r="K1728" s="94" t="s">
        <v>10</v>
      </c>
    </row>
    <row r="1729" spans="1:11" x14ac:dyDescent="0.25">
      <c r="A1729" s="94" t="s">
        <v>1561</v>
      </c>
      <c r="B1729" s="94" t="s">
        <v>1606</v>
      </c>
      <c r="C1729" s="94">
        <v>85121</v>
      </c>
      <c r="D1729" s="94" t="s">
        <v>1607</v>
      </c>
      <c r="E1729" s="250" t="s">
        <v>1563</v>
      </c>
      <c r="F1729" s="94" t="s">
        <v>1777</v>
      </c>
      <c r="G1729" s="94" t="s">
        <v>1705</v>
      </c>
      <c r="H1729" s="94" t="s">
        <v>1706</v>
      </c>
      <c r="I1729" s="94" t="s">
        <v>1611</v>
      </c>
      <c r="J1729" s="94">
        <v>2021</v>
      </c>
      <c r="K1729" s="94" t="s">
        <v>10</v>
      </c>
    </row>
    <row r="1730" spans="1:11" x14ac:dyDescent="0.25">
      <c r="A1730" s="94" t="s">
        <v>1561</v>
      </c>
      <c r="B1730" s="94" t="s">
        <v>1606</v>
      </c>
      <c r="C1730" s="94">
        <v>85121</v>
      </c>
      <c r="D1730" s="94" t="s">
        <v>1607</v>
      </c>
      <c r="E1730" s="250" t="s">
        <v>1563</v>
      </c>
      <c r="F1730" s="94" t="s">
        <v>1777</v>
      </c>
      <c r="G1730" s="94" t="s">
        <v>1707</v>
      </c>
      <c r="H1730" s="94" t="s">
        <v>1708</v>
      </c>
      <c r="I1730" s="94" t="s">
        <v>1611</v>
      </c>
      <c r="J1730" s="94">
        <v>2021</v>
      </c>
      <c r="K1730" s="94" t="s">
        <v>10</v>
      </c>
    </row>
    <row r="1731" spans="1:11" x14ac:dyDescent="0.25">
      <c r="A1731" s="94" t="s">
        <v>1561</v>
      </c>
      <c r="B1731" s="94" t="s">
        <v>1606</v>
      </c>
      <c r="C1731" s="94">
        <v>85121</v>
      </c>
      <c r="D1731" s="94" t="s">
        <v>1607</v>
      </c>
      <c r="E1731" s="250" t="s">
        <v>1563</v>
      </c>
      <c r="F1731" s="94" t="s">
        <v>1777</v>
      </c>
      <c r="G1731" s="94" t="s">
        <v>1709</v>
      </c>
      <c r="H1731" s="94" t="s">
        <v>1710</v>
      </c>
      <c r="I1731" s="94" t="s">
        <v>1611</v>
      </c>
      <c r="J1731" s="94">
        <v>2021</v>
      </c>
      <c r="K1731" s="94" t="s">
        <v>10</v>
      </c>
    </row>
    <row r="1732" spans="1:11" x14ac:dyDescent="0.25">
      <c r="A1732" s="94" t="s">
        <v>1561</v>
      </c>
      <c r="B1732" s="94" t="s">
        <v>1606</v>
      </c>
      <c r="C1732" s="94">
        <v>85121</v>
      </c>
      <c r="D1732" s="94" t="s">
        <v>1607</v>
      </c>
      <c r="E1732" s="250" t="s">
        <v>1563</v>
      </c>
      <c r="F1732" s="94" t="s">
        <v>1777</v>
      </c>
      <c r="G1732" s="94" t="s">
        <v>1711</v>
      </c>
      <c r="H1732" s="94" t="s">
        <v>1712</v>
      </c>
      <c r="I1732" s="94" t="s">
        <v>1611</v>
      </c>
      <c r="J1732" s="94">
        <v>2021</v>
      </c>
      <c r="K1732" s="94" t="s">
        <v>10</v>
      </c>
    </row>
    <row r="1733" spans="1:11" x14ac:dyDescent="0.25">
      <c r="A1733" s="94" t="s">
        <v>1561</v>
      </c>
      <c r="B1733" s="94" t="s">
        <v>1606</v>
      </c>
      <c r="C1733" s="94">
        <v>85121</v>
      </c>
      <c r="D1733" s="94" t="s">
        <v>1607</v>
      </c>
      <c r="E1733" s="250" t="s">
        <v>1563</v>
      </c>
      <c r="F1733" s="94" t="s">
        <v>1777</v>
      </c>
      <c r="G1733" s="94" t="s">
        <v>1713</v>
      </c>
      <c r="H1733" s="94" t="s">
        <v>1714</v>
      </c>
      <c r="I1733" s="94" t="s">
        <v>1611</v>
      </c>
      <c r="J1733" s="94">
        <v>2021</v>
      </c>
      <c r="K1733" s="94" t="s">
        <v>10</v>
      </c>
    </row>
    <row r="1734" spans="1:11" x14ac:dyDescent="0.25">
      <c r="A1734" s="94" t="s">
        <v>1561</v>
      </c>
      <c r="B1734" s="94" t="s">
        <v>1606</v>
      </c>
      <c r="C1734" s="94">
        <v>85121</v>
      </c>
      <c r="D1734" s="94" t="s">
        <v>1607</v>
      </c>
      <c r="E1734" s="250" t="s">
        <v>1563</v>
      </c>
      <c r="F1734" s="94" t="s">
        <v>1777</v>
      </c>
      <c r="G1734" s="94" t="s">
        <v>1715</v>
      </c>
      <c r="H1734" s="94" t="s">
        <v>1716</v>
      </c>
      <c r="I1734" s="94" t="s">
        <v>1611</v>
      </c>
      <c r="J1734" s="94">
        <v>2021</v>
      </c>
      <c r="K1734" s="94" t="s">
        <v>10</v>
      </c>
    </row>
    <row r="1735" spans="1:11" x14ac:dyDescent="0.25">
      <c r="A1735" s="94" t="s">
        <v>1561</v>
      </c>
      <c r="B1735" s="94" t="s">
        <v>1606</v>
      </c>
      <c r="C1735" s="94">
        <v>85121</v>
      </c>
      <c r="D1735" s="94" t="s">
        <v>1607</v>
      </c>
      <c r="E1735" s="250" t="s">
        <v>1563</v>
      </c>
      <c r="F1735" s="94" t="s">
        <v>1777</v>
      </c>
      <c r="G1735" s="94" t="s">
        <v>1717</v>
      </c>
      <c r="H1735" s="94" t="s">
        <v>1718</v>
      </c>
      <c r="I1735" s="94" t="s">
        <v>1611</v>
      </c>
      <c r="J1735" s="94">
        <v>2021</v>
      </c>
      <c r="K1735" s="94" t="s">
        <v>10</v>
      </c>
    </row>
    <row r="1736" spans="1:11" x14ac:dyDescent="0.25">
      <c r="A1736" s="94" t="s">
        <v>1561</v>
      </c>
      <c r="B1736" s="94" t="s">
        <v>1606</v>
      </c>
      <c r="C1736" s="94">
        <v>85121</v>
      </c>
      <c r="D1736" s="94" t="s">
        <v>1607</v>
      </c>
      <c r="E1736" s="250" t="s">
        <v>1563</v>
      </c>
      <c r="F1736" s="94" t="s">
        <v>1777</v>
      </c>
      <c r="G1736" s="94" t="s">
        <v>1719</v>
      </c>
      <c r="H1736" s="94" t="s">
        <v>1720</v>
      </c>
      <c r="I1736" s="94" t="s">
        <v>1611</v>
      </c>
      <c r="J1736" s="94">
        <v>2021</v>
      </c>
      <c r="K1736" s="94" t="s">
        <v>10</v>
      </c>
    </row>
    <row r="1737" spans="1:11" x14ac:dyDescent="0.25">
      <c r="A1737" s="94" t="s">
        <v>1561</v>
      </c>
      <c r="B1737" s="94" t="s">
        <v>1606</v>
      </c>
      <c r="C1737" s="94">
        <v>85121</v>
      </c>
      <c r="D1737" s="94" t="s">
        <v>1607</v>
      </c>
      <c r="E1737" s="250" t="s">
        <v>1563</v>
      </c>
      <c r="F1737" s="94" t="s">
        <v>1777</v>
      </c>
      <c r="G1737" s="94" t="s">
        <v>1721</v>
      </c>
      <c r="H1737" s="94" t="s">
        <v>1722</v>
      </c>
      <c r="I1737" s="94" t="s">
        <v>1611</v>
      </c>
      <c r="J1737" s="94">
        <v>2021</v>
      </c>
      <c r="K1737" s="94" t="s">
        <v>10</v>
      </c>
    </row>
    <row r="1738" spans="1:11" x14ac:dyDescent="0.25">
      <c r="A1738" s="94" t="s">
        <v>1561</v>
      </c>
      <c r="B1738" s="94" t="s">
        <v>1606</v>
      </c>
      <c r="C1738" s="94">
        <v>85121</v>
      </c>
      <c r="D1738" s="94" t="s">
        <v>1607</v>
      </c>
      <c r="E1738" s="250" t="s">
        <v>1563</v>
      </c>
      <c r="F1738" s="94" t="s">
        <v>1777</v>
      </c>
      <c r="G1738" s="94" t="s">
        <v>1723</v>
      </c>
      <c r="H1738" s="94" t="s">
        <v>1724</v>
      </c>
      <c r="I1738" s="94" t="s">
        <v>1611</v>
      </c>
      <c r="J1738" s="94">
        <v>2021</v>
      </c>
      <c r="K1738" s="94" t="s">
        <v>10</v>
      </c>
    </row>
    <row r="1739" spans="1:11" x14ac:dyDescent="0.25">
      <c r="A1739" s="94" t="s">
        <v>1561</v>
      </c>
      <c r="B1739" s="94" t="s">
        <v>1606</v>
      </c>
      <c r="C1739" s="94">
        <v>85121</v>
      </c>
      <c r="D1739" s="94" t="s">
        <v>1607</v>
      </c>
      <c r="E1739" s="250" t="s">
        <v>1563</v>
      </c>
      <c r="F1739" s="94" t="s">
        <v>1777</v>
      </c>
      <c r="G1739" s="94" t="s">
        <v>1725</v>
      </c>
      <c r="H1739" s="94" t="s">
        <v>1726</v>
      </c>
      <c r="I1739" s="94" t="s">
        <v>1611</v>
      </c>
      <c r="J1739" s="94">
        <v>2021</v>
      </c>
      <c r="K1739" s="94" t="s">
        <v>10</v>
      </c>
    </row>
    <row r="1740" spans="1:11" x14ac:dyDescent="0.25">
      <c r="A1740" s="94" t="s">
        <v>1561</v>
      </c>
      <c r="B1740" s="94" t="s">
        <v>1606</v>
      </c>
      <c r="C1740" s="94">
        <v>85121</v>
      </c>
      <c r="D1740" s="94" t="s">
        <v>1607</v>
      </c>
      <c r="E1740" s="250" t="s">
        <v>1563</v>
      </c>
      <c r="F1740" s="94" t="s">
        <v>1777</v>
      </c>
      <c r="G1740" s="94" t="s">
        <v>1727</v>
      </c>
      <c r="H1740" s="94" t="s">
        <v>1728</v>
      </c>
      <c r="I1740" s="94" t="s">
        <v>1611</v>
      </c>
      <c r="J1740" s="94">
        <v>2021</v>
      </c>
      <c r="K1740" s="94" t="s">
        <v>10</v>
      </c>
    </row>
    <row r="1741" spans="1:11" x14ac:dyDescent="0.25">
      <c r="A1741" s="94" t="s">
        <v>1561</v>
      </c>
      <c r="B1741" s="94" t="s">
        <v>1606</v>
      </c>
      <c r="C1741" s="94">
        <v>85121</v>
      </c>
      <c r="D1741" s="94" t="s">
        <v>1607</v>
      </c>
      <c r="E1741" s="250" t="s">
        <v>1563</v>
      </c>
      <c r="F1741" s="94" t="s">
        <v>1777</v>
      </c>
      <c r="G1741" s="94" t="s">
        <v>1729</v>
      </c>
      <c r="H1741" s="94" t="s">
        <v>1730</v>
      </c>
      <c r="I1741" s="94" t="s">
        <v>1611</v>
      </c>
      <c r="J1741" s="94">
        <v>2021</v>
      </c>
      <c r="K1741" s="94" t="s">
        <v>10</v>
      </c>
    </row>
    <row r="1742" spans="1:11" x14ac:dyDescent="0.25">
      <c r="A1742" s="94" t="s">
        <v>1561</v>
      </c>
      <c r="B1742" s="94" t="s">
        <v>1606</v>
      </c>
      <c r="C1742" s="94">
        <v>85121</v>
      </c>
      <c r="D1742" s="94" t="s">
        <v>1607</v>
      </c>
      <c r="E1742" s="250" t="s">
        <v>1563</v>
      </c>
      <c r="F1742" s="94" t="s">
        <v>1777</v>
      </c>
      <c r="G1742" s="94" t="s">
        <v>1731</v>
      </c>
      <c r="H1742" s="94" t="s">
        <v>1732</v>
      </c>
      <c r="I1742" s="94" t="s">
        <v>1611</v>
      </c>
      <c r="J1742" s="94">
        <v>2021</v>
      </c>
      <c r="K1742" s="94" t="s">
        <v>10</v>
      </c>
    </row>
    <row r="1743" spans="1:11" x14ac:dyDescent="0.25">
      <c r="A1743" s="94" t="s">
        <v>1561</v>
      </c>
      <c r="B1743" s="94" t="s">
        <v>1606</v>
      </c>
      <c r="C1743" s="94">
        <v>85121</v>
      </c>
      <c r="D1743" s="94" t="s">
        <v>1607</v>
      </c>
      <c r="E1743" s="250" t="s">
        <v>1563</v>
      </c>
      <c r="F1743" s="94" t="s">
        <v>1777</v>
      </c>
      <c r="G1743" s="94" t="s">
        <v>1733</v>
      </c>
      <c r="H1743" s="94" t="s">
        <v>1734</v>
      </c>
      <c r="I1743" s="94" t="s">
        <v>1611</v>
      </c>
      <c r="J1743" s="94">
        <v>2021</v>
      </c>
      <c r="K1743" s="94" t="s">
        <v>10</v>
      </c>
    </row>
    <row r="1744" spans="1:11" x14ac:dyDescent="0.25">
      <c r="A1744" s="94" t="s">
        <v>1561</v>
      </c>
      <c r="B1744" s="94" t="s">
        <v>1606</v>
      </c>
      <c r="C1744" s="94">
        <v>85121</v>
      </c>
      <c r="D1744" s="94" t="s">
        <v>1607</v>
      </c>
      <c r="E1744" s="250" t="s">
        <v>1563</v>
      </c>
      <c r="F1744" s="94" t="s">
        <v>1777</v>
      </c>
      <c r="G1744" s="94" t="s">
        <v>1735</v>
      </c>
      <c r="H1744" s="94" t="s">
        <v>1736</v>
      </c>
      <c r="I1744" s="94" t="s">
        <v>1611</v>
      </c>
      <c r="J1744" s="94">
        <v>2021</v>
      </c>
      <c r="K1744" s="94" t="s">
        <v>10</v>
      </c>
    </row>
    <row r="1745" spans="1:11" x14ac:dyDescent="0.25">
      <c r="A1745" s="94" t="s">
        <v>1561</v>
      </c>
      <c r="B1745" s="94" t="s">
        <v>1606</v>
      </c>
      <c r="C1745" s="94">
        <v>85121</v>
      </c>
      <c r="D1745" s="94" t="s">
        <v>1607</v>
      </c>
      <c r="E1745" s="250" t="s">
        <v>1563</v>
      </c>
      <c r="F1745" s="94" t="s">
        <v>1777</v>
      </c>
      <c r="G1745" s="94" t="s">
        <v>1737</v>
      </c>
      <c r="H1745" s="94" t="s">
        <v>1738</v>
      </c>
      <c r="I1745" s="94" t="s">
        <v>1611</v>
      </c>
      <c r="J1745" s="94">
        <v>2021</v>
      </c>
      <c r="K1745" s="94" t="s">
        <v>10</v>
      </c>
    </row>
    <row r="1746" spans="1:11" x14ac:dyDescent="0.25">
      <c r="A1746" s="94" t="s">
        <v>1561</v>
      </c>
      <c r="B1746" s="94" t="s">
        <v>1606</v>
      </c>
      <c r="C1746" s="94">
        <v>85121</v>
      </c>
      <c r="D1746" s="94" t="s">
        <v>1607</v>
      </c>
      <c r="E1746" s="250" t="s">
        <v>1563</v>
      </c>
      <c r="F1746" s="94" t="s">
        <v>1777</v>
      </c>
      <c r="G1746" s="94" t="s">
        <v>1739</v>
      </c>
      <c r="H1746" s="94" t="s">
        <v>1740</v>
      </c>
      <c r="I1746" s="94" t="s">
        <v>1611</v>
      </c>
      <c r="J1746" s="94">
        <v>2021</v>
      </c>
      <c r="K1746" s="94" t="s">
        <v>10</v>
      </c>
    </row>
    <row r="1747" spans="1:11" x14ac:dyDescent="0.25">
      <c r="A1747" s="94" t="s">
        <v>1561</v>
      </c>
      <c r="B1747" s="94" t="s">
        <v>1606</v>
      </c>
      <c r="C1747" s="94">
        <v>85121</v>
      </c>
      <c r="D1747" s="94" t="s">
        <v>1607</v>
      </c>
      <c r="E1747" s="250" t="s">
        <v>1563</v>
      </c>
      <c r="F1747" s="94" t="s">
        <v>1777</v>
      </c>
      <c r="G1747" s="94" t="s">
        <v>1741</v>
      </c>
      <c r="H1747" s="94" t="s">
        <v>1742</v>
      </c>
      <c r="I1747" s="94" t="s">
        <v>1611</v>
      </c>
      <c r="J1747" s="94">
        <v>2021</v>
      </c>
      <c r="K1747" s="94" t="s">
        <v>10</v>
      </c>
    </row>
    <row r="1748" spans="1:11" x14ac:dyDescent="0.25">
      <c r="A1748" s="94" t="s">
        <v>1561</v>
      </c>
      <c r="B1748" s="94" t="s">
        <v>1606</v>
      </c>
      <c r="C1748" s="94">
        <v>85121</v>
      </c>
      <c r="D1748" s="94" t="s">
        <v>1607</v>
      </c>
      <c r="E1748" s="250" t="s">
        <v>1563</v>
      </c>
      <c r="F1748" s="94" t="s">
        <v>1777</v>
      </c>
      <c r="G1748" s="94" t="s">
        <v>1743</v>
      </c>
      <c r="H1748" s="94" t="s">
        <v>1744</v>
      </c>
      <c r="I1748" s="94" t="s">
        <v>1611</v>
      </c>
      <c r="J1748" s="94">
        <v>2021</v>
      </c>
      <c r="K1748" s="94">
        <v>215379.003</v>
      </c>
    </row>
    <row r="1749" spans="1:11" x14ac:dyDescent="0.25">
      <c r="A1749" s="94" t="s">
        <v>1561</v>
      </c>
      <c r="B1749" s="94" t="s">
        <v>1606</v>
      </c>
      <c r="C1749" s="94">
        <v>85121</v>
      </c>
      <c r="D1749" s="94" t="s">
        <v>1607</v>
      </c>
      <c r="E1749" s="250" t="s">
        <v>1563</v>
      </c>
      <c r="F1749" s="94" t="s">
        <v>1777</v>
      </c>
      <c r="G1749" s="94" t="s">
        <v>1745</v>
      </c>
      <c r="H1749" s="94" t="s">
        <v>1746</v>
      </c>
      <c r="I1749" s="94" t="s">
        <v>1611</v>
      </c>
      <c r="J1749" s="94">
        <v>2021</v>
      </c>
      <c r="K1749" s="94" t="s">
        <v>10</v>
      </c>
    </row>
    <row r="1750" spans="1:11" x14ac:dyDescent="0.25">
      <c r="A1750" s="94" t="s">
        <v>1561</v>
      </c>
      <c r="B1750" s="94" t="s">
        <v>1606</v>
      </c>
      <c r="C1750" s="94">
        <v>85121</v>
      </c>
      <c r="D1750" s="94" t="s">
        <v>1607</v>
      </c>
      <c r="E1750" s="250" t="s">
        <v>1563</v>
      </c>
      <c r="F1750" s="94" t="s">
        <v>1777</v>
      </c>
      <c r="G1750" s="94" t="s">
        <v>1747</v>
      </c>
      <c r="H1750" s="94" t="s">
        <v>1748</v>
      </c>
      <c r="I1750" s="94" t="s">
        <v>1611</v>
      </c>
      <c r="J1750" s="94">
        <v>2021</v>
      </c>
      <c r="K1750" s="94">
        <v>215379.003</v>
      </c>
    </row>
    <row r="1751" spans="1:11" x14ac:dyDescent="0.25">
      <c r="A1751" s="94" t="s">
        <v>1561</v>
      </c>
      <c r="B1751" s="94" t="s">
        <v>1606</v>
      </c>
      <c r="C1751" s="94">
        <v>85121</v>
      </c>
      <c r="D1751" s="94" t="s">
        <v>1607</v>
      </c>
      <c r="E1751" s="250" t="s">
        <v>1563</v>
      </c>
      <c r="F1751" s="94" t="s">
        <v>1777</v>
      </c>
      <c r="G1751" s="94" t="s">
        <v>1749</v>
      </c>
      <c r="H1751" s="94" t="s">
        <v>1750</v>
      </c>
      <c r="I1751" s="94" t="s">
        <v>1611</v>
      </c>
      <c r="J1751" s="94">
        <v>2021</v>
      </c>
      <c r="K1751" s="94" t="s">
        <v>10</v>
      </c>
    </row>
    <row r="1752" spans="1:11" x14ac:dyDescent="0.25">
      <c r="A1752" s="94" t="s">
        <v>1561</v>
      </c>
      <c r="B1752" s="94" t="s">
        <v>1606</v>
      </c>
      <c r="C1752" s="94">
        <v>85121</v>
      </c>
      <c r="D1752" s="94" t="s">
        <v>1607</v>
      </c>
      <c r="E1752" s="250" t="s">
        <v>1563</v>
      </c>
      <c r="F1752" s="94" t="s">
        <v>1777</v>
      </c>
      <c r="G1752" s="94" t="s">
        <v>1751</v>
      </c>
      <c r="H1752" s="94" t="s">
        <v>1752</v>
      </c>
      <c r="I1752" s="94" t="s">
        <v>1611</v>
      </c>
      <c r="J1752" s="94">
        <v>2021</v>
      </c>
      <c r="K1752" s="94" t="s">
        <v>10</v>
      </c>
    </row>
    <row r="1753" spans="1:11" x14ac:dyDescent="0.25">
      <c r="A1753" s="94" t="s">
        <v>1561</v>
      </c>
      <c r="B1753" s="94" t="s">
        <v>1606</v>
      </c>
      <c r="C1753" s="94">
        <v>85121</v>
      </c>
      <c r="D1753" s="94" t="s">
        <v>1607</v>
      </c>
      <c r="E1753" s="250" t="s">
        <v>1563</v>
      </c>
      <c r="F1753" s="94" t="s">
        <v>1777</v>
      </c>
      <c r="G1753" s="94" t="s">
        <v>1753</v>
      </c>
      <c r="H1753" s="94" t="s">
        <v>1754</v>
      </c>
      <c r="I1753" s="94" t="s">
        <v>1611</v>
      </c>
      <c r="J1753" s="94">
        <v>2021</v>
      </c>
      <c r="K1753" s="94">
        <v>215379.003</v>
      </c>
    </row>
    <row r="1754" spans="1:11" x14ac:dyDescent="0.25">
      <c r="A1754" s="94" t="s">
        <v>1561</v>
      </c>
      <c r="B1754" s="94" t="s">
        <v>1606</v>
      </c>
      <c r="C1754" s="94">
        <v>85121</v>
      </c>
      <c r="D1754" s="94" t="s">
        <v>1607</v>
      </c>
      <c r="E1754" s="250" t="s">
        <v>1563</v>
      </c>
      <c r="F1754" s="94" t="s">
        <v>1778</v>
      </c>
      <c r="G1754" s="94" t="s">
        <v>1609</v>
      </c>
      <c r="H1754" s="94" t="s">
        <v>1610</v>
      </c>
      <c r="I1754" s="94" t="s">
        <v>1611</v>
      </c>
      <c r="J1754" s="94">
        <v>2021</v>
      </c>
      <c r="K1754" s="94">
        <v>1001547.236</v>
      </c>
    </row>
    <row r="1755" spans="1:11" x14ac:dyDescent="0.25">
      <c r="A1755" s="94" t="s">
        <v>1561</v>
      </c>
      <c r="B1755" s="94" t="s">
        <v>1606</v>
      </c>
      <c r="C1755" s="94">
        <v>85121</v>
      </c>
      <c r="D1755" s="94" t="s">
        <v>1607</v>
      </c>
      <c r="E1755" s="250" t="s">
        <v>1563</v>
      </c>
      <c r="F1755" s="94" t="s">
        <v>1778</v>
      </c>
      <c r="G1755" s="94" t="s">
        <v>1612</v>
      </c>
      <c r="H1755" s="94" t="s">
        <v>1613</v>
      </c>
      <c r="I1755" s="94" t="s">
        <v>1611</v>
      </c>
      <c r="J1755" s="94">
        <v>2021</v>
      </c>
      <c r="K1755" s="94">
        <v>416753.23599999998</v>
      </c>
    </row>
    <row r="1756" spans="1:11" x14ac:dyDescent="0.25">
      <c r="A1756" s="94" t="s">
        <v>1561</v>
      </c>
      <c r="B1756" s="94" t="s">
        <v>1606</v>
      </c>
      <c r="C1756" s="94">
        <v>85121</v>
      </c>
      <c r="D1756" s="94" t="s">
        <v>1607</v>
      </c>
      <c r="E1756" s="250" t="s">
        <v>1563</v>
      </c>
      <c r="F1756" s="94" t="s">
        <v>1778</v>
      </c>
      <c r="G1756" s="94" t="s">
        <v>1614</v>
      </c>
      <c r="H1756" s="94" t="s">
        <v>1615</v>
      </c>
      <c r="I1756" s="94" t="s">
        <v>1611</v>
      </c>
      <c r="J1756" s="94">
        <v>2021</v>
      </c>
      <c r="K1756" s="94">
        <v>584794</v>
      </c>
    </row>
    <row r="1757" spans="1:11" x14ac:dyDescent="0.25">
      <c r="A1757" s="94" t="s">
        <v>1561</v>
      </c>
      <c r="B1757" s="94" t="s">
        <v>1606</v>
      </c>
      <c r="C1757" s="94">
        <v>85121</v>
      </c>
      <c r="D1757" s="94" t="s">
        <v>1607</v>
      </c>
      <c r="E1757" s="250" t="s">
        <v>1563</v>
      </c>
      <c r="F1757" s="94" t="s">
        <v>1778</v>
      </c>
      <c r="G1757" s="94" t="s">
        <v>1616</v>
      </c>
      <c r="H1757" s="94" t="s">
        <v>2385</v>
      </c>
      <c r="I1757" s="94" t="s">
        <v>1611</v>
      </c>
      <c r="J1757" s="94">
        <v>2021</v>
      </c>
      <c r="K1757" s="94" t="s">
        <v>10</v>
      </c>
    </row>
    <row r="1758" spans="1:11" x14ac:dyDescent="0.25">
      <c r="A1758" s="94" t="s">
        <v>1561</v>
      </c>
      <c r="B1758" s="94" t="s">
        <v>1606</v>
      </c>
      <c r="C1758" s="94">
        <v>85121</v>
      </c>
      <c r="D1758" s="94" t="s">
        <v>1607</v>
      </c>
      <c r="E1758" s="250" t="s">
        <v>1563</v>
      </c>
      <c r="F1758" s="94" t="s">
        <v>1778</v>
      </c>
      <c r="G1758" s="94" t="s">
        <v>1617</v>
      </c>
      <c r="H1758" s="94" t="s">
        <v>1618</v>
      </c>
      <c r="I1758" s="94" t="s">
        <v>1611</v>
      </c>
      <c r="J1758" s="94">
        <v>2021</v>
      </c>
      <c r="K1758" s="94">
        <v>1399056.8570000001</v>
      </c>
    </row>
    <row r="1759" spans="1:11" x14ac:dyDescent="0.25">
      <c r="A1759" s="94" t="s">
        <v>1561</v>
      </c>
      <c r="B1759" s="94" t="s">
        <v>1606</v>
      </c>
      <c r="C1759" s="94">
        <v>85121</v>
      </c>
      <c r="D1759" s="94" t="s">
        <v>1607</v>
      </c>
      <c r="E1759" s="250" t="s">
        <v>1563</v>
      </c>
      <c r="F1759" s="94" t="s">
        <v>1778</v>
      </c>
      <c r="G1759" s="94" t="s">
        <v>1619</v>
      </c>
      <c r="H1759" s="94" t="s">
        <v>1620</v>
      </c>
      <c r="I1759" s="94" t="s">
        <v>1611</v>
      </c>
      <c r="J1759" s="94">
        <v>2021</v>
      </c>
      <c r="K1759" s="94">
        <v>1156902.1000000001</v>
      </c>
    </row>
    <row r="1760" spans="1:11" x14ac:dyDescent="0.25">
      <c r="A1760" s="94" t="s">
        <v>1561</v>
      </c>
      <c r="B1760" s="94" t="s">
        <v>1606</v>
      </c>
      <c r="C1760" s="94">
        <v>85121</v>
      </c>
      <c r="D1760" s="94" t="s">
        <v>1607</v>
      </c>
      <c r="E1760" s="250" t="s">
        <v>1563</v>
      </c>
      <c r="F1760" s="94" t="s">
        <v>1778</v>
      </c>
      <c r="G1760" s="94" t="s">
        <v>1621</v>
      </c>
      <c r="H1760" s="94" t="s">
        <v>1622</v>
      </c>
      <c r="I1760" s="94" t="s">
        <v>1611</v>
      </c>
      <c r="J1760" s="94">
        <v>2021</v>
      </c>
      <c r="K1760" s="94">
        <v>241872.42600000001</v>
      </c>
    </row>
    <row r="1761" spans="1:11" x14ac:dyDescent="0.25">
      <c r="A1761" s="94" t="s">
        <v>1561</v>
      </c>
      <c r="B1761" s="94" t="s">
        <v>1606</v>
      </c>
      <c r="C1761" s="94">
        <v>85121</v>
      </c>
      <c r="D1761" s="94" t="s">
        <v>1607</v>
      </c>
      <c r="E1761" s="250" t="s">
        <v>1563</v>
      </c>
      <c r="F1761" s="94" t="s">
        <v>1778</v>
      </c>
      <c r="G1761" s="94" t="s">
        <v>1623</v>
      </c>
      <c r="H1761" s="94" t="s">
        <v>1624</v>
      </c>
      <c r="I1761" s="94" t="s">
        <v>1611</v>
      </c>
      <c r="J1761" s="94">
        <v>2021</v>
      </c>
      <c r="K1761" s="94">
        <v>282.33100000000002</v>
      </c>
    </row>
    <row r="1762" spans="1:11" x14ac:dyDescent="0.25">
      <c r="A1762" s="94" t="s">
        <v>1561</v>
      </c>
      <c r="B1762" s="94" t="s">
        <v>1606</v>
      </c>
      <c r="C1762" s="94">
        <v>85121</v>
      </c>
      <c r="D1762" s="94" t="s">
        <v>1607</v>
      </c>
      <c r="E1762" s="250" t="s">
        <v>1563</v>
      </c>
      <c r="F1762" s="94" t="s">
        <v>1778</v>
      </c>
      <c r="G1762" s="94" t="s">
        <v>1625</v>
      </c>
      <c r="H1762" s="94" t="s">
        <v>1626</v>
      </c>
      <c r="I1762" s="94" t="s">
        <v>1611</v>
      </c>
      <c r="J1762" s="94">
        <v>2021</v>
      </c>
      <c r="K1762" s="94">
        <v>5129228.2769999998</v>
      </c>
    </row>
    <row r="1763" spans="1:11" x14ac:dyDescent="0.25">
      <c r="A1763" s="94" t="s">
        <v>1561</v>
      </c>
      <c r="B1763" s="94" t="s">
        <v>1606</v>
      </c>
      <c r="C1763" s="94">
        <v>85121</v>
      </c>
      <c r="D1763" s="94" t="s">
        <v>1607</v>
      </c>
      <c r="E1763" s="250" t="s">
        <v>1563</v>
      </c>
      <c r="F1763" s="94" t="s">
        <v>1778</v>
      </c>
      <c r="G1763" s="94" t="s">
        <v>1627</v>
      </c>
      <c r="H1763" s="94" t="s">
        <v>1628</v>
      </c>
      <c r="I1763" s="94" t="s">
        <v>1611</v>
      </c>
      <c r="J1763" s="94">
        <v>2021</v>
      </c>
      <c r="K1763" s="94">
        <v>14595.834999999999</v>
      </c>
    </row>
    <row r="1764" spans="1:11" x14ac:dyDescent="0.25">
      <c r="A1764" s="94" t="s">
        <v>1561</v>
      </c>
      <c r="B1764" s="94" t="s">
        <v>1606</v>
      </c>
      <c r="C1764" s="94">
        <v>85121</v>
      </c>
      <c r="D1764" s="94" t="s">
        <v>1607</v>
      </c>
      <c r="E1764" s="250" t="s">
        <v>1563</v>
      </c>
      <c r="F1764" s="94" t="s">
        <v>1778</v>
      </c>
      <c r="G1764" s="94" t="s">
        <v>1629</v>
      </c>
      <c r="H1764" s="94" t="s">
        <v>1630</v>
      </c>
      <c r="I1764" s="94" t="s">
        <v>1611</v>
      </c>
      <c r="J1764" s="94">
        <v>2021</v>
      </c>
      <c r="K1764" s="94">
        <v>337.15</v>
      </c>
    </row>
    <row r="1765" spans="1:11" x14ac:dyDescent="0.25">
      <c r="A1765" s="94" t="s">
        <v>1561</v>
      </c>
      <c r="B1765" s="94" t="s">
        <v>1606</v>
      </c>
      <c r="C1765" s="94">
        <v>85121</v>
      </c>
      <c r="D1765" s="94" t="s">
        <v>1607</v>
      </c>
      <c r="E1765" s="250" t="s">
        <v>1563</v>
      </c>
      <c r="F1765" s="94" t="s">
        <v>1778</v>
      </c>
      <c r="G1765" s="94" t="s">
        <v>1631</v>
      </c>
      <c r="H1765" s="94" t="s">
        <v>1632</v>
      </c>
      <c r="I1765" s="94" t="s">
        <v>1611</v>
      </c>
      <c r="J1765" s="94">
        <v>2021</v>
      </c>
      <c r="K1765" s="94">
        <v>7419.1189999999997</v>
      </c>
    </row>
    <row r="1766" spans="1:11" x14ac:dyDescent="0.25">
      <c r="A1766" s="94" t="s">
        <v>1561</v>
      </c>
      <c r="B1766" s="94" t="s">
        <v>1606</v>
      </c>
      <c r="C1766" s="94">
        <v>85121</v>
      </c>
      <c r="D1766" s="94" t="s">
        <v>1607</v>
      </c>
      <c r="E1766" s="250" t="s">
        <v>1563</v>
      </c>
      <c r="F1766" s="94" t="s">
        <v>1778</v>
      </c>
      <c r="G1766" s="94" t="s">
        <v>1633</v>
      </c>
      <c r="H1766" s="94" t="s">
        <v>1634</v>
      </c>
      <c r="I1766" s="94" t="s">
        <v>1611</v>
      </c>
      <c r="J1766" s="94">
        <v>2021</v>
      </c>
      <c r="K1766" s="94">
        <v>23141.027999999998</v>
      </c>
    </row>
    <row r="1767" spans="1:11" x14ac:dyDescent="0.25">
      <c r="A1767" s="94" t="s">
        <v>1561</v>
      </c>
      <c r="B1767" s="94" t="s">
        <v>1606</v>
      </c>
      <c r="C1767" s="94">
        <v>85121</v>
      </c>
      <c r="D1767" s="94" t="s">
        <v>1607</v>
      </c>
      <c r="E1767" s="250" t="s">
        <v>1563</v>
      </c>
      <c r="F1767" s="94" t="s">
        <v>1778</v>
      </c>
      <c r="G1767" s="94" t="s">
        <v>1635</v>
      </c>
      <c r="H1767" s="94" t="s">
        <v>1636</v>
      </c>
      <c r="I1767" s="94" t="s">
        <v>1611</v>
      </c>
      <c r="J1767" s="94">
        <v>2021</v>
      </c>
      <c r="K1767" s="94">
        <v>942.72400000000005</v>
      </c>
    </row>
    <row r="1768" spans="1:11" x14ac:dyDescent="0.25">
      <c r="A1768" s="94" t="s">
        <v>1561</v>
      </c>
      <c r="B1768" s="94" t="s">
        <v>1606</v>
      </c>
      <c r="C1768" s="94">
        <v>85121</v>
      </c>
      <c r="D1768" s="94" t="s">
        <v>1607</v>
      </c>
      <c r="E1768" s="250" t="s">
        <v>1563</v>
      </c>
      <c r="F1768" s="94" t="s">
        <v>1778</v>
      </c>
      <c r="G1768" s="94" t="s">
        <v>1637</v>
      </c>
      <c r="H1768" s="94" t="s">
        <v>1638</v>
      </c>
      <c r="I1768" s="94" t="s">
        <v>1611</v>
      </c>
      <c r="J1768" s="94">
        <v>2021</v>
      </c>
      <c r="K1768" s="94">
        <v>4647237.5420000004</v>
      </c>
    </row>
    <row r="1769" spans="1:11" x14ac:dyDescent="0.25">
      <c r="A1769" s="94" t="s">
        <v>1561</v>
      </c>
      <c r="B1769" s="94" t="s">
        <v>1606</v>
      </c>
      <c r="C1769" s="94">
        <v>85121</v>
      </c>
      <c r="D1769" s="94" t="s">
        <v>1607</v>
      </c>
      <c r="E1769" s="250" t="s">
        <v>1563</v>
      </c>
      <c r="F1769" s="94" t="s">
        <v>1778</v>
      </c>
      <c r="G1769" s="94" t="s">
        <v>1639</v>
      </c>
      <c r="H1769" s="94" t="s">
        <v>1640</v>
      </c>
      <c r="I1769" s="94" t="s">
        <v>1611</v>
      </c>
      <c r="J1769" s="94">
        <v>2021</v>
      </c>
      <c r="K1769" s="94">
        <v>302621.45600000001</v>
      </c>
    </row>
    <row r="1770" spans="1:11" x14ac:dyDescent="0.25">
      <c r="A1770" s="94" t="s">
        <v>1561</v>
      </c>
      <c r="B1770" s="94" t="s">
        <v>1606</v>
      </c>
      <c r="C1770" s="94">
        <v>85121</v>
      </c>
      <c r="D1770" s="94" t="s">
        <v>1607</v>
      </c>
      <c r="E1770" s="250" t="s">
        <v>1563</v>
      </c>
      <c r="F1770" s="94" t="s">
        <v>1778</v>
      </c>
      <c r="G1770" s="94" t="s">
        <v>1641</v>
      </c>
      <c r="H1770" s="94" t="s">
        <v>1642</v>
      </c>
      <c r="I1770" s="94" t="s">
        <v>1611</v>
      </c>
      <c r="J1770" s="94">
        <v>2021</v>
      </c>
      <c r="K1770" s="94">
        <v>4344616.085</v>
      </c>
    </row>
    <row r="1771" spans="1:11" x14ac:dyDescent="0.25">
      <c r="A1771" s="94" t="s">
        <v>1561</v>
      </c>
      <c r="B1771" s="94" t="s">
        <v>1606</v>
      </c>
      <c r="C1771" s="94">
        <v>85121</v>
      </c>
      <c r="D1771" s="94" t="s">
        <v>1607</v>
      </c>
      <c r="E1771" s="250" t="s">
        <v>1563</v>
      </c>
      <c r="F1771" s="94" t="s">
        <v>1778</v>
      </c>
      <c r="G1771" s="94" t="s">
        <v>1643</v>
      </c>
      <c r="H1771" s="94" t="s">
        <v>1644</v>
      </c>
      <c r="I1771" s="94" t="s">
        <v>1611</v>
      </c>
      <c r="J1771" s="94">
        <v>2021</v>
      </c>
      <c r="K1771" s="94">
        <v>214270.91800000001</v>
      </c>
    </row>
    <row r="1772" spans="1:11" x14ac:dyDescent="0.25">
      <c r="A1772" s="94" t="s">
        <v>1561</v>
      </c>
      <c r="B1772" s="94" t="s">
        <v>1606</v>
      </c>
      <c r="C1772" s="94">
        <v>85121</v>
      </c>
      <c r="D1772" s="94" t="s">
        <v>1607</v>
      </c>
      <c r="E1772" s="250" t="s">
        <v>1563</v>
      </c>
      <c r="F1772" s="94" t="s">
        <v>1778</v>
      </c>
      <c r="G1772" s="94" t="s">
        <v>1645</v>
      </c>
      <c r="H1772" s="94" t="s">
        <v>1646</v>
      </c>
      <c r="I1772" s="94" t="s">
        <v>1611</v>
      </c>
      <c r="J1772" s="94">
        <v>2021</v>
      </c>
      <c r="K1772" s="94">
        <v>1676.3389999999999</v>
      </c>
    </row>
    <row r="1773" spans="1:11" x14ac:dyDescent="0.25">
      <c r="A1773" s="94" t="s">
        <v>1561</v>
      </c>
      <c r="B1773" s="94" t="s">
        <v>1606</v>
      </c>
      <c r="C1773" s="94">
        <v>85121</v>
      </c>
      <c r="D1773" s="94" t="s">
        <v>1607</v>
      </c>
      <c r="E1773" s="250" t="s">
        <v>1563</v>
      </c>
      <c r="F1773" s="94" t="s">
        <v>1778</v>
      </c>
      <c r="G1773" s="94" t="s">
        <v>1647</v>
      </c>
      <c r="H1773" s="94" t="s">
        <v>1648</v>
      </c>
      <c r="I1773" s="94" t="s">
        <v>1611</v>
      </c>
      <c r="J1773" s="94">
        <v>2021</v>
      </c>
      <c r="K1773" s="94">
        <v>2199.7930000000001</v>
      </c>
    </row>
    <row r="1774" spans="1:11" x14ac:dyDescent="0.25">
      <c r="A1774" s="94" t="s">
        <v>1561</v>
      </c>
      <c r="B1774" s="94" t="s">
        <v>1606</v>
      </c>
      <c r="C1774" s="94">
        <v>85121</v>
      </c>
      <c r="D1774" s="94" t="s">
        <v>1607</v>
      </c>
      <c r="E1774" s="250" t="s">
        <v>1563</v>
      </c>
      <c r="F1774" s="94" t="s">
        <v>1778</v>
      </c>
      <c r="G1774" s="94" t="s">
        <v>1649</v>
      </c>
      <c r="H1774" s="94" t="s">
        <v>1650</v>
      </c>
      <c r="I1774" s="94" t="s">
        <v>1611</v>
      </c>
      <c r="J1774" s="94">
        <v>2021</v>
      </c>
      <c r="K1774" s="94">
        <v>525.19100000000003</v>
      </c>
    </row>
    <row r="1775" spans="1:11" x14ac:dyDescent="0.25">
      <c r="A1775" s="94" t="s">
        <v>1561</v>
      </c>
      <c r="B1775" s="94" t="s">
        <v>1606</v>
      </c>
      <c r="C1775" s="94">
        <v>85121</v>
      </c>
      <c r="D1775" s="94" t="s">
        <v>1607</v>
      </c>
      <c r="E1775" s="250" t="s">
        <v>1563</v>
      </c>
      <c r="F1775" s="94" t="s">
        <v>1778</v>
      </c>
      <c r="G1775" s="94" t="s">
        <v>1651</v>
      </c>
      <c r="H1775" s="94" t="s">
        <v>1652</v>
      </c>
      <c r="I1775" s="94" t="s">
        <v>1611</v>
      </c>
      <c r="J1775" s="94">
        <v>2021</v>
      </c>
      <c r="K1775" s="94">
        <v>271.05099999999999</v>
      </c>
    </row>
    <row r="1776" spans="1:11" x14ac:dyDescent="0.25">
      <c r="A1776" s="94" t="s">
        <v>1561</v>
      </c>
      <c r="B1776" s="94" t="s">
        <v>1606</v>
      </c>
      <c r="C1776" s="94">
        <v>85121</v>
      </c>
      <c r="D1776" s="94" t="s">
        <v>1607</v>
      </c>
      <c r="E1776" s="250" t="s">
        <v>1563</v>
      </c>
      <c r="F1776" s="94" t="s">
        <v>1778</v>
      </c>
      <c r="G1776" s="94" t="s">
        <v>1653</v>
      </c>
      <c r="H1776" s="94" t="s">
        <v>1654</v>
      </c>
      <c r="I1776" s="94" t="s">
        <v>1611</v>
      </c>
      <c r="J1776" s="94">
        <v>2021</v>
      </c>
      <c r="K1776" s="94">
        <v>254.14</v>
      </c>
    </row>
    <row r="1777" spans="1:11" x14ac:dyDescent="0.25">
      <c r="A1777" s="94" t="s">
        <v>1561</v>
      </c>
      <c r="B1777" s="94" t="s">
        <v>1606</v>
      </c>
      <c r="C1777" s="94">
        <v>85121</v>
      </c>
      <c r="D1777" s="94" t="s">
        <v>1607</v>
      </c>
      <c r="E1777" s="250" t="s">
        <v>1563</v>
      </c>
      <c r="F1777" s="94" t="s">
        <v>1778</v>
      </c>
      <c r="G1777" s="94" t="s">
        <v>1655</v>
      </c>
      <c r="H1777" s="94" t="s">
        <v>1656</v>
      </c>
      <c r="I1777" s="94" t="s">
        <v>1611</v>
      </c>
      <c r="J1777" s="94">
        <v>2021</v>
      </c>
      <c r="K1777" s="94">
        <v>192921.95199999999</v>
      </c>
    </row>
    <row r="1778" spans="1:11" x14ac:dyDescent="0.25">
      <c r="A1778" s="94" t="s">
        <v>1561</v>
      </c>
      <c r="B1778" s="94" t="s">
        <v>1606</v>
      </c>
      <c r="C1778" s="94">
        <v>85121</v>
      </c>
      <c r="D1778" s="94" t="s">
        <v>1607</v>
      </c>
      <c r="E1778" s="250" t="s">
        <v>1563</v>
      </c>
      <c r="F1778" s="94" t="s">
        <v>1778</v>
      </c>
      <c r="G1778" s="94" t="s">
        <v>1657</v>
      </c>
      <c r="H1778" s="94" t="s">
        <v>1658</v>
      </c>
      <c r="I1778" s="94" t="s">
        <v>1611</v>
      </c>
      <c r="J1778" s="94">
        <v>2021</v>
      </c>
      <c r="K1778" s="94">
        <v>192180.97099999999</v>
      </c>
    </row>
    <row r="1779" spans="1:11" x14ac:dyDescent="0.25">
      <c r="A1779" s="94" t="s">
        <v>1561</v>
      </c>
      <c r="B1779" s="94" t="s">
        <v>1606</v>
      </c>
      <c r="C1779" s="94">
        <v>85121</v>
      </c>
      <c r="D1779" s="94" t="s">
        <v>1607</v>
      </c>
      <c r="E1779" s="250" t="s">
        <v>1563</v>
      </c>
      <c r="F1779" s="94" t="s">
        <v>1778</v>
      </c>
      <c r="G1779" s="94" t="s">
        <v>1659</v>
      </c>
      <c r="H1779" s="94" t="s">
        <v>1660</v>
      </c>
      <c r="I1779" s="94" t="s">
        <v>1611</v>
      </c>
      <c r="J1779" s="94">
        <v>2021</v>
      </c>
      <c r="K1779" s="94">
        <v>598.59500000000003</v>
      </c>
    </row>
    <row r="1780" spans="1:11" x14ac:dyDescent="0.25">
      <c r="A1780" s="94" t="s">
        <v>1561</v>
      </c>
      <c r="B1780" s="94" t="s">
        <v>1606</v>
      </c>
      <c r="C1780" s="94">
        <v>85121</v>
      </c>
      <c r="D1780" s="94" t="s">
        <v>1607</v>
      </c>
      <c r="E1780" s="250" t="s">
        <v>1563</v>
      </c>
      <c r="F1780" s="94" t="s">
        <v>1778</v>
      </c>
      <c r="G1780" s="94" t="s">
        <v>1661</v>
      </c>
      <c r="H1780" s="94" t="s">
        <v>1662</v>
      </c>
      <c r="I1780" s="94" t="s">
        <v>1611</v>
      </c>
      <c r="J1780" s="94">
        <v>2021</v>
      </c>
      <c r="K1780" s="94">
        <v>142.386</v>
      </c>
    </row>
    <row r="1781" spans="1:11" x14ac:dyDescent="0.25">
      <c r="A1781" s="94" t="s">
        <v>1561</v>
      </c>
      <c r="B1781" s="94" t="s">
        <v>1606</v>
      </c>
      <c r="C1781" s="94">
        <v>85121</v>
      </c>
      <c r="D1781" s="94" t="s">
        <v>1607</v>
      </c>
      <c r="E1781" s="250" t="s">
        <v>1563</v>
      </c>
      <c r="F1781" s="94" t="s">
        <v>1778</v>
      </c>
      <c r="G1781" s="94" t="s">
        <v>1663</v>
      </c>
      <c r="H1781" s="94" t="s">
        <v>1664</v>
      </c>
      <c r="I1781" s="94" t="s">
        <v>1611</v>
      </c>
      <c r="J1781" s="94">
        <v>2021</v>
      </c>
      <c r="K1781" s="94">
        <v>538.1</v>
      </c>
    </row>
    <row r="1782" spans="1:11" x14ac:dyDescent="0.25">
      <c r="A1782" s="94" t="s">
        <v>1561</v>
      </c>
      <c r="B1782" s="94" t="s">
        <v>1606</v>
      </c>
      <c r="C1782" s="94">
        <v>85121</v>
      </c>
      <c r="D1782" s="94" t="s">
        <v>1607</v>
      </c>
      <c r="E1782" s="250" t="s">
        <v>1563</v>
      </c>
      <c r="F1782" s="94" t="s">
        <v>1778</v>
      </c>
      <c r="G1782" s="94" t="s">
        <v>1665</v>
      </c>
      <c r="H1782" s="94" t="s">
        <v>1666</v>
      </c>
      <c r="I1782" s="94" t="s">
        <v>1611</v>
      </c>
      <c r="J1782" s="94">
        <v>2021</v>
      </c>
      <c r="K1782" s="94">
        <v>632</v>
      </c>
    </row>
    <row r="1783" spans="1:11" x14ac:dyDescent="0.25">
      <c r="A1783" s="94" t="s">
        <v>1561</v>
      </c>
      <c r="B1783" s="94" t="s">
        <v>1606</v>
      </c>
      <c r="C1783" s="94">
        <v>85121</v>
      </c>
      <c r="D1783" s="94" t="s">
        <v>1607</v>
      </c>
      <c r="E1783" s="250" t="s">
        <v>1563</v>
      </c>
      <c r="F1783" s="94" t="s">
        <v>1778</v>
      </c>
      <c r="G1783" s="94" t="s">
        <v>1667</v>
      </c>
      <c r="H1783" s="94" t="s">
        <v>1668</v>
      </c>
      <c r="I1783" s="94" t="s">
        <v>1611</v>
      </c>
      <c r="J1783" s="94">
        <v>2021</v>
      </c>
      <c r="K1783" s="94">
        <v>315.88099999999997</v>
      </c>
    </row>
    <row r="1784" spans="1:11" x14ac:dyDescent="0.25">
      <c r="A1784" s="94" t="s">
        <v>1561</v>
      </c>
      <c r="B1784" s="94" t="s">
        <v>1606</v>
      </c>
      <c r="C1784" s="94">
        <v>85121</v>
      </c>
      <c r="D1784" s="94" t="s">
        <v>1607</v>
      </c>
      <c r="E1784" s="250" t="s">
        <v>1563</v>
      </c>
      <c r="F1784" s="94" t="s">
        <v>1778</v>
      </c>
      <c r="G1784" s="94" t="s">
        <v>1669</v>
      </c>
      <c r="H1784" s="94" t="s">
        <v>1670</v>
      </c>
      <c r="I1784" s="94" t="s">
        <v>1611</v>
      </c>
      <c r="J1784" s="94">
        <v>2021</v>
      </c>
      <c r="K1784" s="94">
        <v>6350.1189999999997</v>
      </c>
    </row>
    <row r="1785" spans="1:11" x14ac:dyDescent="0.25">
      <c r="A1785" s="94" t="s">
        <v>1561</v>
      </c>
      <c r="B1785" s="94" t="s">
        <v>1606</v>
      </c>
      <c r="C1785" s="94">
        <v>85121</v>
      </c>
      <c r="D1785" s="94" t="s">
        <v>1607</v>
      </c>
      <c r="E1785" s="250" t="s">
        <v>1563</v>
      </c>
      <c r="F1785" s="94" t="s">
        <v>1778</v>
      </c>
      <c r="G1785" s="94" t="s">
        <v>1671</v>
      </c>
      <c r="H1785" s="94" t="s">
        <v>1672</v>
      </c>
      <c r="I1785" s="94" t="s">
        <v>1611</v>
      </c>
      <c r="J1785" s="94">
        <v>2021</v>
      </c>
      <c r="K1785" s="94">
        <v>12839.05</v>
      </c>
    </row>
    <row r="1786" spans="1:11" x14ac:dyDescent="0.25">
      <c r="A1786" s="94" t="s">
        <v>1561</v>
      </c>
      <c r="B1786" s="94" t="s">
        <v>1606</v>
      </c>
      <c r="C1786" s="94">
        <v>85121</v>
      </c>
      <c r="D1786" s="94" t="s">
        <v>1607</v>
      </c>
      <c r="E1786" s="250" t="s">
        <v>1563</v>
      </c>
      <c r="F1786" s="94" t="s">
        <v>1778</v>
      </c>
      <c r="G1786" s="94" t="s">
        <v>1673</v>
      </c>
      <c r="H1786" s="94" t="s">
        <v>1674</v>
      </c>
      <c r="I1786" s="94" t="s">
        <v>1611</v>
      </c>
      <c r="J1786" s="94">
        <v>2021</v>
      </c>
      <c r="K1786" s="94">
        <v>714.03</v>
      </c>
    </row>
    <row r="1787" spans="1:11" x14ac:dyDescent="0.25">
      <c r="A1787" s="94" t="s">
        <v>1561</v>
      </c>
      <c r="B1787" s="94" t="s">
        <v>1606</v>
      </c>
      <c r="C1787" s="94">
        <v>85121</v>
      </c>
      <c r="D1787" s="94" t="s">
        <v>1607</v>
      </c>
      <c r="E1787" s="250" t="s">
        <v>1563</v>
      </c>
      <c r="F1787" s="94" t="s">
        <v>1778</v>
      </c>
      <c r="G1787" s="94" t="s">
        <v>1675</v>
      </c>
      <c r="H1787" s="94" t="s">
        <v>1676</v>
      </c>
      <c r="I1787" s="94" t="s">
        <v>1611</v>
      </c>
      <c r="J1787" s="94">
        <v>2021</v>
      </c>
      <c r="K1787" s="94">
        <v>124.732</v>
      </c>
    </row>
    <row r="1788" spans="1:11" x14ac:dyDescent="0.25">
      <c r="A1788" s="94" t="s">
        <v>1561</v>
      </c>
      <c r="B1788" s="94" t="s">
        <v>1606</v>
      </c>
      <c r="C1788" s="94">
        <v>85121</v>
      </c>
      <c r="D1788" s="94" t="s">
        <v>1607</v>
      </c>
      <c r="E1788" s="250" t="s">
        <v>1563</v>
      </c>
      <c r="F1788" s="94" t="s">
        <v>1778</v>
      </c>
      <c r="G1788" s="94" t="s">
        <v>1677</v>
      </c>
      <c r="H1788" s="94" t="s">
        <v>1678</v>
      </c>
      <c r="I1788" s="94" t="s">
        <v>1611</v>
      </c>
      <c r="J1788" s="94">
        <v>2021</v>
      </c>
      <c r="K1788" s="94">
        <v>2446.7730000000001</v>
      </c>
    </row>
    <row r="1789" spans="1:11" x14ac:dyDescent="0.25">
      <c r="A1789" s="94" t="s">
        <v>1561</v>
      </c>
      <c r="B1789" s="94" t="s">
        <v>1606</v>
      </c>
      <c r="C1789" s="94">
        <v>85121</v>
      </c>
      <c r="D1789" s="94" t="s">
        <v>1607</v>
      </c>
      <c r="E1789" s="250" t="s">
        <v>1563</v>
      </c>
      <c r="F1789" s="94" t="s">
        <v>1778</v>
      </c>
      <c r="G1789" s="94" t="s">
        <v>1679</v>
      </c>
      <c r="H1789" s="94" t="s">
        <v>1680</v>
      </c>
      <c r="I1789" s="94" t="s">
        <v>1611</v>
      </c>
      <c r="J1789" s="94">
        <v>2021</v>
      </c>
      <c r="K1789" s="94">
        <v>3005860.3849999998</v>
      </c>
    </row>
    <row r="1790" spans="1:11" x14ac:dyDescent="0.25">
      <c r="A1790" s="94" t="s">
        <v>1561</v>
      </c>
      <c r="B1790" s="94" t="s">
        <v>1606</v>
      </c>
      <c r="C1790" s="94">
        <v>85121</v>
      </c>
      <c r="D1790" s="94" t="s">
        <v>1607</v>
      </c>
      <c r="E1790" s="250" t="s">
        <v>1563</v>
      </c>
      <c r="F1790" s="94" t="s">
        <v>1778</v>
      </c>
      <c r="G1790" s="94" t="s">
        <v>1681</v>
      </c>
      <c r="H1790" s="94" t="s">
        <v>1682</v>
      </c>
      <c r="I1790" s="94" t="s">
        <v>1611</v>
      </c>
      <c r="J1790" s="94">
        <v>2021</v>
      </c>
      <c r="K1790" s="94">
        <v>3005860.3849999998</v>
      </c>
    </row>
    <row r="1791" spans="1:11" x14ac:dyDescent="0.25">
      <c r="A1791" s="94" t="s">
        <v>1561</v>
      </c>
      <c r="B1791" s="94" t="s">
        <v>1606</v>
      </c>
      <c r="C1791" s="94">
        <v>85121</v>
      </c>
      <c r="D1791" s="94" t="s">
        <v>1607</v>
      </c>
      <c r="E1791" s="250" t="s">
        <v>1563</v>
      </c>
      <c r="F1791" s="94" t="s">
        <v>1778</v>
      </c>
      <c r="G1791" s="94" t="s">
        <v>1683</v>
      </c>
      <c r="H1791" s="94" t="s">
        <v>1684</v>
      </c>
      <c r="I1791" s="94" t="s">
        <v>1611</v>
      </c>
      <c r="J1791" s="94">
        <v>2021</v>
      </c>
      <c r="K1791" s="94" t="s">
        <v>10</v>
      </c>
    </row>
    <row r="1792" spans="1:11" x14ac:dyDescent="0.25">
      <c r="A1792" s="94" t="s">
        <v>1561</v>
      </c>
      <c r="B1792" s="94" t="s">
        <v>1606</v>
      </c>
      <c r="C1792" s="94">
        <v>85121</v>
      </c>
      <c r="D1792" s="94" t="s">
        <v>1607</v>
      </c>
      <c r="E1792" s="250" t="s">
        <v>1563</v>
      </c>
      <c r="F1792" s="94" t="s">
        <v>1778</v>
      </c>
      <c r="G1792" s="94" t="s">
        <v>1685</v>
      </c>
      <c r="H1792" s="94" t="s">
        <v>1686</v>
      </c>
      <c r="I1792" s="94" t="s">
        <v>1611</v>
      </c>
      <c r="J1792" s="94">
        <v>2021</v>
      </c>
      <c r="K1792" s="94">
        <v>352004.00300000003</v>
      </c>
    </row>
    <row r="1793" spans="1:11" x14ac:dyDescent="0.25">
      <c r="A1793" s="94" t="s">
        <v>1561</v>
      </c>
      <c r="B1793" s="94" t="s">
        <v>1606</v>
      </c>
      <c r="C1793" s="94">
        <v>85121</v>
      </c>
      <c r="D1793" s="94" t="s">
        <v>1607</v>
      </c>
      <c r="E1793" s="250" t="s">
        <v>1563</v>
      </c>
      <c r="F1793" s="94" t="s">
        <v>1778</v>
      </c>
      <c r="G1793" s="94" t="s">
        <v>1687</v>
      </c>
      <c r="H1793" s="94" t="s">
        <v>1688</v>
      </c>
      <c r="I1793" s="94" t="s">
        <v>1611</v>
      </c>
      <c r="J1793" s="94">
        <v>2021</v>
      </c>
      <c r="K1793" s="94" t="s">
        <v>10</v>
      </c>
    </row>
    <row r="1794" spans="1:11" x14ac:dyDescent="0.25">
      <c r="A1794" s="94" t="s">
        <v>1561</v>
      </c>
      <c r="B1794" s="94" t="s">
        <v>1606</v>
      </c>
      <c r="C1794" s="94">
        <v>85121</v>
      </c>
      <c r="D1794" s="94" t="s">
        <v>1607</v>
      </c>
      <c r="E1794" s="250" t="s">
        <v>1563</v>
      </c>
      <c r="F1794" s="94" t="s">
        <v>1778</v>
      </c>
      <c r="G1794" s="94" t="s">
        <v>1689</v>
      </c>
      <c r="H1794" s="94" t="s">
        <v>1690</v>
      </c>
      <c r="I1794" s="94" t="s">
        <v>1611</v>
      </c>
      <c r="J1794" s="94">
        <v>2021</v>
      </c>
      <c r="K1794" s="94">
        <v>352004.00300000003</v>
      </c>
    </row>
    <row r="1795" spans="1:11" x14ac:dyDescent="0.25">
      <c r="A1795" s="94" t="s">
        <v>1561</v>
      </c>
      <c r="B1795" s="94" t="s">
        <v>1606</v>
      </c>
      <c r="C1795" s="94">
        <v>85121</v>
      </c>
      <c r="D1795" s="94" t="s">
        <v>1607</v>
      </c>
      <c r="E1795" s="250" t="s">
        <v>1563</v>
      </c>
      <c r="F1795" s="94" t="s">
        <v>1778</v>
      </c>
      <c r="G1795" s="94" t="s">
        <v>1691</v>
      </c>
      <c r="H1795" s="94" t="s">
        <v>1692</v>
      </c>
      <c r="I1795" s="94" t="s">
        <v>1611</v>
      </c>
      <c r="J1795" s="94">
        <v>2021</v>
      </c>
      <c r="K1795" s="94" t="s">
        <v>10</v>
      </c>
    </row>
    <row r="1796" spans="1:11" x14ac:dyDescent="0.25">
      <c r="A1796" s="94" t="s">
        <v>1561</v>
      </c>
      <c r="B1796" s="94" t="s">
        <v>1606</v>
      </c>
      <c r="C1796" s="94">
        <v>85121</v>
      </c>
      <c r="D1796" s="94" t="s">
        <v>1607</v>
      </c>
      <c r="E1796" s="250" t="s">
        <v>1563</v>
      </c>
      <c r="F1796" s="94" t="s">
        <v>1778</v>
      </c>
      <c r="G1796" s="94" t="s">
        <v>1693</v>
      </c>
      <c r="H1796" s="94" t="s">
        <v>1694</v>
      </c>
      <c r="I1796" s="94" t="s">
        <v>1611</v>
      </c>
      <c r="J1796" s="94">
        <v>2021</v>
      </c>
      <c r="K1796" s="94">
        <v>352004.00300000003</v>
      </c>
    </row>
    <row r="1797" spans="1:11" x14ac:dyDescent="0.25">
      <c r="A1797" s="94" t="s">
        <v>1561</v>
      </c>
      <c r="B1797" s="94" t="s">
        <v>1606</v>
      </c>
      <c r="C1797" s="94">
        <v>85121</v>
      </c>
      <c r="D1797" s="94" t="s">
        <v>1607</v>
      </c>
      <c r="E1797" s="250" t="s">
        <v>1563</v>
      </c>
      <c r="F1797" s="94" t="s">
        <v>1778</v>
      </c>
      <c r="G1797" s="94" t="s">
        <v>1695</v>
      </c>
      <c r="H1797" s="94" t="s">
        <v>1696</v>
      </c>
      <c r="I1797" s="94" t="s">
        <v>1611</v>
      </c>
      <c r="J1797" s="94">
        <v>2021</v>
      </c>
      <c r="K1797" s="94" t="s">
        <v>10</v>
      </c>
    </row>
    <row r="1798" spans="1:11" x14ac:dyDescent="0.25">
      <c r="A1798" s="94" t="s">
        <v>1561</v>
      </c>
      <c r="B1798" s="94" t="s">
        <v>1606</v>
      </c>
      <c r="C1798" s="94">
        <v>85121</v>
      </c>
      <c r="D1798" s="94" t="s">
        <v>1607</v>
      </c>
      <c r="E1798" s="250" t="s">
        <v>1563</v>
      </c>
      <c r="F1798" s="94" t="s">
        <v>1778</v>
      </c>
      <c r="G1798" s="94" t="s">
        <v>1697</v>
      </c>
      <c r="H1798" s="94" t="s">
        <v>1698</v>
      </c>
      <c r="I1798" s="94" t="s">
        <v>1611</v>
      </c>
      <c r="J1798" s="94">
        <v>2021</v>
      </c>
      <c r="K1798" s="94" t="s">
        <v>10</v>
      </c>
    </row>
    <row r="1799" spans="1:11" x14ac:dyDescent="0.25">
      <c r="A1799" s="94" t="s">
        <v>1561</v>
      </c>
      <c r="B1799" s="94" t="s">
        <v>1606</v>
      </c>
      <c r="C1799" s="94">
        <v>85121</v>
      </c>
      <c r="D1799" s="94" t="s">
        <v>1607</v>
      </c>
      <c r="E1799" s="250" t="s">
        <v>1563</v>
      </c>
      <c r="F1799" s="94" t="s">
        <v>1778</v>
      </c>
      <c r="G1799" s="94" t="s">
        <v>1699</v>
      </c>
      <c r="H1799" s="94" t="s">
        <v>1700</v>
      </c>
      <c r="I1799" s="94" t="s">
        <v>1611</v>
      </c>
      <c r="J1799" s="94">
        <v>2021</v>
      </c>
      <c r="K1799" s="94" t="s">
        <v>10</v>
      </c>
    </row>
    <row r="1800" spans="1:11" x14ac:dyDescent="0.25">
      <c r="A1800" s="94" t="s">
        <v>1561</v>
      </c>
      <c r="B1800" s="94" t="s">
        <v>1606</v>
      </c>
      <c r="C1800" s="94">
        <v>85121</v>
      </c>
      <c r="D1800" s="94" t="s">
        <v>1607</v>
      </c>
      <c r="E1800" s="250" t="s">
        <v>1563</v>
      </c>
      <c r="F1800" s="94" t="s">
        <v>1778</v>
      </c>
      <c r="G1800" s="94" t="s">
        <v>1701</v>
      </c>
      <c r="H1800" s="94" t="s">
        <v>1702</v>
      </c>
      <c r="I1800" s="94" t="s">
        <v>1611</v>
      </c>
      <c r="J1800" s="94">
        <v>2021</v>
      </c>
      <c r="K1800" s="94" t="s">
        <v>10</v>
      </c>
    </row>
    <row r="1801" spans="1:11" x14ac:dyDescent="0.25">
      <c r="A1801" s="94" t="s">
        <v>1561</v>
      </c>
      <c r="B1801" s="94" t="s">
        <v>1606</v>
      </c>
      <c r="C1801" s="94">
        <v>85121</v>
      </c>
      <c r="D1801" s="94" t="s">
        <v>1607</v>
      </c>
      <c r="E1801" s="250" t="s">
        <v>1563</v>
      </c>
      <c r="F1801" s="94" t="s">
        <v>1778</v>
      </c>
      <c r="G1801" s="94" t="s">
        <v>1703</v>
      </c>
      <c r="H1801" s="94" t="s">
        <v>1704</v>
      </c>
      <c r="I1801" s="94" t="s">
        <v>1611</v>
      </c>
      <c r="J1801" s="94">
        <v>2021</v>
      </c>
      <c r="K1801" s="94" t="s">
        <v>10</v>
      </c>
    </row>
    <row r="1802" spans="1:11" x14ac:dyDescent="0.25">
      <c r="A1802" s="94" t="s">
        <v>1561</v>
      </c>
      <c r="B1802" s="94" t="s">
        <v>1606</v>
      </c>
      <c r="C1802" s="94">
        <v>85121</v>
      </c>
      <c r="D1802" s="94" t="s">
        <v>1607</v>
      </c>
      <c r="E1802" s="250" t="s">
        <v>1563</v>
      </c>
      <c r="F1802" s="94" t="s">
        <v>1778</v>
      </c>
      <c r="G1802" s="94" t="s">
        <v>1705</v>
      </c>
      <c r="H1802" s="94" t="s">
        <v>1706</v>
      </c>
      <c r="I1802" s="94" t="s">
        <v>1611</v>
      </c>
      <c r="J1802" s="94">
        <v>2021</v>
      </c>
      <c r="K1802" s="94" t="s">
        <v>10</v>
      </c>
    </row>
    <row r="1803" spans="1:11" x14ac:dyDescent="0.25">
      <c r="A1803" s="94" t="s">
        <v>1561</v>
      </c>
      <c r="B1803" s="94" t="s">
        <v>1606</v>
      </c>
      <c r="C1803" s="94">
        <v>85121</v>
      </c>
      <c r="D1803" s="94" t="s">
        <v>1607</v>
      </c>
      <c r="E1803" s="250" t="s">
        <v>1563</v>
      </c>
      <c r="F1803" s="94" t="s">
        <v>1778</v>
      </c>
      <c r="G1803" s="94" t="s">
        <v>1707</v>
      </c>
      <c r="H1803" s="94" t="s">
        <v>1708</v>
      </c>
      <c r="I1803" s="94" t="s">
        <v>1611</v>
      </c>
      <c r="J1803" s="94">
        <v>2021</v>
      </c>
      <c r="K1803" s="94" t="s">
        <v>10</v>
      </c>
    </row>
    <row r="1804" spans="1:11" x14ac:dyDescent="0.25">
      <c r="A1804" s="94" t="s">
        <v>1561</v>
      </c>
      <c r="B1804" s="94" t="s">
        <v>1606</v>
      </c>
      <c r="C1804" s="94">
        <v>85121</v>
      </c>
      <c r="D1804" s="94" t="s">
        <v>1607</v>
      </c>
      <c r="E1804" s="250" t="s">
        <v>1563</v>
      </c>
      <c r="F1804" s="94" t="s">
        <v>1778</v>
      </c>
      <c r="G1804" s="94" t="s">
        <v>1709</v>
      </c>
      <c r="H1804" s="94" t="s">
        <v>1710</v>
      </c>
      <c r="I1804" s="94" t="s">
        <v>1611</v>
      </c>
      <c r="J1804" s="94">
        <v>2021</v>
      </c>
      <c r="K1804" s="94" t="s">
        <v>10</v>
      </c>
    </row>
    <row r="1805" spans="1:11" x14ac:dyDescent="0.25">
      <c r="A1805" s="94" t="s">
        <v>1561</v>
      </c>
      <c r="B1805" s="94" t="s">
        <v>1606</v>
      </c>
      <c r="C1805" s="94">
        <v>85121</v>
      </c>
      <c r="D1805" s="94" t="s">
        <v>1607</v>
      </c>
      <c r="E1805" s="250" t="s">
        <v>1563</v>
      </c>
      <c r="F1805" s="94" t="s">
        <v>1778</v>
      </c>
      <c r="G1805" s="94" t="s">
        <v>1711</v>
      </c>
      <c r="H1805" s="94" t="s">
        <v>1712</v>
      </c>
      <c r="I1805" s="94" t="s">
        <v>1611</v>
      </c>
      <c r="J1805" s="94">
        <v>2021</v>
      </c>
      <c r="K1805" s="94" t="s">
        <v>10</v>
      </c>
    </row>
    <row r="1806" spans="1:11" x14ac:dyDescent="0.25">
      <c r="A1806" s="94" t="s">
        <v>1561</v>
      </c>
      <c r="B1806" s="94" t="s">
        <v>1606</v>
      </c>
      <c r="C1806" s="94">
        <v>85121</v>
      </c>
      <c r="D1806" s="94" t="s">
        <v>1607</v>
      </c>
      <c r="E1806" s="250" t="s">
        <v>1563</v>
      </c>
      <c r="F1806" s="94" t="s">
        <v>1778</v>
      </c>
      <c r="G1806" s="94" t="s">
        <v>1713</v>
      </c>
      <c r="H1806" s="94" t="s">
        <v>1714</v>
      </c>
      <c r="I1806" s="94" t="s">
        <v>1611</v>
      </c>
      <c r="J1806" s="94">
        <v>2021</v>
      </c>
      <c r="K1806" s="94" t="s">
        <v>10</v>
      </c>
    </row>
    <row r="1807" spans="1:11" x14ac:dyDescent="0.25">
      <c r="A1807" s="94" t="s">
        <v>1561</v>
      </c>
      <c r="B1807" s="94" t="s">
        <v>1606</v>
      </c>
      <c r="C1807" s="94">
        <v>85121</v>
      </c>
      <c r="D1807" s="94" t="s">
        <v>1607</v>
      </c>
      <c r="E1807" s="250" t="s">
        <v>1563</v>
      </c>
      <c r="F1807" s="94" t="s">
        <v>1778</v>
      </c>
      <c r="G1807" s="94" t="s">
        <v>1715</v>
      </c>
      <c r="H1807" s="94" t="s">
        <v>1716</v>
      </c>
      <c r="I1807" s="94" t="s">
        <v>1611</v>
      </c>
      <c r="J1807" s="94">
        <v>2021</v>
      </c>
      <c r="K1807" s="94" t="s">
        <v>10</v>
      </c>
    </row>
    <row r="1808" spans="1:11" x14ac:dyDescent="0.25">
      <c r="A1808" s="94" t="s">
        <v>1561</v>
      </c>
      <c r="B1808" s="94" t="s">
        <v>1606</v>
      </c>
      <c r="C1808" s="94">
        <v>85121</v>
      </c>
      <c r="D1808" s="94" t="s">
        <v>1607</v>
      </c>
      <c r="E1808" s="250" t="s">
        <v>1563</v>
      </c>
      <c r="F1808" s="94" t="s">
        <v>1778</v>
      </c>
      <c r="G1808" s="94" t="s">
        <v>1717</v>
      </c>
      <c r="H1808" s="94" t="s">
        <v>1718</v>
      </c>
      <c r="I1808" s="94" t="s">
        <v>1611</v>
      </c>
      <c r="J1808" s="94">
        <v>2021</v>
      </c>
      <c r="K1808" s="94" t="s">
        <v>10</v>
      </c>
    </row>
    <row r="1809" spans="1:11" x14ac:dyDescent="0.25">
      <c r="A1809" s="94" t="s">
        <v>1561</v>
      </c>
      <c r="B1809" s="94" t="s">
        <v>1606</v>
      </c>
      <c r="C1809" s="94">
        <v>85121</v>
      </c>
      <c r="D1809" s="94" t="s">
        <v>1607</v>
      </c>
      <c r="E1809" s="250" t="s">
        <v>1563</v>
      </c>
      <c r="F1809" s="94" t="s">
        <v>1778</v>
      </c>
      <c r="G1809" s="94" t="s">
        <v>1719</v>
      </c>
      <c r="H1809" s="94" t="s">
        <v>1720</v>
      </c>
      <c r="I1809" s="94" t="s">
        <v>1611</v>
      </c>
      <c r="J1809" s="94">
        <v>2021</v>
      </c>
      <c r="K1809" s="94" t="s">
        <v>10</v>
      </c>
    </row>
    <row r="1810" spans="1:11" x14ac:dyDescent="0.25">
      <c r="A1810" s="94" t="s">
        <v>1561</v>
      </c>
      <c r="B1810" s="94" t="s">
        <v>1606</v>
      </c>
      <c r="C1810" s="94">
        <v>85121</v>
      </c>
      <c r="D1810" s="94" t="s">
        <v>1607</v>
      </c>
      <c r="E1810" s="250" t="s">
        <v>1563</v>
      </c>
      <c r="F1810" s="94" t="s">
        <v>1778</v>
      </c>
      <c r="G1810" s="94" t="s">
        <v>1721</v>
      </c>
      <c r="H1810" s="94" t="s">
        <v>1722</v>
      </c>
      <c r="I1810" s="94" t="s">
        <v>1611</v>
      </c>
      <c r="J1810" s="94">
        <v>2021</v>
      </c>
      <c r="K1810" s="94" t="s">
        <v>10</v>
      </c>
    </row>
    <row r="1811" spans="1:11" x14ac:dyDescent="0.25">
      <c r="A1811" s="94" t="s">
        <v>1561</v>
      </c>
      <c r="B1811" s="94" t="s">
        <v>1606</v>
      </c>
      <c r="C1811" s="94">
        <v>85121</v>
      </c>
      <c r="D1811" s="94" t="s">
        <v>1607</v>
      </c>
      <c r="E1811" s="250" t="s">
        <v>1563</v>
      </c>
      <c r="F1811" s="94" t="s">
        <v>1778</v>
      </c>
      <c r="G1811" s="94" t="s">
        <v>1723</v>
      </c>
      <c r="H1811" s="94" t="s">
        <v>1724</v>
      </c>
      <c r="I1811" s="94" t="s">
        <v>1611</v>
      </c>
      <c r="J1811" s="94">
        <v>2021</v>
      </c>
      <c r="K1811" s="94" t="s">
        <v>10</v>
      </c>
    </row>
    <row r="1812" spans="1:11" x14ac:dyDescent="0.25">
      <c r="A1812" s="94" t="s">
        <v>1561</v>
      </c>
      <c r="B1812" s="94" t="s">
        <v>1606</v>
      </c>
      <c r="C1812" s="94">
        <v>85121</v>
      </c>
      <c r="D1812" s="94" t="s">
        <v>1607</v>
      </c>
      <c r="E1812" s="250" t="s">
        <v>1563</v>
      </c>
      <c r="F1812" s="94" t="s">
        <v>1778</v>
      </c>
      <c r="G1812" s="94" t="s">
        <v>1725</v>
      </c>
      <c r="H1812" s="94" t="s">
        <v>1726</v>
      </c>
      <c r="I1812" s="94" t="s">
        <v>1611</v>
      </c>
      <c r="J1812" s="94">
        <v>2021</v>
      </c>
      <c r="K1812" s="94" t="s">
        <v>10</v>
      </c>
    </row>
    <row r="1813" spans="1:11" x14ac:dyDescent="0.25">
      <c r="A1813" s="94" t="s">
        <v>1561</v>
      </c>
      <c r="B1813" s="94" t="s">
        <v>1606</v>
      </c>
      <c r="C1813" s="94">
        <v>85121</v>
      </c>
      <c r="D1813" s="94" t="s">
        <v>1607</v>
      </c>
      <c r="E1813" s="250" t="s">
        <v>1563</v>
      </c>
      <c r="F1813" s="94" t="s">
        <v>1778</v>
      </c>
      <c r="G1813" s="94" t="s">
        <v>1727</v>
      </c>
      <c r="H1813" s="94" t="s">
        <v>1728</v>
      </c>
      <c r="I1813" s="94" t="s">
        <v>1611</v>
      </c>
      <c r="J1813" s="94">
        <v>2021</v>
      </c>
      <c r="K1813" s="94" t="s">
        <v>10</v>
      </c>
    </row>
    <row r="1814" spans="1:11" x14ac:dyDescent="0.25">
      <c r="A1814" s="94" t="s">
        <v>1561</v>
      </c>
      <c r="B1814" s="94" t="s">
        <v>1606</v>
      </c>
      <c r="C1814" s="94">
        <v>85121</v>
      </c>
      <c r="D1814" s="94" t="s">
        <v>1607</v>
      </c>
      <c r="E1814" s="250" t="s">
        <v>1563</v>
      </c>
      <c r="F1814" s="94" t="s">
        <v>1778</v>
      </c>
      <c r="G1814" s="94" t="s">
        <v>1729</v>
      </c>
      <c r="H1814" s="94" t="s">
        <v>1730</v>
      </c>
      <c r="I1814" s="94" t="s">
        <v>1611</v>
      </c>
      <c r="J1814" s="94">
        <v>2021</v>
      </c>
      <c r="K1814" s="94" t="s">
        <v>10</v>
      </c>
    </row>
    <row r="1815" spans="1:11" x14ac:dyDescent="0.25">
      <c r="A1815" s="94" t="s">
        <v>1561</v>
      </c>
      <c r="B1815" s="94" t="s">
        <v>1606</v>
      </c>
      <c r="C1815" s="94">
        <v>85121</v>
      </c>
      <c r="D1815" s="94" t="s">
        <v>1607</v>
      </c>
      <c r="E1815" s="250" t="s">
        <v>1563</v>
      </c>
      <c r="F1815" s="94" t="s">
        <v>1778</v>
      </c>
      <c r="G1815" s="94" t="s">
        <v>1731</v>
      </c>
      <c r="H1815" s="94" t="s">
        <v>1732</v>
      </c>
      <c r="I1815" s="94" t="s">
        <v>1611</v>
      </c>
      <c r="J1815" s="94">
        <v>2021</v>
      </c>
      <c r="K1815" s="94" t="s">
        <v>10</v>
      </c>
    </row>
    <row r="1816" spans="1:11" x14ac:dyDescent="0.25">
      <c r="A1816" s="94" t="s">
        <v>1561</v>
      </c>
      <c r="B1816" s="94" t="s">
        <v>1606</v>
      </c>
      <c r="C1816" s="94">
        <v>85121</v>
      </c>
      <c r="D1816" s="94" t="s">
        <v>1607</v>
      </c>
      <c r="E1816" s="250" t="s">
        <v>1563</v>
      </c>
      <c r="F1816" s="94" t="s">
        <v>1778</v>
      </c>
      <c r="G1816" s="94" t="s">
        <v>1733</v>
      </c>
      <c r="H1816" s="94" t="s">
        <v>1734</v>
      </c>
      <c r="I1816" s="94" t="s">
        <v>1611</v>
      </c>
      <c r="J1816" s="94">
        <v>2021</v>
      </c>
      <c r="K1816" s="94" t="s">
        <v>10</v>
      </c>
    </row>
    <row r="1817" spans="1:11" x14ac:dyDescent="0.25">
      <c r="A1817" s="94" t="s">
        <v>1561</v>
      </c>
      <c r="B1817" s="94" t="s">
        <v>1606</v>
      </c>
      <c r="C1817" s="94">
        <v>85121</v>
      </c>
      <c r="D1817" s="94" t="s">
        <v>1607</v>
      </c>
      <c r="E1817" s="250" t="s">
        <v>1563</v>
      </c>
      <c r="F1817" s="94" t="s">
        <v>1778</v>
      </c>
      <c r="G1817" s="94" t="s">
        <v>1735</v>
      </c>
      <c r="H1817" s="94" t="s">
        <v>1736</v>
      </c>
      <c r="I1817" s="94" t="s">
        <v>1611</v>
      </c>
      <c r="J1817" s="94">
        <v>2021</v>
      </c>
      <c r="K1817" s="94">
        <v>672.4</v>
      </c>
    </row>
    <row r="1818" spans="1:11" x14ac:dyDescent="0.25">
      <c r="A1818" s="94" t="s">
        <v>1561</v>
      </c>
      <c r="B1818" s="94" t="s">
        <v>1606</v>
      </c>
      <c r="C1818" s="94">
        <v>85121</v>
      </c>
      <c r="D1818" s="94" t="s">
        <v>1607</v>
      </c>
      <c r="E1818" s="250" t="s">
        <v>1563</v>
      </c>
      <c r="F1818" s="94" t="s">
        <v>1778</v>
      </c>
      <c r="G1818" s="94" t="s">
        <v>1737</v>
      </c>
      <c r="H1818" s="94" t="s">
        <v>1738</v>
      </c>
      <c r="I1818" s="94" t="s">
        <v>1611</v>
      </c>
      <c r="J1818" s="94">
        <v>2021</v>
      </c>
      <c r="K1818" s="94">
        <v>437.06</v>
      </c>
    </row>
    <row r="1819" spans="1:11" x14ac:dyDescent="0.25">
      <c r="A1819" s="94" t="s">
        <v>1561</v>
      </c>
      <c r="B1819" s="94" t="s">
        <v>1606</v>
      </c>
      <c r="C1819" s="94">
        <v>85121</v>
      </c>
      <c r="D1819" s="94" t="s">
        <v>1607</v>
      </c>
      <c r="E1819" s="250" t="s">
        <v>1563</v>
      </c>
      <c r="F1819" s="94" t="s">
        <v>1778</v>
      </c>
      <c r="G1819" s="94" t="s">
        <v>1739</v>
      </c>
      <c r="H1819" s="94" t="s">
        <v>1740</v>
      </c>
      <c r="I1819" s="94" t="s">
        <v>1611</v>
      </c>
      <c r="J1819" s="94">
        <v>2021</v>
      </c>
      <c r="K1819" s="94">
        <v>739.64</v>
      </c>
    </row>
    <row r="1820" spans="1:11" x14ac:dyDescent="0.25">
      <c r="A1820" s="94" t="s">
        <v>1561</v>
      </c>
      <c r="B1820" s="94" t="s">
        <v>1606</v>
      </c>
      <c r="C1820" s="94">
        <v>85121</v>
      </c>
      <c r="D1820" s="94" t="s">
        <v>1607</v>
      </c>
      <c r="E1820" s="250" t="s">
        <v>1563</v>
      </c>
      <c r="F1820" s="94" t="s">
        <v>1778</v>
      </c>
      <c r="G1820" s="94" t="s">
        <v>1741</v>
      </c>
      <c r="H1820" s="94" t="s">
        <v>1742</v>
      </c>
      <c r="I1820" s="94" t="s">
        <v>1611</v>
      </c>
      <c r="J1820" s="94">
        <v>2021</v>
      </c>
      <c r="K1820" s="94">
        <v>3104.5210000000002</v>
      </c>
    </row>
    <row r="1821" spans="1:11" x14ac:dyDescent="0.25">
      <c r="A1821" s="94" t="s">
        <v>1561</v>
      </c>
      <c r="B1821" s="94" t="s">
        <v>1606</v>
      </c>
      <c r="C1821" s="94">
        <v>85121</v>
      </c>
      <c r="D1821" s="94" t="s">
        <v>1607</v>
      </c>
      <c r="E1821" s="250" t="s">
        <v>1563</v>
      </c>
      <c r="F1821" s="94" t="s">
        <v>1778</v>
      </c>
      <c r="G1821" s="94" t="s">
        <v>1743</v>
      </c>
      <c r="H1821" s="94" t="s">
        <v>1744</v>
      </c>
      <c r="I1821" s="94" t="s">
        <v>1611</v>
      </c>
      <c r="J1821" s="94">
        <v>2021</v>
      </c>
      <c r="K1821" s="94">
        <v>10892650.379000001</v>
      </c>
    </row>
    <row r="1822" spans="1:11" x14ac:dyDescent="0.25">
      <c r="A1822" s="94" t="s">
        <v>1561</v>
      </c>
      <c r="B1822" s="94" t="s">
        <v>1606</v>
      </c>
      <c r="C1822" s="94">
        <v>85121</v>
      </c>
      <c r="D1822" s="94" t="s">
        <v>1607</v>
      </c>
      <c r="E1822" s="250" t="s">
        <v>1563</v>
      </c>
      <c r="F1822" s="94" t="s">
        <v>1778</v>
      </c>
      <c r="G1822" s="94" t="s">
        <v>1745</v>
      </c>
      <c r="H1822" s="94" t="s">
        <v>1746</v>
      </c>
      <c r="I1822" s="94" t="s">
        <v>1611</v>
      </c>
      <c r="J1822" s="94">
        <v>2021</v>
      </c>
      <c r="K1822" s="94">
        <v>89527</v>
      </c>
    </row>
    <row r="1823" spans="1:11" x14ac:dyDescent="0.25">
      <c r="A1823" s="94" t="s">
        <v>1561</v>
      </c>
      <c r="B1823" s="94" t="s">
        <v>1606</v>
      </c>
      <c r="C1823" s="94">
        <v>85121</v>
      </c>
      <c r="D1823" s="94" t="s">
        <v>1607</v>
      </c>
      <c r="E1823" s="250" t="s">
        <v>1563</v>
      </c>
      <c r="F1823" s="94" t="s">
        <v>1778</v>
      </c>
      <c r="G1823" s="94" t="s">
        <v>1747</v>
      </c>
      <c r="H1823" s="94" t="s">
        <v>1748</v>
      </c>
      <c r="I1823" s="94" t="s">
        <v>1611</v>
      </c>
      <c r="J1823" s="94">
        <v>2021</v>
      </c>
      <c r="K1823" s="94">
        <v>10982177.379000001</v>
      </c>
    </row>
    <row r="1824" spans="1:11" x14ac:dyDescent="0.25">
      <c r="A1824" s="94" t="s">
        <v>1561</v>
      </c>
      <c r="B1824" s="94" t="s">
        <v>1606</v>
      </c>
      <c r="C1824" s="94">
        <v>85121</v>
      </c>
      <c r="D1824" s="94" t="s">
        <v>1607</v>
      </c>
      <c r="E1824" s="250" t="s">
        <v>1563</v>
      </c>
      <c r="F1824" s="94" t="s">
        <v>1778</v>
      </c>
      <c r="G1824" s="94" t="s">
        <v>1749</v>
      </c>
      <c r="H1824" s="94" t="s">
        <v>1750</v>
      </c>
      <c r="I1824" s="94" t="s">
        <v>1611</v>
      </c>
      <c r="J1824" s="94">
        <v>2021</v>
      </c>
      <c r="K1824" s="94">
        <v>12644306.441</v>
      </c>
    </row>
    <row r="1825" spans="1:11" x14ac:dyDescent="0.25">
      <c r="A1825" s="94" t="s">
        <v>1561</v>
      </c>
      <c r="B1825" s="94" t="s">
        <v>1606</v>
      </c>
      <c r="C1825" s="94">
        <v>85121</v>
      </c>
      <c r="D1825" s="94" t="s">
        <v>1607</v>
      </c>
      <c r="E1825" s="250" t="s">
        <v>1563</v>
      </c>
      <c r="F1825" s="94" t="s">
        <v>1778</v>
      </c>
      <c r="G1825" s="94" t="s">
        <v>1751</v>
      </c>
      <c r="H1825" s="94" t="s">
        <v>1752</v>
      </c>
      <c r="I1825" s="94" t="s">
        <v>1611</v>
      </c>
      <c r="J1825" s="94">
        <v>2021</v>
      </c>
      <c r="K1825" s="94">
        <v>734614.62699999998</v>
      </c>
    </row>
    <row r="1826" spans="1:11" x14ac:dyDescent="0.25">
      <c r="A1826" s="94" t="s">
        <v>1561</v>
      </c>
      <c r="B1826" s="94" t="s">
        <v>1606</v>
      </c>
      <c r="C1826" s="94">
        <v>85121</v>
      </c>
      <c r="D1826" s="94" t="s">
        <v>1607</v>
      </c>
      <c r="E1826" s="250" t="s">
        <v>1563</v>
      </c>
      <c r="F1826" s="94" t="s">
        <v>1778</v>
      </c>
      <c r="G1826" s="94" t="s">
        <v>1753</v>
      </c>
      <c r="H1826" s="94" t="s">
        <v>1754</v>
      </c>
      <c r="I1826" s="94" t="s">
        <v>1611</v>
      </c>
      <c r="J1826" s="94">
        <v>2021</v>
      </c>
      <c r="K1826" s="94">
        <v>24361098.447000001</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K1926"/>
  <sheetViews>
    <sheetView workbookViewId="0"/>
  </sheetViews>
  <sheetFormatPr baseColWidth="10" defaultColWidth="11.5546875" defaultRowHeight="13.2" x14ac:dyDescent="0.25"/>
  <cols>
    <col min="1" max="1" width="21.33203125" style="94" bestFit="1" customWidth="1"/>
    <col min="2" max="2" width="20.6640625" style="94" customWidth="1" collapsed="1"/>
    <col min="3" max="3" width="13.6640625" style="94" customWidth="1" collapsed="1"/>
    <col min="4" max="4" width="61.44140625" style="94" bestFit="1" customWidth="1" collapsed="1"/>
    <col min="5" max="5" width="11.5546875" style="94" bestFit="1" customWidth="1"/>
    <col min="6" max="6" width="46.33203125" style="94" customWidth="1" collapsed="1"/>
    <col min="7" max="7" width="17.88671875" style="94" bestFit="1" customWidth="1" collapsed="1"/>
    <col min="8" max="8" width="68.6640625" style="94" bestFit="1" customWidth="1" collapsed="1"/>
    <col min="9" max="9" width="7.5546875" style="94" customWidth="1" collapsed="1"/>
    <col min="10" max="10" width="5.44140625" style="94" bestFit="1" customWidth="1" collapsed="1"/>
    <col min="11" max="11" width="12.109375" style="94" bestFit="1" customWidth="1" collapsed="1"/>
    <col min="12" max="16384" width="11.5546875" style="94"/>
  </cols>
  <sheetData>
    <row r="1" spans="1:11" x14ac:dyDescent="0.25">
      <c r="A1" s="94" t="s">
        <v>373</v>
      </c>
      <c r="B1" s="94" t="s">
        <v>687</v>
      </c>
      <c r="C1" s="94" t="s">
        <v>723</v>
      </c>
      <c r="D1" s="94" t="s">
        <v>688</v>
      </c>
      <c r="E1" s="94" t="s">
        <v>649</v>
      </c>
      <c r="F1" s="94" t="s">
        <v>690</v>
      </c>
      <c r="G1" s="148" t="s">
        <v>705</v>
      </c>
      <c r="H1" s="94" t="s">
        <v>706</v>
      </c>
      <c r="I1" s="94" t="s">
        <v>318</v>
      </c>
      <c r="J1" s="94" t="s">
        <v>374</v>
      </c>
      <c r="K1" s="94" t="s">
        <v>657</v>
      </c>
    </row>
    <row r="2" spans="1:11" x14ac:dyDescent="0.25">
      <c r="A2" s="94" t="s">
        <v>1561</v>
      </c>
      <c r="B2" s="94" t="s">
        <v>1606</v>
      </c>
      <c r="C2" s="94">
        <v>85121</v>
      </c>
      <c r="D2" s="94" t="s">
        <v>1779</v>
      </c>
      <c r="E2" s="250" t="s">
        <v>1563</v>
      </c>
      <c r="F2" s="94" t="s">
        <v>1608</v>
      </c>
      <c r="G2" s="94" t="s">
        <v>1609</v>
      </c>
      <c r="H2" s="94" t="s">
        <v>1610</v>
      </c>
      <c r="I2" s="94" t="s">
        <v>1611</v>
      </c>
      <c r="J2" s="94">
        <v>2021</v>
      </c>
      <c r="K2" s="94">
        <v>15.733000000000001</v>
      </c>
    </row>
    <row r="3" spans="1:11" x14ac:dyDescent="0.25">
      <c r="A3" s="94" t="s">
        <v>1561</v>
      </c>
      <c r="B3" s="94" t="s">
        <v>1606</v>
      </c>
      <c r="C3" s="94">
        <v>85121</v>
      </c>
      <c r="D3" s="94" t="s">
        <v>1779</v>
      </c>
      <c r="E3" s="250" t="s">
        <v>1563</v>
      </c>
      <c r="F3" s="94" t="s">
        <v>1608</v>
      </c>
      <c r="G3" s="94" t="s">
        <v>1612</v>
      </c>
      <c r="H3" s="94" t="s">
        <v>1613</v>
      </c>
      <c r="I3" s="94" t="s">
        <v>1611</v>
      </c>
      <c r="J3" s="94">
        <v>2021</v>
      </c>
      <c r="K3" s="94">
        <v>15.733000000000001</v>
      </c>
    </row>
    <row r="4" spans="1:11" x14ac:dyDescent="0.25">
      <c r="A4" s="94" t="s">
        <v>1561</v>
      </c>
      <c r="B4" s="94" t="s">
        <v>1606</v>
      </c>
      <c r="C4" s="94">
        <v>85121</v>
      </c>
      <c r="D4" s="94" t="s">
        <v>1779</v>
      </c>
      <c r="E4" s="250" t="s">
        <v>1563</v>
      </c>
      <c r="F4" s="94" t="s">
        <v>1608</v>
      </c>
      <c r="G4" s="94" t="s">
        <v>1614</v>
      </c>
      <c r="H4" s="94" t="s">
        <v>1615</v>
      </c>
      <c r="I4" s="94" t="s">
        <v>1611</v>
      </c>
      <c r="J4" s="94">
        <v>2021</v>
      </c>
      <c r="K4" s="94" t="s">
        <v>10</v>
      </c>
    </row>
    <row r="5" spans="1:11" x14ac:dyDescent="0.25">
      <c r="A5" s="94" t="s">
        <v>1561</v>
      </c>
      <c r="B5" s="94" t="s">
        <v>1606</v>
      </c>
      <c r="C5" s="94">
        <v>85121</v>
      </c>
      <c r="D5" s="94" t="s">
        <v>1779</v>
      </c>
      <c r="E5" s="250" t="s">
        <v>1563</v>
      </c>
      <c r="F5" s="94" t="s">
        <v>1608</v>
      </c>
      <c r="G5" s="94" t="s">
        <v>1616</v>
      </c>
      <c r="H5" s="94" t="s">
        <v>2385</v>
      </c>
      <c r="I5" s="94" t="s">
        <v>1611</v>
      </c>
      <c r="J5" s="94">
        <v>2021</v>
      </c>
      <c r="K5" s="94" t="s">
        <v>10</v>
      </c>
    </row>
    <row r="6" spans="1:11" x14ac:dyDescent="0.25">
      <c r="A6" s="94" t="s">
        <v>1561</v>
      </c>
      <c r="B6" s="94" t="s">
        <v>1606</v>
      </c>
      <c r="C6" s="94">
        <v>85121</v>
      </c>
      <c r="D6" s="94" t="s">
        <v>1779</v>
      </c>
      <c r="E6" s="250" t="s">
        <v>1563</v>
      </c>
      <c r="F6" s="94" t="s">
        <v>1608</v>
      </c>
      <c r="G6" s="94" t="s">
        <v>1617</v>
      </c>
      <c r="H6" s="94" t="s">
        <v>1618</v>
      </c>
      <c r="I6" s="94" t="s">
        <v>1611</v>
      </c>
      <c r="J6" s="94">
        <v>2021</v>
      </c>
      <c r="K6" s="94" t="s">
        <v>10</v>
      </c>
    </row>
    <row r="7" spans="1:11" x14ac:dyDescent="0.25">
      <c r="A7" s="94" t="s">
        <v>1561</v>
      </c>
      <c r="B7" s="94" t="s">
        <v>1606</v>
      </c>
      <c r="C7" s="94">
        <v>85121</v>
      </c>
      <c r="D7" s="94" t="s">
        <v>1779</v>
      </c>
      <c r="E7" s="250" t="s">
        <v>1563</v>
      </c>
      <c r="F7" s="94" t="s">
        <v>1608</v>
      </c>
      <c r="G7" s="94" t="s">
        <v>1619</v>
      </c>
      <c r="H7" s="94" t="s">
        <v>1620</v>
      </c>
      <c r="I7" s="94" t="s">
        <v>1611</v>
      </c>
      <c r="J7" s="94">
        <v>2021</v>
      </c>
      <c r="K7" s="94" t="s">
        <v>10</v>
      </c>
    </row>
    <row r="8" spans="1:11" x14ac:dyDescent="0.25">
      <c r="A8" s="94" t="s">
        <v>1561</v>
      </c>
      <c r="B8" s="94" t="s">
        <v>1606</v>
      </c>
      <c r="C8" s="94">
        <v>85121</v>
      </c>
      <c r="D8" s="94" t="s">
        <v>1779</v>
      </c>
      <c r="E8" s="250" t="s">
        <v>1563</v>
      </c>
      <c r="F8" s="94" t="s">
        <v>1608</v>
      </c>
      <c r="G8" s="94" t="s">
        <v>1621</v>
      </c>
      <c r="H8" s="94" t="s">
        <v>1622</v>
      </c>
      <c r="I8" s="94" t="s">
        <v>1611</v>
      </c>
      <c r="J8" s="94">
        <v>2021</v>
      </c>
      <c r="K8" s="94" t="s">
        <v>10</v>
      </c>
    </row>
    <row r="9" spans="1:11" x14ac:dyDescent="0.25">
      <c r="A9" s="94" t="s">
        <v>1561</v>
      </c>
      <c r="B9" s="94" t="s">
        <v>1606</v>
      </c>
      <c r="C9" s="94">
        <v>85121</v>
      </c>
      <c r="D9" s="94" t="s">
        <v>1779</v>
      </c>
      <c r="E9" s="250" t="s">
        <v>1563</v>
      </c>
      <c r="F9" s="94" t="s">
        <v>1608</v>
      </c>
      <c r="G9" s="94" t="s">
        <v>1623</v>
      </c>
      <c r="H9" s="94" t="s">
        <v>1624</v>
      </c>
      <c r="I9" s="94" t="s">
        <v>1611</v>
      </c>
      <c r="J9" s="94">
        <v>2021</v>
      </c>
      <c r="K9" s="94" t="s">
        <v>10</v>
      </c>
    </row>
    <row r="10" spans="1:11" x14ac:dyDescent="0.25">
      <c r="A10" s="94" t="s">
        <v>1561</v>
      </c>
      <c r="B10" s="94" t="s">
        <v>1606</v>
      </c>
      <c r="C10" s="94">
        <v>85121</v>
      </c>
      <c r="D10" s="94" t="s">
        <v>1779</v>
      </c>
      <c r="E10" s="250" t="s">
        <v>1563</v>
      </c>
      <c r="F10" s="94" t="s">
        <v>1608</v>
      </c>
      <c r="G10" s="94" t="s">
        <v>1625</v>
      </c>
      <c r="H10" s="94" t="s">
        <v>1626</v>
      </c>
      <c r="I10" s="94" t="s">
        <v>1611</v>
      </c>
      <c r="J10" s="94">
        <v>2021</v>
      </c>
      <c r="K10" s="94">
        <v>562767.78300000005</v>
      </c>
    </row>
    <row r="11" spans="1:11" x14ac:dyDescent="0.25">
      <c r="A11" s="94" t="s">
        <v>1561</v>
      </c>
      <c r="B11" s="94" t="s">
        <v>1606</v>
      </c>
      <c r="C11" s="94">
        <v>85121</v>
      </c>
      <c r="D11" s="94" t="s">
        <v>1779</v>
      </c>
      <c r="E11" s="250" t="s">
        <v>1563</v>
      </c>
      <c r="F11" s="94" t="s">
        <v>1608</v>
      </c>
      <c r="G11" s="94" t="s">
        <v>1627</v>
      </c>
      <c r="H11" s="94" t="s">
        <v>1628</v>
      </c>
      <c r="I11" s="94" t="s">
        <v>1611</v>
      </c>
      <c r="J11" s="94">
        <v>2021</v>
      </c>
      <c r="K11" s="94">
        <v>2927.5210000000002</v>
      </c>
    </row>
    <row r="12" spans="1:11" x14ac:dyDescent="0.25">
      <c r="A12" s="94" t="s">
        <v>1561</v>
      </c>
      <c r="B12" s="94" t="s">
        <v>1606</v>
      </c>
      <c r="C12" s="94">
        <v>85121</v>
      </c>
      <c r="D12" s="94" t="s">
        <v>1779</v>
      </c>
      <c r="E12" s="250" t="s">
        <v>1563</v>
      </c>
      <c r="F12" s="94" t="s">
        <v>1608</v>
      </c>
      <c r="G12" s="94" t="s">
        <v>1629</v>
      </c>
      <c r="H12" s="94" t="s">
        <v>1630</v>
      </c>
      <c r="I12" s="94" t="s">
        <v>1611</v>
      </c>
      <c r="J12" s="94">
        <v>2021</v>
      </c>
      <c r="K12" s="94">
        <v>252.32</v>
      </c>
    </row>
    <row r="13" spans="1:11" x14ac:dyDescent="0.25">
      <c r="A13" s="94" t="s">
        <v>1561</v>
      </c>
      <c r="B13" s="94" t="s">
        <v>1606</v>
      </c>
      <c r="C13" s="94">
        <v>85121</v>
      </c>
      <c r="D13" s="94" t="s">
        <v>1779</v>
      </c>
      <c r="E13" s="250" t="s">
        <v>1563</v>
      </c>
      <c r="F13" s="94" t="s">
        <v>1608</v>
      </c>
      <c r="G13" s="94" t="s">
        <v>1631</v>
      </c>
      <c r="H13" s="94" t="s">
        <v>1632</v>
      </c>
      <c r="I13" s="94" t="s">
        <v>1611</v>
      </c>
      <c r="J13" s="94">
        <v>2021</v>
      </c>
      <c r="K13" s="94" t="s">
        <v>10</v>
      </c>
    </row>
    <row r="14" spans="1:11" x14ac:dyDescent="0.25">
      <c r="A14" s="94" t="s">
        <v>1561</v>
      </c>
      <c r="B14" s="94" t="s">
        <v>1606</v>
      </c>
      <c r="C14" s="94">
        <v>85121</v>
      </c>
      <c r="D14" s="94" t="s">
        <v>1779</v>
      </c>
      <c r="E14" s="250" t="s">
        <v>1563</v>
      </c>
      <c r="F14" s="94" t="s">
        <v>1608</v>
      </c>
      <c r="G14" s="94" t="s">
        <v>1633</v>
      </c>
      <c r="H14" s="94" t="s">
        <v>1634</v>
      </c>
      <c r="I14" s="94" t="s">
        <v>1611</v>
      </c>
      <c r="J14" s="94">
        <v>2021</v>
      </c>
      <c r="K14" s="94">
        <v>5957.232</v>
      </c>
    </row>
    <row r="15" spans="1:11" x14ac:dyDescent="0.25">
      <c r="A15" s="94" t="s">
        <v>1561</v>
      </c>
      <c r="B15" s="94" t="s">
        <v>1606</v>
      </c>
      <c r="C15" s="94">
        <v>85121</v>
      </c>
      <c r="D15" s="94" t="s">
        <v>1779</v>
      </c>
      <c r="E15" s="250" t="s">
        <v>1563</v>
      </c>
      <c r="F15" s="94" t="s">
        <v>1608</v>
      </c>
      <c r="G15" s="94" t="s">
        <v>1635</v>
      </c>
      <c r="H15" s="94" t="s">
        <v>1636</v>
      </c>
      <c r="I15" s="94" t="s">
        <v>1611</v>
      </c>
      <c r="J15" s="94">
        <v>2021</v>
      </c>
      <c r="K15" s="94" t="s">
        <v>10</v>
      </c>
    </row>
    <row r="16" spans="1:11" x14ac:dyDescent="0.25">
      <c r="A16" s="94" t="s">
        <v>1561</v>
      </c>
      <c r="B16" s="94" t="s">
        <v>1606</v>
      </c>
      <c r="C16" s="94">
        <v>85121</v>
      </c>
      <c r="D16" s="94" t="s">
        <v>1779</v>
      </c>
      <c r="E16" s="250" t="s">
        <v>1563</v>
      </c>
      <c r="F16" s="94" t="s">
        <v>1608</v>
      </c>
      <c r="G16" s="94" t="s">
        <v>1637</v>
      </c>
      <c r="H16" s="94" t="s">
        <v>1638</v>
      </c>
      <c r="I16" s="94" t="s">
        <v>1611</v>
      </c>
      <c r="J16" s="94">
        <v>2021</v>
      </c>
      <c r="K16" s="94">
        <v>310927.89199999999</v>
      </c>
    </row>
    <row r="17" spans="1:11" x14ac:dyDescent="0.25">
      <c r="A17" s="94" t="s">
        <v>1561</v>
      </c>
      <c r="B17" s="94" t="s">
        <v>1606</v>
      </c>
      <c r="C17" s="94">
        <v>85121</v>
      </c>
      <c r="D17" s="94" t="s">
        <v>1779</v>
      </c>
      <c r="E17" s="250" t="s">
        <v>1563</v>
      </c>
      <c r="F17" s="94" t="s">
        <v>1608</v>
      </c>
      <c r="G17" s="94" t="s">
        <v>1639</v>
      </c>
      <c r="H17" s="94" t="s">
        <v>1640</v>
      </c>
      <c r="I17" s="94" t="s">
        <v>1611</v>
      </c>
      <c r="J17" s="94">
        <v>2021</v>
      </c>
      <c r="K17" s="94">
        <v>310927.89199999999</v>
      </c>
    </row>
    <row r="18" spans="1:11" x14ac:dyDescent="0.25">
      <c r="A18" s="94" t="s">
        <v>1561</v>
      </c>
      <c r="B18" s="94" t="s">
        <v>1606</v>
      </c>
      <c r="C18" s="94">
        <v>85121</v>
      </c>
      <c r="D18" s="94" t="s">
        <v>1779</v>
      </c>
      <c r="E18" s="250" t="s">
        <v>1563</v>
      </c>
      <c r="F18" s="94" t="s">
        <v>1608</v>
      </c>
      <c r="G18" s="94" t="s">
        <v>1641</v>
      </c>
      <c r="H18" s="94" t="s">
        <v>1642</v>
      </c>
      <c r="I18" s="94" t="s">
        <v>1611</v>
      </c>
      <c r="J18" s="94">
        <v>2021</v>
      </c>
      <c r="K18" s="94" t="s">
        <v>10</v>
      </c>
    </row>
    <row r="19" spans="1:11" x14ac:dyDescent="0.25">
      <c r="A19" s="94" t="s">
        <v>1561</v>
      </c>
      <c r="B19" s="94" t="s">
        <v>1606</v>
      </c>
      <c r="C19" s="94">
        <v>85121</v>
      </c>
      <c r="D19" s="94" t="s">
        <v>1779</v>
      </c>
      <c r="E19" s="250" t="s">
        <v>1563</v>
      </c>
      <c r="F19" s="94" t="s">
        <v>1608</v>
      </c>
      <c r="G19" s="94" t="s">
        <v>1643</v>
      </c>
      <c r="H19" s="94" t="s">
        <v>1644</v>
      </c>
      <c r="I19" s="94" t="s">
        <v>1611</v>
      </c>
      <c r="J19" s="94">
        <v>2021</v>
      </c>
      <c r="K19" s="94">
        <v>13406.014999999999</v>
      </c>
    </row>
    <row r="20" spans="1:11" x14ac:dyDescent="0.25">
      <c r="A20" s="94" t="s">
        <v>1561</v>
      </c>
      <c r="B20" s="94" t="s">
        <v>1606</v>
      </c>
      <c r="C20" s="94">
        <v>85121</v>
      </c>
      <c r="D20" s="94" t="s">
        <v>1779</v>
      </c>
      <c r="E20" s="250" t="s">
        <v>1563</v>
      </c>
      <c r="F20" s="94" t="s">
        <v>1608</v>
      </c>
      <c r="G20" s="94" t="s">
        <v>1645</v>
      </c>
      <c r="H20" s="94" t="s">
        <v>1646</v>
      </c>
      <c r="I20" s="94" t="s">
        <v>1611</v>
      </c>
      <c r="J20" s="94">
        <v>2021</v>
      </c>
      <c r="K20" s="94" t="s">
        <v>10</v>
      </c>
    </row>
    <row r="21" spans="1:11" x14ac:dyDescent="0.25">
      <c r="A21" s="94" t="s">
        <v>1561</v>
      </c>
      <c r="B21" s="94" t="s">
        <v>1606</v>
      </c>
      <c r="C21" s="94">
        <v>85121</v>
      </c>
      <c r="D21" s="94" t="s">
        <v>1779</v>
      </c>
      <c r="E21" s="250" t="s">
        <v>1563</v>
      </c>
      <c r="F21" s="94" t="s">
        <v>1608</v>
      </c>
      <c r="G21" s="94" t="s">
        <v>1647</v>
      </c>
      <c r="H21" s="94" t="s">
        <v>1648</v>
      </c>
      <c r="I21" s="94" t="s">
        <v>1611</v>
      </c>
      <c r="J21" s="94">
        <v>2021</v>
      </c>
      <c r="K21" s="94" t="s">
        <v>10</v>
      </c>
    </row>
    <row r="22" spans="1:11" x14ac:dyDescent="0.25">
      <c r="A22" s="94" t="s">
        <v>1561</v>
      </c>
      <c r="B22" s="94" t="s">
        <v>1606</v>
      </c>
      <c r="C22" s="94">
        <v>85121</v>
      </c>
      <c r="D22" s="94" t="s">
        <v>1779</v>
      </c>
      <c r="E22" s="250" t="s">
        <v>1563</v>
      </c>
      <c r="F22" s="94" t="s">
        <v>1608</v>
      </c>
      <c r="G22" s="94" t="s">
        <v>1649</v>
      </c>
      <c r="H22" s="94" t="s">
        <v>1650</v>
      </c>
      <c r="I22" s="94" t="s">
        <v>1611</v>
      </c>
      <c r="J22" s="94">
        <v>2021</v>
      </c>
      <c r="K22" s="94">
        <v>9669.4110000000001</v>
      </c>
    </row>
    <row r="23" spans="1:11" x14ac:dyDescent="0.25">
      <c r="A23" s="94" t="s">
        <v>1561</v>
      </c>
      <c r="B23" s="94" t="s">
        <v>1606</v>
      </c>
      <c r="C23" s="94">
        <v>85121</v>
      </c>
      <c r="D23" s="94" t="s">
        <v>1779</v>
      </c>
      <c r="E23" s="250" t="s">
        <v>1563</v>
      </c>
      <c r="F23" s="94" t="s">
        <v>1608</v>
      </c>
      <c r="G23" s="94" t="s">
        <v>1651</v>
      </c>
      <c r="H23" s="94" t="s">
        <v>1652</v>
      </c>
      <c r="I23" s="94" t="s">
        <v>1611</v>
      </c>
      <c r="J23" s="94">
        <v>2021</v>
      </c>
      <c r="K23" s="94" t="s">
        <v>10</v>
      </c>
    </row>
    <row r="24" spans="1:11" x14ac:dyDescent="0.25">
      <c r="A24" s="94" t="s">
        <v>1561</v>
      </c>
      <c r="B24" s="94" t="s">
        <v>1606</v>
      </c>
      <c r="C24" s="94">
        <v>85121</v>
      </c>
      <c r="D24" s="94" t="s">
        <v>1779</v>
      </c>
      <c r="E24" s="250" t="s">
        <v>1563</v>
      </c>
      <c r="F24" s="94" t="s">
        <v>1608</v>
      </c>
      <c r="G24" s="94" t="s">
        <v>1653</v>
      </c>
      <c r="H24" s="94" t="s">
        <v>1654</v>
      </c>
      <c r="I24" s="94" t="s">
        <v>1611</v>
      </c>
      <c r="J24" s="94">
        <v>2021</v>
      </c>
      <c r="K24" s="94">
        <v>9669.4110000000001</v>
      </c>
    </row>
    <row r="25" spans="1:11" x14ac:dyDescent="0.25">
      <c r="A25" s="94" t="s">
        <v>1561</v>
      </c>
      <c r="B25" s="94" t="s">
        <v>1606</v>
      </c>
      <c r="C25" s="94">
        <v>85121</v>
      </c>
      <c r="D25" s="94" t="s">
        <v>1779</v>
      </c>
      <c r="E25" s="250" t="s">
        <v>1563</v>
      </c>
      <c r="F25" s="94" t="s">
        <v>1608</v>
      </c>
      <c r="G25" s="94" t="s">
        <v>1655</v>
      </c>
      <c r="H25" s="94" t="s">
        <v>1656</v>
      </c>
      <c r="I25" s="94" t="s">
        <v>1611</v>
      </c>
      <c r="J25" s="94">
        <v>2021</v>
      </c>
      <c r="K25" s="94">
        <v>190106.93299999999</v>
      </c>
    </row>
    <row r="26" spans="1:11" x14ac:dyDescent="0.25">
      <c r="A26" s="94" t="s">
        <v>1561</v>
      </c>
      <c r="B26" s="94" t="s">
        <v>1606</v>
      </c>
      <c r="C26" s="94">
        <v>85121</v>
      </c>
      <c r="D26" s="94" t="s">
        <v>1779</v>
      </c>
      <c r="E26" s="250" t="s">
        <v>1563</v>
      </c>
      <c r="F26" s="94" t="s">
        <v>1608</v>
      </c>
      <c r="G26" s="94" t="s">
        <v>1657</v>
      </c>
      <c r="H26" s="94" t="s">
        <v>1658</v>
      </c>
      <c r="I26" s="94" t="s">
        <v>1611</v>
      </c>
      <c r="J26" s="94">
        <v>2021</v>
      </c>
      <c r="K26" s="94">
        <v>189308.52600000001</v>
      </c>
    </row>
    <row r="27" spans="1:11" x14ac:dyDescent="0.25">
      <c r="A27" s="94" t="s">
        <v>1561</v>
      </c>
      <c r="B27" s="94" t="s">
        <v>1606</v>
      </c>
      <c r="C27" s="94">
        <v>85121</v>
      </c>
      <c r="D27" s="94" t="s">
        <v>1779</v>
      </c>
      <c r="E27" s="250" t="s">
        <v>1563</v>
      </c>
      <c r="F27" s="94" t="s">
        <v>1608</v>
      </c>
      <c r="G27" s="94" t="s">
        <v>1659</v>
      </c>
      <c r="H27" s="94" t="s">
        <v>1660</v>
      </c>
      <c r="I27" s="94" t="s">
        <v>1611</v>
      </c>
      <c r="J27" s="94">
        <v>2021</v>
      </c>
      <c r="K27" s="94">
        <v>798.40700000000004</v>
      </c>
    </row>
    <row r="28" spans="1:11" x14ac:dyDescent="0.25">
      <c r="A28" s="94" t="s">
        <v>1561</v>
      </c>
      <c r="B28" s="94" t="s">
        <v>1606</v>
      </c>
      <c r="C28" s="94">
        <v>85121</v>
      </c>
      <c r="D28" s="94" t="s">
        <v>1779</v>
      </c>
      <c r="E28" s="250" t="s">
        <v>1563</v>
      </c>
      <c r="F28" s="94" t="s">
        <v>1608</v>
      </c>
      <c r="G28" s="94" t="s">
        <v>1661</v>
      </c>
      <c r="H28" s="94" t="s">
        <v>1662</v>
      </c>
      <c r="I28" s="94" t="s">
        <v>1611</v>
      </c>
      <c r="J28" s="94">
        <v>2021</v>
      </c>
      <c r="K28" s="94" t="s">
        <v>10</v>
      </c>
    </row>
    <row r="29" spans="1:11" x14ac:dyDescent="0.25">
      <c r="A29" s="94" t="s">
        <v>1561</v>
      </c>
      <c r="B29" s="94" t="s">
        <v>1606</v>
      </c>
      <c r="C29" s="94">
        <v>85121</v>
      </c>
      <c r="D29" s="94" t="s">
        <v>1779</v>
      </c>
      <c r="E29" s="250" t="s">
        <v>1563</v>
      </c>
      <c r="F29" s="94" t="s">
        <v>1608</v>
      </c>
      <c r="G29" s="94" t="s">
        <v>1663</v>
      </c>
      <c r="H29" s="94" t="s">
        <v>1664</v>
      </c>
      <c r="I29" s="94" t="s">
        <v>1611</v>
      </c>
      <c r="J29" s="94">
        <v>2021</v>
      </c>
      <c r="K29" s="94">
        <v>0.503</v>
      </c>
    </row>
    <row r="30" spans="1:11" x14ac:dyDescent="0.25">
      <c r="A30" s="94" t="s">
        <v>1561</v>
      </c>
      <c r="B30" s="94" t="s">
        <v>1606</v>
      </c>
      <c r="C30" s="94">
        <v>85121</v>
      </c>
      <c r="D30" s="94" t="s">
        <v>1779</v>
      </c>
      <c r="E30" s="250" t="s">
        <v>1563</v>
      </c>
      <c r="F30" s="94" t="s">
        <v>1608</v>
      </c>
      <c r="G30" s="94" t="s">
        <v>1665</v>
      </c>
      <c r="H30" s="94" t="s">
        <v>1666</v>
      </c>
      <c r="I30" s="94" t="s">
        <v>1611</v>
      </c>
      <c r="J30" s="94">
        <v>2021</v>
      </c>
      <c r="K30" s="94" t="s">
        <v>10</v>
      </c>
    </row>
    <row r="31" spans="1:11" x14ac:dyDescent="0.25">
      <c r="A31" s="94" t="s">
        <v>1561</v>
      </c>
      <c r="B31" s="94" t="s">
        <v>1606</v>
      </c>
      <c r="C31" s="94">
        <v>85121</v>
      </c>
      <c r="D31" s="94" t="s">
        <v>1779</v>
      </c>
      <c r="E31" s="250" t="s">
        <v>1563</v>
      </c>
      <c r="F31" s="94" t="s">
        <v>1608</v>
      </c>
      <c r="G31" s="94" t="s">
        <v>1667</v>
      </c>
      <c r="H31" s="94" t="s">
        <v>1668</v>
      </c>
      <c r="I31" s="94" t="s">
        <v>1611</v>
      </c>
      <c r="J31" s="94">
        <v>2021</v>
      </c>
      <c r="K31" s="94" t="s">
        <v>10</v>
      </c>
    </row>
    <row r="32" spans="1:11" x14ac:dyDescent="0.25">
      <c r="A32" s="94" t="s">
        <v>1561</v>
      </c>
      <c r="B32" s="94" t="s">
        <v>1606</v>
      </c>
      <c r="C32" s="94">
        <v>85121</v>
      </c>
      <c r="D32" s="94" t="s">
        <v>1779</v>
      </c>
      <c r="E32" s="250" t="s">
        <v>1563</v>
      </c>
      <c r="F32" s="94" t="s">
        <v>1608</v>
      </c>
      <c r="G32" s="94" t="s">
        <v>1669</v>
      </c>
      <c r="H32" s="94" t="s">
        <v>1670</v>
      </c>
      <c r="I32" s="94" t="s">
        <v>1611</v>
      </c>
      <c r="J32" s="94">
        <v>2021</v>
      </c>
      <c r="K32" s="94">
        <v>8225.2119999999995</v>
      </c>
    </row>
    <row r="33" spans="1:11" x14ac:dyDescent="0.25">
      <c r="A33" s="94" t="s">
        <v>1561</v>
      </c>
      <c r="B33" s="94" t="s">
        <v>1606</v>
      </c>
      <c r="C33" s="94">
        <v>85121</v>
      </c>
      <c r="D33" s="94" t="s">
        <v>1779</v>
      </c>
      <c r="E33" s="250" t="s">
        <v>1563</v>
      </c>
      <c r="F33" s="94" t="s">
        <v>1608</v>
      </c>
      <c r="G33" s="94" t="s">
        <v>1671</v>
      </c>
      <c r="H33" s="94" t="s">
        <v>1672</v>
      </c>
      <c r="I33" s="94" t="s">
        <v>1611</v>
      </c>
      <c r="J33" s="94">
        <v>2021</v>
      </c>
      <c r="K33" s="94">
        <v>21291.918000000001</v>
      </c>
    </row>
    <row r="34" spans="1:11" x14ac:dyDescent="0.25">
      <c r="A34" s="94" t="s">
        <v>1561</v>
      </c>
      <c r="B34" s="94" t="s">
        <v>1606</v>
      </c>
      <c r="C34" s="94">
        <v>85121</v>
      </c>
      <c r="D34" s="94" t="s">
        <v>1779</v>
      </c>
      <c r="E34" s="250" t="s">
        <v>1563</v>
      </c>
      <c r="F34" s="94" t="s">
        <v>1608</v>
      </c>
      <c r="G34" s="94" t="s">
        <v>1673</v>
      </c>
      <c r="H34" s="94" t="s">
        <v>1674</v>
      </c>
      <c r="I34" s="94" t="s">
        <v>1611</v>
      </c>
      <c r="J34" s="94">
        <v>2021</v>
      </c>
      <c r="K34" s="94" t="s">
        <v>10</v>
      </c>
    </row>
    <row r="35" spans="1:11" x14ac:dyDescent="0.25">
      <c r="A35" s="94" t="s">
        <v>1561</v>
      </c>
      <c r="B35" s="94" t="s">
        <v>1606</v>
      </c>
      <c r="C35" s="94">
        <v>85121</v>
      </c>
      <c r="D35" s="94" t="s">
        <v>1779</v>
      </c>
      <c r="E35" s="250" t="s">
        <v>1563</v>
      </c>
      <c r="F35" s="94" t="s">
        <v>1608</v>
      </c>
      <c r="G35" s="94" t="s">
        <v>1675</v>
      </c>
      <c r="H35" s="94" t="s">
        <v>1676</v>
      </c>
      <c r="I35" s="94" t="s">
        <v>1611</v>
      </c>
      <c r="J35" s="94">
        <v>2021</v>
      </c>
      <c r="K35" s="94" t="s">
        <v>10</v>
      </c>
    </row>
    <row r="36" spans="1:11" x14ac:dyDescent="0.25">
      <c r="A36" s="94" t="s">
        <v>1561</v>
      </c>
      <c r="B36" s="94" t="s">
        <v>1606</v>
      </c>
      <c r="C36" s="94">
        <v>85121</v>
      </c>
      <c r="D36" s="94" t="s">
        <v>1779</v>
      </c>
      <c r="E36" s="250" t="s">
        <v>1563</v>
      </c>
      <c r="F36" s="94" t="s">
        <v>1608</v>
      </c>
      <c r="G36" s="94" t="s">
        <v>1677</v>
      </c>
      <c r="H36" s="94" t="s">
        <v>1678</v>
      </c>
      <c r="I36" s="94" t="s">
        <v>1611</v>
      </c>
      <c r="J36" s="94">
        <v>2021</v>
      </c>
      <c r="K36" s="94">
        <v>2.8250000000000002</v>
      </c>
    </row>
    <row r="37" spans="1:11" x14ac:dyDescent="0.25">
      <c r="A37" s="94" t="s">
        <v>1561</v>
      </c>
      <c r="B37" s="94" t="s">
        <v>1606</v>
      </c>
      <c r="C37" s="94">
        <v>85121</v>
      </c>
      <c r="D37" s="94" t="s">
        <v>1779</v>
      </c>
      <c r="E37" s="250" t="s">
        <v>1563</v>
      </c>
      <c r="F37" s="94" t="s">
        <v>1608</v>
      </c>
      <c r="G37" s="94" t="s">
        <v>1679</v>
      </c>
      <c r="H37" s="94" t="s">
        <v>1680</v>
      </c>
      <c r="I37" s="94" t="s">
        <v>1611</v>
      </c>
      <c r="J37" s="94">
        <v>2021</v>
      </c>
      <c r="K37" s="94">
        <v>485426.8</v>
      </c>
    </row>
    <row r="38" spans="1:11" x14ac:dyDescent="0.25">
      <c r="A38" s="94" t="s">
        <v>1561</v>
      </c>
      <c r="B38" s="94" t="s">
        <v>1606</v>
      </c>
      <c r="C38" s="94">
        <v>85121</v>
      </c>
      <c r="D38" s="94" t="s">
        <v>1779</v>
      </c>
      <c r="E38" s="250" t="s">
        <v>1563</v>
      </c>
      <c r="F38" s="94" t="s">
        <v>1608</v>
      </c>
      <c r="G38" s="94" t="s">
        <v>1681</v>
      </c>
      <c r="H38" s="94" t="s">
        <v>1682</v>
      </c>
      <c r="I38" s="94" t="s">
        <v>1611</v>
      </c>
      <c r="J38" s="94">
        <v>2021</v>
      </c>
      <c r="K38" s="94">
        <v>485426.8</v>
      </c>
    </row>
    <row r="39" spans="1:11" x14ac:dyDescent="0.25">
      <c r="A39" s="94" t="s">
        <v>1561</v>
      </c>
      <c r="B39" s="94" t="s">
        <v>1606</v>
      </c>
      <c r="C39" s="94">
        <v>85121</v>
      </c>
      <c r="D39" s="94" t="s">
        <v>1779</v>
      </c>
      <c r="E39" s="250" t="s">
        <v>1563</v>
      </c>
      <c r="F39" s="94" t="s">
        <v>1608</v>
      </c>
      <c r="G39" s="94" t="s">
        <v>1683</v>
      </c>
      <c r="H39" s="94" t="s">
        <v>1684</v>
      </c>
      <c r="I39" s="94" t="s">
        <v>1611</v>
      </c>
      <c r="J39" s="94">
        <v>2021</v>
      </c>
      <c r="K39" s="94" t="s">
        <v>10</v>
      </c>
    </row>
    <row r="40" spans="1:11" x14ac:dyDescent="0.25">
      <c r="A40" s="94" t="s">
        <v>1561</v>
      </c>
      <c r="B40" s="94" t="s">
        <v>1606</v>
      </c>
      <c r="C40" s="94">
        <v>85121</v>
      </c>
      <c r="D40" s="94" t="s">
        <v>1779</v>
      </c>
      <c r="E40" s="250" t="s">
        <v>1563</v>
      </c>
      <c r="F40" s="94" t="s">
        <v>1608</v>
      </c>
      <c r="G40" s="94" t="s">
        <v>1685</v>
      </c>
      <c r="H40" s="94" t="s">
        <v>1686</v>
      </c>
      <c r="I40" s="94" t="s">
        <v>1611</v>
      </c>
      <c r="J40" s="94">
        <v>2021</v>
      </c>
      <c r="K40" s="94" t="s">
        <v>10</v>
      </c>
    </row>
    <row r="41" spans="1:11" x14ac:dyDescent="0.25">
      <c r="A41" s="94" t="s">
        <v>1561</v>
      </c>
      <c r="B41" s="94" t="s">
        <v>1606</v>
      </c>
      <c r="C41" s="94">
        <v>85121</v>
      </c>
      <c r="D41" s="94" t="s">
        <v>1779</v>
      </c>
      <c r="E41" s="250" t="s">
        <v>1563</v>
      </c>
      <c r="F41" s="94" t="s">
        <v>1608</v>
      </c>
      <c r="G41" s="94" t="s">
        <v>1687</v>
      </c>
      <c r="H41" s="94" t="s">
        <v>1688</v>
      </c>
      <c r="I41" s="94" t="s">
        <v>1611</v>
      </c>
      <c r="J41" s="94">
        <v>2021</v>
      </c>
      <c r="K41" s="94" t="s">
        <v>10</v>
      </c>
    </row>
    <row r="42" spans="1:11" x14ac:dyDescent="0.25">
      <c r="A42" s="94" t="s">
        <v>1561</v>
      </c>
      <c r="B42" s="94" t="s">
        <v>1606</v>
      </c>
      <c r="C42" s="94">
        <v>85121</v>
      </c>
      <c r="D42" s="94" t="s">
        <v>1779</v>
      </c>
      <c r="E42" s="250" t="s">
        <v>1563</v>
      </c>
      <c r="F42" s="94" t="s">
        <v>1608</v>
      </c>
      <c r="G42" s="94" t="s">
        <v>1689</v>
      </c>
      <c r="H42" s="94" t="s">
        <v>1690</v>
      </c>
      <c r="I42" s="94" t="s">
        <v>1611</v>
      </c>
      <c r="J42" s="94">
        <v>2021</v>
      </c>
      <c r="K42" s="94" t="s">
        <v>10</v>
      </c>
    </row>
    <row r="43" spans="1:11" x14ac:dyDescent="0.25">
      <c r="A43" s="94" t="s">
        <v>1561</v>
      </c>
      <c r="B43" s="94" t="s">
        <v>1606</v>
      </c>
      <c r="C43" s="94">
        <v>85121</v>
      </c>
      <c r="D43" s="94" t="s">
        <v>1779</v>
      </c>
      <c r="E43" s="250" t="s">
        <v>1563</v>
      </c>
      <c r="F43" s="94" t="s">
        <v>1608</v>
      </c>
      <c r="G43" s="94" t="s">
        <v>1691</v>
      </c>
      <c r="H43" s="94" t="s">
        <v>1692</v>
      </c>
      <c r="I43" s="94" t="s">
        <v>1611</v>
      </c>
      <c r="J43" s="94">
        <v>2021</v>
      </c>
      <c r="K43" s="94" t="s">
        <v>10</v>
      </c>
    </row>
    <row r="44" spans="1:11" x14ac:dyDescent="0.25">
      <c r="A44" s="94" t="s">
        <v>1561</v>
      </c>
      <c r="B44" s="94" t="s">
        <v>1606</v>
      </c>
      <c r="C44" s="94">
        <v>85121</v>
      </c>
      <c r="D44" s="94" t="s">
        <v>1779</v>
      </c>
      <c r="E44" s="250" t="s">
        <v>1563</v>
      </c>
      <c r="F44" s="94" t="s">
        <v>1608</v>
      </c>
      <c r="G44" s="94" t="s">
        <v>1693</v>
      </c>
      <c r="H44" s="94" t="s">
        <v>1694</v>
      </c>
      <c r="I44" s="94" t="s">
        <v>1611</v>
      </c>
      <c r="J44" s="94">
        <v>2021</v>
      </c>
      <c r="K44" s="94" t="s">
        <v>10</v>
      </c>
    </row>
    <row r="45" spans="1:11" x14ac:dyDescent="0.25">
      <c r="A45" s="94" t="s">
        <v>1561</v>
      </c>
      <c r="B45" s="94" t="s">
        <v>1606</v>
      </c>
      <c r="C45" s="94">
        <v>85121</v>
      </c>
      <c r="D45" s="94" t="s">
        <v>1779</v>
      </c>
      <c r="E45" s="250" t="s">
        <v>1563</v>
      </c>
      <c r="F45" s="94" t="s">
        <v>1608</v>
      </c>
      <c r="G45" s="94" t="s">
        <v>1695</v>
      </c>
      <c r="H45" s="94" t="s">
        <v>1696</v>
      </c>
      <c r="I45" s="94" t="s">
        <v>1611</v>
      </c>
      <c r="J45" s="94">
        <v>2021</v>
      </c>
      <c r="K45" s="94" t="s">
        <v>10</v>
      </c>
    </row>
    <row r="46" spans="1:11" x14ac:dyDescent="0.25">
      <c r="A46" s="94" t="s">
        <v>1561</v>
      </c>
      <c r="B46" s="94" t="s">
        <v>1606</v>
      </c>
      <c r="C46" s="94">
        <v>85121</v>
      </c>
      <c r="D46" s="94" t="s">
        <v>1779</v>
      </c>
      <c r="E46" s="250" t="s">
        <v>1563</v>
      </c>
      <c r="F46" s="94" t="s">
        <v>1608</v>
      </c>
      <c r="G46" s="94" t="s">
        <v>1697</v>
      </c>
      <c r="H46" s="94" t="s">
        <v>1698</v>
      </c>
      <c r="I46" s="94" t="s">
        <v>1611</v>
      </c>
      <c r="J46" s="94">
        <v>2021</v>
      </c>
      <c r="K46" s="94" t="s">
        <v>10</v>
      </c>
    </row>
    <row r="47" spans="1:11" x14ac:dyDescent="0.25">
      <c r="A47" s="94" t="s">
        <v>1561</v>
      </c>
      <c r="B47" s="94" t="s">
        <v>1606</v>
      </c>
      <c r="C47" s="94">
        <v>85121</v>
      </c>
      <c r="D47" s="94" t="s">
        <v>1779</v>
      </c>
      <c r="E47" s="250" t="s">
        <v>1563</v>
      </c>
      <c r="F47" s="94" t="s">
        <v>1608</v>
      </c>
      <c r="G47" s="94" t="s">
        <v>1699</v>
      </c>
      <c r="H47" s="94" t="s">
        <v>1700</v>
      </c>
      <c r="I47" s="94" t="s">
        <v>1611</v>
      </c>
      <c r="J47" s="94">
        <v>2021</v>
      </c>
      <c r="K47" s="94" t="s">
        <v>10</v>
      </c>
    </row>
    <row r="48" spans="1:11" x14ac:dyDescent="0.25">
      <c r="A48" s="94" t="s">
        <v>1561</v>
      </c>
      <c r="B48" s="94" t="s">
        <v>1606</v>
      </c>
      <c r="C48" s="94">
        <v>85121</v>
      </c>
      <c r="D48" s="94" t="s">
        <v>1779</v>
      </c>
      <c r="E48" s="250" t="s">
        <v>1563</v>
      </c>
      <c r="F48" s="94" t="s">
        <v>1608</v>
      </c>
      <c r="G48" s="94" t="s">
        <v>1701</v>
      </c>
      <c r="H48" s="94" t="s">
        <v>1702</v>
      </c>
      <c r="I48" s="94" t="s">
        <v>1611</v>
      </c>
      <c r="J48" s="94">
        <v>2021</v>
      </c>
      <c r="K48" s="94">
        <v>5.1520000000000001</v>
      </c>
    </row>
    <row r="49" spans="1:11" x14ac:dyDescent="0.25">
      <c r="A49" s="94" t="s">
        <v>1561</v>
      </c>
      <c r="B49" s="94" t="s">
        <v>1606</v>
      </c>
      <c r="C49" s="94">
        <v>85121</v>
      </c>
      <c r="D49" s="94" t="s">
        <v>1779</v>
      </c>
      <c r="E49" s="250" t="s">
        <v>1563</v>
      </c>
      <c r="F49" s="94" t="s">
        <v>1608</v>
      </c>
      <c r="G49" s="94" t="s">
        <v>1703</v>
      </c>
      <c r="H49" s="94" t="s">
        <v>1704</v>
      </c>
      <c r="I49" s="94" t="s">
        <v>1611</v>
      </c>
      <c r="J49" s="94">
        <v>2021</v>
      </c>
      <c r="K49" s="94">
        <v>0.56100000000000005</v>
      </c>
    </row>
    <row r="50" spans="1:11" x14ac:dyDescent="0.25">
      <c r="A50" s="94" t="s">
        <v>1561</v>
      </c>
      <c r="B50" s="94" t="s">
        <v>1606</v>
      </c>
      <c r="C50" s="94">
        <v>85121</v>
      </c>
      <c r="D50" s="94" t="s">
        <v>1779</v>
      </c>
      <c r="E50" s="250" t="s">
        <v>1563</v>
      </c>
      <c r="F50" s="94" t="s">
        <v>1608</v>
      </c>
      <c r="G50" s="94" t="s">
        <v>1705</v>
      </c>
      <c r="H50" s="94" t="s">
        <v>1706</v>
      </c>
      <c r="I50" s="94" t="s">
        <v>1611</v>
      </c>
      <c r="J50" s="94">
        <v>2021</v>
      </c>
      <c r="K50" s="94">
        <v>1.147</v>
      </c>
    </row>
    <row r="51" spans="1:11" x14ac:dyDescent="0.25">
      <c r="A51" s="94" t="s">
        <v>1561</v>
      </c>
      <c r="B51" s="94" t="s">
        <v>1606</v>
      </c>
      <c r="C51" s="94">
        <v>85121</v>
      </c>
      <c r="D51" s="94" t="s">
        <v>1779</v>
      </c>
      <c r="E51" s="250" t="s">
        <v>1563</v>
      </c>
      <c r="F51" s="94" t="s">
        <v>1608</v>
      </c>
      <c r="G51" s="94" t="s">
        <v>1707</v>
      </c>
      <c r="H51" s="94" t="s">
        <v>1708</v>
      </c>
      <c r="I51" s="94" t="s">
        <v>1611</v>
      </c>
      <c r="J51" s="94">
        <v>2021</v>
      </c>
      <c r="K51" s="94">
        <v>3.444</v>
      </c>
    </row>
    <row r="52" spans="1:11" x14ac:dyDescent="0.25">
      <c r="A52" s="94" t="s">
        <v>1561</v>
      </c>
      <c r="B52" s="94" t="s">
        <v>1606</v>
      </c>
      <c r="C52" s="94">
        <v>85121</v>
      </c>
      <c r="D52" s="94" t="s">
        <v>1779</v>
      </c>
      <c r="E52" s="250" t="s">
        <v>1563</v>
      </c>
      <c r="F52" s="94" t="s">
        <v>1608</v>
      </c>
      <c r="G52" s="94" t="s">
        <v>1709</v>
      </c>
      <c r="H52" s="94" t="s">
        <v>1710</v>
      </c>
      <c r="I52" s="94" t="s">
        <v>1611</v>
      </c>
      <c r="J52" s="94">
        <v>2021</v>
      </c>
      <c r="K52" s="94" t="s">
        <v>10</v>
      </c>
    </row>
    <row r="53" spans="1:11" x14ac:dyDescent="0.25">
      <c r="A53" s="94" t="s">
        <v>1561</v>
      </c>
      <c r="B53" s="94" t="s">
        <v>1606</v>
      </c>
      <c r="C53" s="94">
        <v>85121</v>
      </c>
      <c r="D53" s="94" t="s">
        <v>1779</v>
      </c>
      <c r="E53" s="250" t="s">
        <v>1563</v>
      </c>
      <c r="F53" s="94" t="s">
        <v>1608</v>
      </c>
      <c r="G53" s="94" t="s">
        <v>1711</v>
      </c>
      <c r="H53" s="94" t="s">
        <v>1712</v>
      </c>
      <c r="I53" s="94" t="s">
        <v>1611</v>
      </c>
      <c r="J53" s="94">
        <v>2021</v>
      </c>
      <c r="K53" s="94" t="s">
        <v>10</v>
      </c>
    </row>
    <row r="54" spans="1:11" x14ac:dyDescent="0.25">
      <c r="A54" s="94" t="s">
        <v>1561</v>
      </c>
      <c r="B54" s="94" t="s">
        <v>1606</v>
      </c>
      <c r="C54" s="94">
        <v>85121</v>
      </c>
      <c r="D54" s="94" t="s">
        <v>1779</v>
      </c>
      <c r="E54" s="250" t="s">
        <v>1563</v>
      </c>
      <c r="F54" s="94" t="s">
        <v>1608</v>
      </c>
      <c r="G54" s="94" t="s">
        <v>1713</v>
      </c>
      <c r="H54" s="94" t="s">
        <v>1714</v>
      </c>
      <c r="I54" s="94" t="s">
        <v>1611</v>
      </c>
      <c r="J54" s="94">
        <v>2021</v>
      </c>
      <c r="K54" s="94" t="s">
        <v>10</v>
      </c>
    </row>
    <row r="55" spans="1:11" x14ac:dyDescent="0.25">
      <c r="A55" s="94" t="s">
        <v>1561</v>
      </c>
      <c r="B55" s="94" t="s">
        <v>1606</v>
      </c>
      <c r="C55" s="94">
        <v>85121</v>
      </c>
      <c r="D55" s="94" t="s">
        <v>1779</v>
      </c>
      <c r="E55" s="250" t="s">
        <v>1563</v>
      </c>
      <c r="F55" s="94" t="s">
        <v>1608</v>
      </c>
      <c r="G55" s="94" t="s">
        <v>1715</v>
      </c>
      <c r="H55" s="94" t="s">
        <v>1716</v>
      </c>
      <c r="I55" s="94" t="s">
        <v>1611</v>
      </c>
      <c r="J55" s="94">
        <v>2021</v>
      </c>
      <c r="K55" s="94" t="s">
        <v>10</v>
      </c>
    </row>
    <row r="56" spans="1:11" x14ac:dyDescent="0.25">
      <c r="A56" s="94" t="s">
        <v>1561</v>
      </c>
      <c r="B56" s="94" t="s">
        <v>1606</v>
      </c>
      <c r="C56" s="94">
        <v>85121</v>
      </c>
      <c r="D56" s="94" t="s">
        <v>1779</v>
      </c>
      <c r="E56" s="250" t="s">
        <v>1563</v>
      </c>
      <c r="F56" s="94" t="s">
        <v>1608</v>
      </c>
      <c r="G56" s="94" t="s">
        <v>1717</v>
      </c>
      <c r="H56" s="94" t="s">
        <v>1718</v>
      </c>
      <c r="I56" s="94" t="s">
        <v>1611</v>
      </c>
      <c r="J56" s="94">
        <v>2021</v>
      </c>
      <c r="K56" s="94" t="s">
        <v>10</v>
      </c>
    </row>
    <row r="57" spans="1:11" x14ac:dyDescent="0.25">
      <c r="A57" s="94" t="s">
        <v>1561</v>
      </c>
      <c r="B57" s="94" t="s">
        <v>1606</v>
      </c>
      <c r="C57" s="94">
        <v>85121</v>
      </c>
      <c r="D57" s="94" t="s">
        <v>1779</v>
      </c>
      <c r="E57" s="250" t="s">
        <v>1563</v>
      </c>
      <c r="F57" s="94" t="s">
        <v>1608</v>
      </c>
      <c r="G57" s="94" t="s">
        <v>1719</v>
      </c>
      <c r="H57" s="94" t="s">
        <v>1720</v>
      </c>
      <c r="I57" s="94" t="s">
        <v>1611</v>
      </c>
      <c r="J57" s="94">
        <v>2021</v>
      </c>
      <c r="K57" s="94" t="s">
        <v>10</v>
      </c>
    </row>
    <row r="58" spans="1:11" x14ac:dyDescent="0.25">
      <c r="A58" s="94" t="s">
        <v>1561</v>
      </c>
      <c r="B58" s="94" t="s">
        <v>1606</v>
      </c>
      <c r="C58" s="94">
        <v>85121</v>
      </c>
      <c r="D58" s="94" t="s">
        <v>1779</v>
      </c>
      <c r="E58" s="250" t="s">
        <v>1563</v>
      </c>
      <c r="F58" s="94" t="s">
        <v>1608</v>
      </c>
      <c r="G58" s="94" t="s">
        <v>1721</v>
      </c>
      <c r="H58" s="94" t="s">
        <v>1722</v>
      </c>
      <c r="I58" s="94" t="s">
        <v>1611</v>
      </c>
      <c r="J58" s="94">
        <v>2021</v>
      </c>
      <c r="K58" s="94" t="s">
        <v>10</v>
      </c>
    </row>
    <row r="59" spans="1:11" x14ac:dyDescent="0.25">
      <c r="A59" s="94" t="s">
        <v>1561</v>
      </c>
      <c r="B59" s="94" t="s">
        <v>1606</v>
      </c>
      <c r="C59" s="94">
        <v>85121</v>
      </c>
      <c r="D59" s="94" t="s">
        <v>1779</v>
      </c>
      <c r="E59" s="250" t="s">
        <v>1563</v>
      </c>
      <c r="F59" s="94" t="s">
        <v>1608</v>
      </c>
      <c r="G59" s="94" t="s">
        <v>1723</v>
      </c>
      <c r="H59" s="94" t="s">
        <v>1724</v>
      </c>
      <c r="I59" s="94" t="s">
        <v>1611</v>
      </c>
      <c r="J59" s="94">
        <v>2021</v>
      </c>
      <c r="K59" s="94">
        <v>2.1539999999999999</v>
      </c>
    </row>
    <row r="60" spans="1:11" x14ac:dyDescent="0.25">
      <c r="A60" s="94" t="s">
        <v>1561</v>
      </c>
      <c r="B60" s="94" t="s">
        <v>1606</v>
      </c>
      <c r="C60" s="94">
        <v>85121</v>
      </c>
      <c r="D60" s="94" t="s">
        <v>1779</v>
      </c>
      <c r="E60" s="250" t="s">
        <v>1563</v>
      </c>
      <c r="F60" s="94" t="s">
        <v>1608</v>
      </c>
      <c r="G60" s="94" t="s">
        <v>1725</v>
      </c>
      <c r="H60" s="94" t="s">
        <v>1726</v>
      </c>
      <c r="I60" s="94" t="s">
        <v>1611</v>
      </c>
      <c r="J60" s="94">
        <v>2021</v>
      </c>
      <c r="K60" s="94" t="s">
        <v>10</v>
      </c>
    </row>
    <row r="61" spans="1:11" x14ac:dyDescent="0.25">
      <c r="A61" s="94" t="s">
        <v>1561</v>
      </c>
      <c r="B61" s="94" t="s">
        <v>1606</v>
      </c>
      <c r="C61" s="94">
        <v>85121</v>
      </c>
      <c r="D61" s="94" t="s">
        <v>1779</v>
      </c>
      <c r="E61" s="250" t="s">
        <v>1563</v>
      </c>
      <c r="F61" s="94" t="s">
        <v>1608</v>
      </c>
      <c r="G61" s="94" t="s">
        <v>1727</v>
      </c>
      <c r="H61" s="94" t="s">
        <v>1728</v>
      </c>
      <c r="I61" s="94" t="s">
        <v>1611</v>
      </c>
      <c r="J61" s="94">
        <v>2021</v>
      </c>
      <c r="K61" s="94" t="s">
        <v>10</v>
      </c>
    </row>
    <row r="62" spans="1:11" x14ac:dyDescent="0.25">
      <c r="A62" s="94" t="s">
        <v>1561</v>
      </c>
      <c r="B62" s="94" t="s">
        <v>1606</v>
      </c>
      <c r="C62" s="94">
        <v>85121</v>
      </c>
      <c r="D62" s="94" t="s">
        <v>1779</v>
      </c>
      <c r="E62" s="250" t="s">
        <v>1563</v>
      </c>
      <c r="F62" s="94" t="s">
        <v>1608</v>
      </c>
      <c r="G62" s="94" t="s">
        <v>1729</v>
      </c>
      <c r="H62" s="94" t="s">
        <v>1730</v>
      </c>
      <c r="I62" s="94" t="s">
        <v>1611</v>
      </c>
      <c r="J62" s="94">
        <v>2021</v>
      </c>
      <c r="K62" s="94" t="s">
        <v>10</v>
      </c>
    </row>
    <row r="63" spans="1:11" x14ac:dyDescent="0.25">
      <c r="A63" s="94" t="s">
        <v>1561</v>
      </c>
      <c r="B63" s="94" t="s">
        <v>1606</v>
      </c>
      <c r="C63" s="94">
        <v>85121</v>
      </c>
      <c r="D63" s="94" t="s">
        <v>1779</v>
      </c>
      <c r="E63" s="250" t="s">
        <v>1563</v>
      </c>
      <c r="F63" s="94" t="s">
        <v>1608</v>
      </c>
      <c r="G63" s="94" t="s">
        <v>1731</v>
      </c>
      <c r="H63" s="94" t="s">
        <v>1732</v>
      </c>
      <c r="I63" s="94" t="s">
        <v>1611</v>
      </c>
      <c r="J63" s="94">
        <v>2021</v>
      </c>
      <c r="K63" s="94" t="s">
        <v>10</v>
      </c>
    </row>
    <row r="64" spans="1:11" x14ac:dyDescent="0.25">
      <c r="A64" s="94" t="s">
        <v>1561</v>
      </c>
      <c r="B64" s="94" t="s">
        <v>1606</v>
      </c>
      <c r="C64" s="94">
        <v>85121</v>
      </c>
      <c r="D64" s="94" t="s">
        <v>1779</v>
      </c>
      <c r="E64" s="250" t="s">
        <v>1563</v>
      </c>
      <c r="F64" s="94" t="s">
        <v>1608</v>
      </c>
      <c r="G64" s="94" t="s">
        <v>1733</v>
      </c>
      <c r="H64" s="94" t="s">
        <v>1734</v>
      </c>
      <c r="I64" s="94" t="s">
        <v>1611</v>
      </c>
      <c r="J64" s="94">
        <v>2021</v>
      </c>
      <c r="K64" s="94" t="s">
        <v>10</v>
      </c>
    </row>
    <row r="65" spans="1:11" x14ac:dyDescent="0.25">
      <c r="A65" s="94" t="s">
        <v>1561</v>
      </c>
      <c r="B65" s="94" t="s">
        <v>1606</v>
      </c>
      <c r="C65" s="94">
        <v>85121</v>
      </c>
      <c r="D65" s="94" t="s">
        <v>1779</v>
      </c>
      <c r="E65" s="250" t="s">
        <v>1563</v>
      </c>
      <c r="F65" s="94" t="s">
        <v>1608</v>
      </c>
      <c r="G65" s="94" t="s">
        <v>1735</v>
      </c>
      <c r="H65" s="94" t="s">
        <v>1736</v>
      </c>
      <c r="I65" s="94" t="s">
        <v>1611</v>
      </c>
      <c r="J65" s="94">
        <v>2021</v>
      </c>
      <c r="K65" s="94" t="s">
        <v>10</v>
      </c>
    </row>
    <row r="66" spans="1:11" x14ac:dyDescent="0.25">
      <c r="A66" s="94" t="s">
        <v>1561</v>
      </c>
      <c r="B66" s="94" t="s">
        <v>1606</v>
      </c>
      <c r="C66" s="94">
        <v>85121</v>
      </c>
      <c r="D66" s="94" t="s">
        <v>1779</v>
      </c>
      <c r="E66" s="250" t="s">
        <v>1563</v>
      </c>
      <c r="F66" s="94" t="s">
        <v>1608</v>
      </c>
      <c r="G66" s="94" t="s">
        <v>1737</v>
      </c>
      <c r="H66" s="94" t="s">
        <v>1738</v>
      </c>
      <c r="I66" s="94" t="s">
        <v>1611</v>
      </c>
      <c r="J66" s="94">
        <v>2021</v>
      </c>
      <c r="K66" s="94">
        <v>1.956</v>
      </c>
    </row>
    <row r="67" spans="1:11" x14ac:dyDescent="0.25">
      <c r="A67" s="94" t="s">
        <v>1561</v>
      </c>
      <c r="B67" s="94" t="s">
        <v>1606</v>
      </c>
      <c r="C67" s="94">
        <v>85121</v>
      </c>
      <c r="D67" s="94" t="s">
        <v>1779</v>
      </c>
      <c r="E67" s="250" t="s">
        <v>1563</v>
      </c>
      <c r="F67" s="94" t="s">
        <v>1608</v>
      </c>
      <c r="G67" s="94" t="s">
        <v>1739</v>
      </c>
      <c r="H67" s="94" t="s">
        <v>1740</v>
      </c>
      <c r="I67" s="94" t="s">
        <v>1611</v>
      </c>
      <c r="J67" s="94">
        <v>2021</v>
      </c>
      <c r="K67" s="94">
        <v>4.8630000000000004</v>
      </c>
    </row>
    <row r="68" spans="1:11" x14ac:dyDescent="0.25">
      <c r="A68" s="94" t="s">
        <v>1561</v>
      </c>
      <c r="B68" s="94" t="s">
        <v>1606</v>
      </c>
      <c r="C68" s="94">
        <v>85121</v>
      </c>
      <c r="D68" s="94" t="s">
        <v>1779</v>
      </c>
      <c r="E68" s="250" t="s">
        <v>1563</v>
      </c>
      <c r="F68" s="94" t="s">
        <v>1608</v>
      </c>
      <c r="G68" s="94" t="s">
        <v>1741</v>
      </c>
      <c r="H68" s="94" t="s">
        <v>1742</v>
      </c>
      <c r="I68" s="94" t="s">
        <v>1611</v>
      </c>
      <c r="J68" s="94">
        <v>2021</v>
      </c>
      <c r="K68" s="94">
        <v>1.75</v>
      </c>
    </row>
    <row r="69" spans="1:11" x14ac:dyDescent="0.25">
      <c r="A69" s="94" t="s">
        <v>1561</v>
      </c>
      <c r="B69" s="94" t="s">
        <v>1606</v>
      </c>
      <c r="C69" s="94">
        <v>85121</v>
      </c>
      <c r="D69" s="94" t="s">
        <v>1779</v>
      </c>
      <c r="E69" s="250" t="s">
        <v>1563</v>
      </c>
      <c r="F69" s="94" t="s">
        <v>1608</v>
      </c>
      <c r="G69" s="94" t="s">
        <v>1743</v>
      </c>
      <c r="H69" s="94" t="s">
        <v>1744</v>
      </c>
      <c r="I69" s="94" t="s">
        <v>1611</v>
      </c>
      <c r="J69" s="94">
        <v>2021</v>
      </c>
      <c r="K69" s="94">
        <v>1048226.191</v>
      </c>
    </row>
    <row r="70" spans="1:11" x14ac:dyDescent="0.25">
      <c r="A70" s="94" t="s">
        <v>1561</v>
      </c>
      <c r="B70" s="94" t="s">
        <v>1606</v>
      </c>
      <c r="C70" s="94">
        <v>85121</v>
      </c>
      <c r="D70" s="94" t="s">
        <v>1779</v>
      </c>
      <c r="E70" s="250" t="s">
        <v>1563</v>
      </c>
      <c r="F70" s="94" t="s">
        <v>1608</v>
      </c>
      <c r="G70" s="94" t="s">
        <v>1745</v>
      </c>
      <c r="H70" s="94" t="s">
        <v>1746</v>
      </c>
      <c r="I70" s="94" t="s">
        <v>1611</v>
      </c>
      <c r="J70" s="94">
        <v>2021</v>
      </c>
      <c r="K70" s="94">
        <v>50.947000000000003</v>
      </c>
    </row>
    <row r="71" spans="1:11" x14ac:dyDescent="0.25">
      <c r="A71" s="94" t="s">
        <v>1561</v>
      </c>
      <c r="B71" s="94" t="s">
        <v>1606</v>
      </c>
      <c r="C71" s="94">
        <v>85121</v>
      </c>
      <c r="D71" s="94" t="s">
        <v>1779</v>
      </c>
      <c r="E71" s="250" t="s">
        <v>1563</v>
      </c>
      <c r="F71" s="94" t="s">
        <v>1608</v>
      </c>
      <c r="G71" s="94" t="s">
        <v>1780</v>
      </c>
      <c r="H71" s="94" t="s">
        <v>1781</v>
      </c>
      <c r="I71" s="94" t="s">
        <v>1611</v>
      </c>
      <c r="J71" s="94">
        <v>2021</v>
      </c>
      <c r="K71" s="94">
        <v>1048277.138</v>
      </c>
    </row>
    <row r="72" spans="1:11" x14ac:dyDescent="0.25">
      <c r="A72" s="94" t="s">
        <v>1561</v>
      </c>
      <c r="B72" s="94" t="s">
        <v>1606</v>
      </c>
      <c r="C72" s="94">
        <v>85121</v>
      </c>
      <c r="D72" s="94" t="s">
        <v>1779</v>
      </c>
      <c r="E72" s="250" t="s">
        <v>1563</v>
      </c>
      <c r="F72" s="94" t="s">
        <v>1608</v>
      </c>
      <c r="G72" s="94" t="s">
        <v>1782</v>
      </c>
      <c r="H72" s="94" t="s">
        <v>1783</v>
      </c>
      <c r="I72" s="94" t="s">
        <v>1611</v>
      </c>
      <c r="J72" s="94">
        <v>2021</v>
      </c>
      <c r="K72" s="94" t="s">
        <v>10</v>
      </c>
    </row>
    <row r="73" spans="1:11" x14ac:dyDescent="0.25">
      <c r="A73" s="94" t="s">
        <v>1561</v>
      </c>
      <c r="B73" s="94" t="s">
        <v>1606</v>
      </c>
      <c r="C73" s="94">
        <v>85121</v>
      </c>
      <c r="D73" s="94" t="s">
        <v>1779</v>
      </c>
      <c r="E73" s="250" t="s">
        <v>1563</v>
      </c>
      <c r="F73" s="94" t="s">
        <v>1608</v>
      </c>
      <c r="G73" s="94" t="s">
        <v>1784</v>
      </c>
      <c r="H73" s="94" t="s">
        <v>1785</v>
      </c>
      <c r="I73" s="94" t="s">
        <v>1611</v>
      </c>
      <c r="J73" s="94">
        <v>2021</v>
      </c>
      <c r="K73" s="94">
        <v>-24903</v>
      </c>
    </row>
    <row r="74" spans="1:11" x14ac:dyDescent="0.25">
      <c r="A74" s="94" t="s">
        <v>1561</v>
      </c>
      <c r="B74" s="94" t="s">
        <v>1606</v>
      </c>
      <c r="C74" s="94">
        <v>85121</v>
      </c>
      <c r="D74" s="94" t="s">
        <v>1779</v>
      </c>
      <c r="E74" s="250" t="s">
        <v>1563</v>
      </c>
      <c r="F74" s="94" t="s">
        <v>1608</v>
      </c>
      <c r="G74" s="94" t="s">
        <v>1786</v>
      </c>
      <c r="H74" s="94" t="s">
        <v>1787</v>
      </c>
      <c r="I74" s="94" t="s">
        <v>1611</v>
      </c>
      <c r="J74" s="94">
        <v>2021</v>
      </c>
      <c r="K74" s="94">
        <v>25394.629000000001</v>
      </c>
    </row>
    <row r="75" spans="1:11" x14ac:dyDescent="0.25">
      <c r="A75" s="94" t="s">
        <v>1561</v>
      </c>
      <c r="B75" s="94" t="s">
        <v>1606</v>
      </c>
      <c r="C75" s="94">
        <v>85121</v>
      </c>
      <c r="D75" s="94" t="s">
        <v>1779</v>
      </c>
      <c r="E75" s="250" t="s">
        <v>1563</v>
      </c>
      <c r="F75" s="94" t="s">
        <v>1608</v>
      </c>
      <c r="G75" s="94" t="s">
        <v>1788</v>
      </c>
      <c r="H75" s="94" t="s">
        <v>1789</v>
      </c>
      <c r="I75" s="94" t="s">
        <v>1611</v>
      </c>
      <c r="J75" s="94">
        <v>2021</v>
      </c>
      <c r="K75" s="94" t="s">
        <v>10</v>
      </c>
    </row>
    <row r="76" spans="1:11" x14ac:dyDescent="0.25">
      <c r="A76" s="94" t="s">
        <v>1561</v>
      </c>
      <c r="B76" s="94" t="s">
        <v>1606</v>
      </c>
      <c r="C76" s="94">
        <v>85121</v>
      </c>
      <c r="D76" s="94" t="s">
        <v>1779</v>
      </c>
      <c r="E76" s="250" t="s">
        <v>1563</v>
      </c>
      <c r="F76" s="94" t="s">
        <v>1608</v>
      </c>
      <c r="G76" s="94" t="s">
        <v>1790</v>
      </c>
      <c r="H76" s="94" t="s">
        <v>1791</v>
      </c>
      <c r="I76" s="94" t="s">
        <v>1611</v>
      </c>
      <c r="J76" s="94">
        <v>2021</v>
      </c>
      <c r="K76" s="94" t="s">
        <v>10</v>
      </c>
    </row>
    <row r="77" spans="1:11" x14ac:dyDescent="0.25">
      <c r="A77" s="94" t="s">
        <v>1561</v>
      </c>
      <c r="B77" s="94" t="s">
        <v>1606</v>
      </c>
      <c r="C77" s="94">
        <v>85121</v>
      </c>
      <c r="D77" s="94" t="s">
        <v>1779</v>
      </c>
      <c r="E77" s="250" t="s">
        <v>1563</v>
      </c>
      <c r="F77" s="94" t="s">
        <v>1608</v>
      </c>
      <c r="G77" s="94" t="s">
        <v>1792</v>
      </c>
      <c r="H77" s="94" t="s">
        <v>1793</v>
      </c>
      <c r="I77" s="94" t="s">
        <v>1611</v>
      </c>
      <c r="J77" s="94">
        <v>2021</v>
      </c>
      <c r="K77" s="94">
        <v>13071.652</v>
      </c>
    </row>
    <row r="78" spans="1:11" x14ac:dyDescent="0.25">
      <c r="A78" s="94" t="s">
        <v>1561</v>
      </c>
      <c r="B78" s="94" t="s">
        <v>1606</v>
      </c>
      <c r="C78" s="94">
        <v>85121</v>
      </c>
      <c r="D78" s="94" t="s">
        <v>1779</v>
      </c>
      <c r="E78" s="250" t="s">
        <v>1563</v>
      </c>
      <c r="F78" s="94" t="s">
        <v>1608</v>
      </c>
      <c r="G78" s="94" t="s">
        <v>1753</v>
      </c>
      <c r="H78" s="94" t="s">
        <v>1794</v>
      </c>
      <c r="I78" s="94" t="s">
        <v>1611</v>
      </c>
      <c r="J78" s="94">
        <v>2021</v>
      </c>
      <c r="K78" s="94">
        <v>1061840.419</v>
      </c>
    </row>
    <row r="79" spans="1:11" x14ac:dyDescent="0.25">
      <c r="A79" s="94" t="s">
        <v>1561</v>
      </c>
      <c r="B79" s="94" t="s">
        <v>1606</v>
      </c>
      <c r="C79" s="94">
        <v>85121</v>
      </c>
      <c r="D79" s="94" t="s">
        <v>1779</v>
      </c>
      <c r="E79" s="250" t="s">
        <v>1563</v>
      </c>
      <c r="F79" s="94" t="s">
        <v>1755</v>
      </c>
      <c r="G79" s="94" t="s">
        <v>1609</v>
      </c>
      <c r="H79" s="94" t="s">
        <v>1610</v>
      </c>
      <c r="I79" s="94" t="s">
        <v>1611</v>
      </c>
      <c r="J79" s="94">
        <v>2021</v>
      </c>
      <c r="K79" s="94" t="s">
        <v>10</v>
      </c>
    </row>
    <row r="80" spans="1:11" x14ac:dyDescent="0.25">
      <c r="A80" s="94" t="s">
        <v>1561</v>
      </c>
      <c r="B80" s="94" t="s">
        <v>1606</v>
      </c>
      <c r="C80" s="94">
        <v>85121</v>
      </c>
      <c r="D80" s="94" t="s">
        <v>1779</v>
      </c>
      <c r="E80" s="250" t="s">
        <v>1563</v>
      </c>
      <c r="F80" s="94" t="s">
        <v>1755</v>
      </c>
      <c r="G80" s="94" t="s">
        <v>1612</v>
      </c>
      <c r="H80" s="94" t="s">
        <v>1613</v>
      </c>
      <c r="I80" s="94" t="s">
        <v>1611</v>
      </c>
      <c r="J80" s="94">
        <v>2021</v>
      </c>
      <c r="K80" s="94" t="s">
        <v>10</v>
      </c>
    </row>
    <row r="81" spans="1:11" x14ac:dyDescent="0.25">
      <c r="A81" s="94" t="s">
        <v>1561</v>
      </c>
      <c r="B81" s="94" t="s">
        <v>1606</v>
      </c>
      <c r="C81" s="94">
        <v>85121</v>
      </c>
      <c r="D81" s="94" t="s">
        <v>1779</v>
      </c>
      <c r="E81" s="250" t="s">
        <v>1563</v>
      </c>
      <c r="F81" s="94" t="s">
        <v>1755</v>
      </c>
      <c r="G81" s="94" t="s">
        <v>1614</v>
      </c>
      <c r="H81" s="94" t="s">
        <v>1615</v>
      </c>
      <c r="I81" s="94" t="s">
        <v>1611</v>
      </c>
      <c r="J81" s="94">
        <v>2021</v>
      </c>
      <c r="K81" s="94" t="s">
        <v>10</v>
      </c>
    </row>
    <row r="82" spans="1:11" x14ac:dyDescent="0.25">
      <c r="A82" s="94" t="s">
        <v>1561</v>
      </c>
      <c r="B82" s="94" t="s">
        <v>1606</v>
      </c>
      <c r="C82" s="94">
        <v>85121</v>
      </c>
      <c r="D82" s="94" t="s">
        <v>1779</v>
      </c>
      <c r="E82" s="250" t="s">
        <v>1563</v>
      </c>
      <c r="F82" s="94" t="s">
        <v>1755</v>
      </c>
      <c r="G82" s="94" t="s">
        <v>1616</v>
      </c>
      <c r="H82" s="94" t="s">
        <v>2385</v>
      </c>
      <c r="I82" s="94" t="s">
        <v>1611</v>
      </c>
      <c r="J82" s="94">
        <v>2021</v>
      </c>
      <c r="K82" s="94" t="s">
        <v>10</v>
      </c>
    </row>
    <row r="83" spans="1:11" x14ac:dyDescent="0.25">
      <c r="A83" s="94" t="s">
        <v>1561</v>
      </c>
      <c r="B83" s="94" t="s">
        <v>1606</v>
      </c>
      <c r="C83" s="94">
        <v>85121</v>
      </c>
      <c r="D83" s="94" t="s">
        <v>1779</v>
      </c>
      <c r="E83" s="250" t="s">
        <v>1563</v>
      </c>
      <c r="F83" s="94" t="s">
        <v>1755</v>
      </c>
      <c r="G83" s="94" t="s">
        <v>1617</v>
      </c>
      <c r="H83" s="94" t="s">
        <v>1618</v>
      </c>
      <c r="I83" s="94" t="s">
        <v>1611</v>
      </c>
      <c r="J83" s="94">
        <v>2021</v>
      </c>
      <c r="K83" s="94">
        <v>8013.098</v>
      </c>
    </row>
    <row r="84" spans="1:11" x14ac:dyDescent="0.25">
      <c r="A84" s="94" t="s">
        <v>1561</v>
      </c>
      <c r="B84" s="94" t="s">
        <v>1606</v>
      </c>
      <c r="C84" s="94">
        <v>85121</v>
      </c>
      <c r="D84" s="94" t="s">
        <v>1779</v>
      </c>
      <c r="E84" s="250" t="s">
        <v>1563</v>
      </c>
      <c r="F84" s="94" t="s">
        <v>1755</v>
      </c>
      <c r="G84" s="94" t="s">
        <v>1619</v>
      </c>
      <c r="H84" s="94" t="s">
        <v>1620</v>
      </c>
      <c r="I84" s="94" t="s">
        <v>1611</v>
      </c>
      <c r="J84" s="94">
        <v>2021</v>
      </c>
      <c r="K84" s="94">
        <v>8013.098</v>
      </c>
    </row>
    <row r="85" spans="1:11" x14ac:dyDescent="0.25">
      <c r="A85" s="94" t="s">
        <v>1561</v>
      </c>
      <c r="B85" s="94" t="s">
        <v>1606</v>
      </c>
      <c r="C85" s="94">
        <v>85121</v>
      </c>
      <c r="D85" s="94" t="s">
        <v>1779</v>
      </c>
      <c r="E85" s="250" t="s">
        <v>1563</v>
      </c>
      <c r="F85" s="94" t="s">
        <v>1755</v>
      </c>
      <c r="G85" s="94" t="s">
        <v>1621</v>
      </c>
      <c r="H85" s="94" t="s">
        <v>1622</v>
      </c>
      <c r="I85" s="94" t="s">
        <v>1611</v>
      </c>
      <c r="J85" s="94">
        <v>2021</v>
      </c>
      <c r="K85" s="94" t="s">
        <v>10</v>
      </c>
    </row>
    <row r="86" spans="1:11" x14ac:dyDescent="0.25">
      <c r="A86" s="94" t="s">
        <v>1561</v>
      </c>
      <c r="B86" s="94" t="s">
        <v>1606</v>
      </c>
      <c r="C86" s="94">
        <v>85121</v>
      </c>
      <c r="D86" s="94" t="s">
        <v>1779</v>
      </c>
      <c r="E86" s="250" t="s">
        <v>1563</v>
      </c>
      <c r="F86" s="94" t="s">
        <v>1755</v>
      </c>
      <c r="G86" s="94" t="s">
        <v>1623</v>
      </c>
      <c r="H86" s="94" t="s">
        <v>1624</v>
      </c>
      <c r="I86" s="94" t="s">
        <v>1611</v>
      </c>
      <c r="J86" s="94">
        <v>2021</v>
      </c>
      <c r="K86" s="94" t="s">
        <v>10</v>
      </c>
    </row>
    <row r="87" spans="1:11" x14ac:dyDescent="0.25">
      <c r="A87" s="94" t="s">
        <v>1561</v>
      </c>
      <c r="B87" s="94" t="s">
        <v>1606</v>
      </c>
      <c r="C87" s="94">
        <v>85121</v>
      </c>
      <c r="D87" s="94" t="s">
        <v>1779</v>
      </c>
      <c r="E87" s="250" t="s">
        <v>1563</v>
      </c>
      <c r="F87" s="94" t="s">
        <v>1755</v>
      </c>
      <c r="G87" s="94" t="s">
        <v>1625</v>
      </c>
      <c r="H87" s="94" t="s">
        <v>1626</v>
      </c>
      <c r="I87" s="94" t="s">
        <v>1611</v>
      </c>
      <c r="J87" s="94">
        <v>2021</v>
      </c>
      <c r="K87" s="94">
        <v>139608.35399999999</v>
      </c>
    </row>
    <row r="88" spans="1:11" x14ac:dyDescent="0.25">
      <c r="A88" s="94" t="s">
        <v>1561</v>
      </c>
      <c r="B88" s="94" t="s">
        <v>1606</v>
      </c>
      <c r="C88" s="94">
        <v>85121</v>
      </c>
      <c r="D88" s="94" t="s">
        <v>1779</v>
      </c>
      <c r="E88" s="250" t="s">
        <v>1563</v>
      </c>
      <c r="F88" s="94" t="s">
        <v>1755</v>
      </c>
      <c r="G88" s="94" t="s">
        <v>1627</v>
      </c>
      <c r="H88" s="94" t="s">
        <v>1628</v>
      </c>
      <c r="I88" s="94" t="s">
        <v>1611</v>
      </c>
      <c r="J88" s="94">
        <v>2021</v>
      </c>
      <c r="K88" s="94">
        <v>1706.329</v>
      </c>
    </row>
    <row r="89" spans="1:11" x14ac:dyDescent="0.25">
      <c r="A89" s="94" t="s">
        <v>1561</v>
      </c>
      <c r="B89" s="94" t="s">
        <v>1606</v>
      </c>
      <c r="C89" s="94">
        <v>85121</v>
      </c>
      <c r="D89" s="94" t="s">
        <v>1779</v>
      </c>
      <c r="E89" s="250" t="s">
        <v>1563</v>
      </c>
      <c r="F89" s="94" t="s">
        <v>1755</v>
      </c>
      <c r="G89" s="94" t="s">
        <v>1629</v>
      </c>
      <c r="H89" s="94" t="s">
        <v>1630</v>
      </c>
      <c r="I89" s="94" t="s">
        <v>1611</v>
      </c>
      <c r="J89" s="94">
        <v>2021</v>
      </c>
      <c r="K89" s="94" t="s">
        <v>10</v>
      </c>
    </row>
    <row r="90" spans="1:11" x14ac:dyDescent="0.25">
      <c r="A90" s="94" t="s">
        <v>1561</v>
      </c>
      <c r="B90" s="94" t="s">
        <v>1606</v>
      </c>
      <c r="C90" s="94">
        <v>85121</v>
      </c>
      <c r="D90" s="94" t="s">
        <v>1779</v>
      </c>
      <c r="E90" s="250" t="s">
        <v>1563</v>
      </c>
      <c r="F90" s="94" t="s">
        <v>1755</v>
      </c>
      <c r="G90" s="94" t="s">
        <v>1631</v>
      </c>
      <c r="H90" s="94" t="s">
        <v>1632</v>
      </c>
      <c r="I90" s="94" t="s">
        <v>1611</v>
      </c>
      <c r="J90" s="94">
        <v>2021</v>
      </c>
      <c r="K90" s="94" t="s">
        <v>10</v>
      </c>
    </row>
    <row r="91" spans="1:11" x14ac:dyDescent="0.25">
      <c r="A91" s="94" t="s">
        <v>1561</v>
      </c>
      <c r="B91" s="94" t="s">
        <v>1606</v>
      </c>
      <c r="C91" s="94">
        <v>85121</v>
      </c>
      <c r="D91" s="94" t="s">
        <v>1779</v>
      </c>
      <c r="E91" s="250" t="s">
        <v>1563</v>
      </c>
      <c r="F91" s="94" t="s">
        <v>1755</v>
      </c>
      <c r="G91" s="94" t="s">
        <v>1633</v>
      </c>
      <c r="H91" s="94" t="s">
        <v>1634</v>
      </c>
      <c r="I91" s="94" t="s">
        <v>1611</v>
      </c>
      <c r="J91" s="94">
        <v>2021</v>
      </c>
      <c r="K91" s="94" t="s">
        <v>10</v>
      </c>
    </row>
    <row r="92" spans="1:11" x14ac:dyDescent="0.25">
      <c r="A92" s="94" t="s">
        <v>1561</v>
      </c>
      <c r="B92" s="94" t="s">
        <v>1606</v>
      </c>
      <c r="C92" s="94">
        <v>85121</v>
      </c>
      <c r="D92" s="94" t="s">
        <v>1779</v>
      </c>
      <c r="E92" s="250" t="s">
        <v>1563</v>
      </c>
      <c r="F92" s="94" t="s">
        <v>1755</v>
      </c>
      <c r="G92" s="94" t="s">
        <v>1635</v>
      </c>
      <c r="H92" s="94" t="s">
        <v>1636</v>
      </c>
      <c r="I92" s="94" t="s">
        <v>1611</v>
      </c>
      <c r="J92" s="94">
        <v>2021</v>
      </c>
      <c r="K92" s="94" t="s">
        <v>10</v>
      </c>
    </row>
    <row r="93" spans="1:11" x14ac:dyDescent="0.25">
      <c r="A93" s="94" t="s">
        <v>1561</v>
      </c>
      <c r="B93" s="94" t="s">
        <v>1606</v>
      </c>
      <c r="C93" s="94">
        <v>85121</v>
      </c>
      <c r="D93" s="94" t="s">
        <v>1779</v>
      </c>
      <c r="E93" s="250" t="s">
        <v>1563</v>
      </c>
      <c r="F93" s="94" t="s">
        <v>1755</v>
      </c>
      <c r="G93" s="94" t="s">
        <v>1637</v>
      </c>
      <c r="H93" s="94" t="s">
        <v>1638</v>
      </c>
      <c r="I93" s="94" t="s">
        <v>1611</v>
      </c>
      <c r="J93" s="94">
        <v>2021</v>
      </c>
      <c r="K93" s="94">
        <v>132139.22399999999</v>
      </c>
    </row>
    <row r="94" spans="1:11" x14ac:dyDescent="0.25">
      <c r="A94" s="94" t="s">
        <v>1561</v>
      </c>
      <c r="B94" s="94" t="s">
        <v>1606</v>
      </c>
      <c r="C94" s="94">
        <v>85121</v>
      </c>
      <c r="D94" s="94" t="s">
        <v>1779</v>
      </c>
      <c r="E94" s="250" t="s">
        <v>1563</v>
      </c>
      <c r="F94" s="94" t="s">
        <v>1755</v>
      </c>
      <c r="G94" s="94" t="s">
        <v>1639</v>
      </c>
      <c r="H94" s="94" t="s">
        <v>1640</v>
      </c>
      <c r="I94" s="94" t="s">
        <v>1611</v>
      </c>
      <c r="J94" s="94">
        <v>2021</v>
      </c>
      <c r="K94" s="94">
        <v>9350.9279999999999</v>
      </c>
    </row>
    <row r="95" spans="1:11" x14ac:dyDescent="0.25">
      <c r="A95" s="94" t="s">
        <v>1561</v>
      </c>
      <c r="B95" s="94" t="s">
        <v>1606</v>
      </c>
      <c r="C95" s="94">
        <v>85121</v>
      </c>
      <c r="D95" s="94" t="s">
        <v>1779</v>
      </c>
      <c r="E95" s="250" t="s">
        <v>1563</v>
      </c>
      <c r="F95" s="94" t="s">
        <v>1755</v>
      </c>
      <c r="G95" s="94" t="s">
        <v>1641</v>
      </c>
      <c r="H95" s="94" t="s">
        <v>1642</v>
      </c>
      <c r="I95" s="94" t="s">
        <v>1611</v>
      </c>
      <c r="J95" s="94">
        <v>2021</v>
      </c>
      <c r="K95" s="94">
        <v>122788.296</v>
      </c>
    </row>
    <row r="96" spans="1:11" x14ac:dyDescent="0.25">
      <c r="A96" s="94" t="s">
        <v>1561</v>
      </c>
      <c r="B96" s="94" t="s">
        <v>1606</v>
      </c>
      <c r="C96" s="94">
        <v>85121</v>
      </c>
      <c r="D96" s="94" t="s">
        <v>1779</v>
      </c>
      <c r="E96" s="250" t="s">
        <v>1563</v>
      </c>
      <c r="F96" s="94" t="s">
        <v>1755</v>
      </c>
      <c r="G96" s="94" t="s">
        <v>1643</v>
      </c>
      <c r="H96" s="94" t="s">
        <v>1644</v>
      </c>
      <c r="I96" s="94" t="s">
        <v>1611</v>
      </c>
      <c r="J96" s="94">
        <v>2021</v>
      </c>
      <c r="K96" s="94">
        <v>5762.8</v>
      </c>
    </row>
    <row r="97" spans="1:11" x14ac:dyDescent="0.25">
      <c r="A97" s="94" t="s">
        <v>1561</v>
      </c>
      <c r="B97" s="94" t="s">
        <v>1606</v>
      </c>
      <c r="C97" s="94">
        <v>85121</v>
      </c>
      <c r="D97" s="94" t="s">
        <v>1779</v>
      </c>
      <c r="E97" s="250" t="s">
        <v>1563</v>
      </c>
      <c r="F97" s="94" t="s">
        <v>1755</v>
      </c>
      <c r="G97" s="94" t="s">
        <v>1645</v>
      </c>
      <c r="H97" s="94" t="s">
        <v>1646</v>
      </c>
      <c r="I97" s="94" t="s">
        <v>1611</v>
      </c>
      <c r="J97" s="94">
        <v>2021</v>
      </c>
      <c r="K97" s="94" t="s">
        <v>10</v>
      </c>
    </row>
    <row r="98" spans="1:11" x14ac:dyDescent="0.25">
      <c r="A98" s="94" t="s">
        <v>1561</v>
      </c>
      <c r="B98" s="94" t="s">
        <v>1606</v>
      </c>
      <c r="C98" s="94">
        <v>85121</v>
      </c>
      <c r="D98" s="94" t="s">
        <v>1779</v>
      </c>
      <c r="E98" s="250" t="s">
        <v>1563</v>
      </c>
      <c r="F98" s="94" t="s">
        <v>1755</v>
      </c>
      <c r="G98" s="94" t="s">
        <v>1647</v>
      </c>
      <c r="H98" s="94" t="s">
        <v>1648</v>
      </c>
      <c r="I98" s="94" t="s">
        <v>1611</v>
      </c>
      <c r="J98" s="94">
        <v>2021</v>
      </c>
      <c r="K98" s="94" t="s">
        <v>10</v>
      </c>
    </row>
    <row r="99" spans="1:11" x14ac:dyDescent="0.25">
      <c r="A99" s="94" t="s">
        <v>1561</v>
      </c>
      <c r="B99" s="94" t="s">
        <v>1606</v>
      </c>
      <c r="C99" s="94">
        <v>85121</v>
      </c>
      <c r="D99" s="94" t="s">
        <v>1779</v>
      </c>
      <c r="E99" s="250" t="s">
        <v>1563</v>
      </c>
      <c r="F99" s="94" t="s">
        <v>1755</v>
      </c>
      <c r="G99" s="94" t="s">
        <v>1649</v>
      </c>
      <c r="H99" s="94" t="s">
        <v>1650</v>
      </c>
      <c r="I99" s="94" t="s">
        <v>1611</v>
      </c>
      <c r="J99" s="94">
        <v>2021</v>
      </c>
      <c r="K99" s="94" t="s">
        <v>10</v>
      </c>
    </row>
    <row r="100" spans="1:11" x14ac:dyDescent="0.25">
      <c r="A100" s="94" t="s">
        <v>1561</v>
      </c>
      <c r="B100" s="94" t="s">
        <v>1606</v>
      </c>
      <c r="C100" s="94">
        <v>85121</v>
      </c>
      <c r="D100" s="94" t="s">
        <v>1779</v>
      </c>
      <c r="E100" s="250" t="s">
        <v>1563</v>
      </c>
      <c r="F100" s="94" t="s">
        <v>1755</v>
      </c>
      <c r="G100" s="94" t="s">
        <v>1651</v>
      </c>
      <c r="H100" s="94" t="s">
        <v>1652</v>
      </c>
      <c r="I100" s="94" t="s">
        <v>1611</v>
      </c>
      <c r="J100" s="94">
        <v>2021</v>
      </c>
      <c r="K100" s="94" t="s">
        <v>10</v>
      </c>
    </row>
    <row r="101" spans="1:11" x14ac:dyDescent="0.25">
      <c r="A101" s="94" t="s">
        <v>1561</v>
      </c>
      <c r="B101" s="94" t="s">
        <v>1606</v>
      </c>
      <c r="C101" s="94">
        <v>85121</v>
      </c>
      <c r="D101" s="94" t="s">
        <v>1779</v>
      </c>
      <c r="E101" s="250" t="s">
        <v>1563</v>
      </c>
      <c r="F101" s="94" t="s">
        <v>1755</v>
      </c>
      <c r="G101" s="94" t="s">
        <v>1653</v>
      </c>
      <c r="H101" s="94" t="s">
        <v>1654</v>
      </c>
      <c r="I101" s="94" t="s">
        <v>1611</v>
      </c>
      <c r="J101" s="94">
        <v>2021</v>
      </c>
      <c r="K101" s="94" t="s">
        <v>10</v>
      </c>
    </row>
    <row r="102" spans="1:11" x14ac:dyDescent="0.25">
      <c r="A102" s="94" t="s">
        <v>1561</v>
      </c>
      <c r="B102" s="94" t="s">
        <v>1606</v>
      </c>
      <c r="C102" s="94">
        <v>85121</v>
      </c>
      <c r="D102" s="94" t="s">
        <v>1779</v>
      </c>
      <c r="E102" s="250" t="s">
        <v>1563</v>
      </c>
      <c r="F102" s="94" t="s">
        <v>1755</v>
      </c>
      <c r="G102" s="94" t="s">
        <v>1655</v>
      </c>
      <c r="H102" s="94" t="s">
        <v>1656</v>
      </c>
      <c r="I102" s="94" t="s">
        <v>1611</v>
      </c>
      <c r="J102" s="94">
        <v>2021</v>
      </c>
      <c r="K102" s="94" t="s">
        <v>10</v>
      </c>
    </row>
    <row r="103" spans="1:11" x14ac:dyDescent="0.25">
      <c r="A103" s="94" t="s">
        <v>1561</v>
      </c>
      <c r="B103" s="94" t="s">
        <v>1606</v>
      </c>
      <c r="C103" s="94">
        <v>85121</v>
      </c>
      <c r="D103" s="94" t="s">
        <v>1779</v>
      </c>
      <c r="E103" s="250" t="s">
        <v>1563</v>
      </c>
      <c r="F103" s="94" t="s">
        <v>1755</v>
      </c>
      <c r="G103" s="94" t="s">
        <v>1657</v>
      </c>
      <c r="H103" s="94" t="s">
        <v>1658</v>
      </c>
      <c r="I103" s="94" t="s">
        <v>1611</v>
      </c>
      <c r="J103" s="94">
        <v>2021</v>
      </c>
      <c r="K103" s="94" t="s">
        <v>10</v>
      </c>
    </row>
    <row r="104" spans="1:11" x14ac:dyDescent="0.25">
      <c r="A104" s="94" t="s">
        <v>1561</v>
      </c>
      <c r="B104" s="94" t="s">
        <v>1606</v>
      </c>
      <c r="C104" s="94">
        <v>85121</v>
      </c>
      <c r="D104" s="94" t="s">
        <v>1779</v>
      </c>
      <c r="E104" s="250" t="s">
        <v>1563</v>
      </c>
      <c r="F104" s="94" t="s">
        <v>1755</v>
      </c>
      <c r="G104" s="94" t="s">
        <v>1659</v>
      </c>
      <c r="H104" s="94" t="s">
        <v>1660</v>
      </c>
      <c r="I104" s="94" t="s">
        <v>1611</v>
      </c>
      <c r="J104" s="94">
        <v>2021</v>
      </c>
      <c r="K104" s="94" t="s">
        <v>10</v>
      </c>
    </row>
    <row r="105" spans="1:11" x14ac:dyDescent="0.25">
      <c r="A105" s="94" t="s">
        <v>1561</v>
      </c>
      <c r="B105" s="94" t="s">
        <v>1606</v>
      </c>
      <c r="C105" s="94">
        <v>85121</v>
      </c>
      <c r="D105" s="94" t="s">
        <v>1779</v>
      </c>
      <c r="E105" s="250" t="s">
        <v>1563</v>
      </c>
      <c r="F105" s="94" t="s">
        <v>1755</v>
      </c>
      <c r="G105" s="94" t="s">
        <v>1661</v>
      </c>
      <c r="H105" s="94" t="s">
        <v>1662</v>
      </c>
      <c r="I105" s="94" t="s">
        <v>1611</v>
      </c>
      <c r="J105" s="94">
        <v>2021</v>
      </c>
      <c r="K105" s="94" t="s">
        <v>10</v>
      </c>
    </row>
    <row r="106" spans="1:11" x14ac:dyDescent="0.25">
      <c r="A106" s="94" t="s">
        <v>1561</v>
      </c>
      <c r="B106" s="94" t="s">
        <v>1606</v>
      </c>
      <c r="C106" s="94">
        <v>85121</v>
      </c>
      <c r="D106" s="94" t="s">
        <v>1779</v>
      </c>
      <c r="E106" s="250" t="s">
        <v>1563</v>
      </c>
      <c r="F106" s="94" t="s">
        <v>1755</v>
      </c>
      <c r="G106" s="94" t="s">
        <v>1663</v>
      </c>
      <c r="H106" s="94" t="s">
        <v>1664</v>
      </c>
      <c r="I106" s="94" t="s">
        <v>1611</v>
      </c>
      <c r="J106" s="94">
        <v>2021</v>
      </c>
      <c r="K106" s="94" t="s">
        <v>10</v>
      </c>
    </row>
    <row r="107" spans="1:11" x14ac:dyDescent="0.25">
      <c r="A107" s="94" t="s">
        <v>1561</v>
      </c>
      <c r="B107" s="94" t="s">
        <v>1606</v>
      </c>
      <c r="C107" s="94">
        <v>85121</v>
      </c>
      <c r="D107" s="94" t="s">
        <v>1779</v>
      </c>
      <c r="E107" s="250" t="s">
        <v>1563</v>
      </c>
      <c r="F107" s="94" t="s">
        <v>1755</v>
      </c>
      <c r="G107" s="94" t="s">
        <v>1665</v>
      </c>
      <c r="H107" s="94" t="s">
        <v>1666</v>
      </c>
      <c r="I107" s="94" t="s">
        <v>1611</v>
      </c>
      <c r="J107" s="94">
        <v>2021</v>
      </c>
      <c r="K107" s="94" t="s">
        <v>10</v>
      </c>
    </row>
    <row r="108" spans="1:11" x14ac:dyDescent="0.25">
      <c r="A108" s="94" t="s">
        <v>1561</v>
      </c>
      <c r="B108" s="94" t="s">
        <v>1606</v>
      </c>
      <c r="C108" s="94">
        <v>85121</v>
      </c>
      <c r="D108" s="94" t="s">
        <v>1779</v>
      </c>
      <c r="E108" s="250" t="s">
        <v>1563</v>
      </c>
      <c r="F108" s="94" t="s">
        <v>1755</v>
      </c>
      <c r="G108" s="94" t="s">
        <v>1667</v>
      </c>
      <c r="H108" s="94" t="s">
        <v>1668</v>
      </c>
      <c r="I108" s="94" t="s">
        <v>1611</v>
      </c>
      <c r="J108" s="94">
        <v>2021</v>
      </c>
      <c r="K108" s="94" t="s">
        <v>10</v>
      </c>
    </row>
    <row r="109" spans="1:11" x14ac:dyDescent="0.25">
      <c r="A109" s="94" t="s">
        <v>1561</v>
      </c>
      <c r="B109" s="94" t="s">
        <v>1606</v>
      </c>
      <c r="C109" s="94">
        <v>85121</v>
      </c>
      <c r="D109" s="94" t="s">
        <v>1779</v>
      </c>
      <c r="E109" s="250" t="s">
        <v>1563</v>
      </c>
      <c r="F109" s="94" t="s">
        <v>1755</v>
      </c>
      <c r="G109" s="94" t="s">
        <v>1669</v>
      </c>
      <c r="H109" s="94" t="s">
        <v>1670</v>
      </c>
      <c r="I109" s="94" t="s">
        <v>1611</v>
      </c>
      <c r="J109" s="94">
        <v>2021</v>
      </c>
      <c r="K109" s="94" t="s">
        <v>10</v>
      </c>
    </row>
    <row r="110" spans="1:11" x14ac:dyDescent="0.25">
      <c r="A110" s="94" t="s">
        <v>1561</v>
      </c>
      <c r="B110" s="94" t="s">
        <v>1606</v>
      </c>
      <c r="C110" s="94">
        <v>85121</v>
      </c>
      <c r="D110" s="94" t="s">
        <v>1779</v>
      </c>
      <c r="E110" s="250" t="s">
        <v>1563</v>
      </c>
      <c r="F110" s="94" t="s">
        <v>1755</v>
      </c>
      <c r="G110" s="94" t="s">
        <v>1671</v>
      </c>
      <c r="H110" s="94" t="s">
        <v>1672</v>
      </c>
      <c r="I110" s="94" t="s">
        <v>1611</v>
      </c>
      <c r="J110" s="94">
        <v>2021</v>
      </c>
      <c r="K110" s="94" t="s">
        <v>10</v>
      </c>
    </row>
    <row r="111" spans="1:11" x14ac:dyDescent="0.25">
      <c r="A111" s="94" t="s">
        <v>1561</v>
      </c>
      <c r="B111" s="94" t="s">
        <v>1606</v>
      </c>
      <c r="C111" s="94">
        <v>85121</v>
      </c>
      <c r="D111" s="94" t="s">
        <v>1779</v>
      </c>
      <c r="E111" s="250" t="s">
        <v>1563</v>
      </c>
      <c r="F111" s="94" t="s">
        <v>1755</v>
      </c>
      <c r="G111" s="94" t="s">
        <v>1673</v>
      </c>
      <c r="H111" s="94" t="s">
        <v>1674</v>
      </c>
      <c r="I111" s="94" t="s">
        <v>1611</v>
      </c>
      <c r="J111" s="94">
        <v>2021</v>
      </c>
      <c r="K111" s="94" t="s">
        <v>10</v>
      </c>
    </row>
    <row r="112" spans="1:11" x14ac:dyDescent="0.25">
      <c r="A112" s="94" t="s">
        <v>1561</v>
      </c>
      <c r="B112" s="94" t="s">
        <v>1606</v>
      </c>
      <c r="C112" s="94">
        <v>85121</v>
      </c>
      <c r="D112" s="94" t="s">
        <v>1779</v>
      </c>
      <c r="E112" s="250" t="s">
        <v>1563</v>
      </c>
      <c r="F112" s="94" t="s">
        <v>1755</v>
      </c>
      <c r="G112" s="94" t="s">
        <v>1675</v>
      </c>
      <c r="H112" s="94" t="s">
        <v>1676</v>
      </c>
      <c r="I112" s="94" t="s">
        <v>1611</v>
      </c>
      <c r="J112" s="94">
        <v>2021</v>
      </c>
      <c r="K112" s="94" t="s">
        <v>10</v>
      </c>
    </row>
    <row r="113" spans="1:11" x14ac:dyDescent="0.25">
      <c r="A113" s="94" t="s">
        <v>1561</v>
      </c>
      <c r="B113" s="94" t="s">
        <v>1606</v>
      </c>
      <c r="C113" s="94">
        <v>85121</v>
      </c>
      <c r="D113" s="94" t="s">
        <v>1779</v>
      </c>
      <c r="E113" s="250" t="s">
        <v>1563</v>
      </c>
      <c r="F113" s="94" t="s">
        <v>1755</v>
      </c>
      <c r="G113" s="94" t="s">
        <v>1677</v>
      </c>
      <c r="H113" s="94" t="s">
        <v>1678</v>
      </c>
      <c r="I113" s="94" t="s">
        <v>1611</v>
      </c>
      <c r="J113" s="94">
        <v>2021</v>
      </c>
      <c r="K113" s="94" t="s">
        <v>10</v>
      </c>
    </row>
    <row r="114" spans="1:11" x14ac:dyDescent="0.25">
      <c r="A114" s="94" t="s">
        <v>1561</v>
      </c>
      <c r="B114" s="94" t="s">
        <v>1606</v>
      </c>
      <c r="C114" s="94">
        <v>85121</v>
      </c>
      <c r="D114" s="94" t="s">
        <v>1779</v>
      </c>
      <c r="E114" s="250" t="s">
        <v>1563</v>
      </c>
      <c r="F114" s="94" t="s">
        <v>1755</v>
      </c>
      <c r="G114" s="94" t="s">
        <v>1679</v>
      </c>
      <c r="H114" s="94" t="s">
        <v>1680</v>
      </c>
      <c r="I114" s="94" t="s">
        <v>1611</v>
      </c>
      <c r="J114" s="94">
        <v>2021</v>
      </c>
      <c r="K114" s="94">
        <v>995763.42099999997</v>
      </c>
    </row>
    <row r="115" spans="1:11" x14ac:dyDescent="0.25">
      <c r="A115" s="94" t="s">
        <v>1561</v>
      </c>
      <c r="B115" s="94" t="s">
        <v>1606</v>
      </c>
      <c r="C115" s="94">
        <v>85121</v>
      </c>
      <c r="D115" s="94" t="s">
        <v>1779</v>
      </c>
      <c r="E115" s="250" t="s">
        <v>1563</v>
      </c>
      <c r="F115" s="94" t="s">
        <v>1755</v>
      </c>
      <c r="G115" s="94" t="s">
        <v>1681</v>
      </c>
      <c r="H115" s="94" t="s">
        <v>1682</v>
      </c>
      <c r="I115" s="94" t="s">
        <v>1611</v>
      </c>
      <c r="J115" s="94">
        <v>2021</v>
      </c>
      <c r="K115" s="94">
        <v>995763.42099999997</v>
      </c>
    </row>
    <row r="116" spans="1:11" x14ac:dyDescent="0.25">
      <c r="A116" s="94" t="s">
        <v>1561</v>
      </c>
      <c r="B116" s="94" t="s">
        <v>1606</v>
      </c>
      <c r="C116" s="94">
        <v>85121</v>
      </c>
      <c r="D116" s="94" t="s">
        <v>1779</v>
      </c>
      <c r="E116" s="250" t="s">
        <v>1563</v>
      </c>
      <c r="F116" s="94" t="s">
        <v>1755</v>
      </c>
      <c r="G116" s="94" t="s">
        <v>1683</v>
      </c>
      <c r="H116" s="94" t="s">
        <v>1684</v>
      </c>
      <c r="I116" s="94" t="s">
        <v>1611</v>
      </c>
      <c r="J116" s="94">
        <v>2021</v>
      </c>
      <c r="K116" s="94" t="s">
        <v>10</v>
      </c>
    </row>
    <row r="117" spans="1:11" x14ac:dyDescent="0.25">
      <c r="A117" s="94" t="s">
        <v>1561</v>
      </c>
      <c r="B117" s="94" t="s">
        <v>1606</v>
      </c>
      <c r="C117" s="94">
        <v>85121</v>
      </c>
      <c r="D117" s="94" t="s">
        <v>1779</v>
      </c>
      <c r="E117" s="250" t="s">
        <v>1563</v>
      </c>
      <c r="F117" s="94" t="s">
        <v>1755</v>
      </c>
      <c r="G117" s="94" t="s">
        <v>1685</v>
      </c>
      <c r="H117" s="94" t="s">
        <v>1686</v>
      </c>
      <c r="I117" s="94" t="s">
        <v>1611</v>
      </c>
      <c r="J117" s="94">
        <v>2021</v>
      </c>
      <c r="K117" s="94" t="s">
        <v>10</v>
      </c>
    </row>
    <row r="118" spans="1:11" x14ac:dyDescent="0.25">
      <c r="A118" s="94" t="s">
        <v>1561</v>
      </c>
      <c r="B118" s="94" t="s">
        <v>1606</v>
      </c>
      <c r="C118" s="94">
        <v>85121</v>
      </c>
      <c r="D118" s="94" t="s">
        <v>1779</v>
      </c>
      <c r="E118" s="250" t="s">
        <v>1563</v>
      </c>
      <c r="F118" s="94" t="s">
        <v>1755</v>
      </c>
      <c r="G118" s="94" t="s">
        <v>1687</v>
      </c>
      <c r="H118" s="94" t="s">
        <v>1688</v>
      </c>
      <c r="I118" s="94" t="s">
        <v>1611</v>
      </c>
      <c r="J118" s="94">
        <v>2021</v>
      </c>
      <c r="K118" s="94" t="s">
        <v>10</v>
      </c>
    </row>
    <row r="119" spans="1:11" x14ac:dyDescent="0.25">
      <c r="A119" s="94" t="s">
        <v>1561</v>
      </c>
      <c r="B119" s="94" t="s">
        <v>1606</v>
      </c>
      <c r="C119" s="94">
        <v>85121</v>
      </c>
      <c r="D119" s="94" t="s">
        <v>1779</v>
      </c>
      <c r="E119" s="250" t="s">
        <v>1563</v>
      </c>
      <c r="F119" s="94" t="s">
        <v>1755</v>
      </c>
      <c r="G119" s="94" t="s">
        <v>1689</v>
      </c>
      <c r="H119" s="94" t="s">
        <v>1690</v>
      </c>
      <c r="I119" s="94" t="s">
        <v>1611</v>
      </c>
      <c r="J119" s="94">
        <v>2021</v>
      </c>
      <c r="K119" s="94" t="s">
        <v>10</v>
      </c>
    </row>
    <row r="120" spans="1:11" x14ac:dyDescent="0.25">
      <c r="A120" s="94" t="s">
        <v>1561</v>
      </c>
      <c r="B120" s="94" t="s">
        <v>1606</v>
      </c>
      <c r="C120" s="94">
        <v>85121</v>
      </c>
      <c r="D120" s="94" t="s">
        <v>1779</v>
      </c>
      <c r="E120" s="250" t="s">
        <v>1563</v>
      </c>
      <c r="F120" s="94" t="s">
        <v>1755</v>
      </c>
      <c r="G120" s="94" t="s">
        <v>1691</v>
      </c>
      <c r="H120" s="94" t="s">
        <v>1692</v>
      </c>
      <c r="I120" s="94" t="s">
        <v>1611</v>
      </c>
      <c r="J120" s="94">
        <v>2021</v>
      </c>
      <c r="K120" s="94" t="s">
        <v>10</v>
      </c>
    </row>
    <row r="121" spans="1:11" x14ac:dyDescent="0.25">
      <c r="A121" s="94" t="s">
        <v>1561</v>
      </c>
      <c r="B121" s="94" t="s">
        <v>1606</v>
      </c>
      <c r="C121" s="94">
        <v>85121</v>
      </c>
      <c r="D121" s="94" t="s">
        <v>1779</v>
      </c>
      <c r="E121" s="250" t="s">
        <v>1563</v>
      </c>
      <c r="F121" s="94" t="s">
        <v>1755</v>
      </c>
      <c r="G121" s="94" t="s">
        <v>1693</v>
      </c>
      <c r="H121" s="94" t="s">
        <v>1694</v>
      </c>
      <c r="I121" s="94" t="s">
        <v>1611</v>
      </c>
      <c r="J121" s="94">
        <v>2021</v>
      </c>
      <c r="K121" s="94" t="s">
        <v>10</v>
      </c>
    </row>
    <row r="122" spans="1:11" x14ac:dyDescent="0.25">
      <c r="A122" s="94" t="s">
        <v>1561</v>
      </c>
      <c r="B122" s="94" t="s">
        <v>1606</v>
      </c>
      <c r="C122" s="94">
        <v>85121</v>
      </c>
      <c r="D122" s="94" t="s">
        <v>1779</v>
      </c>
      <c r="E122" s="250" t="s">
        <v>1563</v>
      </c>
      <c r="F122" s="94" t="s">
        <v>1755</v>
      </c>
      <c r="G122" s="94" t="s">
        <v>1695</v>
      </c>
      <c r="H122" s="94" t="s">
        <v>1696</v>
      </c>
      <c r="I122" s="94" t="s">
        <v>1611</v>
      </c>
      <c r="J122" s="94">
        <v>2021</v>
      </c>
      <c r="K122" s="94" t="s">
        <v>10</v>
      </c>
    </row>
    <row r="123" spans="1:11" x14ac:dyDescent="0.25">
      <c r="A123" s="94" t="s">
        <v>1561</v>
      </c>
      <c r="B123" s="94" t="s">
        <v>1606</v>
      </c>
      <c r="C123" s="94">
        <v>85121</v>
      </c>
      <c r="D123" s="94" t="s">
        <v>1779</v>
      </c>
      <c r="E123" s="250" t="s">
        <v>1563</v>
      </c>
      <c r="F123" s="94" t="s">
        <v>1755</v>
      </c>
      <c r="G123" s="94" t="s">
        <v>1697</v>
      </c>
      <c r="H123" s="94" t="s">
        <v>1698</v>
      </c>
      <c r="I123" s="94" t="s">
        <v>1611</v>
      </c>
      <c r="J123" s="94">
        <v>2021</v>
      </c>
      <c r="K123" s="94" t="s">
        <v>10</v>
      </c>
    </row>
    <row r="124" spans="1:11" x14ac:dyDescent="0.25">
      <c r="A124" s="94" t="s">
        <v>1561</v>
      </c>
      <c r="B124" s="94" t="s">
        <v>1606</v>
      </c>
      <c r="C124" s="94">
        <v>85121</v>
      </c>
      <c r="D124" s="94" t="s">
        <v>1779</v>
      </c>
      <c r="E124" s="250" t="s">
        <v>1563</v>
      </c>
      <c r="F124" s="94" t="s">
        <v>1755</v>
      </c>
      <c r="G124" s="94" t="s">
        <v>1699</v>
      </c>
      <c r="H124" s="94" t="s">
        <v>1700</v>
      </c>
      <c r="I124" s="94" t="s">
        <v>1611</v>
      </c>
      <c r="J124" s="94">
        <v>2021</v>
      </c>
      <c r="K124" s="94" t="s">
        <v>10</v>
      </c>
    </row>
    <row r="125" spans="1:11" x14ac:dyDescent="0.25">
      <c r="A125" s="94" t="s">
        <v>1561</v>
      </c>
      <c r="B125" s="94" t="s">
        <v>1606</v>
      </c>
      <c r="C125" s="94">
        <v>85121</v>
      </c>
      <c r="D125" s="94" t="s">
        <v>1779</v>
      </c>
      <c r="E125" s="250" t="s">
        <v>1563</v>
      </c>
      <c r="F125" s="94" t="s">
        <v>1755</v>
      </c>
      <c r="G125" s="94" t="s">
        <v>1701</v>
      </c>
      <c r="H125" s="94" t="s">
        <v>1702</v>
      </c>
      <c r="I125" s="94" t="s">
        <v>1611</v>
      </c>
      <c r="J125" s="94">
        <v>2021</v>
      </c>
      <c r="K125" s="94" t="s">
        <v>10</v>
      </c>
    </row>
    <row r="126" spans="1:11" x14ac:dyDescent="0.25">
      <c r="A126" s="94" t="s">
        <v>1561</v>
      </c>
      <c r="B126" s="94" t="s">
        <v>1606</v>
      </c>
      <c r="C126" s="94">
        <v>85121</v>
      </c>
      <c r="D126" s="94" t="s">
        <v>1779</v>
      </c>
      <c r="E126" s="250" t="s">
        <v>1563</v>
      </c>
      <c r="F126" s="94" t="s">
        <v>1755</v>
      </c>
      <c r="G126" s="94" t="s">
        <v>1703</v>
      </c>
      <c r="H126" s="94" t="s">
        <v>1704</v>
      </c>
      <c r="I126" s="94" t="s">
        <v>1611</v>
      </c>
      <c r="J126" s="94">
        <v>2021</v>
      </c>
      <c r="K126" s="94" t="s">
        <v>10</v>
      </c>
    </row>
    <row r="127" spans="1:11" x14ac:dyDescent="0.25">
      <c r="A127" s="94" t="s">
        <v>1561</v>
      </c>
      <c r="B127" s="94" t="s">
        <v>1606</v>
      </c>
      <c r="C127" s="94">
        <v>85121</v>
      </c>
      <c r="D127" s="94" t="s">
        <v>1779</v>
      </c>
      <c r="E127" s="250" t="s">
        <v>1563</v>
      </c>
      <c r="F127" s="94" t="s">
        <v>1755</v>
      </c>
      <c r="G127" s="94" t="s">
        <v>1705</v>
      </c>
      <c r="H127" s="94" t="s">
        <v>1706</v>
      </c>
      <c r="I127" s="94" t="s">
        <v>1611</v>
      </c>
      <c r="J127" s="94">
        <v>2021</v>
      </c>
      <c r="K127" s="94" t="s">
        <v>10</v>
      </c>
    </row>
    <row r="128" spans="1:11" x14ac:dyDescent="0.25">
      <c r="A128" s="94" t="s">
        <v>1561</v>
      </c>
      <c r="B128" s="94" t="s">
        <v>1606</v>
      </c>
      <c r="C128" s="94">
        <v>85121</v>
      </c>
      <c r="D128" s="94" t="s">
        <v>1779</v>
      </c>
      <c r="E128" s="250" t="s">
        <v>1563</v>
      </c>
      <c r="F128" s="94" t="s">
        <v>1755</v>
      </c>
      <c r="G128" s="94" t="s">
        <v>1707</v>
      </c>
      <c r="H128" s="94" t="s">
        <v>1708</v>
      </c>
      <c r="I128" s="94" t="s">
        <v>1611</v>
      </c>
      <c r="J128" s="94">
        <v>2021</v>
      </c>
      <c r="K128" s="94" t="s">
        <v>10</v>
      </c>
    </row>
    <row r="129" spans="1:11" x14ac:dyDescent="0.25">
      <c r="A129" s="94" t="s">
        <v>1561</v>
      </c>
      <c r="B129" s="94" t="s">
        <v>1606</v>
      </c>
      <c r="C129" s="94">
        <v>85121</v>
      </c>
      <c r="D129" s="94" t="s">
        <v>1779</v>
      </c>
      <c r="E129" s="250" t="s">
        <v>1563</v>
      </c>
      <c r="F129" s="94" t="s">
        <v>1755</v>
      </c>
      <c r="G129" s="94" t="s">
        <v>1709</v>
      </c>
      <c r="H129" s="94" t="s">
        <v>1710</v>
      </c>
      <c r="I129" s="94" t="s">
        <v>1611</v>
      </c>
      <c r="J129" s="94">
        <v>2021</v>
      </c>
      <c r="K129" s="94" t="s">
        <v>10</v>
      </c>
    </row>
    <row r="130" spans="1:11" x14ac:dyDescent="0.25">
      <c r="A130" s="94" t="s">
        <v>1561</v>
      </c>
      <c r="B130" s="94" t="s">
        <v>1606</v>
      </c>
      <c r="C130" s="94">
        <v>85121</v>
      </c>
      <c r="D130" s="94" t="s">
        <v>1779</v>
      </c>
      <c r="E130" s="250" t="s">
        <v>1563</v>
      </c>
      <c r="F130" s="94" t="s">
        <v>1755</v>
      </c>
      <c r="G130" s="94" t="s">
        <v>1711</v>
      </c>
      <c r="H130" s="94" t="s">
        <v>1712</v>
      </c>
      <c r="I130" s="94" t="s">
        <v>1611</v>
      </c>
      <c r="J130" s="94">
        <v>2021</v>
      </c>
      <c r="K130" s="94" t="s">
        <v>10</v>
      </c>
    </row>
    <row r="131" spans="1:11" x14ac:dyDescent="0.25">
      <c r="A131" s="94" t="s">
        <v>1561</v>
      </c>
      <c r="B131" s="94" t="s">
        <v>1606</v>
      </c>
      <c r="C131" s="94">
        <v>85121</v>
      </c>
      <c r="D131" s="94" t="s">
        <v>1779</v>
      </c>
      <c r="E131" s="250" t="s">
        <v>1563</v>
      </c>
      <c r="F131" s="94" t="s">
        <v>1755</v>
      </c>
      <c r="G131" s="94" t="s">
        <v>1713</v>
      </c>
      <c r="H131" s="94" t="s">
        <v>1714</v>
      </c>
      <c r="I131" s="94" t="s">
        <v>1611</v>
      </c>
      <c r="J131" s="94">
        <v>2021</v>
      </c>
      <c r="K131" s="94" t="s">
        <v>10</v>
      </c>
    </row>
    <row r="132" spans="1:11" x14ac:dyDescent="0.25">
      <c r="A132" s="94" t="s">
        <v>1561</v>
      </c>
      <c r="B132" s="94" t="s">
        <v>1606</v>
      </c>
      <c r="C132" s="94">
        <v>85121</v>
      </c>
      <c r="D132" s="94" t="s">
        <v>1779</v>
      </c>
      <c r="E132" s="250" t="s">
        <v>1563</v>
      </c>
      <c r="F132" s="94" t="s">
        <v>1755</v>
      </c>
      <c r="G132" s="94" t="s">
        <v>1715</v>
      </c>
      <c r="H132" s="94" t="s">
        <v>1716</v>
      </c>
      <c r="I132" s="94" t="s">
        <v>1611</v>
      </c>
      <c r="J132" s="94">
        <v>2021</v>
      </c>
      <c r="K132" s="94" t="s">
        <v>10</v>
      </c>
    </row>
    <row r="133" spans="1:11" x14ac:dyDescent="0.25">
      <c r="A133" s="94" t="s">
        <v>1561</v>
      </c>
      <c r="B133" s="94" t="s">
        <v>1606</v>
      </c>
      <c r="C133" s="94">
        <v>85121</v>
      </c>
      <c r="D133" s="94" t="s">
        <v>1779</v>
      </c>
      <c r="E133" s="250" t="s">
        <v>1563</v>
      </c>
      <c r="F133" s="94" t="s">
        <v>1755</v>
      </c>
      <c r="G133" s="94" t="s">
        <v>1717</v>
      </c>
      <c r="H133" s="94" t="s">
        <v>1718</v>
      </c>
      <c r="I133" s="94" t="s">
        <v>1611</v>
      </c>
      <c r="J133" s="94">
        <v>2021</v>
      </c>
      <c r="K133" s="94" t="s">
        <v>10</v>
      </c>
    </row>
    <row r="134" spans="1:11" x14ac:dyDescent="0.25">
      <c r="A134" s="94" t="s">
        <v>1561</v>
      </c>
      <c r="B134" s="94" t="s">
        <v>1606</v>
      </c>
      <c r="C134" s="94">
        <v>85121</v>
      </c>
      <c r="D134" s="94" t="s">
        <v>1779</v>
      </c>
      <c r="E134" s="250" t="s">
        <v>1563</v>
      </c>
      <c r="F134" s="94" t="s">
        <v>1755</v>
      </c>
      <c r="G134" s="94" t="s">
        <v>1719</v>
      </c>
      <c r="H134" s="94" t="s">
        <v>1720</v>
      </c>
      <c r="I134" s="94" t="s">
        <v>1611</v>
      </c>
      <c r="J134" s="94">
        <v>2021</v>
      </c>
      <c r="K134" s="94" t="s">
        <v>10</v>
      </c>
    </row>
    <row r="135" spans="1:11" x14ac:dyDescent="0.25">
      <c r="A135" s="94" t="s">
        <v>1561</v>
      </c>
      <c r="B135" s="94" t="s">
        <v>1606</v>
      </c>
      <c r="C135" s="94">
        <v>85121</v>
      </c>
      <c r="D135" s="94" t="s">
        <v>1779</v>
      </c>
      <c r="E135" s="250" t="s">
        <v>1563</v>
      </c>
      <c r="F135" s="94" t="s">
        <v>1755</v>
      </c>
      <c r="G135" s="94" t="s">
        <v>1721</v>
      </c>
      <c r="H135" s="94" t="s">
        <v>1722</v>
      </c>
      <c r="I135" s="94" t="s">
        <v>1611</v>
      </c>
      <c r="J135" s="94">
        <v>2021</v>
      </c>
      <c r="K135" s="94" t="s">
        <v>10</v>
      </c>
    </row>
    <row r="136" spans="1:11" x14ac:dyDescent="0.25">
      <c r="A136" s="94" t="s">
        <v>1561</v>
      </c>
      <c r="B136" s="94" t="s">
        <v>1606</v>
      </c>
      <c r="C136" s="94">
        <v>85121</v>
      </c>
      <c r="D136" s="94" t="s">
        <v>1779</v>
      </c>
      <c r="E136" s="250" t="s">
        <v>1563</v>
      </c>
      <c r="F136" s="94" t="s">
        <v>1755</v>
      </c>
      <c r="G136" s="94" t="s">
        <v>1723</v>
      </c>
      <c r="H136" s="94" t="s">
        <v>1724</v>
      </c>
      <c r="I136" s="94" t="s">
        <v>1611</v>
      </c>
      <c r="J136" s="94">
        <v>2021</v>
      </c>
      <c r="K136" s="94" t="s">
        <v>10</v>
      </c>
    </row>
    <row r="137" spans="1:11" x14ac:dyDescent="0.25">
      <c r="A137" s="94" t="s">
        <v>1561</v>
      </c>
      <c r="B137" s="94" t="s">
        <v>1606</v>
      </c>
      <c r="C137" s="94">
        <v>85121</v>
      </c>
      <c r="D137" s="94" t="s">
        <v>1779</v>
      </c>
      <c r="E137" s="250" t="s">
        <v>1563</v>
      </c>
      <c r="F137" s="94" t="s">
        <v>1755</v>
      </c>
      <c r="G137" s="94" t="s">
        <v>1725</v>
      </c>
      <c r="H137" s="94" t="s">
        <v>1726</v>
      </c>
      <c r="I137" s="94" t="s">
        <v>1611</v>
      </c>
      <c r="J137" s="94">
        <v>2021</v>
      </c>
      <c r="K137" s="94" t="s">
        <v>10</v>
      </c>
    </row>
    <row r="138" spans="1:11" x14ac:dyDescent="0.25">
      <c r="A138" s="94" t="s">
        <v>1561</v>
      </c>
      <c r="B138" s="94" t="s">
        <v>1606</v>
      </c>
      <c r="C138" s="94">
        <v>85121</v>
      </c>
      <c r="D138" s="94" t="s">
        <v>1779</v>
      </c>
      <c r="E138" s="250" t="s">
        <v>1563</v>
      </c>
      <c r="F138" s="94" t="s">
        <v>1755</v>
      </c>
      <c r="G138" s="94" t="s">
        <v>1727</v>
      </c>
      <c r="H138" s="94" t="s">
        <v>1728</v>
      </c>
      <c r="I138" s="94" t="s">
        <v>1611</v>
      </c>
      <c r="J138" s="94">
        <v>2021</v>
      </c>
      <c r="K138" s="94" t="s">
        <v>10</v>
      </c>
    </row>
    <row r="139" spans="1:11" x14ac:dyDescent="0.25">
      <c r="A139" s="94" t="s">
        <v>1561</v>
      </c>
      <c r="B139" s="94" t="s">
        <v>1606</v>
      </c>
      <c r="C139" s="94">
        <v>85121</v>
      </c>
      <c r="D139" s="94" t="s">
        <v>1779</v>
      </c>
      <c r="E139" s="250" t="s">
        <v>1563</v>
      </c>
      <c r="F139" s="94" t="s">
        <v>1755</v>
      </c>
      <c r="G139" s="94" t="s">
        <v>1729</v>
      </c>
      <c r="H139" s="94" t="s">
        <v>1730</v>
      </c>
      <c r="I139" s="94" t="s">
        <v>1611</v>
      </c>
      <c r="J139" s="94">
        <v>2021</v>
      </c>
      <c r="K139" s="94" t="s">
        <v>10</v>
      </c>
    </row>
    <row r="140" spans="1:11" x14ac:dyDescent="0.25">
      <c r="A140" s="94" t="s">
        <v>1561</v>
      </c>
      <c r="B140" s="94" t="s">
        <v>1606</v>
      </c>
      <c r="C140" s="94">
        <v>85121</v>
      </c>
      <c r="D140" s="94" t="s">
        <v>1779</v>
      </c>
      <c r="E140" s="250" t="s">
        <v>1563</v>
      </c>
      <c r="F140" s="94" t="s">
        <v>1755</v>
      </c>
      <c r="G140" s="94" t="s">
        <v>1731</v>
      </c>
      <c r="H140" s="94" t="s">
        <v>1732</v>
      </c>
      <c r="I140" s="94" t="s">
        <v>1611</v>
      </c>
      <c r="J140" s="94">
        <v>2021</v>
      </c>
      <c r="K140" s="94" t="s">
        <v>10</v>
      </c>
    </row>
    <row r="141" spans="1:11" x14ac:dyDescent="0.25">
      <c r="A141" s="94" t="s">
        <v>1561</v>
      </c>
      <c r="B141" s="94" t="s">
        <v>1606</v>
      </c>
      <c r="C141" s="94">
        <v>85121</v>
      </c>
      <c r="D141" s="94" t="s">
        <v>1779</v>
      </c>
      <c r="E141" s="250" t="s">
        <v>1563</v>
      </c>
      <c r="F141" s="94" t="s">
        <v>1755</v>
      </c>
      <c r="G141" s="94" t="s">
        <v>1733</v>
      </c>
      <c r="H141" s="94" t="s">
        <v>1734</v>
      </c>
      <c r="I141" s="94" t="s">
        <v>1611</v>
      </c>
      <c r="J141" s="94">
        <v>2021</v>
      </c>
      <c r="K141" s="94" t="s">
        <v>10</v>
      </c>
    </row>
    <row r="142" spans="1:11" x14ac:dyDescent="0.25">
      <c r="A142" s="94" t="s">
        <v>1561</v>
      </c>
      <c r="B142" s="94" t="s">
        <v>1606</v>
      </c>
      <c r="C142" s="94">
        <v>85121</v>
      </c>
      <c r="D142" s="94" t="s">
        <v>1779</v>
      </c>
      <c r="E142" s="250" t="s">
        <v>1563</v>
      </c>
      <c r="F142" s="94" t="s">
        <v>1755</v>
      </c>
      <c r="G142" s="94" t="s">
        <v>1735</v>
      </c>
      <c r="H142" s="94" t="s">
        <v>1736</v>
      </c>
      <c r="I142" s="94" t="s">
        <v>1611</v>
      </c>
      <c r="J142" s="94">
        <v>2021</v>
      </c>
      <c r="K142" s="94" t="s">
        <v>10</v>
      </c>
    </row>
    <row r="143" spans="1:11" x14ac:dyDescent="0.25">
      <c r="A143" s="94" t="s">
        <v>1561</v>
      </c>
      <c r="B143" s="94" t="s">
        <v>1606</v>
      </c>
      <c r="C143" s="94">
        <v>85121</v>
      </c>
      <c r="D143" s="94" t="s">
        <v>1779</v>
      </c>
      <c r="E143" s="250" t="s">
        <v>1563</v>
      </c>
      <c r="F143" s="94" t="s">
        <v>1755</v>
      </c>
      <c r="G143" s="94" t="s">
        <v>1737</v>
      </c>
      <c r="H143" s="94" t="s">
        <v>1738</v>
      </c>
      <c r="I143" s="94" t="s">
        <v>1611</v>
      </c>
      <c r="J143" s="94">
        <v>2021</v>
      </c>
      <c r="K143" s="94" t="s">
        <v>10</v>
      </c>
    </row>
    <row r="144" spans="1:11" x14ac:dyDescent="0.25">
      <c r="A144" s="94" t="s">
        <v>1561</v>
      </c>
      <c r="B144" s="94" t="s">
        <v>1606</v>
      </c>
      <c r="C144" s="94">
        <v>85121</v>
      </c>
      <c r="D144" s="94" t="s">
        <v>1779</v>
      </c>
      <c r="E144" s="250" t="s">
        <v>1563</v>
      </c>
      <c r="F144" s="94" t="s">
        <v>1755</v>
      </c>
      <c r="G144" s="94" t="s">
        <v>1739</v>
      </c>
      <c r="H144" s="94" t="s">
        <v>1740</v>
      </c>
      <c r="I144" s="94" t="s">
        <v>1611</v>
      </c>
      <c r="J144" s="94">
        <v>2021</v>
      </c>
      <c r="K144" s="94" t="s">
        <v>10</v>
      </c>
    </row>
    <row r="145" spans="1:11" x14ac:dyDescent="0.25">
      <c r="A145" s="94" t="s">
        <v>1561</v>
      </c>
      <c r="B145" s="94" t="s">
        <v>1606</v>
      </c>
      <c r="C145" s="94">
        <v>85121</v>
      </c>
      <c r="D145" s="94" t="s">
        <v>1779</v>
      </c>
      <c r="E145" s="250" t="s">
        <v>1563</v>
      </c>
      <c r="F145" s="94" t="s">
        <v>1755</v>
      </c>
      <c r="G145" s="94" t="s">
        <v>1741</v>
      </c>
      <c r="H145" s="94" t="s">
        <v>1742</v>
      </c>
      <c r="I145" s="94" t="s">
        <v>1611</v>
      </c>
      <c r="J145" s="94">
        <v>2021</v>
      </c>
      <c r="K145" s="94" t="s">
        <v>10</v>
      </c>
    </row>
    <row r="146" spans="1:11" x14ac:dyDescent="0.25">
      <c r="A146" s="94" t="s">
        <v>1561</v>
      </c>
      <c r="B146" s="94" t="s">
        <v>1606</v>
      </c>
      <c r="C146" s="94">
        <v>85121</v>
      </c>
      <c r="D146" s="94" t="s">
        <v>1779</v>
      </c>
      <c r="E146" s="250" t="s">
        <v>1563</v>
      </c>
      <c r="F146" s="94" t="s">
        <v>1755</v>
      </c>
      <c r="G146" s="94" t="s">
        <v>1743</v>
      </c>
      <c r="H146" s="94" t="s">
        <v>1744</v>
      </c>
      <c r="I146" s="94" t="s">
        <v>1611</v>
      </c>
      <c r="J146" s="94">
        <v>2021</v>
      </c>
      <c r="K146" s="94">
        <v>1143384.8729999999</v>
      </c>
    </row>
    <row r="147" spans="1:11" x14ac:dyDescent="0.25">
      <c r="A147" s="94" t="s">
        <v>1561</v>
      </c>
      <c r="B147" s="94" t="s">
        <v>1606</v>
      </c>
      <c r="C147" s="94">
        <v>85121</v>
      </c>
      <c r="D147" s="94" t="s">
        <v>1779</v>
      </c>
      <c r="E147" s="250" t="s">
        <v>1563</v>
      </c>
      <c r="F147" s="94" t="s">
        <v>1755</v>
      </c>
      <c r="G147" s="94" t="s">
        <v>1745</v>
      </c>
      <c r="H147" s="94" t="s">
        <v>1746</v>
      </c>
      <c r="I147" s="94" t="s">
        <v>1611</v>
      </c>
      <c r="J147" s="94">
        <v>2021</v>
      </c>
      <c r="K147" s="94" t="s">
        <v>10</v>
      </c>
    </row>
    <row r="148" spans="1:11" x14ac:dyDescent="0.25">
      <c r="A148" s="94" t="s">
        <v>1561</v>
      </c>
      <c r="B148" s="94" t="s">
        <v>1606</v>
      </c>
      <c r="C148" s="94">
        <v>85121</v>
      </c>
      <c r="D148" s="94" t="s">
        <v>1779</v>
      </c>
      <c r="E148" s="250" t="s">
        <v>1563</v>
      </c>
      <c r="F148" s="94" t="s">
        <v>1755</v>
      </c>
      <c r="G148" s="94" t="s">
        <v>1780</v>
      </c>
      <c r="H148" s="94" t="s">
        <v>1781</v>
      </c>
      <c r="I148" s="94" t="s">
        <v>1611</v>
      </c>
      <c r="J148" s="94">
        <v>2021</v>
      </c>
      <c r="K148" s="94">
        <v>1143384.8729999999</v>
      </c>
    </row>
    <row r="149" spans="1:11" x14ac:dyDescent="0.25">
      <c r="A149" s="94" t="s">
        <v>1561</v>
      </c>
      <c r="B149" s="94" t="s">
        <v>1606</v>
      </c>
      <c r="C149" s="94">
        <v>85121</v>
      </c>
      <c r="D149" s="94" t="s">
        <v>1779</v>
      </c>
      <c r="E149" s="250" t="s">
        <v>1563</v>
      </c>
      <c r="F149" s="94" t="s">
        <v>1755</v>
      </c>
      <c r="G149" s="94" t="s">
        <v>1782</v>
      </c>
      <c r="H149" s="94" t="s">
        <v>1783</v>
      </c>
      <c r="I149" s="94" t="s">
        <v>1611</v>
      </c>
      <c r="J149" s="94">
        <v>2021</v>
      </c>
      <c r="K149" s="94" t="s">
        <v>10</v>
      </c>
    </row>
    <row r="150" spans="1:11" x14ac:dyDescent="0.25">
      <c r="A150" s="94" t="s">
        <v>1561</v>
      </c>
      <c r="B150" s="94" t="s">
        <v>1606</v>
      </c>
      <c r="C150" s="94">
        <v>85121</v>
      </c>
      <c r="D150" s="94" t="s">
        <v>1779</v>
      </c>
      <c r="E150" s="250" t="s">
        <v>1563</v>
      </c>
      <c r="F150" s="94" t="s">
        <v>1755</v>
      </c>
      <c r="G150" s="94" t="s">
        <v>1784</v>
      </c>
      <c r="H150" s="94" t="s">
        <v>1785</v>
      </c>
      <c r="I150" s="94" t="s">
        <v>1611</v>
      </c>
      <c r="J150" s="94">
        <v>2021</v>
      </c>
      <c r="K150" s="94">
        <v>1058.713</v>
      </c>
    </row>
    <row r="151" spans="1:11" x14ac:dyDescent="0.25">
      <c r="A151" s="94" t="s">
        <v>1561</v>
      </c>
      <c r="B151" s="94" t="s">
        <v>1606</v>
      </c>
      <c r="C151" s="94">
        <v>85121</v>
      </c>
      <c r="D151" s="94" t="s">
        <v>1779</v>
      </c>
      <c r="E151" s="250" t="s">
        <v>1563</v>
      </c>
      <c r="F151" s="94" t="s">
        <v>1755</v>
      </c>
      <c r="G151" s="94" t="s">
        <v>1786</v>
      </c>
      <c r="H151" s="94" t="s">
        <v>1787</v>
      </c>
      <c r="I151" s="94" t="s">
        <v>1611</v>
      </c>
      <c r="J151" s="94">
        <v>2021</v>
      </c>
      <c r="K151" s="94" t="s">
        <v>10</v>
      </c>
    </row>
    <row r="152" spans="1:11" x14ac:dyDescent="0.25">
      <c r="A152" s="94" t="s">
        <v>1561</v>
      </c>
      <c r="B152" s="94" t="s">
        <v>1606</v>
      </c>
      <c r="C152" s="94">
        <v>85121</v>
      </c>
      <c r="D152" s="94" t="s">
        <v>1779</v>
      </c>
      <c r="E152" s="250" t="s">
        <v>1563</v>
      </c>
      <c r="F152" s="94" t="s">
        <v>1755</v>
      </c>
      <c r="G152" s="94" t="s">
        <v>1788</v>
      </c>
      <c r="H152" s="94" t="s">
        <v>1789</v>
      </c>
      <c r="I152" s="94" t="s">
        <v>1611</v>
      </c>
      <c r="J152" s="94">
        <v>2021</v>
      </c>
      <c r="K152" s="94" t="s">
        <v>10</v>
      </c>
    </row>
    <row r="153" spans="1:11" x14ac:dyDescent="0.25">
      <c r="A153" s="94" t="s">
        <v>1561</v>
      </c>
      <c r="B153" s="94" t="s">
        <v>1606</v>
      </c>
      <c r="C153" s="94">
        <v>85121</v>
      </c>
      <c r="D153" s="94" t="s">
        <v>1779</v>
      </c>
      <c r="E153" s="250" t="s">
        <v>1563</v>
      </c>
      <c r="F153" s="94" t="s">
        <v>1755</v>
      </c>
      <c r="G153" s="94" t="s">
        <v>1790</v>
      </c>
      <c r="H153" s="94" t="s">
        <v>1791</v>
      </c>
      <c r="I153" s="94" t="s">
        <v>1611</v>
      </c>
      <c r="J153" s="94">
        <v>2021</v>
      </c>
      <c r="K153" s="94" t="s">
        <v>10</v>
      </c>
    </row>
    <row r="154" spans="1:11" x14ac:dyDescent="0.25">
      <c r="A154" s="94" t="s">
        <v>1561</v>
      </c>
      <c r="B154" s="94" t="s">
        <v>1606</v>
      </c>
      <c r="C154" s="94">
        <v>85121</v>
      </c>
      <c r="D154" s="94" t="s">
        <v>1779</v>
      </c>
      <c r="E154" s="250" t="s">
        <v>1563</v>
      </c>
      <c r="F154" s="94" t="s">
        <v>1755</v>
      </c>
      <c r="G154" s="94" t="s">
        <v>1792</v>
      </c>
      <c r="H154" s="94" t="s">
        <v>1793</v>
      </c>
      <c r="I154" s="94" t="s">
        <v>1611</v>
      </c>
      <c r="J154" s="94">
        <v>2021</v>
      </c>
      <c r="K154" s="94">
        <v>8756.4140000000007</v>
      </c>
    </row>
    <row r="155" spans="1:11" x14ac:dyDescent="0.25">
      <c r="A155" s="94" t="s">
        <v>1561</v>
      </c>
      <c r="B155" s="94" t="s">
        <v>1606</v>
      </c>
      <c r="C155" s="94">
        <v>85121</v>
      </c>
      <c r="D155" s="94" t="s">
        <v>1779</v>
      </c>
      <c r="E155" s="250" t="s">
        <v>1563</v>
      </c>
      <c r="F155" s="94" t="s">
        <v>1755</v>
      </c>
      <c r="G155" s="94" t="s">
        <v>1753</v>
      </c>
      <c r="H155" s="94" t="s">
        <v>1794</v>
      </c>
      <c r="I155" s="94" t="s">
        <v>1611</v>
      </c>
      <c r="J155" s="94">
        <v>2021</v>
      </c>
      <c r="K155" s="94">
        <v>1153200</v>
      </c>
    </row>
    <row r="156" spans="1:11" x14ac:dyDescent="0.25">
      <c r="A156" s="94" t="s">
        <v>1561</v>
      </c>
      <c r="B156" s="94" t="s">
        <v>1606</v>
      </c>
      <c r="C156" s="94">
        <v>85121</v>
      </c>
      <c r="D156" s="94" t="s">
        <v>1779</v>
      </c>
      <c r="E156" s="250" t="s">
        <v>1563</v>
      </c>
      <c r="F156" s="94" t="s">
        <v>1756</v>
      </c>
      <c r="G156" s="94" t="s">
        <v>1609</v>
      </c>
      <c r="H156" s="94" t="s">
        <v>1610</v>
      </c>
      <c r="I156" s="94" t="s">
        <v>1611</v>
      </c>
      <c r="J156" s="94">
        <v>2021</v>
      </c>
      <c r="K156" s="94" t="s">
        <v>10</v>
      </c>
    </row>
    <row r="157" spans="1:11" x14ac:dyDescent="0.25">
      <c r="A157" s="94" t="s">
        <v>1561</v>
      </c>
      <c r="B157" s="94" t="s">
        <v>1606</v>
      </c>
      <c r="C157" s="94">
        <v>85121</v>
      </c>
      <c r="D157" s="94" t="s">
        <v>1779</v>
      </c>
      <c r="E157" s="250" t="s">
        <v>1563</v>
      </c>
      <c r="F157" s="94" t="s">
        <v>1756</v>
      </c>
      <c r="G157" s="94" t="s">
        <v>1612</v>
      </c>
      <c r="H157" s="94" t="s">
        <v>1613</v>
      </c>
      <c r="I157" s="94" t="s">
        <v>1611</v>
      </c>
      <c r="J157" s="94">
        <v>2021</v>
      </c>
      <c r="K157" s="94" t="s">
        <v>10</v>
      </c>
    </row>
    <row r="158" spans="1:11" x14ac:dyDescent="0.25">
      <c r="A158" s="94" t="s">
        <v>1561</v>
      </c>
      <c r="B158" s="94" t="s">
        <v>1606</v>
      </c>
      <c r="C158" s="94">
        <v>85121</v>
      </c>
      <c r="D158" s="94" t="s">
        <v>1779</v>
      </c>
      <c r="E158" s="250" t="s">
        <v>1563</v>
      </c>
      <c r="F158" s="94" t="s">
        <v>1756</v>
      </c>
      <c r="G158" s="94" t="s">
        <v>1614</v>
      </c>
      <c r="H158" s="94" t="s">
        <v>1615</v>
      </c>
      <c r="I158" s="94" t="s">
        <v>1611</v>
      </c>
      <c r="J158" s="94">
        <v>2021</v>
      </c>
      <c r="K158" s="94" t="s">
        <v>10</v>
      </c>
    </row>
    <row r="159" spans="1:11" x14ac:dyDescent="0.25">
      <c r="A159" s="94" t="s">
        <v>1561</v>
      </c>
      <c r="B159" s="94" t="s">
        <v>1606</v>
      </c>
      <c r="C159" s="94">
        <v>85121</v>
      </c>
      <c r="D159" s="94" t="s">
        <v>1779</v>
      </c>
      <c r="E159" s="250" t="s">
        <v>1563</v>
      </c>
      <c r="F159" s="94" t="s">
        <v>1756</v>
      </c>
      <c r="G159" s="94" t="s">
        <v>1616</v>
      </c>
      <c r="H159" s="94" t="s">
        <v>2385</v>
      </c>
      <c r="I159" s="94" t="s">
        <v>1611</v>
      </c>
      <c r="J159" s="94">
        <v>2021</v>
      </c>
      <c r="K159" s="94" t="s">
        <v>10</v>
      </c>
    </row>
    <row r="160" spans="1:11" x14ac:dyDescent="0.25">
      <c r="A160" s="94" t="s">
        <v>1561</v>
      </c>
      <c r="B160" s="94" t="s">
        <v>1606</v>
      </c>
      <c r="C160" s="94">
        <v>85121</v>
      </c>
      <c r="D160" s="94" t="s">
        <v>1779</v>
      </c>
      <c r="E160" s="250" t="s">
        <v>1563</v>
      </c>
      <c r="F160" s="94" t="s">
        <v>1756</v>
      </c>
      <c r="G160" s="94" t="s">
        <v>1617</v>
      </c>
      <c r="H160" s="94" t="s">
        <v>1618</v>
      </c>
      <c r="I160" s="94" t="s">
        <v>1611</v>
      </c>
      <c r="J160" s="94">
        <v>2021</v>
      </c>
      <c r="K160" s="94" t="s">
        <v>10</v>
      </c>
    </row>
    <row r="161" spans="1:11" x14ac:dyDescent="0.25">
      <c r="A161" s="94" t="s">
        <v>1561</v>
      </c>
      <c r="B161" s="94" t="s">
        <v>1606</v>
      </c>
      <c r="C161" s="94">
        <v>85121</v>
      </c>
      <c r="D161" s="94" t="s">
        <v>1779</v>
      </c>
      <c r="E161" s="250" t="s">
        <v>1563</v>
      </c>
      <c r="F161" s="94" t="s">
        <v>1756</v>
      </c>
      <c r="G161" s="94" t="s">
        <v>1619</v>
      </c>
      <c r="H161" s="94" t="s">
        <v>1620</v>
      </c>
      <c r="I161" s="94" t="s">
        <v>1611</v>
      </c>
      <c r="J161" s="94">
        <v>2021</v>
      </c>
      <c r="K161" s="94" t="s">
        <v>10</v>
      </c>
    </row>
    <row r="162" spans="1:11" x14ac:dyDescent="0.25">
      <c r="A162" s="94" t="s">
        <v>1561</v>
      </c>
      <c r="B162" s="94" t="s">
        <v>1606</v>
      </c>
      <c r="C162" s="94">
        <v>85121</v>
      </c>
      <c r="D162" s="94" t="s">
        <v>1779</v>
      </c>
      <c r="E162" s="250" t="s">
        <v>1563</v>
      </c>
      <c r="F162" s="94" t="s">
        <v>1756</v>
      </c>
      <c r="G162" s="94" t="s">
        <v>1621</v>
      </c>
      <c r="H162" s="94" t="s">
        <v>1622</v>
      </c>
      <c r="I162" s="94" t="s">
        <v>1611</v>
      </c>
      <c r="J162" s="94">
        <v>2021</v>
      </c>
      <c r="K162" s="94" t="s">
        <v>10</v>
      </c>
    </row>
    <row r="163" spans="1:11" x14ac:dyDescent="0.25">
      <c r="A163" s="94" t="s">
        <v>1561</v>
      </c>
      <c r="B163" s="94" t="s">
        <v>1606</v>
      </c>
      <c r="C163" s="94">
        <v>85121</v>
      </c>
      <c r="D163" s="94" t="s">
        <v>1779</v>
      </c>
      <c r="E163" s="250" t="s">
        <v>1563</v>
      </c>
      <c r="F163" s="94" t="s">
        <v>1756</v>
      </c>
      <c r="G163" s="94" t="s">
        <v>1623</v>
      </c>
      <c r="H163" s="94" t="s">
        <v>1624</v>
      </c>
      <c r="I163" s="94" t="s">
        <v>1611</v>
      </c>
      <c r="J163" s="94">
        <v>2021</v>
      </c>
      <c r="K163" s="94" t="s">
        <v>10</v>
      </c>
    </row>
    <row r="164" spans="1:11" x14ac:dyDescent="0.25">
      <c r="A164" s="94" t="s">
        <v>1561</v>
      </c>
      <c r="B164" s="94" t="s">
        <v>1606</v>
      </c>
      <c r="C164" s="94">
        <v>85121</v>
      </c>
      <c r="D164" s="94" t="s">
        <v>1779</v>
      </c>
      <c r="E164" s="250" t="s">
        <v>1563</v>
      </c>
      <c r="F164" s="94" t="s">
        <v>1756</v>
      </c>
      <c r="G164" s="94" t="s">
        <v>1625</v>
      </c>
      <c r="H164" s="94" t="s">
        <v>1626</v>
      </c>
      <c r="I164" s="94" t="s">
        <v>1611</v>
      </c>
      <c r="J164" s="94">
        <v>2021</v>
      </c>
      <c r="K164" s="94">
        <v>201630.93400000001</v>
      </c>
    </row>
    <row r="165" spans="1:11" x14ac:dyDescent="0.25">
      <c r="A165" s="94" t="s">
        <v>1561</v>
      </c>
      <c r="B165" s="94" t="s">
        <v>1606</v>
      </c>
      <c r="C165" s="94">
        <v>85121</v>
      </c>
      <c r="D165" s="94" t="s">
        <v>1779</v>
      </c>
      <c r="E165" s="250" t="s">
        <v>1563</v>
      </c>
      <c r="F165" s="94" t="s">
        <v>1756</v>
      </c>
      <c r="G165" s="94" t="s">
        <v>1627</v>
      </c>
      <c r="H165" s="94" t="s">
        <v>1628</v>
      </c>
      <c r="I165" s="94" t="s">
        <v>1611</v>
      </c>
      <c r="J165" s="94">
        <v>2021</v>
      </c>
      <c r="K165" s="94" t="s">
        <v>10</v>
      </c>
    </row>
    <row r="166" spans="1:11" x14ac:dyDescent="0.25">
      <c r="A166" s="94" t="s">
        <v>1561</v>
      </c>
      <c r="B166" s="94" t="s">
        <v>1606</v>
      </c>
      <c r="C166" s="94">
        <v>85121</v>
      </c>
      <c r="D166" s="94" t="s">
        <v>1779</v>
      </c>
      <c r="E166" s="250" t="s">
        <v>1563</v>
      </c>
      <c r="F166" s="94" t="s">
        <v>1756</v>
      </c>
      <c r="G166" s="94" t="s">
        <v>1629</v>
      </c>
      <c r="H166" s="94" t="s">
        <v>1630</v>
      </c>
      <c r="I166" s="94" t="s">
        <v>1611</v>
      </c>
      <c r="J166" s="94">
        <v>2021</v>
      </c>
      <c r="K166" s="94" t="s">
        <v>10</v>
      </c>
    </row>
    <row r="167" spans="1:11" x14ac:dyDescent="0.25">
      <c r="A167" s="94" t="s">
        <v>1561</v>
      </c>
      <c r="B167" s="94" t="s">
        <v>1606</v>
      </c>
      <c r="C167" s="94">
        <v>85121</v>
      </c>
      <c r="D167" s="94" t="s">
        <v>1779</v>
      </c>
      <c r="E167" s="250" t="s">
        <v>1563</v>
      </c>
      <c r="F167" s="94" t="s">
        <v>1756</v>
      </c>
      <c r="G167" s="94" t="s">
        <v>1631</v>
      </c>
      <c r="H167" s="94" t="s">
        <v>1632</v>
      </c>
      <c r="I167" s="94" t="s">
        <v>1611</v>
      </c>
      <c r="J167" s="94">
        <v>2021</v>
      </c>
      <c r="K167" s="94" t="s">
        <v>10</v>
      </c>
    </row>
    <row r="168" spans="1:11" x14ac:dyDescent="0.25">
      <c r="A168" s="94" t="s">
        <v>1561</v>
      </c>
      <c r="B168" s="94" t="s">
        <v>1606</v>
      </c>
      <c r="C168" s="94">
        <v>85121</v>
      </c>
      <c r="D168" s="94" t="s">
        <v>1779</v>
      </c>
      <c r="E168" s="250" t="s">
        <v>1563</v>
      </c>
      <c r="F168" s="94" t="s">
        <v>1756</v>
      </c>
      <c r="G168" s="94" t="s">
        <v>1633</v>
      </c>
      <c r="H168" s="94" t="s">
        <v>1634</v>
      </c>
      <c r="I168" s="94" t="s">
        <v>1611</v>
      </c>
      <c r="J168" s="94">
        <v>2021</v>
      </c>
      <c r="K168" s="94" t="s">
        <v>10</v>
      </c>
    </row>
    <row r="169" spans="1:11" x14ac:dyDescent="0.25">
      <c r="A169" s="94" t="s">
        <v>1561</v>
      </c>
      <c r="B169" s="94" t="s">
        <v>1606</v>
      </c>
      <c r="C169" s="94">
        <v>85121</v>
      </c>
      <c r="D169" s="94" t="s">
        <v>1779</v>
      </c>
      <c r="E169" s="250" t="s">
        <v>1563</v>
      </c>
      <c r="F169" s="94" t="s">
        <v>1756</v>
      </c>
      <c r="G169" s="94" t="s">
        <v>1635</v>
      </c>
      <c r="H169" s="94" t="s">
        <v>1636</v>
      </c>
      <c r="I169" s="94" t="s">
        <v>1611</v>
      </c>
      <c r="J169" s="94">
        <v>2021</v>
      </c>
      <c r="K169" s="94" t="s">
        <v>10</v>
      </c>
    </row>
    <row r="170" spans="1:11" x14ac:dyDescent="0.25">
      <c r="A170" s="94" t="s">
        <v>1561</v>
      </c>
      <c r="B170" s="94" t="s">
        <v>1606</v>
      </c>
      <c r="C170" s="94">
        <v>85121</v>
      </c>
      <c r="D170" s="94" t="s">
        <v>1779</v>
      </c>
      <c r="E170" s="250" t="s">
        <v>1563</v>
      </c>
      <c r="F170" s="94" t="s">
        <v>1756</v>
      </c>
      <c r="G170" s="94" t="s">
        <v>1637</v>
      </c>
      <c r="H170" s="94" t="s">
        <v>1638</v>
      </c>
      <c r="I170" s="94" t="s">
        <v>1611</v>
      </c>
      <c r="J170" s="94">
        <v>2021</v>
      </c>
      <c r="K170" s="94">
        <v>23979.101999999999</v>
      </c>
    </row>
    <row r="171" spans="1:11" x14ac:dyDescent="0.25">
      <c r="A171" s="94" t="s">
        <v>1561</v>
      </c>
      <c r="B171" s="94" t="s">
        <v>1606</v>
      </c>
      <c r="C171" s="94">
        <v>85121</v>
      </c>
      <c r="D171" s="94" t="s">
        <v>1779</v>
      </c>
      <c r="E171" s="250" t="s">
        <v>1563</v>
      </c>
      <c r="F171" s="94" t="s">
        <v>1756</v>
      </c>
      <c r="G171" s="94" t="s">
        <v>1639</v>
      </c>
      <c r="H171" s="94" t="s">
        <v>1640</v>
      </c>
      <c r="I171" s="94" t="s">
        <v>1611</v>
      </c>
      <c r="J171" s="94">
        <v>2021</v>
      </c>
      <c r="K171" s="94">
        <v>23046.316999999999</v>
      </c>
    </row>
    <row r="172" spans="1:11" x14ac:dyDescent="0.25">
      <c r="A172" s="94" t="s">
        <v>1561</v>
      </c>
      <c r="B172" s="94" t="s">
        <v>1606</v>
      </c>
      <c r="C172" s="94">
        <v>85121</v>
      </c>
      <c r="D172" s="94" t="s">
        <v>1779</v>
      </c>
      <c r="E172" s="250" t="s">
        <v>1563</v>
      </c>
      <c r="F172" s="94" t="s">
        <v>1756</v>
      </c>
      <c r="G172" s="94" t="s">
        <v>1641</v>
      </c>
      <c r="H172" s="94" t="s">
        <v>1642</v>
      </c>
      <c r="I172" s="94" t="s">
        <v>1611</v>
      </c>
      <c r="J172" s="94">
        <v>2021</v>
      </c>
      <c r="K172" s="94">
        <v>932.78499999999997</v>
      </c>
    </row>
    <row r="173" spans="1:11" x14ac:dyDescent="0.25">
      <c r="A173" s="94" t="s">
        <v>1561</v>
      </c>
      <c r="B173" s="94" t="s">
        <v>1606</v>
      </c>
      <c r="C173" s="94">
        <v>85121</v>
      </c>
      <c r="D173" s="94" t="s">
        <v>1779</v>
      </c>
      <c r="E173" s="250" t="s">
        <v>1563</v>
      </c>
      <c r="F173" s="94" t="s">
        <v>1756</v>
      </c>
      <c r="G173" s="94" t="s">
        <v>1643</v>
      </c>
      <c r="H173" s="94" t="s">
        <v>1644</v>
      </c>
      <c r="I173" s="94" t="s">
        <v>1611</v>
      </c>
      <c r="J173" s="94">
        <v>2021</v>
      </c>
      <c r="K173" s="94">
        <v>1891.307</v>
      </c>
    </row>
    <row r="174" spans="1:11" x14ac:dyDescent="0.25">
      <c r="A174" s="94" t="s">
        <v>1561</v>
      </c>
      <c r="B174" s="94" t="s">
        <v>1606</v>
      </c>
      <c r="C174" s="94">
        <v>85121</v>
      </c>
      <c r="D174" s="94" t="s">
        <v>1779</v>
      </c>
      <c r="E174" s="250" t="s">
        <v>1563</v>
      </c>
      <c r="F174" s="94" t="s">
        <v>1756</v>
      </c>
      <c r="G174" s="94" t="s">
        <v>1645</v>
      </c>
      <c r="H174" s="94" t="s">
        <v>1646</v>
      </c>
      <c r="I174" s="94" t="s">
        <v>1611</v>
      </c>
      <c r="J174" s="94">
        <v>2021</v>
      </c>
      <c r="K174" s="94" t="s">
        <v>10</v>
      </c>
    </row>
    <row r="175" spans="1:11" x14ac:dyDescent="0.25">
      <c r="A175" s="94" t="s">
        <v>1561</v>
      </c>
      <c r="B175" s="94" t="s">
        <v>1606</v>
      </c>
      <c r="C175" s="94">
        <v>85121</v>
      </c>
      <c r="D175" s="94" t="s">
        <v>1779</v>
      </c>
      <c r="E175" s="250" t="s">
        <v>1563</v>
      </c>
      <c r="F175" s="94" t="s">
        <v>1756</v>
      </c>
      <c r="G175" s="94" t="s">
        <v>1647</v>
      </c>
      <c r="H175" s="94" t="s">
        <v>1648</v>
      </c>
      <c r="I175" s="94" t="s">
        <v>1611</v>
      </c>
      <c r="J175" s="94">
        <v>2021</v>
      </c>
      <c r="K175" s="94" t="s">
        <v>10</v>
      </c>
    </row>
    <row r="176" spans="1:11" x14ac:dyDescent="0.25">
      <c r="A176" s="94" t="s">
        <v>1561</v>
      </c>
      <c r="B176" s="94" t="s">
        <v>1606</v>
      </c>
      <c r="C176" s="94">
        <v>85121</v>
      </c>
      <c r="D176" s="94" t="s">
        <v>1779</v>
      </c>
      <c r="E176" s="250" t="s">
        <v>1563</v>
      </c>
      <c r="F176" s="94" t="s">
        <v>1756</v>
      </c>
      <c r="G176" s="94" t="s">
        <v>1649</v>
      </c>
      <c r="H176" s="94" t="s">
        <v>1650</v>
      </c>
      <c r="I176" s="94" t="s">
        <v>1611</v>
      </c>
      <c r="J176" s="94">
        <v>2021</v>
      </c>
      <c r="K176" s="94" t="s">
        <v>10</v>
      </c>
    </row>
    <row r="177" spans="1:11" x14ac:dyDescent="0.25">
      <c r="A177" s="94" t="s">
        <v>1561</v>
      </c>
      <c r="B177" s="94" t="s">
        <v>1606</v>
      </c>
      <c r="C177" s="94">
        <v>85121</v>
      </c>
      <c r="D177" s="94" t="s">
        <v>1779</v>
      </c>
      <c r="E177" s="250" t="s">
        <v>1563</v>
      </c>
      <c r="F177" s="94" t="s">
        <v>1756</v>
      </c>
      <c r="G177" s="94" t="s">
        <v>1651</v>
      </c>
      <c r="H177" s="94" t="s">
        <v>1652</v>
      </c>
      <c r="I177" s="94" t="s">
        <v>1611</v>
      </c>
      <c r="J177" s="94">
        <v>2021</v>
      </c>
      <c r="K177" s="94" t="s">
        <v>10</v>
      </c>
    </row>
    <row r="178" spans="1:11" x14ac:dyDescent="0.25">
      <c r="A178" s="94" t="s">
        <v>1561</v>
      </c>
      <c r="B178" s="94" t="s">
        <v>1606</v>
      </c>
      <c r="C178" s="94">
        <v>85121</v>
      </c>
      <c r="D178" s="94" t="s">
        <v>1779</v>
      </c>
      <c r="E178" s="250" t="s">
        <v>1563</v>
      </c>
      <c r="F178" s="94" t="s">
        <v>1756</v>
      </c>
      <c r="G178" s="94" t="s">
        <v>1653</v>
      </c>
      <c r="H178" s="94" t="s">
        <v>1654</v>
      </c>
      <c r="I178" s="94" t="s">
        <v>1611</v>
      </c>
      <c r="J178" s="94">
        <v>2021</v>
      </c>
      <c r="K178" s="94" t="s">
        <v>10</v>
      </c>
    </row>
    <row r="179" spans="1:11" x14ac:dyDescent="0.25">
      <c r="A179" s="94" t="s">
        <v>1561</v>
      </c>
      <c r="B179" s="94" t="s">
        <v>1606</v>
      </c>
      <c r="C179" s="94">
        <v>85121</v>
      </c>
      <c r="D179" s="94" t="s">
        <v>1779</v>
      </c>
      <c r="E179" s="250" t="s">
        <v>1563</v>
      </c>
      <c r="F179" s="94" t="s">
        <v>1756</v>
      </c>
      <c r="G179" s="94" t="s">
        <v>1655</v>
      </c>
      <c r="H179" s="94" t="s">
        <v>1656</v>
      </c>
      <c r="I179" s="94" t="s">
        <v>1611</v>
      </c>
      <c r="J179" s="94">
        <v>2021</v>
      </c>
      <c r="K179" s="94">
        <v>174682.51500000001</v>
      </c>
    </row>
    <row r="180" spans="1:11" x14ac:dyDescent="0.25">
      <c r="A180" s="94" t="s">
        <v>1561</v>
      </c>
      <c r="B180" s="94" t="s">
        <v>1606</v>
      </c>
      <c r="C180" s="94">
        <v>85121</v>
      </c>
      <c r="D180" s="94" t="s">
        <v>1779</v>
      </c>
      <c r="E180" s="250" t="s">
        <v>1563</v>
      </c>
      <c r="F180" s="94" t="s">
        <v>1756</v>
      </c>
      <c r="G180" s="94" t="s">
        <v>1657</v>
      </c>
      <c r="H180" s="94" t="s">
        <v>1658</v>
      </c>
      <c r="I180" s="94" t="s">
        <v>1611</v>
      </c>
      <c r="J180" s="94">
        <v>2021</v>
      </c>
      <c r="K180" s="94">
        <v>174682.51500000001</v>
      </c>
    </row>
    <row r="181" spans="1:11" x14ac:dyDescent="0.25">
      <c r="A181" s="94" t="s">
        <v>1561</v>
      </c>
      <c r="B181" s="94" t="s">
        <v>1606</v>
      </c>
      <c r="C181" s="94">
        <v>85121</v>
      </c>
      <c r="D181" s="94" t="s">
        <v>1779</v>
      </c>
      <c r="E181" s="250" t="s">
        <v>1563</v>
      </c>
      <c r="F181" s="94" t="s">
        <v>1756</v>
      </c>
      <c r="G181" s="94" t="s">
        <v>1659</v>
      </c>
      <c r="H181" s="94" t="s">
        <v>1660</v>
      </c>
      <c r="I181" s="94" t="s">
        <v>1611</v>
      </c>
      <c r="J181" s="94">
        <v>2021</v>
      </c>
      <c r="K181" s="94" t="s">
        <v>10</v>
      </c>
    </row>
    <row r="182" spans="1:11" x14ac:dyDescent="0.25">
      <c r="A182" s="94" t="s">
        <v>1561</v>
      </c>
      <c r="B182" s="94" t="s">
        <v>1606</v>
      </c>
      <c r="C182" s="94">
        <v>85121</v>
      </c>
      <c r="D182" s="94" t="s">
        <v>1779</v>
      </c>
      <c r="E182" s="250" t="s">
        <v>1563</v>
      </c>
      <c r="F182" s="94" t="s">
        <v>1756</v>
      </c>
      <c r="G182" s="94" t="s">
        <v>1661</v>
      </c>
      <c r="H182" s="94" t="s">
        <v>1662</v>
      </c>
      <c r="I182" s="94" t="s">
        <v>1611</v>
      </c>
      <c r="J182" s="94">
        <v>2021</v>
      </c>
      <c r="K182" s="94" t="s">
        <v>10</v>
      </c>
    </row>
    <row r="183" spans="1:11" x14ac:dyDescent="0.25">
      <c r="A183" s="94" t="s">
        <v>1561</v>
      </c>
      <c r="B183" s="94" t="s">
        <v>1606</v>
      </c>
      <c r="C183" s="94">
        <v>85121</v>
      </c>
      <c r="D183" s="94" t="s">
        <v>1779</v>
      </c>
      <c r="E183" s="250" t="s">
        <v>1563</v>
      </c>
      <c r="F183" s="94" t="s">
        <v>1756</v>
      </c>
      <c r="G183" s="94" t="s">
        <v>1663</v>
      </c>
      <c r="H183" s="94" t="s">
        <v>1664</v>
      </c>
      <c r="I183" s="94" t="s">
        <v>1611</v>
      </c>
      <c r="J183" s="94">
        <v>2021</v>
      </c>
      <c r="K183" s="94">
        <v>391.80500000000001</v>
      </c>
    </row>
    <row r="184" spans="1:11" x14ac:dyDescent="0.25">
      <c r="A184" s="94" t="s">
        <v>1561</v>
      </c>
      <c r="B184" s="94" t="s">
        <v>1606</v>
      </c>
      <c r="C184" s="94">
        <v>85121</v>
      </c>
      <c r="D184" s="94" t="s">
        <v>1779</v>
      </c>
      <c r="E184" s="250" t="s">
        <v>1563</v>
      </c>
      <c r="F184" s="94" t="s">
        <v>1756</v>
      </c>
      <c r="G184" s="94" t="s">
        <v>1665</v>
      </c>
      <c r="H184" s="94" t="s">
        <v>1666</v>
      </c>
      <c r="I184" s="94" t="s">
        <v>1611</v>
      </c>
      <c r="J184" s="94">
        <v>2021</v>
      </c>
      <c r="K184" s="94" t="s">
        <v>10</v>
      </c>
    </row>
    <row r="185" spans="1:11" x14ac:dyDescent="0.25">
      <c r="A185" s="94" t="s">
        <v>1561</v>
      </c>
      <c r="B185" s="94" t="s">
        <v>1606</v>
      </c>
      <c r="C185" s="94">
        <v>85121</v>
      </c>
      <c r="D185" s="94" t="s">
        <v>1779</v>
      </c>
      <c r="E185" s="250" t="s">
        <v>1563</v>
      </c>
      <c r="F185" s="94" t="s">
        <v>1756</v>
      </c>
      <c r="G185" s="94" t="s">
        <v>1667</v>
      </c>
      <c r="H185" s="94" t="s">
        <v>1668</v>
      </c>
      <c r="I185" s="94" t="s">
        <v>1611</v>
      </c>
      <c r="J185" s="94">
        <v>2021</v>
      </c>
      <c r="K185" s="94" t="s">
        <v>10</v>
      </c>
    </row>
    <row r="186" spans="1:11" x14ac:dyDescent="0.25">
      <c r="A186" s="94" t="s">
        <v>1561</v>
      </c>
      <c r="B186" s="94" t="s">
        <v>1606</v>
      </c>
      <c r="C186" s="94">
        <v>85121</v>
      </c>
      <c r="D186" s="94" t="s">
        <v>1779</v>
      </c>
      <c r="E186" s="250" t="s">
        <v>1563</v>
      </c>
      <c r="F186" s="94" t="s">
        <v>1756</v>
      </c>
      <c r="G186" s="94" t="s">
        <v>1669</v>
      </c>
      <c r="H186" s="94" t="s">
        <v>1670</v>
      </c>
      <c r="I186" s="94" t="s">
        <v>1611</v>
      </c>
      <c r="J186" s="94">
        <v>2021</v>
      </c>
      <c r="K186" s="94" t="s">
        <v>10</v>
      </c>
    </row>
    <row r="187" spans="1:11" x14ac:dyDescent="0.25">
      <c r="A187" s="94" t="s">
        <v>1561</v>
      </c>
      <c r="B187" s="94" t="s">
        <v>1606</v>
      </c>
      <c r="C187" s="94">
        <v>85121</v>
      </c>
      <c r="D187" s="94" t="s">
        <v>1779</v>
      </c>
      <c r="E187" s="250" t="s">
        <v>1563</v>
      </c>
      <c r="F187" s="94" t="s">
        <v>1756</v>
      </c>
      <c r="G187" s="94" t="s">
        <v>1671</v>
      </c>
      <c r="H187" s="94" t="s">
        <v>1672</v>
      </c>
      <c r="I187" s="94" t="s">
        <v>1611</v>
      </c>
      <c r="J187" s="94">
        <v>2021</v>
      </c>
      <c r="K187" s="94">
        <v>664.71100000000001</v>
      </c>
    </row>
    <row r="188" spans="1:11" x14ac:dyDescent="0.25">
      <c r="A188" s="94" t="s">
        <v>1561</v>
      </c>
      <c r="B188" s="94" t="s">
        <v>1606</v>
      </c>
      <c r="C188" s="94">
        <v>85121</v>
      </c>
      <c r="D188" s="94" t="s">
        <v>1779</v>
      </c>
      <c r="E188" s="250" t="s">
        <v>1563</v>
      </c>
      <c r="F188" s="94" t="s">
        <v>1756</v>
      </c>
      <c r="G188" s="94" t="s">
        <v>1673</v>
      </c>
      <c r="H188" s="94" t="s">
        <v>1674</v>
      </c>
      <c r="I188" s="94" t="s">
        <v>1611</v>
      </c>
      <c r="J188" s="94">
        <v>2021</v>
      </c>
      <c r="K188" s="94" t="s">
        <v>10</v>
      </c>
    </row>
    <row r="189" spans="1:11" x14ac:dyDescent="0.25">
      <c r="A189" s="94" t="s">
        <v>1561</v>
      </c>
      <c r="B189" s="94" t="s">
        <v>1606</v>
      </c>
      <c r="C189" s="94">
        <v>85121</v>
      </c>
      <c r="D189" s="94" t="s">
        <v>1779</v>
      </c>
      <c r="E189" s="250" t="s">
        <v>1563</v>
      </c>
      <c r="F189" s="94" t="s">
        <v>1756</v>
      </c>
      <c r="G189" s="94" t="s">
        <v>1675</v>
      </c>
      <c r="H189" s="94" t="s">
        <v>1676</v>
      </c>
      <c r="I189" s="94" t="s">
        <v>1611</v>
      </c>
      <c r="J189" s="94">
        <v>2021</v>
      </c>
      <c r="K189" s="94" t="s">
        <v>10</v>
      </c>
    </row>
    <row r="190" spans="1:11" x14ac:dyDescent="0.25">
      <c r="A190" s="94" t="s">
        <v>1561</v>
      </c>
      <c r="B190" s="94" t="s">
        <v>1606</v>
      </c>
      <c r="C190" s="94">
        <v>85121</v>
      </c>
      <c r="D190" s="94" t="s">
        <v>1779</v>
      </c>
      <c r="E190" s="250" t="s">
        <v>1563</v>
      </c>
      <c r="F190" s="94" t="s">
        <v>1756</v>
      </c>
      <c r="G190" s="94" t="s">
        <v>1677</v>
      </c>
      <c r="H190" s="94" t="s">
        <v>1678</v>
      </c>
      <c r="I190" s="94" t="s">
        <v>1611</v>
      </c>
      <c r="J190" s="94">
        <v>2021</v>
      </c>
      <c r="K190" s="94">
        <v>21.494</v>
      </c>
    </row>
    <row r="191" spans="1:11" x14ac:dyDescent="0.25">
      <c r="A191" s="94" t="s">
        <v>1561</v>
      </c>
      <c r="B191" s="94" t="s">
        <v>1606</v>
      </c>
      <c r="C191" s="94">
        <v>85121</v>
      </c>
      <c r="D191" s="94" t="s">
        <v>1779</v>
      </c>
      <c r="E191" s="250" t="s">
        <v>1563</v>
      </c>
      <c r="F191" s="94" t="s">
        <v>1756</v>
      </c>
      <c r="G191" s="94" t="s">
        <v>1679</v>
      </c>
      <c r="H191" s="94" t="s">
        <v>1680</v>
      </c>
      <c r="I191" s="94" t="s">
        <v>1611</v>
      </c>
      <c r="J191" s="94">
        <v>2021</v>
      </c>
      <c r="K191" s="94">
        <v>1404.568</v>
      </c>
    </row>
    <row r="192" spans="1:11" x14ac:dyDescent="0.25">
      <c r="A192" s="94" t="s">
        <v>1561</v>
      </c>
      <c r="B192" s="94" t="s">
        <v>1606</v>
      </c>
      <c r="C192" s="94">
        <v>85121</v>
      </c>
      <c r="D192" s="94" t="s">
        <v>1779</v>
      </c>
      <c r="E192" s="250" t="s">
        <v>1563</v>
      </c>
      <c r="F192" s="94" t="s">
        <v>1756</v>
      </c>
      <c r="G192" s="94" t="s">
        <v>1681</v>
      </c>
      <c r="H192" s="94" t="s">
        <v>1682</v>
      </c>
      <c r="I192" s="94" t="s">
        <v>1611</v>
      </c>
      <c r="J192" s="94">
        <v>2021</v>
      </c>
      <c r="K192" s="94">
        <v>1404.568</v>
      </c>
    </row>
    <row r="193" spans="1:11" x14ac:dyDescent="0.25">
      <c r="A193" s="94" t="s">
        <v>1561</v>
      </c>
      <c r="B193" s="94" t="s">
        <v>1606</v>
      </c>
      <c r="C193" s="94">
        <v>85121</v>
      </c>
      <c r="D193" s="94" t="s">
        <v>1779</v>
      </c>
      <c r="E193" s="250" t="s">
        <v>1563</v>
      </c>
      <c r="F193" s="94" t="s">
        <v>1756</v>
      </c>
      <c r="G193" s="94" t="s">
        <v>1683</v>
      </c>
      <c r="H193" s="94" t="s">
        <v>1684</v>
      </c>
      <c r="I193" s="94" t="s">
        <v>1611</v>
      </c>
      <c r="J193" s="94">
        <v>2021</v>
      </c>
      <c r="K193" s="94" t="s">
        <v>10</v>
      </c>
    </row>
    <row r="194" spans="1:11" x14ac:dyDescent="0.25">
      <c r="A194" s="94" t="s">
        <v>1561</v>
      </c>
      <c r="B194" s="94" t="s">
        <v>1606</v>
      </c>
      <c r="C194" s="94">
        <v>85121</v>
      </c>
      <c r="D194" s="94" t="s">
        <v>1779</v>
      </c>
      <c r="E194" s="250" t="s">
        <v>1563</v>
      </c>
      <c r="F194" s="94" t="s">
        <v>1756</v>
      </c>
      <c r="G194" s="94" t="s">
        <v>1685</v>
      </c>
      <c r="H194" s="94" t="s">
        <v>1686</v>
      </c>
      <c r="I194" s="94" t="s">
        <v>1611</v>
      </c>
      <c r="J194" s="94">
        <v>2021</v>
      </c>
      <c r="K194" s="94" t="s">
        <v>10</v>
      </c>
    </row>
    <row r="195" spans="1:11" x14ac:dyDescent="0.25">
      <c r="A195" s="94" t="s">
        <v>1561</v>
      </c>
      <c r="B195" s="94" t="s">
        <v>1606</v>
      </c>
      <c r="C195" s="94">
        <v>85121</v>
      </c>
      <c r="D195" s="94" t="s">
        <v>1779</v>
      </c>
      <c r="E195" s="250" t="s">
        <v>1563</v>
      </c>
      <c r="F195" s="94" t="s">
        <v>1756</v>
      </c>
      <c r="G195" s="94" t="s">
        <v>1687</v>
      </c>
      <c r="H195" s="94" t="s">
        <v>1688</v>
      </c>
      <c r="I195" s="94" t="s">
        <v>1611</v>
      </c>
      <c r="J195" s="94">
        <v>2021</v>
      </c>
      <c r="K195" s="94" t="s">
        <v>10</v>
      </c>
    </row>
    <row r="196" spans="1:11" x14ac:dyDescent="0.25">
      <c r="A196" s="94" t="s">
        <v>1561</v>
      </c>
      <c r="B196" s="94" t="s">
        <v>1606</v>
      </c>
      <c r="C196" s="94">
        <v>85121</v>
      </c>
      <c r="D196" s="94" t="s">
        <v>1779</v>
      </c>
      <c r="E196" s="250" t="s">
        <v>1563</v>
      </c>
      <c r="F196" s="94" t="s">
        <v>1756</v>
      </c>
      <c r="G196" s="94" t="s">
        <v>1689</v>
      </c>
      <c r="H196" s="94" t="s">
        <v>1690</v>
      </c>
      <c r="I196" s="94" t="s">
        <v>1611</v>
      </c>
      <c r="J196" s="94">
        <v>2021</v>
      </c>
      <c r="K196" s="94" t="s">
        <v>10</v>
      </c>
    </row>
    <row r="197" spans="1:11" x14ac:dyDescent="0.25">
      <c r="A197" s="94" t="s">
        <v>1561</v>
      </c>
      <c r="B197" s="94" t="s">
        <v>1606</v>
      </c>
      <c r="C197" s="94">
        <v>85121</v>
      </c>
      <c r="D197" s="94" t="s">
        <v>1779</v>
      </c>
      <c r="E197" s="250" t="s">
        <v>1563</v>
      </c>
      <c r="F197" s="94" t="s">
        <v>1756</v>
      </c>
      <c r="G197" s="94" t="s">
        <v>1691</v>
      </c>
      <c r="H197" s="94" t="s">
        <v>1692</v>
      </c>
      <c r="I197" s="94" t="s">
        <v>1611</v>
      </c>
      <c r="J197" s="94">
        <v>2021</v>
      </c>
      <c r="K197" s="94" t="s">
        <v>10</v>
      </c>
    </row>
    <row r="198" spans="1:11" x14ac:dyDescent="0.25">
      <c r="A198" s="94" t="s">
        <v>1561</v>
      </c>
      <c r="B198" s="94" t="s">
        <v>1606</v>
      </c>
      <c r="C198" s="94">
        <v>85121</v>
      </c>
      <c r="D198" s="94" t="s">
        <v>1779</v>
      </c>
      <c r="E198" s="250" t="s">
        <v>1563</v>
      </c>
      <c r="F198" s="94" t="s">
        <v>1756</v>
      </c>
      <c r="G198" s="94" t="s">
        <v>1693</v>
      </c>
      <c r="H198" s="94" t="s">
        <v>1694</v>
      </c>
      <c r="I198" s="94" t="s">
        <v>1611</v>
      </c>
      <c r="J198" s="94">
        <v>2021</v>
      </c>
      <c r="K198" s="94" t="s">
        <v>10</v>
      </c>
    </row>
    <row r="199" spans="1:11" x14ac:dyDescent="0.25">
      <c r="A199" s="94" t="s">
        <v>1561</v>
      </c>
      <c r="B199" s="94" t="s">
        <v>1606</v>
      </c>
      <c r="C199" s="94">
        <v>85121</v>
      </c>
      <c r="D199" s="94" t="s">
        <v>1779</v>
      </c>
      <c r="E199" s="250" t="s">
        <v>1563</v>
      </c>
      <c r="F199" s="94" t="s">
        <v>1756</v>
      </c>
      <c r="G199" s="94" t="s">
        <v>1695</v>
      </c>
      <c r="H199" s="94" t="s">
        <v>1696</v>
      </c>
      <c r="I199" s="94" t="s">
        <v>1611</v>
      </c>
      <c r="J199" s="94">
        <v>2021</v>
      </c>
      <c r="K199" s="94" t="s">
        <v>10</v>
      </c>
    </row>
    <row r="200" spans="1:11" x14ac:dyDescent="0.25">
      <c r="A200" s="94" t="s">
        <v>1561</v>
      </c>
      <c r="B200" s="94" t="s">
        <v>1606</v>
      </c>
      <c r="C200" s="94">
        <v>85121</v>
      </c>
      <c r="D200" s="94" t="s">
        <v>1779</v>
      </c>
      <c r="E200" s="250" t="s">
        <v>1563</v>
      </c>
      <c r="F200" s="94" t="s">
        <v>1756</v>
      </c>
      <c r="G200" s="94" t="s">
        <v>1697</v>
      </c>
      <c r="H200" s="94" t="s">
        <v>1698</v>
      </c>
      <c r="I200" s="94" t="s">
        <v>1611</v>
      </c>
      <c r="J200" s="94">
        <v>2021</v>
      </c>
      <c r="K200" s="94" t="s">
        <v>10</v>
      </c>
    </row>
    <row r="201" spans="1:11" x14ac:dyDescent="0.25">
      <c r="A201" s="94" t="s">
        <v>1561</v>
      </c>
      <c r="B201" s="94" t="s">
        <v>1606</v>
      </c>
      <c r="C201" s="94">
        <v>85121</v>
      </c>
      <c r="D201" s="94" t="s">
        <v>1779</v>
      </c>
      <c r="E201" s="250" t="s">
        <v>1563</v>
      </c>
      <c r="F201" s="94" t="s">
        <v>1756</v>
      </c>
      <c r="G201" s="94" t="s">
        <v>1699</v>
      </c>
      <c r="H201" s="94" t="s">
        <v>1700</v>
      </c>
      <c r="I201" s="94" t="s">
        <v>1611</v>
      </c>
      <c r="J201" s="94">
        <v>2021</v>
      </c>
      <c r="K201" s="94" t="s">
        <v>10</v>
      </c>
    </row>
    <row r="202" spans="1:11" x14ac:dyDescent="0.25">
      <c r="A202" s="94" t="s">
        <v>1561</v>
      </c>
      <c r="B202" s="94" t="s">
        <v>1606</v>
      </c>
      <c r="C202" s="94">
        <v>85121</v>
      </c>
      <c r="D202" s="94" t="s">
        <v>1779</v>
      </c>
      <c r="E202" s="250" t="s">
        <v>1563</v>
      </c>
      <c r="F202" s="94" t="s">
        <v>1756</v>
      </c>
      <c r="G202" s="94" t="s">
        <v>1701</v>
      </c>
      <c r="H202" s="94" t="s">
        <v>1702</v>
      </c>
      <c r="I202" s="94" t="s">
        <v>1611</v>
      </c>
      <c r="J202" s="94">
        <v>2021</v>
      </c>
      <c r="K202" s="94" t="s">
        <v>10</v>
      </c>
    </row>
    <row r="203" spans="1:11" x14ac:dyDescent="0.25">
      <c r="A203" s="94" t="s">
        <v>1561</v>
      </c>
      <c r="B203" s="94" t="s">
        <v>1606</v>
      </c>
      <c r="C203" s="94">
        <v>85121</v>
      </c>
      <c r="D203" s="94" t="s">
        <v>1779</v>
      </c>
      <c r="E203" s="250" t="s">
        <v>1563</v>
      </c>
      <c r="F203" s="94" t="s">
        <v>1756</v>
      </c>
      <c r="G203" s="94" t="s">
        <v>1703</v>
      </c>
      <c r="H203" s="94" t="s">
        <v>1704</v>
      </c>
      <c r="I203" s="94" t="s">
        <v>1611</v>
      </c>
      <c r="J203" s="94">
        <v>2021</v>
      </c>
      <c r="K203" s="94" t="s">
        <v>10</v>
      </c>
    </row>
    <row r="204" spans="1:11" x14ac:dyDescent="0.25">
      <c r="A204" s="94" t="s">
        <v>1561</v>
      </c>
      <c r="B204" s="94" t="s">
        <v>1606</v>
      </c>
      <c r="C204" s="94">
        <v>85121</v>
      </c>
      <c r="D204" s="94" t="s">
        <v>1779</v>
      </c>
      <c r="E204" s="250" t="s">
        <v>1563</v>
      </c>
      <c r="F204" s="94" t="s">
        <v>1756</v>
      </c>
      <c r="G204" s="94" t="s">
        <v>1705</v>
      </c>
      <c r="H204" s="94" t="s">
        <v>1706</v>
      </c>
      <c r="I204" s="94" t="s">
        <v>1611</v>
      </c>
      <c r="J204" s="94">
        <v>2021</v>
      </c>
      <c r="K204" s="94" t="s">
        <v>10</v>
      </c>
    </row>
    <row r="205" spans="1:11" x14ac:dyDescent="0.25">
      <c r="A205" s="94" t="s">
        <v>1561</v>
      </c>
      <c r="B205" s="94" t="s">
        <v>1606</v>
      </c>
      <c r="C205" s="94">
        <v>85121</v>
      </c>
      <c r="D205" s="94" t="s">
        <v>1779</v>
      </c>
      <c r="E205" s="250" t="s">
        <v>1563</v>
      </c>
      <c r="F205" s="94" t="s">
        <v>1756</v>
      </c>
      <c r="G205" s="94" t="s">
        <v>1707</v>
      </c>
      <c r="H205" s="94" t="s">
        <v>1708</v>
      </c>
      <c r="I205" s="94" t="s">
        <v>1611</v>
      </c>
      <c r="J205" s="94">
        <v>2021</v>
      </c>
      <c r="K205" s="94" t="s">
        <v>10</v>
      </c>
    </row>
    <row r="206" spans="1:11" x14ac:dyDescent="0.25">
      <c r="A206" s="94" t="s">
        <v>1561</v>
      </c>
      <c r="B206" s="94" t="s">
        <v>1606</v>
      </c>
      <c r="C206" s="94">
        <v>85121</v>
      </c>
      <c r="D206" s="94" t="s">
        <v>1779</v>
      </c>
      <c r="E206" s="250" t="s">
        <v>1563</v>
      </c>
      <c r="F206" s="94" t="s">
        <v>1756</v>
      </c>
      <c r="G206" s="94" t="s">
        <v>1709</v>
      </c>
      <c r="H206" s="94" t="s">
        <v>1710</v>
      </c>
      <c r="I206" s="94" t="s">
        <v>1611</v>
      </c>
      <c r="J206" s="94">
        <v>2021</v>
      </c>
      <c r="K206" s="94" t="s">
        <v>10</v>
      </c>
    </row>
    <row r="207" spans="1:11" x14ac:dyDescent="0.25">
      <c r="A207" s="94" t="s">
        <v>1561</v>
      </c>
      <c r="B207" s="94" t="s">
        <v>1606</v>
      </c>
      <c r="C207" s="94">
        <v>85121</v>
      </c>
      <c r="D207" s="94" t="s">
        <v>1779</v>
      </c>
      <c r="E207" s="250" t="s">
        <v>1563</v>
      </c>
      <c r="F207" s="94" t="s">
        <v>1756</v>
      </c>
      <c r="G207" s="94" t="s">
        <v>1711</v>
      </c>
      <c r="H207" s="94" t="s">
        <v>1712</v>
      </c>
      <c r="I207" s="94" t="s">
        <v>1611</v>
      </c>
      <c r="J207" s="94">
        <v>2021</v>
      </c>
      <c r="K207" s="94" t="s">
        <v>10</v>
      </c>
    </row>
    <row r="208" spans="1:11" x14ac:dyDescent="0.25">
      <c r="A208" s="94" t="s">
        <v>1561</v>
      </c>
      <c r="B208" s="94" t="s">
        <v>1606</v>
      </c>
      <c r="C208" s="94">
        <v>85121</v>
      </c>
      <c r="D208" s="94" t="s">
        <v>1779</v>
      </c>
      <c r="E208" s="250" t="s">
        <v>1563</v>
      </c>
      <c r="F208" s="94" t="s">
        <v>1756</v>
      </c>
      <c r="G208" s="94" t="s">
        <v>1713</v>
      </c>
      <c r="H208" s="94" t="s">
        <v>1714</v>
      </c>
      <c r="I208" s="94" t="s">
        <v>1611</v>
      </c>
      <c r="J208" s="94">
        <v>2021</v>
      </c>
      <c r="K208" s="94" t="s">
        <v>10</v>
      </c>
    </row>
    <row r="209" spans="1:11" x14ac:dyDescent="0.25">
      <c r="A209" s="94" t="s">
        <v>1561</v>
      </c>
      <c r="B209" s="94" t="s">
        <v>1606</v>
      </c>
      <c r="C209" s="94">
        <v>85121</v>
      </c>
      <c r="D209" s="94" t="s">
        <v>1779</v>
      </c>
      <c r="E209" s="250" t="s">
        <v>1563</v>
      </c>
      <c r="F209" s="94" t="s">
        <v>1756</v>
      </c>
      <c r="G209" s="94" t="s">
        <v>1715</v>
      </c>
      <c r="H209" s="94" t="s">
        <v>1716</v>
      </c>
      <c r="I209" s="94" t="s">
        <v>1611</v>
      </c>
      <c r="J209" s="94">
        <v>2021</v>
      </c>
      <c r="K209" s="94" t="s">
        <v>10</v>
      </c>
    </row>
    <row r="210" spans="1:11" x14ac:dyDescent="0.25">
      <c r="A210" s="94" t="s">
        <v>1561</v>
      </c>
      <c r="B210" s="94" t="s">
        <v>1606</v>
      </c>
      <c r="C210" s="94">
        <v>85121</v>
      </c>
      <c r="D210" s="94" t="s">
        <v>1779</v>
      </c>
      <c r="E210" s="250" t="s">
        <v>1563</v>
      </c>
      <c r="F210" s="94" t="s">
        <v>1756</v>
      </c>
      <c r="G210" s="94" t="s">
        <v>1717</v>
      </c>
      <c r="H210" s="94" t="s">
        <v>1718</v>
      </c>
      <c r="I210" s="94" t="s">
        <v>1611</v>
      </c>
      <c r="J210" s="94">
        <v>2021</v>
      </c>
      <c r="K210" s="94" t="s">
        <v>10</v>
      </c>
    </row>
    <row r="211" spans="1:11" x14ac:dyDescent="0.25">
      <c r="A211" s="94" t="s">
        <v>1561</v>
      </c>
      <c r="B211" s="94" t="s">
        <v>1606</v>
      </c>
      <c r="C211" s="94">
        <v>85121</v>
      </c>
      <c r="D211" s="94" t="s">
        <v>1779</v>
      </c>
      <c r="E211" s="250" t="s">
        <v>1563</v>
      </c>
      <c r="F211" s="94" t="s">
        <v>1756</v>
      </c>
      <c r="G211" s="94" t="s">
        <v>1719</v>
      </c>
      <c r="H211" s="94" t="s">
        <v>1720</v>
      </c>
      <c r="I211" s="94" t="s">
        <v>1611</v>
      </c>
      <c r="J211" s="94">
        <v>2021</v>
      </c>
      <c r="K211" s="94" t="s">
        <v>10</v>
      </c>
    </row>
    <row r="212" spans="1:11" x14ac:dyDescent="0.25">
      <c r="A212" s="94" t="s">
        <v>1561</v>
      </c>
      <c r="B212" s="94" t="s">
        <v>1606</v>
      </c>
      <c r="C212" s="94">
        <v>85121</v>
      </c>
      <c r="D212" s="94" t="s">
        <v>1779</v>
      </c>
      <c r="E212" s="250" t="s">
        <v>1563</v>
      </c>
      <c r="F212" s="94" t="s">
        <v>1756</v>
      </c>
      <c r="G212" s="94" t="s">
        <v>1721</v>
      </c>
      <c r="H212" s="94" t="s">
        <v>1722</v>
      </c>
      <c r="I212" s="94" t="s">
        <v>1611</v>
      </c>
      <c r="J212" s="94">
        <v>2021</v>
      </c>
      <c r="K212" s="94" t="s">
        <v>10</v>
      </c>
    </row>
    <row r="213" spans="1:11" x14ac:dyDescent="0.25">
      <c r="A213" s="94" t="s">
        <v>1561</v>
      </c>
      <c r="B213" s="94" t="s">
        <v>1606</v>
      </c>
      <c r="C213" s="94">
        <v>85121</v>
      </c>
      <c r="D213" s="94" t="s">
        <v>1779</v>
      </c>
      <c r="E213" s="250" t="s">
        <v>1563</v>
      </c>
      <c r="F213" s="94" t="s">
        <v>1756</v>
      </c>
      <c r="G213" s="94" t="s">
        <v>1723</v>
      </c>
      <c r="H213" s="94" t="s">
        <v>1724</v>
      </c>
      <c r="I213" s="94" t="s">
        <v>1611</v>
      </c>
      <c r="J213" s="94">
        <v>2021</v>
      </c>
      <c r="K213" s="94" t="s">
        <v>10</v>
      </c>
    </row>
    <row r="214" spans="1:11" x14ac:dyDescent="0.25">
      <c r="A214" s="94" t="s">
        <v>1561</v>
      </c>
      <c r="B214" s="94" t="s">
        <v>1606</v>
      </c>
      <c r="C214" s="94">
        <v>85121</v>
      </c>
      <c r="D214" s="94" t="s">
        <v>1779</v>
      </c>
      <c r="E214" s="250" t="s">
        <v>1563</v>
      </c>
      <c r="F214" s="94" t="s">
        <v>1756</v>
      </c>
      <c r="G214" s="94" t="s">
        <v>1725</v>
      </c>
      <c r="H214" s="94" t="s">
        <v>1726</v>
      </c>
      <c r="I214" s="94" t="s">
        <v>1611</v>
      </c>
      <c r="J214" s="94">
        <v>2021</v>
      </c>
      <c r="K214" s="94" t="s">
        <v>10</v>
      </c>
    </row>
    <row r="215" spans="1:11" x14ac:dyDescent="0.25">
      <c r="A215" s="94" t="s">
        <v>1561</v>
      </c>
      <c r="B215" s="94" t="s">
        <v>1606</v>
      </c>
      <c r="C215" s="94">
        <v>85121</v>
      </c>
      <c r="D215" s="94" t="s">
        <v>1779</v>
      </c>
      <c r="E215" s="250" t="s">
        <v>1563</v>
      </c>
      <c r="F215" s="94" t="s">
        <v>1756</v>
      </c>
      <c r="G215" s="94" t="s">
        <v>1727</v>
      </c>
      <c r="H215" s="94" t="s">
        <v>1728</v>
      </c>
      <c r="I215" s="94" t="s">
        <v>1611</v>
      </c>
      <c r="J215" s="94">
        <v>2021</v>
      </c>
      <c r="K215" s="94" t="s">
        <v>10</v>
      </c>
    </row>
    <row r="216" spans="1:11" x14ac:dyDescent="0.25">
      <c r="A216" s="94" t="s">
        <v>1561</v>
      </c>
      <c r="B216" s="94" t="s">
        <v>1606</v>
      </c>
      <c r="C216" s="94">
        <v>85121</v>
      </c>
      <c r="D216" s="94" t="s">
        <v>1779</v>
      </c>
      <c r="E216" s="250" t="s">
        <v>1563</v>
      </c>
      <c r="F216" s="94" t="s">
        <v>1756</v>
      </c>
      <c r="G216" s="94" t="s">
        <v>1729</v>
      </c>
      <c r="H216" s="94" t="s">
        <v>1730</v>
      </c>
      <c r="I216" s="94" t="s">
        <v>1611</v>
      </c>
      <c r="J216" s="94">
        <v>2021</v>
      </c>
      <c r="K216" s="94" t="s">
        <v>10</v>
      </c>
    </row>
    <row r="217" spans="1:11" x14ac:dyDescent="0.25">
      <c r="A217" s="94" t="s">
        <v>1561</v>
      </c>
      <c r="B217" s="94" t="s">
        <v>1606</v>
      </c>
      <c r="C217" s="94">
        <v>85121</v>
      </c>
      <c r="D217" s="94" t="s">
        <v>1779</v>
      </c>
      <c r="E217" s="250" t="s">
        <v>1563</v>
      </c>
      <c r="F217" s="94" t="s">
        <v>1756</v>
      </c>
      <c r="G217" s="94" t="s">
        <v>1731</v>
      </c>
      <c r="H217" s="94" t="s">
        <v>1732</v>
      </c>
      <c r="I217" s="94" t="s">
        <v>1611</v>
      </c>
      <c r="J217" s="94">
        <v>2021</v>
      </c>
      <c r="K217" s="94" t="s">
        <v>10</v>
      </c>
    </row>
    <row r="218" spans="1:11" x14ac:dyDescent="0.25">
      <c r="A218" s="94" t="s">
        <v>1561</v>
      </c>
      <c r="B218" s="94" t="s">
        <v>1606</v>
      </c>
      <c r="C218" s="94">
        <v>85121</v>
      </c>
      <c r="D218" s="94" t="s">
        <v>1779</v>
      </c>
      <c r="E218" s="250" t="s">
        <v>1563</v>
      </c>
      <c r="F218" s="94" t="s">
        <v>1756</v>
      </c>
      <c r="G218" s="94" t="s">
        <v>1733</v>
      </c>
      <c r="H218" s="94" t="s">
        <v>1734</v>
      </c>
      <c r="I218" s="94" t="s">
        <v>1611</v>
      </c>
      <c r="J218" s="94">
        <v>2021</v>
      </c>
      <c r="K218" s="94" t="s">
        <v>10</v>
      </c>
    </row>
    <row r="219" spans="1:11" x14ac:dyDescent="0.25">
      <c r="A219" s="94" t="s">
        <v>1561</v>
      </c>
      <c r="B219" s="94" t="s">
        <v>1606</v>
      </c>
      <c r="C219" s="94">
        <v>85121</v>
      </c>
      <c r="D219" s="94" t="s">
        <v>1779</v>
      </c>
      <c r="E219" s="250" t="s">
        <v>1563</v>
      </c>
      <c r="F219" s="94" t="s">
        <v>1756</v>
      </c>
      <c r="G219" s="94" t="s">
        <v>1735</v>
      </c>
      <c r="H219" s="94" t="s">
        <v>1736</v>
      </c>
      <c r="I219" s="94" t="s">
        <v>1611</v>
      </c>
      <c r="J219" s="94">
        <v>2021</v>
      </c>
      <c r="K219" s="94" t="s">
        <v>10</v>
      </c>
    </row>
    <row r="220" spans="1:11" x14ac:dyDescent="0.25">
      <c r="A220" s="94" t="s">
        <v>1561</v>
      </c>
      <c r="B220" s="94" t="s">
        <v>1606</v>
      </c>
      <c r="C220" s="94">
        <v>85121</v>
      </c>
      <c r="D220" s="94" t="s">
        <v>1779</v>
      </c>
      <c r="E220" s="250" t="s">
        <v>1563</v>
      </c>
      <c r="F220" s="94" t="s">
        <v>1756</v>
      </c>
      <c r="G220" s="94" t="s">
        <v>1737</v>
      </c>
      <c r="H220" s="94" t="s">
        <v>1738</v>
      </c>
      <c r="I220" s="94" t="s">
        <v>1611</v>
      </c>
      <c r="J220" s="94">
        <v>2021</v>
      </c>
      <c r="K220" s="94" t="s">
        <v>10</v>
      </c>
    </row>
    <row r="221" spans="1:11" x14ac:dyDescent="0.25">
      <c r="A221" s="94" t="s">
        <v>1561</v>
      </c>
      <c r="B221" s="94" t="s">
        <v>1606</v>
      </c>
      <c r="C221" s="94">
        <v>85121</v>
      </c>
      <c r="D221" s="94" t="s">
        <v>1779</v>
      </c>
      <c r="E221" s="250" t="s">
        <v>1563</v>
      </c>
      <c r="F221" s="94" t="s">
        <v>1756</v>
      </c>
      <c r="G221" s="94" t="s">
        <v>1739</v>
      </c>
      <c r="H221" s="94" t="s">
        <v>1740</v>
      </c>
      <c r="I221" s="94" t="s">
        <v>1611</v>
      </c>
      <c r="J221" s="94">
        <v>2021</v>
      </c>
      <c r="K221" s="94" t="s">
        <v>10</v>
      </c>
    </row>
    <row r="222" spans="1:11" x14ac:dyDescent="0.25">
      <c r="A222" s="94" t="s">
        <v>1561</v>
      </c>
      <c r="B222" s="94" t="s">
        <v>1606</v>
      </c>
      <c r="C222" s="94">
        <v>85121</v>
      </c>
      <c r="D222" s="94" t="s">
        <v>1779</v>
      </c>
      <c r="E222" s="250" t="s">
        <v>1563</v>
      </c>
      <c r="F222" s="94" t="s">
        <v>1756</v>
      </c>
      <c r="G222" s="94" t="s">
        <v>1741</v>
      </c>
      <c r="H222" s="94" t="s">
        <v>1742</v>
      </c>
      <c r="I222" s="94" t="s">
        <v>1611</v>
      </c>
      <c r="J222" s="94">
        <v>2021</v>
      </c>
      <c r="K222" s="94" t="s">
        <v>10</v>
      </c>
    </row>
    <row r="223" spans="1:11" x14ac:dyDescent="0.25">
      <c r="A223" s="94" t="s">
        <v>1561</v>
      </c>
      <c r="B223" s="94" t="s">
        <v>1606</v>
      </c>
      <c r="C223" s="94">
        <v>85121</v>
      </c>
      <c r="D223" s="94" t="s">
        <v>1779</v>
      </c>
      <c r="E223" s="250" t="s">
        <v>1563</v>
      </c>
      <c r="F223" s="94" t="s">
        <v>1756</v>
      </c>
      <c r="G223" s="94" t="s">
        <v>1743</v>
      </c>
      <c r="H223" s="94" t="s">
        <v>1744</v>
      </c>
      <c r="I223" s="94" t="s">
        <v>1611</v>
      </c>
      <c r="J223" s="94">
        <v>2021</v>
      </c>
      <c r="K223" s="94">
        <v>203035.50200000001</v>
      </c>
    </row>
    <row r="224" spans="1:11" x14ac:dyDescent="0.25">
      <c r="A224" s="94" t="s">
        <v>1561</v>
      </c>
      <c r="B224" s="94" t="s">
        <v>1606</v>
      </c>
      <c r="C224" s="94">
        <v>85121</v>
      </c>
      <c r="D224" s="94" t="s">
        <v>1779</v>
      </c>
      <c r="E224" s="250" t="s">
        <v>1563</v>
      </c>
      <c r="F224" s="94" t="s">
        <v>1756</v>
      </c>
      <c r="G224" s="94" t="s">
        <v>1745</v>
      </c>
      <c r="H224" s="94" t="s">
        <v>1746</v>
      </c>
      <c r="I224" s="94" t="s">
        <v>1611</v>
      </c>
      <c r="J224" s="94">
        <v>2021</v>
      </c>
      <c r="K224" s="94" t="s">
        <v>10</v>
      </c>
    </row>
    <row r="225" spans="1:11" x14ac:dyDescent="0.25">
      <c r="A225" s="94" t="s">
        <v>1561</v>
      </c>
      <c r="B225" s="94" t="s">
        <v>1606</v>
      </c>
      <c r="C225" s="94">
        <v>85121</v>
      </c>
      <c r="D225" s="94" t="s">
        <v>1779</v>
      </c>
      <c r="E225" s="250" t="s">
        <v>1563</v>
      </c>
      <c r="F225" s="94" t="s">
        <v>1756</v>
      </c>
      <c r="G225" s="94" t="s">
        <v>1780</v>
      </c>
      <c r="H225" s="94" t="s">
        <v>1781</v>
      </c>
      <c r="I225" s="94" t="s">
        <v>1611</v>
      </c>
      <c r="J225" s="94">
        <v>2021</v>
      </c>
      <c r="K225" s="94">
        <v>203035.50200000001</v>
      </c>
    </row>
    <row r="226" spans="1:11" x14ac:dyDescent="0.25">
      <c r="A226" s="94" t="s">
        <v>1561</v>
      </c>
      <c r="B226" s="94" t="s">
        <v>1606</v>
      </c>
      <c r="C226" s="94">
        <v>85121</v>
      </c>
      <c r="D226" s="94" t="s">
        <v>1779</v>
      </c>
      <c r="E226" s="250" t="s">
        <v>1563</v>
      </c>
      <c r="F226" s="94" t="s">
        <v>1756</v>
      </c>
      <c r="G226" s="94" t="s">
        <v>1782</v>
      </c>
      <c r="H226" s="94" t="s">
        <v>1783</v>
      </c>
      <c r="I226" s="94" t="s">
        <v>1611</v>
      </c>
      <c r="J226" s="94">
        <v>2021</v>
      </c>
      <c r="K226" s="94">
        <v>15612.879000000001</v>
      </c>
    </row>
    <row r="227" spans="1:11" x14ac:dyDescent="0.25">
      <c r="A227" s="94" t="s">
        <v>1561</v>
      </c>
      <c r="B227" s="94" t="s">
        <v>1606</v>
      </c>
      <c r="C227" s="94">
        <v>85121</v>
      </c>
      <c r="D227" s="94" t="s">
        <v>1779</v>
      </c>
      <c r="E227" s="250" t="s">
        <v>1563</v>
      </c>
      <c r="F227" s="94" t="s">
        <v>1756</v>
      </c>
      <c r="G227" s="94" t="s">
        <v>1784</v>
      </c>
      <c r="H227" s="94" t="s">
        <v>1785</v>
      </c>
      <c r="I227" s="94" t="s">
        <v>1611</v>
      </c>
      <c r="J227" s="94">
        <v>2021</v>
      </c>
      <c r="K227" s="94" t="s">
        <v>10</v>
      </c>
    </row>
    <row r="228" spans="1:11" x14ac:dyDescent="0.25">
      <c r="A228" s="94" t="s">
        <v>1561</v>
      </c>
      <c r="B228" s="94" t="s">
        <v>1606</v>
      </c>
      <c r="C228" s="94">
        <v>85121</v>
      </c>
      <c r="D228" s="94" t="s">
        <v>1779</v>
      </c>
      <c r="E228" s="250" t="s">
        <v>1563</v>
      </c>
      <c r="F228" s="94" t="s">
        <v>1756</v>
      </c>
      <c r="G228" s="94" t="s">
        <v>1786</v>
      </c>
      <c r="H228" s="94" t="s">
        <v>1787</v>
      </c>
      <c r="I228" s="94" t="s">
        <v>1611</v>
      </c>
      <c r="J228" s="94">
        <v>2021</v>
      </c>
      <c r="K228" s="94" t="s">
        <v>10</v>
      </c>
    </row>
    <row r="229" spans="1:11" x14ac:dyDescent="0.25">
      <c r="A229" s="94" t="s">
        <v>1561</v>
      </c>
      <c r="B229" s="94" t="s">
        <v>1606</v>
      </c>
      <c r="C229" s="94">
        <v>85121</v>
      </c>
      <c r="D229" s="94" t="s">
        <v>1779</v>
      </c>
      <c r="E229" s="250" t="s">
        <v>1563</v>
      </c>
      <c r="F229" s="94" t="s">
        <v>1756</v>
      </c>
      <c r="G229" s="94" t="s">
        <v>1788</v>
      </c>
      <c r="H229" s="94" t="s">
        <v>1789</v>
      </c>
      <c r="I229" s="94" t="s">
        <v>1611</v>
      </c>
      <c r="J229" s="94">
        <v>2021</v>
      </c>
      <c r="K229" s="94" t="s">
        <v>10</v>
      </c>
    </row>
    <row r="230" spans="1:11" x14ac:dyDescent="0.25">
      <c r="A230" s="94" t="s">
        <v>1561</v>
      </c>
      <c r="B230" s="94" t="s">
        <v>1606</v>
      </c>
      <c r="C230" s="94">
        <v>85121</v>
      </c>
      <c r="D230" s="94" t="s">
        <v>1779</v>
      </c>
      <c r="E230" s="250" t="s">
        <v>1563</v>
      </c>
      <c r="F230" s="94" t="s">
        <v>1756</v>
      </c>
      <c r="G230" s="94" t="s">
        <v>1790</v>
      </c>
      <c r="H230" s="94" t="s">
        <v>1791</v>
      </c>
      <c r="I230" s="94" t="s">
        <v>1611</v>
      </c>
      <c r="J230" s="94">
        <v>2021</v>
      </c>
      <c r="K230" s="94" t="s">
        <v>10</v>
      </c>
    </row>
    <row r="231" spans="1:11" x14ac:dyDescent="0.25">
      <c r="A231" s="94" t="s">
        <v>1561</v>
      </c>
      <c r="B231" s="94" t="s">
        <v>1606</v>
      </c>
      <c r="C231" s="94">
        <v>85121</v>
      </c>
      <c r="D231" s="94" t="s">
        <v>1779</v>
      </c>
      <c r="E231" s="250" t="s">
        <v>1563</v>
      </c>
      <c r="F231" s="94" t="s">
        <v>1756</v>
      </c>
      <c r="G231" s="94" t="s">
        <v>1792</v>
      </c>
      <c r="H231" s="94" t="s">
        <v>1793</v>
      </c>
      <c r="I231" s="94" t="s">
        <v>1611</v>
      </c>
      <c r="J231" s="94">
        <v>2021</v>
      </c>
      <c r="K231" s="94" t="s">
        <v>10</v>
      </c>
    </row>
    <row r="232" spans="1:11" x14ac:dyDescent="0.25">
      <c r="A232" s="94" t="s">
        <v>1561</v>
      </c>
      <c r="B232" s="94" t="s">
        <v>1606</v>
      </c>
      <c r="C232" s="94">
        <v>85121</v>
      </c>
      <c r="D232" s="94" t="s">
        <v>1779</v>
      </c>
      <c r="E232" s="250" t="s">
        <v>1563</v>
      </c>
      <c r="F232" s="94" t="s">
        <v>1756</v>
      </c>
      <c r="G232" s="94" t="s">
        <v>1753</v>
      </c>
      <c r="H232" s="94" t="s">
        <v>1794</v>
      </c>
      <c r="I232" s="94" t="s">
        <v>1611</v>
      </c>
      <c r="J232" s="94">
        <v>2021</v>
      </c>
      <c r="K232" s="94">
        <v>218648.38099999999</v>
      </c>
    </row>
    <row r="233" spans="1:11" x14ac:dyDescent="0.25">
      <c r="A233" s="94" t="s">
        <v>1561</v>
      </c>
      <c r="B233" s="94" t="s">
        <v>1606</v>
      </c>
      <c r="C233" s="94">
        <v>85121</v>
      </c>
      <c r="D233" s="94" t="s">
        <v>1779</v>
      </c>
      <c r="E233" s="250" t="s">
        <v>1563</v>
      </c>
      <c r="F233" s="94" t="s">
        <v>1757</v>
      </c>
      <c r="G233" s="94" t="s">
        <v>1609</v>
      </c>
      <c r="H233" s="94" t="s">
        <v>1610</v>
      </c>
      <c r="I233" s="94" t="s">
        <v>1611</v>
      </c>
      <c r="J233" s="94">
        <v>2021</v>
      </c>
      <c r="K233" s="94" t="s">
        <v>10</v>
      </c>
    </row>
    <row r="234" spans="1:11" x14ac:dyDescent="0.25">
      <c r="A234" s="94" t="s">
        <v>1561</v>
      </c>
      <c r="B234" s="94" t="s">
        <v>1606</v>
      </c>
      <c r="C234" s="94">
        <v>85121</v>
      </c>
      <c r="D234" s="94" t="s">
        <v>1779</v>
      </c>
      <c r="E234" s="250" t="s">
        <v>1563</v>
      </c>
      <c r="F234" s="94" t="s">
        <v>1757</v>
      </c>
      <c r="G234" s="94" t="s">
        <v>1612</v>
      </c>
      <c r="H234" s="94" t="s">
        <v>1613</v>
      </c>
      <c r="I234" s="94" t="s">
        <v>1611</v>
      </c>
      <c r="J234" s="94">
        <v>2021</v>
      </c>
      <c r="K234" s="94" t="s">
        <v>10</v>
      </c>
    </row>
    <row r="235" spans="1:11" x14ac:dyDescent="0.25">
      <c r="A235" s="94" t="s">
        <v>1561</v>
      </c>
      <c r="B235" s="94" t="s">
        <v>1606</v>
      </c>
      <c r="C235" s="94">
        <v>85121</v>
      </c>
      <c r="D235" s="94" t="s">
        <v>1779</v>
      </c>
      <c r="E235" s="250" t="s">
        <v>1563</v>
      </c>
      <c r="F235" s="94" t="s">
        <v>1757</v>
      </c>
      <c r="G235" s="94" t="s">
        <v>1614</v>
      </c>
      <c r="H235" s="94" t="s">
        <v>1615</v>
      </c>
      <c r="I235" s="94" t="s">
        <v>1611</v>
      </c>
      <c r="J235" s="94">
        <v>2021</v>
      </c>
      <c r="K235" s="94" t="s">
        <v>10</v>
      </c>
    </row>
    <row r="236" spans="1:11" x14ac:dyDescent="0.25">
      <c r="A236" s="94" t="s">
        <v>1561</v>
      </c>
      <c r="B236" s="94" t="s">
        <v>1606</v>
      </c>
      <c r="C236" s="94">
        <v>85121</v>
      </c>
      <c r="D236" s="94" t="s">
        <v>1779</v>
      </c>
      <c r="E236" s="250" t="s">
        <v>1563</v>
      </c>
      <c r="F236" s="94" t="s">
        <v>1757</v>
      </c>
      <c r="G236" s="94" t="s">
        <v>1616</v>
      </c>
      <c r="H236" s="94" t="s">
        <v>2385</v>
      </c>
      <c r="I236" s="94" t="s">
        <v>1611</v>
      </c>
      <c r="J236" s="94">
        <v>2021</v>
      </c>
      <c r="K236" s="94" t="s">
        <v>10</v>
      </c>
    </row>
    <row r="237" spans="1:11" x14ac:dyDescent="0.25">
      <c r="A237" s="94" t="s">
        <v>1561</v>
      </c>
      <c r="B237" s="94" t="s">
        <v>1606</v>
      </c>
      <c r="C237" s="94">
        <v>85121</v>
      </c>
      <c r="D237" s="94" t="s">
        <v>1779</v>
      </c>
      <c r="E237" s="250" t="s">
        <v>1563</v>
      </c>
      <c r="F237" s="94" t="s">
        <v>1757</v>
      </c>
      <c r="G237" s="94" t="s">
        <v>1617</v>
      </c>
      <c r="H237" s="94" t="s">
        <v>1618</v>
      </c>
      <c r="I237" s="94" t="s">
        <v>1611</v>
      </c>
      <c r="J237" s="94">
        <v>2021</v>
      </c>
      <c r="K237" s="94">
        <v>2943.5140000000001</v>
      </c>
    </row>
    <row r="238" spans="1:11" x14ac:dyDescent="0.25">
      <c r="A238" s="94" t="s">
        <v>1561</v>
      </c>
      <c r="B238" s="94" t="s">
        <v>1606</v>
      </c>
      <c r="C238" s="94">
        <v>85121</v>
      </c>
      <c r="D238" s="94" t="s">
        <v>1779</v>
      </c>
      <c r="E238" s="250" t="s">
        <v>1563</v>
      </c>
      <c r="F238" s="94" t="s">
        <v>1757</v>
      </c>
      <c r="G238" s="94" t="s">
        <v>1619</v>
      </c>
      <c r="H238" s="94" t="s">
        <v>1620</v>
      </c>
      <c r="I238" s="94" t="s">
        <v>1611</v>
      </c>
      <c r="J238" s="94">
        <v>2021</v>
      </c>
      <c r="K238" s="94">
        <v>343.46199999999999</v>
      </c>
    </row>
    <row r="239" spans="1:11" x14ac:dyDescent="0.25">
      <c r="A239" s="94" t="s">
        <v>1561</v>
      </c>
      <c r="B239" s="94" t="s">
        <v>1606</v>
      </c>
      <c r="C239" s="94">
        <v>85121</v>
      </c>
      <c r="D239" s="94" t="s">
        <v>1779</v>
      </c>
      <c r="E239" s="250" t="s">
        <v>1563</v>
      </c>
      <c r="F239" s="94" t="s">
        <v>1757</v>
      </c>
      <c r="G239" s="94" t="s">
        <v>1621</v>
      </c>
      <c r="H239" s="94" t="s">
        <v>1622</v>
      </c>
      <c r="I239" s="94" t="s">
        <v>1611</v>
      </c>
      <c r="J239" s="94">
        <v>2021</v>
      </c>
      <c r="K239" s="94" t="s">
        <v>10</v>
      </c>
    </row>
    <row r="240" spans="1:11" x14ac:dyDescent="0.25">
      <c r="A240" s="94" t="s">
        <v>1561</v>
      </c>
      <c r="B240" s="94" t="s">
        <v>1606</v>
      </c>
      <c r="C240" s="94">
        <v>85121</v>
      </c>
      <c r="D240" s="94" t="s">
        <v>1779</v>
      </c>
      <c r="E240" s="250" t="s">
        <v>1563</v>
      </c>
      <c r="F240" s="94" t="s">
        <v>1757</v>
      </c>
      <c r="G240" s="94" t="s">
        <v>1623</v>
      </c>
      <c r="H240" s="94" t="s">
        <v>1624</v>
      </c>
      <c r="I240" s="94" t="s">
        <v>1611</v>
      </c>
      <c r="J240" s="94">
        <v>2021</v>
      </c>
      <c r="K240" s="94">
        <v>2600.0520000000001</v>
      </c>
    </row>
    <row r="241" spans="1:11" x14ac:dyDescent="0.25">
      <c r="A241" s="94" t="s">
        <v>1561</v>
      </c>
      <c r="B241" s="94" t="s">
        <v>1606</v>
      </c>
      <c r="C241" s="94">
        <v>85121</v>
      </c>
      <c r="D241" s="94" t="s">
        <v>1779</v>
      </c>
      <c r="E241" s="250" t="s">
        <v>1563</v>
      </c>
      <c r="F241" s="94" t="s">
        <v>1757</v>
      </c>
      <c r="G241" s="94" t="s">
        <v>1625</v>
      </c>
      <c r="H241" s="94" t="s">
        <v>1626</v>
      </c>
      <c r="I241" s="94" t="s">
        <v>1611</v>
      </c>
      <c r="J241" s="94">
        <v>2021</v>
      </c>
      <c r="K241" s="94">
        <v>379469.92700000003</v>
      </c>
    </row>
    <row r="242" spans="1:11" x14ac:dyDescent="0.25">
      <c r="A242" s="94" t="s">
        <v>1561</v>
      </c>
      <c r="B242" s="94" t="s">
        <v>1606</v>
      </c>
      <c r="C242" s="94">
        <v>85121</v>
      </c>
      <c r="D242" s="94" t="s">
        <v>1779</v>
      </c>
      <c r="E242" s="250" t="s">
        <v>1563</v>
      </c>
      <c r="F242" s="94" t="s">
        <v>1757</v>
      </c>
      <c r="G242" s="94" t="s">
        <v>1627</v>
      </c>
      <c r="H242" s="94" t="s">
        <v>1628</v>
      </c>
      <c r="I242" s="94" t="s">
        <v>1611</v>
      </c>
      <c r="J242" s="94">
        <v>2021</v>
      </c>
      <c r="K242" s="94">
        <v>3640.511</v>
      </c>
    </row>
    <row r="243" spans="1:11" x14ac:dyDescent="0.25">
      <c r="A243" s="94" t="s">
        <v>1561</v>
      </c>
      <c r="B243" s="94" t="s">
        <v>1606</v>
      </c>
      <c r="C243" s="94">
        <v>85121</v>
      </c>
      <c r="D243" s="94" t="s">
        <v>1779</v>
      </c>
      <c r="E243" s="250" t="s">
        <v>1563</v>
      </c>
      <c r="F243" s="94" t="s">
        <v>1757</v>
      </c>
      <c r="G243" s="94" t="s">
        <v>1629</v>
      </c>
      <c r="H243" s="94" t="s">
        <v>1630</v>
      </c>
      <c r="I243" s="94" t="s">
        <v>1611</v>
      </c>
      <c r="J243" s="94">
        <v>2021</v>
      </c>
      <c r="K243" s="94" t="s">
        <v>10</v>
      </c>
    </row>
    <row r="244" spans="1:11" x14ac:dyDescent="0.25">
      <c r="A244" s="94" t="s">
        <v>1561</v>
      </c>
      <c r="B244" s="94" t="s">
        <v>1606</v>
      </c>
      <c r="C244" s="94">
        <v>85121</v>
      </c>
      <c r="D244" s="94" t="s">
        <v>1779</v>
      </c>
      <c r="E244" s="250" t="s">
        <v>1563</v>
      </c>
      <c r="F244" s="94" t="s">
        <v>1757</v>
      </c>
      <c r="G244" s="94" t="s">
        <v>1631</v>
      </c>
      <c r="H244" s="94" t="s">
        <v>1632</v>
      </c>
      <c r="I244" s="94" t="s">
        <v>1611</v>
      </c>
      <c r="J244" s="94">
        <v>2021</v>
      </c>
      <c r="K244" s="94" t="s">
        <v>10</v>
      </c>
    </row>
    <row r="245" spans="1:11" x14ac:dyDescent="0.25">
      <c r="A245" s="94" t="s">
        <v>1561</v>
      </c>
      <c r="B245" s="94" t="s">
        <v>1606</v>
      </c>
      <c r="C245" s="94">
        <v>85121</v>
      </c>
      <c r="D245" s="94" t="s">
        <v>1779</v>
      </c>
      <c r="E245" s="250" t="s">
        <v>1563</v>
      </c>
      <c r="F245" s="94" t="s">
        <v>1757</v>
      </c>
      <c r="G245" s="94" t="s">
        <v>1633</v>
      </c>
      <c r="H245" s="94" t="s">
        <v>1634</v>
      </c>
      <c r="I245" s="94" t="s">
        <v>1611</v>
      </c>
      <c r="J245" s="94">
        <v>2021</v>
      </c>
      <c r="K245" s="94">
        <v>4845.4309999999996</v>
      </c>
    </row>
    <row r="246" spans="1:11" x14ac:dyDescent="0.25">
      <c r="A246" s="94" t="s">
        <v>1561</v>
      </c>
      <c r="B246" s="94" t="s">
        <v>1606</v>
      </c>
      <c r="C246" s="94">
        <v>85121</v>
      </c>
      <c r="D246" s="94" t="s">
        <v>1779</v>
      </c>
      <c r="E246" s="250" t="s">
        <v>1563</v>
      </c>
      <c r="F246" s="94" t="s">
        <v>1757</v>
      </c>
      <c r="G246" s="94" t="s">
        <v>1635</v>
      </c>
      <c r="H246" s="94" t="s">
        <v>1636</v>
      </c>
      <c r="I246" s="94" t="s">
        <v>1611</v>
      </c>
      <c r="J246" s="94">
        <v>2021</v>
      </c>
      <c r="K246" s="94">
        <v>33.869999999999997</v>
      </c>
    </row>
    <row r="247" spans="1:11" x14ac:dyDescent="0.25">
      <c r="A247" s="94" t="s">
        <v>1561</v>
      </c>
      <c r="B247" s="94" t="s">
        <v>1606</v>
      </c>
      <c r="C247" s="94">
        <v>85121</v>
      </c>
      <c r="D247" s="94" t="s">
        <v>1779</v>
      </c>
      <c r="E247" s="250" t="s">
        <v>1563</v>
      </c>
      <c r="F247" s="94" t="s">
        <v>1757</v>
      </c>
      <c r="G247" s="94" t="s">
        <v>1637</v>
      </c>
      <c r="H247" s="94" t="s">
        <v>1638</v>
      </c>
      <c r="I247" s="94" t="s">
        <v>1611</v>
      </c>
      <c r="J247" s="94">
        <v>2021</v>
      </c>
      <c r="K247" s="94">
        <v>2152.8670000000002</v>
      </c>
    </row>
    <row r="248" spans="1:11" x14ac:dyDescent="0.25">
      <c r="A248" s="94" t="s">
        <v>1561</v>
      </c>
      <c r="B248" s="94" t="s">
        <v>1606</v>
      </c>
      <c r="C248" s="94">
        <v>85121</v>
      </c>
      <c r="D248" s="94" t="s">
        <v>1779</v>
      </c>
      <c r="E248" s="250" t="s">
        <v>1563</v>
      </c>
      <c r="F248" s="94" t="s">
        <v>1757</v>
      </c>
      <c r="G248" s="94" t="s">
        <v>1639</v>
      </c>
      <c r="H248" s="94" t="s">
        <v>1640</v>
      </c>
      <c r="I248" s="94" t="s">
        <v>1611</v>
      </c>
      <c r="J248" s="94">
        <v>2021</v>
      </c>
      <c r="K248" s="94">
        <v>50.802</v>
      </c>
    </row>
    <row r="249" spans="1:11" x14ac:dyDescent="0.25">
      <c r="A249" s="94" t="s">
        <v>1561</v>
      </c>
      <c r="B249" s="94" t="s">
        <v>1606</v>
      </c>
      <c r="C249" s="94">
        <v>85121</v>
      </c>
      <c r="D249" s="94" t="s">
        <v>1779</v>
      </c>
      <c r="E249" s="250" t="s">
        <v>1563</v>
      </c>
      <c r="F249" s="94" t="s">
        <v>1757</v>
      </c>
      <c r="G249" s="94" t="s">
        <v>1641</v>
      </c>
      <c r="H249" s="94" t="s">
        <v>1642</v>
      </c>
      <c r="I249" s="94" t="s">
        <v>1611</v>
      </c>
      <c r="J249" s="94">
        <v>2021</v>
      </c>
      <c r="K249" s="94">
        <v>2102.0650000000001</v>
      </c>
    </row>
    <row r="250" spans="1:11" x14ac:dyDescent="0.25">
      <c r="A250" s="94" t="s">
        <v>1561</v>
      </c>
      <c r="B250" s="94" t="s">
        <v>1606</v>
      </c>
      <c r="C250" s="94">
        <v>85121</v>
      </c>
      <c r="D250" s="94" t="s">
        <v>1779</v>
      </c>
      <c r="E250" s="250" t="s">
        <v>1563</v>
      </c>
      <c r="F250" s="94" t="s">
        <v>1757</v>
      </c>
      <c r="G250" s="94" t="s">
        <v>1643</v>
      </c>
      <c r="H250" s="94" t="s">
        <v>1644</v>
      </c>
      <c r="I250" s="94" t="s">
        <v>1611</v>
      </c>
      <c r="J250" s="94">
        <v>2021</v>
      </c>
      <c r="K250" s="94">
        <v>18242.151999999998</v>
      </c>
    </row>
    <row r="251" spans="1:11" x14ac:dyDescent="0.25">
      <c r="A251" s="94" t="s">
        <v>1561</v>
      </c>
      <c r="B251" s="94" t="s">
        <v>1606</v>
      </c>
      <c r="C251" s="94">
        <v>85121</v>
      </c>
      <c r="D251" s="94" t="s">
        <v>1779</v>
      </c>
      <c r="E251" s="250" t="s">
        <v>1563</v>
      </c>
      <c r="F251" s="94" t="s">
        <v>1757</v>
      </c>
      <c r="G251" s="94" t="s">
        <v>1645</v>
      </c>
      <c r="H251" s="94" t="s">
        <v>1646</v>
      </c>
      <c r="I251" s="94" t="s">
        <v>1611</v>
      </c>
      <c r="J251" s="94">
        <v>2021</v>
      </c>
      <c r="K251" s="94" t="s">
        <v>10</v>
      </c>
    </row>
    <row r="252" spans="1:11" x14ac:dyDescent="0.25">
      <c r="A252" s="94" t="s">
        <v>1561</v>
      </c>
      <c r="B252" s="94" t="s">
        <v>1606</v>
      </c>
      <c r="C252" s="94">
        <v>85121</v>
      </c>
      <c r="D252" s="94" t="s">
        <v>1779</v>
      </c>
      <c r="E252" s="250" t="s">
        <v>1563</v>
      </c>
      <c r="F252" s="94" t="s">
        <v>1757</v>
      </c>
      <c r="G252" s="94" t="s">
        <v>1647</v>
      </c>
      <c r="H252" s="94" t="s">
        <v>1648</v>
      </c>
      <c r="I252" s="94" t="s">
        <v>1611</v>
      </c>
      <c r="J252" s="94">
        <v>2021</v>
      </c>
      <c r="K252" s="94" t="s">
        <v>10</v>
      </c>
    </row>
    <row r="253" spans="1:11" x14ac:dyDescent="0.25">
      <c r="A253" s="94" t="s">
        <v>1561</v>
      </c>
      <c r="B253" s="94" t="s">
        <v>1606</v>
      </c>
      <c r="C253" s="94">
        <v>85121</v>
      </c>
      <c r="D253" s="94" t="s">
        <v>1779</v>
      </c>
      <c r="E253" s="250" t="s">
        <v>1563</v>
      </c>
      <c r="F253" s="94" t="s">
        <v>1757</v>
      </c>
      <c r="G253" s="94" t="s">
        <v>1649</v>
      </c>
      <c r="H253" s="94" t="s">
        <v>1650</v>
      </c>
      <c r="I253" s="94" t="s">
        <v>1611</v>
      </c>
      <c r="J253" s="94">
        <v>2021</v>
      </c>
      <c r="K253" s="94">
        <v>46287.74</v>
      </c>
    </row>
    <row r="254" spans="1:11" x14ac:dyDescent="0.25">
      <c r="A254" s="94" t="s">
        <v>1561</v>
      </c>
      <c r="B254" s="94" t="s">
        <v>1606</v>
      </c>
      <c r="C254" s="94">
        <v>85121</v>
      </c>
      <c r="D254" s="94" t="s">
        <v>1779</v>
      </c>
      <c r="E254" s="250" t="s">
        <v>1563</v>
      </c>
      <c r="F254" s="94" t="s">
        <v>1757</v>
      </c>
      <c r="G254" s="94" t="s">
        <v>1651</v>
      </c>
      <c r="H254" s="94" t="s">
        <v>1652</v>
      </c>
      <c r="I254" s="94" t="s">
        <v>1611</v>
      </c>
      <c r="J254" s="94">
        <v>2021</v>
      </c>
      <c r="K254" s="94" t="s">
        <v>10</v>
      </c>
    </row>
    <row r="255" spans="1:11" x14ac:dyDescent="0.25">
      <c r="A255" s="94" t="s">
        <v>1561</v>
      </c>
      <c r="B255" s="94" t="s">
        <v>1606</v>
      </c>
      <c r="C255" s="94">
        <v>85121</v>
      </c>
      <c r="D255" s="94" t="s">
        <v>1779</v>
      </c>
      <c r="E255" s="250" t="s">
        <v>1563</v>
      </c>
      <c r="F255" s="94" t="s">
        <v>1757</v>
      </c>
      <c r="G255" s="94" t="s">
        <v>1653</v>
      </c>
      <c r="H255" s="94" t="s">
        <v>1654</v>
      </c>
      <c r="I255" s="94" t="s">
        <v>1611</v>
      </c>
      <c r="J255" s="94">
        <v>2021</v>
      </c>
      <c r="K255" s="94">
        <v>46287.74</v>
      </c>
    </row>
    <row r="256" spans="1:11" x14ac:dyDescent="0.25">
      <c r="A256" s="94" t="s">
        <v>1561</v>
      </c>
      <c r="B256" s="94" t="s">
        <v>1606</v>
      </c>
      <c r="C256" s="94">
        <v>85121</v>
      </c>
      <c r="D256" s="94" t="s">
        <v>1779</v>
      </c>
      <c r="E256" s="250" t="s">
        <v>1563</v>
      </c>
      <c r="F256" s="94" t="s">
        <v>1757</v>
      </c>
      <c r="G256" s="94" t="s">
        <v>1655</v>
      </c>
      <c r="H256" s="94" t="s">
        <v>1656</v>
      </c>
      <c r="I256" s="94" t="s">
        <v>1611</v>
      </c>
      <c r="J256" s="94">
        <v>2021</v>
      </c>
      <c r="K256" s="94">
        <v>304100.91200000001</v>
      </c>
    </row>
    <row r="257" spans="1:11" x14ac:dyDescent="0.25">
      <c r="A257" s="94" t="s">
        <v>1561</v>
      </c>
      <c r="B257" s="94" t="s">
        <v>1606</v>
      </c>
      <c r="C257" s="94">
        <v>85121</v>
      </c>
      <c r="D257" s="94" t="s">
        <v>1779</v>
      </c>
      <c r="E257" s="250" t="s">
        <v>1563</v>
      </c>
      <c r="F257" s="94" t="s">
        <v>1757</v>
      </c>
      <c r="G257" s="94" t="s">
        <v>1657</v>
      </c>
      <c r="H257" s="94" t="s">
        <v>1658</v>
      </c>
      <c r="I257" s="94" t="s">
        <v>1611</v>
      </c>
      <c r="J257" s="94">
        <v>2021</v>
      </c>
      <c r="K257" s="94">
        <v>295847.66200000001</v>
      </c>
    </row>
    <row r="258" spans="1:11" x14ac:dyDescent="0.25">
      <c r="A258" s="94" t="s">
        <v>1561</v>
      </c>
      <c r="B258" s="94" t="s">
        <v>1606</v>
      </c>
      <c r="C258" s="94">
        <v>85121</v>
      </c>
      <c r="D258" s="94" t="s">
        <v>1779</v>
      </c>
      <c r="E258" s="250" t="s">
        <v>1563</v>
      </c>
      <c r="F258" s="94" t="s">
        <v>1757</v>
      </c>
      <c r="G258" s="94" t="s">
        <v>1659</v>
      </c>
      <c r="H258" s="94" t="s">
        <v>1660</v>
      </c>
      <c r="I258" s="94" t="s">
        <v>1611</v>
      </c>
      <c r="J258" s="94">
        <v>2021</v>
      </c>
      <c r="K258" s="94">
        <v>145.42599999999999</v>
      </c>
    </row>
    <row r="259" spans="1:11" x14ac:dyDescent="0.25">
      <c r="A259" s="94" t="s">
        <v>1561</v>
      </c>
      <c r="B259" s="94" t="s">
        <v>1606</v>
      </c>
      <c r="C259" s="94">
        <v>85121</v>
      </c>
      <c r="D259" s="94" t="s">
        <v>1779</v>
      </c>
      <c r="E259" s="250" t="s">
        <v>1563</v>
      </c>
      <c r="F259" s="94" t="s">
        <v>1757</v>
      </c>
      <c r="G259" s="94" t="s">
        <v>1661</v>
      </c>
      <c r="H259" s="94" t="s">
        <v>1662</v>
      </c>
      <c r="I259" s="94" t="s">
        <v>1611</v>
      </c>
      <c r="J259" s="94">
        <v>2021</v>
      </c>
      <c r="K259" s="94">
        <v>8107.8239999999996</v>
      </c>
    </row>
    <row r="260" spans="1:11" x14ac:dyDescent="0.25">
      <c r="A260" s="94" t="s">
        <v>1561</v>
      </c>
      <c r="B260" s="94" t="s">
        <v>1606</v>
      </c>
      <c r="C260" s="94">
        <v>85121</v>
      </c>
      <c r="D260" s="94" t="s">
        <v>1779</v>
      </c>
      <c r="E260" s="250" t="s">
        <v>1563</v>
      </c>
      <c r="F260" s="94" t="s">
        <v>1757</v>
      </c>
      <c r="G260" s="94" t="s">
        <v>1663</v>
      </c>
      <c r="H260" s="94" t="s">
        <v>1664</v>
      </c>
      <c r="I260" s="94" t="s">
        <v>1611</v>
      </c>
      <c r="J260" s="94">
        <v>2021</v>
      </c>
      <c r="K260" s="94">
        <v>7.5999999999999998E-2</v>
      </c>
    </row>
    <row r="261" spans="1:11" x14ac:dyDescent="0.25">
      <c r="A261" s="94" t="s">
        <v>1561</v>
      </c>
      <c r="B261" s="94" t="s">
        <v>1606</v>
      </c>
      <c r="C261" s="94">
        <v>85121</v>
      </c>
      <c r="D261" s="94" t="s">
        <v>1779</v>
      </c>
      <c r="E261" s="250" t="s">
        <v>1563</v>
      </c>
      <c r="F261" s="94" t="s">
        <v>1757</v>
      </c>
      <c r="G261" s="94" t="s">
        <v>1665</v>
      </c>
      <c r="H261" s="94" t="s">
        <v>1666</v>
      </c>
      <c r="I261" s="94" t="s">
        <v>1611</v>
      </c>
      <c r="J261" s="94">
        <v>2021</v>
      </c>
      <c r="K261" s="94">
        <v>33.869999999999997</v>
      </c>
    </row>
    <row r="262" spans="1:11" x14ac:dyDescent="0.25">
      <c r="A262" s="94" t="s">
        <v>1561</v>
      </c>
      <c r="B262" s="94" t="s">
        <v>1606</v>
      </c>
      <c r="C262" s="94">
        <v>85121</v>
      </c>
      <c r="D262" s="94" t="s">
        <v>1779</v>
      </c>
      <c r="E262" s="250" t="s">
        <v>1563</v>
      </c>
      <c r="F262" s="94" t="s">
        <v>1757</v>
      </c>
      <c r="G262" s="94" t="s">
        <v>1667</v>
      </c>
      <c r="H262" s="94" t="s">
        <v>1668</v>
      </c>
      <c r="I262" s="94" t="s">
        <v>1611</v>
      </c>
      <c r="J262" s="94">
        <v>2021</v>
      </c>
      <c r="K262" s="94">
        <v>36.125</v>
      </c>
    </row>
    <row r="263" spans="1:11" x14ac:dyDescent="0.25">
      <c r="A263" s="94" t="s">
        <v>1561</v>
      </c>
      <c r="B263" s="94" t="s">
        <v>1606</v>
      </c>
      <c r="C263" s="94">
        <v>85121</v>
      </c>
      <c r="D263" s="94" t="s">
        <v>1779</v>
      </c>
      <c r="E263" s="250" t="s">
        <v>1563</v>
      </c>
      <c r="F263" s="94" t="s">
        <v>1757</v>
      </c>
      <c r="G263" s="94" t="s">
        <v>1669</v>
      </c>
      <c r="H263" s="94" t="s">
        <v>1670</v>
      </c>
      <c r="I263" s="94" t="s">
        <v>1611</v>
      </c>
      <c r="J263" s="94">
        <v>2021</v>
      </c>
      <c r="K263" s="94">
        <v>96.260999999999996</v>
      </c>
    </row>
    <row r="264" spans="1:11" x14ac:dyDescent="0.25">
      <c r="A264" s="94" t="s">
        <v>1561</v>
      </c>
      <c r="B264" s="94" t="s">
        <v>1606</v>
      </c>
      <c r="C264" s="94">
        <v>85121</v>
      </c>
      <c r="D264" s="94" t="s">
        <v>1779</v>
      </c>
      <c r="E264" s="250" t="s">
        <v>1563</v>
      </c>
      <c r="F264" s="94" t="s">
        <v>1757</v>
      </c>
      <c r="G264" s="94" t="s">
        <v>1671</v>
      </c>
      <c r="H264" s="94" t="s">
        <v>1672</v>
      </c>
      <c r="I264" s="94" t="s">
        <v>1611</v>
      </c>
      <c r="J264" s="94">
        <v>2021</v>
      </c>
      <c r="K264" s="94" t="s">
        <v>10</v>
      </c>
    </row>
    <row r="265" spans="1:11" x14ac:dyDescent="0.25">
      <c r="A265" s="94" t="s">
        <v>1561</v>
      </c>
      <c r="B265" s="94" t="s">
        <v>1606</v>
      </c>
      <c r="C265" s="94">
        <v>85121</v>
      </c>
      <c r="D265" s="94" t="s">
        <v>1779</v>
      </c>
      <c r="E265" s="250" t="s">
        <v>1563</v>
      </c>
      <c r="F265" s="94" t="s">
        <v>1757</v>
      </c>
      <c r="G265" s="94" t="s">
        <v>1673</v>
      </c>
      <c r="H265" s="94" t="s">
        <v>1674</v>
      </c>
      <c r="I265" s="94" t="s">
        <v>1611</v>
      </c>
      <c r="J265" s="94">
        <v>2021</v>
      </c>
      <c r="K265" s="94" t="s">
        <v>10</v>
      </c>
    </row>
    <row r="266" spans="1:11" x14ac:dyDescent="0.25">
      <c r="A266" s="94" t="s">
        <v>1561</v>
      </c>
      <c r="B266" s="94" t="s">
        <v>1606</v>
      </c>
      <c r="C266" s="94">
        <v>85121</v>
      </c>
      <c r="D266" s="94" t="s">
        <v>1779</v>
      </c>
      <c r="E266" s="250" t="s">
        <v>1563</v>
      </c>
      <c r="F266" s="94" t="s">
        <v>1757</v>
      </c>
      <c r="G266" s="94" t="s">
        <v>1675</v>
      </c>
      <c r="H266" s="94" t="s">
        <v>1676</v>
      </c>
      <c r="I266" s="94" t="s">
        <v>1611</v>
      </c>
      <c r="J266" s="94">
        <v>2021</v>
      </c>
      <c r="K266" s="94" t="s">
        <v>10</v>
      </c>
    </row>
    <row r="267" spans="1:11" x14ac:dyDescent="0.25">
      <c r="A267" s="94" t="s">
        <v>1561</v>
      </c>
      <c r="B267" s="94" t="s">
        <v>1606</v>
      </c>
      <c r="C267" s="94">
        <v>85121</v>
      </c>
      <c r="D267" s="94" t="s">
        <v>1779</v>
      </c>
      <c r="E267" s="250" t="s">
        <v>1563</v>
      </c>
      <c r="F267" s="94" t="s">
        <v>1757</v>
      </c>
      <c r="G267" s="94" t="s">
        <v>1677</v>
      </c>
      <c r="H267" s="94" t="s">
        <v>1678</v>
      </c>
      <c r="I267" s="94" t="s">
        <v>1611</v>
      </c>
      <c r="J267" s="94">
        <v>2021</v>
      </c>
      <c r="K267" s="94">
        <v>0.113</v>
      </c>
    </row>
    <row r="268" spans="1:11" x14ac:dyDescent="0.25">
      <c r="A268" s="94" t="s">
        <v>1561</v>
      </c>
      <c r="B268" s="94" t="s">
        <v>1606</v>
      </c>
      <c r="C268" s="94">
        <v>85121</v>
      </c>
      <c r="D268" s="94" t="s">
        <v>1779</v>
      </c>
      <c r="E268" s="250" t="s">
        <v>1563</v>
      </c>
      <c r="F268" s="94" t="s">
        <v>1757</v>
      </c>
      <c r="G268" s="94" t="s">
        <v>1679</v>
      </c>
      <c r="H268" s="94" t="s">
        <v>1680</v>
      </c>
      <c r="I268" s="94" t="s">
        <v>1611</v>
      </c>
      <c r="J268" s="94">
        <v>2021</v>
      </c>
      <c r="K268" s="94">
        <v>9457.7129999999997</v>
      </c>
    </row>
    <row r="269" spans="1:11" x14ac:dyDescent="0.25">
      <c r="A269" s="94" t="s">
        <v>1561</v>
      </c>
      <c r="B269" s="94" t="s">
        <v>1606</v>
      </c>
      <c r="C269" s="94">
        <v>85121</v>
      </c>
      <c r="D269" s="94" t="s">
        <v>1779</v>
      </c>
      <c r="E269" s="250" t="s">
        <v>1563</v>
      </c>
      <c r="F269" s="94" t="s">
        <v>1757</v>
      </c>
      <c r="G269" s="94" t="s">
        <v>1681</v>
      </c>
      <c r="H269" s="94" t="s">
        <v>1682</v>
      </c>
      <c r="I269" s="94" t="s">
        <v>1611</v>
      </c>
      <c r="J269" s="94">
        <v>2021</v>
      </c>
      <c r="K269" s="94">
        <v>9457.7129999999997</v>
      </c>
    </row>
    <row r="270" spans="1:11" x14ac:dyDescent="0.25">
      <c r="A270" s="94" t="s">
        <v>1561</v>
      </c>
      <c r="B270" s="94" t="s">
        <v>1606</v>
      </c>
      <c r="C270" s="94">
        <v>85121</v>
      </c>
      <c r="D270" s="94" t="s">
        <v>1779</v>
      </c>
      <c r="E270" s="250" t="s">
        <v>1563</v>
      </c>
      <c r="F270" s="94" t="s">
        <v>1757</v>
      </c>
      <c r="G270" s="94" t="s">
        <v>1683</v>
      </c>
      <c r="H270" s="94" t="s">
        <v>1684</v>
      </c>
      <c r="I270" s="94" t="s">
        <v>1611</v>
      </c>
      <c r="J270" s="94">
        <v>2021</v>
      </c>
      <c r="K270" s="94" t="s">
        <v>10</v>
      </c>
    </row>
    <row r="271" spans="1:11" x14ac:dyDescent="0.25">
      <c r="A271" s="94" t="s">
        <v>1561</v>
      </c>
      <c r="B271" s="94" t="s">
        <v>1606</v>
      </c>
      <c r="C271" s="94">
        <v>85121</v>
      </c>
      <c r="D271" s="94" t="s">
        <v>1779</v>
      </c>
      <c r="E271" s="250" t="s">
        <v>1563</v>
      </c>
      <c r="F271" s="94" t="s">
        <v>1757</v>
      </c>
      <c r="G271" s="94" t="s">
        <v>1685</v>
      </c>
      <c r="H271" s="94" t="s">
        <v>1686</v>
      </c>
      <c r="I271" s="94" t="s">
        <v>1611</v>
      </c>
      <c r="J271" s="94">
        <v>2021</v>
      </c>
      <c r="K271" s="94" t="s">
        <v>10</v>
      </c>
    </row>
    <row r="272" spans="1:11" x14ac:dyDescent="0.25">
      <c r="A272" s="94" t="s">
        <v>1561</v>
      </c>
      <c r="B272" s="94" t="s">
        <v>1606</v>
      </c>
      <c r="C272" s="94">
        <v>85121</v>
      </c>
      <c r="D272" s="94" t="s">
        <v>1779</v>
      </c>
      <c r="E272" s="250" t="s">
        <v>1563</v>
      </c>
      <c r="F272" s="94" t="s">
        <v>1757</v>
      </c>
      <c r="G272" s="94" t="s">
        <v>1687</v>
      </c>
      <c r="H272" s="94" t="s">
        <v>1688</v>
      </c>
      <c r="I272" s="94" t="s">
        <v>1611</v>
      </c>
      <c r="J272" s="94">
        <v>2021</v>
      </c>
      <c r="K272" s="94" t="s">
        <v>10</v>
      </c>
    </row>
    <row r="273" spans="1:11" x14ac:dyDescent="0.25">
      <c r="A273" s="94" t="s">
        <v>1561</v>
      </c>
      <c r="B273" s="94" t="s">
        <v>1606</v>
      </c>
      <c r="C273" s="94">
        <v>85121</v>
      </c>
      <c r="D273" s="94" t="s">
        <v>1779</v>
      </c>
      <c r="E273" s="250" t="s">
        <v>1563</v>
      </c>
      <c r="F273" s="94" t="s">
        <v>1757</v>
      </c>
      <c r="G273" s="94" t="s">
        <v>1689</v>
      </c>
      <c r="H273" s="94" t="s">
        <v>1690</v>
      </c>
      <c r="I273" s="94" t="s">
        <v>1611</v>
      </c>
      <c r="J273" s="94">
        <v>2021</v>
      </c>
      <c r="K273" s="94" t="s">
        <v>10</v>
      </c>
    </row>
    <row r="274" spans="1:11" x14ac:dyDescent="0.25">
      <c r="A274" s="94" t="s">
        <v>1561</v>
      </c>
      <c r="B274" s="94" t="s">
        <v>1606</v>
      </c>
      <c r="C274" s="94">
        <v>85121</v>
      </c>
      <c r="D274" s="94" t="s">
        <v>1779</v>
      </c>
      <c r="E274" s="250" t="s">
        <v>1563</v>
      </c>
      <c r="F274" s="94" t="s">
        <v>1757</v>
      </c>
      <c r="G274" s="94" t="s">
        <v>1691</v>
      </c>
      <c r="H274" s="94" t="s">
        <v>1692</v>
      </c>
      <c r="I274" s="94" t="s">
        <v>1611</v>
      </c>
      <c r="J274" s="94">
        <v>2021</v>
      </c>
      <c r="K274" s="94" t="s">
        <v>10</v>
      </c>
    </row>
    <row r="275" spans="1:11" x14ac:dyDescent="0.25">
      <c r="A275" s="94" t="s">
        <v>1561</v>
      </c>
      <c r="B275" s="94" t="s">
        <v>1606</v>
      </c>
      <c r="C275" s="94">
        <v>85121</v>
      </c>
      <c r="D275" s="94" t="s">
        <v>1779</v>
      </c>
      <c r="E275" s="250" t="s">
        <v>1563</v>
      </c>
      <c r="F275" s="94" t="s">
        <v>1757</v>
      </c>
      <c r="G275" s="94" t="s">
        <v>1693</v>
      </c>
      <c r="H275" s="94" t="s">
        <v>1694</v>
      </c>
      <c r="I275" s="94" t="s">
        <v>1611</v>
      </c>
      <c r="J275" s="94">
        <v>2021</v>
      </c>
      <c r="K275" s="94" t="s">
        <v>10</v>
      </c>
    </row>
    <row r="276" spans="1:11" x14ac:dyDescent="0.25">
      <c r="A276" s="94" t="s">
        <v>1561</v>
      </c>
      <c r="B276" s="94" t="s">
        <v>1606</v>
      </c>
      <c r="C276" s="94">
        <v>85121</v>
      </c>
      <c r="D276" s="94" t="s">
        <v>1779</v>
      </c>
      <c r="E276" s="250" t="s">
        <v>1563</v>
      </c>
      <c r="F276" s="94" t="s">
        <v>1757</v>
      </c>
      <c r="G276" s="94" t="s">
        <v>1695</v>
      </c>
      <c r="H276" s="94" t="s">
        <v>1696</v>
      </c>
      <c r="I276" s="94" t="s">
        <v>1611</v>
      </c>
      <c r="J276" s="94">
        <v>2021</v>
      </c>
      <c r="K276" s="94" t="s">
        <v>10</v>
      </c>
    </row>
    <row r="277" spans="1:11" x14ac:dyDescent="0.25">
      <c r="A277" s="94" t="s">
        <v>1561</v>
      </c>
      <c r="B277" s="94" t="s">
        <v>1606</v>
      </c>
      <c r="C277" s="94">
        <v>85121</v>
      </c>
      <c r="D277" s="94" t="s">
        <v>1779</v>
      </c>
      <c r="E277" s="250" t="s">
        <v>1563</v>
      </c>
      <c r="F277" s="94" t="s">
        <v>1757</v>
      </c>
      <c r="G277" s="94" t="s">
        <v>1697</v>
      </c>
      <c r="H277" s="94" t="s">
        <v>1698</v>
      </c>
      <c r="I277" s="94" t="s">
        <v>1611</v>
      </c>
      <c r="J277" s="94">
        <v>2021</v>
      </c>
      <c r="K277" s="94" t="s">
        <v>10</v>
      </c>
    </row>
    <row r="278" spans="1:11" x14ac:dyDescent="0.25">
      <c r="A278" s="94" t="s">
        <v>1561</v>
      </c>
      <c r="B278" s="94" t="s">
        <v>1606</v>
      </c>
      <c r="C278" s="94">
        <v>85121</v>
      </c>
      <c r="D278" s="94" t="s">
        <v>1779</v>
      </c>
      <c r="E278" s="250" t="s">
        <v>1563</v>
      </c>
      <c r="F278" s="94" t="s">
        <v>1757</v>
      </c>
      <c r="G278" s="94" t="s">
        <v>1699</v>
      </c>
      <c r="H278" s="94" t="s">
        <v>1700</v>
      </c>
      <c r="I278" s="94" t="s">
        <v>1611</v>
      </c>
      <c r="J278" s="94">
        <v>2021</v>
      </c>
      <c r="K278" s="94" t="s">
        <v>10</v>
      </c>
    </row>
    <row r="279" spans="1:11" x14ac:dyDescent="0.25">
      <c r="A279" s="94" t="s">
        <v>1561</v>
      </c>
      <c r="B279" s="94" t="s">
        <v>1606</v>
      </c>
      <c r="C279" s="94">
        <v>85121</v>
      </c>
      <c r="D279" s="94" t="s">
        <v>1779</v>
      </c>
      <c r="E279" s="250" t="s">
        <v>1563</v>
      </c>
      <c r="F279" s="94" t="s">
        <v>1757</v>
      </c>
      <c r="G279" s="94" t="s">
        <v>1701</v>
      </c>
      <c r="H279" s="94" t="s">
        <v>1702</v>
      </c>
      <c r="I279" s="94" t="s">
        <v>1611</v>
      </c>
      <c r="J279" s="94">
        <v>2021</v>
      </c>
      <c r="K279" s="94" t="s">
        <v>10</v>
      </c>
    </row>
    <row r="280" spans="1:11" x14ac:dyDescent="0.25">
      <c r="A280" s="94" t="s">
        <v>1561</v>
      </c>
      <c r="B280" s="94" t="s">
        <v>1606</v>
      </c>
      <c r="C280" s="94">
        <v>85121</v>
      </c>
      <c r="D280" s="94" t="s">
        <v>1779</v>
      </c>
      <c r="E280" s="250" t="s">
        <v>1563</v>
      </c>
      <c r="F280" s="94" t="s">
        <v>1757</v>
      </c>
      <c r="G280" s="94" t="s">
        <v>1703</v>
      </c>
      <c r="H280" s="94" t="s">
        <v>1704</v>
      </c>
      <c r="I280" s="94" t="s">
        <v>1611</v>
      </c>
      <c r="J280" s="94">
        <v>2021</v>
      </c>
      <c r="K280" s="94" t="s">
        <v>10</v>
      </c>
    </row>
    <row r="281" spans="1:11" x14ac:dyDescent="0.25">
      <c r="A281" s="94" t="s">
        <v>1561</v>
      </c>
      <c r="B281" s="94" t="s">
        <v>1606</v>
      </c>
      <c r="C281" s="94">
        <v>85121</v>
      </c>
      <c r="D281" s="94" t="s">
        <v>1779</v>
      </c>
      <c r="E281" s="250" t="s">
        <v>1563</v>
      </c>
      <c r="F281" s="94" t="s">
        <v>1757</v>
      </c>
      <c r="G281" s="94" t="s">
        <v>1705</v>
      </c>
      <c r="H281" s="94" t="s">
        <v>1706</v>
      </c>
      <c r="I281" s="94" t="s">
        <v>1611</v>
      </c>
      <c r="J281" s="94">
        <v>2021</v>
      </c>
      <c r="K281" s="94" t="s">
        <v>10</v>
      </c>
    </row>
    <row r="282" spans="1:11" x14ac:dyDescent="0.25">
      <c r="A282" s="94" t="s">
        <v>1561</v>
      </c>
      <c r="B282" s="94" t="s">
        <v>1606</v>
      </c>
      <c r="C282" s="94">
        <v>85121</v>
      </c>
      <c r="D282" s="94" t="s">
        <v>1779</v>
      </c>
      <c r="E282" s="250" t="s">
        <v>1563</v>
      </c>
      <c r="F282" s="94" t="s">
        <v>1757</v>
      </c>
      <c r="G282" s="94" t="s">
        <v>1707</v>
      </c>
      <c r="H282" s="94" t="s">
        <v>1708</v>
      </c>
      <c r="I282" s="94" t="s">
        <v>1611</v>
      </c>
      <c r="J282" s="94">
        <v>2021</v>
      </c>
      <c r="K282" s="94" t="s">
        <v>10</v>
      </c>
    </row>
    <row r="283" spans="1:11" x14ac:dyDescent="0.25">
      <c r="A283" s="94" t="s">
        <v>1561</v>
      </c>
      <c r="B283" s="94" t="s">
        <v>1606</v>
      </c>
      <c r="C283" s="94">
        <v>85121</v>
      </c>
      <c r="D283" s="94" t="s">
        <v>1779</v>
      </c>
      <c r="E283" s="250" t="s">
        <v>1563</v>
      </c>
      <c r="F283" s="94" t="s">
        <v>1757</v>
      </c>
      <c r="G283" s="94" t="s">
        <v>1709</v>
      </c>
      <c r="H283" s="94" t="s">
        <v>1710</v>
      </c>
      <c r="I283" s="94" t="s">
        <v>1611</v>
      </c>
      <c r="J283" s="94">
        <v>2021</v>
      </c>
      <c r="K283" s="94" t="s">
        <v>10</v>
      </c>
    </row>
    <row r="284" spans="1:11" x14ac:dyDescent="0.25">
      <c r="A284" s="94" t="s">
        <v>1561</v>
      </c>
      <c r="B284" s="94" t="s">
        <v>1606</v>
      </c>
      <c r="C284" s="94">
        <v>85121</v>
      </c>
      <c r="D284" s="94" t="s">
        <v>1779</v>
      </c>
      <c r="E284" s="250" t="s">
        <v>1563</v>
      </c>
      <c r="F284" s="94" t="s">
        <v>1757</v>
      </c>
      <c r="G284" s="94" t="s">
        <v>1711</v>
      </c>
      <c r="H284" s="94" t="s">
        <v>1712</v>
      </c>
      <c r="I284" s="94" t="s">
        <v>1611</v>
      </c>
      <c r="J284" s="94">
        <v>2021</v>
      </c>
      <c r="K284" s="94" t="s">
        <v>10</v>
      </c>
    </row>
    <row r="285" spans="1:11" x14ac:dyDescent="0.25">
      <c r="A285" s="94" t="s">
        <v>1561</v>
      </c>
      <c r="B285" s="94" t="s">
        <v>1606</v>
      </c>
      <c r="C285" s="94">
        <v>85121</v>
      </c>
      <c r="D285" s="94" t="s">
        <v>1779</v>
      </c>
      <c r="E285" s="250" t="s">
        <v>1563</v>
      </c>
      <c r="F285" s="94" t="s">
        <v>1757</v>
      </c>
      <c r="G285" s="94" t="s">
        <v>1713</v>
      </c>
      <c r="H285" s="94" t="s">
        <v>1714</v>
      </c>
      <c r="I285" s="94" t="s">
        <v>1611</v>
      </c>
      <c r="J285" s="94">
        <v>2021</v>
      </c>
      <c r="K285" s="94" t="s">
        <v>10</v>
      </c>
    </row>
    <row r="286" spans="1:11" x14ac:dyDescent="0.25">
      <c r="A286" s="94" t="s">
        <v>1561</v>
      </c>
      <c r="B286" s="94" t="s">
        <v>1606</v>
      </c>
      <c r="C286" s="94">
        <v>85121</v>
      </c>
      <c r="D286" s="94" t="s">
        <v>1779</v>
      </c>
      <c r="E286" s="250" t="s">
        <v>1563</v>
      </c>
      <c r="F286" s="94" t="s">
        <v>1757</v>
      </c>
      <c r="G286" s="94" t="s">
        <v>1715</v>
      </c>
      <c r="H286" s="94" t="s">
        <v>1716</v>
      </c>
      <c r="I286" s="94" t="s">
        <v>1611</v>
      </c>
      <c r="J286" s="94">
        <v>2021</v>
      </c>
      <c r="K286" s="94" t="s">
        <v>10</v>
      </c>
    </row>
    <row r="287" spans="1:11" x14ac:dyDescent="0.25">
      <c r="A287" s="94" t="s">
        <v>1561</v>
      </c>
      <c r="B287" s="94" t="s">
        <v>1606</v>
      </c>
      <c r="C287" s="94">
        <v>85121</v>
      </c>
      <c r="D287" s="94" t="s">
        <v>1779</v>
      </c>
      <c r="E287" s="250" t="s">
        <v>1563</v>
      </c>
      <c r="F287" s="94" t="s">
        <v>1757</v>
      </c>
      <c r="G287" s="94" t="s">
        <v>1717</v>
      </c>
      <c r="H287" s="94" t="s">
        <v>1718</v>
      </c>
      <c r="I287" s="94" t="s">
        <v>1611</v>
      </c>
      <c r="J287" s="94">
        <v>2021</v>
      </c>
      <c r="K287" s="94" t="s">
        <v>10</v>
      </c>
    </row>
    <row r="288" spans="1:11" x14ac:dyDescent="0.25">
      <c r="A288" s="94" t="s">
        <v>1561</v>
      </c>
      <c r="B288" s="94" t="s">
        <v>1606</v>
      </c>
      <c r="C288" s="94">
        <v>85121</v>
      </c>
      <c r="D288" s="94" t="s">
        <v>1779</v>
      </c>
      <c r="E288" s="250" t="s">
        <v>1563</v>
      </c>
      <c r="F288" s="94" t="s">
        <v>1757</v>
      </c>
      <c r="G288" s="94" t="s">
        <v>1719</v>
      </c>
      <c r="H288" s="94" t="s">
        <v>1720</v>
      </c>
      <c r="I288" s="94" t="s">
        <v>1611</v>
      </c>
      <c r="J288" s="94">
        <v>2021</v>
      </c>
      <c r="K288" s="94" t="s">
        <v>10</v>
      </c>
    </row>
    <row r="289" spans="1:11" x14ac:dyDescent="0.25">
      <c r="A289" s="94" t="s">
        <v>1561</v>
      </c>
      <c r="B289" s="94" t="s">
        <v>1606</v>
      </c>
      <c r="C289" s="94">
        <v>85121</v>
      </c>
      <c r="D289" s="94" t="s">
        <v>1779</v>
      </c>
      <c r="E289" s="250" t="s">
        <v>1563</v>
      </c>
      <c r="F289" s="94" t="s">
        <v>1757</v>
      </c>
      <c r="G289" s="94" t="s">
        <v>1721</v>
      </c>
      <c r="H289" s="94" t="s">
        <v>1722</v>
      </c>
      <c r="I289" s="94" t="s">
        <v>1611</v>
      </c>
      <c r="J289" s="94">
        <v>2021</v>
      </c>
      <c r="K289" s="94" t="s">
        <v>10</v>
      </c>
    </row>
    <row r="290" spans="1:11" x14ac:dyDescent="0.25">
      <c r="A290" s="94" t="s">
        <v>1561</v>
      </c>
      <c r="B290" s="94" t="s">
        <v>1606</v>
      </c>
      <c r="C290" s="94">
        <v>85121</v>
      </c>
      <c r="D290" s="94" t="s">
        <v>1779</v>
      </c>
      <c r="E290" s="250" t="s">
        <v>1563</v>
      </c>
      <c r="F290" s="94" t="s">
        <v>1757</v>
      </c>
      <c r="G290" s="94" t="s">
        <v>1723</v>
      </c>
      <c r="H290" s="94" t="s">
        <v>1724</v>
      </c>
      <c r="I290" s="94" t="s">
        <v>1611</v>
      </c>
      <c r="J290" s="94">
        <v>2021</v>
      </c>
      <c r="K290" s="94" t="s">
        <v>10</v>
      </c>
    </row>
    <row r="291" spans="1:11" x14ac:dyDescent="0.25">
      <c r="A291" s="94" t="s">
        <v>1561</v>
      </c>
      <c r="B291" s="94" t="s">
        <v>1606</v>
      </c>
      <c r="C291" s="94">
        <v>85121</v>
      </c>
      <c r="D291" s="94" t="s">
        <v>1779</v>
      </c>
      <c r="E291" s="250" t="s">
        <v>1563</v>
      </c>
      <c r="F291" s="94" t="s">
        <v>1757</v>
      </c>
      <c r="G291" s="94" t="s">
        <v>1725</v>
      </c>
      <c r="H291" s="94" t="s">
        <v>1726</v>
      </c>
      <c r="I291" s="94" t="s">
        <v>1611</v>
      </c>
      <c r="J291" s="94">
        <v>2021</v>
      </c>
      <c r="K291" s="94" t="s">
        <v>10</v>
      </c>
    </row>
    <row r="292" spans="1:11" x14ac:dyDescent="0.25">
      <c r="A292" s="94" t="s">
        <v>1561</v>
      </c>
      <c r="B292" s="94" t="s">
        <v>1606</v>
      </c>
      <c r="C292" s="94">
        <v>85121</v>
      </c>
      <c r="D292" s="94" t="s">
        <v>1779</v>
      </c>
      <c r="E292" s="250" t="s">
        <v>1563</v>
      </c>
      <c r="F292" s="94" t="s">
        <v>1757</v>
      </c>
      <c r="G292" s="94" t="s">
        <v>1727</v>
      </c>
      <c r="H292" s="94" t="s">
        <v>1728</v>
      </c>
      <c r="I292" s="94" t="s">
        <v>1611</v>
      </c>
      <c r="J292" s="94">
        <v>2021</v>
      </c>
      <c r="K292" s="94" t="s">
        <v>10</v>
      </c>
    </row>
    <row r="293" spans="1:11" x14ac:dyDescent="0.25">
      <c r="A293" s="94" t="s">
        <v>1561</v>
      </c>
      <c r="B293" s="94" t="s">
        <v>1606</v>
      </c>
      <c r="C293" s="94">
        <v>85121</v>
      </c>
      <c r="D293" s="94" t="s">
        <v>1779</v>
      </c>
      <c r="E293" s="250" t="s">
        <v>1563</v>
      </c>
      <c r="F293" s="94" t="s">
        <v>1757</v>
      </c>
      <c r="G293" s="94" t="s">
        <v>1729</v>
      </c>
      <c r="H293" s="94" t="s">
        <v>1730</v>
      </c>
      <c r="I293" s="94" t="s">
        <v>1611</v>
      </c>
      <c r="J293" s="94">
        <v>2021</v>
      </c>
      <c r="K293" s="94" t="s">
        <v>10</v>
      </c>
    </row>
    <row r="294" spans="1:11" x14ac:dyDescent="0.25">
      <c r="A294" s="94" t="s">
        <v>1561</v>
      </c>
      <c r="B294" s="94" t="s">
        <v>1606</v>
      </c>
      <c r="C294" s="94">
        <v>85121</v>
      </c>
      <c r="D294" s="94" t="s">
        <v>1779</v>
      </c>
      <c r="E294" s="250" t="s">
        <v>1563</v>
      </c>
      <c r="F294" s="94" t="s">
        <v>1757</v>
      </c>
      <c r="G294" s="94" t="s">
        <v>1731</v>
      </c>
      <c r="H294" s="94" t="s">
        <v>1732</v>
      </c>
      <c r="I294" s="94" t="s">
        <v>1611</v>
      </c>
      <c r="J294" s="94">
        <v>2021</v>
      </c>
      <c r="K294" s="94" t="s">
        <v>10</v>
      </c>
    </row>
    <row r="295" spans="1:11" x14ac:dyDescent="0.25">
      <c r="A295" s="94" t="s">
        <v>1561</v>
      </c>
      <c r="B295" s="94" t="s">
        <v>1606</v>
      </c>
      <c r="C295" s="94">
        <v>85121</v>
      </c>
      <c r="D295" s="94" t="s">
        <v>1779</v>
      </c>
      <c r="E295" s="250" t="s">
        <v>1563</v>
      </c>
      <c r="F295" s="94" t="s">
        <v>1757</v>
      </c>
      <c r="G295" s="94" t="s">
        <v>1733</v>
      </c>
      <c r="H295" s="94" t="s">
        <v>1734</v>
      </c>
      <c r="I295" s="94" t="s">
        <v>1611</v>
      </c>
      <c r="J295" s="94">
        <v>2021</v>
      </c>
      <c r="K295" s="94" t="s">
        <v>10</v>
      </c>
    </row>
    <row r="296" spans="1:11" x14ac:dyDescent="0.25">
      <c r="A296" s="94" t="s">
        <v>1561</v>
      </c>
      <c r="B296" s="94" t="s">
        <v>1606</v>
      </c>
      <c r="C296" s="94">
        <v>85121</v>
      </c>
      <c r="D296" s="94" t="s">
        <v>1779</v>
      </c>
      <c r="E296" s="250" t="s">
        <v>1563</v>
      </c>
      <c r="F296" s="94" t="s">
        <v>1757</v>
      </c>
      <c r="G296" s="94" t="s">
        <v>1735</v>
      </c>
      <c r="H296" s="94" t="s">
        <v>1736</v>
      </c>
      <c r="I296" s="94" t="s">
        <v>1611</v>
      </c>
      <c r="J296" s="94">
        <v>2021</v>
      </c>
      <c r="K296" s="94" t="s">
        <v>10</v>
      </c>
    </row>
    <row r="297" spans="1:11" x14ac:dyDescent="0.25">
      <c r="A297" s="94" t="s">
        <v>1561</v>
      </c>
      <c r="B297" s="94" t="s">
        <v>1606</v>
      </c>
      <c r="C297" s="94">
        <v>85121</v>
      </c>
      <c r="D297" s="94" t="s">
        <v>1779</v>
      </c>
      <c r="E297" s="250" t="s">
        <v>1563</v>
      </c>
      <c r="F297" s="94" t="s">
        <v>1757</v>
      </c>
      <c r="G297" s="94" t="s">
        <v>1737</v>
      </c>
      <c r="H297" s="94" t="s">
        <v>1738</v>
      </c>
      <c r="I297" s="94" t="s">
        <v>1611</v>
      </c>
      <c r="J297" s="94">
        <v>2021</v>
      </c>
      <c r="K297" s="94" t="s">
        <v>10</v>
      </c>
    </row>
    <row r="298" spans="1:11" x14ac:dyDescent="0.25">
      <c r="A298" s="94" t="s">
        <v>1561</v>
      </c>
      <c r="B298" s="94" t="s">
        <v>1606</v>
      </c>
      <c r="C298" s="94">
        <v>85121</v>
      </c>
      <c r="D298" s="94" t="s">
        <v>1779</v>
      </c>
      <c r="E298" s="250" t="s">
        <v>1563</v>
      </c>
      <c r="F298" s="94" t="s">
        <v>1757</v>
      </c>
      <c r="G298" s="94" t="s">
        <v>1739</v>
      </c>
      <c r="H298" s="94" t="s">
        <v>1740</v>
      </c>
      <c r="I298" s="94" t="s">
        <v>1611</v>
      </c>
      <c r="J298" s="94">
        <v>2021</v>
      </c>
      <c r="K298" s="94" t="s">
        <v>10</v>
      </c>
    </row>
    <row r="299" spans="1:11" x14ac:dyDescent="0.25">
      <c r="A299" s="94" t="s">
        <v>1561</v>
      </c>
      <c r="B299" s="94" t="s">
        <v>1606</v>
      </c>
      <c r="C299" s="94">
        <v>85121</v>
      </c>
      <c r="D299" s="94" t="s">
        <v>1779</v>
      </c>
      <c r="E299" s="250" t="s">
        <v>1563</v>
      </c>
      <c r="F299" s="94" t="s">
        <v>1757</v>
      </c>
      <c r="G299" s="94" t="s">
        <v>1741</v>
      </c>
      <c r="H299" s="94" t="s">
        <v>1742</v>
      </c>
      <c r="I299" s="94" t="s">
        <v>1611</v>
      </c>
      <c r="J299" s="94">
        <v>2021</v>
      </c>
      <c r="K299" s="94" t="s">
        <v>10</v>
      </c>
    </row>
    <row r="300" spans="1:11" x14ac:dyDescent="0.25">
      <c r="A300" s="94" t="s">
        <v>1561</v>
      </c>
      <c r="B300" s="94" t="s">
        <v>1606</v>
      </c>
      <c r="C300" s="94">
        <v>85121</v>
      </c>
      <c r="D300" s="94" t="s">
        <v>1779</v>
      </c>
      <c r="E300" s="250" t="s">
        <v>1563</v>
      </c>
      <c r="F300" s="94" t="s">
        <v>1757</v>
      </c>
      <c r="G300" s="94" t="s">
        <v>1743</v>
      </c>
      <c r="H300" s="94" t="s">
        <v>1744</v>
      </c>
      <c r="I300" s="94" t="s">
        <v>1611</v>
      </c>
      <c r="J300" s="94">
        <v>2021</v>
      </c>
      <c r="K300" s="94">
        <v>391871.15399999998</v>
      </c>
    </row>
    <row r="301" spans="1:11" x14ac:dyDescent="0.25">
      <c r="A301" s="94" t="s">
        <v>1561</v>
      </c>
      <c r="B301" s="94" t="s">
        <v>1606</v>
      </c>
      <c r="C301" s="94">
        <v>85121</v>
      </c>
      <c r="D301" s="94" t="s">
        <v>1779</v>
      </c>
      <c r="E301" s="250" t="s">
        <v>1563</v>
      </c>
      <c r="F301" s="94" t="s">
        <v>1757</v>
      </c>
      <c r="G301" s="94" t="s">
        <v>1745</v>
      </c>
      <c r="H301" s="94" t="s">
        <v>1746</v>
      </c>
      <c r="I301" s="94" t="s">
        <v>1611</v>
      </c>
      <c r="J301" s="94">
        <v>2021</v>
      </c>
      <c r="K301" s="94">
        <v>14532.93</v>
      </c>
    </row>
    <row r="302" spans="1:11" x14ac:dyDescent="0.25">
      <c r="A302" s="94" t="s">
        <v>1561</v>
      </c>
      <c r="B302" s="94" t="s">
        <v>1606</v>
      </c>
      <c r="C302" s="94">
        <v>85121</v>
      </c>
      <c r="D302" s="94" t="s">
        <v>1779</v>
      </c>
      <c r="E302" s="250" t="s">
        <v>1563</v>
      </c>
      <c r="F302" s="94" t="s">
        <v>1757</v>
      </c>
      <c r="G302" s="94" t="s">
        <v>1780</v>
      </c>
      <c r="H302" s="94" t="s">
        <v>1781</v>
      </c>
      <c r="I302" s="94" t="s">
        <v>1611</v>
      </c>
      <c r="J302" s="94">
        <v>2021</v>
      </c>
      <c r="K302" s="94">
        <v>406404.08399999997</v>
      </c>
    </row>
    <row r="303" spans="1:11" x14ac:dyDescent="0.25">
      <c r="A303" s="94" t="s">
        <v>1561</v>
      </c>
      <c r="B303" s="94" t="s">
        <v>1606</v>
      </c>
      <c r="C303" s="94">
        <v>85121</v>
      </c>
      <c r="D303" s="94" t="s">
        <v>1779</v>
      </c>
      <c r="E303" s="250" t="s">
        <v>1563</v>
      </c>
      <c r="F303" s="94" t="s">
        <v>1757</v>
      </c>
      <c r="G303" s="94" t="s">
        <v>1782</v>
      </c>
      <c r="H303" s="94" t="s">
        <v>1783</v>
      </c>
      <c r="I303" s="94" t="s">
        <v>1611</v>
      </c>
      <c r="J303" s="94">
        <v>2021</v>
      </c>
      <c r="K303" s="94" t="s">
        <v>10</v>
      </c>
    </row>
    <row r="304" spans="1:11" x14ac:dyDescent="0.25">
      <c r="A304" s="94" t="s">
        <v>1561</v>
      </c>
      <c r="B304" s="94" t="s">
        <v>1606</v>
      </c>
      <c r="C304" s="94">
        <v>85121</v>
      </c>
      <c r="D304" s="94" t="s">
        <v>1779</v>
      </c>
      <c r="E304" s="250" t="s">
        <v>1563</v>
      </c>
      <c r="F304" s="94" t="s">
        <v>1757</v>
      </c>
      <c r="G304" s="94" t="s">
        <v>1784</v>
      </c>
      <c r="H304" s="94" t="s">
        <v>1785</v>
      </c>
      <c r="I304" s="94" t="s">
        <v>1611</v>
      </c>
      <c r="J304" s="94">
        <v>2021</v>
      </c>
      <c r="K304" s="94">
        <v>-569.60199999999998</v>
      </c>
    </row>
    <row r="305" spans="1:11" x14ac:dyDescent="0.25">
      <c r="A305" s="94" t="s">
        <v>1561</v>
      </c>
      <c r="B305" s="94" t="s">
        <v>1606</v>
      </c>
      <c r="C305" s="94">
        <v>85121</v>
      </c>
      <c r="D305" s="94" t="s">
        <v>1779</v>
      </c>
      <c r="E305" s="250" t="s">
        <v>1563</v>
      </c>
      <c r="F305" s="94" t="s">
        <v>1757</v>
      </c>
      <c r="G305" s="94" t="s">
        <v>1786</v>
      </c>
      <c r="H305" s="94" t="s">
        <v>1787</v>
      </c>
      <c r="I305" s="94" t="s">
        <v>1611</v>
      </c>
      <c r="J305" s="94">
        <v>2021</v>
      </c>
      <c r="K305" s="94">
        <v>44861.917000000001</v>
      </c>
    </row>
    <row r="306" spans="1:11" x14ac:dyDescent="0.25">
      <c r="A306" s="94" t="s">
        <v>1561</v>
      </c>
      <c r="B306" s="94" t="s">
        <v>1606</v>
      </c>
      <c r="C306" s="94">
        <v>85121</v>
      </c>
      <c r="D306" s="94" t="s">
        <v>1779</v>
      </c>
      <c r="E306" s="250" t="s">
        <v>1563</v>
      </c>
      <c r="F306" s="94" t="s">
        <v>1757</v>
      </c>
      <c r="G306" s="94" t="s">
        <v>1788</v>
      </c>
      <c r="H306" s="94" t="s">
        <v>1789</v>
      </c>
      <c r="I306" s="94" t="s">
        <v>1611</v>
      </c>
      <c r="J306" s="94">
        <v>2021</v>
      </c>
      <c r="K306" s="94" t="s">
        <v>10</v>
      </c>
    </row>
    <row r="307" spans="1:11" x14ac:dyDescent="0.25">
      <c r="A307" s="94" t="s">
        <v>1561</v>
      </c>
      <c r="B307" s="94" t="s">
        <v>1606</v>
      </c>
      <c r="C307" s="94">
        <v>85121</v>
      </c>
      <c r="D307" s="94" t="s">
        <v>1779</v>
      </c>
      <c r="E307" s="250" t="s">
        <v>1563</v>
      </c>
      <c r="F307" s="94" t="s">
        <v>1757</v>
      </c>
      <c r="G307" s="94" t="s">
        <v>1790</v>
      </c>
      <c r="H307" s="94" t="s">
        <v>1791</v>
      </c>
      <c r="I307" s="94" t="s">
        <v>1611</v>
      </c>
      <c r="J307" s="94">
        <v>2021</v>
      </c>
      <c r="K307" s="94" t="s">
        <v>10</v>
      </c>
    </row>
    <row r="308" spans="1:11" x14ac:dyDescent="0.25">
      <c r="A308" s="94" t="s">
        <v>1561</v>
      </c>
      <c r="B308" s="94" t="s">
        <v>1606</v>
      </c>
      <c r="C308" s="94">
        <v>85121</v>
      </c>
      <c r="D308" s="94" t="s">
        <v>1779</v>
      </c>
      <c r="E308" s="250" t="s">
        <v>1563</v>
      </c>
      <c r="F308" s="94" t="s">
        <v>1757</v>
      </c>
      <c r="G308" s="94" t="s">
        <v>1792</v>
      </c>
      <c r="H308" s="94" t="s">
        <v>1793</v>
      </c>
      <c r="I308" s="94" t="s">
        <v>1611</v>
      </c>
      <c r="J308" s="94">
        <v>2021</v>
      </c>
      <c r="K308" s="94">
        <v>-27296.236000000001</v>
      </c>
    </row>
    <row r="309" spans="1:11" x14ac:dyDescent="0.25">
      <c r="A309" s="94" t="s">
        <v>1561</v>
      </c>
      <c r="B309" s="94" t="s">
        <v>1606</v>
      </c>
      <c r="C309" s="94">
        <v>85121</v>
      </c>
      <c r="D309" s="94" t="s">
        <v>1779</v>
      </c>
      <c r="E309" s="250" t="s">
        <v>1563</v>
      </c>
      <c r="F309" s="94" t="s">
        <v>1757</v>
      </c>
      <c r="G309" s="94" t="s">
        <v>1753</v>
      </c>
      <c r="H309" s="94" t="s">
        <v>1794</v>
      </c>
      <c r="I309" s="94" t="s">
        <v>1611</v>
      </c>
      <c r="J309" s="94">
        <v>2021</v>
      </c>
      <c r="K309" s="94">
        <v>423400.163</v>
      </c>
    </row>
    <row r="310" spans="1:11" x14ac:dyDescent="0.25">
      <c r="A310" s="94" t="s">
        <v>1561</v>
      </c>
      <c r="B310" s="94" t="s">
        <v>1606</v>
      </c>
      <c r="C310" s="94">
        <v>85121</v>
      </c>
      <c r="D310" s="94" t="s">
        <v>1779</v>
      </c>
      <c r="E310" s="250" t="s">
        <v>1563</v>
      </c>
      <c r="F310" s="94" t="s">
        <v>1758</v>
      </c>
      <c r="G310" s="94" t="s">
        <v>1609</v>
      </c>
      <c r="H310" s="94" t="s">
        <v>1610</v>
      </c>
      <c r="I310" s="94" t="s">
        <v>1611</v>
      </c>
      <c r="J310" s="94">
        <v>2021</v>
      </c>
      <c r="K310" s="94" t="s">
        <v>10</v>
      </c>
    </row>
    <row r="311" spans="1:11" x14ac:dyDescent="0.25">
      <c r="A311" s="94" t="s">
        <v>1561</v>
      </c>
      <c r="B311" s="94" t="s">
        <v>1606</v>
      </c>
      <c r="C311" s="94">
        <v>85121</v>
      </c>
      <c r="D311" s="94" t="s">
        <v>1779</v>
      </c>
      <c r="E311" s="250" t="s">
        <v>1563</v>
      </c>
      <c r="F311" s="94" t="s">
        <v>1758</v>
      </c>
      <c r="G311" s="94" t="s">
        <v>1612</v>
      </c>
      <c r="H311" s="94" t="s">
        <v>1613</v>
      </c>
      <c r="I311" s="94" t="s">
        <v>1611</v>
      </c>
      <c r="J311" s="94">
        <v>2021</v>
      </c>
      <c r="K311" s="94" t="s">
        <v>10</v>
      </c>
    </row>
    <row r="312" spans="1:11" x14ac:dyDescent="0.25">
      <c r="A312" s="94" t="s">
        <v>1561</v>
      </c>
      <c r="B312" s="94" t="s">
        <v>1606</v>
      </c>
      <c r="C312" s="94">
        <v>85121</v>
      </c>
      <c r="D312" s="94" t="s">
        <v>1779</v>
      </c>
      <c r="E312" s="250" t="s">
        <v>1563</v>
      </c>
      <c r="F312" s="94" t="s">
        <v>1758</v>
      </c>
      <c r="G312" s="94" t="s">
        <v>1614</v>
      </c>
      <c r="H312" s="94" t="s">
        <v>1615</v>
      </c>
      <c r="I312" s="94" t="s">
        <v>1611</v>
      </c>
      <c r="J312" s="94">
        <v>2021</v>
      </c>
      <c r="K312" s="94" t="s">
        <v>10</v>
      </c>
    </row>
    <row r="313" spans="1:11" x14ac:dyDescent="0.25">
      <c r="A313" s="94" t="s">
        <v>1561</v>
      </c>
      <c r="B313" s="94" t="s">
        <v>1606</v>
      </c>
      <c r="C313" s="94">
        <v>85121</v>
      </c>
      <c r="D313" s="94" t="s">
        <v>1779</v>
      </c>
      <c r="E313" s="250" t="s">
        <v>1563</v>
      </c>
      <c r="F313" s="94" t="s">
        <v>1758</v>
      </c>
      <c r="G313" s="94" t="s">
        <v>1616</v>
      </c>
      <c r="H313" s="94" t="s">
        <v>2385</v>
      </c>
      <c r="I313" s="94" t="s">
        <v>1611</v>
      </c>
      <c r="J313" s="94">
        <v>2021</v>
      </c>
      <c r="K313" s="94" t="s">
        <v>10</v>
      </c>
    </row>
    <row r="314" spans="1:11" x14ac:dyDescent="0.25">
      <c r="A314" s="94" t="s">
        <v>1561</v>
      </c>
      <c r="B314" s="94" t="s">
        <v>1606</v>
      </c>
      <c r="C314" s="94">
        <v>85121</v>
      </c>
      <c r="D314" s="94" t="s">
        <v>1779</v>
      </c>
      <c r="E314" s="250" t="s">
        <v>1563</v>
      </c>
      <c r="F314" s="94" t="s">
        <v>1758</v>
      </c>
      <c r="G314" s="94" t="s">
        <v>1617</v>
      </c>
      <c r="H314" s="94" t="s">
        <v>1618</v>
      </c>
      <c r="I314" s="94" t="s">
        <v>1611</v>
      </c>
      <c r="J314" s="94">
        <v>2021</v>
      </c>
      <c r="K314" s="94" t="s">
        <v>10</v>
      </c>
    </row>
    <row r="315" spans="1:11" x14ac:dyDescent="0.25">
      <c r="A315" s="94" t="s">
        <v>1561</v>
      </c>
      <c r="B315" s="94" t="s">
        <v>1606</v>
      </c>
      <c r="C315" s="94">
        <v>85121</v>
      </c>
      <c r="D315" s="94" t="s">
        <v>1779</v>
      </c>
      <c r="E315" s="250" t="s">
        <v>1563</v>
      </c>
      <c r="F315" s="94" t="s">
        <v>1758</v>
      </c>
      <c r="G315" s="94" t="s">
        <v>1619</v>
      </c>
      <c r="H315" s="94" t="s">
        <v>1620</v>
      </c>
      <c r="I315" s="94" t="s">
        <v>1611</v>
      </c>
      <c r="J315" s="94">
        <v>2021</v>
      </c>
      <c r="K315" s="94" t="s">
        <v>10</v>
      </c>
    </row>
    <row r="316" spans="1:11" x14ac:dyDescent="0.25">
      <c r="A316" s="94" t="s">
        <v>1561</v>
      </c>
      <c r="B316" s="94" t="s">
        <v>1606</v>
      </c>
      <c r="C316" s="94">
        <v>85121</v>
      </c>
      <c r="D316" s="94" t="s">
        <v>1779</v>
      </c>
      <c r="E316" s="250" t="s">
        <v>1563</v>
      </c>
      <c r="F316" s="94" t="s">
        <v>1758</v>
      </c>
      <c r="G316" s="94" t="s">
        <v>1621</v>
      </c>
      <c r="H316" s="94" t="s">
        <v>1622</v>
      </c>
      <c r="I316" s="94" t="s">
        <v>1611</v>
      </c>
      <c r="J316" s="94">
        <v>2021</v>
      </c>
      <c r="K316" s="94" t="s">
        <v>10</v>
      </c>
    </row>
    <row r="317" spans="1:11" x14ac:dyDescent="0.25">
      <c r="A317" s="94" t="s">
        <v>1561</v>
      </c>
      <c r="B317" s="94" t="s">
        <v>1606</v>
      </c>
      <c r="C317" s="94">
        <v>85121</v>
      </c>
      <c r="D317" s="94" t="s">
        <v>1779</v>
      </c>
      <c r="E317" s="250" t="s">
        <v>1563</v>
      </c>
      <c r="F317" s="94" t="s">
        <v>1758</v>
      </c>
      <c r="G317" s="94" t="s">
        <v>1623</v>
      </c>
      <c r="H317" s="94" t="s">
        <v>1624</v>
      </c>
      <c r="I317" s="94" t="s">
        <v>1611</v>
      </c>
      <c r="J317" s="94">
        <v>2021</v>
      </c>
      <c r="K317" s="94" t="s">
        <v>10</v>
      </c>
    </row>
    <row r="318" spans="1:11" x14ac:dyDescent="0.25">
      <c r="A318" s="94" t="s">
        <v>1561</v>
      </c>
      <c r="B318" s="94" t="s">
        <v>1606</v>
      </c>
      <c r="C318" s="94">
        <v>85121</v>
      </c>
      <c r="D318" s="94" t="s">
        <v>1779</v>
      </c>
      <c r="E318" s="250" t="s">
        <v>1563</v>
      </c>
      <c r="F318" s="94" t="s">
        <v>1758</v>
      </c>
      <c r="G318" s="94" t="s">
        <v>1625</v>
      </c>
      <c r="H318" s="94" t="s">
        <v>1626</v>
      </c>
      <c r="I318" s="94" t="s">
        <v>1611</v>
      </c>
      <c r="J318" s="94">
        <v>2021</v>
      </c>
      <c r="K318" s="94">
        <v>3580088.1669999999</v>
      </c>
    </row>
    <row r="319" spans="1:11" x14ac:dyDescent="0.25">
      <c r="A319" s="94" t="s">
        <v>1561</v>
      </c>
      <c r="B319" s="94" t="s">
        <v>1606</v>
      </c>
      <c r="C319" s="94">
        <v>85121</v>
      </c>
      <c r="D319" s="94" t="s">
        <v>1779</v>
      </c>
      <c r="E319" s="250" t="s">
        <v>1563</v>
      </c>
      <c r="F319" s="94" t="s">
        <v>1758</v>
      </c>
      <c r="G319" s="94" t="s">
        <v>1627</v>
      </c>
      <c r="H319" s="94" t="s">
        <v>1628</v>
      </c>
      <c r="I319" s="94" t="s">
        <v>1611</v>
      </c>
      <c r="J319" s="94">
        <v>2021</v>
      </c>
      <c r="K319" s="94" t="s">
        <v>10</v>
      </c>
    </row>
    <row r="320" spans="1:11" x14ac:dyDescent="0.25">
      <c r="A320" s="94" t="s">
        <v>1561</v>
      </c>
      <c r="B320" s="94" t="s">
        <v>1606</v>
      </c>
      <c r="C320" s="94">
        <v>85121</v>
      </c>
      <c r="D320" s="94" t="s">
        <v>1779</v>
      </c>
      <c r="E320" s="250" t="s">
        <v>1563</v>
      </c>
      <c r="F320" s="94" t="s">
        <v>1758</v>
      </c>
      <c r="G320" s="94" t="s">
        <v>1629</v>
      </c>
      <c r="H320" s="94" t="s">
        <v>1630</v>
      </c>
      <c r="I320" s="94" t="s">
        <v>1611</v>
      </c>
      <c r="J320" s="94">
        <v>2021</v>
      </c>
      <c r="K320" s="94" t="s">
        <v>10</v>
      </c>
    </row>
    <row r="321" spans="1:11" x14ac:dyDescent="0.25">
      <c r="A321" s="94" t="s">
        <v>1561</v>
      </c>
      <c r="B321" s="94" t="s">
        <v>1606</v>
      </c>
      <c r="C321" s="94">
        <v>85121</v>
      </c>
      <c r="D321" s="94" t="s">
        <v>1779</v>
      </c>
      <c r="E321" s="250" t="s">
        <v>1563</v>
      </c>
      <c r="F321" s="94" t="s">
        <v>1758</v>
      </c>
      <c r="G321" s="94" t="s">
        <v>1631</v>
      </c>
      <c r="H321" s="94" t="s">
        <v>1632</v>
      </c>
      <c r="I321" s="94" t="s">
        <v>1611</v>
      </c>
      <c r="J321" s="94">
        <v>2021</v>
      </c>
      <c r="K321" s="94" t="s">
        <v>10</v>
      </c>
    </row>
    <row r="322" spans="1:11" x14ac:dyDescent="0.25">
      <c r="A322" s="94" t="s">
        <v>1561</v>
      </c>
      <c r="B322" s="94" t="s">
        <v>1606</v>
      </c>
      <c r="C322" s="94">
        <v>85121</v>
      </c>
      <c r="D322" s="94" t="s">
        <v>1779</v>
      </c>
      <c r="E322" s="250" t="s">
        <v>1563</v>
      </c>
      <c r="F322" s="94" t="s">
        <v>1758</v>
      </c>
      <c r="G322" s="94" t="s">
        <v>1633</v>
      </c>
      <c r="H322" s="94" t="s">
        <v>1634</v>
      </c>
      <c r="I322" s="94" t="s">
        <v>1611</v>
      </c>
      <c r="J322" s="94">
        <v>2021</v>
      </c>
      <c r="K322" s="94" t="s">
        <v>10</v>
      </c>
    </row>
    <row r="323" spans="1:11" x14ac:dyDescent="0.25">
      <c r="A323" s="94" t="s">
        <v>1561</v>
      </c>
      <c r="B323" s="94" t="s">
        <v>1606</v>
      </c>
      <c r="C323" s="94">
        <v>85121</v>
      </c>
      <c r="D323" s="94" t="s">
        <v>1779</v>
      </c>
      <c r="E323" s="250" t="s">
        <v>1563</v>
      </c>
      <c r="F323" s="94" t="s">
        <v>1758</v>
      </c>
      <c r="G323" s="94" t="s">
        <v>1635</v>
      </c>
      <c r="H323" s="94" t="s">
        <v>1636</v>
      </c>
      <c r="I323" s="94" t="s">
        <v>1611</v>
      </c>
      <c r="J323" s="94">
        <v>2021</v>
      </c>
      <c r="K323" s="94" t="s">
        <v>10</v>
      </c>
    </row>
    <row r="324" spans="1:11" x14ac:dyDescent="0.25">
      <c r="A324" s="94" t="s">
        <v>1561</v>
      </c>
      <c r="B324" s="94" t="s">
        <v>1606</v>
      </c>
      <c r="C324" s="94">
        <v>85121</v>
      </c>
      <c r="D324" s="94" t="s">
        <v>1779</v>
      </c>
      <c r="E324" s="250" t="s">
        <v>1563</v>
      </c>
      <c r="F324" s="94" t="s">
        <v>1758</v>
      </c>
      <c r="G324" s="94" t="s">
        <v>1637</v>
      </c>
      <c r="H324" s="94" t="s">
        <v>1638</v>
      </c>
      <c r="I324" s="94" t="s">
        <v>1611</v>
      </c>
      <c r="J324" s="94">
        <v>2021</v>
      </c>
      <c r="K324" s="94">
        <v>3580088.1669999999</v>
      </c>
    </row>
    <row r="325" spans="1:11" x14ac:dyDescent="0.25">
      <c r="A325" s="94" t="s">
        <v>1561</v>
      </c>
      <c r="B325" s="94" t="s">
        <v>1606</v>
      </c>
      <c r="C325" s="94">
        <v>85121</v>
      </c>
      <c r="D325" s="94" t="s">
        <v>1779</v>
      </c>
      <c r="E325" s="250" t="s">
        <v>1563</v>
      </c>
      <c r="F325" s="94" t="s">
        <v>1758</v>
      </c>
      <c r="G325" s="94" t="s">
        <v>1639</v>
      </c>
      <c r="H325" s="94" t="s">
        <v>1640</v>
      </c>
      <c r="I325" s="94" t="s">
        <v>1611</v>
      </c>
      <c r="J325" s="94">
        <v>2021</v>
      </c>
      <c r="K325" s="94" t="s">
        <v>10</v>
      </c>
    </row>
    <row r="326" spans="1:11" x14ac:dyDescent="0.25">
      <c r="A326" s="94" t="s">
        <v>1561</v>
      </c>
      <c r="B326" s="94" t="s">
        <v>1606</v>
      </c>
      <c r="C326" s="94">
        <v>85121</v>
      </c>
      <c r="D326" s="94" t="s">
        <v>1779</v>
      </c>
      <c r="E326" s="250" t="s">
        <v>1563</v>
      </c>
      <c r="F326" s="94" t="s">
        <v>1758</v>
      </c>
      <c r="G326" s="94" t="s">
        <v>1641</v>
      </c>
      <c r="H326" s="94" t="s">
        <v>1642</v>
      </c>
      <c r="I326" s="94" t="s">
        <v>1611</v>
      </c>
      <c r="J326" s="94">
        <v>2021</v>
      </c>
      <c r="K326" s="94">
        <v>3580088.1669999999</v>
      </c>
    </row>
    <row r="327" spans="1:11" x14ac:dyDescent="0.25">
      <c r="A327" s="94" t="s">
        <v>1561</v>
      </c>
      <c r="B327" s="94" t="s">
        <v>1606</v>
      </c>
      <c r="C327" s="94">
        <v>85121</v>
      </c>
      <c r="D327" s="94" t="s">
        <v>1779</v>
      </c>
      <c r="E327" s="250" t="s">
        <v>1563</v>
      </c>
      <c r="F327" s="94" t="s">
        <v>1758</v>
      </c>
      <c r="G327" s="94" t="s">
        <v>1643</v>
      </c>
      <c r="H327" s="94" t="s">
        <v>1644</v>
      </c>
      <c r="I327" s="94" t="s">
        <v>1611</v>
      </c>
      <c r="J327" s="94">
        <v>2021</v>
      </c>
      <c r="K327" s="94" t="s">
        <v>10</v>
      </c>
    </row>
    <row r="328" spans="1:11" x14ac:dyDescent="0.25">
      <c r="A328" s="94" t="s">
        <v>1561</v>
      </c>
      <c r="B328" s="94" t="s">
        <v>1606</v>
      </c>
      <c r="C328" s="94">
        <v>85121</v>
      </c>
      <c r="D328" s="94" t="s">
        <v>1779</v>
      </c>
      <c r="E328" s="250" t="s">
        <v>1563</v>
      </c>
      <c r="F328" s="94" t="s">
        <v>1758</v>
      </c>
      <c r="G328" s="94" t="s">
        <v>1645</v>
      </c>
      <c r="H328" s="94" t="s">
        <v>1646</v>
      </c>
      <c r="I328" s="94" t="s">
        <v>1611</v>
      </c>
      <c r="J328" s="94">
        <v>2021</v>
      </c>
      <c r="K328" s="94" t="s">
        <v>10</v>
      </c>
    </row>
    <row r="329" spans="1:11" x14ac:dyDescent="0.25">
      <c r="A329" s="94" t="s">
        <v>1561</v>
      </c>
      <c r="B329" s="94" t="s">
        <v>1606</v>
      </c>
      <c r="C329" s="94">
        <v>85121</v>
      </c>
      <c r="D329" s="94" t="s">
        <v>1779</v>
      </c>
      <c r="E329" s="250" t="s">
        <v>1563</v>
      </c>
      <c r="F329" s="94" t="s">
        <v>1758</v>
      </c>
      <c r="G329" s="94" t="s">
        <v>1647</v>
      </c>
      <c r="H329" s="94" t="s">
        <v>1648</v>
      </c>
      <c r="I329" s="94" t="s">
        <v>1611</v>
      </c>
      <c r="J329" s="94">
        <v>2021</v>
      </c>
      <c r="K329" s="94" t="s">
        <v>10</v>
      </c>
    </row>
    <row r="330" spans="1:11" x14ac:dyDescent="0.25">
      <c r="A330" s="94" t="s">
        <v>1561</v>
      </c>
      <c r="B330" s="94" t="s">
        <v>1606</v>
      </c>
      <c r="C330" s="94">
        <v>85121</v>
      </c>
      <c r="D330" s="94" t="s">
        <v>1779</v>
      </c>
      <c r="E330" s="250" t="s">
        <v>1563</v>
      </c>
      <c r="F330" s="94" t="s">
        <v>1758</v>
      </c>
      <c r="G330" s="94" t="s">
        <v>1649</v>
      </c>
      <c r="H330" s="94" t="s">
        <v>1650</v>
      </c>
      <c r="I330" s="94" t="s">
        <v>1611</v>
      </c>
      <c r="J330" s="94">
        <v>2021</v>
      </c>
      <c r="K330" s="94" t="s">
        <v>10</v>
      </c>
    </row>
    <row r="331" spans="1:11" x14ac:dyDescent="0.25">
      <c r="A331" s="94" t="s">
        <v>1561</v>
      </c>
      <c r="B331" s="94" t="s">
        <v>1606</v>
      </c>
      <c r="C331" s="94">
        <v>85121</v>
      </c>
      <c r="D331" s="94" t="s">
        <v>1779</v>
      </c>
      <c r="E331" s="250" t="s">
        <v>1563</v>
      </c>
      <c r="F331" s="94" t="s">
        <v>1758</v>
      </c>
      <c r="G331" s="94" t="s">
        <v>1651</v>
      </c>
      <c r="H331" s="94" t="s">
        <v>1652</v>
      </c>
      <c r="I331" s="94" t="s">
        <v>1611</v>
      </c>
      <c r="J331" s="94">
        <v>2021</v>
      </c>
      <c r="K331" s="94" t="s">
        <v>10</v>
      </c>
    </row>
    <row r="332" spans="1:11" x14ac:dyDescent="0.25">
      <c r="A332" s="94" t="s">
        <v>1561</v>
      </c>
      <c r="B332" s="94" t="s">
        <v>1606</v>
      </c>
      <c r="C332" s="94">
        <v>85121</v>
      </c>
      <c r="D332" s="94" t="s">
        <v>1779</v>
      </c>
      <c r="E332" s="250" t="s">
        <v>1563</v>
      </c>
      <c r="F332" s="94" t="s">
        <v>1758</v>
      </c>
      <c r="G332" s="94" t="s">
        <v>1653</v>
      </c>
      <c r="H332" s="94" t="s">
        <v>1654</v>
      </c>
      <c r="I332" s="94" t="s">
        <v>1611</v>
      </c>
      <c r="J332" s="94">
        <v>2021</v>
      </c>
      <c r="K332" s="94" t="s">
        <v>10</v>
      </c>
    </row>
    <row r="333" spans="1:11" x14ac:dyDescent="0.25">
      <c r="A333" s="94" t="s">
        <v>1561</v>
      </c>
      <c r="B333" s="94" t="s">
        <v>1606</v>
      </c>
      <c r="C333" s="94">
        <v>85121</v>
      </c>
      <c r="D333" s="94" t="s">
        <v>1779</v>
      </c>
      <c r="E333" s="250" t="s">
        <v>1563</v>
      </c>
      <c r="F333" s="94" t="s">
        <v>1758</v>
      </c>
      <c r="G333" s="94" t="s">
        <v>1655</v>
      </c>
      <c r="H333" s="94" t="s">
        <v>1656</v>
      </c>
      <c r="I333" s="94" t="s">
        <v>1611</v>
      </c>
      <c r="J333" s="94">
        <v>2021</v>
      </c>
      <c r="K333" s="94" t="s">
        <v>10</v>
      </c>
    </row>
    <row r="334" spans="1:11" x14ac:dyDescent="0.25">
      <c r="A334" s="94" t="s">
        <v>1561</v>
      </c>
      <c r="B334" s="94" t="s">
        <v>1606</v>
      </c>
      <c r="C334" s="94">
        <v>85121</v>
      </c>
      <c r="D334" s="94" t="s">
        <v>1779</v>
      </c>
      <c r="E334" s="250" t="s">
        <v>1563</v>
      </c>
      <c r="F334" s="94" t="s">
        <v>1758</v>
      </c>
      <c r="G334" s="94" t="s">
        <v>1657</v>
      </c>
      <c r="H334" s="94" t="s">
        <v>1658</v>
      </c>
      <c r="I334" s="94" t="s">
        <v>1611</v>
      </c>
      <c r="J334" s="94">
        <v>2021</v>
      </c>
      <c r="K334" s="94" t="s">
        <v>10</v>
      </c>
    </row>
    <row r="335" spans="1:11" x14ac:dyDescent="0.25">
      <c r="A335" s="94" t="s">
        <v>1561</v>
      </c>
      <c r="B335" s="94" t="s">
        <v>1606</v>
      </c>
      <c r="C335" s="94">
        <v>85121</v>
      </c>
      <c r="D335" s="94" t="s">
        <v>1779</v>
      </c>
      <c r="E335" s="250" t="s">
        <v>1563</v>
      </c>
      <c r="F335" s="94" t="s">
        <v>1758</v>
      </c>
      <c r="G335" s="94" t="s">
        <v>1659</v>
      </c>
      <c r="H335" s="94" t="s">
        <v>1660</v>
      </c>
      <c r="I335" s="94" t="s">
        <v>1611</v>
      </c>
      <c r="J335" s="94">
        <v>2021</v>
      </c>
      <c r="K335" s="94" t="s">
        <v>10</v>
      </c>
    </row>
    <row r="336" spans="1:11" x14ac:dyDescent="0.25">
      <c r="A336" s="94" t="s">
        <v>1561</v>
      </c>
      <c r="B336" s="94" t="s">
        <v>1606</v>
      </c>
      <c r="C336" s="94">
        <v>85121</v>
      </c>
      <c r="D336" s="94" t="s">
        <v>1779</v>
      </c>
      <c r="E336" s="250" t="s">
        <v>1563</v>
      </c>
      <c r="F336" s="94" t="s">
        <v>1758</v>
      </c>
      <c r="G336" s="94" t="s">
        <v>1661</v>
      </c>
      <c r="H336" s="94" t="s">
        <v>1662</v>
      </c>
      <c r="I336" s="94" t="s">
        <v>1611</v>
      </c>
      <c r="J336" s="94">
        <v>2021</v>
      </c>
      <c r="K336" s="94" t="s">
        <v>10</v>
      </c>
    </row>
    <row r="337" spans="1:11" x14ac:dyDescent="0.25">
      <c r="A337" s="94" t="s">
        <v>1561</v>
      </c>
      <c r="B337" s="94" t="s">
        <v>1606</v>
      </c>
      <c r="C337" s="94">
        <v>85121</v>
      </c>
      <c r="D337" s="94" t="s">
        <v>1779</v>
      </c>
      <c r="E337" s="250" t="s">
        <v>1563</v>
      </c>
      <c r="F337" s="94" t="s">
        <v>1758</v>
      </c>
      <c r="G337" s="94" t="s">
        <v>1663</v>
      </c>
      <c r="H337" s="94" t="s">
        <v>1664</v>
      </c>
      <c r="I337" s="94" t="s">
        <v>1611</v>
      </c>
      <c r="J337" s="94">
        <v>2021</v>
      </c>
      <c r="K337" s="94" t="s">
        <v>10</v>
      </c>
    </row>
    <row r="338" spans="1:11" x14ac:dyDescent="0.25">
      <c r="A338" s="94" t="s">
        <v>1561</v>
      </c>
      <c r="B338" s="94" t="s">
        <v>1606</v>
      </c>
      <c r="C338" s="94">
        <v>85121</v>
      </c>
      <c r="D338" s="94" t="s">
        <v>1779</v>
      </c>
      <c r="E338" s="250" t="s">
        <v>1563</v>
      </c>
      <c r="F338" s="94" t="s">
        <v>1758</v>
      </c>
      <c r="G338" s="94" t="s">
        <v>1665</v>
      </c>
      <c r="H338" s="94" t="s">
        <v>1666</v>
      </c>
      <c r="I338" s="94" t="s">
        <v>1611</v>
      </c>
      <c r="J338" s="94">
        <v>2021</v>
      </c>
      <c r="K338" s="94" t="s">
        <v>10</v>
      </c>
    </row>
    <row r="339" spans="1:11" x14ac:dyDescent="0.25">
      <c r="A339" s="94" t="s">
        <v>1561</v>
      </c>
      <c r="B339" s="94" t="s">
        <v>1606</v>
      </c>
      <c r="C339" s="94">
        <v>85121</v>
      </c>
      <c r="D339" s="94" t="s">
        <v>1779</v>
      </c>
      <c r="E339" s="250" t="s">
        <v>1563</v>
      </c>
      <c r="F339" s="94" t="s">
        <v>1758</v>
      </c>
      <c r="G339" s="94" t="s">
        <v>1667</v>
      </c>
      <c r="H339" s="94" t="s">
        <v>1668</v>
      </c>
      <c r="I339" s="94" t="s">
        <v>1611</v>
      </c>
      <c r="J339" s="94">
        <v>2021</v>
      </c>
      <c r="K339" s="94" t="s">
        <v>10</v>
      </c>
    </row>
    <row r="340" spans="1:11" x14ac:dyDescent="0.25">
      <c r="A340" s="94" t="s">
        <v>1561</v>
      </c>
      <c r="B340" s="94" t="s">
        <v>1606</v>
      </c>
      <c r="C340" s="94">
        <v>85121</v>
      </c>
      <c r="D340" s="94" t="s">
        <v>1779</v>
      </c>
      <c r="E340" s="250" t="s">
        <v>1563</v>
      </c>
      <c r="F340" s="94" t="s">
        <v>1758</v>
      </c>
      <c r="G340" s="94" t="s">
        <v>1669</v>
      </c>
      <c r="H340" s="94" t="s">
        <v>1670</v>
      </c>
      <c r="I340" s="94" t="s">
        <v>1611</v>
      </c>
      <c r="J340" s="94">
        <v>2021</v>
      </c>
      <c r="K340" s="94" t="s">
        <v>10</v>
      </c>
    </row>
    <row r="341" spans="1:11" x14ac:dyDescent="0.25">
      <c r="A341" s="94" t="s">
        <v>1561</v>
      </c>
      <c r="B341" s="94" t="s">
        <v>1606</v>
      </c>
      <c r="C341" s="94">
        <v>85121</v>
      </c>
      <c r="D341" s="94" t="s">
        <v>1779</v>
      </c>
      <c r="E341" s="250" t="s">
        <v>1563</v>
      </c>
      <c r="F341" s="94" t="s">
        <v>1758</v>
      </c>
      <c r="G341" s="94" t="s">
        <v>1671</v>
      </c>
      <c r="H341" s="94" t="s">
        <v>1672</v>
      </c>
      <c r="I341" s="94" t="s">
        <v>1611</v>
      </c>
      <c r="J341" s="94">
        <v>2021</v>
      </c>
      <c r="K341" s="94" t="s">
        <v>10</v>
      </c>
    </row>
    <row r="342" spans="1:11" x14ac:dyDescent="0.25">
      <c r="A342" s="94" t="s">
        <v>1561</v>
      </c>
      <c r="B342" s="94" t="s">
        <v>1606</v>
      </c>
      <c r="C342" s="94">
        <v>85121</v>
      </c>
      <c r="D342" s="94" t="s">
        <v>1779</v>
      </c>
      <c r="E342" s="250" t="s">
        <v>1563</v>
      </c>
      <c r="F342" s="94" t="s">
        <v>1758</v>
      </c>
      <c r="G342" s="94" t="s">
        <v>1673</v>
      </c>
      <c r="H342" s="94" t="s">
        <v>1674</v>
      </c>
      <c r="I342" s="94" t="s">
        <v>1611</v>
      </c>
      <c r="J342" s="94">
        <v>2021</v>
      </c>
      <c r="K342" s="94" t="s">
        <v>10</v>
      </c>
    </row>
    <row r="343" spans="1:11" x14ac:dyDescent="0.25">
      <c r="A343" s="94" t="s">
        <v>1561</v>
      </c>
      <c r="B343" s="94" t="s">
        <v>1606</v>
      </c>
      <c r="C343" s="94">
        <v>85121</v>
      </c>
      <c r="D343" s="94" t="s">
        <v>1779</v>
      </c>
      <c r="E343" s="250" t="s">
        <v>1563</v>
      </c>
      <c r="F343" s="94" t="s">
        <v>1758</v>
      </c>
      <c r="G343" s="94" t="s">
        <v>1675</v>
      </c>
      <c r="H343" s="94" t="s">
        <v>1676</v>
      </c>
      <c r="I343" s="94" t="s">
        <v>1611</v>
      </c>
      <c r="J343" s="94">
        <v>2021</v>
      </c>
      <c r="K343" s="94" t="s">
        <v>10</v>
      </c>
    </row>
    <row r="344" spans="1:11" x14ac:dyDescent="0.25">
      <c r="A344" s="94" t="s">
        <v>1561</v>
      </c>
      <c r="B344" s="94" t="s">
        <v>1606</v>
      </c>
      <c r="C344" s="94">
        <v>85121</v>
      </c>
      <c r="D344" s="94" t="s">
        <v>1779</v>
      </c>
      <c r="E344" s="250" t="s">
        <v>1563</v>
      </c>
      <c r="F344" s="94" t="s">
        <v>1758</v>
      </c>
      <c r="G344" s="94" t="s">
        <v>1677</v>
      </c>
      <c r="H344" s="94" t="s">
        <v>1678</v>
      </c>
      <c r="I344" s="94" t="s">
        <v>1611</v>
      </c>
      <c r="J344" s="94">
        <v>2021</v>
      </c>
      <c r="K344" s="94" t="s">
        <v>10</v>
      </c>
    </row>
    <row r="345" spans="1:11" x14ac:dyDescent="0.25">
      <c r="A345" s="94" t="s">
        <v>1561</v>
      </c>
      <c r="B345" s="94" t="s">
        <v>1606</v>
      </c>
      <c r="C345" s="94">
        <v>85121</v>
      </c>
      <c r="D345" s="94" t="s">
        <v>1779</v>
      </c>
      <c r="E345" s="250" t="s">
        <v>1563</v>
      </c>
      <c r="F345" s="94" t="s">
        <v>1758</v>
      </c>
      <c r="G345" s="94" t="s">
        <v>1679</v>
      </c>
      <c r="H345" s="94" t="s">
        <v>1680</v>
      </c>
      <c r="I345" s="94" t="s">
        <v>1611</v>
      </c>
      <c r="J345" s="94">
        <v>2021</v>
      </c>
      <c r="K345" s="94" t="s">
        <v>10</v>
      </c>
    </row>
    <row r="346" spans="1:11" x14ac:dyDescent="0.25">
      <c r="A346" s="94" t="s">
        <v>1561</v>
      </c>
      <c r="B346" s="94" t="s">
        <v>1606</v>
      </c>
      <c r="C346" s="94">
        <v>85121</v>
      </c>
      <c r="D346" s="94" t="s">
        <v>1779</v>
      </c>
      <c r="E346" s="250" t="s">
        <v>1563</v>
      </c>
      <c r="F346" s="94" t="s">
        <v>1758</v>
      </c>
      <c r="G346" s="94" t="s">
        <v>1681</v>
      </c>
      <c r="H346" s="94" t="s">
        <v>1682</v>
      </c>
      <c r="I346" s="94" t="s">
        <v>1611</v>
      </c>
      <c r="J346" s="94">
        <v>2021</v>
      </c>
      <c r="K346" s="94" t="s">
        <v>10</v>
      </c>
    </row>
    <row r="347" spans="1:11" x14ac:dyDescent="0.25">
      <c r="A347" s="94" t="s">
        <v>1561</v>
      </c>
      <c r="B347" s="94" t="s">
        <v>1606</v>
      </c>
      <c r="C347" s="94">
        <v>85121</v>
      </c>
      <c r="D347" s="94" t="s">
        <v>1779</v>
      </c>
      <c r="E347" s="250" t="s">
        <v>1563</v>
      </c>
      <c r="F347" s="94" t="s">
        <v>1758</v>
      </c>
      <c r="G347" s="94" t="s">
        <v>1683</v>
      </c>
      <c r="H347" s="94" t="s">
        <v>1684</v>
      </c>
      <c r="I347" s="94" t="s">
        <v>1611</v>
      </c>
      <c r="J347" s="94">
        <v>2021</v>
      </c>
      <c r="K347" s="94" t="s">
        <v>10</v>
      </c>
    </row>
    <row r="348" spans="1:11" x14ac:dyDescent="0.25">
      <c r="A348" s="94" t="s">
        <v>1561</v>
      </c>
      <c r="B348" s="94" t="s">
        <v>1606</v>
      </c>
      <c r="C348" s="94">
        <v>85121</v>
      </c>
      <c r="D348" s="94" t="s">
        <v>1779</v>
      </c>
      <c r="E348" s="250" t="s">
        <v>1563</v>
      </c>
      <c r="F348" s="94" t="s">
        <v>1758</v>
      </c>
      <c r="G348" s="94" t="s">
        <v>1685</v>
      </c>
      <c r="H348" s="94" t="s">
        <v>1686</v>
      </c>
      <c r="I348" s="94" t="s">
        <v>1611</v>
      </c>
      <c r="J348" s="94">
        <v>2021</v>
      </c>
      <c r="K348" s="94" t="s">
        <v>10</v>
      </c>
    </row>
    <row r="349" spans="1:11" x14ac:dyDescent="0.25">
      <c r="A349" s="94" t="s">
        <v>1561</v>
      </c>
      <c r="B349" s="94" t="s">
        <v>1606</v>
      </c>
      <c r="C349" s="94">
        <v>85121</v>
      </c>
      <c r="D349" s="94" t="s">
        <v>1779</v>
      </c>
      <c r="E349" s="250" t="s">
        <v>1563</v>
      </c>
      <c r="F349" s="94" t="s">
        <v>1758</v>
      </c>
      <c r="G349" s="94" t="s">
        <v>1687</v>
      </c>
      <c r="H349" s="94" t="s">
        <v>1688</v>
      </c>
      <c r="I349" s="94" t="s">
        <v>1611</v>
      </c>
      <c r="J349" s="94">
        <v>2021</v>
      </c>
      <c r="K349" s="94" t="s">
        <v>10</v>
      </c>
    </row>
    <row r="350" spans="1:11" x14ac:dyDescent="0.25">
      <c r="A350" s="94" t="s">
        <v>1561</v>
      </c>
      <c r="B350" s="94" t="s">
        <v>1606</v>
      </c>
      <c r="C350" s="94">
        <v>85121</v>
      </c>
      <c r="D350" s="94" t="s">
        <v>1779</v>
      </c>
      <c r="E350" s="250" t="s">
        <v>1563</v>
      </c>
      <c r="F350" s="94" t="s">
        <v>1758</v>
      </c>
      <c r="G350" s="94" t="s">
        <v>1689</v>
      </c>
      <c r="H350" s="94" t="s">
        <v>1690</v>
      </c>
      <c r="I350" s="94" t="s">
        <v>1611</v>
      </c>
      <c r="J350" s="94">
        <v>2021</v>
      </c>
      <c r="K350" s="94" t="s">
        <v>10</v>
      </c>
    </row>
    <row r="351" spans="1:11" x14ac:dyDescent="0.25">
      <c r="A351" s="94" t="s">
        <v>1561</v>
      </c>
      <c r="B351" s="94" t="s">
        <v>1606</v>
      </c>
      <c r="C351" s="94">
        <v>85121</v>
      </c>
      <c r="D351" s="94" t="s">
        <v>1779</v>
      </c>
      <c r="E351" s="250" t="s">
        <v>1563</v>
      </c>
      <c r="F351" s="94" t="s">
        <v>1758</v>
      </c>
      <c r="G351" s="94" t="s">
        <v>1691</v>
      </c>
      <c r="H351" s="94" t="s">
        <v>1692</v>
      </c>
      <c r="I351" s="94" t="s">
        <v>1611</v>
      </c>
      <c r="J351" s="94">
        <v>2021</v>
      </c>
      <c r="K351" s="94" t="s">
        <v>10</v>
      </c>
    </row>
    <row r="352" spans="1:11" x14ac:dyDescent="0.25">
      <c r="A352" s="94" t="s">
        <v>1561</v>
      </c>
      <c r="B352" s="94" t="s">
        <v>1606</v>
      </c>
      <c r="C352" s="94">
        <v>85121</v>
      </c>
      <c r="D352" s="94" t="s">
        <v>1779</v>
      </c>
      <c r="E352" s="250" t="s">
        <v>1563</v>
      </c>
      <c r="F352" s="94" t="s">
        <v>1758</v>
      </c>
      <c r="G352" s="94" t="s">
        <v>1693</v>
      </c>
      <c r="H352" s="94" t="s">
        <v>1694</v>
      </c>
      <c r="I352" s="94" t="s">
        <v>1611</v>
      </c>
      <c r="J352" s="94">
        <v>2021</v>
      </c>
      <c r="K352" s="94" t="s">
        <v>10</v>
      </c>
    </row>
    <row r="353" spans="1:11" x14ac:dyDescent="0.25">
      <c r="A353" s="94" t="s">
        <v>1561</v>
      </c>
      <c r="B353" s="94" t="s">
        <v>1606</v>
      </c>
      <c r="C353" s="94">
        <v>85121</v>
      </c>
      <c r="D353" s="94" t="s">
        <v>1779</v>
      </c>
      <c r="E353" s="250" t="s">
        <v>1563</v>
      </c>
      <c r="F353" s="94" t="s">
        <v>1758</v>
      </c>
      <c r="G353" s="94" t="s">
        <v>1695</v>
      </c>
      <c r="H353" s="94" t="s">
        <v>1696</v>
      </c>
      <c r="I353" s="94" t="s">
        <v>1611</v>
      </c>
      <c r="J353" s="94">
        <v>2021</v>
      </c>
      <c r="K353" s="94" t="s">
        <v>10</v>
      </c>
    </row>
    <row r="354" spans="1:11" x14ac:dyDescent="0.25">
      <c r="A354" s="94" t="s">
        <v>1561</v>
      </c>
      <c r="B354" s="94" t="s">
        <v>1606</v>
      </c>
      <c r="C354" s="94">
        <v>85121</v>
      </c>
      <c r="D354" s="94" t="s">
        <v>1779</v>
      </c>
      <c r="E354" s="250" t="s">
        <v>1563</v>
      </c>
      <c r="F354" s="94" t="s">
        <v>1758</v>
      </c>
      <c r="G354" s="94" t="s">
        <v>1697</v>
      </c>
      <c r="H354" s="94" t="s">
        <v>1698</v>
      </c>
      <c r="I354" s="94" t="s">
        <v>1611</v>
      </c>
      <c r="J354" s="94">
        <v>2021</v>
      </c>
      <c r="K354" s="94" t="s">
        <v>10</v>
      </c>
    </row>
    <row r="355" spans="1:11" x14ac:dyDescent="0.25">
      <c r="A355" s="94" t="s">
        <v>1561</v>
      </c>
      <c r="B355" s="94" t="s">
        <v>1606</v>
      </c>
      <c r="C355" s="94">
        <v>85121</v>
      </c>
      <c r="D355" s="94" t="s">
        <v>1779</v>
      </c>
      <c r="E355" s="250" t="s">
        <v>1563</v>
      </c>
      <c r="F355" s="94" t="s">
        <v>1758</v>
      </c>
      <c r="G355" s="94" t="s">
        <v>1699</v>
      </c>
      <c r="H355" s="94" t="s">
        <v>1700</v>
      </c>
      <c r="I355" s="94" t="s">
        <v>1611</v>
      </c>
      <c r="J355" s="94">
        <v>2021</v>
      </c>
      <c r="K355" s="94" t="s">
        <v>10</v>
      </c>
    </row>
    <row r="356" spans="1:11" x14ac:dyDescent="0.25">
      <c r="A356" s="94" t="s">
        <v>1561</v>
      </c>
      <c r="B356" s="94" t="s">
        <v>1606</v>
      </c>
      <c r="C356" s="94">
        <v>85121</v>
      </c>
      <c r="D356" s="94" t="s">
        <v>1779</v>
      </c>
      <c r="E356" s="250" t="s">
        <v>1563</v>
      </c>
      <c r="F356" s="94" t="s">
        <v>1758</v>
      </c>
      <c r="G356" s="94" t="s">
        <v>1701</v>
      </c>
      <c r="H356" s="94" t="s">
        <v>1702</v>
      </c>
      <c r="I356" s="94" t="s">
        <v>1611</v>
      </c>
      <c r="J356" s="94">
        <v>2021</v>
      </c>
      <c r="K356" s="94" t="s">
        <v>10</v>
      </c>
    </row>
    <row r="357" spans="1:11" x14ac:dyDescent="0.25">
      <c r="A357" s="94" t="s">
        <v>1561</v>
      </c>
      <c r="B357" s="94" t="s">
        <v>1606</v>
      </c>
      <c r="C357" s="94">
        <v>85121</v>
      </c>
      <c r="D357" s="94" t="s">
        <v>1779</v>
      </c>
      <c r="E357" s="250" t="s">
        <v>1563</v>
      </c>
      <c r="F357" s="94" t="s">
        <v>1758</v>
      </c>
      <c r="G357" s="94" t="s">
        <v>1703</v>
      </c>
      <c r="H357" s="94" t="s">
        <v>1704</v>
      </c>
      <c r="I357" s="94" t="s">
        <v>1611</v>
      </c>
      <c r="J357" s="94">
        <v>2021</v>
      </c>
      <c r="K357" s="94" t="s">
        <v>10</v>
      </c>
    </row>
    <row r="358" spans="1:11" x14ac:dyDescent="0.25">
      <c r="A358" s="94" t="s">
        <v>1561</v>
      </c>
      <c r="B358" s="94" t="s">
        <v>1606</v>
      </c>
      <c r="C358" s="94">
        <v>85121</v>
      </c>
      <c r="D358" s="94" t="s">
        <v>1779</v>
      </c>
      <c r="E358" s="250" t="s">
        <v>1563</v>
      </c>
      <c r="F358" s="94" t="s">
        <v>1758</v>
      </c>
      <c r="G358" s="94" t="s">
        <v>1705</v>
      </c>
      <c r="H358" s="94" t="s">
        <v>1706</v>
      </c>
      <c r="I358" s="94" t="s">
        <v>1611</v>
      </c>
      <c r="J358" s="94">
        <v>2021</v>
      </c>
      <c r="K358" s="94" t="s">
        <v>10</v>
      </c>
    </row>
    <row r="359" spans="1:11" x14ac:dyDescent="0.25">
      <c r="A359" s="94" t="s">
        <v>1561</v>
      </c>
      <c r="B359" s="94" t="s">
        <v>1606</v>
      </c>
      <c r="C359" s="94">
        <v>85121</v>
      </c>
      <c r="D359" s="94" t="s">
        <v>1779</v>
      </c>
      <c r="E359" s="250" t="s">
        <v>1563</v>
      </c>
      <c r="F359" s="94" t="s">
        <v>1758</v>
      </c>
      <c r="G359" s="94" t="s">
        <v>1707</v>
      </c>
      <c r="H359" s="94" t="s">
        <v>1708</v>
      </c>
      <c r="I359" s="94" t="s">
        <v>1611</v>
      </c>
      <c r="J359" s="94">
        <v>2021</v>
      </c>
      <c r="K359" s="94" t="s">
        <v>10</v>
      </c>
    </row>
    <row r="360" spans="1:11" x14ac:dyDescent="0.25">
      <c r="A360" s="94" t="s">
        <v>1561</v>
      </c>
      <c r="B360" s="94" t="s">
        <v>1606</v>
      </c>
      <c r="C360" s="94">
        <v>85121</v>
      </c>
      <c r="D360" s="94" t="s">
        <v>1779</v>
      </c>
      <c r="E360" s="250" t="s">
        <v>1563</v>
      </c>
      <c r="F360" s="94" t="s">
        <v>1758</v>
      </c>
      <c r="G360" s="94" t="s">
        <v>1709</v>
      </c>
      <c r="H360" s="94" t="s">
        <v>1710</v>
      </c>
      <c r="I360" s="94" t="s">
        <v>1611</v>
      </c>
      <c r="J360" s="94">
        <v>2021</v>
      </c>
      <c r="K360" s="94" t="s">
        <v>10</v>
      </c>
    </row>
    <row r="361" spans="1:11" x14ac:dyDescent="0.25">
      <c r="A361" s="94" t="s">
        <v>1561</v>
      </c>
      <c r="B361" s="94" t="s">
        <v>1606</v>
      </c>
      <c r="C361" s="94">
        <v>85121</v>
      </c>
      <c r="D361" s="94" t="s">
        <v>1779</v>
      </c>
      <c r="E361" s="250" t="s">
        <v>1563</v>
      </c>
      <c r="F361" s="94" t="s">
        <v>1758</v>
      </c>
      <c r="G361" s="94" t="s">
        <v>1711</v>
      </c>
      <c r="H361" s="94" t="s">
        <v>1712</v>
      </c>
      <c r="I361" s="94" t="s">
        <v>1611</v>
      </c>
      <c r="J361" s="94">
        <v>2021</v>
      </c>
      <c r="K361" s="94" t="s">
        <v>10</v>
      </c>
    </row>
    <row r="362" spans="1:11" x14ac:dyDescent="0.25">
      <c r="A362" s="94" t="s">
        <v>1561</v>
      </c>
      <c r="B362" s="94" t="s">
        <v>1606</v>
      </c>
      <c r="C362" s="94">
        <v>85121</v>
      </c>
      <c r="D362" s="94" t="s">
        <v>1779</v>
      </c>
      <c r="E362" s="250" t="s">
        <v>1563</v>
      </c>
      <c r="F362" s="94" t="s">
        <v>1758</v>
      </c>
      <c r="G362" s="94" t="s">
        <v>1713</v>
      </c>
      <c r="H362" s="94" t="s">
        <v>1714</v>
      </c>
      <c r="I362" s="94" t="s">
        <v>1611</v>
      </c>
      <c r="J362" s="94">
        <v>2021</v>
      </c>
      <c r="K362" s="94" t="s">
        <v>10</v>
      </c>
    </row>
    <row r="363" spans="1:11" x14ac:dyDescent="0.25">
      <c r="A363" s="94" t="s">
        <v>1561</v>
      </c>
      <c r="B363" s="94" t="s">
        <v>1606</v>
      </c>
      <c r="C363" s="94">
        <v>85121</v>
      </c>
      <c r="D363" s="94" t="s">
        <v>1779</v>
      </c>
      <c r="E363" s="250" t="s">
        <v>1563</v>
      </c>
      <c r="F363" s="94" t="s">
        <v>1758</v>
      </c>
      <c r="G363" s="94" t="s">
        <v>1715</v>
      </c>
      <c r="H363" s="94" t="s">
        <v>1716</v>
      </c>
      <c r="I363" s="94" t="s">
        <v>1611</v>
      </c>
      <c r="J363" s="94">
        <v>2021</v>
      </c>
      <c r="K363" s="94" t="s">
        <v>10</v>
      </c>
    </row>
    <row r="364" spans="1:11" x14ac:dyDescent="0.25">
      <c r="A364" s="94" t="s">
        <v>1561</v>
      </c>
      <c r="B364" s="94" t="s">
        <v>1606</v>
      </c>
      <c r="C364" s="94">
        <v>85121</v>
      </c>
      <c r="D364" s="94" t="s">
        <v>1779</v>
      </c>
      <c r="E364" s="250" t="s">
        <v>1563</v>
      </c>
      <c r="F364" s="94" t="s">
        <v>1758</v>
      </c>
      <c r="G364" s="94" t="s">
        <v>1717</v>
      </c>
      <c r="H364" s="94" t="s">
        <v>1718</v>
      </c>
      <c r="I364" s="94" t="s">
        <v>1611</v>
      </c>
      <c r="J364" s="94">
        <v>2021</v>
      </c>
      <c r="K364" s="94" t="s">
        <v>10</v>
      </c>
    </row>
    <row r="365" spans="1:11" x14ac:dyDescent="0.25">
      <c r="A365" s="94" t="s">
        <v>1561</v>
      </c>
      <c r="B365" s="94" t="s">
        <v>1606</v>
      </c>
      <c r="C365" s="94">
        <v>85121</v>
      </c>
      <c r="D365" s="94" t="s">
        <v>1779</v>
      </c>
      <c r="E365" s="250" t="s">
        <v>1563</v>
      </c>
      <c r="F365" s="94" t="s">
        <v>1758</v>
      </c>
      <c r="G365" s="94" t="s">
        <v>1719</v>
      </c>
      <c r="H365" s="94" t="s">
        <v>1720</v>
      </c>
      <c r="I365" s="94" t="s">
        <v>1611</v>
      </c>
      <c r="J365" s="94">
        <v>2021</v>
      </c>
      <c r="K365" s="94" t="s">
        <v>10</v>
      </c>
    </row>
    <row r="366" spans="1:11" x14ac:dyDescent="0.25">
      <c r="A366" s="94" t="s">
        <v>1561</v>
      </c>
      <c r="B366" s="94" t="s">
        <v>1606</v>
      </c>
      <c r="C366" s="94">
        <v>85121</v>
      </c>
      <c r="D366" s="94" t="s">
        <v>1779</v>
      </c>
      <c r="E366" s="250" t="s">
        <v>1563</v>
      </c>
      <c r="F366" s="94" t="s">
        <v>1758</v>
      </c>
      <c r="G366" s="94" t="s">
        <v>1721</v>
      </c>
      <c r="H366" s="94" t="s">
        <v>1722</v>
      </c>
      <c r="I366" s="94" t="s">
        <v>1611</v>
      </c>
      <c r="J366" s="94">
        <v>2021</v>
      </c>
      <c r="K366" s="94" t="s">
        <v>10</v>
      </c>
    </row>
    <row r="367" spans="1:11" x14ac:dyDescent="0.25">
      <c r="A367" s="94" t="s">
        <v>1561</v>
      </c>
      <c r="B367" s="94" t="s">
        <v>1606</v>
      </c>
      <c r="C367" s="94">
        <v>85121</v>
      </c>
      <c r="D367" s="94" t="s">
        <v>1779</v>
      </c>
      <c r="E367" s="250" t="s">
        <v>1563</v>
      </c>
      <c r="F367" s="94" t="s">
        <v>1758</v>
      </c>
      <c r="G367" s="94" t="s">
        <v>1723</v>
      </c>
      <c r="H367" s="94" t="s">
        <v>1724</v>
      </c>
      <c r="I367" s="94" t="s">
        <v>1611</v>
      </c>
      <c r="J367" s="94">
        <v>2021</v>
      </c>
      <c r="K367" s="94" t="s">
        <v>10</v>
      </c>
    </row>
    <row r="368" spans="1:11" x14ac:dyDescent="0.25">
      <c r="A368" s="94" t="s">
        <v>1561</v>
      </c>
      <c r="B368" s="94" t="s">
        <v>1606</v>
      </c>
      <c r="C368" s="94">
        <v>85121</v>
      </c>
      <c r="D368" s="94" t="s">
        <v>1779</v>
      </c>
      <c r="E368" s="250" t="s">
        <v>1563</v>
      </c>
      <c r="F368" s="94" t="s">
        <v>1758</v>
      </c>
      <c r="G368" s="94" t="s">
        <v>1725</v>
      </c>
      <c r="H368" s="94" t="s">
        <v>1726</v>
      </c>
      <c r="I368" s="94" t="s">
        <v>1611</v>
      </c>
      <c r="J368" s="94">
        <v>2021</v>
      </c>
      <c r="K368" s="94" t="s">
        <v>10</v>
      </c>
    </row>
    <row r="369" spans="1:11" x14ac:dyDescent="0.25">
      <c r="A369" s="94" t="s">
        <v>1561</v>
      </c>
      <c r="B369" s="94" t="s">
        <v>1606</v>
      </c>
      <c r="C369" s="94">
        <v>85121</v>
      </c>
      <c r="D369" s="94" t="s">
        <v>1779</v>
      </c>
      <c r="E369" s="250" t="s">
        <v>1563</v>
      </c>
      <c r="F369" s="94" t="s">
        <v>1758</v>
      </c>
      <c r="G369" s="94" t="s">
        <v>1727</v>
      </c>
      <c r="H369" s="94" t="s">
        <v>1728</v>
      </c>
      <c r="I369" s="94" t="s">
        <v>1611</v>
      </c>
      <c r="J369" s="94">
        <v>2021</v>
      </c>
      <c r="K369" s="94" t="s">
        <v>10</v>
      </c>
    </row>
    <row r="370" spans="1:11" x14ac:dyDescent="0.25">
      <c r="A370" s="94" t="s">
        <v>1561</v>
      </c>
      <c r="B370" s="94" t="s">
        <v>1606</v>
      </c>
      <c r="C370" s="94">
        <v>85121</v>
      </c>
      <c r="D370" s="94" t="s">
        <v>1779</v>
      </c>
      <c r="E370" s="250" t="s">
        <v>1563</v>
      </c>
      <c r="F370" s="94" t="s">
        <v>1758</v>
      </c>
      <c r="G370" s="94" t="s">
        <v>1729</v>
      </c>
      <c r="H370" s="94" t="s">
        <v>1730</v>
      </c>
      <c r="I370" s="94" t="s">
        <v>1611</v>
      </c>
      <c r="J370" s="94">
        <v>2021</v>
      </c>
      <c r="K370" s="94" t="s">
        <v>10</v>
      </c>
    </row>
    <row r="371" spans="1:11" x14ac:dyDescent="0.25">
      <c r="A371" s="94" t="s">
        <v>1561</v>
      </c>
      <c r="B371" s="94" t="s">
        <v>1606</v>
      </c>
      <c r="C371" s="94">
        <v>85121</v>
      </c>
      <c r="D371" s="94" t="s">
        <v>1779</v>
      </c>
      <c r="E371" s="250" t="s">
        <v>1563</v>
      </c>
      <c r="F371" s="94" t="s">
        <v>1758</v>
      </c>
      <c r="G371" s="94" t="s">
        <v>1731</v>
      </c>
      <c r="H371" s="94" t="s">
        <v>1732</v>
      </c>
      <c r="I371" s="94" t="s">
        <v>1611</v>
      </c>
      <c r="J371" s="94">
        <v>2021</v>
      </c>
      <c r="K371" s="94" t="s">
        <v>10</v>
      </c>
    </row>
    <row r="372" spans="1:11" x14ac:dyDescent="0.25">
      <c r="A372" s="94" t="s">
        <v>1561</v>
      </c>
      <c r="B372" s="94" t="s">
        <v>1606</v>
      </c>
      <c r="C372" s="94">
        <v>85121</v>
      </c>
      <c r="D372" s="94" t="s">
        <v>1779</v>
      </c>
      <c r="E372" s="250" t="s">
        <v>1563</v>
      </c>
      <c r="F372" s="94" t="s">
        <v>1758</v>
      </c>
      <c r="G372" s="94" t="s">
        <v>1733</v>
      </c>
      <c r="H372" s="94" t="s">
        <v>1734</v>
      </c>
      <c r="I372" s="94" t="s">
        <v>1611</v>
      </c>
      <c r="J372" s="94">
        <v>2021</v>
      </c>
      <c r="K372" s="94" t="s">
        <v>10</v>
      </c>
    </row>
    <row r="373" spans="1:11" x14ac:dyDescent="0.25">
      <c r="A373" s="94" t="s">
        <v>1561</v>
      </c>
      <c r="B373" s="94" t="s">
        <v>1606</v>
      </c>
      <c r="C373" s="94">
        <v>85121</v>
      </c>
      <c r="D373" s="94" t="s">
        <v>1779</v>
      </c>
      <c r="E373" s="250" t="s">
        <v>1563</v>
      </c>
      <c r="F373" s="94" t="s">
        <v>1758</v>
      </c>
      <c r="G373" s="94" t="s">
        <v>1735</v>
      </c>
      <c r="H373" s="94" t="s">
        <v>1736</v>
      </c>
      <c r="I373" s="94" t="s">
        <v>1611</v>
      </c>
      <c r="J373" s="94">
        <v>2021</v>
      </c>
      <c r="K373" s="94" t="s">
        <v>10</v>
      </c>
    </row>
    <row r="374" spans="1:11" x14ac:dyDescent="0.25">
      <c r="A374" s="94" t="s">
        <v>1561</v>
      </c>
      <c r="B374" s="94" t="s">
        <v>1606</v>
      </c>
      <c r="C374" s="94">
        <v>85121</v>
      </c>
      <c r="D374" s="94" t="s">
        <v>1779</v>
      </c>
      <c r="E374" s="250" t="s">
        <v>1563</v>
      </c>
      <c r="F374" s="94" t="s">
        <v>1758</v>
      </c>
      <c r="G374" s="94" t="s">
        <v>1737</v>
      </c>
      <c r="H374" s="94" t="s">
        <v>1738</v>
      </c>
      <c r="I374" s="94" t="s">
        <v>1611</v>
      </c>
      <c r="J374" s="94">
        <v>2021</v>
      </c>
      <c r="K374" s="94" t="s">
        <v>10</v>
      </c>
    </row>
    <row r="375" spans="1:11" x14ac:dyDescent="0.25">
      <c r="A375" s="94" t="s">
        <v>1561</v>
      </c>
      <c r="B375" s="94" t="s">
        <v>1606</v>
      </c>
      <c r="C375" s="94">
        <v>85121</v>
      </c>
      <c r="D375" s="94" t="s">
        <v>1779</v>
      </c>
      <c r="E375" s="250" t="s">
        <v>1563</v>
      </c>
      <c r="F375" s="94" t="s">
        <v>1758</v>
      </c>
      <c r="G375" s="94" t="s">
        <v>1739</v>
      </c>
      <c r="H375" s="94" t="s">
        <v>1740</v>
      </c>
      <c r="I375" s="94" t="s">
        <v>1611</v>
      </c>
      <c r="J375" s="94">
        <v>2021</v>
      </c>
      <c r="K375" s="94" t="s">
        <v>10</v>
      </c>
    </row>
    <row r="376" spans="1:11" x14ac:dyDescent="0.25">
      <c r="A376" s="94" t="s">
        <v>1561</v>
      </c>
      <c r="B376" s="94" t="s">
        <v>1606</v>
      </c>
      <c r="C376" s="94">
        <v>85121</v>
      </c>
      <c r="D376" s="94" t="s">
        <v>1779</v>
      </c>
      <c r="E376" s="250" t="s">
        <v>1563</v>
      </c>
      <c r="F376" s="94" t="s">
        <v>1758</v>
      </c>
      <c r="G376" s="94" t="s">
        <v>1741</v>
      </c>
      <c r="H376" s="94" t="s">
        <v>1742</v>
      </c>
      <c r="I376" s="94" t="s">
        <v>1611</v>
      </c>
      <c r="J376" s="94">
        <v>2021</v>
      </c>
      <c r="K376" s="94" t="s">
        <v>10</v>
      </c>
    </row>
    <row r="377" spans="1:11" x14ac:dyDescent="0.25">
      <c r="A377" s="94" t="s">
        <v>1561</v>
      </c>
      <c r="B377" s="94" t="s">
        <v>1606</v>
      </c>
      <c r="C377" s="94">
        <v>85121</v>
      </c>
      <c r="D377" s="94" t="s">
        <v>1779</v>
      </c>
      <c r="E377" s="250" t="s">
        <v>1563</v>
      </c>
      <c r="F377" s="94" t="s">
        <v>1758</v>
      </c>
      <c r="G377" s="94" t="s">
        <v>1743</v>
      </c>
      <c r="H377" s="94" t="s">
        <v>1744</v>
      </c>
      <c r="I377" s="94" t="s">
        <v>1611</v>
      </c>
      <c r="J377" s="94">
        <v>2021</v>
      </c>
      <c r="K377" s="94">
        <v>3580088.1669999999</v>
      </c>
    </row>
    <row r="378" spans="1:11" x14ac:dyDescent="0.25">
      <c r="A378" s="94" t="s">
        <v>1561</v>
      </c>
      <c r="B378" s="94" t="s">
        <v>1606</v>
      </c>
      <c r="C378" s="94">
        <v>85121</v>
      </c>
      <c r="D378" s="94" t="s">
        <v>1779</v>
      </c>
      <c r="E378" s="250" t="s">
        <v>1563</v>
      </c>
      <c r="F378" s="94" t="s">
        <v>1758</v>
      </c>
      <c r="G378" s="94" t="s">
        <v>1745</v>
      </c>
      <c r="H378" s="94" t="s">
        <v>1746</v>
      </c>
      <c r="I378" s="94" t="s">
        <v>1611</v>
      </c>
      <c r="J378" s="94">
        <v>2021</v>
      </c>
      <c r="K378" s="94" t="s">
        <v>10</v>
      </c>
    </row>
    <row r="379" spans="1:11" x14ac:dyDescent="0.25">
      <c r="A379" s="94" t="s">
        <v>1561</v>
      </c>
      <c r="B379" s="94" t="s">
        <v>1606</v>
      </c>
      <c r="C379" s="94">
        <v>85121</v>
      </c>
      <c r="D379" s="94" t="s">
        <v>1779</v>
      </c>
      <c r="E379" s="250" t="s">
        <v>1563</v>
      </c>
      <c r="F379" s="94" t="s">
        <v>1758</v>
      </c>
      <c r="G379" s="94" t="s">
        <v>1780</v>
      </c>
      <c r="H379" s="94" t="s">
        <v>1781</v>
      </c>
      <c r="I379" s="94" t="s">
        <v>1611</v>
      </c>
      <c r="J379" s="94">
        <v>2021</v>
      </c>
      <c r="K379" s="94">
        <v>3580088.1669999999</v>
      </c>
    </row>
    <row r="380" spans="1:11" x14ac:dyDescent="0.25">
      <c r="A380" s="94" t="s">
        <v>1561</v>
      </c>
      <c r="B380" s="94" t="s">
        <v>1606</v>
      </c>
      <c r="C380" s="94">
        <v>85121</v>
      </c>
      <c r="D380" s="94" t="s">
        <v>1779</v>
      </c>
      <c r="E380" s="250" t="s">
        <v>1563</v>
      </c>
      <c r="F380" s="94" t="s">
        <v>1758</v>
      </c>
      <c r="G380" s="94" t="s">
        <v>1782</v>
      </c>
      <c r="H380" s="94" t="s">
        <v>1783</v>
      </c>
      <c r="I380" s="94" t="s">
        <v>1611</v>
      </c>
      <c r="J380" s="94">
        <v>2021</v>
      </c>
      <c r="K380" s="94" t="s">
        <v>10</v>
      </c>
    </row>
    <row r="381" spans="1:11" x14ac:dyDescent="0.25">
      <c r="A381" s="94" t="s">
        <v>1561</v>
      </c>
      <c r="B381" s="94" t="s">
        <v>1606</v>
      </c>
      <c r="C381" s="94">
        <v>85121</v>
      </c>
      <c r="D381" s="94" t="s">
        <v>1779</v>
      </c>
      <c r="E381" s="250" t="s">
        <v>1563</v>
      </c>
      <c r="F381" s="94" t="s">
        <v>1758</v>
      </c>
      <c r="G381" s="94" t="s">
        <v>1784</v>
      </c>
      <c r="H381" s="94" t="s">
        <v>1785</v>
      </c>
      <c r="I381" s="94" t="s">
        <v>1611</v>
      </c>
      <c r="J381" s="94">
        <v>2021</v>
      </c>
      <c r="K381" s="94">
        <v>-44521.862000000001</v>
      </c>
    </row>
    <row r="382" spans="1:11" x14ac:dyDescent="0.25">
      <c r="A382" s="94" t="s">
        <v>1561</v>
      </c>
      <c r="B382" s="94" t="s">
        <v>1606</v>
      </c>
      <c r="C382" s="94">
        <v>85121</v>
      </c>
      <c r="D382" s="94" t="s">
        <v>1779</v>
      </c>
      <c r="E382" s="250" t="s">
        <v>1563</v>
      </c>
      <c r="F382" s="94" t="s">
        <v>1758</v>
      </c>
      <c r="G382" s="94" t="s">
        <v>1786</v>
      </c>
      <c r="H382" s="94" t="s">
        <v>1787</v>
      </c>
      <c r="I382" s="94" t="s">
        <v>1611</v>
      </c>
      <c r="J382" s="94">
        <v>2021</v>
      </c>
      <c r="K382" s="94" t="s">
        <v>10</v>
      </c>
    </row>
    <row r="383" spans="1:11" x14ac:dyDescent="0.25">
      <c r="A383" s="94" t="s">
        <v>1561</v>
      </c>
      <c r="B383" s="94" t="s">
        <v>1606</v>
      </c>
      <c r="C383" s="94">
        <v>85121</v>
      </c>
      <c r="D383" s="94" t="s">
        <v>1779</v>
      </c>
      <c r="E383" s="250" t="s">
        <v>1563</v>
      </c>
      <c r="F383" s="94" t="s">
        <v>1758</v>
      </c>
      <c r="G383" s="94" t="s">
        <v>1788</v>
      </c>
      <c r="H383" s="94" t="s">
        <v>1789</v>
      </c>
      <c r="I383" s="94" t="s">
        <v>1611</v>
      </c>
      <c r="J383" s="94">
        <v>2021</v>
      </c>
      <c r="K383" s="94" t="s">
        <v>10</v>
      </c>
    </row>
    <row r="384" spans="1:11" x14ac:dyDescent="0.25">
      <c r="A384" s="94" t="s">
        <v>1561</v>
      </c>
      <c r="B384" s="94" t="s">
        <v>1606</v>
      </c>
      <c r="C384" s="94">
        <v>85121</v>
      </c>
      <c r="D384" s="94" t="s">
        <v>1779</v>
      </c>
      <c r="E384" s="250" t="s">
        <v>1563</v>
      </c>
      <c r="F384" s="94" t="s">
        <v>1758</v>
      </c>
      <c r="G384" s="94" t="s">
        <v>1790</v>
      </c>
      <c r="H384" s="94" t="s">
        <v>1791</v>
      </c>
      <c r="I384" s="94" t="s">
        <v>1611</v>
      </c>
      <c r="J384" s="94">
        <v>2021</v>
      </c>
      <c r="K384" s="94" t="s">
        <v>10</v>
      </c>
    </row>
    <row r="385" spans="1:11" x14ac:dyDescent="0.25">
      <c r="A385" s="94" t="s">
        <v>1561</v>
      </c>
      <c r="B385" s="94" t="s">
        <v>1606</v>
      </c>
      <c r="C385" s="94">
        <v>85121</v>
      </c>
      <c r="D385" s="94" t="s">
        <v>1779</v>
      </c>
      <c r="E385" s="250" t="s">
        <v>1563</v>
      </c>
      <c r="F385" s="94" t="s">
        <v>1758</v>
      </c>
      <c r="G385" s="94" t="s">
        <v>1792</v>
      </c>
      <c r="H385" s="94" t="s">
        <v>1793</v>
      </c>
      <c r="I385" s="94" t="s">
        <v>1611</v>
      </c>
      <c r="J385" s="94">
        <v>2021</v>
      </c>
      <c r="K385" s="94" t="s">
        <v>10</v>
      </c>
    </row>
    <row r="386" spans="1:11" x14ac:dyDescent="0.25">
      <c r="A386" s="94" t="s">
        <v>1561</v>
      </c>
      <c r="B386" s="94" t="s">
        <v>1606</v>
      </c>
      <c r="C386" s="94">
        <v>85121</v>
      </c>
      <c r="D386" s="94" t="s">
        <v>1779</v>
      </c>
      <c r="E386" s="250" t="s">
        <v>1563</v>
      </c>
      <c r="F386" s="94" t="s">
        <v>1758</v>
      </c>
      <c r="G386" s="94" t="s">
        <v>1753</v>
      </c>
      <c r="H386" s="94" t="s">
        <v>1794</v>
      </c>
      <c r="I386" s="94" t="s">
        <v>1611</v>
      </c>
      <c r="J386" s="94">
        <v>2021</v>
      </c>
      <c r="K386" s="94">
        <v>3535566.3050000002</v>
      </c>
    </row>
    <row r="387" spans="1:11" x14ac:dyDescent="0.25">
      <c r="A387" s="94" t="s">
        <v>1561</v>
      </c>
      <c r="B387" s="94" t="s">
        <v>1606</v>
      </c>
      <c r="C387" s="94">
        <v>85121</v>
      </c>
      <c r="D387" s="94" t="s">
        <v>1779</v>
      </c>
      <c r="E387" s="250" t="s">
        <v>1563</v>
      </c>
      <c r="F387" s="94" t="s">
        <v>1759</v>
      </c>
      <c r="G387" s="94" t="s">
        <v>1609</v>
      </c>
      <c r="H387" s="94" t="s">
        <v>1610</v>
      </c>
      <c r="I387" s="94" t="s">
        <v>1611</v>
      </c>
      <c r="J387" s="94">
        <v>2021</v>
      </c>
      <c r="K387" s="94">
        <v>5631.12</v>
      </c>
    </row>
    <row r="388" spans="1:11" x14ac:dyDescent="0.25">
      <c r="A388" s="94" t="s">
        <v>1561</v>
      </c>
      <c r="B388" s="94" t="s">
        <v>1606</v>
      </c>
      <c r="C388" s="94">
        <v>85121</v>
      </c>
      <c r="D388" s="94" t="s">
        <v>1779</v>
      </c>
      <c r="E388" s="250" t="s">
        <v>1563</v>
      </c>
      <c r="F388" s="94" t="s">
        <v>1759</v>
      </c>
      <c r="G388" s="94" t="s">
        <v>1612</v>
      </c>
      <c r="H388" s="94" t="s">
        <v>1613</v>
      </c>
      <c r="I388" s="94" t="s">
        <v>1611</v>
      </c>
      <c r="J388" s="94">
        <v>2021</v>
      </c>
      <c r="K388" s="94">
        <v>5630.848</v>
      </c>
    </row>
    <row r="389" spans="1:11" x14ac:dyDescent="0.25">
      <c r="A389" s="94" t="s">
        <v>1561</v>
      </c>
      <c r="B389" s="94" t="s">
        <v>1606</v>
      </c>
      <c r="C389" s="94">
        <v>85121</v>
      </c>
      <c r="D389" s="94" t="s">
        <v>1779</v>
      </c>
      <c r="E389" s="250" t="s">
        <v>1563</v>
      </c>
      <c r="F389" s="94" t="s">
        <v>1759</v>
      </c>
      <c r="G389" s="94" t="s">
        <v>1614</v>
      </c>
      <c r="H389" s="94" t="s">
        <v>1615</v>
      </c>
      <c r="I389" s="94" t="s">
        <v>1611</v>
      </c>
      <c r="J389" s="94">
        <v>2021</v>
      </c>
      <c r="K389" s="94">
        <v>0.252</v>
      </c>
    </row>
    <row r="390" spans="1:11" x14ac:dyDescent="0.25">
      <c r="A390" s="94" t="s">
        <v>1561</v>
      </c>
      <c r="B390" s="94" t="s">
        <v>1606</v>
      </c>
      <c r="C390" s="94">
        <v>85121</v>
      </c>
      <c r="D390" s="94" t="s">
        <v>1779</v>
      </c>
      <c r="E390" s="250" t="s">
        <v>1563</v>
      </c>
      <c r="F390" s="94" t="s">
        <v>1759</v>
      </c>
      <c r="G390" s="94" t="s">
        <v>1616</v>
      </c>
      <c r="H390" s="94" t="s">
        <v>2385</v>
      </c>
      <c r="I390" s="94" t="s">
        <v>1611</v>
      </c>
      <c r="J390" s="94">
        <v>2021</v>
      </c>
      <c r="K390" s="94">
        <v>2.1000000000000001E-2</v>
      </c>
    </row>
    <row r="391" spans="1:11" x14ac:dyDescent="0.25">
      <c r="A391" s="94" t="s">
        <v>1561</v>
      </c>
      <c r="B391" s="94" t="s">
        <v>1606</v>
      </c>
      <c r="C391" s="94">
        <v>85121</v>
      </c>
      <c r="D391" s="94" t="s">
        <v>1779</v>
      </c>
      <c r="E391" s="250" t="s">
        <v>1563</v>
      </c>
      <c r="F391" s="94" t="s">
        <v>1759</v>
      </c>
      <c r="G391" s="94" t="s">
        <v>1617</v>
      </c>
      <c r="H391" s="94" t="s">
        <v>1618</v>
      </c>
      <c r="I391" s="94" t="s">
        <v>1611</v>
      </c>
      <c r="J391" s="94">
        <v>2021</v>
      </c>
      <c r="K391" s="94">
        <v>12863.441999999999</v>
      </c>
    </row>
    <row r="392" spans="1:11" x14ac:dyDescent="0.25">
      <c r="A392" s="94" t="s">
        <v>1561</v>
      </c>
      <c r="B392" s="94" t="s">
        <v>1606</v>
      </c>
      <c r="C392" s="94">
        <v>85121</v>
      </c>
      <c r="D392" s="94" t="s">
        <v>1779</v>
      </c>
      <c r="E392" s="250" t="s">
        <v>1563</v>
      </c>
      <c r="F392" s="94" t="s">
        <v>1759</v>
      </c>
      <c r="G392" s="94" t="s">
        <v>1619</v>
      </c>
      <c r="H392" s="94" t="s">
        <v>1620</v>
      </c>
      <c r="I392" s="94" t="s">
        <v>1611</v>
      </c>
      <c r="J392" s="94">
        <v>2021</v>
      </c>
      <c r="K392" s="94">
        <v>6.8000000000000005E-2</v>
      </c>
    </row>
    <row r="393" spans="1:11" x14ac:dyDescent="0.25">
      <c r="A393" s="94" t="s">
        <v>1561</v>
      </c>
      <c r="B393" s="94" t="s">
        <v>1606</v>
      </c>
      <c r="C393" s="94">
        <v>85121</v>
      </c>
      <c r="D393" s="94" t="s">
        <v>1779</v>
      </c>
      <c r="E393" s="250" t="s">
        <v>1563</v>
      </c>
      <c r="F393" s="94" t="s">
        <v>1759</v>
      </c>
      <c r="G393" s="94" t="s">
        <v>1621</v>
      </c>
      <c r="H393" s="94" t="s">
        <v>1622</v>
      </c>
      <c r="I393" s="94" t="s">
        <v>1611</v>
      </c>
      <c r="J393" s="94">
        <v>2021</v>
      </c>
      <c r="K393" s="94">
        <v>8492.5030000000006</v>
      </c>
    </row>
    <row r="394" spans="1:11" x14ac:dyDescent="0.25">
      <c r="A394" s="94" t="s">
        <v>1561</v>
      </c>
      <c r="B394" s="94" t="s">
        <v>1606</v>
      </c>
      <c r="C394" s="94">
        <v>85121</v>
      </c>
      <c r="D394" s="94" t="s">
        <v>1779</v>
      </c>
      <c r="E394" s="250" t="s">
        <v>1563</v>
      </c>
      <c r="F394" s="94" t="s">
        <v>1759</v>
      </c>
      <c r="G394" s="94" t="s">
        <v>1623</v>
      </c>
      <c r="H394" s="94" t="s">
        <v>1624</v>
      </c>
      <c r="I394" s="94" t="s">
        <v>1611</v>
      </c>
      <c r="J394" s="94">
        <v>2021</v>
      </c>
      <c r="K394" s="94">
        <v>4370.8710000000001</v>
      </c>
    </row>
    <row r="395" spans="1:11" x14ac:dyDescent="0.25">
      <c r="A395" s="94" t="s">
        <v>1561</v>
      </c>
      <c r="B395" s="94" t="s">
        <v>1606</v>
      </c>
      <c r="C395" s="94">
        <v>85121</v>
      </c>
      <c r="D395" s="94" t="s">
        <v>1779</v>
      </c>
      <c r="E395" s="250" t="s">
        <v>1563</v>
      </c>
      <c r="F395" s="94" t="s">
        <v>1759</v>
      </c>
      <c r="G395" s="94" t="s">
        <v>1625</v>
      </c>
      <c r="H395" s="94" t="s">
        <v>1626</v>
      </c>
      <c r="I395" s="94" t="s">
        <v>1611</v>
      </c>
      <c r="J395" s="94">
        <v>2021</v>
      </c>
      <c r="K395" s="94">
        <v>1190434.629</v>
      </c>
    </row>
    <row r="396" spans="1:11" x14ac:dyDescent="0.25">
      <c r="A396" s="94" t="s">
        <v>1561</v>
      </c>
      <c r="B396" s="94" t="s">
        <v>1606</v>
      </c>
      <c r="C396" s="94">
        <v>85121</v>
      </c>
      <c r="D396" s="94" t="s">
        <v>1779</v>
      </c>
      <c r="E396" s="250" t="s">
        <v>1563</v>
      </c>
      <c r="F396" s="94" t="s">
        <v>1759</v>
      </c>
      <c r="G396" s="94" t="s">
        <v>1627</v>
      </c>
      <c r="H396" s="94" t="s">
        <v>1628</v>
      </c>
      <c r="I396" s="94" t="s">
        <v>1611</v>
      </c>
      <c r="J396" s="94">
        <v>2021</v>
      </c>
      <c r="K396" s="94">
        <v>149344.70199999999</v>
      </c>
    </row>
    <row r="397" spans="1:11" x14ac:dyDescent="0.25">
      <c r="A397" s="94" t="s">
        <v>1561</v>
      </c>
      <c r="B397" s="94" t="s">
        <v>1606</v>
      </c>
      <c r="C397" s="94">
        <v>85121</v>
      </c>
      <c r="D397" s="94" t="s">
        <v>1779</v>
      </c>
      <c r="E397" s="250" t="s">
        <v>1563</v>
      </c>
      <c r="F397" s="94" t="s">
        <v>1759</v>
      </c>
      <c r="G397" s="94" t="s">
        <v>1629</v>
      </c>
      <c r="H397" s="94" t="s">
        <v>1630</v>
      </c>
      <c r="I397" s="94" t="s">
        <v>1611</v>
      </c>
      <c r="J397" s="94">
        <v>2021</v>
      </c>
      <c r="K397" s="94">
        <v>8500.6380000000008</v>
      </c>
    </row>
    <row r="398" spans="1:11" x14ac:dyDescent="0.25">
      <c r="A398" s="94" t="s">
        <v>1561</v>
      </c>
      <c r="B398" s="94" t="s">
        <v>1606</v>
      </c>
      <c r="C398" s="94">
        <v>85121</v>
      </c>
      <c r="D398" s="94" t="s">
        <v>1779</v>
      </c>
      <c r="E398" s="250" t="s">
        <v>1563</v>
      </c>
      <c r="F398" s="94" t="s">
        <v>1759</v>
      </c>
      <c r="G398" s="94" t="s">
        <v>1631</v>
      </c>
      <c r="H398" s="94" t="s">
        <v>1632</v>
      </c>
      <c r="I398" s="94" t="s">
        <v>1611</v>
      </c>
      <c r="J398" s="94">
        <v>2021</v>
      </c>
      <c r="K398" s="94">
        <v>5832.4089999999997</v>
      </c>
    </row>
    <row r="399" spans="1:11" x14ac:dyDescent="0.25">
      <c r="A399" s="94" t="s">
        <v>1561</v>
      </c>
      <c r="B399" s="94" t="s">
        <v>1606</v>
      </c>
      <c r="C399" s="94">
        <v>85121</v>
      </c>
      <c r="D399" s="94" t="s">
        <v>1779</v>
      </c>
      <c r="E399" s="250" t="s">
        <v>1563</v>
      </c>
      <c r="F399" s="94" t="s">
        <v>1759</v>
      </c>
      <c r="G399" s="94" t="s">
        <v>1633</v>
      </c>
      <c r="H399" s="94" t="s">
        <v>1634</v>
      </c>
      <c r="I399" s="94" t="s">
        <v>1611</v>
      </c>
      <c r="J399" s="94">
        <v>2021</v>
      </c>
      <c r="K399" s="94">
        <v>104422.299</v>
      </c>
    </row>
    <row r="400" spans="1:11" x14ac:dyDescent="0.25">
      <c r="A400" s="94" t="s">
        <v>1561</v>
      </c>
      <c r="B400" s="94" t="s">
        <v>1606</v>
      </c>
      <c r="C400" s="94">
        <v>85121</v>
      </c>
      <c r="D400" s="94" t="s">
        <v>1779</v>
      </c>
      <c r="E400" s="250" t="s">
        <v>1563</v>
      </c>
      <c r="F400" s="94" t="s">
        <v>1759</v>
      </c>
      <c r="G400" s="94" t="s">
        <v>1635</v>
      </c>
      <c r="H400" s="94" t="s">
        <v>1636</v>
      </c>
      <c r="I400" s="94" t="s">
        <v>1611</v>
      </c>
      <c r="J400" s="94">
        <v>2021</v>
      </c>
      <c r="K400" s="94">
        <v>6890.3990000000003</v>
      </c>
    </row>
    <row r="401" spans="1:11" x14ac:dyDescent="0.25">
      <c r="A401" s="94" t="s">
        <v>1561</v>
      </c>
      <c r="B401" s="94" t="s">
        <v>1606</v>
      </c>
      <c r="C401" s="94">
        <v>85121</v>
      </c>
      <c r="D401" s="94" t="s">
        <v>1779</v>
      </c>
      <c r="E401" s="250" t="s">
        <v>1563</v>
      </c>
      <c r="F401" s="94" t="s">
        <v>1759</v>
      </c>
      <c r="G401" s="94" t="s">
        <v>1637</v>
      </c>
      <c r="H401" s="94" t="s">
        <v>1638</v>
      </c>
      <c r="I401" s="94" t="s">
        <v>1611</v>
      </c>
      <c r="J401" s="94">
        <v>2021</v>
      </c>
      <c r="K401" s="94">
        <v>53788.355000000003</v>
      </c>
    </row>
    <row r="402" spans="1:11" x14ac:dyDescent="0.25">
      <c r="A402" s="94" t="s">
        <v>1561</v>
      </c>
      <c r="B402" s="94" t="s">
        <v>1606</v>
      </c>
      <c r="C402" s="94">
        <v>85121</v>
      </c>
      <c r="D402" s="94" t="s">
        <v>1779</v>
      </c>
      <c r="E402" s="250" t="s">
        <v>1563</v>
      </c>
      <c r="F402" s="94" t="s">
        <v>1759</v>
      </c>
      <c r="G402" s="94" t="s">
        <v>1639</v>
      </c>
      <c r="H402" s="94" t="s">
        <v>1640</v>
      </c>
      <c r="I402" s="94" t="s">
        <v>1611</v>
      </c>
      <c r="J402" s="94">
        <v>2021</v>
      </c>
      <c r="K402" s="94">
        <v>14.327999999999999</v>
      </c>
    </row>
    <row r="403" spans="1:11" x14ac:dyDescent="0.25">
      <c r="A403" s="94" t="s">
        <v>1561</v>
      </c>
      <c r="B403" s="94" t="s">
        <v>1606</v>
      </c>
      <c r="C403" s="94">
        <v>85121</v>
      </c>
      <c r="D403" s="94" t="s">
        <v>1779</v>
      </c>
      <c r="E403" s="250" t="s">
        <v>1563</v>
      </c>
      <c r="F403" s="94" t="s">
        <v>1759</v>
      </c>
      <c r="G403" s="94" t="s">
        <v>1641</v>
      </c>
      <c r="H403" s="94" t="s">
        <v>1642</v>
      </c>
      <c r="I403" s="94" t="s">
        <v>1611</v>
      </c>
      <c r="J403" s="94">
        <v>2021</v>
      </c>
      <c r="K403" s="94">
        <v>53774.027999999998</v>
      </c>
    </row>
    <row r="404" spans="1:11" x14ac:dyDescent="0.25">
      <c r="A404" s="94" t="s">
        <v>1561</v>
      </c>
      <c r="B404" s="94" t="s">
        <v>1606</v>
      </c>
      <c r="C404" s="94">
        <v>85121</v>
      </c>
      <c r="D404" s="94" t="s">
        <v>1779</v>
      </c>
      <c r="E404" s="250" t="s">
        <v>1563</v>
      </c>
      <c r="F404" s="94" t="s">
        <v>1759</v>
      </c>
      <c r="G404" s="94" t="s">
        <v>1643</v>
      </c>
      <c r="H404" s="94" t="s">
        <v>1644</v>
      </c>
      <c r="I404" s="94" t="s">
        <v>1611</v>
      </c>
      <c r="J404" s="94">
        <v>2021</v>
      </c>
      <c r="K404" s="94">
        <v>447497.08</v>
      </c>
    </row>
    <row r="405" spans="1:11" x14ac:dyDescent="0.25">
      <c r="A405" s="94" t="s">
        <v>1561</v>
      </c>
      <c r="B405" s="94" t="s">
        <v>1606</v>
      </c>
      <c r="C405" s="94">
        <v>85121</v>
      </c>
      <c r="D405" s="94" t="s">
        <v>1779</v>
      </c>
      <c r="E405" s="250" t="s">
        <v>1563</v>
      </c>
      <c r="F405" s="94" t="s">
        <v>1759</v>
      </c>
      <c r="G405" s="94" t="s">
        <v>1645</v>
      </c>
      <c r="H405" s="94" t="s">
        <v>1646</v>
      </c>
      <c r="I405" s="94" t="s">
        <v>1611</v>
      </c>
      <c r="J405" s="94">
        <v>2021</v>
      </c>
      <c r="K405" s="94">
        <v>11024.11</v>
      </c>
    </row>
    <row r="406" spans="1:11" x14ac:dyDescent="0.25">
      <c r="A406" s="94" t="s">
        <v>1561</v>
      </c>
      <c r="B406" s="94" t="s">
        <v>1606</v>
      </c>
      <c r="C406" s="94">
        <v>85121</v>
      </c>
      <c r="D406" s="94" t="s">
        <v>1779</v>
      </c>
      <c r="E406" s="250" t="s">
        <v>1563</v>
      </c>
      <c r="F406" s="94" t="s">
        <v>1759</v>
      </c>
      <c r="G406" s="94" t="s">
        <v>1647</v>
      </c>
      <c r="H406" s="94" t="s">
        <v>1648</v>
      </c>
      <c r="I406" s="94" t="s">
        <v>1611</v>
      </c>
      <c r="J406" s="94">
        <v>2021</v>
      </c>
      <c r="K406" s="94">
        <v>26194.364000000001</v>
      </c>
    </row>
    <row r="407" spans="1:11" x14ac:dyDescent="0.25">
      <c r="A407" s="94" t="s">
        <v>1561</v>
      </c>
      <c r="B407" s="94" t="s">
        <v>1606</v>
      </c>
      <c r="C407" s="94">
        <v>85121</v>
      </c>
      <c r="D407" s="94" t="s">
        <v>1779</v>
      </c>
      <c r="E407" s="250" t="s">
        <v>1563</v>
      </c>
      <c r="F407" s="94" t="s">
        <v>1759</v>
      </c>
      <c r="G407" s="94" t="s">
        <v>1649</v>
      </c>
      <c r="H407" s="94" t="s">
        <v>1650</v>
      </c>
      <c r="I407" s="94" t="s">
        <v>1611</v>
      </c>
      <c r="J407" s="94">
        <v>2021</v>
      </c>
      <c r="K407" s="94">
        <v>109810.553</v>
      </c>
    </row>
    <row r="408" spans="1:11" x14ac:dyDescent="0.25">
      <c r="A408" s="94" t="s">
        <v>1561</v>
      </c>
      <c r="B408" s="94" t="s">
        <v>1606</v>
      </c>
      <c r="C408" s="94">
        <v>85121</v>
      </c>
      <c r="D408" s="94" t="s">
        <v>1779</v>
      </c>
      <c r="E408" s="250" t="s">
        <v>1563</v>
      </c>
      <c r="F408" s="94" t="s">
        <v>1759</v>
      </c>
      <c r="G408" s="94" t="s">
        <v>1651</v>
      </c>
      <c r="H408" s="94" t="s">
        <v>1652</v>
      </c>
      <c r="I408" s="94" t="s">
        <v>1611</v>
      </c>
      <c r="J408" s="94">
        <v>2021</v>
      </c>
      <c r="K408" s="94">
        <v>53292.432000000001</v>
      </c>
    </row>
    <row r="409" spans="1:11" x14ac:dyDescent="0.25">
      <c r="A409" s="94" t="s">
        <v>1561</v>
      </c>
      <c r="B409" s="94" t="s">
        <v>1606</v>
      </c>
      <c r="C409" s="94">
        <v>85121</v>
      </c>
      <c r="D409" s="94" t="s">
        <v>1779</v>
      </c>
      <c r="E409" s="250" t="s">
        <v>1563</v>
      </c>
      <c r="F409" s="94" t="s">
        <v>1759</v>
      </c>
      <c r="G409" s="94" t="s">
        <v>1653</v>
      </c>
      <c r="H409" s="94" t="s">
        <v>1654</v>
      </c>
      <c r="I409" s="94" t="s">
        <v>1611</v>
      </c>
      <c r="J409" s="94">
        <v>2021</v>
      </c>
      <c r="K409" s="94">
        <v>56518.120999999999</v>
      </c>
    </row>
    <row r="410" spans="1:11" x14ac:dyDescent="0.25">
      <c r="A410" s="94" t="s">
        <v>1561</v>
      </c>
      <c r="B410" s="94" t="s">
        <v>1606</v>
      </c>
      <c r="C410" s="94">
        <v>85121</v>
      </c>
      <c r="D410" s="94" t="s">
        <v>1779</v>
      </c>
      <c r="E410" s="250" t="s">
        <v>1563</v>
      </c>
      <c r="F410" s="94" t="s">
        <v>1759</v>
      </c>
      <c r="G410" s="94" t="s">
        <v>1655</v>
      </c>
      <c r="H410" s="94" t="s">
        <v>1656</v>
      </c>
      <c r="I410" s="94" t="s">
        <v>1611</v>
      </c>
      <c r="J410" s="94">
        <v>2021</v>
      </c>
      <c r="K410" s="94">
        <v>118255.476</v>
      </c>
    </row>
    <row r="411" spans="1:11" x14ac:dyDescent="0.25">
      <c r="A411" s="94" t="s">
        <v>1561</v>
      </c>
      <c r="B411" s="94" t="s">
        <v>1606</v>
      </c>
      <c r="C411" s="94">
        <v>85121</v>
      </c>
      <c r="D411" s="94" t="s">
        <v>1779</v>
      </c>
      <c r="E411" s="250" t="s">
        <v>1563</v>
      </c>
      <c r="F411" s="94" t="s">
        <v>1759</v>
      </c>
      <c r="G411" s="94" t="s">
        <v>1657</v>
      </c>
      <c r="H411" s="94" t="s">
        <v>1658</v>
      </c>
      <c r="I411" s="94" t="s">
        <v>1611</v>
      </c>
      <c r="J411" s="94">
        <v>2021</v>
      </c>
      <c r="K411" s="94">
        <v>77755.392999999996</v>
      </c>
    </row>
    <row r="412" spans="1:11" x14ac:dyDescent="0.25">
      <c r="A412" s="94" t="s">
        <v>1561</v>
      </c>
      <c r="B412" s="94" t="s">
        <v>1606</v>
      </c>
      <c r="C412" s="94">
        <v>85121</v>
      </c>
      <c r="D412" s="94" t="s">
        <v>1779</v>
      </c>
      <c r="E412" s="250" t="s">
        <v>1563</v>
      </c>
      <c r="F412" s="94" t="s">
        <v>1759</v>
      </c>
      <c r="G412" s="94" t="s">
        <v>1659</v>
      </c>
      <c r="H412" s="94" t="s">
        <v>1660</v>
      </c>
      <c r="I412" s="94" t="s">
        <v>1611</v>
      </c>
      <c r="J412" s="94">
        <v>2021</v>
      </c>
      <c r="K412" s="94">
        <v>26437.899000000001</v>
      </c>
    </row>
    <row r="413" spans="1:11" x14ac:dyDescent="0.25">
      <c r="A413" s="94" t="s">
        <v>1561</v>
      </c>
      <c r="B413" s="94" t="s">
        <v>1606</v>
      </c>
      <c r="C413" s="94">
        <v>85121</v>
      </c>
      <c r="D413" s="94" t="s">
        <v>1779</v>
      </c>
      <c r="E413" s="250" t="s">
        <v>1563</v>
      </c>
      <c r="F413" s="94" t="s">
        <v>1759</v>
      </c>
      <c r="G413" s="94" t="s">
        <v>1661</v>
      </c>
      <c r="H413" s="94" t="s">
        <v>1662</v>
      </c>
      <c r="I413" s="94" t="s">
        <v>1611</v>
      </c>
      <c r="J413" s="94">
        <v>2021</v>
      </c>
      <c r="K413" s="94">
        <v>14062.184999999999</v>
      </c>
    </row>
    <row r="414" spans="1:11" x14ac:dyDescent="0.25">
      <c r="A414" s="94" t="s">
        <v>1561</v>
      </c>
      <c r="B414" s="94" t="s">
        <v>1606</v>
      </c>
      <c r="C414" s="94">
        <v>85121</v>
      </c>
      <c r="D414" s="94" t="s">
        <v>1779</v>
      </c>
      <c r="E414" s="250" t="s">
        <v>1563</v>
      </c>
      <c r="F414" s="94" t="s">
        <v>1759</v>
      </c>
      <c r="G414" s="94" t="s">
        <v>1663</v>
      </c>
      <c r="H414" s="94" t="s">
        <v>1664</v>
      </c>
      <c r="I414" s="94" t="s">
        <v>1611</v>
      </c>
      <c r="J414" s="94">
        <v>2021</v>
      </c>
      <c r="K414" s="94">
        <v>37508.406999999999</v>
      </c>
    </row>
    <row r="415" spans="1:11" x14ac:dyDescent="0.25">
      <c r="A415" s="94" t="s">
        <v>1561</v>
      </c>
      <c r="B415" s="94" t="s">
        <v>1606</v>
      </c>
      <c r="C415" s="94">
        <v>85121</v>
      </c>
      <c r="D415" s="94" t="s">
        <v>1779</v>
      </c>
      <c r="E415" s="250" t="s">
        <v>1563</v>
      </c>
      <c r="F415" s="94" t="s">
        <v>1759</v>
      </c>
      <c r="G415" s="94" t="s">
        <v>1665</v>
      </c>
      <c r="H415" s="94" t="s">
        <v>1666</v>
      </c>
      <c r="I415" s="94" t="s">
        <v>1611</v>
      </c>
      <c r="J415" s="94">
        <v>2021</v>
      </c>
      <c r="K415" s="94">
        <v>8646.7649999999994</v>
      </c>
    </row>
    <row r="416" spans="1:11" x14ac:dyDescent="0.25">
      <c r="A416" s="94" t="s">
        <v>1561</v>
      </c>
      <c r="B416" s="94" t="s">
        <v>1606</v>
      </c>
      <c r="C416" s="94">
        <v>85121</v>
      </c>
      <c r="D416" s="94" t="s">
        <v>1779</v>
      </c>
      <c r="E416" s="250" t="s">
        <v>1563</v>
      </c>
      <c r="F416" s="94" t="s">
        <v>1759</v>
      </c>
      <c r="G416" s="94" t="s">
        <v>1667</v>
      </c>
      <c r="H416" s="94" t="s">
        <v>1668</v>
      </c>
      <c r="I416" s="94" t="s">
        <v>1611</v>
      </c>
      <c r="J416" s="94">
        <v>2021</v>
      </c>
      <c r="K416" s="94">
        <v>8690.0419999999995</v>
      </c>
    </row>
    <row r="417" spans="1:11" x14ac:dyDescent="0.25">
      <c r="A417" s="94" t="s">
        <v>1561</v>
      </c>
      <c r="B417" s="94" t="s">
        <v>1606</v>
      </c>
      <c r="C417" s="94">
        <v>85121</v>
      </c>
      <c r="D417" s="94" t="s">
        <v>1779</v>
      </c>
      <c r="E417" s="250" t="s">
        <v>1563</v>
      </c>
      <c r="F417" s="94" t="s">
        <v>1759</v>
      </c>
      <c r="G417" s="94" t="s">
        <v>1669</v>
      </c>
      <c r="H417" s="94" t="s">
        <v>1670</v>
      </c>
      <c r="I417" s="94" t="s">
        <v>1611</v>
      </c>
      <c r="J417" s="94">
        <v>2021</v>
      </c>
      <c r="K417" s="94">
        <v>27444.457999999999</v>
      </c>
    </row>
    <row r="418" spans="1:11" x14ac:dyDescent="0.25">
      <c r="A418" s="94" t="s">
        <v>1561</v>
      </c>
      <c r="B418" s="94" t="s">
        <v>1606</v>
      </c>
      <c r="C418" s="94">
        <v>85121</v>
      </c>
      <c r="D418" s="94" t="s">
        <v>1779</v>
      </c>
      <c r="E418" s="250" t="s">
        <v>1563</v>
      </c>
      <c r="F418" s="94" t="s">
        <v>1759</v>
      </c>
      <c r="G418" s="94" t="s">
        <v>1671</v>
      </c>
      <c r="H418" s="94" t="s">
        <v>1672</v>
      </c>
      <c r="I418" s="94" t="s">
        <v>1611</v>
      </c>
      <c r="J418" s="94">
        <v>2021</v>
      </c>
      <c r="K418" s="94">
        <v>48062.798999999999</v>
      </c>
    </row>
    <row r="419" spans="1:11" x14ac:dyDescent="0.25">
      <c r="A419" s="94" t="s">
        <v>1561</v>
      </c>
      <c r="B419" s="94" t="s">
        <v>1606</v>
      </c>
      <c r="C419" s="94">
        <v>85121</v>
      </c>
      <c r="D419" s="94" t="s">
        <v>1779</v>
      </c>
      <c r="E419" s="250" t="s">
        <v>1563</v>
      </c>
      <c r="F419" s="94" t="s">
        <v>1759</v>
      </c>
      <c r="G419" s="94" t="s">
        <v>1673</v>
      </c>
      <c r="H419" s="94" t="s">
        <v>1674</v>
      </c>
      <c r="I419" s="94" t="s">
        <v>1611</v>
      </c>
      <c r="J419" s="94">
        <v>2021</v>
      </c>
      <c r="K419" s="94">
        <v>6016.027</v>
      </c>
    </row>
    <row r="420" spans="1:11" x14ac:dyDescent="0.25">
      <c r="A420" s="94" t="s">
        <v>1561</v>
      </c>
      <c r="B420" s="94" t="s">
        <v>1606</v>
      </c>
      <c r="C420" s="94">
        <v>85121</v>
      </c>
      <c r="D420" s="94" t="s">
        <v>1779</v>
      </c>
      <c r="E420" s="250" t="s">
        <v>1563</v>
      </c>
      <c r="F420" s="94" t="s">
        <v>1759</v>
      </c>
      <c r="G420" s="94" t="s">
        <v>1675</v>
      </c>
      <c r="H420" s="94" t="s">
        <v>1676</v>
      </c>
      <c r="I420" s="94" t="s">
        <v>1611</v>
      </c>
      <c r="J420" s="94">
        <v>2021</v>
      </c>
      <c r="K420" s="94">
        <v>7348.7809999999999</v>
      </c>
    </row>
    <row r="421" spans="1:11" x14ac:dyDescent="0.25">
      <c r="A421" s="94" t="s">
        <v>1561</v>
      </c>
      <c r="B421" s="94" t="s">
        <v>1606</v>
      </c>
      <c r="C421" s="94">
        <v>85121</v>
      </c>
      <c r="D421" s="94" t="s">
        <v>1779</v>
      </c>
      <c r="E421" s="250" t="s">
        <v>1563</v>
      </c>
      <c r="F421" s="94" t="s">
        <v>1759</v>
      </c>
      <c r="G421" s="94" t="s">
        <v>1677</v>
      </c>
      <c r="H421" s="94" t="s">
        <v>1678</v>
      </c>
      <c r="I421" s="94" t="s">
        <v>1611</v>
      </c>
      <c r="J421" s="94">
        <v>2021</v>
      </c>
      <c r="K421" s="94">
        <v>5156.9650000000001</v>
      </c>
    </row>
    <row r="422" spans="1:11" x14ac:dyDescent="0.25">
      <c r="A422" s="94" t="s">
        <v>1561</v>
      </c>
      <c r="B422" s="94" t="s">
        <v>1606</v>
      </c>
      <c r="C422" s="94">
        <v>85121</v>
      </c>
      <c r="D422" s="94" t="s">
        <v>1779</v>
      </c>
      <c r="E422" s="250" t="s">
        <v>1563</v>
      </c>
      <c r="F422" s="94" t="s">
        <v>1759</v>
      </c>
      <c r="G422" s="94" t="s">
        <v>1679</v>
      </c>
      <c r="H422" s="94" t="s">
        <v>1680</v>
      </c>
      <c r="I422" s="94" t="s">
        <v>1611</v>
      </c>
      <c r="J422" s="94">
        <v>2021</v>
      </c>
      <c r="K422" s="94">
        <v>617378.25300000003</v>
      </c>
    </row>
    <row r="423" spans="1:11" x14ac:dyDescent="0.25">
      <c r="A423" s="94" t="s">
        <v>1561</v>
      </c>
      <c r="B423" s="94" t="s">
        <v>1606</v>
      </c>
      <c r="C423" s="94">
        <v>85121</v>
      </c>
      <c r="D423" s="94" t="s">
        <v>1779</v>
      </c>
      <c r="E423" s="250" t="s">
        <v>1563</v>
      </c>
      <c r="F423" s="94" t="s">
        <v>1759</v>
      </c>
      <c r="G423" s="94" t="s">
        <v>1681</v>
      </c>
      <c r="H423" s="94" t="s">
        <v>1682</v>
      </c>
      <c r="I423" s="94" t="s">
        <v>1611</v>
      </c>
      <c r="J423" s="94">
        <v>2021</v>
      </c>
      <c r="K423" s="94">
        <v>617355.06099999999</v>
      </c>
    </row>
    <row r="424" spans="1:11" x14ac:dyDescent="0.25">
      <c r="A424" s="94" t="s">
        <v>1561</v>
      </c>
      <c r="B424" s="94" t="s">
        <v>1606</v>
      </c>
      <c r="C424" s="94">
        <v>85121</v>
      </c>
      <c r="D424" s="94" t="s">
        <v>1779</v>
      </c>
      <c r="E424" s="250" t="s">
        <v>1563</v>
      </c>
      <c r="F424" s="94" t="s">
        <v>1759</v>
      </c>
      <c r="G424" s="94" t="s">
        <v>1683</v>
      </c>
      <c r="H424" s="94" t="s">
        <v>1684</v>
      </c>
      <c r="I424" s="94" t="s">
        <v>1611</v>
      </c>
      <c r="J424" s="94">
        <v>2021</v>
      </c>
      <c r="K424" s="94">
        <v>23.190999999999999</v>
      </c>
    </row>
    <row r="425" spans="1:11" x14ac:dyDescent="0.25">
      <c r="A425" s="94" t="s">
        <v>1561</v>
      </c>
      <c r="B425" s="94" t="s">
        <v>1606</v>
      </c>
      <c r="C425" s="94">
        <v>85121</v>
      </c>
      <c r="D425" s="94" t="s">
        <v>1779</v>
      </c>
      <c r="E425" s="250" t="s">
        <v>1563</v>
      </c>
      <c r="F425" s="94" t="s">
        <v>1759</v>
      </c>
      <c r="G425" s="94" t="s">
        <v>1685</v>
      </c>
      <c r="H425" s="94" t="s">
        <v>1686</v>
      </c>
      <c r="I425" s="94" t="s">
        <v>1611</v>
      </c>
      <c r="J425" s="94">
        <v>2021</v>
      </c>
      <c r="K425" s="94">
        <v>2497.1410000000001</v>
      </c>
    </row>
    <row r="426" spans="1:11" x14ac:dyDescent="0.25">
      <c r="A426" s="94" t="s">
        <v>1561</v>
      </c>
      <c r="B426" s="94" t="s">
        <v>1606</v>
      </c>
      <c r="C426" s="94">
        <v>85121</v>
      </c>
      <c r="D426" s="94" t="s">
        <v>1779</v>
      </c>
      <c r="E426" s="250" t="s">
        <v>1563</v>
      </c>
      <c r="F426" s="94" t="s">
        <v>1759</v>
      </c>
      <c r="G426" s="94" t="s">
        <v>1687</v>
      </c>
      <c r="H426" s="94" t="s">
        <v>1688</v>
      </c>
      <c r="I426" s="94" t="s">
        <v>1611</v>
      </c>
      <c r="J426" s="94">
        <v>2021</v>
      </c>
      <c r="K426" s="94">
        <v>34.868000000000002</v>
      </c>
    </row>
    <row r="427" spans="1:11" x14ac:dyDescent="0.25">
      <c r="A427" s="94" t="s">
        <v>1561</v>
      </c>
      <c r="B427" s="94" t="s">
        <v>1606</v>
      </c>
      <c r="C427" s="94">
        <v>85121</v>
      </c>
      <c r="D427" s="94" t="s">
        <v>1779</v>
      </c>
      <c r="E427" s="250" t="s">
        <v>1563</v>
      </c>
      <c r="F427" s="94" t="s">
        <v>1759</v>
      </c>
      <c r="G427" s="94" t="s">
        <v>1689</v>
      </c>
      <c r="H427" s="94" t="s">
        <v>1690</v>
      </c>
      <c r="I427" s="94" t="s">
        <v>1611</v>
      </c>
      <c r="J427" s="94">
        <v>2021</v>
      </c>
      <c r="K427" s="94">
        <v>2462.2719999999999</v>
      </c>
    </row>
    <row r="428" spans="1:11" x14ac:dyDescent="0.25">
      <c r="A428" s="94" t="s">
        <v>1561</v>
      </c>
      <c r="B428" s="94" t="s">
        <v>1606</v>
      </c>
      <c r="C428" s="94">
        <v>85121</v>
      </c>
      <c r="D428" s="94" t="s">
        <v>1779</v>
      </c>
      <c r="E428" s="250" t="s">
        <v>1563</v>
      </c>
      <c r="F428" s="94" t="s">
        <v>1759</v>
      </c>
      <c r="G428" s="94" t="s">
        <v>1691</v>
      </c>
      <c r="H428" s="94" t="s">
        <v>1692</v>
      </c>
      <c r="I428" s="94" t="s">
        <v>1611</v>
      </c>
      <c r="J428" s="94">
        <v>2021</v>
      </c>
      <c r="K428" s="94">
        <v>66.588999999999999</v>
      </c>
    </row>
    <row r="429" spans="1:11" x14ac:dyDescent="0.25">
      <c r="A429" s="94" t="s">
        <v>1561</v>
      </c>
      <c r="B429" s="94" t="s">
        <v>1606</v>
      </c>
      <c r="C429" s="94">
        <v>85121</v>
      </c>
      <c r="D429" s="94" t="s">
        <v>1779</v>
      </c>
      <c r="E429" s="250" t="s">
        <v>1563</v>
      </c>
      <c r="F429" s="94" t="s">
        <v>1759</v>
      </c>
      <c r="G429" s="94" t="s">
        <v>1693</v>
      </c>
      <c r="H429" s="94" t="s">
        <v>1694</v>
      </c>
      <c r="I429" s="94" t="s">
        <v>1611</v>
      </c>
      <c r="J429" s="94">
        <v>2021</v>
      </c>
      <c r="K429" s="94">
        <v>2395.683</v>
      </c>
    </row>
    <row r="430" spans="1:11" x14ac:dyDescent="0.25">
      <c r="A430" s="94" t="s">
        <v>1561</v>
      </c>
      <c r="B430" s="94" t="s">
        <v>1606</v>
      </c>
      <c r="C430" s="94">
        <v>85121</v>
      </c>
      <c r="D430" s="94" t="s">
        <v>1779</v>
      </c>
      <c r="E430" s="250" t="s">
        <v>1563</v>
      </c>
      <c r="F430" s="94" t="s">
        <v>1759</v>
      </c>
      <c r="G430" s="94" t="s">
        <v>1695</v>
      </c>
      <c r="H430" s="94" t="s">
        <v>1696</v>
      </c>
      <c r="I430" s="94" t="s">
        <v>1611</v>
      </c>
      <c r="J430" s="94">
        <v>2021</v>
      </c>
      <c r="K430" s="94">
        <v>16140.522000000001</v>
      </c>
    </row>
    <row r="431" spans="1:11" x14ac:dyDescent="0.25">
      <c r="A431" s="94" t="s">
        <v>1561</v>
      </c>
      <c r="B431" s="94" t="s">
        <v>1606</v>
      </c>
      <c r="C431" s="94">
        <v>85121</v>
      </c>
      <c r="D431" s="94" t="s">
        <v>1779</v>
      </c>
      <c r="E431" s="250" t="s">
        <v>1563</v>
      </c>
      <c r="F431" s="94" t="s">
        <v>1759</v>
      </c>
      <c r="G431" s="94" t="s">
        <v>1697</v>
      </c>
      <c r="H431" s="94" t="s">
        <v>1698</v>
      </c>
      <c r="I431" s="94" t="s">
        <v>1611</v>
      </c>
      <c r="J431" s="94">
        <v>2021</v>
      </c>
      <c r="K431" s="94">
        <v>4667.6679999999997</v>
      </c>
    </row>
    <row r="432" spans="1:11" x14ac:dyDescent="0.25">
      <c r="A432" s="94" t="s">
        <v>1561</v>
      </c>
      <c r="B432" s="94" t="s">
        <v>1606</v>
      </c>
      <c r="C432" s="94">
        <v>85121</v>
      </c>
      <c r="D432" s="94" t="s">
        <v>1779</v>
      </c>
      <c r="E432" s="250" t="s">
        <v>1563</v>
      </c>
      <c r="F432" s="94" t="s">
        <v>1759</v>
      </c>
      <c r="G432" s="94" t="s">
        <v>1699</v>
      </c>
      <c r="H432" s="94" t="s">
        <v>1700</v>
      </c>
      <c r="I432" s="94" t="s">
        <v>1611</v>
      </c>
      <c r="J432" s="94">
        <v>2021</v>
      </c>
      <c r="K432" s="94">
        <v>11472.853999999999</v>
      </c>
    </row>
    <row r="433" spans="1:11" x14ac:dyDescent="0.25">
      <c r="A433" s="94" t="s">
        <v>1561</v>
      </c>
      <c r="B433" s="94" t="s">
        <v>1606</v>
      </c>
      <c r="C433" s="94">
        <v>85121</v>
      </c>
      <c r="D433" s="94" t="s">
        <v>1779</v>
      </c>
      <c r="E433" s="250" t="s">
        <v>1563</v>
      </c>
      <c r="F433" s="94" t="s">
        <v>1759</v>
      </c>
      <c r="G433" s="94" t="s">
        <v>1701</v>
      </c>
      <c r="H433" s="94" t="s">
        <v>1702</v>
      </c>
      <c r="I433" s="94" t="s">
        <v>1611</v>
      </c>
      <c r="J433" s="94">
        <v>2021</v>
      </c>
      <c r="K433" s="94">
        <v>71372.23</v>
      </c>
    </row>
    <row r="434" spans="1:11" x14ac:dyDescent="0.25">
      <c r="A434" s="94" t="s">
        <v>1561</v>
      </c>
      <c r="B434" s="94" t="s">
        <v>1606</v>
      </c>
      <c r="C434" s="94">
        <v>85121</v>
      </c>
      <c r="D434" s="94" t="s">
        <v>1779</v>
      </c>
      <c r="E434" s="250" t="s">
        <v>1563</v>
      </c>
      <c r="F434" s="94" t="s">
        <v>1759</v>
      </c>
      <c r="G434" s="94" t="s">
        <v>1703</v>
      </c>
      <c r="H434" s="94" t="s">
        <v>1704</v>
      </c>
      <c r="I434" s="94" t="s">
        <v>1611</v>
      </c>
      <c r="J434" s="94">
        <v>2021</v>
      </c>
      <c r="K434" s="94">
        <v>11148.837</v>
      </c>
    </row>
    <row r="435" spans="1:11" x14ac:dyDescent="0.25">
      <c r="A435" s="94" t="s">
        <v>1561</v>
      </c>
      <c r="B435" s="94" t="s">
        <v>1606</v>
      </c>
      <c r="C435" s="94">
        <v>85121</v>
      </c>
      <c r="D435" s="94" t="s">
        <v>1779</v>
      </c>
      <c r="E435" s="250" t="s">
        <v>1563</v>
      </c>
      <c r="F435" s="94" t="s">
        <v>1759</v>
      </c>
      <c r="G435" s="94" t="s">
        <v>1705</v>
      </c>
      <c r="H435" s="94" t="s">
        <v>1706</v>
      </c>
      <c r="I435" s="94" t="s">
        <v>1611</v>
      </c>
      <c r="J435" s="94">
        <v>2021</v>
      </c>
      <c r="K435" s="94">
        <v>15127.15</v>
      </c>
    </row>
    <row r="436" spans="1:11" x14ac:dyDescent="0.25">
      <c r="A436" s="94" t="s">
        <v>1561</v>
      </c>
      <c r="B436" s="94" t="s">
        <v>1606</v>
      </c>
      <c r="C436" s="94">
        <v>85121</v>
      </c>
      <c r="D436" s="94" t="s">
        <v>1779</v>
      </c>
      <c r="E436" s="250" t="s">
        <v>1563</v>
      </c>
      <c r="F436" s="94" t="s">
        <v>1759</v>
      </c>
      <c r="G436" s="94" t="s">
        <v>1707</v>
      </c>
      <c r="H436" s="94" t="s">
        <v>1708</v>
      </c>
      <c r="I436" s="94" t="s">
        <v>1611</v>
      </c>
      <c r="J436" s="94">
        <v>2021</v>
      </c>
      <c r="K436" s="94">
        <v>45096.241999999998</v>
      </c>
    </row>
    <row r="437" spans="1:11" x14ac:dyDescent="0.25">
      <c r="A437" s="94" t="s">
        <v>1561</v>
      </c>
      <c r="B437" s="94" t="s">
        <v>1606</v>
      </c>
      <c r="C437" s="94">
        <v>85121</v>
      </c>
      <c r="D437" s="94" t="s">
        <v>1779</v>
      </c>
      <c r="E437" s="250" t="s">
        <v>1563</v>
      </c>
      <c r="F437" s="94" t="s">
        <v>1759</v>
      </c>
      <c r="G437" s="94" t="s">
        <v>1709</v>
      </c>
      <c r="H437" s="94" t="s">
        <v>1710</v>
      </c>
      <c r="I437" s="94" t="s">
        <v>1611</v>
      </c>
      <c r="J437" s="94">
        <v>2021</v>
      </c>
      <c r="K437" s="94">
        <v>53562.03</v>
      </c>
    </row>
    <row r="438" spans="1:11" x14ac:dyDescent="0.25">
      <c r="A438" s="94" t="s">
        <v>1561</v>
      </c>
      <c r="B438" s="94" t="s">
        <v>1606</v>
      </c>
      <c r="C438" s="94">
        <v>85121</v>
      </c>
      <c r="D438" s="94" t="s">
        <v>1779</v>
      </c>
      <c r="E438" s="250" t="s">
        <v>1563</v>
      </c>
      <c r="F438" s="94" t="s">
        <v>1759</v>
      </c>
      <c r="G438" s="94" t="s">
        <v>1711</v>
      </c>
      <c r="H438" s="94" t="s">
        <v>1712</v>
      </c>
      <c r="I438" s="94" t="s">
        <v>1611</v>
      </c>
      <c r="J438" s="94">
        <v>2021</v>
      </c>
      <c r="K438" s="94">
        <v>1342.7719999999999</v>
      </c>
    </row>
    <row r="439" spans="1:11" x14ac:dyDescent="0.25">
      <c r="A439" s="94" t="s">
        <v>1561</v>
      </c>
      <c r="B439" s="94" t="s">
        <v>1606</v>
      </c>
      <c r="C439" s="94">
        <v>85121</v>
      </c>
      <c r="D439" s="94" t="s">
        <v>1779</v>
      </c>
      <c r="E439" s="250" t="s">
        <v>1563</v>
      </c>
      <c r="F439" s="94" t="s">
        <v>1759</v>
      </c>
      <c r="G439" s="94" t="s">
        <v>1713</v>
      </c>
      <c r="H439" s="94" t="s">
        <v>1714</v>
      </c>
      <c r="I439" s="94" t="s">
        <v>1611</v>
      </c>
      <c r="J439" s="94">
        <v>2021</v>
      </c>
      <c r="K439" s="94">
        <v>35284.603000000003</v>
      </c>
    </row>
    <row r="440" spans="1:11" x14ac:dyDescent="0.25">
      <c r="A440" s="94" t="s">
        <v>1561</v>
      </c>
      <c r="B440" s="94" t="s">
        <v>1606</v>
      </c>
      <c r="C440" s="94">
        <v>85121</v>
      </c>
      <c r="D440" s="94" t="s">
        <v>1779</v>
      </c>
      <c r="E440" s="250" t="s">
        <v>1563</v>
      </c>
      <c r="F440" s="94" t="s">
        <v>1759</v>
      </c>
      <c r="G440" s="94" t="s">
        <v>1715</v>
      </c>
      <c r="H440" s="94" t="s">
        <v>1716</v>
      </c>
      <c r="I440" s="94" t="s">
        <v>1611</v>
      </c>
      <c r="J440" s="94">
        <v>2021</v>
      </c>
      <c r="K440" s="94">
        <v>7.1539999999999999</v>
      </c>
    </row>
    <row r="441" spans="1:11" x14ac:dyDescent="0.25">
      <c r="A441" s="94" t="s">
        <v>1561</v>
      </c>
      <c r="B441" s="94" t="s">
        <v>1606</v>
      </c>
      <c r="C441" s="94">
        <v>85121</v>
      </c>
      <c r="D441" s="94" t="s">
        <v>1779</v>
      </c>
      <c r="E441" s="250" t="s">
        <v>1563</v>
      </c>
      <c r="F441" s="94" t="s">
        <v>1759</v>
      </c>
      <c r="G441" s="94" t="s">
        <v>1717</v>
      </c>
      <c r="H441" s="94" t="s">
        <v>1718</v>
      </c>
      <c r="I441" s="94" t="s">
        <v>1611</v>
      </c>
      <c r="J441" s="94">
        <v>2021</v>
      </c>
      <c r="K441" s="94">
        <v>108.76</v>
      </c>
    </row>
    <row r="442" spans="1:11" x14ac:dyDescent="0.25">
      <c r="A442" s="94" t="s">
        <v>1561</v>
      </c>
      <c r="B442" s="94" t="s">
        <v>1606</v>
      </c>
      <c r="C442" s="94">
        <v>85121</v>
      </c>
      <c r="D442" s="94" t="s">
        <v>1779</v>
      </c>
      <c r="E442" s="250" t="s">
        <v>1563</v>
      </c>
      <c r="F442" s="94" t="s">
        <v>1759</v>
      </c>
      <c r="G442" s="94" t="s">
        <v>1719</v>
      </c>
      <c r="H442" s="94" t="s">
        <v>1720</v>
      </c>
      <c r="I442" s="94" t="s">
        <v>1611</v>
      </c>
      <c r="J442" s="94">
        <v>2021</v>
      </c>
      <c r="K442" s="94">
        <v>11613.066999999999</v>
      </c>
    </row>
    <row r="443" spans="1:11" x14ac:dyDescent="0.25">
      <c r="A443" s="94" t="s">
        <v>1561</v>
      </c>
      <c r="B443" s="94" t="s">
        <v>1606</v>
      </c>
      <c r="C443" s="94">
        <v>85121</v>
      </c>
      <c r="D443" s="94" t="s">
        <v>1779</v>
      </c>
      <c r="E443" s="250" t="s">
        <v>1563</v>
      </c>
      <c r="F443" s="94" t="s">
        <v>1759</v>
      </c>
      <c r="G443" s="94" t="s">
        <v>1721</v>
      </c>
      <c r="H443" s="94" t="s">
        <v>1722</v>
      </c>
      <c r="I443" s="94" t="s">
        <v>1611</v>
      </c>
      <c r="J443" s="94">
        <v>2021</v>
      </c>
      <c r="K443" s="94">
        <v>5205.6729999999998</v>
      </c>
    </row>
    <row r="444" spans="1:11" x14ac:dyDescent="0.25">
      <c r="A444" s="94" t="s">
        <v>1561</v>
      </c>
      <c r="B444" s="94" t="s">
        <v>1606</v>
      </c>
      <c r="C444" s="94">
        <v>85121</v>
      </c>
      <c r="D444" s="94" t="s">
        <v>1779</v>
      </c>
      <c r="E444" s="250" t="s">
        <v>1563</v>
      </c>
      <c r="F444" s="94" t="s">
        <v>1759</v>
      </c>
      <c r="G444" s="94" t="s">
        <v>1723</v>
      </c>
      <c r="H444" s="94" t="s">
        <v>1724</v>
      </c>
      <c r="I444" s="94" t="s">
        <v>1611</v>
      </c>
      <c r="J444" s="94">
        <v>2021</v>
      </c>
      <c r="K444" s="94">
        <v>15288.258</v>
      </c>
    </row>
    <row r="445" spans="1:11" x14ac:dyDescent="0.25">
      <c r="A445" s="94" t="s">
        <v>1561</v>
      </c>
      <c r="B445" s="94" t="s">
        <v>1606</v>
      </c>
      <c r="C445" s="94">
        <v>85121</v>
      </c>
      <c r="D445" s="94" t="s">
        <v>1779</v>
      </c>
      <c r="E445" s="250" t="s">
        <v>1563</v>
      </c>
      <c r="F445" s="94" t="s">
        <v>1759</v>
      </c>
      <c r="G445" s="94" t="s">
        <v>1725</v>
      </c>
      <c r="H445" s="94" t="s">
        <v>1726</v>
      </c>
      <c r="I445" s="94" t="s">
        <v>1611</v>
      </c>
      <c r="J445" s="94">
        <v>2021</v>
      </c>
      <c r="K445" s="94">
        <v>15520.558000000001</v>
      </c>
    </row>
    <row r="446" spans="1:11" x14ac:dyDescent="0.25">
      <c r="A446" s="94" t="s">
        <v>1561</v>
      </c>
      <c r="B446" s="94" t="s">
        <v>1606</v>
      </c>
      <c r="C446" s="94">
        <v>85121</v>
      </c>
      <c r="D446" s="94" t="s">
        <v>1779</v>
      </c>
      <c r="E446" s="250" t="s">
        <v>1563</v>
      </c>
      <c r="F446" s="94" t="s">
        <v>1759</v>
      </c>
      <c r="G446" s="94" t="s">
        <v>1727</v>
      </c>
      <c r="H446" s="94" t="s">
        <v>1728</v>
      </c>
      <c r="I446" s="94" t="s">
        <v>1611</v>
      </c>
      <c r="J446" s="94">
        <v>2021</v>
      </c>
      <c r="K446" s="94">
        <v>13993.329</v>
      </c>
    </row>
    <row r="447" spans="1:11" x14ac:dyDescent="0.25">
      <c r="A447" s="94" t="s">
        <v>1561</v>
      </c>
      <c r="B447" s="94" t="s">
        <v>1606</v>
      </c>
      <c r="C447" s="94">
        <v>85121</v>
      </c>
      <c r="D447" s="94" t="s">
        <v>1779</v>
      </c>
      <c r="E447" s="250" t="s">
        <v>1563</v>
      </c>
      <c r="F447" s="94" t="s">
        <v>1759</v>
      </c>
      <c r="G447" s="94" t="s">
        <v>1729</v>
      </c>
      <c r="H447" s="94" t="s">
        <v>1730</v>
      </c>
      <c r="I447" s="94" t="s">
        <v>1611</v>
      </c>
      <c r="J447" s="94">
        <v>2021</v>
      </c>
      <c r="K447" s="94">
        <v>2439.319</v>
      </c>
    </row>
    <row r="448" spans="1:11" x14ac:dyDescent="0.25">
      <c r="A448" s="94" t="s">
        <v>1561</v>
      </c>
      <c r="B448" s="94" t="s">
        <v>1606</v>
      </c>
      <c r="C448" s="94">
        <v>85121</v>
      </c>
      <c r="D448" s="94" t="s">
        <v>1779</v>
      </c>
      <c r="E448" s="250" t="s">
        <v>1563</v>
      </c>
      <c r="F448" s="94" t="s">
        <v>1759</v>
      </c>
      <c r="G448" s="94" t="s">
        <v>1731</v>
      </c>
      <c r="H448" s="94" t="s">
        <v>1732</v>
      </c>
      <c r="I448" s="94" t="s">
        <v>1611</v>
      </c>
      <c r="J448" s="94">
        <v>2021</v>
      </c>
      <c r="K448" s="94">
        <v>26040.483</v>
      </c>
    </row>
    <row r="449" spans="1:11" x14ac:dyDescent="0.25">
      <c r="A449" s="94" t="s">
        <v>1561</v>
      </c>
      <c r="B449" s="94" t="s">
        <v>1606</v>
      </c>
      <c r="C449" s="94">
        <v>85121</v>
      </c>
      <c r="D449" s="94" t="s">
        <v>1779</v>
      </c>
      <c r="E449" s="250" t="s">
        <v>1563</v>
      </c>
      <c r="F449" s="94" t="s">
        <v>1759</v>
      </c>
      <c r="G449" s="94" t="s">
        <v>1733</v>
      </c>
      <c r="H449" s="94" t="s">
        <v>1734</v>
      </c>
      <c r="I449" s="94" t="s">
        <v>1611</v>
      </c>
      <c r="J449" s="94">
        <v>2021</v>
      </c>
      <c r="K449" s="94">
        <v>14214.316999999999</v>
      </c>
    </row>
    <row r="450" spans="1:11" x14ac:dyDescent="0.25">
      <c r="A450" s="94" t="s">
        <v>1561</v>
      </c>
      <c r="B450" s="94" t="s">
        <v>1606</v>
      </c>
      <c r="C450" s="94">
        <v>85121</v>
      </c>
      <c r="D450" s="94" t="s">
        <v>1779</v>
      </c>
      <c r="E450" s="250" t="s">
        <v>1563</v>
      </c>
      <c r="F450" s="94" t="s">
        <v>1759</v>
      </c>
      <c r="G450" s="94" t="s">
        <v>1735</v>
      </c>
      <c r="H450" s="94" t="s">
        <v>1736</v>
      </c>
      <c r="I450" s="94" t="s">
        <v>1611</v>
      </c>
      <c r="J450" s="94">
        <v>2021</v>
      </c>
      <c r="K450" s="94">
        <v>40491.355000000003</v>
      </c>
    </row>
    <row r="451" spans="1:11" x14ac:dyDescent="0.25">
      <c r="A451" s="94" t="s">
        <v>1561</v>
      </c>
      <c r="B451" s="94" t="s">
        <v>1606</v>
      </c>
      <c r="C451" s="94">
        <v>85121</v>
      </c>
      <c r="D451" s="94" t="s">
        <v>1779</v>
      </c>
      <c r="E451" s="250" t="s">
        <v>1563</v>
      </c>
      <c r="F451" s="94" t="s">
        <v>1759</v>
      </c>
      <c r="G451" s="94" t="s">
        <v>1737</v>
      </c>
      <c r="H451" s="94" t="s">
        <v>1738</v>
      </c>
      <c r="I451" s="94" t="s">
        <v>1611</v>
      </c>
      <c r="J451" s="94">
        <v>2021</v>
      </c>
      <c r="K451" s="94">
        <v>45913.319000000003</v>
      </c>
    </row>
    <row r="452" spans="1:11" x14ac:dyDescent="0.25">
      <c r="A452" s="94" t="s">
        <v>1561</v>
      </c>
      <c r="B452" s="94" t="s">
        <v>1606</v>
      </c>
      <c r="C452" s="94">
        <v>85121</v>
      </c>
      <c r="D452" s="94" t="s">
        <v>1779</v>
      </c>
      <c r="E452" s="250" t="s">
        <v>1563</v>
      </c>
      <c r="F452" s="94" t="s">
        <v>1759</v>
      </c>
      <c r="G452" s="94" t="s">
        <v>1739</v>
      </c>
      <c r="H452" s="94" t="s">
        <v>1740</v>
      </c>
      <c r="I452" s="94" t="s">
        <v>1611</v>
      </c>
      <c r="J452" s="94">
        <v>2021</v>
      </c>
      <c r="K452" s="94">
        <v>79297.987999999998</v>
      </c>
    </row>
    <row r="453" spans="1:11" x14ac:dyDescent="0.25">
      <c r="A453" s="94" t="s">
        <v>1561</v>
      </c>
      <c r="B453" s="94" t="s">
        <v>1606</v>
      </c>
      <c r="C453" s="94">
        <v>85121</v>
      </c>
      <c r="D453" s="94" t="s">
        <v>1779</v>
      </c>
      <c r="E453" s="250" t="s">
        <v>1563</v>
      </c>
      <c r="F453" s="94" t="s">
        <v>1759</v>
      </c>
      <c r="G453" s="94" t="s">
        <v>1741</v>
      </c>
      <c r="H453" s="94" t="s">
        <v>1742</v>
      </c>
      <c r="I453" s="94" t="s">
        <v>1611</v>
      </c>
      <c r="J453" s="94">
        <v>2021</v>
      </c>
      <c r="K453" s="94">
        <v>26255.866999999998</v>
      </c>
    </row>
    <row r="454" spans="1:11" x14ac:dyDescent="0.25">
      <c r="A454" s="94" t="s">
        <v>1561</v>
      </c>
      <c r="B454" s="94" t="s">
        <v>1606</v>
      </c>
      <c r="C454" s="94">
        <v>85121</v>
      </c>
      <c r="D454" s="94" t="s">
        <v>1779</v>
      </c>
      <c r="E454" s="250" t="s">
        <v>1563</v>
      </c>
      <c r="F454" s="94" t="s">
        <v>1759</v>
      </c>
      <c r="G454" s="94" t="s">
        <v>1743</v>
      </c>
      <c r="H454" s="94" t="s">
        <v>1744</v>
      </c>
      <c r="I454" s="94" t="s">
        <v>1611</v>
      </c>
      <c r="J454" s="94">
        <v>2021</v>
      </c>
      <c r="K454" s="94">
        <v>2249334.1609999998</v>
      </c>
    </row>
    <row r="455" spans="1:11" x14ac:dyDescent="0.25">
      <c r="A455" s="94" t="s">
        <v>1561</v>
      </c>
      <c r="B455" s="94" t="s">
        <v>1606</v>
      </c>
      <c r="C455" s="94">
        <v>85121</v>
      </c>
      <c r="D455" s="94" t="s">
        <v>1779</v>
      </c>
      <c r="E455" s="250" t="s">
        <v>1563</v>
      </c>
      <c r="F455" s="94" t="s">
        <v>1759</v>
      </c>
      <c r="G455" s="94" t="s">
        <v>1745</v>
      </c>
      <c r="H455" s="94" t="s">
        <v>1746</v>
      </c>
      <c r="I455" s="94" t="s">
        <v>1611</v>
      </c>
      <c r="J455" s="94">
        <v>2021</v>
      </c>
      <c r="K455" s="94">
        <v>1038247.591</v>
      </c>
    </row>
    <row r="456" spans="1:11" x14ac:dyDescent="0.25">
      <c r="A456" s="94" t="s">
        <v>1561</v>
      </c>
      <c r="B456" s="94" t="s">
        <v>1606</v>
      </c>
      <c r="C456" s="94">
        <v>85121</v>
      </c>
      <c r="D456" s="94" t="s">
        <v>1779</v>
      </c>
      <c r="E456" s="250" t="s">
        <v>1563</v>
      </c>
      <c r="F456" s="94" t="s">
        <v>1759</v>
      </c>
      <c r="G456" s="94" t="s">
        <v>1780</v>
      </c>
      <c r="H456" s="94" t="s">
        <v>1781</v>
      </c>
      <c r="I456" s="94" t="s">
        <v>1611</v>
      </c>
      <c r="J456" s="94">
        <v>2021</v>
      </c>
      <c r="K456" s="94">
        <v>3287581.7519999999</v>
      </c>
    </row>
    <row r="457" spans="1:11" x14ac:dyDescent="0.25">
      <c r="A457" s="94" t="s">
        <v>1561</v>
      </c>
      <c r="B457" s="94" t="s">
        <v>1606</v>
      </c>
      <c r="C457" s="94">
        <v>85121</v>
      </c>
      <c r="D457" s="94" t="s">
        <v>1779</v>
      </c>
      <c r="E457" s="250" t="s">
        <v>1563</v>
      </c>
      <c r="F457" s="94" t="s">
        <v>1759</v>
      </c>
      <c r="G457" s="94" t="s">
        <v>1782</v>
      </c>
      <c r="H457" s="94" t="s">
        <v>1783</v>
      </c>
      <c r="I457" s="94" t="s">
        <v>1611</v>
      </c>
      <c r="J457" s="94">
        <v>2021</v>
      </c>
      <c r="K457" s="94">
        <v>727.19600000000003</v>
      </c>
    </row>
    <row r="458" spans="1:11" x14ac:dyDescent="0.25">
      <c r="A458" s="94" t="s">
        <v>1561</v>
      </c>
      <c r="B458" s="94" t="s">
        <v>1606</v>
      </c>
      <c r="C458" s="94">
        <v>85121</v>
      </c>
      <c r="D458" s="94" t="s">
        <v>1779</v>
      </c>
      <c r="E458" s="250" t="s">
        <v>1563</v>
      </c>
      <c r="F458" s="94" t="s">
        <v>1759</v>
      </c>
      <c r="G458" s="94" t="s">
        <v>1784</v>
      </c>
      <c r="H458" s="94" t="s">
        <v>1785</v>
      </c>
      <c r="I458" s="94" t="s">
        <v>1611</v>
      </c>
      <c r="J458" s="94">
        <v>2021</v>
      </c>
      <c r="K458" s="94">
        <v>-199379.24900000001</v>
      </c>
    </row>
    <row r="459" spans="1:11" x14ac:dyDescent="0.25">
      <c r="A459" s="94" t="s">
        <v>1561</v>
      </c>
      <c r="B459" s="94" t="s">
        <v>1606</v>
      </c>
      <c r="C459" s="94">
        <v>85121</v>
      </c>
      <c r="D459" s="94" t="s">
        <v>1779</v>
      </c>
      <c r="E459" s="250" t="s">
        <v>1563</v>
      </c>
      <c r="F459" s="94" t="s">
        <v>1759</v>
      </c>
      <c r="G459" s="94" t="s">
        <v>1786</v>
      </c>
      <c r="H459" s="94" t="s">
        <v>1787</v>
      </c>
      <c r="I459" s="94" t="s">
        <v>1611</v>
      </c>
      <c r="J459" s="94">
        <v>2021</v>
      </c>
      <c r="K459" s="94">
        <v>2497695.264</v>
      </c>
    </row>
    <row r="460" spans="1:11" x14ac:dyDescent="0.25">
      <c r="A460" s="94" t="s">
        <v>1561</v>
      </c>
      <c r="B460" s="94" t="s">
        <v>1606</v>
      </c>
      <c r="C460" s="94">
        <v>85121</v>
      </c>
      <c r="D460" s="94" t="s">
        <v>1779</v>
      </c>
      <c r="E460" s="250" t="s">
        <v>1563</v>
      </c>
      <c r="F460" s="94" t="s">
        <v>1759</v>
      </c>
      <c r="G460" s="94" t="s">
        <v>1788</v>
      </c>
      <c r="H460" s="94" t="s">
        <v>1789</v>
      </c>
      <c r="I460" s="94" t="s">
        <v>1611</v>
      </c>
      <c r="J460" s="94">
        <v>2021</v>
      </c>
      <c r="K460" s="94" t="s">
        <v>10</v>
      </c>
    </row>
    <row r="461" spans="1:11" x14ac:dyDescent="0.25">
      <c r="A461" s="94" t="s">
        <v>1561</v>
      </c>
      <c r="B461" s="94" t="s">
        <v>1606</v>
      </c>
      <c r="C461" s="94">
        <v>85121</v>
      </c>
      <c r="D461" s="94" t="s">
        <v>1779</v>
      </c>
      <c r="E461" s="250" t="s">
        <v>1563</v>
      </c>
      <c r="F461" s="94" t="s">
        <v>1759</v>
      </c>
      <c r="G461" s="94" t="s">
        <v>1790</v>
      </c>
      <c r="H461" s="94" t="s">
        <v>1791</v>
      </c>
      <c r="I461" s="94" t="s">
        <v>1611</v>
      </c>
      <c r="J461" s="94">
        <v>2021</v>
      </c>
      <c r="K461" s="94">
        <v>-10.130000000000001</v>
      </c>
    </row>
    <row r="462" spans="1:11" x14ac:dyDescent="0.25">
      <c r="A462" s="94" t="s">
        <v>1561</v>
      </c>
      <c r="B462" s="94" t="s">
        <v>1606</v>
      </c>
      <c r="C462" s="94">
        <v>85121</v>
      </c>
      <c r="D462" s="94" t="s">
        <v>1779</v>
      </c>
      <c r="E462" s="250" t="s">
        <v>1563</v>
      </c>
      <c r="F462" s="94" t="s">
        <v>1759</v>
      </c>
      <c r="G462" s="94" t="s">
        <v>1792</v>
      </c>
      <c r="H462" s="94" t="s">
        <v>1793</v>
      </c>
      <c r="I462" s="94" t="s">
        <v>1611</v>
      </c>
      <c r="J462" s="94">
        <v>2021</v>
      </c>
      <c r="K462" s="94">
        <v>21506.3</v>
      </c>
    </row>
    <row r="463" spans="1:11" x14ac:dyDescent="0.25">
      <c r="A463" s="94" t="s">
        <v>1561</v>
      </c>
      <c r="B463" s="94" t="s">
        <v>1606</v>
      </c>
      <c r="C463" s="94">
        <v>85121</v>
      </c>
      <c r="D463" s="94" t="s">
        <v>1779</v>
      </c>
      <c r="E463" s="250" t="s">
        <v>1563</v>
      </c>
      <c r="F463" s="94" t="s">
        <v>1759</v>
      </c>
      <c r="G463" s="94" t="s">
        <v>1753</v>
      </c>
      <c r="H463" s="94" t="s">
        <v>1794</v>
      </c>
      <c r="I463" s="94" t="s">
        <v>1611</v>
      </c>
      <c r="J463" s="94">
        <v>2021</v>
      </c>
      <c r="K463" s="94">
        <v>5608121.1330000004</v>
      </c>
    </row>
    <row r="464" spans="1:11" x14ac:dyDescent="0.25">
      <c r="A464" s="94" t="s">
        <v>1561</v>
      </c>
      <c r="B464" s="94" t="s">
        <v>1606</v>
      </c>
      <c r="C464" s="94">
        <v>85121</v>
      </c>
      <c r="D464" s="94" t="s">
        <v>1779</v>
      </c>
      <c r="E464" s="250" t="s">
        <v>1563</v>
      </c>
      <c r="F464" s="94" t="s">
        <v>1760</v>
      </c>
      <c r="G464" s="94" t="s">
        <v>1609</v>
      </c>
      <c r="H464" s="94" t="s">
        <v>1610</v>
      </c>
      <c r="I464" s="94" t="s">
        <v>1611</v>
      </c>
      <c r="J464" s="94">
        <v>2021</v>
      </c>
      <c r="K464" s="94">
        <v>3014.7930000000001</v>
      </c>
    </row>
    <row r="465" spans="1:11" x14ac:dyDescent="0.25">
      <c r="A465" s="94" t="s">
        <v>1561</v>
      </c>
      <c r="B465" s="94" t="s">
        <v>1606</v>
      </c>
      <c r="C465" s="94">
        <v>85121</v>
      </c>
      <c r="D465" s="94" t="s">
        <v>1779</v>
      </c>
      <c r="E465" s="250" t="s">
        <v>1563</v>
      </c>
      <c r="F465" s="94" t="s">
        <v>1760</v>
      </c>
      <c r="G465" s="94" t="s">
        <v>1612</v>
      </c>
      <c r="H465" s="94" t="s">
        <v>1613</v>
      </c>
      <c r="I465" s="94" t="s">
        <v>1611</v>
      </c>
      <c r="J465" s="94">
        <v>2021</v>
      </c>
      <c r="K465" s="94">
        <v>237.44300000000001</v>
      </c>
    </row>
    <row r="466" spans="1:11" x14ac:dyDescent="0.25">
      <c r="A466" s="94" t="s">
        <v>1561</v>
      </c>
      <c r="B466" s="94" t="s">
        <v>1606</v>
      </c>
      <c r="C466" s="94">
        <v>85121</v>
      </c>
      <c r="D466" s="94" t="s">
        <v>1779</v>
      </c>
      <c r="E466" s="250" t="s">
        <v>1563</v>
      </c>
      <c r="F466" s="94" t="s">
        <v>1760</v>
      </c>
      <c r="G466" s="94" t="s">
        <v>1614</v>
      </c>
      <c r="H466" s="94" t="s">
        <v>1615</v>
      </c>
      <c r="I466" s="94" t="s">
        <v>1611</v>
      </c>
      <c r="J466" s="94">
        <v>2021</v>
      </c>
      <c r="K466" s="94">
        <v>2775.39</v>
      </c>
    </row>
    <row r="467" spans="1:11" x14ac:dyDescent="0.25">
      <c r="A467" s="94" t="s">
        <v>1561</v>
      </c>
      <c r="B467" s="94" t="s">
        <v>1606</v>
      </c>
      <c r="C467" s="94">
        <v>85121</v>
      </c>
      <c r="D467" s="94" t="s">
        <v>1779</v>
      </c>
      <c r="E467" s="250" t="s">
        <v>1563</v>
      </c>
      <c r="F467" s="94" t="s">
        <v>1760</v>
      </c>
      <c r="G467" s="94" t="s">
        <v>1616</v>
      </c>
      <c r="H467" s="94" t="s">
        <v>2385</v>
      </c>
      <c r="I467" s="94" t="s">
        <v>1611</v>
      </c>
      <c r="J467" s="94">
        <v>2021</v>
      </c>
      <c r="K467" s="94">
        <v>1.96</v>
      </c>
    </row>
    <row r="468" spans="1:11" x14ac:dyDescent="0.25">
      <c r="A468" s="94" t="s">
        <v>1561</v>
      </c>
      <c r="B468" s="94" t="s">
        <v>1606</v>
      </c>
      <c r="C468" s="94">
        <v>85121</v>
      </c>
      <c r="D468" s="94" t="s">
        <v>1779</v>
      </c>
      <c r="E468" s="250" t="s">
        <v>1563</v>
      </c>
      <c r="F468" s="94" t="s">
        <v>1760</v>
      </c>
      <c r="G468" s="94" t="s">
        <v>1617</v>
      </c>
      <c r="H468" s="94" t="s">
        <v>1618</v>
      </c>
      <c r="I468" s="94" t="s">
        <v>1611</v>
      </c>
      <c r="J468" s="94">
        <v>2021</v>
      </c>
      <c r="K468" s="94">
        <v>32.911999999999999</v>
      </c>
    </row>
    <row r="469" spans="1:11" x14ac:dyDescent="0.25">
      <c r="A469" s="94" t="s">
        <v>1561</v>
      </c>
      <c r="B469" s="94" t="s">
        <v>1606</v>
      </c>
      <c r="C469" s="94">
        <v>85121</v>
      </c>
      <c r="D469" s="94" t="s">
        <v>1779</v>
      </c>
      <c r="E469" s="250" t="s">
        <v>1563</v>
      </c>
      <c r="F469" s="94" t="s">
        <v>1760</v>
      </c>
      <c r="G469" s="94" t="s">
        <v>1619</v>
      </c>
      <c r="H469" s="94" t="s">
        <v>1620</v>
      </c>
      <c r="I469" s="94" t="s">
        <v>1611</v>
      </c>
      <c r="J469" s="94">
        <v>2021</v>
      </c>
      <c r="K469" s="94">
        <v>4.2569999999999997</v>
      </c>
    </row>
    <row r="470" spans="1:11" x14ac:dyDescent="0.25">
      <c r="A470" s="94" t="s">
        <v>1561</v>
      </c>
      <c r="B470" s="94" t="s">
        <v>1606</v>
      </c>
      <c r="C470" s="94">
        <v>85121</v>
      </c>
      <c r="D470" s="94" t="s">
        <v>1779</v>
      </c>
      <c r="E470" s="250" t="s">
        <v>1563</v>
      </c>
      <c r="F470" s="94" t="s">
        <v>1760</v>
      </c>
      <c r="G470" s="94" t="s">
        <v>1621</v>
      </c>
      <c r="H470" s="94" t="s">
        <v>1622</v>
      </c>
      <c r="I470" s="94" t="s">
        <v>1611</v>
      </c>
      <c r="J470" s="94">
        <v>2021</v>
      </c>
      <c r="K470" s="94">
        <v>2.7450000000000001</v>
      </c>
    </row>
    <row r="471" spans="1:11" x14ac:dyDescent="0.25">
      <c r="A471" s="94" t="s">
        <v>1561</v>
      </c>
      <c r="B471" s="94" t="s">
        <v>1606</v>
      </c>
      <c r="C471" s="94">
        <v>85121</v>
      </c>
      <c r="D471" s="94" t="s">
        <v>1779</v>
      </c>
      <c r="E471" s="250" t="s">
        <v>1563</v>
      </c>
      <c r="F471" s="94" t="s">
        <v>1760</v>
      </c>
      <c r="G471" s="94" t="s">
        <v>1623</v>
      </c>
      <c r="H471" s="94" t="s">
        <v>1624</v>
      </c>
      <c r="I471" s="94" t="s">
        <v>1611</v>
      </c>
      <c r="J471" s="94">
        <v>2021</v>
      </c>
      <c r="K471" s="94">
        <v>25.91</v>
      </c>
    </row>
    <row r="472" spans="1:11" x14ac:dyDescent="0.25">
      <c r="A472" s="94" t="s">
        <v>1561</v>
      </c>
      <c r="B472" s="94" t="s">
        <v>1606</v>
      </c>
      <c r="C472" s="94">
        <v>85121</v>
      </c>
      <c r="D472" s="94" t="s">
        <v>1779</v>
      </c>
      <c r="E472" s="250" t="s">
        <v>1563</v>
      </c>
      <c r="F472" s="94" t="s">
        <v>1760</v>
      </c>
      <c r="G472" s="94" t="s">
        <v>1625</v>
      </c>
      <c r="H472" s="94" t="s">
        <v>1626</v>
      </c>
      <c r="I472" s="94" t="s">
        <v>1611</v>
      </c>
      <c r="J472" s="94">
        <v>2021</v>
      </c>
      <c r="K472" s="94">
        <v>184801.829</v>
      </c>
    </row>
    <row r="473" spans="1:11" x14ac:dyDescent="0.25">
      <c r="A473" s="94" t="s">
        <v>1561</v>
      </c>
      <c r="B473" s="94" t="s">
        <v>1606</v>
      </c>
      <c r="C473" s="94">
        <v>85121</v>
      </c>
      <c r="D473" s="94" t="s">
        <v>1779</v>
      </c>
      <c r="E473" s="250" t="s">
        <v>1563</v>
      </c>
      <c r="F473" s="94" t="s">
        <v>1760</v>
      </c>
      <c r="G473" s="94" t="s">
        <v>1627</v>
      </c>
      <c r="H473" s="94" t="s">
        <v>1628</v>
      </c>
      <c r="I473" s="94" t="s">
        <v>1611</v>
      </c>
      <c r="J473" s="94">
        <v>2021</v>
      </c>
      <c r="K473" s="94">
        <v>288.20800000000003</v>
      </c>
    </row>
    <row r="474" spans="1:11" x14ac:dyDescent="0.25">
      <c r="A474" s="94" t="s">
        <v>1561</v>
      </c>
      <c r="B474" s="94" t="s">
        <v>1606</v>
      </c>
      <c r="C474" s="94">
        <v>85121</v>
      </c>
      <c r="D474" s="94" t="s">
        <v>1779</v>
      </c>
      <c r="E474" s="250" t="s">
        <v>1563</v>
      </c>
      <c r="F474" s="94" t="s">
        <v>1760</v>
      </c>
      <c r="G474" s="94" t="s">
        <v>1629</v>
      </c>
      <c r="H474" s="94" t="s">
        <v>1630</v>
      </c>
      <c r="I474" s="94" t="s">
        <v>1611</v>
      </c>
      <c r="J474" s="94">
        <v>2021</v>
      </c>
      <c r="K474" s="94">
        <v>62.256</v>
      </c>
    </row>
    <row r="475" spans="1:11" x14ac:dyDescent="0.25">
      <c r="A475" s="94" t="s">
        <v>1561</v>
      </c>
      <c r="B475" s="94" t="s">
        <v>1606</v>
      </c>
      <c r="C475" s="94">
        <v>85121</v>
      </c>
      <c r="D475" s="94" t="s">
        <v>1779</v>
      </c>
      <c r="E475" s="250" t="s">
        <v>1563</v>
      </c>
      <c r="F475" s="94" t="s">
        <v>1760</v>
      </c>
      <c r="G475" s="94" t="s">
        <v>1631</v>
      </c>
      <c r="H475" s="94" t="s">
        <v>1632</v>
      </c>
      <c r="I475" s="94" t="s">
        <v>1611</v>
      </c>
      <c r="J475" s="94">
        <v>2021</v>
      </c>
      <c r="K475" s="94">
        <v>86.629000000000005</v>
      </c>
    </row>
    <row r="476" spans="1:11" x14ac:dyDescent="0.25">
      <c r="A476" s="94" t="s">
        <v>1561</v>
      </c>
      <c r="B476" s="94" t="s">
        <v>1606</v>
      </c>
      <c r="C476" s="94">
        <v>85121</v>
      </c>
      <c r="D476" s="94" t="s">
        <v>1779</v>
      </c>
      <c r="E476" s="250" t="s">
        <v>1563</v>
      </c>
      <c r="F476" s="94" t="s">
        <v>1760</v>
      </c>
      <c r="G476" s="94" t="s">
        <v>1633</v>
      </c>
      <c r="H476" s="94" t="s">
        <v>1634</v>
      </c>
      <c r="I476" s="94" t="s">
        <v>1611</v>
      </c>
      <c r="J476" s="94">
        <v>2021</v>
      </c>
      <c r="K476" s="94">
        <v>112.34399999999999</v>
      </c>
    </row>
    <row r="477" spans="1:11" x14ac:dyDescent="0.25">
      <c r="A477" s="94" t="s">
        <v>1561</v>
      </c>
      <c r="B477" s="94" t="s">
        <v>1606</v>
      </c>
      <c r="C477" s="94">
        <v>85121</v>
      </c>
      <c r="D477" s="94" t="s">
        <v>1779</v>
      </c>
      <c r="E477" s="250" t="s">
        <v>1563</v>
      </c>
      <c r="F477" s="94" t="s">
        <v>1760</v>
      </c>
      <c r="G477" s="94" t="s">
        <v>1635</v>
      </c>
      <c r="H477" s="94" t="s">
        <v>1636</v>
      </c>
      <c r="I477" s="94" t="s">
        <v>1611</v>
      </c>
      <c r="J477" s="94">
        <v>2021</v>
      </c>
      <c r="K477" s="94">
        <v>52.634</v>
      </c>
    </row>
    <row r="478" spans="1:11" x14ac:dyDescent="0.25">
      <c r="A478" s="94" t="s">
        <v>1561</v>
      </c>
      <c r="B478" s="94" t="s">
        <v>1606</v>
      </c>
      <c r="C478" s="94">
        <v>85121</v>
      </c>
      <c r="D478" s="94" t="s">
        <v>1779</v>
      </c>
      <c r="E478" s="250" t="s">
        <v>1563</v>
      </c>
      <c r="F478" s="94" t="s">
        <v>1760</v>
      </c>
      <c r="G478" s="94" t="s">
        <v>1637</v>
      </c>
      <c r="H478" s="94" t="s">
        <v>1638</v>
      </c>
      <c r="I478" s="94" t="s">
        <v>1611</v>
      </c>
      <c r="J478" s="94">
        <v>2021</v>
      </c>
      <c r="K478" s="94">
        <v>57509.523000000001</v>
      </c>
    </row>
    <row r="479" spans="1:11" x14ac:dyDescent="0.25">
      <c r="A479" s="94" t="s">
        <v>1561</v>
      </c>
      <c r="B479" s="94" t="s">
        <v>1606</v>
      </c>
      <c r="C479" s="94">
        <v>85121</v>
      </c>
      <c r="D479" s="94" t="s">
        <v>1779</v>
      </c>
      <c r="E479" s="250" t="s">
        <v>1563</v>
      </c>
      <c r="F479" s="94" t="s">
        <v>1760</v>
      </c>
      <c r="G479" s="94" t="s">
        <v>1639</v>
      </c>
      <c r="H479" s="94" t="s">
        <v>1640</v>
      </c>
      <c r="I479" s="94" t="s">
        <v>1611</v>
      </c>
      <c r="J479" s="94">
        <v>2021</v>
      </c>
      <c r="K479" s="94">
        <v>0.17100000000000001</v>
      </c>
    </row>
    <row r="480" spans="1:11" x14ac:dyDescent="0.25">
      <c r="A480" s="94" t="s">
        <v>1561</v>
      </c>
      <c r="B480" s="94" t="s">
        <v>1606</v>
      </c>
      <c r="C480" s="94">
        <v>85121</v>
      </c>
      <c r="D480" s="94" t="s">
        <v>1779</v>
      </c>
      <c r="E480" s="250" t="s">
        <v>1563</v>
      </c>
      <c r="F480" s="94" t="s">
        <v>1760</v>
      </c>
      <c r="G480" s="94" t="s">
        <v>1641</v>
      </c>
      <c r="H480" s="94" t="s">
        <v>1642</v>
      </c>
      <c r="I480" s="94" t="s">
        <v>1611</v>
      </c>
      <c r="J480" s="94">
        <v>2021</v>
      </c>
      <c r="K480" s="94">
        <v>57509.351000000002</v>
      </c>
    </row>
    <row r="481" spans="1:11" x14ac:dyDescent="0.25">
      <c r="A481" s="94" t="s">
        <v>1561</v>
      </c>
      <c r="B481" s="94" t="s">
        <v>1606</v>
      </c>
      <c r="C481" s="94">
        <v>85121</v>
      </c>
      <c r="D481" s="94" t="s">
        <v>1779</v>
      </c>
      <c r="E481" s="250" t="s">
        <v>1563</v>
      </c>
      <c r="F481" s="94" t="s">
        <v>1760</v>
      </c>
      <c r="G481" s="94" t="s">
        <v>1643</v>
      </c>
      <c r="H481" s="94" t="s">
        <v>1644</v>
      </c>
      <c r="I481" s="94" t="s">
        <v>1611</v>
      </c>
      <c r="J481" s="94">
        <v>2021</v>
      </c>
      <c r="K481" s="94">
        <v>121955.204</v>
      </c>
    </row>
    <row r="482" spans="1:11" x14ac:dyDescent="0.25">
      <c r="A482" s="94" t="s">
        <v>1561</v>
      </c>
      <c r="B482" s="94" t="s">
        <v>1606</v>
      </c>
      <c r="C482" s="94">
        <v>85121</v>
      </c>
      <c r="D482" s="94" t="s">
        <v>1779</v>
      </c>
      <c r="E482" s="250" t="s">
        <v>1563</v>
      </c>
      <c r="F482" s="94" t="s">
        <v>1760</v>
      </c>
      <c r="G482" s="94" t="s">
        <v>1645</v>
      </c>
      <c r="H482" s="94" t="s">
        <v>1646</v>
      </c>
      <c r="I482" s="94" t="s">
        <v>1611</v>
      </c>
      <c r="J482" s="94">
        <v>2021</v>
      </c>
      <c r="K482" s="94">
        <v>57.853000000000002</v>
      </c>
    </row>
    <row r="483" spans="1:11" x14ac:dyDescent="0.25">
      <c r="A483" s="94" t="s">
        <v>1561</v>
      </c>
      <c r="B483" s="94" t="s">
        <v>1606</v>
      </c>
      <c r="C483" s="94">
        <v>85121</v>
      </c>
      <c r="D483" s="94" t="s">
        <v>1779</v>
      </c>
      <c r="E483" s="250" t="s">
        <v>1563</v>
      </c>
      <c r="F483" s="94" t="s">
        <v>1760</v>
      </c>
      <c r="G483" s="94" t="s">
        <v>1647</v>
      </c>
      <c r="H483" s="94" t="s">
        <v>1648</v>
      </c>
      <c r="I483" s="94" t="s">
        <v>1611</v>
      </c>
      <c r="J483" s="94">
        <v>2021</v>
      </c>
      <c r="K483" s="94">
        <v>232.43700000000001</v>
      </c>
    </row>
    <row r="484" spans="1:11" x14ac:dyDescent="0.25">
      <c r="A484" s="94" t="s">
        <v>1561</v>
      </c>
      <c r="B484" s="94" t="s">
        <v>1606</v>
      </c>
      <c r="C484" s="94">
        <v>85121</v>
      </c>
      <c r="D484" s="94" t="s">
        <v>1779</v>
      </c>
      <c r="E484" s="250" t="s">
        <v>1563</v>
      </c>
      <c r="F484" s="94" t="s">
        <v>1760</v>
      </c>
      <c r="G484" s="94" t="s">
        <v>1649</v>
      </c>
      <c r="H484" s="94" t="s">
        <v>1650</v>
      </c>
      <c r="I484" s="94" t="s">
        <v>1611</v>
      </c>
      <c r="J484" s="94">
        <v>2021</v>
      </c>
      <c r="K484" s="94">
        <v>151.95699999999999</v>
      </c>
    </row>
    <row r="485" spans="1:11" x14ac:dyDescent="0.25">
      <c r="A485" s="94" t="s">
        <v>1561</v>
      </c>
      <c r="B485" s="94" t="s">
        <v>1606</v>
      </c>
      <c r="C485" s="94">
        <v>85121</v>
      </c>
      <c r="D485" s="94" t="s">
        <v>1779</v>
      </c>
      <c r="E485" s="250" t="s">
        <v>1563</v>
      </c>
      <c r="F485" s="94" t="s">
        <v>1760</v>
      </c>
      <c r="G485" s="94" t="s">
        <v>1651</v>
      </c>
      <c r="H485" s="94" t="s">
        <v>1652</v>
      </c>
      <c r="I485" s="94" t="s">
        <v>1611</v>
      </c>
      <c r="J485" s="94">
        <v>2021</v>
      </c>
      <c r="K485" s="94">
        <v>32.36</v>
      </c>
    </row>
    <row r="486" spans="1:11" x14ac:dyDescent="0.25">
      <c r="A486" s="94" t="s">
        <v>1561</v>
      </c>
      <c r="B486" s="94" t="s">
        <v>1606</v>
      </c>
      <c r="C486" s="94">
        <v>85121</v>
      </c>
      <c r="D486" s="94" t="s">
        <v>1779</v>
      </c>
      <c r="E486" s="250" t="s">
        <v>1563</v>
      </c>
      <c r="F486" s="94" t="s">
        <v>1760</v>
      </c>
      <c r="G486" s="94" t="s">
        <v>1653</v>
      </c>
      <c r="H486" s="94" t="s">
        <v>1654</v>
      </c>
      <c r="I486" s="94" t="s">
        <v>1611</v>
      </c>
      <c r="J486" s="94">
        <v>2021</v>
      </c>
      <c r="K486" s="94">
        <v>119.59699999999999</v>
      </c>
    </row>
    <row r="487" spans="1:11" x14ac:dyDescent="0.25">
      <c r="A487" s="94" t="s">
        <v>1561</v>
      </c>
      <c r="B487" s="94" t="s">
        <v>1606</v>
      </c>
      <c r="C487" s="94">
        <v>85121</v>
      </c>
      <c r="D487" s="94" t="s">
        <v>1779</v>
      </c>
      <c r="E487" s="250" t="s">
        <v>1563</v>
      </c>
      <c r="F487" s="94" t="s">
        <v>1760</v>
      </c>
      <c r="G487" s="94" t="s">
        <v>1655</v>
      </c>
      <c r="H487" s="94" t="s">
        <v>1656</v>
      </c>
      <c r="I487" s="94" t="s">
        <v>1611</v>
      </c>
      <c r="J487" s="94">
        <v>2021</v>
      </c>
      <c r="K487" s="94">
        <v>169.99</v>
      </c>
    </row>
    <row r="488" spans="1:11" x14ac:dyDescent="0.25">
      <c r="A488" s="94" t="s">
        <v>1561</v>
      </c>
      <c r="B488" s="94" t="s">
        <v>1606</v>
      </c>
      <c r="C488" s="94">
        <v>85121</v>
      </c>
      <c r="D488" s="94" t="s">
        <v>1779</v>
      </c>
      <c r="E488" s="250" t="s">
        <v>1563</v>
      </c>
      <c r="F488" s="94" t="s">
        <v>1760</v>
      </c>
      <c r="G488" s="94" t="s">
        <v>1657</v>
      </c>
      <c r="H488" s="94" t="s">
        <v>1658</v>
      </c>
      <c r="I488" s="94" t="s">
        <v>1611</v>
      </c>
      <c r="J488" s="94">
        <v>2021</v>
      </c>
      <c r="K488" s="94">
        <v>80.201999999999998</v>
      </c>
    </row>
    <row r="489" spans="1:11" x14ac:dyDescent="0.25">
      <c r="A489" s="94" t="s">
        <v>1561</v>
      </c>
      <c r="B489" s="94" t="s">
        <v>1606</v>
      </c>
      <c r="C489" s="94">
        <v>85121</v>
      </c>
      <c r="D489" s="94" t="s">
        <v>1779</v>
      </c>
      <c r="E489" s="250" t="s">
        <v>1563</v>
      </c>
      <c r="F489" s="94" t="s">
        <v>1760</v>
      </c>
      <c r="G489" s="94" t="s">
        <v>1659</v>
      </c>
      <c r="H489" s="94" t="s">
        <v>1660</v>
      </c>
      <c r="I489" s="94" t="s">
        <v>1611</v>
      </c>
      <c r="J489" s="94">
        <v>2021</v>
      </c>
      <c r="K489" s="94">
        <v>68.152000000000001</v>
      </c>
    </row>
    <row r="490" spans="1:11" x14ac:dyDescent="0.25">
      <c r="A490" s="94" t="s">
        <v>1561</v>
      </c>
      <c r="B490" s="94" t="s">
        <v>1606</v>
      </c>
      <c r="C490" s="94">
        <v>85121</v>
      </c>
      <c r="D490" s="94" t="s">
        <v>1779</v>
      </c>
      <c r="E490" s="250" t="s">
        <v>1563</v>
      </c>
      <c r="F490" s="94" t="s">
        <v>1760</v>
      </c>
      <c r="G490" s="94" t="s">
        <v>1661</v>
      </c>
      <c r="H490" s="94" t="s">
        <v>1662</v>
      </c>
      <c r="I490" s="94" t="s">
        <v>1611</v>
      </c>
      <c r="J490" s="94">
        <v>2021</v>
      </c>
      <c r="K490" s="94">
        <v>21.637</v>
      </c>
    </row>
    <row r="491" spans="1:11" x14ac:dyDescent="0.25">
      <c r="A491" s="94" t="s">
        <v>1561</v>
      </c>
      <c r="B491" s="94" t="s">
        <v>1606</v>
      </c>
      <c r="C491" s="94">
        <v>85121</v>
      </c>
      <c r="D491" s="94" t="s">
        <v>1779</v>
      </c>
      <c r="E491" s="250" t="s">
        <v>1563</v>
      </c>
      <c r="F491" s="94" t="s">
        <v>1760</v>
      </c>
      <c r="G491" s="94" t="s">
        <v>1663</v>
      </c>
      <c r="H491" s="94" t="s">
        <v>1664</v>
      </c>
      <c r="I491" s="94" t="s">
        <v>1611</v>
      </c>
      <c r="J491" s="94">
        <v>2021</v>
      </c>
      <c r="K491" s="94">
        <v>237.71299999999999</v>
      </c>
    </row>
    <row r="492" spans="1:11" x14ac:dyDescent="0.25">
      <c r="A492" s="94" t="s">
        <v>1561</v>
      </c>
      <c r="B492" s="94" t="s">
        <v>1606</v>
      </c>
      <c r="C492" s="94">
        <v>85121</v>
      </c>
      <c r="D492" s="94" t="s">
        <v>1779</v>
      </c>
      <c r="E492" s="250" t="s">
        <v>1563</v>
      </c>
      <c r="F492" s="94" t="s">
        <v>1760</v>
      </c>
      <c r="G492" s="94" t="s">
        <v>1665</v>
      </c>
      <c r="H492" s="94" t="s">
        <v>1666</v>
      </c>
      <c r="I492" s="94" t="s">
        <v>1611</v>
      </c>
      <c r="J492" s="94">
        <v>2021</v>
      </c>
      <c r="K492" s="94">
        <v>251.108</v>
      </c>
    </row>
    <row r="493" spans="1:11" x14ac:dyDescent="0.25">
      <c r="A493" s="94" t="s">
        <v>1561</v>
      </c>
      <c r="B493" s="94" t="s">
        <v>1606</v>
      </c>
      <c r="C493" s="94">
        <v>85121</v>
      </c>
      <c r="D493" s="94" t="s">
        <v>1779</v>
      </c>
      <c r="E493" s="250" t="s">
        <v>1563</v>
      </c>
      <c r="F493" s="94" t="s">
        <v>1760</v>
      </c>
      <c r="G493" s="94" t="s">
        <v>1667</v>
      </c>
      <c r="H493" s="94" t="s">
        <v>1668</v>
      </c>
      <c r="I493" s="94" t="s">
        <v>1611</v>
      </c>
      <c r="J493" s="94">
        <v>2021</v>
      </c>
      <c r="K493" s="94">
        <v>172.50299999999999</v>
      </c>
    </row>
    <row r="494" spans="1:11" x14ac:dyDescent="0.25">
      <c r="A494" s="94" t="s">
        <v>1561</v>
      </c>
      <c r="B494" s="94" t="s">
        <v>1606</v>
      </c>
      <c r="C494" s="94">
        <v>85121</v>
      </c>
      <c r="D494" s="94" t="s">
        <v>1779</v>
      </c>
      <c r="E494" s="250" t="s">
        <v>1563</v>
      </c>
      <c r="F494" s="94" t="s">
        <v>1760</v>
      </c>
      <c r="G494" s="94" t="s">
        <v>1669</v>
      </c>
      <c r="H494" s="94" t="s">
        <v>1670</v>
      </c>
      <c r="I494" s="94" t="s">
        <v>1611</v>
      </c>
      <c r="J494" s="94">
        <v>2021</v>
      </c>
      <c r="K494" s="94">
        <v>425.43</v>
      </c>
    </row>
    <row r="495" spans="1:11" x14ac:dyDescent="0.25">
      <c r="A495" s="94" t="s">
        <v>1561</v>
      </c>
      <c r="B495" s="94" t="s">
        <v>1606</v>
      </c>
      <c r="C495" s="94">
        <v>85121</v>
      </c>
      <c r="D495" s="94" t="s">
        <v>1779</v>
      </c>
      <c r="E495" s="250" t="s">
        <v>1563</v>
      </c>
      <c r="F495" s="94" t="s">
        <v>1760</v>
      </c>
      <c r="G495" s="94" t="s">
        <v>1671</v>
      </c>
      <c r="H495" s="94" t="s">
        <v>1672</v>
      </c>
      <c r="I495" s="94" t="s">
        <v>1611</v>
      </c>
      <c r="J495" s="94">
        <v>2021</v>
      </c>
      <c r="K495" s="94">
        <v>2388.681</v>
      </c>
    </row>
    <row r="496" spans="1:11" x14ac:dyDescent="0.25">
      <c r="A496" s="94" t="s">
        <v>1561</v>
      </c>
      <c r="B496" s="94" t="s">
        <v>1606</v>
      </c>
      <c r="C496" s="94">
        <v>85121</v>
      </c>
      <c r="D496" s="94" t="s">
        <v>1779</v>
      </c>
      <c r="E496" s="250" t="s">
        <v>1563</v>
      </c>
      <c r="F496" s="94" t="s">
        <v>1760</v>
      </c>
      <c r="G496" s="94" t="s">
        <v>1673</v>
      </c>
      <c r="H496" s="94" t="s">
        <v>1674</v>
      </c>
      <c r="I496" s="94" t="s">
        <v>1611</v>
      </c>
      <c r="J496" s="94">
        <v>2021</v>
      </c>
      <c r="K496" s="94">
        <v>339.46899999999999</v>
      </c>
    </row>
    <row r="497" spans="1:11" x14ac:dyDescent="0.25">
      <c r="A497" s="94" t="s">
        <v>1561</v>
      </c>
      <c r="B497" s="94" t="s">
        <v>1606</v>
      </c>
      <c r="C497" s="94">
        <v>85121</v>
      </c>
      <c r="D497" s="94" t="s">
        <v>1779</v>
      </c>
      <c r="E497" s="250" t="s">
        <v>1563</v>
      </c>
      <c r="F497" s="94" t="s">
        <v>1760</v>
      </c>
      <c r="G497" s="94" t="s">
        <v>1675</v>
      </c>
      <c r="H497" s="94" t="s">
        <v>1676</v>
      </c>
      <c r="I497" s="94" t="s">
        <v>1611</v>
      </c>
      <c r="J497" s="94">
        <v>2021</v>
      </c>
      <c r="K497" s="94">
        <v>174.81299999999999</v>
      </c>
    </row>
    <row r="498" spans="1:11" x14ac:dyDescent="0.25">
      <c r="A498" s="94" t="s">
        <v>1561</v>
      </c>
      <c r="B498" s="94" t="s">
        <v>1606</v>
      </c>
      <c r="C498" s="94">
        <v>85121</v>
      </c>
      <c r="D498" s="94" t="s">
        <v>1779</v>
      </c>
      <c r="E498" s="250" t="s">
        <v>1563</v>
      </c>
      <c r="F498" s="94" t="s">
        <v>1760</v>
      </c>
      <c r="G498" s="94" t="s">
        <v>1677</v>
      </c>
      <c r="H498" s="94" t="s">
        <v>1678</v>
      </c>
      <c r="I498" s="94" t="s">
        <v>1611</v>
      </c>
      <c r="J498" s="94">
        <v>2021</v>
      </c>
      <c r="K498" s="94">
        <v>133.07599999999999</v>
      </c>
    </row>
    <row r="499" spans="1:11" x14ac:dyDescent="0.25">
      <c r="A499" s="94" t="s">
        <v>1561</v>
      </c>
      <c r="B499" s="94" t="s">
        <v>1606</v>
      </c>
      <c r="C499" s="94">
        <v>85121</v>
      </c>
      <c r="D499" s="94" t="s">
        <v>1779</v>
      </c>
      <c r="E499" s="250" t="s">
        <v>1563</v>
      </c>
      <c r="F499" s="94" t="s">
        <v>1760</v>
      </c>
      <c r="G499" s="94" t="s">
        <v>1679</v>
      </c>
      <c r="H499" s="94" t="s">
        <v>1680</v>
      </c>
      <c r="I499" s="94" t="s">
        <v>1611</v>
      </c>
      <c r="J499" s="94">
        <v>2021</v>
      </c>
      <c r="K499" s="94">
        <v>433.96199999999999</v>
      </c>
    </row>
    <row r="500" spans="1:11" x14ac:dyDescent="0.25">
      <c r="A500" s="94" t="s">
        <v>1561</v>
      </c>
      <c r="B500" s="94" t="s">
        <v>1606</v>
      </c>
      <c r="C500" s="94">
        <v>85121</v>
      </c>
      <c r="D500" s="94" t="s">
        <v>1779</v>
      </c>
      <c r="E500" s="250" t="s">
        <v>1563</v>
      </c>
      <c r="F500" s="94" t="s">
        <v>1760</v>
      </c>
      <c r="G500" s="94" t="s">
        <v>1681</v>
      </c>
      <c r="H500" s="94" t="s">
        <v>1682</v>
      </c>
      <c r="I500" s="94" t="s">
        <v>1611</v>
      </c>
      <c r="J500" s="94">
        <v>2021</v>
      </c>
      <c r="K500" s="94">
        <v>404.92500000000001</v>
      </c>
    </row>
    <row r="501" spans="1:11" x14ac:dyDescent="0.25">
      <c r="A501" s="94" t="s">
        <v>1561</v>
      </c>
      <c r="B501" s="94" t="s">
        <v>1606</v>
      </c>
      <c r="C501" s="94">
        <v>85121</v>
      </c>
      <c r="D501" s="94" t="s">
        <v>1779</v>
      </c>
      <c r="E501" s="250" t="s">
        <v>1563</v>
      </c>
      <c r="F501" s="94" t="s">
        <v>1760</v>
      </c>
      <c r="G501" s="94" t="s">
        <v>1683</v>
      </c>
      <c r="H501" s="94" t="s">
        <v>1684</v>
      </c>
      <c r="I501" s="94" t="s">
        <v>1611</v>
      </c>
      <c r="J501" s="94">
        <v>2021</v>
      </c>
      <c r="K501" s="94">
        <v>29.036999999999999</v>
      </c>
    </row>
    <row r="502" spans="1:11" x14ac:dyDescent="0.25">
      <c r="A502" s="94" t="s">
        <v>1561</v>
      </c>
      <c r="B502" s="94" t="s">
        <v>1606</v>
      </c>
      <c r="C502" s="94">
        <v>85121</v>
      </c>
      <c r="D502" s="94" t="s">
        <v>1779</v>
      </c>
      <c r="E502" s="250" t="s">
        <v>1563</v>
      </c>
      <c r="F502" s="94" t="s">
        <v>1760</v>
      </c>
      <c r="G502" s="94" t="s">
        <v>1685</v>
      </c>
      <c r="H502" s="94" t="s">
        <v>1686</v>
      </c>
      <c r="I502" s="94" t="s">
        <v>1611</v>
      </c>
      <c r="J502" s="94">
        <v>2021</v>
      </c>
      <c r="K502" s="94">
        <v>187.28899999999999</v>
      </c>
    </row>
    <row r="503" spans="1:11" x14ac:dyDescent="0.25">
      <c r="A503" s="94" t="s">
        <v>1561</v>
      </c>
      <c r="B503" s="94" t="s">
        <v>1606</v>
      </c>
      <c r="C503" s="94">
        <v>85121</v>
      </c>
      <c r="D503" s="94" t="s">
        <v>1779</v>
      </c>
      <c r="E503" s="250" t="s">
        <v>1563</v>
      </c>
      <c r="F503" s="94" t="s">
        <v>1760</v>
      </c>
      <c r="G503" s="94" t="s">
        <v>1687</v>
      </c>
      <c r="H503" s="94" t="s">
        <v>1688</v>
      </c>
      <c r="I503" s="94" t="s">
        <v>1611</v>
      </c>
      <c r="J503" s="94">
        <v>2021</v>
      </c>
      <c r="K503" s="94">
        <v>17.652000000000001</v>
      </c>
    </row>
    <row r="504" spans="1:11" x14ac:dyDescent="0.25">
      <c r="A504" s="94" t="s">
        <v>1561</v>
      </c>
      <c r="B504" s="94" t="s">
        <v>1606</v>
      </c>
      <c r="C504" s="94">
        <v>85121</v>
      </c>
      <c r="D504" s="94" t="s">
        <v>1779</v>
      </c>
      <c r="E504" s="250" t="s">
        <v>1563</v>
      </c>
      <c r="F504" s="94" t="s">
        <v>1760</v>
      </c>
      <c r="G504" s="94" t="s">
        <v>1689</v>
      </c>
      <c r="H504" s="94" t="s">
        <v>1690</v>
      </c>
      <c r="I504" s="94" t="s">
        <v>1611</v>
      </c>
      <c r="J504" s="94">
        <v>2021</v>
      </c>
      <c r="K504" s="94">
        <v>169.637</v>
      </c>
    </row>
    <row r="505" spans="1:11" x14ac:dyDescent="0.25">
      <c r="A505" s="94" t="s">
        <v>1561</v>
      </c>
      <c r="B505" s="94" t="s">
        <v>1606</v>
      </c>
      <c r="C505" s="94">
        <v>85121</v>
      </c>
      <c r="D505" s="94" t="s">
        <v>1779</v>
      </c>
      <c r="E505" s="250" t="s">
        <v>1563</v>
      </c>
      <c r="F505" s="94" t="s">
        <v>1760</v>
      </c>
      <c r="G505" s="94" t="s">
        <v>1691</v>
      </c>
      <c r="H505" s="94" t="s">
        <v>1692</v>
      </c>
      <c r="I505" s="94" t="s">
        <v>1611</v>
      </c>
      <c r="J505" s="94">
        <v>2021</v>
      </c>
      <c r="K505" s="94">
        <v>43.625999999999998</v>
      </c>
    </row>
    <row r="506" spans="1:11" x14ac:dyDescent="0.25">
      <c r="A506" s="94" t="s">
        <v>1561</v>
      </c>
      <c r="B506" s="94" t="s">
        <v>1606</v>
      </c>
      <c r="C506" s="94">
        <v>85121</v>
      </c>
      <c r="D506" s="94" t="s">
        <v>1779</v>
      </c>
      <c r="E506" s="250" t="s">
        <v>1563</v>
      </c>
      <c r="F506" s="94" t="s">
        <v>1760</v>
      </c>
      <c r="G506" s="94" t="s">
        <v>1693</v>
      </c>
      <c r="H506" s="94" t="s">
        <v>1694</v>
      </c>
      <c r="I506" s="94" t="s">
        <v>1611</v>
      </c>
      <c r="J506" s="94">
        <v>2021</v>
      </c>
      <c r="K506" s="94">
        <v>126.011</v>
      </c>
    </row>
    <row r="507" spans="1:11" x14ac:dyDescent="0.25">
      <c r="A507" s="94" t="s">
        <v>1561</v>
      </c>
      <c r="B507" s="94" t="s">
        <v>1606</v>
      </c>
      <c r="C507" s="94">
        <v>85121</v>
      </c>
      <c r="D507" s="94" t="s">
        <v>1779</v>
      </c>
      <c r="E507" s="250" t="s">
        <v>1563</v>
      </c>
      <c r="F507" s="94" t="s">
        <v>1760</v>
      </c>
      <c r="G507" s="94" t="s">
        <v>1695</v>
      </c>
      <c r="H507" s="94" t="s">
        <v>1696</v>
      </c>
      <c r="I507" s="94" t="s">
        <v>1611</v>
      </c>
      <c r="J507" s="94">
        <v>2021</v>
      </c>
      <c r="K507" s="94">
        <v>6008.357</v>
      </c>
    </row>
    <row r="508" spans="1:11" x14ac:dyDescent="0.25">
      <c r="A508" s="94" t="s">
        <v>1561</v>
      </c>
      <c r="B508" s="94" t="s">
        <v>1606</v>
      </c>
      <c r="C508" s="94">
        <v>85121</v>
      </c>
      <c r="D508" s="94" t="s">
        <v>1779</v>
      </c>
      <c r="E508" s="250" t="s">
        <v>1563</v>
      </c>
      <c r="F508" s="94" t="s">
        <v>1760</v>
      </c>
      <c r="G508" s="94" t="s">
        <v>1697</v>
      </c>
      <c r="H508" s="94" t="s">
        <v>1698</v>
      </c>
      <c r="I508" s="94" t="s">
        <v>1611</v>
      </c>
      <c r="J508" s="94">
        <v>2021</v>
      </c>
      <c r="K508" s="94">
        <v>2697.645</v>
      </c>
    </row>
    <row r="509" spans="1:11" x14ac:dyDescent="0.25">
      <c r="A509" s="94" t="s">
        <v>1561</v>
      </c>
      <c r="B509" s="94" t="s">
        <v>1606</v>
      </c>
      <c r="C509" s="94">
        <v>85121</v>
      </c>
      <c r="D509" s="94" t="s">
        <v>1779</v>
      </c>
      <c r="E509" s="250" t="s">
        <v>1563</v>
      </c>
      <c r="F509" s="94" t="s">
        <v>1760</v>
      </c>
      <c r="G509" s="94" t="s">
        <v>1699</v>
      </c>
      <c r="H509" s="94" t="s">
        <v>1700</v>
      </c>
      <c r="I509" s="94" t="s">
        <v>1611</v>
      </c>
      <c r="J509" s="94">
        <v>2021</v>
      </c>
      <c r="K509" s="94">
        <v>3310.712</v>
      </c>
    </row>
    <row r="510" spans="1:11" x14ac:dyDescent="0.25">
      <c r="A510" s="94" t="s">
        <v>1561</v>
      </c>
      <c r="B510" s="94" t="s">
        <v>1606</v>
      </c>
      <c r="C510" s="94">
        <v>85121</v>
      </c>
      <c r="D510" s="94" t="s">
        <v>1779</v>
      </c>
      <c r="E510" s="250" t="s">
        <v>1563</v>
      </c>
      <c r="F510" s="94" t="s">
        <v>1760</v>
      </c>
      <c r="G510" s="94" t="s">
        <v>1701</v>
      </c>
      <c r="H510" s="94" t="s">
        <v>1702</v>
      </c>
      <c r="I510" s="94" t="s">
        <v>1611</v>
      </c>
      <c r="J510" s="94">
        <v>2021</v>
      </c>
      <c r="K510" s="94">
        <v>5268.3509999999997</v>
      </c>
    </row>
    <row r="511" spans="1:11" x14ac:dyDescent="0.25">
      <c r="A511" s="94" t="s">
        <v>1561</v>
      </c>
      <c r="B511" s="94" t="s">
        <v>1606</v>
      </c>
      <c r="C511" s="94">
        <v>85121</v>
      </c>
      <c r="D511" s="94" t="s">
        <v>1779</v>
      </c>
      <c r="E511" s="250" t="s">
        <v>1563</v>
      </c>
      <c r="F511" s="94" t="s">
        <v>1760</v>
      </c>
      <c r="G511" s="94" t="s">
        <v>1703</v>
      </c>
      <c r="H511" s="94" t="s">
        <v>1704</v>
      </c>
      <c r="I511" s="94" t="s">
        <v>1611</v>
      </c>
      <c r="J511" s="94">
        <v>2021</v>
      </c>
      <c r="K511" s="94">
        <v>588.57299999999998</v>
      </c>
    </row>
    <row r="512" spans="1:11" x14ac:dyDescent="0.25">
      <c r="A512" s="94" t="s">
        <v>1561</v>
      </c>
      <c r="B512" s="94" t="s">
        <v>1606</v>
      </c>
      <c r="C512" s="94">
        <v>85121</v>
      </c>
      <c r="D512" s="94" t="s">
        <v>1779</v>
      </c>
      <c r="E512" s="250" t="s">
        <v>1563</v>
      </c>
      <c r="F512" s="94" t="s">
        <v>1760</v>
      </c>
      <c r="G512" s="94" t="s">
        <v>1705</v>
      </c>
      <c r="H512" s="94" t="s">
        <v>1706</v>
      </c>
      <c r="I512" s="94" t="s">
        <v>1611</v>
      </c>
      <c r="J512" s="94">
        <v>2021</v>
      </c>
      <c r="K512" s="94">
        <v>2618.4270000000001</v>
      </c>
    </row>
    <row r="513" spans="1:11" x14ac:dyDescent="0.25">
      <c r="A513" s="94" t="s">
        <v>1561</v>
      </c>
      <c r="B513" s="94" t="s">
        <v>1606</v>
      </c>
      <c r="C513" s="94">
        <v>85121</v>
      </c>
      <c r="D513" s="94" t="s">
        <v>1779</v>
      </c>
      <c r="E513" s="250" t="s">
        <v>1563</v>
      </c>
      <c r="F513" s="94" t="s">
        <v>1760</v>
      </c>
      <c r="G513" s="94" t="s">
        <v>1707</v>
      </c>
      <c r="H513" s="94" t="s">
        <v>1708</v>
      </c>
      <c r="I513" s="94" t="s">
        <v>1611</v>
      </c>
      <c r="J513" s="94">
        <v>2021</v>
      </c>
      <c r="K513" s="94">
        <v>2061.35</v>
      </c>
    </row>
    <row r="514" spans="1:11" x14ac:dyDescent="0.25">
      <c r="A514" s="94" t="s">
        <v>1561</v>
      </c>
      <c r="B514" s="94" t="s">
        <v>1606</v>
      </c>
      <c r="C514" s="94">
        <v>85121</v>
      </c>
      <c r="D514" s="94" t="s">
        <v>1779</v>
      </c>
      <c r="E514" s="250" t="s">
        <v>1563</v>
      </c>
      <c r="F514" s="94" t="s">
        <v>1760</v>
      </c>
      <c r="G514" s="94" t="s">
        <v>1709</v>
      </c>
      <c r="H514" s="94" t="s">
        <v>1710</v>
      </c>
      <c r="I514" s="94" t="s">
        <v>1611</v>
      </c>
      <c r="J514" s="94">
        <v>2021</v>
      </c>
      <c r="K514" s="94">
        <v>4038.2379999999998</v>
      </c>
    </row>
    <row r="515" spans="1:11" x14ac:dyDescent="0.25">
      <c r="A515" s="94" t="s">
        <v>1561</v>
      </c>
      <c r="B515" s="94" t="s">
        <v>1606</v>
      </c>
      <c r="C515" s="94">
        <v>85121</v>
      </c>
      <c r="D515" s="94" t="s">
        <v>1779</v>
      </c>
      <c r="E515" s="250" t="s">
        <v>1563</v>
      </c>
      <c r="F515" s="94" t="s">
        <v>1760</v>
      </c>
      <c r="G515" s="94" t="s">
        <v>1711</v>
      </c>
      <c r="H515" s="94" t="s">
        <v>1712</v>
      </c>
      <c r="I515" s="94" t="s">
        <v>1611</v>
      </c>
      <c r="J515" s="94">
        <v>2021</v>
      </c>
      <c r="K515" s="94">
        <v>159.91</v>
      </c>
    </row>
    <row r="516" spans="1:11" x14ac:dyDescent="0.25">
      <c r="A516" s="94" t="s">
        <v>1561</v>
      </c>
      <c r="B516" s="94" t="s">
        <v>1606</v>
      </c>
      <c r="C516" s="94">
        <v>85121</v>
      </c>
      <c r="D516" s="94" t="s">
        <v>1779</v>
      </c>
      <c r="E516" s="250" t="s">
        <v>1563</v>
      </c>
      <c r="F516" s="94" t="s">
        <v>1760</v>
      </c>
      <c r="G516" s="94" t="s">
        <v>1713</v>
      </c>
      <c r="H516" s="94" t="s">
        <v>1714</v>
      </c>
      <c r="I516" s="94" t="s">
        <v>1611</v>
      </c>
      <c r="J516" s="94">
        <v>2021</v>
      </c>
      <c r="K516" s="94">
        <v>1753.136</v>
      </c>
    </row>
    <row r="517" spans="1:11" x14ac:dyDescent="0.25">
      <c r="A517" s="94" t="s">
        <v>1561</v>
      </c>
      <c r="B517" s="94" t="s">
        <v>1606</v>
      </c>
      <c r="C517" s="94">
        <v>85121</v>
      </c>
      <c r="D517" s="94" t="s">
        <v>1779</v>
      </c>
      <c r="E517" s="250" t="s">
        <v>1563</v>
      </c>
      <c r="F517" s="94" t="s">
        <v>1760</v>
      </c>
      <c r="G517" s="94" t="s">
        <v>1715</v>
      </c>
      <c r="H517" s="94" t="s">
        <v>1716</v>
      </c>
      <c r="I517" s="94" t="s">
        <v>1611</v>
      </c>
      <c r="J517" s="94">
        <v>2021</v>
      </c>
      <c r="K517" s="94">
        <v>13.715</v>
      </c>
    </row>
    <row r="518" spans="1:11" x14ac:dyDescent="0.25">
      <c r="A518" s="94" t="s">
        <v>1561</v>
      </c>
      <c r="B518" s="94" t="s">
        <v>1606</v>
      </c>
      <c r="C518" s="94">
        <v>85121</v>
      </c>
      <c r="D518" s="94" t="s">
        <v>1779</v>
      </c>
      <c r="E518" s="250" t="s">
        <v>1563</v>
      </c>
      <c r="F518" s="94" t="s">
        <v>1760</v>
      </c>
      <c r="G518" s="94" t="s">
        <v>1717</v>
      </c>
      <c r="H518" s="94" t="s">
        <v>1718</v>
      </c>
      <c r="I518" s="94" t="s">
        <v>1611</v>
      </c>
      <c r="J518" s="94">
        <v>2021</v>
      </c>
      <c r="K518" s="94">
        <v>164.959</v>
      </c>
    </row>
    <row r="519" spans="1:11" x14ac:dyDescent="0.25">
      <c r="A519" s="94" t="s">
        <v>1561</v>
      </c>
      <c r="B519" s="94" t="s">
        <v>1606</v>
      </c>
      <c r="C519" s="94">
        <v>85121</v>
      </c>
      <c r="D519" s="94" t="s">
        <v>1779</v>
      </c>
      <c r="E519" s="250" t="s">
        <v>1563</v>
      </c>
      <c r="F519" s="94" t="s">
        <v>1760</v>
      </c>
      <c r="G519" s="94" t="s">
        <v>1719</v>
      </c>
      <c r="H519" s="94" t="s">
        <v>1720</v>
      </c>
      <c r="I519" s="94" t="s">
        <v>1611</v>
      </c>
      <c r="J519" s="94">
        <v>2021</v>
      </c>
      <c r="K519" s="94">
        <v>920.43700000000001</v>
      </c>
    </row>
    <row r="520" spans="1:11" x14ac:dyDescent="0.25">
      <c r="A520" s="94" t="s">
        <v>1561</v>
      </c>
      <c r="B520" s="94" t="s">
        <v>1606</v>
      </c>
      <c r="C520" s="94">
        <v>85121</v>
      </c>
      <c r="D520" s="94" t="s">
        <v>1779</v>
      </c>
      <c r="E520" s="250" t="s">
        <v>1563</v>
      </c>
      <c r="F520" s="94" t="s">
        <v>1760</v>
      </c>
      <c r="G520" s="94" t="s">
        <v>1721</v>
      </c>
      <c r="H520" s="94" t="s">
        <v>1722</v>
      </c>
      <c r="I520" s="94" t="s">
        <v>1611</v>
      </c>
      <c r="J520" s="94">
        <v>2021</v>
      </c>
      <c r="K520" s="94">
        <v>1026.0820000000001</v>
      </c>
    </row>
    <row r="521" spans="1:11" x14ac:dyDescent="0.25">
      <c r="A521" s="94" t="s">
        <v>1561</v>
      </c>
      <c r="B521" s="94" t="s">
        <v>1606</v>
      </c>
      <c r="C521" s="94">
        <v>85121</v>
      </c>
      <c r="D521" s="94" t="s">
        <v>1779</v>
      </c>
      <c r="E521" s="250" t="s">
        <v>1563</v>
      </c>
      <c r="F521" s="94" t="s">
        <v>1760</v>
      </c>
      <c r="G521" s="94" t="s">
        <v>1723</v>
      </c>
      <c r="H521" s="94" t="s">
        <v>1724</v>
      </c>
      <c r="I521" s="94" t="s">
        <v>1611</v>
      </c>
      <c r="J521" s="94">
        <v>2021</v>
      </c>
      <c r="K521" s="94">
        <v>868.03099999999995</v>
      </c>
    </row>
    <row r="522" spans="1:11" x14ac:dyDescent="0.25">
      <c r="A522" s="94" t="s">
        <v>1561</v>
      </c>
      <c r="B522" s="94" t="s">
        <v>1606</v>
      </c>
      <c r="C522" s="94">
        <v>85121</v>
      </c>
      <c r="D522" s="94" t="s">
        <v>1779</v>
      </c>
      <c r="E522" s="250" t="s">
        <v>1563</v>
      </c>
      <c r="F522" s="94" t="s">
        <v>1760</v>
      </c>
      <c r="G522" s="94" t="s">
        <v>1725</v>
      </c>
      <c r="H522" s="94" t="s">
        <v>1726</v>
      </c>
      <c r="I522" s="94" t="s">
        <v>1611</v>
      </c>
      <c r="J522" s="94">
        <v>2021</v>
      </c>
      <c r="K522" s="94">
        <v>654.40899999999999</v>
      </c>
    </row>
    <row r="523" spans="1:11" x14ac:dyDescent="0.25">
      <c r="A523" s="94" t="s">
        <v>1561</v>
      </c>
      <c r="B523" s="94" t="s">
        <v>1606</v>
      </c>
      <c r="C523" s="94">
        <v>85121</v>
      </c>
      <c r="D523" s="94" t="s">
        <v>1779</v>
      </c>
      <c r="E523" s="250" t="s">
        <v>1563</v>
      </c>
      <c r="F523" s="94" t="s">
        <v>1760</v>
      </c>
      <c r="G523" s="94" t="s">
        <v>1727</v>
      </c>
      <c r="H523" s="94" t="s">
        <v>1728</v>
      </c>
      <c r="I523" s="94" t="s">
        <v>1611</v>
      </c>
      <c r="J523" s="94">
        <v>2021</v>
      </c>
      <c r="K523" s="94">
        <v>1255.6990000000001</v>
      </c>
    </row>
    <row r="524" spans="1:11" x14ac:dyDescent="0.25">
      <c r="A524" s="94" t="s">
        <v>1561</v>
      </c>
      <c r="B524" s="94" t="s">
        <v>1606</v>
      </c>
      <c r="C524" s="94">
        <v>85121</v>
      </c>
      <c r="D524" s="94" t="s">
        <v>1779</v>
      </c>
      <c r="E524" s="250" t="s">
        <v>1563</v>
      </c>
      <c r="F524" s="94" t="s">
        <v>1760</v>
      </c>
      <c r="G524" s="94" t="s">
        <v>1729</v>
      </c>
      <c r="H524" s="94" t="s">
        <v>1730</v>
      </c>
      <c r="I524" s="94" t="s">
        <v>1611</v>
      </c>
      <c r="J524" s="94">
        <v>2021</v>
      </c>
      <c r="K524" s="94">
        <v>660.07899999999995</v>
      </c>
    </row>
    <row r="525" spans="1:11" x14ac:dyDescent="0.25">
      <c r="A525" s="94" t="s">
        <v>1561</v>
      </c>
      <c r="B525" s="94" t="s">
        <v>1606</v>
      </c>
      <c r="C525" s="94">
        <v>85121</v>
      </c>
      <c r="D525" s="94" t="s">
        <v>1779</v>
      </c>
      <c r="E525" s="250" t="s">
        <v>1563</v>
      </c>
      <c r="F525" s="94" t="s">
        <v>1760</v>
      </c>
      <c r="G525" s="94" t="s">
        <v>1731</v>
      </c>
      <c r="H525" s="94" t="s">
        <v>1732</v>
      </c>
      <c r="I525" s="94" t="s">
        <v>1611</v>
      </c>
      <c r="J525" s="94">
        <v>2021</v>
      </c>
      <c r="K525" s="94">
        <v>10116.713</v>
      </c>
    </row>
    <row r="526" spans="1:11" x14ac:dyDescent="0.25">
      <c r="A526" s="94" t="s">
        <v>1561</v>
      </c>
      <c r="B526" s="94" t="s">
        <v>1606</v>
      </c>
      <c r="C526" s="94">
        <v>85121</v>
      </c>
      <c r="D526" s="94" t="s">
        <v>1779</v>
      </c>
      <c r="E526" s="250" t="s">
        <v>1563</v>
      </c>
      <c r="F526" s="94" t="s">
        <v>1760</v>
      </c>
      <c r="G526" s="94" t="s">
        <v>1733</v>
      </c>
      <c r="H526" s="94" t="s">
        <v>1734</v>
      </c>
      <c r="I526" s="94" t="s">
        <v>1611</v>
      </c>
      <c r="J526" s="94">
        <v>2021</v>
      </c>
      <c r="K526" s="94">
        <v>540.72</v>
      </c>
    </row>
    <row r="527" spans="1:11" x14ac:dyDescent="0.25">
      <c r="A527" s="94" t="s">
        <v>1561</v>
      </c>
      <c r="B527" s="94" t="s">
        <v>1606</v>
      </c>
      <c r="C527" s="94">
        <v>85121</v>
      </c>
      <c r="D527" s="94" t="s">
        <v>1779</v>
      </c>
      <c r="E527" s="250" t="s">
        <v>1563</v>
      </c>
      <c r="F527" s="94" t="s">
        <v>1760</v>
      </c>
      <c r="G527" s="94" t="s">
        <v>1735</v>
      </c>
      <c r="H527" s="94" t="s">
        <v>1736</v>
      </c>
      <c r="I527" s="94" t="s">
        <v>1611</v>
      </c>
      <c r="J527" s="94">
        <v>2021</v>
      </c>
      <c r="K527" s="94">
        <v>3197.5279999999998</v>
      </c>
    </row>
    <row r="528" spans="1:11" x14ac:dyDescent="0.25">
      <c r="A528" s="94" t="s">
        <v>1561</v>
      </c>
      <c r="B528" s="94" t="s">
        <v>1606</v>
      </c>
      <c r="C528" s="94">
        <v>85121</v>
      </c>
      <c r="D528" s="94" t="s">
        <v>1779</v>
      </c>
      <c r="E528" s="250" t="s">
        <v>1563</v>
      </c>
      <c r="F528" s="94" t="s">
        <v>1760</v>
      </c>
      <c r="G528" s="94" t="s">
        <v>1737</v>
      </c>
      <c r="H528" s="94" t="s">
        <v>1738</v>
      </c>
      <c r="I528" s="94" t="s">
        <v>1611</v>
      </c>
      <c r="J528" s="94">
        <v>2021</v>
      </c>
      <c r="K528" s="94">
        <v>171.083</v>
      </c>
    </row>
    <row r="529" spans="1:11" x14ac:dyDescent="0.25">
      <c r="A529" s="94" t="s">
        <v>1561</v>
      </c>
      <c r="B529" s="94" t="s">
        <v>1606</v>
      </c>
      <c r="C529" s="94">
        <v>85121</v>
      </c>
      <c r="D529" s="94" t="s">
        <v>1779</v>
      </c>
      <c r="E529" s="250" t="s">
        <v>1563</v>
      </c>
      <c r="F529" s="94" t="s">
        <v>1760</v>
      </c>
      <c r="G529" s="94" t="s">
        <v>1739</v>
      </c>
      <c r="H529" s="94" t="s">
        <v>1740</v>
      </c>
      <c r="I529" s="94" t="s">
        <v>1611</v>
      </c>
      <c r="J529" s="94">
        <v>2021</v>
      </c>
      <c r="K529" s="94">
        <v>3973.08</v>
      </c>
    </row>
    <row r="530" spans="1:11" x14ac:dyDescent="0.25">
      <c r="A530" s="94" t="s">
        <v>1561</v>
      </c>
      <c r="B530" s="94" t="s">
        <v>1606</v>
      </c>
      <c r="C530" s="94">
        <v>85121</v>
      </c>
      <c r="D530" s="94" t="s">
        <v>1779</v>
      </c>
      <c r="E530" s="250" t="s">
        <v>1563</v>
      </c>
      <c r="F530" s="94" t="s">
        <v>1760</v>
      </c>
      <c r="G530" s="94" t="s">
        <v>1741</v>
      </c>
      <c r="H530" s="94" t="s">
        <v>1742</v>
      </c>
      <c r="I530" s="94" t="s">
        <v>1611</v>
      </c>
      <c r="J530" s="94">
        <v>2021</v>
      </c>
      <c r="K530" s="94">
        <v>1650.8430000000001</v>
      </c>
    </row>
    <row r="531" spans="1:11" x14ac:dyDescent="0.25">
      <c r="A531" s="94" t="s">
        <v>1561</v>
      </c>
      <c r="B531" s="94" t="s">
        <v>1606</v>
      </c>
      <c r="C531" s="94">
        <v>85121</v>
      </c>
      <c r="D531" s="94" t="s">
        <v>1779</v>
      </c>
      <c r="E531" s="250" t="s">
        <v>1563</v>
      </c>
      <c r="F531" s="94" t="s">
        <v>1760</v>
      </c>
      <c r="G531" s="94" t="s">
        <v>1743</v>
      </c>
      <c r="H531" s="94" t="s">
        <v>1744</v>
      </c>
      <c r="I531" s="94" t="s">
        <v>1611</v>
      </c>
      <c r="J531" s="94">
        <v>2021</v>
      </c>
      <c r="K531" s="94">
        <v>226873.91500000001</v>
      </c>
    </row>
    <row r="532" spans="1:11" x14ac:dyDescent="0.25">
      <c r="A532" s="94" t="s">
        <v>1561</v>
      </c>
      <c r="B532" s="94" t="s">
        <v>1606</v>
      </c>
      <c r="C532" s="94">
        <v>85121</v>
      </c>
      <c r="D532" s="94" t="s">
        <v>1779</v>
      </c>
      <c r="E532" s="250" t="s">
        <v>1563</v>
      </c>
      <c r="F532" s="94" t="s">
        <v>1760</v>
      </c>
      <c r="G532" s="94" t="s">
        <v>1745</v>
      </c>
      <c r="H532" s="94" t="s">
        <v>1746</v>
      </c>
      <c r="I532" s="94" t="s">
        <v>1611</v>
      </c>
      <c r="J532" s="94">
        <v>2021</v>
      </c>
      <c r="K532" s="94">
        <v>659298.79599999997</v>
      </c>
    </row>
    <row r="533" spans="1:11" x14ac:dyDescent="0.25">
      <c r="A533" s="94" t="s">
        <v>1561</v>
      </c>
      <c r="B533" s="94" t="s">
        <v>1606</v>
      </c>
      <c r="C533" s="94">
        <v>85121</v>
      </c>
      <c r="D533" s="94" t="s">
        <v>1779</v>
      </c>
      <c r="E533" s="250" t="s">
        <v>1563</v>
      </c>
      <c r="F533" s="94" t="s">
        <v>1760</v>
      </c>
      <c r="G533" s="94" t="s">
        <v>1780</v>
      </c>
      <c r="H533" s="94" t="s">
        <v>1781</v>
      </c>
      <c r="I533" s="94" t="s">
        <v>1611</v>
      </c>
      <c r="J533" s="94">
        <v>2021</v>
      </c>
      <c r="K533" s="94">
        <v>886172.71100000001</v>
      </c>
    </row>
    <row r="534" spans="1:11" x14ac:dyDescent="0.25">
      <c r="A534" s="94" t="s">
        <v>1561</v>
      </c>
      <c r="B534" s="94" t="s">
        <v>1606</v>
      </c>
      <c r="C534" s="94">
        <v>85121</v>
      </c>
      <c r="D534" s="94" t="s">
        <v>1779</v>
      </c>
      <c r="E534" s="250" t="s">
        <v>1563</v>
      </c>
      <c r="F534" s="94" t="s">
        <v>1760</v>
      </c>
      <c r="G534" s="94" t="s">
        <v>1782</v>
      </c>
      <c r="H534" s="94" t="s">
        <v>1783</v>
      </c>
      <c r="I534" s="94" t="s">
        <v>1611</v>
      </c>
      <c r="J534" s="94">
        <v>2021</v>
      </c>
      <c r="K534" s="94" t="s">
        <v>10</v>
      </c>
    </row>
    <row r="535" spans="1:11" x14ac:dyDescent="0.25">
      <c r="A535" s="94" t="s">
        <v>1561</v>
      </c>
      <c r="B535" s="94" t="s">
        <v>1606</v>
      </c>
      <c r="C535" s="94">
        <v>85121</v>
      </c>
      <c r="D535" s="94" t="s">
        <v>1779</v>
      </c>
      <c r="E535" s="250" t="s">
        <v>1563</v>
      </c>
      <c r="F535" s="94" t="s">
        <v>1760</v>
      </c>
      <c r="G535" s="94" t="s">
        <v>1784</v>
      </c>
      <c r="H535" s="94" t="s">
        <v>1785</v>
      </c>
      <c r="I535" s="94" t="s">
        <v>1611</v>
      </c>
      <c r="J535" s="94">
        <v>2021</v>
      </c>
      <c r="K535" s="94">
        <v>-10833.999</v>
      </c>
    </row>
    <row r="536" spans="1:11" x14ac:dyDescent="0.25">
      <c r="A536" s="94" t="s">
        <v>1561</v>
      </c>
      <c r="B536" s="94" t="s">
        <v>1606</v>
      </c>
      <c r="C536" s="94">
        <v>85121</v>
      </c>
      <c r="D536" s="94" t="s">
        <v>1779</v>
      </c>
      <c r="E536" s="250" t="s">
        <v>1563</v>
      </c>
      <c r="F536" s="94" t="s">
        <v>1760</v>
      </c>
      <c r="G536" s="94" t="s">
        <v>1786</v>
      </c>
      <c r="H536" s="94" t="s">
        <v>1787</v>
      </c>
      <c r="I536" s="94" t="s">
        <v>1611</v>
      </c>
      <c r="J536" s="94">
        <v>2021</v>
      </c>
      <c r="K536" s="94">
        <v>251355.04800000001</v>
      </c>
    </row>
    <row r="537" spans="1:11" x14ac:dyDescent="0.25">
      <c r="A537" s="94" t="s">
        <v>1561</v>
      </c>
      <c r="B537" s="94" t="s">
        <v>1606</v>
      </c>
      <c r="C537" s="94">
        <v>85121</v>
      </c>
      <c r="D537" s="94" t="s">
        <v>1779</v>
      </c>
      <c r="E537" s="250" t="s">
        <v>1563</v>
      </c>
      <c r="F537" s="94" t="s">
        <v>1760</v>
      </c>
      <c r="G537" s="94" t="s">
        <v>1788</v>
      </c>
      <c r="H537" s="94" t="s">
        <v>1789</v>
      </c>
      <c r="I537" s="94" t="s">
        <v>1611</v>
      </c>
      <c r="J537" s="94">
        <v>2021</v>
      </c>
      <c r="K537" s="94">
        <v>36750.756999999998</v>
      </c>
    </row>
    <row r="538" spans="1:11" x14ac:dyDescent="0.25">
      <c r="A538" s="94" t="s">
        <v>1561</v>
      </c>
      <c r="B538" s="94" t="s">
        <v>1606</v>
      </c>
      <c r="C538" s="94">
        <v>85121</v>
      </c>
      <c r="D538" s="94" t="s">
        <v>1779</v>
      </c>
      <c r="E538" s="250" t="s">
        <v>1563</v>
      </c>
      <c r="F538" s="94" t="s">
        <v>1760</v>
      </c>
      <c r="G538" s="94" t="s">
        <v>1790</v>
      </c>
      <c r="H538" s="94" t="s">
        <v>1791</v>
      </c>
      <c r="I538" s="94" t="s">
        <v>1611</v>
      </c>
      <c r="J538" s="94">
        <v>2021</v>
      </c>
      <c r="K538" s="94">
        <v>-54321.535000000003</v>
      </c>
    </row>
    <row r="539" spans="1:11" x14ac:dyDescent="0.25">
      <c r="A539" s="94" t="s">
        <v>1561</v>
      </c>
      <c r="B539" s="94" t="s">
        <v>1606</v>
      </c>
      <c r="C539" s="94">
        <v>85121</v>
      </c>
      <c r="D539" s="94" t="s">
        <v>1779</v>
      </c>
      <c r="E539" s="250" t="s">
        <v>1563</v>
      </c>
      <c r="F539" s="94" t="s">
        <v>1760</v>
      </c>
      <c r="G539" s="94" t="s">
        <v>1792</v>
      </c>
      <c r="H539" s="94" t="s">
        <v>1793</v>
      </c>
      <c r="I539" s="94" t="s">
        <v>1611</v>
      </c>
      <c r="J539" s="94">
        <v>2021</v>
      </c>
      <c r="K539" s="94" t="s">
        <v>10</v>
      </c>
    </row>
    <row r="540" spans="1:11" x14ac:dyDescent="0.25">
      <c r="A540" s="94" t="s">
        <v>1561</v>
      </c>
      <c r="B540" s="94" t="s">
        <v>1606</v>
      </c>
      <c r="C540" s="94">
        <v>85121</v>
      </c>
      <c r="D540" s="94" t="s">
        <v>1779</v>
      </c>
      <c r="E540" s="250" t="s">
        <v>1563</v>
      </c>
      <c r="F540" s="94" t="s">
        <v>1760</v>
      </c>
      <c r="G540" s="94" t="s">
        <v>1753</v>
      </c>
      <c r="H540" s="94" t="s">
        <v>1794</v>
      </c>
      <c r="I540" s="94" t="s">
        <v>1611</v>
      </c>
      <c r="J540" s="94">
        <v>2021</v>
      </c>
      <c r="K540" s="94">
        <v>1109122.9820000001</v>
      </c>
    </row>
    <row r="541" spans="1:11" x14ac:dyDescent="0.25">
      <c r="A541" s="94" t="s">
        <v>1561</v>
      </c>
      <c r="B541" s="94" t="s">
        <v>1606</v>
      </c>
      <c r="C541" s="94">
        <v>85121</v>
      </c>
      <c r="D541" s="94" t="s">
        <v>1779</v>
      </c>
      <c r="E541" s="250" t="s">
        <v>1563</v>
      </c>
      <c r="F541" s="94" t="s">
        <v>1761</v>
      </c>
      <c r="G541" s="94" t="s">
        <v>1609</v>
      </c>
      <c r="H541" s="94" t="s">
        <v>1610</v>
      </c>
      <c r="I541" s="94" t="s">
        <v>1611</v>
      </c>
      <c r="J541" s="94">
        <v>2021</v>
      </c>
      <c r="K541" s="94" t="s">
        <v>10</v>
      </c>
    </row>
    <row r="542" spans="1:11" x14ac:dyDescent="0.25">
      <c r="A542" s="94" t="s">
        <v>1561</v>
      </c>
      <c r="B542" s="94" t="s">
        <v>1606</v>
      </c>
      <c r="C542" s="94">
        <v>85121</v>
      </c>
      <c r="D542" s="94" t="s">
        <v>1779</v>
      </c>
      <c r="E542" s="250" t="s">
        <v>1563</v>
      </c>
      <c r="F542" s="94" t="s">
        <v>1761</v>
      </c>
      <c r="G542" s="94" t="s">
        <v>1612</v>
      </c>
      <c r="H542" s="94" t="s">
        <v>1613</v>
      </c>
      <c r="I542" s="94" t="s">
        <v>1611</v>
      </c>
      <c r="J542" s="94">
        <v>2021</v>
      </c>
      <c r="K542" s="94" t="s">
        <v>10</v>
      </c>
    </row>
    <row r="543" spans="1:11" x14ac:dyDescent="0.25">
      <c r="A543" s="94" t="s">
        <v>1561</v>
      </c>
      <c r="B543" s="94" t="s">
        <v>1606</v>
      </c>
      <c r="C543" s="94">
        <v>85121</v>
      </c>
      <c r="D543" s="94" t="s">
        <v>1779</v>
      </c>
      <c r="E543" s="250" t="s">
        <v>1563</v>
      </c>
      <c r="F543" s="94" t="s">
        <v>1761</v>
      </c>
      <c r="G543" s="94" t="s">
        <v>1614</v>
      </c>
      <c r="H543" s="94" t="s">
        <v>1615</v>
      </c>
      <c r="I543" s="94" t="s">
        <v>1611</v>
      </c>
      <c r="J543" s="94">
        <v>2021</v>
      </c>
      <c r="K543" s="94" t="s">
        <v>10</v>
      </c>
    </row>
    <row r="544" spans="1:11" x14ac:dyDescent="0.25">
      <c r="A544" s="94" t="s">
        <v>1561</v>
      </c>
      <c r="B544" s="94" t="s">
        <v>1606</v>
      </c>
      <c r="C544" s="94">
        <v>85121</v>
      </c>
      <c r="D544" s="94" t="s">
        <v>1779</v>
      </c>
      <c r="E544" s="250" t="s">
        <v>1563</v>
      </c>
      <c r="F544" s="94" t="s">
        <v>1761</v>
      </c>
      <c r="G544" s="94" t="s">
        <v>1616</v>
      </c>
      <c r="H544" s="94" t="s">
        <v>2385</v>
      </c>
      <c r="I544" s="94" t="s">
        <v>1611</v>
      </c>
      <c r="J544" s="94">
        <v>2021</v>
      </c>
      <c r="K544" s="94" t="s">
        <v>10</v>
      </c>
    </row>
    <row r="545" spans="1:11" x14ac:dyDescent="0.25">
      <c r="A545" s="94" t="s">
        <v>1561</v>
      </c>
      <c r="B545" s="94" t="s">
        <v>1606</v>
      </c>
      <c r="C545" s="94">
        <v>85121</v>
      </c>
      <c r="D545" s="94" t="s">
        <v>1779</v>
      </c>
      <c r="E545" s="250" t="s">
        <v>1563</v>
      </c>
      <c r="F545" s="94" t="s">
        <v>1761</v>
      </c>
      <c r="G545" s="94" t="s">
        <v>1617</v>
      </c>
      <c r="H545" s="94" t="s">
        <v>1618</v>
      </c>
      <c r="I545" s="94" t="s">
        <v>1611</v>
      </c>
      <c r="J545" s="94">
        <v>2021</v>
      </c>
      <c r="K545" s="94" t="s">
        <v>10</v>
      </c>
    </row>
    <row r="546" spans="1:11" x14ac:dyDescent="0.25">
      <c r="A546" s="94" t="s">
        <v>1561</v>
      </c>
      <c r="B546" s="94" t="s">
        <v>1606</v>
      </c>
      <c r="C546" s="94">
        <v>85121</v>
      </c>
      <c r="D546" s="94" t="s">
        <v>1779</v>
      </c>
      <c r="E546" s="250" t="s">
        <v>1563</v>
      </c>
      <c r="F546" s="94" t="s">
        <v>1761</v>
      </c>
      <c r="G546" s="94" t="s">
        <v>1619</v>
      </c>
      <c r="H546" s="94" t="s">
        <v>1620</v>
      </c>
      <c r="I546" s="94" t="s">
        <v>1611</v>
      </c>
      <c r="J546" s="94">
        <v>2021</v>
      </c>
      <c r="K546" s="94" t="s">
        <v>10</v>
      </c>
    </row>
    <row r="547" spans="1:11" x14ac:dyDescent="0.25">
      <c r="A547" s="94" t="s">
        <v>1561</v>
      </c>
      <c r="B547" s="94" t="s">
        <v>1606</v>
      </c>
      <c r="C547" s="94">
        <v>85121</v>
      </c>
      <c r="D547" s="94" t="s">
        <v>1779</v>
      </c>
      <c r="E547" s="250" t="s">
        <v>1563</v>
      </c>
      <c r="F547" s="94" t="s">
        <v>1761</v>
      </c>
      <c r="G547" s="94" t="s">
        <v>1621</v>
      </c>
      <c r="H547" s="94" t="s">
        <v>1622</v>
      </c>
      <c r="I547" s="94" t="s">
        <v>1611</v>
      </c>
      <c r="J547" s="94">
        <v>2021</v>
      </c>
      <c r="K547" s="94" t="s">
        <v>10</v>
      </c>
    </row>
    <row r="548" spans="1:11" x14ac:dyDescent="0.25">
      <c r="A548" s="94" t="s">
        <v>1561</v>
      </c>
      <c r="B548" s="94" t="s">
        <v>1606</v>
      </c>
      <c r="C548" s="94">
        <v>85121</v>
      </c>
      <c r="D548" s="94" t="s">
        <v>1779</v>
      </c>
      <c r="E548" s="250" t="s">
        <v>1563</v>
      </c>
      <c r="F548" s="94" t="s">
        <v>1761</v>
      </c>
      <c r="G548" s="94" t="s">
        <v>1623</v>
      </c>
      <c r="H548" s="94" t="s">
        <v>1624</v>
      </c>
      <c r="I548" s="94" t="s">
        <v>1611</v>
      </c>
      <c r="J548" s="94">
        <v>2021</v>
      </c>
      <c r="K548" s="94" t="s">
        <v>10</v>
      </c>
    </row>
    <row r="549" spans="1:11" x14ac:dyDescent="0.25">
      <c r="A549" s="94" t="s">
        <v>1561</v>
      </c>
      <c r="B549" s="94" t="s">
        <v>1606</v>
      </c>
      <c r="C549" s="94">
        <v>85121</v>
      </c>
      <c r="D549" s="94" t="s">
        <v>1779</v>
      </c>
      <c r="E549" s="250" t="s">
        <v>1563</v>
      </c>
      <c r="F549" s="94" t="s">
        <v>1761</v>
      </c>
      <c r="G549" s="94" t="s">
        <v>1625</v>
      </c>
      <c r="H549" s="94" t="s">
        <v>1626</v>
      </c>
      <c r="I549" s="94" t="s">
        <v>1611</v>
      </c>
      <c r="J549" s="94">
        <v>2021</v>
      </c>
      <c r="K549" s="94">
        <v>1963.4069999999999</v>
      </c>
    </row>
    <row r="550" spans="1:11" x14ac:dyDescent="0.25">
      <c r="A550" s="94" t="s">
        <v>1561</v>
      </c>
      <c r="B550" s="94" t="s">
        <v>1606</v>
      </c>
      <c r="C550" s="94">
        <v>85121</v>
      </c>
      <c r="D550" s="94" t="s">
        <v>1779</v>
      </c>
      <c r="E550" s="250" t="s">
        <v>1563</v>
      </c>
      <c r="F550" s="94" t="s">
        <v>1761</v>
      </c>
      <c r="G550" s="94" t="s">
        <v>1627</v>
      </c>
      <c r="H550" s="94" t="s">
        <v>1628</v>
      </c>
      <c r="I550" s="94" t="s">
        <v>1611</v>
      </c>
      <c r="J550" s="94">
        <v>2021</v>
      </c>
      <c r="K550" s="94" t="s">
        <v>10</v>
      </c>
    </row>
    <row r="551" spans="1:11" x14ac:dyDescent="0.25">
      <c r="A551" s="94" t="s">
        <v>1561</v>
      </c>
      <c r="B551" s="94" t="s">
        <v>1606</v>
      </c>
      <c r="C551" s="94">
        <v>85121</v>
      </c>
      <c r="D551" s="94" t="s">
        <v>1779</v>
      </c>
      <c r="E551" s="250" t="s">
        <v>1563</v>
      </c>
      <c r="F551" s="94" t="s">
        <v>1761</v>
      </c>
      <c r="G551" s="94" t="s">
        <v>1629</v>
      </c>
      <c r="H551" s="94" t="s">
        <v>1630</v>
      </c>
      <c r="I551" s="94" t="s">
        <v>1611</v>
      </c>
      <c r="J551" s="94">
        <v>2021</v>
      </c>
      <c r="K551" s="94" t="s">
        <v>10</v>
      </c>
    </row>
    <row r="552" spans="1:11" x14ac:dyDescent="0.25">
      <c r="A552" s="94" t="s">
        <v>1561</v>
      </c>
      <c r="B552" s="94" t="s">
        <v>1606</v>
      </c>
      <c r="C552" s="94">
        <v>85121</v>
      </c>
      <c r="D552" s="94" t="s">
        <v>1779</v>
      </c>
      <c r="E552" s="250" t="s">
        <v>1563</v>
      </c>
      <c r="F552" s="94" t="s">
        <v>1761</v>
      </c>
      <c r="G552" s="94" t="s">
        <v>1631</v>
      </c>
      <c r="H552" s="94" t="s">
        <v>1632</v>
      </c>
      <c r="I552" s="94" t="s">
        <v>1611</v>
      </c>
      <c r="J552" s="94">
        <v>2021</v>
      </c>
      <c r="K552" s="94" t="s">
        <v>10</v>
      </c>
    </row>
    <row r="553" spans="1:11" x14ac:dyDescent="0.25">
      <c r="A553" s="94" t="s">
        <v>1561</v>
      </c>
      <c r="B553" s="94" t="s">
        <v>1606</v>
      </c>
      <c r="C553" s="94">
        <v>85121</v>
      </c>
      <c r="D553" s="94" t="s">
        <v>1779</v>
      </c>
      <c r="E553" s="250" t="s">
        <v>1563</v>
      </c>
      <c r="F553" s="94" t="s">
        <v>1761</v>
      </c>
      <c r="G553" s="94" t="s">
        <v>1633</v>
      </c>
      <c r="H553" s="94" t="s">
        <v>1634</v>
      </c>
      <c r="I553" s="94" t="s">
        <v>1611</v>
      </c>
      <c r="J553" s="94">
        <v>2021</v>
      </c>
      <c r="K553" s="94" t="s">
        <v>10</v>
      </c>
    </row>
    <row r="554" spans="1:11" x14ac:dyDescent="0.25">
      <c r="A554" s="94" t="s">
        <v>1561</v>
      </c>
      <c r="B554" s="94" t="s">
        <v>1606</v>
      </c>
      <c r="C554" s="94">
        <v>85121</v>
      </c>
      <c r="D554" s="94" t="s">
        <v>1779</v>
      </c>
      <c r="E554" s="250" t="s">
        <v>1563</v>
      </c>
      <c r="F554" s="94" t="s">
        <v>1761</v>
      </c>
      <c r="G554" s="94" t="s">
        <v>1635</v>
      </c>
      <c r="H554" s="94" t="s">
        <v>1636</v>
      </c>
      <c r="I554" s="94" t="s">
        <v>1611</v>
      </c>
      <c r="J554" s="94">
        <v>2021</v>
      </c>
      <c r="K554" s="94" t="s">
        <v>10</v>
      </c>
    </row>
    <row r="555" spans="1:11" x14ac:dyDescent="0.25">
      <c r="A555" s="94" t="s">
        <v>1561</v>
      </c>
      <c r="B555" s="94" t="s">
        <v>1606</v>
      </c>
      <c r="C555" s="94">
        <v>85121</v>
      </c>
      <c r="D555" s="94" t="s">
        <v>1779</v>
      </c>
      <c r="E555" s="250" t="s">
        <v>1563</v>
      </c>
      <c r="F555" s="94" t="s">
        <v>1761</v>
      </c>
      <c r="G555" s="94" t="s">
        <v>1637</v>
      </c>
      <c r="H555" s="94" t="s">
        <v>1638</v>
      </c>
      <c r="I555" s="94" t="s">
        <v>1611</v>
      </c>
      <c r="J555" s="94">
        <v>2021</v>
      </c>
      <c r="K555" s="94">
        <v>1963.4069999999999</v>
      </c>
    </row>
    <row r="556" spans="1:11" x14ac:dyDescent="0.25">
      <c r="A556" s="94" t="s">
        <v>1561</v>
      </c>
      <c r="B556" s="94" t="s">
        <v>1606</v>
      </c>
      <c r="C556" s="94">
        <v>85121</v>
      </c>
      <c r="D556" s="94" t="s">
        <v>1779</v>
      </c>
      <c r="E556" s="250" t="s">
        <v>1563</v>
      </c>
      <c r="F556" s="94" t="s">
        <v>1761</v>
      </c>
      <c r="G556" s="94" t="s">
        <v>1639</v>
      </c>
      <c r="H556" s="94" t="s">
        <v>1640</v>
      </c>
      <c r="I556" s="94" t="s">
        <v>1611</v>
      </c>
      <c r="J556" s="94">
        <v>2021</v>
      </c>
      <c r="K556" s="94" t="s">
        <v>10</v>
      </c>
    </row>
    <row r="557" spans="1:11" x14ac:dyDescent="0.25">
      <c r="A557" s="94" t="s">
        <v>1561</v>
      </c>
      <c r="B557" s="94" t="s">
        <v>1606</v>
      </c>
      <c r="C557" s="94">
        <v>85121</v>
      </c>
      <c r="D557" s="94" t="s">
        <v>1779</v>
      </c>
      <c r="E557" s="250" t="s">
        <v>1563</v>
      </c>
      <c r="F557" s="94" t="s">
        <v>1761</v>
      </c>
      <c r="G557" s="94" t="s">
        <v>1641</v>
      </c>
      <c r="H557" s="94" t="s">
        <v>1642</v>
      </c>
      <c r="I557" s="94" t="s">
        <v>1611</v>
      </c>
      <c r="J557" s="94">
        <v>2021</v>
      </c>
      <c r="K557" s="94">
        <v>1963.4069999999999</v>
      </c>
    </row>
    <row r="558" spans="1:11" x14ac:dyDescent="0.25">
      <c r="A558" s="94" t="s">
        <v>1561</v>
      </c>
      <c r="B558" s="94" t="s">
        <v>1606</v>
      </c>
      <c r="C558" s="94">
        <v>85121</v>
      </c>
      <c r="D558" s="94" t="s">
        <v>1779</v>
      </c>
      <c r="E558" s="250" t="s">
        <v>1563</v>
      </c>
      <c r="F558" s="94" t="s">
        <v>1761</v>
      </c>
      <c r="G558" s="94" t="s">
        <v>1643</v>
      </c>
      <c r="H558" s="94" t="s">
        <v>1644</v>
      </c>
      <c r="I558" s="94" t="s">
        <v>1611</v>
      </c>
      <c r="J558" s="94">
        <v>2021</v>
      </c>
      <c r="K558" s="94" t="s">
        <v>10</v>
      </c>
    </row>
    <row r="559" spans="1:11" x14ac:dyDescent="0.25">
      <c r="A559" s="94" t="s">
        <v>1561</v>
      </c>
      <c r="B559" s="94" t="s">
        <v>1606</v>
      </c>
      <c r="C559" s="94">
        <v>85121</v>
      </c>
      <c r="D559" s="94" t="s">
        <v>1779</v>
      </c>
      <c r="E559" s="250" t="s">
        <v>1563</v>
      </c>
      <c r="F559" s="94" t="s">
        <v>1761</v>
      </c>
      <c r="G559" s="94" t="s">
        <v>1645</v>
      </c>
      <c r="H559" s="94" t="s">
        <v>1646</v>
      </c>
      <c r="I559" s="94" t="s">
        <v>1611</v>
      </c>
      <c r="J559" s="94">
        <v>2021</v>
      </c>
      <c r="K559" s="94" t="s">
        <v>10</v>
      </c>
    </row>
    <row r="560" spans="1:11" x14ac:dyDescent="0.25">
      <c r="A560" s="94" t="s">
        <v>1561</v>
      </c>
      <c r="B560" s="94" t="s">
        <v>1606</v>
      </c>
      <c r="C560" s="94">
        <v>85121</v>
      </c>
      <c r="D560" s="94" t="s">
        <v>1779</v>
      </c>
      <c r="E560" s="250" t="s">
        <v>1563</v>
      </c>
      <c r="F560" s="94" t="s">
        <v>1761</v>
      </c>
      <c r="G560" s="94" t="s">
        <v>1647</v>
      </c>
      <c r="H560" s="94" t="s">
        <v>1648</v>
      </c>
      <c r="I560" s="94" t="s">
        <v>1611</v>
      </c>
      <c r="J560" s="94">
        <v>2021</v>
      </c>
      <c r="K560" s="94" t="s">
        <v>10</v>
      </c>
    </row>
    <row r="561" spans="1:11" x14ac:dyDescent="0.25">
      <c r="A561" s="94" t="s">
        <v>1561</v>
      </c>
      <c r="B561" s="94" t="s">
        <v>1606</v>
      </c>
      <c r="C561" s="94">
        <v>85121</v>
      </c>
      <c r="D561" s="94" t="s">
        <v>1779</v>
      </c>
      <c r="E561" s="250" t="s">
        <v>1563</v>
      </c>
      <c r="F561" s="94" t="s">
        <v>1761</v>
      </c>
      <c r="G561" s="94" t="s">
        <v>1649</v>
      </c>
      <c r="H561" s="94" t="s">
        <v>1650</v>
      </c>
      <c r="I561" s="94" t="s">
        <v>1611</v>
      </c>
      <c r="J561" s="94">
        <v>2021</v>
      </c>
      <c r="K561" s="94" t="s">
        <v>10</v>
      </c>
    </row>
    <row r="562" spans="1:11" x14ac:dyDescent="0.25">
      <c r="A562" s="94" t="s">
        <v>1561</v>
      </c>
      <c r="B562" s="94" t="s">
        <v>1606</v>
      </c>
      <c r="C562" s="94">
        <v>85121</v>
      </c>
      <c r="D562" s="94" t="s">
        <v>1779</v>
      </c>
      <c r="E562" s="250" t="s">
        <v>1563</v>
      </c>
      <c r="F562" s="94" t="s">
        <v>1761</v>
      </c>
      <c r="G562" s="94" t="s">
        <v>1651</v>
      </c>
      <c r="H562" s="94" t="s">
        <v>1652</v>
      </c>
      <c r="I562" s="94" t="s">
        <v>1611</v>
      </c>
      <c r="J562" s="94">
        <v>2021</v>
      </c>
      <c r="K562" s="94" t="s">
        <v>10</v>
      </c>
    </row>
    <row r="563" spans="1:11" x14ac:dyDescent="0.25">
      <c r="A563" s="94" t="s">
        <v>1561</v>
      </c>
      <c r="B563" s="94" t="s">
        <v>1606</v>
      </c>
      <c r="C563" s="94">
        <v>85121</v>
      </c>
      <c r="D563" s="94" t="s">
        <v>1779</v>
      </c>
      <c r="E563" s="250" t="s">
        <v>1563</v>
      </c>
      <c r="F563" s="94" t="s">
        <v>1761</v>
      </c>
      <c r="G563" s="94" t="s">
        <v>1653</v>
      </c>
      <c r="H563" s="94" t="s">
        <v>1654</v>
      </c>
      <c r="I563" s="94" t="s">
        <v>1611</v>
      </c>
      <c r="J563" s="94">
        <v>2021</v>
      </c>
      <c r="K563" s="94" t="s">
        <v>10</v>
      </c>
    </row>
    <row r="564" spans="1:11" x14ac:dyDescent="0.25">
      <c r="A564" s="94" t="s">
        <v>1561</v>
      </c>
      <c r="B564" s="94" t="s">
        <v>1606</v>
      </c>
      <c r="C564" s="94">
        <v>85121</v>
      </c>
      <c r="D564" s="94" t="s">
        <v>1779</v>
      </c>
      <c r="E564" s="250" t="s">
        <v>1563</v>
      </c>
      <c r="F564" s="94" t="s">
        <v>1761</v>
      </c>
      <c r="G564" s="94" t="s">
        <v>1655</v>
      </c>
      <c r="H564" s="94" t="s">
        <v>1656</v>
      </c>
      <c r="I564" s="94" t="s">
        <v>1611</v>
      </c>
      <c r="J564" s="94">
        <v>2021</v>
      </c>
      <c r="K564" s="94" t="s">
        <v>10</v>
      </c>
    </row>
    <row r="565" spans="1:11" x14ac:dyDescent="0.25">
      <c r="A565" s="94" t="s">
        <v>1561</v>
      </c>
      <c r="B565" s="94" t="s">
        <v>1606</v>
      </c>
      <c r="C565" s="94">
        <v>85121</v>
      </c>
      <c r="D565" s="94" t="s">
        <v>1779</v>
      </c>
      <c r="E565" s="250" t="s">
        <v>1563</v>
      </c>
      <c r="F565" s="94" t="s">
        <v>1761</v>
      </c>
      <c r="G565" s="94" t="s">
        <v>1657</v>
      </c>
      <c r="H565" s="94" t="s">
        <v>1658</v>
      </c>
      <c r="I565" s="94" t="s">
        <v>1611</v>
      </c>
      <c r="J565" s="94">
        <v>2021</v>
      </c>
      <c r="K565" s="94" t="s">
        <v>10</v>
      </c>
    </row>
    <row r="566" spans="1:11" x14ac:dyDescent="0.25">
      <c r="A566" s="94" t="s">
        <v>1561</v>
      </c>
      <c r="B566" s="94" t="s">
        <v>1606</v>
      </c>
      <c r="C566" s="94">
        <v>85121</v>
      </c>
      <c r="D566" s="94" t="s">
        <v>1779</v>
      </c>
      <c r="E566" s="250" t="s">
        <v>1563</v>
      </c>
      <c r="F566" s="94" t="s">
        <v>1761</v>
      </c>
      <c r="G566" s="94" t="s">
        <v>1659</v>
      </c>
      <c r="H566" s="94" t="s">
        <v>1660</v>
      </c>
      <c r="I566" s="94" t="s">
        <v>1611</v>
      </c>
      <c r="J566" s="94">
        <v>2021</v>
      </c>
      <c r="K566" s="94" t="s">
        <v>10</v>
      </c>
    </row>
    <row r="567" spans="1:11" x14ac:dyDescent="0.25">
      <c r="A567" s="94" t="s">
        <v>1561</v>
      </c>
      <c r="B567" s="94" t="s">
        <v>1606</v>
      </c>
      <c r="C567" s="94">
        <v>85121</v>
      </c>
      <c r="D567" s="94" t="s">
        <v>1779</v>
      </c>
      <c r="E567" s="250" t="s">
        <v>1563</v>
      </c>
      <c r="F567" s="94" t="s">
        <v>1761</v>
      </c>
      <c r="G567" s="94" t="s">
        <v>1661</v>
      </c>
      <c r="H567" s="94" t="s">
        <v>1662</v>
      </c>
      <c r="I567" s="94" t="s">
        <v>1611</v>
      </c>
      <c r="J567" s="94">
        <v>2021</v>
      </c>
      <c r="K567" s="94" t="s">
        <v>10</v>
      </c>
    </row>
    <row r="568" spans="1:11" x14ac:dyDescent="0.25">
      <c r="A568" s="94" t="s">
        <v>1561</v>
      </c>
      <c r="B568" s="94" t="s">
        <v>1606</v>
      </c>
      <c r="C568" s="94">
        <v>85121</v>
      </c>
      <c r="D568" s="94" t="s">
        <v>1779</v>
      </c>
      <c r="E568" s="250" t="s">
        <v>1563</v>
      </c>
      <c r="F568" s="94" t="s">
        <v>1761</v>
      </c>
      <c r="G568" s="94" t="s">
        <v>1663</v>
      </c>
      <c r="H568" s="94" t="s">
        <v>1664</v>
      </c>
      <c r="I568" s="94" t="s">
        <v>1611</v>
      </c>
      <c r="J568" s="94">
        <v>2021</v>
      </c>
      <c r="K568" s="94" t="s">
        <v>10</v>
      </c>
    </row>
    <row r="569" spans="1:11" x14ac:dyDescent="0.25">
      <c r="A569" s="94" t="s">
        <v>1561</v>
      </c>
      <c r="B569" s="94" t="s">
        <v>1606</v>
      </c>
      <c r="C569" s="94">
        <v>85121</v>
      </c>
      <c r="D569" s="94" t="s">
        <v>1779</v>
      </c>
      <c r="E569" s="250" t="s">
        <v>1563</v>
      </c>
      <c r="F569" s="94" t="s">
        <v>1761</v>
      </c>
      <c r="G569" s="94" t="s">
        <v>1665</v>
      </c>
      <c r="H569" s="94" t="s">
        <v>1666</v>
      </c>
      <c r="I569" s="94" t="s">
        <v>1611</v>
      </c>
      <c r="J569" s="94">
        <v>2021</v>
      </c>
      <c r="K569" s="94" t="s">
        <v>10</v>
      </c>
    </row>
    <row r="570" spans="1:11" x14ac:dyDescent="0.25">
      <c r="A570" s="94" t="s">
        <v>1561</v>
      </c>
      <c r="B570" s="94" t="s">
        <v>1606</v>
      </c>
      <c r="C570" s="94">
        <v>85121</v>
      </c>
      <c r="D570" s="94" t="s">
        <v>1779</v>
      </c>
      <c r="E570" s="250" t="s">
        <v>1563</v>
      </c>
      <c r="F570" s="94" t="s">
        <v>1761</v>
      </c>
      <c r="G570" s="94" t="s">
        <v>1667</v>
      </c>
      <c r="H570" s="94" t="s">
        <v>1668</v>
      </c>
      <c r="I570" s="94" t="s">
        <v>1611</v>
      </c>
      <c r="J570" s="94">
        <v>2021</v>
      </c>
      <c r="K570" s="94" t="s">
        <v>10</v>
      </c>
    </row>
    <row r="571" spans="1:11" x14ac:dyDescent="0.25">
      <c r="A571" s="94" t="s">
        <v>1561</v>
      </c>
      <c r="B571" s="94" t="s">
        <v>1606</v>
      </c>
      <c r="C571" s="94">
        <v>85121</v>
      </c>
      <c r="D571" s="94" t="s">
        <v>1779</v>
      </c>
      <c r="E571" s="250" t="s">
        <v>1563</v>
      </c>
      <c r="F571" s="94" t="s">
        <v>1761</v>
      </c>
      <c r="G571" s="94" t="s">
        <v>1669</v>
      </c>
      <c r="H571" s="94" t="s">
        <v>1670</v>
      </c>
      <c r="I571" s="94" t="s">
        <v>1611</v>
      </c>
      <c r="J571" s="94">
        <v>2021</v>
      </c>
      <c r="K571" s="94" t="s">
        <v>10</v>
      </c>
    </row>
    <row r="572" spans="1:11" x14ac:dyDescent="0.25">
      <c r="A572" s="94" t="s">
        <v>1561</v>
      </c>
      <c r="B572" s="94" t="s">
        <v>1606</v>
      </c>
      <c r="C572" s="94">
        <v>85121</v>
      </c>
      <c r="D572" s="94" t="s">
        <v>1779</v>
      </c>
      <c r="E572" s="250" t="s">
        <v>1563</v>
      </c>
      <c r="F572" s="94" t="s">
        <v>1761</v>
      </c>
      <c r="G572" s="94" t="s">
        <v>1671</v>
      </c>
      <c r="H572" s="94" t="s">
        <v>1672</v>
      </c>
      <c r="I572" s="94" t="s">
        <v>1611</v>
      </c>
      <c r="J572" s="94">
        <v>2021</v>
      </c>
      <c r="K572" s="94" t="s">
        <v>10</v>
      </c>
    </row>
    <row r="573" spans="1:11" x14ac:dyDescent="0.25">
      <c r="A573" s="94" t="s">
        <v>1561</v>
      </c>
      <c r="B573" s="94" t="s">
        <v>1606</v>
      </c>
      <c r="C573" s="94">
        <v>85121</v>
      </c>
      <c r="D573" s="94" t="s">
        <v>1779</v>
      </c>
      <c r="E573" s="250" t="s">
        <v>1563</v>
      </c>
      <c r="F573" s="94" t="s">
        <v>1761</v>
      </c>
      <c r="G573" s="94" t="s">
        <v>1673</v>
      </c>
      <c r="H573" s="94" t="s">
        <v>1674</v>
      </c>
      <c r="I573" s="94" t="s">
        <v>1611</v>
      </c>
      <c r="J573" s="94">
        <v>2021</v>
      </c>
      <c r="K573" s="94" t="s">
        <v>10</v>
      </c>
    </row>
    <row r="574" spans="1:11" x14ac:dyDescent="0.25">
      <c r="A574" s="94" t="s">
        <v>1561</v>
      </c>
      <c r="B574" s="94" t="s">
        <v>1606</v>
      </c>
      <c r="C574" s="94">
        <v>85121</v>
      </c>
      <c r="D574" s="94" t="s">
        <v>1779</v>
      </c>
      <c r="E574" s="250" t="s">
        <v>1563</v>
      </c>
      <c r="F574" s="94" t="s">
        <v>1761</v>
      </c>
      <c r="G574" s="94" t="s">
        <v>1675</v>
      </c>
      <c r="H574" s="94" t="s">
        <v>1676</v>
      </c>
      <c r="I574" s="94" t="s">
        <v>1611</v>
      </c>
      <c r="J574" s="94">
        <v>2021</v>
      </c>
      <c r="K574" s="94" t="s">
        <v>10</v>
      </c>
    </row>
    <row r="575" spans="1:11" x14ac:dyDescent="0.25">
      <c r="A575" s="94" t="s">
        <v>1561</v>
      </c>
      <c r="B575" s="94" t="s">
        <v>1606</v>
      </c>
      <c r="C575" s="94">
        <v>85121</v>
      </c>
      <c r="D575" s="94" t="s">
        <v>1779</v>
      </c>
      <c r="E575" s="250" t="s">
        <v>1563</v>
      </c>
      <c r="F575" s="94" t="s">
        <v>1761</v>
      </c>
      <c r="G575" s="94" t="s">
        <v>1677</v>
      </c>
      <c r="H575" s="94" t="s">
        <v>1678</v>
      </c>
      <c r="I575" s="94" t="s">
        <v>1611</v>
      </c>
      <c r="J575" s="94">
        <v>2021</v>
      </c>
      <c r="K575" s="94" t="s">
        <v>10</v>
      </c>
    </row>
    <row r="576" spans="1:11" x14ac:dyDescent="0.25">
      <c r="A576" s="94" t="s">
        <v>1561</v>
      </c>
      <c r="B576" s="94" t="s">
        <v>1606</v>
      </c>
      <c r="C576" s="94">
        <v>85121</v>
      </c>
      <c r="D576" s="94" t="s">
        <v>1779</v>
      </c>
      <c r="E576" s="250" t="s">
        <v>1563</v>
      </c>
      <c r="F576" s="94" t="s">
        <v>1761</v>
      </c>
      <c r="G576" s="94" t="s">
        <v>1679</v>
      </c>
      <c r="H576" s="94" t="s">
        <v>1680</v>
      </c>
      <c r="I576" s="94" t="s">
        <v>1611</v>
      </c>
      <c r="J576" s="94">
        <v>2021</v>
      </c>
      <c r="K576" s="94" t="s">
        <v>10</v>
      </c>
    </row>
    <row r="577" spans="1:11" x14ac:dyDescent="0.25">
      <c r="A577" s="94" t="s">
        <v>1561</v>
      </c>
      <c r="B577" s="94" t="s">
        <v>1606</v>
      </c>
      <c r="C577" s="94">
        <v>85121</v>
      </c>
      <c r="D577" s="94" t="s">
        <v>1779</v>
      </c>
      <c r="E577" s="250" t="s">
        <v>1563</v>
      </c>
      <c r="F577" s="94" t="s">
        <v>1761</v>
      </c>
      <c r="G577" s="94" t="s">
        <v>1681</v>
      </c>
      <c r="H577" s="94" t="s">
        <v>1682</v>
      </c>
      <c r="I577" s="94" t="s">
        <v>1611</v>
      </c>
      <c r="J577" s="94">
        <v>2021</v>
      </c>
      <c r="K577" s="94" t="s">
        <v>10</v>
      </c>
    </row>
    <row r="578" spans="1:11" x14ac:dyDescent="0.25">
      <c r="A578" s="94" t="s">
        <v>1561</v>
      </c>
      <c r="B578" s="94" t="s">
        <v>1606</v>
      </c>
      <c r="C578" s="94">
        <v>85121</v>
      </c>
      <c r="D578" s="94" t="s">
        <v>1779</v>
      </c>
      <c r="E578" s="250" t="s">
        <v>1563</v>
      </c>
      <c r="F578" s="94" t="s">
        <v>1761</v>
      </c>
      <c r="G578" s="94" t="s">
        <v>1683</v>
      </c>
      <c r="H578" s="94" t="s">
        <v>1684</v>
      </c>
      <c r="I578" s="94" t="s">
        <v>1611</v>
      </c>
      <c r="J578" s="94">
        <v>2021</v>
      </c>
      <c r="K578" s="94" t="s">
        <v>10</v>
      </c>
    </row>
    <row r="579" spans="1:11" x14ac:dyDescent="0.25">
      <c r="A579" s="94" t="s">
        <v>1561</v>
      </c>
      <c r="B579" s="94" t="s">
        <v>1606</v>
      </c>
      <c r="C579" s="94">
        <v>85121</v>
      </c>
      <c r="D579" s="94" t="s">
        <v>1779</v>
      </c>
      <c r="E579" s="250" t="s">
        <v>1563</v>
      </c>
      <c r="F579" s="94" t="s">
        <v>1761</v>
      </c>
      <c r="G579" s="94" t="s">
        <v>1685</v>
      </c>
      <c r="H579" s="94" t="s">
        <v>1686</v>
      </c>
      <c r="I579" s="94" t="s">
        <v>1611</v>
      </c>
      <c r="J579" s="94">
        <v>2021</v>
      </c>
      <c r="K579" s="94" t="s">
        <v>10</v>
      </c>
    </row>
    <row r="580" spans="1:11" x14ac:dyDescent="0.25">
      <c r="A580" s="94" t="s">
        <v>1561</v>
      </c>
      <c r="B580" s="94" t="s">
        <v>1606</v>
      </c>
      <c r="C580" s="94">
        <v>85121</v>
      </c>
      <c r="D580" s="94" t="s">
        <v>1779</v>
      </c>
      <c r="E580" s="250" t="s">
        <v>1563</v>
      </c>
      <c r="F580" s="94" t="s">
        <v>1761</v>
      </c>
      <c r="G580" s="94" t="s">
        <v>1687</v>
      </c>
      <c r="H580" s="94" t="s">
        <v>1688</v>
      </c>
      <c r="I580" s="94" t="s">
        <v>1611</v>
      </c>
      <c r="J580" s="94">
        <v>2021</v>
      </c>
      <c r="K580" s="94" t="s">
        <v>10</v>
      </c>
    </row>
    <row r="581" spans="1:11" x14ac:dyDescent="0.25">
      <c r="A581" s="94" t="s">
        <v>1561</v>
      </c>
      <c r="B581" s="94" t="s">
        <v>1606</v>
      </c>
      <c r="C581" s="94">
        <v>85121</v>
      </c>
      <c r="D581" s="94" t="s">
        <v>1779</v>
      </c>
      <c r="E581" s="250" t="s">
        <v>1563</v>
      </c>
      <c r="F581" s="94" t="s">
        <v>1761</v>
      </c>
      <c r="G581" s="94" t="s">
        <v>1689</v>
      </c>
      <c r="H581" s="94" t="s">
        <v>1690</v>
      </c>
      <c r="I581" s="94" t="s">
        <v>1611</v>
      </c>
      <c r="J581" s="94">
        <v>2021</v>
      </c>
      <c r="K581" s="94" t="s">
        <v>10</v>
      </c>
    </row>
    <row r="582" spans="1:11" x14ac:dyDescent="0.25">
      <c r="A582" s="94" t="s">
        <v>1561</v>
      </c>
      <c r="B582" s="94" t="s">
        <v>1606</v>
      </c>
      <c r="C582" s="94">
        <v>85121</v>
      </c>
      <c r="D582" s="94" t="s">
        <v>1779</v>
      </c>
      <c r="E582" s="250" t="s">
        <v>1563</v>
      </c>
      <c r="F582" s="94" t="s">
        <v>1761</v>
      </c>
      <c r="G582" s="94" t="s">
        <v>1691</v>
      </c>
      <c r="H582" s="94" t="s">
        <v>1692</v>
      </c>
      <c r="I582" s="94" t="s">
        <v>1611</v>
      </c>
      <c r="J582" s="94">
        <v>2021</v>
      </c>
      <c r="K582" s="94" t="s">
        <v>10</v>
      </c>
    </row>
    <row r="583" spans="1:11" x14ac:dyDescent="0.25">
      <c r="A583" s="94" t="s">
        <v>1561</v>
      </c>
      <c r="B583" s="94" t="s">
        <v>1606</v>
      </c>
      <c r="C583" s="94">
        <v>85121</v>
      </c>
      <c r="D583" s="94" t="s">
        <v>1779</v>
      </c>
      <c r="E583" s="250" t="s">
        <v>1563</v>
      </c>
      <c r="F583" s="94" t="s">
        <v>1761</v>
      </c>
      <c r="G583" s="94" t="s">
        <v>1693</v>
      </c>
      <c r="H583" s="94" t="s">
        <v>1694</v>
      </c>
      <c r="I583" s="94" t="s">
        <v>1611</v>
      </c>
      <c r="J583" s="94">
        <v>2021</v>
      </c>
      <c r="K583" s="94" t="s">
        <v>10</v>
      </c>
    </row>
    <row r="584" spans="1:11" x14ac:dyDescent="0.25">
      <c r="A584" s="94" t="s">
        <v>1561</v>
      </c>
      <c r="B584" s="94" t="s">
        <v>1606</v>
      </c>
      <c r="C584" s="94">
        <v>85121</v>
      </c>
      <c r="D584" s="94" t="s">
        <v>1779</v>
      </c>
      <c r="E584" s="250" t="s">
        <v>1563</v>
      </c>
      <c r="F584" s="94" t="s">
        <v>1761</v>
      </c>
      <c r="G584" s="94" t="s">
        <v>1695</v>
      </c>
      <c r="H584" s="94" t="s">
        <v>1696</v>
      </c>
      <c r="I584" s="94" t="s">
        <v>1611</v>
      </c>
      <c r="J584" s="94">
        <v>2021</v>
      </c>
      <c r="K584" s="94" t="s">
        <v>10</v>
      </c>
    </row>
    <row r="585" spans="1:11" x14ac:dyDescent="0.25">
      <c r="A585" s="94" t="s">
        <v>1561</v>
      </c>
      <c r="B585" s="94" t="s">
        <v>1606</v>
      </c>
      <c r="C585" s="94">
        <v>85121</v>
      </c>
      <c r="D585" s="94" t="s">
        <v>1779</v>
      </c>
      <c r="E585" s="250" t="s">
        <v>1563</v>
      </c>
      <c r="F585" s="94" t="s">
        <v>1761</v>
      </c>
      <c r="G585" s="94" t="s">
        <v>1697</v>
      </c>
      <c r="H585" s="94" t="s">
        <v>1698</v>
      </c>
      <c r="I585" s="94" t="s">
        <v>1611</v>
      </c>
      <c r="J585" s="94">
        <v>2021</v>
      </c>
      <c r="K585" s="94" t="s">
        <v>10</v>
      </c>
    </row>
    <row r="586" spans="1:11" x14ac:dyDescent="0.25">
      <c r="A586" s="94" t="s">
        <v>1561</v>
      </c>
      <c r="B586" s="94" t="s">
        <v>1606</v>
      </c>
      <c r="C586" s="94">
        <v>85121</v>
      </c>
      <c r="D586" s="94" t="s">
        <v>1779</v>
      </c>
      <c r="E586" s="250" t="s">
        <v>1563</v>
      </c>
      <c r="F586" s="94" t="s">
        <v>1761</v>
      </c>
      <c r="G586" s="94" t="s">
        <v>1699</v>
      </c>
      <c r="H586" s="94" t="s">
        <v>1700</v>
      </c>
      <c r="I586" s="94" t="s">
        <v>1611</v>
      </c>
      <c r="J586" s="94">
        <v>2021</v>
      </c>
      <c r="K586" s="94" t="s">
        <v>10</v>
      </c>
    </row>
    <row r="587" spans="1:11" x14ac:dyDescent="0.25">
      <c r="A587" s="94" t="s">
        <v>1561</v>
      </c>
      <c r="B587" s="94" t="s">
        <v>1606</v>
      </c>
      <c r="C587" s="94">
        <v>85121</v>
      </c>
      <c r="D587" s="94" t="s">
        <v>1779</v>
      </c>
      <c r="E587" s="250" t="s">
        <v>1563</v>
      </c>
      <c r="F587" s="94" t="s">
        <v>1761</v>
      </c>
      <c r="G587" s="94" t="s">
        <v>1701</v>
      </c>
      <c r="H587" s="94" t="s">
        <v>1702</v>
      </c>
      <c r="I587" s="94" t="s">
        <v>1611</v>
      </c>
      <c r="J587" s="94">
        <v>2021</v>
      </c>
      <c r="K587" s="94" t="s">
        <v>10</v>
      </c>
    </row>
    <row r="588" spans="1:11" x14ac:dyDescent="0.25">
      <c r="A588" s="94" t="s">
        <v>1561</v>
      </c>
      <c r="B588" s="94" t="s">
        <v>1606</v>
      </c>
      <c r="C588" s="94">
        <v>85121</v>
      </c>
      <c r="D588" s="94" t="s">
        <v>1779</v>
      </c>
      <c r="E588" s="250" t="s">
        <v>1563</v>
      </c>
      <c r="F588" s="94" t="s">
        <v>1761</v>
      </c>
      <c r="G588" s="94" t="s">
        <v>1703</v>
      </c>
      <c r="H588" s="94" t="s">
        <v>1704</v>
      </c>
      <c r="I588" s="94" t="s">
        <v>1611</v>
      </c>
      <c r="J588" s="94">
        <v>2021</v>
      </c>
      <c r="K588" s="94" t="s">
        <v>10</v>
      </c>
    </row>
    <row r="589" spans="1:11" x14ac:dyDescent="0.25">
      <c r="A589" s="94" t="s">
        <v>1561</v>
      </c>
      <c r="B589" s="94" t="s">
        <v>1606</v>
      </c>
      <c r="C589" s="94">
        <v>85121</v>
      </c>
      <c r="D589" s="94" t="s">
        <v>1779</v>
      </c>
      <c r="E589" s="250" t="s">
        <v>1563</v>
      </c>
      <c r="F589" s="94" t="s">
        <v>1761</v>
      </c>
      <c r="G589" s="94" t="s">
        <v>1705</v>
      </c>
      <c r="H589" s="94" t="s">
        <v>1706</v>
      </c>
      <c r="I589" s="94" t="s">
        <v>1611</v>
      </c>
      <c r="J589" s="94">
        <v>2021</v>
      </c>
      <c r="K589" s="94" t="s">
        <v>10</v>
      </c>
    </row>
    <row r="590" spans="1:11" x14ac:dyDescent="0.25">
      <c r="A590" s="94" t="s">
        <v>1561</v>
      </c>
      <c r="B590" s="94" t="s">
        <v>1606</v>
      </c>
      <c r="C590" s="94">
        <v>85121</v>
      </c>
      <c r="D590" s="94" t="s">
        <v>1779</v>
      </c>
      <c r="E590" s="250" t="s">
        <v>1563</v>
      </c>
      <c r="F590" s="94" t="s">
        <v>1761</v>
      </c>
      <c r="G590" s="94" t="s">
        <v>1707</v>
      </c>
      <c r="H590" s="94" t="s">
        <v>1708</v>
      </c>
      <c r="I590" s="94" t="s">
        <v>1611</v>
      </c>
      <c r="J590" s="94">
        <v>2021</v>
      </c>
      <c r="K590" s="94" t="s">
        <v>10</v>
      </c>
    </row>
    <row r="591" spans="1:11" x14ac:dyDescent="0.25">
      <c r="A591" s="94" t="s">
        <v>1561</v>
      </c>
      <c r="B591" s="94" t="s">
        <v>1606</v>
      </c>
      <c r="C591" s="94">
        <v>85121</v>
      </c>
      <c r="D591" s="94" t="s">
        <v>1779</v>
      </c>
      <c r="E591" s="250" t="s">
        <v>1563</v>
      </c>
      <c r="F591" s="94" t="s">
        <v>1761</v>
      </c>
      <c r="G591" s="94" t="s">
        <v>1709</v>
      </c>
      <c r="H591" s="94" t="s">
        <v>1710</v>
      </c>
      <c r="I591" s="94" t="s">
        <v>1611</v>
      </c>
      <c r="J591" s="94">
        <v>2021</v>
      </c>
      <c r="K591" s="94">
        <v>224114.92600000001</v>
      </c>
    </row>
    <row r="592" spans="1:11" x14ac:dyDescent="0.25">
      <c r="A592" s="94" t="s">
        <v>1561</v>
      </c>
      <c r="B592" s="94" t="s">
        <v>1606</v>
      </c>
      <c r="C592" s="94">
        <v>85121</v>
      </c>
      <c r="D592" s="94" t="s">
        <v>1779</v>
      </c>
      <c r="E592" s="250" t="s">
        <v>1563</v>
      </c>
      <c r="F592" s="94" t="s">
        <v>1761</v>
      </c>
      <c r="G592" s="94" t="s">
        <v>1711</v>
      </c>
      <c r="H592" s="94" t="s">
        <v>1712</v>
      </c>
      <c r="I592" s="94" t="s">
        <v>1611</v>
      </c>
      <c r="J592" s="94">
        <v>2021</v>
      </c>
      <c r="K592" s="94" t="s">
        <v>10</v>
      </c>
    </row>
    <row r="593" spans="1:11" x14ac:dyDescent="0.25">
      <c r="A593" s="94" t="s">
        <v>1561</v>
      </c>
      <c r="B593" s="94" t="s">
        <v>1606</v>
      </c>
      <c r="C593" s="94">
        <v>85121</v>
      </c>
      <c r="D593" s="94" t="s">
        <v>1779</v>
      </c>
      <c r="E593" s="250" t="s">
        <v>1563</v>
      </c>
      <c r="F593" s="94" t="s">
        <v>1761</v>
      </c>
      <c r="G593" s="94" t="s">
        <v>1713</v>
      </c>
      <c r="H593" s="94" t="s">
        <v>1714</v>
      </c>
      <c r="I593" s="94" t="s">
        <v>1611</v>
      </c>
      <c r="J593" s="94">
        <v>2021</v>
      </c>
      <c r="K593" s="94" t="s">
        <v>10</v>
      </c>
    </row>
    <row r="594" spans="1:11" x14ac:dyDescent="0.25">
      <c r="A594" s="94" t="s">
        <v>1561</v>
      </c>
      <c r="B594" s="94" t="s">
        <v>1606</v>
      </c>
      <c r="C594" s="94">
        <v>85121</v>
      </c>
      <c r="D594" s="94" t="s">
        <v>1779</v>
      </c>
      <c r="E594" s="250" t="s">
        <v>1563</v>
      </c>
      <c r="F594" s="94" t="s">
        <v>1761</v>
      </c>
      <c r="G594" s="94" t="s">
        <v>1715</v>
      </c>
      <c r="H594" s="94" t="s">
        <v>1716</v>
      </c>
      <c r="I594" s="94" t="s">
        <v>1611</v>
      </c>
      <c r="J594" s="94">
        <v>2021</v>
      </c>
      <c r="K594" s="94" t="s">
        <v>10</v>
      </c>
    </row>
    <row r="595" spans="1:11" x14ac:dyDescent="0.25">
      <c r="A595" s="94" t="s">
        <v>1561</v>
      </c>
      <c r="B595" s="94" t="s">
        <v>1606</v>
      </c>
      <c r="C595" s="94">
        <v>85121</v>
      </c>
      <c r="D595" s="94" t="s">
        <v>1779</v>
      </c>
      <c r="E595" s="250" t="s">
        <v>1563</v>
      </c>
      <c r="F595" s="94" t="s">
        <v>1761</v>
      </c>
      <c r="G595" s="94" t="s">
        <v>1717</v>
      </c>
      <c r="H595" s="94" t="s">
        <v>1718</v>
      </c>
      <c r="I595" s="94" t="s">
        <v>1611</v>
      </c>
      <c r="J595" s="94">
        <v>2021</v>
      </c>
      <c r="K595" s="94">
        <v>224114.92600000001</v>
      </c>
    </row>
    <row r="596" spans="1:11" x14ac:dyDescent="0.25">
      <c r="A596" s="94" t="s">
        <v>1561</v>
      </c>
      <c r="B596" s="94" t="s">
        <v>1606</v>
      </c>
      <c r="C596" s="94">
        <v>85121</v>
      </c>
      <c r="D596" s="94" t="s">
        <v>1779</v>
      </c>
      <c r="E596" s="250" t="s">
        <v>1563</v>
      </c>
      <c r="F596" s="94" t="s">
        <v>1761</v>
      </c>
      <c r="G596" s="94" t="s">
        <v>1719</v>
      </c>
      <c r="H596" s="94" t="s">
        <v>1720</v>
      </c>
      <c r="I596" s="94" t="s">
        <v>1611</v>
      </c>
      <c r="J596" s="94">
        <v>2021</v>
      </c>
      <c r="K596" s="94" t="s">
        <v>10</v>
      </c>
    </row>
    <row r="597" spans="1:11" x14ac:dyDescent="0.25">
      <c r="A597" s="94" t="s">
        <v>1561</v>
      </c>
      <c r="B597" s="94" t="s">
        <v>1606</v>
      </c>
      <c r="C597" s="94">
        <v>85121</v>
      </c>
      <c r="D597" s="94" t="s">
        <v>1779</v>
      </c>
      <c r="E597" s="250" t="s">
        <v>1563</v>
      </c>
      <c r="F597" s="94" t="s">
        <v>1761</v>
      </c>
      <c r="G597" s="94" t="s">
        <v>1721</v>
      </c>
      <c r="H597" s="94" t="s">
        <v>1722</v>
      </c>
      <c r="I597" s="94" t="s">
        <v>1611</v>
      </c>
      <c r="J597" s="94">
        <v>2021</v>
      </c>
      <c r="K597" s="94" t="s">
        <v>10</v>
      </c>
    </row>
    <row r="598" spans="1:11" x14ac:dyDescent="0.25">
      <c r="A598" s="94" t="s">
        <v>1561</v>
      </c>
      <c r="B598" s="94" t="s">
        <v>1606</v>
      </c>
      <c r="C598" s="94">
        <v>85121</v>
      </c>
      <c r="D598" s="94" t="s">
        <v>1779</v>
      </c>
      <c r="E598" s="250" t="s">
        <v>1563</v>
      </c>
      <c r="F598" s="94" t="s">
        <v>1761</v>
      </c>
      <c r="G598" s="94" t="s">
        <v>1723</v>
      </c>
      <c r="H598" s="94" t="s">
        <v>1724</v>
      </c>
      <c r="I598" s="94" t="s">
        <v>1611</v>
      </c>
      <c r="J598" s="94">
        <v>2021</v>
      </c>
      <c r="K598" s="94" t="s">
        <v>10</v>
      </c>
    </row>
    <row r="599" spans="1:11" x14ac:dyDescent="0.25">
      <c r="A599" s="94" t="s">
        <v>1561</v>
      </c>
      <c r="B599" s="94" t="s">
        <v>1606</v>
      </c>
      <c r="C599" s="94">
        <v>85121</v>
      </c>
      <c r="D599" s="94" t="s">
        <v>1779</v>
      </c>
      <c r="E599" s="250" t="s">
        <v>1563</v>
      </c>
      <c r="F599" s="94" t="s">
        <v>1761</v>
      </c>
      <c r="G599" s="94" t="s">
        <v>1725</v>
      </c>
      <c r="H599" s="94" t="s">
        <v>1726</v>
      </c>
      <c r="I599" s="94" t="s">
        <v>1611</v>
      </c>
      <c r="J599" s="94">
        <v>2021</v>
      </c>
      <c r="K599" s="94" t="s">
        <v>10</v>
      </c>
    </row>
    <row r="600" spans="1:11" x14ac:dyDescent="0.25">
      <c r="A600" s="94" t="s">
        <v>1561</v>
      </c>
      <c r="B600" s="94" t="s">
        <v>1606</v>
      </c>
      <c r="C600" s="94">
        <v>85121</v>
      </c>
      <c r="D600" s="94" t="s">
        <v>1779</v>
      </c>
      <c r="E600" s="250" t="s">
        <v>1563</v>
      </c>
      <c r="F600" s="94" t="s">
        <v>1761</v>
      </c>
      <c r="G600" s="94" t="s">
        <v>1727</v>
      </c>
      <c r="H600" s="94" t="s">
        <v>1728</v>
      </c>
      <c r="I600" s="94" t="s">
        <v>1611</v>
      </c>
      <c r="J600" s="94">
        <v>2021</v>
      </c>
      <c r="K600" s="94" t="s">
        <v>10</v>
      </c>
    </row>
    <row r="601" spans="1:11" x14ac:dyDescent="0.25">
      <c r="A601" s="94" t="s">
        <v>1561</v>
      </c>
      <c r="B601" s="94" t="s">
        <v>1606</v>
      </c>
      <c r="C601" s="94">
        <v>85121</v>
      </c>
      <c r="D601" s="94" t="s">
        <v>1779</v>
      </c>
      <c r="E601" s="250" t="s">
        <v>1563</v>
      </c>
      <c r="F601" s="94" t="s">
        <v>1761</v>
      </c>
      <c r="G601" s="94" t="s">
        <v>1729</v>
      </c>
      <c r="H601" s="94" t="s">
        <v>1730</v>
      </c>
      <c r="I601" s="94" t="s">
        <v>1611</v>
      </c>
      <c r="J601" s="94">
        <v>2021</v>
      </c>
      <c r="K601" s="94" t="s">
        <v>10</v>
      </c>
    </row>
    <row r="602" spans="1:11" x14ac:dyDescent="0.25">
      <c r="A602" s="94" t="s">
        <v>1561</v>
      </c>
      <c r="B602" s="94" t="s">
        <v>1606</v>
      </c>
      <c r="C602" s="94">
        <v>85121</v>
      </c>
      <c r="D602" s="94" t="s">
        <v>1779</v>
      </c>
      <c r="E602" s="250" t="s">
        <v>1563</v>
      </c>
      <c r="F602" s="94" t="s">
        <v>1761</v>
      </c>
      <c r="G602" s="94" t="s">
        <v>1731</v>
      </c>
      <c r="H602" s="94" t="s">
        <v>1732</v>
      </c>
      <c r="I602" s="94" t="s">
        <v>1611</v>
      </c>
      <c r="J602" s="94">
        <v>2021</v>
      </c>
      <c r="K602" s="94" t="s">
        <v>10</v>
      </c>
    </row>
    <row r="603" spans="1:11" x14ac:dyDescent="0.25">
      <c r="A603" s="94" t="s">
        <v>1561</v>
      </c>
      <c r="B603" s="94" t="s">
        <v>1606</v>
      </c>
      <c r="C603" s="94">
        <v>85121</v>
      </c>
      <c r="D603" s="94" t="s">
        <v>1779</v>
      </c>
      <c r="E603" s="250" t="s">
        <v>1563</v>
      </c>
      <c r="F603" s="94" t="s">
        <v>1761</v>
      </c>
      <c r="G603" s="94" t="s">
        <v>1733</v>
      </c>
      <c r="H603" s="94" t="s">
        <v>1734</v>
      </c>
      <c r="I603" s="94" t="s">
        <v>1611</v>
      </c>
      <c r="J603" s="94">
        <v>2021</v>
      </c>
      <c r="K603" s="94" t="s">
        <v>10</v>
      </c>
    </row>
    <row r="604" spans="1:11" x14ac:dyDescent="0.25">
      <c r="A604" s="94" t="s">
        <v>1561</v>
      </c>
      <c r="B604" s="94" t="s">
        <v>1606</v>
      </c>
      <c r="C604" s="94">
        <v>85121</v>
      </c>
      <c r="D604" s="94" t="s">
        <v>1779</v>
      </c>
      <c r="E604" s="250" t="s">
        <v>1563</v>
      </c>
      <c r="F604" s="94" t="s">
        <v>1761</v>
      </c>
      <c r="G604" s="94" t="s">
        <v>1735</v>
      </c>
      <c r="H604" s="94" t="s">
        <v>1736</v>
      </c>
      <c r="I604" s="94" t="s">
        <v>1611</v>
      </c>
      <c r="J604" s="94">
        <v>2021</v>
      </c>
      <c r="K604" s="94">
        <v>4453.348</v>
      </c>
    </row>
    <row r="605" spans="1:11" x14ac:dyDescent="0.25">
      <c r="A605" s="94" t="s">
        <v>1561</v>
      </c>
      <c r="B605" s="94" t="s">
        <v>1606</v>
      </c>
      <c r="C605" s="94">
        <v>85121</v>
      </c>
      <c r="D605" s="94" t="s">
        <v>1779</v>
      </c>
      <c r="E605" s="250" t="s">
        <v>1563</v>
      </c>
      <c r="F605" s="94" t="s">
        <v>1761</v>
      </c>
      <c r="G605" s="94" t="s">
        <v>1737</v>
      </c>
      <c r="H605" s="94" t="s">
        <v>1738</v>
      </c>
      <c r="I605" s="94" t="s">
        <v>1611</v>
      </c>
      <c r="J605" s="94">
        <v>2021</v>
      </c>
      <c r="K605" s="94" t="s">
        <v>10</v>
      </c>
    </row>
    <row r="606" spans="1:11" x14ac:dyDescent="0.25">
      <c r="A606" s="94" t="s">
        <v>1561</v>
      </c>
      <c r="B606" s="94" t="s">
        <v>1606</v>
      </c>
      <c r="C606" s="94">
        <v>85121</v>
      </c>
      <c r="D606" s="94" t="s">
        <v>1779</v>
      </c>
      <c r="E606" s="250" t="s">
        <v>1563</v>
      </c>
      <c r="F606" s="94" t="s">
        <v>1761</v>
      </c>
      <c r="G606" s="94" t="s">
        <v>1739</v>
      </c>
      <c r="H606" s="94" t="s">
        <v>1740</v>
      </c>
      <c r="I606" s="94" t="s">
        <v>1611</v>
      </c>
      <c r="J606" s="94">
        <v>2021</v>
      </c>
      <c r="K606" s="94" t="s">
        <v>10</v>
      </c>
    </row>
    <row r="607" spans="1:11" x14ac:dyDescent="0.25">
      <c r="A607" s="94" t="s">
        <v>1561</v>
      </c>
      <c r="B607" s="94" t="s">
        <v>1606</v>
      </c>
      <c r="C607" s="94">
        <v>85121</v>
      </c>
      <c r="D607" s="94" t="s">
        <v>1779</v>
      </c>
      <c r="E607" s="250" t="s">
        <v>1563</v>
      </c>
      <c r="F607" s="94" t="s">
        <v>1761</v>
      </c>
      <c r="G607" s="94" t="s">
        <v>1741</v>
      </c>
      <c r="H607" s="94" t="s">
        <v>1742</v>
      </c>
      <c r="I607" s="94" t="s">
        <v>1611</v>
      </c>
      <c r="J607" s="94">
        <v>2021</v>
      </c>
      <c r="K607" s="94" t="s">
        <v>10</v>
      </c>
    </row>
    <row r="608" spans="1:11" x14ac:dyDescent="0.25">
      <c r="A608" s="94" t="s">
        <v>1561</v>
      </c>
      <c r="B608" s="94" t="s">
        <v>1606</v>
      </c>
      <c r="C608" s="94">
        <v>85121</v>
      </c>
      <c r="D608" s="94" t="s">
        <v>1779</v>
      </c>
      <c r="E608" s="250" t="s">
        <v>1563</v>
      </c>
      <c r="F608" s="94" t="s">
        <v>1761</v>
      </c>
      <c r="G608" s="94" t="s">
        <v>1743</v>
      </c>
      <c r="H608" s="94" t="s">
        <v>1744</v>
      </c>
      <c r="I608" s="94" t="s">
        <v>1611</v>
      </c>
      <c r="J608" s="94">
        <v>2021</v>
      </c>
      <c r="K608" s="94">
        <v>230531.68100000001</v>
      </c>
    </row>
    <row r="609" spans="1:11" x14ac:dyDescent="0.25">
      <c r="A609" s="94" t="s">
        <v>1561</v>
      </c>
      <c r="B609" s="94" t="s">
        <v>1606</v>
      </c>
      <c r="C609" s="94">
        <v>85121</v>
      </c>
      <c r="D609" s="94" t="s">
        <v>1779</v>
      </c>
      <c r="E609" s="250" t="s">
        <v>1563</v>
      </c>
      <c r="F609" s="94" t="s">
        <v>1761</v>
      </c>
      <c r="G609" s="94" t="s">
        <v>1745</v>
      </c>
      <c r="H609" s="94" t="s">
        <v>1746</v>
      </c>
      <c r="I609" s="94" t="s">
        <v>1611</v>
      </c>
      <c r="J609" s="94">
        <v>2021</v>
      </c>
      <c r="K609" s="94" t="s">
        <v>10</v>
      </c>
    </row>
    <row r="610" spans="1:11" x14ac:dyDescent="0.25">
      <c r="A610" s="94" t="s">
        <v>1561</v>
      </c>
      <c r="B610" s="94" t="s">
        <v>1606</v>
      </c>
      <c r="C610" s="94">
        <v>85121</v>
      </c>
      <c r="D610" s="94" t="s">
        <v>1779</v>
      </c>
      <c r="E610" s="250" t="s">
        <v>1563</v>
      </c>
      <c r="F610" s="94" t="s">
        <v>1761</v>
      </c>
      <c r="G610" s="94" t="s">
        <v>1780</v>
      </c>
      <c r="H610" s="94" t="s">
        <v>1781</v>
      </c>
      <c r="I610" s="94" t="s">
        <v>1611</v>
      </c>
      <c r="J610" s="94">
        <v>2021</v>
      </c>
      <c r="K610" s="94">
        <v>230531.68100000001</v>
      </c>
    </row>
    <row r="611" spans="1:11" x14ac:dyDescent="0.25">
      <c r="A611" s="94" t="s">
        <v>1561</v>
      </c>
      <c r="B611" s="94" t="s">
        <v>1606</v>
      </c>
      <c r="C611" s="94">
        <v>85121</v>
      </c>
      <c r="D611" s="94" t="s">
        <v>1779</v>
      </c>
      <c r="E611" s="250" t="s">
        <v>1563</v>
      </c>
      <c r="F611" s="94" t="s">
        <v>1761</v>
      </c>
      <c r="G611" s="94" t="s">
        <v>1782</v>
      </c>
      <c r="H611" s="94" t="s">
        <v>1783</v>
      </c>
      <c r="I611" s="94" t="s">
        <v>1611</v>
      </c>
      <c r="J611" s="94">
        <v>2021</v>
      </c>
      <c r="K611" s="94" t="s">
        <v>10</v>
      </c>
    </row>
    <row r="612" spans="1:11" x14ac:dyDescent="0.25">
      <c r="A612" s="94" t="s">
        <v>1561</v>
      </c>
      <c r="B612" s="94" t="s">
        <v>1606</v>
      </c>
      <c r="C612" s="94">
        <v>85121</v>
      </c>
      <c r="D612" s="94" t="s">
        <v>1779</v>
      </c>
      <c r="E612" s="250" t="s">
        <v>1563</v>
      </c>
      <c r="F612" s="94" t="s">
        <v>1761</v>
      </c>
      <c r="G612" s="94" t="s">
        <v>1784</v>
      </c>
      <c r="H612" s="94" t="s">
        <v>1785</v>
      </c>
      <c r="I612" s="94" t="s">
        <v>1611</v>
      </c>
      <c r="J612" s="94">
        <v>2021</v>
      </c>
      <c r="K612" s="94">
        <v>-9705.6280000000006</v>
      </c>
    </row>
    <row r="613" spans="1:11" x14ac:dyDescent="0.25">
      <c r="A613" s="94" t="s">
        <v>1561</v>
      </c>
      <c r="B613" s="94" t="s">
        <v>1606</v>
      </c>
      <c r="C613" s="94">
        <v>85121</v>
      </c>
      <c r="D613" s="94" t="s">
        <v>1779</v>
      </c>
      <c r="E613" s="250" t="s">
        <v>1563</v>
      </c>
      <c r="F613" s="94" t="s">
        <v>1761</v>
      </c>
      <c r="G613" s="94" t="s">
        <v>1786</v>
      </c>
      <c r="H613" s="94" t="s">
        <v>1787</v>
      </c>
      <c r="I613" s="94" t="s">
        <v>1611</v>
      </c>
      <c r="J613" s="94">
        <v>2021</v>
      </c>
      <c r="K613" s="94">
        <v>40990.887000000002</v>
      </c>
    </row>
    <row r="614" spans="1:11" x14ac:dyDescent="0.25">
      <c r="A614" s="94" t="s">
        <v>1561</v>
      </c>
      <c r="B614" s="94" t="s">
        <v>1606</v>
      </c>
      <c r="C614" s="94">
        <v>85121</v>
      </c>
      <c r="D614" s="94" t="s">
        <v>1779</v>
      </c>
      <c r="E614" s="250" t="s">
        <v>1563</v>
      </c>
      <c r="F614" s="94" t="s">
        <v>1761</v>
      </c>
      <c r="G614" s="94" t="s">
        <v>1788</v>
      </c>
      <c r="H614" s="94" t="s">
        <v>1789</v>
      </c>
      <c r="I614" s="94" t="s">
        <v>1611</v>
      </c>
      <c r="J614" s="94">
        <v>2021</v>
      </c>
      <c r="K614" s="94">
        <v>43350.034</v>
      </c>
    </row>
    <row r="615" spans="1:11" x14ac:dyDescent="0.25">
      <c r="A615" s="94" t="s">
        <v>1561</v>
      </c>
      <c r="B615" s="94" t="s">
        <v>1606</v>
      </c>
      <c r="C615" s="94">
        <v>85121</v>
      </c>
      <c r="D615" s="94" t="s">
        <v>1779</v>
      </c>
      <c r="E615" s="250" t="s">
        <v>1563</v>
      </c>
      <c r="F615" s="94" t="s">
        <v>1761</v>
      </c>
      <c r="G615" s="94" t="s">
        <v>1790</v>
      </c>
      <c r="H615" s="94" t="s">
        <v>1791</v>
      </c>
      <c r="I615" s="94" t="s">
        <v>1611</v>
      </c>
      <c r="J615" s="94">
        <v>2021</v>
      </c>
      <c r="K615" s="94">
        <v>165217.28700000001</v>
      </c>
    </row>
    <row r="616" spans="1:11" x14ac:dyDescent="0.25">
      <c r="A616" s="94" t="s">
        <v>1561</v>
      </c>
      <c r="B616" s="94" t="s">
        <v>1606</v>
      </c>
      <c r="C616" s="94">
        <v>85121</v>
      </c>
      <c r="D616" s="94" t="s">
        <v>1779</v>
      </c>
      <c r="E616" s="250" t="s">
        <v>1563</v>
      </c>
      <c r="F616" s="94" t="s">
        <v>1761</v>
      </c>
      <c r="G616" s="94" t="s">
        <v>1792</v>
      </c>
      <c r="H616" s="94" t="s">
        <v>1793</v>
      </c>
      <c r="I616" s="94" t="s">
        <v>1611</v>
      </c>
      <c r="J616" s="94">
        <v>2021</v>
      </c>
      <c r="K616" s="94" t="s">
        <v>10</v>
      </c>
    </row>
    <row r="617" spans="1:11" x14ac:dyDescent="0.25">
      <c r="A617" s="94" t="s">
        <v>1561</v>
      </c>
      <c r="B617" s="94" t="s">
        <v>1606</v>
      </c>
      <c r="C617" s="94">
        <v>85121</v>
      </c>
      <c r="D617" s="94" t="s">
        <v>1779</v>
      </c>
      <c r="E617" s="250" t="s">
        <v>1563</v>
      </c>
      <c r="F617" s="94" t="s">
        <v>1761</v>
      </c>
      <c r="G617" s="94" t="s">
        <v>1753</v>
      </c>
      <c r="H617" s="94" t="s">
        <v>1794</v>
      </c>
      <c r="I617" s="94" t="s">
        <v>1611</v>
      </c>
      <c r="J617" s="94">
        <v>2021</v>
      </c>
      <c r="K617" s="94">
        <v>470384.26</v>
      </c>
    </row>
    <row r="618" spans="1:11" x14ac:dyDescent="0.25">
      <c r="A618" s="94" t="s">
        <v>1561</v>
      </c>
      <c r="B618" s="94" t="s">
        <v>1606</v>
      </c>
      <c r="C618" s="94">
        <v>85121</v>
      </c>
      <c r="D618" s="94" t="s">
        <v>1779</v>
      </c>
      <c r="E618" s="250" t="s">
        <v>1563</v>
      </c>
      <c r="F618" s="94" t="s">
        <v>1762</v>
      </c>
      <c r="G618" s="94" t="s">
        <v>1609</v>
      </c>
      <c r="H618" s="94" t="s">
        <v>1610</v>
      </c>
      <c r="I618" s="94" t="s">
        <v>1611</v>
      </c>
      <c r="J618" s="94">
        <v>2021</v>
      </c>
      <c r="K618" s="94" t="s">
        <v>10</v>
      </c>
    </row>
    <row r="619" spans="1:11" x14ac:dyDescent="0.25">
      <c r="A619" s="94" t="s">
        <v>1561</v>
      </c>
      <c r="B619" s="94" t="s">
        <v>1606</v>
      </c>
      <c r="C619" s="94">
        <v>85121</v>
      </c>
      <c r="D619" s="94" t="s">
        <v>1779</v>
      </c>
      <c r="E619" s="250" t="s">
        <v>1563</v>
      </c>
      <c r="F619" s="94" t="s">
        <v>1762</v>
      </c>
      <c r="G619" s="94" t="s">
        <v>1612</v>
      </c>
      <c r="H619" s="94" t="s">
        <v>1613</v>
      </c>
      <c r="I619" s="94" t="s">
        <v>1611</v>
      </c>
      <c r="J619" s="94">
        <v>2021</v>
      </c>
      <c r="K619" s="94" t="s">
        <v>10</v>
      </c>
    </row>
    <row r="620" spans="1:11" x14ac:dyDescent="0.25">
      <c r="A620" s="94" t="s">
        <v>1561</v>
      </c>
      <c r="B620" s="94" t="s">
        <v>1606</v>
      </c>
      <c r="C620" s="94">
        <v>85121</v>
      </c>
      <c r="D620" s="94" t="s">
        <v>1779</v>
      </c>
      <c r="E620" s="250" t="s">
        <v>1563</v>
      </c>
      <c r="F620" s="94" t="s">
        <v>1762</v>
      </c>
      <c r="G620" s="94" t="s">
        <v>1614</v>
      </c>
      <c r="H620" s="94" t="s">
        <v>1615</v>
      </c>
      <c r="I620" s="94" t="s">
        <v>1611</v>
      </c>
      <c r="J620" s="94">
        <v>2021</v>
      </c>
      <c r="K620" s="94" t="s">
        <v>10</v>
      </c>
    </row>
    <row r="621" spans="1:11" x14ac:dyDescent="0.25">
      <c r="A621" s="94" t="s">
        <v>1561</v>
      </c>
      <c r="B621" s="94" t="s">
        <v>1606</v>
      </c>
      <c r="C621" s="94">
        <v>85121</v>
      </c>
      <c r="D621" s="94" t="s">
        <v>1779</v>
      </c>
      <c r="E621" s="250" t="s">
        <v>1563</v>
      </c>
      <c r="F621" s="94" t="s">
        <v>1762</v>
      </c>
      <c r="G621" s="94" t="s">
        <v>1616</v>
      </c>
      <c r="H621" s="94" t="s">
        <v>2385</v>
      </c>
      <c r="I621" s="94" t="s">
        <v>1611</v>
      </c>
      <c r="J621" s="94">
        <v>2021</v>
      </c>
      <c r="K621" s="94" t="s">
        <v>10</v>
      </c>
    </row>
    <row r="622" spans="1:11" x14ac:dyDescent="0.25">
      <c r="A622" s="94" t="s">
        <v>1561</v>
      </c>
      <c r="B622" s="94" t="s">
        <v>1606</v>
      </c>
      <c r="C622" s="94">
        <v>85121</v>
      </c>
      <c r="D622" s="94" t="s">
        <v>1779</v>
      </c>
      <c r="E622" s="250" t="s">
        <v>1563</v>
      </c>
      <c r="F622" s="94" t="s">
        <v>1762</v>
      </c>
      <c r="G622" s="94" t="s">
        <v>1617</v>
      </c>
      <c r="H622" s="94" t="s">
        <v>1618</v>
      </c>
      <c r="I622" s="94" t="s">
        <v>1611</v>
      </c>
      <c r="J622" s="94">
        <v>2021</v>
      </c>
      <c r="K622" s="94" t="s">
        <v>10</v>
      </c>
    </row>
    <row r="623" spans="1:11" x14ac:dyDescent="0.25">
      <c r="A623" s="94" t="s">
        <v>1561</v>
      </c>
      <c r="B623" s="94" t="s">
        <v>1606</v>
      </c>
      <c r="C623" s="94">
        <v>85121</v>
      </c>
      <c r="D623" s="94" t="s">
        <v>1779</v>
      </c>
      <c r="E623" s="250" t="s">
        <v>1563</v>
      </c>
      <c r="F623" s="94" t="s">
        <v>1762</v>
      </c>
      <c r="G623" s="94" t="s">
        <v>1619</v>
      </c>
      <c r="H623" s="94" t="s">
        <v>1620</v>
      </c>
      <c r="I623" s="94" t="s">
        <v>1611</v>
      </c>
      <c r="J623" s="94">
        <v>2021</v>
      </c>
      <c r="K623" s="94" t="s">
        <v>10</v>
      </c>
    </row>
    <row r="624" spans="1:11" x14ac:dyDescent="0.25">
      <c r="A624" s="94" t="s">
        <v>1561</v>
      </c>
      <c r="B624" s="94" t="s">
        <v>1606</v>
      </c>
      <c r="C624" s="94">
        <v>85121</v>
      </c>
      <c r="D624" s="94" t="s">
        <v>1779</v>
      </c>
      <c r="E624" s="250" t="s">
        <v>1563</v>
      </c>
      <c r="F624" s="94" t="s">
        <v>1762</v>
      </c>
      <c r="G624" s="94" t="s">
        <v>1621</v>
      </c>
      <c r="H624" s="94" t="s">
        <v>1622</v>
      </c>
      <c r="I624" s="94" t="s">
        <v>1611</v>
      </c>
      <c r="J624" s="94">
        <v>2021</v>
      </c>
      <c r="K624" s="94" t="s">
        <v>10</v>
      </c>
    </row>
    <row r="625" spans="1:11" x14ac:dyDescent="0.25">
      <c r="A625" s="94" t="s">
        <v>1561</v>
      </c>
      <c r="B625" s="94" t="s">
        <v>1606</v>
      </c>
      <c r="C625" s="94">
        <v>85121</v>
      </c>
      <c r="D625" s="94" t="s">
        <v>1779</v>
      </c>
      <c r="E625" s="250" t="s">
        <v>1563</v>
      </c>
      <c r="F625" s="94" t="s">
        <v>1762</v>
      </c>
      <c r="G625" s="94" t="s">
        <v>1623</v>
      </c>
      <c r="H625" s="94" t="s">
        <v>1624</v>
      </c>
      <c r="I625" s="94" t="s">
        <v>1611</v>
      </c>
      <c r="J625" s="94">
        <v>2021</v>
      </c>
      <c r="K625" s="94" t="s">
        <v>10</v>
      </c>
    </row>
    <row r="626" spans="1:11" x14ac:dyDescent="0.25">
      <c r="A626" s="94" t="s">
        <v>1561</v>
      </c>
      <c r="B626" s="94" t="s">
        <v>1606</v>
      </c>
      <c r="C626" s="94">
        <v>85121</v>
      </c>
      <c r="D626" s="94" t="s">
        <v>1779</v>
      </c>
      <c r="E626" s="250" t="s">
        <v>1563</v>
      </c>
      <c r="F626" s="94" t="s">
        <v>1762</v>
      </c>
      <c r="G626" s="94" t="s">
        <v>1625</v>
      </c>
      <c r="H626" s="94" t="s">
        <v>1626</v>
      </c>
      <c r="I626" s="94" t="s">
        <v>1611</v>
      </c>
      <c r="J626" s="94">
        <v>2021</v>
      </c>
      <c r="K626" s="94">
        <v>701200.98400000005</v>
      </c>
    </row>
    <row r="627" spans="1:11" x14ac:dyDescent="0.25">
      <c r="A627" s="94" t="s">
        <v>1561</v>
      </c>
      <c r="B627" s="94" t="s">
        <v>1606</v>
      </c>
      <c r="C627" s="94">
        <v>85121</v>
      </c>
      <c r="D627" s="94" t="s">
        <v>1779</v>
      </c>
      <c r="E627" s="250" t="s">
        <v>1563</v>
      </c>
      <c r="F627" s="94" t="s">
        <v>1762</v>
      </c>
      <c r="G627" s="94" t="s">
        <v>1627</v>
      </c>
      <c r="H627" s="94" t="s">
        <v>1628</v>
      </c>
      <c r="I627" s="94" t="s">
        <v>1611</v>
      </c>
      <c r="J627" s="94">
        <v>2021</v>
      </c>
      <c r="K627" s="94" t="s">
        <v>10</v>
      </c>
    </row>
    <row r="628" spans="1:11" x14ac:dyDescent="0.25">
      <c r="A628" s="94" t="s">
        <v>1561</v>
      </c>
      <c r="B628" s="94" t="s">
        <v>1606</v>
      </c>
      <c r="C628" s="94">
        <v>85121</v>
      </c>
      <c r="D628" s="94" t="s">
        <v>1779</v>
      </c>
      <c r="E628" s="250" t="s">
        <v>1563</v>
      </c>
      <c r="F628" s="94" t="s">
        <v>1762</v>
      </c>
      <c r="G628" s="94" t="s">
        <v>1629</v>
      </c>
      <c r="H628" s="94" t="s">
        <v>1630</v>
      </c>
      <c r="I628" s="94" t="s">
        <v>1611</v>
      </c>
      <c r="J628" s="94">
        <v>2021</v>
      </c>
      <c r="K628" s="94" t="s">
        <v>10</v>
      </c>
    </row>
    <row r="629" spans="1:11" x14ac:dyDescent="0.25">
      <c r="A629" s="94" t="s">
        <v>1561</v>
      </c>
      <c r="B629" s="94" t="s">
        <v>1606</v>
      </c>
      <c r="C629" s="94">
        <v>85121</v>
      </c>
      <c r="D629" s="94" t="s">
        <v>1779</v>
      </c>
      <c r="E629" s="250" t="s">
        <v>1563</v>
      </c>
      <c r="F629" s="94" t="s">
        <v>1762</v>
      </c>
      <c r="G629" s="94" t="s">
        <v>1631</v>
      </c>
      <c r="H629" s="94" t="s">
        <v>1632</v>
      </c>
      <c r="I629" s="94" t="s">
        <v>1611</v>
      </c>
      <c r="J629" s="94">
        <v>2021</v>
      </c>
      <c r="K629" s="94" t="s">
        <v>10</v>
      </c>
    </row>
    <row r="630" spans="1:11" x14ac:dyDescent="0.25">
      <c r="A630" s="94" t="s">
        <v>1561</v>
      </c>
      <c r="B630" s="94" t="s">
        <v>1606</v>
      </c>
      <c r="C630" s="94">
        <v>85121</v>
      </c>
      <c r="D630" s="94" t="s">
        <v>1779</v>
      </c>
      <c r="E630" s="250" t="s">
        <v>1563</v>
      </c>
      <c r="F630" s="94" t="s">
        <v>1762</v>
      </c>
      <c r="G630" s="94" t="s">
        <v>1633</v>
      </c>
      <c r="H630" s="94" t="s">
        <v>1634</v>
      </c>
      <c r="I630" s="94" t="s">
        <v>1611</v>
      </c>
      <c r="J630" s="94">
        <v>2021</v>
      </c>
      <c r="K630" s="94" t="s">
        <v>10</v>
      </c>
    </row>
    <row r="631" spans="1:11" x14ac:dyDescent="0.25">
      <c r="A631" s="94" t="s">
        <v>1561</v>
      </c>
      <c r="B631" s="94" t="s">
        <v>1606</v>
      </c>
      <c r="C631" s="94">
        <v>85121</v>
      </c>
      <c r="D631" s="94" t="s">
        <v>1779</v>
      </c>
      <c r="E631" s="250" t="s">
        <v>1563</v>
      </c>
      <c r="F631" s="94" t="s">
        <v>1762</v>
      </c>
      <c r="G631" s="94" t="s">
        <v>1635</v>
      </c>
      <c r="H631" s="94" t="s">
        <v>1636</v>
      </c>
      <c r="I631" s="94" t="s">
        <v>1611</v>
      </c>
      <c r="J631" s="94">
        <v>2021</v>
      </c>
      <c r="K631" s="94" t="s">
        <v>10</v>
      </c>
    </row>
    <row r="632" spans="1:11" x14ac:dyDescent="0.25">
      <c r="A632" s="94" t="s">
        <v>1561</v>
      </c>
      <c r="B632" s="94" t="s">
        <v>1606</v>
      </c>
      <c r="C632" s="94">
        <v>85121</v>
      </c>
      <c r="D632" s="94" t="s">
        <v>1779</v>
      </c>
      <c r="E632" s="250" t="s">
        <v>1563</v>
      </c>
      <c r="F632" s="94" t="s">
        <v>1762</v>
      </c>
      <c r="G632" s="94" t="s">
        <v>1637</v>
      </c>
      <c r="H632" s="94" t="s">
        <v>1638</v>
      </c>
      <c r="I632" s="94" t="s">
        <v>1611</v>
      </c>
      <c r="J632" s="94">
        <v>2021</v>
      </c>
      <c r="K632" s="94">
        <v>98645.668000000005</v>
      </c>
    </row>
    <row r="633" spans="1:11" x14ac:dyDescent="0.25">
      <c r="A633" s="94" t="s">
        <v>1561</v>
      </c>
      <c r="B633" s="94" t="s">
        <v>1606</v>
      </c>
      <c r="C633" s="94">
        <v>85121</v>
      </c>
      <c r="D633" s="94" t="s">
        <v>1779</v>
      </c>
      <c r="E633" s="250" t="s">
        <v>1563</v>
      </c>
      <c r="F633" s="94" t="s">
        <v>1762</v>
      </c>
      <c r="G633" s="94" t="s">
        <v>1639</v>
      </c>
      <c r="H633" s="94" t="s">
        <v>1640</v>
      </c>
      <c r="I633" s="94" t="s">
        <v>1611</v>
      </c>
      <c r="J633" s="94">
        <v>2021</v>
      </c>
      <c r="K633" s="94" t="s">
        <v>10</v>
      </c>
    </row>
    <row r="634" spans="1:11" x14ac:dyDescent="0.25">
      <c r="A634" s="94" t="s">
        <v>1561</v>
      </c>
      <c r="B634" s="94" t="s">
        <v>1606</v>
      </c>
      <c r="C634" s="94">
        <v>85121</v>
      </c>
      <c r="D634" s="94" t="s">
        <v>1779</v>
      </c>
      <c r="E634" s="250" t="s">
        <v>1563</v>
      </c>
      <c r="F634" s="94" t="s">
        <v>1762</v>
      </c>
      <c r="G634" s="94" t="s">
        <v>1641</v>
      </c>
      <c r="H634" s="94" t="s">
        <v>1642</v>
      </c>
      <c r="I634" s="94" t="s">
        <v>1611</v>
      </c>
      <c r="J634" s="94">
        <v>2021</v>
      </c>
      <c r="K634" s="94">
        <v>98645.668000000005</v>
      </c>
    </row>
    <row r="635" spans="1:11" x14ac:dyDescent="0.25">
      <c r="A635" s="94" t="s">
        <v>1561</v>
      </c>
      <c r="B635" s="94" t="s">
        <v>1606</v>
      </c>
      <c r="C635" s="94">
        <v>85121</v>
      </c>
      <c r="D635" s="94" t="s">
        <v>1779</v>
      </c>
      <c r="E635" s="250" t="s">
        <v>1563</v>
      </c>
      <c r="F635" s="94" t="s">
        <v>1762</v>
      </c>
      <c r="G635" s="94" t="s">
        <v>1643</v>
      </c>
      <c r="H635" s="94" t="s">
        <v>1644</v>
      </c>
      <c r="I635" s="94" t="s">
        <v>1611</v>
      </c>
      <c r="J635" s="94">
        <v>2021</v>
      </c>
      <c r="K635" s="94">
        <v>602555.31599999999</v>
      </c>
    </row>
    <row r="636" spans="1:11" x14ac:dyDescent="0.25">
      <c r="A636" s="94" t="s">
        <v>1561</v>
      </c>
      <c r="B636" s="94" t="s">
        <v>1606</v>
      </c>
      <c r="C636" s="94">
        <v>85121</v>
      </c>
      <c r="D636" s="94" t="s">
        <v>1779</v>
      </c>
      <c r="E636" s="250" t="s">
        <v>1563</v>
      </c>
      <c r="F636" s="94" t="s">
        <v>1762</v>
      </c>
      <c r="G636" s="94" t="s">
        <v>1645</v>
      </c>
      <c r="H636" s="94" t="s">
        <v>1646</v>
      </c>
      <c r="I636" s="94" t="s">
        <v>1611</v>
      </c>
      <c r="J636" s="94">
        <v>2021</v>
      </c>
      <c r="K636" s="94" t="s">
        <v>10</v>
      </c>
    </row>
    <row r="637" spans="1:11" x14ac:dyDescent="0.25">
      <c r="A637" s="94" t="s">
        <v>1561</v>
      </c>
      <c r="B637" s="94" t="s">
        <v>1606</v>
      </c>
      <c r="C637" s="94">
        <v>85121</v>
      </c>
      <c r="D637" s="94" t="s">
        <v>1779</v>
      </c>
      <c r="E637" s="250" t="s">
        <v>1563</v>
      </c>
      <c r="F637" s="94" t="s">
        <v>1762</v>
      </c>
      <c r="G637" s="94" t="s">
        <v>1647</v>
      </c>
      <c r="H637" s="94" t="s">
        <v>1648</v>
      </c>
      <c r="I637" s="94" t="s">
        <v>1611</v>
      </c>
      <c r="J637" s="94">
        <v>2021</v>
      </c>
      <c r="K637" s="94" t="s">
        <v>10</v>
      </c>
    </row>
    <row r="638" spans="1:11" x14ac:dyDescent="0.25">
      <c r="A638" s="94" t="s">
        <v>1561</v>
      </c>
      <c r="B638" s="94" t="s">
        <v>1606</v>
      </c>
      <c r="C638" s="94">
        <v>85121</v>
      </c>
      <c r="D638" s="94" t="s">
        <v>1779</v>
      </c>
      <c r="E638" s="250" t="s">
        <v>1563</v>
      </c>
      <c r="F638" s="94" t="s">
        <v>1762</v>
      </c>
      <c r="G638" s="94" t="s">
        <v>1649</v>
      </c>
      <c r="H638" s="94" t="s">
        <v>1650</v>
      </c>
      <c r="I638" s="94" t="s">
        <v>1611</v>
      </c>
      <c r="J638" s="94">
        <v>2021</v>
      </c>
      <c r="K638" s="94" t="s">
        <v>10</v>
      </c>
    </row>
    <row r="639" spans="1:11" x14ac:dyDescent="0.25">
      <c r="A639" s="94" t="s">
        <v>1561</v>
      </c>
      <c r="B639" s="94" t="s">
        <v>1606</v>
      </c>
      <c r="C639" s="94">
        <v>85121</v>
      </c>
      <c r="D639" s="94" t="s">
        <v>1779</v>
      </c>
      <c r="E639" s="250" t="s">
        <v>1563</v>
      </c>
      <c r="F639" s="94" t="s">
        <v>1762</v>
      </c>
      <c r="G639" s="94" t="s">
        <v>1651</v>
      </c>
      <c r="H639" s="94" t="s">
        <v>1652</v>
      </c>
      <c r="I639" s="94" t="s">
        <v>1611</v>
      </c>
      <c r="J639" s="94">
        <v>2021</v>
      </c>
      <c r="K639" s="94" t="s">
        <v>10</v>
      </c>
    </row>
    <row r="640" spans="1:11" x14ac:dyDescent="0.25">
      <c r="A640" s="94" t="s">
        <v>1561</v>
      </c>
      <c r="B640" s="94" t="s">
        <v>1606</v>
      </c>
      <c r="C640" s="94">
        <v>85121</v>
      </c>
      <c r="D640" s="94" t="s">
        <v>1779</v>
      </c>
      <c r="E640" s="250" t="s">
        <v>1563</v>
      </c>
      <c r="F640" s="94" t="s">
        <v>1762</v>
      </c>
      <c r="G640" s="94" t="s">
        <v>1653</v>
      </c>
      <c r="H640" s="94" t="s">
        <v>1654</v>
      </c>
      <c r="I640" s="94" t="s">
        <v>1611</v>
      </c>
      <c r="J640" s="94">
        <v>2021</v>
      </c>
      <c r="K640" s="94" t="s">
        <v>10</v>
      </c>
    </row>
    <row r="641" spans="1:11" x14ac:dyDescent="0.25">
      <c r="A641" s="94" t="s">
        <v>1561</v>
      </c>
      <c r="B641" s="94" t="s">
        <v>1606</v>
      </c>
      <c r="C641" s="94">
        <v>85121</v>
      </c>
      <c r="D641" s="94" t="s">
        <v>1779</v>
      </c>
      <c r="E641" s="250" t="s">
        <v>1563</v>
      </c>
      <c r="F641" s="94" t="s">
        <v>1762</v>
      </c>
      <c r="G641" s="94" t="s">
        <v>1655</v>
      </c>
      <c r="H641" s="94" t="s">
        <v>1656</v>
      </c>
      <c r="I641" s="94" t="s">
        <v>1611</v>
      </c>
      <c r="J641" s="94">
        <v>2021</v>
      </c>
      <c r="K641" s="94" t="s">
        <v>10</v>
      </c>
    </row>
    <row r="642" spans="1:11" x14ac:dyDescent="0.25">
      <c r="A642" s="94" t="s">
        <v>1561</v>
      </c>
      <c r="B642" s="94" t="s">
        <v>1606</v>
      </c>
      <c r="C642" s="94">
        <v>85121</v>
      </c>
      <c r="D642" s="94" t="s">
        <v>1779</v>
      </c>
      <c r="E642" s="250" t="s">
        <v>1563</v>
      </c>
      <c r="F642" s="94" t="s">
        <v>1762</v>
      </c>
      <c r="G642" s="94" t="s">
        <v>1657</v>
      </c>
      <c r="H642" s="94" t="s">
        <v>1658</v>
      </c>
      <c r="I642" s="94" t="s">
        <v>1611</v>
      </c>
      <c r="J642" s="94">
        <v>2021</v>
      </c>
      <c r="K642" s="94" t="s">
        <v>10</v>
      </c>
    </row>
    <row r="643" spans="1:11" x14ac:dyDescent="0.25">
      <c r="A643" s="94" t="s">
        <v>1561</v>
      </c>
      <c r="B643" s="94" t="s">
        <v>1606</v>
      </c>
      <c r="C643" s="94">
        <v>85121</v>
      </c>
      <c r="D643" s="94" t="s">
        <v>1779</v>
      </c>
      <c r="E643" s="250" t="s">
        <v>1563</v>
      </c>
      <c r="F643" s="94" t="s">
        <v>1762</v>
      </c>
      <c r="G643" s="94" t="s">
        <v>1659</v>
      </c>
      <c r="H643" s="94" t="s">
        <v>1660</v>
      </c>
      <c r="I643" s="94" t="s">
        <v>1611</v>
      </c>
      <c r="J643" s="94">
        <v>2021</v>
      </c>
      <c r="K643" s="94" t="s">
        <v>10</v>
      </c>
    </row>
    <row r="644" spans="1:11" x14ac:dyDescent="0.25">
      <c r="A644" s="94" t="s">
        <v>1561</v>
      </c>
      <c r="B644" s="94" t="s">
        <v>1606</v>
      </c>
      <c r="C644" s="94">
        <v>85121</v>
      </c>
      <c r="D644" s="94" t="s">
        <v>1779</v>
      </c>
      <c r="E644" s="250" t="s">
        <v>1563</v>
      </c>
      <c r="F644" s="94" t="s">
        <v>1762</v>
      </c>
      <c r="G644" s="94" t="s">
        <v>1661</v>
      </c>
      <c r="H644" s="94" t="s">
        <v>1662</v>
      </c>
      <c r="I644" s="94" t="s">
        <v>1611</v>
      </c>
      <c r="J644" s="94">
        <v>2021</v>
      </c>
      <c r="K644" s="94" t="s">
        <v>10</v>
      </c>
    </row>
    <row r="645" spans="1:11" x14ac:dyDescent="0.25">
      <c r="A645" s="94" t="s">
        <v>1561</v>
      </c>
      <c r="B645" s="94" t="s">
        <v>1606</v>
      </c>
      <c r="C645" s="94">
        <v>85121</v>
      </c>
      <c r="D645" s="94" t="s">
        <v>1779</v>
      </c>
      <c r="E645" s="250" t="s">
        <v>1563</v>
      </c>
      <c r="F645" s="94" t="s">
        <v>1762</v>
      </c>
      <c r="G645" s="94" t="s">
        <v>1663</v>
      </c>
      <c r="H645" s="94" t="s">
        <v>1664</v>
      </c>
      <c r="I645" s="94" t="s">
        <v>1611</v>
      </c>
      <c r="J645" s="94">
        <v>2021</v>
      </c>
      <c r="K645" s="94" t="s">
        <v>10</v>
      </c>
    </row>
    <row r="646" spans="1:11" x14ac:dyDescent="0.25">
      <c r="A646" s="94" t="s">
        <v>1561</v>
      </c>
      <c r="B646" s="94" t="s">
        <v>1606</v>
      </c>
      <c r="C646" s="94">
        <v>85121</v>
      </c>
      <c r="D646" s="94" t="s">
        <v>1779</v>
      </c>
      <c r="E646" s="250" t="s">
        <v>1563</v>
      </c>
      <c r="F646" s="94" t="s">
        <v>1762</v>
      </c>
      <c r="G646" s="94" t="s">
        <v>1665</v>
      </c>
      <c r="H646" s="94" t="s">
        <v>1666</v>
      </c>
      <c r="I646" s="94" t="s">
        <v>1611</v>
      </c>
      <c r="J646" s="94">
        <v>2021</v>
      </c>
      <c r="K646" s="94" t="s">
        <v>10</v>
      </c>
    </row>
    <row r="647" spans="1:11" x14ac:dyDescent="0.25">
      <c r="A647" s="94" t="s">
        <v>1561</v>
      </c>
      <c r="B647" s="94" t="s">
        <v>1606</v>
      </c>
      <c r="C647" s="94">
        <v>85121</v>
      </c>
      <c r="D647" s="94" t="s">
        <v>1779</v>
      </c>
      <c r="E647" s="250" t="s">
        <v>1563</v>
      </c>
      <c r="F647" s="94" t="s">
        <v>1762</v>
      </c>
      <c r="G647" s="94" t="s">
        <v>1667</v>
      </c>
      <c r="H647" s="94" t="s">
        <v>1668</v>
      </c>
      <c r="I647" s="94" t="s">
        <v>1611</v>
      </c>
      <c r="J647" s="94">
        <v>2021</v>
      </c>
      <c r="K647" s="94" t="s">
        <v>10</v>
      </c>
    </row>
    <row r="648" spans="1:11" x14ac:dyDescent="0.25">
      <c r="A648" s="94" t="s">
        <v>1561</v>
      </c>
      <c r="B648" s="94" t="s">
        <v>1606</v>
      </c>
      <c r="C648" s="94">
        <v>85121</v>
      </c>
      <c r="D648" s="94" t="s">
        <v>1779</v>
      </c>
      <c r="E648" s="250" t="s">
        <v>1563</v>
      </c>
      <c r="F648" s="94" t="s">
        <v>1762</v>
      </c>
      <c r="G648" s="94" t="s">
        <v>1669</v>
      </c>
      <c r="H648" s="94" t="s">
        <v>1670</v>
      </c>
      <c r="I648" s="94" t="s">
        <v>1611</v>
      </c>
      <c r="J648" s="94">
        <v>2021</v>
      </c>
      <c r="K648" s="94" t="s">
        <v>10</v>
      </c>
    </row>
    <row r="649" spans="1:11" x14ac:dyDescent="0.25">
      <c r="A649" s="94" t="s">
        <v>1561</v>
      </c>
      <c r="B649" s="94" t="s">
        <v>1606</v>
      </c>
      <c r="C649" s="94">
        <v>85121</v>
      </c>
      <c r="D649" s="94" t="s">
        <v>1779</v>
      </c>
      <c r="E649" s="250" t="s">
        <v>1563</v>
      </c>
      <c r="F649" s="94" t="s">
        <v>1762</v>
      </c>
      <c r="G649" s="94" t="s">
        <v>1671</v>
      </c>
      <c r="H649" s="94" t="s">
        <v>1672</v>
      </c>
      <c r="I649" s="94" t="s">
        <v>1611</v>
      </c>
      <c r="J649" s="94">
        <v>2021</v>
      </c>
      <c r="K649" s="94" t="s">
        <v>10</v>
      </c>
    </row>
    <row r="650" spans="1:11" x14ac:dyDescent="0.25">
      <c r="A650" s="94" t="s">
        <v>1561</v>
      </c>
      <c r="B650" s="94" t="s">
        <v>1606</v>
      </c>
      <c r="C650" s="94">
        <v>85121</v>
      </c>
      <c r="D650" s="94" t="s">
        <v>1779</v>
      </c>
      <c r="E650" s="250" t="s">
        <v>1563</v>
      </c>
      <c r="F650" s="94" t="s">
        <v>1762</v>
      </c>
      <c r="G650" s="94" t="s">
        <v>1673</v>
      </c>
      <c r="H650" s="94" t="s">
        <v>1674</v>
      </c>
      <c r="I650" s="94" t="s">
        <v>1611</v>
      </c>
      <c r="J650" s="94">
        <v>2021</v>
      </c>
      <c r="K650" s="94" t="s">
        <v>10</v>
      </c>
    </row>
    <row r="651" spans="1:11" x14ac:dyDescent="0.25">
      <c r="A651" s="94" t="s">
        <v>1561</v>
      </c>
      <c r="B651" s="94" t="s">
        <v>1606</v>
      </c>
      <c r="C651" s="94">
        <v>85121</v>
      </c>
      <c r="D651" s="94" t="s">
        <v>1779</v>
      </c>
      <c r="E651" s="250" t="s">
        <v>1563</v>
      </c>
      <c r="F651" s="94" t="s">
        <v>1762</v>
      </c>
      <c r="G651" s="94" t="s">
        <v>1675</v>
      </c>
      <c r="H651" s="94" t="s">
        <v>1676</v>
      </c>
      <c r="I651" s="94" t="s">
        <v>1611</v>
      </c>
      <c r="J651" s="94">
        <v>2021</v>
      </c>
      <c r="K651" s="94" t="s">
        <v>10</v>
      </c>
    </row>
    <row r="652" spans="1:11" x14ac:dyDescent="0.25">
      <c r="A652" s="94" t="s">
        <v>1561</v>
      </c>
      <c r="B652" s="94" t="s">
        <v>1606</v>
      </c>
      <c r="C652" s="94">
        <v>85121</v>
      </c>
      <c r="D652" s="94" t="s">
        <v>1779</v>
      </c>
      <c r="E652" s="250" t="s">
        <v>1563</v>
      </c>
      <c r="F652" s="94" t="s">
        <v>1762</v>
      </c>
      <c r="G652" s="94" t="s">
        <v>1677</v>
      </c>
      <c r="H652" s="94" t="s">
        <v>1678</v>
      </c>
      <c r="I652" s="94" t="s">
        <v>1611</v>
      </c>
      <c r="J652" s="94">
        <v>2021</v>
      </c>
      <c r="K652" s="94" t="s">
        <v>10</v>
      </c>
    </row>
    <row r="653" spans="1:11" x14ac:dyDescent="0.25">
      <c r="A653" s="94" t="s">
        <v>1561</v>
      </c>
      <c r="B653" s="94" t="s">
        <v>1606</v>
      </c>
      <c r="C653" s="94">
        <v>85121</v>
      </c>
      <c r="D653" s="94" t="s">
        <v>1779</v>
      </c>
      <c r="E653" s="250" t="s">
        <v>1563</v>
      </c>
      <c r="F653" s="94" t="s">
        <v>1762</v>
      </c>
      <c r="G653" s="94" t="s">
        <v>1679</v>
      </c>
      <c r="H653" s="94" t="s">
        <v>1680</v>
      </c>
      <c r="I653" s="94" t="s">
        <v>1611</v>
      </c>
      <c r="J653" s="94">
        <v>2021</v>
      </c>
      <c r="K653" s="94" t="s">
        <v>10</v>
      </c>
    </row>
    <row r="654" spans="1:11" x14ac:dyDescent="0.25">
      <c r="A654" s="94" t="s">
        <v>1561</v>
      </c>
      <c r="B654" s="94" t="s">
        <v>1606</v>
      </c>
      <c r="C654" s="94">
        <v>85121</v>
      </c>
      <c r="D654" s="94" t="s">
        <v>1779</v>
      </c>
      <c r="E654" s="250" t="s">
        <v>1563</v>
      </c>
      <c r="F654" s="94" t="s">
        <v>1762</v>
      </c>
      <c r="G654" s="94" t="s">
        <v>1681</v>
      </c>
      <c r="H654" s="94" t="s">
        <v>1682</v>
      </c>
      <c r="I654" s="94" t="s">
        <v>1611</v>
      </c>
      <c r="J654" s="94">
        <v>2021</v>
      </c>
      <c r="K654" s="94" t="s">
        <v>10</v>
      </c>
    </row>
    <row r="655" spans="1:11" x14ac:dyDescent="0.25">
      <c r="A655" s="94" t="s">
        <v>1561</v>
      </c>
      <c r="B655" s="94" t="s">
        <v>1606</v>
      </c>
      <c r="C655" s="94">
        <v>85121</v>
      </c>
      <c r="D655" s="94" t="s">
        <v>1779</v>
      </c>
      <c r="E655" s="250" t="s">
        <v>1563</v>
      </c>
      <c r="F655" s="94" t="s">
        <v>1762</v>
      </c>
      <c r="G655" s="94" t="s">
        <v>1683</v>
      </c>
      <c r="H655" s="94" t="s">
        <v>1684</v>
      </c>
      <c r="I655" s="94" t="s">
        <v>1611</v>
      </c>
      <c r="J655" s="94">
        <v>2021</v>
      </c>
      <c r="K655" s="94" t="s">
        <v>10</v>
      </c>
    </row>
    <row r="656" spans="1:11" x14ac:dyDescent="0.25">
      <c r="A656" s="94" t="s">
        <v>1561</v>
      </c>
      <c r="B656" s="94" t="s">
        <v>1606</v>
      </c>
      <c r="C656" s="94">
        <v>85121</v>
      </c>
      <c r="D656" s="94" t="s">
        <v>1779</v>
      </c>
      <c r="E656" s="250" t="s">
        <v>1563</v>
      </c>
      <c r="F656" s="94" t="s">
        <v>1762</v>
      </c>
      <c r="G656" s="94" t="s">
        <v>1685</v>
      </c>
      <c r="H656" s="94" t="s">
        <v>1686</v>
      </c>
      <c r="I656" s="94" t="s">
        <v>1611</v>
      </c>
      <c r="J656" s="94">
        <v>2021</v>
      </c>
      <c r="K656" s="94" t="s">
        <v>10</v>
      </c>
    </row>
    <row r="657" spans="1:11" x14ac:dyDescent="0.25">
      <c r="A657" s="94" t="s">
        <v>1561</v>
      </c>
      <c r="B657" s="94" t="s">
        <v>1606</v>
      </c>
      <c r="C657" s="94">
        <v>85121</v>
      </c>
      <c r="D657" s="94" t="s">
        <v>1779</v>
      </c>
      <c r="E657" s="250" t="s">
        <v>1563</v>
      </c>
      <c r="F657" s="94" t="s">
        <v>1762</v>
      </c>
      <c r="G657" s="94" t="s">
        <v>1687</v>
      </c>
      <c r="H657" s="94" t="s">
        <v>1688</v>
      </c>
      <c r="I657" s="94" t="s">
        <v>1611</v>
      </c>
      <c r="J657" s="94">
        <v>2021</v>
      </c>
      <c r="K657" s="94" t="s">
        <v>10</v>
      </c>
    </row>
    <row r="658" spans="1:11" x14ac:dyDescent="0.25">
      <c r="A658" s="94" t="s">
        <v>1561</v>
      </c>
      <c r="B658" s="94" t="s">
        <v>1606</v>
      </c>
      <c r="C658" s="94">
        <v>85121</v>
      </c>
      <c r="D658" s="94" t="s">
        <v>1779</v>
      </c>
      <c r="E658" s="250" t="s">
        <v>1563</v>
      </c>
      <c r="F658" s="94" t="s">
        <v>1762</v>
      </c>
      <c r="G658" s="94" t="s">
        <v>1689</v>
      </c>
      <c r="H658" s="94" t="s">
        <v>1690</v>
      </c>
      <c r="I658" s="94" t="s">
        <v>1611</v>
      </c>
      <c r="J658" s="94">
        <v>2021</v>
      </c>
      <c r="K658" s="94" t="s">
        <v>10</v>
      </c>
    </row>
    <row r="659" spans="1:11" x14ac:dyDescent="0.25">
      <c r="A659" s="94" t="s">
        <v>1561</v>
      </c>
      <c r="B659" s="94" t="s">
        <v>1606</v>
      </c>
      <c r="C659" s="94">
        <v>85121</v>
      </c>
      <c r="D659" s="94" t="s">
        <v>1779</v>
      </c>
      <c r="E659" s="250" t="s">
        <v>1563</v>
      </c>
      <c r="F659" s="94" t="s">
        <v>1762</v>
      </c>
      <c r="G659" s="94" t="s">
        <v>1691</v>
      </c>
      <c r="H659" s="94" t="s">
        <v>1692</v>
      </c>
      <c r="I659" s="94" t="s">
        <v>1611</v>
      </c>
      <c r="J659" s="94">
        <v>2021</v>
      </c>
      <c r="K659" s="94" t="s">
        <v>10</v>
      </c>
    </row>
    <row r="660" spans="1:11" x14ac:dyDescent="0.25">
      <c r="A660" s="94" t="s">
        <v>1561</v>
      </c>
      <c r="B660" s="94" t="s">
        <v>1606</v>
      </c>
      <c r="C660" s="94">
        <v>85121</v>
      </c>
      <c r="D660" s="94" t="s">
        <v>1779</v>
      </c>
      <c r="E660" s="250" t="s">
        <v>1563</v>
      </c>
      <c r="F660" s="94" t="s">
        <v>1762</v>
      </c>
      <c r="G660" s="94" t="s">
        <v>1693</v>
      </c>
      <c r="H660" s="94" t="s">
        <v>1694</v>
      </c>
      <c r="I660" s="94" t="s">
        <v>1611</v>
      </c>
      <c r="J660" s="94">
        <v>2021</v>
      </c>
      <c r="K660" s="94" t="s">
        <v>10</v>
      </c>
    </row>
    <row r="661" spans="1:11" x14ac:dyDescent="0.25">
      <c r="A661" s="94" t="s">
        <v>1561</v>
      </c>
      <c r="B661" s="94" t="s">
        <v>1606</v>
      </c>
      <c r="C661" s="94">
        <v>85121</v>
      </c>
      <c r="D661" s="94" t="s">
        <v>1779</v>
      </c>
      <c r="E661" s="250" t="s">
        <v>1563</v>
      </c>
      <c r="F661" s="94" t="s">
        <v>1762</v>
      </c>
      <c r="G661" s="94" t="s">
        <v>1695</v>
      </c>
      <c r="H661" s="94" t="s">
        <v>1696</v>
      </c>
      <c r="I661" s="94" t="s">
        <v>1611</v>
      </c>
      <c r="J661" s="94">
        <v>2021</v>
      </c>
      <c r="K661" s="94" t="s">
        <v>10</v>
      </c>
    </row>
    <row r="662" spans="1:11" x14ac:dyDescent="0.25">
      <c r="A662" s="94" t="s">
        <v>1561</v>
      </c>
      <c r="B662" s="94" t="s">
        <v>1606</v>
      </c>
      <c r="C662" s="94">
        <v>85121</v>
      </c>
      <c r="D662" s="94" t="s">
        <v>1779</v>
      </c>
      <c r="E662" s="250" t="s">
        <v>1563</v>
      </c>
      <c r="F662" s="94" t="s">
        <v>1762</v>
      </c>
      <c r="G662" s="94" t="s">
        <v>1697</v>
      </c>
      <c r="H662" s="94" t="s">
        <v>1698</v>
      </c>
      <c r="I662" s="94" t="s">
        <v>1611</v>
      </c>
      <c r="J662" s="94">
        <v>2021</v>
      </c>
      <c r="K662" s="94" t="s">
        <v>10</v>
      </c>
    </row>
    <row r="663" spans="1:11" x14ac:dyDescent="0.25">
      <c r="A663" s="94" t="s">
        <v>1561</v>
      </c>
      <c r="B663" s="94" t="s">
        <v>1606</v>
      </c>
      <c r="C663" s="94">
        <v>85121</v>
      </c>
      <c r="D663" s="94" t="s">
        <v>1779</v>
      </c>
      <c r="E663" s="250" t="s">
        <v>1563</v>
      </c>
      <c r="F663" s="94" t="s">
        <v>1762</v>
      </c>
      <c r="G663" s="94" t="s">
        <v>1699</v>
      </c>
      <c r="H663" s="94" t="s">
        <v>1700</v>
      </c>
      <c r="I663" s="94" t="s">
        <v>1611</v>
      </c>
      <c r="J663" s="94">
        <v>2021</v>
      </c>
      <c r="K663" s="94" t="s">
        <v>10</v>
      </c>
    </row>
    <row r="664" spans="1:11" x14ac:dyDescent="0.25">
      <c r="A664" s="94" t="s">
        <v>1561</v>
      </c>
      <c r="B664" s="94" t="s">
        <v>1606</v>
      </c>
      <c r="C664" s="94">
        <v>85121</v>
      </c>
      <c r="D664" s="94" t="s">
        <v>1779</v>
      </c>
      <c r="E664" s="250" t="s">
        <v>1563</v>
      </c>
      <c r="F664" s="94" t="s">
        <v>1762</v>
      </c>
      <c r="G664" s="94" t="s">
        <v>1701</v>
      </c>
      <c r="H664" s="94" t="s">
        <v>1702</v>
      </c>
      <c r="I664" s="94" t="s">
        <v>1611</v>
      </c>
      <c r="J664" s="94">
        <v>2021</v>
      </c>
      <c r="K664" s="94" t="s">
        <v>10</v>
      </c>
    </row>
    <row r="665" spans="1:11" x14ac:dyDescent="0.25">
      <c r="A665" s="94" t="s">
        <v>1561</v>
      </c>
      <c r="B665" s="94" t="s">
        <v>1606</v>
      </c>
      <c r="C665" s="94">
        <v>85121</v>
      </c>
      <c r="D665" s="94" t="s">
        <v>1779</v>
      </c>
      <c r="E665" s="250" t="s">
        <v>1563</v>
      </c>
      <c r="F665" s="94" t="s">
        <v>1762</v>
      </c>
      <c r="G665" s="94" t="s">
        <v>1703</v>
      </c>
      <c r="H665" s="94" t="s">
        <v>1704</v>
      </c>
      <c r="I665" s="94" t="s">
        <v>1611</v>
      </c>
      <c r="J665" s="94">
        <v>2021</v>
      </c>
      <c r="K665" s="94" t="s">
        <v>10</v>
      </c>
    </row>
    <row r="666" spans="1:11" x14ac:dyDescent="0.25">
      <c r="A666" s="94" t="s">
        <v>1561</v>
      </c>
      <c r="B666" s="94" t="s">
        <v>1606</v>
      </c>
      <c r="C666" s="94">
        <v>85121</v>
      </c>
      <c r="D666" s="94" t="s">
        <v>1779</v>
      </c>
      <c r="E666" s="250" t="s">
        <v>1563</v>
      </c>
      <c r="F666" s="94" t="s">
        <v>1762</v>
      </c>
      <c r="G666" s="94" t="s">
        <v>1705</v>
      </c>
      <c r="H666" s="94" t="s">
        <v>1706</v>
      </c>
      <c r="I666" s="94" t="s">
        <v>1611</v>
      </c>
      <c r="J666" s="94">
        <v>2021</v>
      </c>
      <c r="K666" s="94" t="s">
        <v>10</v>
      </c>
    </row>
    <row r="667" spans="1:11" x14ac:dyDescent="0.25">
      <c r="A667" s="94" t="s">
        <v>1561</v>
      </c>
      <c r="B667" s="94" t="s">
        <v>1606</v>
      </c>
      <c r="C667" s="94">
        <v>85121</v>
      </c>
      <c r="D667" s="94" t="s">
        <v>1779</v>
      </c>
      <c r="E667" s="250" t="s">
        <v>1563</v>
      </c>
      <c r="F667" s="94" t="s">
        <v>1762</v>
      </c>
      <c r="G667" s="94" t="s">
        <v>1707</v>
      </c>
      <c r="H667" s="94" t="s">
        <v>1708</v>
      </c>
      <c r="I667" s="94" t="s">
        <v>1611</v>
      </c>
      <c r="J667" s="94">
        <v>2021</v>
      </c>
      <c r="K667" s="94" t="s">
        <v>10</v>
      </c>
    </row>
    <row r="668" spans="1:11" x14ac:dyDescent="0.25">
      <c r="A668" s="94" t="s">
        <v>1561</v>
      </c>
      <c r="B668" s="94" t="s">
        <v>1606</v>
      </c>
      <c r="C668" s="94">
        <v>85121</v>
      </c>
      <c r="D668" s="94" t="s">
        <v>1779</v>
      </c>
      <c r="E668" s="250" t="s">
        <v>1563</v>
      </c>
      <c r="F668" s="94" t="s">
        <v>1762</v>
      </c>
      <c r="G668" s="94" t="s">
        <v>1709</v>
      </c>
      <c r="H668" s="94" t="s">
        <v>1710</v>
      </c>
      <c r="I668" s="94" t="s">
        <v>1611</v>
      </c>
      <c r="J668" s="94">
        <v>2021</v>
      </c>
      <c r="K668" s="94" t="s">
        <v>10</v>
      </c>
    </row>
    <row r="669" spans="1:11" x14ac:dyDescent="0.25">
      <c r="A669" s="94" t="s">
        <v>1561</v>
      </c>
      <c r="B669" s="94" t="s">
        <v>1606</v>
      </c>
      <c r="C669" s="94">
        <v>85121</v>
      </c>
      <c r="D669" s="94" t="s">
        <v>1779</v>
      </c>
      <c r="E669" s="250" t="s">
        <v>1563</v>
      </c>
      <c r="F669" s="94" t="s">
        <v>1762</v>
      </c>
      <c r="G669" s="94" t="s">
        <v>1711</v>
      </c>
      <c r="H669" s="94" t="s">
        <v>1712</v>
      </c>
      <c r="I669" s="94" t="s">
        <v>1611</v>
      </c>
      <c r="J669" s="94">
        <v>2021</v>
      </c>
      <c r="K669" s="94" t="s">
        <v>10</v>
      </c>
    </row>
    <row r="670" spans="1:11" x14ac:dyDescent="0.25">
      <c r="A670" s="94" t="s">
        <v>1561</v>
      </c>
      <c r="B670" s="94" t="s">
        <v>1606</v>
      </c>
      <c r="C670" s="94">
        <v>85121</v>
      </c>
      <c r="D670" s="94" t="s">
        <v>1779</v>
      </c>
      <c r="E670" s="250" t="s">
        <v>1563</v>
      </c>
      <c r="F670" s="94" t="s">
        <v>1762</v>
      </c>
      <c r="G670" s="94" t="s">
        <v>1713</v>
      </c>
      <c r="H670" s="94" t="s">
        <v>1714</v>
      </c>
      <c r="I670" s="94" t="s">
        <v>1611</v>
      </c>
      <c r="J670" s="94">
        <v>2021</v>
      </c>
      <c r="K670" s="94" t="s">
        <v>10</v>
      </c>
    </row>
    <row r="671" spans="1:11" x14ac:dyDescent="0.25">
      <c r="A671" s="94" t="s">
        <v>1561</v>
      </c>
      <c r="B671" s="94" t="s">
        <v>1606</v>
      </c>
      <c r="C671" s="94">
        <v>85121</v>
      </c>
      <c r="D671" s="94" t="s">
        <v>1779</v>
      </c>
      <c r="E671" s="250" t="s">
        <v>1563</v>
      </c>
      <c r="F671" s="94" t="s">
        <v>1762</v>
      </c>
      <c r="G671" s="94" t="s">
        <v>1715</v>
      </c>
      <c r="H671" s="94" t="s">
        <v>1716</v>
      </c>
      <c r="I671" s="94" t="s">
        <v>1611</v>
      </c>
      <c r="J671" s="94">
        <v>2021</v>
      </c>
      <c r="K671" s="94" t="s">
        <v>10</v>
      </c>
    </row>
    <row r="672" spans="1:11" x14ac:dyDescent="0.25">
      <c r="A672" s="94" t="s">
        <v>1561</v>
      </c>
      <c r="B672" s="94" t="s">
        <v>1606</v>
      </c>
      <c r="C672" s="94">
        <v>85121</v>
      </c>
      <c r="D672" s="94" t="s">
        <v>1779</v>
      </c>
      <c r="E672" s="250" t="s">
        <v>1563</v>
      </c>
      <c r="F672" s="94" t="s">
        <v>1762</v>
      </c>
      <c r="G672" s="94" t="s">
        <v>1717</v>
      </c>
      <c r="H672" s="94" t="s">
        <v>1718</v>
      </c>
      <c r="I672" s="94" t="s">
        <v>1611</v>
      </c>
      <c r="J672" s="94">
        <v>2021</v>
      </c>
      <c r="K672" s="94" t="s">
        <v>10</v>
      </c>
    </row>
    <row r="673" spans="1:11" x14ac:dyDescent="0.25">
      <c r="A673" s="94" t="s">
        <v>1561</v>
      </c>
      <c r="B673" s="94" t="s">
        <v>1606</v>
      </c>
      <c r="C673" s="94">
        <v>85121</v>
      </c>
      <c r="D673" s="94" t="s">
        <v>1779</v>
      </c>
      <c r="E673" s="250" t="s">
        <v>1563</v>
      </c>
      <c r="F673" s="94" t="s">
        <v>1762</v>
      </c>
      <c r="G673" s="94" t="s">
        <v>1719</v>
      </c>
      <c r="H673" s="94" t="s">
        <v>1720</v>
      </c>
      <c r="I673" s="94" t="s">
        <v>1611</v>
      </c>
      <c r="J673" s="94">
        <v>2021</v>
      </c>
      <c r="K673" s="94" t="s">
        <v>10</v>
      </c>
    </row>
    <row r="674" spans="1:11" x14ac:dyDescent="0.25">
      <c r="A674" s="94" t="s">
        <v>1561</v>
      </c>
      <c r="B674" s="94" t="s">
        <v>1606</v>
      </c>
      <c r="C674" s="94">
        <v>85121</v>
      </c>
      <c r="D674" s="94" t="s">
        <v>1779</v>
      </c>
      <c r="E674" s="250" t="s">
        <v>1563</v>
      </c>
      <c r="F674" s="94" t="s">
        <v>1762</v>
      </c>
      <c r="G674" s="94" t="s">
        <v>1721</v>
      </c>
      <c r="H674" s="94" t="s">
        <v>1722</v>
      </c>
      <c r="I674" s="94" t="s">
        <v>1611</v>
      </c>
      <c r="J674" s="94">
        <v>2021</v>
      </c>
      <c r="K674" s="94" t="s">
        <v>10</v>
      </c>
    </row>
    <row r="675" spans="1:11" x14ac:dyDescent="0.25">
      <c r="A675" s="94" t="s">
        <v>1561</v>
      </c>
      <c r="B675" s="94" t="s">
        <v>1606</v>
      </c>
      <c r="C675" s="94">
        <v>85121</v>
      </c>
      <c r="D675" s="94" t="s">
        <v>1779</v>
      </c>
      <c r="E675" s="250" t="s">
        <v>1563</v>
      </c>
      <c r="F675" s="94" t="s">
        <v>1762</v>
      </c>
      <c r="G675" s="94" t="s">
        <v>1723</v>
      </c>
      <c r="H675" s="94" t="s">
        <v>1724</v>
      </c>
      <c r="I675" s="94" t="s">
        <v>1611</v>
      </c>
      <c r="J675" s="94">
        <v>2021</v>
      </c>
      <c r="K675" s="94" t="s">
        <v>10</v>
      </c>
    </row>
    <row r="676" spans="1:11" x14ac:dyDescent="0.25">
      <c r="A676" s="94" t="s">
        <v>1561</v>
      </c>
      <c r="B676" s="94" t="s">
        <v>1606</v>
      </c>
      <c r="C676" s="94">
        <v>85121</v>
      </c>
      <c r="D676" s="94" t="s">
        <v>1779</v>
      </c>
      <c r="E676" s="250" t="s">
        <v>1563</v>
      </c>
      <c r="F676" s="94" t="s">
        <v>1762</v>
      </c>
      <c r="G676" s="94" t="s">
        <v>1725</v>
      </c>
      <c r="H676" s="94" t="s">
        <v>1726</v>
      </c>
      <c r="I676" s="94" t="s">
        <v>1611</v>
      </c>
      <c r="J676" s="94">
        <v>2021</v>
      </c>
      <c r="K676" s="94" t="s">
        <v>10</v>
      </c>
    </row>
    <row r="677" spans="1:11" x14ac:dyDescent="0.25">
      <c r="A677" s="94" t="s">
        <v>1561</v>
      </c>
      <c r="B677" s="94" t="s">
        <v>1606</v>
      </c>
      <c r="C677" s="94">
        <v>85121</v>
      </c>
      <c r="D677" s="94" t="s">
        <v>1779</v>
      </c>
      <c r="E677" s="250" t="s">
        <v>1563</v>
      </c>
      <c r="F677" s="94" t="s">
        <v>1762</v>
      </c>
      <c r="G677" s="94" t="s">
        <v>1727</v>
      </c>
      <c r="H677" s="94" t="s">
        <v>1728</v>
      </c>
      <c r="I677" s="94" t="s">
        <v>1611</v>
      </c>
      <c r="J677" s="94">
        <v>2021</v>
      </c>
      <c r="K677" s="94" t="s">
        <v>10</v>
      </c>
    </row>
    <row r="678" spans="1:11" x14ac:dyDescent="0.25">
      <c r="A678" s="94" t="s">
        <v>1561</v>
      </c>
      <c r="B678" s="94" t="s">
        <v>1606</v>
      </c>
      <c r="C678" s="94">
        <v>85121</v>
      </c>
      <c r="D678" s="94" t="s">
        <v>1779</v>
      </c>
      <c r="E678" s="250" t="s">
        <v>1563</v>
      </c>
      <c r="F678" s="94" t="s">
        <v>1762</v>
      </c>
      <c r="G678" s="94" t="s">
        <v>1729</v>
      </c>
      <c r="H678" s="94" t="s">
        <v>1730</v>
      </c>
      <c r="I678" s="94" t="s">
        <v>1611</v>
      </c>
      <c r="J678" s="94">
        <v>2021</v>
      </c>
      <c r="K678" s="94" t="s">
        <v>10</v>
      </c>
    </row>
    <row r="679" spans="1:11" x14ac:dyDescent="0.25">
      <c r="A679" s="94" t="s">
        <v>1561</v>
      </c>
      <c r="B679" s="94" t="s">
        <v>1606</v>
      </c>
      <c r="C679" s="94">
        <v>85121</v>
      </c>
      <c r="D679" s="94" t="s">
        <v>1779</v>
      </c>
      <c r="E679" s="250" t="s">
        <v>1563</v>
      </c>
      <c r="F679" s="94" t="s">
        <v>1762</v>
      </c>
      <c r="G679" s="94" t="s">
        <v>1731</v>
      </c>
      <c r="H679" s="94" t="s">
        <v>1732</v>
      </c>
      <c r="I679" s="94" t="s">
        <v>1611</v>
      </c>
      <c r="J679" s="94">
        <v>2021</v>
      </c>
      <c r="K679" s="94" t="s">
        <v>10</v>
      </c>
    </row>
    <row r="680" spans="1:11" x14ac:dyDescent="0.25">
      <c r="A680" s="94" t="s">
        <v>1561</v>
      </c>
      <c r="B680" s="94" t="s">
        <v>1606</v>
      </c>
      <c r="C680" s="94">
        <v>85121</v>
      </c>
      <c r="D680" s="94" t="s">
        <v>1779</v>
      </c>
      <c r="E680" s="250" t="s">
        <v>1563</v>
      </c>
      <c r="F680" s="94" t="s">
        <v>1762</v>
      </c>
      <c r="G680" s="94" t="s">
        <v>1733</v>
      </c>
      <c r="H680" s="94" t="s">
        <v>1734</v>
      </c>
      <c r="I680" s="94" t="s">
        <v>1611</v>
      </c>
      <c r="J680" s="94">
        <v>2021</v>
      </c>
      <c r="K680" s="94" t="s">
        <v>10</v>
      </c>
    </row>
    <row r="681" spans="1:11" x14ac:dyDescent="0.25">
      <c r="A681" s="94" t="s">
        <v>1561</v>
      </c>
      <c r="B681" s="94" t="s">
        <v>1606</v>
      </c>
      <c r="C681" s="94">
        <v>85121</v>
      </c>
      <c r="D681" s="94" t="s">
        <v>1779</v>
      </c>
      <c r="E681" s="250" t="s">
        <v>1563</v>
      </c>
      <c r="F681" s="94" t="s">
        <v>1762</v>
      </c>
      <c r="G681" s="94" t="s">
        <v>1735</v>
      </c>
      <c r="H681" s="94" t="s">
        <v>1736</v>
      </c>
      <c r="I681" s="94" t="s">
        <v>1611</v>
      </c>
      <c r="J681" s="94">
        <v>2021</v>
      </c>
      <c r="K681" s="94" t="s">
        <v>10</v>
      </c>
    </row>
    <row r="682" spans="1:11" x14ac:dyDescent="0.25">
      <c r="A682" s="94" t="s">
        <v>1561</v>
      </c>
      <c r="B682" s="94" t="s">
        <v>1606</v>
      </c>
      <c r="C682" s="94">
        <v>85121</v>
      </c>
      <c r="D682" s="94" t="s">
        <v>1779</v>
      </c>
      <c r="E682" s="250" t="s">
        <v>1563</v>
      </c>
      <c r="F682" s="94" t="s">
        <v>1762</v>
      </c>
      <c r="G682" s="94" t="s">
        <v>1737</v>
      </c>
      <c r="H682" s="94" t="s">
        <v>1738</v>
      </c>
      <c r="I682" s="94" t="s">
        <v>1611</v>
      </c>
      <c r="J682" s="94">
        <v>2021</v>
      </c>
      <c r="K682" s="94" t="s">
        <v>10</v>
      </c>
    </row>
    <row r="683" spans="1:11" x14ac:dyDescent="0.25">
      <c r="A683" s="94" t="s">
        <v>1561</v>
      </c>
      <c r="B683" s="94" t="s">
        <v>1606</v>
      </c>
      <c r="C683" s="94">
        <v>85121</v>
      </c>
      <c r="D683" s="94" t="s">
        <v>1779</v>
      </c>
      <c r="E683" s="250" t="s">
        <v>1563</v>
      </c>
      <c r="F683" s="94" t="s">
        <v>1762</v>
      </c>
      <c r="G683" s="94" t="s">
        <v>1739</v>
      </c>
      <c r="H683" s="94" t="s">
        <v>1740</v>
      </c>
      <c r="I683" s="94" t="s">
        <v>1611</v>
      </c>
      <c r="J683" s="94">
        <v>2021</v>
      </c>
      <c r="K683" s="94" t="s">
        <v>10</v>
      </c>
    </row>
    <row r="684" spans="1:11" x14ac:dyDescent="0.25">
      <c r="A684" s="94" t="s">
        <v>1561</v>
      </c>
      <c r="B684" s="94" t="s">
        <v>1606</v>
      </c>
      <c r="C684" s="94">
        <v>85121</v>
      </c>
      <c r="D684" s="94" t="s">
        <v>1779</v>
      </c>
      <c r="E684" s="250" t="s">
        <v>1563</v>
      </c>
      <c r="F684" s="94" t="s">
        <v>1762</v>
      </c>
      <c r="G684" s="94" t="s">
        <v>1741</v>
      </c>
      <c r="H684" s="94" t="s">
        <v>1742</v>
      </c>
      <c r="I684" s="94" t="s">
        <v>1611</v>
      </c>
      <c r="J684" s="94">
        <v>2021</v>
      </c>
      <c r="K684" s="94" t="s">
        <v>10</v>
      </c>
    </row>
    <row r="685" spans="1:11" x14ac:dyDescent="0.25">
      <c r="A685" s="94" t="s">
        <v>1561</v>
      </c>
      <c r="B685" s="94" t="s">
        <v>1606</v>
      </c>
      <c r="C685" s="94">
        <v>85121</v>
      </c>
      <c r="D685" s="94" t="s">
        <v>1779</v>
      </c>
      <c r="E685" s="250" t="s">
        <v>1563</v>
      </c>
      <c r="F685" s="94" t="s">
        <v>1762</v>
      </c>
      <c r="G685" s="94" t="s">
        <v>1743</v>
      </c>
      <c r="H685" s="94" t="s">
        <v>1744</v>
      </c>
      <c r="I685" s="94" t="s">
        <v>1611</v>
      </c>
      <c r="J685" s="94">
        <v>2021</v>
      </c>
      <c r="K685" s="94">
        <v>701200.98400000005</v>
      </c>
    </row>
    <row r="686" spans="1:11" x14ac:dyDescent="0.25">
      <c r="A686" s="94" t="s">
        <v>1561</v>
      </c>
      <c r="B686" s="94" t="s">
        <v>1606</v>
      </c>
      <c r="C686" s="94">
        <v>85121</v>
      </c>
      <c r="D686" s="94" t="s">
        <v>1779</v>
      </c>
      <c r="E686" s="250" t="s">
        <v>1563</v>
      </c>
      <c r="F686" s="94" t="s">
        <v>1762</v>
      </c>
      <c r="G686" s="94" t="s">
        <v>1745</v>
      </c>
      <c r="H686" s="94" t="s">
        <v>1746</v>
      </c>
      <c r="I686" s="94" t="s">
        <v>1611</v>
      </c>
      <c r="J686" s="94">
        <v>2021</v>
      </c>
      <c r="K686" s="94" t="s">
        <v>10</v>
      </c>
    </row>
    <row r="687" spans="1:11" x14ac:dyDescent="0.25">
      <c r="A687" s="94" t="s">
        <v>1561</v>
      </c>
      <c r="B687" s="94" t="s">
        <v>1606</v>
      </c>
      <c r="C687" s="94">
        <v>85121</v>
      </c>
      <c r="D687" s="94" t="s">
        <v>1779</v>
      </c>
      <c r="E687" s="250" t="s">
        <v>1563</v>
      </c>
      <c r="F687" s="94" t="s">
        <v>1762</v>
      </c>
      <c r="G687" s="94" t="s">
        <v>1780</v>
      </c>
      <c r="H687" s="94" t="s">
        <v>1781</v>
      </c>
      <c r="I687" s="94" t="s">
        <v>1611</v>
      </c>
      <c r="J687" s="94">
        <v>2021</v>
      </c>
      <c r="K687" s="94">
        <v>701200.98400000005</v>
      </c>
    </row>
    <row r="688" spans="1:11" x14ac:dyDescent="0.25">
      <c r="A688" s="94" t="s">
        <v>1561</v>
      </c>
      <c r="B688" s="94" t="s">
        <v>1606</v>
      </c>
      <c r="C688" s="94">
        <v>85121</v>
      </c>
      <c r="D688" s="94" t="s">
        <v>1779</v>
      </c>
      <c r="E688" s="250" t="s">
        <v>1563</v>
      </c>
      <c r="F688" s="94" t="s">
        <v>1762</v>
      </c>
      <c r="G688" s="94" t="s">
        <v>1782</v>
      </c>
      <c r="H688" s="94" t="s">
        <v>1783</v>
      </c>
      <c r="I688" s="94" t="s">
        <v>1611</v>
      </c>
      <c r="J688" s="94">
        <v>2021</v>
      </c>
      <c r="K688" s="94" t="s">
        <v>10</v>
      </c>
    </row>
    <row r="689" spans="1:11" x14ac:dyDescent="0.25">
      <c r="A689" s="94" t="s">
        <v>1561</v>
      </c>
      <c r="B689" s="94" t="s">
        <v>1606</v>
      </c>
      <c r="C689" s="94">
        <v>85121</v>
      </c>
      <c r="D689" s="94" t="s">
        <v>1779</v>
      </c>
      <c r="E689" s="250" t="s">
        <v>1563</v>
      </c>
      <c r="F689" s="94" t="s">
        <v>1762</v>
      </c>
      <c r="G689" s="94" t="s">
        <v>1784</v>
      </c>
      <c r="H689" s="94" t="s">
        <v>1785</v>
      </c>
      <c r="I689" s="94" t="s">
        <v>1611</v>
      </c>
      <c r="J689" s="94">
        <v>2021</v>
      </c>
      <c r="K689" s="94">
        <v>4205.8720000000003</v>
      </c>
    </row>
    <row r="690" spans="1:11" x14ac:dyDescent="0.25">
      <c r="A690" s="94" t="s">
        <v>1561</v>
      </c>
      <c r="B690" s="94" t="s">
        <v>1606</v>
      </c>
      <c r="C690" s="94">
        <v>85121</v>
      </c>
      <c r="D690" s="94" t="s">
        <v>1779</v>
      </c>
      <c r="E690" s="250" t="s">
        <v>1563</v>
      </c>
      <c r="F690" s="94" t="s">
        <v>1762</v>
      </c>
      <c r="G690" s="94" t="s">
        <v>1786</v>
      </c>
      <c r="H690" s="94" t="s">
        <v>1787</v>
      </c>
      <c r="I690" s="94" t="s">
        <v>1611</v>
      </c>
      <c r="J690" s="94">
        <v>2021</v>
      </c>
      <c r="K690" s="94">
        <v>27128.024000000001</v>
      </c>
    </row>
    <row r="691" spans="1:11" x14ac:dyDescent="0.25">
      <c r="A691" s="94" t="s">
        <v>1561</v>
      </c>
      <c r="B691" s="94" t="s">
        <v>1606</v>
      </c>
      <c r="C691" s="94">
        <v>85121</v>
      </c>
      <c r="D691" s="94" t="s">
        <v>1779</v>
      </c>
      <c r="E691" s="250" t="s">
        <v>1563</v>
      </c>
      <c r="F691" s="94" t="s">
        <v>1762</v>
      </c>
      <c r="G691" s="94" t="s">
        <v>1788</v>
      </c>
      <c r="H691" s="94" t="s">
        <v>1789</v>
      </c>
      <c r="I691" s="94" t="s">
        <v>1611</v>
      </c>
      <c r="J691" s="94">
        <v>2021</v>
      </c>
      <c r="K691" s="94" t="s">
        <v>10</v>
      </c>
    </row>
    <row r="692" spans="1:11" x14ac:dyDescent="0.25">
      <c r="A692" s="94" t="s">
        <v>1561</v>
      </c>
      <c r="B692" s="94" t="s">
        <v>1606</v>
      </c>
      <c r="C692" s="94">
        <v>85121</v>
      </c>
      <c r="D692" s="94" t="s">
        <v>1779</v>
      </c>
      <c r="E692" s="250" t="s">
        <v>1563</v>
      </c>
      <c r="F692" s="94" t="s">
        <v>1762</v>
      </c>
      <c r="G692" s="94" t="s">
        <v>1790</v>
      </c>
      <c r="H692" s="94" t="s">
        <v>1791</v>
      </c>
      <c r="I692" s="94" t="s">
        <v>1611</v>
      </c>
      <c r="J692" s="94">
        <v>2021</v>
      </c>
      <c r="K692" s="94" t="s">
        <v>10</v>
      </c>
    </row>
    <row r="693" spans="1:11" x14ac:dyDescent="0.25">
      <c r="A693" s="94" t="s">
        <v>1561</v>
      </c>
      <c r="B693" s="94" t="s">
        <v>1606</v>
      </c>
      <c r="C693" s="94">
        <v>85121</v>
      </c>
      <c r="D693" s="94" t="s">
        <v>1779</v>
      </c>
      <c r="E693" s="250" t="s">
        <v>1563</v>
      </c>
      <c r="F693" s="94" t="s">
        <v>1762</v>
      </c>
      <c r="G693" s="94" t="s">
        <v>1792</v>
      </c>
      <c r="H693" s="94" t="s">
        <v>1793</v>
      </c>
      <c r="I693" s="94" t="s">
        <v>1611</v>
      </c>
      <c r="J693" s="94">
        <v>2021</v>
      </c>
      <c r="K693" s="94" t="s">
        <v>10</v>
      </c>
    </row>
    <row r="694" spans="1:11" x14ac:dyDescent="0.25">
      <c r="A694" s="94" t="s">
        <v>1561</v>
      </c>
      <c r="B694" s="94" t="s">
        <v>1606</v>
      </c>
      <c r="C694" s="94">
        <v>85121</v>
      </c>
      <c r="D694" s="94" t="s">
        <v>1779</v>
      </c>
      <c r="E694" s="250" t="s">
        <v>1563</v>
      </c>
      <c r="F694" s="94" t="s">
        <v>1762</v>
      </c>
      <c r="G694" s="94" t="s">
        <v>1753</v>
      </c>
      <c r="H694" s="94" t="s">
        <v>1794</v>
      </c>
      <c r="I694" s="94" t="s">
        <v>1611</v>
      </c>
      <c r="J694" s="94">
        <v>2021</v>
      </c>
      <c r="K694" s="94">
        <v>732534.88</v>
      </c>
    </row>
    <row r="695" spans="1:11" x14ac:dyDescent="0.25">
      <c r="A695" s="94" t="s">
        <v>1561</v>
      </c>
      <c r="B695" s="94" t="s">
        <v>1606</v>
      </c>
      <c r="C695" s="94">
        <v>85121</v>
      </c>
      <c r="D695" s="94" t="s">
        <v>1779</v>
      </c>
      <c r="E695" s="250" t="s">
        <v>1563</v>
      </c>
      <c r="F695" s="94" t="s">
        <v>1763</v>
      </c>
      <c r="G695" s="94" t="s">
        <v>1609</v>
      </c>
      <c r="H695" s="94" t="s">
        <v>1610</v>
      </c>
      <c r="I695" s="94" t="s">
        <v>1611</v>
      </c>
      <c r="J695" s="94">
        <v>2021</v>
      </c>
      <c r="K695" s="94">
        <v>63710.118000000002</v>
      </c>
    </row>
    <row r="696" spans="1:11" x14ac:dyDescent="0.25">
      <c r="A696" s="94" t="s">
        <v>1561</v>
      </c>
      <c r="B696" s="94" t="s">
        <v>1606</v>
      </c>
      <c r="C696" s="94">
        <v>85121</v>
      </c>
      <c r="D696" s="94" t="s">
        <v>1779</v>
      </c>
      <c r="E696" s="250" t="s">
        <v>1563</v>
      </c>
      <c r="F696" s="94" t="s">
        <v>1763</v>
      </c>
      <c r="G696" s="94" t="s">
        <v>1612</v>
      </c>
      <c r="H696" s="94" t="s">
        <v>1613</v>
      </c>
      <c r="I696" s="94" t="s">
        <v>1611</v>
      </c>
      <c r="J696" s="94">
        <v>2021</v>
      </c>
      <c r="K696" s="94">
        <v>57804.673000000003</v>
      </c>
    </row>
    <row r="697" spans="1:11" x14ac:dyDescent="0.25">
      <c r="A697" s="94" t="s">
        <v>1561</v>
      </c>
      <c r="B697" s="94" t="s">
        <v>1606</v>
      </c>
      <c r="C697" s="94">
        <v>85121</v>
      </c>
      <c r="D697" s="94" t="s">
        <v>1779</v>
      </c>
      <c r="E697" s="250" t="s">
        <v>1563</v>
      </c>
      <c r="F697" s="94" t="s">
        <v>1763</v>
      </c>
      <c r="G697" s="94" t="s">
        <v>1614</v>
      </c>
      <c r="H697" s="94" t="s">
        <v>1615</v>
      </c>
      <c r="I697" s="94" t="s">
        <v>1611</v>
      </c>
      <c r="J697" s="94">
        <v>2021</v>
      </c>
      <c r="K697" s="94">
        <v>5130.2349999999997</v>
      </c>
    </row>
    <row r="698" spans="1:11" x14ac:dyDescent="0.25">
      <c r="A698" s="94" t="s">
        <v>1561</v>
      </c>
      <c r="B698" s="94" t="s">
        <v>1606</v>
      </c>
      <c r="C698" s="94">
        <v>85121</v>
      </c>
      <c r="D698" s="94" t="s">
        <v>1779</v>
      </c>
      <c r="E698" s="250" t="s">
        <v>1563</v>
      </c>
      <c r="F698" s="94" t="s">
        <v>1763</v>
      </c>
      <c r="G698" s="94" t="s">
        <v>1616</v>
      </c>
      <c r="H698" s="94" t="s">
        <v>2385</v>
      </c>
      <c r="I698" s="94" t="s">
        <v>1611</v>
      </c>
      <c r="J698" s="94">
        <v>2021</v>
      </c>
      <c r="K698" s="94">
        <v>775.20899999999995</v>
      </c>
    </row>
    <row r="699" spans="1:11" x14ac:dyDescent="0.25">
      <c r="A699" s="94" t="s">
        <v>1561</v>
      </c>
      <c r="B699" s="94" t="s">
        <v>1606</v>
      </c>
      <c r="C699" s="94">
        <v>85121</v>
      </c>
      <c r="D699" s="94" t="s">
        <v>1779</v>
      </c>
      <c r="E699" s="250" t="s">
        <v>1563</v>
      </c>
      <c r="F699" s="94" t="s">
        <v>1763</v>
      </c>
      <c r="G699" s="94" t="s">
        <v>1617</v>
      </c>
      <c r="H699" s="94" t="s">
        <v>1618</v>
      </c>
      <c r="I699" s="94" t="s">
        <v>1611</v>
      </c>
      <c r="J699" s="94">
        <v>2021</v>
      </c>
      <c r="K699" s="94">
        <v>2295.6729999999998</v>
      </c>
    </row>
    <row r="700" spans="1:11" x14ac:dyDescent="0.25">
      <c r="A700" s="94" t="s">
        <v>1561</v>
      </c>
      <c r="B700" s="94" t="s">
        <v>1606</v>
      </c>
      <c r="C700" s="94">
        <v>85121</v>
      </c>
      <c r="D700" s="94" t="s">
        <v>1779</v>
      </c>
      <c r="E700" s="250" t="s">
        <v>1563</v>
      </c>
      <c r="F700" s="94" t="s">
        <v>1763</v>
      </c>
      <c r="G700" s="94" t="s">
        <v>1619</v>
      </c>
      <c r="H700" s="94" t="s">
        <v>1620</v>
      </c>
      <c r="I700" s="94" t="s">
        <v>1611</v>
      </c>
      <c r="J700" s="94">
        <v>2021</v>
      </c>
      <c r="K700" s="94">
        <v>288.58800000000002</v>
      </c>
    </row>
    <row r="701" spans="1:11" x14ac:dyDescent="0.25">
      <c r="A701" s="94" t="s">
        <v>1561</v>
      </c>
      <c r="B701" s="94" t="s">
        <v>1606</v>
      </c>
      <c r="C701" s="94">
        <v>85121</v>
      </c>
      <c r="D701" s="94" t="s">
        <v>1779</v>
      </c>
      <c r="E701" s="250" t="s">
        <v>1563</v>
      </c>
      <c r="F701" s="94" t="s">
        <v>1763</v>
      </c>
      <c r="G701" s="94" t="s">
        <v>1621</v>
      </c>
      <c r="H701" s="94" t="s">
        <v>1622</v>
      </c>
      <c r="I701" s="94" t="s">
        <v>1611</v>
      </c>
      <c r="J701" s="94">
        <v>2021</v>
      </c>
      <c r="K701" s="94">
        <v>185.59</v>
      </c>
    </row>
    <row r="702" spans="1:11" x14ac:dyDescent="0.25">
      <c r="A702" s="94" t="s">
        <v>1561</v>
      </c>
      <c r="B702" s="94" t="s">
        <v>1606</v>
      </c>
      <c r="C702" s="94">
        <v>85121</v>
      </c>
      <c r="D702" s="94" t="s">
        <v>1779</v>
      </c>
      <c r="E702" s="250" t="s">
        <v>1563</v>
      </c>
      <c r="F702" s="94" t="s">
        <v>1763</v>
      </c>
      <c r="G702" s="94" t="s">
        <v>1623</v>
      </c>
      <c r="H702" s="94" t="s">
        <v>1624</v>
      </c>
      <c r="I702" s="94" t="s">
        <v>1611</v>
      </c>
      <c r="J702" s="94">
        <v>2021</v>
      </c>
      <c r="K702" s="94">
        <v>1821.4949999999999</v>
      </c>
    </row>
    <row r="703" spans="1:11" x14ac:dyDescent="0.25">
      <c r="A703" s="94" t="s">
        <v>1561</v>
      </c>
      <c r="B703" s="94" t="s">
        <v>1606</v>
      </c>
      <c r="C703" s="94">
        <v>85121</v>
      </c>
      <c r="D703" s="94" t="s">
        <v>1779</v>
      </c>
      <c r="E703" s="250" t="s">
        <v>1563</v>
      </c>
      <c r="F703" s="94" t="s">
        <v>1763</v>
      </c>
      <c r="G703" s="94" t="s">
        <v>1625</v>
      </c>
      <c r="H703" s="94" t="s">
        <v>1626</v>
      </c>
      <c r="I703" s="94" t="s">
        <v>1611</v>
      </c>
      <c r="J703" s="94">
        <v>2021</v>
      </c>
      <c r="K703" s="94">
        <v>59378.75</v>
      </c>
    </row>
    <row r="704" spans="1:11" x14ac:dyDescent="0.25">
      <c r="A704" s="94" t="s">
        <v>1561</v>
      </c>
      <c r="B704" s="94" t="s">
        <v>1606</v>
      </c>
      <c r="C704" s="94">
        <v>85121</v>
      </c>
      <c r="D704" s="94" t="s">
        <v>1779</v>
      </c>
      <c r="E704" s="250" t="s">
        <v>1563</v>
      </c>
      <c r="F704" s="94" t="s">
        <v>1763</v>
      </c>
      <c r="G704" s="94" t="s">
        <v>1627</v>
      </c>
      <c r="H704" s="94" t="s">
        <v>1628</v>
      </c>
      <c r="I704" s="94" t="s">
        <v>1611</v>
      </c>
      <c r="J704" s="94">
        <v>2021</v>
      </c>
      <c r="K704" s="94">
        <v>6411.1869999999999</v>
      </c>
    </row>
    <row r="705" spans="1:11" x14ac:dyDescent="0.25">
      <c r="A705" s="94" t="s">
        <v>1561</v>
      </c>
      <c r="B705" s="94" t="s">
        <v>1606</v>
      </c>
      <c r="C705" s="94">
        <v>85121</v>
      </c>
      <c r="D705" s="94" t="s">
        <v>1779</v>
      </c>
      <c r="E705" s="250" t="s">
        <v>1563</v>
      </c>
      <c r="F705" s="94" t="s">
        <v>1763</v>
      </c>
      <c r="G705" s="94" t="s">
        <v>1629</v>
      </c>
      <c r="H705" s="94" t="s">
        <v>1630</v>
      </c>
      <c r="I705" s="94" t="s">
        <v>1611</v>
      </c>
      <c r="J705" s="94">
        <v>2021</v>
      </c>
      <c r="K705" s="94">
        <v>877.01199999999994</v>
      </c>
    </row>
    <row r="706" spans="1:11" x14ac:dyDescent="0.25">
      <c r="A706" s="94" t="s">
        <v>1561</v>
      </c>
      <c r="B706" s="94" t="s">
        <v>1606</v>
      </c>
      <c r="C706" s="94">
        <v>85121</v>
      </c>
      <c r="D706" s="94" t="s">
        <v>1779</v>
      </c>
      <c r="E706" s="250" t="s">
        <v>1563</v>
      </c>
      <c r="F706" s="94" t="s">
        <v>1763</v>
      </c>
      <c r="G706" s="94" t="s">
        <v>1631</v>
      </c>
      <c r="H706" s="94" t="s">
        <v>1632</v>
      </c>
      <c r="I706" s="94" t="s">
        <v>1611</v>
      </c>
      <c r="J706" s="94">
        <v>2021</v>
      </c>
      <c r="K706" s="94">
        <v>1219.2159999999999</v>
      </c>
    </row>
    <row r="707" spans="1:11" x14ac:dyDescent="0.25">
      <c r="A707" s="94" t="s">
        <v>1561</v>
      </c>
      <c r="B707" s="94" t="s">
        <v>1606</v>
      </c>
      <c r="C707" s="94">
        <v>85121</v>
      </c>
      <c r="D707" s="94" t="s">
        <v>1779</v>
      </c>
      <c r="E707" s="250" t="s">
        <v>1563</v>
      </c>
      <c r="F707" s="94" t="s">
        <v>1763</v>
      </c>
      <c r="G707" s="94" t="s">
        <v>1633</v>
      </c>
      <c r="H707" s="94" t="s">
        <v>1634</v>
      </c>
      <c r="I707" s="94" t="s">
        <v>1611</v>
      </c>
      <c r="J707" s="94">
        <v>2021</v>
      </c>
      <c r="K707" s="94">
        <v>1562.2660000000001</v>
      </c>
    </row>
    <row r="708" spans="1:11" x14ac:dyDescent="0.25">
      <c r="A708" s="94" t="s">
        <v>1561</v>
      </c>
      <c r="B708" s="94" t="s">
        <v>1606</v>
      </c>
      <c r="C708" s="94">
        <v>85121</v>
      </c>
      <c r="D708" s="94" t="s">
        <v>1779</v>
      </c>
      <c r="E708" s="250" t="s">
        <v>1563</v>
      </c>
      <c r="F708" s="94" t="s">
        <v>1763</v>
      </c>
      <c r="G708" s="94" t="s">
        <v>1635</v>
      </c>
      <c r="H708" s="94" t="s">
        <v>1636</v>
      </c>
      <c r="I708" s="94" t="s">
        <v>1611</v>
      </c>
      <c r="J708" s="94">
        <v>2021</v>
      </c>
      <c r="K708" s="94">
        <v>743.34799999999996</v>
      </c>
    </row>
    <row r="709" spans="1:11" x14ac:dyDescent="0.25">
      <c r="A709" s="94" t="s">
        <v>1561</v>
      </c>
      <c r="B709" s="94" t="s">
        <v>1606</v>
      </c>
      <c r="C709" s="94">
        <v>85121</v>
      </c>
      <c r="D709" s="94" t="s">
        <v>1779</v>
      </c>
      <c r="E709" s="250" t="s">
        <v>1563</v>
      </c>
      <c r="F709" s="94" t="s">
        <v>1763</v>
      </c>
      <c r="G709" s="94" t="s">
        <v>1637</v>
      </c>
      <c r="H709" s="94" t="s">
        <v>1638</v>
      </c>
      <c r="I709" s="94" t="s">
        <v>1611</v>
      </c>
      <c r="J709" s="94">
        <v>2021</v>
      </c>
      <c r="K709" s="94">
        <v>9686.17</v>
      </c>
    </row>
    <row r="710" spans="1:11" x14ac:dyDescent="0.25">
      <c r="A710" s="94" t="s">
        <v>1561</v>
      </c>
      <c r="B710" s="94" t="s">
        <v>1606</v>
      </c>
      <c r="C710" s="94">
        <v>85121</v>
      </c>
      <c r="D710" s="94" t="s">
        <v>1779</v>
      </c>
      <c r="E710" s="250" t="s">
        <v>1563</v>
      </c>
      <c r="F710" s="94" t="s">
        <v>1763</v>
      </c>
      <c r="G710" s="94" t="s">
        <v>1639</v>
      </c>
      <c r="H710" s="94" t="s">
        <v>1640</v>
      </c>
      <c r="I710" s="94" t="s">
        <v>1611</v>
      </c>
      <c r="J710" s="94">
        <v>2021</v>
      </c>
      <c r="K710" s="94">
        <v>7.6470000000000002</v>
      </c>
    </row>
    <row r="711" spans="1:11" x14ac:dyDescent="0.25">
      <c r="A711" s="94" t="s">
        <v>1561</v>
      </c>
      <c r="B711" s="94" t="s">
        <v>1606</v>
      </c>
      <c r="C711" s="94">
        <v>85121</v>
      </c>
      <c r="D711" s="94" t="s">
        <v>1779</v>
      </c>
      <c r="E711" s="250" t="s">
        <v>1563</v>
      </c>
      <c r="F711" s="94" t="s">
        <v>1763</v>
      </c>
      <c r="G711" s="94" t="s">
        <v>1641</v>
      </c>
      <c r="H711" s="94" t="s">
        <v>1642</v>
      </c>
      <c r="I711" s="94" t="s">
        <v>1611</v>
      </c>
      <c r="J711" s="94">
        <v>2021</v>
      </c>
      <c r="K711" s="94">
        <v>9678.5239999999994</v>
      </c>
    </row>
    <row r="712" spans="1:11" x14ac:dyDescent="0.25">
      <c r="A712" s="94" t="s">
        <v>1561</v>
      </c>
      <c r="B712" s="94" t="s">
        <v>1606</v>
      </c>
      <c r="C712" s="94">
        <v>85121</v>
      </c>
      <c r="D712" s="94" t="s">
        <v>1779</v>
      </c>
      <c r="E712" s="250" t="s">
        <v>1563</v>
      </c>
      <c r="F712" s="94" t="s">
        <v>1763</v>
      </c>
      <c r="G712" s="94" t="s">
        <v>1643</v>
      </c>
      <c r="H712" s="94" t="s">
        <v>1644</v>
      </c>
      <c r="I712" s="94" t="s">
        <v>1611</v>
      </c>
      <c r="J712" s="94">
        <v>2021</v>
      </c>
      <c r="K712" s="94">
        <v>2267.2199999999998</v>
      </c>
    </row>
    <row r="713" spans="1:11" x14ac:dyDescent="0.25">
      <c r="A713" s="94" t="s">
        <v>1561</v>
      </c>
      <c r="B713" s="94" t="s">
        <v>1606</v>
      </c>
      <c r="C713" s="94">
        <v>85121</v>
      </c>
      <c r="D713" s="94" t="s">
        <v>1779</v>
      </c>
      <c r="E713" s="250" t="s">
        <v>1563</v>
      </c>
      <c r="F713" s="94" t="s">
        <v>1763</v>
      </c>
      <c r="G713" s="94" t="s">
        <v>1645</v>
      </c>
      <c r="H713" s="94" t="s">
        <v>1646</v>
      </c>
      <c r="I713" s="94" t="s">
        <v>1611</v>
      </c>
      <c r="J713" s="94">
        <v>2021</v>
      </c>
      <c r="K713" s="94">
        <v>601.48599999999999</v>
      </c>
    </row>
    <row r="714" spans="1:11" x14ac:dyDescent="0.25">
      <c r="A714" s="94" t="s">
        <v>1561</v>
      </c>
      <c r="B714" s="94" t="s">
        <v>1606</v>
      </c>
      <c r="C714" s="94">
        <v>85121</v>
      </c>
      <c r="D714" s="94" t="s">
        <v>1779</v>
      </c>
      <c r="E714" s="250" t="s">
        <v>1563</v>
      </c>
      <c r="F714" s="94" t="s">
        <v>1763</v>
      </c>
      <c r="G714" s="94" t="s">
        <v>1647</v>
      </c>
      <c r="H714" s="94" t="s">
        <v>1648</v>
      </c>
      <c r="I714" s="94" t="s">
        <v>1611</v>
      </c>
      <c r="J714" s="94">
        <v>2021</v>
      </c>
      <c r="K714" s="94">
        <v>3229.3249999999998</v>
      </c>
    </row>
    <row r="715" spans="1:11" x14ac:dyDescent="0.25">
      <c r="A715" s="94" t="s">
        <v>1561</v>
      </c>
      <c r="B715" s="94" t="s">
        <v>1606</v>
      </c>
      <c r="C715" s="94">
        <v>85121</v>
      </c>
      <c r="D715" s="94" t="s">
        <v>1779</v>
      </c>
      <c r="E715" s="250" t="s">
        <v>1563</v>
      </c>
      <c r="F715" s="94" t="s">
        <v>1763</v>
      </c>
      <c r="G715" s="94" t="s">
        <v>1649</v>
      </c>
      <c r="H715" s="94" t="s">
        <v>1650</v>
      </c>
      <c r="I715" s="94" t="s">
        <v>1611</v>
      </c>
      <c r="J715" s="94">
        <v>2021</v>
      </c>
      <c r="K715" s="94">
        <v>2153.0920000000001</v>
      </c>
    </row>
    <row r="716" spans="1:11" x14ac:dyDescent="0.25">
      <c r="A716" s="94" t="s">
        <v>1561</v>
      </c>
      <c r="B716" s="94" t="s">
        <v>1606</v>
      </c>
      <c r="C716" s="94">
        <v>85121</v>
      </c>
      <c r="D716" s="94" t="s">
        <v>1779</v>
      </c>
      <c r="E716" s="250" t="s">
        <v>1563</v>
      </c>
      <c r="F716" s="94" t="s">
        <v>1763</v>
      </c>
      <c r="G716" s="94" t="s">
        <v>1651</v>
      </c>
      <c r="H716" s="94" t="s">
        <v>1652</v>
      </c>
      <c r="I716" s="94" t="s">
        <v>1611</v>
      </c>
      <c r="J716" s="94">
        <v>2021</v>
      </c>
      <c r="K716" s="94">
        <v>459.10300000000001</v>
      </c>
    </row>
    <row r="717" spans="1:11" x14ac:dyDescent="0.25">
      <c r="A717" s="94" t="s">
        <v>1561</v>
      </c>
      <c r="B717" s="94" t="s">
        <v>1606</v>
      </c>
      <c r="C717" s="94">
        <v>85121</v>
      </c>
      <c r="D717" s="94" t="s">
        <v>1779</v>
      </c>
      <c r="E717" s="250" t="s">
        <v>1563</v>
      </c>
      <c r="F717" s="94" t="s">
        <v>1763</v>
      </c>
      <c r="G717" s="94" t="s">
        <v>1653</v>
      </c>
      <c r="H717" s="94" t="s">
        <v>1654</v>
      </c>
      <c r="I717" s="94" t="s">
        <v>1611</v>
      </c>
      <c r="J717" s="94">
        <v>2021</v>
      </c>
      <c r="K717" s="94">
        <v>1693.989</v>
      </c>
    </row>
    <row r="718" spans="1:11" x14ac:dyDescent="0.25">
      <c r="A718" s="94" t="s">
        <v>1561</v>
      </c>
      <c r="B718" s="94" t="s">
        <v>1606</v>
      </c>
      <c r="C718" s="94">
        <v>85121</v>
      </c>
      <c r="D718" s="94" t="s">
        <v>1779</v>
      </c>
      <c r="E718" s="250" t="s">
        <v>1563</v>
      </c>
      <c r="F718" s="94" t="s">
        <v>1763</v>
      </c>
      <c r="G718" s="94" t="s">
        <v>1655</v>
      </c>
      <c r="H718" s="94" t="s">
        <v>1656</v>
      </c>
      <c r="I718" s="94" t="s">
        <v>1611</v>
      </c>
      <c r="J718" s="94">
        <v>2021</v>
      </c>
      <c r="K718" s="94">
        <v>2217.7199999999998</v>
      </c>
    </row>
    <row r="719" spans="1:11" x14ac:dyDescent="0.25">
      <c r="A719" s="94" t="s">
        <v>1561</v>
      </c>
      <c r="B719" s="94" t="s">
        <v>1606</v>
      </c>
      <c r="C719" s="94">
        <v>85121</v>
      </c>
      <c r="D719" s="94" t="s">
        <v>1779</v>
      </c>
      <c r="E719" s="250" t="s">
        <v>1563</v>
      </c>
      <c r="F719" s="94" t="s">
        <v>1763</v>
      </c>
      <c r="G719" s="94" t="s">
        <v>1657</v>
      </c>
      <c r="H719" s="94" t="s">
        <v>1658</v>
      </c>
      <c r="I719" s="94" t="s">
        <v>1611</v>
      </c>
      <c r="J719" s="94">
        <v>2021</v>
      </c>
      <c r="K719" s="94">
        <v>1046.75</v>
      </c>
    </row>
    <row r="720" spans="1:11" x14ac:dyDescent="0.25">
      <c r="A720" s="94" t="s">
        <v>1561</v>
      </c>
      <c r="B720" s="94" t="s">
        <v>1606</v>
      </c>
      <c r="C720" s="94">
        <v>85121</v>
      </c>
      <c r="D720" s="94" t="s">
        <v>1779</v>
      </c>
      <c r="E720" s="250" t="s">
        <v>1563</v>
      </c>
      <c r="F720" s="94" t="s">
        <v>1763</v>
      </c>
      <c r="G720" s="94" t="s">
        <v>1659</v>
      </c>
      <c r="H720" s="94" t="s">
        <v>1660</v>
      </c>
      <c r="I720" s="94" t="s">
        <v>1611</v>
      </c>
      <c r="J720" s="94">
        <v>2021</v>
      </c>
      <c r="K720" s="94">
        <v>889.32100000000003</v>
      </c>
    </row>
    <row r="721" spans="1:11" x14ac:dyDescent="0.25">
      <c r="A721" s="94" t="s">
        <v>1561</v>
      </c>
      <c r="B721" s="94" t="s">
        <v>1606</v>
      </c>
      <c r="C721" s="94">
        <v>85121</v>
      </c>
      <c r="D721" s="94" t="s">
        <v>1779</v>
      </c>
      <c r="E721" s="250" t="s">
        <v>1563</v>
      </c>
      <c r="F721" s="94" t="s">
        <v>1763</v>
      </c>
      <c r="G721" s="94" t="s">
        <v>1661</v>
      </c>
      <c r="H721" s="94" t="s">
        <v>1662</v>
      </c>
      <c r="I721" s="94" t="s">
        <v>1611</v>
      </c>
      <c r="J721" s="94">
        <v>2021</v>
      </c>
      <c r="K721" s="94">
        <v>281.64800000000002</v>
      </c>
    </row>
    <row r="722" spans="1:11" x14ac:dyDescent="0.25">
      <c r="A722" s="94" t="s">
        <v>1561</v>
      </c>
      <c r="B722" s="94" t="s">
        <v>1606</v>
      </c>
      <c r="C722" s="94">
        <v>85121</v>
      </c>
      <c r="D722" s="94" t="s">
        <v>1779</v>
      </c>
      <c r="E722" s="250" t="s">
        <v>1563</v>
      </c>
      <c r="F722" s="94" t="s">
        <v>1763</v>
      </c>
      <c r="G722" s="94" t="s">
        <v>1663</v>
      </c>
      <c r="H722" s="94" t="s">
        <v>1664</v>
      </c>
      <c r="I722" s="94" t="s">
        <v>1611</v>
      </c>
      <c r="J722" s="94">
        <v>2021</v>
      </c>
      <c r="K722" s="94">
        <v>3102.1849999999999</v>
      </c>
    </row>
    <row r="723" spans="1:11" x14ac:dyDescent="0.25">
      <c r="A723" s="94" t="s">
        <v>1561</v>
      </c>
      <c r="B723" s="94" t="s">
        <v>1606</v>
      </c>
      <c r="C723" s="94">
        <v>85121</v>
      </c>
      <c r="D723" s="94" t="s">
        <v>1779</v>
      </c>
      <c r="E723" s="250" t="s">
        <v>1563</v>
      </c>
      <c r="F723" s="94" t="s">
        <v>1763</v>
      </c>
      <c r="G723" s="94" t="s">
        <v>1665</v>
      </c>
      <c r="H723" s="94" t="s">
        <v>1666</v>
      </c>
      <c r="I723" s="94" t="s">
        <v>1611</v>
      </c>
      <c r="J723" s="94">
        <v>2021</v>
      </c>
      <c r="K723" s="94">
        <v>3493.0529999999999</v>
      </c>
    </row>
    <row r="724" spans="1:11" x14ac:dyDescent="0.25">
      <c r="A724" s="94" t="s">
        <v>1561</v>
      </c>
      <c r="B724" s="94" t="s">
        <v>1606</v>
      </c>
      <c r="C724" s="94">
        <v>85121</v>
      </c>
      <c r="D724" s="94" t="s">
        <v>1779</v>
      </c>
      <c r="E724" s="250" t="s">
        <v>1563</v>
      </c>
      <c r="F724" s="94" t="s">
        <v>1763</v>
      </c>
      <c r="G724" s="94" t="s">
        <v>1667</v>
      </c>
      <c r="H724" s="94" t="s">
        <v>1668</v>
      </c>
      <c r="I724" s="94" t="s">
        <v>1611</v>
      </c>
      <c r="J724" s="94">
        <v>2021</v>
      </c>
      <c r="K724" s="94">
        <v>2248.9279999999999</v>
      </c>
    </row>
    <row r="725" spans="1:11" x14ac:dyDescent="0.25">
      <c r="A725" s="94" t="s">
        <v>1561</v>
      </c>
      <c r="B725" s="94" t="s">
        <v>1606</v>
      </c>
      <c r="C725" s="94">
        <v>85121</v>
      </c>
      <c r="D725" s="94" t="s">
        <v>1779</v>
      </c>
      <c r="E725" s="250" t="s">
        <v>1563</v>
      </c>
      <c r="F725" s="94" t="s">
        <v>1763</v>
      </c>
      <c r="G725" s="94" t="s">
        <v>1669</v>
      </c>
      <c r="H725" s="94" t="s">
        <v>1670</v>
      </c>
      <c r="I725" s="94" t="s">
        <v>1611</v>
      </c>
      <c r="J725" s="94">
        <v>2021</v>
      </c>
      <c r="K725" s="94">
        <v>5729.7250000000004</v>
      </c>
    </row>
    <row r="726" spans="1:11" x14ac:dyDescent="0.25">
      <c r="A726" s="94" t="s">
        <v>1561</v>
      </c>
      <c r="B726" s="94" t="s">
        <v>1606</v>
      </c>
      <c r="C726" s="94">
        <v>85121</v>
      </c>
      <c r="D726" s="94" t="s">
        <v>1779</v>
      </c>
      <c r="E726" s="250" t="s">
        <v>1563</v>
      </c>
      <c r="F726" s="94" t="s">
        <v>1763</v>
      </c>
      <c r="G726" s="94" t="s">
        <v>1671</v>
      </c>
      <c r="H726" s="94" t="s">
        <v>1672</v>
      </c>
      <c r="I726" s="94" t="s">
        <v>1611</v>
      </c>
      <c r="J726" s="94">
        <v>2021</v>
      </c>
      <c r="K726" s="94">
        <v>8302.9719999999998</v>
      </c>
    </row>
    <row r="727" spans="1:11" x14ac:dyDescent="0.25">
      <c r="A727" s="94" t="s">
        <v>1561</v>
      </c>
      <c r="B727" s="94" t="s">
        <v>1606</v>
      </c>
      <c r="C727" s="94">
        <v>85121</v>
      </c>
      <c r="D727" s="94" t="s">
        <v>1779</v>
      </c>
      <c r="E727" s="250" t="s">
        <v>1563</v>
      </c>
      <c r="F727" s="94" t="s">
        <v>1763</v>
      </c>
      <c r="G727" s="94" t="s">
        <v>1673</v>
      </c>
      <c r="H727" s="94" t="s">
        <v>1674</v>
      </c>
      <c r="I727" s="94" t="s">
        <v>1611</v>
      </c>
      <c r="J727" s="94">
        <v>2021</v>
      </c>
      <c r="K727" s="94">
        <v>1225.779</v>
      </c>
    </row>
    <row r="728" spans="1:11" x14ac:dyDescent="0.25">
      <c r="A728" s="94" t="s">
        <v>1561</v>
      </c>
      <c r="B728" s="94" t="s">
        <v>1606</v>
      </c>
      <c r="C728" s="94">
        <v>85121</v>
      </c>
      <c r="D728" s="94" t="s">
        <v>1779</v>
      </c>
      <c r="E728" s="250" t="s">
        <v>1563</v>
      </c>
      <c r="F728" s="94" t="s">
        <v>1763</v>
      </c>
      <c r="G728" s="94" t="s">
        <v>1675</v>
      </c>
      <c r="H728" s="94" t="s">
        <v>1676</v>
      </c>
      <c r="I728" s="94" t="s">
        <v>1611</v>
      </c>
      <c r="J728" s="94">
        <v>2021</v>
      </c>
      <c r="K728" s="94">
        <v>2440.7289999999998</v>
      </c>
    </row>
    <row r="729" spans="1:11" x14ac:dyDescent="0.25">
      <c r="A729" s="94" t="s">
        <v>1561</v>
      </c>
      <c r="B729" s="94" t="s">
        <v>1606</v>
      </c>
      <c r="C729" s="94">
        <v>85121</v>
      </c>
      <c r="D729" s="94" t="s">
        <v>1779</v>
      </c>
      <c r="E729" s="250" t="s">
        <v>1563</v>
      </c>
      <c r="F729" s="94" t="s">
        <v>1763</v>
      </c>
      <c r="G729" s="94" t="s">
        <v>1677</v>
      </c>
      <c r="H729" s="94" t="s">
        <v>1678</v>
      </c>
      <c r="I729" s="94" t="s">
        <v>1611</v>
      </c>
      <c r="J729" s="94">
        <v>2021</v>
      </c>
      <c r="K729" s="94">
        <v>1867.337</v>
      </c>
    </row>
    <row r="730" spans="1:11" x14ac:dyDescent="0.25">
      <c r="A730" s="94" t="s">
        <v>1561</v>
      </c>
      <c r="B730" s="94" t="s">
        <v>1606</v>
      </c>
      <c r="C730" s="94">
        <v>85121</v>
      </c>
      <c r="D730" s="94" t="s">
        <v>1779</v>
      </c>
      <c r="E730" s="250" t="s">
        <v>1563</v>
      </c>
      <c r="F730" s="94" t="s">
        <v>1763</v>
      </c>
      <c r="G730" s="94" t="s">
        <v>1679</v>
      </c>
      <c r="H730" s="94" t="s">
        <v>1680</v>
      </c>
      <c r="I730" s="94" t="s">
        <v>1611</v>
      </c>
      <c r="J730" s="94">
        <v>2021</v>
      </c>
      <c r="K730" s="94">
        <v>6427.4520000000002</v>
      </c>
    </row>
    <row r="731" spans="1:11" x14ac:dyDescent="0.25">
      <c r="A731" s="94" t="s">
        <v>1561</v>
      </c>
      <c r="B731" s="94" t="s">
        <v>1606</v>
      </c>
      <c r="C731" s="94">
        <v>85121</v>
      </c>
      <c r="D731" s="94" t="s">
        <v>1779</v>
      </c>
      <c r="E731" s="250" t="s">
        <v>1563</v>
      </c>
      <c r="F731" s="94" t="s">
        <v>1763</v>
      </c>
      <c r="G731" s="94" t="s">
        <v>1681</v>
      </c>
      <c r="H731" s="94" t="s">
        <v>1682</v>
      </c>
      <c r="I731" s="94" t="s">
        <v>1611</v>
      </c>
      <c r="J731" s="94">
        <v>2021</v>
      </c>
      <c r="K731" s="94">
        <v>5997.5420000000004</v>
      </c>
    </row>
    <row r="732" spans="1:11" x14ac:dyDescent="0.25">
      <c r="A732" s="94" t="s">
        <v>1561</v>
      </c>
      <c r="B732" s="94" t="s">
        <v>1606</v>
      </c>
      <c r="C732" s="94">
        <v>85121</v>
      </c>
      <c r="D732" s="94" t="s">
        <v>1779</v>
      </c>
      <c r="E732" s="250" t="s">
        <v>1563</v>
      </c>
      <c r="F732" s="94" t="s">
        <v>1763</v>
      </c>
      <c r="G732" s="94" t="s">
        <v>1683</v>
      </c>
      <c r="H732" s="94" t="s">
        <v>1684</v>
      </c>
      <c r="I732" s="94" t="s">
        <v>1611</v>
      </c>
      <c r="J732" s="94">
        <v>2021</v>
      </c>
      <c r="K732" s="94">
        <v>429.91</v>
      </c>
    </row>
    <row r="733" spans="1:11" x14ac:dyDescent="0.25">
      <c r="A733" s="94" t="s">
        <v>1561</v>
      </c>
      <c r="B733" s="94" t="s">
        <v>1606</v>
      </c>
      <c r="C733" s="94">
        <v>85121</v>
      </c>
      <c r="D733" s="94" t="s">
        <v>1779</v>
      </c>
      <c r="E733" s="250" t="s">
        <v>1563</v>
      </c>
      <c r="F733" s="94" t="s">
        <v>1763</v>
      </c>
      <c r="G733" s="94" t="s">
        <v>1685</v>
      </c>
      <c r="H733" s="94" t="s">
        <v>1686</v>
      </c>
      <c r="I733" s="94" t="s">
        <v>1611</v>
      </c>
      <c r="J733" s="94">
        <v>2021</v>
      </c>
      <c r="K733" s="94">
        <v>29357.763999999999</v>
      </c>
    </row>
    <row r="734" spans="1:11" x14ac:dyDescent="0.25">
      <c r="A734" s="94" t="s">
        <v>1561</v>
      </c>
      <c r="B734" s="94" t="s">
        <v>1606</v>
      </c>
      <c r="C734" s="94">
        <v>85121</v>
      </c>
      <c r="D734" s="94" t="s">
        <v>1779</v>
      </c>
      <c r="E734" s="250" t="s">
        <v>1563</v>
      </c>
      <c r="F734" s="94" t="s">
        <v>1763</v>
      </c>
      <c r="G734" s="94" t="s">
        <v>1687</v>
      </c>
      <c r="H734" s="94" t="s">
        <v>1688</v>
      </c>
      <c r="I734" s="94" t="s">
        <v>1611</v>
      </c>
      <c r="J734" s="94">
        <v>2021</v>
      </c>
      <c r="K734" s="94">
        <v>828.55700000000002</v>
      </c>
    </row>
    <row r="735" spans="1:11" x14ac:dyDescent="0.25">
      <c r="A735" s="94" t="s">
        <v>1561</v>
      </c>
      <c r="B735" s="94" t="s">
        <v>1606</v>
      </c>
      <c r="C735" s="94">
        <v>85121</v>
      </c>
      <c r="D735" s="94" t="s">
        <v>1779</v>
      </c>
      <c r="E735" s="250" t="s">
        <v>1563</v>
      </c>
      <c r="F735" s="94" t="s">
        <v>1763</v>
      </c>
      <c r="G735" s="94" t="s">
        <v>1689</v>
      </c>
      <c r="H735" s="94" t="s">
        <v>1690</v>
      </c>
      <c r="I735" s="94" t="s">
        <v>1611</v>
      </c>
      <c r="J735" s="94">
        <v>2021</v>
      </c>
      <c r="K735" s="94">
        <v>28529.206999999999</v>
      </c>
    </row>
    <row r="736" spans="1:11" x14ac:dyDescent="0.25">
      <c r="A736" s="94" t="s">
        <v>1561</v>
      </c>
      <c r="B736" s="94" t="s">
        <v>1606</v>
      </c>
      <c r="C736" s="94">
        <v>85121</v>
      </c>
      <c r="D736" s="94" t="s">
        <v>1779</v>
      </c>
      <c r="E736" s="250" t="s">
        <v>1563</v>
      </c>
      <c r="F736" s="94" t="s">
        <v>1763</v>
      </c>
      <c r="G736" s="94" t="s">
        <v>1691</v>
      </c>
      <c r="H736" s="94" t="s">
        <v>1692</v>
      </c>
      <c r="I736" s="94" t="s">
        <v>1611</v>
      </c>
      <c r="J736" s="94">
        <v>2021</v>
      </c>
      <c r="K736" s="94">
        <v>2047.7529999999999</v>
      </c>
    </row>
    <row r="737" spans="1:11" x14ac:dyDescent="0.25">
      <c r="A737" s="94" t="s">
        <v>1561</v>
      </c>
      <c r="B737" s="94" t="s">
        <v>1606</v>
      </c>
      <c r="C737" s="94">
        <v>85121</v>
      </c>
      <c r="D737" s="94" t="s">
        <v>1779</v>
      </c>
      <c r="E737" s="250" t="s">
        <v>1563</v>
      </c>
      <c r="F737" s="94" t="s">
        <v>1763</v>
      </c>
      <c r="G737" s="94" t="s">
        <v>1693</v>
      </c>
      <c r="H737" s="94" t="s">
        <v>1694</v>
      </c>
      <c r="I737" s="94" t="s">
        <v>1611</v>
      </c>
      <c r="J737" s="94">
        <v>2021</v>
      </c>
      <c r="K737" s="94">
        <v>26481.454000000002</v>
      </c>
    </row>
    <row r="738" spans="1:11" x14ac:dyDescent="0.25">
      <c r="A738" s="94" t="s">
        <v>1561</v>
      </c>
      <c r="B738" s="94" t="s">
        <v>1606</v>
      </c>
      <c r="C738" s="94">
        <v>85121</v>
      </c>
      <c r="D738" s="94" t="s">
        <v>1779</v>
      </c>
      <c r="E738" s="250" t="s">
        <v>1563</v>
      </c>
      <c r="F738" s="94" t="s">
        <v>1763</v>
      </c>
      <c r="G738" s="94" t="s">
        <v>1695</v>
      </c>
      <c r="H738" s="94" t="s">
        <v>1696</v>
      </c>
      <c r="I738" s="94" t="s">
        <v>1611</v>
      </c>
      <c r="J738" s="94">
        <v>2021</v>
      </c>
      <c r="K738" s="94">
        <v>104326.679</v>
      </c>
    </row>
    <row r="739" spans="1:11" x14ac:dyDescent="0.25">
      <c r="A739" s="94" t="s">
        <v>1561</v>
      </c>
      <c r="B739" s="94" t="s">
        <v>1606</v>
      </c>
      <c r="C739" s="94">
        <v>85121</v>
      </c>
      <c r="D739" s="94" t="s">
        <v>1779</v>
      </c>
      <c r="E739" s="250" t="s">
        <v>1563</v>
      </c>
      <c r="F739" s="94" t="s">
        <v>1763</v>
      </c>
      <c r="G739" s="94" t="s">
        <v>1697</v>
      </c>
      <c r="H739" s="94" t="s">
        <v>1698</v>
      </c>
      <c r="I739" s="94" t="s">
        <v>1611</v>
      </c>
      <c r="J739" s="94">
        <v>2021</v>
      </c>
      <c r="K739" s="94">
        <v>43911.752999999997</v>
      </c>
    </row>
    <row r="740" spans="1:11" x14ac:dyDescent="0.25">
      <c r="A740" s="94" t="s">
        <v>1561</v>
      </c>
      <c r="B740" s="94" t="s">
        <v>1606</v>
      </c>
      <c r="C740" s="94">
        <v>85121</v>
      </c>
      <c r="D740" s="94" t="s">
        <v>1779</v>
      </c>
      <c r="E740" s="250" t="s">
        <v>1563</v>
      </c>
      <c r="F740" s="94" t="s">
        <v>1763</v>
      </c>
      <c r="G740" s="94" t="s">
        <v>1699</v>
      </c>
      <c r="H740" s="94" t="s">
        <v>1700</v>
      </c>
      <c r="I740" s="94" t="s">
        <v>1611</v>
      </c>
      <c r="J740" s="94">
        <v>2021</v>
      </c>
      <c r="K740" s="94">
        <v>60414.925999999999</v>
      </c>
    </row>
    <row r="741" spans="1:11" x14ac:dyDescent="0.25">
      <c r="A741" s="94" t="s">
        <v>1561</v>
      </c>
      <c r="B741" s="94" t="s">
        <v>1606</v>
      </c>
      <c r="C741" s="94">
        <v>85121</v>
      </c>
      <c r="D741" s="94" t="s">
        <v>1779</v>
      </c>
      <c r="E741" s="250" t="s">
        <v>1563</v>
      </c>
      <c r="F741" s="94" t="s">
        <v>1763</v>
      </c>
      <c r="G741" s="94" t="s">
        <v>1701</v>
      </c>
      <c r="H741" s="94" t="s">
        <v>1702</v>
      </c>
      <c r="I741" s="94" t="s">
        <v>1611</v>
      </c>
      <c r="J741" s="94">
        <v>2021</v>
      </c>
      <c r="K741" s="94">
        <v>112682.899</v>
      </c>
    </row>
    <row r="742" spans="1:11" x14ac:dyDescent="0.25">
      <c r="A742" s="94" t="s">
        <v>1561</v>
      </c>
      <c r="B742" s="94" t="s">
        <v>1606</v>
      </c>
      <c r="C742" s="94">
        <v>85121</v>
      </c>
      <c r="D742" s="94" t="s">
        <v>1779</v>
      </c>
      <c r="E742" s="250" t="s">
        <v>1563</v>
      </c>
      <c r="F742" s="94" t="s">
        <v>1763</v>
      </c>
      <c r="G742" s="94" t="s">
        <v>1703</v>
      </c>
      <c r="H742" s="94" t="s">
        <v>1704</v>
      </c>
      <c r="I742" s="94" t="s">
        <v>1611</v>
      </c>
      <c r="J742" s="94">
        <v>2021</v>
      </c>
      <c r="K742" s="94">
        <v>3995.5349999999999</v>
      </c>
    </row>
    <row r="743" spans="1:11" x14ac:dyDescent="0.25">
      <c r="A743" s="94" t="s">
        <v>1561</v>
      </c>
      <c r="B743" s="94" t="s">
        <v>1606</v>
      </c>
      <c r="C743" s="94">
        <v>85121</v>
      </c>
      <c r="D743" s="94" t="s">
        <v>1779</v>
      </c>
      <c r="E743" s="250" t="s">
        <v>1563</v>
      </c>
      <c r="F743" s="94" t="s">
        <v>1763</v>
      </c>
      <c r="G743" s="94" t="s">
        <v>1705</v>
      </c>
      <c r="H743" s="94" t="s">
        <v>1706</v>
      </c>
      <c r="I743" s="94" t="s">
        <v>1611</v>
      </c>
      <c r="J743" s="94">
        <v>2021</v>
      </c>
      <c r="K743" s="94">
        <v>66933.728000000003</v>
      </c>
    </row>
    <row r="744" spans="1:11" x14ac:dyDescent="0.25">
      <c r="A744" s="94" t="s">
        <v>1561</v>
      </c>
      <c r="B744" s="94" t="s">
        <v>1606</v>
      </c>
      <c r="C744" s="94">
        <v>85121</v>
      </c>
      <c r="D744" s="94" t="s">
        <v>1779</v>
      </c>
      <c r="E744" s="250" t="s">
        <v>1563</v>
      </c>
      <c r="F744" s="94" t="s">
        <v>1763</v>
      </c>
      <c r="G744" s="94" t="s">
        <v>1707</v>
      </c>
      <c r="H744" s="94" t="s">
        <v>1708</v>
      </c>
      <c r="I744" s="94" t="s">
        <v>1611</v>
      </c>
      <c r="J744" s="94">
        <v>2021</v>
      </c>
      <c r="K744" s="94">
        <v>41753.635999999999</v>
      </c>
    </row>
    <row r="745" spans="1:11" x14ac:dyDescent="0.25">
      <c r="A745" s="94" t="s">
        <v>1561</v>
      </c>
      <c r="B745" s="94" t="s">
        <v>1606</v>
      </c>
      <c r="C745" s="94">
        <v>85121</v>
      </c>
      <c r="D745" s="94" t="s">
        <v>1779</v>
      </c>
      <c r="E745" s="250" t="s">
        <v>1563</v>
      </c>
      <c r="F745" s="94" t="s">
        <v>1763</v>
      </c>
      <c r="G745" s="94" t="s">
        <v>1709</v>
      </c>
      <c r="H745" s="94" t="s">
        <v>1710</v>
      </c>
      <c r="I745" s="94" t="s">
        <v>1611</v>
      </c>
      <c r="J745" s="94">
        <v>2021</v>
      </c>
      <c r="K745" s="94">
        <v>324000.41899999999</v>
      </c>
    </row>
    <row r="746" spans="1:11" x14ac:dyDescent="0.25">
      <c r="A746" s="94" t="s">
        <v>1561</v>
      </c>
      <c r="B746" s="94" t="s">
        <v>1606</v>
      </c>
      <c r="C746" s="94">
        <v>85121</v>
      </c>
      <c r="D746" s="94" t="s">
        <v>1779</v>
      </c>
      <c r="E746" s="250" t="s">
        <v>1563</v>
      </c>
      <c r="F746" s="94" t="s">
        <v>1763</v>
      </c>
      <c r="G746" s="94" t="s">
        <v>1711</v>
      </c>
      <c r="H746" s="94" t="s">
        <v>1712</v>
      </c>
      <c r="I746" s="94" t="s">
        <v>1611</v>
      </c>
      <c r="J746" s="94">
        <v>2021</v>
      </c>
      <c r="K746" s="94">
        <v>3805.2779999999998</v>
      </c>
    </row>
    <row r="747" spans="1:11" x14ac:dyDescent="0.25">
      <c r="A747" s="94" t="s">
        <v>1561</v>
      </c>
      <c r="B747" s="94" t="s">
        <v>1606</v>
      </c>
      <c r="C747" s="94">
        <v>85121</v>
      </c>
      <c r="D747" s="94" t="s">
        <v>1779</v>
      </c>
      <c r="E747" s="250" t="s">
        <v>1563</v>
      </c>
      <c r="F747" s="94" t="s">
        <v>1763</v>
      </c>
      <c r="G747" s="94" t="s">
        <v>1713</v>
      </c>
      <c r="H747" s="94" t="s">
        <v>1714</v>
      </c>
      <c r="I747" s="94" t="s">
        <v>1611</v>
      </c>
      <c r="J747" s="94">
        <v>2021</v>
      </c>
      <c r="K747" s="94">
        <v>133937.829</v>
      </c>
    </row>
    <row r="748" spans="1:11" x14ac:dyDescent="0.25">
      <c r="A748" s="94" t="s">
        <v>1561</v>
      </c>
      <c r="B748" s="94" t="s">
        <v>1606</v>
      </c>
      <c r="C748" s="94">
        <v>85121</v>
      </c>
      <c r="D748" s="94" t="s">
        <v>1779</v>
      </c>
      <c r="E748" s="250" t="s">
        <v>1563</v>
      </c>
      <c r="F748" s="94" t="s">
        <v>1763</v>
      </c>
      <c r="G748" s="94" t="s">
        <v>1715</v>
      </c>
      <c r="H748" s="94" t="s">
        <v>1716</v>
      </c>
      <c r="I748" s="94" t="s">
        <v>1611</v>
      </c>
      <c r="J748" s="94">
        <v>2021</v>
      </c>
      <c r="K748" s="94">
        <v>11101.339</v>
      </c>
    </row>
    <row r="749" spans="1:11" x14ac:dyDescent="0.25">
      <c r="A749" s="94" t="s">
        <v>1561</v>
      </c>
      <c r="B749" s="94" t="s">
        <v>1606</v>
      </c>
      <c r="C749" s="94">
        <v>85121</v>
      </c>
      <c r="D749" s="94" t="s">
        <v>1779</v>
      </c>
      <c r="E749" s="250" t="s">
        <v>1563</v>
      </c>
      <c r="F749" s="94" t="s">
        <v>1763</v>
      </c>
      <c r="G749" s="94" t="s">
        <v>1717</v>
      </c>
      <c r="H749" s="94" t="s">
        <v>1718</v>
      </c>
      <c r="I749" s="94" t="s">
        <v>1611</v>
      </c>
      <c r="J749" s="94">
        <v>2021</v>
      </c>
      <c r="K749" s="94">
        <v>268.05099999999999</v>
      </c>
    </row>
    <row r="750" spans="1:11" x14ac:dyDescent="0.25">
      <c r="A750" s="94" t="s">
        <v>1561</v>
      </c>
      <c r="B750" s="94" t="s">
        <v>1606</v>
      </c>
      <c r="C750" s="94">
        <v>85121</v>
      </c>
      <c r="D750" s="94" t="s">
        <v>1779</v>
      </c>
      <c r="E750" s="250" t="s">
        <v>1563</v>
      </c>
      <c r="F750" s="94" t="s">
        <v>1763</v>
      </c>
      <c r="G750" s="94" t="s">
        <v>1719</v>
      </c>
      <c r="H750" s="94" t="s">
        <v>1720</v>
      </c>
      <c r="I750" s="94" t="s">
        <v>1611</v>
      </c>
      <c r="J750" s="94">
        <v>2021</v>
      </c>
      <c r="K750" s="94">
        <v>117059.879</v>
      </c>
    </row>
    <row r="751" spans="1:11" x14ac:dyDescent="0.25">
      <c r="A751" s="94" t="s">
        <v>1561</v>
      </c>
      <c r="B751" s="94" t="s">
        <v>1606</v>
      </c>
      <c r="C751" s="94">
        <v>85121</v>
      </c>
      <c r="D751" s="94" t="s">
        <v>1779</v>
      </c>
      <c r="E751" s="250" t="s">
        <v>1563</v>
      </c>
      <c r="F751" s="94" t="s">
        <v>1763</v>
      </c>
      <c r="G751" s="94" t="s">
        <v>1721</v>
      </c>
      <c r="H751" s="94" t="s">
        <v>1722</v>
      </c>
      <c r="I751" s="94" t="s">
        <v>1611</v>
      </c>
      <c r="J751" s="94">
        <v>2021</v>
      </c>
      <c r="K751" s="94">
        <v>57828.042999999998</v>
      </c>
    </row>
    <row r="752" spans="1:11" x14ac:dyDescent="0.25">
      <c r="A752" s="94" t="s">
        <v>1561</v>
      </c>
      <c r="B752" s="94" t="s">
        <v>1606</v>
      </c>
      <c r="C752" s="94">
        <v>85121</v>
      </c>
      <c r="D752" s="94" t="s">
        <v>1779</v>
      </c>
      <c r="E752" s="250" t="s">
        <v>1563</v>
      </c>
      <c r="F752" s="94" t="s">
        <v>1763</v>
      </c>
      <c r="G752" s="94" t="s">
        <v>1723</v>
      </c>
      <c r="H752" s="94" t="s">
        <v>1724</v>
      </c>
      <c r="I752" s="94" t="s">
        <v>1611</v>
      </c>
      <c r="J752" s="94">
        <v>2021</v>
      </c>
      <c r="K752" s="94">
        <v>2188.2820000000002</v>
      </c>
    </row>
    <row r="753" spans="1:11" x14ac:dyDescent="0.25">
      <c r="A753" s="94" t="s">
        <v>1561</v>
      </c>
      <c r="B753" s="94" t="s">
        <v>1606</v>
      </c>
      <c r="C753" s="94">
        <v>85121</v>
      </c>
      <c r="D753" s="94" t="s">
        <v>1779</v>
      </c>
      <c r="E753" s="250" t="s">
        <v>1563</v>
      </c>
      <c r="F753" s="94" t="s">
        <v>1763</v>
      </c>
      <c r="G753" s="94" t="s">
        <v>1725</v>
      </c>
      <c r="H753" s="94" t="s">
        <v>1726</v>
      </c>
      <c r="I753" s="94" t="s">
        <v>1611</v>
      </c>
      <c r="J753" s="94">
        <v>2021</v>
      </c>
      <c r="K753" s="94">
        <v>3941.2829999999999</v>
      </c>
    </row>
    <row r="754" spans="1:11" x14ac:dyDescent="0.25">
      <c r="A754" s="94" t="s">
        <v>1561</v>
      </c>
      <c r="B754" s="94" t="s">
        <v>1606</v>
      </c>
      <c r="C754" s="94">
        <v>85121</v>
      </c>
      <c r="D754" s="94" t="s">
        <v>1779</v>
      </c>
      <c r="E754" s="250" t="s">
        <v>1563</v>
      </c>
      <c r="F754" s="94" t="s">
        <v>1763</v>
      </c>
      <c r="G754" s="94" t="s">
        <v>1727</v>
      </c>
      <c r="H754" s="94" t="s">
        <v>1728</v>
      </c>
      <c r="I754" s="94" t="s">
        <v>1611</v>
      </c>
      <c r="J754" s="94">
        <v>2021</v>
      </c>
      <c r="K754" s="94">
        <v>2583.5509999999999</v>
      </c>
    </row>
    <row r="755" spans="1:11" x14ac:dyDescent="0.25">
      <c r="A755" s="94" t="s">
        <v>1561</v>
      </c>
      <c r="B755" s="94" t="s">
        <v>1606</v>
      </c>
      <c r="C755" s="94">
        <v>85121</v>
      </c>
      <c r="D755" s="94" t="s">
        <v>1779</v>
      </c>
      <c r="E755" s="250" t="s">
        <v>1563</v>
      </c>
      <c r="F755" s="94" t="s">
        <v>1763</v>
      </c>
      <c r="G755" s="94" t="s">
        <v>1729</v>
      </c>
      <c r="H755" s="94" t="s">
        <v>1730</v>
      </c>
      <c r="I755" s="94" t="s">
        <v>1611</v>
      </c>
      <c r="J755" s="94">
        <v>2021</v>
      </c>
      <c r="K755" s="94">
        <v>2433.2640000000001</v>
      </c>
    </row>
    <row r="756" spans="1:11" x14ac:dyDescent="0.25">
      <c r="A756" s="94" t="s">
        <v>1561</v>
      </c>
      <c r="B756" s="94" t="s">
        <v>1606</v>
      </c>
      <c r="C756" s="94">
        <v>85121</v>
      </c>
      <c r="D756" s="94" t="s">
        <v>1779</v>
      </c>
      <c r="E756" s="250" t="s">
        <v>1563</v>
      </c>
      <c r="F756" s="94" t="s">
        <v>1763</v>
      </c>
      <c r="G756" s="94" t="s">
        <v>1731</v>
      </c>
      <c r="H756" s="94" t="s">
        <v>1732</v>
      </c>
      <c r="I756" s="94" t="s">
        <v>1611</v>
      </c>
      <c r="J756" s="94">
        <v>2021</v>
      </c>
      <c r="K756" s="94">
        <v>15070.040999999999</v>
      </c>
    </row>
    <row r="757" spans="1:11" x14ac:dyDescent="0.25">
      <c r="A757" s="94" t="s">
        <v>1561</v>
      </c>
      <c r="B757" s="94" t="s">
        <v>1606</v>
      </c>
      <c r="C757" s="94">
        <v>85121</v>
      </c>
      <c r="D757" s="94" t="s">
        <v>1779</v>
      </c>
      <c r="E757" s="250" t="s">
        <v>1563</v>
      </c>
      <c r="F757" s="94" t="s">
        <v>1763</v>
      </c>
      <c r="G757" s="94" t="s">
        <v>1733</v>
      </c>
      <c r="H757" s="94" t="s">
        <v>1734</v>
      </c>
      <c r="I757" s="94" t="s">
        <v>1611</v>
      </c>
      <c r="J757" s="94">
        <v>2021</v>
      </c>
      <c r="K757" s="94">
        <v>3801.4670000000001</v>
      </c>
    </row>
    <row r="758" spans="1:11" x14ac:dyDescent="0.25">
      <c r="A758" s="94" t="s">
        <v>1561</v>
      </c>
      <c r="B758" s="94" t="s">
        <v>1606</v>
      </c>
      <c r="C758" s="94">
        <v>85121</v>
      </c>
      <c r="D758" s="94" t="s">
        <v>1779</v>
      </c>
      <c r="E758" s="250" t="s">
        <v>1563</v>
      </c>
      <c r="F758" s="94" t="s">
        <v>1763</v>
      </c>
      <c r="G758" s="94" t="s">
        <v>1735</v>
      </c>
      <c r="H758" s="94" t="s">
        <v>1736</v>
      </c>
      <c r="I758" s="94" t="s">
        <v>1611</v>
      </c>
      <c r="J758" s="94">
        <v>2021</v>
      </c>
      <c r="K758" s="94">
        <v>16380.61</v>
      </c>
    </row>
    <row r="759" spans="1:11" x14ac:dyDescent="0.25">
      <c r="A759" s="94" t="s">
        <v>1561</v>
      </c>
      <c r="B759" s="94" t="s">
        <v>1606</v>
      </c>
      <c r="C759" s="94">
        <v>85121</v>
      </c>
      <c r="D759" s="94" t="s">
        <v>1779</v>
      </c>
      <c r="E759" s="250" t="s">
        <v>1563</v>
      </c>
      <c r="F759" s="94" t="s">
        <v>1763</v>
      </c>
      <c r="G759" s="94" t="s">
        <v>1737</v>
      </c>
      <c r="H759" s="94" t="s">
        <v>1738</v>
      </c>
      <c r="I759" s="94" t="s">
        <v>1611</v>
      </c>
      <c r="J759" s="94">
        <v>2021</v>
      </c>
      <c r="K759" s="94">
        <v>787.97199999999998</v>
      </c>
    </row>
    <row r="760" spans="1:11" x14ac:dyDescent="0.25">
      <c r="A760" s="94" t="s">
        <v>1561</v>
      </c>
      <c r="B760" s="94" t="s">
        <v>1606</v>
      </c>
      <c r="C760" s="94">
        <v>85121</v>
      </c>
      <c r="D760" s="94" t="s">
        <v>1779</v>
      </c>
      <c r="E760" s="250" t="s">
        <v>1563</v>
      </c>
      <c r="F760" s="94" t="s">
        <v>1763</v>
      </c>
      <c r="G760" s="94" t="s">
        <v>1739</v>
      </c>
      <c r="H760" s="94" t="s">
        <v>1740</v>
      </c>
      <c r="I760" s="94" t="s">
        <v>1611</v>
      </c>
      <c r="J760" s="94">
        <v>2021</v>
      </c>
      <c r="K760" s="94">
        <v>6236.8969999999999</v>
      </c>
    </row>
    <row r="761" spans="1:11" x14ac:dyDescent="0.25">
      <c r="A761" s="94" t="s">
        <v>1561</v>
      </c>
      <c r="B761" s="94" t="s">
        <v>1606</v>
      </c>
      <c r="C761" s="94">
        <v>85121</v>
      </c>
      <c r="D761" s="94" t="s">
        <v>1779</v>
      </c>
      <c r="E761" s="250" t="s">
        <v>1563</v>
      </c>
      <c r="F761" s="94" t="s">
        <v>1763</v>
      </c>
      <c r="G761" s="94" t="s">
        <v>1741</v>
      </c>
      <c r="H761" s="94" t="s">
        <v>1742</v>
      </c>
      <c r="I761" s="94" t="s">
        <v>1611</v>
      </c>
      <c r="J761" s="94">
        <v>2021</v>
      </c>
      <c r="K761" s="94">
        <v>41859.758999999998</v>
      </c>
    </row>
    <row r="762" spans="1:11" x14ac:dyDescent="0.25">
      <c r="A762" s="94" t="s">
        <v>1561</v>
      </c>
      <c r="B762" s="94" t="s">
        <v>1606</v>
      </c>
      <c r="C762" s="94">
        <v>85121</v>
      </c>
      <c r="D762" s="94" t="s">
        <v>1779</v>
      </c>
      <c r="E762" s="250" t="s">
        <v>1563</v>
      </c>
      <c r="F762" s="94" t="s">
        <v>1763</v>
      </c>
      <c r="G762" s="94" t="s">
        <v>1743</v>
      </c>
      <c r="H762" s="94" t="s">
        <v>1744</v>
      </c>
      <c r="I762" s="94" t="s">
        <v>1611</v>
      </c>
      <c r="J762" s="94">
        <v>2021</v>
      </c>
      <c r="K762" s="94">
        <v>797462.87899999996</v>
      </c>
    </row>
    <row r="763" spans="1:11" x14ac:dyDescent="0.25">
      <c r="A763" s="94" t="s">
        <v>1561</v>
      </c>
      <c r="B763" s="94" t="s">
        <v>1606</v>
      </c>
      <c r="C763" s="94">
        <v>85121</v>
      </c>
      <c r="D763" s="94" t="s">
        <v>1779</v>
      </c>
      <c r="E763" s="250" t="s">
        <v>1563</v>
      </c>
      <c r="F763" s="94" t="s">
        <v>1763</v>
      </c>
      <c r="G763" s="94" t="s">
        <v>1745</v>
      </c>
      <c r="H763" s="94" t="s">
        <v>1746</v>
      </c>
      <c r="I763" s="94" t="s">
        <v>1611</v>
      </c>
      <c r="J763" s="94">
        <v>2021</v>
      </c>
      <c r="K763" s="94">
        <v>512861.772</v>
      </c>
    </row>
    <row r="764" spans="1:11" x14ac:dyDescent="0.25">
      <c r="A764" s="94" t="s">
        <v>1561</v>
      </c>
      <c r="B764" s="94" t="s">
        <v>1606</v>
      </c>
      <c r="C764" s="94">
        <v>85121</v>
      </c>
      <c r="D764" s="94" t="s">
        <v>1779</v>
      </c>
      <c r="E764" s="250" t="s">
        <v>1563</v>
      </c>
      <c r="F764" s="94" t="s">
        <v>1763</v>
      </c>
      <c r="G764" s="94" t="s">
        <v>1780</v>
      </c>
      <c r="H764" s="94" t="s">
        <v>1781</v>
      </c>
      <c r="I764" s="94" t="s">
        <v>1611</v>
      </c>
      <c r="J764" s="94">
        <v>2021</v>
      </c>
      <c r="K764" s="94">
        <v>1310324.6510000001</v>
      </c>
    </row>
    <row r="765" spans="1:11" x14ac:dyDescent="0.25">
      <c r="A765" s="94" t="s">
        <v>1561</v>
      </c>
      <c r="B765" s="94" t="s">
        <v>1606</v>
      </c>
      <c r="C765" s="94">
        <v>85121</v>
      </c>
      <c r="D765" s="94" t="s">
        <v>1779</v>
      </c>
      <c r="E765" s="250" t="s">
        <v>1563</v>
      </c>
      <c r="F765" s="94" t="s">
        <v>1763</v>
      </c>
      <c r="G765" s="94" t="s">
        <v>1782</v>
      </c>
      <c r="H765" s="94" t="s">
        <v>1783</v>
      </c>
      <c r="I765" s="94" t="s">
        <v>1611</v>
      </c>
      <c r="J765" s="94">
        <v>2021</v>
      </c>
      <c r="K765" s="94" t="s">
        <v>10</v>
      </c>
    </row>
    <row r="766" spans="1:11" x14ac:dyDescent="0.25">
      <c r="A766" s="94" t="s">
        <v>1561</v>
      </c>
      <c r="B766" s="94" t="s">
        <v>1606</v>
      </c>
      <c r="C766" s="94">
        <v>85121</v>
      </c>
      <c r="D766" s="94" t="s">
        <v>1779</v>
      </c>
      <c r="E766" s="250" t="s">
        <v>1563</v>
      </c>
      <c r="F766" s="94" t="s">
        <v>1763</v>
      </c>
      <c r="G766" s="94" t="s">
        <v>1784</v>
      </c>
      <c r="H766" s="94" t="s">
        <v>1785</v>
      </c>
      <c r="I766" s="94" t="s">
        <v>1611</v>
      </c>
      <c r="J766" s="94">
        <v>2021</v>
      </c>
      <c r="K766" s="94">
        <v>-8386.9850000000006</v>
      </c>
    </row>
    <row r="767" spans="1:11" x14ac:dyDescent="0.25">
      <c r="A767" s="94" t="s">
        <v>1561</v>
      </c>
      <c r="B767" s="94" t="s">
        <v>1606</v>
      </c>
      <c r="C767" s="94">
        <v>85121</v>
      </c>
      <c r="D767" s="94" t="s">
        <v>1779</v>
      </c>
      <c r="E767" s="250" t="s">
        <v>1563</v>
      </c>
      <c r="F767" s="94" t="s">
        <v>1763</v>
      </c>
      <c r="G767" s="94" t="s">
        <v>1786</v>
      </c>
      <c r="H767" s="94" t="s">
        <v>1787</v>
      </c>
      <c r="I767" s="94" t="s">
        <v>1611</v>
      </c>
      <c r="J767" s="94">
        <v>2021</v>
      </c>
      <c r="K767" s="94">
        <v>333006.33100000001</v>
      </c>
    </row>
    <row r="768" spans="1:11" x14ac:dyDescent="0.25">
      <c r="A768" s="94" t="s">
        <v>1561</v>
      </c>
      <c r="B768" s="94" t="s">
        <v>1606</v>
      </c>
      <c r="C768" s="94">
        <v>85121</v>
      </c>
      <c r="D768" s="94" t="s">
        <v>1779</v>
      </c>
      <c r="E768" s="250" t="s">
        <v>1563</v>
      </c>
      <c r="F768" s="94" t="s">
        <v>1763</v>
      </c>
      <c r="G768" s="94" t="s">
        <v>1788</v>
      </c>
      <c r="H768" s="94" t="s">
        <v>1789</v>
      </c>
      <c r="I768" s="94" t="s">
        <v>1611</v>
      </c>
      <c r="J768" s="94">
        <v>2021</v>
      </c>
      <c r="K768" s="94">
        <v>330261.04800000001</v>
      </c>
    </row>
    <row r="769" spans="1:11" x14ac:dyDescent="0.25">
      <c r="A769" s="94" t="s">
        <v>1561</v>
      </c>
      <c r="B769" s="94" t="s">
        <v>1606</v>
      </c>
      <c r="C769" s="94">
        <v>85121</v>
      </c>
      <c r="D769" s="94" t="s">
        <v>1779</v>
      </c>
      <c r="E769" s="250" t="s">
        <v>1563</v>
      </c>
      <c r="F769" s="94" t="s">
        <v>1763</v>
      </c>
      <c r="G769" s="94" t="s">
        <v>1790</v>
      </c>
      <c r="H769" s="94" t="s">
        <v>1791</v>
      </c>
      <c r="I769" s="94" t="s">
        <v>1611</v>
      </c>
      <c r="J769" s="94">
        <v>2021</v>
      </c>
      <c r="K769" s="94">
        <v>-164885.03099999999</v>
      </c>
    </row>
    <row r="770" spans="1:11" x14ac:dyDescent="0.25">
      <c r="A770" s="94" t="s">
        <v>1561</v>
      </c>
      <c r="B770" s="94" t="s">
        <v>1606</v>
      </c>
      <c r="C770" s="94">
        <v>85121</v>
      </c>
      <c r="D770" s="94" t="s">
        <v>1779</v>
      </c>
      <c r="E770" s="250" t="s">
        <v>1563</v>
      </c>
      <c r="F770" s="94" t="s">
        <v>1763</v>
      </c>
      <c r="G770" s="94" t="s">
        <v>1792</v>
      </c>
      <c r="H770" s="94" t="s">
        <v>1793</v>
      </c>
      <c r="I770" s="94" t="s">
        <v>1611</v>
      </c>
      <c r="J770" s="94">
        <v>2021</v>
      </c>
      <c r="K770" s="94" t="s">
        <v>10</v>
      </c>
    </row>
    <row r="771" spans="1:11" x14ac:dyDescent="0.25">
      <c r="A771" s="94" t="s">
        <v>1561</v>
      </c>
      <c r="B771" s="94" t="s">
        <v>1606</v>
      </c>
      <c r="C771" s="94">
        <v>85121</v>
      </c>
      <c r="D771" s="94" t="s">
        <v>1779</v>
      </c>
      <c r="E771" s="250" t="s">
        <v>1563</v>
      </c>
      <c r="F771" s="94" t="s">
        <v>1763</v>
      </c>
      <c r="G771" s="94" t="s">
        <v>1753</v>
      </c>
      <c r="H771" s="94" t="s">
        <v>1794</v>
      </c>
      <c r="I771" s="94" t="s">
        <v>1611</v>
      </c>
      <c r="J771" s="94">
        <v>2021</v>
      </c>
      <c r="K771" s="94">
        <v>1800320.014</v>
      </c>
    </row>
    <row r="772" spans="1:11" x14ac:dyDescent="0.25">
      <c r="A772" s="94" t="s">
        <v>1561</v>
      </c>
      <c r="B772" s="94" t="s">
        <v>1606</v>
      </c>
      <c r="C772" s="94">
        <v>85121</v>
      </c>
      <c r="D772" s="94" t="s">
        <v>1779</v>
      </c>
      <c r="E772" s="250" t="s">
        <v>1563</v>
      </c>
      <c r="F772" s="94" t="s">
        <v>1764</v>
      </c>
      <c r="G772" s="94" t="s">
        <v>1609</v>
      </c>
      <c r="H772" s="94" t="s">
        <v>1610</v>
      </c>
      <c r="I772" s="94" t="s">
        <v>1611</v>
      </c>
      <c r="J772" s="94">
        <v>2021</v>
      </c>
      <c r="K772" s="94">
        <v>13610.911</v>
      </c>
    </row>
    <row r="773" spans="1:11" x14ac:dyDescent="0.25">
      <c r="A773" s="94" t="s">
        <v>1561</v>
      </c>
      <c r="B773" s="94" t="s">
        <v>1606</v>
      </c>
      <c r="C773" s="94">
        <v>85121</v>
      </c>
      <c r="D773" s="94" t="s">
        <v>1779</v>
      </c>
      <c r="E773" s="250" t="s">
        <v>1563</v>
      </c>
      <c r="F773" s="94" t="s">
        <v>1764</v>
      </c>
      <c r="G773" s="94" t="s">
        <v>1612</v>
      </c>
      <c r="H773" s="94" t="s">
        <v>1613</v>
      </c>
      <c r="I773" s="94" t="s">
        <v>1611</v>
      </c>
      <c r="J773" s="94">
        <v>2021</v>
      </c>
      <c r="K773" s="94">
        <v>13610.911</v>
      </c>
    </row>
    <row r="774" spans="1:11" x14ac:dyDescent="0.25">
      <c r="A774" s="94" t="s">
        <v>1561</v>
      </c>
      <c r="B774" s="94" t="s">
        <v>1606</v>
      </c>
      <c r="C774" s="94">
        <v>85121</v>
      </c>
      <c r="D774" s="94" t="s">
        <v>1779</v>
      </c>
      <c r="E774" s="250" t="s">
        <v>1563</v>
      </c>
      <c r="F774" s="94" t="s">
        <v>1764</v>
      </c>
      <c r="G774" s="94" t="s">
        <v>1614</v>
      </c>
      <c r="H774" s="94" t="s">
        <v>1615</v>
      </c>
      <c r="I774" s="94" t="s">
        <v>1611</v>
      </c>
      <c r="J774" s="94">
        <v>2021</v>
      </c>
      <c r="K774" s="94" t="s">
        <v>10</v>
      </c>
    </row>
    <row r="775" spans="1:11" x14ac:dyDescent="0.25">
      <c r="A775" s="94" t="s">
        <v>1561</v>
      </c>
      <c r="B775" s="94" t="s">
        <v>1606</v>
      </c>
      <c r="C775" s="94">
        <v>85121</v>
      </c>
      <c r="D775" s="94" t="s">
        <v>1779</v>
      </c>
      <c r="E775" s="250" t="s">
        <v>1563</v>
      </c>
      <c r="F775" s="94" t="s">
        <v>1764</v>
      </c>
      <c r="G775" s="94" t="s">
        <v>1616</v>
      </c>
      <c r="H775" s="94" t="s">
        <v>2385</v>
      </c>
      <c r="I775" s="94" t="s">
        <v>1611</v>
      </c>
      <c r="J775" s="94">
        <v>2021</v>
      </c>
      <c r="K775" s="94" t="s">
        <v>10</v>
      </c>
    </row>
    <row r="776" spans="1:11" x14ac:dyDescent="0.25">
      <c r="A776" s="94" t="s">
        <v>1561</v>
      </c>
      <c r="B776" s="94" t="s">
        <v>1606</v>
      </c>
      <c r="C776" s="94">
        <v>85121</v>
      </c>
      <c r="D776" s="94" t="s">
        <v>1779</v>
      </c>
      <c r="E776" s="250" t="s">
        <v>1563</v>
      </c>
      <c r="F776" s="94" t="s">
        <v>1764</v>
      </c>
      <c r="G776" s="94" t="s">
        <v>1617</v>
      </c>
      <c r="H776" s="94" t="s">
        <v>1618</v>
      </c>
      <c r="I776" s="94" t="s">
        <v>1611</v>
      </c>
      <c r="J776" s="94">
        <v>2021</v>
      </c>
      <c r="K776" s="94">
        <v>923.60400000000004</v>
      </c>
    </row>
    <row r="777" spans="1:11" x14ac:dyDescent="0.25">
      <c r="A777" s="94" t="s">
        <v>1561</v>
      </c>
      <c r="B777" s="94" t="s">
        <v>1606</v>
      </c>
      <c r="C777" s="94">
        <v>85121</v>
      </c>
      <c r="D777" s="94" t="s">
        <v>1779</v>
      </c>
      <c r="E777" s="250" t="s">
        <v>1563</v>
      </c>
      <c r="F777" s="94" t="s">
        <v>1764</v>
      </c>
      <c r="G777" s="94" t="s">
        <v>1619</v>
      </c>
      <c r="H777" s="94" t="s">
        <v>1620</v>
      </c>
      <c r="I777" s="94" t="s">
        <v>1611</v>
      </c>
      <c r="J777" s="94">
        <v>2021</v>
      </c>
      <c r="K777" s="94">
        <v>266.29300000000001</v>
      </c>
    </row>
    <row r="778" spans="1:11" x14ac:dyDescent="0.25">
      <c r="A778" s="94" t="s">
        <v>1561</v>
      </c>
      <c r="B778" s="94" t="s">
        <v>1606</v>
      </c>
      <c r="C778" s="94">
        <v>85121</v>
      </c>
      <c r="D778" s="94" t="s">
        <v>1779</v>
      </c>
      <c r="E778" s="250" t="s">
        <v>1563</v>
      </c>
      <c r="F778" s="94" t="s">
        <v>1764</v>
      </c>
      <c r="G778" s="94" t="s">
        <v>1621</v>
      </c>
      <c r="H778" s="94" t="s">
        <v>1622</v>
      </c>
      <c r="I778" s="94" t="s">
        <v>1611</v>
      </c>
      <c r="J778" s="94">
        <v>2021</v>
      </c>
      <c r="K778" s="94">
        <v>9.4109999999999996</v>
      </c>
    </row>
    <row r="779" spans="1:11" x14ac:dyDescent="0.25">
      <c r="A779" s="94" t="s">
        <v>1561</v>
      </c>
      <c r="B779" s="94" t="s">
        <v>1606</v>
      </c>
      <c r="C779" s="94">
        <v>85121</v>
      </c>
      <c r="D779" s="94" t="s">
        <v>1779</v>
      </c>
      <c r="E779" s="250" t="s">
        <v>1563</v>
      </c>
      <c r="F779" s="94" t="s">
        <v>1764</v>
      </c>
      <c r="G779" s="94" t="s">
        <v>1623</v>
      </c>
      <c r="H779" s="94" t="s">
        <v>1624</v>
      </c>
      <c r="I779" s="94" t="s">
        <v>1611</v>
      </c>
      <c r="J779" s="94">
        <v>2021</v>
      </c>
      <c r="K779" s="94">
        <v>647.899</v>
      </c>
    </row>
    <row r="780" spans="1:11" x14ac:dyDescent="0.25">
      <c r="A780" s="94" t="s">
        <v>1561</v>
      </c>
      <c r="B780" s="94" t="s">
        <v>1606</v>
      </c>
      <c r="C780" s="94">
        <v>85121</v>
      </c>
      <c r="D780" s="94" t="s">
        <v>1779</v>
      </c>
      <c r="E780" s="250" t="s">
        <v>1563</v>
      </c>
      <c r="F780" s="94" t="s">
        <v>1764</v>
      </c>
      <c r="G780" s="94" t="s">
        <v>1625</v>
      </c>
      <c r="H780" s="94" t="s">
        <v>1626</v>
      </c>
      <c r="I780" s="94" t="s">
        <v>1611</v>
      </c>
      <c r="J780" s="94">
        <v>2021</v>
      </c>
      <c r="K780" s="94">
        <v>139003.69200000001</v>
      </c>
    </row>
    <row r="781" spans="1:11" x14ac:dyDescent="0.25">
      <c r="A781" s="94" t="s">
        <v>1561</v>
      </c>
      <c r="B781" s="94" t="s">
        <v>1606</v>
      </c>
      <c r="C781" s="94">
        <v>85121</v>
      </c>
      <c r="D781" s="94" t="s">
        <v>1779</v>
      </c>
      <c r="E781" s="250" t="s">
        <v>1563</v>
      </c>
      <c r="F781" s="94" t="s">
        <v>1764</v>
      </c>
      <c r="G781" s="94" t="s">
        <v>1627</v>
      </c>
      <c r="H781" s="94" t="s">
        <v>1628</v>
      </c>
      <c r="I781" s="94" t="s">
        <v>1611</v>
      </c>
      <c r="J781" s="94">
        <v>2021</v>
      </c>
      <c r="K781" s="94">
        <v>5982.6450000000004</v>
      </c>
    </row>
    <row r="782" spans="1:11" x14ac:dyDescent="0.25">
      <c r="A782" s="94" t="s">
        <v>1561</v>
      </c>
      <c r="B782" s="94" t="s">
        <v>1606</v>
      </c>
      <c r="C782" s="94">
        <v>85121</v>
      </c>
      <c r="D782" s="94" t="s">
        <v>1779</v>
      </c>
      <c r="E782" s="250" t="s">
        <v>1563</v>
      </c>
      <c r="F782" s="94" t="s">
        <v>1764</v>
      </c>
      <c r="G782" s="94" t="s">
        <v>1629</v>
      </c>
      <c r="H782" s="94" t="s">
        <v>1630</v>
      </c>
      <c r="I782" s="94" t="s">
        <v>1611</v>
      </c>
      <c r="J782" s="94">
        <v>2021</v>
      </c>
      <c r="K782" s="94">
        <v>597.43700000000001</v>
      </c>
    </row>
    <row r="783" spans="1:11" x14ac:dyDescent="0.25">
      <c r="A783" s="94" t="s">
        <v>1561</v>
      </c>
      <c r="B783" s="94" t="s">
        <v>1606</v>
      </c>
      <c r="C783" s="94">
        <v>85121</v>
      </c>
      <c r="D783" s="94" t="s">
        <v>1779</v>
      </c>
      <c r="E783" s="250" t="s">
        <v>1563</v>
      </c>
      <c r="F783" s="94" t="s">
        <v>1764</v>
      </c>
      <c r="G783" s="94" t="s">
        <v>1631</v>
      </c>
      <c r="H783" s="94" t="s">
        <v>1632</v>
      </c>
      <c r="I783" s="94" t="s">
        <v>1611</v>
      </c>
      <c r="J783" s="94">
        <v>2021</v>
      </c>
      <c r="K783" s="94">
        <v>1061.319</v>
      </c>
    </row>
    <row r="784" spans="1:11" x14ac:dyDescent="0.25">
      <c r="A784" s="94" t="s">
        <v>1561</v>
      </c>
      <c r="B784" s="94" t="s">
        <v>1606</v>
      </c>
      <c r="C784" s="94">
        <v>85121</v>
      </c>
      <c r="D784" s="94" t="s">
        <v>1779</v>
      </c>
      <c r="E784" s="250" t="s">
        <v>1563</v>
      </c>
      <c r="F784" s="94" t="s">
        <v>1764</v>
      </c>
      <c r="G784" s="94" t="s">
        <v>1633</v>
      </c>
      <c r="H784" s="94" t="s">
        <v>1634</v>
      </c>
      <c r="I784" s="94" t="s">
        <v>1611</v>
      </c>
      <c r="J784" s="94">
        <v>2021</v>
      </c>
      <c r="K784" s="94">
        <v>999.98299999999995</v>
      </c>
    </row>
    <row r="785" spans="1:11" x14ac:dyDescent="0.25">
      <c r="A785" s="94" t="s">
        <v>1561</v>
      </c>
      <c r="B785" s="94" t="s">
        <v>1606</v>
      </c>
      <c r="C785" s="94">
        <v>85121</v>
      </c>
      <c r="D785" s="94" t="s">
        <v>1779</v>
      </c>
      <c r="E785" s="250" t="s">
        <v>1563</v>
      </c>
      <c r="F785" s="94" t="s">
        <v>1764</v>
      </c>
      <c r="G785" s="94" t="s">
        <v>1635</v>
      </c>
      <c r="H785" s="94" t="s">
        <v>1636</v>
      </c>
      <c r="I785" s="94" t="s">
        <v>1611</v>
      </c>
      <c r="J785" s="94">
        <v>2021</v>
      </c>
      <c r="K785" s="94">
        <v>623.87300000000005</v>
      </c>
    </row>
    <row r="786" spans="1:11" x14ac:dyDescent="0.25">
      <c r="A786" s="94" t="s">
        <v>1561</v>
      </c>
      <c r="B786" s="94" t="s">
        <v>1606</v>
      </c>
      <c r="C786" s="94">
        <v>85121</v>
      </c>
      <c r="D786" s="94" t="s">
        <v>1779</v>
      </c>
      <c r="E786" s="250" t="s">
        <v>1563</v>
      </c>
      <c r="F786" s="94" t="s">
        <v>1764</v>
      </c>
      <c r="G786" s="94" t="s">
        <v>1637</v>
      </c>
      <c r="H786" s="94" t="s">
        <v>1638</v>
      </c>
      <c r="I786" s="94" t="s">
        <v>1611</v>
      </c>
      <c r="J786" s="94">
        <v>2021</v>
      </c>
      <c r="K786" s="94">
        <v>58301.161</v>
      </c>
    </row>
    <row r="787" spans="1:11" x14ac:dyDescent="0.25">
      <c r="A787" s="94" t="s">
        <v>1561</v>
      </c>
      <c r="B787" s="94" t="s">
        <v>1606</v>
      </c>
      <c r="C787" s="94">
        <v>85121</v>
      </c>
      <c r="D787" s="94" t="s">
        <v>1779</v>
      </c>
      <c r="E787" s="250" t="s">
        <v>1563</v>
      </c>
      <c r="F787" s="94" t="s">
        <v>1764</v>
      </c>
      <c r="G787" s="94" t="s">
        <v>1639</v>
      </c>
      <c r="H787" s="94" t="s">
        <v>1640</v>
      </c>
      <c r="I787" s="94" t="s">
        <v>1611</v>
      </c>
      <c r="J787" s="94">
        <v>2021</v>
      </c>
      <c r="K787" s="94">
        <v>72.846999999999994</v>
      </c>
    </row>
    <row r="788" spans="1:11" x14ac:dyDescent="0.25">
      <c r="A788" s="94" t="s">
        <v>1561</v>
      </c>
      <c r="B788" s="94" t="s">
        <v>1606</v>
      </c>
      <c r="C788" s="94">
        <v>85121</v>
      </c>
      <c r="D788" s="94" t="s">
        <v>1779</v>
      </c>
      <c r="E788" s="250" t="s">
        <v>1563</v>
      </c>
      <c r="F788" s="94" t="s">
        <v>1764</v>
      </c>
      <c r="G788" s="94" t="s">
        <v>1641</v>
      </c>
      <c r="H788" s="94" t="s">
        <v>1642</v>
      </c>
      <c r="I788" s="94" t="s">
        <v>1611</v>
      </c>
      <c r="J788" s="94">
        <v>2021</v>
      </c>
      <c r="K788" s="94">
        <v>58228.313999999998</v>
      </c>
    </row>
    <row r="789" spans="1:11" x14ac:dyDescent="0.25">
      <c r="A789" s="94" t="s">
        <v>1561</v>
      </c>
      <c r="B789" s="94" t="s">
        <v>1606</v>
      </c>
      <c r="C789" s="94">
        <v>85121</v>
      </c>
      <c r="D789" s="94" t="s">
        <v>1779</v>
      </c>
      <c r="E789" s="250" t="s">
        <v>1563</v>
      </c>
      <c r="F789" s="94" t="s">
        <v>1764</v>
      </c>
      <c r="G789" s="94" t="s">
        <v>1643</v>
      </c>
      <c r="H789" s="94" t="s">
        <v>1644</v>
      </c>
      <c r="I789" s="94" t="s">
        <v>1611</v>
      </c>
      <c r="J789" s="94">
        <v>2021</v>
      </c>
      <c r="K789" s="94">
        <v>48300.603000000003</v>
      </c>
    </row>
    <row r="790" spans="1:11" x14ac:dyDescent="0.25">
      <c r="A790" s="94" t="s">
        <v>1561</v>
      </c>
      <c r="B790" s="94" t="s">
        <v>1606</v>
      </c>
      <c r="C790" s="94">
        <v>85121</v>
      </c>
      <c r="D790" s="94" t="s">
        <v>1779</v>
      </c>
      <c r="E790" s="250" t="s">
        <v>1563</v>
      </c>
      <c r="F790" s="94" t="s">
        <v>1764</v>
      </c>
      <c r="G790" s="94" t="s">
        <v>1645</v>
      </c>
      <c r="H790" s="94" t="s">
        <v>1646</v>
      </c>
      <c r="I790" s="94" t="s">
        <v>1611</v>
      </c>
      <c r="J790" s="94">
        <v>2021</v>
      </c>
      <c r="K790" s="94">
        <v>216.95699999999999</v>
      </c>
    </row>
    <row r="791" spans="1:11" x14ac:dyDescent="0.25">
      <c r="A791" s="94" t="s">
        <v>1561</v>
      </c>
      <c r="B791" s="94" t="s">
        <v>1606</v>
      </c>
      <c r="C791" s="94">
        <v>85121</v>
      </c>
      <c r="D791" s="94" t="s">
        <v>1779</v>
      </c>
      <c r="E791" s="250" t="s">
        <v>1563</v>
      </c>
      <c r="F791" s="94" t="s">
        <v>1764</v>
      </c>
      <c r="G791" s="94" t="s">
        <v>1647</v>
      </c>
      <c r="H791" s="94" t="s">
        <v>1648</v>
      </c>
      <c r="I791" s="94" t="s">
        <v>1611</v>
      </c>
      <c r="J791" s="94">
        <v>2021</v>
      </c>
      <c r="K791" s="94">
        <v>2031.05</v>
      </c>
    </row>
    <row r="792" spans="1:11" x14ac:dyDescent="0.25">
      <c r="A792" s="94" t="s">
        <v>1561</v>
      </c>
      <c r="B792" s="94" t="s">
        <v>1606</v>
      </c>
      <c r="C792" s="94">
        <v>85121</v>
      </c>
      <c r="D792" s="94" t="s">
        <v>1779</v>
      </c>
      <c r="E792" s="250" t="s">
        <v>1563</v>
      </c>
      <c r="F792" s="94" t="s">
        <v>1764</v>
      </c>
      <c r="G792" s="94" t="s">
        <v>1649</v>
      </c>
      <c r="H792" s="94" t="s">
        <v>1650</v>
      </c>
      <c r="I792" s="94" t="s">
        <v>1611</v>
      </c>
      <c r="J792" s="94">
        <v>2021</v>
      </c>
      <c r="K792" s="94">
        <v>3111.018</v>
      </c>
    </row>
    <row r="793" spans="1:11" x14ac:dyDescent="0.25">
      <c r="A793" s="94" t="s">
        <v>1561</v>
      </c>
      <c r="B793" s="94" t="s">
        <v>1606</v>
      </c>
      <c r="C793" s="94">
        <v>85121</v>
      </c>
      <c r="D793" s="94" t="s">
        <v>1779</v>
      </c>
      <c r="E793" s="250" t="s">
        <v>1563</v>
      </c>
      <c r="F793" s="94" t="s">
        <v>1764</v>
      </c>
      <c r="G793" s="94" t="s">
        <v>1651</v>
      </c>
      <c r="H793" s="94" t="s">
        <v>1652</v>
      </c>
      <c r="I793" s="94" t="s">
        <v>1611</v>
      </c>
      <c r="J793" s="94">
        <v>2021</v>
      </c>
      <c r="K793" s="94">
        <v>255.46199999999999</v>
      </c>
    </row>
    <row r="794" spans="1:11" x14ac:dyDescent="0.25">
      <c r="A794" s="94" t="s">
        <v>1561</v>
      </c>
      <c r="B794" s="94" t="s">
        <v>1606</v>
      </c>
      <c r="C794" s="94">
        <v>85121</v>
      </c>
      <c r="D794" s="94" t="s">
        <v>1779</v>
      </c>
      <c r="E794" s="250" t="s">
        <v>1563</v>
      </c>
      <c r="F794" s="94" t="s">
        <v>1764</v>
      </c>
      <c r="G794" s="94" t="s">
        <v>1653</v>
      </c>
      <c r="H794" s="94" t="s">
        <v>1654</v>
      </c>
      <c r="I794" s="94" t="s">
        <v>1611</v>
      </c>
      <c r="J794" s="94">
        <v>2021</v>
      </c>
      <c r="K794" s="94">
        <v>2855.556</v>
      </c>
    </row>
    <row r="795" spans="1:11" x14ac:dyDescent="0.25">
      <c r="A795" s="94" t="s">
        <v>1561</v>
      </c>
      <c r="B795" s="94" t="s">
        <v>1606</v>
      </c>
      <c r="C795" s="94">
        <v>85121</v>
      </c>
      <c r="D795" s="94" t="s">
        <v>1779</v>
      </c>
      <c r="E795" s="250" t="s">
        <v>1563</v>
      </c>
      <c r="F795" s="94" t="s">
        <v>1764</v>
      </c>
      <c r="G795" s="94" t="s">
        <v>1655</v>
      </c>
      <c r="H795" s="94" t="s">
        <v>1656</v>
      </c>
      <c r="I795" s="94" t="s">
        <v>1611</v>
      </c>
      <c r="J795" s="94">
        <v>2021</v>
      </c>
      <c r="K795" s="94">
        <v>1664.3889999999999</v>
      </c>
    </row>
    <row r="796" spans="1:11" x14ac:dyDescent="0.25">
      <c r="A796" s="94" t="s">
        <v>1561</v>
      </c>
      <c r="B796" s="94" t="s">
        <v>1606</v>
      </c>
      <c r="C796" s="94">
        <v>85121</v>
      </c>
      <c r="D796" s="94" t="s">
        <v>1779</v>
      </c>
      <c r="E796" s="250" t="s">
        <v>1563</v>
      </c>
      <c r="F796" s="94" t="s">
        <v>1764</v>
      </c>
      <c r="G796" s="94" t="s">
        <v>1657</v>
      </c>
      <c r="H796" s="94" t="s">
        <v>1658</v>
      </c>
      <c r="I796" s="94" t="s">
        <v>1611</v>
      </c>
      <c r="J796" s="94">
        <v>2021</v>
      </c>
      <c r="K796" s="94">
        <v>658.09100000000001</v>
      </c>
    </row>
    <row r="797" spans="1:11" x14ac:dyDescent="0.25">
      <c r="A797" s="94" t="s">
        <v>1561</v>
      </c>
      <c r="B797" s="94" t="s">
        <v>1606</v>
      </c>
      <c r="C797" s="94">
        <v>85121</v>
      </c>
      <c r="D797" s="94" t="s">
        <v>1779</v>
      </c>
      <c r="E797" s="250" t="s">
        <v>1563</v>
      </c>
      <c r="F797" s="94" t="s">
        <v>1764</v>
      </c>
      <c r="G797" s="94" t="s">
        <v>1659</v>
      </c>
      <c r="H797" s="94" t="s">
        <v>1660</v>
      </c>
      <c r="I797" s="94" t="s">
        <v>1611</v>
      </c>
      <c r="J797" s="94">
        <v>2021</v>
      </c>
      <c r="K797" s="94">
        <v>633.44799999999998</v>
      </c>
    </row>
    <row r="798" spans="1:11" x14ac:dyDescent="0.25">
      <c r="A798" s="94" t="s">
        <v>1561</v>
      </c>
      <c r="B798" s="94" t="s">
        <v>1606</v>
      </c>
      <c r="C798" s="94">
        <v>85121</v>
      </c>
      <c r="D798" s="94" t="s">
        <v>1779</v>
      </c>
      <c r="E798" s="250" t="s">
        <v>1563</v>
      </c>
      <c r="F798" s="94" t="s">
        <v>1764</v>
      </c>
      <c r="G798" s="94" t="s">
        <v>1661</v>
      </c>
      <c r="H798" s="94" t="s">
        <v>1662</v>
      </c>
      <c r="I798" s="94" t="s">
        <v>1611</v>
      </c>
      <c r="J798" s="94">
        <v>2021</v>
      </c>
      <c r="K798" s="94">
        <v>372.85</v>
      </c>
    </row>
    <row r="799" spans="1:11" x14ac:dyDescent="0.25">
      <c r="A799" s="94" t="s">
        <v>1561</v>
      </c>
      <c r="B799" s="94" t="s">
        <v>1606</v>
      </c>
      <c r="C799" s="94">
        <v>85121</v>
      </c>
      <c r="D799" s="94" t="s">
        <v>1779</v>
      </c>
      <c r="E799" s="250" t="s">
        <v>1563</v>
      </c>
      <c r="F799" s="94" t="s">
        <v>1764</v>
      </c>
      <c r="G799" s="94" t="s">
        <v>1663</v>
      </c>
      <c r="H799" s="94" t="s">
        <v>1664</v>
      </c>
      <c r="I799" s="94" t="s">
        <v>1611</v>
      </c>
      <c r="J799" s="94">
        <v>2021</v>
      </c>
      <c r="K799" s="94">
        <v>5437.5339999999997</v>
      </c>
    </row>
    <row r="800" spans="1:11" x14ac:dyDescent="0.25">
      <c r="A800" s="94" t="s">
        <v>1561</v>
      </c>
      <c r="B800" s="94" t="s">
        <v>1606</v>
      </c>
      <c r="C800" s="94">
        <v>85121</v>
      </c>
      <c r="D800" s="94" t="s">
        <v>1779</v>
      </c>
      <c r="E800" s="250" t="s">
        <v>1563</v>
      </c>
      <c r="F800" s="94" t="s">
        <v>1764</v>
      </c>
      <c r="G800" s="94" t="s">
        <v>1665</v>
      </c>
      <c r="H800" s="94" t="s">
        <v>1666</v>
      </c>
      <c r="I800" s="94" t="s">
        <v>1611</v>
      </c>
      <c r="J800" s="94">
        <v>2021</v>
      </c>
      <c r="K800" s="94">
        <v>770.88199999999995</v>
      </c>
    </row>
    <row r="801" spans="1:11" x14ac:dyDescent="0.25">
      <c r="A801" s="94" t="s">
        <v>1561</v>
      </c>
      <c r="B801" s="94" t="s">
        <v>1606</v>
      </c>
      <c r="C801" s="94">
        <v>85121</v>
      </c>
      <c r="D801" s="94" t="s">
        <v>1779</v>
      </c>
      <c r="E801" s="250" t="s">
        <v>1563</v>
      </c>
      <c r="F801" s="94" t="s">
        <v>1764</v>
      </c>
      <c r="G801" s="94" t="s">
        <v>1667</v>
      </c>
      <c r="H801" s="94" t="s">
        <v>1668</v>
      </c>
      <c r="I801" s="94" t="s">
        <v>1611</v>
      </c>
      <c r="J801" s="94">
        <v>2021</v>
      </c>
      <c r="K801" s="94">
        <v>1130.7560000000001</v>
      </c>
    </row>
    <row r="802" spans="1:11" x14ac:dyDescent="0.25">
      <c r="A802" s="94" t="s">
        <v>1561</v>
      </c>
      <c r="B802" s="94" t="s">
        <v>1606</v>
      </c>
      <c r="C802" s="94">
        <v>85121</v>
      </c>
      <c r="D802" s="94" t="s">
        <v>1779</v>
      </c>
      <c r="E802" s="250" t="s">
        <v>1563</v>
      </c>
      <c r="F802" s="94" t="s">
        <v>1764</v>
      </c>
      <c r="G802" s="94" t="s">
        <v>1669</v>
      </c>
      <c r="H802" s="94" t="s">
        <v>1670</v>
      </c>
      <c r="I802" s="94" t="s">
        <v>1611</v>
      </c>
      <c r="J802" s="94">
        <v>2021</v>
      </c>
      <c r="K802" s="94">
        <v>3742.8040000000001</v>
      </c>
    </row>
    <row r="803" spans="1:11" x14ac:dyDescent="0.25">
      <c r="A803" s="94" t="s">
        <v>1561</v>
      </c>
      <c r="B803" s="94" t="s">
        <v>1606</v>
      </c>
      <c r="C803" s="94">
        <v>85121</v>
      </c>
      <c r="D803" s="94" t="s">
        <v>1779</v>
      </c>
      <c r="E803" s="250" t="s">
        <v>1563</v>
      </c>
      <c r="F803" s="94" t="s">
        <v>1764</v>
      </c>
      <c r="G803" s="94" t="s">
        <v>1671</v>
      </c>
      <c r="H803" s="94" t="s">
        <v>1672</v>
      </c>
      <c r="I803" s="94" t="s">
        <v>1611</v>
      </c>
      <c r="J803" s="94">
        <v>2021</v>
      </c>
      <c r="K803" s="94">
        <v>1259.692</v>
      </c>
    </row>
    <row r="804" spans="1:11" x14ac:dyDescent="0.25">
      <c r="A804" s="94" t="s">
        <v>1561</v>
      </c>
      <c r="B804" s="94" t="s">
        <v>1606</v>
      </c>
      <c r="C804" s="94">
        <v>85121</v>
      </c>
      <c r="D804" s="94" t="s">
        <v>1779</v>
      </c>
      <c r="E804" s="250" t="s">
        <v>1563</v>
      </c>
      <c r="F804" s="94" t="s">
        <v>1764</v>
      </c>
      <c r="G804" s="94" t="s">
        <v>1673</v>
      </c>
      <c r="H804" s="94" t="s">
        <v>1674</v>
      </c>
      <c r="I804" s="94" t="s">
        <v>1611</v>
      </c>
      <c r="J804" s="94">
        <v>2021</v>
      </c>
      <c r="K804" s="94">
        <v>328.375</v>
      </c>
    </row>
    <row r="805" spans="1:11" x14ac:dyDescent="0.25">
      <c r="A805" s="94" t="s">
        <v>1561</v>
      </c>
      <c r="B805" s="94" t="s">
        <v>1606</v>
      </c>
      <c r="C805" s="94">
        <v>85121</v>
      </c>
      <c r="D805" s="94" t="s">
        <v>1779</v>
      </c>
      <c r="E805" s="250" t="s">
        <v>1563</v>
      </c>
      <c r="F805" s="94" t="s">
        <v>1764</v>
      </c>
      <c r="G805" s="94" t="s">
        <v>1675</v>
      </c>
      <c r="H805" s="94" t="s">
        <v>1676</v>
      </c>
      <c r="I805" s="94" t="s">
        <v>1611</v>
      </c>
      <c r="J805" s="94">
        <v>2021</v>
      </c>
      <c r="K805" s="94">
        <v>2493.2800000000002</v>
      </c>
    </row>
    <row r="806" spans="1:11" x14ac:dyDescent="0.25">
      <c r="A806" s="94" t="s">
        <v>1561</v>
      </c>
      <c r="B806" s="94" t="s">
        <v>1606</v>
      </c>
      <c r="C806" s="94">
        <v>85121</v>
      </c>
      <c r="D806" s="94" t="s">
        <v>1779</v>
      </c>
      <c r="E806" s="250" t="s">
        <v>1563</v>
      </c>
      <c r="F806" s="94" t="s">
        <v>1764</v>
      </c>
      <c r="G806" s="94" t="s">
        <v>1677</v>
      </c>
      <c r="H806" s="94" t="s">
        <v>1678</v>
      </c>
      <c r="I806" s="94" t="s">
        <v>1611</v>
      </c>
      <c r="J806" s="94">
        <v>2021</v>
      </c>
      <c r="K806" s="94">
        <v>949.93399999999997</v>
      </c>
    </row>
    <row r="807" spans="1:11" x14ac:dyDescent="0.25">
      <c r="A807" s="94" t="s">
        <v>1561</v>
      </c>
      <c r="B807" s="94" t="s">
        <v>1606</v>
      </c>
      <c r="C807" s="94">
        <v>85121</v>
      </c>
      <c r="D807" s="94" t="s">
        <v>1779</v>
      </c>
      <c r="E807" s="250" t="s">
        <v>1563</v>
      </c>
      <c r="F807" s="94" t="s">
        <v>1764</v>
      </c>
      <c r="G807" s="94" t="s">
        <v>1679</v>
      </c>
      <c r="H807" s="94" t="s">
        <v>1680</v>
      </c>
      <c r="I807" s="94" t="s">
        <v>1611</v>
      </c>
      <c r="J807" s="94">
        <v>2021</v>
      </c>
      <c r="K807" s="94">
        <v>12498.665999999999</v>
      </c>
    </row>
    <row r="808" spans="1:11" x14ac:dyDescent="0.25">
      <c r="A808" s="94" t="s">
        <v>1561</v>
      </c>
      <c r="B808" s="94" t="s">
        <v>1606</v>
      </c>
      <c r="C808" s="94">
        <v>85121</v>
      </c>
      <c r="D808" s="94" t="s">
        <v>1779</v>
      </c>
      <c r="E808" s="250" t="s">
        <v>1563</v>
      </c>
      <c r="F808" s="94" t="s">
        <v>1764</v>
      </c>
      <c r="G808" s="94" t="s">
        <v>1681</v>
      </c>
      <c r="H808" s="94" t="s">
        <v>1682</v>
      </c>
      <c r="I808" s="94" t="s">
        <v>1611</v>
      </c>
      <c r="J808" s="94">
        <v>2021</v>
      </c>
      <c r="K808" s="94">
        <v>12488.057000000001</v>
      </c>
    </row>
    <row r="809" spans="1:11" x14ac:dyDescent="0.25">
      <c r="A809" s="94" t="s">
        <v>1561</v>
      </c>
      <c r="B809" s="94" t="s">
        <v>1606</v>
      </c>
      <c r="C809" s="94">
        <v>85121</v>
      </c>
      <c r="D809" s="94" t="s">
        <v>1779</v>
      </c>
      <c r="E809" s="250" t="s">
        <v>1563</v>
      </c>
      <c r="F809" s="94" t="s">
        <v>1764</v>
      </c>
      <c r="G809" s="94" t="s">
        <v>1683</v>
      </c>
      <c r="H809" s="94" t="s">
        <v>1684</v>
      </c>
      <c r="I809" s="94" t="s">
        <v>1611</v>
      </c>
      <c r="J809" s="94">
        <v>2021</v>
      </c>
      <c r="K809" s="94">
        <v>10.61</v>
      </c>
    </row>
    <row r="810" spans="1:11" x14ac:dyDescent="0.25">
      <c r="A810" s="94" t="s">
        <v>1561</v>
      </c>
      <c r="B810" s="94" t="s">
        <v>1606</v>
      </c>
      <c r="C810" s="94">
        <v>85121</v>
      </c>
      <c r="D810" s="94" t="s">
        <v>1779</v>
      </c>
      <c r="E810" s="250" t="s">
        <v>1563</v>
      </c>
      <c r="F810" s="94" t="s">
        <v>1764</v>
      </c>
      <c r="G810" s="94" t="s">
        <v>1685</v>
      </c>
      <c r="H810" s="94" t="s">
        <v>1686</v>
      </c>
      <c r="I810" s="94" t="s">
        <v>1611</v>
      </c>
      <c r="J810" s="94">
        <v>2021</v>
      </c>
      <c r="K810" s="94">
        <v>736.98500000000001</v>
      </c>
    </row>
    <row r="811" spans="1:11" x14ac:dyDescent="0.25">
      <c r="A811" s="94" t="s">
        <v>1561</v>
      </c>
      <c r="B811" s="94" t="s">
        <v>1606</v>
      </c>
      <c r="C811" s="94">
        <v>85121</v>
      </c>
      <c r="D811" s="94" t="s">
        <v>1779</v>
      </c>
      <c r="E811" s="250" t="s">
        <v>1563</v>
      </c>
      <c r="F811" s="94" t="s">
        <v>1764</v>
      </c>
      <c r="G811" s="94" t="s">
        <v>1687</v>
      </c>
      <c r="H811" s="94" t="s">
        <v>1688</v>
      </c>
      <c r="I811" s="94" t="s">
        <v>1611</v>
      </c>
      <c r="J811" s="94">
        <v>2021</v>
      </c>
      <c r="K811" s="94">
        <v>22.643999999999998</v>
      </c>
    </row>
    <row r="812" spans="1:11" x14ac:dyDescent="0.25">
      <c r="A812" s="94" t="s">
        <v>1561</v>
      </c>
      <c r="B812" s="94" t="s">
        <v>1606</v>
      </c>
      <c r="C812" s="94">
        <v>85121</v>
      </c>
      <c r="D812" s="94" t="s">
        <v>1779</v>
      </c>
      <c r="E812" s="250" t="s">
        <v>1563</v>
      </c>
      <c r="F812" s="94" t="s">
        <v>1764</v>
      </c>
      <c r="G812" s="94" t="s">
        <v>1689</v>
      </c>
      <c r="H812" s="94" t="s">
        <v>1690</v>
      </c>
      <c r="I812" s="94" t="s">
        <v>1611</v>
      </c>
      <c r="J812" s="94">
        <v>2021</v>
      </c>
      <c r="K812" s="94">
        <v>714.34100000000001</v>
      </c>
    </row>
    <row r="813" spans="1:11" x14ac:dyDescent="0.25">
      <c r="A813" s="94" t="s">
        <v>1561</v>
      </c>
      <c r="B813" s="94" t="s">
        <v>1606</v>
      </c>
      <c r="C813" s="94">
        <v>85121</v>
      </c>
      <c r="D813" s="94" t="s">
        <v>1779</v>
      </c>
      <c r="E813" s="250" t="s">
        <v>1563</v>
      </c>
      <c r="F813" s="94" t="s">
        <v>1764</v>
      </c>
      <c r="G813" s="94" t="s">
        <v>1691</v>
      </c>
      <c r="H813" s="94" t="s">
        <v>1692</v>
      </c>
      <c r="I813" s="94" t="s">
        <v>1611</v>
      </c>
      <c r="J813" s="94">
        <v>2021</v>
      </c>
      <c r="K813" s="94">
        <v>39.938000000000002</v>
      </c>
    </row>
    <row r="814" spans="1:11" x14ac:dyDescent="0.25">
      <c r="A814" s="94" t="s">
        <v>1561</v>
      </c>
      <c r="B814" s="94" t="s">
        <v>1606</v>
      </c>
      <c r="C814" s="94">
        <v>85121</v>
      </c>
      <c r="D814" s="94" t="s">
        <v>1779</v>
      </c>
      <c r="E814" s="250" t="s">
        <v>1563</v>
      </c>
      <c r="F814" s="94" t="s">
        <v>1764</v>
      </c>
      <c r="G814" s="94" t="s">
        <v>1693</v>
      </c>
      <c r="H814" s="94" t="s">
        <v>1694</v>
      </c>
      <c r="I814" s="94" t="s">
        <v>1611</v>
      </c>
      <c r="J814" s="94">
        <v>2021</v>
      </c>
      <c r="K814" s="94">
        <v>674.40300000000002</v>
      </c>
    </row>
    <row r="815" spans="1:11" x14ac:dyDescent="0.25">
      <c r="A815" s="94" t="s">
        <v>1561</v>
      </c>
      <c r="B815" s="94" t="s">
        <v>1606</v>
      </c>
      <c r="C815" s="94">
        <v>85121</v>
      </c>
      <c r="D815" s="94" t="s">
        <v>1779</v>
      </c>
      <c r="E815" s="250" t="s">
        <v>1563</v>
      </c>
      <c r="F815" s="94" t="s">
        <v>1764</v>
      </c>
      <c r="G815" s="94" t="s">
        <v>1695</v>
      </c>
      <c r="H815" s="94" t="s">
        <v>1696</v>
      </c>
      <c r="I815" s="94" t="s">
        <v>1611</v>
      </c>
      <c r="J815" s="94">
        <v>2021</v>
      </c>
      <c r="K815" s="94">
        <v>12552.608</v>
      </c>
    </row>
    <row r="816" spans="1:11" x14ac:dyDescent="0.25">
      <c r="A816" s="94" t="s">
        <v>1561</v>
      </c>
      <c r="B816" s="94" t="s">
        <v>1606</v>
      </c>
      <c r="C816" s="94">
        <v>85121</v>
      </c>
      <c r="D816" s="94" t="s">
        <v>1779</v>
      </c>
      <c r="E816" s="250" t="s">
        <v>1563</v>
      </c>
      <c r="F816" s="94" t="s">
        <v>1764</v>
      </c>
      <c r="G816" s="94" t="s">
        <v>1697</v>
      </c>
      <c r="H816" s="94" t="s">
        <v>1698</v>
      </c>
      <c r="I816" s="94" t="s">
        <v>1611</v>
      </c>
      <c r="J816" s="94">
        <v>2021</v>
      </c>
      <c r="K816" s="94">
        <v>3628.91</v>
      </c>
    </row>
    <row r="817" spans="1:11" x14ac:dyDescent="0.25">
      <c r="A817" s="94" t="s">
        <v>1561</v>
      </c>
      <c r="B817" s="94" t="s">
        <v>1606</v>
      </c>
      <c r="C817" s="94">
        <v>85121</v>
      </c>
      <c r="D817" s="94" t="s">
        <v>1779</v>
      </c>
      <c r="E817" s="250" t="s">
        <v>1563</v>
      </c>
      <c r="F817" s="94" t="s">
        <v>1764</v>
      </c>
      <c r="G817" s="94" t="s">
        <v>1699</v>
      </c>
      <c r="H817" s="94" t="s">
        <v>1700</v>
      </c>
      <c r="I817" s="94" t="s">
        <v>1611</v>
      </c>
      <c r="J817" s="94">
        <v>2021</v>
      </c>
      <c r="K817" s="94">
        <v>8923.6980000000003</v>
      </c>
    </row>
    <row r="818" spans="1:11" x14ac:dyDescent="0.25">
      <c r="A818" s="94" t="s">
        <v>1561</v>
      </c>
      <c r="B818" s="94" t="s">
        <v>1606</v>
      </c>
      <c r="C818" s="94">
        <v>85121</v>
      </c>
      <c r="D818" s="94" t="s">
        <v>1779</v>
      </c>
      <c r="E818" s="250" t="s">
        <v>1563</v>
      </c>
      <c r="F818" s="94" t="s">
        <v>1764</v>
      </c>
      <c r="G818" s="94" t="s">
        <v>1701</v>
      </c>
      <c r="H818" s="94" t="s">
        <v>1702</v>
      </c>
      <c r="I818" s="94" t="s">
        <v>1611</v>
      </c>
      <c r="J818" s="94">
        <v>2021</v>
      </c>
      <c r="K818" s="94">
        <v>35853.966999999997</v>
      </c>
    </row>
    <row r="819" spans="1:11" x14ac:dyDescent="0.25">
      <c r="A819" s="94" t="s">
        <v>1561</v>
      </c>
      <c r="B819" s="94" t="s">
        <v>1606</v>
      </c>
      <c r="C819" s="94">
        <v>85121</v>
      </c>
      <c r="D819" s="94" t="s">
        <v>1779</v>
      </c>
      <c r="E819" s="250" t="s">
        <v>1563</v>
      </c>
      <c r="F819" s="94" t="s">
        <v>1764</v>
      </c>
      <c r="G819" s="94" t="s">
        <v>1703</v>
      </c>
      <c r="H819" s="94" t="s">
        <v>1704</v>
      </c>
      <c r="I819" s="94" t="s">
        <v>1611</v>
      </c>
      <c r="J819" s="94">
        <v>2021</v>
      </c>
      <c r="K819" s="94">
        <v>7378.4740000000002</v>
      </c>
    </row>
    <row r="820" spans="1:11" x14ac:dyDescent="0.25">
      <c r="A820" s="94" t="s">
        <v>1561</v>
      </c>
      <c r="B820" s="94" t="s">
        <v>1606</v>
      </c>
      <c r="C820" s="94">
        <v>85121</v>
      </c>
      <c r="D820" s="94" t="s">
        <v>1779</v>
      </c>
      <c r="E820" s="250" t="s">
        <v>1563</v>
      </c>
      <c r="F820" s="94" t="s">
        <v>1764</v>
      </c>
      <c r="G820" s="94" t="s">
        <v>1705</v>
      </c>
      <c r="H820" s="94" t="s">
        <v>1706</v>
      </c>
      <c r="I820" s="94" t="s">
        <v>1611</v>
      </c>
      <c r="J820" s="94">
        <v>2021</v>
      </c>
      <c r="K820" s="94">
        <v>7050.6229999999996</v>
      </c>
    </row>
    <row r="821" spans="1:11" x14ac:dyDescent="0.25">
      <c r="A821" s="94" t="s">
        <v>1561</v>
      </c>
      <c r="B821" s="94" t="s">
        <v>1606</v>
      </c>
      <c r="C821" s="94">
        <v>85121</v>
      </c>
      <c r="D821" s="94" t="s">
        <v>1779</v>
      </c>
      <c r="E821" s="250" t="s">
        <v>1563</v>
      </c>
      <c r="F821" s="94" t="s">
        <v>1764</v>
      </c>
      <c r="G821" s="94" t="s">
        <v>1707</v>
      </c>
      <c r="H821" s="94" t="s">
        <v>1708</v>
      </c>
      <c r="I821" s="94" t="s">
        <v>1611</v>
      </c>
      <c r="J821" s="94">
        <v>2021</v>
      </c>
      <c r="K821" s="94">
        <v>21424.87</v>
      </c>
    </row>
    <row r="822" spans="1:11" x14ac:dyDescent="0.25">
      <c r="A822" s="94" t="s">
        <v>1561</v>
      </c>
      <c r="B822" s="94" t="s">
        <v>1606</v>
      </c>
      <c r="C822" s="94">
        <v>85121</v>
      </c>
      <c r="D822" s="94" t="s">
        <v>1779</v>
      </c>
      <c r="E822" s="250" t="s">
        <v>1563</v>
      </c>
      <c r="F822" s="94" t="s">
        <v>1764</v>
      </c>
      <c r="G822" s="94" t="s">
        <v>1709</v>
      </c>
      <c r="H822" s="94" t="s">
        <v>1710</v>
      </c>
      <c r="I822" s="94" t="s">
        <v>1611</v>
      </c>
      <c r="J822" s="94">
        <v>2021</v>
      </c>
      <c r="K822" s="94">
        <v>101625.033</v>
      </c>
    </row>
    <row r="823" spans="1:11" x14ac:dyDescent="0.25">
      <c r="A823" s="94" t="s">
        <v>1561</v>
      </c>
      <c r="B823" s="94" t="s">
        <v>1606</v>
      </c>
      <c r="C823" s="94">
        <v>85121</v>
      </c>
      <c r="D823" s="94" t="s">
        <v>1779</v>
      </c>
      <c r="E823" s="250" t="s">
        <v>1563</v>
      </c>
      <c r="F823" s="94" t="s">
        <v>1764</v>
      </c>
      <c r="G823" s="94" t="s">
        <v>1711</v>
      </c>
      <c r="H823" s="94" t="s">
        <v>1712</v>
      </c>
      <c r="I823" s="94" t="s">
        <v>1611</v>
      </c>
      <c r="J823" s="94">
        <v>2021</v>
      </c>
      <c r="K823" s="94">
        <v>384.93599999999998</v>
      </c>
    </row>
    <row r="824" spans="1:11" x14ac:dyDescent="0.25">
      <c r="A824" s="94" t="s">
        <v>1561</v>
      </c>
      <c r="B824" s="94" t="s">
        <v>1606</v>
      </c>
      <c r="C824" s="94">
        <v>85121</v>
      </c>
      <c r="D824" s="94" t="s">
        <v>1779</v>
      </c>
      <c r="E824" s="250" t="s">
        <v>1563</v>
      </c>
      <c r="F824" s="94" t="s">
        <v>1764</v>
      </c>
      <c r="G824" s="94" t="s">
        <v>1713</v>
      </c>
      <c r="H824" s="94" t="s">
        <v>1714</v>
      </c>
      <c r="I824" s="94" t="s">
        <v>1611</v>
      </c>
      <c r="J824" s="94">
        <v>2021</v>
      </c>
      <c r="K824" s="94">
        <v>528.68600000000004</v>
      </c>
    </row>
    <row r="825" spans="1:11" x14ac:dyDescent="0.25">
      <c r="A825" s="94" t="s">
        <v>1561</v>
      </c>
      <c r="B825" s="94" t="s">
        <v>1606</v>
      </c>
      <c r="C825" s="94">
        <v>85121</v>
      </c>
      <c r="D825" s="94" t="s">
        <v>1779</v>
      </c>
      <c r="E825" s="250" t="s">
        <v>1563</v>
      </c>
      <c r="F825" s="94" t="s">
        <v>1764</v>
      </c>
      <c r="G825" s="94" t="s">
        <v>1715</v>
      </c>
      <c r="H825" s="94" t="s">
        <v>1716</v>
      </c>
      <c r="I825" s="94" t="s">
        <v>1611</v>
      </c>
      <c r="J825" s="94">
        <v>2021</v>
      </c>
      <c r="K825" s="94">
        <v>94435.660999999993</v>
      </c>
    </row>
    <row r="826" spans="1:11" x14ac:dyDescent="0.25">
      <c r="A826" s="94" t="s">
        <v>1561</v>
      </c>
      <c r="B826" s="94" t="s">
        <v>1606</v>
      </c>
      <c r="C826" s="94">
        <v>85121</v>
      </c>
      <c r="D826" s="94" t="s">
        <v>1779</v>
      </c>
      <c r="E826" s="250" t="s">
        <v>1563</v>
      </c>
      <c r="F826" s="94" t="s">
        <v>1764</v>
      </c>
      <c r="G826" s="94" t="s">
        <v>1717</v>
      </c>
      <c r="H826" s="94" t="s">
        <v>1718</v>
      </c>
      <c r="I826" s="94" t="s">
        <v>1611</v>
      </c>
      <c r="J826" s="94">
        <v>2021</v>
      </c>
      <c r="K826" s="94">
        <v>88.498000000000005</v>
      </c>
    </row>
    <row r="827" spans="1:11" x14ac:dyDescent="0.25">
      <c r="A827" s="94" t="s">
        <v>1561</v>
      </c>
      <c r="B827" s="94" t="s">
        <v>1606</v>
      </c>
      <c r="C827" s="94">
        <v>85121</v>
      </c>
      <c r="D827" s="94" t="s">
        <v>1779</v>
      </c>
      <c r="E827" s="250" t="s">
        <v>1563</v>
      </c>
      <c r="F827" s="94" t="s">
        <v>1764</v>
      </c>
      <c r="G827" s="94" t="s">
        <v>1719</v>
      </c>
      <c r="H827" s="94" t="s">
        <v>1720</v>
      </c>
      <c r="I827" s="94" t="s">
        <v>1611</v>
      </c>
      <c r="J827" s="94">
        <v>2021</v>
      </c>
      <c r="K827" s="94">
        <v>4963.5929999999998</v>
      </c>
    </row>
    <row r="828" spans="1:11" x14ac:dyDescent="0.25">
      <c r="A828" s="94" t="s">
        <v>1561</v>
      </c>
      <c r="B828" s="94" t="s">
        <v>1606</v>
      </c>
      <c r="C828" s="94">
        <v>85121</v>
      </c>
      <c r="D828" s="94" t="s">
        <v>1779</v>
      </c>
      <c r="E828" s="250" t="s">
        <v>1563</v>
      </c>
      <c r="F828" s="94" t="s">
        <v>1764</v>
      </c>
      <c r="G828" s="94" t="s">
        <v>1721</v>
      </c>
      <c r="H828" s="94" t="s">
        <v>1722</v>
      </c>
      <c r="I828" s="94" t="s">
        <v>1611</v>
      </c>
      <c r="J828" s="94">
        <v>2021</v>
      </c>
      <c r="K828" s="94">
        <v>1223.6590000000001</v>
      </c>
    </row>
    <row r="829" spans="1:11" x14ac:dyDescent="0.25">
      <c r="A829" s="94" t="s">
        <v>1561</v>
      </c>
      <c r="B829" s="94" t="s">
        <v>1606</v>
      </c>
      <c r="C829" s="94">
        <v>85121</v>
      </c>
      <c r="D829" s="94" t="s">
        <v>1779</v>
      </c>
      <c r="E829" s="250" t="s">
        <v>1563</v>
      </c>
      <c r="F829" s="94" t="s">
        <v>1764</v>
      </c>
      <c r="G829" s="94" t="s">
        <v>1723</v>
      </c>
      <c r="H829" s="94" t="s">
        <v>1724</v>
      </c>
      <c r="I829" s="94" t="s">
        <v>1611</v>
      </c>
      <c r="J829" s="94">
        <v>2021</v>
      </c>
      <c r="K829" s="94">
        <v>10958.353999999999</v>
      </c>
    </row>
    <row r="830" spans="1:11" x14ac:dyDescent="0.25">
      <c r="A830" s="94" t="s">
        <v>1561</v>
      </c>
      <c r="B830" s="94" t="s">
        <v>1606</v>
      </c>
      <c r="C830" s="94">
        <v>85121</v>
      </c>
      <c r="D830" s="94" t="s">
        <v>1779</v>
      </c>
      <c r="E830" s="250" t="s">
        <v>1563</v>
      </c>
      <c r="F830" s="94" t="s">
        <v>1764</v>
      </c>
      <c r="G830" s="94" t="s">
        <v>1725</v>
      </c>
      <c r="H830" s="94" t="s">
        <v>1726</v>
      </c>
      <c r="I830" s="94" t="s">
        <v>1611</v>
      </c>
      <c r="J830" s="94">
        <v>2021</v>
      </c>
      <c r="K830" s="94">
        <v>4458.2510000000002</v>
      </c>
    </row>
    <row r="831" spans="1:11" x14ac:dyDescent="0.25">
      <c r="A831" s="94" t="s">
        <v>1561</v>
      </c>
      <c r="B831" s="94" t="s">
        <v>1606</v>
      </c>
      <c r="C831" s="94">
        <v>85121</v>
      </c>
      <c r="D831" s="94" t="s">
        <v>1779</v>
      </c>
      <c r="E831" s="250" t="s">
        <v>1563</v>
      </c>
      <c r="F831" s="94" t="s">
        <v>1764</v>
      </c>
      <c r="G831" s="94" t="s">
        <v>1727</v>
      </c>
      <c r="H831" s="94" t="s">
        <v>1728</v>
      </c>
      <c r="I831" s="94" t="s">
        <v>1611</v>
      </c>
      <c r="J831" s="94">
        <v>2021</v>
      </c>
      <c r="K831" s="94">
        <v>4024.8049999999998</v>
      </c>
    </row>
    <row r="832" spans="1:11" x14ac:dyDescent="0.25">
      <c r="A832" s="94" t="s">
        <v>1561</v>
      </c>
      <c r="B832" s="94" t="s">
        <v>1606</v>
      </c>
      <c r="C832" s="94">
        <v>85121</v>
      </c>
      <c r="D832" s="94" t="s">
        <v>1779</v>
      </c>
      <c r="E832" s="250" t="s">
        <v>1563</v>
      </c>
      <c r="F832" s="94" t="s">
        <v>1764</v>
      </c>
      <c r="G832" s="94" t="s">
        <v>1729</v>
      </c>
      <c r="H832" s="94" t="s">
        <v>1730</v>
      </c>
      <c r="I832" s="94" t="s">
        <v>1611</v>
      </c>
      <c r="J832" s="94">
        <v>2021</v>
      </c>
      <c r="K832" s="94">
        <v>700.649</v>
      </c>
    </row>
    <row r="833" spans="1:11" x14ac:dyDescent="0.25">
      <c r="A833" s="94" t="s">
        <v>1561</v>
      </c>
      <c r="B833" s="94" t="s">
        <v>1606</v>
      </c>
      <c r="C833" s="94">
        <v>85121</v>
      </c>
      <c r="D833" s="94" t="s">
        <v>1779</v>
      </c>
      <c r="E833" s="250" t="s">
        <v>1563</v>
      </c>
      <c r="F833" s="94" t="s">
        <v>1764</v>
      </c>
      <c r="G833" s="94" t="s">
        <v>1731</v>
      </c>
      <c r="H833" s="94" t="s">
        <v>1732</v>
      </c>
      <c r="I833" s="94" t="s">
        <v>1611</v>
      </c>
      <c r="J833" s="94">
        <v>2021</v>
      </c>
      <c r="K833" s="94">
        <v>7670.3010000000004</v>
      </c>
    </row>
    <row r="834" spans="1:11" x14ac:dyDescent="0.25">
      <c r="A834" s="94" t="s">
        <v>1561</v>
      </c>
      <c r="B834" s="94" t="s">
        <v>1606</v>
      </c>
      <c r="C834" s="94">
        <v>85121</v>
      </c>
      <c r="D834" s="94" t="s">
        <v>1779</v>
      </c>
      <c r="E834" s="250" t="s">
        <v>1563</v>
      </c>
      <c r="F834" s="94" t="s">
        <v>1764</v>
      </c>
      <c r="G834" s="94" t="s">
        <v>1733</v>
      </c>
      <c r="H834" s="94" t="s">
        <v>1734</v>
      </c>
      <c r="I834" s="94" t="s">
        <v>1611</v>
      </c>
      <c r="J834" s="94">
        <v>2021</v>
      </c>
      <c r="K834" s="94">
        <v>4087.9059999999999</v>
      </c>
    </row>
    <row r="835" spans="1:11" x14ac:dyDescent="0.25">
      <c r="A835" s="94" t="s">
        <v>1561</v>
      </c>
      <c r="B835" s="94" t="s">
        <v>1606</v>
      </c>
      <c r="C835" s="94">
        <v>85121</v>
      </c>
      <c r="D835" s="94" t="s">
        <v>1779</v>
      </c>
      <c r="E835" s="250" t="s">
        <v>1563</v>
      </c>
      <c r="F835" s="94" t="s">
        <v>1764</v>
      </c>
      <c r="G835" s="94" t="s">
        <v>1735</v>
      </c>
      <c r="H835" s="94" t="s">
        <v>1736</v>
      </c>
      <c r="I835" s="94" t="s">
        <v>1611</v>
      </c>
      <c r="J835" s="94">
        <v>2021</v>
      </c>
      <c r="K835" s="94">
        <v>11622.993</v>
      </c>
    </row>
    <row r="836" spans="1:11" x14ac:dyDescent="0.25">
      <c r="A836" s="94" t="s">
        <v>1561</v>
      </c>
      <c r="B836" s="94" t="s">
        <v>1606</v>
      </c>
      <c r="C836" s="94">
        <v>85121</v>
      </c>
      <c r="D836" s="94" t="s">
        <v>1779</v>
      </c>
      <c r="E836" s="250" t="s">
        <v>1563</v>
      </c>
      <c r="F836" s="94" t="s">
        <v>1764</v>
      </c>
      <c r="G836" s="94" t="s">
        <v>1737</v>
      </c>
      <c r="H836" s="94" t="s">
        <v>1738</v>
      </c>
      <c r="I836" s="94" t="s">
        <v>1611</v>
      </c>
      <c r="J836" s="94">
        <v>2021</v>
      </c>
      <c r="K836" s="94">
        <v>10709.245999999999</v>
      </c>
    </row>
    <row r="837" spans="1:11" x14ac:dyDescent="0.25">
      <c r="A837" s="94" t="s">
        <v>1561</v>
      </c>
      <c r="B837" s="94" t="s">
        <v>1606</v>
      </c>
      <c r="C837" s="94">
        <v>85121</v>
      </c>
      <c r="D837" s="94" t="s">
        <v>1779</v>
      </c>
      <c r="E837" s="250" t="s">
        <v>1563</v>
      </c>
      <c r="F837" s="94" t="s">
        <v>1764</v>
      </c>
      <c r="G837" s="94" t="s">
        <v>1739</v>
      </c>
      <c r="H837" s="94" t="s">
        <v>1740</v>
      </c>
      <c r="I837" s="94" t="s">
        <v>1611</v>
      </c>
      <c r="J837" s="94">
        <v>2021</v>
      </c>
      <c r="K837" s="94">
        <v>33973.345000000001</v>
      </c>
    </row>
    <row r="838" spans="1:11" x14ac:dyDescent="0.25">
      <c r="A838" s="94" t="s">
        <v>1561</v>
      </c>
      <c r="B838" s="94" t="s">
        <v>1606</v>
      </c>
      <c r="C838" s="94">
        <v>85121</v>
      </c>
      <c r="D838" s="94" t="s">
        <v>1779</v>
      </c>
      <c r="E838" s="250" t="s">
        <v>1563</v>
      </c>
      <c r="F838" s="94" t="s">
        <v>1764</v>
      </c>
      <c r="G838" s="94" t="s">
        <v>1741</v>
      </c>
      <c r="H838" s="94" t="s">
        <v>1742</v>
      </c>
      <c r="I838" s="94" t="s">
        <v>1611</v>
      </c>
      <c r="J838" s="94">
        <v>2021</v>
      </c>
      <c r="K838" s="94">
        <v>12048.928</v>
      </c>
    </row>
    <row r="839" spans="1:11" x14ac:dyDescent="0.25">
      <c r="A839" s="94" t="s">
        <v>1561</v>
      </c>
      <c r="B839" s="94" t="s">
        <v>1606</v>
      </c>
      <c r="C839" s="94">
        <v>85121</v>
      </c>
      <c r="D839" s="94" t="s">
        <v>1779</v>
      </c>
      <c r="E839" s="250" t="s">
        <v>1563</v>
      </c>
      <c r="F839" s="94" t="s">
        <v>1764</v>
      </c>
      <c r="G839" s="94" t="s">
        <v>1743</v>
      </c>
      <c r="H839" s="94" t="s">
        <v>1744</v>
      </c>
      <c r="I839" s="94" t="s">
        <v>1611</v>
      </c>
      <c r="J839" s="94">
        <v>2021</v>
      </c>
      <c r="K839" s="94">
        <v>417060.24400000001</v>
      </c>
    </row>
    <row r="840" spans="1:11" x14ac:dyDescent="0.25">
      <c r="A840" s="94" t="s">
        <v>1561</v>
      </c>
      <c r="B840" s="94" t="s">
        <v>1606</v>
      </c>
      <c r="C840" s="94">
        <v>85121</v>
      </c>
      <c r="D840" s="94" t="s">
        <v>1779</v>
      </c>
      <c r="E840" s="250" t="s">
        <v>1563</v>
      </c>
      <c r="F840" s="94" t="s">
        <v>1764</v>
      </c>
      <c r="G840" s="94" t="s">
        <v>1745</v>
      </c>
      <c r="H840" s="94" t="s">
        <v>1746</v>
      </c>
      <c r="I840" s="94" t="s">
        <v>1611</v>
      </c>
      <c r="J840" s="94">
        <v>2021</v>
      </c>
      <c r="K840" s="94">
        <v>260548.22</v>
      </c>
    </row>
    <row r="841" spans="1:11" x14ac:dyDescent="0.25">
      <c r="A841" s="94" t="s">
        <v>1561</v>
      </c>
      <c r="B841" s="94" t="s">
        <v>1606</v>
      </c>
      <c r="C841" s="94">
        <v>85121</v>
      </c>
      <c r="D841" s="94" t="s">
        <v>1779</v>
      </c>
      <c r="E841" s="250" t="s">
        <v>1563</v>
      </c>
      <c r="F841" s="94" t="s">
        <v>1764</v>
      </c>
      <c r="G841" s="94" t="s">
        <v>1780</v>
      </c>
      <c r="H841" s="94" t="s">
        <v>1781</v>
      </c>
      <c r="I841" s="94" t="s">
        <v>1611</v>
      </c>
      <c r="J841" s="94">
        <v>2021</v>
      </c>
      <c r="K841" s="94">
        <v>677608.46400000004</v>
      </c>
    </row>
    <row r="842" spans="1:11" x14ac:dyDescent="0.25">
      <c r="A842" s="94" t="s">
        <v>1561</v>
      </c>
      <c r="B842" s="94" t="s">
        <v>1606</v>
      </c>
      <c r="C842" s="94">
        <v>85121</v>
      </c>
      <c r="D842" s="94" t="s">
        <v>1779</v>
      </c>
      <c r="E842" s="250" t="s">
        <v>1563</v>
      </c>
      <c r="F842" s="94" t="s">
        <v>1764</v>
      </c>
      <c r="G842" s="94" t="s">
        <v>1782</v>
      </c>
      <c r="H842" s="94" t="s">
        <v>1783</v>
      </c>
      <c r="I842" s="94" t="s">
        <v>1611</v>
      </c>
      <c r="J842" s="94">
        <v>2021</v>
      </c>
      <c r="K842" s="94" t="s">
        <v>10</v>
      </c>
    </row>
    <row r="843" spans="1:11" x14ac:dyDescent="0.25">
      <c r="A843" s="94" t="s">
        <v>1561</v>
      </c>
      <c r="B843" s="94" t="s">
        <v>1606</v>
      </c>
      <c r="C843" s="94">
        <v>85121</v>
      </c>
      <c r="D843" s="94" t="s">
        <v>1779</v>
      </c>
      <c r="E843" s="250" t="s">
        <v>1563</v>
      </c>
      <c r="F843" s="94" t="s">
        <v>1764</v>
      </c>
      <c r="G843" s="94" t="s">
        <v>1784</v>
      </c>
      <c r="H843" s="94" t="s">
        <v>1785</v>
      </c>
      <c r="I843" s="94" t="s">
        <v>1611</v>
      </c>
      <c r="J843" s="94">
        <v>2021</v>
      </c>
      <c r="K843" s="94">
        <v>-5550.7089999999998</v>
      </c>
    </row>
    <row r="844" spans="1:11" x14ac:dyDescent="0.25">
      <c r="A844" s="94" t="s">
        <v>1561</v>
      </c>
      <c r="B844" s="94" t="s">
        <v>1606</v>
      </c>
      <c r="C844" s="94">
        <v>85121</v>
      </c>
      <c r="D844" s="94" t="s">
        <v>1779</v>
      </c>
      <c r="E844" s="250" t="s">
        <v>1563</v>
      </c>
      <c r="F844" s="94" t="s">
        <v>1764</v>
      </c>
      <c r="G844" s="94" t="s">
        <v>1786</v>
      </c>
      <c r="H844" s="94" t="s">
        <v>1787</v>
      </c>
      <c r="I844" s="94" t="s">
        <v>1611</v>
      </c>
      <c r="J844" s="94">
        <v>2021</v>
      </c>
      <c r="K844" s="94">
        <v>61315.381000000001</v>
      </c>
    </row>
    <row r="845" spans="1:11" x14ac:dyDescent="0.25">
      <c r="A845" s="94" t="s">
        <v>1561</v>
      </c>
      <c r="B845" s="94" t="s">
        <v>1606</v>
      </c>
      <c r="C845" s="94">
        <v>85121</v>
      </c>
      <c r="D845" s="94" t="s">
        <v>1779</v>
      </c>
      <c r="E845" s="250" t="s">
        <v>1563</v>
      </c>
      <c r="F845" s="94" t="s">
        <v>1764</v>
      </c>
      <c r="G845" s="94" t="s">
        <v>1788</v>
      </c>
      <c r="H845" s="94" t="s">
        <v>1789</v>
      </c>
      <c r="I845" s="94" t="s">
        <v>1611</v>
      </c>
      <c r="J845" s="94">
        <v>2021</v>
      </c>
      <c r="K845" s="94">
        <v>25535.024000000001</v>
      </c>
    </row>
    <row r="846" spans="1:11" x14ac:dyDescent="0.25">
      <c r="A846" s="94" t="s">
        <v>1561</v>
      </c>
      <c r="B846" s="94" t="s">
        <v>1606</v>
      </c>
      <c r="C846" s="94">
        <v>85121</v>
      </c>
      <c r="D846" s="94" t="s">
        <v>1779</v>
      </c>
      <c r="E846" s="250" t="s">
        <v>1563</v>
      </c>
      <c r="F846" s="94" t="s">
        <v>1764</v>
      </c>
      <c r="G846" s="94" t="s">
        <v>1790</v>
      </c>
      <c r="H846" s="94" t="s">
        <v>1791</v>
      </c>
      <c r="I846" s="94" t="s">
        <v>1611</v>
      </c>
      <c r="J846" s="94">
        <v>2021</v>
      </c>
      <c r="K846" s="94" t="s">
        <v>10</v>
      </c>
    </row>
    <row r="847" spans="1:11" x14ac:dyDescent="0.25">
      <c r="A847" s="94" t="s">
        <v>1561</v>
      </c>
      <c r="B847" s="94" t="s">
        <v>1606</v>
      </c>
      <c r="C847" s="94">
        <v>85121</v>
      </c>
      <c r="D847" s="94" t="s">
        <v>1779</v>
      </c>
      <c r="E847" s="250" t="s">
        <v>1563</v>
      </c>
      <c r="F847" s="94" t="s">
        <v>1764</v>
      </c>
      <c r="G847" s="94" t="s">
        <v>1792</v>
      </c>
      <c r="H847" s="94" t="s">
        <v>1793</v>
      </c>
      <c r="I847" s="94" t="s">
        <v>1611</v>
      </c>
      <c r="J847" s="94">
        <v>2021</v>
      </c>
      <c r="K847" s="94" t="s">
        <v>10</v>
      </c>
    </row>
    <row r="848" spans="1:11" x14ac:dyDescent="0.25">
      <c r="A848" s="94" t="s">
        <v>1561</v>
      </c>
      <c r="B848" s="94" t="s">
        <v>1606</v>
      </c>
      <c r="C848" s="94">
        <v>85121</v>
      </c>
      <c r="D848" s="94" t="s">
        <v>1779</v>
      </c>
      <c r="E848" s="250" t="s">
        <v>1563</v>
      </c>
      <c r="F848" s="94" t="s">
        <v>1764</v>
      </c>
      <c r="G848" s="94" t="s">
        <v>1753</v>
      </c>
      <c r="H848" s="94" t="s">
        <v>1794</v>
      </c>
      <c r="I848" s="94" t="s">
        <v>1611</v>
      </c>
      <c r="J848" s="94">
        <v>2021</v>
      </c>
      <c r="K848" s="94">
        <v>758908.16</v>
      </c>
    </row>
    <row r="849" spans="1:11" x14ac:dyDescent="0.25">
      <c r="A849" s="94" t="s">
        <v>1561</v>
      </c>
      <c r="B849" s="94" t="s">
        <v>1606</v>
      </c>
      <c r="C849" s="94">
        <v>85121</v>
      </c>
      <c r="D849" s="94" t="s">
        <v>1779</v>
      </c>
      <c r="E849" s="250" t="s">
        <v>1563</v>
      </c>
      <c r="F849" s="94" t="s">
        <v>1765</v>
      </c>
      <c r="G849" s="94" t="s">
        <v>1609</v>
      </c>
      <c r="H849" s="94" t="s">
        <v>1610</v>
      </c>
      <c r="I849" s="94" t="s">
        <v>1611</v>
      </c>
      <c r="J849" s="94">
        <v>2021</v>
      </c>
      <c r="K849" s="94" t="s">
        <v>10</v>
      </c>
    </row>
    <row r="850" spans="1:11" x14ac:dyDescent="0.25">
      <c r="A850" s="94" t="s">
        <v>1561</v>
      </c>
      <c r="B850" s="94" t="s">
        <v>1606</v>
      </c>
      <c r="C850" s="94">
        <v>85121</v>
      </c>
      <c r="D850" s="94" t="s">
        <v>1779</v>
      </c>
      <c r="E850" s="250" t="s">
        <v>1563</v>
      </c>
      <c r="F850" s="94" t="s">
        <v>1765</v>
      </c>
      <c r="G850" s="94" t="s">
        <v>1612</v>
      </c>
      <c r="H850" s="94" t="s">
        <v>1613</v>
      </c>
      <c r="I850" s="94" t="s">
        <v>1611</v>
      </c>
      <c r="J850" s="94">
        <v>2021</v>
      </c>
      <c r="K850" s="94" t="s">
        <v>10</v>
      </c>
    </row>
    <row r="851" spans="1:11" x14ac:dyDescent="0.25">
      <c r="A851" s="94" t="s">
        <v>1561</v>
      </c>
      <c r="B851" s="94" t="s">
        <v>1606</v>
      </c>
      <c r="C851" s="94">
        <v>85121</v>
      </c>
      <c r="D851" s="94" t="s">
        <v>1779</v>
      </c>
      <c r="E851" s="250" t="s">
        <v>1563</v>
      </c>
      <c r="F851" s="94" t="s">
        <v>1765</v>
      </c>
      <c r="G851" s="94" t="s">
        <v>1614</v>
      </c>
      <c r="H851" s="94" t="s">
        <v>1615</v>
      </c>
      <c r="I851" s="94" t="s">
        <v>1611</v>
      </c>
      <c r="J851" s="94">
        <v>2021</v>
      </c>
      <c r="K851" s="94" t="s">
        <v>10</v>
      </c>
    </row>
    <row r="852" spans="1:11" x14ac:dyDescent="0.25">
      <c r="A852" s="94" t="s">
        <v>1561</v>
      </c>
      <c r="B852" s="94" t="s">
        <v>1606</v>
      </c>
      <c r="C852" s="94">
        <v>85121</v>
      </c>
      <c r="D852" s="94" t="s">
        <v>1779</v>
      </c>
      <c r="E852" s="250" t="s">
        <v>1563</v>
      </c>
      <c r="F852" s="94" t="s">
        <v>1765</v>
      </c>
      <c r="G852" s="94" t="s">
        <v>1616</v>
      </c>
      <c r="H852" s="94" t="s">
        <v>2385</v>
      </c>
      <c r="I852" s="94" t="s">
        <v>1611</v>
      </c>
      <c r="J852" s="94">
        <v>2021</v>
      </c>
      <c r="K852" s="94" t="s">
        <v>10</v>
      </c>
    </row>
    <row r="853" spans="1:11" x14ac:dyDescent="0.25">
      <c r="A853" s="94" t="s">
        <v>1561</v>
      </c>
      <c r="B853" s="94" t="s">
        <v>1606</v>
      </c>
      <c r="C853" s="94">
        <v>85121</v>
      </c>
      <c r="D853" s="94" t="s">
        <v>1779</v>
      </c>
      <c r="E853" s="250" t="s">
        <v>1563</v>
      </c>
      <c r="F853" s="94" t="s">
        <v>1765</v>
      </c>
      <c r="G853" s="94" t="s">
        <v>1617</v>
      </c>
      <c r="H853" s="94" t="s">
        <v>1618</v>
      </c>
      <c r="I853" s="94" t="s">
        <v>1611</v>
      </c>
      <c r="J853" s="94">
        <v>2021</v>
      </c>
      <c r="K853" s="94">
        <v>15.025</v>
      </c>
    </row>
    <row r="854" spans="1:11" x14ac:dyDescent="0.25">
      <c r="A854" s="94" t="s">
        <v>1561</v>
      </c>
      <c r="B854" s="94" t="s">
        <v>1606</v>
      </c>
      <c r="C854" s="94">
        <v>85121</v>
      </c>
      <c r="D854" s="94" t="s">
        <v>1779</v>
      </c>
      <c r="E854" s="250" t="s">
        <v>1563</v>
      </c>
      <c r="F854" s="94" t="s">
        <v>1765</v>
      </c>
      <c r="G854" s="94" t="s">
        <v>1619</v>
      </c>
      <c r="H854" s="94" t="s">
        <v>1620</v>
      </c>
      <c r="I854" s="94" t="s">
        <v>1611</v>
      </c>
      <c r="J854" s="94">
        <v>2021</v>
      </c>
      <c r="K854" s="94" t="s">
        <v>10</v>
      </c>
    </row>
    <row r="855" spans="1:11" x14ac:dyDescent="0.25">
      <c r="A855" s="94" t="s">
        <v>1561</v>
      </c>
      <c r="B855" s="94" t="s">
        <v>1606</v>
      </c>
      <c r="C855" s="94">
        <v>85121</v>
      </c>
      <c r="D855" s="94" t="s">
        <v>1779</v>
      </c>
      <c r="E855" s="250" t="s">
        <v>1563</v>
      </c>
      <c r="F855" s="94" t="s">
        <v>1765</v>
      </c>
      <c r="G855" s="94" t="s">
        <v>1621</v>
      </c>
      <c r="H855" s="94" t="s">
        <v>1622</v>
      </c>
      <c r="I855" s="94" t="s">
        <v>1611</v>
      </c>
      <c r="J855" s="94">
        <v>2021</v>
      </c>
      <c r="K855" s="94" t="s">
        <v>10</v>
      </c>
    </row>
    <row r="856" spans="1:11" x14ac:dyDescent="0.25">
      <c r="A856" s="94" t="s">
        <v>1561</v>
      </c>
      <c r="B856" s="94" t="s">
        <v>1606</v>
      </c>
      <c r="C856" s="94">
        <v>85121</v>
      </c>
      <c r="D856" s="94" t="s">
        <v>1779</v>
      </c>
      <c r="E856" s="250" t="s">
        <v>1563</v>
      </c>
      <c r="F856" s="94" t="s">
        <v>1765</v>
      </c>
      <c r="G856" s="94" t="s">
        <v>1623</v>
      </c>
      <c r="H856" s="94" t="s">
        <v>1624</v>
      </c>
      <c r="I856" s="94" t="s">
        <v>1611</v>
      </c>
      <c r="J856" s="94">
        <v>2021</v>
      </c>
      <c r="K856" s="94">
        <v>15.025</v>
      </c>
    </row>
    <row r="857" spans="1:11" x14ac:dyDescent="0.25">
      <c r="A857" s="94" t="s">
        <v>1561</v>
      </c>
      <c r="B857" s="94" t="s">
        <v>1606</v>
      </c>
      <c r="C857" s="94">
        <v>85121</v>
      </c>
      <c r="D857" s="94" t="s">
        <v>1779</v>
      </c>
      <c r="E857" s="250" t="s">
        <v>1563</v>
      </c>
      <c r="F857" s="94" t="s">
        <v>1765</v>
      </c>
      <c r="G857" s="94" t="s">
        <v>1625</v>
      </c>
      <c r="H857" s="94" t="s">
        <v>1626</v>
      </c>
      <c r="I857" s="94" t="s">
        <v>1611</v>
      </c>
      <c r="J857" s="94">
        <v>2021</v>
      </c>
      <c r="K857" s="94">
        <v>146278.19899999999</v>
      </c>
    </row>
    <row r="858" spans="1:11" x14ac:dyDescent="0.25">
      <c r="A858" s="94" t="s">
        <v>1561</v>
      </c>
      <c r="B858" s="94" t="s">
        <v>1606</v>
      </c>
      <c r="C858" s="94">
        <v>85121</v>
      </c>
      <c r="D858" s="94" t="s">
        <v>1779</v>
      </c>
      <c r="E858" s="250" t="s">
        <v>1563</v>
      </c>
      <c r="F858" s="94" t="s">
        <v>1765</v>
      </c>
      <c r="G858" s="94" t="s">
        <v>1627</v>
      </c>
      <c r="H858" s="94" t="s">
        <v>1628</v>
      </c>
      <c r="I858" s="94" t="s">
        <v>1611</v>
      </c>
      <c r="J858" s="94">
        <v>2021</v>
      </c>
      <c r="K858" s="94">
        <v>474.16300000000001</v>
      </c>
    </row>
    <row r="859" spans="1:11" x14ac:dyDescent="0.25">
      <c r="A859" s="94" t="s">
        <v>1561</v>
      </c>
      <c r="B859" s="94" t="s">
        <v>1606</v>
      </c>
      <c r="C859" s="94">
        <v>85121</v>
      </c>
      <c r="D859" s="94" t="s">
        <v>1779</v>
      </c>
      <c r="E859" s="250" t="s">
        <v>1563</v>
      </c>
      <c r="F859" s="94" t="s">
        <v>1765</v>
      </c>
      <c r="G859" s="94" t="s">
        <v>1629</v>
      </c>
      <c r="H859" s="94" t="s">
        <v>1630</v>
      </c>
      <c r="I859" s="94" t="s">
        <v>1611</v>
      </c>
      <c r="J859" s="94">
        <v>2021</v>
      </c>
      <c r="K859" s="94" t="s">
        <v>10</v>
      </c>
    </row>
    <row r="860" spans="1:11" x14ac:dyDescent="0.25">
      <c r="A860" s="94" t="s">
        <v>1561</v>
      </c>
      <c r="B860" s="94" t="s">
        <v>1606</v>
      </c>
      <c r="C860" s="94">
        <v>85121</v>
      </c>
      <c r="D860" s="94" t="s">
        <v>1779</v>
      </c>
      <c r="E860" s="250" t="s">
        <v>1563</v>
      </c>
      <c r="F860" s="94" t="s">
        <v>1765</v>
      </c>
      <c r="G860" s="94" t="s">
        <v>1631</v>
      </c>
      <c r="H860" s="94" t="s">
        <v>1632</v>
      </c>
      <c r="I860" s="94" t="s">
        <v>1611</v>
      </c>
      <c r="J860" s="94">
        <v>2021</v>
      </c>
      <c r="K860" s="94">
        <v>20.035</v>
      </c>
    </row>
    <row r="861" spans="1:11" x14ac:dyDescent="0.25">
      <c r="A861" s="94" t="s">
        <v>1561</v>
      </c>
      <c r="B861" s="94" t="s">
        <v>1606</v>
      </c>
      <c r="C861" s="94">
        <v>85121</v>
      </c>
      <c r="D861" s="94" t="s">
        <v>1779</v>
      </c>
      <c r="E861" s="250" t="s">
        <v>1563</v>
      </c>
      <c r="F861" s="94" t="s">
        <v>1765</v>
      </c>
      <c r="G861" s="94" t="s">
        <v>1633</v>
      </c>
      <c r="H861" s="94" t="s">
        <v>1634</v>
      </c>
      <c r="I861" s="94" t="s">
        <v>1611</v>
      </c>
      <c r="J861" s="94">
        <v>2021</v>
      </c>
      <c r="K861" s="94">
        <v>523.69399999999996</v>
      </c>
    </row>
    <row r="862" spans="1:11" x14ac:dyDescent="0.25">
      <c r="A862" s="94" t="s">
        <v>1561</v>
      </c>
      <c r="B862" s="94" t="s">
        <v>1606</v>
      </c>
      <c r="C862" s="94">
        <v>85121</v>
      </c>
      <c r="D862" s="94" t="s">
        <v>1779</v>
      </c>
      <c r="E862" s="250" t="s">
        <v>1563</v>
      </c>
      <c r="F862" s="94" t="s">
        <v>1765</v>
      </c>
      <c r="G862" s="94" t="s">
        <v>1635</v>
      </c>
      <c r="H862" s="94" t="s">
        <v>1636</v>
      </c>
      <c r="I862" s="94" t="s">
        <v>1611</v>
      </c>
      <c r="J862" s="94">
        <v>2021</v>
      </c>
      <c r="K862" s="94" t="s">
        <v>10</v>
      </c>
    </row>
    <row r="863" spans="1:11" x14ac:dyDescent="0.25">
      <c r="A863" s="94" t="s">
        <v>1561</v>
      </c>
      <c r="B863" s="94" t="s">
        <v>1606</v>
      </c>
      <c r="C863" s="94">
        <v>85121</v>
      </c>
      <c r="D863" s="94" t="s">
        <v>1779</v>
      </c>
      <c r="E863" s="250" t="s">
        <v>1563</v>
      </c>
      <c r="F863" s="94" t="s">
        <v>1765</v>
      </c>
      <c r="G863" s="94" t="s">
        <v>1637</v>
      </c>
      <c r="H863" s="94" t="s">
        <v>1638</v>
      </c>
      <c r="I863" s="94" t="s">
        <v>1611</v>
      </c>
      <c r="J863" s="94">
        <v>2021</v>
      </c>
      <c r="K863" s="94">
        <v>88997.887000000002</v>
      </c>
    </row>
    <row r="864" spans="1:11" x14ac:dyDescent="0.25">
      <c r="A864" s="94" t="s">
        <v>1561</v>
      </c>
      <c r="B864" s="94" t="s">
        <v>1606</v>
      </c>
      <c r="C864" s="94">
        <v>85121</v>
      </c>
      <c r="D864" s="94" t="s">
        <v>1779</v>
      </c>
      <c r="E864" s="250" t="s">
        <v>1563</v>
      </c>
      <c r="F864" s="94" t="s">
        <v>1765</v>
      </c>
      <c r="G864" s="94" t="s">
        <v>1639</v>
      </c>
      <c r="H864" s="94" t="s">
        <v>1640</v>
      </c>
      <c r="I864" s="94" t="s">
        <v>1611</v>
      </c>
      <c r="J864" s="94">
        <v>2021</v>
      </c>
      <c r="K864" s="94" t="s">
        <v>10</v>
      </c>
    </row>
    <row r="865" spans="1:11" x14ac:dyDescent="0.25">
      <c r="A865" s="94" t="s">
        <v>1561</v>
      </c>
      <c r="B865" s="94" t="s">
        <v>1606</v>
      </c>
      <c r="C865" s="94">
        <v>85121</v>
      </c>
      <c r="D865" s="94" t="s">
        <v>1779</v>
      </c>
      <c r="E865" s="250" t="s">
        <v>1563</v>
      </c>
      <c r="F865" s="94" t="s">
        <v>1765</v>
      </c>
      <c r="G865" s="94" t="s">
        <v>1641</v>
      </c>
      <c r="H865" s="94" t="s">
        <v>1642</v>
      </c>
      <c r="I865" s="94" t="s">
        <v>1611</v>
      </c>
      <c r="J865" s="94">
        <v>2021</v>
      </c>
      <c r="K865" s="94">
        <v>88997.887000000002</v>
      </c>
    </row>
    <row r="866" spans="1:11" x14ac:dyDescent="0.25">
      <c r="A866" s="94" t="s">
        <v>1561</v>
      </c>
      <c r="B866" s="94" t="s">
        <v>1606</v>
      </c>
      <c r="C866" s="94">
        <v>85121</v>
      </c>
      <c r="D866" s="94" t="s">
        <v>1779</v>
      </c>
      <c r="E866" s="250" t="s">
        <v>1563</v>
      </c>
      <c r="F866" s="94" t="s">
        <v>1765</v>
      </c>
      <c r="G866" s="94" t="s">
        <v>1643</v>
      </c>
      <c r="H866" s="94" t="s">
        <v>1644</v>
      </c>
      <c r="I866" s="94" t="s">
        <v>1611</v>
      </c>
      <c r="J866" s="94">
        <v>2021</v>
      </c>
      <c r="K866" s="94">
        <v>52155.000999999997</v>
      </c>
    </row>
    <row r="867" spans="1:11" x14ac:dyDescent="0.25">
      <c r="A867" s="94" t="s">
        <v>1561</v>
      </c>
      <c r="B867" s="94" t="s">
        <v>1606</v>
      </c>
      <c r="C867" s="94">
        <v>85121</v>
      </c>
      <c r="D867" s="94" t="s">
        <v>1779</v>
      </c>
      <c r="E867" s="250" t="s">
        <v>1563</v>
      </c>
      <c r="F867" s="94" t="s">
        <v>1765</v>
      </c>
      <c r="G867" s="94" t="s">
        <v>1645</v>
      </c>
      <c r="H867" s="94" t="s">
        <v>1646</v>
      </c>
      <c r="I867" s="94" t="s">
        <v>1611</v>
      </c>
      <c r="J867" s="94">
        <v>2021</v>
      </c>
      <c r="K867" s="94" t="s">
        <v>10</v>
      </c>
    </row>
    <row r="868" spans="1:11" x14ac:dyDescent="0.25">
      <c r="A868" s="94" t="s">
        <v>1561</v>
      </c>
      <c r="B868" s="94" t="s">
        <v>1606</v>
      </c>
      <c r="C868" s="94">
        <v>85121</v>
      </c>
      <c r="D868" s="94" t="s">
        <v>1779</v>
      </c>
      <c r="E868" s="250" t="s">
        <v>1563</v>
      </c>
      <c r="F868" s="94" t="s">
        <v>1765</v>
      </c>
      <c r="G868" s="94" t="s">
        <v>1647</v>
      </c>
      <c r="H868" s="94" t="s">
        <v>1648</v>
      </c>
      <c r="I868" s="94" t="s">
        <v>1611</v>
      </c>
      <c r="J868" s="94">
        <v>2021</v>
      </c>
      <c r="K868" s="94">
        <v>0.748</v>
      </c>
    </row>
    <row r="869" spans="1:11" x14ac:dyDescent="0.25">
      <c r="A869" s="94" t="s">
        <v>1561</v>
      </c>
      <c r="B869" s="94" t="s">
        <v>1606</v>
      </c>
      <c r="C869" s="94">
        <v>85121</v>
      </c>
      <c r="D869" s="94" t="s">
        <v>1779</v>
      </c>
      <c r="E869" s="250" t="s">
        <v>1563</v>
      </c>
      <c r="F869" s="94" t="s">
        <v>1765</v>
      </c>
      <c r="G869" s="94" t="s">
        <v>1649</v>
      </c>
      <c r="H869" s="94" t="s">
        <v>1650</v>
      </c>
      <c r="I869" s="94" t="s">
        <v>1611</v>
      </c>
      <c r="J869" s="94">
        <v>2021</v>
      </c>
      <c r="K869" s="94">
        <v>2134.2489999999998</v>
      </c>
    </row>
    <row r="870" spans="1:11" x14ac:dyDescent="0.25">
      <c r="A870" s="94" t="s">
        <v>1561</v>
      </c>
      <c r="B870" s="94" t="s">
        <v>1606</v>
      </c>
      <c r="C870" s="94">
        <v>85121</v>
      </c>
      <c r="D870" s="94" t="s">
        <v>1779</v>
      </c>
      <c r="E870" s="250" t="s">
        <v>1563</v>
      </c>
      <c r="F870" s="94" t="s">
        <v>1765</v>
      </c>
      <c r="G870" s="94" t="s">
        <v>1651</v>
      </c>
      <c r="H870" s="94" t="s">
        <v>1652</v>
      </c>
      <c r="I870" s="94" t="s">
        <v>1611</v>
      </c>
      <c r="J870" s="94">
        <v>2021</v>
      </c>
      <c r="K870" s="94">
        <v>1942.53</v>
      </c>
    </row>
    <row r="871" spans="1:11" x14ac:dyDescent="0.25">
      <c r="A871" s="94" t="s">
        <v>1561</v>
      </c>
      <c r="B871" s="94" t="s">
        <v>1606</v>
      </c>
      <c r="C871" s="94">
        <v>85121</v>
      </c>
      <c r="D871" s="94" t="s">
        <v>1779</v>
      </c>
      <c r="E871" s="250" t="s">
        <v>1563</v>
      </c>
      <c r="F871" s="94" t="s">
        <v>1765</v>
      </c>
      <c r="G871" s="94" t="s">
        <v>1653</v>
      </c>
      <c r="H871" s="94" t="s">
        <v>1654</v>
      </c>
      <c r="I871" s="94" t="s">
        <v>1611</v>
      </c>
      <c r="J871" s="94">
        <v>2021</v>
      </c>
      <c r="K871" s="94">
        <v>191.71899999999999</v>
      </c>
    </row>
    <row r="872" spans="1:11" x14ac:dyDescent="0.25">
      <c r="A872" s="94" t="s">
        <v>1561</v>
      </c>
      <c r="B872" s="94" t="s">
        <v>1606</v>
      </c>
      <c r="C872" s="94">
        <v>85121</v>
      </c>
      <c r="D872" s="94" t="s">
        <v>1779</v>
      </c>
      <c r="E872" s="250" t="s">
        <v>1563</v>
      </c>
      <c r="F872" s="94" t="s">
        <v>1765</v>
      </c>
      <c r="G872" s="94" t="s">
        <v>1655</v>
      </c>
      <c r="H872" s="94" t="s">
        <v>1656</v>
      </c>
      <c r="I872" s="94" t="s">
        <v>1611</v>
      </c>
      <c r="J872" s="94">
        <v>2021</v>
      </c>
      <c r="K872" s="94">
        <v>1969.7809999999999</v>
      </c>
    </row>
    <row r="873" spans="1:11" x14ac:dyDescent="0.25">
      <c r="A873" s="94" t="s">
        <v>1561</v>
      </c>
      <c r="B873" s="94" t="s">
        <v>1606</v>
      </c>
      <c r="C873" s="94">
        <v>85121</v>
      </c>
      <c r="D873" s="94" t="s">
        <v>1779</v>
      </c>
      <c r="E873" s="250" t="s">
        <v>1563</v>
      </c>
      <c r="F873" s="94" t="s">
        <v>1765</v>
      </c>
      <c r="G873" s="94" t="s">
        <v>1657</v>
      </c>
      <c r="H873" s="94" t="s">
        <v>1658</v>
      </c>
      <c r="I873" s="94" t="s">
        <v>1611</v>
      </c>
      <c r="J873" s="94">
        <v>2021</v>
      </c>
      <c r="K873" s="94">
        <v>20.234999999999999</v>
      </c>
    </row>
    <row r="874" spans="1:11" x14ac:dyDescent="0.25">
      <c r="A874" s="94" t="s">
        <v>1561</v>
      </c>
      <c r="B874" s="94" t="s">
        <v>1606</v>
      </c>
      <c r="C874" s="94">
        <v>85121</v>
      </c>
      <c r="D874" s="94" t="s">
        <v>1779</v>
      </c>
      <c r="E874" s="250" t="s">
        <v>1563</v>
      </c>
      <c r="F874" s="94" t="s">
        <v>1765</v>
      </c>
      <c r="G874" s="94" t="s">
        <v>1659</v>
      </c>
      <c r="H874" s="94" t="s">
        <v>1660</v>
      </c>
      <c r="I874" s="94" t="s">
        <v>1611</v>
      </c>
      <c r="J874" s="94">
        <v>2021</v>
      </c>
      <c r="K874" s="94">
        <v>1949.546</v>
      </c>
    </row>
    <row r="875" spans="1:11" x14ac:dyDescent="0.25">
      <c r="A875" s="94" t="s">
        <v>1561</v>
      </c>
      <c r="B875" s="94" t="s">
        <v>1606</v>
      </c>
      <c r="C875" s="94">
        <v>85121</v>
      </c>
      <c r="D875" s="94" t="s">
        <v>1779</v>
      </c>
      <c r="E875" s="250" t="s">
        <v>1563</v>
      </c>
      <c r="F875" s="94" t="s">
        <v>1765</v>
      </c>
      <c r="G875" s="94" t="s">
        <v>1661</v>
      </c>
      <c r="H875" s="94" t="s">
        <v>1662</v>
      </c>
      <c r="I875" s="94" t="s">
        <v>1611</v>
      </c>
      <c r="J875" s="94">
        <v>2021</v>
      </c>
      <c r="K875" s="94" t="s">
        <v>10</v>
      </c>
    </row>
    <row r="876" spans="1:11" x14ac:dyDescent="0.25">
      <c r="A876" s="94" t="s">
        <v>1561</v>
      </c>
      <c r="B876" s="94" t="s">
        <v>1606</v>
      </c>
      <c r="C876" s="94">
        <v>85121</v>
      </c>
      <c r="D876" s="94" t="s">
        <v>1779</v>
      </c>
      <c r="E876" s="250" t="s">
        <v>1563</v>
      </c>
      <c r="F876" s="94" t="s">
        <v>1765</v>
      </c>
      <c r="G876" s="94" t="s">
        <v>1663</v>
      </c>
      <c r="H876" s="94" t="s">
        <v>1664</v>
      </c>
      <c r="I876" s="94" t="s">
        <v>1611</v>
      </c>
      <c r="J876" s="94">
        <v>2021</v>
      </c>
      <c r="K876" s="94">
        <v>1.2270000000000001</v>
      </c>
    </row>
    <row r="877" spans="1:11" x14ac:dyDescent="0.25">
      <c r="A877" s="94" t="s">
        <v>1561</v>
      </c>
      <c r="B877" s="94" t="s">
        <v>1606</v>
      </c>
      <c r="C877" s="94">
        <v>85121</v>
      </c>
      <c r="D877" s="94" t="s">
        <v>1779</v>
      </c>
      <c r="E877" s="250" t="s">
        <v>1563</v>
      </c>
      <c r="F877" s="94" t="s">
        <v>1765</v>
      </c>
      <c r="G877" s="94" t="s">
        <v>1665</v>
      </c>
      <c r="H877" s="94" t="s">
        <v>1666</v>
      </c>
      <c r="I877" s="94" t="s">
        <v>1611</v>
      </c>
      <c r="J877" s="94">
        <v>2021</v>
      </c>
      <c r="K877" s="94" t="s">
        <v>10</v>
      </c>
    </row>
    <row r="878" spans="1:11" x14ac:dyDescent="0.25">
      <c r="A878" s="94" t="s">
        <v>1561</v>
      </c>
      <c r="B878" s="94" t="s">
        <v>1606</v>
      </c>
      <c r="C878" s="94">
        <v>85121</v>
      </c>
      <c r="D878" s="94" t="s">
        <v>1779</v>
      </c>
      <c r="E878" s="250" t="s">
        <v>1563</v>
      </c>
      <c r="F878" s="94" t="s">
        <v>1765</v>
      </c>
      <c r="G878" s="94" t="s">
        <v>1667</v>
      </c>
      <c r="H878" s="94" t="s">
        <v>1668</v>
      </c>
      <c r="I878" s="94" t="s">
        <v>1611</v>
      </c>
      <c r="J878" s="94">
        <v>2021</v>
      </c>
      <c r="K878" s="94" t="s">
        <v>10</v>
      </c>
    </row>
    <row r="879" spans="1:11" x14ac:dyDescent="0.25">
      <c r="A879" s="94" t="s">
        <v>1561</v>
      </c>
      <c r="B879" s="94" t="s">
        <v>1606</v>
      </c>
      <c r="C879" s="94">
        <v>85121</v>
      </c>
      <c r="D879" s="94" t="s">
        <v>1779</v>
      </c>
      <c r="E879" s="250" t="s">
        <v>1563</v>
      </c>
      <c r="F879" s="94" t="s">
        <v>1765</v>
      </c>
      <c r="G879" s="94" t="s">
        <v>1669</v>
      </c>
      <c r="H879" s="94" t="s">
        <v>1670</v>
      </c>
      <c r="I879" s="94" t="s">
        <v>1611</v>
      </c>
      <c r="J879" s="94">
        <v>2021</v>
      </c>
      <c r="K879" s="94">
        <v>1.1739999999999999</v>
      </c>
    </row>
    <row r="880" spans="1:11" x14ac:dyDescent="0.25">
      <c r="A880" s="94" t="s">
        <v>1561</v>
      </c>
      <c r="B880" s="94" t="s">
        <v>1606</v>
      </c>
      <c r="C880" s="94">
        <v>85121</v>
      </c>
      <c r="D880" s="94" t="s">
        <v>1779</v>
      </c>
      <c r="E880" s="250" t="s">
        <v>1563</v>
      </c>
      <c r="F880" s="94" t="s">
        <v>1765</v>
      </c>
      <c r="G880" s="94" t="s">
        <v>1671</v>
      </c>
      <c r="H880" s="94" t="s">
        <v>1672</v>
      </c>
      <c r="I880" s="94" t="s">
        <v>1611</v>
      </c>
      <c r="J880" s="94">
        <v>2021</v>
      </c>
      <c r="K880" s="94">
        <v>0.24</v>
      </c>
    </row>
    <row r="881" spans="1:11" x14ac:dyDescent="0.25">
      <c r="A881" s="94" t="s">
        <v>1561</v>
      </c>
      <c r="B881" s="94" t="s">
        <v>1606</v>
      </c>
      <c r="C881" s="94">
        <v>85121</v>
      </c>
      <c r="D881" s="94" t="s">
        <v>1779</v>
      </c>
      <c r="E881" s="250" t="s">
        <v>1563</v>
      </c>
      <c r="F881" s="94" t="s">
        <v>1765</v>
      </c>
      <c r="G881" s="94" t="s">
        <v>1673</v>
      </c>
      <c r="H881" s="94" t="s">
        <v>1674</v>
      </c>
      <c r="I881" s="94" t="s">
        <v>1611</v>
      </c>
      <c r="J881" s="94">
        <v>2021</v>
      </c>
      <c r="K881" s="94" t="s">
        <v>10</v>
      </c>
    </row>
    <row r="882" spans="1:11" x14ac:dyDescent="0.25">
      <c r="A882" s="94" t="s">
        <v>1561</v>
      </c>
      <c r="B882" s="94" t="s">
        <v>1606</v>
      </c>
      <c r="C882" s="94">
        <v>85121</v>
      </c>
      <c r="D882" s="94" t="s">
        <v>1779</v>
      </c>
      <c r="E882" s="250" t="s">
        <v>1563</v>
      </c>
      <c r="F882" s="94" t="s">
        <v>1765</v>
      </c>
      <c r="G882" s="94" t="s">
        <v>1675</v>
      </c>
      <c r="H882" s="94" t="s">
        <v>1676</v>
      </c>
      <c r="I882" s="94" t="s">
        <v>1611</v>
      </c>
      <c r="J882" s="94">
        <v>2021</v>
      </c>
      <c r="K882" s="94" t="s">
        <v>10</v>
      </c>
    </row>
    <row r="883" spans="1:11" x14ac:dyDescent="0.25">
      <c r="A883" s="94" t="s">
        <v>1561</v>
      </c>
      <c r="B883" s="94" t="s">
        <v>1606</v>
      </c>
      <c r="C883" s="94">
        <v>85121</v>
      </c>
      <c r="D883" s="94" t="s">
        <v>1779</v>
      </c>
      <c r="E883" s="250" t="s">
        <v>1563</v>
      </c>
      <c r="F883" s="94" t="s">
        <v>1765</v>
      </c>
      <c r="G883" s="94" t="s">
        <v>1677</v>
      </c>
      <c r="H883" s="94" t="s">
        <v>1678</v>
      </c>
      <c r="I883" s="94" t="s">
        <v>1611</v>
      </c>
      <c r="J883" s="94">
        <v>2021</v>
      </c>
      <c r="K883" s="94" t="s">
        <v>10</v>
      </c>
    </row>
    <row r="884" spans="1:11" x14ac:dyDescent="0.25">
      <c r="A884" s="94" t="s">
        <v>1561</v>
      </c>
      <c r="B884" s="94" t="s">
        <v>1606</v>
      </c>
      <c r="C884" s="94">
        <v>85121</v>
      </c>
      <c r="D884" s="94" t="s">
        <v>1779</v>
      </c>
      <c r="E884" s="250" t="s">
        <v>1563</v>
      </c>
      <c r="F884" s="94" t="s">
        <v>1765</v>
      </c>
      <c r="G884" s="94" t="s">
        <v>1679</v>
      </c>
      <c r="H884" s="94" t="s">
        <v>1680</v>
      </c>
      <c r="I884" s="94" t="s">
        <v>1611</v>
      </c>
      <c r="J884" s="94">
        <v>2021</v>
      </c>
      <c r="K884" s="94">
        <v>2301.7939999999999</v>
      </c>
    </row>
    <row r="885" spans="1:11" x14ac:dyDescent="0.25">
      <c r="A885" s="94" t="s">
        <v>1561</v>
      </c>
      <c r="B885" s="94" t="s">
        <v>1606</v>
      </c>
      <c r="C885" s="94">
        <v>85121</v>
      </c>
      <c r="D885" s="94" t="s">
        <v>1779</v>
      </c>
      <c r="E885" s="250" t="s">
        <v>1563</v>
      </c>
      <c r="F885" s="94" t="s">
        <v>1765</v>
      </c>
      <c r="G885" s="94" t="s">
        <v>1681</v>
      </c>
      <c r="H885" s="94" t="s">
        <v>1682</v>
      </c>
      <c r="I885" s="94" t="s">
        <v>1611</v>
      </c>
      <c r="J885" s="94">
        <v>2021</v>
      </c>
      <c r="K885" s="94">
        <v>2301.7939999999999</v>
      </c>
    </row>
    <row r="886" spans="1:11" x14ac:dyDescent="0.25">
      <c r="A886" s="94" t="s">
        <v>1561</v>
      </c>
      <c r="B886" s="94" t="s">
        <v>1606</v>
      </c>
      <c r="C886" s="94">
        <v>85121</v>
      </c>
      <c r="D886" s="94" t="s">
        <v>1779</v>
      </c>
      <c r="E886" s="250" t="s">
        <v>1563</v>
      </c>
      <c r="F886" s="94" t="s">
        <v>1765</v>
      </c>
      <c r="G886" s="94" t="s">
        <v>1683</v>
      </c>
      <c r="H886" s="94" t="s">
        <v>1684</v>
      </c>
      <c r="I886" s="94" t="s">
        <v>1611</v>
      </c>
      <c r="J886" s="94">
        <v>2021</v>
      </c>
      <c r="K886" s="94" t="s">
        <v>10</v>
      </c>
    </row>
    <row r="887" spans="1:11" x14ac:dyDescent="0.25">
      <c r="A887" s="94" t="s">
        <v>1561</v>
      </c>
      <c r="B887" s="94" t="s">
        <v>1606</v>
      </c>
      <c r="C887" s="94">
        <v>85121</v>
      </c>
      <c r="D887" s="94" t="s">
        <v>1779</v>
      </c>
      <c r="E887" s="250" t="s">
        <v>1563</v>
      </c>
      <c r="F887" s="94" t="s">
        <v>1765</v>
      </c>
      <c r="G887" s="94" t="s">
        <v>1685</v>
      </c>
      <c r="H887" s="94" t="s">
        <v>1686</v>
      </c>
      <c r="I887" s="94" t="s">
        <v>1611</v>
      </c>
      <c r="J887" s="94">
        <v>2021</v>
      </c>
      <c r="K887" s="94" t="s">
        <v>10</v>
      </c>
    </row>
    <row r="888" spans="1:11" x14ac:dyDescent="0.25">
      <c r="A888" s="94" t="s">
        <v>1561</v>
      </c>
      <c r="B888" s="94" t="s">
        <v>1606</v>
      </c>
      <c r="C888" s="94">
        <v>85121</v>
      </c>
      <c r="D888" s="94" t="s">
        <v>1779</v>
      </c>
      <c r="E888" s="250" t="s">
        <v>1563</v>
      </c>
      <c r="F888" s="94" t="s">
        <v>1765</v>
      </c>
      <c r="G888" s="94" t="s">
        <v>1687</v>
      </c>
      <c r="H888" s="94" t="s">
        <v>1688</v>
      </c>
      <c r="I888" s="94" t="s">
        <v>1611</v>
      </c>
      <c r="J888" s="94">
        <v>2021</v>
      </c>
      <c r="K888" s="94" t="s">
        <v>10</v>
      </c>
    </row>
    <row r="889" spans="1:11" x14ac:dyDescent="0.25">
      <c r="A889" s="94" t="s">
        <v>1561</v>
      </c>
      <c r="B889" s="94" t="s">
        <v>1606</v>
      </c>
      <c r="C889" s="94">
        <v>85121</v>
      </c>
      <c r="D889" s="94" t="s">
        <v>1779</v>
      </c>
      <c r="E889" s="250" t="s">
        <v>1563</v>
      </c>
      <c r="F889" s="94" t="s">
        <v>1765</v>
      </c>
      <c r="G889" s="94" t="s">
        <v>1689</v>
      </c>
      <c r="H889" s="94" t="s">
        <v>1690</v>
      </c>
      <c r="I889" s="94" t="s">
        <v>1611</v>
      </c>
      <c r="J889" s="94">
        <v>2021</v>
      </c>
      <c r="K889" s="94" t="s">
        <v>10</v>
      </c>
    </row>
    <row r="890" spans="1:11" x14ac:dyDescent="0.25">
      <c r="A890" s="94" t="s">
        <v>1561</v>
      </c>
      <c r="B890" s="94" t="s">
        <v>1606</v>
      </c>
      <c r="C890" s="94">
        <v>85121</v>
      </c>
      <c r="D890" s="94" t="s">
        <v>1779</v>
      </c>
      <c r="E890" s="250" t="s">
        <v>1563</v>
      </c>
      <c r="F890" s="94" t="s">
        <v>1765</v>
      </c>
      <c r="G890" s="94" t="s">
        <v>1691</v>
      </c>
      <c r="H890" s="94" t="s">
        <v>1692</v>
      </c>
      <c r="I890" s="94" t="s">
        <v>1611</v>
      </c>
      <c r="J890" s="94">
        <v>2021</v>
      </c>
      <c r="K890" s="94" t="s">
        <v>10</v>
      </c>
    </row>
    <row r="891" spans="1:11" x14ac:dyDescent="0.25">
      <c r="A891" s="94" t="s">
        <v>1561</v>
      </c>
      <c r="B891" s="94" t="s">
        <v>1606</v>
      </c>
      <c r="C891" s="94">
        <v>85121</v>
      </c>
      <c r="D891" s="94" t="s">
        <v>1779</v>
      </c>
      <c r="E891" s="250" t="s">
        <v>1563</v>
      </c>
      <c r="F891" s="94" t="s">
        <v>1765</v>
      </c>
      <c r="G891" s="94" t="s">
        <v>1693</v>
      </c>
      <c r="H891" s="94" t="s">
        <v>1694</v>
      </c>
      <c r="I891" s="94" t="s">
        <v>1611</v>
      </c>
      <c r="J891" s="94">
        <v>2021</v>
      </c>
      <c r="K891" s="94" t="s">
        <v>10</v>
      </c>
    </row>
    <row r="892" spans="1:11" x14ac:dyDescent="0.25">
      <c r="A892" s="94" t="s">
        <v>1561</v>
      </c>
      <c r="B892" s="94" t="s">
        <v>1606</v>
      </c>
      <c r="C892" s="94">
        <v>85121</v>
      </c>
      <c r="D892" s="94" t="s">
        <v>1779</v>
      </c>
      <c r="E892" s="250" t="s">
        <v>1563</v>
      </c>
      <c r="F892" s="94" t="s">
        <v>1765</v>
      </c>
      <c r="G892" s="94" t="s">
        <v>1695</v>
      </c>
      <c r="H892" s="94" t="s">
        <v>1696</v>
      </c>
      <c r="I892" s="94" t="s">
        <v>1611</v>
      </c>
      <c r="J892" s="94">
        <v>2021</v>
      </c>
      <c r="K892" s="94" t="s">
        <v>10</v>
      </c>
    </row>
    <row r="893" spans="1:11" x14ac:dyDescent="0.25">
      <c r="A893" s="94" t="s">
        <v>1561</v>
      </c>
      <c r="B893" s="94" t="s">
        <v>1606</v>
      </c>
      <c r="C893" s="94">
        <v>85121</v>
      </c>
      <c r="D893" s="94" t="s">
        <v>1779</v>
      </c>
      <c r="E893" s="250" t="s">
        <v>1563</v>
      </c>
      <c r="F893" s="94" t="s">
        <v>1765</v>
      </c>
      <c r="G893" s="94" t="s">
        <v>1697</v>
      </c>
      <c r="H893" s="94" t="s">
        <v>1698</v>
      </c>
      <c r="I893" s="94" t="s">
        <v>1611</v>
      </c>
      <c r="J893" s="94">
        <v>2021</v>
      </c>
      <c r="K893" s="94" t="s">
        <v>10</v>
      </c>
    </row>
    <row r="894" spans="1:11" x14ac:dyDescent="0.25">
      <c r="A894" s="94" t="s">
        <v>1561</v>
      </c>
      <c r="B894" s="94" t="s">
        <v>1606</v>
      </c>
      <c r="C894" s="94">
        <v>85121</v>
      </c>
      <c r="D894" s="94" t="s">
        <v>1779</v>
      </c>
      <c r="E894" s="250" t="s">
        <v>1563</v>
      </c>
      <c r="F894" s="94" t="s">
        <v>1765</v>
      </c>
      <c r="G894" s="94" t="s">
        <v>1699</v>
      </c>
      <c r="H894" s="94" t="s">
        <v>1700</v>
      </c>
      <c r="I894" s="94" t="s">
        <v>1611</v>
      </c>
      <c r="J894" s="94">
        <v>2021</v>
      </c>
      <c r="K894" s="94" t="s">
        <v>10</v>
      </c>
    </row>
    <row r="895" spans="1:11" x14ac:dyDescent="0.25">
      <c r="A895" s="94" t="s">
        <v>1561</v>
      </c>
      <c r="B895" s="94" t="s">
        <v>1606</v>
      </c>
      <c r="C895" s="94">
        <v>85121</v>
      </c>
      <c r="D895" s="94" t="s">
        <v>1779</v>
      </c>
      <c r="E895" s="250" t="s">
        <v>1563</v>
      </c>
      <c r="F895" s="94" t="s">
        <v>1765</v>
      </c>
      <c r="G895" s="94" t="s">
        <v>1701</v>
      </c>
      <c r="H895" s="94" t="s">
        <v>1702</v>
      </c>
      <c r="I895" s="94" t="s">
        <v>1611</v>
      </c>
      <c r="J895" s="94">
        <v>2021</v>
      </c>
      <c r="K895" s="94" t="s">
        <v>10</v>
      </c>
    </row>
    <row r="896" spans="1:11" x14ac:dyDescent="0.25">
      <c r="A896" s="94" t="s">
        <v>1561</v>
      </c>
      <c r="B896" s="94" t="s">
        <v>1606</v>
      </c>
      <c r="C896" s="94">
        <v>85121</v>
      </c>
      <c r="D896" s="94" t="s">
        <v>1779</v>
      </c>
      <c r="E896" s="250" t="s">
        <v>1563</v>
      </c>
      <c r="F896" s="94" t="s">
        <v>1765</v>
      </c>
      <c r="G896" s="94" t="s">
        <v>1703</v>
      </c>
      <c r="H896" s="94" t="s">
        <v>1704</v>
      </c>
      <c r="I896" s="94" t="s">
        <v>1611</v>
      </c>
      <c r="J896" s="94">
        <v>2021</v>
      </c>
      <c r="K896" s="94" t="s">
        <v>10</v>
      </c>
    </row>
    <row r="897" spans="1:11" x14ac:dyDescent="0.25">
      <c r="A897" s="94" t="s">
        <v>1561</v>
      </c>
      <c r="B897" s="94" t="s">
        <v>1606</v>
      </c>
      <c r="C897" s="94">
        <v>85121</v>
      </c>
      <c r="D897" s="94" t="s">
        <v>1779</v>
      </c>
      <c r="E897" s="250" t="s">
        <v>1563</v>
      </c>
      <c r="F897" s="94" t="s">
        <v>1765</v>
      </c>
      <c r="G897" s="94" t="s">
        <v>1705</v>
      </c>
      <c r="H897" s="94" t="s">
        <v>1706</v>
      </c>
      <c r="I897" s="94" t="s">
        <v>1611</v>
      </c>
      <c r="J897" s="94">
        <v>2021</v>
      </c>
      <c r="K897" s="94" t="s">
        <v>10</v>
      </c>
    </row>
    <row r="898" spans="1:11" x14ac:dyDescent="0.25">
      <c r="A898" s="94" t="s">
        <v>1561</v>
      </c>
      <c r="B898" s="94" t="s">
        <v>1606</v>
      </c>
      <c r="C898" s="94">
        <v>85121</v>
      </c>
      <c r="D898" s="94" t="s">
        <v>1779</v>
      </c>
      <c r="E898" s="250" t="s">
        <v>1563</v>
      </c>
      <c r="F898" s="94" t="s">
        <v>1765</v>
      </c>
      <c r="G898" s="94" t="s">
        <v>1707</v>
      </c>
      <c r="H898" s="94" t="s">
        <v>1708</v>
      </c>
      <c r="I898" s="94" t="s">
        <v>1611</v>
      </c>
      <c r="J898" s="94">
        <v>2021</v>
      </c>
      <c r="K898" s="94" t="s">
        <v>10</v>
      </c>
    </row>
    <row r="899" spans="1:11" x14ac:dyDescent="0.25">
      <c r="A899" s="94" t="s">
        <v>1561</v>
      </c>
      <c r="B899" s="94" t="s">
        <v>1606</v>
      </c>
      <c r="C899" s="94">
        <v>85121</v>
      </c>
      <c r="D899" s="94" t="s">
        <v>1779</v>
      </c>
      <c r="E899" s="250" t="s">
        <v>1563</v>
      </c>
      <c r="F899" s="94" t="s">
        <v>1765</v>
      </c>
      <c r="G899" s="94" t="s">
        <v>1709</v>
      </c>
      <c r="H899" s="94" t="s">
        <v>1710</v>
      </c>
      <c r="I899" s="94" t="s">
        <v>1611</v>
      </c>
      <c r="J899" s="94">
        <v>2021</v>
      </c>
      <c r="K899" s="94">
        <v>337003.90899999999</v>
      </c>
    </row>
    <row r="900" spans="1:11" x14ac:dyDescent="0.25">
      <c r="A900" s="94" t="s">
        <v>1561</v>
      </c>
      <c r="B900" s="94" t="s">
        <v>1606</v>
      </c>
      <c r="C900" s="94">
        <v>85121</v>
      </c>
      <c r="D900" s="94" t="s">
        <v>1779</v>
      </c>
      <c r="E900" s="250" t="s">
        <v>1563</v>
      </c>
      <c r="F900" s="94" t="s">
        <v>1765</v>
      </c>
      <c r="G900" s="94" t="s">
        <v>1711</v>
      </c>
      <c r="H900" s="94" t="s">
        <v>1712</v>
      </c>
      <c r="I900" s="94" t="s">
        <v>1611</v>
      </c>
      <c r="J900" s="94">
        <v>2021</v>
      </c>
      <c r="K900" s="94" t="s">
        <v>10</v>
      </c>
    </row>
    <row r="901" spans="1:11" x14ac:dyDescent="0.25">
      <c r="A901" s="94" t="s">
        <v>1561</v>
      </c>
      <c r="B901" s="94" t="s">
        <v>1606</v>
      </c>
      <c r="C901" s="94">
        <v>85121</v>
      </c>
      <c r="D901" s="94" t="s">
        <v>1779</v>
      </c>
      <c r="E901" s="250" t="s">
        <v>1563</v>
      </c>
      <c r="F901" s="94" t="s">
        <v>1765</v>
      </c>
      <c r="G901" s="94" t="s">
        <v>1713</v>
      </c>
      <c r="H901" s="94" t="s">
        <v>1714</v>
      </c>
      <c r="I901" s="94" t="s">
        <v>1611</v>
      </c>
      <c r="J901" s="94">
        <v>2021</v>
      </c>
      <c r="K901" s="94" t="s">
        <v>10</v>
      </c>
    </row>
    <row r="902" spans="1:11" x14ac:dyDescent="0.25">
      <c r="A902" s="94" t="s">
        <v>1561</v>
      </c>
      <c r="B902" s="94" t="s">
        <v>1606</v>
      </c>
      <c r="C902" s="94">
        <v>85121</v>
      </c>
      <c r="D902" s="94" t="s">
        <v>1779</v>
      </c>
      <c r="E902" s="250" t="s">
        <v>1563</v>
      </c>
      <c r="F902" s="94" t="s">
        <v>1765</v>
      </c>
      <c r="G902" s="94" t="s">
        <v>1715</v>
      </c>
      <c r="H902" s="94" t="s">
        <v>1716</v>
      </c>
      <c r="I902" s="94" t="s">
        <v>1611</v>
      </c>
      <c r="J902" s="94">
        <v>2021</v>
      </c>
      <c r="K902" s="94">
        <v>337003.90899999999</v>
      </c>
    </row>
    <row r="903" spans="1:11" x14ac:dyDescent="0.25">
      <c r="A903" s="94" t="s">
        <v>1561</v>
      </c>
      <c r="B903" s="94" t="s">
        <v>1606</v>
      </c>
      <c r="C903" s="94">
        <v>85121</v>
      </c>
      <c r="D903" s="94" t="s">
        <v>1779</v>
      </c>
      <c r="E903" s="250" t="s">
        <v>1563</v>
      </c>
      <c r="F903" s="94" t="s">
        <v>1765</v>
      </c>
      <c r="G903" s="94" t="s">
        <v>1717</v>
      </c>
      <c r="H903" s="94" t="s">
        <v>1718</v>
      </c>
      <c r="I903" s="94" t="s">
        <v>1611</v>
      </c>
      <c r="J903" s="94">
        <v>2021</v>
      </c>
      <c r="K903" s="94" t="s">
        <v>10</v>
      </c>
    </row>
    <row r="904" spans="1:11" x14ac:dyDescent="0.25">
      <c r="A904" s="94" t="s">
        <v>1561</v>
      </c>
      <c r="B904" s="94" t="s">
        <v>1606</v>
      </c>
      <c r="C904" s="94">
        <v>85121</v>
      </c>
      <c r="D904" s="94" t="s">
        <v>1779</v>
      </c>
      <c r="E904" s="250" t="s">
        <v>1563</v>
      </c>
      <c r="F904" s="94" t="s">
        <v>1765</v>
      </c>
      <c r="G904" s="94" t="s">
        <v>1719</v>
      </c>
      <c r="H904" s="94" t="s">
        <v>1720</v>
      </c>
      <c r="I904" s="94" t="s">
        <v>1611</v>
      </c>
      <c r="J904" s="94">
        <v>2021</v>
      </c>
      <c r="K904" s="94" t="s">
        <v>10</v>
      </c>
    </row>
    <row r="905" spans="1:11" x14ac:dyDescent="0.25">
      <c r="A905" s="94" t="s">
        <v>1561</v>
      </c>
      <c r="B905" s="94" t="s">
        <v>1606</v>
      </c>
      <c r="C905" s="94">
        <v>85121</v>
      </c>
      <c r="D905" s="94" t="s">
        <v>1779</v>
      </c>
      <c r="E905" s="250" t="s">
        <v>1563</v>
      </c>
      <c r="F905" s="94" t="s">
        <v>1765</v>
      </c>
      <c r="G905" s="94" t="s">
        <v>1721</v>
      </c>
      <c r="H905" s="94" t="s">
        <v>1722</v>
      </c>
      <c r="I905" s="94" t="s">
        <v>1611</v>
      </c>
      <c r="J905" s="94">
        <v>2021</v>
      </c>
      <c r="K905" s="94" t="s">
        <v>10</v>
      </c>
    </row>
    <row r="906" spans="1:11" x14ac:dyDescent="0.25">
      <c r="A906" s="94" t="s">
        <v>1561</v>
      </c>
      <c r="B906" s="94" t="s">
        <v>1606</v>
      </c>
      <c r="C906" s="94">
        <v>85121</v>
      </c>
      <c r="D906" s="94" t="s">
        <v>1779</v>
      </c>
      <c r="E906" s="250" t="s">
        <v>1563</v>
      </c>
      <c r="F906" s="94" t="s">
        <v>1765</v>
      </c>
      <c r="G906" s="94" t="s">
        <v>1723</v>
      </c>
      <c r="H906" s="94" t="s">
        <v>1724</v>
      </c>
      <c r="I906" s="94" t="s">
        <v>1611</v>
      </c>
      <c r="J906" s="94">
        <v>2021</v>
      </c>
      <c r="K906" s="94" t="s">
        <v>10</v>
      </c>
    </row>
    <row r="907" spans="1:11" x14ac:dyDescent="0.25">
      <c r="A907" s="94" t="s">
        <v>1561</v>
      </c>
      <c r="B907" s="94" t="s">
        <v>1606</v>
      </c>
      <c r="C907" s="94">
        <v>85121</v>
      </c>
      <c r="D907" s="94" t="s">
        <v>1779</v>
      </c>
      <c r="E907" s="250" t="s">
        <v>1563</v>
      </c>
      <c r="F907" s="94" t="s">
        <v>1765</v>
      </c>
      <c r="G907" s="94" t="s">
        <v>1725</v>
      </c>
      <c r="H907" s="94" t="s">
        <v>1726</v>
      </c>
      <c r="I907" s="94" t="s">
        <v>1611</v>
      </c>
      <c r="J907" s="94">
        <v>2021</v>
      </c>
      <c r="K907" s="94" t="s">
        <v>10</v>
      </c>
    </row>
    <row r="908" spans="1:11" x14ac:dyDescent="0.25">
      <c r="A908" s="94" t="s">
        <v>1561</v>
      </c>
      <c r="B908" s="94" t="s">
        <v>1606</v>
      </c>
      <c r="C908" s="94">
        <v>85121</v>
      </c>
      <c r="D908" s="94" t="s">
        <v>1779</v>
      </c>
      <c r="E908" s="250" t="s">
        <v>1563</v>
      </c>
      <c r="F908" s="94" t="s">
        <v>1765</v>
      </c>
      <c r="G908" s="94" t="s">
        <v>1727</v>
      </c>
      <c r="H908" s="94" t="s">
        <v>1728</v>
      </c>
      <c r="I908" s="94" t="s">
        <v>1611</v>
      </c>
      <c r="J908" s="94">
        <v>2021</v>
      </c>
      <c r="K908" s="94" t="s">
        <v>10</v>
      </c>
    </row>
    <row r="909" spans="1:11" x14ac:dyDescent="0.25">
      <c r="A909" s="94" t="s">
        <v>1561</v>
      </c>
      <c r="B909" s="94" t="s">
        <v>1606</v>
      </c>
      <c r="C909" s="94">
        <v>85121</v>
      </c>
      <c r="D909" s="94" t="s">
        <v>1779</v>
      </c>
      <c r="E909" s="250" t="s">
        <v>1563</v>
      </c>
      <c r="F909" s="94" t="s">
        <v>1765</v>
      </c>
      <c r="G909" s="94" t="s">
        <v>1729</v>
      </c>
      <c r="H909" s="94" t="s">
        <v>1730</v>
      </c>
      <c r="I909" s="94" t="s">
        <v>1611</v>
      </c>
      <c r="J909" s="94">
        <v>2021</v>
      </c>
      <c r="K909" s="94" t="s">
        <v>10</v>
      </c>
    </row>
    <row r="910" spans="1:11" x14ac:dyDescent="0.25">
      <c r="A910" s="94" t="s">
        <v>1561</v>
      </c>
      <c r="B910" s="94" t="s">
        <v>1606</v>
      </c>
      <c r="C910" s="94">
        <v>85121</v>
      </c>
      <c r="D910" s="94" t="s">
        <v>1779</v>
      </c>
      <c r="E910" s="250" t="s">
        <v>1563</v>
      </c>
      <c r="F910" s="94" t="s">
        <v>1765</v>
      </c>
      <c r="G910" s="94" t="s">
        <v>1731</v>
      </c>
      <c r="H910" s="94" t="s">
        <v>1732</v>
      </c>
      <c r="I910" s="94" t="s">
        <v>1611</v>
      </c>
      <c r="J910" s="94">
        <v>2021</v>
      </c>
      <c r="K910" s="94" t="s">
        <v>10</v>
      </c>
    </row>
    <row r="911" spans="1:11" x14ac:dyDescent="0.25">
      <c r="A911" s="94" t="s">
        <v>1561</v>
      </c>
      <c r="B911" s="94" t="s">
        <v>1606</v>
      </c>
      <c r="C911" s="94">
        <v>85121</v>
      </c>
      <c r="D911" s="94" t="s">
        <v>1779</v>
      </c>
      <c r="E911" s="250" t="s">
        <v>1563</v>
      </c>
      <c r="F911" s="94" t="s">
        <v>1765</v>
      </c>
      <c r="G911" s="94" t="s">
        <v>1733</v>
      </c>
      <c r="H911" s="94" t="s">
        <v>1734</v>
      </c>
      <c r="I911" s="94" t="s">
        <v>1611</v>
      </c>
      <c r="J911" s="94">
        <v>2021</v>
      </c>
      <c r="K911" s="94" t="s">
        <v>10</v>
      </c>
    </row>
    <row r="912" spans="1:11" x14ac:dyDescent="0.25">
      <c r="A912" s="94" t="s">
        <v>1561</v>
      </c>
      <c r="B912" s="94" t="s">
        <v>1606</v>
      </c>
      <c r="C912" s="94">
        <v>85121</v>
      </c>
      <c r="D912" s="94" t="s">
        <v>1779</v>
      </c>
      <c r="E912" s="250" t="s">
        <v>1563</v>
      </c>
      <c r="F912" s="94" t="s">
        <v>1765</v>
      </c>
      <c r="G912" s="94" t="s">
        <v>1735</v>
      </c>
      <c r="H912" s="94" t="s">
        <v>1736</v>
      </c>
      <c r="I912" s="94" t="s">
        <v>1611</v>
      </c>
      <c r="J912" s="94">
        <v>2021</v>
      </c>
      <c r="K912" s="94" t="s">
        <v>10</v>
      </c>
    </row>
    <row r="913" spans="1:11" x14ac:dyDescent="0.25">
      <c r="A913" s="94" t="s">
        <v>1561</v>
      </c>
      <c r="B913" s="94" t="s">
        <v>1606</v>
      </c>
      <c r="C913" s="94">
        <v>85121</v>
      </c>
      <c r="D913" s="94" t="s">
        <v>1779</v>
      </c>
      <c r="E913" s="250" t="s">
        <v>1563</v>
      </c>
      <c r="F913" s="94" t="s">
        <v>1765</v>
      </c>
      <c r="G913" s="94" t="s">
        <v>1737</v>
      </c>
      <c r="H913" s="94" t="s">
        <v>1738</v>
      </c>
      <c r="I913" s="94" t="s">
        <v>1611</v>
      </c>
      <c r="J913" s="94">
        <v>2021</v>
      </c>
      <c r="K913" s="94" t="s">
        <v>10</v>
      </c>
    </row>
    <row r="914" spans="1:11" x14ac:dyDescent="0.25">
      <c r="A914" s="94" t="s">
        <v>1561</v>
      </c>
      <c r="B914" s="94" t="s">
        <v>1606</v>
      </c>
      <c r="C914" s="94">
        <v>85121</v>
      </c>
      <c r="D914" s="94" t="s">
        <v>1779</v>
      </c>
      <c r="E914" s="250" t="s">
        <v>1563</v>
      </c>
      <c r="F914" s="94" t="s">
        <v>1765</v>
      </c>
      <c r="G914" s="94" t="s">
        <v>1739</v>
      </c>
      <c r="H914" s="94" t="s">
        <v>1740</v>
      </c>
      <c r="I914" s="94" t="s">
        <v>1611</v>
      </c>
      <c r="J914" s="94">
        <v>2021</v>
      </c>
      <c r="K914" s="94" t="s">
        <v>10</v>
      </c>
    </row>
    <row r="915" spans="1:11" x14ac:dyDescent="0.25">
      <c r="A915" s="94" t="s">
        <v>1561</v>
      </c>
      <c r="B915" s="94" t="s">
        <v>1606</v>
      </c>
      <c r="C915" s="94">
        <v>85121</v>
      </c>
      <c r="D915" s="94" t="s">
        <v>1779</v>
      </c>
      <c r="E915" s="250" t="s">
        <v>1563</v>
      </c>
      <c r="F915" s="94" t="s">
        <v>1765</v>
      </c>
      <c r="G915" s="94" t="s">
        <v>1741</v>
      </c>
      <c r="H915" s="94" t="s">
        <v>1742</v>
      </c>
      <c r="I915" s="94" t="s">
        <v>1611</v>
      </c>
      <c r="J915" s="94">
        <v>2021</v>
      </c>
      <c r="K915" s="94" t="s">
        <v>10</v>
      </c>
    </row>
    <row r="916" spans="1:11" x14ac:dyDescent="0.25">
      <c r="A916" s="94" t="s">
        <v>1561</v>
      </c>
      <c r="B916" s="94" t="s">
        <v>1606</v>
      </c>
      <c r="C916" s="94">
        <v>85121</v>
      </c>
      <c r="D916" s="94" t="s">
        <v>1779</v>
      </c>
      <c r="E916" s="250" t="s">
        <v>1563</v>
      </c>
      <c r="F916" s="94" t="s">
        <v>1765</v>
      </c>
      <c r="G916" s="94" t="s">
        <v>1743</v>
      </c>
      <c r="H916" s="94" t="s">
        <v>1744</v>
      </c>
      <c r="I916" s="94" t="s">
        <v>1611</v>
      </c>
      <c r="J916" s="94">
        <v>2021</v>
      </c>
      <c r="K916" s="94">
        <v>485598.92700000003</v>
      </c>
    </row>
    <row r="917" spans="1:11" x14ac:dyDescent="0.25">
      <c r="A917" s="94" t="s">
        <v>1561</v>
      </c>
      <c r="B917" s="94" t="s">
        <v>1606</v>
      </c>
      <c r="C917" s="94">
        <v>85121</v>
      </c>
      <c r="D917" s="94" t="s">
        <v>1779</v>
      </c>
      <c r="E917" s="250" t="s">
        <v>1563</v>
      </c>
      <c r="F917" s="94" t="s">
        <v>1765</v>
      </c>
      <c r="G917" s="94" t="s">
        <v>1745</v>
      </c>
      <c r="H917" s="94" t="s">
        <v>1746</v>
      </c>
      <c r="I917" s="94" t="s">
        <v>1611</v>
      </c>
      <c r="J917" s="94">
        <v>2021</v>
      </c>
      <c r="K917" s="94" t="s">
        <v>10</v>
      </c>
    </row>
    <row r="918" spans="1:11" x14ac:dyDescent="0.25">
      <c r="A918" s="94" t="s">
        <v>1561</v>
      </c>
      <c r="B918" s="94" t="s">
        <v>1606</v>
      </c>
      <c r="C918" s="94">
        <v>85121</v>
      </c>
      <c r="D918" s="94" t="s">
        <v>1779</v>
      </c>
      <c r="E918" s="250" t="s">
        <v>1563</v>
      </c>
      <c r="F918" s="94" t="s">
        <v>1765</v>
      </c>
      <c r="G918" s="94" t="s">
        <v>1780</v>
      </c>
      <c r="H918" s="94" t="s">
        <v>1781</v>
      </c>
      <c r="I918" s="94" t="s">
        <v>1611</v>
      </c>
      <c r="J918" s="94">
        <v>2021</v>
      </c>
      <c r="K918" s="94">
        <v>485598.92700000003</v>
      </c>
    </row>
    <row r="919" spans="1:11" x14ac:dyDescent="0.25">
      <c r="A919" s="94" t="s">
        <v>1561</v>
      </c>
      <c r="B919" s="94" t="s">
        <v>1606</v>
      </c>
      <c r="C919" s="94">
        <v>85121</v>
      </c>
      <c r="D919" s="94" t="s">
        <v>1779</v>
      </c>
      <c r="E919" s="250" t="s">
        <v>1563</v>
      </c>
      <c r="F919" s="94" t="s">
        <v>1765</v>
      </c>
      <c r="G919" s="94" t="s">
        <v>1782</v>
      </c>
      <c r="H919" s="94" t="s">
        <v>1783</v>
      </c>
      <c r="I919" s="94" t="s">
        <v>1611</v>
      </c>
      <c r="J919" s="94">
        <v>2021</v>
      </c>
      <c r="K919" s="94" t="s">
        <v>10</v>
      </c>
    </row>
    <row r="920" spans="1:11" x14ac:dyDescent="0.25">
      <c r="A920" s="94" t="s">
        <v>1561</v>
      </c>
      <c r="B920" s="94" t="s">
        <v>1606</v>
      </c>
      <c r="C920" s="94">
        <v>85121</v>
      </c>
      <c r="D920" s="94" t="s">
        <v>1779</v>
      </c>
      <c r="E920" s="250" t="s">
        <v>1563</v>
      </c>
      <c r="F920" s="94" t="s">
        <v>1765</v>
      </c>
      <c r="G920" s="94" t="s">
        <v>1784</v>
      </c>
      <c r="H920" s="94" t="s">
        <v>1785</v>
      </c>
      <c r="I920" s="94" t="s">
        <v>1611</v>
      </c>
      <c r="J920" s="94">
        <v>2021</v>
      </c>
      <c r="K920" s="94">
        <v>11056.12</v>
      </c>
    </row>
    <row r="921" spans="1:11" x14ac:dyDescent="0.25">
      <c r="A921" s="94" t="s">
        <v>1561</v>
      </c>
      <c r="B921" s="94" t="s">
        <v>1606</v>
      </c>
      <c r="C921" s="94">
        <v>85121</v>
      </c>
      <c r="D921" s="94" t="s">
        <v>1779</v>
      </c>
      <c r="E921" s="250" t="s">
        <v>1563</v>
      </c>
      <c r="F921" s="94" t="s">
        <v>1765</v>
      </c>
      <c r="G921" s="94" t="s">
        <v>1786</v>
      </c>
      <c r="H921" s="94" t="s">
        <v>1787</v>
      </c>
      <c r="I921" s="94" t="s">
        <v>1611</v>
      </c>
      <c r="J921" s="94">
        <v>2021</v>
      </c>
      <c r="K921" s="94">
        <v>145787.378</v>
      </c>
    </row>
    <row r="922" spans="1:11" x14ac:dyDescent="0.25">
      <c r="A922" s="94" t="s">
        <v>1561</v>
      </c>
      <c r="B922" s="94" t="s">
        <v>1606</v>
      </c>
      <c r="C922" s="94">
        <v>85121</v>
      </c>
      <c r="D922" s="94" t="s">
        <v>1779</v>
      </c>
      <c r="E922" s="250" t="s">
        <v>1563</v>
      </c>
      <c r="F922" s="94" t="s">
        <v>1765</v>
      </c>
      <c r="G922" s="94" t="s">
        <v>1788</v>
      </c>
      <c r="H922" s="94" t="s">
        <v>1789</v>
      </c>
      <c r="I922" s="94" t="s">
        <v>1611</v>
      </c>
      <c r="J922" s="94">
        <v>2021</v>
      </c>
      <c r="K922" s="94">
        <v>26787.752</v>
      </c>
    </row>
    <row r="923" spans="1:11" x14ac:dyDescent="0.25">
      <c r="A923" s="94" t="s">
        <v>1561</v>
      </c>
      <c r="B923" s="94" t="s">
        <v>1606</v>
      </c>
      <c r="C923" s="94">
        <v>85121</v>
      </c>
      <c r="D923" s="94" t="s">
        <v>1779</v>
      </c>
      <c r="E923" s="250" t="s">
        <v>1563</v>
      </c>
      <c r="F923" s="94" t="s">
        <v>1765</v>
      </c>
      <c r="G923" s="94" t="s">
        <v>1790</v>
      </c>
      <c r="H923" s="94" t="s">
        <v>1791</v>
      </c>
      <c r="I923" s="94" t="s">
        <v>1611</v>
      </c>
      <c r="J923" s="94">
        <v>2021</v>
      </c>
      <c r="K923" s="94" t="s">
        <v>10</v>
      </c>
    </row>
    <row r="924" spans="1:11" x14ac:dyDescent="0.25">
      <c r="A924" s="94" t="s">
        <v>1561</v>
      </c>
      <c r="B924" s="94" t="s">
        <v>1606</v>
      </c>
      <c r="C924" s="94">
        <v>85121</v>
      </c>
      <c r="D924" s="94" t="s">
        <v>1779</v>
      </c>
      <c r="E924" s="250" t="s">
        <v>1563</v>
      </c>
      <c r="F924" s="94" t="s">
        <v>1765</v>
      </c>
      <c r="G924" s="94" t="s">
        <v>1792</v>
      </c>
      <c r="H924" s="94" t="s">
        <v>1793</v>
      </c>
      <c r="I924" s="94" t="s">
        <v>1611</v>
      </c>
      <c r="J924" s="94">
        <v>2021</v>
      </c>
      <c r="K924" s="94">
        <v>33439.900999999998</v>
      </c>
    </row>
    <row r="925" spans="1:11" x14ac:dyDescent="0.25">
      <c r="A925" s="94" t="s">
        <v>1561</v>
      </c>
      <c r="B925" s="94" t="s">
        <v>1606</v>
      </c>
      <c r="C925" s="94">
        <v>85121</v>
      </c>
      <c r="D925" s="94" t="s">
        <v>1779</v>
      </c>
      <c r="E925" s="250" t="s">
        <v>1563</v>
      </c>
      <c r="F925" s="94" t="s">
        <v>1765</v>
      </c>
      <c r="G925" s="94" t="s">
        <v>1753</v>
      </c>
      <c r="H925" s="94" t="s">
        <v>1794</v>
      </c>
      <c r="I925" s="94" t="s">
        <v>1611</v>
      </c>
      <c r="J925" s="94">
        <v>2021</v>
      </c>
      <c r="K925" s="94">
        <v>702670.07799999998</v>
      </c>
    </row>
    <row r="926" spans="1:11" x14ac:dyDescent="0.25">
      <c r="A926" s="94" t="s">
        <v>1561</v>
      </c>
      <c r="B926" s="94" t="s">
        <v>1606</v>
      </c>
      <c r="C926" s="94">
        <v>85121</v>
      </c>
      <c r="D926" s="94" t="s">
        <v>1779</v>
      </c>
      <c r="E926" s="250" t="s">
        <v>1563</v>
      </c>
      <c r="F926" s="94" t="s">
        <v>1766</v>
      </c>
      <c r="G926" s="94" t="s">
        <v>1609</v>
      </c>
      <c r="H926" s="94" t="s">
        <v>1610</v>
      </c>
      <c r="I926" s="94" t="s">
        <v>1611</v>
      </c>
      <c r="J926" s="94">
        <v>2021</v>
      </c>
      <c r="K926" s="94">
        <v>9541.4770000000008</v>
      </c>
    </row>
    <row r="927" spans="1:11" x14ac:dyDescent="0.25">
      <c r="A927" s="94" t="s">
        <v>1561</v>
      </c>
      <c r="B927" s="94" t="s">
        <v>1606</v>
      </c>
      <c r="C927" s="94">
        <v>85121</v>
      </c>
      <c r="D927" s="94" t="s">
        <v>1779</v>
      </c>
      <c r="E927" s="250" t="s">
        <v>1563</v>
      </c>
      <c r="F927" s="94" t="s">
        <v>1766</v>
      </c>
      <c r="G927" s="94" t="s">
        <v>1612</v>
      </c>
      <c r="H927" s="94" t="s">
        <v>1613</v>
      </c>
      <c r="I927" s="94" t="s">
        <v>1611</v>
      </c>
      <c r="J927" s="94">
        <v>2021</v>
      </c>
      <c r="K927" s="94">
        <v>9541.1290000000008</v>
      </c>
    </row>
    <row r="928" spans="1:11" x14ac:dyDescent="0.25">
      <c r="A928" s="94" t="s">
        <v>1561</v>
      </c>
      <c r="B928" s="94" t="s">
        <v>1606</v>
      </c>
      <c r="C928" s="94">
        <v>85121</v>
      </c>
      <c r="D928" s="94" t="s">
        <v>1779</v>
      </c>
      <c r="E928" s="250" t="s">
        <v>1563</v>
      </c>
      <c r="F928" s="94" t="s">
        <v>1766</v>
      </c>
      <c r="G928" s="94" t="s">
        <v>1614</v>
      </c>
      <c r="H928" s="94" t="s">
        <v>1615</v>
      </c>
      <c r="I928" s="94" t="s">
        <v>1611</v>
      </c>
      <c r="J928" s="94">
        <v>2021</v>
      </c>
      <c r="K928" s="94">
        <v>0.32100000000000001</v>
      </c>
    </row>
    <row r="929" spans="1:11" x14ac:dyDescent="0.25">
      <c r="A929" s="94" t="s">
        <v>1561</v>
      </c>
      <c r="B929" s="94" t="s">
        <v>1606</v>
      </c>
      <c r="C929" s="94">
        <v>85121</v>
      </c>
      <c r="D929" s="94" t="s">
        <v>1779</v>
      </c>
      <c r="E929" s="250" t="s">
        <v>1563</v>
      </c>
      <c r="F929" s="94" t="s">
        <v>1766</v>
      </c>
      <c r="G929" s="94" t="s">
        <v>1616</v>
      </c>
      <c r="H929" s="94" t="s">
        <v>2385</v>
      </c>
      <c r="I929" s="94" t="s">
        <v>1611</v>
      </c>
      <c r="J929" s="94">
        <v>2021</v>
      </c>
      <c r="K929" s="94">
        <v>2.7E-2</v>
      </c>
    </row>
    <row r="930" spans="1:11" x14ac:dyDescent="0.25">
      <c r="A930" s="94" t="s">
        <v>1561</v>
      </c>
      <c r="B930" s="94" t="s">
        <v>1606</v>
      </c>
      <c r="C930" s="94">
        <v>85121</v>
      </c>
      <c r="D930" s="94" t="s">
        <v>1779</v>
      </c>
      <c r="E930" s="250" t="s">
        <v>1563</v>
      </c>
      <c r="F930" s="94" t="s">
        <v>1766</v>
      </c>
      <c r="G930" s="94" t="s">
        <v>1617</v>
      </c>
      <c r="H930" s="94" t="s">
        <v>1618</v>
      </c>
      <c r="I930" s="94" t="s">
        <v>1611</v>
      </c>
      <c r="J930" s="94">
        <v>2021</v>
      </c>
      <c r="K930" s="94">
        <v>212.33</v>
      </c>
    </row>
    <row r="931" spans="1:11" x14ac:dyDescent="0.25">
      <c r="A931" s="94" t="s">
        <v>1561</v>
      </c>
      <c r="B931" s="94" t="s">
        <v>1606</v>
      </c>
      <c r="C931" s="94">
        <v>85121</v>
      </c>
      <c r="D931" s="94" t="s">
        <v>1779</v>
      </c>
      <c r="E931" s="250" t="s">
        <v>1563</v>
      </c>
      <c r="F931" s="94" t="s">
        <v>1766</v>
      </c>
      <c r="G931" s="94" t="s">
        <v>1619</v>
      </c>
      <c r="H931" s="94" t="s">
        <v>1620</v>
      </c>
      <c r="I931" s="94" t="s">
        <v>1611</v>
      </c>
      <c r="J931" s="94">
        <v>2021</v>
      </c>
      <c r="K931" s="94">
        <v>1.7999999999999999E-2</v>
      </c>
    </row>
    <row r="932" spans="1:11" x14ac:dyDescent="0.25">
      <c r="A932" s="94" t="s">
        <v>1561</v>
      </c>
      <c r="B932" s="94" t="s">
        <v>1606</v>
      </c>
      <c r="C932" s="94">
        <v>85121</v>
      </c>
      <c r="D932" s="94" t="s">
        <v>1779</v>
      </c>
      <c r="E932" s="250" t="s">
        <v>1563</v>
      </c>
      <c r="F932" s="94" t="s">
        <v>1766</v>
      </c>
      <c r="G932" s="94" t="s">
        <v>1621</v>
      </c>
      <c r="H932" s="94" t="s">
        <v>1622</v>
      </c>
      <c r="I932" s="94" t="s">
        <v>1611</v>
      </c>
      <c r="J932" s="94">
        <v>2021</v>
      </c>
      <c r="K932" s="94">
        <v>0.192</v>
      </c>
    </row>
    <row r="933" spans="1:11" x14ac:dyDescent="0.25">
      <c r="A933" s="94" t="s">
        <v>1561</v>
      </c>
      <c r="B933" s="94" t="s">
        <v>1606</v>
      </c>
      <c r="C933" s="94">
        <v>85121</v>
      </c>
      <c r="D933" s="94" t="s">
        <v>1779</v>
      </c>
      <c r="E933" s="250" t="s">
        <v>1563</v>
      </c>
      <c r="F933" s="94" t="s">
        <v>1766</v>
      </c>
      <c r="G933" s="94" t="s">
        <v>1623</v>
      </c>
      <c r="H933" s="94" t="s">
        <v>1624</v>
      </c>
      <c r="I933" s="94" t="s">
        <v>1611</v>
      </c>
      <c r="J933" s="94">
        <v>2021</v>
      </c>
      <c r="K933" s="94">
        <v>212.12</v>
      </c>
    </row>
    <row r="934" spans="1:11" x14ac:dyDescent="0.25">
      <c r="A934" s="94" t="s">
        <v>1561</v>
      </c>
      <c r="B934" s="94" t="s">
        <v>1606</v>
      </c>
      <c r="C934" s="94">
        <v>85121</v>
      </c>
      <c r="D934" s="94" t="s">
        <v>1779</v>
      </c>
      <c r="E934" s="250" t="s">
        <v>1563</v>
      </c>
      <c r="F934" s="94" t="s">
        <v>1766</v>
      </c>
      <c r="G934" s="94" t="s">
        <v>1625</v>
      </c>
      <c r="H934" s="94" t="s">
        <v>1626</v>
      </c>
      <c r="I934" s="94" t="s">
        <v>1611</v>
      </c>
      <c r="J934" s="94">
        <v>2021</v>
      </c>
      <c r="K934" s="94">
        <v>335896.11300000001</v>
      </c>
    </row>
    <row r="935" spans="1:11" x14ac:dyDescent="0.25">
      <c r="A935" s="94" t="s">
        <v>1561</v>
      </c>
      <c r="B935" s="94" t="s">
        <v>1606</v>
      </c>
      <c r="C935" s="94">
        <v>85121</v>
      </c>
      <c r="D935" s="94" t="s">
        <v>1779</v>
      </c>
      <c r="E935" s="250" t="s">
        <v>1563</v>
      </c>
      <c r="F935" s="94" t="s">
        <v>1766</v>
      </c>
      <c r="G935" s="94" t="s">
        <v>1627</v>
      </c>
      <c r="H935" s="94" t="s">
        <v>1628</v>
      </c>
      <c r="I935" s="94" t="s">
        <v>1611</v>
      </c>
      <c r="J935" s="94">
        <v>2021</v>
      </c>
      <c r="K935" s="94">
        <v>472.38900000000001</v>
      </c>
    </row>
    <row r="936" spans="1:11" x14ac:dyDescent="0.25">
      <c r="A936" s="94" t="s">
        <v>1561</v>
      </c>
      <c r="B936" s="94" t="s">
        <v>1606</v>
      </c>
      <c r="C936" s="94">
        <v>85121</v>
      </c>
      <c r="D936" s="94" t="s">
        <v>1779</v>
      </c>
      <c r="E936" s="250" t="s">
        <v>1563</v>
      </c>
      <c r="F936" s="94" t="s">
        <v>1766</v>
      </c>
      <c r="G936" s="94" t="s">
        <v>1629</v>
      </c>
      <c r="H936" s="94" t="s">
        <v>1630</v>
      </c>
      <c r="I936" s="94" t="s">
        <v>1611</v>
      </c>
      <c r="J936" s="94">
        <v>2021</v>
      </c>
      <c r="K936" s="94">
        <v>30.492000000000001</v>
      </c>
    </row>
    <row r="937" spans="1:11" x14ac:dyDescent="0.25">
      <c r="A937" s="94" t="s">
        <v>1561</v>
      </c>
      <c r="B937" s="94" t="s">
        <v>1606</v>
      </c>
      <c r="C937" s="94">
        <v>85121</v>
      </c>
      <c r="D937" s="94" t="s">
        <v>1779</v>
      </c>
      <c r="E937" s="250" t="s">
        <v>1563</v>
      </c>
      <c r="F937" s="94" t="s">
        <v>1766</v>
      </c>
      <c r="G937" s="94" t="s">
        <v>1631</v>
      </c>
      <c r="H937" s="94" t="s">
        <v>1632</v>
      </c>
      <c r="I937" s="94" t="s">
        <v>1611</v>
      </c>
      <c r="J937" s="94">
        <v>2021</v>
      </c>
      <c r="K937" s="94">
        <v>59.189</v>
      </c>
    </row>
    <row r="938" spans="1:11" x14ac:dyDescent="0.25">
      <c r="A938" s="94" t="s">
        <v>1561</v>
      </c>
      <c r="B938" s="94" t="s">
        <v>1606</v>
      </c>
      <c r="C938" s="94">
        <v>85121</v>
      </c>
      <c r="D938" s="94" t="s">
        <v>1779</v>
      </c>
      <c r="E938" s="250" t="s">
        <v>1563</v>
      </c>
      <c r="F938" s="94" t="s">
        <v>1766</v>
      </c>
      <c r="G938" s="94" t="s">
        <v>1633</v>
      </c>
      <c r="H938" s="94" t="s">
        <v>1634</v>
      </c>
      <c r="I938" s="94" t="s">
        <v>1611</v>
      </c>
      <c r="J938" s="94">
        <v>2021</v>
      </c>
      <c r="K938" s="94">
        <v>60.494</v>
      </c>
    </row>
    <row r="939" spans="1:11" x14ac:dyDescent="0.25">
      <c r="A939" s="94" t="s">
        <v>1561</v>
      </c>
      <c r="B939" s="94" t="s">
        <v>1606</v>
      </c>
      <c r="C939" s="94">
        <v>85121</v>
      </c>
      <c r="D939" s="94" t="s">
        <v>1779</v>
      </c>
      <c r="E939" s="250" t="s">
        <v>1563</v>
      </c>
      <c r="F939" s="94" t="s">
        <v>1766</v>
      </c>
      <c r="G939" s="94" t="s">
        <v>1635</v>
      </c>
      <c r="H939" s="94" t="s">
        <v>1636</v>
      </c>
      <c r="I939" s="94" t="s">
        <v>1611</v>
      </c>
      <c r="J939" s="94">
        <v>2021</v>
      </c>
      <c r="K939" s="94">
        <v>13.249000000000001</v>
      </c>
    </row>
    <row r="940" spans="1:11" x14ac:dyDescent="0.25">
      <c r="A940" s="94" t="s">
        <v>1561</v>
      </c>
      <c r="B940" s="94" t="s">
        <v>1606</v>
      </c>
      <c r="C940" s="94">
        <v>85121</v>
      </c>
      <c r="D940" s="94" t="s">
        <v>1779</v>
      </c>
      <c r="E940" s="250" t="s">
        <v>1563</v>
      </c>
      <c r="F940" s="94" t="s">
        <v>1766</v>
      </c>
      <c r="G940" s="94" t="s">
        <v>1637</v>
      </c>
      <c r="H940" s="94" t="s">
        <v>1638</v>
      </c>
      <c r="I940" s="94" t="s">
        <v>1611</v>
      </c>
      <c r="J940" s="94">
        <v>2021</v>
      </c>
      <c r="K940" s="94">
        <v>179803.80600000001</v>
      </c>
    </row>
    <row r="941" spans="1:11" x14ac:dyDescent="0.25">
      <c r="A941" s="94" t="s">
        <v>1561</v>
      </c>
      <c r="B941" s="94" t="s">
        <v>1606</v>
      </c>
      <c r="C941" s="94">
        <v>85121</v>
      </c>
      <c r="D941" s="94" t="s">
        <v>1779</v>
      </c>
      <c r="E941" s="250" t="s">
        <v>1563</v>
      </c>
      <c r="F941" s="94" t="s">
        <v>1766</v>
      </c>
      <c r="G941" s="94" t="s">
        <v>1639</v>
      </c>
      <c r="H941" s="94" t="s">
        <v>1640</v>
      </c>
      <c r="I941" s="94" t="s">
        <v>1611</v>
      </c>
      <c r="J941" s="94">
        <v>2021</v>
      </c>
      <c r="K941" s="94">
        <v>2E-3</v>
      </c>
    </row>
    <row r="942" spans="1:11" x14ac:dyDescent="0.25">
      <c r="A942" s="94" t="s">
        <v>1561</v>
      </c>
      <c r="B942" s="94" t="s">
        <v>1606</v>
      </c>
      <c r="C942" s="94">
        <v>85121</v>
      </c>
      <c r="D942" s="94" t="s">
        <v>1779</v>
      </c>
      <c r="E942" s="250" t="s">
        <v>1563</v>
      </c>
      <c r="F942" s="94" t="s">
        <v>1766</v>
      </c>
      <c r="G942" s="94" t="s">
        <v>1641</v>
      </c>
      <c r="H942" s="94" t="s">
        <v>1642</v>
      </c>
      <c r="I942" s="94" t="s">
        <v>1611</v>
      </c>
      <c r="J942" s="94">
        <v>2021</v>
      </c>
      <c r="K942" s="94">
        <v>179803.804</v>
      </c>
    </row>
    <row r="943" spans="1:11" x14ac:dyDescent="0.25">
      <c r="A943" s="94" t="s">
        <v>1561</v>
      </c>
      <c r="B943" s="94" t="s">
        <v>1606</v>
      </c>
      <c r="C943" s="94">
        <v>85121</v>
      </c>
      <c r="D943" s="94" t="s">
        <v>1779</v>
      </c>
      <c r="E943" s="250" t="s">
        <v>1563</v>
      </c>
      <c r="F943" s="94" t="s">
        <v>1766</v>
      </c>
      <c r="G943" s="94" t="s">
        <v>1643</v>
      </c>
      <c r="H943" s="94" t="s">
        <v>1644</v>
      </c>
      <c r="I943" s="94" t="s">
        <v>1611</v>
      </c>
      <c r="J943" s="94">
        <v>2021</v>
      </c>
      <c r="K943" s="94">
        <v>152078.90100000001</v>
      </c>
    </row>
    <row r="944" spans="1:11" x14ac:dyDescent="0.25">
      <c r="A944" s="94" t="s">
        <v>1561</v>
      </c>
      <c r="B944" s="94" t="s">
        <v>1606</v>
      </c>
      <c r="C944" s="94">
        <v>85121</v>
      </c>
      <c r="D944" s="94" t="s">
        <v>1779</v>
      </c>
      <c r="E944" s="250" t="s">
        <v>1563</v>
      </c>
      <c r="F944" s="94" t="s">
        <v>1766</v>
      </c>
      <c r="G944" s="94" t="s">
        <v>1645</v>
      </c>
      <c r="H944" s="94" t="s">
        <v>1646</v>
      </c>
      <c r="I944" s="94" t="s">
        <v>1611</v>
      </c>
      <c r="J944" s="94">
        <v>2021</v>
      </c>
      <c r="K944" s="94">
        <v>7.093</v>
      </c>
    </row>
    <row r="945" spans="1:11" x14ac:dyDescent="0.25">
      <c r="A945" s="94" t="s">
        <v>1561</v>
      </c>
      <c r="B945" s="94" t="s">
        <v>1606</v>
      </c>
      <c r="C945" s="94">
        <v>85121</v>
      </c>
      <c r="D945" s="94" t="s">
        <v>1779</v>
      </c>
      <c r="E945" s="250" t="s">
        <v>1563</v>
      </c>
      <c r="F945" s="94" t="s">
        <v>1766</v>
      </c>
      <c r="G945" s="94" t="s">
        <v>1647</v>
      </c>
      <c r="H945" s="94" t="s">
        <v>1648</v>
      </c>
      <c r="I945" s="94" t="s">
        <v>1611</v>
      </c>
      <c r="J945" s="94">
        <v>2021</v>
      </c>
      <c r="K945" s="94">
        <v>348.947</v>
      </c>
    </row>
    <row r="946" spans="1:11" x14ac:dyDescent="0.25">
      <c r="A946" s="94" t="s">
        <v>1561</v>
      </c>
      <c r="B946" s="94" t="s">
        <v>1606</v>
      </c>
      <c r="C946" s="94">
        <v>85121</v>
      </c>
      <c r="D946" s="94" t="s">
        <v>1779</v>
      </c>
      <c r="E946" s="250" t="s">
        <v>1563</v>
      </c>
      <c r="F946" s="94" t="s">
        <v>1766</v>
      </c>
      <c r="G946" s="94" t="s">
        <v>1649</v>
      </c>
      <c r="H946" s="94" t="s">
        <v>1650</v>
      </c>
      <c r="I946" s="94" t="s">
        <v>1611</v>
      </c>
      <c r="J946" s="94">
        <v>2021</v>
      </c>
      <c r="K946" s="94">
        <v>873.73299999999995</v>
      </c>
    </row>
    <row r="947" spans="1:11" x14ac:dyDescent="0.25">
      <c r="A947" s="94" t="s">
        <v>1561</v>
      </c>
      <c r="B947" s="94" t="s">
        <v>1606</v>
      </c>
      <c r="C947" s="94">
        <v>85121</v>
      </c>
      <c r="D947" s="94" t="s">
        <v>1779</v>
      </c>
      <c r="E947" s="250" t="s">
        <v>1563</v>
      </c>
      <c r="F947" s="94" t="s">
        <v>1766</v>
      </c>
      <c r="G947" s="94" t="s">
        <v>1651</v>
      </c>
      <c r="H947" s="94" t="s">
        <v>1652</v>
      </c>
      <c r="I947" s="94" t="s">
        <v>1611</v>
      </c>
      <c r="J947" s="94">
        <v>2021</v>
      </c>
      <c r="K947" s="94">
        <v>333.23200000000003</v>
      </c>
    </row>
    <row r="948" spans="1:11" x14ac:dyDescent="0.25">
      <c r="A948" s="94" t="s">
        <v>1561</v>
      </c>
      <c r="B948" s="94" t="s">
        <v>1606</v>
      </c>
      <c r="C948" s="94">
        <v>85121</v>
      </c>
      <c r="D948" s="94" t="s">
        <v>1779</v>
      </c>
      <c r="E948" s="250" t="s">
        <v>1563</v>
      </c>
      <c r="F948" s="94" t="s">
        <v>1766</v>
      </c>
      <c r="G948" s="94" t="s">
        <v>1653</v>
      </c>
      <c r="H948" s="94" t="s">
        <v>1654</v>
      </c>
      <c r="I948" s="94" t="s">
        <v>1611</v>
      </c>
      <c r="J948" s="94">
        <v>2021</v>
      </c>
      <c r="K948" s="94">
        <v>540.50099999999998</v>
      </c>
    </row>
    <row r="949" spans="1:11" x14ac:dyDescent="0.25">
      <c r="A949" s="94" t="s">
        <v>1561</v>
      </c>
      <c r="B949" s="94" t="s">
        <v>1606</v>
      </c>
      <c r="C949" s="94">
        <v>85121</v>
      </c>
      <c r="D949" s="94" t="s">
        <v>1779</v>
      </c>
      <c r="E949" s="250" t="s">
        <v>1563</v>
      </c>
      <c r="F949" s="94" t="s">
        <v>1766</v>
      </c>
      <c r="G949" s="94" t="s">
        <v>1655</v>
      </c>
      <c r="H949" s="94" t="s">
        <v>1656</v>
      </c>
      <c r="I949" s="94" t="s">
        <v>1611</v>
      </c>
      <c r="J949" s="94">
        <v>2021</v>
      </c>
      <c r="K949" s="94">
        <v>440.541</v>
      </c>
    </row>
    <row r="950" spans="1:11" x14ac:dyDescent="0.25">
      <c r="A950" s="94" t="s">
        <v>1561</v>
      </c>
      <c r="B950" s="94" t="s">
        <v>1606</v>
      </c>
      <c r="C950" s="94">
        <v>85121</v>
      </c>
      <c r="D950" s="94" t="s">
        <v>1779</v>
      </c>
      <c r="E950" s="250" t="s">
        <v>1563</v>
      </c>
      <c r="F950" s="94" t="s">
        <v>1766</v>
      </c>
      <c r="G950" s="94" t="s">
        <v>1657</v>
      </c>
      <c r="H950" s="94" t="s">
        <v>1658</v>
      </c>
      <c r="I950" s="94" t="s">
        <v>1611</v>
      </c>
      <c r="J950" s="94">
        <v>2021</v>
      </c>
      <c r="K950" s="94">
        <v>25.891999999999999</v>
      </c>
    </row>
    <row r="951" spans="1:11" x14ac:dyDescent="0.25">
      <c r="A951" s="94" t="s">
        <v>1561</v>
      </c>
      <c r="B951" s="94" t="s">
        <v>1606</v>
      </c>
      <c r="C951" s="94">
        <v>85121</v>
      </c>
      <c r="D951" s="94" t="s">
        <v>1779</v>
      </c>
      <c r="E951" s="250" t="s">
        <v>1563</v>
      </c>
      <c r="F951" s="94" t="s">
        <v>1766</v>
      </c>
      <c r="G951" s="94" t="s">
        <v>1659</v>
      </c>
      <c r="H951" s="94" t="s">
        <v>1660</v>
      </c>
      <c r="I951" s="94" t="s">
        <v>1611</v>
      </c>
      <c r="J951" s="94">
        <v>2021</v>
      </c>
      <c r="K951" s="94">
        <v>340.96699999999998</v>
      </c>
    </row>
    <row r="952" spans="1:11" x14ac:dyDescent="0.25">
      <c r="A952" s="94" t="s">
        <v>1561</v>
      </c>
      <c r="B952" s="94" t="s">
        <v>1606</v>
      </c>
      <c r="C952" s="94">
        <v>85121</v>
      </c>
      <c r="D952" s="94" t="s">
        <v>1779</v>
      </c>
      <c r="E952" s="250" t="s">
        <v>1563</v>
      </c>
      <c r="F952" s="94" t="s">
        <v>1766</v>
      </c>
      <c r="G952" s="94" t="s">
        <v>1661</v>
      </c>
      <c r="H952" s="94" t="s">
        <v>1662</v>
      </c>
      <c r="I952" s="94" t="s">
        <v>1611</v>
      </c>
      <c r="J952" s="94">
        <v>2021</v>
      </c>
      <c r="K952" s="94">
        <v>73.682000000000002</v>
      </c>
    </row>
    <row r="953" spans="1:11" x14ac:dyDescent="0.25">
      <c r="A953" s="94" t="s">
        <v>1561</v>
      </c>
      <c r="B953" s="94" t="s">
        <v>1606</v>
      </c>
      <c r="C953" s="94">
        <v>85121</v>
      </c>
      <c r="D953" s="94" t="s">
        <v>1779</v>
      </c>
      <c r="E953" s="250" t="s">
        <v>1563</v>
      </c>
      <c r="F953" s="94" t="s">
        <v>1766</v>
      </c>
      <c r="G953" s="94" t="s">
        <v>1663</v>
      </c>
      <c r="H953" s="94" t="s">
        <v>1664</v>
      </c>
      <c r="I953" s="94" t="s">
        <v>1611</v>
      </c>
      <c r="J953" s="94">
        <v>2021</v>
      </c>
      <c r="K953" s="94">
        <v>821.16800000000001</v>
      </c>
    </row>
    <row r="954" spans="1:11" x14ac:dyDescent="0.25">
      <c r="A954" s="94" t="s">
        <v>1561</v>
      </c>
      <c r="B954" s="94" t="s">
        <v>1606</v>
      </c>
      <c r="C954" s="94">
        <v>85121</v>
      </c>
      <c r="D954" s="94" t="s">
        <v>1779</v>
      </c>
      <c r="E954" s="250" t="s">
        <v>1563</v>
      </c>
      <c r="F954" s="94" t="s">
        <v>1766</v>
      </c>
      <c r="G954" s="94" t="s">
        <v>1665</v>
      </c>
      <c r="H954" s="94" t="s">
        <v>1666</v>
      </c>
      <c r="I954" s="94" t="s">
        <v>1611</v>
      </c>
      <c r="J954" s="94">
        <v>2021</v>
      </c>
      <c r="K954" s="94">
        <v>19.274999999999999</v>
      </c>
    </row>
    <row r="955" spans="1:11" x14ac:dyDescent="0.25">
      <c r="A955" s="94" t="s">
        <v>1561</v>
      </c>
      <c r="B955" s="94" t="s">
        <v>1606</v>
      </c>
      <c r="C955" s="94">
        <v>85121</v>
      </c>
      <c r="D955" s="94" t="s">
        <v>1779</v>
      </c>
      <c r="E955" s="250" t="s">
        <v>1563</v>
      </c>
      <c r="F955" s="94" t="s">
        <v>1766</v>
      </c>
      <c r="G955" s="94" t="s">
        <v>1667</v>
      </c>
      <c r="H955" s="94" t="s">
        <v>1668</v>
      </c>
      <c r="I955" s="94" t="s">
        <v>1611</v>
      </c>
      <c r="J955" s="94">
        <v>2021</v>
      </c>
      <c r="K955" s="94">
        <v>57.343000000000004</v>
      </c>
    </row>
    <row r="956" spans="1:11" x14ac:dyDescent="0.25">
      <c r="A956" s="94" t="s">
        <v>1561</v>
      </c>
      <c r="B956" s="94" t="s">
        <v>1606</v>
      </c>
      <c r="C956" s="94">
        <v>85121</v>
      </c>
      <c r="D956" s="94" t="s">
        <v>1779</v>
      </c>
      <c r="E956" s="250" t="s">
        <v>1563</v>
      </c>
      <c r="F956" s="94" t="s">
        <v>1766</v>
      </c>
      <c r="G956" s="94" t="s">
        <v>1669</v>
      </c>
      <c r="H956" s="94" t="s">
        <v>1670</v>
      </c>
      <c r="I956" s="94" t="s">
        <v>1611</v>
      </c>
      <c r="J956" s="94">
        <v>2021</v>
      </c>
      <c r="K956" s="94">
        <v>476.28</v>
      </c>
    </row>
    <row r="957" spans="1:11" x14ac:dyDescent="0.25">
      <c r="A957" s="94" t="s">
        <v>1561</v>
      </c>
      <c r="B957" s="94" t="s">
        <v>1606</v>
      </c>
      <c r="C957" s="94">
        <v>85121</v>
      </c>
      <c r="D957" s="94" t="s">
        <v>1779</v>
      </c>
      <c r="E957" s="250" t="s">
        <v>1563</v>
      </c>
      <c r="F957" s="94" t="s">
        <v>1766</v>
      </c>
      <c r="G957" s="94" t="s">
        <v>1671</v>
      </c>
      <c r="H957" s="94" t="s">
        <v>1672</v>
      </c>
      <c r="I957" s="94" t="s">
        <v>1611</v>
      </c>
      <c r="J957" s="94">
        <v>2021</v>
      </c>
      <c r="K957" s="94">
        <v>180.15</v>
      </c>
    </row>
    <row r="958" spans="1:11" x14ac:dyDescent="0.25">
      <c r="A958" s="94" t="s">
        <v>1561</v>
      </c>
      <c r="B958" s="94" t="s">
        <v>1606</v>
      </c>
      <c r="C958" s="94">
        <v>85121</v>
      </c>
      <c r="D958" s="94" t="s">
        <v>1779</v>
      </c>
      <c r="E958" s="250" t="s">
        <v>1563</v>
      </c>
      <c r="F958" s="94" t="s">
        <v>1766</v>
      </c>
      <c r="G958" s="94" t="s">
        <v>1673</v>
      </c>
      <c r="H958" s="94" t="s">
        <v>1674</v>
      </c>
      <c r="I958" s="94" t="s">
        <v>1611</v>
      </c>
      <c r="J958" s="94">
        <v>2021</v>
      </c>
      <c r="K958" s="94">
        <v>9.2609999999999992</v>
      </c>
    </row>
    <row r="959" spans="1:11" x14ac:dyDescent="0.25">
      <c r="A959" s="94" t="s">
        <v>1561</v>
      </c>
      <c r="B959" s="94" t="s">
        <v>1606</v>
      </c>
      <c r="C959" s="94">
        <v>85121</v>
      </c>
      <c r="D959" s="94" t="s">
        <v>1779</v>
      </c>
      <c r="E959" s="250" t="s">
        <v>1563</v>
      </c>
      <c r="F959" s="94" t="s">
        <v>1766</v>
      </c>
      <c r="G959" s="94" t="s">
        <v>1675</v>
      </c>
      <c r="H959" s="94" t="s">
        <v>1676</v>
      </c>
      <c r="I959" s="94" t="s">
        <v>1611</v>
      </c>
      <c r="J959" s="94">
        <v>2021</v>
      </c>
      <c r="K959" s="94">
        <v>76.599000000000004</v>
      </c>
    </row>
    <row r="960" spans="1:11" x14ac:dyDescent="0.25">
      <c r="A960" s="94" t="s">
        <v>1561</v>
      </c>
      <c r="B960" s="94" t="s">
        <v>1606</v>
      </c>
      <c r="C960" s="94">
        <v>85121</v>
      </c>
      <c r="D960" s="94" t="s">
        <v>1779</v>
      </c>
      <c r="E960" s="250" t="s">
        <v>1563</v>
      </c>
      <c r="F960" s="94" t="s">
        <v>1766</v>
      </c>
      <c r="G960" s="94" t="s">
        <v>1677</v>
      </c>
      <c r="H960" s="94" t="s">
        <v>1678</v>
      </c>
      <c r="I960" s="94" t="s">
        <v>1611</v>
      </c>
      <c r="J960" s="94">
        <v>2021</v>
      </c>
      <c r="K960" s="94">
        <v>67.203999999999994</v>
      </c>
    </row>
    <row r="961" spans="1:11" x14ac:dyDescent="0.25">
      <c r="A961" s="94" t="s">
        <v>1561</v>
      </c>
      <c r="B961" s="94" t="s">
        <v>1606</v>
      </c>
      <c r="C961" s="94">
        <v>85121</v>
      </c>
      <c r="D961" s="94" t="s">
        <v>1779</v>
      </c>
      <c r="E961" s="250" t="s">
        <v>1563</v>
      </c>
      <c r="F961" s="94" t="s">
        <v>1766</v>
      </c>
      <c r="G961" s="94" t="s">
        <v>1679</v>
      </c>
      <c r="H961" s="94" t="s">
        <v>1680</v>
      </c>
      <c r="I961" s="94" t="s">
        <v>1611</v>
      </c>
      <c r="J961" s="94">
        <v>2021</v>
      </c>
      <c r="K961" s="94">
        <v>19.844999999999999</v>
      </c>
    </row>
    <row r="962" spans="1:11" x14ac:dyDescent="0.25">
      <c r="A962" s="94" t="s">
        <v>1561</v>
      </c>
      <c r="B962" s="94" t="s">
        <v>1606</v>
      </c>
      <c r="C962" s="94">
        <v>85121</v>
      </c>
      <c r="D962" s="94" t="s">
        <v>1779</v>
      </c>
      <c r="E962" s="250" t="s">
        <v>1563</v>
      </c>
      <c r="F962" s="94" t="s">
        <v>1766</v>
      </c>
      <c r="G962" s="94" t="s">
        <v>1681</v>
      </c>
      <c r="H962" s="94" t="s">
        <v>1682</v>
      </c>
      <c r="I962" s="94" t="s">
        <v>1611</v>
      </c>
      <c r="J962" s="94">
        <v>2021</v>
      </c>
      <c r="K962" s="94">
        <v>19.422000000000001</v>
      </c>
    </row>
    <row r="963" spans="1:11" x14ac:dyDescent="0.25">
      <c r="A963" s="94" t="s">
        <v>1561</v>
      </c>
      <c r="B963" s="94" t="s">
        <v>1606</v>
      </c>
      <c r="C963" s="94">
        <v>85121</v>
      </c>
      <c r="D963" s="94" t="s">
        <v>1779</v>
      </c>
      <c r="E963" s="250" t="s">
        <v>1563</v>
      </c>
      <c r="F963" s="94" t="s">
        <v>1766</v>
      </c>
      <c r="G963" s="94" t="s">
        <v>1683</v>
      </c>
      <c r="H963" s="94" t="s">
        <v>1684</v>
      </c>
      <c r="I963" s="94" t="s">
        <v>1611</v>
      </c>
      <c r="J963" s="94">
        <v>2021</v>
      </c>
      <c r="K963" s="94">
        <v>0.42399999999999999</v>
      </c>
    </row>
    <row r="964" spans="1:11" x14ac:dyDescent="0.25">
      <c r="A964" s="94" t="s">
        <v>1561</v>
      </c>
      <c r="B964" s="94" t="s">
        <v>1606</v>
      </c>
      <c r="C964" s="94">
        <v>85121</v>
      </c>
      <c r="D964" s="94" t="s">
        <v>1779</v>
      </c>
      <c r="E964" s="250" t="s">
        <v>1563</v>
      </c>
      <c r="F964" s="94" t="s">
        <v>1766</v>
      </c>
      <c r="G964" s="94" t="s">
        <v>1685</v>
      </c>
      <c r="H964" s="94" t="s">
        <v>1686</v>
      </c>
      <c r="I964" s="94" t="s">
        <v>1611</v>
      </c>
      <c r="J964" s="94">
        <v>2021</v>
      </c>
      <c r="K964" s="94">
        <v>1.821</v>
      </c>
    </row>
    <row r="965" spans="1:11" x14ac:dyDescent="0.25">
      <c r="A965" s="94" t="s">
        <v>1561</v>
      </c>
      <c r="B965" s="94" t="s">
        <v>1606</v>
      </c>
      <c r="C965" s="94">
        <v>85121</v>
      </c>
      <c r="D965" s="94" t="s">
        <v>1779</v>
      </c>
      <c r="E965" s="250" t="s">
        <v>1563</v>
      </c>
      <c r="F965" s="94" t="s">
        <v>1766</v>
      </c>
      <c r="G965" s="94" t="s">
        <v>1687</v>
      </c>
      <c r="H965" s="94" t="s">
        <v>1688</v>
      </c>
      <c r="I965" s="94" t="s">
        <v>1611</v>
      </c>
      <c r="J965" s="94">
        <v>2021</v>
      </c>
      <c r="K965" s="94">
        <v>0.17199999999999999</v>
      </c>
    </row>
    <row r="966" spans="1:11" x14ac:dyDescent="0.25">
      <c r="A966" s="94" t="s">
        <v>1561</v>
      </c>
      <c r="B966" s="94" t="s">
        <v>1606</v>
      </c>
      <c r="C966" s="94">
        <v>85121</v>
      </c>
      <c r="D966" s="94" t="s">
        <v>1779</v>
      </c>
      <c r="E966" s="250" t="s">
        <v>1563</v>
      </c>
      <c r="F966" s="94" t="s">
        <v>1766</v>
      </c>
      <c r="G966" s="94" t="s">
        <v>1689</v>
      </c>
      <c r="H966" s="94" t="s">
        <v>1690</v>
      </c>
      <c r="I966" s="94" t="s">
        <v>1611</v>
      </c>
      <c r="J966" s="94">
        <v>2021</v>
      </c>
      <c r="K966" s="94">
        <v>1.649</v>
      </c>
    </row>
    <row r="967" spans="1:11" x14ac:dyDescent="0.25">
      <c r="A967" s="94" t="s">
        <v>1561</v>
      </c>
      <c r="B967" s="94" t="s">
        <v>1606</v>
      </c>
      <c r="C967" s="94">
        <v>85121</v>
      </c>
      <c r="D967" s="94" t="s">
        <v>1779</v>
      </c>
      <c r="E967" s="250" t="s">
        <v>1563</v>
      </c>
      <c r="F967" s="94" t="s">
        <v>1766</v>
      </c>
      <c r="G967" s="94" t="s">
        <v>1691</v>
      </c>
      <c r="H967" s="94" t="s">
        <v>1692</v>
      </c>
      <c r="I967" s="94" t="s">
        <v>1611</v>
      </c>
      <c r="J967" s="94">
        <v>2021</v>
      </c>
      <c r="K967" s="94">
        <v>0.42399999999999999</v>
      </c>
    </row>
    <row r="968" spans="1:11" x14ac:dyDescent="0.25">
      <c r="A968" s="94" t="s">
        <v>1561</v>
      </c>
      <c r="B968" s="94" t="s">
        <v>1606</v>
      </c>
      <c r="C968" s="94">
        <v>85121</v>
      </c>
      <c r="D968" s="94" t="s">
        <v>1779</v>
      </c>
      <c r="E968" s="250" t="s">
        <v>1563</v>
      </c>
      <c r="F968" s="94" t="s">
        <v>1766</v>
      </c>
      <c r="G968" s="94" t="s">
        <v>1693</v>
      </c>
      <c r="H968" s="94" t="s">
        <v>1694</v>
      </c>
      <c r="I968" s="94" t="s">
        <v>1611</v>
      </c>
      <c r="J968" s="94">
        <v>2021</v>
      </c>
      <c r="K968" s="94">
        <v>1.2250000000000001</v>
      </c>
    </row>
    <row r="969" spans="1:11" x14ac:dyDescent="0.25">
      <c r="A969" s="94" t="s">
        <v>1561</v>
      </c>
      <c r="B969" s="94" t="s">
        <v>1606</v>
      </c>
      <c r="C969" s="94">
        <v>85121</v>
      </c>
      <c r="D969" s="94" t="s">
        <v>1779</v>
      </c>
      <c r="E969" s="250" t="s">
        <v>1563</v>
      </c>
      <c r="F969" s="94" t="s">
        <v>1766</v>
      </c>
      <c r="G969" s="94" t="s">
        <v>1695</v>
      </c>
      <c r="H969" s="94" t="s">
        <v>1696</v>
      </c>
      <c r="I969" s="94" t="s">
        <v>1611</v>
      </c>
      <c r="J969" s="94">
        <v>2021</v>
      </c>
      <c r="K969" s="94">
        <v>4794.0540000000001</v>
      </c>
    </row>
    <row r="970" spans="1:11" x14ac:dyDescent="0.25">
      <c r="A970" s="94" t="s">
        <v>1561</v>
      </c>
      <c r="B970" s="94" t="s">
        <v>1606</v>
      </c>
      <c r="C970" s="94">
        <v>85121</v>
      </c>
      <c r="D970" s="94" t="s">
        <v>1779</v>
      </c>
      <c r="E970" s="250" t="s">
        <v>1563</v>
      </c>
      <c r="F970" s="94" t="s">
        <v>1766</v>
      </c>
      <c r="G970" s="94" t="s">
        <v>1697</v>
      </c>
      <c r="H970" s="94" t="s">
        <v>1698</v>
      </c>
      <c r="I970" s="94" t="s">
        <v>1611</v>
      </c>
      <c r="J970" s="94">
        <v>2021</v>
      </c>
      <c r="K970" s="94">
        <v>2393.1419999999998</v>
      </c>
    </row>
    <row r="971" spans="1:11" x14ac:dyDescent="0.25">
      <c r="A971" s="94" t="s">
        <v>1561</v>
      </c>
      <c r="B971" s="94" t="s">
        <v>1606</v>
      </c>
      <c r="C971" s="94">
        <v>85121</v>
      </c>
      <c r="D971" s="94" t="s">
        <v>1779</v>
      </c>
      <c r="E971" s="250" t="s">
        <v>1563</v>
      </c>
      <c r="F971" s="94" t="s">
        <v>1766</v>
      </c>
      <c r="G971" s="94" t="s">
        <v>1699</v>
      </c>
      <c r="H971" s="94" t="s">
        <v>1700</v>
      </c>
      <c r="I971" s="94" t="s">
        <v>1611</v>
      </c>
      <c r="J971" s="94">
        <v>2021</v>
      </c>
      <c r="K971" s="94">
        <v>2400.9119999999998</v>
      </c>
    </row>
    <row r="972" spans="1:11" x14ac:dyDescent="0.25">
      <c r="A972" s="94" t="s">
        <v>1561</v>
      </c>
      <c r="B972" s="94" t="s">
        <v>1606</v>
      </c>
      <c r="C972" s="94">
        <v>85121</v>
      </c>
      <c r="D972" s="94" t="s">
        <v>1779</v>
      </c>
      <c r="E972" s="250" t="s">
        <v>1563</v>
      </c>
      <c r="F972" s="94" t="s">
        <v>1766</v>
      </c>
      <c r="G972" s="94" t="s">
        <v>1701</v>
      </c>
      <c r="H972" s="94" t="s">
        <v>1702</v>
      </c>
      <c r="I972" s="94" t="s">
        <v>1611</v>
      </c>
      <c r="J972" s="94">
        <v>2021</v>
      </c>
      <c r="K972" s="94">
        <v>660.24599999999998</v>
      </c>
    </row>
    <row r="973" spans="1:11" x14ac:dyDescent="0.25">
      <c r="A973" s="94" t="s">
        <v>1561</v>
      </c>
      <c r="B973" s="94" t="s">
        <v>1606</v>
      </c>
      <c r="C973" s="94">
        <v>85121</v>
      </c>
      <c r="D973" s="94" t="s">
        <v>1779</v>
      </c>
      <c r="E973" s="250" t="s">
        <v>1563</v>
      </c>
      <c r="F973" s="94" t="s">
        <v>1766</v>
      </c>
      <c r="G973" s="94" t="s">
        <v>1703</v>
      </c>
      <c r="H973" s="94" t="s">
        <v>1704</v>
      </c>
      <c r="I973" s="94" t="s">
        <v>1611</v>
      </c>
      <c r="J973" s="94">
        <v>2021</v>
      </c>
      <c r="K973" s="94">
        <v>5.7750000000000004</v>
      </c>
    </row>
    <row r="974" spans="1:11" x14ac:dyDescent="0.25">
      <c r="A974" s="94" t="s">
        <v>1561</v>
      </c>
      <c r="B974" s="94" t="s">
        <v>1606</v>
      </c>
      <c r="C974" s="94">
        <v>85121</v>
      </c>
      <c r="D974" s="94" t="s">
        <v>1779</v>
      </c>
      <c r="E974" s="250" t="s">
        <v>1563</v>
      </c>
      <c r="F974" s="94" t="s">
        <v>1766</v>
      </c>
      <c r="G974" s="94" t="s">
        <v>1705</v>
      </c>
      <c r="H974" s="94" t="s">
        <v>1706</v>
      </c>
      <c r="I974" s="94" t="s">
        <v>1611</v>
      </c>
      <c r="J974" s="94">
        <v>2021</v>
      </c>
      <c r="K974" s="94">
        <v>19.873999999999999</v>
      </c>
    </row>
    <row r="975" spans="1:11" x14ac:dyDescent="0.25">
      <c r="A975" s="94" t="s">
        <v>1561</v>
      </c>
      <c r="B975" s="94" t="s">
        <v>1606</v>
      </c>
      <c r="C975" s="94">
        <v>85121</v>
      </c>
      <c r="D975" s="94" t="s">
        <v>1779</v>
      </c>
      <c r="E975" s="250" t="s">
        <v>1563</v>
      </c>
      <c r="F975" s="94" t="s">
        <v>1766</v>
      </c>
      <c r="G975" s="94" t="s">
        <v>1707</v>
      </c>
      <c r="H975" s="94" t="s">
        <v>1708</v>
      </c>
      <c r="I975" s="94" t="s">
        <v>1611</v>
      </c>
      <c r="J975" s="94">
        <v>2021</v>
      </c>
      <c r="K975" s="94">
        <v>634.59699999999998</v>
      </c>
    </row>
    <row r="976" spans="1:11" x14ac:dyDescent="0.25">
      <c r="A976" s="94" t="s">
        <v>1561</v>
      </c>
      <c r="B976" s="94" t="s">
        <v>1606</v>
      </c>
      <c r="C976" s="94">
        <v>85121</v>
      </c>
      <c r="D976" s="94" t="s">
        <v>1779</v>
      </c>
      <c r="E976" s="250" t="s">
        <v>1563</v>
      </c>
      <c r="F976" s="94" t="s">
        <v>1766</v>
      </c>
      <c r="G976" s="94" t="s">
        <v>1709</v>
      </c>
      <c r="H976" s="94" t="s">
        <v>1710</v>
      </c>
      <c r="I976" s="94" t="s">
        <v>1611</v>
      </c>
      <c r="J976" s="94">
        <v>2021</v>
      </c>
      <c r="K976" s="94">
        <v>73.052999999999997</v>
      </c>
    </row>
    <row r="977" spans="1:11" x14ac:dyDescent="0.25">
      <c r="A977" s="94" t="s">
        <v>1561</v>
      </c>
      <c r="B977" s="94" t="s">
        <v>1606</v>
      </c>
      <c r="C977" s="94">
        <v>85121</v>
      </c>
      <c r="D977" s="94" t="s">
        <v>1779</v>
      </c>
      <c r="E977" s="250" t="s">
        <v>1563</v>
      </c>
      <c r="F977" s="94" t="s">
        <v>1766</v>
      </c>
      <c r="G977" s="94" t="s">
        <v>1711</v>
      </c>
      <c r="H977" s="94" t="s">
        <v>1712</v>
      </c>
      <c r="I977" s="94" t="s">
        <v>1611</v>
      </c>
      <c r="J977" s="94">
        <v>2021</v>
      </c>
      <c r="K977" s="94">
        <v>3.4000000000000002E-2</v>
      </c>
    </row>
    <row r="978" spans="1:11" x14ac:dyDescent="0.25">
      <c r="A978" s="94" t="s">
        <v>1561</v>
      </c>
      <c r="B978" s="94" t="s">
        <v>1606</v>
      </c>
      <c r="C978" s="94">
        <v>85121</v>
      </c>
      <c r="D978" s="94" t="s">
        <v>1779</v>
      </c>
      <c r="E978" s="250" t="s">
        <v>1563</v>
      </c>
      <c r="F978" s="94" t="s">
        <v>1766</v>
      </c>
      <c r="G978" s="94" t="s">
        <v>1713</v>
      </c>
      <c r="H978" s="94" t="s">
        <v>1714</v>
      </c>
      <c r="I978" s="94" t="s">
        <v>1611</v>
      </c>
      <c r="J978" s="94">
        <v>2021</v>
      </c>
      <c r="K978" s="94">
        <v>48.738</v>
      </c>
    </row>
    <row r="979" spans="1:11" x14ac:dyDescent="0.25">
      <c r="A979" s="94" t="s">
        <v>1561</v>
      </c>
      <c r="B979" s="94" t="s">
        <v>1606</v>
      </c>
      <c r="C979" s="94">
        <v>85121</v>
      </c>
      <c r="D979" s="94" t="s">
        <v>1779</v>
      </c>
      <c r="E979" s="250" t="s">
        <v>1563</v>
      </c>
      <c r="F979" s="94" t="s">
        <v>1766</v>
      </c>
      <c r="G979" s="94" t="s">
        <v>1715</v>
      </c>
      <c r="H979" s="94" t="s">
        <v>1716</v>
      </c>
      <c r="I979" s="94" t="s">
        <v>1611</v>
      </c>
      <c r="J979" s="94">
        <v>2021</v>
      </c>
      <c r="K979" s="94">
        <v>5.2999999999999999E-2</v>
      </c>
    </row>
    <row r="980" spans="1:11" x14ac:dyDescent="0.25">
      <c r="A980" s="94" t="s">
        <v>1561</v>
      </c>
      <c r="B980" s="94" t="s">
        <v>1606</v>
      </c>
      <c r="C980" s="94">
        <v>85121</v>
      </c>
      <c r="D980" s="94" t="s">
        <v>1779</v>
      </c>
      <c r="E980" s="250" t="s">
        <v>1563</v>
      </c>
      <c r="F980" s="94" t="s">
        <v>1766</v>
      </c>
      <c r="G980" s="94" t="s">
        <v>1717</v>
      </c>
      <c r="H980" s="94" t="s">
        <v>1718</v>
      </c>
      <c r="I980" s="94" t="s">
        <v>1611</v>
      </c>
      <c r="J980" s="94">
        <v>2021</v>
      </c>
      <c r="K980" s="94">
        <v>4.2000000000000003E-2</v>
      </c>
    </row>
    <row r="981" spans="1:11" x14ac:dyDescent="0.25">
      <c r="A981" s="94" t="s">
        <v>1561</v>
      </c>
      <c r="B981" s="94" t="s">
        <v>1606</v>
      </c>
      <c r="C981" s="94">
        <v>85121</v>
      </c>
      <c r="D981" s="94" t="s">
        <v>1779</v>
      </c>
      <c r="E981" s="250" t="s">
        <v>1563</v>
      </c>
      <c r="F981" s="94" t="s">
        <v>1766</v>
      </c>
      <c r="G981" s="94" t="s">
        <v>1719</v>
      </c>
      <c r="H981" s="94" t="s">
        <v>1720</v>
      </c>
      <c r="I981" s="94" t="s">
        <v>1611</v>
      </c>
      <c r="J981" s="94">
        <v>2021</v>
      </c>
      <c r="K981" s="94">
        <v>8.8089999999999993</v>
      </c>
    </row>
    <row r="982" spans="1:11" x14ac:dyDescent="0.25">
      <c r="A982" s="94" t="s">
        <v>1561</v>
      </c>
      <c r="B982" s="94" t="s">
        <v>1606</v>
      </c>
      <c r="C982" s="94">
        <v>85121</v>
      </c>
      <c r="D982" s="94" t="s">
        <v>1779</v>
      </c>
      <c r="E982" s="250" t="s">
        <v>1563</v>
      </c>
      <c r="F982" s="94" t="s">
        <v>1766</v>
      </c>
      <c r="G982" s="94" t="s">
        <v>1721</v>
      </c>
      <c r="H982" s="94" t="s">
        <v>1722</v>
      </c>
      <c r="I982" s="94" t="s">
        <v>1611</v>
      </c>
      <c r="J982" s="94">
        <v>2021</v>
      </c>
      <c r="K982" s="94">
        <v>15.377000000000001</v>
      </c>
    </row>
    <row r="983" spans="1:11" x14ac:dyDescent="0.25">
      <c r="A983" s="94" t="s">
        <v>1561</v>
      </c>
      <c r="B983" s="94" t="s">
        <v>1606</v>
      </c>
      <c r="C983" s="94">
        <v>85121</v>
      </c>
      <c r="D983" s="94" t="s">
        <v>1779</v>
      </c>
      <c r="E983" s="250" t="s">
        <v>1563</v>
      </c>
      <c r="F983" s="94" t="s">
        <v>1766</v>
      </c>
      <c r="G983" s="94" t="s">
        <v>1723</v>
      </c>
      <c r="H983" s="94" t="s">
        <v>1724</v>
      </c>
      <c r="I983" s="94" t="s">
        <v>1611</v>
      </c>
      <c r="J983" s="94">
        <v>2021</v>
      </c>
      <c r="K983" s="94">
        <v>797.44799999999998</v>
      </c>
    </row>
    <row r="984" spans="1:11" x14ac:dyDescent="0.25">
      <c r="A984" s="94" t="s">
        <v>1561</v>
      </c>
      <c r="B984" s="94" t="s">
        <v>1606</v>
      </c>
      <c r="C984" s="94">
        <v>85121</v>
      </c>
      <c r="D984" s="94" t="s">
        <v>1779</v>
      </c>
      <c r="E984" s="250" t="s">
        <v>1563</v>
      </c>
      <c r="F984" s="94" t="s">
        <v>1766</v>
      </c>
      <c r="G984" s="94" t="s">
        <v>1725</v>
      </c>
      <c r="H984" s="94" t="s">
        <v>1726</v>
      </c>
      <c r="I984" s="94" t="s">
        <v>1611</v>
      </c>
      <c r="J984" s="94">
        <v>2021</v>
      </c>
      <c r="K984" s="94">
        <v>4.9009999999999998</v>
      </c>
    </row>
    <row r="985" spans="1:11" x14ac:dyDescent="0.25">
      <c r="A985" s="94" t="s">
        <v>1561</v>
      </c>
      <c r="B985" s="94" t="s">
        <v>1606</v>
      </c>
      <c r="C985" s="94">
        <v>85121</v>
      </c>
      <c r="D985" s="94" t="s">
        <v>1779</v>
      </c>
      <c r="E985" s="250" t="s">
        <v>1563</v>
      </c>
      <c r="F985" s="94" t="s">
        <v>1766</v>
      </c>
      <c r="G985" s="94" t="s">
        <v>1727</v>
      </c>
      <c r="H985" s="94" t="s">
        <v>1728</v>
      </c>
      <c r="I985" s="94" t="s">
        <v>1611</v>
      </c>
      <c r="J985" s="94">
        <v>2021</v>
      </c>
      <c r="K985" s="94">
        <v>2.9449999999999998</v>
      </c>
    </row>
    <row r="986" spans="1:11" x14ac:dyDescent="0.25">
      <c r="A986" s="94" t="s">
        <v>1561</v>
      </c>
      <c r="B986" s="94" t="s">
        <v>1606</v>
      </c>
      <c r="C986" s="94">
        <v>85121</v>
      </c>
      <c r="D986" s="94" t="s">
        <v>1779</v>
      </c>
      <c r="E986" s="250" t="s">
        <v>1563</v>
      </c>
      <c r="F986" s="94" t="s">
        <v>1766</v>
      </c>
      <c r="G986" s="94" t="s">
        <v>1729</v>
      </c>
      <c r="H986" s="94" t="s">
        <v>1730</v>
      </c>
      <c r="I986" s="94" t="s">
        <v>1611</v>
      </c>
      <c r="J986" s="94">
        <v>2021</v>
      </c>
      <c r="K986" s="94">
        <v>3.5750000000000002</v>
      </c>
    </row>
    <row r="987" spans="1:11" x14ac:dyDescent="0.25">
      <c r="A987" s="94" t="s">
        <v>1561</v>
      </c>
      <c r="B987" s="94" t="s">
        <v>1606</v>
      </c>
      <c r="C987" s="94">
        <v>85121</v>
      </c>
      <c r="D987" s="94" t="s">
        <v>1779</v>
      </c>
      <c r="E987" s="250" t="s">
        <v>1563</v>
      </c>
      <c r="F987" s="94" t="s">
        <v>1766</v>
      </c>
      <c r="G987" s="94" t="s">
        <v>1731</v>
      </c>
      <c r="H987" s="94" t="s">
        <v>1732</v>
      </c>
      <c r="I987" s="94" t="s">
        <v>1611</v>
      </c>
      <c r="J987" s="94">
        <v>2021</v>
      </c>
      <c r="K987" s="94">
        <v>356.31299999999999</v>
      </c>
    </row>
    <row r="988" spans="1:11" x14ac:dyDescent="0.25">
      <c r="A988" s="94" t="s">
        <v>1561</v>
      </c>
      <c r="B988" s="94" t="s">
        <v>1606</v>
      </c>
      <c r="C988" s="94">
        <v>85121</v>
      </c>
      <c r="D988" s="94" t="s">
        <v>1779</v>
      </c>
      <c r="E988" s="250" t="s">
        <v>1563</v>
      </c>
      <c r="F988" s="94" t="s">
        <v>1766</v>
      </c>
      <c r="G988" s="94" t="s">
        <v>1733</v>
      </c>
      <c r="H988" s="94" t="s">
        <v>1734</v>
      </c>
      <c r="I988" s="94" t="s">
        <v>1611</v>
      </c>
      <c r="J988" s="94">
        <v>2021</v>
      </c>
      <c r="K988" s="94">
        <v>2.9649999999999999</v>
      </c>
    </row>
    <row r="989" spans="1:11" x14ac:dyDescent="0.25">
      <c r="A989" s="94" t="s">
        <v>1561</v>
      </c>
      <c r="B989" s="94" t="s">
        <v>1606</v>
      </c>
      <c r="C989" s="94">
        <v>85121</v>
      </c>
      <c r="D989" s="94" t="s">
        <v>1779</v>
      </c>
      <c r="E989" s="250" t="s">
        <v>1563</v>
      </c>
      <c r="F989" s="94" t="s">
        <v>1766</v>
      </c>
      <c r="G989" s="94" t="s">
        <v>1735</v>
      </c>
      <c r="H989" s="94" t="s">
        <v>1736</v>
      </c>
      <c r="I989" s="94" t="s">
        <v>1611</v>
      </c>
      <c r="J989" s="94">
        <v>2021</v>
      </c>
      <c r="K989" s="94">
        <v>18.577000000000002</v>
      </c>
    </row>
    <row r="990" spans="1:11" x14ac:dyDescent="0.25">
      <c r="A990" s="94" t="s">
        <v>1561</v>
      </c>
      <c r="B990" s="94" t="s">
        <v>1606</v>
      </c>
      <c r="C990" s="94">
        <v>85121</v>
      </c>
      <c r="D990" s="94" t="s">
        <v>1779</v>
      </c>
      <c r="E990" s="250" t="s">
        <v>1563</v>
      </c>
      <c r="F990" s="94" t="s">
        <v>1766</v>
      </c>
      <c r="G990" s="94" t="s">
        <v>1737</v>
      </c>
      <c r="H990" s="94" t="s">
        <v>1738</v>
      </c>
      <c r="I990" s="94" t="s">
        <v>1611</v>
      </c>
      <c r="J990" s="94">
        <v>2021</v>
      </c>
      <c r="K990" s="94">
        <v>1.67</v>
      </c>
    </row>
    <row r="991" spans="1:11" x14ac:dyDescent="0.25">
      <c r="A991" s="94" t="s">
        <v>1561</v>
      </c>
      <c r="B991" s="94" t="s">
        <v>1606</v>
      </c>
      <c r="C991" s="94">
        <v>85121</v>
      </c>
      <c r="D991" s="94" t="s">
        <v>1779</v>
      </c>
      <c r="E991" s="250" t="s">
        <v>1563</v>
      </c>
      <c r="F991" s="94" t="s">
        <v>1766</v>
      </c>
      <c r="G991" s="94" t="s">
        <v>1739</v>
      </c>
      <c r="H991" s="94" t="s">
        <v>1740</v>
      </c>
      <c r="I991" s="94" t="s">
        <v>1611</v>
      </c>
      <c r="J991" s="94">
        <v>2021</v>
      </c>
      <c r="K991" s="94">
        <v>49.197000000000003</v>
      </c>
    </row>
    <row r="992" spans="1:11" x14ac:dyDescent="0.25">
      <c r="A992" s="94" t="s">
        <v>1561</v>
      </c>
      <c r="B992" s="94" t="s">
        <v>1606</v>
      </c>
      <c r="C992" s="94">
        <v>85121</v>
      </c>
      <c r="D992" s="94" t="s">
        <v>1779</v>
      </c>
      <c r="E992" s="250" t="s">
        <v>1563</v>
      </c>
      <c r="F992" s="94" t="s">
        <v>1766</v>
      </c>
      <c r="G992" s="94" t="s">
        <v>1741</v>
      </c>
      <c r="H992" s="94" t="s">
        <v>1742</v>
      </c>
      <c r="I992" s="94" t="s">
        <v>1611</v>
      </c>
      <c r="J992" s="94">
        <v>2021</v>
      </c>
      <c r="K992" s="94">
        <v>138.363</v>
      </c>
    </row>
    <row r="993" spans="1:11" x14ac:dyDescent="0.25">
      <c r="A993" s="94" t="s">
        <v>1561</v>
      </c>
      <c r="B993" s="94" t="s">
        <v>1606</v>
      </c>
      <c r="C993" s="94">
        <v>85121</v>
      </c>
      <c r="D993" s="94" t="s">
        <v>1779</v>
      </c>
      <c r="E993" s="250" t="s">
        <v>1563</v>
      </c>
      <c r="F993" s="94" t="s">
        <v>1766</v>
      </c>
      <c r="G993" s="94" t="s">
        <v>1743</v>
      </c>
      <c r="H993" s="94" t="s">
        <v>1744</v>
      </c>
      <c r="I993" s="94" t="s">
        <v>1611</v>
      </c>
      <c r="J993" s="94">
        <v>2021</v>
      </c>
      <c r="K993" s="94">
        <v>352574.89500000002</v>
      </c>
    </row>
    <row r="994" spans="1:11" x14ac:dyDescent="0.25">
      <c r="A994" s="94" t="s">
        <v>1561</v>
      </c>
      <c r="B994" s="94" t="s">
        <v>1606</v>
      </c>
      <c r="C994" s="94">
        <v>85121</v>
      </c>
      <c r="D994" s="94" t="s">
        <v>1779</v>
      </c>
      <c r="E994" s="250" t="s">
        <v>1563</v>
      </c>
      <c r="F994" s="94" t="s">
        <v>1766</v>
      </c>
      <c r="G994" s="94" t="s">
        <v>1745</v>
      </c>
      <c r="H994" s="94" t="s">
        <v>1746</v>
      </c>
      <c r="I994" s="94" t="s">
        <v>1611</v>
      </c>
      <c r="J994" s="94">
        <v>2021</v>
      </c>
      <c r="K994" s="94">
        <v>49260.79</v>
      </c>
    </row>
    <row r="995" spans="1:11" x14ac:dyDescent="0.25">
      <c r="A995" s="94" t="s">
        <v>1561</v>
      </c>
      <c r="B995" s="94" t="s">
        <v>1606</v>
      </c>
      <c r="C995" s="94">
        <v>85121</v>
      </c>
      <c r="D995" s="94" t="s">
        <v>1779</v>
      </c>
      <c r="E995" s="250" t="s">
        <v>1563</v>
      </c>
      <c r="F995" s="94" t="s">
        <v>1766</v>
      </c>
      <c r="G995" s="94" t="s">
        <v>1780</v>
      </c>
      <c r="H995" s="94" t="s">
        <v>1781</v>
      </c>
      <c r="I995" s="94" t="s">
        <v>1611</v>
      </c>
      <c r="J995" s="94">
        <v>2021</v>
      </c>
      <c r="K995" s="94">
        <v>401835.685</v>
      </c>
    </row>
    <row r="996" spans="1:11" x14ac:dyDescent="0.25">
      <c r="A996" s="94" t="s">
        <v>1561</v>
      </c>
      <c r="B996" s="94" t="s">
        <v>1606</v>
      </c>
      <c r="C996" s="94">
        <v>85121</v>
      </c>
      <c r="D996" s="94" t="s">
        <v>1779</v>
      </c>
      <c r="E996" s="250" t="s">
        <v>1563</v>
      </c>
      <c r="F996" s="94" t="s">
        <v>1766</v>
      </c>
      <c r="G996" s="94" t="s">
        <v>1782</v>
      </c>
      <c r="H996" s="94" t="s">
        <v>1783</v>
      </c>
      <c r="I996" s="94" t="s">
        <v>1611</v>
      </c>
      <c r="J996" s="94">
        <v>2021</v>
      </c>
      <c r="K996" s="94" t="s">
        <v>10</v>
      </c>
    </row>
    <row r="997" spans="1:11" x14ac:dyDescent="0.25">
      <c r="A997" s="94" t="s">
        <v>1561</v>
      </c>
      <c r="B997" s="94" t="s">
        <v>1606</v>
      </c>
      <c r="C997" s="94">
        <v>85121</v>
      </c>
      <c r="D997" s="94" t="s">
        <v>1779</v>
      </c>
      <c r="E997" s="250" t="s">
        <v>1563</v>
      </c>
      <c r="F997" s="94" t="s">
        <v>1766</v>
      </c>
      <c r="G997" s="94" t="s">
        <v>1784</v>
      </c>
      <c r="H997" s="94" t="s">
        <v>1785</v>
      </c>
      <c r="I997" s="94" t="s">
        <v>1611</v>
      </c>
      <c r="J997" s="94">
        <v>2021</v>
      </c>
      <c r="K997" s="94">
        <v>2401.5390000000002</v>
      </c>
    </row>
    <row r="998" spans="1:11" x14ac:dyDescent="0.25">
      <c r="A998" s="94" t="s">
        <v>1561</v>
      </c>
      <c r="B998" s="94" t="s">
        <v>1606</v>
      </c>
      <c r="C998" s="94">
        <v>85121</v>
      </c>
      <c r="D998" s="94" t="s">
        <v>1779</v>
      </c>
      <c r="E998" s="250" t="s">
        <v>1563</v>
      </c>
      <c r="F998" s="94" t="s">
        <v>1766</v>
      </c>
      <c r="G998" s="94" t="s">
        <v>1786</v>
      </c>
      <c r="H998" s="94" t="s">
        <v>1787</v>
      </c>
      <c r="I998" s="94" t="s">
        <v>1611</v>
      </c>
      <c r="J998" s="94">
        <v>2021</v>
      </c>
      <c r="K998" s="94">
        <v>11855.731</v>
      </c>
    </row>
    <row r="999" spans="1:11" x14ac:dyDescent="0.25">
      <c r="A999" s="94" t="s">
        <v>1561</v>
      </c>
      <c r="B999" s="94" t="s">
        <v>1606</v>
      </c>
      <c r="C999" s="94">
        <v>85121</v>
      </c>
      <c r="D999" s="94" t="s">
        <v>1779</v>
      </c>
      <c r="E999" s="250" t="s">
        <v>1563</v>
      </c>
      <c r="F999" s="94" t="s">
        <v>1766</v>
      </c>
      <c r="G999" s="94" t="s">
        <v>1788</v>
      </c>
      <c r="H999" s="94" t="s">
        <v>1789</v>
      </c>
      <c r="I999" s="94" t="s">
        <v>1611</v>
      </c>
      <c r="J999" s="94">
        <v>2021</v>
      </c>
      <c r="K999" s="94" t="s">
        <v>10</v>
      </c>
    </row>
    <row r="1000" spans="1:11" x14ac:dyDescent="0.25">
      <c r="A1000" s="94" t="s">
        <v>1561</v>
      </c>
      <c r="B1000" s="94" t="s">
        <v>1606</v>
      </c>
      <c r="C1000" s="94">
        <v>85121</v>
      </c>
      <c r="D1000" s="94" t="s">
        <v>1779</v>
      </c>
      <c r="E1000" s="250" t="s">
        <v>1563</v>
      </c>
      <c r="F1000" s="94" t="s">
        <v>1766</v>
      </c>
      <c r="G1000" s="94" t="s">
        <v>1790</v>
      </c>
      <c r="H1000" s="94" t="s">
        <v>1791</v>
      </c>
      <c r="I1000" s="94" t="s">
        <v>1611</v>
      </c>
      <c r="J1000" s="94">
        <v>2021</v>
      </c>
      <c r="K1000" s="94">
        <v>-2711.4630000000002</v>
      </c>
    </row>
    <row r="1001" spans="1:11" x14ac:dyDescent="0.25">
      <c r="A1001" s="94" t="s">
        <v>1561</v>
      </c>
      <c r="B1001" s="94" t="s">
        <v>1606</v>
      </c>
      <c r="C1001" s="94">
        <v>85121</v>
      </c>
      <c r="D1001" s="94" t="s">
        <v>1779</v>
      </c>
      <c r="E1001" s="250" t="s">
        <v>1563</v>
      </c>
      <c r="F1001" s="94" t="s">
        <v>1766</v>
      </c>
      <c r="G1001" s="94" t="s">
        <v>1792</v>
      </c>
      <c r="H1001" s="94" t="s">
        <v>1793</v>
      </c>
      <c r="I1001" s="94" t="s">
        <v>1611</v>
      </c>
      <c r="J1001" s="94">
        <v>2021</v>
      </c>
      <c r="K1001" s="94">
        <v>-41128.722999999998</v>
      </c>
    </row>
    <row r="1002" spans="1:11" x14ac:dyDescent="0.25">
      <c r="A1002" s="94" t="s">
        <v>1561</v>
      </c>
      <c r="B1002" s="94" t="s">
        <v>1606</v>
      </c>
      <c r="C1002" s="94">
        <v>85121</v>
      </c>
      <c r="D1002" s="94" t="s">
        <v>1779</v>
      </c>
      <c r="E1002" s="250" t="s">
        <v>1563</v>
      </c>
      <c r="F1002" s="94" t="s">
        <v>1766</v>
      </c>
      <c r="G1002" s="94" t="s">
        <v>1753</v>
      </c>
      <c r="H1002" s="94" t="s">
        <v>1794</v>
      </c>
      <c r="I1002" s="94" t="s">
        <v>1611</v>
      </c>
      <c r="J1002" s="94">
        <v>2021</v>
      </c>
      <c r="K1002" s="94">
        <v>372252.76899999997</v>
      </c>
    </row>
    <row r="1003" spans="1:11" x14ac:dyDescent="0.25">
      <c r="A1003" s="94" t="s">
        <v>1561</v>
      </c>
      <c r="B1003" s="94" t="s">
        <v>1606</v>
      </c>
      <c r="C1003" s="94">
        <v>85121</v>
      </c>
      <c r="D1003" s="94" t="s">
        <v>1779</v>
      </c>
      <c r="E1003" s="250" t="s">
        <v>1563</v>
      </c>
      <c r="F1003" s="94" t="s">
        <v>1767</v>
      </c>
      <c r="G1003" s="94" t="s">
        <v>1609</v>
      </c>
      <c r="H1003" s="94" t="s">
        <v>1610</v>
      </c>
      <c r="I1003" s="94" t="s">
        <v>1611</v>
      </c>
      <c r="J1003" s="94">
        <v>2021</v>
      </c>
      <c r="K1003" s="94" t="s">
        <v>10</v>
      </c>
    </row>
    <row r="1004" spans="1:11" x14ac:dyDescent="0.25">
      <c r="A1004" s="94" t="s">
        <v>1561</v>
      </c>
      <c r="B1004" s="94" t="s">
        <v>1606</v>
      </c>
      <c r="C1004" s="94">
        <v>85121</v>
      </c>
      <c r="D1004" s="94" t="s">
        <v>1779</v>
      </c>
      <c r="E1004" s="250" t="s">
        <v>1563</v>
      </c>
      <c r="F1004" s="94" t="s">
        <v>1767</v>
      </c>
      <c r="G1004" s="94" t="s">
        <v>1612</v>
      </c>
      <c r="H1004" s="94" t="s">
        <v>1613</v>
      </c>
      <c r="I1004" s="94" t="s">
        <v>1611</v>
      </c>
      <c r="J1004" s="94">
        <v>2021</v>
      </c>
      <c r="K1004" s="94" t="s">
        <v>10</v>
      </c>
    </row>
    <row r="1005" spans="1:11" x14ac:dyDescent="0.25">
      <c r="A1005" s="94" t="s">
        <v>1561</v>
      </c>
      <c r="B1005" s="94" t="s">
        <v>1606</v>
      </c>
      <c r="C1005" s="94">
        <v>85121</v>
      </c>
      <c r="D1005" s="94" t="s">
        <v>1779</v>
      </c>
      <c r="E1005" s="250" t="s">
        <v>1563</v>
      </c>
      <c r="F1005" s="94" t="s">
        <v>1767</v>
      </c>
      <c r="G1005" s="94" t="s">
        <v>1614</v>
      </c>
      <c r="H1005" s="94" t="s">
        <v>1615</v>
      </c>
      <c r="I1005" s="94" t="s">
        <v>1611</v>
      </c>
      <c r="J1005" s="94">
        <v>2021</v>
      </c>
      <c r="K1005" s="94" t="s">
        <v>10</v>
      </c>
    </row>
    <row r="1006" spans="1:11" x14ac:dyDescent="0.25">
      <c r="A1006" s="94" t="s">
        <v>1561</v>
      </c>
      <c r="B1006" s="94" t="s">
        <v>1606</v>
      </c>
      <c r="C1006" s="94">
        <v>85121</v>
      </c>
      <c r="D1006" s="94" t="s">
        <v>1779</v>
      </c>
      <c r="E1006" s="250" t="s">
        <v>1563</v>
      </c>
      <c r="F1006" s="94" t="s">
        <v>1767</v>
      </c>
      <c r="G1006" s="94" t="s">
        <v>1616</v>
      </c>
      <c r="H1006" s="94" t="s">
        <v>2385</v>
      </c>
      <c r="I1006" s="94" t="s">
        <v>1611</v>
      </c>
      <c r="J1006" s="94">
        <v>2021</v>
      </c>
      <c r="K1006" s="94" t="s">
        <v>10</v>
      </c>
    </row>
    <row r="1007" spans="1:11" x14ac:dyDescent="0.25">
      <c r="A1007" s="94" t="s">
        <v>1561</v>
      </c>
      <c r="B1007" s="94" t="s">
        <v>1606</v>
      </c>
      <c r="C1007" s="94">
        <v>85121</v>
      </c>
      <c r="D1007" s="94" t="s">
        <v>1779</v>
      </c>
      <c r="E1007" s="250" t="s">
        <v>1563</v>
      </c>
      <c r="F1007" s="94" t="s">
        <v>1767</v>
      </c>
      <c r="G1007" s="94" t="s">
        <v>1617</v>
      </c>
      <c r="H1007" s="94" t="s">
        <v>1618</v>
      </c>
      <c r="I1007" s="94" t="s">
        <v>1611</v>
      </c>
      <c r="J1007" s="94">
        <v>2021</v>
      </c>
      <c r="K1007" s="94">
        <v>297.23899999999998</v>
      </c>
    </row>
    <row r="1008" spans="1:11" x14ac:dyDescent="0.25">
      <c r="A1008" s="94" t="s">
        <v>1561</v>
      </c>
      <c r="B1008" s="94" t="s">
        <v>1606</v>
      </c>
      <c r="C1008" s="94">
        <v>85121</v>
      </c>
      <c r="D1008" s="94" t="s">
        <v>1779</v>
      </c>
      <c r="E1008" s="250" t="s">
        <v>1563</v>
      </c>
      <c r="F1008" s="94" t="s">
        <v>1767</v>
      </c>
      <c r="G1008" s="94" t="s">
        <v>1619</v>
      </c>
      <c r="H1008" s="94" t="s">
        <v>1620</v>
      </c>
      <c r="I1008" s="94" t="s">
        <v>1611</v>
      </c>
      <c r="J1008" s="94">
        <v>2021</v>
      </c>
      <c r="K1008" s="94" t="s">
        <v>10</v>
      </c>
    </row>
    <row r="1009" spans="1:11" x14ac:dyDescent="0.25">
      <c r="A1009" s="94" t="s">
        <v>1561</v>
      </c>
      <c r="B1009" s="94" t="s">
        <v>1606</v>
      </c>
      <c r="C1009" s="94">
        <v>85121</v>
      </c>
      <c r="D1009" s="94" t="s">
        <v>1779</v>
      </c>
      <c r="E1009" s="250" t="s">
        <v>1563</v>
      </c>
      <c r="F1009" s="94" t="s">
        <v>1767</v>
      </c>
      <c r="G1009" s="94" t="s">
        <v>1621</v>
      </c>
      <c r="H1009" s="94" t="s">
        <v>1622</v>
      </c>
      <c r="I1009" s="94" t="s">
        <v>1611</v>
      </c>
      <c r="J1009" s="94">
        <v>2021</v>
      </c>
      <c r="K1009" s="94" t="s">
        <v>10</v>
      </c>
    </row>
    <row r="1010" spans="1:11" x14ac:dyDescent="0.25">
      <c r="A1010" s="94" t="s">
        <v>1561</v>
      </c>
      <c r="B1010" s="94" t="s">
        <v>1606</v>
      </c>
      <c r="C1010" s="94">
        <v>85121</v>
      </c>
      <c r="D1010" s="94" t="s">
        <v>1779</v>
      </c>
      <c r="E1010" s="250" t="s">
        <v>1563</v>
      </c>
      <c r="F1010" s="94" t="s">
        <v>1767</v>
      </c>
      <c r="G1010" s="94" t="s">
        <v>1623</v>
      </c>
      <c r="H1010" s="94" t="s">
        <v>1624</v>
      </c>
      <c r="I1010" s="94" t="s">
        <v>1611</v>
      </c>
      <c r="J1010" s="94">
        <v>2021</v>
      </c>
      <c r="K1010" s="94">
        <v>297.23899999999998</v>
      </c>
    </row>
    <row r="1011" spans="1:11" x14ac:dyDescent="0.25">
      <c r="A1011" s="94" t="s">
        <v>1561</v>
      </c>
      <c r="B1011" s="94" t="s">
        <v>1606</v>
      </c>
      <c r="C1011" s="94">
        <v>85121</v>
      </c>
      <c r="D1011" s="94" t="s">
        <v>1779</v>
      </c>
      <c r="E1011" s="250" t="s">
        <v>1563</v>
      </c>
      <c r="F1011" s="94" t="s">
        <v>1767</v>
      </c>
      <c r="G1011" s="94" t="s">
        <v>1625</v>
      </c>
      <c r="H1011" s="94" t="s">
        <v>1626</v>
      </c>
      <c r="I1011" s="94" t="s">
        <v>1611</v>
      </c>
      <c r="J1011" s="94">
        <v>2021</v>
      </c>
      <c r="K1011" s="94">
        <v>269742.00599999999</v>
      </c>
    </row>
    <row r="1012" spans="1:11" x14ac:dyDescent="0.25">
      <c r="A1012" s="94" t="s">
        <v>1561</v>
      </c>
      <c r="B1012" s="94" t="s">
        <v>1606</v>
      </c>
      <c r="C1012" s="94">
        <v>85121</v>
      </c>
      <c r="D1012" s="94" t="s">
        <v>1779</v>
      </c>
      <c r="E1012" s="250" t="s">
        <v>1563</v>
      </c>
      <c r="F1012" s="94" t="s">
        <v>1767</v>
      </c>
      <c r="G1012" s="94" t="s">
        <v>1627</v>
      </c>
      <c r="H1012" s="94" t="s">
        <v>1628</v>
      </c>
      <c r="I1012" s="94" t="s">
        <v>1611</v>
      </c>
      <c r="J1012" s="94">
        <v>2021</v>
      </c>
      <c r="K1012" s="94" t="s">
        <v>10</v>
      </c>
    </row>
    <row r="1013" spans="1:11" x14ac:dyDescent="0.25">
      <c r="A1013" s="94" t="s">
        <v>1561</v>
      </c>
      <c r="B1013" s="94" t="s">
        <v>1606</v>
      </c>
      <c r="C1013" s="94">
        <v>85121</v>
      </c>
      <c r="D1013" s="94" t="s">
        <v>1779</v>
      </c>
      <c r="E1013" s="250" t="s">
        <v>1563</v>
      </c>
      <c r="F1013" s="94" t="s">
        <v>1767</v>
      </c>
      <c r="G1013" s="94" t="s">
        <v>1629</v>
      </c>
      <c r="H1013" s="94" t="s">
        <v>1630</v>
      </c>
      <c r="I1013" s="94" t="s">
        <v>1611</v>
      </c>
      <c r="J1013" s="94">
        <v>2021</v>
      </c>
      <c r="K1013" s="94">
        <v>24.041</v>
      </c>
    </row>
    <row r="1014" spans="1:11" x14ac:dyDescent="0.25">
      <c r="A1014" s="94" t="s">
        <v>1561</v>
      </c>
      <c r="B1014" s="94" t="s">
        <v>1606</v>
      </c>
      <c r="C1014" s="94">
        <v>85121</v>
      </c>
      <c r="D1014" s="94" t="s">
        <v>1779</v>
      </c>
      <c r="E1014" s="250" t="s">
        <v>1563</v>
      </c>
      <c r="F1014" s="94" t="s">
        <v>1767</v>
      </c>
      <c r="G1014" s="94" t="s">
        <v>1631</v>
      </c>
      <c r="H1014" s="94" t="s">
        <v>1632</v>
      </c>
      <c r="I1014" s="94" t="s">
        <v>1611</v>
      </c>
      <c r="J1014" s="94">
        <v>2021</v>
      </c>
      <c r="K1014" s="94" t="s">
        <v>10</v>
      </c>
    </row>
    <row r="1015" spans="1:11" x14ac:dyDescent="0.25">
      <c r="A1015" s="94" t="s">
        <v>1561</v>
      </c>
      <c r="B1015" s="94" t="s">
        <v>1606</v>
      </c>
      <c r="C1015" s="94">
        <v>85121</v>
      </c>
      <c r="D1015" s="94" t="s">
        <v>1779</v>
      </c>
      <c r="E1015" s="250" t="s">
        <v>1563</v>
      </c>
      <c r="F1015" s="94" t="s">
        <v>1767</v>
      </c>
      <c r="G1015" s="94" t="s">
        <v>1633</v>
      </c>
      <c r="H1015" s="94" t="s">
        <v>1634</v>
      </c>
      <c r="I1015" s="94" t="s">
        <v>1611</v>
      </c>
      <c r="J1015" s="94">
        <v>2021</v>
      </c>
      <c r="K1015" s="94">
        <v>26.602</v>
      </c>
    </row>
    <row r="1016" spans="1:11" x14ac:dyDescent="0.25">
      <c r="A1016" s="94" t="s">
        <v>1561</v>
      </c>
      <c r="B1016" s="94" t="s">
        <v>1606</v>
      </c>
      <c r="C1016" s="94">
        <v>85121</v>
      </c>
      <c r="D1016" s="94" t="s">
        <v>1779</v>
      </c>
      <c r="E1016" s="250" t="s">
        <v>1563</v>
      </c>
      <c r="F1016" s="94" t="s">
        <v>1767</v>
      </c>
      <c r="G1016" s="94" t="s">
        <v>1635</v>
      </c>
      <c r="H1016" s="94" t="s">
        <v>1636</v>
      </c>
      <c r="I1016" s="94" t="s">
        <v>1611</v>
      </c>
      <c r="J1016" s="94">
        <v>2021</v>
      </c>
      <c r="K1016" s="94" t="s">
        <v>10</v>
      </c>
    </row>
    <row r="1017" spans="1:11" x14ac:dyDescent="0.25">
      <c r="A1017" s="94" t="s">
        <v>1561</v>
      </c>
      <c r="B1017" s="94" t="s">
        <v>1606</v>
      </c>
      <c r="C1017" s="94">
        <v>85121</v>
      </c>
      <c r="D1017" s="94" t="s">
        <v>1779</v>
      </c>
      <c r="E1017" s="250" t="s">
        <v>1563</v>
      </c>
      <c r="F1017" s="94" t="s">
        <v>1767</v>
      </c>
      <c r="G1017" s="94" t="s">
        <v>1637</v>
      </c>
      <c r="H1017" s="94" t="s">
        <v>1638</v>
      </c>
      <c r="I1017" s="94" t="s">
        <v>1611</v>
      </c>
      <c r="J1017" s="94">
        <v>2021</v>
      </c>
      <c r="K1017" s="94">
        <v>191158.33</v>
      </c>
    </row>
    <row r="1018" spans="1:11" x14ac:dyDescent="0.25">
      <c r="A1018" s="94" t="s">
        <v>1561</v>
      </c>
      <c r="B1018" s="94" t="s">
        <v>1606</v>
      </c>
      <c r="C1018" s="94">
        <v>85121</v>
      </c>
      <c r="D1018" s="94" t="s">
        <v>1779</v>
      </c>
      <c r="E1018" s="250" t="s">
        <v>1563</v>
      </c>
      <c r="F1018" s="94" t="s">
        <v>1767</v>
      </c>
      <c r="G1018" s="94" t="s">
        <v>1639</v>
      </c>
      <c r="H1018" s="94" t="s">
        <v>1640</v>
      </c>
      <c r="I1018" s="94" t="s">
        <v>1611</v>
      </c>
      <c r="J1018" s="94">
        <v>2021</v>
      </c>
      <c r="K1018" s="94">
        <v>8251.2000000000007</v>
      </c>
    </row>
    <row r="1019" spans="1:11" x14ac:dyDescent="0.25">
      <c r="A1019" s="94" t="s">
        <v>1561</v>
      </c>
      <c r="B1019" s="94" t="s">
        <v>1606</v>
      </c>
      <c r="C1019" s="94">
        <v>85121</v>
      </c>
      <c r="D1019" s="94" t="s">
        <v>1779</v>
      </c>
      <c r="E1019" s="250" t="s">
        <v>1563</v>
      </c>
      <c r="F1019" s="94" t="s">
        <v>1767</v>
      </c>
      <c r="G1019" s="94" t="s">
        <v>1641</v>
      </c>
      <c r="H1019" s="94" t="s">
        <v>1642</v>
      </c>
      <c r="I1019" s="94" t="s">
        <v>1611</v>
      </c>
      <c r="J1019" s="94">
        <v>2021</v>
      </c>
      <c r="K1019" s="94">
        <v>182907.13</v>
      </c>
    </row>
    <row r="1020" spans="1:11" x14ac:dyDescent="0.25">
      <c r="A1020" s="94" t="s">
        <v>1561</v>
      </c>
      <c r="B1020" s="94" t="s">
        <v>1606</v>
      </c>
      <c r="C1020" s="94">
        <v>85121</v>
      </c>
      <c r="D1020" s="94" t="s">
        <v>1779</v>
      </c>
      <c r="E1020" s="250" t="s">
        <v>1563</v>
      </c>
      <c r="F1020" s="94" t="s">
        <v>1767</v>
      </c>
      <c r="G1020" s="94" t="s">
        <v>1643</v>
      </c>
      <c r="H1020" s="94" t="s">
        <v>1644</v>
      </c>
      <c r="I1020" s="94" t="s">
        <v>1611</v>
      </c>
      <c r="J1020" s="94">
        <v>2021</v>
      </c>
      <c r="K1020" s="94">
        <v>63425.671999999999</v>
      </c>
    </row>
    <row r="1021" spans="1:11" x14ac:dyDescent="0.25">
      <c r="A1021" s="94" t="s">
        <v>1561</v>
      </c>
      <c r="B1021" s="94" t="s">
        <v>1606</v>
      </c>
      <c r="C1021" s="94">
        <v>85121</v>
      </c>
      <c r="D1021" s="94" t="s">
        <v>1779</v>
      </c>
      <c r="E1021" s="250" t="s">
        <v>1563</v>
      </c>
      <c r="F1021" s="94" t="s">
        <v>1767</v>
      </c>
      <c r="G1021" s="94" t="s">
        <v>1645</v>
      </c>
      <c r="H1021" s="94" t="s">
        <v>1646</v>
      </c>
      <c r="I1021" s="94" t="s">
        <v>1611</v>
      </c>
      <c r="J1021" s="94">
        <v>2021</v>
      </c>
      <c r="K1021" s="94">
        <v>940.577</v>
      </c>
    </row>
    <row r="1022" spans="1:11" x14ac:dyDescent="0.25">
      <c r="A1022" s="94" t="s">
        <v>1561</v>
      </c>
      <c r="B1022" s="94" t="s">
        <v>1606</v>
      </c>
      <c r="C1022" s="94">
        <v>85121</v>
      </c>
      <c r="D1022" s="94" t="s">
        <v>1779</v>
      </c>
      <c r="E1022" s="250" t="s">
        <v>1563</v>
      </c>
      <c r="F1022" s="94" t="s">
        <v>1767</v>
      </c>
      <c r="G1022" s="94" t="s">
        <v>1647</v>
      </c>
      <c r="H1022" s="94" t="s">
        <v>1648</v>
      </c>
      <c r="I1022" s="94" t="s">
        <v>1611</v>
      </c>
      <c r="J1022" s="94">
        <v>2021</v>
      </c>
      <c r="K1022" s="94">
        <v>18.902999999999999</v>
      </c>
    </row>
    <row r="1023" spans="1:11" x14ac:dyDescent="0.25">
      <c r="A1023" s="94" t="s">
        <v>1561</v>
      </c>
      <c r="B1023" s="94" t="s">
        <v>1606</v>
      </c>
      <c r="C1023" s="94">
        <v>85121</v>
      </c>
      <c r="D1023" s="94" t="s">
        <v>1779</v>
      </c>
      <c r="E1023" s="250" t="s">
        <v>1563</v>
      </c>
      <c r="F1023" s="94" t="s">
        <v>1767</v>
      </c>
      <c r="G1023" s="94" t="s">
        <v>1649</v>
      </c>
      <c r="H1023" s="94" t="s">
        <v>1650</v>
      </c>
      <c r="I1023" s="94" t="s">
        <v>1611</v>
      </c>
      <c r="J1023" s="94">
        <v>2021</v>
      </c>
      <c r="K1023" s="94">
        <v>8370.4</v>
      </c>
    </row>
    <row r="1024" spans="1:11" x14ac:dyDescent="0.25">
      <c r="A1024" s="94" t="s">
        <v>1561</v>
      </c>
      <c r="B1024" s="94" t="s">
        <v>1606</v>
      </c>
      <c r="C1024" s="94">
        <v>85121</v>
      </c>
      <c r="D1024" s="94" t="s">
        <v>1779</v>
      </c>
      <c r="E1024" s="250" t="s">
        <v>1563</v>
      </c>
      <c r="F1024" s="94" t="s">
        <v>1767</v>
      </c>
      <c r="G1024" s="94" t="s">
        <v>1651</v>
      </c>
      <c r="H1024" s="94" t="s">
        <v>1652</v>
      </c>
      <c r="I1024" s="94" t="s">
        <v>1611</v>
      </c>
      <c r="J1024" s="94">
        <v>2021</v>
      </c>
      <c r="K1024" s="94" t="s">
        <v>10</v>
      </c>
    </row>
    <row r="1025" spans="1:11" x14ac:dyDescent="0.25">
      <c r="A1025" s="94" t="s">
        <v>1561</v>
      </c>
      <c r="B1025" s="94" t="s">
        <v>1606</v>
      </c>
      <c r="C1025" s="94">
        <v>85121</v>
      </c>
      <c r="D1025" s="94" t="s">
        <v>1779</v>
      </c>
      <c r="E1025" s="250" t="s">
        <v>1563</v>
      </c>
      <c r="F1025" s="94" t="s">
        <v>1767</v>
      </c>
      <c r="G1025" s="94" t="s">
        <v>1653</v>
      </c>
      <c r="H1025" s="94" t="s">
        <v>1654</v>
      </c>
      <c r="I1025" s="94" t="s">
        <v>1611</v>
      </c>
      <c r="J1025" s="94">
        <v>2021</v>
      </c>
      <c r="K1025" s="94">
        <v>8370.4</v>
      </c>
    </row>
    <row r="1026" spans="1:11" x14ac:dyDescent="0.25">
      <c r="A1026" s="94" t="s">
        <v>1561</v>
      </c>
      <c r="B1026" s="94" t="s">
        <v>1606</v>
      </c>
      <c r="C1026" s="94">
        <v>85121</v>
      </c>
      <c r="D1026" s="94" t="s">
        <v>1779</v>
      </c>
      <c r="E1026" s="250" t="s">
        <v>1563</v>
      </c>
      <c r="F1026" s="94" t="s">
        <v>1767</v>
      </c>
      <c r="G1026" s="94" t="s">
        <v>1655</v>
      </c>
      <c r="H1026" s="94" t="s">
        <v>1656</v>
      </c>
      <c r="I1026" s="94" t="s">
        <v>1611</v>
      </c>
      <c r="J1026" s="94">
        <v>2021</v>
      </c>
      <c r="K1026" s="94">
        <v>1546.35</v>
      </c>
    </row>
    <row r="1027" spans="1:11" x14ac:dyDescent="0.25">
      <c r="A1027" s="94" t="s">
        <v>1561</v>
      </c>
      <c r="B1027" s="94" t="s">
        <v>1606</v>
      </c>
      <c r="C1027" s="94">
        <v>85121</v>
      </c>
      <c r="D1027" s="94" t="s">
        <v>1779</v>
      </c>
      <c r="E1027" s="250" t="s">
        <v>1563</v>
      </c>
      <c r="F1027" s="94" t="s">
        <v>1767</v>
      </c>
      <c r="G1027" s="94" t="s">
        <v>1657</v>
      </c>
      <c r="H1027" s="94" t="s">
        <v>1658</v>
      </c>
      <c r="I1027" s="94" t="s">
        <v>1611</v>
      </c>
      <c r="J1027" s="94">
        <v>2021</v>
      </c>
      <c r="K1027" s="94">
        <v>1172.9269999999999</v>
      </c>
    </row>
    <row r="1028" spans="1:11" x14ac:dyDescent="0.25">
      <c r="A1028" s="94" t="s">
        <v>1561</v>
      </c>
      <c r="B1028" s="94" t="s">
        <v>1606</v>
      </c>
      <c r="C1028" s="94">
        <v>85121</v>
      </c>
      <c r="D1028" s="94" t="s">
        <v>1779</v>
      </c>
      <c r="E1028" s="250" t="s">
        <v>1563</v>
      </c>
      <c r="F1028" s="94" t="s">
        <v>1767</v>
      </c>
      <c r="G1028" s="94" t="s">
        <v>1659</v>
      </c>
      <c r="H1028" s="94" t="s">
        <v>1660</v>
      </c>
      <c r="I1028" s="94" t="s">
        <v>1611</v>
      </c>
      <c r="J1028" s="94">
        <v>2021</v>
      </c>
      <c r="K1028" s="94">
        <v>303.21300000000002</v>
      </c>
    </row>
    <row r="1029" spans="1:11" x14ac:dyDescent="0.25">
      <c r="A1029" s="94" t="s">
        <v>1561</v>
      </c>
      <c r="B1029" s="94" t="s">
        <v>1606</v>
      </c>
      <c r="C1029" s="94">
        <v>85121</v>
      </c>
      <c r="D1029" s="94" t="s">
        <v>1779</v>
      </c>
      <c r="E1029" s="250" t="s">
        <v>1563</v>
      </c>
      <c r="F1029" s="94" t="s">
        <v>1767</v>
      </c>
      <c r="G1029" s="94" t="s">
        <v>1661</v>
      </c>
      <c r="H1029" s="94" t="s">
        <v>1662</v>
      </c>
      <c r="I1029" s="94" t="s">
        <v>1611</v>
      </c>
      <c r="J1029" s="94">
        <v>2021</v>
      </c>
      <c r="K1029" s="94">
        <v>70.209999999999994</v>
      </c>
    </row>
    <row r="1030" spans="1:11" x14ac:dyDescent="0.25">
      <c r="A1030" s="94" t="s">
        <v>1561</v>
      </c>
      <c r="B1030" s="94" t="s">
        <v>1606</v>
      </c>
      <c r="C1030" s="94">
        <v>85121</v>
      </c>
      <c r="D1030" s="94" t="s">
        <v>1779</v>
      </c>
      <c r="E1030" s="250" t="s">
        <v>1563</v>
      </c>
      <c r="F1030" s="94" t="s">
        <v>1767</v>
      </c>
      <c r="G1030" s="94" t="s">
        <v>1663</v>
      </c>
      <c r="H1030" s="94" t="s">
        <v>1664</v>
      </c>
      <c r="I1030" s="94" t="s">
        <v>1611</v>
      </c>
      <c r="J1030" s="94">
        <v>2021</v>
      </c>
      <c r="K1030" s="94">
        <v>28.800999999999998</v>
      </c>
    </row>
    <row r="1031" spans="1:11" x14ac:dyDescent="0.25">
      <c r="A1031" s="94" t="s">
        <v>1561</v>
      </c>
      <c r="B1031" s="94" t="s">
        <v>1606</v>
      </c>
      <c r="C1031" s="94">
        <v>85121</v>
      </c>
      <c r="D1031" s="94" t="s">
        <v>1779</v>
      </c>
      <c r="E1031" s="250" t="s">
        <v>1563</v>
      </c>
      <c r="F1031" s="94" t="s">
        <v>1767</v>
      </c>
      <c r="G1031" s="94" t="s">
        <v>1665</v>
      </c>
      <c r="H1031" s="94" t="s">
        <v>1666</v>
      </c>
      <c r="I1031" s="94" t="s">
        <v>1611</v>
      </c>
      <c r="J1031" s="94">
        <v>2021</v>
      </c>
      <c r="K1031" s="94" t="s">
        <v>10</v>
      </c>
    </row>
    <row r="1032" spans="1:11" x14ac:dyDescent="0.25">
      <c r="A1032" s="94" t="s">
        <v>1561</v>
      </c>
      <c r="B1032" s="94" t="s">
        <v>1606</v>
      </c>
      <c r="C1032" s="94">
        <v>85121</v>
      </c>
      <c r="D1032" s="94" t="s">
        <v>1779</v>
      </c>
      <c r="E1032" s="250" t="s">
        <v>1563</v>
      </c>
      <c r="F1032" s="94" t="s">
        <v>1767</v>
      </c>
      <c r="G1032" s="94" t="s">
        <v>1667</v>
      </c>
      <c r="H1032" s="94" t="s">
        <v>1668</v>
      </c>
      <c r="I1032" s="94" t="s">
        <v>1611</v>
      </c>
      <c r="J1032" s="94">
        <v>2021</v>
      </c>
      <c r="K1032" s="94">
        <v>24.041</v>
      </c>
    </row>
    <row r="1033" spans="1:11" x14ac:dyDescent="0.25">
      <c r="A1033" s="94" t="s">
        <v>1561</v>
      </c>
      <c r="B1033" s="94" t="s">
        <v>1606</v>
      </c>
      <c r="C1033" s="94">
        <v>85121</v>
      </c>
      <c r="D1033" s="94" t="s">
        <v>1779</v>
      </c>
      <c r="E1033" s="250" t="s">
        <v>1563</v>
      </c>
      <c r="F1033" s="94" t="s">
        <v>1767</v>
      </c>
      <c r="G1033" s="94" t="s">
        <v>1669</v>
      </c>
      <c r="H1033" s="94" t="s">
        <v>1670</v>
      </c>
      <c r="I1033" s="94" t="s">
        <v>1611</v>
      </c>
      <c r="J1033" s="94">
        <v>2021</v>
      </c>
      <c r="K1033" s="94">
        <v>35.216999999999999</v>
      </c>
    </row>
    <row r="1034" spans="1:11" x14ac:dyDescent="0.25">
      <c r="A1034" s="94" t="s">
        <v>1561</v>
      </c>
      <c r="B1034" s="94" t="s">
        <v>1606</v>
      </c>
      <c r="C1034" s="94">
        <v>85121</v>
      </c>
      <c r="D1034" s="94" t="s">
        <v>1779</v>
      </c>
      <c r="E1034" s="250" t="s">
        <v>1563</v>
      </c>
      <c r="F1034" s="94" t="s">
        <v>1767</v>
      </c>
      <c r="G1034" s="94" t="s">
        <v>1671</v>
      </c>
      <c r="H1034" s="94" t="s">
        <v>1672</v>
      </c>
      <c r="I1034" s="94" t="s">
        <v>1611</v>
      </c>
      <c r="J1034" s="94">
        <v>2021</v>
      </c>
      <c r="K1034" s="94">
        <v>3104.232</v>
      </c>
    </row>
    <row r="1035" spans="1:11" x14ac:dyDescent="0.25">
      <c r="A1035" s="94" t="s">
        <v>1561</v>
      </c>
      <c r="B1035" s="94" t="s">
        <v>1606</v>
      </c>
      <c r="C1035" s="94">
        <v>85121</v>
      </c>
      <c r="D1035" s="94" t="s">
        <v>1779</v>
      </c>
      <c r="E1035" s="250" t="s">
        <v>1563</v>
      </c>
      <c r="F1035" s="94" t="s">
        <v>1767</v>
      </c>
      <c r="G1035" s="94" t="s">
        <v>1673</v>
      </c>
      <c r="H1035" s="94" t="s">
        <v>1674</v>
      </c>
      <c r="I1035" s="94" t="s">
        <v>1611</v>
      </c>
      <c r="J1035" s="94">
        <v>2021</v>
      </c>
      <c r="K1035" s="94">
        <v>74.222999999999999</v>
      </c>
    </row>
    <row r="1036" spans="1:11" x14ac:dyDescent="0.25">
      <c r="A1036" s="94" t="s">
        <v>1561</v>
      </c>
      <c r="B1036" s="94" t="s">
        <v>1606</v>
      </c>
      <c r="C1036" s="94">
        <v>85121</v>
      </c>
      <c r="D1036" s="94" t="s">
        <v>1779</v>
      </c>
      <c r="E1036" s="250" t="s">
        <v>1563</v>
      </c>
      <c r="F1036" s="94" t="s">
        <v>1767</v>
      </c>
      <c r="G1036" s="94" t="s">
        <v>1675</v>
      </c>
      <c r="H1036" s="94" t="s">
        <v>1676</v>
      </c>
      <c r="I1036" s="94" t="s">
        <v>1611</v>
      </c>
      <c r="J1036" s="94">
        <v>2021</v>
      </c>
      <c r="K1036" s="94" t="s">
        <v>10</v>
      </c>
    </row>
    <row r="1037" spans="1:11" x14ac:dyDescent="0.25">
      <c r="A1037" s="94" t="s">
        <v>1561</v>
      </c>
      <c r="B1037" s="94" t="s">
        <v>1606</v>
      </c>
      <c r="C1037" s="94">
        <v>85121</v>
      </c>
      <c r="D1037" s="94" t="s">
        <v>1779</v>
      </c>
      <c r="E1037" s="250" t="s">
        <v>1563</v>
      </c>
      <c r="F1037" s="94" t="s">
        <v>1767</v>
      </c>
      <c r="G1037" s="94" t="s">
        <v>1677</v>
      </c>
      <c r="H1037" s="94" t="s">
        <v>1678</v>
      </c>
      <c r="I1037" s="94" t="s">
        <v>1611</v>
      </c>
      <c r="J1037" s="94">
        <v>2021</v>
      </c>
      <c r="K1037" s="94">
        <v>964.61800000000005</v>
      </c>
    </row>
    <row r="1038" spans="1:11" x14ac:dyDescent="0.25">
      <c r="A1038" s="94" t="s">
        <v>1561</v>
      </c>
      <c r="B1038" s="94" t="s">
        <v>1606</v>
      </c>
      <c r="C1038" s="94">
        <v>85121</v>
      </c>
      <c r="D1038" s="94" t="s">
        <v>1779</v>
      </c>
      <c r="E1038" s="250" t="s">
        <v>1563</v>
      </c>
      <c r="F1038" s="94" t="s">
        <v>1767</v>
      </c>
      <c r="G1038" s="94" t="s">
        <v>1679</v>
      </c>
      <c r="H1038" s="94" t="s">
        <v>1680</v>
      </c>
      <c r="I1038" s="94" t="s">
        <v>1611</v>
      </c>
      <c r="J1038" s="94">
        <v>2021</v>
      </c>
      <c r="K1038" s="94">
        <v>1233.442</v>
      </c>
    </row>
    <row r="1039" spans="1:11" x14ac:dyDescent="0.25">
      <c r="A1039" s="94" t="s">
        <v>1561</v>
      </c>
      <c r="B1039" s="94" t="s">
        <v>1606</v>
      </c>
      <c r="C1039" s="94">
        <v>85121</v>
      </c>
      <c r="D1039" s="94" t="s">
        <v>1779</v>
      </c>
      <c r="E1039" s="250" t="s">
        <v>1563</v>
      </c>
      <c r="F1039" s="94" t="s">
        <v>1767</v>
      </c>
      <c r="G1039" s="94" t="s">
        <v>1681</v>
      </c>
      <c r="H1039" s="94" t="s">
        <v>1682</v>
      </c>
      <c r="I1039" s="94" t="s">
        <v>1611</v>
      </c>
      <c r="J1039" s="94">
        <v>2021</v>
      </c>
      <c r="K1039" s="94">
        <v>1233.442</v>
      </c>
    </row>
    <row r="1040" spans="1:11" x14ac:dyDescent="0.25">
      <c r="A1040" s="94" t="s">
        <v>1561</v>
      </c>
      <c r="B1040" s="94" t="s">
        <v>1606</v>
      </c>
      <c r="C1040" s="94">
        <v>85121</v>
      </c>
      <c r="D1040" s="94" t="s">
        <v>1779</v>
      </c>
      <c r="E1040" s="250" t="s">
        <v>1563</v>
      </c>
      <c r="F1040" s="94" t="s">
        <v>1767</v>
      </c>
      <c r="G1040" s="94" t="s">
        <v>1683</v>
      </c>
      <c r="H1040" s="94" t="s">
        <v>1684</v>
      </c>
      <c r="I1040" s="94" t="s">
        <v>1611</v>
      </c>
      <c r="J1040" s="94">
        <v>2021</v>
      </c>
      <c r="K1040" s="94" t="s">
        <v>10</v>
      </c>
    </row>
    <row r="1041" spans="1:11" x14ac:dyDescent="0.25">
      <c r="A1041" s="94" t="s">
        <v>1561</v>
      </c>
      <c r="B1041" s="94" t="s">
        <v>1606</v>
      </c>
      <c r="C1041" s="94">
        <v>85121</v>
      </c>
      <c r="D1041" s="94" t="s">
        <v>1779</v>
      </c>
      <c r="E1041" s="250" t="s">
        <v>1563</v>
      </c>
      <c r="F1041" s="94" t="s">
        <v>1767</v>
      </c>
      <c r="G1041" s="94" t="s">
        <v>1685</v>
      </c>
      <c r="H1041" s="94" t="s">
        <v>1686</v>
      </c>
      <c r="I1041" s="94" t="s">
        <v>1611</v>
      </c>
      <c r="J1041" s="94">
        <v>2021</v>
      </c>
      <c r="K1041" s="94" t="s">
        <v>10</v>
      </c>
    </row>
    <row r="1042" spans="1:11" x14ac:dyDescent="0.25">
      <c r="A1042" s="94" t="s">
        <v>1561</v>
      </c>
      <c r="B1042" s="94" t="s">
        <v>1606</v>
      </c>
      <c r="C1042" s="94">
        <v>85121</v>
      </c>
      <c r="D1042" s="94" t="s">
        <v>1779</v>
      </c>
      <c r="E1042" s="250" t="s">
        <v>1563</v>
      </c>
      <c r="F1042" s="94" t="s">
        <v>1767</v>
      </c>
      <c r="G1042" s="94" t="s">
        <v>1687</v>
      </c>
      <c r="H1042" s="94" t="s">
        <v>1688</v>
      </c>
      <c r="I1042" s="94" t="s">
        <v>1611</v>
      </c>
      <c r="J1042" s="94">
        <v>2021</v>
      </c>
      <c r="K1042" s="94" t="s">
        <v>10</v>
      </c>
    </row>
    <row r="1043" spans="1:11" x14ac:dyDescent="0.25">
      <c r="A1043" s="94" t="s">
        <v>1561</v>
      </c>
      <c r="B1043" s="94" t="s">
        <v>1606</v>
      </c>
      <c r="C1043" s="94">
        <v>85121</v>
      </c>
      <c r="D1043" s="94" t="s">
        <v>1779</v>
      </c>
      <c r="E1043" s="250" t="s">
        <v>1563</v>
      </c>
      <c r="F1043" s="94" t="s">
        <v>1767</v>
      </c>
      <c r="G1043" s="94" t="s">
        <v>1689</v>
      </c>
      <c r="H1043" s="94" t="s">
        <v>1690</v>
      </c>
      <c r="I1043" s="94" t="s">
        <v>1611</v>
      </c>
      <c r="J1043" s="94">
        <v>2021</v>
      </c>
      <c r="K1043" s="94" t="s">
        <v>10</v>
      </c>
    </row>
    <row r="1044" spans="1:11" x14ac:dyDescent="0.25">
      <c r="A1044" s="94" t="s">
        <v>1561</v>
      </c>
      <c r="B1044" s="94" t="s">
        <v>1606</v>
      </c>
      <c r="C1044" s="94">
        <v>85121</v>
      </c>
      <c r="D1044" s="94" t="s">
        <v>1779</v>
      </c>
      <c r="E1044" s="250" t="s">
        <v>1563</v>
      </c>
      <c r="F1044" s="94" t="s">
        <v>1767</v>
      </c>
      <c r="G1044" s="94" t="s">
        <v>1691</v>
      </c>
      <c r="H1044" s="94" t="s">
        <v>1692</v>
      </c>
      <c r="I1044" s="94" t="s">
        <v>1611</v>
      </c>
      <c r="J1044" s="94">
        <v>2021</v>
      </c>
      <c r="K1044" s="94" t="s">
        <v>10</v>
      </c>
    </row>
    <row r="1045" spans="1:11" x14ac:dyDescent="0.25">
      <c r="A1045" s="94" t="s">
        <v>1561</v>
      </c>
      <c r="B1045" s="94" t="s">
        <v>1606</v>
      </c>
      <c r="C1045" s="94">
        <v>85121</v>
      </c>
      <c r="D1045" s="94" t="s">
        <v>1779</v>
      </c>
      <c r="E1045" s="250" t="s">
        <v>1563</v>
      </c>
      <c r="F1045" s="94" t="s">
        <v>1767</v>
      </c>
      <c r="G1045" s="94" t="s">
        <v>1693</v>
      </c>
      <c r="H1045" s="94" t="s">
        <v>1694</v>
      </c>
      <c r="I1045" s="94" t="s">
        <v>1611</v>
      </c>
      <c r="J1045" s="94">
        <v>2021</v>
      </c>
      <c r="K1045" s="94" t="s">
        <v>10</v>
      </c>
    </row>
    <row r="1046" spans="1:11" x14ac:dyDescent="0.25">
      <c r="A1046" s="94" t="s">
        <v>1561</v>
      </c>
      <c r="B1046" s="94" t="s">
        <v>1606</v>
      </c>
      <c r="C1046" s="94">
        <v>85121</v>
      </c>
      <c r="D1046" s="94" t="s">
        <v>1779</v>
      </c>
      <c r="E1046" s="250" t="s">
        <v>1563</v>
      </c>
      <c r="F1046" s="94" t="s">
        <v>1767</v>
      </c>
      <c r="G1046" s="94" t="s">
        <v>1695</v>
      </c>
      <c r="H1046" s="94" t="s">
        <v>1696</v>
      </c>
      <c r="I1046" s="94" t="s">
        <v>1611</v>
      </c>
      <c r="J1046" s="94">
        <v>2021</v>
      </c>
      <c r="K1046" s="94">
        <v>70673.141000000003</v>
      </c>
    </row>
    <row r="1047" spans="1:11" x14ac:dyDescent="0.25">
      <c r="A1047" s="94" t="s">
        <v>1561</v>
      </c>
      <c r="B1047" s="94" t="s">
        <v>1606</v>
      </c>
      <c r="C1047" s="94">
        <v>85121</v>
      </c>
      <c r="D1047" s="94" t="s">
        <v>1779</v>
      </c>
      <c r="E1047" s="250" t="s">
        <v>1563</v>
      </c>
      <c r="F1047" s="94" t="s">
        <v>1767</v>
      </c>
      <c r="G1047" s="94" t="s">
        <v>1697</v>
      </c>
      <c r="H1047" s="94" t="s">
        <v>1698</v>
      </c>
      <c r="I1047" s="94" t="s">
        <v>1611</v>
      </c>
      <c r="J1047" s="94">
        <v>2021</v>
      </c>
      <c r="K1047" s="94">
        <v>70673.141000000003</v>
      </c>
    </row>
    <row r="1048" spans="1:11" x14ac:dyDescent="0.25">
      <c r="A1048" s="94" t="s">
        <v>1561</v>
      </c>
      <c r="B1048" s="94" t="s">
        <v>1606</v>
      </c>
      <c r="C1048" s="94">
        <v>85121</v>
      </c>
      <c r="D1048" s="94" t="s">
        <v>1779</v>
      </c>
      <c r="E1048" s="250" t="s">
        <v>1563</v>
      </c>
      <c r="F1048" s="94" t="s">
        <v>1767</v>
      </c>
      <c r="G1048" s="94" t="s">
        <v>1699</v>
      </c>
      <c r="H1048" s="94" t="s">
        <v>1700</v>
      </c>
      <c r="I1048" s="94" t="s">
        <v>1611</v>
      </c>
      <c r="J1048" s="94">
        <v>2021</v>
      </c>
      <c r="K1048" s="94" t="s">
        <v>10</v>
      </c>
    </row>
    <row r="1049" spans="1:11" x14ac:dyDescent="0.25">
      <c r="A1049" s="94" t="s">
        <v>1561</v>
      </c>
      <c r="B1049" s="94" t="s">
        <v>1606</v>
      </c>
      <c r="C1049" s="94">
        <v>85121</v>
      </c>
      <c r="D1049" s="94" t="s">
        <v>1779</v>
      </c>
      <c r="E1049" s="250" t="s">
        <v>1563</v>
      </c>
      <c r="F1049" s="94" t="s">
        <v>1767</v>
      </c>
      <c r="G1049" s="94" t="s">
        <v>1701</v>
      </c>
      <c r="H1049" s="94" t="s">
        <v>1702</v>
      </c>
      <c r="I1049" s="94" t="s">
        <v>1611</v>
      </c>
      <c r="J1049" s="94">
        <v>2021</v>
      </c>
      <c r="K1049" s="94">
        <v>18403.440999999999</v>
      </c>
    </row>
    <row r="1050" spans="1:11" x14ac:dyDescent="0.25">
      <c r="A1050" s="94" t="s">
        <v>1561</v>
      </c>
      <c r="B1050" s="94" t="s">
        <v>1606</v>
      </c>
      <c r="C1050" s="94">
        <v>85121</v>
      </c>
      <c r="D1050" s="94" t="s">
        <v>1779</v>
      </c>
      <c r="E1050" s="250" t="s">
        <v>1563</v>
      </c>
      <c r="F1050" s="94" t="s">
        <v>1767</v>
      </c>
      <c r="G1050" s="94" t="s">
        <v>1703</v>
      </c>
      <c r="H1050" s="94" t="s">
        <v>1704</v>
      </c>
      <c r="I1050" s="94" t="s">
        <v>1611</v>
      </c>
      <c r="J1050" s="94">
        <v>2021</v>
      </c>
      <c r="K1050" s="94">
        <v>18403.440999999999</v>
      </c>
    </row>
    <row r="1051" spans="1:11" x14ac:dyDescent="0.25">
      <c r="A1051" s="94" t="s">
        <v>1561</v>
      </c>
      <c r="B1051" s="94" t="s">
        <v>1606</v>
      </c>
      <c r="C1051" s="94">
        <v>85121</v>
      </c>
      <c r="D1051" s="94" t="s">
        <v>1779</v>
      </c>
      <c r="E1051" s="250" t="s">
        <v>1563</v>
      </c>
      <c r="F1051" s="94" t="s">
        <v>1767</v>
      </c>
      <c r="G1051" s="94" t="s">
        <v>1705</v>
      </c>
      <c r="H1051" s="94" t="s">
        <v>1706</v>
      </c>
      <c r="I1051" s="94" t="s">
        <v>1611</v>
      </c>
      <c r="J1051" s="94">
        <v>2021</v>
      </c>
      <c r="K1051" s="94" t="s">
        <v>10</v>
      </c>
    </row>
    <row r="1052" spans="1:11" x14ac:dyDescent="0.25">
      <c r="A1052" s="94" t="s">
        <v>1561</v>
      </c>
      <c r="B1052" s="94" t="s">
        <v>1606</v>
      </c>
      <c r="C1052" s="94">
        <v>85121</v>
      </c>
      <c r="D1052" s="94" t="s">
        <v>1779</v>
      </c>
      <c r="E1052" s="250" t="s">
        <v>1563</v>
      </c>
      <c r="F1052" s="94" t="s">
        <v>1767</v>
      </c>
      <c r="G1052" s="94" t="s">
        <v>1707</v>
      </c>
      <c r="H1052" s="94" t="s">
        <v>1708</v>
      </c>
      <c r="I1052" s="94" t="s">
        <v>1611</v>
      </c>
      <c r="J1052" s="94">
        <v>2021</v>
      </c>
      <c r="K1052" s="94" t="s">
        <v>10</v>
      </c>
    </row>
    <row r="1053" spans="1:11" x14ac:dyDescent="0.25">
      <c r="A1053" s="94" t="s">
        <v>1561</v>
      </c>
      <c r="B1053" s="94" t="s">
        <v>1606</v>
      </c>
      <c r="C1053" s="94">
        <v>85121</v>
      </c>
      <c r="D1053" s="94" t="s">
        <v>1779</v>
      </c>
      <c r="E1053" s="250" t="s">
        <v>1563</v>
      </c>
      <c r="F1053" s="94" t="s">
        <v>1767</v>
      </c>
      <c r="G1053" s="94" t="s">
        <v>1709</v>
      </c>
      <c r="H1053" s="94" t="s">
        <v>1710</v>
      </c>
      <c r="I1053" s="94" t="s">
        <v>1611</v>
      </c>
      <c r="J1053" s="94">
        <v>2021</v>
      </c>
      <c r="K1053" s="94">
        <v>9201.7209999999995</v>
      </c>
    </row>
    <row r="1054" spans="1:11" x14ac:dyDescent="0.25">
      <c r="A1054" s="94" t="s">
        <v>1561</v>
      </c>
      <c r="B1054" s="94" t="s">
        <v>1606</v>
      </c>
      <c r="C1054" s="94">
        <v>85121</v>
      </c>
      <c r="D1054" s="94" t="s">
        <v>1779</v>
      </c>
      <c r="E1054" s="250" t="s">
        <v>1563</v>
      </c>
      <c r="F1054" s="94" t="s">
        <v>1767</v>
      </c>
      <c r="G1054" s="94" t="s">
        <v>1711</v>
      </c>
      <c r="H1054" s="94" t="s">
        <v>1712</v>
      </c>
      <c r="I1054" s="94" t="s">
        <v>1611</v>
      </c>
      <c r="J1054" s="94">
        <v>2021</v>
      </c>
      <c r="K1054" s="94">
        <v>1533.62</v>
      </c>
    </row>
    <row r="1055" spans="1:11" x14ac:dyDescent="0.25">
      <c r="A1055" s="94" t="s">
        <v>1561</v>
      </c>
      <c r="B1055" s="94" t="s">
        <v>1606</v>
      </c>
      <c r="C1055" s="94">
        <v>85121</v>
      </c>
      <c r="D1055" s="94" t="s">
        <v>1779</v>
      </c>
      <c r="E1055" s="250" t="s">
        <v>1563</v>
      </c>
      <c r="F1055" s="94" t="s">
        <v>1767</v>
      </c>
      <c r="G1055" s="94" t="s">
        <v>1713</v>
      </c>
      <c r="H1055" s="94" t="s">
        <v>1714</v>
      </c>
      <c r="I1055" s="94" t="s">
        <v>1611</v>
      </c>
      <c r="J1055" s="94">
        <v>2021</v>
      </c>
      <c r="K1055" s="94">
        <v>4600.8599999999997</v>
      </c>
    </row>
    <row r="1056" spans="1:11" x14ac:dyDescent="0.25">
      <c r="A1056" s="94" t="s">
        <v>1561</v>
      </c>
      <c r="B1056" s="94" t="s">
        <v>1606</v>
      </c>
      <c r="C1056" s="94">
        <v>85121</v>
      </c>
      <c r="D1056" s="94" t="s">
        <v>1779</v>
      </c>
      <c r="E1056" s="250" t="s">
        <v>1563</v>
      </c>
      <c r="F1056" s="94" t="s">
        <v>1767</v>
      </c>
      <c r="G1056" s="94" t="s">
        <v>1715</v>
      </c>
      <c r="H1056" s="94" t="s">
        <v>1716</v>
      </c>
      <c r="I1056" s="94" t="s">
        <v>1611</v>
      </c>
      <c r="J1056" s="94">
        <v>2021</v>
      </c>
      <c r="K1056" s="94">
        <v>1533.62</v>
      </c>
    </row>
    <row r="1057" spans="1:11" x14ac:dyDescent="0.25">
      <c r="A1057" s="94" t="s">
        <v>1561</v>
      </c>
      <c r="B1057" s="94" t="s">
        <v>1606</v>
      </c>
      <c r="C1057" s="94">
        <v>85121</v>
      </c>
      <c r="D1057" s="94" t="s">
        <v>1779</v>
      </c>
      <c r="E1057" s="250" t="s">
        <v>1563</v>
      </c>
      <c r="F1057" s="94" t="s">
        <v>1767</v>
      </c>
      <c r="G1057" s="94" t="s">
        <v>1717</v>
      </c>
      <c r="H1057" s="94" t="s">
        <v>1718</v>
      </c>
      <c r="I1057" s="94" t="s">
        <v>1611</v>
      </c>
      <c r="J1057" s="94">
        <v>2021</v>
      </c>
      <c r="K1057" s="94" t="s">
        <v>10</v>
      </c>
    </row>
    <row r="1058" spans="1:11" x14ac:dyDescent="0.25">
      <c r="A1058" s="94" t="s">
        <v>1561</v>
      </c>
      <c r="B1058" s="94" t="s">
        <v>1606</v>
      </c>
      <c r="C1058" s="94">
        <v>85121</v>
      </c>
      <c r="D1058" s="94" t="s">
        <v>1779</v>
      </c>
      <c r="E1058" s="250" t="s">
        <v>1563</v>
      </c>
      <c r="F1058" s="94" t="s">
        <v>1767</v>
      </c>
      <c r="G1058" s="94" t="s">
        <v>1719</v>
      </c>
      <c r="H1058" s="94" t="s">
        <v>1720</v>
      </c>
      <c r="I1058" s="94" t="s">
        <v>1611</v>
      </c>
      <c r="J1058" s="94">
        <v>2021</v>
      </c>
      <c r="K1058" s="94">
        <v>1533.62</v>
      </c>
    </row>
    <row r="1059" spans="1:11" x14ac:dyDescent="0.25">
      <c r="A1059" s="94" t="s">
        <v>1561</v>
      </c>
      <c r="B1059" s="94" t="s">
        <v>1606</v>
      </c>
      <c r="C1059" s="94">
        <v>85121</v>
      </c>
      <c r="D1059" s="94" t="s">
        <v>1779</v>
      </c>
      <c r="E1059" s="250" t="s">
        <v>1563</v>
      </c>
      <c r="F1059" s="94" t="s">
        <v>1767</v>
      </c>
      <c r="G1059" s="94" t="s">
        <v>1721</v>
      </c>
      <c r="H1059" s="94" t="s">
        <v>1722</v>
      </c>
      <c r="I1059" s="94" t="s">
        <v>1611</v>
      </c>
      <c r="J1059" s="94">
        <v>2021</v>
      </c>
      <c r="K1059" s="94" t="s">
        <v>10</v>
      </c>
    </row>
    <row r="1060" spans="1:11" x14ac:dyDescent="0.25">
      <c r="A1060" s="94" t="s">
        <v>1561</v>
      </c>
      <c r="B1060" s="94" t="s">
        <v>1606</v>
      </c>
      <c r="C1060" s="94">
        <v>85121</v>
      </c>
      <c r="D1060" s="94" t="s">
        <v>1779</v>
      </c>
      <c r="E1060" s="250" t="s">
        <v>1563</v>
      </c>
      <c r="F1060" s="94" t="s">
        <v>1767</v>
      </c>
      <c r="G1060" s="94" t="s">
        <v>1723</v>
      </c>
      <c r="H1060" s="94" t="s">
        <v>1724</v>
      </c>
      <c r="I1060" s="94" t="s">
        <v>1611</v>
      </c>
      <c r="J1060" s="94">
        <v>2021</v>
      </c>
      <c r="K1060" s="94" t="s">
        <v>10</v>
      </c>
    </row>
    <row r="1061" spans="1:11" x14ac:dyDescent="0.25">
      <c r="A1061" s="94" t="s">
        <v>1561</v>
      </c>
      <c r="B1061" s="94" t="s">
        <v>1606</v>
      </c>
      <c r="C1061" s="94">
        <v>85121</v>
      </c>
      <c r="D1061" s="94" t="s">
        <v>1779</v>
      </c>
      <c r="E1061" s="250" t="s">
        <v>1563</v>
      </c>
      <c r="F1061" s="94" t="s">
        <v>1767</v>
      </c>
      <c r="G1061" s="94" t="s">
        <v>1725</v>
      </c>
      <c r="H1061" s="94" t="s">
        <v>1726</v>
      </c>
      <c r="I1061" s="94" t="s">
        <v>1611</v>
      </c>
      <c r="J1061" s="94">
        <v>2021</v>
      </c>
      <c r="K1061" s="94" t="s">
        <v>10</v>
      </c>
    </row>
    <row r="1062" spans="1:11" x14ac:dyDescent="0.25">
      <c r="A1062" s="94" t="s">
        <v>1561</v>
      </c>
      <c r="B1062" s="94" t="s">
        <v>1606</v>
      </c>
      <c r="C1062" s="94">
        <v>85121</v>
      </c>
      <c r="D1062" s="94" t="s">
        <v>1779</v>
      </c>
      <c r="E1062" s="250" t="s">
        <v>1563</v>
      </c>
      <c r="F1062" s="94" t="s">
        <v>1767</v>
      </c>
      <c r="G1062" s="94" t="s">
        <v>1727</v>
      </c>
      <c r="H1062" s="94" t="s">
        <v>1728</v>
      </c>
      <c r="I1062" s="94" t="s">
        <v>1611</v>
      </c>
      <c r="J1062" s="94">
        <v>2021</v>
      </c>
      <c r="K1062" s="94" t="s">
        <v>10</v>
      </c>
    </row>
    <row r="1063" spans="1:11" x14ac:dyDescent="0.25">
      <c r="A1063" s="94" t="s">
        <v>1561</v>
      </c>
      <c r="B1063" s="94" t="s">
        <v>1606</v>
      </c>
      <c r="C1063" s="94">
        <v>85121</v>
      </c>
      <c r="D1063" s="94" t="s">
        <v>1779</v>
      </c>
      <c r="E1063" s="250" t="s">
        <v>1563</v>
      </c>
      <c r="F1063" s="94" t="s">
        <v>1767</v>
      </c>
      <c r="G1063" s="94" t="s">
        <v>1729</v>
      </c>
      <c r="H1063" s="94" t="s">
        <v>1730</v>
      </c>
      <c r="I1063" s="94" t="s">
        <v>1611</v>
      </c>
      <c r="J1063" s="94">
        <v>2021</v>
      </c>
      <c r="K1063" s="94" t="s">
        <v>10</v>
      </c>
    </row>
    <row r="1064" spans="1:11" x14ac:dyDescent="0.25">
      <c r="A1064" s="94" t="s">
        <v>1561</v>
      </c>
      <c r="B1064" s="94" t="s">
        <v>1606</v>
      </c>
      <c r="C1064" s="94">
        <v>85121</v>
      </c>
      <c r="D1064" s="94" t="s">
        <v>1779</v>
      </c>
      <c r="E1064" s="250" t="s">
        <v>1563</v>
      </c>
      <c r="F1064" s="94" t="s">
        <v>1767</v>
      </c>
      <c r="G1064" s="94" t="s">
        <v>1731</v>
      </c>
      <c r="H1064" s="94" t="s">
        <v>1732</v>
      </c>
      <c r="I1064" s="94" t="s">
        <v>1611</v>
      </c>
      <c r="J1064" s="94">
        <v>2021</v>
      </c>
      <c r="K1064" s="94" t="s">
        <v>10</v>
      </c>
    </row>
    <row r="1065" spans="1:11" x14ac:dyDescent="0.25">
      <c r="A1065" s="94" t="s">
        <v>1561</v>
      </c>
      <c r="B1065" s="94" t="s">
        <v>1606</v>
      </c>
      <c r="C1065" s="94">
        <v>85121</v>
      </c>
      <c r="D1065" s="94" t="s">
        <v>1779</v>
      </c>
      <c r="E1065" s="250" t="s">
        <v>1563</v>
      </c>
      <c r="F1065" s="94" t="s">
        <v>1767</v>
      </c>
      <c r="G1065" s="94" t="s">
        <v>1733</v>
      </c>
      <c r="H1065" s="94" t="s">
        <v>1734</v>
      </c>
      <c r="I1065" s="94" t="s">
        <v>1611</v>
      </c>
      <c r="J1065" s="94">
        <v>2021</v>
      </c>
      <c r="K1065" s="94" t="s">
        <v>10</v>
      </c>
    </row>
    <row r="1066" spans="1:11" x14ac:dyDescent="0.25">
      <c r="A1066" s="94" t="s">
        <v>1561</v>
      </c>
      <c r="B1066" s="94" t="s">
        <v>1606</v>
      </c>
      <c r="C1066" s="94">
        <v>85121</v>
      </c>
      <c r="D1066" s="94" t="s">
        <v>1779</v>
      </c>
      <c r="E1066" s="250" t="s">
        <v>1563</v>
      </c>
      <c r="F1066" s="94" t="s">
        <v>1767</v>
      </c>
      <c r="G1066" s="94" t="s">
        <v>1735</v>
      </c>
      <c r="H1066" s="94" t="s">
        <v>1736</v>
      </c>
      <c r="I1066" s="94" t="s">
        <v>1611</v>
      </c>
      <c r="J1066" s="94">
        <v>2021</v>
      </c>
      <c r="K1066" s="94" t="s">
        <v>10</v>
      </c>
    </row>
    <row r="1067" spans="1:11" x14ac:dyDescent="0.25">
      <c r="A1067" s="94" t="s">
        <v>1561</v>
      </c>
      <c r="B1067" s="94" t="s">
        <v>1606</v>
      </c>
      <c r="C1067" s="94">
        <v>85121</v>
      </c>
      <c r="D1067" s="94" t="s">
        <v>1779</v>
      </c>
      <c r="E1067" s="250" t="s">
        <v>1563</v>
      </c>
      <c r="F1067" s="94" t="s">
        <v>1767</v>
      </c>
      <c r="G1067" s="94" t="s">
        <v>1737</v>
      </c>
      <c r="H1067" s="94" t="s">
        <v>1738</v>
      </c>
      <c r="I1067" s="94" t="s">
        <v>1611</v>
      </c>
      <c r="J1067" s="94">
        <v>2021</v>
      </c>
      <c r="K1067" s="94" t="s">
        <v>10</v>
      </c>
    </row>
    <row r="1068" spans="1:11" x14ac:dyDescent="0.25">
      <c r="A1068" s="94" t="s">
        <v>1561</v>
      </c>
      <c r="B1068" s="94" t="s">
        <v>1606</v>
      </c>
      <c r="C1068" s="94">
        <v>85121</v>
      </c>
      <c r="D1068" s="94" t="s">
        <v>1779</v>
      </c>
      <c r="E1068" s="250" t="s">
        <v>1563</v>
      </c>
      <c r="F1068" s="94" t="s">
        <v>1767</v>
      </c>
      <c r="G1068" s="94" t="s">
        <v>1739</v>
      </c>
      <c r="H1068" s="94" t="s">
        <v>1740</v>
      </c>
      <c r="I1068" s="94" t="s">
        <v>1611</v>
      </c>
      <c r="J1068" s="94">
        <v>2021</v>
      </c>
      <c r="K1068" s="94" t="s">
        <v>10</v>
      </c>
    </row>
    <row r="1069" spans="1:11" x14ac:dyDescent="0.25">
      <c r="A1069" s="94" t="s">
        <v>1561</v>
      </c>
      <c r="B1069" s="94" t="s">
        <v>1606</v>
      </c>
      <c r="C1069" s="94">
        <v>85121</v>
      </c>
      <c r="D1069" s="94" t="s">
        <v>1779</v>
      </c>
      <c r="E1069" s="250" t="s">
        <v>1563</v>
      </c>
      <c r="F1069" s="94" t="s">
        <v>1767</v>
      </c>
      <c r="G1069" s="94" t="s">
        <v>1741</v>
      </c>
      <c r="H1069" s="94" t="s">
        <v>1742</v>
      </c>
      <c r="I1069" s="94" t="s">
        <v>1611</v>
      </c>
      <c r="J1069" s="94">
        <v>2021</v>
      </c>
      <c r="K1069" s="94" t="s">
        <v>10</v>
      </c>
    </row>
    <row r="1070" spans="1:11" x14ac:dyDescent="0.25">
      <c r="A1070" s="94" t="s">
        <v>1561</v>
      </c>
      <c r="B1070" s="94" t="s">
        <v>1606</v>
      </c>
      <c r="C1070" s="94">
        <v>85121</v>
      </c>
      <c r="D1070" s="94" t="s">
        <v>1779</v>
      </c>
      <c r="E1070" s="250" t="s">
        <v>1563</v>
      </c>
      <c r="F1070" s="94" t="s">
        <v>1767</v>
      </c>
      <c r="G1070" s="94" t="s">
        <v>1743</v>
      </c>
      <c r="H1070" s="94" t="s">
        <v>1744</v>
      </c>
      <c r="I1070" s="94" t="s">
        <v>1611</v>
      </c>
      <c r="J1070" s="94">
        <v>2021</v>
      </c>
      <c r="K1070" s="94">
        <v>369550.989</v>
      </c>
    </row>
    <row r="1071" spans="1:11" x14ac:dyDescent="0.25">
      <c r="A1071" s="94" t="s">
        <v>1561</v>
      </c>
      <c r="B1071" s="94" t="s">
        <v>1606</v>
      </c>
      <c r="C1071" s="94">
        <v>85121</v>
      </c>
      <c r="D1071" s="94" t="s">
        <v>1779</v>
      </c>
      <c r="E1071" s="250" t="s">
        <v>1563</v>
      </c>
      <c r="F1071" s="94" t="s">
        <v>1767</v>
      </c>
      <c r="G1071" s="94" t="s">
        <v>1745</v>
      </c>
      <c r="H1071" s="94" t="s">
        <v>1746</v>
      </c>
      <c r="I1071" s="94" t="s">
        <v>1611</v>
      </c>
      <c r="J1071" s="94">
        <v>2021</v>
      </c>
      <c r="K1071" s="94" t="s">
        <v>10</v>
      </c>
    </row>
    <row r="1072" spans="1:11" x14ac:dyDescent="0.25">
      <c r="A1072" s="94" t="s">
        <v>1561</v>
      </c>
      <c r="B1072" s="94" t="s">
        <v>1606</v>
      </c>
      <c r="C1072" s="94">
        <v>85121</v>
      </c>
      <c r="D1072" s="94" t="s">
        <v>1779</v>
      </c>
      <c r="E1072" s="250" t="s">
        <v>1563</v>
      </c>
      <c r="F1072" s="94" t="s">
        <v>1767</v>
      </c>
      <c r="G1072" s="94" t="s">
        <v>1780</v>
      </c>
      <c r="H1072" s="94" t="s">
        <v>1781</v>
      </c>
      <c r="I1072" s="94" t="s">
        <v>1611</v>
      </c>
      <c r="J1072" s="94">
        <v>2021</v>
      </c>
      <c r="K1072" s="94">
        <v>369550.989</v>
      </c>
    </row>
    <row r="1073" spans="1:11" x14ac:dyDescent="0.25">
      <c r="A1073" s="94" t="s">
        <v>1561</v>
      </c>
      <c r="B1073" s="94" t="s">
        <v>1606</v>
      </c>
      <c r="C1073" s="94">
        <v>85121</v>
      </c>
      <c r="D1073" s="94" t="s">
        <v>1779</v>
      </c>
      <c r="E1073" s="250" t="s">
        <v>1563</v>
      </c>
      <c r="F1073" s="94" t="s">
        <v>1767</v>
      </c>
      <c r="G1073" s="94" t="s">
        <v>1782</v>
      </c>
      <c r="H1073" s="94" t="s">
        <v>1783</v>
      </c>
      <c r="I1073" s="94" t="s">
        <v>1611</v>
      </c>
      <c r="J1073" s="94">
        <v>2021</v>
      </c>
      <c r="K1073" s="94" t="s">
        <v>10</v>
      </c>
    </row>
    <row r="1074" spans="1:11" x14ac:dyDescent="0.25">
      <c r="A1074" s="94" t="s">
        <v>1561</v>
      </c>
      <c r="B1074" s="94" t="s">
        <v>1606</v>
      </c>
      <c r="C1074" s="94">
        <v>85121</v>
      </c>
      <c r="D1074" s="94" t="s">
        <v>1779</v>
      </c>
      <c r="E1074" s="250" t="s">
        <v>1563</v>
      </c>
      <c r="F1074" s="94" t="s">
        <v>1767</v>
      </c>
      <c r="G1074" s="94" t="s">
        <v>1784</v>
      </c>
      <c r="H1074" s="94" t="s">
        <v>1785</v>
      </c>
      <c r="I1074" s="94" t="s">
        <v>1611</v>
      </c>
      <c r="J1074" s="94">
        <v>2021</v>
      </c>
      <c r="K1074" s="94">
        <v>6818.4260000000004</v>
      </c>
    </row>
    <row r="1075" spans="1:11" x14ac:dyDescent="0.25">
      <c r="A1075" s="94" t="s">
        <v>1561</v>
      </c>
      <c r="B1075" s="94" t="s">
        <v>1606</v>
      </c>
      <c r="C1075" s="94">
        <v>85121</v>
      </c>
      <c r="D1075" s="94" t="s">
        <v>1779</v>
      </c>
      <c r="E1075" s="250" t="s">
        <v>1563</v>
      </c>
      <c r="F1075" s="94" t="s">
        <v>1767</v>
      </c>
      <c r="G1075" s="94" t="s">
        <v>1786</v>
      </c>
      <c r="H1075" s="94" t="s">
        <v>1787</v>
      </c>
      <c r="I1075" s="94" t="s">
        <v>1611</v>
      </c>
      <c r="J1075" s="94">
        <v>2021</v>
      </c>
      <c r="K1075" s="94">
        <v>189841.89600000001</v>
      </c>
    </row>
    <row r="1076" spans="1:11" x14ac:dyDescent="0.25">
      <c r="A1076" s="94" t="s">
        <v>1561</v>
      </c>
      <c r="B1076" s="94" t="s">
        <v>1606</v>
      </c>
      <c r="C1076" s="94">
        <v>85121</v>
      </c>
      <c r="D1076" s="94" t="s">
        <v>1779</v>
      </c>
      <c r="E1076" s="250" t="s">
        <v>1563</v>
      </c>
      <c r="F1076" s="94" t="s">
        <v>1767</v>
      </c>
      <c r="G1076" s="94" t="s">
        <v>1788</v>
      </c>
      <c r="H1076" s="94" t="s">
        <v>1789</v>
      </c>
      <c r="I1076" s="94" t="s">
        <v>1611</v>
      </c>
      <c r="J1076" s="94">
        <v>2021</v>
      </c>
      <c r="K1076" s="94" t="s">
        <v>10</v>
      </c>
    </row>
    <row r="1077" spans="1:11" x14ac:dyDescent="0.25">
      <c r="A1077" s="94" t="s">
        <v>1561</v>
      </c>
      <c r="B1077" s="94" t="s">
        <v>1606</v>
      </c>
      <c r="C1077" s="94">
        <v>85121</v>
      </c>
      <c r="D1077" s="94" t="s">
        <v>1779</v>
      </c>
      <c r="E1077" s="250" t="s">
        <v>1563</v>
      </c>
      <c r="F1077" s="94" t="s">
        <v>1767</v>
      </c>
      <c r="G1077" s="94" t="s">
        <v>1790</v>
      </c>
      <c r="H1077" s="94" t="s">
        <v>1791</v>
      </c>
      <c r="I1077" s="94" t="s">
        <v>1611</v>
      </c>
      <c r="J1077" s="94">
        <v>2021</v>
      </c>
      <c r="K1077" s="94" t="s">
        <v>10</v>
      </c>
    </row>
    <row r="1078" spans="1:11" x14ac:dyDescent="0.25">
      <c r="A1078" s="94" t="s">
        <v>1561</v>
      </c>
      <c r="B1078" s="94" t="s">
        <v>1606</v>
      </c>
      <c r="C1078" s="94">
        <v>85121</v>
      </c>
      <c r="D1078" s="94" t="s">
        <v>1779</v>
      </c>
      <c r="E1078" s="250" t="s">
        <v>1563</v>
      </c>
      <c r="F1078" s="94" t="s">
        <v>1767</v>
      </c>
      <c r="G1078" s="94" t="s">
        <v>1792</v>
      </c>
      <c r="H1078" s="94" t="s">
        <v>1793</v>
      </c>
      <c r="I1078" s="94" t="s">
        <v>1611</v>
      </c>
      <c r="J1078" s="94">
        <v>2021</v>
      </c>
      <c r="K1078" s="94">
        <v>6546.9290000000001</v>
      </c>
    </row>
    <row r="1079" spans="1:11" x14ac:dyDescent="0.25">
      <c r="A1079" s="94" t="s">
        <v>1561</v>
      </c>
      <c r="B1079" s="94" t="s">
        <v>1606</v>
      </c>
      <c r="C1079" s="94">
        <v>85121</v>
      </c>
      <c r="D1079" s="94" t="s">
        <v>1779</v>
      </c>
      <c r="E1079" s="250" t="s">
        <v>1563</v>
      </c>
      <c r="F1079" s="94" t="s">
        <v>1767</v>
      </c>
      <c r="G1079" s="94" t="s">
        <v>1753</v>
      </c>
      <c r="H1079" s="94" t="s">
        <v>1794</v>
      </c>
      <c r="I1079" s="94" t="s">
        <v>1611</v>
      </c>
      <c r="J1079" s="94">
        <v>2021</v>
      </c>
      <c r="K1079" s="94">
        <v>572758.24</v>
      </c>
    </row>
    <row r="1080" spans="1:11" x14ac:dyDescent="0.25">
      <c r="A1080" s="94" t="s">
        <v>1561</v>
      </c>
      <c r="B1080" s="94" t="s">
        <v>1606</v>
      </c>
      <c r="C1080" s="94">
        <v>85121</v>
      </c>
      <c r="D1080" s="94" t="s">
        <v>1779</v>
      </c>
      <c r="E1080" s="250" t="s">
        <v>1563</v>
      </c>
      <c r="F1080" s="94" t="s">
        <v>1768</v>
      </c>
      <c r="G1080" s="94" t="s">
        <v>1609</v>
      </c>
      <c r="H1080" s="94" t="s">
        <v>1610</v>
      </c>
      <c r="I1080" s="94" t="s">
        <v>1611</v>
      </c>
      <c r="J1080" s="94">
        <v>2021</v>
      </c>
      <c r="K1080" s="94" t="s">
        <v>10</v>
      </c>
    </row>
    <row r="1081" spans="1:11" x14ac:dyDescent="0.25">
      <c r="A1081" s="94" t="s">
        <v>1561</v>
      </c>
      <c r="B1081" s="94" t="s">
        <v>1606</v>
      </c>
      <c r="C1081" s="94">
        <v>85121</v>
      </c>
      <c r="D1081" s="94" t="s">
        <v>1779</v>
      </c>
      <c r="E1081" s="250" t="s">
        <v>1563</v>
      </c>
      <c r="F1081" s="94" t="s">
        <v>1768</v>
      </c>
      <c r="G1081" s="94" t="s">
        <v>1612</v>
      </c>
      <c r="H1081" s="94" t="s">
        <v>1613</v>
      </c>
      <c r="I1081" s="94" t="s">
        <v>1611</v>
      </c>
      <c r="J1081" s="94">
        <v>2021</v>
      </c>
      <c r="K1081" s="94" t="s">
        <v>10</v>
      </c>
    </row>
    <row r="1082" spans="1:11" x14ac:dyDescent="0.25">
      <c r="A1082" s="94" t="s">
        <v>1561</v>
      </c>
      <c r="B1082" s="94" t="s">
        <v>1606</v>
      </c>
      <c r="C1082" s="94">
        <v>85121</v>
      </c>
      <c r="D1082" s="94" t="s">
        <v>1779</v>
      </c>
      <c r="E1082" s="250" t="s">
        <v>1563</v>
      </c>
      <c r="F1082" s="94" t="s">
        <v>1768</v>
      </c>
      <c r="G1082" s="94" t="s">
        <v>1614</v>
      </c>
      <c r="H1082" s="94" t="s">
        <v>1615</v>
      </c>
      <c r="I1082" s="94" t="s">
        <v>1611</v>
      </c>
      <c r="J1082" s="94">
        <v>2021</v>
      </c>
      <c r="K1082" s="94" t="s">
        <v>10</v>
      </c>
    </row>
    <row r="1083" spans="1:11" x14ac:dyDescent="0.25">
      <c r="A1083" s="94" t="s">
        <v>1561</v>
      </c>
      <c r="B1083" s="94" t="s">
        <v>1606</v>
      </c>
      <c r="C1083" s="94">
        <v>85121</v>
      </c>
      <c r="D1083" s="94" t="s">
        <v>1779</v>
      </c>
      <c r="E1083" s="250" t="s">
        <v>1563</v>
      </c>
      <c r="F1083" s="94" t="s">
        <v>1768</v>
      </c>
      <c r="G1083" s="94" t="s">
        <v>1616</v>
      </c>
      <c r="H1083" s="94" t="s">
        <v>2385</v>
      </c>
      <c r="I1083" s="94" t="s">
        <v>1611</v>
      </c>
      <c r="J1083" s="94">
        <v>2021</v>
      </c>
      <c r="K1083" s="94" t="s">
        <v>10</v>
      </c>
    </row>
    <row r="1084" spans="1:11" x14ac:dyDescent="0.25">
      <c r="A1084" s="94" t="s">
        <v>1561</v>
      </c>
      <c r="B1084" s="94" t="s">
        <v>1606</v>
      </c>
      <c r="C1084" s="94">
        <v>85121</v>
      </c>
      <c r="D1084" s="94" t="s">
        <v>1779</v>
      </c>
      <c r="E1084" s="250" t="s">
        <v>1563</v>
      </c>
      <c r="F1084" s="94" t="s">
        <v>1768</v>
      </c>
      <c r="G1084" s="94" t="s">
        <v>1617</v>
      </c>
      <c r="H1084" s="94" t="s">
        <v>1618</v>
      </c>
      <c r="I1084" s="94" t="s">
        <v>1611</v>
      </c>
      <c r="J1084" s="94">
        <v>2021</v>
      </c>
      <c r="K1084" s="94" t="s">
        <v>10</v>
      </c>
    </row>
    <row r="1085" spans="1:11" x14ac:dyDescent="0.25">
      <c r="A1085" s="94" t="s">
        <v>1561</v>
      </c>
      <c r="B1085" s="94" t="s">
        <v>1606</v>
      </c>
      <c r="C1085" s="94">
        <v>85121</v>
      </c>
      <c r="D1085" s="94" t="s">
        <v>1779</v>
      </c>
      <c r="E1085" s="250" t="s">
        <v>1563</v>
      </c>
      <c r="F1085" s="94" t="s">
        <v>1768</v>
      </c>
      <c r="G1085" s="94" t="s">
        <v>1619</v>
      </c>
      <c r="H1085" s="94" t="s">
        <v>1620</v>
      </c>
      <c r="I1085" s="94" t="s">
        <v>1611</v>
      </c>
      <c r="J1085" s="94">
        <v>2021</v>
      </c>
      <c r="K1085" s="94" t="s">
        <v>10</v>
      </c>
    </row>
    <row r="1086" spans="1:11" x14ac:dyDescent="0.25">
      <c r="A1086" s="94" t="s">
        <v>1561</v>
      </c>
      <c r="B1086" s="94" t="s">
        <v>1606</v>
      </c>
      <c r="C1086" s="94">
        <v>85121</v>
      </c>
      <c r="D1086" s="94" t="s">
        <v>1779</v>
      </c>
      <c r="E1086" s="250" t="s">
        <v>1563</v>
      </c>
      <c r="F1086" s="94" t="s">
        <v>1768</v>
      </c>
      <c r="G1086" s="94" t="s">
        <v>1621</v>
      </c>
      <c r="H1086" s="94" t="s">
        <v>1622</v>
      </c>
      <c r="I1086" s="94" t="s">
        <v>1611</v>
      </c>
      <c r="J1086" s="94">
        <v>2021</v>
      </c>
      <c r="K1086" s="94" t="s">
        <v>10</v>
      </c>
    </row>
    <row r="1087" spans="1:11" x14ac:dyDescent="0.25">
      <c r="A1087" s="94" t="s">
        <v>1561</v>
      </c>
      <c r="B1087" s="94" t="s">
        <v>1606</v>
      </c>
      <c r="C1087" s="94">
        <v>85121</v>
      </c>
      <c r="D1087" s="94" t="s">
        <v>1779</v>
      </c>
      <c r="E1087" s="250" t="s">
        <v>1563</v>
      </c>
      <c r="F1087" s="94" t="s">
        <v>1768</v>
      </c>
      <c r="G1087" s="94" t="s">
        <v>1623</v>
      </c>
      <c r="H1087" s="94" t="s">
        <v>1624</v>
      </c>
      <c r="I1087" s="94" t="s">
        <v>1611</v>
      </c>
      <c r="J1087" s="94">
        <v>2021</v>
      </c>
      <c r="K1087" s="94" t="s">
        <v>10</v>
      </c>
    </row>
    <row r="1088" spans="1:11" x14ac:dyDescent="0.25">
      <c r="A1088" s="94" t="s">
        <v>1561</v>
      </c>
      <c r="B1088" s="94" t="s">
        <v>1606</v>
      </c>
      <c r="C1088" s="94">
        <v>85121</v>
      </c>
      <c r="D1088" s="94" t="s">
        <v>1779</v>
      </c>
      <c r="E1088" s="250" t="s">
        <v>1563</v>
      </c>
      <c r="F1088" s="94" t="s">
        <v>1768</v>
      </c>
      <c r="G1088" s="94" t="s">
        <v>1625</v>
      </c>
      <c r="H1088" s="94" t="s">
        <v>1626</v>
      </c>
      <c r="I1088" s="94" t="s">
        <v>1611</v>
      </c>
      <c r="J1088" s="94">
        <v>2021</v>
      </c>
      <c r="K1088" s="94" t="s">
        <v>10</v>
      </c>
    </row>
    <row r="1089" spans="1:11" x14ac:dyDescent="0.25">
      <c r="A1089" s="94" t="s">
        <v>1561</v>
      </c>
      <c r="B1089" s="94" t="s">
        <v>1606</v>
      </c>
      <c r="C1089" s="94">
        <v>85121</v>
      </c>
      <c r="D1089" s="94" t="s">
        <v>1779</v>
      </c>
      <c r="E1089" s="250" t="s">
        <v>1563</v>
      </c>
      <c r="F1089" s="94" t="s">
        <v>1768</v>
      </c>
      <c r="G1089" s="94" t="s">
        <v>1627</v>
      </c>
      <c r="H1089" s="94" t="s">
        <v>1628</v>
      </c>
      <c r="I1089" s="94" t="s">
        <v>1611</v>
      </c>
      <c r="J1089" s="94">
        <v>2021</v>
      </c>
      <c r="K1089" s="94" t="s">
        <v>10</v>
      </c>
    </row>
    <row r="1090" spans="1:11" x14ac:dyDescent="0.25">
      <c r="A1090" s="94" t="s">
        <v>1561</v>
      </c>
      <c r="B1090" s="94" t="s">
        <v>1606</v>
      </c>
      <c r="C1090" s="94">
        <v>85121</v>
      </c>
      <c r="D1090" s="94" t="s">
        <v>1779</v>
      </c>
      <c r="E1090" s="250" t="s">
        <v>1563</v>
      </c>
      <c r="F1090" s="94" t="s">
        <v>1768</v>
      </c>
      <c r="G1090" s="94" t="s">
        <v>1629</v>
      </c>
      <c r="H1090" s="94" t="s">
        <v>1630</v>
      </c>
      <c r="I1090" s="94" t="s">
        <v>1611</v>
      </c>
      <c r="J1090" s="94">
        <v>2021</v>
      </c>
      <c r="K1090" s="94" t="s">
        <v>10</v>
      </c>
    </row>
    <row r="1091" spans="1:11" x14ac:dyDescent="0.25">
      <c r="A1091" s="94" t="s">
        <v>1561</v>
      </c>
      <c r="B1091" s="94" t="s">
        <v>1606</v>
      </c>
      <c r="C1091" s="94">
        <v>85121</v>
      </c>
      <c r="D1091" s="94" t="s">
        <v>1779</v>
      </c>
      <c r="E1091" s="250" t="s">
        <v>1563</v>
      </c>
      <c r="F1091" s="94" t="s">
        <v>1768</v>
      </c>
      <c r="G1091" s="94" t="s">
        <v>1631</v>
      </c>
      <c r="H1091" s="94" t="s">
        <v>1632</v>
      </c>
      <c r="I1091" s="94" t="s">
        <v>1611</v>
      </c>
      <c r="J1091" s="94">
        <v>2021</v>
      </c>
      <c r="K1091" s="94" t="s">
        <v>10</v>
      </c>
    </row>
    <row r="1092" spans="1:11" x14ac:dyDescent="0.25">
      <c r="A1092" s="94" t="s">
        <v>1561</v>
      </c>
      <c r="B1092" s="94" t="s">
        <v>1606</v>
      </c>
      <c r="C1092" s="94">
        <v>85121</v>
      </c>
      <c r="D1092" s="94" t="s">
        <v>1779</v>
      </c>
      <c r="E1092" s="250" t="s">
        <v>1563</v>
      </c>
      <c r="F1092" s="94" t="s">
        <v>1768</v>
      </c>
      <c r="G1092" s="94" t="s">
        <v>1633</v>
      </c>
      <c r="H1092" s="94" t="s">
        <v>1634</v>
      </c>
      <c r="I1092" s="94" t="s">
        <v>1611</v>
      </c>
      <c r="J1092" s="94">
        <v>2021</v>
      </c>
      <c r="K1092" s="94" t="s">
        <v>10</v>
      </c>
    </row>
    <row r="1093" spans="1:11" x14ac:dyDescent="0.25">
      <c r="A1093" s="94" t="s">
        <v>1561</v>
      </c>
      <c r="B1093" s="94" t="s">
        <v>1606</v>
      </c>
      <c r="C1093" s="94">
        <v>85121</v>
      </c>
      <c r="D1093" s="94" t="s">
        <v>1779</v>
      </c>
      <c r="E1093" s="250" t="s">
        <v>1563</v>
      </c>
      <c r="F1093" s="94" t="s">
        <v>1768</v>
      </c>
      <c r="G1093" s="94" t="s">
        <v>1635</v>
      </c>
      <c r="H1093" s="94" t="s">
        <v>1636</v>
      </c>
      <c r="I1093" s="94" t="s">
        <v>1611</v>
      </c>
      <c r="J1093" s="94">
        <v>2021</v>
      </c>
      <c r="K1093" s="94" t="s">
        <v>10</v>
      </c>
    </row>
    <row r="1094" spans="1:11" x14ac:dyDescent="0.25">
      <c r="A1094" s="94" t="s">
        <v>1561</v>
      </c>
      <c r="B1094" s="94" t="s">
        <v>1606</v>
      </c>
      <c r="C1094" s="94">
        <v>85121</v>
      </c>
      <c r="D1094" s="94" t="s">
        <v>1779</v>
      </c>
      <c r="E1094" s="250" t="s">
        <v>1563</v>
      </c>
      <c r="F1094" s="94" t="s">
        <v>1768</v>
      </c>
      <c r="G1094" s="94" t="s">
        <v>1637</v>
      </c>
      <c r="H1094" s="94" t="s">
        <v>1638</v>
      </c>
      <c r="I1094" s="94" t="s">
        <v>1611</v>
      </c>
      <c r="J1094" s="94">
        <v>2021</v>
      </c>
      <c r="K1094" s="94" t="s">
        <v>10</v>
      </c>
    </row>
    <row r="1095" spans="1:11" x14ac:dyDescent="0.25">
      <c r="A1095" s="94" t="s">
        <v>1561</v>
      </c>
      <c r="B1095" s="94" t="s">
        <v>1606</v>
      </c>
      <c r="C1095" s="94">
        <v>85121</v>
      </c>
      <c r="D1095" s="94" t="s">
        <v>1779</v>
      </c>
      <c r="E1095" s="250" t="s">
        <v>1563</v>
      </c>
      <c r="F1095" s="94" t="s">
        <v>1768</v>
      </c>
      <c r="G1095" s="94" t="s">
        <v>1639</v>
      </c>
      <c r="H1095" s="94" t="s">
        <v>1640</v>
      </c>
      <c r="I1095" s="94" t="s">
        <v>1611</v>
      </c>
      <c r="J1095" s="94">
        <v>2021</v>
      </c>
      <c r="K1095" s="94" t="s">
        <v>10</v>
      </c>
    </row>
    <row r="1096" spans="1:11" x14ac:dyDescent="0.25">
      <c r="A1096" s="94" t="s">
        <v>1561</v>
      </c>
      <c r="B1096" s="94" t="s">
        <v>1606</v>
      </c>
      <c r="C1096" s="94">
        <v>85121</v>
      </c>
      <c r="D1096" s="94" t="s">
        <v>1779</v>
      </c>
      <c r="E1096" s="250" t="s">
        <v>1563</v>
      </c>
      <c r="F1096" s="94" t="s">
        <v>1768</v>
      </c>
      <c r="G1096" s="94" t="s">
        <v>1641</v>
      </c>
      <c r="H1096" s="94" t="s">
        <v>1642</v>
      </c>
      <c r="I1096" s="94" t="s">
        <v>1611</v>
      </c>
      <c r="J1096" s="94">
        <v>2021</v>
      </c>
      <c r="K1096" s="94" t="s">
        <v>10</v>
      </c>
    </row>
    <row r="1097" spans="1:11" x14ac:dyDescent="0.25">
      <c r="A1097" s="94" t="s">
        <v>1561</v>
      </c>
      <c r="B1097" s="94" t="s">
        <v>1606</v>
      </c>
      <c r="C1097" s="94">
        <v>85121</v>
      </c>
      <c r="D1097" s="94" t="s">
        <v>1779</v>
      </c>
      <c r="E1097" s="250" t="s">
        <v>1563</v>
      </c>
      <c r="F1097" s="94" t="s">
        <v>1768</v>
      </c>
      <c r="G1097" s="94" t="s">
        <v>1643</v>
      </c>
      <c r="H1097" s="94" t="s">
        <v>1644</v>
      </c>
      <c r="I1097" s="94" t="s">
        <v>1611</v>
      </c>
      <c r="J1097" s="94">
        <v>2021</v>
      </c>
      <c r="K1097" s="94" t="s">
        <v>10</v>
      </c>
    </row>
    <row r="1098" spans="1:11" x14ac:dyDescent="0.25">
      <c r="A1098" s="94" t="s">
        <v>1561</v>
      </c>
      <c r="B1098" s="94" t="s">
        <v>1606</v>
      </c>
      <c r="C1098" s="94">
        <v>85121</v>
      </c>
      <c r="D1098" s="94" t="s">
        <v>1779</v>
      </c>
      <c r="E1098" s="250" t="s">
        <v>1563</v>
      </c>
      <c r="F1098" s="94" t="s">
        <v>1768</v>
      </c>
      <c r="G1098" s="94" t="s">
        <v>1645</v>
      </c>
      <c r="H1098" s="94" t="s">
        <v>1646</v>
      </c>
      <c r="I1098" s="94" t="s">
        <v>1611</v>
      </c>
      <c r="J1098" s="94">
        <v>2021</v>
      </c>
      <c r="K1098" s="94" t="s">
        <v>10</v>
      </c>
    </row>
    <row r="1099" spans="1:11" x14ac:dyDescent="0.25">
      <c r="A1099" s="94" t="s">
        <v>1561</v>
      </c>
      <c r="B1099" s="94" t="s">
        <v>1606</v>
      </c>
      <c r="C1099" s="94">
        <v>85121</v>
      </c>
      <c r="D1099" s="94" t="s">
        <v>1779</v>
      </c>
      <c r="E1099" s="250" t="s">
        <v>1563</v>
      </c>
      <c r="F1099" s="94" t="s">
        <v>1768</v>
      </c>
      <c r="G1099" s="94" t="s">
        <v>1647</v>
      </c>
      <c r="H1099" s="94" t="s">
        <v>1648</v>
      </c>
      <c r="I1099" s="94" t="s">
        <v>1611</v>
      </c>
      <c r="J1099" s="94">
        <v>2021</v>
      </c>
      <c r="K1099" s="94" t="s">
        <v>10</v>
      </c>
    </row>
    <row r="1100" spans="1:11" x14ac:dyDescent="0.25">
      <c r="A1100" s="94" t="s">
        <v>1561</v>
      </c>
      <c r="B1100" s="94" t="s">
        <v>1606</v>
      </c>
      <c r="C1100" s="94">
        <v>85121</v>
      </c>
      <c r="D1100" s="94" t="s">
        <v>1779</v>
      </c>
      <c r="E1100" s="250" t="s">
        <v>1563</v>
      </c>
      <c r="F1100" s="94" t="s">
        <v>1768</v>
      </c>
      <c r="G1100" s="94" t="s">
        <v>1649</v>
      </c>
      <c r="H1100" s="94" t="s">
        <v>1650</v>
      </c>
      <c r="I1100" s="94" t="s">
        <v>1611</v>
      </c>
      <c r="J1100" s="94">
        <v>2021</v>
      </c>
      <c r="K1100" s="94" t="s">
        <v>10</v>
      </c>
    </row>
    <row r="1101" spans="1:11" x14ac:dyDescent="0.25">
      <c r="A1101" s="94" t="s">
        <v>1561</v>
      </c>
      <c r="B1101" s="94" t="s">
        <v>1606</v>
      </c>
      <c r="C1101" s="94">
        <v>85121</v>
      </c>
      <c r="D1101" s="94" t="s">
        <v>1779</v>
      </c>
      <c r="E1101" s="250" t="s">
        <v>1563</v>
      </c>
      <c r="F1101" s="94" t="s">
        <v>1768</v>
      </c>
      <c r="G1101" s="94" t="s">
        <v>1651</v>
      </c>
      <c r="H1101" s="94" t="s">
        <v>1652</v>
      </c>
      <c r="I1101" s="94" t="s">
        <v>1611</v>
      </c>
      <c r="J1101" s="94">
        <v>2021</v>
      </c>
      <c r="K1101" s="94" t="s">
        <v>10</v>
      </c>
    </row>
    <row r="1102" spans="1:11" x14ac:dyDescent="0.25">
      <c r="A1102" s="94" t="s">
        <v>1561</v>
      </c>
      <c r="B1102" s="94" t="s">
        <v>1606</v>
      </c>
      <c r="C1102" s="94">
        <v>85121</v>
      </c>
      <c r="D1102" s="94" t="s">
        <v>1779</v>
      </c>
      <c r="E1102" s="250" t="s">
        <v>1563</v>
      </c>
      <c r="F1102" s="94" t="s">
        <v>1768</v>
      </c>
      <c r="G1102" s="94" t="s">
        <v>1653</v>
      </c>
      <c r="H1102" s="94" t="s">
        <v>1654</v>
      </c>
      <c r="I1102" s="94" t="s">
        <v>1611</v>
      </c>
      <c r="J1102" s="94">
        <v>2021</v>
      </c>
      <c r="K1102" s="94" t="s">
        <v>10</v>
      </c>
    </row>
    <row r="1103" spans="1:11" x14ac:dyDescent="0.25">
      <c r="A1103" s="94" t="s">
        <v>1561</v>
      </c>
      <c r="B1103" s="94" t="s">
        <v>1606</v>
      </c>
      <c r="C1103" s="94">
        <v>85121</v>
      </c>
      <c r="D1103" s="94" t="s">
        <v>1779</v>
      </c>
      <c r="E1103" s="250" t="s">
        <v>1563</v>
      </c>
      <c r="F1103" s="94" t="s">
        <v>1768</v>
      </c>
      <c r="G1103" s="94" t="s">
        <v>1655</v>
      </c>
      <c r="H1103" s="94" t="s">
        <v>1656</v>
      </c>
      <c r="I1103" s="94" t="s">
        <v>1611</v>
      </c>
      <c r="J1103" s="94">
        <v>2021</v>
      </c>
      <c r="K1103" s="94" t="s">
        <v>10</v>
      </c>
    </row>
    <row r="1104" spans="1:11" x14ac:dyDescent="0.25">
      <c r="A1104" s="94" t="s">
        <v>1561</v>
      </c>
      <c r="B1104" s="94" t="s">
        <v>1606</v>
      </c>
      <c r="C1104" s="94">
        <v>85121</v>
      </c>
      <c r="D1104" s="94" t="s">
        <v>1779</v>
      </c>
      <c r="E1104" s="250" t="s">
        <v>1563</v>
      </c>
      <c r="F1104" s="94" t="s">
        <v>1768</v>
      </c>
      <c r="G1104" s="94" t="s">
        <v>1657</v>
      </c>
      <c r="H1104" s="94" t="s">
        <v>1658</v>
      </c>
      <c r="I1104" s="94" t="s">
        <v>1611</v>
      </c>
      <c r="J1104" s="94">
        <v>2021</v>
      </c>
      <c r="K1104" s="94" t="s">
        <v>10</v>
      </c>
    </row>
    <row r="1105" spans="1:11" x14ac:dyDescent="0.25">
      <c r="A1105" s="94" t="s">
        <v>1561</v>
      </c>
      <c r="B1105" s="94" t="s">
        <v>1606</v>
      </c>
      <c r="C1105" s="94">
        <v>85121</v>
      </c>
      <c r="D1105" s="94" t="s">
        <v>1779</v>
      </c>
      <c r="E1105" s="250" t="s">
        <v>1563</v>
      </c>
      <c r="F1105" s="94" t="s">
        <v>1768</v>
      </c>
      <c r="G1105" s="94" t="s">
        <v>1659</v>
      </c>
      <c r="H1105" s="94" t="s">
        <v>1660</v>
      </c>
      <c r="I1105" s="94" t="s">
        <v>1611</v>
      </c>
      <c r="J1105" s="94">
        <v>2021</v>
      </c>
      <c r="K1105" s="94" t="s">
        <v>10</v>
      </c>
    </row>
    <row r="1106" spans="1:11" x14ac:dyDescent="0.25">
      <c r="A1106" s="94" t="s">
        <v>1561</v>
      </c>
      <c r="B1106" s="94" t="s">
        <v>1606</v>
      </c>
      <c r="C1106" s="94">
        <v>85121</v>
      </c>
      <c r="D1106" s="94" t="s">
        <v>1779</v>
      </c>
      <c r="E1106" s="250" t="s">
        <v>1563</v>
      </c>
      <c r="F1106" s="94" t="s">
        <v>1768</v>
      </c>
      <c r="G1106" s="94" t="s">
        <v>1661</v>
      </c>
      <c r="H1106" s="94" t="s">
        <v>1662</v>
      </c>
      <c r="I1106" s="94" t="s">
        <v>1611</v>
      </c>
      <c r="J1106" s="94">
        <v>2021</v>
      </c>
      <c r="K1106" s="94" t="s">
        <v>10</v>
      </c>
    </row>
    <row r="1107" spans="1:11" x14ac:dyDescent="0.25">
      <c r="A1107" s="94" t="s">
        <v>1561</v>
      </c>
      <c r="B1107" s="94" t="s">
        <v>1606</v>
      </c>
      <c r="C1107" s="94">
        <v>85121</v>
      </c>
      <c r="D1107" s="94" t="s">
        <v>1779</v>
      </c>
      <c r="E1107" s="250" t="s">
        <v>1563</v>
      </c>
      <c r="F1107" s="94" t="s">
        <v>1768</v>
      </c>
      <c r="G1107" s="94" t="s">
        <v>1663</v>
      </c>
      <c r="H1107" s="94" t="s">
        <v>1664</v>
      </c>
      <c r="I1107" s="94" t="s">
        <v>1611</v>
      </c>
      <c r="J1107" s="94">
        <v>2021</v>
      </c>
      <c r="K1107" s="94" t="s">
        <v>10</v>
      </c>
    </row>
    <row r="1108" spans="1:11" x14ac:dyDescent="0.25">
      <c r="A1108" s="94" t="s">
        <v>1561</v>
      </c>
      <c r="B1108" s="94" t="s">
        <v>1606</v>
      </c>
      <c r="C1108" s="94">
        <v>85121</v>
      </c>
      <c r="D1108" s="94" t="s">
        <v>1779</v>
      </c>
      <c r="E1108" s="250" t="s">
        <v>1563</v>
      </c>
      <c r="F1108" s="94" t="s">
        <v>1768</v>
      </c>
      <c r="G1108" s="94" t="s">
        <v>1665</v>
      </c>
      <c r="H1108" s="94" t="s">
        <v>1666</v>
      </c>
      <c r="I1108" s="94" t="s">
        <v>1611</v>
      </c>
      <c r="J1108" s="94">
        <v>2021</v>
      </c>
      <c r="K1108" s="94" t="s">
        <v>10</v>
      </c>
    </row>
    <row r="1109" spans="1:11" x14ac:dyDescent="0.25">
      <c r="A1109" s="94" t="s">
        <v>1561</v>
      </c>
      <c r="B1109" s="94" t="s">
        <v>1606</v>
      </c>
      <c r="C1109" s="94">
        <v>85121</v>
      </c>
      <c r="D1109" s="94" t="s">
        <v>1779</v>
      </c>
      <c r="E1109" s="250" t="s">
        <v>1563</v>
      </c>
      <c r="F1109" s="94" t="s">
        <v>1768</v>
      </c>
      <c r="G1109" s="94" t="s">
        <v>1667</v>
      </c>
      <c r="H1109" s="94" t="s">
        <v>1668</v>
      </c>
      <c r="I1109" s="94" t="s">
        <v>1611</v>
      </c>
      <c r="J1109" s="94">
        <v>2021</v>
      </c>
      <c r="K1109" s="94" t="s">
        <v>10</v>
      </c>
    </row>
    <row r="1110" spans="1:11" x14ac:dyDescent="0.25">
      <c r="A1110" s="94" t="s">
        <v>1561</v>
      </c>
      <c r="B1110" s="94" t="s">
        <v>1606</v>
      </c>
      <c r="C1110" s="94">
        <v>85121</v>
      </c>
      <c r="D1110" s="94" t="s">
        <v>1779</v>
      </c>
      <c r="E1110" s="250" t="s">
        <v>1563</v>
      </c>
      <c r="F1110" s="94" t="s">
        <v>1768</v>
      </c>
      <c r="G1110" s="94" t="s">
        <v>1669</v>
      </c>
      <c r="H1110" s="94" t="s">
        <v>1670</v>
      </c>
      <c r="I1110" s="94" t="s">
        <v>1611</v>
      </c>
      <c r="J1110" s="94">
        <v>2021</v>
      </c>
      <c r="K1110" s="94" t="s">
        <v>10</v>
      </c>
    </row>
    <row r="1111" spans="1:11" x14ac:dyDescent="0.25">
      <c r="A1111" s="94" t="s">
        <v>1561</v>
      </c>
      <c r="B1111" s="94" t="s">
        <v>1606</v>
      </c>
      <c r="C1111" s="94">
        <v>85121</v>
      </c>
      <c r="D1111" s="94" t="s">
        <v>1779</v>
      </c>
      <c r="E1111" s="250" t="s">
        <v>1563</v>
      </c>
      <c r="F1111" s="94" t="s">
        <v>1768</v>
      </c>
      <c r="G1111" s="94" t="s">
        <v>1671</v>
      </c>
      <c r="H1111" s="94" t="s">
        <v>1672</v>
      </c>
      <c r="I1111" s="94" t="s">
        <v>1611</v>
      </c>
      <c r="J1111" s="94">
        <v>2021</v>
      </c>
      <c r="K1111" s="94" t="s">
        <v>10</v>
      </c>
    </row>
    <row r="1112" spans="1:11" x14ac:dyDescent="0.25">
      <c r="A1112" s="94" t="s">
        <v>1561</v>
      </c>
      <c r="B1112" s="94" t="s">
        <v>1606</v>
      </c>
      <c r="C1112" s="94">
        <v>85121</v>
      </c>
      <c r="D1112" s="94" t="s">
        <v>1779</v>
      </c>
      <c r="E1112" s="250" t="s">
        <v>1563</v>
      </c>
      <c r="F1112" s="94" t="s">
        <v>1768</v>
      </c>
      <c r="G1112" s="94" t="s">
        <v>1673</v>
      </c>
      <c r="H1112" s="94" t="s">
        <v>1674</v>
      </c>
      <c r="I1112" s="94" t="s">
        <v>1611</v>
      </c>
      <c r="J1112" s="94">
        <v>2021</v>
      </c>
      <c r="K1112" s="94" t="s">
        <v>10</v>
      </c>
    </row>
    <row r="1113" spans="1:11" x14ac:dyDescent="0.25">
      <c r="A1113" s="94" t="s">
        <v>1561</v>
      </c>
      <c r="B1113" s="94" t="s">
        <v>1606</v>
      </c>
      <c r="C1113" s="94">
        <v>85121</v>
      </c>
      <c r="D1113" s="94" t="s">
        <v>1779</v>
      </c>
      <c r="E1113" s="250" t="s">
        <v>1563</v>
      </c>
      <c r="F1113" s="94" t="s">
        <v>1768</v>
      </c>
      <c r="G1113" s="94" t="s">
        <v>1675</v>
      </c>
      <c r="H1113" s="94" t="s">
        <v>1676</v>
      </c>
      <c r="I1113" s="94" t="s">
        <v>1611</v>
      </c>
      <c r="J1113" s="94">
        <v>2021</v>
      </c>
      <c r="K1113" s="94" t="s">
        <v>10</v>
      </c>
    </row>
    <row r="1114" spans="1:11" x14ac:dyDescent="0.25">
      <c r="A1114" s="94" t="s">
        <v>1561</v>
      </c>
      <c r="B1114" s="94" t="s">
        <v>1606</v>
      </c>
      <c r="C1114" s="94">
        <v>85121</v>
      </c>
      <c r="D1114" s="94" t="s">
        <v>1779</v>
      </c>
      <c r="E1114" s="250" t="s">
        <v>1563</v>
      </c>
      <c r="F1114" s="94" t="s">
        <v>1768</v>
      </c>
      <c r="G1114" s="94" t="s">
        <v>1677</v>
      </c>
      <c r="H1114" s="94" t="s">
        <v>1678</v>
      </c>
      <c r="I1114" s="94" t="s">
        <v>1611</v>
      </c>
      <c r="J1114" s="94">
        <v>2021</v>
      </c>
      <c r="K1114" s="94" t="s">
        <v>10</v>
      </c>
    </row>
    <row r="1115" spans="1:11" x14ac:dyDescent="0.25">
      <c r="A1115" s="94" t="s">
        <v>1561</v>
      </c>
      <c r="B1115" s="94" t="s">
        <v>1606</v>
      </c>
      <c r="C1115" s="94">
        <v>85121</v>
      </c>
      <c r="D1115" s="94" t="s">
        <v>1779</v>
      </c>
      <c r="E1115" s="250" t="s">
        <v>1563</v>
      </c>
      <c r="F1115" s="94" t="s">
        <v>1768</v>
      </c>
      <c r="G1115" s="94" t="s">
        <v>1679</v>
      </c>
      <c r="H1115" s="94" t="s">
        <v>1680</v>
      </c>
      <c r="I1115" s="94" t="s">
        <v>1611</v>
      </c>
      <c r="J1115" s="94">
        <v>2021</v>
      </c>
      <c r="K1115" s="94">
        <v>754145.45499999996</v>
      </c>
    </row>
    <row r="1116" spans="1:11" x14ac:dyDescent="0.25">
      <c r="A1116" s="94" t="s">
        <v>1561</v>
      </c>
      <c r="B1116" s="94" t="s">
        <v>1606</v>
      </c>
      <c r="C1116" s="94">
        <v>85121</v>
      </c>
      <c r="D1116" s="94" t="s">
        <v>1779</v>
      </c>
      <c r="E1116" s="250" t="s">
        <v>1563</v>
      </c>
      <c r="F1116" s="94" t="s">
        <v>1768</v>
      </c>
      <c r="G1116" s="94" t="s">
        <v>1681</v>
      </c>
      <c r="H1116" s="94" t="s">
        <v>1682</v>
      </c>
      <c r="I1116" s="94" t="s">
        <v>1611</v>
      </c>
      <c r="J1116" s="94">
        <v>2021</v>
      </c>
      <c r="K1116" s="94">
        <v>754145.45499999996</v>
      </c>
    </row>
    <row r="1117" spans="1:11" x14ac:dyDescent="0.25">
      <c r="A1117" s="94" t="s">
        <v>1561</v>
      </c>
      <c r="B1117" s="94" t="s">
        <v>1606</v>
      </c>
      <c r="C1117" s="94">
        <v>85121</v>
      </c>
      <c r="D1117" s="94" t="s">
        <v>1779</v>
      </c>
      <c r="E1117" s="250" t="s">
        <v>1563</v>
      </c>
      <c r="F1117" s="94" t="s">
        <v>1768</v>
      </c>
      <c r="G1117" s="94" t="s">
        <v>1683</v>
      </c>
      <c r="H1117" s="94" t="s">
        <v>1684</v>
      </c>
      <c r="I1117" s="94" t="s">
        <v>1611</v>
      </c>
      <c r="J1117" s="94">
        <v>2021</v>
      </c>
      <c r="K1117" s="94" t="s">
        <v>10</v>
      </c>
    </row>
    <row r="1118" spans="1:11" x14ac:dyDescent="0.25">
      <c r="A1118" s="94" t="s">
        <v>1561</v>
      </c>
      <c r="B1118" s="94" t="s">
        <v>1606</v>
      </c>
      <c r="C1118" s="94">
        <v>85121</v>
      </c>
      <c r="D1118" s="94" t="s">
        <v>1779</v>
      </c>
      <c r="E1118" s="250" t="s">
        <v>1563</v>
      </c>
      <c r="F1118" s="94" t="s">
        <v>1768</v>
      </c>
      <c r="G1118" s="94" t="s">
        <v>1685</v>
      </c>
      <c r="H1118" s="94" t="s">
        <v>1686</v>
      </c>
      <c r="I1118" s="94" t="s">
        <v>1611</v>
      </c>
      <c r="J1118" s="94">
        <v>2021</v>
      </c>
      <c r="K1118" s="94" t="s">
        <v>10</v>
      </c>
    </row>
    <row r="1119" spans="1:11" x14ac:dyDescent="0.25">
      <c r="A1119" s="94" t="s">
        <v>1561</v>
      </c>
      <c r="B1119" s="94" t="s">
        <v>1606</v>
      </c>
      <c r="C1119" s="94">
        <v>85121</v>
      </c>
      <c r="D1119" s="94" t="s">
        <v>1779</v>
      </c>
      <c r="E1119" s="250" t="s">
        <v>1563</v>
      </c>
      <c r="F1119" s="94" t="s">
        <v>1768</v>
      </c>
      <c r="G1119" s="94" t="s">
        <v>1687</v>
      </c>
      <c r="H1119" s="94" t="s">
        <v>1688</v>
      </c>
      <c r="I1119" s="94" t="s">
        <v>1611</v>
      </c>
      <c r="J1119" s="94">
        <v>2021</v>
      </c>
      <c r="K1119" s="94" t="s">
        <v>10</v>
      </c>
    </row>
    <row r="1120" spans="1:11" x14ac:dyDescent="0.25">
      <c r="A1120" s="94" t="s">
        <v>1561</v>
      </c>
      <c r="B1120" s="94" t="s">
        <v>1606</v>
      </c>
      <c r="C1120" s="94">
        <v>85121</v>
      </c>
      <c r="D1120" s="94" t="s">
        <v>1779</v>
      </c>
      <c r="E1120" s="250" t="s">
        <v>1563</v>
      </c>
      <c r="F1120" s="94" t="s">
        <v>1768</v>
      </c>
      <c r="G1120" s="94" t="s">
        <v>1689</v>
      </c>
      <c r="H1120" s="94" t="s">
        <v>1690</v>
      </c>
      <c r="I1120" s="94" t="s">
        <v>1611</v>
      </c>
      <c r="J1120" s="94">
        <v>2021</v>
      </c>
      <c r="K1120" s="94" t="s">
        <v>10</v>
      </c>
    </row>
    <row r="1121" spans="1:11" x14ac:dyDescent="0.25">
      <c r="A1121" s="94" t="s">
        <v>1561</v>
      </c>
      <c r="B1121" s="94" t="s">
        <v>1606</v>
      </c>
      <c r="C1121" s="94">
        <v>85121</v>
      </c>
      <c r="D1121" s="94" t="s">
        <v>1779</v>
      </c>
      <c r="E1121" s="250" t="s">
        <v>1563</v>
      </c>
      <c r="F1121" s="94" t="s">
        <v>1768</v>
      </c>
      <c r="G1121" s="94" t="s">
        <v>1691</v>
      </c>
      <c r="H1121" s="94" t="s">
        <v>1692</v>
      </c>
      <c r="I1121" s="94" t="s">
        <v>1611</v>
      </c>
      <c r="J1121" s="94">
        <v>2021</v>
      </c>
      <c r="K1121" s="94" t="s">
        <v>10</v>
      </c>
    </row>
    <row r="1122" spans="1:11" x14ac:dyDescent="0.25">
      <c r="A1122" s="94" t="s">
        <v>1561</v>
      </c>
      <c r="B1122" s="94" t="s">
        <v>1606</v>
      </c>
      <c r="C1122" s="94">
        <v>85121</v>
      </c>
      <c r="D1122" s="94" t="s">
        <v>1779</v>
      </c>
      <c r="E1122" s="250" t="s">
        <v>1563</v>
      </c>
      <c r="F1122" s="94" t="s">
        <v>1768</v>
      </c>
      <c r="G1122" s="94" t="s">
        <v>1693</v>
      </c>
      <c r="H1122" s="94" t="s">
        <v>1694</v>
      </c>
      <c r="I1122" s="94" t="s">
        <v>1611</v>
      </c>
      <c r="J1122" s="94">
        <v>2021</v>
      </c>
      <c r="K1122" s="94" t="s">
        <v>10</v>
      </c>
    </row>
    <row r="1123" spans="1:11" x14ac:dyDescent="0.25">
      <c r="A1123" s="94" t="s">
        <v>1561</v>
      </c>
      <c r="B1123" s="94" t="s">
        <v>1606</v>
      </c>
      <c r="C1123" s="94">
        <v>85121</v>
      </c>
      <c r="D1123" s="94" t="s">
        <v>1779</v>
      </c>
      <c r="E1123" s="250" t="s">
        <v>1563</v>
      </c>
      <c r="F1123" s="94" t="s">
        <v>1768</v>
      </c>
      <c r="G1123" s="94" t="s">
        <v>1695</v>
      </c>
      <c r="H1123" s="94" t="s">
        <v>1696</v>
      </c>
      <c r="I1123" s="94" t="s">
        <v>1611</v>
      </c>
      <c r="J1123" s="94">
        <v>2021</v>
      </c>
      <c r="K1123" s="94" t="s">
        <v>10</v>
      </c>
    </row>
    <row r="1124" spans="1:11" x14ac:dyDescent="0.25">
      <c r="A1124" s="94" t="s">
        <v>1561</v>
      </c>
      <c r="B1124" s="94" t="s">
        <v>1606</v>
      </c>
      <c r="C1124" s="94">
        <v>85121</v>
      </c>
      <c r="D1124" s="94" t="s">
        <v>1779</v>
      </c>
      <c r="E1124" s="250" t="s">
        <v>1563</v>
      </c>
      <c r="F1124" s="94" t="s">
        <v>1768</v>
      </c>
      <c r="G1124" s="94" t="s">
        <v>1697</v>
      </c>
      <c r="H1124" s="94" t="s">
        <v>1698</v>
      </c>
      <c r="I1124" s="94" t="s">
        <v>1611</v>
      </c>
      <c r="J1124" s="94">
        <v>2021</v>
      </c>
      <c r="K1124" s="94" t="s">
        <v>10</v>
      </c>
    </row>
    <row r="1125" spans="1:11" x14ac:dyDescent="0.25">
      <c r="A1125" s="94" t="s">
        <v>1561</v>
      </c>
      <c r="B1125" s="94" t="s">
        <v>1606</v>
      </c>
      <c r="C1125" s="94">
        <v>85121</v>
      </c>
      <c r="D1125" s="94" t="s">
        <v>1779</v>
      </c>
      <c r="E1125" s="250" t="s">
        <v>1563</v>
      </c>
      <c r="F1125" s="94" t="s">
        <v>1768</v>
      </c>
      <c r="G1125" s="94" t="s">
        <v>1699</v>
      </c>
      <c r="H1125" s="94" t="s">
        <v>1700</v>
      </c>
      <c r="I1125" s="94" t="s">
        <v>1611</v>
      </c>
      <c r="J1125" s="94">
        <v>2021</v>
      </c>
      <c r="K1125" s="94" t="s">
        <v>10</v>
      </c>
    </row>
    <row r="1126" spans="1:11" x14ac:dyDescent="0.25">
      <c r="A1126" s="94" t="s">
        <v>1561</v>
      </c>
      <c r="B1126" s="94" t="s">
        <v>1606</v>
      </c>
      <c r="C1126" s="94">
        <v>85121</v>
      </c>
      <c r="D1126" s="94" t="s">
        <v>1779</v>
      </c>
      <c r="E1126" s="250" t="s">
        <v>1563</v>
      </c>
      <c r="F1126" s="94" t="s">
        <v>1768</v>
      </c>
      <c r="G1126" s="94" t="s">
        <v>1701</v>
      </c>
      <c r="H1126" s="94" t="s">
        <v>1702</v>
      </c>
      <c r="I1126" s="94" t="s">
        <v>1611</v>
      </c>
      <c r="J1126" s="94">
        <v>2021</v>
      </c>
      <c r="K1126" s="94" t="s">
        <v>10</v>
      </c>
    </row>
    <row r="1127" spans="1:11" x14ac:dyDescent="0.25">
      <c r="A1127" s="94" t="s">
        <v>1561</v>
      </c>
      <c r="B1127" s="94" t="s">
        <v>1606</v>
      </c>
      <c r="C1127" s="94">
        <v>85121</v>
      </c>
      <c r="D1127" s="94" t="s">
        <v>1779</v>
      </c>
      <c r="E1127" s="250" t="s">
        <v>1563</v>
      </c>
      <c r="F1127" s="94" t="s">
        <v>1768</v>
      </c>
      <c r="G1127" s="94" t="s">
        <v>1703</v>
      </c>
      <c r="H1127" s="94" t="s">
        <v>1704</v>
      </c>
      <c r="I1127" s="94" t="s">
        <v>1611</v>
      </c>
      <c r="J1127" s="94">
        <v>2021</v>
      </c>
      <c r="K1127" s="94" t="s">
        <v>10</v>
      </c>
    </row>
    <row r="1128" spans="1:11" x14ac:dyDescent="0.25">
      <c r="A1128" s="94" t="s">
        <v>1561</v>
      </c>
      <c r="B1128" s="94" t="s">
        <v>1606</v>
      </c>
      <c r="C1128" s="94">
        <v>85121</v>
      </c>
      <c r="D1128" s="94" t="s">
        <v>1779</v>
      </c>
      <c r="E1128" s="250" t="s">
        <v>1563</v>
      </c>
      <c r="F1128" s="94" t="s">
        <v>1768</v>
      </c>
      <c r="G1128" s="94" t="s">
        <v>1705</v>
      </c>
      <c r="H1128" s="94" t="s">
        <v>1706</v>
      </c>
      <c r="I1128" s="94" t="s">
        <v>1611</v>
      </c>
      <c r="J1128" s="94">
        <v>2021</v>
      </c>
      <c r="K1128" s="94" t="s">
        <v>10</v>
      </c>
    </row>
    <row r="1129" spans="1:11" x14ac:dyDescent="0.25">
      <c r="A1129" s="94" t="s">
        <v>1561</v>
      </c>
      <c r="B1129" s="94" t="s">
        <v>1606</v>
      </c>
      <c r="C1129" s="94">
        <v>85121</v>
      </c>
      <c r="D1129" s="94" t="s">
        <v>1779</v>
      </c>
      <c r="E1129" s="250" t="s">
        <v>1563</v>
      </c>
      <c r="F1129" s="94" t="s">
        <v>1768</v>
      </c>
      <c r="G1129" s="94" t="s">
        <v>1707</v>
      </c>
      <c r="H1129" s="94" t="s">
        <v>1708</v>
      </c>
      <c r="I1129" s="94" t="s">
        <v>1611</v>
      </c>
      <c r="J1129" s="94">
        <v>2021</v>
      </c>
      <c r="K1129" s="94" t="s">
        <v>10</v>
      </c>
    </row>
    <row r="1130" spans="1:11" x14ac:dyDescent="0.25">
      <c r="A1130" s="94" t="s">
        <v>1561</v>
      </c>
      <c r="B1130" s="94" t="s">
        <v>1606</v>
      </c>
      <c r="C1130" s="94">
        <v>85121</v>
      </c>
      <c r="D1130" s="94" t="s">
        <v>1779</v>
      </c>
      <c r="E1130" s="250" t="s">
        <v>1563</v>
      </c>
      <c r="F1130" s="94" t="s">
        <v>1768</v>
      </c>
      <c r="G1130" s="94" t="s">
        <v>1709</v>
      </c>
      <c r="H1130" s="94" t="s">
        <v>1710</v>
      </c>
      <c r="I1130" s="94" t="s">
        <v>1611</v>
      </c>
      <c r="J1130" s="94">
        <v>2021</v>
      </c>
      <c r="K1130" s="94" t="s">
        <v>10</v>
      </c>
    </row>
    <row r="1131" spans="1:11" x14ac:dyDescent="0.25">
      <c r="A1131" s="94" t="s">
        <v>1561</v>
      </c>
      <c r="B1131" s="94" t="s">
        <v>1606</v>
      </c>
      <c r="C1131" s="94">
        <v>85121</v>
      </c>
      <c r="D1131" s="94" t="s">
        <v>1779</v>
      </c>
      <c r="E1131" s="250" t="s">
        <v>1563</v>
      </c>
      <c r="F1131" s="94" t="s">
        <v>1768</v>
      </c>
      <c r="G1131" s="94" t="s">
        <v>1711</v>
      </c>
      <c r="H1131" s="94" t="s">
        <v>1712</v>
      </c>
      <c r="I1131" s="94" t="s">
        <v>1611</v>
      </c>
      <c r="J1131" s="94">
        <v>2021</v>
      </c>
      <c r="K1131" s="94" t="s">
        <v>10</v>
      </c>
    </row>
    <row r="1132" spans="1:11" x14ac:dyDescent="0.25">
      <c r="A1132" s="94" t="s">
        <v>1561</v>
      </c>
      <c r="B1132" s="94" t="s">
        <v>1606</v>
      </c>
      <c r="C1132" s="94">
        <v>85121</v>
      </c>
      <c r="D1132" s="94" t="s">
        <v>1779</v>
      </c>
      <c r="E1132" s="250" t="s">
        <v>1563</v>
      </c>
      <c r="F1132" s="94" t="s">
        <v>1768</v>
      </c>
      <c r="G1132" s="94" t="s">
        <v>1713</v>
      </c>
      <c r="H1132" s="94" t="s">
        <v>1714</v>
      </c>
      <c r="I1132" s="94" t="s">
        <v>1611</v>
      </c>
      <c r="J1132" s="94">
        <v>2021</v>
      </c>
      <c r="K1132" s="94" t="s">
        <v>10</v>
      </c>
    </row>
    <row r="1133" spans="1:11" x14ac:dyDescent="0.25">
      <c r="A1133" s="94" t="s">
        <v>1561</v>
      </c>
      <c r="B1133" s="94" t="s">
        <v>1606</v>
      </c>
      <c r="C1133" s="94">
        <v>85121</v>
      </c>
      <c r="D1133" s="94" t="s">
        <v>1779</v>
      </c>
      <c r="E1133" s="250" t="s">
        <v>1563</v>
      </c>
      <c r="F1133" s="94" t="s">
        <v>1768</v>
      </c>
      <c r="G1133" s="94" t="s">
        <v>1715</v>
      </c>
      <c r="H1133" s="94" t="s">
        <v>1716</v>
      </c>
      <c r="I1133" s="94" t="s">
        <v>1611</v>
      </c>
      <c r="J1133" s="94">
        <v>2021</v>
      </c>
      <c r="K1133" s="94" t="s">
        <v>10</v>
      </c>
    </row>
    <row r="1134" spans="1:11" x14ac:dyDescent="0.25">
      <c r="A1134" s="94" t="s">
        <v>1561</v>
      </c>
      <c r="B1134" s="94" t="s">
        <v>1606</v>
      </c>
      <c r="C1134" s="94">
        <v>85121</v>
      </c>
      <c r="D1134" s="94" t="s">
        <v>1779</v>
      </c>
      <c r="E1134" s="250" t="s">
        <v>1563</v>
      </c>
      <c r="F1134" s="94" t="s">
        <v>1768</v>
      </c>
      <c r="G1134" s="94" t="s">
        <v>1717</v>
      </c>
      <c r="H1134" s="94" t="s">
        <v>1718</v>
      </c>
      <c r="I1134" s="94" t="s">
        <v>1611</v>
      </c>
      <c r="J1134" s="94">
        <v>2021</v>
      </c>
      <c r="K1134" s="94" t="s">
        <v>10</v>
      </c>
    </row>
    <row r="1135" spans="1:11" x14ac:dyDescent="0.25">
      <c r="A1135" s="94" t="s">
        <v>1561</v>
      </c>
      <c r="B1135" s="94" t="s">
        <v>1606</v>
      </c>
      <c r="C1135" s="94">
        <v>85121</v>
      </c>
      <c r="D1135" s="94" t="s">
        <v>1779</v>
      </c>
      <c r="E1135" s="250" t="s">
        <v>1563</v>
      </c>
      <c r="F1135" s="94" t="s">
        <v>1768</v>
      </c>
      <c r="G1135" s="94" t="s">
        <v>1719</v>
      </c>
      <c r="H1135" s="94" t="s">
        <v>1720</v>
      </c>
      <c r="I1135" s="94" t="s">
        <v>1611</v>
      </c>
      <c r="J1135" s="94">
        <v>2021</v>
      </c>
      <c r="K1135" s="94" t="s">
        <v>10</v>
      </c>
    </row>
    <row r="1136" spans="1:11" x14ac:dyDescent="0.25">
      <c r="A1136" s="94" t="s">
        <v>1561</v>
      </c>
      <c r="B1136" s="94" t="s">
        <v>1606</v>
      </c>
      <c r="C1136" s="94">
        <v>85121</v>
      </c>
      <c r="D1136" s="94" t="s">
        <v>1779</v>
      </c>
      <c r="E1136" s="250" t="s">
        <v>1563</v>
      </c>
      <c r="F1136" s="94" t="s">
        <v>1768</v>
      </c>
      <c r="G1136" s="94" t="s">
        <v>1721</v>
      </c>
      <c r="H1136" s="94" t="s">
        <v>1722</v>
      </c>
      <c r="I1136" s="94" t="s">
        <v>1611</v>
      </c>
      <c r="J1136" s="94">
        <v>2021</v>
      </c>
      <c r="K1136" s="94" t="s">
        <v>10</v>
      </c>
    </row>
    <row r="1137" spans="1:11" x14ac:dyDescent="0.25">
      <c r="A1137" s="94" t="s">
        <v>1561</v>
      </c>
      <c r="B1137" s="94" t="s">
        <v>1606</v>
      </c>
      <c r="C1137" s="94">
        <v>85121</v>
      </c>
      <c r="D1137" s="94" t="s">
        <v>1779</v>
      </c>
      <c r="E1137" s="250" t="s">
        <v>1563</v>
      </c>
      <c r="F1137" s="94" t="s">
        <v>1768</v>
      </c>
      <c r="G1137" s="94" t="s">
        <v>1723</v>
      </c>
      <c r="H1137" s="94" t="s">
        <v>1724</v>
      </c>
      <c r="I1137" s="94" t="s">
        <v>1611</v>
      </c>
      <c r="J1137" s="94">
        <v>2021</v>
      </c>
      <c r="K1137" s="94" t="s">
        <v>10</v>
      </c>
    </row>
    <row r="1138" spans="1:11" x14ac:dyDescent="0.25">
      <c r="A1138" s="94" t="s">
        <v>1561</v>
      </c>
      <c r="B1138" s="94" t="s">
        <v>1606</v>
      </c>
      <c r="C1138" s="94">
        <v>85121</v>
      </c>
      <c r="D1138" s="94" t="s">
        <v>1779</v>
      </c>
      <c r="E1138" s="250" t="s">
        <v>1563</v>
      </c>
      <c r="F1138" s="94" t="s">
        <v>1768</v>
      </c>
      <c r="G1138" s="94" t="s">
        <v>1725</v>
      </c>
      <c r="H1138" s="94" t="s">
        <v>1726</v>
      </c>
      <c r="I1138" s="94" t="s">
        <v>1611</v>
      </c>
      <c r="J1138" s="94">
        <v>2021</v>
      </c>
      <c r="K1138" s="94" t="s">
        <v>10</v>
      </c>
    </row>
    <row r="1139" spans="1:11" x14ac:dyDescent="0.25">
      <c r="A1139" s="94" t="s">
        <v>1561</v>
      </c>
      <c r="B1139" s="94" t="s">
        <v>1606</v>
      </c>
      <c r="C1139" s="94">
        <v>85121</v>
      </c>
      <c r="D1139" s="94" t="s">
        <v>1779</v>
      </c>
      <c r="E1139" s="250" t="s">
        <v>1563</v>
      </c>
      <c r="F1139" s="94" t="s">
        <v>1768</v>
      </c>
      <c r="G1139" s="94" t="s">
        <v>1727</v>
      </c>
      <c r="H1139" s="94" t="s">
        <v>1728</v>
      </c>
      <c r="I1139" s="94" t="s">
        <v>1611</v>
      </c>
      <c r="J1139" s="94">
        <v>2021</v>
      </c>
      <c r="K1139" s="94" t="s">
        <v>10</v>
      </c>
    </row>
    <row r="1140" spans="1:11" x14ac:dyDescent="0.25">
      <c r="A1140" s="94" t="s">
        <v>1561</v>
      </c>
      <c r="B1140" s="94" t="s">
        <v>1606</v>
      </c>
      <c r="C1140" s="94">
        <v>85121</v>
      </c>
      <c r="D1140" s="94" t="s">
        <v>1779</v>
      </c>
      <c r="E1140" s="250" t="s">
        <v>1563</v>
      </c>
      <c r="F1140" s="94" t="s">
        <v>1768</v>
      </c>
      <c r="G1140" s="94" t="s">
        <v>1729</v>
      </c>
      <c r="H1140" s="94" t="s">
        <v>1730</v>
      </c>
      <c r="I1140" s="94" t="s">
        <v>1611</v>
      </c>
      <c r="J1140" s="94">
        <v>2021</v>
      </c>
      <c r="K1140" s="94" t="s">
        <v>10</v>
      </c>
    </row>
    <row r="1141" spans="1:11" x14ac:dyDescent="0.25">
      <c r="A1141" s="94" t="s">
        <v>1561</v>
      </c>
      <c r="B1141" s="94" t="s">
        <v>1606</v>
      </c>
      <c r="C1141" s="94">
        <v>85121</v>
      </c>
      <c r="D1141" s="94" t="s">
        <v>1779</v>
      </c>
      <c r="E1141" s="250" t="s">
        <v>1563</v>
      </c>
      <c r="F1141" s="94" t="s">
        <v>1768</v>
      </c>
      <c r="G1141" s="94" t="s">
        <v>1731</v>
      </c>
      <c r="H1141" s="94" t="s">
        <v>1732</v>
      </c>
      <c r="I1141" s="94" t="s">
        <v>1611</v>
      </c>
      <c r="J1141" s="94">
        <v>2021</v>
      </c>
      <c r="K1141" s="94" t="s">
        <v>10</v>
      </c>
    </row>
    <row r="1142" spans="1:11" x14ac:dyDescent="0.25">
      <c r="A1142" s="94" t="s">
        <v>1561</v>
      </c>
      <c r="B1142" s="94" t="s">
        <v>1606</v>
      </c>
      <c r="C1142" s="94">
        <v>85121</v>
      </c>
      <c r="D1142" s="94" t="s">
        <v>1779</v>
      </c>
      <c r="E1142" s="250" t="s">
        <v>1563</v>
      </c>
      <c r="F1142" s="94" t="s">
        <v>1768</v>
      </c>
      <c r="G1142" s="94" t="s">
        <v>1733</v>
      </c>
      <c r="H1142" s="94" t="s">
        <v>1734</v>
      </c>
      <c r="I1142" s="94" t="s">
        <v>1611</v>
      </c>
      <c r="J1142" s="94">
        <v>2021</v>
      </c>
      <c r="K1142" s="94" t="s">
        <v>10</v>
      </c>
    </row>
    <row r="1143" spans="1:11" x14ac:dyDescent="0.25">
      <c r="A1143" s="94" t="s">
        <v>1561</v>
      </c>
      <c r="B1143" s="94" t="s">
        <v>1606</v>
      </c>
      <c r="C1143" s="94">
        <v>85121</v>
      </c>
      <c r="D1143" s="94" t="s">
        <v>1779</v>
      </c>
      <c r="E1143" s="250" t="s">
        <v>1563</v>
      </c>
      <c r="F1143" s="94" t="s">
        <v>1768</v>
      </c>
      <c r="G1143" s="94" t="s">
        <v>1735</v>
      </c>
      <c r="H1143" s="94" t="s">
        <v>1736</v>
      </c>
      <c r="I1143" s="94" t="s">
        <v>1611</v>
      </c>
      <c r="J1143" s="94">
        <v>2021</v>
      </c>
      <c r="K1143" s="94" t="s">
        <v>10</v>
      </c>
    </row>
    <row r="1144" spans="1:11" x14ac:dyDescent="0.25">
      <c r="A1144" s="94" t="s">
        <v>1561</v>
      </c>
      <c r="B1144" s="94" t="s">
        <v>1606</v>
      </c>
      <c r="C1144" s="94">
        <v>85121</v>
      </c>
      <c r="D1144" s="94" t="s">
        <v>1779</v>
      </c>
      <c r="E1144" s="250" t="s">
        <v>1563</v>
      </c>
      <c r="F1144" s="94" t="s">
        <v>1768</v>
      </c>
      <c r="G1144" s="94" t="s">
        <v>1737</v>
      </c>
      <c r="H1144" s="94" t="s">
        <v>1738</v>
      </c>
      <c r="I1144" s="94" t="s">
        <v>1611</v>
      </c>
      <c r="J1144" s="94">
        <v>2021</v>
      </c>
      <c r="K1144" s="94" t="s">
        <v>10</v>
      </c>
    </row>
    <row r="1145" spans="1:11" x14ac:dyDescent="0.25">
      <c r="A1145" s="94" t="s">
        <v>1561</v>
      </c>
      <c r="B1145" s="94" t="s">
        <v>1606</v>
      </c>
      <c r="C1145" s="94">
        <v>85121</v>
      </c>
      <c r="D1145" s="94" t="s">
        <v>1779</v>
      </c>
      <c r="E1145" s="250" t="s">
        <v>1563</v>
      </c>
      <c r="F1145" s="94" t="s">
        <v>1768</v>
      </c>
      <c r="G1145" s="94" t="s">
        <v>1739</v>
      </c>
      <c r="H1145" s="94" t="s">
        <v>1740</v>
      </c>
      <c r="I1145" s="94" t="s">
        <v>1611</v>
      </c>
      <c r="J1145" s="94">
        <v>2021</v>
      </c>
      <c r="K1145" s="94" t="s">
        <v>10</v>
      </c>
    </row>
    <row r="1146" spans="1:11" x14ac:dyDescent="0.25">
      <c r="A1146" s="94" t="s">
        <v>1561</v>
      </c>
      <c r="B1146" s="94" t="s">
        <v>1606</v>
      </c>
      <c r="C1146" s="94">
        <v>85121</v>
      </c>
      <c r="D1146" s="94" t="s">
        <v>1779</v>
      </c>
      <c r="E1146" s="250" t="s">
        <v>1563</v>
      </c>
      <c r="F1146" s="94" t="s">
        <v>1768</v>
      </c>
      <c r="G1146" s="94" t="s">
        <v>1741</v>
      </c>
      <c r="H1146" s="94" t="s">
        <v>1742</v>
      </c>
      <c r="I1146" s="94" t="s">
        <v>1611</v>
      </c>
      <c r="J1146" s="94">
        <v>2021</v>
      </c>
      <c r="K1146" s="94" t="s">
        <v>10</v>
      </c>
    </row>
    <row r="1147" spans="1:11" x14ac:dyDescent="0.25">
      <c r="A1147" s="94" t="s">
        <v>1561</v>
      </c>
      <c r="B1147" s="94" t="s">
        <v>1606</v>
      </c>
      <c r="C1147" s="94">
        <v>85121</v>
      </c>
      <c r="D1147" s="94" t="s">
        <v>1779</v>
      </c>
      <c r="E1147" s="250" t="s">
        <v>1563</v>
      </c>
      <c r="F1147" s="94" t="s">
        <v>1768</v>
      </c>
      <c r="G1147" s="94" t="s">
        <v>1743</v>
      </c>
      <c r="H1147" s="94" t="s">
        <v>1744</v>
      </c>
      <c r="I1147" s="94" t="s">
        <v>1611</v>
      </c>
      <c r="J1147" s="94">
        <v>2021</v>
      </c>
      <c r="K1147" s="94">
        <v>754145.45499999996</v>
      </c>
    </row>
    <row r="1148" spans="1:11" x14ac:dyDescent="0.25">
      <c r="A1148" s="94" t="s">
        <v>1561</v>
      </c>
      <c r="B1148" s="94" t="s">
        <v>1606</v>
      </c>
      <c r="C1148" s="94">
        <v>85121</v>
      </c>
      <c r="D1148" s="94" t="s">
        <v>1779</v>
      </c>
      <c r="E1148" s="250" t="s">
        <v>1563</v>
      </c>
      <c r="F1148" s="94" t="s">
        <v>1768</v>
      </c>
      <c r="G1148" s="94" t="s">
        <v>1745</v>
      </c>
      <c r="H1148" s="94" t="s">
        <v>1746</v>
      </c>
      <c r="I1148" s="94" t="s">
        <v>1611</v>
      </c>
      <c r="J1148" s="94">
        <v>2021</v>
      </c>
      <c r="K1148" s="94" t="s">
        <v>10</v>
      </c>
    </row>
    <row r="1149" spans="1:11" x14ac:dyDescent="0.25">
      <c r="A1149" s="94" t="s">
        <v>1561</v>
      </c>
      <c r="B1149" s="94" t="s">
        <v>1606</v>
      </c>
      <c r="C1149" s="94">
        <v>85121</v>
      </c>
      <c r="D1149" s="94" t="s">
        <v>1779</v>
      </c>
      <c r="E1149" s="250" t="s">
        <v>1563</v>
      </c>
      <c r="F1149" s="94" t="s">
        <v>1768</v>
      </c>
      <c r="G1149" s="94" t="s">
        <v>1780</v>
      </c>
      <c r="H1149" s="94" t="s">
        <v>1781</v>
      </c>
      <c r="I1149" s="94" t="s">
        <v>1611</v>
      </c>
      <c r="J1149" s="94">
        <v>2021</v>
      </c>
      <c r="K1149" s="94">
        <v>754145.45499999996</v>
      </c>
    </row>
    <row r="1150" spans="1:11" x14ac:dyDescent="0.25">
      <c r="A1150" s="94" t="s">
        <v>1561</v>
      </c>
      <c r="B1150" s="94" t="s">
        <v>1606</v>
      </c>
      <c r="C1150" s="94">
        <v>85121</v>
      </c>
      <c r="D1150" s="94" t="s">
        <v>1779</v>
      </c>
      <c r="E1150" s="250" t="s">
        <v>1563</v>
      </c>
      <c r="F1150" s="94" t="s">
        <v>1768</v>
      </c>
      <c r="G1150" s="94" t="s">
        <v>1782</v>
      </c>
      <c r="H1150" s="94" t="s">
        <v>1783</v>
      </c>
      <c r="I1150" s="94" t="s">
        <v>1611</v>
      </c>
      <c r="J1150" s="94">
        <v>2021</v>
      </c>
      <c r="K1150" s="94" t="s">
        <v>10</v>
      </c>
    </row>
    <row r="1151" spans="1:11" x14ac:dyDescent="0.25">
      <c r="A1151" s="94" t="s">
        <v>1561</v>
      </c>
      <c r="B1151" s="94" t="s">
        <v>1606</v>
      </c>
      <c r="C1151" s="94">
        <v>85121</v>
      </c>
      <c r="D1151" s="94" t="s">
        <v>1779</v>
      </c>
      <c r="E1151" s="250" t="s">
        <v>1563</v>
      </c>
      <c r="F1151" s="94" t="s">
        <v>1768</v>
      </c>
      <c r="G1151" s="94" t="s">
        <v>1784</v>
      </c>
      <c r="H1151" s="94" t="s">
        <v>1785</v>
      </c>
      <c r="I1151" s="94" t="s">
        <v>1611</v>
      </c>
      <c r="J1151" s="94">
        <v>2021</v>
      </c>
      <c r="K1151" s="94" t="s">
        <v>10</v>
      </c>
    </row>
    <row r="1152" spans="1:11" x14ac:dyDescent="0.25">
      <c r="A1152" s="94" t="s">
        <v>1561</v>
      </c>
      <c r="B1152" s="94" t="s">
        <v>1606</v>
      </c>
      <c r="C1152" s="94">
        <v>85121</v>
      </c>
      <c r="D1152" s="94" t="s">
        <v>1779</v>
      </c>
      <c r="E1152" s="250" t="s">
        <v>1563</v>
      </c>
      <c r="F1152" s="94" t="s">
        <v>1768</v>
      </c>
      <c r="G1152" s="94" t="s">
        <v>1786</v>
      </c>
      <c r="H1152" s="94" t="s">
        <v>1787</v>
      </c>
      <c r="I1152" s="94" t="s">
        <v>1611</v>
      </c>
      <c r="J1152" s="94">
        <v>2021</v>
      </c>
      <c r="K1152" s="94" t="s">
        <v>10</v>
      </c>
    </row>
    <row r="1153" spans="1:11" x14ac:dyDescent="0.25">
      <c r="A1153" s="94" t="s">
        <v>1561</v>
      </c>
      <c r="B1153" s="94" t="s">
        <v>1606</v>
      </c>
      <c r="C1153" s="94">
        <v>85121</v>
      </c>
      <c r="D1153" s="94" t="s">
        <v>1779</v>
      </c>
      <c r="E1153" s="250" t="s">
        <v>1563</v>
      </c>
      <c r="F1153" s="94" t="s">
        <v>1768</v>
      </c>
      <c r="G1153" s="94" t="s">
        <v>1788</v>
      </c>
      <c r="H1153" s="94" t="s">
        <v>1789</v>
      </c>
      <c r="I1153" s="94" t="s">
        <v>1611</v>
      </c>
      <c r="J1153" s="94">
        <v>2021</v>
      </c>
      <c r="K1153" s="94" t="s">
        <v>10</v>
      </c>
    </row>
    <row r="1154" spans="1:11" x14ac:dyDescent="0.25">
      <c r="A1154" s="94" t="s">
        <v>1561</v>
      </c>
      <c r="B1154" s="94" t="s">
        <v>1606</v>
      </c>
      <c r="C1154" s="94">
        <v>85121</v>
      </c>
      <c r="D1154" s="94" t="s">
        <v>1779</v>
      </c>
      <c r="E1154" s="250" t="s">
        <v>1563</v>
      </c>
      <c r="F1154" s="94" t="s">
        <v>1768</v>
      </c>
      <c r="G1154" s="94" t="s">
        <v>1790</v>
      </c>
      <c r="H1154" s="94" t="s">
        <v>1791</v>
      </c>
      <c r="I1154" s="94" t="s">
        <v>1611</v>
      </c>
      <c r="J1154" s="94">
        <v>2021</v>
      </c>
      <c r="K1154" s="94" t="s">
        <v>10</v>
      </c>
    </row>
    <row r="1155" spans="1:11" x14ac:dyDescent="0.25">
      <c r="A1155" s="94" t="s">
        <v>1561</v>
      </c>
      <c r="B1155" s="94" t="s">
        <v>1606</v>
      </c>
      <c r="C1155" s="94">
        <v>85121</v>
      </c>
      <c r="D1155" s="94" t="s">
        <v>1779</v>
      </c>
      <c r="E1155" s="250" t="s">
        <v>1563</v>
      </c>
      <c r="F1155" s="94" t="s">
        <v>1768</v>
      </c>
      <c r="G1155" s="94" t="s">
        <v>1792</v>
      </c>
      <c r="H1155" s="94" t="s">
        <v>1793</v>
      </c>
      <c r="I1155" s="94" t="s">
        <v>1611</v>
      </c>
      <c r="J1155" s="94">
        <v>2021</v>
      </c>
      <c r="K1155" s="94" t="s">
        <v>10</v>
      </c>
    </row>
    <row r="1156" spans="1:11" x14ac:dyDescent="0.25">
      <c r="A1156" s="94" t="s">
        <v>1561</v>
      </c>
      <c r="B1156" s="94" t="s">
        <v>1606</v>
      </c>
      <c r="C1156" s="94">
        <v>85121</v>
      </c>
      <c r="D1156" s="94" t="s">
        <v>1779</v>
      </c>
      <c r="E1156" s="250" t="s">
        <v>1563</v>
      </c>
      <c r="F1156" s="94" t="s">
        <v>1768</v>
      </c>
      <c r="G1156" s="94" t="s">
        <v>1753</v>
      </c>
      <c r="H1156" s="94" t="s">
        <v>1794</v>
      </c>
      <c r="I1156" s="94" t="s">
        <v>1611</v>
      </c>
      <c r="J1156" s="94">
        <v>2021</v>
      </c>
      <c r="K1156" s="94">
        <v>754145.45499999996</v>
      </c>
    </row>
    <row r="1157" spans="1:11" x14ac:dyDescent="0.25">
      <c r="A1157" s="94" t="s">
        <v>1561</v>
      </c>
      <c r="B1157" s="94" t="s">
        <v>1606</v>
      </c>
      <c r="C1157" s="94">
        <v>85121</v>
      </c>
      <c r="D1157" s="94" t="s">
        <v>1779</v>
      </c>
      <c r="E1157" s="250" t="s">
        <v>1563</v>
      </c>
      <c r="F1157" s="94" t="s">
        <v>1769</v>
      </c>
      <c r="G1157" s="94" t="s">
        <v>1609</v>
      </c>
      <c r="H1157" s="94" t="s">
        <v>1610</v>
      </c>
      <c r="I1157" s="94" t="s">
        <v>1611</v>
      </c>
      <c r="J1157" s="94">
        <v>2021</v>
      </c>
      <c r="K1157" s="94">
        <v>5071.5739999999996</v>
      </c>
    </row>
    <row r="1158" spans="1:11" x14ac:dyDescent="0.25">
      <c r="A1158" s="94" t="s">
        <v>1561</v>
      </c>
      <c r="B1158" s="94" t="s">
        <v>1606</v>
      </c>
      <c r="C1158" s="94">
        <v>85121</v>
      </c>
      <c r="D1158" s="94" t="s">
        <v>1779</v>
      </c>
      <c r="E1158" s="250" t="s">
        <v>1563</v>
      </c>
      <c r="F1158" s="94" t="s">
        <v>1769</v>
      </c>
      <c r="G1158" s="94" t="s">
        <v>1612</v>
      </c>
      <c r="H1158" s="94" t="s">
        <v>1613</v>
      </c>
      <c r="I1158" s="94" t="s">
        <v>1611</v>
      </c>
      <c r="J1158" s="94">
        <v>2021</v>
      </c>
      <c r="K1158" s="94">
        <v>5071.5739999999996</v>
      </c>
    </row>
    <row r="1159" spans="1:11" x14ac:dyDescent="0.25">
      <c r="A1159" s="94" t="s">
        <v>1561</v>
      </c>
      <c r="B1159" s="94" t="s">
        <v>1606</v>
      </c>
      <c r="C1159" s="94">
        <v>85121</v>
      </c>
      <c r="D1159" s="94" t="s">
        <v>1779</v>
      </c>
      <c r="E1159" s="250" t="s">
        <v>1563</v>
      </c>
      <c r="F1159" s="94" t="s">
        <v>1769</v>
      </c>
      <c r="G1159" s="94" t="s">
        <v>1614</v>
      </c>
      <c r="H1159" s="94" t="s">
        <v>1615</v>
      </c>
      <c r="I1159" s="94" t="s">
        <v>1611</v>
      </c>
      <c r="J1159" s="94">
        <v>2021</v>
      </c>
      <c r="K1159" s="94" t="s">
        <v>10</v>
      </c>
    </row>
    <row r="1160" spans="1:11" x14ac:dyDescent="0.25">
      <c r="A1160" s="94" t="s">
        <v>1561</v>
      </c>
      <c r="B1160" s="94" t="s">
        <v>1606</v>
      </c>
      <c r="C1160" s="94">
        <v>85121</v>
      </c>
      <c r="D1160" s="94" t="s">
        <v>1779</v>
      </c>
      <c r="E1160" s="250" t="s">
        <v>1563</v>
      </c>
      <c r="F1160" s="94" t="s">
        <v>1769</v>
      </c>
      <c r="G1160" s="94" t="s">
        <v>1616</v>
      </c>
      <c r="H1160" s="94" t="s">
        <v>2385</v>
      </c>
      <c r="I1160" s="94" t="s">
        <v>1611</v>
      </c>
      <c r="J1160" s="94">
        <v>2021</v>
      </c>
      <c r="K1160" s="94" t="s">
        <v>10</v>
      </c>
    </row>
    <row r="1161" spans="1:11" x14ac:dyDescent="0.25">
      <c r="A1161" s="94" t="s">
        <v>1561</v>
      </c>
      <c r="B1161" s="94" t="s">
        <v>1606</v>
      </c>
      <c r="C1161" s="94">
        <v>85121</v>
      </c>
      <c r="D1161" s="94" t="s">
        <v>1779</v>
      </c>
      <c r="E1161" s="250" t="s">
        <v>1563</v>
      </c>
      <c r="F1161" s="94" t="s">
        <v>1769</v>
      </c>
      <c r="G1161" s="94" t="s">
        <v>1617</v>
      </c>
      <c r="H1161" s="94" t="s">
        <v>1618</v>
      </c>
      <c r="I1161" s="94" t="s">
        <v>1611</v>
      </c>
      <c r="J1161" s="94">
        <v>2021</v>
      </c>
      <c r="K1161" s="94">
        <v>48.811999999999998</v>
      </c>
    </row>
    <row r="1162" spans="1:11" x14ac:dyDescent="0.25">
      <c r="A1162" s="94" t="s">
        <v>1561</v>
      </c>
      <c r="B1162" s="94" t="s">
        <v>1606</v>
      </c>
      <c r="C1162" s="94">
        <v>85121</v>
      </c>
      <c r="D1162" s="94" t="s">
        <v>1779</v>
      </c>
      <c r="E1162" s="250" t="s">
        <v>1563</v>
      </c>
      <c r="F1162" s="94" t="s">
        <v>1769</v>
      </c>
      <c r="G1162" s="94" t="s">
        <v>1619</v>
      </c>
      <c r="H1162" s="94" t="s">
        <v>1620</v>
      </c>
      <c r="I1162" s="94" t="s">
        <v>1611</v>
      </c>
      <c r="J1162" s="94">
        <v>2021</v>
      </c>
      <c r="K1162" s="94">
        <v>7.8120000000000003</v>
      </c>
    </row>
    <row r="1163" spans="1:11" x14ac:dyDescent="0.25">
      <c r="A1163" s="94" t="s">
        <v>1561</v>
      </c>
      <c r="B1163" s="94" t="s">
        <v>1606</v>
      </c>
      <c r="C1163" s="94">
        <v>85121</v>
      </c>
      <c r="D1163" s="94" t="s">
        <v>1779</v>
      </c>
      <c r="E1163" s="250" t="s">
        <v>1563</v>
      </c>
      <c r="F1163" s="94" t="s">
        <v>1769</v>
      </c>
      <c r="G1163" s="94" t="s">
        <v>1621</v>
      </c>
      <c r="H1163" s="94" t="s">
        <v>1622</v>
      </c>
      <c r="I1163" s="94" t="s">
        <v>1611</v>
      </c>
      <c r="J1163" s="94">
        <v>2021</v>
      </c>
      <c r="K1163" s="94" t="s">
        <v>10</v>
      </c>
    </row>
    <row r="1164" spans="1:11" x14ac:dyDescent="0.25">
      <c r="A1164" s="94" t="s">
        <v>1561</v>
      </c>
      <c r="B1164" s="94" t="s">
        <v>1606</v>
      </c>
      <c r="C1164" s="94">
        <v>85121</v>
      </c>
      <c r="D1164" s="94" t="s">
        <v>1779</v>
      </c>
      <c r="E1164" s="250" t="s">
        <v>1563</v>
      </c>
      <c r="F1164" s="94" t="s">
        <v>1769</v>
      </c>
      <c r="G1164" s="94" t="s">
        <v>1623</v>
      </c>
      <c r="H1164" s="94" t="s">
        <v>1624</v>
      </c>
      <c r="I1164" s="94" t="s">
        <v>1611</v>
      </c>
      <c r="J1164" s="94">
        <v>2021</v>
      </c>
      <c r="K1164" s="94">
        <v>41</v>
      </c>
    </row>
    <row r="1165" spans="1:11" x14ac:dyDescent="0.25">
      <c r="A1165" s="94" t="s">
        <v>1561</v>
      </c>
      <c r="B1165" s="94" t="s">
        <v>1606</v>
      </c>
      <c r="C1165" s="94">
        <v>85121</v>
      </c>
      <c r="D1165" s="94" t="s">
        <v>1779</v>
      </c>
      <c r="E1165" s="250" t="s">
        <v>1563</v>
      </c>
      <c r="F1165" s="94" t="s">
        <v>1769</v>
      </c>
      <c r="G1165" s="94" t="s">
        <v>1625</v>
      </c>
      <c r="H1165" s="94" t="s">
        <v>1626</v>
      </c>
      <c r="I1165" s="94" t="s">
        <v>1611</v>
      </c>
      <c r="J1165" s="94">
        <v>2021</v>
      </c>
      <c r="K1165" s="94">
        <v>179030.89300000001</v>
      </c>
    </row>
    <row r="1166" spans="1:11" x14ac:dyDescent="0.25">
      <c r="A1166" s="94" t="s">
        <v>1561</v>
      </c>
      <c r="B1166" s="94" t="s">
        <v>1606</v>
      </c>
      <c r="C1166" s="94">
        <v>85121</v>
      </c>
      <c r="D1166" s="94" t="s">
        <v>1779</v>
      </c>
      <c r="E1166" s="250" t="s">
        <v>1563</v>
      </c>
      <c r="F1166" s="94" t="s">
        <v>1769</v>
      </c>
      <c r="G1166" s="94" t="s">
        <v>1627</v>
      </c>
      <c r="H1166" s="94" t="s">
        <v>1628</v>
      </c>
      <c r="I1166" s="94" t="s">
        <v>1611</v>
      </c>
      <c r="J1166" s="94">
        <v>2021</v>
      </c>
      <c r="K1166" s="94">
        <v>3042.9290000000001</v>
      </c>
    </row>
    <row r="1167" spans="1:11" x14ac:dyDescent="0.25">
      <c r="A1167" s="94" t="s">
        <v>1561</v>
      </c>
      <c r="B1167" s="94" t="s">
        <v>1606</v>
      </c>
      <c r="C1167" s="94">
        <v>85121</v>
      </c>
      <c r="D1167" s="94" t="s">
        <v>1779</v>
      </c>
      <c r="E1167" s="250" t="s">
        <v>1563</v>
      </c>
      <c r="F1167" s="94" t="s">
        <v>1769</v>
      </c>
      <c r="G1167" s="94" t="s">
        <v>1629</v>
      </c>
      <c r="H1167" s="94" t="s">
        <v>1630</v>
      </c>
      <c r="I1167" s="94" t="s">
        <v>1611</v>
      </c>
      <c r="J1167" s="94">
        <v>2021</v>
      </c>
      <c r="K1167" s="94">
        <v>74.353999999999999</v>
      </c>
    </row>
    <row r="1168" spans="1:11" x14ac:dyDescent="0.25">
      <c r="A1168" s="94" t="s">
        <v>1561</v>
      </c>
      <c r="B1168" s="94" t="s">
        <v>1606</v>
      </c>
      <c r="C1168" s="94">
        <v>85121</v>
      </c>
      <c r="D1168" s="94" t="s">
        <v>1779</v>
      </c>
      <c r="E1168" s="250" t="s">
        <v>1563</v>
      </c>
      <c r="F1168" s="94" t="s">
        <v>1769</v>
      </c>
      <c r="G1168" s="94" t="s">
        <v>1631</v>
      </c>
      <c r="H1168" s="94" t="s">
        <v>1632</v>
      </c>
      <c r="I1168" s="94" t="s">
        <v>1611</v>
      </c>
      <c r="J1168" s="94">
        <v>2021</v>
      </c>
      <c r="K1168" s="94">
        <v>88294.175000000003</v>
      </c>
    </row>
    <row r="1169" spans="1:11" x14ac:dyDescent="0.25">
      <c r="A1169" s="94" t="s">
        <v>1561</v>
      </c>
      <c r="B1169" s="94" t="s">
        <v>1606</v>
      </c>
      <c r="C1169" s="94">
        <v>85121</v>
      </c>
      <c r="D1169" s="94" t="s">
        <v>1779</v>
      </c>
      <c r="E1169" s="250" t="s">
        <v>1563</v>
      </c>
      <c r="F1169" s="94" t="s">
        <v>1769</v>
      </c>
      <c r="G1169" s="94" t="s">
        <v>1633</v>
      </c>
      <c r="H1169" s="94" t="s">
        <v>1634</v>
      </c>
      <c r="I1169" s="94" t="s">
        <v>1611</v>
      </c>
      <c r="J1169" s="94">
        <v>2021</v>
      </c>
      <c r="K1169" s="94">
        <v>51553.135000000002</v>
      </c>
    </row>
    <row r="1170" spans="1:11" x14ac:dyDescent="0.25">
      <c r="A1170" s="94" t="s">
        <v>1561</v>
      </c>
      <c r="B1170" s="94" t="s">
        <v>1606</v>
      </c>
      <c r="C1170" s="94">
        <v>85121</v>
      </c>
      <c r="D1170" s="94" t="s">
        <v>1779</v>
      </c>
      <c r="E1170" s="250" t="s">
        <v>1563</v>
      </c>
      <c r="F1170" s="94" t="s">
        <v>1769</v>
      </c>
      <c r="G1170" s="94" t="s">
        <v>1635</v>
      </c>
      <c r="H1170" s="94" t="s">
        <v>1636</v>
      </c>
      <c r="I1170" s="94" t="s">
        <v>1611</v>
      </c>
      <c r="J1170" s="94">
        <v>2021</v>
      </c>
      <c r="K1170" s="94">
        <v>9.0640000000000001</v>
      </c>
    </row>
    <row r="1171" spans="1:11" x14ac:dyDescent="0.25">
      <c r="A1171" s="94" t="s">
        <v>1561</v>
      </c>
      <c r="B1171" s="94" t="s">
        <v>1606</v>
      </c>
      <c r="C1171" s="94">
        <v>85121</v>
      </c>
      <c r="D1171" s="94" t="s">
        <v>1779</v>
      </c>
      <c r="E1171" s="250" t="s">
        <v>1563</v>
      </c>
      <c r="F1171" s="94" t="s">
        <v>1769</v>
      </c>
      <c r="G1171" s="94" t="s">
        <v>1637</v>
      </c>
      <c r="H1171" s="94" t="s">
        <v>1638</v>
      </c>
      <c r="I1171" s="94" t="s">
        <v>1611</v>
      </c>
      <c r="J1171" s="94">
        <v>2021</v>
      </c>
      <c r="K1171" s="94">
        <v>4514.4309999999996</v>
      </c>
    </row>
    <row r="1172" spans="1:11" x14ac:dyDescent="0.25">
      <c r="A1172" s="94" t="s">
        <v>1561</v>
      </c>
      <c r="B1172" s="94" t="s">
        <v>1606</v>
      </c>
      <c r="C1172" s="94">
        <v>85121</v>
      </c>
      <c r="D1172" s="94" t="s">
        <v>1779</v>
      </c>
      <c r="E1172" s="250" t="s">
        <v>1563</v>
      </c>
      <c r="F1172" s="94" t="s">
        <v>1769</v>
      </c>
      <c r="G1172" s="94" t="s">
        <v>1639</v>
      </c>
      <c r="H1172" s="94" t="s">
        <v>1640</v>
      </c>
      <c r="I1172" s="94" t="s">
        <v>1611</v>
      </c>
      <c r="J1172" s="94">
        <v>2021</v>
      </c>
      <c r="K1172" s="94">
        <v>1684.59</v>
      </c>
    </row>
    <row r="1173" spans="1:11" x14ac:dyDescent="0.25">
      <c r="A1173" s="94" t="s">
        <v>1561</v>
      </c>
      <c r="B1173" s="94" t="s">
        <v>1606</v>
      </c>
      <c r="C1173" s="94">
        <v>85121</v>
      </c>
      <c r="D1173" s="94" t="s">
        <v>1779</v>
      </c>
      <c r="E1173" s="250" t="s">
        <v>1563</v>
      </c>
      <c r="F1173" s="94" t="s">
        <v>1769</v>
      </c>
      <c r="G1173" s="94" t="s">
        <v>1641</v>
      </c>
      <c r="H1173" s="94" t="s">
        <v>1642</v>
      </c>
      <c r="I1173" s="94" t="s">
        <v>1611</v>
      </c>
      <c r="J1173" s="94">
        <v>2021</v>
      </c>
      <c r="K1173" s="94">
        <v>2829.8420000000001</v>
      </c>
    </row>
    <row r="1174" spans="1:11" x14ac:dyDescent="0.25">
      <c r="A1174" s="94" t="s">
        <v>1561</v>
      </c>
      <c r="B1174" s="94" t="s">
        <v>1606</v>
      </c>
      <c r="C1174" s="94">
        <v>85121</v>
      </c>
      <c r="D1174" s="94" t="s">
        <v>1779</v>
      </c>
      <c r="E1174" s="250" t="s">
        <v>1563</v>
      </c>
      <c r="F1174" s="94" t="s">
        <v>1769</v>
      </c>
      <c r="G1174" s="94" t="s">
        <v>1643</v>
      </c>
      <c r="H1174" s="94" t="s">
        <v>1644</v>
      </c>
      <c r="I1174" s="94" t="s">
        <v>1611</v>
      </c>
      <c r="J1174" s="94">
        <v>2021</v>
      </c>
      <c r="K1174" s="94">
        <v>4288.357</v>
      </c>
    </row>
    <row r="1175" spans="1:11" x14ac:dyDescent="0.25">
      <c r="A1175" s="94" t="s">
        <v>1561</v>
      </c>
      <c r="B1175" s="94" t="s">
        <v>1606</v>
      </c>
      <c r="C1175" s="94">
        <v>85121</v>
      </c>
      <c r="D1175" s="94" t="s">
        <v>1779</v>
      </c>
      <c r="E1175" s="250" t="s">
        <v>1563</v>
      </c>
      <c r="F1175" s="94" t="s">
        <v>1769</v>
      </c>
      <c r="G1175" s="94" t="s">
        <v>1645</v>
      </c>
      <c r="H1175" s="94" t="s">
        <v>1646</v>
      </c>
      <c r="I1175" s="94" t="s">
        <v>1611</v>
      </c>
      <c r="J1175" s="94">
        <v>2021</v>
      </c>
      <c r="K1175" s="94">
        <v>958.46100000000001</v>
      </c>
    </row>
    <row r="1176" spans="1:11" x14ac:dyDescent="0.25">
      <c r="A1176" s="94" t="s">
        <v>1561</v>
      </c>
      <c r="B1176" s="94" t="s">
        <v>1606</v>
      </c>
      <c r="C1176" s="94">
        <v>85121</v>
      </c>
      <c r="D1176" s="94" t="s">
        <v>1779</v>
      </c>
      <c r="E1176" s="250" t="s">
        <v>1563</v>
      </c>
      <c r="F1176" s="94" t="s">
        <v>1769</v>
      </c>
      <c r="G1176" s="94" t="s">
        <v>1647</v>
      </c>
      <c r="H1176" s="94" t="s">
        <v>1648</v>
      </c>
      <c r="I1176" s="94" t="s">
        <v>1611</v>
      </c>
      <c r="J1176" s="94">
        <v>2021</v>
      </c>
      <c r="K1176" s="94">
        <v>3054.24</v>
      </c>
    </row>
    <row r="1177" spans="1:11" x14ac:dyDescent="0.25">
      <c r="A1177" s="94" t="s">
        <v>1561</v>
      </c>
      <c r="B1177" s="94" t="s">
        <v>1606</v>
      </c>
      <c r="C1177" s="94">
        <v>85121</v>
      </c>
      <c r="D1177" s="94" t="s">
        <v>1779</v>
      </c>
      <c r="E1177" s="250" t="s">
        <v>1563</v>
      </c>
      <c r="F1177" s="94" t="s">
        <v>1769</v>
      </c>
      <c r="G1177" s="94" t="s">
        <v>1649</v>
      </c>
      <c r="H1177" s="94" t="s">
        <v>1650</v>
      </c>
      <c r="I1177" s="94" t="s">
        <v>1611</v>
      </c>
      <c r="J1177" s="94">
        <v>2021</v>
      </c>
      <c r="K1177" s="94">
        <v>6349.71</v>
      </c>
    </row>
    <row r="1178" spans="1:11" x14ac:dyDescent="0.25">
      <c r="A1178" s="94" t="s">
        <v>1561</v>
      </c>
      <c r="B1178" s="94" t="s">
        <v>1606</v>
      </c>
      <c r="C1178" s="94">
        <v>85121</v>
      </c>
      <c r="D1178" s="94" t="s">
        <v>1779</v>
      </c>
      <c r="E1178" s="250" t="s">
        <v>1563</v>
      </c>
      <c r="F1178" s="94" t="s">
        <v>1769</v>
      </c>
      <c r="G1178" s="94" t="s">
        <v>1651</v>
      </c>
      <c r="H1178" s="94" t="s">
        <v>1652</v>
      </c>
      <c r="I1178" s="94" t="s">
        <v>1611</v>
      </c>
      <c r="J1178" s="94">
        <v>2021</v>
      </c>
      <c r="K1178" s="94">
        <v>11</v>
      </c>
    </row>
    <row r="1179" spans="1:11" x14ac:dyDescent="0.25">
      <c r="A1179" s="94" t="s">
        <v>1561</v>
      </c>
      <c r="B1179" s="94" t="s">
        <v>1606</v>
      </c>
      <c r="C1179" s="94">
        <v>85121</v>
      </c>
      <c r="D1179" s="94" t="s">
        <v>1779</v>
      </c>
      <c r="E1179" s="250" t="s">
        <v>1563</v>
      </c>
      <c r="F1179" s="94" t="s">
        <v>1769</v>
      </c>
      <c r="G1179" s="94" t="s">
        <v>1653</v>
      </c>
      <c r="H1179" s="94" t="s">
        <v>1654</v>
      </c>
      <c r="I1179" s="94" t="s">
        <v>1611</v>
      </c>
      <c r="J1179" s="94">
        <v>2021</v>
      </c>
      <c r="K1179" s="94">
        <v>6338.71</v>
      </c>
    </row>
    <row r="1180" spans="1:11" x14ac:dyDescent="0.25">
      <c r="A1180" s="94" t="s">
        <v>1561</v>
      </c>
      <c r="B1180" s="94" t="s">
        <v>1606</v>
      </c>
      <c r="C1180" s="94">
        <v>85121</v>
      </c>
      <c r="D1180" s="94" t="s">
        <v>1779</v>
      </c>
      <c r="E1180" s="250" t="s">
        <v>1563</v>
      </c>
      <c r="F1180" s="94" t="s">
        <v>1769</v>
      </c>
      <c r="G1180" s="94" t="s">
        <v>1655</v>
      </c>
      <c r="H1180" s="94" t="s">
        <v>1656</v>
      </c>
      <c r="I1180" s="94" t="s">
        <v>1611</v>
      </c>
      <c r="J1180" s="94">
        <v>2021</v>
      </c>
      <c r="K1180" s="94" t="s">
        <v>10</v>
      </c>
    </row>
    <row r="1181" spans="1:11" x14ac:dyDescent="0.25">
      <c r="A1181" s="94" t="s">
        <v>1561</v>
      </c>
      <c r="B1181" s="94" t="s">
        <v>1606</v>
      </c>
      <c r="C1181" s="94">
        <v>85121</v>
      </c>
      <c r="D1181" s="94" t="s">
        <v>1779</v>
      </c>
      <c r="E1181" s="250" t="s">
        <v>1563</v>
      </c>
      <c r="F1181" s="94" t="s">
        <v>1769</v>
      </c>
      <c r="G1181" s="94" t="s">
        <v>1657</v>
      </c>
      <c r="H1181" s="94" t="s">
        <v>1658</v>
      </c>
      <c r="I1181" s="94" t="s">
        <v>1611</v>
      </c>
      <c r="J1181" s="94">
        <v>2021</v>
      </c>
      <c r="K1181" s="94" t="s">
        <v>10</v>
      </c>
    </row>
    <row r="1182" spans="1:11" x14ac:dyDescent="0.25">
      <c r="A1182" s="94" t="s">
        <v>1561</v>
      </c>
      <c r="B1182" s="94" t="s">
        <v>1606</v>
      </c>
      <c r="C1182" s="94">
        <v>85121</v>
      </c>
      <c r="D1182" s="94" t="s">
        <v>1779</v>
      </c>
      <c r="E1182" s="250" t="s">
        <v>1563</v>
      </c>
      <c r="F1182" s="94" t="s">
        <v>1769</v>
      </c>
      <c r="G1182" s="94" t="s">
        <v>1659</v>
      </c>
      <c r="H1182" s="94" t="s">
        <v>1660</v>
      </c>
      <c r="I1182" s="94" t="s">
        <v>1611</v>
      </c>
      <c r="J1182" s="94">
        <v>2021</v>
      </c>
      <c r="K1182" s="94" t="s">
        <v>10</v>
      </c>
    </row>
    <row r="1183" spans="1:11" x14ac:dyDescent="0.25">
      <c r="A1183" s="94" t="s">
        <v>1561</v>
      </c>
      <c r="B1183" s="94" t="s">
        <v>1606</v>
      </c>
      <c r="C1183" s="94">
        <v>85121</v>
      </c>
      <c r="D1183" s="94" t="s">
        <v>1779</v>
      </c>
      <c r="E1183" s="250" t="s">
        <v>1563</v>
      </c>
      <c r="F1183" s="94" t="s">
        <v>1769</v>
      </c>
      <c r="G1183" s="94" t="s">
        <v>1661</v>
      </c>
      <c r="H1183" s="94" t="s">
        <v>1662</v>
      </c>
      <c r="I1183" s="94" t="s">
        <v>1611</v>
      </c>
      <c r="J1183" s="94">
        <v>2021</v>
      </c>
      <c r="K1183" s="94" t="s">
        <v>10</v>
      </c>
    </row>
    <row r="1184" spans="1:11" x14ac:dyDescent="0.25">
      <c r="A1184" s="94" t="s">
        <v>1561</v>
      </c>
      <c r="B1184" s="94" t="s">
        <v>1606</v>
      </c>
      <c r="C1184" s="94">
        <v>85121</v>
      </c>
      <c r="D1184" s="94" t="s">
        <v>1779</v>
      </c>
      <c r="E1184" s="250" t="s">
        <v>1563</v>
      </c>
      <c r="F1184" s="94" t="s">
        <v>1769</v>
      </c>
      <c r="G1184" s="94" t="s">
        <v>1663</v>
      </c>
      <c r="H1184" s="94" t="s">
        <v>1664</v>
      </c>
      <c r="I1184" s="94" t="s">
        <v>1611</v>
      </c>
      <c r="J1184" s="94">
        <v>2021</v>
      </c>
      <c r="K1184" s="94">
        <v>2037.9290000000001</v>
      </c>
    </row>
    <row r="1185" spans="1:11" x14ac:dyDescent="0.25">
      <c r="A1185" s="94" t="s">
        <v>1561</v>
      </c>
      <c r="B1185" s="94" t="s">
        <v>1606</v>
      </c>
      <c r="C1185" s="94">
        <v>85121</v>
      </c>
      <c r="D1185" s="94" t="s">
        <v>1779</v>
      </c>
      <c r="E1185" s="250" t="s">
        <v>1563</v>
      </c>
      <c r="F1185" s="94" t="s">
        <v>1769</v>
      </c>
      <c r="G1185" s="94" t="s">
        <v>1665</v>
      </c>
      <c r="H1185" s="94" t="s">
        <v>1666</v>
      </c>
      <c r="I1185" s="94" t="s">
        <v>1611</v>
      </c>
      <c r="J1185" s="94">
        <v>2021</v>
      </c>
      <c r="K1185" s="94">
        <v>77.980999999999995</v>
      </c>
    </row>
    <row r="1186" spans="1:11" x14ac:dyDescent="0.25">
      <c r="A1186" s="94" t="s">
        <v>1561</v>
      </c>
      <c r="B1186" s="94" t="s">
        <v>1606</v>
      </c>
      <c r="C1186" s="94">
        <v>85121</v>
      </c>
      <c r="D1186" s="94" t="s">
        <v>1779</v>
      </c>
      <c r="E1186" s="250" t="s">
        <v>1563</v>
      </c>
      <c r="F1186" s="94" t="s">
        <v>1769</v>
      </c>
      <c r="G1186" s="94" t="s">
        <v>1667</v>
      </c>
      <c r="H1186" s="94" t="s">
        <v>1668</v>
      </c>
      <c r="I1186" s="94" t="s">
        <v>1611</v>
      </c>
      <c r="J1186" s="94">
        <v>2021</v>
      </c>
      <c r="K1186" s="94">
        <v>33.979999999999997</v>
      </c>
    </row>
    <row r="1187" spans="1:11" x14ac:dyDescent="0.25">
      <c r="A1187" s="94" t="s">
        <v>1561</v>
      </c>
      <c r="B1187" s="94" t="s">
        <v>1606</v>
      </c>
      <c r="C1187" s="94">
        <v>85121</v>
      </c>
      <c r="D1187" s="94" t="s">
        <v>1779</v>
      </c>
      <c r="E1187" s="250" t="s">
        <v>1563</v>
      </c>
      <c r="F1187" s="94" t="s">
        <v>1769</v>
      </c>
      <c r="G1187" s="94" t="s">
        <v>1669</v>
      </c>
      <c r="H1187" s="94" t="s">
        <v>1670</v>
      </c>
      <c r="I1187" s="94" t="s">
        <v>1611</v>
      </c>
      <c r="J1187" s="94">
        <v>2021</v>
      </c>
      <c r="K1187" s="94">
        <v>621</v>
      </c>
    </row>
    <row r="1188" spans="1:11" x14ac:dyDescent="0.25">
      <c r="A1188" s="94" t="s">
        <v>1561</v>
      </c>
      <c r="B1188" s="94" t="s">
        <v>1606</v>
      </c>
      <c r="C1188" s="94">
        <v>85121</v>
      </c>
      <c r="D1188" s="94" t="s">
        <v>1779</v>
      </c>
      <c r="E1188" s="250" t="s">
        <v>1563</v>
      </c>
      <c r="F1188" s="94" t="s">
        <v>1769</v>
      </c>
      <c r="G1188" s="94" t="s">
        <v>1671</v>
      </c>
      <c r="H1188" s="94" t="s">
        <v>1672</v>
      </c>
      <c r="I1188" s="94" t="s">
        <v>1611</v>
      </c>
      <c r="J1188" s="94">
        <v>2021</v>
      </c>
      <c r="K1188" s="94">
        <v>274.31799999999998</v>
      </c>
    </row>
    <row r="1189" spans="1:11" x14ac:dyDescent="0.25">
      <c r="A1189" s="94" t="s">
        <v>1561</v>
      </c>
      <c r="B1189" s="94" t="s">
        <v>1606</v>
      </c>
      <c r="C1189" s="94">
        <v>85121</v>
      </c>
      <c r="D1189" s="94" t="s">
        <v>1779</v>
      </c>
      <c r="E1189" s="250" t="s">
        <v>1563</v>
      </c>
      <c r="F1189" s="94" t="s">
        <v>1769</v>
      </c>
      <c r="G1189" s="94" t="s">
        <v>1673</v>
      </c>
      <c r="H1189" s="94" t="s">
        <v>1674</v>
      </c>
      <c r="I1189" s="94" t="s">
        <v>1611</v>
      </c>
      <c r="J1189" s="94">
        <v>2021</v>
      </c>
      <c r="K1189" s="94">
        <v>60.682000000000002</v>
      </c>
    </row>
    <row r="1190" spans="1:11" x14ac:dyDescent="0.25">
      <c r="A1190" s="94" t="s">
        <v>1561</v>
      </c>
      <c r="B1190" s="94" t="s">
        <v>1606</v>
      </c>
      <c r="C1190" s="94">
        <v>85121</v>
      </c>
      <c r="D1190" s="94" t="s">
        <v>1779</v>
      </c>
      <c r="E1190" s="250" t="s">
        <v>1563</v>
      </c>
      <c r="F1190" s="94" t="s">
        <v>1769</v>
      </c>
      <c r="G1190" s="94" t="s">
        <v>1675</v>
      </c>
      <c r="H1190" s="94" t="s">
        <v>1676</v>
      </c>
      <c r="I1190" s="94" t="s">
        <v>1611</v>
      </c>
      <c r="J1190" s="94">
        <v>2021</v>
      </c>
      <c r="K1190" s="94">
        <v>13740.536</v>
      </c>
    </row>
    <row r="1191" spans="1:11" x14ac:dyDescent="0.25">
      <c r="A1191" s="94" t="s">
        <v>1561</v>
      </c>
      <c r="B1191" s="94" t="s">
        <v>1606</v>
      </c>
      <c r="C1191" s="94">
        <v>85121</v>
      </c>
      <c r="D1191" s="94" t="s">
        <v>1779</v>
      </c>
      <c r="E1191" s="250" t="s">
        <v>1563</v>
      </c>
      <c r="F1191" s="94" t="s">
        <v>1769</v>
      </c>
      <c r="G1191" s="94" t="s">
        <v>1677</v>
      </c>
      <c r="H1191" s="94" t="s">
        <v>1678</v>
      </c>
      <c r="I1191" s="94" t="s">
        <v>1611</v>
      </c>
      <c r="J1191" s="94">
        <v>2021</v>
      </c>
      <c r="K1191" s="94">
        <v>45.613</v>
      </c>
    </row>
    <row r="1192" spans="1:11" x14ac:dyDescent="0.25">
      <c r="A1192" s="94" t="s">
        <v>1561</v>
      </c>
      <c r="B1192" s="94" t="s">
        <v>1606</v>
      </c>
      <c r="C1192" s="94">
        <v>85121</v>
      </c>
      <c r="D1192" s="94" t="s">
        <v>1779</v>
      </c>
      <c r="E1192" s="250" t="s">
        <v>1563</v>
      </c>
      <c r="F1192" s="94" t="s">
        <v>1769</v>
      </c>
      <c r="G1192" s="94" t="s">
        <v>1679</v>
      </c>
      <c r="H1192" s="94" t="s">
        <v>1680</v>
      </c>
      <c r="I1192" s="94" t="s">
        <v>1611</v>
      </c>
      <c r="J1192" s="94">
        <v>2021</v>
      </c>
      <c r="K1192" s="94">
        <v>103210</v>
      </c>
    </row>
    <row r="1193" spans="1:11" x14ac:dyDescent="0.25">
      <c r="A1193" s="94" t="s">
        <v>1561</v>
      </c>
      <c r="B1193" s="94" t="s">
        <v>1606</v>
      </c>
      <c r="C1193" s="94">
        <v>85121</v>
      </c>
      <c r="D1193" s="94" t="s">
        <v>1779</v>
      </c>
      <c r="E1193" s="250" t="s">
        <v>1563</v>
      </c>
      <c r="F1193" s="94" t="s">
        <v>1769</v>
      </c>
      <c r="G1193" s="94" t="s">
        <v>1681</v>
      </c>
      <c r="H1193" s="94" t="s">
        <v>1682</v>
      </c>
      <c r="I1193" s="94" t="s">
        <v>1611</v>
      </c>
      <c r="J1193" s="94">
        <v>2021</v>
      </c>
      <c r="K1193" s="94">
        <v>103210</v>
      </c>
    </row>
    <row r="1194" spans="1:11" x14ac:dyDescent="0.25">
      <c r="A1194" s="94" t="s">
        <v>1561</v>
      </c>
      <c r="B1194" s="94" t="s">
        <v>1606</v>
      </c>
      <c r="C1194" s="94">
        <v>85121</v>
      </c>
      <c r="D1194" s="94" t="s">
        <v>1779</v>
      </c>
      <c r="E1194" s="250" t="s">
        <v>1563</v>
      </c>
      <c r="F1194" s="94" t="s">
        <v>1769</v>
      </c>
      <c r="G1194" s="94" t="s">
        <v>1683</v>
      </c>
      <c r="H1194" s="94" t="s">
        <v>1684</v>
      </c>
      <c r="I1194" s="94" t="s">
        <v>1611</v>
      </c>
      <c r="J1194" s="94">
        <v>2021</v>
      </c>
      <c r="K1194" s="94" t="s">
        <v>10</v>
      </c>
    </row>
    <row r="1195" spans="1:11" x14ac:dyDescent="0.25">
      <c r="A1195" s="94" t="s">
        <v>1561</v>
      </c>
      <c r="B1195" s="94" t="s">
        <v>1606</v>
      </c>
      <c r="C1195" s="94">
        <v>85121</v>
      </c>
      <c r="D1195" s="94" t="s">
        <v>1779</v>
      </c>
      <c r="E1195" s="250" t="s">
        <v>1563</v>
      </c>
      <c r="F1195" s="94" t="s">
        <v>1769</v>
      </c>
      <c r="G1195" s="94" t="s">
        <v>1685</v>
      </c>
      <c r="H1195" s="94" t="s">
        <v>1686</v>
      </c>
      <c r="I1195" s="94" t="s">
        <v>1611</v>
      </c>
      <c r="J1195" s="94">
        <v>2021</v>
      </c>
      <c r="K1195" s="94">
        <v>21085.882000000001</v>
      </c>
    </row>
    <row r="1196" spans="1:11" x14ac:dyDescent="0.25">
      <c r="A1196" s="94" t="s">
        <v>1561</v>
      </c>
      <c r="B1196" s="94" t="s">
        <v>1606</v>
      </c>
      <c r="C1196" s="94">
        <v>85121</v>
      </c>
      <c r="D1196" s="94" t="s">
        <v>1779</v>
      </c>
      <c r="E1196" s="250" t="s">
        <v>1563</v>
      </c>
      <c r="F1196" s="94" t="s">
        <v>1769</v>
      </c>
      <c r="G1196" s="94" t="s">
        <v>1687</v>
      </c>
      <c r="H1196" s="94" t="s">
        <v>1688</v>
      </c>
      <c r="I1196" s="94" t="s">
        <v>1611</v>
      </c>
      <c r="J1196" s="94">
        <v>2021</v>
      </c>
      <c r="K1196" s="94" t="s">
        <v>10</v>
      </c>
    </row>
    <row r="1197" spans="1:11" x14ac:dyDescent="0.25">
      <c r="A1197" s="94" t="s">
        <v>1561</v>
      </c>
      <c r="B1197" s="94" t="s">
        <v>1606</v>
      </c>
      <c r="C1197" s="94">
        <v>85121</v>
      </c>
      <c r="D1197" s="94" t="s">
        <v>1779</v>
      </c>
      <c r="E1197" s="250" t="s">
        <v>1563</v>
      </c>
      <c r="F1197" s="94" t="s">
        <v>1769</v>
      </c>
      <c r="G1197" s="94" t="s">
        <v>1689</v>
      </c>
      <c r="H1197" s="94" t="s">
        <v>1690</v>
      </c>
      <c r="I1197" s="94" t="s">
        <v>1611</v>
      </c>
      <c r="J1197" s="94">
        <v>2021</v>
      </c>
      <c r="K1197" s="94">
        <v>21085.882000000001</v>
      </c>
    </row>
    <row r="1198" spans="1:11" x14ac:dyDescent="0.25">
      <c r="A1198" s="94" t="s">
        <v>1561</v>
      </c>
      <c r="B1198" s="94" t="s">
        <v>1606</v>
      </c>
      <c r="C1198" s="94">
        <v>85121</v>
      </c>
      <c r="D1198" s="94" t="s">
        <v>1779</v>
      </c>
      <c r="E1198" s="250" t="s">
        <v>1563</v>
      </c>
      <c r="F1198" s="94" t="s">
        <v>1769</v>
      </c>
      <c r="G1198" s="94" t="s">
        <v>1691</v>
      </c>
      <c r="H1198" s="94" t="s">
        <v>1692</v>
      </c>
      <c r="I1198" s="94" t="s">
        <v>1611</v>
      </c>
      <c r="J1198" s="94">
        <v>2021</v>
      </c>
      <c r="K1198" s="94" t="s">
        <v>10</v>
      </c>
    </row>
    <row r="1199" spans="1:11" x14ac:dyDescent="0.25">
      <c r="A1199" s="94" t="s">
        <v>1561</v>
      </c>
      <c r="B1199" s="94" t="s">
        <v>1606</v>
      </c>
      <c r="C1199" s="94">
        <v>85121</v>
      </c>
      <c r="D1199" s="94" t="s">
        <v>1779</v>
      </c>
      <c r="E1199" s="250" t="s">
        <v>1563</v>
      </c>
      <c r="F1199" s="94" t="s">
        <v>1769</v>
      </c>
      <c r="G1199" s="94" t="s">
        <v>1693</v>
      </c>
      <c r="H1199" s="94" t="s">
        <v>1694</v>
      </c>
      <c r="I1199" s="94" t="s">
        <v>1611</v>
      </c>
      <c r="J1199" s="94">
        <v>2021</v>
      </c>
      <c r="K1199" s="94">
        <v>21085.882000000001</v>
      </c>
    </row>
    <row r="1200" spans="1:11" x14ac:dyDescent="0.25">
      <c r="A1200" s="94" t="s">
        <v>1561</v>
      </c>
      <c r="B1200" s="94" t="s">
        <v>1606</v>
      </c>
      <c r="C1200" s="94">
        <v>85121</v>
      </c>
      <c r="D1200" s="94" t="s">
        <v>1779</v>
      </c>
      <c r="E1200" s="250" t="s">
        <v>1563</v>
      </c>
      <c r="F1200" s="94" t="s">
        <v>1769</v>
      </c>
      <c r="G1200" s="94" t="s">
        <v>1695</v>
      </c>
      <c r="H1200" s="94" t="s">
        <v>1696</v>
      </c>
      <c r="I1200" s="94" t="s">
        <v>1611</v>
      </c>
      <c r="J1200" s="94">
        <v>2021</v>
      </c>
      <c r="K1200" s="94" t="s">
        <v>10</v>
      </c>
    </row>
    <row r="1201" spans="1:11" x14ac:dyDescent="0.25">
      <c r="A1201" s="94" t="s">
        <v>1561</v>
      </c>
      <c r="B1201" s="94" t="s">
        <v>1606</v>
      </c>
      <c r="C1201" s="94">
        <v>85121</v>
      </c>
      <c r="D1201" s="94" t="s">
        <v>1779</v>
      </c>
      <c r="E1201" s="250" t="s">
        <v>1563</v>
      </c>
      <c r="F1201" s="94" t="s">
        <v>1769</v>
      </c>
      <c r="G1201" s="94" t="s">
        <v>1697</v>
      </c>
      <c r="H1201" s="94" t="s">
        <v>1698</v>
      </c>
      <c r="I1201" s="94" t="s">
        <v>1611</v>
      </c>
      <c r="J1201" s="94">
        <v>2021</v>
      </c>
      <c r="K1201" s="94" t="s">
        <v>10</v>
      </c>
    </row>
    <row r="1202" spans="1:11" x14ac:dyDescent="0.25">
      <c r="A1202" s="94" t="s">
        <v>1561</v>
      </c>
      <c r="B1202" s="94" t="s">
        <v>1606</v>
      </c>
      <c r="C1202" s="94">
        <v>85121</v>
      </c>
      <c r="D1202" s="94" t="s">
        <v>1779</v>
      </c>
      <c r="E1202" s="250" t="s">
        <v>1563</v>
      </c>
      <c r="F1202" s="94" t="s">
        <v>1769</v>
      </c>
      <c r="G1202" s="94" t="s">
        <v>1699</v>
      </c>
      <c r="H1202" s="94" t="s">
        <v>1700</v>
      </c>
      <c r="I1202" s="94" t="s">
        <v>1611</v>
      </c>
      <c r="J1202" s="94">
        <v>2021</v>
      </c>
      <c r="K1202" s="94" t="s">
        <v>10</v>
      </c>
    </row>
    <row r="1203" spans="1:11" x14ac:dyDescent="0.25">
      <c r="A1203" s="94" t="s">
        <v>1561</v>
      </c>
      <c r="B1203" s="94" t="s">
        <v>1606</v>
      </c>
      <c r="C1203" s="94">
        <v>85121</v>
      </c>
      <c r="D1203" s="94" t="s">
        <v>1779</v>
      </c>
      <c r="E1203" s="250" t="s">
        <v>1563</v>
      </c>
      <c r="F1203" s="94" t="s">
        <v>1769</v>
      </c>
      <c r="G1203" s="94" t="s">
        <v>1701</v>
      </c>
      <c r="H1203" s="94" t="s">
        <v>1702</v>
      </c>
      <c r="I1203" s="94" t="s">
        <v>1611</v>
      </c>
      <c r="J1203" s="94">
        <v>2021</v>
      </c>
      <c r="K1203" s="94" t="s">
        <v>10</v>
      </c>
    </row>
    <row r="1204" spans="1:11" x14ac:dyDescent="0.25">
      <c r="A1204" s="94" t="s">
        <v>1561</v>
      </c>
      <c r="B1204" s="94" t="s">
        <v>1606</v>
      </c>
      <c r="C1204" s="94">
        <v>85121</v>
      </c>
      <c r="D1204" s="94" t="s">
        <v>1779</v>
      </c>
      <c r="E1204" s="250" t="s">
        <v>1563</v>
      </c>
      <c r="F1204" s="94" t="s">
        <v>1769</v>
      </c>
      <c r="G1204" s="94" t="s">
        <v>1703</v>
      </c>
      <c r="H1204" s="94" t="s">
        <v>1704</v>
      </c>
      <c r="I1204" s="94" t="s">
        <v>1611</v>
      </c>
      <c r="J1204" s="94">
        <v>2021</v>
      </c>
      <c r="K1204" s="94" t="s">
        <v>10</v>
      </c>
    </row>
    <row r="1205" spans="1:11" x14ac:dyDescent="0.25">
      <c r="A1205" s="94" t="s">
        <v>1561</v>
      </c>
      <c r="B1205" s="94" t="s">
        <v>1606</v>
      </c>
      <c r="C1205" s="94">
        <v>85121</v>
      </c>
      <c r="D1205" s="94" t="s">
        <v>1779</v>
      </c>
      <c r="E1205" s="250" t="s">
        <v>1563</v>
      </c>
      <c r="F1205" s="94" t="s">
        <v>1769</v>
      </c>
      <c r="G1205" s="94" t="s">
        <v>1705</v>
      </c>
      <c r="H1205" s="94" t="s">
        <v>1706</v>
      </c>
      <c r="I1205" s="94" t="s">
        <v>1611</v>
      </c>
      <c r="J1205" s="94">
        <v>2021</v>
      </c>
      <c r="K1205" s="94" t="s">
        <v>10</v>
      </c>
    </row>
    <row r="1206" spans="1:11" x14ac:dyDescent="0.25">
      <c r="A1206" s="94" t="s">
        <v>1561</v>
      </c>
      <c r="B1206" s="94" t="s">
        <v>1606</v>
      </c>
      <c r="C1206" s="94">
        <v>85121</v>
      </c>
      <c r="D1206" s="94" t="s">
        <v>1779</v>
      </c>
      <c r="E1206" s="250" t="s">
        <v>1563</v>
      </c>
      <c r="F1206" s="94" t="s">
        <v>1769</v>
      </c>
      <c r="G1206" s="94" t="s">
        <v>1707</v>
      </c>
      <c r="H1206" s="94" t="s">
        <v>1708</v>
      </c>
      <c r="I1206" s="94" t="s">
        <v>1611</v>
      </c>
      <c r="J1206" s="94">
        <v>2021</v>
      </c>
      <c r="K1206" s="94" t="s">
        <v>10</v>
      </c>
    </row>
    <row r="1207" spans="1:11" x14ac:dyDescent="0.25">
      <c r="A1207" s="94" t="s">
        <v>1561</v>
      </c>
      <c r="B1207" s="94" t="s">
        <v>1606</v>
      </c>
      <c r="C1207" s="94">
        <v>85121</v>
      </c>
      <c r="D1207" s="94" t="s">
        <v>1779</v>
      </c>
      <c r="E1207" s="250" t="s">
        <v>1563</v>
      </c>
      <c r="F1207" s="94" t="s">
        <v>1769</v>
      </c>
      <c r="G1207" s="94" t="s">
        <v>1709</v>
      </c>
      <c r="H1207" s="94" t="s">
        <v>1710</v>
      </c>
      <c r="I1207" s="94" t="s">
        <v>1611</v>
      </c>
      <c r="J1207" s="94">
        <v>2021</v>
      </c>
      <c r="K1207" s="94" t="s">
        <v>10</v>
      </c>
    </row>
    <row r="1208" spans="1:11" x14ac:dyDescent="0.25">
      <c r="A1208" s="94" t="s">
        <v>1561</v>
      </c>
      <c r="B1208" s="94" t="s">
        <v>1606</v>
      </c>
      <c r="C1208" s="94">
        <v>85121</v>
      </c>
      <c r="D1208" s="94" t="s">
        <v>1779</v>
      </c>
      <c r="E1208" s="250" t="s">
        <v>1563</v>
      </c>
      <c r="F1208" s="94" t="s">
        <v>1769</v>
      </c>
      <c r="G1208" s="94" t="s">
        <v>1711</v>
      </c>
      <c r="H1208" s="94" t="s">
        <v>1712</v>
      </c>
      <c r="I1208" s="94" t="s">
        <v>1611</v>
      </c>
      <c r="J1208" s="94">
        <v>2021</v>
      </c>
      <c r="K1208" s="94" t="s">
        <v>10</v>
      </c>
    </row>
    <row r="1209" spans="1:11" x14ac:dyDescent="0.25">
      <c r="A1209" s="94" t="s">
        <v>1561</v>
      </c>
      <c r="B1209" s="94" t="s">
        <v>1606</v>
      </c>
      <c r="C1209" s="94">
        <v>85121</v>
      </c>
      <c r="D1209" s="94" t="s">
        <v>1779</v>
      </c>
      <c r="E1209" s="250" t="s">
        <v>1563</v>
      </c>
      <c r="F1209" s="94" t="s">
        <v>1769</v>
      </c>
      <c r="G1209" s="94" t="s">
        <v>1713</v>
      </c>
      <c r="H1209" s="94" t="s">
        <v>1714</v>
      </c>
      <c r="I1209" s="94" t="s">
        <v>1611</v>
      </c>
      <c r="J1209" s="94">
        <v>2021</v>
      </c>
      <c r="K1209" s="94" t="s">
        <v>10</v>
      </c>
    </row>
    <row r="1210" spans="1:11" x14ac:dyDescent="0.25">
      <c r="A1210" s="94" t="s">
        <v>1561</v>
      </c>
      <c r="B1210" s="94" t="s">
        <v>1606</v>
      </c>
      <c r="C1210" s="94">
        <v>85121</v>
      </c>
      <c r="D1210" s="94" t="s">
        <v>1779</v>
      </c>
      <c r="E1210" s="250" t="s">
        <v>1563</v>
      </c>
      <c r="F1210" s="94" t="s">
        <v>1769</v>
      </c>
      <c r="G1210" s="94" t="s">
        <v>1715</v>
      </c>
      <c r="H1210" s="94" t="s">
        <v>1716</v>
      </c>
      <c r="I1210" s="94" t="s">
        <v>1611</v>
      </c>
      <c r="J1210" s="94">
        <v>2021</v>
      </c>
      <c r="K1210" s="94" t="s">
        <v>10</v>
      </c>
    </row>
    <row r="1211" spans="1:11" x14ac:dyDescent="0.25">
      <c r="A1211" s="94" t="s">
        <v>1561</v>
      </c>
      <c r="B1211" s="94" t="s">
        <v>1606</v>
      </c>
      <c r="C1211" s="94">
        <v>85121</v>
      </c>
      <c r="D1211" s="94" t="s">
        <v>1779</v>
      </c>
      <c r="E1211" s="250" t="s">
        <v>1563</v>
      </c>
      <c r="F1211" s="94" t="s">
        <v>1769</v>
      </c>
      <c r="G1211" s="94" t="s">
        <v>1717</v>
      </c>
      <c r="H1211" s="94" t="s">
        <v>1718</v>
      </c>
      <c r="I1211" s="94" t="s">
        <v>1611</v>
      </c>
      <c r="J1211" s="94">
        <v>2021</v>
      </c>
      <c r="K1211" s="94" t="s">
        <v>10</v>
      </c>
    </row>
    <row r="1212" spans="1:11" x14ac:dyDescent="0.25">
      <c r="A1212" s="94" t="s">
        <v>1561</v>
      </c>
      <c r="B1212" s="94" t="s">
        <v>1606</v>
      </c>
      <c r="C1212" s="94">
        <v>85121</v>
      </c>
      <c r="D1212" s="94" t="s">
        <v>1779</v>
      </c>
      <c r="E1212" s="250" t="s">
        <v>1563</v>
      </c>
      <c r="F1212" s="94" t="s">
        <v>1769</v>
      </c>
      <c r="G1212" s="94" t="s">
        <v>1719</v>
      </c>
      <c r="H1212" s="94" t="s">
        <v>1720</v>
      </c>
      <c r="I1212" s="94" t="s">
        <v>1611</v>
      </c>
      <c r="J1212" s="94">
        <v>2021</v>
      </c>
      <c r="K1212" s="94" t="s">
        <v>10</v>
      </c>
    </row>
    <row r="1213" spans="1:11" x14ac:dyDescent="0.25">
      <c r="A1213" s="94" t="s">
        <v>1561</v>
      </c>
      <c r="B1213" s="94" t="s">
        <v>1606</v>
      </c>
      <c r="C1213" s="94">
        <v>85121</v>
      </c>
      <c r="D1213" s="94" t="s">
        <v>1779</v>
      </c>
      <c r="E1213" s="250" t="s">
        <v>1563</v>
      </c>
      <c r="F1213" s="94" t="s">
        <v>1769</v>
      </c>
      <c r="G1213" s="94" t="s">
        <v>1721</v>
      </c>
      <c r="H1213" s="94" t="s">
        <v>1722</v>
      </c>
      <c r="I1213" s="94" t="s">
        <v>1611</v>
      </c>
      <c r="J1213" s="94">
        <v>2021</v>
      </c>
      <c r="K1213" s="94" t="s">
        <v>10</v>
      </c>
    </row>
    <row r="1214" spans="1:11" x14ac:dyDescent="0.25">
      <c r="A1214" s="94" t="s">
        <v>1561</v>
      </c>
      <c r="B1214" s="94" t="s">
        <v>1606</v>
      </c>
      <c r="C1214" s="94">
        <v>85121</v>
      </c>
      <c r="D1214" s="94" t="s">
        <v>1779</v>
      </c>
      <c r="E1214" s="250" t="s">
        <v>1563</v>
      </c>
      <c r="F1214" s="94" t="s">
        <v>1769</v>
      </c>
      <c r="G1214" s="94" t="s">
        <v>1723</v>
      </c>
      <c r="H1214" s="94" t="s">
        <v>1724</v>
      </c>
      <c r="I1214" s="94" t="s">
        <v>1611</v>
      </c>
      <c r="J1214" s="94">
        <v>2021</v>
      </c>
      <c r="K1214" s="94" t="s">
        <v>10</v>
      </c>
    </row>
    <row r="1215" spans="1:11" x14ac:dyDescent="0.25">
      <c r="A1215" s="94" t="s">
        <v>1561</v>
      </c>
      <c r="B1215" s="94" t="s">
        <v>1606</v>
      </c>
      <c r="C1215" s="94">
        <v>85121</v>
      </c>
      <c r="D1215" s="94" t="s">
        <v>1779</v>
      </c>
      <c r="E1215" s="250" t="s">
        <v>1563</v>
      </c>
      <c r="F1215" s="94" t="s">
        <v>1769</v>
      </c>
      <c r="G1215" s="94" t="s">
        <v>1725</v>
      </c>
      <c r="H1215" s="94" t="s">
        <v>1726</v>
      </c>
      <c r="I1215" s="94" t="s">
        <v>1611</v>
      </c>
      <c r="J1215" s="94">
        <v>2021</v>
      </c>
      <c r="K1215" s="94" t="s">
        <v>10</v>
      </c>
    </row>
    <row r="1216" spans="1:11" x14ac:dyDescent="0.25">
      <c r="A1216" s="94" t="s">
        <v>1561</v>
      </c>
      <c r="B1216" s="94" t="s">
        <v>1606</v>
      </c>
      <c r="C1216" s="94">
        <v>85121</v>
      </c>
      <c r="D1216" s="94" t="s">
        <v>1779</v>
      </c>
      <c r="E1216" s="250" t="s">
        <v>1563</v>
      </c>
      <c r="F1216" s="94" t="s">
        <v>1769</v>
      </c>
      <c r="G1216" s="94" t="s">
        <v>1727</v>
      </c>
      <c r="H1216" s="94" t="s">
        <v>1728</v>
      </c>
      <c r="I1216" s="94" t="s">
        <v>1611</v>
      </c>
      <c r="J1216" s="94">
        <v>2021</v>
      </c>
      <c r="K1216" s="94" t="s">
        <v>10</v>
      </c>
    </row>
    <row r="1217" spans="1:11" x14ac:dyDescent="0.25">
      <c r="A1217" s="94" t="s">
        <v>1561</v>
      </c>
      <c r="B1217" s="94" t="s">
        <v>1606</v>
      </c>
      <c r="C1217" s="94">
        <v>85121</v>
      </c>
      <c r="D1217" s="94" t="s">
        <v>1779</v>
      </c>
      <c r="E1217" s="250" t="s">
        <v>1563</v>
      </c>
      <c r="F1217" s="94" t="s">
        <v>1769</v>
      </c>
      <c r="G1217" s="94" t="s">
        <v>1729</v>
      </c>
      <c r="H1217" s="94" t="s">
        <v>1730</v>
      </c>
      <c r="I1217" s="94" t="s">
        <v>1611</v>
      </c>
      <c r="J1217" s="94">
        <v>2021</v>
      </c>
      <c r="K1217" s="94" t="s">
        <v>10</v>
      </c>
    </row>
    <row r="1218" spans="1:11" x14ac:dyDescent="0.25">
      <c r="A1218" s="94" t="s">
        <v>1561</v>
      </c>
      <c r="B1218" s="94" t="s">
        <v>1606</v>
      </c>
      <c r="C1218" s="94">
        <v>85121</v>
      </c>
      <c r="D1218" s="94" t="s">
        <v>1779</v>
      </c>
      <c r="E1218" s="250" t="s">
        <v>1563</v>
      </c>
      <c r="F1218" s="94" t="s">
        <v>1769</v>
      </c>
      <c r="G1218" s="94" t="s">
        <v>1731</v>
      </c>
      <c r="H1218" s="94" t="s">
        <v>1732</v>
      </c>
      <c r="I1218" s="94" t="s">
        <v>1611</v>
      </c>
      <c r="J1218" s="94">
        <v>2021</v>
      </c>
      <c r="K1218" s="94" t="s">
        <v>10</v>
      </c>
    </row>
    <row r="1219" spans="1:11" x14ac:dyDescent="0.25">
      <c r="A1219" s="94" t="s">
        <v>1561</v>
      </c>
      <c r="B1219" s="94" t="s">
        <v>1606</v>
      </c>
      <c r="C1219" s="94">
        <v>85121</v>
      </c>
      <c r="D1219" s="94" t="s">
        <v>1779</v>
      </c>
      <c r="E1219" s="250" t="s">
        <v>1563</v>
      </c>
      <c r="F1219" s="94" t="s">
        <v>1769</v>
      </c>
      <c r="G1219" s="94" t="s">
        <v>1733</v>
      </c>
      <c r="H1219" s="94" t="s">
        <v>1734</v>
      </c>
      <c r="I1219" s="94" t="s">
        <v>1611</v>
      </c>
      <c r="J1219" s="94">
        <v>2021</v>
      </c>
      <c r="K1219" s="94" t="s">
        <v>10</v>
      </c>
    </row>
    <row r="1220" spans="1:11" x14ac:dyDescent="0.25">
      <c r="A1220" s="94" t="s">
        <v>1561</v>
      </c>
      <c r="B1220" s="94" t="s">
        <v>1606</v>
      </c>
      <c r="C1220" s="94">
        <v>85121</v>
      </c>
      <c r="D1220" s="94" t="s">
        <v>1779</v>
      </c>
      <c r="E1220" s="250" t="s">
        <v>1563</v>
      </c>
      <c r="F1220" s="94" t="s">
        <v>1769</v>
      </c>
      <c r="G1220" s="94" t="s">
        <v>1735</v>
      </c>
      <c r="H1220" s="94" t="s">
        <v>1736</v>
      </c>
      <c r="I1220" s="94" t="s">
        <v>1611</v>
      </c>
      <c r="J1220" s="94">
        <v>2021</v>
      </c>
      <c r="K1220" s="94">
        <v>638.83900000000006</v>
      </c>
    </row>
    <row r="1221" spans="1:11" x14ac:dyDescent="0.25">
      <c r="A1221" s="94" t="s">
        <v>1561</v>
      </c>
      <c r="B1221" s="94" t="s">
        <v>1606</v>
      </c>
      <c r="C1221" s="94">
        <v>85121</v>
      </c>
      <c r="D1221" s="94" t="s">
        <v>1779</v>
      </c>
      <c r="E1221" s="250" t="s">
        <v>1563</v>
      </c>
      <c r="F1221" s="94" t="s">
        <v>1769</v>
      </c>
      <c r="G1221" s="94" t="s">
        <v>1737</v>
      </c>
      <c r="H1221" s="94" t="s">
        <v>1738</v>
      </c>
      <c r="I1221" s="94" t="s">
        <v>1611</v>
      </c>
      <c r="J1221" s="94">
        <v>2021</v>
      </c>
      <c r="K1221" s="94" t="s">
        <v>10</v>
      </c>
    </row>
    <row r="1222" spans="1:11" x14ac:dyDescent="0.25">
      <c r="A1222" s="94" t="s">
        <v>1561</v>
      </c>
      <c r="B1222" s="94" t="s">
        <v>1606</v>
      </c>
      <c r="C1222" s="94">
        <v>85121</v>
      </c>
      <c r="D1222" s="94" t="s">
        <v>1779</v>
      </c>
      <c r="E1222" s="250" t="s">
        <v>1563</v>
      </c>
      <c r="F1222" s="94" t="s">
        <v>1769</v>
      </c>
      <c r="G1222" s="94" t="s">
        <v>1739</v>
      </c>
      <c r="H1222" s="94" t="s">
        <v>1740</v>
      </c>
      <c r="I1222" s="94" t="s">
        <v>1611</v>
      </c>
      <c r="J1222" s="94">
        <v>2021</v>
      </c>
      <c r="K1222" s="94" t="s">
        <v>10</v>
      </c>
    </row>
    <row r="1223" spans="1:11" x14ac:dyDescent="0.25">
      <c r="A1223" s="94" t="s">
        <v>1561</v>
      </c>
      <c r="B1223" s="94" t="s">
        <v>1606</v>
      </c>
      <c r="C1223" s="94">
        <v>85121</v>
      </c>
      <c r="D1223" s="94" t="s">
        <v>1779</v>
      </c>
      <c r="E1223" s="250" t="s">
        <v>1563</v>
      </c>
      <c r="F1223" s="94" t="s">
        <v>1769</v>
      </c>
      <c r="G1223" s="94" t="s">
        <v>1741</v>
      </c>
      <c r="H1223" s="94" t="s">
        <v>1742</v>
      </c>
      <c r="I1223" s="94" t="s">
        <v>1611</v>
      </c>
      <c r="J1223" s="94">
        <v>2021</v>
      </c>
      <c r="K1223" s="94" t="s">
        <v>10</v>
      </c>
    </row>
    <row r="1224" spans="1:11" x14ac:dyDescent="0.25">
      <c r="A1224" s="94" t="s">
        <v>1561</v>
      </c>
      <c r="B1224" s="94" t="s">
        <v>1606</v>
      </c>
      <c r="C1224" s="94">
        <v>85121</v>
      </c>
      <c r="D1224" s="94" t="s">
        <v>1779</v>
      </c>
      <c r="E1224" s="250" t="s">
        <v>1563</v>
      </c>
      <c r="F1224" s="94" t="s">
        <v>1769</v>
      </c>
      <c r="G1224" s="94" t="s">
        <v>1743</v>
      </c>
      <c r="H1224" s="94" t="s">
        <v>1744</v>
      </c>
      <c r="I1224" s="94" t="s">
        <v>1611</v>
      </c>
      <c r="J1224" s="94">
        <v>2021</v>
      </c>
      <c r="K1224" s="94">
        <v>309086</v>
      </c>
    </row>
    <row r="1225" spans="1:11" x14ac:dyDescent="0.25">
      <c r="A1225" s="94" t="s">
        <v>1561</v>
      </c>
      <c r="B1225" s="94" t="s">
        <v>1606</v>
      </c>
      <c r="C1225" s="94">
        <v>85121</v>
      </c>
      <c r="D1225" s="94" t="s">
        <v>1779</v>
      </c>
      <c r="E1225" s="250" t="s">
        <v>1563</v>
      </c>
      <c r="F1225" s="94" t="s">
        <v>1769</v>
      </c>
      <c r="G1225" s="94" t="s">
        <v>1745</v>
      </c>
      <c r="H1225" s="94" t="s">
        <v>1746</v>
      </c>
      <c r="I1225" s="94" t="s">
        <v>1611</v>
      </c>
      <c r="J1225" s="94">
        <v>2021</v>
      </c>
      <c r="K1225" s="94">
        <v>282811</v>
      </c>
    </row>
    <row r="1226" spans="1:11" x14ac:dyDescent="0.25">
      <c r="A1226" s="94" t="s">
        <v>1561</v>
      </c>
      <c r="B1226" s="94" t="s">
        <v>1606</v>
      </c>
      <c r="C1226" s="94">
        <v>85121</v>
      </c>
      <c r="D1226" s="94" t="s">
        <v>1779</v>
      </c>
      <c r="E1226" s="250" t="s">
        <v>1563</v>
      </c>
      <c r="F1226" s="94" t="s">
        <v>1769</v>
      </c>
      <c r="G1226" s="94" t="s">
        <v>1780</v>
      </c>
      <c r="H1226" s="94" t="s">
        <v>1781</v>
      </c>
      <c r="I1226" s="94" t="s">
        <v>1611</v>
      </c>
      <c r="J1226" s="94">
        <v>2021</v>
      </c>
      <c r="K1226" s="94">
        <v>591897</v>
      </c>
    </row>
    <row r="1227" spans="1:11" x14ac:dyDescent="0.25">
      <c r="A1227" s="94" t="s">
        <v>1561</v>
      </c>
      <c r="B1227" s="94" t="s">
        <v>1606</v>
      </c>
      <c r="C1227" s="94">
        <v>85121</v>
      </c>
      <c r="D1227" s="94" t="s">
        <v>1779</v>
      </c>
      <c r="E1227" s="250" t="s">
        <v>1563</v>
      </c>
      <c r="F1227" s="94" t="s">
        <v>1769</v>
      </c>
      <c r="G1227" s="94" t="s">
        <v>1782</v>
      </c>
      <c r="H1227" s="94" t="s">
        <v>1783</v>
      </c>
      <c r="I1227" s="94" t="s">
        <v>1611</v>
      </c>
      <c r="J1227" s="94">
        <v>2021</v>
      </c>
      <c r="K1227" s="94" t="s">
        <v>10</v>
      </c>
    </row>
    <row r="1228" spans="1:11" x14ac:dyDescent="0.25">
      <c r="A1228" s="94" t="s">
        <v>1561</v>
      </c>
      <c r="B1228" s="94" t="s">
        <v>1606</v>
      </c>
      <c r="C1228" s="94">
        <v>85121</v>
      </c>
      <c r="D1228" s="94" t="s">
        <v>1779</v>
      </c>
      <c r="E1228" s="250" t="s">
        <v>1563</v>
      </c>
      <c r="F1228" s="94" t="s">
        <v>1769</v>
      </c>
      <c r="G1228" s="94" t="s">
        <v>1784</v>
      </c>
      <c r="H1228" s="94" t="s">
        <v>1785</v>
      </c>
      <c r="I1228" s="94" t="s">
        <v>1611</v>
      </c>
      <c r="J1228" s="94">
        <v>2021</v>
      </c>
      <c r="K1228" s="94" t="s">
        <v>10</v>
      </c>
    </row>
    <row r="1229" spans="1:11" x14ac:dyDescent="0.25">
      <c r="A1229" s="94" t="s">
        <v>1561</v>
      </c>
      <c r="B1229" s="94" t="s">
        <v>1606</v>
      </c>
      <c r="C1229" s="94">
        <v>85121</v>
      </c>
      <c r="D1229" s="94" t="s">
        <v>1779</v>
      </c>
      <c r="E1229" s="250" t="s">
        <v>1563</v>
      </c>
      <c r="F1229" s="94" t="s">
        <v>1769</v>
      </c>
      <c r="G1229" s="94" t="s">
        <v>1786</v>
      </c>
      <c r="H1229" s="94" t="s">
        <v>1787</v>
      </c>
      <c r="I1229" s="94" t="s">
        <v>1611</v>
      </c>
      <c r="J1229" s="94">
        <v>2021</v>
      </c>
      <c r="K1229" s="94">
        <v>35893</v>
      </c>
    </row>
    <row r="1230" spans="1:11" x14ac:dyDescent="0.25">
      <c r="A1230" s="94" t="s">
        <v>1561</v>
      </c>
      <c r="B1230" s="94" t="s">
        <v>1606</v>
      </c>
      <c r="C1230" s="94">
        <v>85121</v>
      </c>
      <c r="D1230" s="94" t="s">
        <v>1779</v>
      </c>
      <c r="E1230" s="250" t="s">
        <v>1563</v>
      </c>
      <c r="F1230" s="94" t="s">
        <v>1769</v>
      </c>
      <c r="G1230" s="94" t="s">
        <v>1788</v>
      </c>
      <c r="H1230" s="94" t="s">
        <v>1789</v>
      </c>
      <c r="I1230" s="94" t="s">
        <v>1611</v>
      </c>
      <c r="J1230" s="94">
        <v>2021</v>
      </c>
      <c r="K1230" s="94" t="s">
        <v>10</v>
      </c>
    </row>
    <row r="1231" spans="1:11" x14ac:dyDescent="0.25">
      <c r="A1231" s="94" t="s">
        <v>1561</v>
      </c>
      <c r="B1231" s="94" t="s">
        <v>1606</v>
      </c>
      <c r="C1231" s="94">
        <v>85121</v>
      </c>
      <c r="D1231" s="94" t="s">
        <v>1779</v>
      </c>
      <c r="E1231" s="250" t="s">
        <v>1563</v>
      </c>
      <c r="F1231" s="94" t="s">
        <v>1769</v>
      </c>
      <c r="G1231" s="94" t="s">
        <v>1790</v>
      </c>
      <c r="H1231" s="94" t="s">
        <v>1791</v>
      </c>
      <c r="I1231" s="94" t="s">
        <v>1611</v>
      </c>
      <c r="J1231" s="94">
        <v>2021</v>
      </c>
      <c r="K1231" s="94" t="s">
        <v>10</v>
      </c>
    </row>
    <row r="1232" spans="1:11" x14ac:dyDescent="0.25">
      <c r="A1232" s="94" t="s">
        <v>1561</v>
      </c>
      <c r="B1232" s="94" t="s">
        <v>1606</v>
      </c>
      <c r="C1232" s="94">
        <v>85121</v>
      </c>
      <c r="D1232" s="94" t="s">
        <v>1779</v>
      </c>
      <c r="E1232" s="250" t="s">
        <v>1563</v>
      </c>
      <c r="F1232" s="94" t="s">
        <v>1769</v>
      </c>
      <c r="G1232" s="94" t="s">
        <v>1792</v>
      </c>
      <c r="H1232" s="94" t="s">
        <v>1793</v>
      </c>
      <c r="I1232" s="94" t="s">
        <v>1611</v>
      </c>
      <c r="J1232" s="94">
        <v>2021</v>
      </c>
      <c r="K1232" s="94" t="s">
        <v>10</v>
      </c>
    </row>
    <row r="1233" spans="1:11" x14ac:dyDescent="0.25">
      <c r="A1233" s="94" t="s">
        <v>1561</v>
      </c>
      <c r="B1233" s="94" t="s">
        <v>1606</v>
      </c>
      <c r="C1233" s="94">
        <v>85121</v>
      </c>
      <c r="D1233" s="94" t="s">
        <v>1779</v>
      </c>
      <c r="E1233" s="250" t="s">
        <v>1563</v>
      </c>
      <c r="F1233" s="94" t="s">
        <v>1769</v>
      </c>
      <c r="G1233" s="94" t="s">
        <v>1753</v>
      </c>
      <c r="H1233" s="94" t="s">
        <v>1794</v>
      </c>
      <c r="I1233" s="94" t="s">
        <v>1611</v>
      </c>
      <c r="J1233" s="94">
        <v>2021</v>
      </c>
      <c r="K1233" s="94">
        <v>627790</v>
      </c>
    </row>
    <row r="1234" spans="1:11" x14ac:dyDescent="0.25">
      <c r="A1234" s="94" t="s">
        <v>1561</v>
      </c>
      <c r="B1234" s="94" t="s">
        <v>1606</v>
      </c>
      <c r="C1234" s="94">
        <v>85121</v>
      </c>
      <c r="D1234" s="94" t="s">
        <v>1779</v>
      </c>
      <c r="E1234" s="250" t="s">
        <v>1563</v>
      </c>
      <c r="F1234" s="94" t="s">
        <v>1770</v>
      </c>
      <c r="G1234" s="94" t="s">
        <v>1609</v>
      </c>
      <c r="H1234" s="94" t="s">
        <v>1610</v>
      </c>
      <c r="I1234" s="94" t="s">
        <v>1611</v>
      </c>
      <c r="J1234" s="94">
        <v>2021</v>
      </c>
      <c r="K1234" s="94">
        <v>4698.4449999999997</v>
      </c>
    </row>
    <row r="1235" spans="1:11" x14ac:dyDescent="0.25">
      <c r="A1235" s="94" t="s">
        <v>1561</v>
      </c>
      <c r="B1235" s="94" t="s">
        <v>1606</v>
      </c>
      <c r="C1235" s="94">
        <v>85121</v>
      </c>
      <c r="D1235" s="94" t="s">
        <v>1779</v>
      </c>
      <c r="E1235" s="250" t="s">
        <v>1563</v>
      </c>
      <c r="F1235" s="94" t="s">
        <v>1770</v>
      </c>
      <c r="G1235" s="94" t="s">
        <v>1612</v>
      </c>
      <c r="H1235" s="94" t="s">
        <v>1613</v>
      </c>
      <c r="I1235" s="94" t="s">
        <v>1611</v>
      </c>
      <c r="J1235" s="94">
        <v>2021</v>
      </c>
      <c r="K1235" s="94">
        <v>4220.5889999999999</v>
      </c>
    </row>
    <row r="1236" spans="1:11" x14ac:dyDescent="0.25">
      <c r="A1236" s="94" t="s">
        <v>1561</v>
      </c>
      <c r="B1236" s="94" t="s">
        <v>1606</v>
      </c>
      <c r="C1236" s="94">
        <v>85121</v>
      </c>
      <c r="D1236" s="94" t="s">
        <v>1779</v>
      </c>
      <c r="E1236" s="250" t="s">
        <v>1563</v>
      </c>
      <c r="F1236" s="94" t="s">
        <v>1770</v>
      </c>
      <c r="G1236" s="94" t="s">
        <v>1614</v>
      </c>
      <c r="H1236" s="94" t="s">
        <v>1615</v>
      </c>
      <c r="I1236" s="94" t="s">
        <v>1611</v>
      </c>
      <c r="J1236" s="94">
        <v>2021</v>
      </c>
      <c r="K1236" s="94">
        <v>474.21</v>
      </c>
    </row>
    <row r="1237" spans="1:11" x14ac:dyDescent="0.25">
      <c r="A1237" s="94" t="s">
        <v>1561</v>
      </c>
      <c r="B1237" s="94" t="s">
        <v>1606</v>
      </c>
      <c r="C1237" s="94">
        <v>85121</v>
      </c>
      <c r="D1237" s="94" t="s">
        <v>1779</v>
      </c>
      <c r="E1237" s="250" t="s">
        <v>1563</v>
      </c>
      <c r="F1237" s="94" t="s">
        <v>1770</v>
      </c>
      <c r="G1237" s="94" t="s">
        <v>1616</v>
      </c>
      <c r="H1237" s="94" t="s">
        <v>2385</v>
      </c>
      <c r="I1237" s="94" t="s">
        <v>1611</v>
      </c>
      <c r="J1237" s="94">
        <v>2021</v>
      </c>
      <c r="K1237" s="94">
        <v>3.6459999999999999</v>
      </c>
    </row>
    <row r="1238" spans="1:11" x14ac:dyDescent="0.25">
      <c r="A1238" s="94" t="s">
        <v>1561</v>
      </c>
      <c r="B1238" s="94" t="s">
        <v>1606</v>
      </c>
      <c r="C1238" s="94">
        <v>85121</v>
      </c>
      <c r="D1238" s="94" t="s">
        <v>1779</v>
      </c>
      <c r="E1238" s="250" t="s">
        <v>1563</v>
      </c>
      <c r="F1238" s="94" t="s">
        <v>1770</v>
      </c>
      <c r="G1238" s="94" t="s">
        <v>1617</v>
      </c>
      <c r="H1238" s="94" t="s">
        <v>1618</v>
      </c>
      <c r="I1238" s="94" t="s">
        <v>1611</v>
      </c>
      <c r="J1238" s="94">
        <v>2021</v>
      </c>
      <c r="K1238" s="94">
        <v>170.29900000000001</v>
      </c>
    </row>
    <row r="1239" spans="1:11" x14ac:dyDescent="0.25">
      <c r="A1239" s="94" t="s">
        <v>1561</v>
      </c>
      <c r="B1239" s="94" t="s">
        <v>1606</v>
      </c>
      <c r="C1239" s="94">
        <v>85121</v>
      </c>
      <c r="D1239" s="94" t="s">
        <v>1779</v>
      </c>
      <c r="E1239" s="250" t="s">
        <v>1563</v>
      </c>
      <c r="F1239" s="94" t="s">
        <v>1770</v>
      </c>
      <c r="G1239" s="94" t="s">
        <v>1619</v>
      </c>
      <c r="H1239" s="94" t="s">
        <v>1620</v>
      </c>
      <c r="I1239" s="94" t="s">
        <v>1611</v>
      </c>
      <c r="J1239" s="94">
        <v>2021</v>
      </c>
      <c r="K1239" s="94">
        <v>20.218</v>
      </c>
    </row>
    <row r="1240" spans="1:11" x14ac:dyDescent="0.25">
      <c r="A1240" s="94" t="s">
        <v>1561</v>
      </c>
      <c r="B1240" s="94" t="s">
        <v>1606</v>
      </c>
      <c r="C1240" s="94">
        <v>85121</v>
      </c>
      <c r="D1240" s="94" t="s">
        <v>1779</v>
      </c>
      <c r="E1240" s="250" t="s">
        <v>1563</v>
      </c>
      <c r="F1240" s="94" t="s">
        <v>1770</v>
      </c>
      <c r="G1240" s="94" t="s">
        <v>1621</v>
      </c>
      <c r="H1240" s="94" t="s">
        <v>1622</v>
      </c>
      <c r="I1240" s="94" t="s">
        <v>1611</v>
      </c>
      <c r="J1240" s="94">
        <v>2021</v>
      </c>
      <c r="K1240" s="94">
        <v>13.034000000000001</v>
      </c>
    </row>
    <row r="1241" spans="1:11" x14ac:dyDescent="0.25">
      <c r="A1241" s="94" t="s">
        <v>1561</v>
      </c>
      <c r="B1241" s="94" t="s">
        <v>1606</v>
      </c>
      <c r="C1241" s="94">
        <v>85121</v>
      </c>
      <c r="D1241" s="94" t="s">
        <v>1779</v>
      </c>
      <c r="E1241" s="250" t="s">
        <v>1563</v>
      </c>
      <c r="F1241" s="94" t="s">
        <v>1770</v>
      </c>
      <c r="G1241" s="94" t="s">
        <v>1623</v>
      </c>
      <c r="H1241" s="94" t="s">
        <v>1624</v>
      </c>
      <c r="I1241" s="94" t="s">
        <v>1611</v>
      </c>
      <c r="J1241" s="94">
        <v>2021</v>
      </c>
      <c r="K1241" s="94">
        <v>137.04599999999999</v>
      </c>
    </row>
    <row r="1242" spans="1:11" x14ac:dyDescent="0.25">
      <c r="A1242" s="94" t="s">
        <v>1561</v>
      </c>
      <c r="B1242" s="94" t="s">
        <v>1606</v>
      </c>
      <c r="C1242" s="94">
        <v>85121</v>
      </c>
      <c r="D1242" s="94" t="s">
        <v>1779</v>
      </c>
      <c r="E1242" s="250" t="s">
        <v>1563</v>
      </c>
      <c r="F1242" s="94" t="s">
        <v>1770</v>
      </c>
      <c r="G1242" s="94" t="s">
        <v>1625</v>
      </c>
      <c r="H1242" s="94" t="s">
        <v>1626</v>
      </c>
      <c r="I1242" s="94" t="s">
        <v>1611</v>
      </c>
      <c r="J1242" s="94">
        <v>2021</v>
      </c>
      <c r="K1242" s="94">
        <v>4718.491</v>
      </c>
    </row>
    <row r="1243" spans="1:11" x14ac:dyDescent="0.25">
      <c r="A1243" s="94" t="s">
        <v>1561</v>
      </c>
      <c r="B1243" s="94" t="s">
        <v>1606</v>
      </c>
      <c r="C1243" s="94">
        <v>85121</v>
      </c>
      <c r="D1243" s="94" t="s">
        <v>1779</v>
      </c>
      <c r="E1243" s="250" t="s">
        <v>1563</v>
      </c>
      <c r="F1243" s="94" t="s">
        <v>1770</v>
      </c>
      <c r="G1243" s="94" t="s">
        <v>1627</v>
      </c>
      <c r="H1243" s="94" t="s">
        <v>1628</v>
      </c>
      <c r="I1243" s="94" t="s">
        <v>1611</v>
      </c>
      <c r="J1243" s="94">
        <v>2021</v>
      </c>
      <c r="K1243" s="94">
        <v>485.53199999999998</v>
      </c>
    </row>
    <row r="1244" spans="1:11" x14ac:dyDescent="0.25">
      <c r="A1244" s="94" t="s">
        <v>1561</v>
      </c>
      <c r="B1244" s="94" t="s">
        <v>1606</v>
      </c>
      <c r="C1244" s="94">
        <v>85121</v>
      </c>
      <c r="D1244" s="94" t="s">
        <v>1779</v>
      </c>
      <c r="E1244" s="250" t="s">
        <v>1563</v>
      </c>
      <c r="F1244" s="94" t="s">
        <v>1770</v>
      </c>
      <c r="G1244" s="94" t="s">
        <v>1629</v>
      </c>
      <c r="H1244" s="94" t="s">
        <v>1630</v>
      </c>
      <c r="I1244" s="94" t="s">
        <v>1611</v>
      </c>
      <c r="J1244" s="94">
        <v>2021</v>
      </c>
      <c r="K1244" s="94">
        <v>63.24</v>
      </c>
    </row>
    <row r="1245" spans="1:11" x14ac:dyDescent="0.25">
      <c r="A1245" s="94" t="s">
        <v>1561</v>
      </c>
      <c r="B1245" s="94" t="s">
        <v>1606</v>
      </c>
      <c r="C1245" s="94">
        <v>85121</v>
      </c>
      <c r="D1245" s="94" t="s">
        <v>1779</v>
      </c>
      <c r="E1245" s="250" t="s">
        <v>1563</v>
      </c>
      <c r="F1245" s="94" t="s">
        <v>1770</v>
      </c>
      <c r="G1245" s="94" t="s">
        <v>1631</v>
      </c>
      <c r="H1245" s="94" t="s">
        <v>1632</v>
      </c>
      <c r="I1245" s="94" t="s">
        <v>1611</v>
      </c>
      <c r="J1245" s="94">
        <v>2021</v>
      </c>
      <c r="K1245" s="94">
        <v>207.983</v>
      </c>
    </row>
    <row r="1246" spans="1:11" x14ac:dyDescent="0.25">
      <c r="A1246" s="94" t="s">
        <v>1561</v>
      </c>
      <c r="B1246" s="94" t="s">
        <v>1606</v>
      </c>
      <c r="C1246" s="94">
        <v>85121</v>
      </c>
      <c r="D1246" s="94" t="s">
        <v>1779</v>
      </c>
      <c r="E1246" s="250" t="s">
        <v>1563</v>
      </c>
      <c r="F1246" s="94" t="s">
        <v>1770</v>
      </c>
      <c r="G1246" s="94" t="s">
        <v>1633</v>
      </c>
      <c r="H1246" s="94" t="s">
        <v>1634</v>
      </c>
      <c r="I1246" s="94" t="s">
        <v>1611</v>
      </c>
      <c r="J1246" s="94">
        <v>2021</v>
      </c>
      <c r="K1246" s="94">
        <v>467.62200000000001</v>
      </c>
    </row>
    <row r="1247" spans="1:11" x14ac:dyDescent="0.25">
      <c r="A1247" s="94" t="s">
        <v>1561</v>
      </c>
      <c r="B1247" s="94" t="s">
        <v>1606</v>
      </c>
      <c r="C1247" s="94">
        <v>85121</v>
      </c>
      <c r="D1247" s="94" t="s">
        <v>1779</v>
      </c>
      <c r="E1247" s="250" t="s">
        <v>1563</v>
      </c>
      <c r="F1247" s="94" t="s">
        <v>1770</v>
      </c>
      <c r="G1247" s="94" t="s">
        <v>1635</v>
      </c>
      <c r="H1247" s="94" t="s">
        <v>1636</v>
      </c>
      <c r="I1247" s="94" t="s">
        <v>1611</v>
      </c>
      <c r="J1247" s="94">
        <v>2021</v>
      </c>
      <c r="K1247" s="94">
        <v>53.466999999999999</v>
      </c>
    </row>
    <row r="1248" spans="1:11" x14ac:dyDescent="0.25">
      <c r="A1248" s="94" t="s">
        <v>1561</v>
      </c>
      <c r="B1248" s="94" t="s">
        <v>1606</v>
      </c>
      <c r="C1248" s="94">
        <v>85121</v>
      </c>
      <c r="D1248" s="94" t="s">
        <v>1779</v>
      </c>
      <c r="E1248" s="250" t="s">
        <v>1563</v>
      </c>
      <c r="F1248" s="94" t="s">
        <v>1770</v>
      </c>
      <c r="G1248" s="94" t="s">
        <v>1637</v>
      </c>
      <c r="H1248" s="94" t="s">
        <v>1638</v>
      </c>
      <c r="I1248" s="94" t="s">
        <v>1611</v>
      </c>
      <c r="J1248" s="94">
        <v>2021</v>
      </c>
      <c r="K1248" s="94">
        <v>47.982999999999997</v>
      </c>
    </row>
    <row r="1249" spans="1:11" x14ac:dyDescent="0.25">
      <c r="A1249" s="94" t="s">
        <v>1561</v>
      </c>
      <c r="B1249" s="94" t="s">
        <v>1606</v>
      </c>
      <c r="C1249" s="94">
        <v>85121</v>
      </c>
      <c r="D1249" s="94" t="s">
        <v>1779</v>
      </c>
      <c r="E1249" s="250" t="s">
        <v>1563</v>
      </c>
      <c r="F1249" s="94" t="s">
        <v>1770</v>
      </c>
      <c r="G1249" s="94" t="s">
        <v>1639</v>
      </c>
      <c r="H1249" s="94" t="s">
        <v>1640</v>
      </c>
      <c r="I1249" s="94" t="s">
        <v>1611</v>
      </c>
      <c r="J1249" s="94">
        <v>2021</v>
      </c>
      <c r="K1249" s="94">
        <v>0.54</v>
      </c>
    </row>
    <row r="1250" spans="1:11" x14ac:dyDescent="0.25">
      <c r="A1250" s="94" t="s">
        <v>1561</v>
      </c>
      <c r="B1250" s="94" t="s">
        <v>1606</v>
      </c>
      <c r="C1250" s="94">
        <v>85121</v>
      </c>
      <c r="D1250" s="94" t="s">
        <v>1779</v>
      </c>
      <c r="E1250" s="250" t="s">
        <v>1563</v>
      </c>
      <c r="F1250" s="94" t="s">
        <v>1770</v>
      </c>
      <c r="G1250" s="94" t="s">
        <v>1641</v>
      </c>
      <c r="H1250" s="94" t="s">
        <v>1642</v>
      </c>
      <c r="I1250" s="94" t="s">
        <v>1611</v>
      </c>
      <c r="J1250" s="94">
        <v>2021</v>
      </c>
      <c r="K1250" s="94">
        <v>47.442999999999998</v>
      </c>
    </row>
    <row r="1251" spans="1:11" x14ac:dyDescent="0.25">
      <c r="A1251" s="94" t="s">
        <v>1561</v>
      </c>
      <c r="B1251" s="94" t="s">
        <v>1606</v>
      </c>
      <c r="C1251" s="94">
        <v>85121</v>
      </c>
      <c r="D1251" s="94" t="s">
        <v>1779</v>
      </c>
      <c r="E1251" s="250" t="s">
        <v>1563</v>
      </c>
      <c r="F1251" s="94" t="s">
        <v>1770</v>
      </c>
      <c r="G1251" s="94" t="s">
        <v>1643</v>
      </c>
      <c r="H1251" s="94" t="s">
        <v>1644</v>
      </c>
      <c r="I1251" s="94" t="s">
        <v>1611</v>
      </c>
      <c r="J1251" s="94">
        <v>2021</v>
      </c>
      <c r="K1251" s="94">
        <v>441.20699999999999</v>
      </c>
    </row>
    <row r="1252" spans="1:11" x14ac:dyDescent="0.25">
      <c r="A1252" s="94" t="s">
        <v>1561</v>
      </c>
      <c r="B1252" s="94" t="s">
        <v>1606</v>
      </c>
      <c r="C1252" s="94">
        <v>85121</v>
      </c>
      <c r="D1252" s="94" t="s">
        <v>1779</v>
      </c>
      <c r="E1252" s="250" t="s">
        <v>1563</v>
      </c>
      <c r="F1252" s="94" t="s">
        <v>1770</v>
      </c>
      <c r="G1252" s="94" t="s">
        <v>1645</v>
      </c>
      <c r="H1252" s="94" t="s">
        <v>1646</v>
      </c>
      <c r="I1252" s="94" t="s">
        <v>1611</v>
      </c>
      <c r="J1252" s="94">
        <v>2021</v>
      </c>
      <c r="K1252" s="94">
        <v>44.737000000000002</v>
      </c>
    </row>
    <row r="1253" spans="1:11" x14ac:dyDescent="0.25">
      <c r="A1253" s="94" t="s">
        <v>1561</v>
      </c>
      <c r="B1253" s="94" t="s">
        <v>1606</v>
      </c>
      <c r="C1253" s="94">
        <v>85121</v>
      </c>
      <c r="D1253" s="94" t="s">
        <v>1779</v>
      </c>
      <c r="E1253" s="250" t="s">
        <v>1563</v>
      </c>
      <c r="F1253" s="94" t="s">
        <v>1770</v>
      </c>
      <c r="G1253" s="94" t="s">
        <v>1647</v>
      </c>
      <c r="H1253" s="94" t="s">
        <v>1648</v>
      </c>
      <c r="I1253" s="94" t="s">
        <v>1611</v>
      </c>
      <c r="J1253" s="94">
        <v>2021</v>
      </c>
      <c r="K1253" s="94">
        <v>241.113</v>
      </c>
    </row>
    <row r="1254" spans="1:11" x14ac:dyDescent="0.25">
      <c r="A1254" s="94" t="s">
        <v>1561</v>
      </c>
      <c r="B1254" s="94" t="s">
        <v>1606</v>
      </c>
      <c r="C1254" s="94">
        <v>85121</v>
      </c>
      <c r="D1254" s="94" t="s">
        <v>1779</v>
      </c>
      <c r="E1254" s="250" t="s">
        <v>1563</v>
      </c>
      <c r="F1254" s="94" t="s">
        <v>1770</v>
      </c>
      <c r="G1254" s="94" t="s">
        <v>1649</v>
      </c>
      <c r="H1254" s="94" t="s">
        <v>1650</v>
      </c>
      <c r="I1254" s="94" t="s">
        <v>1611</v>
      </c>
      <c r="J1254" s="94">
        <v>2021</v>
      </c>
      <c r="K1254" s="94">
        <v>292.46499999999997</v>
      </c>
    </row>
    <row r="1255" spans="1:11" x14ac:dyDescent="0.25">
      <c r="A1255" s="94" t="s">
        <v>1561</v>
      </c>
      <c r="B1255" s="94" t="s">
        <v>1606</v>
      </c>
      <c r="C1255" s="94">
        <v>85121</v>
      </c>
      <c r="D1255" s="94" t="s">
        <v>1779</v>
      </c>
      <c r="E1255" s="250" t="s">
        <v>1563</v>
      </c>
      <c r="F1255" s="94" t="s">
        <v>1770</v>
      </c>
      <c r="G1255" s="94" t="s">
        <v>1651</v>
      </c>
      <c r="H1255" s="94" t="s">
        <v>1652</v>
      </c>
      <c r="I1255" s="94" t="s">
        <v>1611</v>
      </c>
      <c r="J1255" s="94">
        <v>2021</v>
      </c>
      <c r="K1255" s="94">
        <v>32.871000000000002</v>
      </c>
    </row>
    <row r="1256" spans="1:11" x14ac:dyDescent="0.25">
      <c r="A1256" s="94" t="s">
        <v>1561</v>
      </c>
      <c r="B1256" s="94" t="s">
        <v>1606</v>
      </c>
      <c r="C1256" s="94">
        <v>85121</v>
      </c>
      <c r="D1256" s="94" t="s">
        <v>1779</v>
      </c>
      <c r="E1256" s="250" t="s">
        <v>1563</v>
      </c>
      <c r="F1256" s="94" t="s">
        <v>1770</v>
      </c>
      <c r="G1256" s="94" t="s">
        <v>1653</v>
      </c>
      <c r="H1256" s="94" t="s">
        <v>1654</v>
      </c>
      <c r="I1256" s="94" t="s">
        <v>1611</v>
      </c>
      <c r="J1256" s="94">
        <v>2021</v>
      </c>
      <c r="K1256" s="94">
        <v>259.59399999999999</v>
      </c>
    </row>
    <row r="1257" spans="1:11" x14ac:dyDescent="0.25">
      <c r="A1257" s="94" t="s">
        <v>1561</v>
      </c>
      <c r="B1257" s="94" t="s">
        <v>1606</v>
      </c>
      <c r="C1257" s="94">
        <v>85121</v>
      </c>
      <c r="D1257" s="94" t="s">
        <v>1779</v>
      </c>
      <c r="E1257" s="250" t="s">
        <v>1563</v>
      </c>
      <c r="F1257" s="94" t="s">
        <v>1770</v>
      </c>
      <c r="G1257" s="94" t="s">
        <v>1655</v>
      </c>
      <c r="H1257" s="94" t="s">
        <v>1656</v>
      </c>
      <c r="I1257" s="94" t="s">
        <v>1611</v>
      </c>
      <c r="J1257" s="94">
        <v>2021</v>
      </c>
      <c r="K1257" s="94">
        <v>162.339</v>
      </c>
    </row>
    <row r="1258" spans="1:11" x14ac:dyDescent="0.25">
      <c r="A1258" s="94" t="s">
        <v>1561</v>
      </c>
      <c r="B1258" s="94" t="s">
        <v>1606</v>
      </c>
      <c r="C1258" s="94">
        <v>85121</v>
      </c>
      <c r="D1258" s="94" t="s">
        <v>1779</v>
      </c>
      <c r="E1258" s="250" t="s">
        <v>1563</v>
      </c>
      <c r="F1258" s="94" t="s">
        <v>1770</v>
      </c>
      <c r="G1258" s="94" t="s">
        <v>1657</v>
      </c>
      <c r="H1258" s="94" t="s">
        <v>1658</v>
      </c>
      <c r="I1258" s="94" t="s">
        <v>1611</v>
      </c>
      <c r="J1258" s="94">
        <v>2021</v>
      </c>
      <c r="K1258" s="94">
        <v>76.591999999999999</v>
      </c>
    </row>
    <row r="1259" spans="1:11" x14ac:dyDescent="0.25">
      <c r="A1259" s="94" t="s">
        <v>1561</v>
      </c>
      <c r="B1259" s="94" t="s">
        <v>1606</v>
      </c>
      <c r="C1259" s="94">
        <v>85121</v>
      </c>
      <c r="D1259" s="94" t="s">
        <v>1779</v>
      </c>
      <c r="E1259" s="250" t="s">
        <v>1563</v>
      </c>
      <c r="F1259" s="94" t="s">
        <v>1770</v>
      </c>
      <c r="G1259" s="94" t="s">
        <v>1659</v>
      </c>
      <c r="H1259" s="94" t="s">
        <v>1660</v>
      </c>
      <c r="I1259" s="94" t="s">
        <v>1611</v>
      </c>
      <c r="J1259" s="94">
        <v>2021</v>
      </c>
      <c r="K1259" s="94">
        <v>65.084000000000003</v>
      </c>
    </row>
    <row r="1260" spans="1:11" x14ac:dyDescent="0.25">
      <c r="A1260" s="94" t="s">
        <v>1561</v>
      </c>
      <c r="B1260" s="94" t="s">
        <v>1606</v>
      </c>
      <c r="C1260" s="94">
        <v>85121</v>
      </c>
      <c r="D1260" s="94" t="s">
        <v>1779</v>
      </c>
      <c r="E1260" s="250" t="s">
        <v>1563</v>
      </c>
      <c r="F1260" s="94" t="s">
        <v>1770</v>
      </c>
      <c r="G1260" s="94" t="s">
        <v>1661</v>
      </c>
      <c r="H1260" s="94" t="s">
        <v>1662</v>
      </c>
      <c r="I1260" s="94" t="s">
        <v>1611</v>
      </c>
      <c r="J1260" s="94">
        <v>2021</v>
      </c>
      <c r="K1260" s="94">
        <v>20.663</v>
      </c>
    </row>
    <row r="1261" spans="1:11" x14ac:dyDescent="0.25">
      <c r="A1261" s="94" t="s">
        <v>1561</v>
      </c>
      <c r="B1261" s="94" t="s">
        <v>1606</v>
      </c>
      <c r="C1261" s="94">
        <v>85121</v>
      </c>
      <c r="D1261" s="94" t="s">
        <v>1779</v>
      </c>
      <c r="E1261" s="250" t="s">
        <v>1563</v>
      </c>
      <c r="F1261" s="94" t="s">
        <v>1770</v>
      </c>
      <c r="G1261" s="94" t="s">
        <v>1663</v>
      </c>
      <c r="H1261" s="94" t="s">
        <v>1664</v>
      </c>
      <c r="I1261" s="94" t="s">
        <v>1611</v>
      </c>
      <c r="J1261" s="94">
        <v>2021</v>
      </c>
      <c r="K1261" s="94">
        <v>243.01400000000001</v>
      </c>
    </row>
    <row r="1262" spans="1:11" x14ac:dyDescent="0.25">
      <c r="A1262" s="94" t="s">
        <v>1561</v>
      </c>
      <c r="B1262" s="94" t="s">
        <v>1606</v>
      </c>
      <c r="C1262" s="94">
        <v>85121</v>
      </c>
      <c r="D1262" s="94" t="s">
        <v>1779</v>
      </c>
      <c r="E1262" s="250" t="s">
        <v>1563</v>
      </c>
      <c r="F1262" s="94" t="s">
        <v>1770</v>
      </c>
      <c r="G1262" s="94" t="s">
        <v>1665</v>
      </c>
      <c r="H1262" s="94" t="s">
        <v>1666</v>
      </c>
      <c r="I1262" s="94" t="s">
        <v>1611</v>
      </c>
      <c r="J1262" s="94">
        <v>2021</v>
      </c>
      <c r="K1262" s="94">
        <v>255.07900000000001</v>
      </c>
    </row>
    <row r="1263" spans="1:11" x14ac:dyDescent="0.25">
      <c r="A1263" s="94" t="s">
        <v>1561</v>
      </c>
      <c r="B1263" s="94" t="s">
        <v>1606</v>
      </c>
      <c r="C1263" s="94">
        <v>85121</v>
      </c>
      <c r="D1263" s="94" t="s">
        <v>1779</v>
      </c>
      <c r="E1263" s="250" t="s">
        <v>1563</v>
      </c>
      <c r="F1263" s="94" t="s">
        <v>1770</v>
      </c>
      <c r="G1263" s="94" t="s">
        <v>1667</v>
      </c>
      <c r="H1263" s="94" t="s">
        <v>1668</v>
      </c>
      <c r="I1263" s="94" t="s">
        <v>1611</v>
      </c>
      <c r="J1263" s="94">
        <v>2021</v>
      </c>
      <c r="K1263" s="94">
        <v>164.739</v>
      </c>
    </row>
    <row r="1264" spans="1:11" x14ac:dyDescent="0.25">
      <c r="A1264" s="94" t="s">
        <v>1561</v>
      </c>
      <c r="B1264" s="94" t="s">
        <v>1606</v>
      </c>
      <c r="C1264" s="94">
        <v>85121</v>
      </c>
      <c r="D1264" s="94" t="s">
        <v>1779</v>
      </c>
      <c r="E1264" s="250" t="s">
        <v>1563</v>
      </c>
      <c r="F1264" s="94" t="s">
        <v>1770</v>
      </c>
      <c r="G1264" s="94" t="s">
        <v>1669</v>
      </c>
      <c r="H1264" s="94" t="s">
        <v>1670</v>
      </c>
      <c r="I1264" s="94" t="s">
        <v>1611</v>
      </c>
      <c r="J1264" s="94">
        <v>2021</v>
      </c>
      <c r="K1264" s="94">
        <v>436.28100000000001</v>
      </c>
    </row>
    <row r="1265" spans="1:11" x14ac:dyDescent="0.25">
      <c r="A1265" s="94" t="s">
        <v>1561</v>
      </c>
      <c r="B1265" s="94" t="s">
        <v>1606</v>
      </c>
      <c r="C1265" s="94">
        <v>85121</v>
      </c>
      <c r="D1265" s="94" t="s">
        <v>1779</v>
      </c>
      <c r="E1265" s="250" t="s">
        <v>1563</v>
      </c>
      <c r="F1265" s="94" t="s">
        <v>1770</v>
      </c>
      <c r="G1265" s="94" t="s">
        <v>1671</v>
      </c>
      <c r="H1265" s="94" t="s">
        <v>1672</v>
      </c>
      <c r="I1265" s="94" t="s">
        <v>1611</v>
      </c>
      <c r="J1265" s="94">
        <v>2021</v>
      </c>
      <c r="K1265" s="94">
        <v>701.26199999999994</v>
      </c>
    </row>
    <row r="1266" spans="1:11" x14ac:dyDescent="0.25">
      <c r="A1266" s="94" t="s">
        <v>1561</v>
      </c>
      <c r="B1266" s="94" t="s">
        <v>1606</v>
      </c>
      <c r="C1266" s="94">
        <v>85121</v>
      </c>
      <c r="D1266" s="94" t="s">
        <v>1779</v>
      </c>
      <c r="E1266" s="250" t="s">
        <v>1563</v>
      </c>
      <c r="F1266" s="94" t="s">
        <v>1770</v>
      </c>
      <c r="G1266" s="94" t="s">
        <v>1673</v>
      </c>
      <c r="H1266" s="94" t="s">
        <v>1674</v>
      </c>
      <c r="I1266" s="94" t="s">
        <v>1611</v>
      </c>
      <c r="J1266" s="94">
        <v>2021</v>
      </c>
      <c r="K1266" s="94">
        <v>97.671000000000006</v>
      </c>
    </row>
    <row r="1267" spans="1:11" x14ac:dyDescent="0.25">
      <c r="A1267" s="94" t="s">
        <v>1561</v>
      </c>
      <c r="B1267" s="94" t="s">
        <v>1606</v>
      </c>
      <c r="C1267" s="94">
        <v>85121</v>
      </c>
      <c r="D1267" s="94" t="s">
        <v>1779</v>
      </c>
      <c r="E1267" s="250" t="s">
        <v>1563</v>
      </c>
      <c r="F1267" s="94" t="s">
        <v>1770</v>
      </c>
      <c r="G1267" s="94" t="s">
        <v>1675</v>
      </c>
      <c r="H1267" s="94" t="s">
        <v>1676</v>
      </c>
      <c r="I1267" s="94" t="s">
        <v>1611</v>
      </c>
      <c r="J1267" s="94">
        <v>2021</v>
      </c>
      <c r="K1267" s="94">
        <v>177.577</v>
      </c>
    </row>
    <row r="1268" spans="1:11" x14ac:dyDescent="0.25">
      <c r="A1268" s="94" t="s">
        <v>1561</v>
      </c>
      <c r="B1268" s="94" t="s">
        <v>1606</v>
      </c>
      <c r="C1268" s="94">
        <v>85121</v>
      </c>
      <c r="D1268" s="94" t="s">
        <v>1779</v>
      </c>
      <c r="E1268" s="250" t="s">
        <v>1563</v>
      </c>
      <c r="F1268" s="94" t="s">
        <v>1770</v>
      </c>
      <c r="G1268" s="94" t="s">
        <v>1677</v>
      </c>
      <c r="H1268" s="94" t="s">
        <v>1678</v>
      </c>
      <c r="I1268" s="94" t="s">
        <v>1611</v>
      </c>
      <c r="J1268" s="94">
        <v>2021</v>
      </c>
      <c r="K1268" s="94">
        <v>135.18100000000001</v>
      </c>
    </row>
    <row r="1269" spans="1:11" x14ac:dyDescent="0.25">
      <c r="A1269" s="94" t="s">
        <v>1561</v>
      </c>
      <c r="B1269" s="94" t="s">
        <v>1606</v>
      </c>
      <c r="C1269" s="94">
        <v>85121</v>
      </c>
      <c r="D1269" s="94" t="s">
        <v>1779</v>
      </c>
      <c r="E1269" s="250" t="s">
        <v>1563</v>
      </c>
      <c r="F1269" s="94" t="s">
        <v>1770</v>
      </c>
      <c r="G1269" s="94" t="s">
        <v>1679</v>
      </c>
      <c r="H1269" s="94" t="s">
        <v>1680</v>
      </c>
      <c r="I1269" s="94" t="s">
        <v>1611</v>
      </c>
      <c r="J1269" s="94">
        <v>2021</v>
      </c>
      <c r="K1269" s="94">
        <v>2931.1469999999999</v>
      </c>
    </row>
    <row r="1270" spans="1:11" x14ac:dyDescent="0.25">
      <c r="A1270" s="94" t="s">
        <v>1561</v>
      </c>
      <c r="B1270" s="94" t="s">
        <v>1606</v>
      </c>
      <c r="C1270" s="94">
        <v>85121</v>
      </c>
      <c r="D1270" s="94" t="s">
        <v>1779</v>
      </c>
      <c r="E1270" s="250" t="s">
        <v>1563</v>
      </c>
      <c r="F1270" s="94" t="s">
        <v>1770</v>
      </c>
      <c r="G1270" s="94" t="s">
        <v>1681</v>
      </c>
      <c r="H1270" s="94" t="s">
        <v>1682</v>
      </c>
      <c r="I1270" s="94" t="s">
        <v>1611</v>
      </c>
      <c r="J1270" s="94">
        <v>2021</v>
      </c>
      <c r="K1270" s="94">
        <v>2899.8220000000001</v>
      </c>
    </row>
    <row r="1271" spans="1:11" x14ac:dyDescent="0.25">
      <c r="A1271" s="94" t="s">
        <v>1561</v>
      </c>
      <c r="B1271" s="94" t="s">
        <v>1606</v>
      </c>
      <c r="C1271" s="94">
        <v>85121</v>
      </c>
      <c r="D1271" s="94" t="s">
        <v>1779</v>
      </c>
      <c r="E1271" s="250" t="s">
        <v>1563</v>
      </c>
      <c r="F1271" s="94" t="s">
        <v>1770</v>
      </c>
      <c r="G1271" s="94" t="s">
        <v>1683</v>
      </c>
      <c r="H1271" s="94" t="s">
        <v>1684</v>
      </c>
      <c r="I1271" s="94" t="s">
        <v>1611</v>
      </c>
      <c r="J1271" s="94">
        <v>2021</v>
      </c>
      <c r="K1271" s="94">
        <v>31.324000000000002</v>
      </c>
    </row>
    <row r="1272" spans="1:11" x14ac:dyDescent="0.25">
      <c r="A1272" s="94" t="s">
        <v>1561</v>
      </c>
      <c r="B1272" s="94" t="s">
        <v>1606</v>
      </c>
      <c r="C1272" s="94">
        <v>85121</v>
      </c>
      <c r="D1272" s="94" t="s">
        <v>1779</v>
      </c>
      <c r="E1272" s="250" t="s">
        <v>1563</v>
      </c>
      <c r="F1272" s="94" t="s">
        <v>1770</v>
      </c>
      <c r="G1272" s="94" t="s">
        <v>1685</v>
      </c>
      <c r="H1272" s="94" t="s">
        <v>1686</v>
      </c>
      <c r="I1272" s="94" t="s">
        <v>1611</v>
      </c>
      <c r="J1272" s="94">
        <v>2021</v>
      </c>
      <c r="K1272" s="94">
        <v>2327.89</v>
      </c>
    </row>
    <row r="1273" spans="1:11" x14ac:dyDescent="0.25">
      <c r="A1273" s="94" t="s">
        <v>1561</v>
      </c>
      <c r="B1273" s="94" t="s">
        <v>1606</v>
      </c>
      <c r="C1273" s="94">
        <v>85121</v>
      </c>
      <c r="D1273" s="94" t="s">
        <v>1779</v>
      </c>
      <c r="E1273" s="250" t="s">
        <v>1563</v>
      </c>
      <c r="F1273" s="94" t="s">
        <v>1770</v>
      </c>
      <c r="G1273" s="94" t="s">
        <v>1687</v>
      </c>
      <c r="H1273" s="94" t="s">
        <v>1688</v>
      </c>
      <c r="I1273" s="94" t="s">
        <v>1611</v>
      </c>
      <c r="J1273" s="94">
        <v>2021</v>
      </c>
      <c r="K1273" s="94">
        <v>58.448</v>
      </c>
    </row>
    <row r="1274" spans="1:11" x14ac:dyDescent="0.25">
      <c r="A1274" s="94" t="s">
        <v>1561</v>
      </c>
      <c r="B1274" s="94" t="s">
        <v>1606</v>
      </c>
      <c r="C1274" s="94">
        <v>85121</v>
      </c>
      <c r="D1274" s="94" t="s">
        <v>1779</v>
      </c>
      <c r="E1274" s="250" t="s">
        <v>1563</v>
      </c>
      <c r="F1274" s="94" t="s">
        <v>1770</v>
      </c>
      <c r="G1274" s="94" t="s">
        <v>1689</v>
      </c>
      <c r="H1274" s="94" t="s">
        <v>1690</v>
      </c>
      <c r="I1274" s="94" t="s">
        <v>1611</v>
      </c>
      <c r="J1274" s="94">
        <v>2021</v>
      </c>
      <c r="K1274" s="94">
        <v>2269.442</v>
      </c>
    </row>
    <row r="1275" spans="1:11" x14ac:dyDescent="0.25">
      <c r="A1275" s="94" t="s">
        <v>1561</v>
      </c>
      <c r="B1275" s="94" t="s">
        <v>1606</v>
      </c>
      <c r="C1275" s="94">
        <v>85121</v>
      </c>
      <c r="D1275" s="94" t="s">
        <v>1779</v>
      </c>
      <c r="E1275" s="250" t="s">
        <v>1563</v>
      </c>
      <c r="F1275" s="94" t="s">
        <v>1770</v>
      </c>
      <c r="G1275" s="94" t="s">
        <v>1691</v>
      </c>
      <c r="H1275" s="94" t="s">
        <v>1692</v>
      </c>
      <c r="I1275" s="94" t="s">
        <v>1611</v>
      </c>
      <c r="J1275" s="94">
        <v>2021</v>
      </c>
      <c r="K1275" s="94">
        <v>144.453</v>
      </c>
    </row>
    <row r="1276" spans="1:11" x14ac:dyDescent="0.25">
      <c r="A1276" s="94" t="s">
        <v>1561</v>
      </c>
      <c r="B1276" s="94" t="s">
        <v>1606</v>
      </c>
      <c r="C1276" s="94">
        <v>85121</v>
      </c>
      <c r="D1276" s="94" t="s">
        <v>1779</v>
      </c>
      <c r="E1276" s="250" t="s">
        <v>1563</v>
      </c>
      <c r="F1276" s="94" t="s">
        <v>1770</v>
      </c>
      <c r="G1276" s="94" t="s">
        <v>1693</v>
      </c>
      <c r="H1276" s="94" t="s">
        <v>1694</v>
      </c>
      <c r="I1276" s="94" t="s">
        <v>1611</v>
      </c>
      <c r="J1276" s="94">
        <v>2021</v>
      </c>
      <c r="K1276" s="94">
        <v>2124.989</v>
      </c>
    </row>
    <row r="1277" spans="1:11" x14ac:dyDescent="0.25">
      <c r="A1277" s="94" t="s">
        <v>1561</v>
      </c>
      <c r="B1277" s="94" t="s">
        <v>1606</v>
      </c>
      <c r="C1277" s="94">
        <v>85121</v>
      </c>
      <c r="D1277" s="94" t="s">
        <v>1779</v>
      </c>
      <c r="E1277" s="250" t="s">
        <v>1563</v>
      </c>
      <c r="F1277" s="94" t="s">
        <v>1770</v>
      </c>
      <c r="G1277" s="94" t="s">
        <v>1695</v>
      </c>
      <c r="H1277" s="94" t="s">
        <v>1696</v>
      </c>
      <c r="I1277" s="94" t="s">
        <v>1611</v>
      </c>
      <c r="J1277" s="94">
        <v>2021</v>
      </c>
      <c r="K1277" s="94">
        <v>7418.9790000000003</v>
      </c>
    </row>
    <row r="1278" spans="1:11" x14ac:dyDescent="0.25">
      <c r="A1278" s="94" t="s">
        <v>1561</v>
      </c>
      <c r="B1278" s="94" t="s">
        <v>1606</v>
      </c>
      <c r="C1278" s="94">
        <v>85121</v>
      </c>
      <c r="D1278" s="94" t="s">
        <v>1779</v>
      </c>
      <c r="E1278" s="250" t="s">
        <v>1563</v>
      </c>
      <c r="F1278" s="94" t="s">
        <v>1770</v>
      </c>
      <c r="G1278" s="94" t="s">
        <v>1697</v>
      </c>
      <c r="H1278" s="94" t="s">
        <v>1698</v>
      </c>
      <c r="I1278" s="94" t="s">
        <v>1611</v>
      </c>
      <c r="J1278" s="94">
        <v>2021</v>
      </c>
      <c r="K1278" s="94">
        <v>3120.7040000000002</v>
      </c>
    </row>
    <row r="1279" spans="1:11" x14ac:dyDescent="0.25">
      <c r="A1279" s="94" t="s">
        <v>1561</v>
      </c>
      <c r="B1279" s="94" t="s">
        <v>1606</v>
      </c>
      <c r="C1279" s="94">
        <v>85121</v>
      </c>
      <c r="D1279" s="94" t="s">
        <v>1779</v>
      </c>
      <c r="E1279" s="250" t="s">
        <v>1563</v>
      </c>
      <c r="F1279" s="94" t="s">
        <v>1770</v>
      </c>
      <c r="G1279" s="94" t="s">
        <v>1699</v>
      </c>
      <c r="H1279" s="94" t="s">
        <v>1700</v>
      </c>
      <c r="I1279" s="94" t="s">
        <v>1611</v>
      </c>
      <c r="J1279" s="94">
        <v>2021</v>
      </c>
      <c r="K1279" s="94">
        <v>4298.2749999999996</v>
      </c>
    </row>
    <row r="1280" spans="1:11" x14ac:dyDescent="0.25">
      <c r="A1280" s="94" t="s">
        <v>1561</v>
      </c>
      <c r="B1280" s="94" t="s">
        <v>1606</v>
      </c>
      <c r="C1280" s="94">
        <v>85121</v>
      </c>
      <c r="D1280" s="94" t="s">
        <v>1779</v>
      </c>
      <c r="E1280" s="250" t="s">
        <v>1563</v>
      </c>
      <c r="F1280" s="94" t="s">
        <v>1770</v>
      </c>
      <c r="G1280" s="94" t="s">
        <v>1701</v>
      </c>
      <c r="H1280" s="94" t="s">
        <v>1702</v>
      </c>
      <c r="I1280" s="94" t="s">
        <v>1611</v>
      </c>
      <c r="J1280" s="94">
        <v>2021</v>
      </c>
      <c r="K1280" s="94">
        <v>8091.4</v>
      </c>
    </row>
    <row r="1281" spans="1:11" x14ac:dyDescent="0.25">
      <c r="A1281" s="94" t="s">
        <v>1561</v>
      </c>
      <c r="B1281" s="94" t="s">
        <v>1606</v>
      </c>
      <c r="C1281" s="94">
        <v>85121</v>
      </c>
      <c r="D1281" s="94" t="s">
        <v>1779</v>
      </c>
      <c r="E1281" s="250" t="s">
        <v>1563</v>
      </c>
      <c r="F1281" s="94" t="s">
        <v>1770</v>
      </c>
      <c r="G1281" s="94" t="s">
        <v>1703</v>
      </c>
      <c r="H1281" s="94" t="s">
        <v>1704</v>
      </c>
      <c r="I1281" s="94" t="s">
        <v>1611</v>
      </c>
      <c r="J1281" s="94">
        <v>2021</v>
      </c>
      <c r="K1281" s="94">
        <v>307.012</v>
      </c>
    </row>
    <row r="1282" spans="1:11" x14ac:dyDescent="0.25">
      <c r="A1282" s="94" t="s">
        <v>1561</v>
      </c>
      <c r="B1282" s="94" t="s">
        <v>1606</v>
      </c>
      <c r="C1282" s="94">
        <v>85121</v>
      </c>
      <c r="D1282" s="94" t="s">
        <v>1779</v>
      </c>
      <c r="E1282" s="250" t="s">
        <v>1563</v>
      </c>
      <c r="F1282" s="94" t="s">
        <v>1770</v>
      </c>
      <c r="G1282" s="94" t="s">
        <v>1705</v>
      </c>
      <c r="H1282" s="94" t="s">
        <v>1706</v>
      </c>
      <c r="I1282" s="94" t="s">
        <v>1611</v>
      </c>
      <c r="J1282" s="94">
        <v>2021</v>
      </c>
      <c r="K1282" s="94">
        <v>4780.6959999999999</v>
      </c>
    </row>
    <row r="1283" spans="1:11" x14ac:dyDescent="0.25">
      <c r="A1283" s="94" t="s">
        <v>1561</v>
      </c>
      <c r="B1283" s="94" t="s">
        <v>1606</v>
      </c>
      <c r="C1283" s="94">
        <v>85121</v>
      </c>
      <c r="D1283" s="94" t="s">
        <v>1779</v>
      </c>
      <c r="E1283" s="250" t="s">
        <v>1563</v>
      </c>
      <c r="F1283" s="94" t="s">
        <v>1770</v>
      </c>
      <c r="G1283" s="94" t="s">
        <v>1707</v>
      </c>
      <c r="H1283" s="94" t="s">
        <v>1708</v>
      </c>
      <c r="I1283" s="94" t="s">
        <v>1611</v>
      </c>
      <c r="J1283" s="94">
        <v>2021</v>
      </c>
      <c r="K1283" s="94">
        <v>3003.692</v>
      </c>
    </row>
    <row r="1284" spans="1:11" x14ac:dyDescent="0.25">
      <c r="A1284" s="94" t="s">
        <v>1561</v>
      </c>
      <c r="B1284" s="94" t="s">
        <v>1606</v>
      </c>
      <c r="C1284" s="94">
        <v>85121</v>
      </c>
      <c r="D1284" s="94" t="s">
        <v>1779</v>
      </c>
      <c r="E1284" s="250" t="s">
        <v>1563</v>
      </c>
      <c r="F1284" s="94" t="s">
        <v>1770</v>
      </c>
      <c r="G1284" s="94" t="s">
        <v>1709</v>
      </c>
      <c r="H1284" s="94" t="s">
        <v>1710</v>
      </c>
      <c r="I1284" s="94" t="s">
        <v>1611</v>
      </c>
      <c r="J1284" s="94">
        <v>2021</v>
      </c>
      <c r="K1284" s="94">
        <v>21979.542000000001</v>
      </c>
    </row>
    <row r="1285" spans="1:11" x14ac:dyDescent="0.25">
      <c r="A1285" s="94" t="s">
        <v>1561</v>
      </c>
      <c r="B1285" s="94" t="s">
        <v>1606</v>
      </c>
      <c r="C1285" s="94">
        <v>85121</v>
      </c>
      <c r="D1285" s="94" t="s">
        <v>1779</v>
      </c>
      <c r="E1285" s="250" t="s">
        <v>1563</v>
      </c>
      <c r="F1285" s="94" t="s">
        <v>1770</v>
      </c>
      <c r="G1285" s="94" t="s">
        <v>1711</v>
      </c>
      <c r="H1285" s="94" t="s">
        <v>1712</v>
      </c>
      <c r="I1285" s="94" t="s">
        <v>1611</v>
      </c>
      <c r="J1285" s="94">
        <v>2021</v>
      </c>
      <c r="K1285" s="94">
        <v>891.80100000000004</v>
      </c>
    </row>
    <row r="1286" spans="1:11" x14ac:dyDescent="0.25">
      <c r="A1286" s="94" t="s">
        <v>1561</v>
      </c>
      <c r="B1286" s="94" t="s">
        <v>1606</v>
      </c>
      <c r="C1286" s="94">
        <v>85121</v>
      </c>
      <c r="D1286" s="94" t="s">
        <v>1779</v>
      </c>
      <c r="E1286" s="250" t="s">
        <v>1563</v>
      </c>
      <c r="F1286" s="94" t="s">
        <v>1770</v>
      </c>
      <c r="G1286" s="94" t="s">
        <v>1713</v>
      </c>
      <c r="H1286" s="94" t="s">
        <v>1714</v>
      </c>
      <c r="I1286" s="94" t="s">
        <v>1611</v>
      </c>
      <c r="J1286" s="94">
        <v>2021</v>
      </c>
      <c r="K1286" s="94">
        <v>8796.3490000000002</v>
      </c>
    </row>
    <row r="1287" spans="1:11" x14ac:dyDescent="0.25">
      <c r="A1287" s="94" t="s">
        <v>1561</v>
      </c>
      <c r="B1287" s="94" t="s">
        <v>1606</v>
      </c>
      <c r="C1287" s="94">
        <v>85121</v>
      </c>
      <c r="D1287" s="94" t="s">
        <v>1779</v>
      </c>
      <c r="E1287" s="250" t="s">
        <v>1563</v>
      </c>
      <c r="F1287" s="94" t="s">
        <v>1770</v>
      </c>
      <c r="G1287" s="94" t="s">
        <v>1715</v>
      </c>
      <c r="H1287" s="94" t="s">
        <v>1716</v>
      </c>
      <c r="I1287" s="94" t="s">
        <v>1611</v>
      </c>
      <c r="J1287" s="94">
        <v>2021</v>
      </c>
      <c r="K1287" s="94">
        <v>24.611000000000001</v>
      </c>
    </row>
    <row r="1288" spans="1:11" x14ac:dyDescent="0.25">
      <c r="A1288" s="94" t="s">
        <v>1561</v>
      </c>
      <c r="B1288" s="94" t="s">
        <v>1606</v>
      </c>
      <c r="C1288" s="94">
        <v>85121</v>
      </c>
      <c r="D1288" s="94" t="s">
        <v>1779</v>
      </c>
      <c r="E1288" s="250" t="s">
        <v>1563</v>
      </c>
      <c r="F1288" s="94" t="s">
        <v>1770</v>
      </c>
      <c r="G1288" s="94" t="s">
        <v>1717</v>
      </c>
      <c r="H1288" s="94" t="s">
        <v>1718</v>
      </c>
      <c r="I1288" s="94" t="s">
        <v>1611</v>
      </c>
      <c r="J1288" s="94">
        <v>2021</v>
      </c>
      <c r="K1288" s="94">
        <v>19.158000000000001</v>
      </c>
    </row>
    <row r="1289" spans="1:11" x14ac:dyDescent="0.25">
      <c r="A1289" s="94" t="s">
        <v>1561</v>
      </c>
      <c r="B1289" s="94" t="s">
        <v>1606</v>
      </c>
      <c r="C1289" s="94">
        <v>85121</v>
      </c>
      <c r="D1289" s="94" t="s">
        <v>1779</v>
      </c>
      <c r="E1289" s="250" t="s">
        <v>1563</v>
      </c>
      <c r="F1289" s="94" t="s">
        <v>1770</v>
      </c>
      <c r="G1289" s="94" t="s">
        <v>1719</v>
      </c>
      <c r="H1289" s="94" t="s">
        <v>1720</v>
      </c>
      <c r="I1289" s="94" t="s">
        <v>1611</v>
      </c>
      <c r="J1289" s="94">
        <v>2021</v>
      </c>
      <c r="K1289" s="94">
        <v>8178.2349999999997</v>
      </c>
    </row>
    <row r="1290" spans="1:11" x14ac:dyDescent="0.25">
      <c r="A1290" s="94" t="s">
        <v>1561</v>
      </c>
      <c r="B1290" s="94" t="s">
        <v>1606</v>
      </c>
      <c r="C1290" s="94">
        <v>85121</v>
      </c>
      <c r="D1290" s="94" t="s">
        <v>1779</v>
      </c>
      <c r="E1290" s="250" t="s">
        <v>1563</v>
      </c>
      <c r="F1290" s="94" t="s">
        <v>1770</v>
      </c>
      <c r="G1290" s="94" t="s">
        <v>1721</v>
      </c>
      <c r="H1290" s="94" t="s">
        <v>1722</v>
      </c>
      <c r="I1290" s="94" t="s">
        <v>1611</v>
      </c>
      <c r="J1290" s="94">
        <v>2021</v>
      </c>
      <c r="K1290" s="94">
        <v>4069.3890000000001</v>
      </c>
    </row>
    <row r="1291" spans="1:11" x14ac:dyDescent="0.25">
      <c r="A1291" s="94" t="s">
        <v>1561</v>
      </c>
      <c r="B1291" s="94" t="s">
        <v>1606</v>
      </c>
      <c r="C1291" s="94">
        <v>85121</v>
      </c>
      <c r="D1291" s="94" t="s">
        <v>1779</v>
      </c>
      <c r="E1291" s="250" t="s">
        <v>1563</v>
      </c>
      <c r="F1291" s="94" t="s">
        <v>1770</v>
      </c>
      <c r="G1291" s="94" t="s">
        <v>1723</v>
      </c>
      <c r="H1291" s="94" t="s">
        <v>1724</v>
      </c>
      <c r="I1291" s="94" t="s">
        <v>1611</v>
      </c>
      <c r="J1291" s="94">
        <v>2021</v>
      </c>
      <c r="K1291" s="94">
        <v>195.274</v>
      </c>
    </row>
    <row r="1292" spans="1:11" x14ac:dyDescent="0.25">
      <c r="A1292" s="94" t="s">
        <v>1561</v>
      </c>
      <c r="B1292" s="94" t="s">
        <v>1606</v>
      </c>
      <c r="C1292" s="94">
        <v>85121</v>
      </c>
      <c r="D1292" s="94" t="s">
        <v>1779</v>
      </c>
      <c r="E1292" s="250" t="s">
        <v>1563</v>
      </c>
      <c r="F1292" s="94" t="s">
        <v>1770</v>
      </c>
      <c r="G1292" s="94" t="s">
        <v>1725</v>
      </c>
      <c r="H1292" s="94" t="s">
        <v>1726</v>
      </c>
      <c r="I1292" s="94" t="s">
        <v>1611</v>
      </c>
      <c r="J1292" s="94">
        <v>2021</v>
      </c>
      <c r="K1292" s="94">
        <v>306.858</v>
      </c>
    </row>
    <row r="1293" spans="1:11" x14ac:dyDescent="0.25">
      <c r="A1293" s="94" t="s">
        <v>1561</v>
      </c>
      <c r="B1293" s="94" t="s">
        <v>1606</v>
      </c>
      <c r="C1293" s="94">
        <v>85121</v>
      </c>
      <c r="D1293" s="94" t="s">
        <v>1779</v>
      </c>
      <c r="E1293" s="250" t="s">
        <v>1563</v>
      </c>
      <c r="F1293" s="94" t="s">
        <v>1770</v>
      </c>
      <c r="G1293" s="94" t="s">
        <v>1727</v>
      </c>
      <c r="H1293" s="94" t="s">
        <v>1728</v>
      </c>
      <c r="I1293" s="94" t="s">
        <v>1611</v>
      </c>
      <c r="J1293" s="94">
        <v>2021</v>
      </c>
      <c r="K1293" s="94">
        <v>242.24799999999999</v>
      </c>
    </row>
    <row r="1294" spans="1:11" x14ac:dyDescent="0.25">
      <c r="A1294" s="94" t="s">
        <v>1561</v>
      </c>
      <c r="B1294" s="94" t="s">
        <v>1606</v>
      </c>
      <c r="C1294" s="94">
        <v>85121</v>
      </c>
      <c r="D1294" s="94" t="s">
        <v>1779</v>
      </c>
      <c r="E1294" s="250" t="s">
        <v>1563</v>
      </c>
      <c r="F1294" s="94" t="s">
        <v>1770</v>
      </c>
      <c r="G1294" s="94" t="s">
        <v>1729</v>
      </c>
      <c r="H1294" s="94" t="s">
        <v>1730</v>
      </c>
      <c r="I1294" s="94" t="s">
        <v>1611</v>
      </c>
      <c r="J1294" s="94">
        <v>2021</v>
      </c>
      <c r="K1294" s="94">
        <v>201.94800000000001</v>
      </c>
    </row>
    <row r="1295" spans="1:11" x14ac:dyDescent="0.25">
      <c r="A1295" s="94" t="s">
        <v>1561</v>
      </c>
      <c r="B1295" s="94" t="s">
        <v>1606</v>
      </c>
      <c r="C1295" s="94">
        <v>85121</v>
      </c>
      <c r="D1295" s="94" t="s">
        <v>1779</v>
      </c>
      <c r="E1295" s="250" t="s">
        <v>1563</v>
      </c>
      <c r="F1295" s="94" t="s">
        <v>1770</v>
      </c>
      <c r="G1295" s="94" t="s">
        <v>1731</v>
      </c>
      <c r="H1295" s="94" t="s">
        <v>1732</v>
      </c>
      <c r="I1295" s="94" t="s">
        <v>1611</v>
      </c>
      <c r="J1295" s="94">
        <v>2021</v>
      </c>
      <c r="K1295" s="94">
        <v>1390.1189999999999</v>
      </c>
    </row>
    <row r="1296" spans="1:11" x14ac:dyDescent="0.25">
      <c r="A1296" s="94" t="s">
        <v>1561</v>
      </c>
      <c r="B1296" s="94" t="s">
        <v>1606</v>
      </c>
      <c r="C1296" s="94">
        <v>85121</v>
      </c>
      <c r="D1296" s="94" t="s">
        <v>1779</v>
      </c>
      <c r="E1296" s="250" t="s">
        <v>1563</v>
      </c>
      <c r="F1296" s="94" t="s">
        <v>1770</v>
      </c>
      <c r="G1296" s="94" t="s">
        <v>1733</v>
      </c>
      <c r="H1296" s="94" t="s">
        <v>1734</v>
      </c>
      <c r="I1296" s="94" t="s">
        <v>1611</v>
      </c>
      <c r="J1296" s="94">
        <v>2021</v>
      </c>
      <c r="K1296" s="94">
        <v>291.154</v>
      </c>
    </row>
    <row r="1297" spans="1:11" x14ac:dyDescent="0.25">
      <c r="A1297" s="94" t="s">
        <v>1561</v>
      </c>
      <c r="B1297" s="94" t="s">
        <v>1606</v>
      </c>
      <c r="C1297" s="94">
        <v>85121</v>
      </c>
      <c r="D1297" s="94" t="s">
        <v>1779</v>
      </c>
      <c r="E1297" s="250" t="s">
        <v>1563</v>
      </c>
      <c r="F1297" s="94" t="s">
        <v>1770</v>
      </c>
      <c r="G1297" s="94" t="s">
        <v>1735</v>
      </c>
      <c r="H1297" s="94" t="s">
        <v>1736</v>
      </c>
      <c r="I1297" s="94" t="s">
        <v>1611</v>
      </c>
      <c r="J1297" s="94">
        <v>2021</v>
      </c>
      <c r="K1297" s="94">
        <v>1290.67</v>
      </c>
    </row>
    <row r="1298" spans="1:11" x14ac:dyDescent="0.25">
      <c r="A1298" s="94" t="s">
        <v>1561</v>
      </c>
      <c r="B1298" s="94" t="s">
        <v>1606</v>
      </c>
      <c r="C1298" s="94">
        <v>85121</v>
      </c>
      <c r="D1298" s="94" t="s">
        <v>1779</v>
      </c>
      <c r="E1298" s="250" t="s">
        <v>1563</v>
      </c>
      <c r="F1298" s="94" t="s">
        <v>1770</v>
      </c>
      <c r="G1298" s="94" t="s">
        <v>1737</v>
      </c>
      <c r="H1298" s="94" t="s">
        <v>1738</v>
      </c>
      <c r="I1298" s="94" t="s">
        <v>1611</v>
      </c>
      <c r="J1298" s="94">
        <v>2021</v>
      </c>
      <c r="K1298" s="94">
        <v>63.338999999999999</v>
      </c>
    </row>
    <row r="1299" spans="1:11" x14ac:dyDescent="0.25">
      <c r="A1299" s="94" t="s">
        <v>1561</v>
      </c>
      <c r="B1299" s="94" t="s">
        <v>1606</v>
      </c>
      <c r="C1299" s="94">
        <v>85121</v>
      </c>
      <c r="D1299" s="94" t="s">
        <v>1779</v>
      </c>
      <c r="E1299" s="250" t="s">
        <v>1563</v>
      </c>
      <c r="F1299" s="94" t="s">
        <v>1770</v>
      </c>
      <c r="G1299" s="94" t="s">
        <v>1739</v>
      </c>
      <c r="H1299" s="94" t="s">
        <v>1740</v>
      </c>
      <c r="I1299" s="94" t="s">
        <v>1611</v>
      </c>
      <c r="J1299" s="94">
        <v>2021</v>
      </c>
      <c r="K1299" s="94">
        <v>631.15300000000002</v>
      </c>
    </row>
    <row r="1300" spans="1:11" x14ac:dyDescent="0.25">
      <c r="A1300" s="94" t="s">
        <v>1561</v>
      </c>
      <c r="B1300" s="94" t="s">
        <v>1606</v>
      </c>
      <c r="C1300" s="94">
        <v>85121</v>
      </c>
      <c r="D1300" s="94" t="s">
        <v>1779</v>
      </c>
      <c r="E1300" s="250" t="s">
        <v>1563</v>
      </c>
      <c r="F1300" s="94" t="s">
        <v>1770</v>
      </c>
      <c r="G1300" s="94" t="s">
        <v>1741</v>
      </c>
      <c r="H1300" s="94" t="s">
        <v>1742</v>
      </c>
      <c r="I1300" s="94" t="s">
        <v>1611</v>
      </c>
      <c r="J1300" s="94">
        <v>2021</v>
      </c>
      <c r="K1300" s="94">
        <v>2998.1060000000002</v>
      </c>
    </row>
    <row r="1301" spans="1:11" x14ac:dyDescent="0.25">
      <c r="A1301" s="94" t="s">
        <v>1561</v>
      </c>
      <c r="B1301" s="94" t="s">
        <v>1606</v>
      </c>
      <c r="C1301" s="94">
        <v>85121</v>
      </c>
      <c r="D1301" s="94" t="s">
        <v>1779</v>
      </c>
      <c r="E1301" s="250" t="s">
        <v>1563</v>
      </c>
      <c r="F1301" s="94" t="s">
        <v>1770</v>
      </c>
      <c r="G1301" s="94" t="s">
        <v>1743</v>
      </c>
      <c r="H1301" s="94" t="s">
        <v>1744</v>
      </c>
      <c r="I1301" s="94" t="s">
        <v>1611</v>
      </c>
      <c r="J1301" s="94">
        <v>2021</v>
      </c>
      <c r="K1301" s="94">
        <v>59947.059000000001</v>
      </c>
    </row>
    <row r="1302" spans="1:11" x14ac:dyDescent="0.25">
      <c r="A1302" s="94" t="s">
        <v>1561</v>
      </c>
      <c r="B1302" s="94" t="s">
        <v>1606</v>
      </c>
      <c r="C1302" s="94">
        <v>85121</v>
      </c>
      <c r="D1302" s="94" t="s">
        <v>1779</v>
      </c>
      <c r="E1302" s="250" t="s">
        <v>1563</v>
      </c>
      <c r="F1302" s="94" t="s">
        <v>1770</v>
      </c>
      <c r="G1302" s="94" t="s">
        <v>1745</v>
      </c>
      <c r="H1302" s="94" t="s">
        <v>1746</v>
      </c>
      <c r="I1302" s="94" t="s">
        <v>1611</v>
      </c>
      <c r="J1302" s="94">
        <v>2021</v>
      </c>
      <c r="K1302" s="94">
        <v>68529.254000000001</v>
      </c>
    </row>
    <row r="1303" spans="1:11" x14ac:dyDescent="0.25">
      <c r="A1303" s="94" t="s">
        <v>1561</v>
      </c>
      <c r="B1303" s="94" t="s">
        <v>1606</v>
      </c>
      <c r="C1303" s="94">
        <v>85121</v>
      </c>
      <c r="D1303" s="94" t="s">
        <v>1779</v>
      </c>
      <c r="E1303" s="250" t="s">
        <v>1563</v>
      </c>
      <c r="F1303" s="94" t="s">
        <v>1770</v>
      </c>
      <c r="G1303" s="94" t="s">
        <v>1780</v>
      </c>
      <c r="H1303" s="94" t="s">
        <v>1781</v>
      </c>
      <c r="I1303" s="94" t="s">
        <v>1611</v>
      </c>
      <c r="J1303" s="94">
        <v>2021</v>
      </c>
      <c r="K1303" s="94">
        <v>128476.31299999999</v>
      </c>
    </row>
    <row r="1304" spans="1:11" x14ac:dyDescent="0.25">
      <c r="A1304" s="94" t="s">
        <v>1561</v>
      </c>
      <c r="B1304" s="94" t="s">
        <v>1606</v>
      </c>
      <c r="C1304" s="94">
        <v>85121</v>
      </c>
      <c r="D1304" s="94" t="s">
        <v>1779</v>
      </c>
      <c r="E1304" s="250" t="s">
        <v>1563</v>
      </c>
      <c r="F1304" s="94" t="s">
        <v>1770</v>
      </c>
      <c r="G1304" s="94" t="s">
        <v>1782</v>
      </c>
      <c r="H1304" s="94" t="s">
        <v>1783</v>
      </c>
      <c r="I1304" s="94" t="s">
        <v>1611</v>
      </c>
      <c r="J1304" s="94">
        <v>2021</v>
      </c>
      <c r="K1304" s="94" t="s">
        <v>10</v>
      </c>
    </row>
    <row r="1305" spans="1:11" x14ac:dyDescent="0.25">
      <c r="A1305" s="94" t="s">
        <v>1561</v>
      </c>
      <c r="B1305" s="94" t="s">
        <v>1606</v>
      </c>
      <c r="C1305" s="94">
        <v>85121</v>
      </c>
      <c r="D1305" s="94" t="s">
        <v>1779</v>
      </c>
      <c r="E1305" s="250" t="s">
        <v>1563</v>
      </c>
      <c r="F1305" s="94" t="s">
        <v>1770</v>
      </c>
      <c r="G1305" s="94" t="s">
        <v>1784</v>
      </c>
      <c r="H1305" s="94" t="s">
        <v>1785</v>
      </c>
      <c r="I1305" s="94" t="s">
        <v>1611</v>
      </c>
      <c r="J1305" s="94">
        <v>2021</v>
      </c>
      <c r="K1305" s="94" t="s">
        <v>10</v>
      </c>
    </row>
    <row r="1306" spans="1:11" x14ac:dyDescent="0.25">
      <c r="A1306" s="94" t="s">
        <v>1561</v>
      </c>
      <c r="B1306" s="94" t="s">
        <v>1606</v>
      </c>
      <c r="C1306" s="94">
        <v>85121</v>
      </c>
      <c r="D1306" s="94" t="s">
        <v>1779</v>
      </c>
      <c r="E1306" s="250" t="s">
        <v>1563</v>
      </c>
      <c r="F1306" s="94" t="s">
        <v>1770</v>
      </c>
      <c r="G1306" s="94" t="s">
        <v>1786</v>
      </c>
      <c r="H1306" s="94" t="s">
        <v>1787</v>
      </c>
      <c r="I1306" s="94" t="s">
        <v>1611</v>
      </c>
      <c r="J1306" s="94">
        <v>2021</v>
      </c>
      <c r="K1306" s="94">
        <v>75610</v>
      </c>
    </row>
    <row r="1307" spans="1:11" x14ac:dyDescent="0.25">
      <c r="A1307" s="94" t="s">
        <v>1561</v>
      </c>
      <c r="B1307" s="94" t="s">
        <v>1606</v>
      </c>
      <c r="C1307" s="94">
        <v>85121</v>
      </c>
      <c r="D1307" s="94" t="s">
        <v>1779</v>
      </c>
      <c r="E1307" s="250" t="s">
        <v>1563</v>
      </c>
      <c r="F1307" s="94" t="s">
        <v>1770</v>
      </c>
      <c r="G1307" s="94" t="s">
        <v>1788</v>
      </c>
      <c r="H1307" s="94" t="s">
        <v>1789</v>
      </c>
      <c r="I1307" s="94" t="s">
        <v>1611</v>
      </c>
      <c r="J1307" s="94">
        <v>2021</v>
      </c>
      <c r="K1307" s="94">
        <v>24278.723999999998</v>
      </c>
    </row>
    <row r="1308" spans="1:11" x14ac:dyDescent="0.25">
      <c r="A1308" s="94" t="s">
        <v>1561</v>
      </c>
      <c r="B1308" s="94" t="s">
        <v>1606</v>
      </c>
      <c r="C1308" s="94">
        <v>85121</v>
      </c>
      <c r="D1308" s="94" t="s">
        <v>1779</v>
      </c>
      <c r="E1308" s="250" t="s">
        <v>1563</v>
      </c>
      <c r="F1308" s="94" t="s">
        <v>1770</v>
      </c>
      <c r="G1308" s="94" t="s">
        <v>1790</v>
      </c>
      <c r="H1308" s="94" t="s">
        <v>1791</v>
      </c>
      <c r="I1308" s="94" t="s">
        <v>1611</v>
      </c>
      <c r="J1308" s="94">
        <v>2021</v>
      </c>
      <c r="K1308" s="94">
        <v>-13063.632</v>
      </c>
    </row>
    <row r="1309" spans="1:11" x14ac:dyDescent="0.25">
      <c r="A1309" s="94" t="s">
        <v>1561</v>
      </c>
      <c r="B1309" s="94" t="s">
        <v>1606</v>
      </c>
      <c r="C1309" s="94">
        <v>85121</v>
      </c>
      <c r="D1309" s="94" t="s">
        <v>1779</v>
      </c>
      <c r="E1309" s="250" t="s">
        <v>1563</v>
      </c>
      <c r="F1309" s="94" t="s">
        <v>1770</v>
      </c>
      <c r="G1309" s="94" t="s">
        <v>1792</v>
      </c>
      <c r="H1309" s="94" t="s">
        <v>1793</v>
      </c>
      <c r="I1309" s="94" t="s">
        <v>1611</v>
      </c>
      <c r="J1309" s="94">
        <v>2021</v>
      </c>
      <c r="K1309" s="94" t="s">
        <v>10</v>
      </c>
    </row>
    <row r="1310" spans="1:11" x14ac:dyDescent="0.25">
      <c r="A1310" s="94" t="s">
        <v>1561</v>
      </c>
      <c r="B1310" s="94" t="s">
        <v>1606</v>
      </c>
      <c r="C1310" s="94">
        <v>85121</v>
      </c>
      <c r="D1310" s="94" t="s">
        <v>1779</v>
      </c>
      <c r="E1310" s="250" t="s">
        <v>1563</v>
      </c>
      <c r="F1310" s="94" t="s">
        <v>1770</v>
      </c>
      <c r="G1310" s="94" t="s">
        <v>1753</v>
      </c>
      <c r="H1310" s="94" t="s">
        <v>1794</v>
      </c>
      <c r="I1310" s="94" t="s">
        <v>1611</v>
      </c>
      <c r="J1310" s="94">
        <v>2021</v>
      </c>
      <c r="K1310" s="94">
        <v>215301.405</v>
      </c>
    </row>
    <row r="1311" spans="1:11" x14ac:dyDescent="0.25">
      <c r="A1311" s="94" t="s">
        <v>1561</v>
      </c>
      <c r="B1311" s="94" t="s">
        <v>1606</v>
      </c>
      <c r="C1311" s="94">
        <v>85121</v>
      </c>
      <c r="D1311" s="94" t="s">
        <v>1779</v>
      </c>
      <c r="E1311" s="250" t="s">
        <v>1563</v>
      </c>
      <c r="F1311" s="94" t="s">
        <v>1771</v>
      </c>
      <c r="G1311" s="94" t="s">
        <v>1609</v>
      </c>
      <c r="H1311" s="94" t="s">
        <v>1610</v>
      </c>
      <c r="I1311" s="94" t="s">
        <v>1611</v>
      </c>
      <c r="J1311" s="94">
        <v>2021</v>
      </c>
      <c r="K1311" s="94">
        <v>207517.467</v>
      </c>
    </row>
    <row r="1312" spans="1:11" x14ac:dyDescent="0.25">
      <c r="A1312" s="94" t="s">
        <v>1561</v>
      </c>
      <c r="B1312" s="94" t="s">
        <v>1606</v>
      </c>
      <c r="C1312" s="94">
        <v>85121</v>
      </c>
      <c r="D1312" s="94" t="s">
        <v>1779</v>
      </c>
      <c r="E1312" s="250" t="s">
        <v>1563</v>
      </c>
      <c r="F1312" s="94" t="s">
        <v>1771</v>
      </c>
      <c r="G1312" s="94" t="s">
        <v>1612</v>
      </c>
      <c r="H1312" s="94" t="s">
        <v>1613</v>
      </c>
      <c r="I1312" s="94" t="s">
        <v>1611</v>
      </c>
      <c r="J1312" s="94">
        <v>2021</v>
      </c>
      <c r="K1312" s="94">
        <v>207517.39799999999</v>
      </c>
    </row>
    <row r="1313" spans="1:11" x14ac:dyDescent="0.25">
      <c r="A1313" s="94" t="s">
        <v>1561</v>
      </c>
      <c r="B1313" s="94" t="s">
        <v>1606</v>
      </c>
      <c r="C1313" s="94">
        <v>85121</v>
      </c>
      <c r="D1313" s="94" t="s">
        <v>1779</v>
      </c>
      <c r="E1313" s="250" t="s">
        <v>1563</v>
      </c>
      <c r="F1313" s="94" t="s">
        <v>1771</v>
      </c>
      <c r="G1313" s="94" t="s">
        <v>1614</v>
      </c>
      <c r="H1313" s="94" t="s">
        <v>1615</v>
      </c>
      <c r="I1313" s="94" t="s">
        <v>1611</v>
      </c>
      <c r="J1313" s="94">
        <v>2021</v>
      </c>
      <c r="K1313" s="94">
        <v>6.4000000000000001E-2</v>
      </c>
    </row>
    <row r="1314" spans="1:11" x14ac:dyDescent="0.25">
      <c r="A1314" s="94" t="s">
        <v>1561</v>
      </c>
      <c r="B1314" s="94" t="s">
        <v>1606</v>
      </c>
      <c r="C1314" s="94">
        <v>85121</v>
      </c>
      <c r="D1314" s="94" t="s">
        <v>1779</v>
      </c>
      <c r="E1314" s="250" t="s">
        <v>1563</v>
      </c>
      <c r="F1314" s="94" t="s">
        <v>1771</v>
      </c>
      <c r="G1314" s="94" t="s">
        <v>1616</v>
      </c>
      <c r="H1314" s="94" t="s">
        <v>2385</v>
      </c>
      <c r="I1314" s="94" t="s">
        <v>1611</v>
      </c>
      <c r="J1314" s="94">
        <v>2021</v>
      </c>
      <c r="K1314" s="94">
        <v>5.0000000000000001E-3</v>
      </c>
    </row>
    <row r="1315" spans="1:11" x14ac:dyDescent="0.25">
      <c r="A1315" s="94" t="s">
        <v>1561</v>
      </c>
      <c r="B1315" s="94" t="s">
        <v>1606</v>
      </c>
      <c r="C1315" s="94">
        <v>85121</v>
      </c>
      <c r="D1315" s="94" t="s">
        <v>1779</v>
      </c>
      <c r="E1315" s="250" t="s">
        <v>1563</v>
      </c>
      <c r="F1315" s="94" t="s">
        <v>1771</v>
      </c>
      <c r="G1315" s="94" t="s">
        <v>1617</v>
      </c>
      <c r="H1315" s="94" t="s">
        <v>1618</v>
      </c>
      <c r="I1315" s="94" t="s">
        <v>1611</v>
      </c>
      <c r="J1315" s="94">
        <v>2021</v>
      </c>
      <c r="K1315" s="94">
        <v>87.245000000000005</v>
      </c>
    </row>
    <row r="1316" spans="1:11" x14ac:dyDescent="0.25">
      <c r="A1316" s="94" t="s">
        <v>1561</v>
      </c>
      <c r="B1316" s="94" t="s">
        <v>1606</v>
      </c>
      <c r="C1316" s="94">
        <v>85121</v>
      </c>
      <c r="D1316" s="94" t="s">
        <v>1779</v>
      </c>
      <c r="E1316" s="250" t="s">
        <v>1563</v>
      </c>
      <c r="F1316" s="94" t="s">
        <v>1771</v>
      </c>
      <c r="G1316" s="94" t="s">
        <v>1619</v>
      </c>
      <c r="H1316" s="94" t="s">
        <v>1620</v>
      </c>
      <c r="I1316" s="94" t="s">
        <v>1611</v>
      </c>
      <c r="J1316" s="94">
        <v>2021</v>
      </c>
      <c r="K1316" s="94">
        <v>3.2000000000000001E-2</v>
      </c>
    </row>
    <row r="1317" spans="1:11" x14ac:dyDescent="0.25">
      <c r="A1317" s="94" t="s">
        <v>1561</v>
      </c>
      <c r="B1317" s="94" t="s">
        <v>1606</v>
      </c>
      <c r="C1317" s="94">
        <v>85121</v>
      </c>
      <c r="D1317" s="94" t="s">
        <v>1779</v>
      </c>
      <c r="E1317" s="250" t="s">
        <v>1563</v>
      </c>
      <c r="F1317" s="94" t="s">
        <v>1771</v>
      </c>
      <c r="G1317" s="94" t="s">
        <v>1621</v>
      </c>
      <c r="H1317" s="94" t="s">
        <v>1622</v>
      </c>
      <c r="I1317" s="94" t="s">
        <v>1611</v>
      </c>
      <c r="J1317" s="94">
        <v>2021</v>
      </c>
      <c r="K1317" s="94">
        <v>15.02</v>
      </c>
    </row>
    <row r="1318" spans="1:11" x14ac:dyDescent="0.25">
      <c r="A1318" s="94" t="s">
        <v>1561</v>
      </c>
      <c r="B1318" s="94" t="s">
        <v>1606</v>
      </c>
      <c r="C1318" s="94">
        <v>85121</v>
      </c>
      <c r="D1318" s="94" t="s">
        <v>1779</v>
      </c>
      <c r="E1318" s="250" t="s">
        <v>1563</v>
      </c>
      <c r="F1318" s="94" t="s">
        <v>1771</v>
      </c>
      <c r="G1318" s="94" t="s">
        <v>1623</v>
      </c>
      <c r="H1318" s="94" t="s">
        <v>1624</v>
      </c>
      <c r="I1318" s="94" t="s">
        <v>1611</v>
      </c>
      <c r="J1318" s="94">
        <v>2021</v>
      </c>
      <c r="K1318" s="94">
        <v>72.192999999999998</v>
      </c>
    </row>
    <row r="1319" spans="1:11" x14ac:dyDescent="0.25">
      <c r="A1319" s="94" t="s">
        <v>1561</v>
      </c>
      <c r="B1319" s="94" t="s">
        <v>1606</v>
      </c>
      <c r="C1319" s="94">
        <v>85121</v>
      </c>
      <c r="D1319" s="94" t="s">
        <v>1779</v>
      </c>
      <c r="E1319" s="250" t="s">
        <v>1563</v>
      </c>
      <c r="F1319" s="94" t="s">
        <v>1771</v>
      </c>
      <c r="G1319" s="94" t="s">
        <v>1625</v>
      </c>
      <c r="H1319" s="94" t="s">
        <v>1626</v>
      </c>
      <c r="I1319" s="94" t="s">
        <v>1611</v>
      </c>
      <c r="J1319" s="94">
        <v>2021</v>
      </c>
      <c r="K1319" s="94">
        <v>6895.1779999999999</v>
      </c>
    </row>
    <row r="1320" spans="1:11" x14ac:dyDescent="0.25">
      <c r="A1320" s="94" t="s">
        <v>1561</v>
      </c>
      <c r="B1320" s="94" t="s">
        <v>1606</v>
      </c>
      <c r="C1320" s="94">
        <v>85121</v>
      </c>
      <c r="D1320" s="94" t="s">
        <v>1779</v>
      </c>
      <c r="E1320" s="250" t="s">
        <v>1563</v>
      </c>
      <c r="F1320" s="94" t="s">
        <v>1771</v>
      </c>
      <c r="G1320" s="94" t="s">
        <v>1627</v>
      </c>
      <c r="H1320" s="94" t="s">
        <v>1628</v>
      </c>
      <c r="I1320" s="94" t="s">
        <v>1611</v>
      </c>
      <c r="J1320" s="94">
        <v>2021</v>
      </c>
      <c r="K1320" s="94">
        <v>1302.184</v>
      </c>
    </row>
    <row r="1321" spans="1:11" x14ac:dyDescent="0.25">
      <c r="A1321" s="94" t="s">
        <v>1561</v>
      </c>
      <c r="B1321" s="94" t="s">
        <v>1606</v>
      </c>
      <c r="C1321" s="94">
        <v>85121</v>
      </c>
      <c r="D1321" s="94" t="s">
        <v>1779</v>
      </c>
      <c r="E1321" s="250" t="s">
        <v>1563</v>
      </c>
      <c r="F1321" s="94" t="s">
        <v>1771</v>
      </c>
      <c r="G1321" s="94" t="s">
        <v>1629</v>
      </c>
      <c r="H1321" s="94" t="s">
        <v>1630</v>
      </c>
      <c r="I1321" s="94" t="s">
        <v>1611</v>
      </c>
      <c r="J1321" s="94">
        <v>2021</v>
      </c>
      <c r="K1321" s="94">
        <v>43.031999999999996</v>
      </c>
    </row>
    <row r="1322" spans="1:11" x14ac:dyDescent="0.25">
      <c r="A1322" s="94" t="s">
        <v>1561</v>
      </c>
      <c r="B1322" s="94" t="s">
        <v>1606</v>
      </c>
      <c r="C1322" s="94">
        <v>85121</v>
      </c>
      <c r="D1322" s="94" t="s">
        <v>1779</v>
      </c>
      <c r="E1322" s="250" t="s">
        <v>1563</v>
      </c>
      <c r="F1322" s="94" t="s">
        <v>1771</v>
      </c>
      <c r="G1322" s="94" t="s">
        <v>1631</v>
      </c>
      <c r="H1322" s="94" t="s">
        <v>1632</v>
      </c>
      <c r="I1322" s="94" t="s">
        <v>1611</v>
      </c>
      <c r="J1322" s="94">
        <v>2021</v>
      </c>
      <c r="K1322" s="94">
        <v>21.768000000000001</v>
      </c>
    </row>
    <row r="1323" spans="1:11" x14ac:dyDescent="0.25">
      <c r="A1323" s="94" t="s">
        <v>1561</v>
      </c>
      <c r="B1323" s="94" t="s">
        <v>1606</v>
      </c>
      <c r="C1323" s="94">
        <v>85121</v>
      </c>
      <c r="D1323" s="94" t="s">
        <v>1779</v>
      </c>
      <c r="E1323" s="250" t="s">
        <v>1563</v>
      </c>
      <c r="F1323" s="94" t="s">
        <v>1771</v>
      </c>
      <c r="G1323" s="94" t="s">
        <v>1633</v>
      </c>
      <c r="H1323" s="94" t="s">
        <v>1634</v>
      </c>
      <c r="I1323" s="94" t="s">
        <v>1611</v>
      </c>
      <c r="J1323" s="94">
        <v>2021</v>
      </c>
      <c r="K1323" s="94">
        <v>2469.6790000000001</v>
      </c>
    </row>
    <row r="1324" spans="1:11" x14ac:dyDescent="0.25">
      <c r="A1324" s="94" t="s">
        <v>1561</v>
      </c>
      <c r="B1324" s="94" t="s">
        <v>1606</v>
      </c>
      <c r="C1324" s="94">
        <v>85121</v>
      </c>
      <c r="D1324" s="94" t="s">
        <v>1779</v>
      </c>
      <c r="E1324" s="250" t="s">
        <v>1563</v>
      </c>
      <c r="F1324" s="94" t="s">
        <v>1771</v>
      </c>
      <c r="G1324" s="94" t="s">
        <v>1635</v>
      </c>
      <c r="H1324" s="94" t="s">
        <v>1636</v>
      </c>
      <c r="I1324" s="94" t="s">
        <v>1611</v>
      </c>
      <c r="J1324" s="94">
        <v>2021</v>
      </c>
      <c r="K1324" s="94">
        <v>21.614000000000001</v>
      </c>
    </row>
    <row r="1325" spans="1:11" x14ac:dyDescent="0.25">
      <c r="A1325" s="94" t="s">
        <v>1561</v>
      </c>
      <c r="B1325" s="94" t="s">
        <v>1606</v>
      </c>
      <c r="C1325" s="94">
        <v>85121</v>
      </c>
      <c r="D1325" s="94" t="s">
        <v>1779</v>
      </c>
      <c r="E1325" s="250" t="s">
        <v>1563</v>
      </c>
      <c r="F1325" s="94" t="s">
        <v>1771</v>
      </c>
      <c r="G1325" s="94" t="s">
        <v>1637</v>
      </c>
      <c r="H1325" s="94" t="s">
        <v>1638</v>
      </c>
      <c r="I1325" s="94" t="s">
        <v>1611</v>
      </c>
      <c r="J1325" s="94">
        <v>2021</v>
      </c>
      <c r="K1325" s="94">
        <v>0.111</v>
      </c>
    </row>
    <row r="1326" spans="1:11" x14ac:dyDescent="0.25">
      <c r="A1326" s="94" t="s">
        <v>1561</v>
      </c>
      <c r="B1326" s="94" t="s">
        <v>1606</v>
      </c>
      <c r="C1326" s="94">
        <v>85121</v>
      </c>
      <c r="D1326" s="94" t="s">
        <v>1779</v>
      </c>
      <c r="E1326" s="250" t="s">
        <v>1563</v>
      </c>
      <c r="F1326" s="94" t="s">
        <v>1771</v>
      </c>
      <c r="G1326" s="94" t="s">
        <v>1639</v>
      </c>
      <c r="H1326" s="94" t="s">
        <v>1640</v>
      </c>
      <c r="I1326" s="94" t="s">
        <v>1611</v>
      </c>
      <c r="J1326" s="94">
        <v>2021</v>
      </c>
      <c r="K1326" s="94">
        <v>1E-3</v>
      </c>
    </row>
    <row r="1327" spans="1:11" x14ac:dyDescent="0.25">
      <c r="A1327" s="94" t="s">
        <v>1561</v>
      </c>
      <c r="B1327" s="94" t="s">
        <v>1606</v>
      </c>
      <c r="C1327" s="94">
        <v>85121</v>
      </c>
      <c r="D1327" s="94" t="s">
        <v>1779</v>
      </c>
      <c r="E1327" s="250" t="s">
        <v>1563</v>
      </c>
      <c r="F1327" s="94" t="s">
        <v>1771</v>
      </c>
      <c r="G1327" s="94" t="s">
        <v>1641</v>
      </c>
      <c r="H1327" s="94" t="s">
        <v>1642</v>
      </c>
      <c r="I1327" s="94" t="s">
        <v>1611</v>
      </c>
      <c r="J1327" s="94">
        <v>2021</v>
      </c>
      <c r="K1327" s="94">
        <v>0.11</v>
      </c>
    </row>
    <row r="1328" spans="1:11" x14ac:dyDescent="0.25">
      <c r="A1328" s="94" t="s">
        <v>1561</v>
      </c>
      <c r="B1328" s="94" t="s">
        <v>1606</v>
      </c>
      <c r="C1328" s="94">
        <v>85121</v>
      </c>
      <c r="D1328" s="94" t="s">
        <v>1779</v>
      </c>
      <c r="E1328" s="250" t="s">
        <v>1563</v>
      </c>
      <c r="F1328" s="94" t="s">
        <v>1771</v>
      </c>
      <c r="G1328" s="94" t="s">
        <v>1643</v>
      </c>
      <c r="H1328" s="94" t="s">
        <v>1644</v>
      </c>
      <c r="I1328" s="94" t="s">
        <v>1611</v>
      </c>
      <c r="J1328" s="94">
        <v>2021</v>
      </c>
      <c r="K1328" s="94">
        <v>2247.627</v>
      </c>
    </row>
    <row r="1329" spans="1:11" x14ac:dyDescent="0.25">
      <c r="A1329" s="94" t="s">
        <v>1561</v>
      </c>
      <c r="B1329" s="94" t="s">
        <v>1606</v>
      </c>
      <c r="C1329" s="94">
        <v>85121</v>
      </c>
      <c r="D1329" s="94" t="s">
        <v>1779</v>
      </c>
      <c r="E1329" s="250" t="s">
        <v>1563</v>
      </c>
      <c r="F1329" s="94" t="s">
        <v>1771</v>
      </c>
      <c r="G1329" s="94" t="s">
        <v>1645</v>
      </c>
      <c r="H1329" s="94" t="s">
        <v>1646</v>
      </c>
      <c r="I1329" s="94" t="s">
        <v>1611</v>
      </c>
      <c r="J1329" s="94">
        <v>2021</v>
      </c>
      <c r="K1329" s="94">
        <v>0.18099999999999999</v>
      </c>
    </row>
    <row r="1330" spans="1:11" x14ac:dyDescent="0.25">
      <c r="A1330" s="94" t="s">
        <v>1561</v>
      </c>
      <c r="B1330" s="94" t="s">
        <v>1606</v>
      </c>
      <c r="C1330" s="94">
        <v>85121</v>
      </c>
      <c r="D1330" s="94" t="s">
        <v>1779</v>
      </c>
      <c r="E1330" s="250" t="s">
        <v>1563</v>
      </c>
      <c r="F1330" s="94" t="s">
        <v>1771</v>
      </c>
      <c r="G1330" s="94" t="s">
        <v>1647</v>
      </c>
      <c r="H1330" s="94" t="s">
        <v>1648</v>
      </c>
      <c r="I1330" s="94" t="s">
        <v>1611</v>
      </c>
      <c r="J1330" s="94">
        <v>2021</v>
      </c>
      <c r="K1330" s="94">
        <v>50.054000000000002</v>
      </c>
    </row>
    <row r="1331" spans="1:11" x14ac:dyDescent="0.25">
      <c r="A1331" s="94" t="s">
        <v>1561</v>
      </c>
      <c r="B1331" s="94" t="s">
        <v>1606</v>
      </c>
      <c r="C1331" s="94">
        <v>85121</v>
      </c>
      <c r="D1331" s="94" t="s">
        <v>1779</v>
      </c>
      <c r="E1331" s="250" t="s">
        <v>1563</v>
      </c>
      <c r="F1331" s="94" t="s">
        <v>1771</v>
      </c>
      <c r="G1331" s="94" t="s">
        <v>1649</v>
      </c>
      <c r="H1331" s="94" t="s">
        <v>1650</v>
      </c>
      <c r="I1331" s="94" t="s">
        <v>1611</v>
      </c>
      <c r="J1331" s="94">
        <v>2021</v>
      </c>
      <c r="K1331" s="94">
        <v>13.689</v>
      </c>
    </row>
    <row r="1332" spans="1:11" x14ac:dyDescent="0.25">
      <c r="A1332" s="94" t="s">
        <v>1561</v>
      </c>
      <c r="B1332" s="94" t="s">
        <v>1606</v>
      </c>
      <c r="C1332" s="94">
        <v>85121</v>
      </c>
      <c r="D1332" s="94" t="s">
        <v>1779</v>
      </c>
      <c r="E1332" s="250" t="s">
        <v>1563</v>
      </c>
      <c r="F1332" s="94" t="s">
        <v>1771</v>
      </c>
      <c r="G1332" s="94" t="s">
        <v>1651</v>
      </c>
      <c r="H1332" s="94" t="s">
        <v>1652</v>
      </c>
      <c r="I1332" s="94" t="s">
        <v>1611</v>
      </c>
      <c r="J1332" s="94">
        <v>2021</v>
      </c>
      <c r="K1332" s="94">
        <v>0.14699999999999999</v>
      </c>
    </row>
    <row r="1333" spans="1:11" x14ac:dyDescent="0.25">
      <c r="A1333" s="94" t="s">
        <v>1561</v>
      </c>
      <c r="B1333" s="94" t="s">
        <v>1606</v>
      </c>
      <c r="C1333" s="94">
        <v>85121</v>
      </c>
      <c r="D1333" s="94" t="s">
        <v>1779</v>
      </c>
      <c r="E1333" s="250" t="s">
        <v>1563</v>
      </c>
      <c r="F1333" s="94" t="s">
        <v>1771</v>
      </c>
      <c r="G1333" s="94" t="s">
        <v>1653</v>
      </c>
      <c r="H1333" s="94" t="s">
        <v>1654</v>
      </c>
      <c r="I1333" s="94" t="s">
        <v>1611</v>
      </c>
      <c r="J1333" s="94">
        <v>2021</v>
      </c>
      <c r="K1333" s="94">
        <v>13.542</v>
      </c>
    </row>
    <row r="1334" spans="1:11" x14ac:dyDescent="0.25">
      <c r="A1334" s="94" t="s">
        <v>1561</v>
      </c>
      <c r="B1334" s="94" t="s">
        <v>1606</v>
      </c>
      <c r="C1334" s="94">
        <v>85121</v>
      </c>
      <c r="D1334" s="94" t="s">
        <v>1779</v>
      </c>
      <c r="E1334" s="250" t="s">
        <v>1563</v>
      </c>
      <c r="F1334" s="94" t="s">
        <v>1771</v>
      </c>
      <c r="G1334" s="94" t="s">
        <v>1655</v>
      </c>
      <c r="H1334" s="94" t="s">
        <v>1656</v>
      </c>
      <c r="I1334" s="94" t="s">
        <v>1611</v>
      </c>
      <c r="J1334" s="94">
        <v>2021</v>
      </c>
      <c r="K1334" s="94">
        <v>0.55700000000000005</v>
      </c>
    </row>
    <row r="1335" spans="1:11" x14ac:dyDescent="0.25">
      <c r="A1335" s="94" t="s">
        <v>1561</v>
      </c>
      <c r="B1335" s="94" t="s">
        <v>1606</v>
      </c>
      <c r="C1335" s="94">
        <v>85121</v>
      </c>
      <c r="D1335" s="94" t="s">
        <v>1779</v>
      </c>
      <c r="E1335" s="250" t="s">
        <v>1563</v>
      </c>
      <c r="F1335" s="94" t="s">
        <v>1771</v>
      </c>
      <c r="G1335" s="94" t="s">
        <v>1657</v>
      </c>
      <c r="H1335" s="94" t="s">
        <v>1658</v>
      </c>
      <c r="I1335" s="94" t="s">
        <v>1611</v>
      </c>
      <c r="J1335" s="94">
        <v>2021</v>
      </c>
      <c r="K1335" s="94">
        <v>0.26300000000000001</v>
      </c>
    </row>
    <row r="1336" spans="1:11" x14ac:dyDescent="0.25">
      <c r="A1336" s="94" t="s">
        <v>1561</v>
      </c>
      <c r="B1336" s="94" t="s">
        <v>1606</v>
      </c>
      <c r="C1336" s="94">
        <v>85121</v>
      </c>
      <c r="D1336" s="94" t="s">
        <v>1779</v>
      </c>
      <c r="E1336" s="250" t="s">
        <v>1563</v>
      </c>
      <c r="F1336" s="94" t="s">
        <v>1771</v>
      </c>
      <c r="G1336" s="94" t="s">
        <v>1659</v>
      </c>
      <c r="H1336" s="94" t="s">
        <v>1660</v>
      </c>
      <c r="I1336" s="94" t="s">
        <v>1611</v>
      </c>
      <c r="J1336" s="94">
        <v>2021</v>
      </c>
      <c r="K1336" s="94">
        <v>0.223</v>
      </c>
    </row>
    <row r="1337" spans="1:11" x14ac:dyDescent="0.25">
      <c r="A1337" s="94" t="s">
        <v>1561</v>
      </c>
      <c r="B1337" s="94" t="s">
        <v>1606</v>
      </c>
      <c r="C1337" s="94">
        <v>85121</v>
      </c>
      <c r="D1337" s="94" t="s">
        <v>1779</v>
      </c>
      <c r="E1337" s="250" t="s">
        <v>1563</v>
      </c>
      <c r="F1337" s="94" t="s">
        <v>1771</v>
      </c>
      <c r="G1337" s="94" t="s">
        <v>1661</v>
      </c>
      <c r="H1337" s="94" t="s">
        <v>1662</v>
      </c>
      <c r="I1337" s="94" t="s">
        <v>1611</v>
      </c>
      <c r="J1337" s="94">
        <v>2021</v>
      </c>
      <c r="K1337" s="94">
        <v>7.0999999999999994E-2</v>
      </c>
    </row>
    <row r="1338" spans="1:11" x14ac:dyDescent="0.25">
      <c r="A1338" s="94" t="s">
        <v>1561</v>
      </c>
      <c r="B1338" s="94" t="s">
        <v>1606</v>
      </c>
      <c r="C1338" s="94">
        <v>85121</v>
      </c>
      <c r="D1338" s="94" t="s">
        <v>1779</v>
      </c>
      <c r="E1338" s="250" t="s">
        <v>1563</v>
      </c>
      <c r="F1338" s="94" t="s">
        <v>1771</v>
      </c>
      <c r="G1338" s="94" t="s">
        <v>1663</v>
      </c>
      <c r="H1338" s="94" t="s">
        <v>1664</v>
      </c>
      <c r="I1338" s="94" t="s">
        <v>1611</v>
      </c>
      <c r="J1338" s="94">
        <v>2021</v>
      </c>
      <c r="K1338" s="94">
        <v>58.779000000000003</v>
      </c>
    </row>
    <row r="1339" spans="1:11" x14ac:dyDescent="0.25">
      <c r="A1339" s="94" t="s">
        <v>1561</v>
      </c>
      <c r="B1339" s="94" t="s">
        <v>1606</v>
      </c>
      <c r="C1339" s="94">
        <v>85121</v>
      </c>
      <c r="D1339" s="94" t="s">
        <v>1779</v>
      </c>
      <c r="E1339" s="250" t="s">
        <v>1563</v>
      </c>
      <c r="F1339" s="94" t="s">
        <v>1771</v>
      </c>
      <c r="G1339" s="94" t="s">
        <v>1665</v>
      </c>
      <c r="H1339" s="94" t="s">
        <v>1666</v>
      </c>
      <c r="I1339" s="94" t="s">
        <v>1611</v>
      </c>
      <c r="J1339" s="94">
        <v>2021</v>
      </c>
      <c r="K1339" s="94">
        <v>22.513999999999999</v>
      </c>
    </row>
    <row r="1340" spans="1:11" x14ac:dyDescent="0.25">
      <c r="A1340" s="94" t="s">
        <v>1561</v>
      </c>
      <c r="B1340" s="94" t="s">
        <v>1606</v>
      </c>
      <c r="C1340" s="94">
        <v>85121</v>
      </c>
      <c r="D1340" s="94" t="s">
        <v>1779</v>
      </c>
      <c r="E1340" s="250" t="s">
        <v>1563</v>
      </c>
      <c r="F1340" s="94" t="s">
        <v>1771</v>
      </c>
      <c r="G1340" s="94" t="s">
        <v>1667</v>
      </c>
      <c r="H1340" s="94" t="s">
        <v>1668</v>
      </c>
      <c r="I1340" s="94" t="s">
        <v>1611</v>
      </c>
      <c r="J1340" s="94">
        <v>2021</v>
      </c>
      <c r="K1340" s="94">
        <v>21.940999999999999</v>
      </c>
    </row>
    <row r="1341" spans="1:11" x14ac:dyDescent="0.25">
      <c r="A1341" s="94" t="s">
        <v>1561</v>
      </c>
      <c r="B1341" s="94" t="s">
        <v>1606</v>
      </c>
      <c r="C1341" s="94">
        <v>85121</v>
      </c>
      <c r="D1341" s="94" t="s">
        <v>1779</v>
      </c>
      <c r="E1341" s="250" t="s">
        <v>1563</v>
      </c>
      <c r="F1341" s="94" t="s">
        <v>1771</v>
      </c>
      <c r="G1341" s="94" t="s">
        <v>1669</v>
      </c>
      <c r="H1341" s="94" t="s">
        <v>1670</v>
      </c>
      <c r="I1341" s="94" t="s">
        <v>1611</v>
      </c>
      <c r="J1341" s="94">
        <v>2021</v>
      </c>
      <c r="K1341" s="94">
        <v>21.395</v>
      </c>
    </row>
    <row r="1342" spans="1:11" x14ac:dyDescent="0.25">
      <c r="A1342" s="94" t="s">
        <v>1561</v>
      </c>
      <c r="B1342" s="94" t="s">
        <v>1606</v>
      </c>
      <c r="C1342" s="94">
        <v>85121</v>
      </c>
      <c r="D1342" s="94" t="s">
        <v>1779</v>
      </c>
      <c r="E1342" s="250" t="s">
        <v>1563</v>
      </c>
      <c r="F1342" s="94" t="s">
        <v>1771</v>
      </c>
      <c r="G1342" s="94" t="s">
        <v>1671</v>
      </c>
      <c r="H1342" s="94" t="s">
        <v>1672</v>
      </c>
      <c r="I1342" s="94" t="s">
        <v>1611</v>
      </c>
      <c r="J1342" s="94">
        <v>2021</v>
      </c>
      <c r="K1342" s="94">
        <v>280.923</v>
      </c>
    </row>
    <row r="1343" spans="1:11" x14ac:dyDescent="0.25">
      <c r="A1343" s="94" t="s">
        <v>1561</v>
      </c>
      <c r="B1343" s="94" t="s">
        <v>1606</v>
      </c>
      <c r="C1343" s="94">
        <v>85121</v>
      </c>
      <c r="D1343" s="94" t="s">
        <v>1779</v>
      </c>
      <c r="E1343" s="250" t="s">
        <v>1563</v>
      </c>
      <c r="F1343" s="94" t="s">
        <v>1771</v>
      </c>
      <c r="G1343" s="94" t="s">
        <v>1673</v>
      </c>
      <c r="H1343" s="94" t="s">
        <v>1674</v>
      </c>
      <c r="I1343" s="94" t="s">
        <v>1611</v>
      </c>
      <c r="J1343" s="94">
        <v>2021</v>
      </c>
      <c r="K1343" s="94">
        <v>274.98399999999998</v>
      </c>
    </row>
    <row r="1344" spans="1:11" x14ac:dyDescent="0.25">
      <c r="A1344" s="94" t="s">
        <v>1561</v>
      </c>
      <c r="B1344" s="94" t="s">
        <v>1606</v>
      </c>
      <c r="C1344" s="94">
        <v>85121</v>
      </c>
      <c r="D1344" s="94" t="s">
        <v>1779</v>
      </c>
      <c r="E1344" s="250" t="s">
        <v>1563</v>
      </c>
      <c r="F1344" s="94" t="s">
        <v>1771</v>
      </c>
      <c r="G1344" s="94" t="s">
        <v>1675</v>
      </c>
      <c r="H1344" s="94" t="s">
        <v>1676</v>
      </c>
      <c r="I1344" s="94" t="s">
        <v>1611</v>
      </c>
      <c r="J1344" s="94">
        <v>2021</v>
      </c>
      <c r="K1344" s="94">
        <v>22.167999999999999</v>
      </c>
    </row>
    <row r="1345" spans="1:11" x14ac:dyDescent="0.25">
      <c r="A1345" s="94" t="s">
        <v>1561</v>
      </c>
      <c r="B1345" s="94" t="s">
        <v>1606</v>
      </c>
      <c r="C1345" s="94">
        <v>85121</v>
      </c>
      <c r="D1345" s="94" t="s">
        <v>1779</v>
      </c>
      <c r="E1345" s="250" t="s">
        <v>1563</v>
      </c>
      <c r="F1345" s="94" t="s">
        <v>1771</v>
      </c>
      <c r="G1345" s="94" t="s">
        <v>1677</v>
      </c>
      <c r="H1345" s="94" t="s">
        <v>1678</v>
      </c>
      <c r="I1345" s="94" t="s">
        <v>1611</v>
      </c>
      <c r="J1345" s="94">
        <v>2021</v>
      </c>
      <c r="K1345" s="94">
        <v>21.978999999999999</v>
      </c>
    </row>
    <row r="1346" spans="1:11" x14ac:dyDescent="0.25">
      <c r="A1346" s="94" t="s">
        <v>1561</v>
      </c>
      <c r="B1346" s="94" t="s">
        <v>1606</v>
      </c>
      <c r="C1346" s="94">
        <v>85121</v>
      </c>
      <c r="D1346" s="94" t="s">
        <v>1779</v>
      </c>
      <c r="E1346" s="250" t="s">
        <v>1563</v>
      </c>
      <c r="F1346" s="94" t="s">
        <v>1771</v>
      </c>
      <c r="G1346" s="94" t="s">
        <v>1679</v>
      </c>
      <c r="H1346" s="94" t="s">
        <v>1680</v>
      </c>
      <c r="I1346" s="94" t="s">
        <v>1611</v>
      </c>
      <c r="J1346" s="94">
        <v>2021</v>
      </c>
      <c r="K1346" s="94">
        <v>54181.131999999998</v>
      </c>
    </row>
    <row r="1347" spans="1:11" x14ac:dyDescent="0.25">
      <c r="A1347" s="94" t="s">
        <v>1561</v>
      </c>
      <c r="B1347" s="94" t="s">
        <v>1606</v>
      </c>
      <c r="C1347" s="94">
        <v>85121</v>
      </c>
      <c r="D1347" s="94" t="s">
        <v>1779</v>
      </c>
      <c r="E1347" s="250" t="s">
        <v>1563</v>
      </c>
      <c r="F1347" s="94" t="s">
        <v>1771</v>
      </c>
      <c r="G1347" s="94" t="s">
        <v>1681</v>
      </c>
      <c r="H1347" s="94" t="s">
        <v>1682</v>
      </c>
      <c r="I1347" s="94" t="s">
        <v>1611</v>
      </c>
      <c r="J1347" s="94">
        <v>2021</v>
      </c>
      <c r="K1347" s="94">
        <v>53620.446000000004</v>
      </c>
    </row>
    <row r="1348" spans="1:11" x14ac:dyDescent="0.25">
      <c r="A1348" s="94" t="s">
        <v>1561</v>
      </c>
      <c r="B1348" s="94" t="s">
        <v>1606</v>
      </c>
      <c r="C1348" s="94">
        <v>85121</v>
      </c>
      <c r="D1348" s="94" t="s">
        <v>1779</v>
      </c>
      <c r="E1348" s="250" t="s">
        <v>1563</v>
      </c>
      <c r="F1348" s="94" t="s">
        <v>1771</v>
      </c>
      <c r="G1348" s="94" t="s">
        <v>1683</v>
      </c>
      <c r="H1348" s="94" t="s">
        <v>1684</v>
      </c>
      <c r="I1348" s="94" t="s">
        <v>1611</v>
      </c>
      <c r="J1348" s="94">
        <v>2021</v>
      </c>
      <c r="K1348" s="94">
        <v>560.68700000000001</v>
      </c>
    </row>
    <row r="1349" spans="1:11" x14ac:dyDescent="0.25">
      <c r="A1349" s="94" t="s">
        <v>1561</v>
      </c>
      <c r="B1349" s="94" t="s">
        <v>1606</v>
      </c>
      <c r="C1349" s="94">
        <v>85121</v>
      </c>
      <c r="D1349" s="94" t="s">
        <v>1779</v>
      </c>
      <c r="E1349" s="250" t="s">
        <v>1563</v>
      </c>
      <c r="F1349" s="94" t="s">
        <v>1771</v>
      </c>
      <c r="G1349" s="94" t="s">
        <v>1685</v>
      </c>
      <c r="H1349" s="94" t="s">
        <v>1686</v>
      </c>
      <c r="I1349" s="94" t="s">
        <v>1611</v>
      </c>
      <c r="J1349" s="94">
        <v>2021</v>
      </c>
      <c r="K1349" s="94">
        <v>29332.107</v>
      </c>
    </row>
    <row r="1350" spans="1:11" x14ac:dyDescent="0.25">
      <c r="A1350" s="94" t="s">
        <v>1561</v>
      </c>
      <c r="B1350" s="94" t="s">
        <v>1606</v>
      </c>
      <c r="C1350" s="94">
        <v>85121</v>
      </c>
      <c r="D1350" s="94" t="s">
        <v>1779</v>
      </c>
      <c r="E1350" s="250" t="s">
        <v>1563</v>
      </c>
      <c r="F1350" s="94" t="s">
        <v>1771</v>
      </c>
      <c r="G1350" s="94" t="s">
        <v>1687</v>
      </c>
      <c r="H1350" s="94" t="s">
        <v>1688</v>
      </c>
      <c r="I1350" s="94" t="s">
        <v>1611</v>
      </c>
      <c r="J1350" s="94">
        <v>2021</v>
      </c>
      <c r="K1350" s="94">
        <v>4.1980000000000004</v>
      </c>
    </row>
    <row r="1351" spans="1:11" x14ac:dyDescent="0.25">
      <c r="A1351" s="94" t="s">
        <v>1561</v>
      </c>
      <c r="B1351" s="94" t="s">
        <v>1606</v>
      </c>
      <c r="C1351" s="94">
        <v>85121</v>
      </c>
      <c r="D1351" s="94" t="s">
        <v>1779</v>
      </c>
      <c r="E1351" s="250" t="s">
        <v>1563</v>
      </c>
      <c r="F1351" s="94" t="s">
        <v>1771</v>
      </c>
      <c r="G1351" s="94" t="s">
        <v>1689</v>
      </c>
      <c r="H1351" s="94" t="s">
        <v>1690</v>
      </c>
      <c r="I1351" s="94" t="s">
        <v>1611</v>
      </c>
      <c r="J1351" s="94">
        <v>2021</v>
      </c>
      <c r="K1351" s="94">
        <v>29327.907999999999</v>
      </c>
    </row>
    <row r="1352" spans="1:11" x14ac:dyDescent="0.25">
      <c r="A1352" s="94" t="s">
        <v>1561</v>
      </c>
      <c r="B1352" s="94" t="s">
        <v>1606</v>
      </c>
      <c r="C1352" s="94">
        <v>85121</v>
      </c>
      <c r="D1352" s="94" t="s">
        <v>1779</v>
      </c>
      <c r="E1352" s="250" t="s">
        <v>1563</v>
      </c>
      <c r="F1352" s="94" t="s">
        <v>1771</v>
      </c>
      <c r="G1352" s="94" t="s">
        <v>1691</v>
      </c>
      <c r="H1352" s="94" t="s">
        <v>1692</v>
      </c>
      <c r="I1352" s="94" t="s">
        <v>1611</v>
      </c>
      <c r="J1352" s="94">
        <v>2021</v>
      </c>
      <c r="K1352" s="94">
        <v>26956.053</v>
      </c>
    </row>
    <row r="1353" spans="1:11" x14ac:dyDescent="0.25">
      <c r="A1353" s="94" t="s">
        <v>1561</v>
      </c>
      <c r="B1353" s="94" t="s">
        <v>1606</v>
      </c>
      <c r="C1353" s="94">
        <v>85121</v>
      </c>
      <c r="D1353" s="94" t="s">
        <v>1779</v>
      </c>
      <c r="E1353" s="250" t="s">
        <v>1563</v>
      </c>
      <c r="F1353" s="94" t="s">
        <v>1771</v>
      </c>
      <c r="G1353" s="94" t="s">
        <v>1693</v>
      </c>
      <c r="H1353" s="94" t="s">
        <v>1694</v>
      </c>
      <c r="I1353" s="94" t="s">
        <v>1611</v>
      </c>
      <c r="J1353" s="94">
        <v>2021</v>
      </c>
      <c r="K1353" s="94">
        <v>2371.8560000000002</v>
      </c>
    </row>
    <row r="1354" spans="1:11" x14ac:dyDescent="0.25">
      <c r="A1354" s="94" t="s">
        <v>1561</v>
      </c>
      <c r="B1354" s="94" t="s">
        <v>1606</v>
      </c>
      <c r="C1354" s="94">
        <v>85121</v>
      </c>
      <c r="D1354" s="94" t="s">
        <v>1779</v>
      </c>
      <c r="E1354" s="250" t="s">
        <v>1563</v>
      </c>
      <c r="F1354" s="94" t="s">
        <v>1771</v>
      </c>
      <c r="G1354" s="94" t="s">
        <v>1695</v>
      </c>
      <c r="H1354" s="94" t="s">
        <v>1696</v>
      </c>
      <c r="I1354" s="94" t="s">
        <v>1611</v>
      </c>
      <c r="J1354" s="94">
        <v>2021</v>
      </c>
      <c r="K1354" s="94">
        <v>10.413</v>
      </c>
    </row>
    <row r="1355" spans="1:11" x14ac:dyDescent="0.25">
      <c r="A1355" s="94" t="s">
        <v>1561</v>
      </c>
      <c r="B1355" s="94" t="s">
        <v>1606</v>
      </c>
      <c r="C1355" s="94">
        <v>85121</v>
      </c>
      <c r="D1355" s="94" t="s">
        <v>1779</v>
      </c>
      <c r="E1355" s="250" t="s">
        <v>1563</v>
      </c>
      <c r="F1355" s="94" t="s">
        <v>1771</v>
      </c>
      <c r="G1355" s="94" t="s">
        <v>1697</v>
      </c>
      <c r="H1355" s="94" t="s">
        <v>1698</v>
      </c>
      <c r="I1355" s="94" t="s">
        <v>1611</v>
      </c>
      <c r="J1355" s="94">
        <v>2021</v>
      </c>
      <c r="K1355" s="94">
        <v>3.62</v>
      </c>
    </row>
    <row r="1356" spans="1:11" x14ac:dyDescent="0.25">
      <c r="A1356" s="94" t="s">
        <v>1561</v>
      </c>
      <c r="B1356" s="94" t="s">
        <v>1606</v>
      </c>
      <c r="C1356" s="94">
        <v>85121</v>
      </c>
      <c r="D1356" s="94" t="s">
        <v>1779</v>
      </c>
      <c r="E1356" s="250" t="s">
        <v>1563</v>
      </c>
      <c r="F1356" s="94" t="s">
        <v>1771</v>
      </c>
      <c r="G1356" s="94" t="s">
        <v>1699</v>
      </c>
      <c r="H1356" s="94" t="s">
        <v>1700</v>
      </c>
      <c r="I1356" s="94" t="s">
        <v>1611</v>
      </c>
      <c r="J1356" s="94">
        <v>2021</v>
      </c>
      <c r="K1356" s="94">
        <v>6.7919999999999998</v>
      </c>
    </row>
    <row r="1357" spans="1:11" x14ac:dyDescent="0.25">
      <c r="A1357" s="94" t="s">
        <v>1561</v>
      </c>
      <c r="B1357" s="94" t="s">
        <v>1606</v>
      </c>
      <c r="C1357" s="94">
        <v>85121</v>
      </c>
      <c r="D1357" s="94" t="s">
        <v>1779</v>
      </c>
      <c r="E1357" s="250" t="s">
        <v>1563</v>
      </c>
      <c r="F1357" s="94" t="s">
        <v>1771</v>
      </c>
      <c r="G1357" s="94" t="s">
        <v>1701</v>
      </c>
      <c r="H1357" s="94" t="s">
        <v>1702</v>
      </c>
      <c r="I1357" s="94" t="s">
        <v>1611</v>
      </c>
      <c r="J1357" s="94">
        <v>2021</v>
      </c>
      <c r="K1357" s="94">
        <v>94.62</v>
      </c>
    </row>
    <row r="1358" spans="1:11" x14ac:dyDescent="0.25">
      <c r="A1358" s="94" t="s">
        <v>1561</v>
      </c>
      <c r="B1358" s="94" t="s">
        <v>1606</v>
      </c>
      <c r="C1358" s="94">
        <v>85121</v>
      </c>
      <c r="D1358" s="94" t="s">
        <v>1779</v>
      </c>
      <c r="E1358" s="250" t="s">
        <v>1563</v>
      </c>
      <c r="F1358" s="94" t="s">
        <v>1771</v>
      </c>
      <c r="G1358" s="94" t="s">
        <v>1703</v>
      </c>
      <c r="H1358" s="94" t="s">
        <v>1704</v>
      </c>
      <c r="I1358" s="94" t="s">
        <v>1611</v>
      </c>
      <c r="J1358" s="94">
        <v>2021</v>
      </c>
      <c r="K1358" s="94">
        <v>0.86899999999999999</v>
      </c>
    </row>
    <row r="1359" spans="1:11" x14ac:dyDescent="0.25">
      <c r="A1359" s="94" t="s">
        <v>1561</v>
      </c>
      <c r="B1359" s="94" t="s">
        <v>1606</v>
      </c>
      <c r="C1359" s="94">
        <v>85121</v>
      </c>
      <c r="D1359" s="94" t="s">
        <v>1779</v>
      </c>
      <c r="E1359" s="250" t="s">
        <v>1563</v>
      </c>
      <c r="F1359" s="94" t="s">
        <v>1771</v>
      </c>
      <c r="G1359" s="94" t="s">
        <v>1705</v>
      </c>
      <c r="H1359" s="94" t="s">
        <v>1706</v>
      </c>
      <c r="I1359" s="94" t="s">
        <v>1611</v>
      </c>
      <c r="J1359" s="94">
        <v>2021</v>
      </c>
      <c r="K1359" s="94">
        <v>52.454999999999998</v>
      </c>
    </row>
    <row r="1360" spans="1:11" x14ac:dyDescent="0.25">
      <c r="A1360" s="94" t="s">
        <v>1561</v>
      </c>
      <c r="B1360" s="94" t="s">
        <v>1606</v>
      </c>
      <c r="C1360" s="94">
        <v>85121</v>
      </c>
      <c r="D1360" s="94" t="s">
        <v>1779</v>
      </c>
      <c r="E1360" s="250" t="s">
        <v>1563</v>
      </c>
      <c r="F1360" s="94" t="s">
        <v>1771</v>
      </c>
      <c r="G1360" s="94" t="s">
        <v>1707</v>
      </c>
      <c r="H1360" s="94" t="s">
        <v>1708</v>
      </c>
      <c r="I1360" s="94" t="s">
        <v>1611</v>
      </c>
      <c r="J1360" s="94">
        <v>2021</v>
      </c>
      <c r="K1360" s="94">
        <v>41.295000000000002</v>
      </c>
    </row>
    <row r="1361" spans="1:11" x14ac:dyDescent="0.25">
      <c r="A1361" s="94" t="s">
        <v>1561</v>
      </c>
      <c r="B1361" s="94" t="s">
        <v>1606</v>
      </c>
      <c r="C1361" s="94">
        <v>85121</v>
      </c>
      <c r="D1361" s="94" t="s">
        <v>1779</v>
      </c>
      <c r="E1361" s="250" t="s">
        <v>1563</v>
      </c>
      <c r="F1361" s="94" t="s">
        <v>1771</v>
      </c>
      <c r="G1361" s="94" t="s">
        <v>1709</v>
      </c>
      <c r="H1361" s="94" t="s">
        <v>1710</v>
      </c>
      <c r="I1361" s="94" t="s">
        <v>1611</v>
      </c>
      <c r="J1361" s="94">
        <v>2021</v>
      </c>
      <c r="K1361" s="94">
        <v>232.55600000000001</v>
      </c>
    </row>
    <row r="1362" spans="1:11" x14ac:dyDescent="0.25">
      <c r="A1362" s="94" t="s">
        <v>1561</v>
      </c>
      <c r="B1362" s="94" t="s">
        <v>1606</v>
      </c>
      <c r="C1362" s="94">
        <v>85121</v>
      </c>
      <c r="D1362" s="94" t="s">
        <v>1779</v>
      </c>
      <c r="E1362" s="250" t="s">
        <v>1563</v>
      </c>
      <c r="F1362" s="94" t="s">
        <v>1771</v>
      </c>
      <c r="G1362" s="94" t="s">
        <v>1711</v>
      </c>
      <c r="H1362" s="94" t="s">
        <v>1712</v>
      </c>
      <c r="I1362" s="94" t="s">
        <v>1611</v>
      </c>
      <c r="J1362" s="94">
        <v>2021</v>
      </c>
      <c r="K1362" s="94">
        <v>3.1440000000000001</v>
      </c>
    </row>
    <row r="1363" spans="1:11" x14ac:dyDescent="0.25">
      <c r="A1363" s="94" t="s">
        <v>1561</v>
      </c>
      <c r="B1363" s="94" t="s">
        <v>1606</v>
      </c>
      <c r="C1363" s="94">
        <v>85121</v>
      </c>
      <c r="D1363" s="94" t="s">
        <v>1779</v>
      </c>
      <c r="E1363" s="250" t="s">
        <v>1563</v>
      </c>
      <c r="F1363" s="94" t="s">
        <v>1771</v>
      </c>
      <c r="G1363" s="94" t="s">
        <v>1713</v>
      </c>
      <c r="H1363" s="94" t="s">
        <v>1714</v>
      </c>
      <c r="I1363" s="94" t="s">
        <v>1611</v>
      </c>
      <c r="J1363" s="94">
        <v>2021</v>
      </c>
      <c r="K1363" s="94">
        <v>166.24100000000001</v>
      </c>
    </row>
    <row r="1364" spans="1:11" x14ac:dyDescent="0.25">
      <c r="A1364" s="94" t="s">
        <v>1561</v>
      </c>
      <c r="B1364" s="94" t="s">
        <v>1606</v>
      </c>
      <c r="C1364" s="94">
        <v>85121</v>
      </c>
      <c r="D1364" s="94" t="s">
        <v>1779</v>
      </c>
      <c r="E1364" s="250" t="s">
        <v>1563</v>
      </c>
      <c r="F1364" s="94" t="s">
        <v>1771</v>
      </c>
      <c r="G1364" s="94" t="s">
        <v>1715</v>
      </c>
      <c r="H1364" s="94" t="s">
        <v>1716</v>
      </c>
      <c r="I1364" s="94" t="s">
        <v>1611</v>
      </c>
      <c r="J1364" s="94">
        <v>2021</v>
      </c>
      <c r="K1364" s="94">
        <v>0.17</v>
      </c>
    </row>
    <row r="1365" spans="1:11" x14ac:dyDescent="0.25">
      <c r="A1365" s="94" t="s">
        <v>1561</v>
      </c>
      <c r="B1365" s="94" t="s">
        <v>1606</v>
      </c>
      <c r="C1365" s="94">
        <v>85121</v>
      </c>
      <c r="D1365" s="94" t="s">
        <v>1779</v>
      </c>
      <c r="E1365" s="250" t="s">
        <v>1563</v>
      </c>
      <c r="F1365" s="94" t="s">
        <v>1771</v>
      </c>
      <c r="G1365" s="94" t="s">
        <v>1717</v>
      </c>
      <c r="H1365" s="94" t="s">
        <v>1718</v>
      </c>
      <c r="I1365" s="94" t="s">
        <v>1611</v>
      </c>
      <c r="J1365" s="94">
        <v>2021</v>
      </c>
      <c r="K1365" s="94">
        <v>0.13300000000000001</v>
      </c>
    </row>
    <row r="1366" spans="1:11" x14ac:dyDescent="0.25">
      <c r="A1366" s="94" t="s">
        <v>1561</v>
      </c>
      <c r="B1366" s="94" t="s">
        <v>1606</v>
      </c>
      <c r="C1366" s="94">
        <v>85121</v>
      </c>
      <c r="D1366" s="94" t="s">
        <v>1779</v>
      </c>
      <c r="E1366" s="250" t="s">
        <v>1563</v>
      </c>
      <c r="F1366" s="94" t="s">
        <v>1771</v>
      </c>
      <c r="G1366" s="94" t="s">
        <v>1719</v>
      </c>
      <c r="H1366" s="94" t="s">
        <v>1720</v>
      </c>
      <c r="I1366" s="94" t="s">
        <v>1611</v>
      </c>
      <c r="J1366" s="94">
        <v>2021</v>
      </c>
      <c r="K1366" s="94">
        <v>48.186</v>
      </c>
    </row>
    <row r="1367" spans="1:11" x14ac:dyDescent="0.25">
      <c r="A1367" s="94" t="s">
        <v>1561</v>
      </c>
      <c r="B1367" s="94" t="s">
        <v>1606</v>
      </c>
      <c r="C1367" s="94">
        <v>85121</v>
      </c>
      <c r="D1367" s="94" t="s">
        <v>1779</v>
      </c>
      <c r="E1367" s="250" t="s">
        <v>1563</v>
      </c>
      <c r="F1367" s="94" t="s">
        <v>1771</v>
      </c>
      <c r="G1367" s="94" t="s">
        <v>1721</v>
      </c>
      <c r="H1367" s="94" t="s">
        <v>1722</v>
      </c>
      <c r="I1367" s="94" t="s">
        <v>1611</v>
      </c>
      <c r="J1367" s="94">
        <v>2021</v>
      </c>
      <c r="K1367" s="94">
        <v>14.683</v>
      </c>
    </row>
    <row r="1368" spans="1:11" x14ac:dyDescent="0.25">
      <c r="A1368" s="94" t="s">
        <v>1561</v>
      </c>
      <c r="B1368" s="94" t="s">
        <v>1606</v>
      </c>
      <c r="C1368" s="94">
        <v>85121</v>
      </c>
      <c r="D1368" s="94" t="s">
        <v>1779</v>
      </c>
      <c r="E1368" s="250" t="s">
        <v>1563</v>
      </c>
      <c r="F1368" s="94" t="s">
        <v>1771</v>
      </c>
      <c r="G1368" s="94" t="s">
        <v>1723</v>
      </c>
      <c r="H1368" s="94" t="s">
        <v>1724</v>
      </c>
      <c r="I1368" s="94" t="s">
        <v>1611</v>
      </c>
      <c r="J1368" s="94">
        <v>2021</v>
      </c>
      <c r="K1368" s="94">
        <v>3.7170000000000001</v>
      </c>
    </row>
    <row r="1369" spans="1:11" x14ac:dyDescent="0.25">
      <c r="A1369" s="94" t="s">
        <v>1561</v>
      </c>
      <c r="B1369" s="94" t="s">
        <v>1606</v>
      </c>
      <c r="C1369" s="94">
        <v>85121</v>
      </c>
      <c r="D1369" s="94" t="s">
        <v>1779</v>
      </c>
      <c r="E1369" s="250" t="s">
        <v>1563</v>
      </c>
      <c r="F1369" s="94" t="s">
        <v>1771</v>
      </c>
      <c r="G1369" s="94" t="s">
        <v>1725</v>
      </c>
      <c r="H1369" s="94" t="s">
        <v>1726</v>
      </c>
      <c r="I1369" s="94" t="s">
        <v>1611</v>
      </c>
      <c r="J1369" s="94">
        <v>2021</v>
      </c>
      <c r="K1369" s="94">
        <v>10.555999999999999</v>
      </c>
    </row>
    <row r="1370" spans="1:11" x14ac:dyDescent="0.25">
      <c r="A1370" s="94" t="s">
        <v>1561</v>
      </c>
      <c r="B1370" s="94" t="s">
        <v>1606</v>
      </c>
      <c r="C1370" s="94">
        <v>85121</v>
      </c>
      <c r="D1370" s="94" t="s">
        <v>1779</v>
      </c>
      <c r="E1370" s="250" t="s">
        <v>1563</v>
      </c>
      <c r="F1370" s="94" t="s">
        <v>1771</v>
      </c>
      <c r="G1370" s="94" t="s">
        <v>1727</v>
      </c>
      <c r="H1370" s="94" t="s">
        <v>1728</v>
      </c>
      <c r="I1370" s="94" t="s">
        <v>1611</v>
      </c>
      <c r="J1370" s="94">
        <v>2021</v>
      </c>
      <c r="K1370" s="94">
        <v>1.1679999999999999</v>
      </c>
    </row>
    <row r="1371" spans="1:11" x14ac:dyDescent="0.25">
      <c r="A1371" s="94" t="s">
        <v>1561</v>
      </c>
      <c r="B1371" s="94" t="s">
        <v>1606</v>
      </c>
      <c r="C1371" s="94">
        <v>85121</v>
      </c>
      <c r="D1371" s="94" t="s">
        <v>1779</v>
      </c>
      <c r="E1371" s="250" t="s">
        <v>1563</v>
      </c>
      <c r="F1371" s="94" t="s">
        <v>1771</v>
      </c>
      <c r="G1371" s="94" t="s">
        <v>1729</v>
      </c>
      <c r="H1371" s="94" t="s">
        <v>1730</v>
      </c>
      <c r="I1371" s="94" t="s">
        <v>1611</v>
      </c>
      <c r="J1371" s="94">
        <v>2021</v>
      </c>
      <c r="K1371" s="94">
        <v>1.7649999999999999</v>
      </c>
    </row>
    <row r="1372" spans="1:11" x14ac:dyDescent="0.25">
      <c r="A1372" s="94" t="s">
        <v>1561</v>
      </c>
      <c r="B1372" s="94" t="s">
        <v>1606</v>
      </c>
      <c r="C1372" s="94">
        <v>85121</v>
      </c>
      <c r="D1372" s="94" t="s">
        <v>1779</v>
      </c>
      <c r="E1372" s="250" t="s">
        <v>1563</v>
      </c>
      <c r="F1372" s="94" t="s">
        <v>1771</v>
      </c>
      <c r="G1372" s="94" t="s">
        <v>1731</v>
      </c>
      <c r="H1372" s="94" t="s">
        <v>1732</v>
      </c>
      <c r="I1372" s="94" t="s">
        <v>1611</v>
      </c>
      <c r="J1372" s="94">
        <v>2021</v>
      </c>
      <c r="K1372" s="94">
        <v>20.463999999999999</v>
      </c>
    </row>
    <row r="1373" spans="1:11" x14ac:dyDescent="0.25">
      <c r="A1373" s="94" t="s">
        <v>1561</v>
      </c>
      <c r="B1373" s="94" t="s">
        <v>1606</v>
      </c>
      <c r="C1373" s="94">
        <v>85121</v>
      </c>
      <c r="D1373" s="94" t="s">
        <v>1779</v>
      </c>
      <c r="E1373" s="250" t="s">
        <v>1563</v>
      </c>
      <c r="F1373" s="94" t="s">
        <v>1771</v>
      </c>
      <c r="G1373" s="94" t="s">
        <v>1733</v>
      </c>
      <c r="H1373" s="94" t="s">
        <v>1734</v>
      </c>
      <c r="I1373" s="94" t="s">
        <v>1611</v>
      </c>
      <c r="J1373" s="94">
        <v>2021</v>
      </c>
      <c r="K1373" s="94">
        <v>1.669</v>
      </c>
    </row>
    <row r="1374" spans="1:11" x14ac:dyDescent="0.25">
      <c r="A1374" s="94" t="s">
        <v>1561</v>
      </c>
      <c r="B1374" s="94" t="s">
        <v>1606</v>
      </c>
      <c r="C1374" s="94">
        <v>85121</v>
      </c>
      <c r="D1374" s="94" t="s">
        <v>1779</v>
      </c>
      <c r="E1374" s="250" t="s">
        <v>1563</v>
      </c>
      <c r="F1374" s="94" t="s">
        <v>1771</v>
      </c>
      <c r="G1374" s="94" t="s">
        <v>1735</v>
      </c>
      <c r="H1374" s="94" t="s">
        <v>1736</v>
      </c>
      <c r="I1374" s="94" t="s">
        <v>1611</v>
      </c>
      <c r="J1374" s="94">
        <v>2021</v>
      </c>
      <c r="K1374" s="94">
        <v>544.35799999999995</v>
      </c>
    </row>
    <row r="1375" spans="1:11" x14ac:dyDescent="0.25">
      <c r="A1375" s="94" t="s">
        <v>1561</v>
      </c>
      <c r="B1375" s="94" t="s">
        <v>1606</v>
      </c>
      <c r="C1375" s="94">
        <v>85121</v>
      </c>
      <c r="D1375" s="94" t="s">
        <v>1779</v>
      </c>
      <c r="E1375" s="250" t="s">
        <v>1563</v>
      </c>
      <c r="F1375" s="94" t="s">
        <v>1771</v>
      </c>
      <c r="G1375" s="94" t="s">
        <v>1737</v>
      </c>
      <c r="H1375" s="94" t="s">
        <v>1738</v>
      </c>
      <c r="I1375" s="94" t="s">
        <v>1611</v>
      </c>
      <c r="J1375" s="94">
        <v>2021</v>
      </c>
      <c r="K1375" s="94">
        <v>1.345</v>
      </c>
    </row>
    <row r="1376" spans="1:11" x14ac:dyDescent="0.25">
      <c r="A1376" s="94" t="s">
        <v>1561</v>
      </c>
      <c r="B1376" s="94" t="s">
        <v>1606</v>
      </c>
      <c r="C1376" s="94">
        <v>85121</v>
      </c>
      <c r="D1376" s="94" t="s">
        <v>1779</v>
      </c>
      <c r="E1376" s="250" t="s">
        <v>1563</v>
      </c>
      <c r="F1376" s="94" t="s">
        <v>1771</v>
      </c>
      <c r="G1376" s="94" t="s">
        <v>1739</v>
      </c>
      <c r="H1376" s="94" t="s">
        <v>1740</v>
      </c>
      <c r="I1376" s="94" t="s">
        <v>1611</v>
      </c>
      <c r="J1376" s="94">
        <v>2021</v>
      </c>
      <c r="K1376" s="94">
        <v>248.501</v>
      </c>
    </row>
    <row r="1377" spans="1:11" x14ac:dyDescent="0.25">
      <c r="A1377" s="94" t="s">
        <v>1561</v>
      </c>
      <c r="B1377" s="94" t="s">
        <v>1606</v>
      </c>
      <c r="C1377" s="94">
        <v>85121</v>
      </c>
      <c r="D1377" s="94" t="s">
        <v>1779</v>
      </c>
      <c r="E1377" s="250" t="s">
        <v>1563</v>
      </c>
      <c r="F1377" s="94" t="s">
        <v>1771</v>
      </c>
      <c r="G1377" s="94" t="s">
        <v>1741</v>
      </c>
      <c r="H1377" s="94" t="s">
        <v>1742</v>
      </c>
      <c r="I1377" s="94" t="s">
        <v>1611</v>
      </c>
      <c r="J1377" s="94">
        <v>2021</v>
      </c>
      <c r="K1377" s="94">
        <v>413.62099999999998</v>
      </c>
    </row>
    <row r="1378" spans="1:11" x14ac:dyDescent="0.25">
      <c r="A1378" s="94" t="s">
        <v>1561</v>
      </c>
      <c r="B1378" s="94" t="s">
        <v>1606</v>
      </c>
      <c r="C1378" s="94">
        <v>85121</v>
      </c>
      <c r="D1378" s="94" t="s">
        <v>1779</v>
      </c>
      <c r="E1378" s="250" t="s">
        <v>1563</v>
      </c>
      <c r="F1378" s="94" t="s">
        <v>1771</v>
      </c>
      <c r="G1378" s="94" t="s">
        <v>1743</v>
      </c>
      <c r="H1378" s="94" t="s">
        <v>1744</v>
      </c>
      <c r="I1378" s="94" t="s">
        <v>1611</v>
      </c>
      <c r="J1378" s="94">
        <v>2021</v>
      </c>
      <c r="K1378" s="94">
        <v>299597.88299999997</v>
      </c>
    </row>
    <row r="1379" spans="1:11" x14ac:dyDescent="0.25">
      <c r="A1379" s="94" t="s">
        <v>1561</v>
      </c>
      <c r="B1379" s="94" t="s">
        <v>1606</v>
      </c>
      <c r="C1379" s="94">
        <v>85121</v>
      </c>
      <c r="D1379" s="94" t="s">
        <v>1779</v>
      </c>
      <c r="E1379" s="250" t="s">
        <v>1563</v>
      </c>
      <c r="F1379" s="94" t="s">
        <v>1771</v>
      </c>
      <c r="G1379" s="94" t="s">
        <v>1745</v>
      </c>
      <c r="H1379" s="94" t="s">
        <v>1746</v>
      </c>
      <c r="I1379" s="94" t="s">
        <v>1611</v>
      </c>
      <c r="J1379" s="94">
        <v>2021</v>
      </c>
      <c r="K1379" s="94">
        <v>12663.388999999999</v>
      </c>
    </row>
    <row r="1380" spans="1:11" x14ac:dyDescent="0.25">
      <c r="A1380" s="94" t="s">
        <v>1561</v>
      </c>
      <c r="B1380" s="94" t="s">
        <v>1606</v>
      </c>
      <c r="C1380" s="94">
        <v>85121</v>
      </c>
      <c r="D1380" s="94" t="s">
        <v>1779</v>
      </c>
      <c r="E1380" s="250" t="s">
        <v>1563</v>
      </c>
      <c r="F1380" s="94" t="s">
        <v>1771</v>
      </c>
      <c r="G1380" s="94" t="s">
        <v>1780</v>
      </c>
      <c r="H1380" s="94" t="s">
        <v>1781</v>
      </c>
      <c r="I1380" s="94" t="s">
        <v>1611</v>
      </c>
      <c r="J1380" s="94">
        <v>2021</v>
      </c>
      <c r="K1380" s="94">
        <v>312261.27299999999</v>
      </c>
    </row>
    <row r="1381" spans="1:11" x14ac:dyDescent="0.25">
      <c r="A1381" s="94" t="s">
        <v>1561</v>
      </c>
      <c r="B1381" s="94" t="s">
        <v>1606</v>
      </c>
      <c r="C1381" s="94">
        <v>85121</v>
      </c>
      <c r="D1381" s="94" t="s">
        <v>1779</v>
      </c>
      <c r="E1381" s="250" t="s">
        <v>1563</v>
      </c>
      <c r="F1381" s="94" t="s">
        <v>1771</v>
      </c>
      <c r="G1381" s="94" t="s">
        <v>1782</v>
      </c>
      <c r="H1381" s="94" t="s">
        <v>1783</v>
      </c>
      <c r="I1381" s="94" t="s">
        <v>1611</v>
      </c>
      <c r="J1381" s="94">
        <v>2021</v>
      </c>
      <c r="K1381" s="94">
        <v>1089</v>
      </c>
    </row>
    <row r="1382" spans="1:11" x14ac:dyDescent="0.25">
      <c r="A1382" s="94" t="s">
        <v>1561</v>
      </c>
      <c r="B1382" s="94" t="s">
        <v>1606</v>
      </c>
      <c r="C1382" s="94">
        <v>85121</v>
      </c>
      <c r="D1382" s="94" t="s">
        <v>1779</v>
      </c>
      <c r="E1382" s="250" t="s">
        <v>1563</v>
      </c>
      <c r="F1382" s="94" t="s">
        <v>1771</v>
      </c>
      <c r="G1382" s="94" t="s">
        <v>1784</v>
      </c>
      <c r="H1382" s="94" t="s">
        <v>1785</v>
      </c>
      <c r="I1382" s="94" t="s">
        <v>1611</v>
      </c>
      <c r="J1382" s="94">
        <v>2021</v>
      </c>
      <c r="K1382" s="94" t="s">
        <v>10</v>
      </c>
    </row>
    <row r="1383" spans="1:11" x14ac:dyDescent="0.25">
      <c r="A1383" s="94" t="s">
        <v>1561</v>
      </c>
      <c r="B1383" s="94" t="s">
        <v>1606</v>
      </c>
      <c r="C1383" s="94">
        <v>85121</v>
      </c>
      <c r="D1383" s="94" t="s">
        <v>1779</v>
      </c>
      <c r="E1383" s="250" t="s">
        <v>1563</v>
      </c>
      <c r="F1383" s="94" t="s">
        <v>1771</v>
      </c>
      <c r="G1383" s="94" t="s">
        <v>1786</v>
      </c>
      <c r="H1383" s="94" t="s">
        <v>1787</v>
      </c>
      <c r="I1383" s="94" t="s">
        <v>1611</v>
      </c>
      <c r="J1383" s="94">
        <v>2021</v>
      </c>
      <c r="K1383" s="94" t="s">
        <v>10</v>
      </c>
    </row>
    <row r="1384" spans="1:11" x14ac:dyDescent="0.25">
      <c r="A1384" s="94" t="s">
        <v>1561</v>
      </c>
      <c r="B1384" s="94" t="s">
        <v>1606</v>
      </c>
      <c r="C1384" s="94">
        <v>85121</v>
      </c>
      <c r="D1384" s="94" t="s">
        <v>1779</v>
      </c>
      <c r="E1384" s="250" t="s">
        <v>1563</v>
      </c>
      <c r="F1384" s="94" t="s">
        <v>1771</v>
      </c>
      <c r="G1384" s="94" t="s">
        <v>1788</v>
      </c>
      <c r="H1384" s="94" t="s">
        <v>1789</v>
      </c>
      <c r="I1384" s="94" t="s">
        <v>1611</v>
      </c>
      <c r="J1384" s="94">
        <v>2021</v>
      </c>
      <c r="K1384" s="94" t="s">
        <v>10</v>
      </c>
    </row>
    <row r="1385" spans="1:11" x14ac:dyDescent="0.25">
      <c r="A1385" s="94" t="s">
        <v>1561</v>
      </c>
      <c r="B1385" s="94" t="s">
        <v>1606</v>
      </c>
      <c r="C1385" s="94">
        <v>85121</v>
      </c>
      <c r="D1385" s="94" t="s">
        <v>1779</v>
      </c>
      <c r="E1385" s="250" t="s">
        <v>1563</v>
      </c>
      <c r="F1385" s="94" t="s">
        <v>1771</v>
      </c>
      <c r="G1385" s="94" t="s">
        <v>1790</v>
      </c>
      <c r="H1385" s="94" t="s">
        <v>1791</v>
      </c>
      <c r="I1385" s="94" t="s">
        <v>1611</v>
      </c>
      <c r="J1385" s="94">
        <v>2021</v>
      </c>
      <c r="K1385" s="94">
        <v>2147.7269999999999</v>
      </c>
    </row>
    <row r="1386" spans="1:11" x14ac:dyDescent="0.25">
      <c r="A1386" s="94" t="s">
        <v>1561</v>
      </c>
      <c r="B1386" s="94" t="s">
        <v>1606</v>
      </c>
      <c r="C1386" s="94">
        <v>85121</v>
      </c>
      <c r="D1386" s="94" t="s">
        <v>1779</v>
      </c>
      <c r="E1386" s="250" t="s">
        <v>1563</v>
      </c>
      <c r="F1386" s="94" t="s">
        <v>1771</v>
      </c>
      <c r="G1386" s="94" t="s">
        <v>1792</v>
      </c>
      <c r="H1386" s="94" t="s">
        <v>1793</v>
      </c>
      <c r="I1386" s="94" t="s">
        <v>1611</v>
      </c>
      <c r="J1386" s="94">
        <v>2021</v>
      </c>
      <c r="K1386" s="94" t="s">
        <v>10</v>
      </c>
    </row>
    <row r="1387" spans="1:11" x14ac:dyDescent="0.25">
      <c r="A1387" s="94" t="s">
        <v>1561</v>
      </c>
      <c r="B1387" s="94" t="s">
        <v>1606</v>
      </c>
      <c r="C1387" s="94">
        <v>85121</v>
      </c>
      <c r="D1387" s="94" t="s">
        <v>1779</v>
      </c>
      <c r="E1387" s="250" t="s">
        <v>1563</v>
      </c>
      <c r="F1387" s="94" t="s">
        <v>1771</v>
      </c>
      <c r="G1387" s="94" t="s">
        <v>1753</v>
      </c>
      <c r="H1387" s="94" t="s">
        <v>1794</v>
      </c>
      <c r="I1387" s="94" t="s">
        <v>1611</v>
      </c>
      <c r="J1387" s="94">
        <v>2021</v>
      </c>
      <c r="K1387" s="94">
        <v>315498</v>
      </c>
    </row>
    <row r="1388" spans="1:11" x14ac:dyDescent="0.25">
      <c r="A1388" s="94" t="s">
        <v>1561</v>
      </c>
      <c r="B1388" s="94" t="s">
        <v>1606</v>
      </c>
      <c r="C1388" s="94">
        <v>85121</v>
      </c>
      <c r="D1388" s="94" t="s">
        <v>1779</v>
      </c>
      <c r="E1388" s="250" t="s">
        <v>1563</v>
      </c>
      <c r="F1388" s="94" t="s">
        <v>1772</v>
      </c>
      <c r="G1388" s="94" t="s">
        <v>1609</v>
      </c>
      <c r="H1388" s="94" t="s">
        <v>1610</v>
      </c>
      <c r="I1388" s="94" t="s">
        <v>1611</v>
      </c>
      <c r="J1388" s="94">
        <v>2021</v>
      </c>
      <c r="K1388" s="94">
        <v>13991.564</v>
      </c>
    </row>
    <row r="1389" spans="1:11" x14ac:dyDescent="0.25">
      <c r="A1389" s="94" t="s">
        <v>1561</v>
      </c>
      <c r="B1389" s="94" t="s">
        <v>1606</v>
      </c>
      <c r="C1389" s="94">
        <v>85121</v>
      </c>
      <c r="D1389" s="94" t="s">
        <v>1779</v>
      </c>
      <c r="E1389" s="250" t="s">
        <v>1563</v>
      </c>
      <c r="F1389" s="94" t="s">
        <v>1772</v>
      </c>
      <c r="G1389" s="94" t="s">
        <v>1612</v>
      </c>
      <c r="H1389" s="94" t="s">
        <v>1613</v>
      </c>
      <c r="I1389" s="94" t="s">
        <v>1611</v>
      </c>
      <c r="J1389" s="94">
        <v>2021</v>
      </c>
      <c r="K1389" s="94">
        <v>13072.606</v>
      </c>
    </row>
    <row r="1390" spans="1:11" x14ac:dyDescent="0.25">
      <c r="A1390" s="94" t="s">
        <v>1561</v>
      </c>
      <c r="B1390" s="94" t="s">
        <v>1606</v>
      </c>
      <c r="C1390" s="94">
        <v>85121</v>
      </c>
      <c r="D1390" s="94" t="s">
        <v>1779</v>
      </c>
      <c r="E1390" s="250" t="s">
        <v>1563</v>
      </c>
      <c r="F1390" s="94" t="s">
        <v>1772</v>
      </c>
      <c r="G1390" s="94" t="s">
        <v>1614</v>
      </c>
      <c r="H1390" s="94" t="s">
        <v>1615</v>
      </c>
      <c r="I1390" s="94" t="s">
        <v>1611</v>
      </c>
      <c r="J1390" s="94">
        <v>2021</v>
      </c>
      <c r="K1390" s="94">
        <v>771.65499999999997</v>
      </c>
    </row>
    <row r="1391" spans="1:11" x14ac:dyDescent="0.25">
      <c r="A1391" s="94" t="s">
        <v>1561</v>
      </c>
      <c r="B1391" s="94" t="s">
        <v>1606</v>
      </c>
      <c r="C1391" s="94">
        <v>85121</v>
      </c>
      <c r="D1391" s="94" t="s">
        <v>1779</v>
      </c>
      <c r="E1391" s="250" t="s">
        <v>1563</v>
      </c>
      <c r="F1391" s="94" t="s">
        <v>1772</v>
      </c>
      <c r="G1391" s="94" t="s">
        <v>1616</v>
      </c>
      <c r="H1391" s="94" t="s">
        <v>2385</v>
      </c>
      <c r="I1391" s="94" t="s">
        <v>1611</v>
      </c>
      <c r="J1391" s="94">
        <v>2021</v>
      </c>
      <c r="K1391" s="94">
        <v>147.304</v>
      </c>
    </row>
    <row r="1392" spans="1:11" x14ac:dyDescent="0.25">
      <c r="A1392" s="94" t="s">
        <v>1561</v>
      </c>
      <c r="B1392" s="94" t="s">
        <v>1606</v>
      </c>
      <c r="C1392" s="94">
        <v>85121</v>
      </c>
      <c r="D1392" s="94" t="s">
        <v>1779</v>
      </c>
      <c r="E1392" s="250" t="s">
        <v>1563</v>
      </c>
      <c r="F1392" s="94" t="s">
        <v>1772</v>
      </c>
      <c r="G1392" s="94" t="s">
        <v>1617</v>
      </c>
      <c r="H1392" s="94" t="s">
        <v>1618</v>
      </c>
      <c r="I1392" s="94" t="s">
        <v>1611</v>
      </c>
      <c r="J1392" s="94">
        <v>2021</v>
      </c>
      <c r="K1392" s="94">
        <v>21785.819</v>
      </c>
    </row>
    <row r="1393" spans="1:11" x14ac:dyDescent="0.25">
      <c r="A1393" s="94" t="s">
        <v>1561</v>
      </c>
      <c r="B1393" s="94" t="s">
        <v>1606</v>
      </c>
      <c r="C1393" s="94">
        <v>85121</v>
      </c>
      <c r="D1393" s="94" t="s">
        <v>1779</v>
      </c>
      <c r="E1393" s="250" t="s">
        <v>1563</v>
      </c>
      <c r="F1393" s="94" t="s">
        <v>1772</v>
      </c>
      <c r="G1393" s="94" t="s">
        <v>1619</v>
      </c>
      <c r="H1393" s="94" t="s">
        <v>1620</v>
      </c>
      <c r="I1393" s="94" t="s">
        <v>1611</v>
      </c>
      <c r="J1393" s="94">
        <v>2021</v>
      </c>
      <c r="K1393" s="94">
        <v>13509.382</v>
      </c>
    </row>
    <row r="1394" spans="1:11" x14ac:dyDescent="0.25">
      <c r="A1394" s="94" t="s">
        <v>1561</v>
      </c>
      <c r="B1394" s="94" t="s">
        <v>1606</v>
      </c>
      <c r="C1394" s="94">
        <v>85121</v>
      </c>
      <c r="D1394" s="94" t="s">
        <v>1779</v>
      </c>
      <c r="E1394" s="250" t="s">
        <v>1563</v>
      </c>
      <c r="F1394" s="94" t="s">
        <v>1772</v>
      </c>
      <c r="G1394" s="94" t="s">
        <v>1621</v>
      </c>
      <c r="H1394" s="94" t="s">
        <v>1622</v>
      </c>
      <c r="I1394" s="94" t="s">
        <v>1611</v>
      </c>
      <c r="J1394" s="94">
        <v>2021</v>
      </c>
      <c r="K1394" s="94">
        <v>1771.75</v>
      </c>
    </row>
    <row r="1395" spans="1:11" x14ac:dyDescent="0.25">
      <c r="A1395" s="94" t="s">
        <v>1561</v>
      </c>
      <c r="B1395" s="94" t="s">
        <v>1606</v>
      </c>
      <c r="C1395" s="94">
        <v>85121</v>
      </c>
      <c r="D1395" s="94" t="s">
        <v>1779</v>
      </c>
      <c r="E1395" s="250" t="s">
        <v>1563</v>
      </c>
      <c r="F1395" s="94" t="s">
        <v>1772</v>
      </c>
      <c r="G1395" s="94" t="s">
        <v>1623</v>
      </c>
      <c r="H1395" s="94" t="s">
        <v>1624</v>
      </c>
      <c r="I1395" s="94" t="s">
        <v>1611</v>
      </c>
      <c r="J1395" s="94">
        <v>2021</v>
      </c>
      <c r="K1395" s="94">
        <v>6504.6880000000001</v>
      </c>
    </row>
    <row r="1396" spans="1:11" x14ac:dyDescent="0.25">
      <c r="A1396" s="94" t="s">
        <v>1561</v>
      </c>
      <c r="B1396" s="94" t="s">
        <v>1606</v>
      </c>
      <c r="C1396" s="94">
        <v>85121</v>
      </c>
      <c r="D1396" s="94" t="s">
        <v>1779</v>
      </c>
      <c r="E1396" s="250" t="s">
        <v>1563</v>
      </c>
      <c r="F1396" s="94" t="s">
        <v>1772</v>
      </c>
      <c r="G1396" s="94" t="s">
        <v>1625</v>
      </c>
      <c r="H1396" s="94" t="s">
        <v>1626</v>
      </c>
      <c r="I1396" s="94" t="s">
        <v>1611</v>
      </c>
      <c r="J1396" s="94">
        <v>2021</v>
      </c>
      <c r="K1396" s="94">
        <v>812765.84699999995</v>
      </c>
    </row>
    <row r="1397" spans="1:11" x14ac:dyDescent="0.25">
      <c r="A1397" s="94" t="s">
        <v>1561</v>
      </c>
      <c r="B1397" s="94" t="s">
        <v>1606</v>
      </c>
      <c r="C1397" s="94">
        <v>85121</v>
      </c>
      <c r="D1397" s="94" t="s">
        <v>1779</v>
      </c>
      <c r="E1397" s="250" t="s">
        <v>1563</v>
      </c>
      <c r="F1397" s="94" t="s">
        <v>1772</v>
      </c>
      <c r="G1397" s="94" t="s">
        <v>1627</v>
      </c>
      <c r="H1397" s="94" t="s">
        <v>1628</v>
      </c>
      <c r="I1397" s="94" t="s">
        <v>1611</v>
      </c>
      <c r="J1397" s="94">
        <v>2021</v>
      </c>
      <c r="K1397" s="94">
        <v>69535.997000000003</v>
      </c>
    </row>
    <row r="1398" spans="1:11" x14ac:dyDescent="0.25">
      <c r="A1398" s="94" t="s">
        <v>1561</v>
      </c>
      <c r="B1398" s="94" t="s">
        <v>1606</v>
      </c>
      <c r="C1398" s="94">
        <v>85121</v>
      </c>
      <c r="D1398" s="94" t="s">
        <v>1779</v>
      </c>
      <c r="E1398" s="250" t="s">
        <v>1563</v>
      </c>
      <c r="F1398" s="94" t="s">
        <v>1772</v>
      </c>
      <c r="G1398" s="94" t="s">
        <v>1629</v>
      </c>
      <c r="H1398" s="94" t="s">
        <v>1630</v>
      </c>
      <c r="I1398" s="94" t="s">
        <v>1611</v>
      </c>
      <c r="J1398" s="94">
        <v>2021</v>
      </c>
      <c r="K1398" s="94">
        <v>6781.326</v>
      </c>
    </row>
    <row r="1399" spans="1:11" x14ac:dyDescent="0.25">
      <c r="A1399" s="94" t="s">
        <v>1561</v>
      </c>
      <c r="B1399" s="94" t="s">
        <v>1606</v>
      </c>
      <c r="C1399" s="94">
        <v>85121</v>
      </c>
      <c r="D1399" s="94" t="s">
        <v>1779</v>
      </c>
      <c r="E1399" s="250" t="s">
        <v>1563</v>
      </c>
      <c r="F1399" s="94" t="s">
        <v>1772</v>
      </c>
      <c r="G1399" s="94" t="s">
        <v>1631</v>
      </c>
      <c r="H1399" s="94" t="s">
        <v>1632</v>
      </c>
      <c r="I1399" s="94" t="s">
        <v>1611</v>
      </c>
      <c r="J1399" s="94">
        <v>2021</v>
      </c>
      <c r="K1399" s="94">
        <v>18565.933000000001</v>
      </c>
    </row>
    <row r="1400" spans="1:11" x14ac:dyDescent="0.25">
      <c r="A1400" s="94" t="s">
        <v>1561</v>
      </c>
      <c r="B1400" s="94" t="s">
        <v>1606</v>
      </c>
      <c r="C1400" s="94">
        <v>85121</v>
      </c>
      <c r="D1400" s="94" t="s">
        <v>1779</v>
      </c>
      <c r="E1400" s="250" t="s">
        <v>1563</v>
      </c>
      <c r="F1400" s="94" t="s">
        <v>1772</v>
      </c>
      <c r="G1400" s="94" t="s">
        <v>1633</v>
      </c>
      <c r="H1400" s="94" t="s">
        <v>1634</v>
      </c>
      <c r="I1400" s="94" t="s">
        <v>1611</v>
      </c>
      <c r="J1400" s="94">
        <v>2021</v>
      </c>
      <c r="K1400" s="94">
        <v>66570.554999999993</v>
      </c>
    </row>
    <row r="1401" spans="1:11" x14ac:dyDescent="0.25">
      <c r="A1401" s="94" t="s">
        <v>1561</v>
      </c>
      <c r="B1401" s="94" t="s">
        <v>1606</v>
      </c>
      <c r="C1401" s="94">
        <v>85121</v>
      </c>
      <c r="D1401" s="94" t="s">
        <v>1779</v>
      </c>
      <c r="E1401" s="250" t="s">
        <v>1563</v>
      </c>
      <c r="F1401" s="94" t="s">
        <v>1772</v>
      </c>
      <c r="G1401" s="94" t="s">
        <v>1635</v>
      </c>
      <c r="H1401" s="94" t="s">
        <v>1636</v>
      </c>
      <c r="I1401" s="94" t="s">
        <v>1611</v>
      </c>
      <c r="J1401" s="94">
        <v>2021</v>
      </c>
      <c r="K1401" s="94">
        <v>7149.6170000000002</v>
      </c>
    </row>
    <row r="1402" spans="1:11" x14ac:dyDescent="0.25">
      <c r="A1402" s="94" t="s">
        <v>1561</v>
      </c>
      <c r="B1402" s="94" t="s">
        <v>1606</v>
      </c>
      <c r="C1402" s="94">
        <v>85121</v>
      </c>
      <c r="D1402" s="94" t="s">
        <v>1779</v>
      </c>
      <c r="E1402" s="250" t="s">
        <v>1563</v>
      </c>
      <c r="F1402" s="94" t="s">
        <v>1772</v>
      </c>
      <c r="G1402" s="94" t="s">
        <v>1637</v>
      </c>
      <c r="H1402" s="94" t="s">
        <v>1638</v>
      </c>
      <c r="I1402" s="94" t="s">
        <v>1611</v>
      </c>
      <c r="J1402" s="94">
        <v>2021</v>
      </c>
      <c r="K1402" s="94">
        <v>22177.107</v>
      </c>
    </row>
    <row r="1403" spans="1:11" x14ac:dyDescent="0.25">
      <c r="A1403" s="94" t="s">
        <v>1561</v>
      </c>
      <c r="B1403" s="94" t="s">
        <v>1606</v>
      </c>
      <c r="C1403" s="94">
        <v>85121</v>
      </c>
      <c r="D1403" s="94" t="s">
        <v>1779</v>
      </c>
      <c r="E1403" s="250" t="s">
        <v>1563</v>
      </c>
      <c r="F1403" s="94" t="s">
        <v>1772</v>
      </c>
      <c r="G1403" s="94" t="s">
        <v>1639</v>
      </c>
      <c r="H1403" s="94" t="s">
        <v>1640</v>
      </c>
      <c r="I1403" s="94" t="s">
        <v>1611</v>
      </c>
      <c r="J1403" s="94">
        <v>2021</v>
      </c>
      <c r="K1403" s="94">
        <v>1264.32</v>
      </c>
    </row>
    <row r="1404" spans="1:11" x14ac:dyDescent="0.25">
      <c r="A1404" s="94" t="s">
        <v>1561</v>
      </c>
      <c r="B1404" s="94" t="s">
        <v>1606</v>
      </c>
      <c r="C1404" s="94">
        <v>85121</v>
      </c>
      <c r="D1404" s="94" t="s">
        <v>1779</v>
      </c>
      <c r="E1404" s="250" t="s">
        <v>1563</v>
      </c>
      <c r="F1404" s="94" t="s">
        <v>1772</v>
      </c>
      <c r="G1404" s="94" t="s">
        <v>1641</v>
      </c>
      <c r="H1404" s="94" t="s">
        <v>1642</v>
      </c>
      <c r="I1404" s="94" t="s">
        <v>1611</v>
      </c>
      <c r="J1404" s="94">
        <v>2021</v>
      </c>
      <c r="K1404" s="94">
        <v>20912.787</v>
      </c>
    </row>
    <row r="1405" spans="1:11" x14ac:dyDescent="0.25">
      <c r="A1405" s="94" t="s">
        <v>1561</v>
      </c>
      <c r="B1405" s="94" t="s">
        <v>1606</v>
      </c>
      <c r="C1405" s="94">
        <v>85121</v>
      </c>
      <c r="D1405" s="94" t="s">
        <v>1779</v>
      </c>
      <c r="E1405" s="250" t="s">
        <v>1563</v>
      </c>
      <c r="F1405" s="94" t="s">
        <v>1772</v>
      </c>
      <c r="G1405" s="94" t="s">
        <v>1643</v>
      </c>
      <c r="H1405" s="94" t="s">
        <v>1644</v>
      </c>
      <c r="I1405" s="94" t="s">
        <v>1611</v>
      </c>
      <c r="J1405" s="94">
        <v>2021</v>
      </c>
      <c r="K1405" s="94">
        <v>181876.73699999999</v>
      </c>
    </row>
    <row r="1406" spans="1:11" x14ac:dyDescent="0.25">
      <c r="A1406" s="94" t="s">
        <v>1561</v>
      </c>
      <c r="B1406" s="94" t="s">
        <v>1606</v>
      </c>
      <c r="C1406" s="94">
        <v>85121</v>
      </c>
      <c r="D1406" s="94" t="s">
        <v>1779</v>
      </c>
      <c r="E1406" s="250" t="s">
        <v>1563</v>
      </c>
      <c r="F1406" s="94" t="s">
        <v>1772</v>
      </c>
      <c r="G1406" s="94" t="s">
        <v>1645</v>
      </c>
      <c r="H1406" s="94" t="s">
        <v>1646</v>
      </c>
      <c r="I1406" s="94" t="s">
        <v>1611</v>
      </c>
      <c r="J1406" s="94">
        <v>2021</v>
      </c>
      <c r="K1406" s="94">
        <v>7466.16</v>
      </c>
    </row>
    <row r="1407" spans="1:11" x14ac:dyDescent="0.25">
      <c r="A1407" s="94" t="s">
        <v>1561</v>
      </c>
      <c r="B1407" s="94" t="s">
        <v>1606</v>
      </c>
      <c r="C1407" s="94">
        <v>85121</v>
      </c>
      <c r="D1407" s="94" t="s">
        <v>1779</v>
      </c>
      <c r="E1407" s="250" t="s">
        <v>1563</v>
      </c>
      <c r="F1407" s="94" t="s">
        <v>1772</v>
      </c>
      <c r="G1407" s="94" t="s">
        <v>1647</v>
      </c>
      <c r="H1407" s="94" t="s">
        <v>1648</v>
      </c>
      <c r="I1407" s="94" t="s">
        <v>1611</v>
      </c>
      <c r="J1407" s="94">
        <v>2021</v>
      </c>
      <c r="K1407" s="94">
        <v>53945.472000000002</v>
      </c>
    </row>
    <row r="1408" spans="1:11" x14ac:dyDescent="0.25">
      <c r="A1408" s="94" t="s">
        <v>1561</v>
      </c>
      <c r="B1408" s="94" t="s">
        <v>1606</v>
      </c>
      <c r="C1408" s="94">
        <v>85121</v>
      </c>
      <c r="D1408" s="94" t="s">
        <v>1779</v>
      </c>
      <c r="E1408" s="250" t="s">
        <v>1563</v>
      </c>
      <c r="F1408" s="94" t="s">
        <v>1772</v>
      </c>
      <c r="G1408" s="94" t="s">
        <v>1649</v>
      </c>
      <c r="H1408" s="94" t="s">
        <v>1650</v>
      </c>
      <c r="I1408" s="94" t="s">
        <v>1611</v>
      </c>
      <c r="J1408" s="94">
        <v>2021</v>
      </c>
      <c r="K1408" s="94">
        <v>46621.497000000003</v>
      </c>
    </row>
    <row r="1409" spans="1:11" x14ac:dyDescent="0.25">
      <c r="A1409" s="94" t="s">
        <v>1561</v>
      </c>
      <c r="B1409" s="94" t="s">
        <v>1606</v>
      </c>
      <c r="C1409" s="94">
        <v>85121</v>
      </c>
      <c r="D1409" s="94" t="s">
        <v>1779</v>
      </c>
      <c r="E1409" s="250" t="s">
        <v>1563</v>
      </c>
      <c r="F1409" s="94" t="s">
        <v>1772</v>
      </c>
      <c r="G1409" s="94" t="s">
        <v>1651</v>
      </c>
      <c r="H1409" s="94" t="s">
        <v>1652</v>
      </c>
      <c r="I1409" s="94" t="s">
        <v>1611</v>
      </c>
      <c r="J1409" s="94">
        <v>2021</v>
      </c>
      <c r="K1409" s="94">
        <v>15019.957</v>
      </c>
    </row>
    <row r="1410" spans="1:11" x14ac:dyDescent="0.25">
      <c r="A1410" s="94" t="s">
        <v>1561</v>
      </c>
      <c r="B1410" s="94" t="s">
        <v>1606</v>
      </c>
      <c r="C1410" s="94">
        <v>85121</v>
      </c>
      <c r="D1410" s="94" t="s">
        <v>1779</v>
      </c>
      <c r="E1410" s="250" t="s">
        <v>1563</v>
      </c>
      <c r="F1410" s="94" t="s">
        <v>1772</v>
      </c>
      <c r="G1410" s="94" t="s">
        <v>1653</v>
      </c>
      <c r="H1410" s="94" t="s">
        <v>1654</v>
      </c>
      <c r="I1410" s="94" t="s">
        <v>1611</v>
      </c>
      <c r="J1410" s="94">
        <v>2021</v>
      </c>
      <c r="K1410" s="94">
        <v>31601.54</v>
      </c>
    </row>
    <row r="1411" spans="1:11" x14ac:dyDescent="0.25">
      <c r="A1411" s="94" t="s">
        <v>1561</v>
      </c>
      <c r="B1411" s="94" t="s">
        <v>1606</v>
      </c>
      <c r="C1411" s="94">
        <v>85121</v>
      </c>
      <c r="D1411" s="94" t="s">
        <v>1779</v>
      </c>
      <c r="E1411" s="250" t="s">
        <v>1563</v>
      </c>
      <c r="F1411" s="94" t="s">
        <v>1772</v>
      </c>
      <c r="G1411" s="94" t="s">
        <v>1655</v>
      </c>
      <c r="H1411" s="94" t="s">
        <v>1656</v>
      </c>
      <c r="I1411" s="94" t="s">
        <v>1611</v>
      </c>
      <c r="J1411" s="94">
        <v>2021</v>
      </c>
      <c r="K1411" s="94">
        <v>141786.68799999999</v>
      </c>
    </row>
    <row r="1412" spans="1:11" x14ac:dyDescent="0.25">
      <c r="A1412" s="94" t="s">
        <v>1561</v>
      </c>
      <c r="B1412" s="94" t="s">
        <v>1606</v>
      </c>
      <c r="C1412" s="94">
        <v>85121</v>
      </c>
      <c r="D1412" s="94" t="s">
        <v>1779</v>
      </c>
      <c r="E1412" s="250" t="s">
        <v>1563</v>
      </c>
      <c r="F1412" s="94" t="s">
        <v>1772</v>
      </c>
      <c r="G1412" s="94" t="s">
        <v>1657</v>
      </c>
      <c r="H1412" s="94" t="s">
        <v>1658</v>
      </c>
      <c r="I1412" s="94" t="s">
        <v>1611</v>
      </c>
      <c r="J1412" s="94">
        <v>2021</v>
      </c>
      <c r="K1412" s="94">
        <v>74462.514999999999</v>
      </c>
    </row>
    <row r="1413" spans="1:11" x14ac:dyDescent="0.25">
      <c r="A1413" s="94" t="s">
        <v>1561</v>
      </c>
      <c r="B1413" s="94" t="s">
        <v>1606</v>
      </c>
      <c r="C1413" s="94">
        <v>85121</v>
      </c>
      <c r="D1413" s="94" t="s">
        <v>1779</v>
      </c>
      <c r="E1413" s="250" t="s">
        <v>1563</v>
      </c>
      <c r="F1413" s="94" t="s">
        <v>1772</v>
      </c>
      <c r="G1413" s="94" t="s">
        <v>1659</v>
      </c>
      <c r="H1413" s="94" t="s">
        <v>1660</v>
      </c>
      <c r="I1413" s="94" t="s">
        <v>1611</v>
      </c>
      <c r="J1413" s="94">
        <v>2021</v>
      </c>
      <c r="K1413" s="94">
        <v>48707.38</v>
      </c>
    </row>
    <row r="1414" spans="1:11" x14ac:dyDescent="0.25">
      <c r="A1414" s="94" t="s">
        <v>1561</v>
      </c>
      <c r="B1414" s="94" t="s">
        <v>1606</v>
      </c>
      <c r="C1414" s="94">
        <v>85121</v>
      </c>
      <c r="D1414" s="94" t="s">
        <v>1779</v>
      </c>
      <c r="E1414" s="250" t="s">
        <v>1563</v>
      </c>
      <c r="F1414" s="94" t="s">
        <v>1772</v>
      </c>
      <c r="G1414" s="94" t="s">
        <v>1661</v>
      </c>
      <c r="H1414" s="94" t="s">
        <v>1662</v>
      </c>
      <c r="I1414" s="94" t="s">
        <v>1611</v>
      </c>
      <c r="J1414" s="94">
        <v>2021</v>
      </c>
      <c r="K1414" s="94">
        <v>18616.793000000001</v>
      </c>
    </row>
    <row r="1415" spans="1:11" x14ac:dyDescent="0.25">
      <c r="A1415" s="94" t="s">
        <v>1561</v>
      </c>
      <c r="B1415" s="94" t="s">
        <v>1606</v>
      </c>
      <c r="C1415" s="94">
        <v>85121</v>
      </c>
      <c r="D1415" s="94" t="s">
        <v>1779</v>
      </c>
      <c r="E1415" s="250" t="s">
        <v>1563</v>
      </c>
      <c r="F1415" s="94" t="s">
        <v>1772</v>
      </c>
      <c r="G1415" s="94" t="s">
        <v>1663</v>
      </c>
      <c r="H1415" s="94" t="s">
        <v>1664</v>
      </c>
      <c r="I1415" s="94" t="s">
        <v>1611</v>
      </c>
      <c r="J1415" s="94">
        <v>2021</v>
      </c>
      <c r="K1415" s="94">
        <v>47318.834999999999</v>
      </c>
    </row>
    <row r="1416" spans="1:11" x14ac:dyDescent="0.25">
      <c r="A1416" s="94" t="s">
        <v>1561</v>
      </c>
      <c r="B1416" s="94" t="s">
        <v>1606</v>
      </c>
      <c r="C1416" s="94">
        <v>85121</v>
      </c>
      <c r="D1416" s="94" t="s">
        <v>1779</v>
      </c>
      <c r="E1416" s="250" t="s">
        <v>1563</v>
      </c>
      <c r="F1416" s="94" t="s">
        <v>1772</v>
      </c>
      <c r="G1416" s="94" t="s">
        <v>1665</v>
      </c>
      <c r="H1416" s="94" t="s">
        <v>1666</v>
      </c>
      <c r="I1416" s="94" t="s">
        <v>1611</v>
      </c>
      <c r="J1416" s="94">
        <v>2021</v>
      </c>
      <c r="K1416" s="94">
        <v>18200.525000000001</v>
      </c>
    </row>
    <row r="1417" spans="1:11" x14ac:dyDescent="0.25">
      <c r="A1417" s="94" t="s">
        <v>1561</v>
      </c>
      <c r="B1417" s="94" t="s">
        <v>1606</v>
      </c>
      <c r="C1417" s="94">
        <v>85121</v>
      </c>
      <c r="D1417" s="94" t="s">
        <v>1779</v>
      </c>
      <c r="E1417" s="250" t="s">
        <v>1563</v>
      </c>
      <c r="F1417" s="94" t="s">
        <v>1772</v>
      </c>
      <c r="G1417" s="94" t="s">
        <v>1667</v>
      </c>
      <c r="H1417" s="94" t="s">
        <v>1668</v>
      </c>
      <c r="I1417" s="94" t="s">
        <v>1611</v>
      </c>
      <c r="J1417" s="94">
        <v>2021</v>
      </c>
      <c r="K1417" s="94">
        <v>15703.444</v>
      </c>
    </row>
    <row r="1418" spans="1:11" x14ac:dyDescent="0.25">
      <c r="A1418" s="94" t="s">
        <v>1561</v>
      </c>
      <c r="B1418" s="94" t="s">
        <v>1606</v>
      </c>
      <c r="C1418" s="94">
        <v>85121</v>
      </c>
      <c r="D1418" s="94" t="s">
        <v>1779</v>
      </c>
      <c r="E1418" s="250" t="s">
        <v>1563</v>
      </c>
      <c r="F1418" s="94" t="s">
        <v>1772</v>
      </c>
      <c r="G1418" s="94" t="s">
        <v>1669</v>
      </c>
      <c r="H1418" s="94" t="s">
        <v>1670</v>
      </c>
      <c r="I1418" s="94" t="s">
        <v>1611</v>
      </c>
      <c r="J1418" s="94">
        <v>2021</v>
      </c>
      <c r="K1418" s="94">
        <v>36109.898000000001</v>
      </c>
    </row>
    <row r="1419" spans="1:11" x14ac:dyDescent="0.25">
      <c r="A1419" s="94" t="s">
        <v>1561</v>
      </c>
      <c r="B1419" s="94" t="s">
        <v>1606</v>
      </c>
      <c r="C1419" s="94">
        <v>85121</v>
      </c>
      <c r="D1419" s="94" t="s">
        <v>1779</v>
      </c>
      <c r="E1419" s="250" t="s">
        <v>1563</v>
      </c>
      <c r="F1419" s="94" t="s">
        <v>1772</v>
      </c>
      <c r="G1419" s="94" t="s">
        <v>1671</v>
      </c>
      <c r="H1419" s="94" t="s">
        <v>1672</v>
      </c>
      <c r="I1419" s="94" t="s">
        <v>1611</v>
      </c>
      <c r="J1419" s="94">
        <v>2021</v>
      </c>
      <c r="K1419" s="94">
        <v>49180.89</v>
      </c>
    </row>
    <row r="1420" spans="1:11" x14ac:dyDescent="0.25">
      <c r="A1420" s="94" t="s">
        <v>1561</v>
      </c>
      <c r="B1420" s="94" t="s">
        <v>1606</v>
      </c>
      <c r="C1420" s="94">
        <v>85121</v>
      </c>
      <c r="D1420" s="94" t="s">
        <v>1779</v>
      </c>
      <c r="E1420" s="250" t="s">
        <v>1563</v>
      </c>
      <c r="F1420" s="94" t="s">
        <v>1772</v>
      </c>
      <c r="G1420" s="94" t="s">
        <v>1673</v>
      </c>
      <c r="H1420" s="94" t="s">
        <v>1674</v>
      </c>
      <c r="I1420" s="94" t="s">
        <v>1611</v>
      </c>
      <c r="J1420" s="94">
        <v>2021</v>
      </c>
      <c r="K1420" s="94">
        <v>4876.96</v>
      </c>
    </row>
    <row r="1421" spans="1:11" x14ac:dyDescent="0.25">
      <c r="A1421" s="94" t="s">
        <v>1561</v>
      </c>
      <c r="B1421" s="94" t="s">
        <v>1606</v>
      </c>
      <c r="C1421" s="94">
        <v>85121</v>
      </c>
      <c r="D1421" s="94" t="s">
        <v>1779</v>
      </c>
      <c r="E1421" s="250" t="s">
        <v>1563</v>
      </c>
      <c r="F1421" s="94" t="s">
        <v>1772</v>
      </c>
      <c r="G1421" s="94" t="s">
        <v>1675</v>
      </c>
      <c r="H1421" s="94" t="s">
        <v>1676</v>
      </c>
      <c r="I1421" s="94" t="s">
        <v>1611</v>
      </c>
      <c r="J1421" s="94">
        <v>2021</v>
      </c>
      <c r="K1421" s="94">
        <v>11075.097</v>
      </c>
    </row>
    <row r="1422" spans="1:11" x14ac:dyDescent="0.25">
      <c r="A1422" s="94" t="s">
        <v>1561</v>
      </c>
      <c r="B1422" s="94" t="s">
        <v>1606</v>
      </c>
      <c r="C1422" s="94">
        <v>85121</v>
      </c>
      <c r="D1422" s="94" t="s">
        <v>1779</v>
      </c>
      <c r="E1422" s="250" t="s">
        <v>1563</v>
      </c>
      <c r="F1422" s="94" t="s">
        <v>1772</v>
      </c>
      <c r="G1422" s="94" t="s">
        <v>1677</v>
      </c>
      <c r="H1422" s="94" t="s">
        <v>1678</v>
      </c>
      <c r="I1422" s="94" t="s">
        <v>1611</v>
      </c>
      <c r="J1422" s="94">
        <v>2021</v>
      </c>
      <c r="K1422" s="94">
        <v>7823.1090000000004</v>
      </c>
    </row>
    <row r="1423" spans="1:11" x14ac:dyDescent="0.25">
      <c r="A1423" s="94" t="s">
        <v>1561</v>
      </c>
      <c r="B1423" s="94" t="s">
        <v>1606</v>
      </c>
      <c r="C1423" s="94">
        <v>85121</v>
      </c>
      <c r="D1423" s="94" t="s">
        <v>1779</v>
      </c>
      <c r="E1423" s="250" t="s">
        <v>1563</v>
      </c>
      <c r="F1423" s="94" t="s">
        <v>1772</v>
      </c>
      <c r="G1423" s="94" t="s">
        <v>1679</v>
      </c>
      <c r="H1423" s="94" t="s">
        <v>1680</v>
      </c>
      <c r="I1423" s="94" t="s">
        <v>1611</v>
      </c>
      <c r="J1423" s="94">
        <v>2021</v>
      </c>
      <c r="K1423" s="94">
        <v>138183.655</v>
      </c>
    </row>
    <row r="1424" spans="1:11" x14ac:dyDescent="0.25">
      <c r="A1424" s="94" t="s">
        <v>1561</v>
      </c>
      <c r="B1424" s="94" t="s">
        <v>1606</v>
      </c>
      <c r="C1424" s="94">
        <v>85121</v>
      </c>
      <c r="D1424" s="94" t="s">
        <v>1779</v>
      </c>
      <c r="E1424" s="250" t="s">
        <v>1563</v>
      </c>
      <c r="F1424" s="94" t="s">
        <v>1772</v>
      </c>
      <c r="G1424" s="94" t="s">
        <v>1681</v>
      </c>
      <c r="H1424" s="94" t="s">
        <v>1682</v>
      </c>
      <c r="I1424" s="94" t="s">
        <v>1611</v>
      </c>
      <c r="J1424" s="94">
        <v>2021</v>
      </c>
      <c r="K1424" s="94">
        <v>135975.505</v>
      </c>
    </row>
    <row r="1425" spans="1:11" x14ac:dyDescent="0.25">
      <c r="A1425" s="94" t="s">
        <v>1561</v>
      </c>
      <c r="B1425" s="94" t="s">
        <v>1606</v>
      </c>
      <c r="C1425" s="94">
        <v>85121</v>
      </c>
      <c r="D1425" s="94" t="s">
        <v>1779</v>
      </c>
      <c r="E1425" s="250" t="s">
        <v>1563</v>
      </c>
      <c r="F1425" s="94" t="s">
        <v>1772</v>
      </c>
      <c r="G1425" s="94" t="s">
        <v>1683</v>
      </c>
      <c r="H1425" s="94" t="s">
        <v>1684</v>
      </c>
      <c r="I1425" s="94" t="s">
        <v>1611</v>
      </c>
      <c r="J1425" s="94">
        <v>2021</v>
      </c>
      <c r="K1425" s="94">
        <v>2208.15</v>
      </c>
    </row>
    <row r="1426" spans="1:11" x14ac:dyDescent="0.25">
      <c r="A1426" s="94" t="s">
        <v>1561</v>
      </c>
      <c r="B1426" s="94" t="s">
        <v>1606</v>
      </c>
      <c r="C1426" s="94">
        <v>85121</v>
      </c>
      <c r="D1426" s="94" t="s">
        <v>1779</v>
      </c>
      <c r="E1426" s="250" t="s">
        <v>1563</v>
      </c>
      <c r="F1426" s="94" t="s">
        <v>1772</v>
      </c>
      <c r="G1426" s="94" t="s">
        <v>1685</v>
      </c>
      <c r="H1426" s="94" t="s">
        <v>1686</v>
      </c>
      <c r="I1426" s="94" t="s">
        <v>1611</v>
      </c>
      <c r="J1426" s="94">
        <v>2021</v>
      </c>
      <c r="K1426" s="94">
        <v>44353.061999999998</v>
      </c>
    </row>
    <row r="1427" spans="1:11" x14ac:dyDescent="0.25">
      <c r="A1427" s="94" t="s">
        <v>1561</v>
      </c>
      <c r="B1427" s="94" t="s">
        <v>1606</v>
      </c>
      <c r="C1427" s="94">
        <v>85121</v>
      </c>
      <c r="D1427" s="94" t="s">
        <v>1779</v>
      </c>
      <c r="E1427" s="250" t="s">
        <v>1563</v>
      </c>
      <c r="F1427" s="94" t="s">
        <v>1772</v>
      </c>
      <c r="G1427" s="94" t="s">
        <v>1687</v>
      </c>
      <c r="H1427" s="94" t="s">
        <v>1688</v>
      </c>
      <c r="I1427" s="94" t="s">
        <v>1611</v>
      </c>
      <c r="J1427" s="94">
        <v>2021</v>
      </c>
      <c r="K1427" s="94">
        <v>28194.126</v>
      </c>
    </row>
    <row r="1428" spans="1:11" x14ac:dyDescent="0.25">
      <c r="A1428" s="94" t="s">
        <v>1561</v>
      </c>
      <c r="B1428" s="94" t="s">
        <v>1606</v>
      </c>
      <c r="C1428" s="94">
        <v>85121</v>
      </c>
      <c r="D1428" s="94" t="s">
        <v>1779</v>
      </c>
      <c r="E1428" s="250" t="s">
        <v>1563</v>
      </c>
      <c r="F1428" s="94" t="s">
        <v>1772</v>
      </c>
      <c r="G1428" s="94" t="s">
        <v>1689</v>
      </c>
      <c r="H1428" s="94" t="s">
        <v>1690</v>
      </c>
      <c r="I1428" s="94" t="s">
        <v>1611</v>
      </c>
      <c r="J1428" s="94">
        <v>2021</v>
      </c>
      <c r="K1428" s="94">
        <v>16158.937</v>
      </c>
    </row>
    <row r="1429" spans="1:11" x14ac:dyDescent="0.25">
      <c r="A1429" s="94" t="s">
        <v>1561</v>
      </c>
      <c r="B1429" s="94" t="s">
        <v>1606</v>
      </c>
      <c r="C1429" s="94">
        <v>85121</v>
      </c>
      <c r="D1429" s="94" t="s">
        <v>1779</v>
      </c>
      <c r="E1429" s="250" t="s">
        <v>1563</v>
      </c>
      <c r="F1429" s="94" t="s">
        <v>1772</v>
      </c>
      <c r="G1429" s="94" t="s">
        <v>1691</v>
      </c>
      <c r="H1429" s="94" t="s">
        <v>1692</v>
      </c>
      <c r="I1429" s="94" t="s">
        <v>1611</v>
      </c>
      <c r="J1429" s="94">
        <v>2021</v>
      </c>
      <c r="K1429" s="94">
        <v>14665.888000000001</v>
      </c>
    </row>
    <row r="1430" spans="1:11" x14ac:dyDescent="0.25">
      <c r="A1430" s="94" t="s">
        <v>1561</v>
      </c>
      <c r="B1430" s="94" t="s">
        <v>1606</v>
      </c>
      <c r="C1430" s="94">
        <v>85121</v>
      </c>
      <c r="D1430" s="94" t="s">
        <v>1779</v>
      </c>
      <c r="E1430" s="250" t="s">
        <v>1563</v>
      </c>
      <c r="F1430" s="94" t="s">
        <v>1772</v>
      </c>
      <c r="G1430" s="94" t="s">
        <v>1693</v>
      </c>
      <c r="H1430" s="94" t="s">
        <v>1694</v>
      </c>
      <c r="I1430" s="94" t="s">
        <v>1611</v>
      </c>
      <c r="J1430" s="94">
        <v>2021</v>
      </c>
      <c r="K1430" s="94">
        <v>1493.049</v>
      </c>
    </row>
    <row r="1431" spans="1:11" x14ac:dyDescent="0.25">
      <c r="A1431" s="94" t="s">
        <v>1561</v>
      </c>
      <c r="B1431" s="94" t="s">
        <v>1606</v>
      </c>
      <c r="C1431" s="94">
        <v>85121</v>
      </c>
      <c r="D1431" s="94" t="s">
        <v>1779</v>
      </c>
      <c r="E1431" s="250" t="s">
        <v>1563</v>
      </c>
      <c r="F1431" s="94" t="s">
        <v>1772</v>
      </c>
      <c r="G1431" s="94" t="s">
        <v>1695</v>
      </c>
      <c r="H1431" s="94" t="s">
        <v>1696</v>
      </c>
      <c r="I1431" s="94" t="s">
        <v>1611</v>
      </c>
      <c r="J1431" s="94">
        <v>2021</v>
      </c>
      <c r="K1431" s="94">
        <v>13250.906999999999</v>
      </c>
    </row>
    <row r="1432" spans="1:11" x14ac:dyDescent="0.25">
      <c r="A1432" s="94" t="s">
        <v>1561</v>
      </c>
      <c r="B1432" s="94" t="s">
        <v>1606</v>
      </c>
      <c r="C1432" s="94">
        <v>85121</v>
      </c>
      <c r="D1432" s="94" t="s">
        <v>1779</v>
      </c>
      <c r="E1432" s="250" t="s">
        <v>1563</v>
      </c>
      <c r="F1432" s="94" t="s">
        <v>1772</v>
      </c>
      <c r="G1432" s="94" t="s">
        <v>1697</v>
      </c>
      <c r="H1432" s="94" t="s">
        <v>1698</v>
      </c>
      <c r="I1432" s="94" t="s">
        <v>1611</v>
      </c>
      <c r="J1432" s="94">
        <v>2021</v>
      </c>
      <c r="K1432" s="94">
        <v>3834.2950000000001</v>
      </c>
    </row>
    <row r="1433" spans="1:11" x14ac:dyDescent="0.25">
      <c r="A1433" s="94" t="s">
        <v>1561</v>
      </c>
      <c r="B1433" s="94" t="s">
        <v>1606</v>
      </c>
      <c r="C1433" s="94">
        <v>85121</v>
      </c>
      <c r="D1433" s="94" t="s">
        <v>1779</v>
      </c>
      <c r="E1433" s="250" t="s">
        <v>1563</v>
      </c>
      <c r="F1433" s="94" t="s">
        <v>1772</v>
      </c>
      <c r="G1433" s="94" t="s">
        <v>1699</v>
      </c>
      <c r="H1433" s="94" t="s">
        <v>1700</v>
      </c>
      <c r="I1433" s="94" t="s">
        <v>1611</v>
      </c>
      <c r="J1433" s="94">
        <v>2021</v>
      </c>
      <c r="K1433" s="94">
        <v>9416.6129999999994</v>
      </c>
    </row>
    <row r="1434" spans="1:11" x14ac:dyDescent="0.25">
      <c r="A1434" s="94" t="s">
        <v>1561</v>
      </c>
      <c r="B1434" s="94" t="s">
        <v>1606</v>
      </c>
      <c r="C1434" s="94">
        <v>85121</v>
      </c>
      <c r="D1434" s="94" t="s">
        <v>1779</v>
      </c>
      <c r="E1434" s="250" t="s">
        <v>1563</v>
      </c>
      <c r="F1434" s="94" t="s">
        <v>1772</v>
      </c>
      <c r="G1434" s="94" t="s">
        <v>1701</v>
      </c>
      <c r="H1434" s="94" t="s">
        <v>1702</v>
      </c>
      <c r="I1434" s="94" t="s">
        <v>1611</v>
      </c>
      <c r="J1434" s="94">
        <v>2021</v>
      </c>
      <c r="K1434" s="94">
        <v>87922.148000000001</v>
      </c>
    </row>
    <row r="1435" spans="1:11" x14ac:dyDescent="0.25">
      <c r="A1435" s="94" t="s">
        <v>1561</v>
      </c>
      <c r="B1435" s="94" t="s">
        <v>1606</v>
      </c>
      <c r="C1435" s="94">
        <v>85121</v>
      </c>
      <c r="D1435" s="94" t="s">
        <v>1779</v>
      </c>
      <c r="E1435" s="250" t="s">
        <v>1563</v>
      </c>
      <c r="F1435" s="94" t="s">
        <v>1772</v>
      </c>
      <c r="G1435" s="94" t="s">
        <v>1703</v>
      </c>
      <c r="H1435" s="94" t="s">
        <v>1704</v>
      </c>
      <c r="I1435" s="94" t="s">
        <v>1611</v>
      </c>
      <c r="J1435" s="94">
        <v>2021</v>
      </c>
      <c r="K1435" s="94">
        <v>12234.427</v>
      </c>
    </row>
    <row r="1436" spans="1:11" x14ac:dyDescent="0.25">
      <c r="A1436" s="94" t="s">
        <v>1561</v>
      </c>
      <c r="B1436" s="94" t="s">
        <v>1606</v>
      </c>
      <c r="C1436" s="94">
        <v>85121</v>
      </c>
      <c r="D1436" s="94" t="s">
        <v>1779</v>
      </c>
      <c r="E1436" s="250" t="s">
        <v>1563</v>
      </c>
      <c r="F1436" s="94" t="s">
        <v>1772</v>
      </c>
      <c r="G1436" s="94" t="s">
        <v>1705</v>
      </c>
      <c r="H1436" s="94" t="s">
        <v>1706</v>
      </c>
      <c r="I1436" s="94" t="s">
        <v>1611</v>
      </c>
      <c r="J1436" s="94">
        <v>2021</v>
      </c>
      <c r="K1436" s="94">
        <v>19268.963</v>
      </c>
    </row>
    <row r="1437" spans="1:11" x14ac:dyDescent="0.25">
      <c r="A1437" s="94" t="s">
        <v>1561</v>
      </c>
      <c r="B1437" s="94" t="s">
        <v>1606</v>
      </c>
      <c r="C1437" s="94">
        <v>85121</v>
      </c>
      <c r="D1437" s="94" t="s">
        <v>1779</v>
      </c>
      <c r="E1437" s="250" t="s">
        <v>1563</v>
      </c>
      <c r="F1437" s="94" t="s">
        <v>1772</v>
      </c>
      <c r="G1437" s="94" t="s">
        <v>1707</v>
      </c>
      <c r="H1437" s="94" t="s">
        <v>1708</v>
      </c>
      <c r="I1437" s="94" t="s">
        <v>1611</v>
      </c>
      <c r="J1437" s="94">
        <v>2021</v>
      </c>
      <c r="K1437" s="94">
        <v>56418.756999999998</v>
      </c>
    </row>
    <row r="1438" spans="1:11" x14ac:dyDescent="0.25">
      <c r="A1438" s="94" t="s">
        <v>1561</v>
      </c>
      <c r="B1438" s="94" t="s">
        <v>1606</v>
      </c>
      <c r="C1438" s="94">
        <v>85121</v>
      </c>
      <c r="D1438" s="94" t="s">
        <v>1779</v>
      </c>
      <c r="E1438" s="250" t="s">
        <v>1563</v>
      </c>
      <c r="F1438" s="94" t="s">
        <v>1772</v>
      </c>
      <c r="G1438" s="94" t="s">
        <v>1709</v>
      </c>
      <c r="H1438" s="94" t="s">
        <v>1710</v>
      </c>
      <c r="I1438" s="94" t="s">
        <v>1611</v>
      </c>
      <c r="J1438" s="94">
        <v>2021</v>
      </c>
      <c r="K1438" s="94">
        <v>60685.373</v>
      </c>
    </row>
    <row r="1439" spans="1:11" x14ac:dyDescent="0.25">
      <c r="A1439" s="94" t="s">
        <v>1561</v>
      </c>
      <c r="B1439" s="94" t="s">
        <v>1606</v>
      </c>
      <c r="C1439" s="94">
        <v>85121</v>
      </c>
      <c r="D1439" s="94" t="s">
        <v>1779</v>
      </c>
      <c r="E1439" s="250" t="s">
        <v>1563</v>
      </c>
      <c r="F1439" s="94" t="s">
        <v>1772</v>
      </c>
      <c r="G1439" s="94" t="s">
        <v>1711</v>
      </c>
      <c r="H1439" s="94" t="s">
        <v>1712</v>
      </c>
      <c r="I1439" s="94" t="s">
        <v>1611</v>
      </c>
      <c r="J1439" s="94">
        <v>2021</v>
      </c>
      <c r="K1439" s="94">
        <v>22997.255000000001</v>
      </c>
    </row>
    <row r="1440" spans="1:11" x14ac:dyDescent="0.25">
      <c r="A1440" s="94" t="s">
        <v>1561</v>
      </c>
      <c r="B1440" s="94" t="s">
        <v>1606</v>
      </c>
      <c r="C1440" s="94">
        <v>85121</v>
      </c>
      <c r="D1440" s="94" t="s">
        <v>1779</v>
      </c>
      <c r="E1440" s="250" t="s">
        <v>1563</v>
      </c>
      <c r="F1440" s="94" t="s">
        <v>1772</v>
      </c>
      <c r="G1440" s="94" t="s">
        <v>1713</v>
      </c>
      <c r="H1440" s="94" t="s">
        <v>1714</v>
      </c>
      <c r="I1440" s="94" t="s">
        <v>1611</v>
      </c>
      <c r="J1440" s="94">
        <v>2021</v>
      </c>
      <c r="K1440" s="94">
        <v>22812.695</v>
      </c>
    </row>
    <row r="1441" spans="1:11" x14ac:dyDescent="0.25">
      <c r="A1441" s="94" t="s">
        <v>1561</v>
      </c>
      <c r="B1441" s="94" t="s">
        <v>1606</v>
      </c>
      <c r="C1441" s="94">
        <v>85121</v>
      </c>
      <c r="D1441" s="94" t="s">
        <v>1779</v>
      </c>
      <c r="E1441" s="250" t="s">
        <v>1563</v>
      </c>
      <c r="F1441" s="94" t="s">
        <v>1772</v>
      </c>
      <c r="G1441" s="94" t="s">
        <v>1715</v>
      </c>
      <c r="H1441" s="94" t="s">
        <v>1716</v>
      </c>
      <c r="I1441" s="94" t="s">
        <v>1611</v>
      </c>
      <c r="J1441" s="94">
        <v>2021</v>
      </c>
      <c r="K1441" s="94">
        <v>0.69899999999999995</v>
      </c>
    </row>
    <row r="1442" spans="1:11" x14ac:dyDescent="0.25">
      <c r="A1442" s="94" t="s">
        <v>1561</v>
      </c>
      <c r="B1442" s="94" t="s">
        <v>1606</v>
      </c>
      <c r="C1442" s="94">
        <v>85121</v>
      </c>
      <c r="D1442" s="94" t="s">
        <v>1779</v>
      </c>
      <c r="E1442" s="250" t="s">
        <v>1563</v>
      </c>
      <c r="F1442" s="94" t="s">
        <v>1772</v>
      </c>
      <c r="G1442" s="94" t="s">
        <v>1717</v>
      </c>
      <c r="H1442" s="94" t="s">
        <v>1718</v>
      </c>
      <c r="I1442" s="94" t="s">
        <v>1611</v>
      </c>
      <c r="J1442" s="94">
        <v>2021</v>
      </c>
      <c r="K1442" s="94">
        <v>0.54400000000000004</v>
      </c>
    </row>
    <row r="1443" spans="1:11" x14ac:dyDescent="0.25">
      <c r="A1443" s="94" t="s">
        <v>1561</v>
      </c>
      <c r="B1443" s="94" t="s">
        <v>1606</v>
      </c>
      <c r="C1443" s="94">
        <v>85121</v>
      </c>
      <c r="D1443" s="94" t="s">
        <v>1779</v>
      </c>
      <c r="E1443" s="250" t="s">
        <v>1563</v>
      </c>
      <c r="F1443" s="94" t="s">
        <v>1772</v>
      </c>
      <c r="G1443" s="94" t="s">
        <v>1719</v>
      </c>
      <c r="H1443" s="94" t="s">
        <v>1720</v>
      </c>
      <c r="I1443" s="94" t="s">
        <v>1611</v>
      </c>
      <c r="J1443" s="94">
        <v>2021</v>
      </c>
      <c r="K1443" s="94">
        <v>12085.852999999999</v>
      </c>
    </row>
    <row r="1444" spans="1:11" x14ac:dyDescent="0.25">
      <c r="A1444" s="94" t="s">
        <v>1561</v>
      </c>
      <c r="B1444" s="94" t="s">
        <v>1606</v>
      </c>
      <c r="C1444" s="94">
        <v>85121</v>
      </c>
      <c r="D1444" s="94" t="s">
        <v>1779</v>
      </c>
      <c r="E1444" s="250" t="s">
        <v>1563</v>
      </c>
      <c r="F1444" s="94" t="s">
        <v>1772</v>
      </c>
      <c r="G1444" s="94" t="s">
        <v>1721</v>
      </c>
      <c r="H1444" s="94" t="s">
        <v>1722</v>
      </c>
      <c r="I1444" s="94" t="s">
        <v>1611</v>
      </c>
      <c r="J1444" s="94">
        <v>2021</v>
      </c>
      <c r="K1444" s="94">
        <v>2788.3270000000002</v>
      </c>
    </row>
    <row r="1445" spans="1:11" x14ac:dyDescent="0.25">
      <c r="A1445" s="94" t="s">
        <v>1561</v>
      </c>
      <c r="B1445" s="94" t="s">
        <v>1606</v>
      </c>
      <c r="C1445" s="94">
        <v>85121</v>
      </c>
      <c r="D1445" s="94" t="s">
        <v>1779</v>
      </c>
      <c r="E1445" s="250" t="s">
        <v>1563</v>
      </c>
      <c r="F1445" s="94" t="s">
        <v>1772</v>
      </c>
      <c r="G1445" s="94" t="s">
        <v>1723</v>
      </c>
      <c r="H1445" s="94" t="s">
        <v>1724</v>
      </c>
      <c r="I1445" s="94" t="s">
        <v>1611</v>
      </c>
      <c r="J1445" s="94">
        <v>2021</v>
      </c>
      <c r="K1445" s="94">
        <v>38194.902999999998</v>
      </c>
    </row>
    <row r="1446" spans="1:11" x14ac:dyDescent="0.25">
      <c r="A1446" s="94" t="s">
        <v>1561</v>
      </c>
      <c r="B1446" s="94" t="s">
        <v>1606</v>
      </c>
      <c r="C1446" s="94">
        <v>85121</v>
      </c>
      <c r="D1446" s="94" t="s">
        <v>1779</v>
      </c>
      <c r="E1446" s="250" t="s">
        <v>1563</v>
      </c>
      <c r="F1446" s="94" t="s">
        <v>1772</v>
      </c>
      <c r="G1446" s="94" t="s">
        <v>1725</v>
      </c>
      <c r="H1446" s="94" t="s">
        <v>1726</v>
      </c>
      <c r="I1446" s="94" t="s">
        <v>1611</v>
      </c>
      <c r="J1446" s="94">
        <v>2021</v>
      </c>
      <c r="K1446" s="94">
        <v>31566.768</v>
      </c>
    </row>
    <row r="1447" spans="1:11" x14ac:dyDescent="0.25">
      <c r="A1447" s="94" t="s">
        <v>1561</v>
      </c>
      <c r="B1447" s="94" t="s">
        <v>1606</v>
      </c>
      <c r="C1447" s="94">
        <v>85121</v>
      </c>
      <c r="D1447" s="94" t="s">
        <v>1779</v>
      </c>
      <c r="E1447" s="250" t="s">
        <v>1563</v>
      </c>
      <c r="F1447" s="94" t="s">
        <v>1772</v>
      </c>
      <c r="G1447" s="94" t="s">
        <v>1727</v>
      </c>
      <c r="H1447" s="94" t="s">
        <v>1728</v>
      </c>
      <c r="I1447" s="94" t="s">
        <v>1611</v>
      </c>
      <c r="J1447" s="94">
        <v>2021</v>
      </c>
      <c r="K1447" s="94">
        <v>9178.0820000000003</v>
      </c>
    </row>
    <row r="1448" spans="1:11" x14ac:dyDescent="0.25">
      <c r="A1448" s="94" t="s">
        <v>1561</v>
      </c>
      <c r="B1448" s="94" t="s">
        <v>1606</v>
      </c>
      <c r="C1448" s="94">
        <v>85121</v>
      </c>
      <c r="D1448" s="94" t="s">
        <v>1779</v>
      </c>
      <c r="E1448" s="250" t="s">
        <v>1563</v>
      </c>
      <c r="F1448" s="94" t="s">
        <v>1772</v>
      </c>
      <c r="G1448" s="94" t="s">
        <v>1729</v>
      </c>
      <c r="H1448" s="94" t="s">
        <v>1730</v>
      </c>
      <c r="I1448" s="94" t="s">
        <v>1611</v>
      </c>
      <c r="J1448" s="94">
        <v>2021</v>
      </c>
      <c r="K1448" s="94">
        <v>20423.421999999999</v>
      </c>
    </row>
    <row r="1449" spans="1:11" x14ac:dyDescent="0.25">
      <c r="A1449" s="94" t="s">
        <v>1561</v>
      </c>
      <c r="B1449" s="94" t="s">
        <v>1606</v>
      </c>
      <c r="C1449" s="94">
        <v>85121</v>
      </c>
      <c r="D1449" s="94" t="s">
        <v>1779</v>
      </c>
      <c r="E1449" s="250" t="s">
        <v>1563</v>
      </c>
      <c r="F1449" s="94" t="s">
        <v>1772</v>
      </c>
      <c r="G1449" s="94" t="s">
        <v>1731</v>
      </c>
      <c r="H1449" s="94" t="s">
        <v>1732</v>
      </c>
      <c r="I1449" s="94" t="s">
        <v>1611</v>
      </c>
      <c r="J1449" s="94">
        <v>2021</v>
      </c>
      <c r="K1449" s="94">
        <v>27452.482</v>
      </c>
    </row>
    <row r="1450" spans="1:11" x14ac:dyDescent="0.25">
      <c r="A1450" s="94" t="s">
        <v>1561</v>
      </c>
      <c r="B1450" s="94" t="s">
        <v>1606</v>
      </c>
      <c r="C1450" s="94">
        <v>85121</v>
      </c>
      <c r="D1450" s="94" t="s">
        <v>1779</v>
      </c>
      <c r="E1450" s="250" t="s">
        <v>1563</v>
      </c>
      <c r="F1450" s="94" t="s">
        <v>1772</v>
      </c>
      <c r="G1450" s="94" t="s">
        <v>1733</v>
      </c>
      <c r="H1450" s="94" t="s">
        <v>1734</v>
      </c>
      <c r="I1450" s="94" t="s">
        <v>1611</v>
      </c>
      <c r="J1450" s="94">
        <v>2021</v>
      </c>
      <c r="K1450" s="94">
        <v>9003.5859999999993</v>
      </c>
    </row>
    <row r="1451" spans="1:11" x14ac:dyDescent="0.25">
      <c r="A1451" s="94" t="s">
        <v>1561</v>
      </c>
      <c r="B1451" s="94" t="s">
        <v>1606</v>
      </c>
      <c r="C1451" s="94">
        <v>85121</v>
      </c>
      <c r="D1451" s="94" t="s">
        <v>1779</v>
      </c>
      <c r="E1451" s="250" t="s">
        <v>1563</v>
      </c>
      <c r="F1451" s="94" t="s">
        <v>1772</v>
      </c>
      <c r="G1451" s="94" t="s">
        <v>1735</v>
      </c>
      <c r="H1451" s="94" t="s">
        <v>1736</v>
      </c>
      <c r="I1451" s="94" t="s">
        <v>1611</v>
      </c>
      <c r="J1451" s="94">
        <v>2021</v>
      </c>
      <c r="K1451" s="94">
        <v>36063.620000000003</v>
      </c>
    </row>
    <row r="1452" spans="1:11" x14ac:dyDescent="0.25">
      <c r="A1452" s="94" t="s">
        <v>1561</v>
      </c>
      <c r="B1452" s="94" t="s">
        <v>1606</v>
      </c>
      <c r="C1452" s="94">
        <v>85121</v>
      </c>
      <c r="D1452" s="94" t="s">
        <v>1779</v>
      </c>
      <c r="E1452" s="250" t="s">
        <v>1563</v>
      </c>
      <c r="F1452" s="94" t="s">
        <v>1772</v>
      </c>
      <c r="G1452" s="94" t="s">
        <v>1737</v>
      </c>
      <c r="H1452" s="94" t="s">
        <v>1738</v>
      </c>
      <c r="I1452" s="94" t="s">
        <v>1611</v>
      </c>
      <c r="J1452" s="94">
        <v>2021</v>
      </c>
      <c r="K1452" s="94">
        <v>19802.401999999998</v>
      </c>
    </row>
    <row r="1453" spans="1:11" x14ac:dyDescent="0.25">
      <c r="A1453" s="94" t="s">
        <v>1561</v>
      </c>
      <c r="B1453" s="94" t="s">
        <v>1606</v>
      </c>
      <c r="C1453" s="94">
        <v>85121</v>
      </c>
      <c r="D1453" s="94" t="s">
        <v>1779</v>
      </c>
      <c r="E1453" s="250" t="s">
        <v>1563</v>
      </c>
      <c r="F1453" s="94" t="s">
        <v>1772</v>
      </c>
      <c r="G1453" s="94" t="s">
        <v>1739</v>
      </c>
      <c r="H1453" s="94" t="s">
        <v>1740</v>
      </c>
      <c r="I1453" s="94" t="s">
        <v>1611</v>
      </c>
      <c r="J1453" s="94">
        <v>2021</v>
      </c>
      <c r="K1453" s="94">
        <v>50677.41</v>
      </c>
    </row>
    <row r="1454" spans="1:11" x14ac:dyDescent="0.25">
      <c r="A1454" s="94" t="s">
        <v>1561</v>
      </c>
      <c r="B1454" s="94" t="s">
        <v>1606</v>
      </c>
      <c r="C1454" s="94">
        <v>85121</v>
      </c>
      <c r="D1454" s="94" t="s">
        <v>1779</v>
      </c>
      <c r="E1454" s="250" t="s">
        <v>1563</v>
      </c>
      <c r="F1454" s="94" t="s">
        <v>1772</v>
      </c>
      <c r="G1454" s="94" t="s">
        <v>1741</v>
      </c>
      <c r="H1454" s="94" t="s">
        <v>1742</v>
      </c>
      <c r="I1454" s="94" t="s">
        <v>1611</v>
      </c>
      <c r="J1454" s="94">
        <v>2021</v>
      </c>
      <c r="K1454" s="94">
        <v>22694.455999999998</v>
      </c>
    </row>
    <row r="1455" spans="1:11" x14ac:dyDescent="0.25">
      <c r="A1455" s="94" t="s">
        <v>1561</v>
      </c>
      <c r="B1455" s="94" t="s">
        <v>1606</v>
      </c>
      <c r="C1455" s="94">
        <v>85121</v>
      </c>
      <c r="D1455" s="94" t="s">
        <v>1779</v>
      </c>
      <c r="E1455" s="250" t="s">
        <v>1563</v>
      </c>
      <c r="F1455" s="94" t="s">
        <v>1772</v>
      </c>
      <c r="G1455" s="94" t="s">
        <v>1743</v>
      </c>
      <c r="H1455" s="94" t="s">
        <v>1744</v>
      </c>
      <c r="I1455" s="94" t="s">
        <v>1611</v>
      </c>
      <c r="J1455" s="94">
        <v>2021</v>
      </c>
      <c r="K1455" s="94">
        <v>1457995.5060000001</v>
      </c>
    </row>
    <row r="1456" spans="1:11" x14ac:dyDescent="0.25">
      <c r="A1456" s="94" t="s">
        <v>1561</v>
      </c>
      <c r="B1456" s="94" t="s">
        <v>1606</v>
      </c>
      <c r="C1456" s="94">
        <v>85121</v>
      </c>
      <c r="D1456" s="94" t="s">
        <v>1779</v>
      </c>
      <c r="E1456" s="250" t="s">
        <v>1563</v>
      </c>
      <c r="F1456" s="94" t="s">
        <v>1772</v>
      </c>
      <c r="G1456" s="94" t="s">
        <v>1745</v>
      </c>
      <c r="H1456" s="94" t="s">
        <v>1746</v>
      </c>
      <c r="I1456" s="94" t="s">
        <v>1611</v>
      </c>
      <c r="J1456" s="94">
        <v>2021</v>
      </c>
      <c r="K1456" s="94">
        <v>501032.62400000001</v>
      </c>
    </row>
    <row r="1457" spans="1:11" x14ac:dyDescent="0.25">
      <c r="A1457" s="94" t="s">
        <v>1561</v>
      </c>
      <c r="B1457" s="94" t="s">
        <v>1606</v>
      </c>
      <c r="C1457" s="94">
        <v>85121</v>
      </c>
      <c r="D1457" s="94" t="s">
        <v>1779</v>
      </c>
      <c r="E1457" s="250" t="s">
        <v>1563</v>
      </c>
      <c r="F1457" s="94" t="s">
        <v>1772</v>
      </c>
      <c r="G1457" s="94" t="s">
        <v>1780</v>
      </c>
      <c r="H1457" s="94" t="s">
        <v>1781</v>
      </c>
      <c r="I1457" s="94" t="s">
        <v>1611</v>
      </c>
      <c r="J1457" s="94">
        <v>2021</v>
      </c>
      <c r="K1457" s="94">
        <v>1959028.13</v>
      </c>
    </row>
    <row r="1458" spans="1:11" x14ac:dyDescent="0.25">
      <c r="A1458" s="94" t="s">
        <v>1561</v>
      </c>
      <c r="B1458" s="94" t="s">
        <v>1606</v>
      </c>
      <c r="C1458" s="94">
        <v>85121</v>
      </c>
      <c r="D1458" s="94" t="s">
        <v>1779</v>
      </c>
      <c r="E1458" s="250" t="s">
        <v>1563</v>
      </c>
      <c r="F1458" s="94" t="s">
        <v>1772</v>
      </c>
      <c r="G1458" s="94" t="s">
        <v>1782</v>
      </c>
      <c r="H1458" s="94" t="s">
        <v>1783</v>
      </c>
      <c r="I1458" s="94" t="s">
        <v>1611</v>
      </c>
      <c r="J1458" s="94">
        <v>2021</v>
      </c>
      <c r="K1458" s="94">
        <v>95695.2</v>
      </c>
    </row>
    <row r="1459" spans="1:11" x14ac:dyDescent="0.25">
      <c r="A1459" s="94" t="s">
        <v>1561</v>
      </c>
      <c r="B1459" s="94" t="s">
        <v>1606</v>
      </c>
      <c r="C1459" s="94">
        <v>85121</v>
      </c>
      <c r="D1459" s="94" t="s">
        <v>1779</v>
      </c>
      <c r="E1459" s="250" t="s">
        <v>1563</v>
      </c>
      <c r="F1459" s="94" t="s">
        <v>1772</v>
      </c>
      <c r="G1459" s="94" t="s">
        <v>1784</v>
      </c>
      <c r="H1459" s="94" t="s">
        <v>1785</v>
      </c>
      <c r="I1459" s="94" t="s">
        <v>1611</v>
      </c>
      <c r="J1459" s="94">
        <v>2021</v>
      </c>
      <c r="K1459" s="94" t="s">
        <v>10</v>
      </c>
    </row>
    <row r="1460" spans="1:11" x14ac:dyDescent="0.25">
      <c r="A1460" s="94" t="s">
        <v>1561</v>
      </c>
      <c r="B1460" s="94" t="s">
        <v>1606</v>
      </c>
      <c r="C1460" s="94">
        <v>85121</v>
      </c>
      <c r="D1460" s="94" t="s">
        <v>1779</v>
      </c>
      <c r="E1460" s="250" t="s">
        <v>1563</v>
      </c>
      <c r="F1460" s="94" t="s">
        <v>1772</v>
      </c>
      <c r="G1460" s="94" t="s">
        <v>1786</v>
      </c>
      <c r="H1460" s="94" t="s">
        <v>1787</v>
      </c>
      <c r="I1460" s="94" t="s">
        <v>1611</v>
      </c>
      <c r="J1460" s="94">
        <v>2021</v>
      </c>
      <c r="K1460" s="94">
        <v>253101.6</v>
      </c>
    </row>
    <row r="1461" spans="1:11" x14ac:dyDescent="0.25">
      <c r="A1461" s="94" t="s">
        <v>1561</v>
      </c>
      <c r="B1461" s="94" t="s">
        <v>1606</v>
      </c>
      <c r="C1461" s="94">
        <v>85121</v>
      </c>
      <c r="D1461" s="94" t="s">
        <v>1779</v>
      </c>
      <c r="E1461" s="250" t="s">
        <v>1563</v>
      </c>
      <c r="F1461" s="94" t="s">
        <v>1772</v>
      </c>
      <c r="G1461" s="94" t="s">
        <v>1788</v>
      </c>
      <c r="H1461" s="94" t="s">
        <v>1789</v>
      </c>
      <c r="I1461" s="94" t="s">
        <v>1611</v>
      </c>
      <c r="J1461" s="94">
        <v>2021</v>
      </c>
      <c r="K1461" s="94" t="s">
        <v>10</v>
      </c>
    </row>
    <row r="1462" spans="1:11" x14ac:dyDescent="0.25">
      <c r="A1462" s="94" t="s">
        <v>1561</v>
      </c>
      <c r="B1462" s="94" t="s">
        <v>1606</v>
      </c>
      <c r="C1462" s="94">
        <v>85121</v>
      </c>
      <c r="D1462" s="94" t="s">
        <v>1779</v>
      </c>
      <c r="E1462" s="250" t="s">
        <v>1563</v>
      </c>
      <c r="F1462" s="94" t="s">
        <v>1772</v>
      </c>
      <c r="G1462" s="94" t="s">
        <v>1790</v>
      </c>
      <c r="H1462" s="94" t="s">
        <v>1791</v>
      </c>
      <c r="I1462" s="94" t="s">
        <v>1611</v>
      </c>
      <c r="J1462" s="94">
        <v>2021</v>
      </c>
      <c r="K1462" s="94">
        <v>-250.13</v>
      </c>
    </row>
    <row r="1463" spans="1:11" x14ac:dyDescent="0.25">
      <c r="A1463" s="94" t="s">
        <v>1561</v>
      </c>
      <c r="B1463" s="94" t="s">
        <v>1606</v>
      </c>
      <c r="C1463" s="94">
        <v>85121</v>
      </c>
      <c r="D1463" s="94" t="s">
        <v>1779</v>
      </c>
      <c r="E1463" s="250" t="s">
        <v>1563</v>
      </c>
      <c r="F1463" s="94" t="s">
        <v>1772</v>
      </c>
      <c r="G1463" s="94" t="s">
        <v>1792</v>
      </c>
      <c r="H1463" s="94" t="s">
        <v>1793</v>
      </c>
      <c r="I1463" s="94" t="s">
        <v>1611</v>
      </c>
      <c r="J1463" s="94">
        <v>2021</v>
      </c>
      <c r="K1463" s="94" t="s">
        <v>10</v>
      </c>
    </row>
    <row r="1464" spans="1:11" x14ac:dyDescent="0.25">
      <c r="A1464" s="94" t="s">
        <v>1561</v>
      </c>
      <c r="B1464" s="94" t="s">
        <v>1606</v>
      </c>
      <c r="C1464" s="94">
        <v>85121</v>
      </c>
      <c r="D1464" s="94" t="s">
        <v>1779</v>
      </c>
      <c r="E1464" s="250" t="s">
        <v>1563</v>
      </c>
      <c r="F1464" s="94" t="s">
        <v>1772</v>
      </c>
      <c r="G1464" s="94" t="s">
        <v>1753</v>
      </c>
      <c r="H1464" s="94" t="s">
        <v>1794</v>
      </c>
      <c r="I1464" s="94" t="s">
        <v>1611</v>
      </c>
      <c r="J1464" s="94">
        <v>2021</v>
      </c>
      <c r="K1464" s="94">
        <v>2307574.7999999998</v>
      </c>
    </row>
    <row r="1465" spans="1:11" x14ac:dyDescent="0.25">
      <c r="A1465" s="94" t="s">
        <v>1561</v>
      </c>
      <c r="B1465" s="94" t="s">
        <v>1606</v>
      </c>
      <c r="C1465" s="94">
        <v>85121</v>
      </c>
      <c r="D1465" s="94" t="s">
        <v>1779</v>
      </c>
      <c r="E1465" s="250" t="s">
        <v>1563</v>
      </c>
      <c r="F1465" s="94" t="s">
        <v>1773</v>
      </c>
      <c r="G1465" s="94" t="s">
        <v>1609</v>
      </c>
      <c r="H1465" s="94" t="s">
        <v>1610</v>
      </c>
      <c r="I1465" s="94" t="s">
        <v>1611</v>
      </c>
      <c r="J1465" s="94">
        <v>2021</v>
      </c>
      <c r="K1465" s="94">
        <v>1093.365</v>
      </c>
    </row>
    <row r="1466" spans="1:11" x14ac:dyDescent="0.25">
      <c r="A1466" s="94" t="s">
        <v>1561</v>
      </c>
      <c r="B1466" s="94" t="s">
        <v>1606</v>
      </c>
      <c r="C1466" s="94">
        <v>85121</v>
      </c>
      <c r="D1466" s="94" t="s">
        <v>1779</v>
      </c>
      <c r="E1466" s="250" t="s">
        <v>1563</v>
      </c>
      <c r="F1466" s="94" t="s">
        <v>1773</v>
      </c>
      <c r="G1466" s="94" t="s">
        <v>1612</v>
      </c>
      <c r="H1466" s="94" t="s">
        <v>1613</v>
      </c>
      <c r="I1466" s="94" t="s">
        <v>1611</v>
      </c>
      <c r="J1466" s="94">
        <v>2021</v>
      </c>
      <c r="K1466" s="94">
        <v>1093.365</v>
      </c>
    </row>
    <row r="1467" spans="1:11" x14ac:dyDescent="0.25">
      <c r="A1467" s="94" t="s">
        <v>1561</v>
      </c>
      <c r="B1467" s="94" t="s">
        <v>1606</v>
      </c>
      <c r="C1467" s="94">
        <v>85121</v>
      </c>
      <c r="D1467" s="94" t="s">
        <v>1779</v>
      </c>
      <c r="E1467" s="250" t="s">
        <v>1563</v>
      </c>
      <c r="F1467" s="94" t="s">
        <v>1773</v>
      </c>
      <c r="G1467" s="94" t="s">
        <v>1614</v>
      </c>
      <c r="H1467" s="94" t="s">
        <v>1615</v>
      </c>
      <c r="I1467" s="94" t="s">
        <v>1611</v>
      </c>
      <c r="J1467" s="94">
        <v>2021</v>
      </c>
      <c r="K1467" s="94" t="s">
        <v>10</v>
      </c>
    </row>
    <row r="1468" spans="1:11" x14ac:dyDescent="0.25">
      <c r="A1468" s="94" t="s">
        <v>1561</v>
      </c>
      <c r="B1468" s="94" t="s">
        <v>1606</v>
      </c>
      <c r="C1468" s="94">
        <v>85121</v>
      </c>
      <c r="D1468" s="94" t="s">
        <v>1779</v>
      </c>
      <c r="E1468" s="250" t="s">
        <v>1563</v>
      </c>
      <c r="F1468" s="94" t="s">
        <v>1773</v>
      </c>
      <c r="G1468" s="94" t="s">
        <v>1616</v>
      </c>
      <c r="H1468" s="94" t="s">
        <v>2385</v>
      </c>
      <c r="I1468" s="94" t="s">
        <v>1611</v>
      </c>
      <c r="J1468" s="94">
        <v>2021</v>
      </c>
      <c r="K1468" s="94" t="s">
        <v>10</v>
      </c>
    </row>
    <row r="1469" spans="1:11" x14ac:dyDescent="0.25">
      <c r="A1469" s="94" t="s">
        <v>1561</v>
      </c>
      <c r="B1469" s="94" t="s">
        <v>1606</v>
      </c>
      <c r="C1469" s="94">
        <v>85121</v>
      </c>
      <c r="D1469" s="94" t="s">
        <v>1779</v>
      </c>
      <c r="E1469" s="250" t="s">
        <v>1563</v>
      </c>
      <c r="F1469" s="94" t="s">
        <v>1773</v>
      </c>
      <c r="G1469" s="94" t="s">
        <v>1617</v>
      </c>
      <c r="H1469" s="94" t="s">
        <v>1618</v>
      </c>
      <c r="I1469" s="94" t="s">
        <v>1611</v>
      </c>
      <c r="J1469" s="94">
        <v>2021</v>
      </c>
      <c r="K1469" s="94">
        <v>7639.848</v>
      </c>
    </row>
    <row r="1470" spans="1:11" x14ac:dyDescent="0.25">
      <c r="A1470" s="94" t="s">
        <v>1561</v>
      </c>
      <c r="B1470" s="94" t="s">
        <v>1606</v>
      </c>
      <c r="C1470" s="94">
        <v>85121</v>
      </c>
      <c r="D1470" s="94" t="s">
        <v>1779</v>
      </c>
      <c r="E1470" s="250" t="s">
        <v>1563</v>
      </c>
      <c r="F1470" s="94" t="s">
        <v>1773</v>
      </c>
      <c r="G1470" s="94" t="s">
        <v>1619</v>
      </c>
      <c r="H1470" s="94" t="s">
        <v>1620</v>
      </c>
      <c r="I1470" s="94" t="s">
        <v>1611</v>
      </c>
      <c r="J1470" s="94">
        <v>2021</v>
      </c>
      <c r="K1470" s="94">
        <v>7422.8190000000004</v>
      </c>
    </row>
    <row r="1471" spans="1:11" x14ac:dyDescent="0.25">
      <c r="A1471" s="94" t="s">
        <v>1561</v>
      </c>
      <c r="B1471" s="94" t="s">
        <v>1606</v>
      </c>
      <c r="C1471" s="94">
        <v>85121</v>
      </c>
      <c r="D1471" s="94" t="s">
        <v>1779</v>
      </c>
      <c r="E1471" s="250" t="s">
        <v>1563</v>
      </c>
      <c r="F1471" s="94" t="s">
        <v>1773</v>
      </c>
      <c r="G1471" s="94" t="s">
        <v>1621</v>
      </c>
      <c r="H1471" s="94" t="s">
        <v>1622</v>
      </c>
      <c r="I1471" s="94" t="s">
        <v>1611</v>
      </c>
      <c r="J1471" s="94">
        <v>2021</v>
      </c>
      <c r="K1471" s="94">
        <v>0.25800000000000001</v>
      </c>
    </row>
    <row r="1472" spans="1:11" x14ac:dyDescent="0.25">
      <c r="A1472" s="94" t="s">
        <v>1561</v>
      </c>
      <c r="B1472" s="94" t="s">
        <v>1606</v>
      </c>
      <c r="C1472" s="94">
        <v>85121</v>
      </c>
      <c r="D1472" s="94" t="s">
        <v>1779</v>
      </c>
      <c r="E1472" s="250" t="s">
        <v>1563</v>
      </c>
      <c r="F1472" s="94" t="s">
        <v>1773</v>
      </c>
      <c r="G1472" s="94" t="s">
        <v>1623</v>
      </c>
      <c r="H1472" s="94" t="s">
        <v>1624</v>
      </c>
      <c r="I1472" s="94" t="s">
        <v>1611</v>
      </c>
      <c r="J1472" s="94">
        <v>2021</v>
      </c>
      <c r="K1472" s="94">
        <v>216.77099999999999</v>
      </c>
    </row>
    <row r="1473" spans="1:11" x14ac:dyDescent="0.25">
      <c r="A1473" s="94" t="s">
        <v>1561</v>
      </c>
      <c r="B1473" s="94" t="s">
        <v>1606</v>
      </c>
      <c r="C1473" s="94">
        <v>85121</v>
      </c>
      <c r="D1473" s="94" t="s">
        <v>1779</v>
      </c>
      <c r="E1473" s="250" t="s">
        <v>1563</v>
      </c>
      <c r="F1473" s="94" t="s">
        <v>1773</v>
      </c>
      <c r="G1473" s="94" t="s">
        <v>1625</v>
      </c>
      <c r="H1473" s="94" t="s">
        <v>1626</v>
      </c>
      <c r="I1473" s="94" t="s">
        <v>1611</v>
      </c>
      <c r="J1473" s="94">
        <v>2021</v>
      </c>
      <c r="K1473" s="94">
        <v>178850.12</v>
      </c>
    </row>
    <row r="1474" spans="1:11" x14ac:dyDescent="0.25">
      <c r="A1474" s="94" t="s">
        <v>1561</v>
      </c>
      <c r="B1474" s="94" t="s">
        <v>1606</v>
      </c>
      <c r="C1474" s="94">
        <v>85121</v>
      </c>
      <c r="D1474" s="94" t="s">
        <v>1779</v>
      </c>
      <c r="E1474" s="250" t="s">
        <v>1563</v>
      </c>
      <c r="F1474" s="94" t="s">
        <v>1773</v>
      </c>
      <c r="G1474" s="94" t="s">
        <v>1627</v>
      </c>
      <c r="H1474" s="94" t="s">
        <v>1628</v>
      </c>
      <c r="I1474" s="94" t="s">
        <v>1611</v>
      </c>
      <c r="J1474" s="94">
        <v>2021</v>
      </c>
      <c r="K1474" s="94">
        <v>12377.778</v>
      </c>
    </row>
    <row r="1475" spans="1:11" x14ac:dyDescent="0.25">
      <c r="A1475" s="94" t="s">
        <v>1561</v>
      </c>
      <c r="B1475" s="94" t="s">
        <v>1606</v>
      </c>
      <c r="C1475" s="94">
        <v>85121</v>
      </c>
      <c r="D1475" s="94" t="s">
        <v>1779</v>
      </c>
      <c r="E1475" s="250" t="s">
        <v>1563</v>
      </c>
      <c r="F1475" s="94" t="s">
        <v>1773</v>
      </c>
      <c r="G1475" s="94" t="s">
        <v>1629</v>
      </c>
      <c r="H1475" s="94" t="s">
        <v>1630</v>
      </c>
      <c r="I1475" s="94" t="s">
        <v>1611</v>
      </c>
      <c r="J1475" s="94">
        <v>2021</v>
      </c>
      <c r="K1475" s="94">
        <v>494.85399999999998</v>
      </c>
    </row>
    <row r="1476" spans="1:11" x14ac:dyDescent="0.25">
      <c r="A1476" s="94" t="s">
        <v>1561</v>
      </c>
      <c r="B1476" s="94" t="s">
        <v>1606</v>
      </c>
      <c r="C1476" s="94">
        <v>85121</v>
      </c>
      <c r="D1476" s="94" t="s">
        <v>1779</v>
      </c>
      <c r="E1476" s="250" t="s">
        <v>1563</v>
      </c>
      <c r="F1476" s="94" t="s">
        <v>1773</v>
      </c>
      <c r="G1476" s="94" t="s">
        <v>1631</v>
      </c>
      <c r="H1476" s="94" t="s">
        <v>1632</v>
      </c>
      <c r="I1476" s="94" t="s">
        <v>1611</v>
      </c>
      <c r="J1476" s="94">
        <v>2021</v>
      </c>
      <c r="K1476" s="94">
        <v>2329.413</v>
      </c>
    </row>
    <row r="1477" spans="1:11" x14ac:dyDescent="0.25">
      <c r="A1477" s="94" t="s">
        <v>1561</v>
      </c>
      <c r="B1477" s="94" t="s">
        <v>1606</v>
      </c>
      <c r="C1477" s="94">
        <v>85121</v>
      </c>
      <c r="D1477" s="94" t="s">
        <v>1779</v>
      </c>
      <c r="E1477" s="250" t="s">
        <v>1563</v>
      </c>
      <c r="F1477" s="94" t="s">
        <v>1773</v>
      </c>
      <c r="G1477" s="94" t="s">
        <v>1633</v>
      </c>
      <c r="H1477" s="94" t="s">
        <v>1634</v>
      </c>
      <c r="I1477" s="94" t="s">
        <v>1611</v>
      </c>
      <c r="J1477" s="94">
        <v>2021</v>
      </c>
      <c r="K1477" s="94">
        <v>26722.05</v>
      </c>
    </row>
    <row r="1478" spans="1:11" x14ac:dyDescent="0.25">
      <c r="A1478" s="94" t="s">
        <v>1561</v>
      </c>
      <c r="B1478" s="94" t="s">
        <v>1606</v>
      </c>
      <c r="C1478" s="94">
        <v>85121</v>
      </c>
      <c r="D1478" s="94" t="s">
        <v>1779</v>
      </c>
      <c r="E1478" s="250" t="s">
        <v>1563</v>
      </c>
      <c r="F1478" s="94" t="s">
        <v>1773</v>
      </c>
      <c r="G1478" s="94" t="s">
        <v>1635</v>
      </c>
      <c r="H1478" s="94" t="s">
        <v>1636</v>
      </c>
      <c r="I1478" s="94" t="s">
        <v>1611</v>
      </c>
      <c r="J1478" s="94">
        <v>2021</v>
      </c>
      <c r="K1478" s="94">
        <v>567.85400000000004</v>
      </c>
    </row>
    <row r="1479" spans="1:11" x14ac:dyDescent="0.25">
      <c r="A1479" s="94" t="s">
        <v>1561</v>
      </c>
      <c r="B1479" s="94" t="s">
        <v>1606</v>
      </c>
      <c r="C1479" s="94">
        <v>85121</v>
      </c>
      <c r="D1479" s="94" t="s">
        <v>1779</v>
      </c>
      <c r="E1479" s="250" t="s">
        <v>1563</v>
      </c>
      <c r="F1479" s="94" t="s">
        <v>1773</v>
      </c>
      <c r="G1479" s="94" t="s">
        <v>1637</v>
      </c>
      <c r="H1479" s="94" t="s">
        <v>1638</v>
      </c>
      <c r="I1479" s="94" t="s">
        <v>1611</v>
      </c>
      <c r="J1479" s="94">
        <v>2021</v>
      </c>
      <c r="K1479" s="94">
        <v>5539.2939999999999</v>
      </c>
    </row>
    <row r="1480" spans="1:11" x14ac:dyDescent="0.25">
      <c r="A1480" s="94" t="s">
        <v>1561</v>
      </c>
      <c r="B1480" s="94" t="s">
        <v>1606</v>
      </c>
      <c r="C1480" s="94">
        <v>85121</v>
      </c>
      <c r="D1480" s="94" t="s">
        <v>1779</v>
      </c>
      <c r="E1480" s="250" t="s">
        <v>1563</v>
      </c>
      <c r="F1480" s="94" t="s">
        <v>1773</v>
      </c>
      <c r="G1480" s="94" t="s">
        <v>1639</v>
      </c>
      <c r="H1480" s="94" t="s">
        <v>1640</v>
      </c>
      <c r="I1480" s="94" t="s">
        <v>1611</v>
      </c>
      <c r="J1480" s="94">
        <v>2021</v>
      </c>
      <c r="K1480" s="94">
        <v>1972.8209999999999</v>
      </c>
    </row>
    <row r="1481" spans="1:11" x14ac:dyDescent="0.25">
      <c r="A1481" s="94" t="s">
        <v>1561</v>
      </c>
      <c r="B1481" s="94" t="s">
        <v>1606</v>
      </c>
      <c r="C1481" s="94">
        <v>85121</v>
      </c>
      <c r="D1481" s="94" t="s">
        <v>1779</v>
      </c>
      <c r="E1481" s="250" t="s">
        <v>1563</v>
      </c>
      <c r="F1481" s="94" t="s">
        <v>1773</v>
      </c>
      <c r="G1481" s="94" t="s">
        <v>1641</v>
      </c>
      <c r="H1481" s="94" t="s">
        <v>1642</v>
      </c>
      <c r="I1481" s="94" t="s">
        <v>1611</v>
      </c>
      <c r="J1481" s="94">
        <v>2021</v>
      </c>
      <c r="K1481" s="94">
        <v>3566.473</v>
      </c>
    </row>
    <row r="1482" spans="1:11" x14ac:dyDescent="0.25">
      <c r="A1482" s="94" t="s">
        <v>1561</v>
      </c>
      <c r="B1482" s="94" t="s">
        <v>1606</v>
      </c>
      <c r="C1482" s="94">
        <v>85121</v>
      </c>
      <c r="D1482" s="94" t="s">
        <v>1779</v>
      </c>
      <c r="E1482" s="250" t="s">
        <v>1563</v>
      </c>
      <c r="F1482" s="94" t="s">
        <v>1773</v>
      </c>
      <c r="G1482" s="94" t="s">
        <v>1643</v>
      </c>
      <c r="H1482" s="94" t="s">
        <v>1644</v>
      </c>
      <c r="I1482" s="94" t="s">
        <v>1611</v>
      </c>
      <c r="J1482" s="94">
        <v>2021</v>
      </c>
      <c r="K1482" s="94">
        <v>94856.214000000007</v>
      </c>
    </row>
    <row r="1483" spans="1:11" x14ac:dyDescent="0.25">
      <c r="A1483" s="94" t="s">
        <v>1561</v>
      </c>
      <c r="B1483" s="94" t="s">
        <v>1606</v>
      </c>
      <c r="C1483" s="94">
        <v>85121</v>
      </c>
      <c r="D1483" s="94" t="s">
        <v>1779</v>
      </c>
      <c r="E1483" s="250" t="s">
        <v>1563</v>
      </c>
      <c r="F1483" s="94" t="s">
        <v>1773</v>
      </c>
      <c r="G1483" s="94" t="s">
        <v>1645</v>
      </c>
      <c r="H1483" s="94" t="s">
        <v>1646</v>
      </c>
      <c r="I1483" s="94" t="s">
        <v>1611</v>
      </c>
      <c r="J1483" s="94">
        <v>2021</v>
      </c>
      <c r="K1483" s="94">
        <v>4406.2349999999997</v>
      </c>
    </row>
    <row r="1484" spans="1:11" x14ac:dyDescent="0.25">
      <c r="A1484" s="94" t="s">
        <v>1561</v>
      </c>
      <c r="B1484" s="94" t="s">
        <v>1606</v>
      </c>
      <c r="C1484" s="94">
        <v>85121</v>
      </c>
      <c r="D1484" s="94" t="s">
        <v>1779</v>
      </c>
      <c r="E1484" s="250" t="s">
        <v>1563</v>
      </c>
      <c r="F1484" s="94" t="s">
        <v>1773</v>
      </c>
      <c r="G1484" s="94" t="s">
        <v>1647</v>
      </c>
      <c r="H1484" s="94" t="s">
        <v>1648</v>
      </c>
      <c r="I1484" s="94" t="s">
        <v>1611</v>
      </c>
      <c r="J1484" s="94">
        <v>2021</v>
      </c>
      <c r="K1484" s="94">
        <v>4118.97</v>
      </c>
    </row>
    <row r="1485" spans="1:11" x14ac:dyDescent="0.25">
      <c r="A1485" s="94" t="s">
        <v>1561</v>
      </c>
      <c r="B1485" s="94" t="s">
        <v>1606</v>
      </c>
      <c r="C1485" s="94">
        <v>85121</v>
      </c>
      <c r="D1485" s="94" t="s">
        <v>1779</v>
      </c>
      <c r="E1485" s="250" t="s">
        <v>1563</v>
      </c>
      <c r="F1485" s="94" t="s">
        <v>1773</v>
      </c>
      <c r="G1485" s="94" t="s">
        <v>1649</v>
      </c>
      <c r="H1485" s="94" t="s">
        <v>1650</v>
      </c>
      <c r="I1485" s="94" t="s">
        <v>1611</v>
      </c>
      <c r="J1485" s="94">
        <v>2021</v>
      </c>
      <c r="K1485" s="94">
        <v>968.09500000000003</v>
      </c>
    </row>
    <row r="1486" spans="1:11" x14ac:dyDescent="0.25">
      <c r="A1486" s="94" t="s">
        <v>1561</v>
      </c>
      <c r="B1486" s="94" t="s">
        <v>1606</v>
      </c>
      <c r="C1486" s="94">
        <v>85121</v>
      </c>
      <c r="D1486" s="94" t="s">
        <v>1779</v>
      </c>
      <c r="E1486" s="250" t="s">
        <v>1563</v>
      </c>
      <c r="F1486" s="94" t="s">
        <v>1773</v>
      </c>
      <c r="G1486" s="94" t="s">
        <v>1651</v>
      </c>
      <c r="H1486" s="94" t="s">
        <v>1652</v>
      </c>
      <c r="I1486" s="94" t="s">
        <v>1611</v>
      </c>
      <c r="J1486" s="94">
        <v>2021</v>
      </c>
      <c r="K1486" s="94">
        <v>388.43599999999998</v>
      </c>
    </row>
    <row r="1487" spans="1:11" x14ac:dyDescent="0.25">
      <c r="A1487" s="94" t="s">
        <v>1561</v>
      </c>
      <c r="B1487" s="94" t="s">
        <v>1606</v>
      </c>
      <c r="C1487" s="94">
        <v>85121</v>
      </c>
      <c r="D1487" s="94" t="s">
        <v>1779</v>
      </c>
      <c r="E1487" s="250" t="s">
        <v>1563</v>
      </c>
      <c r="F1487" s="94" t="s">
        <v>1773</v>
      </c>
      <c r="G1487" s="94" t="s">
        <v>1653</v>
      </c>
      <c r="H1487" s="94" t="s">
        <v>1654</v>
      </c>
      <c r="I1487" s="94" t="s">
        <v>1611</v>
      </c>
      <c r="J1487" s="94">
        <v>2021</v>
      </c>
      <c r="K1487" s="94">
        <v>579.65899999999999</v>
      </c>
    </row>
    <row r="1488" spans="1:11" x14ac:dyDescent="0.25">
      <c r="A1488" s="94" t="s">
        <v>1561</v>
      </c>
      <c r="B1488" s="94" t="s">
        <v>1606</v>
      </c>
      <c r="C1488" s="94">
        <v>85121</v>
      </c>
      <c r="D1488" s="94" t="s">
        <v>1779</v>
      </c>
      <c r="E1488" s="250" t="s">
        <v>1563</v>
      </c>
      <c r="F1488" s="94" t="s">
        <v>1773</v>
      </c>
      <c r="G1488" s="94" t="s">
        <v>1655</v>
      </c>
      <c r="H1488" s="94" t="s">
        <v>1656</v>
      </c>
      <c r="I1488" s="94" t="s">
        <v>1611</v>
      </c>
      <c r="J1488" s="94">
        <v>2021</v>
      </c>
      <c r="K1488" s="94">
        <v>1923.2629999999999</v>
      </c>
    </row>
    <row r="1489" spans="1:11" x14ac:dyDescent="0.25">
      <c r="A1489" s="94" t="s">
        <v>1561</v>
      </c>
      <c r="B1489" s="94" t="s">
        <v>1606</v>
      </c>
      <c r="C1489" s="94">
        <v>85121</v>
      </c>
      <c r="D1489" s="94" t="s">
        <v>1779</v>
      </c>
      <c r="E1489" s="250" t="s">
        <v>1563</v>
      </c>
      <c r="F1489" s="94" t="s">
        <v>1773</v>
      </c>
      <c r="G1489" s="94" t="s">
        <v>1657</v>
      </c>
      <c r="H1489" s="94" t="s">
        <v>1658</v>
      </c>
      <c r="I1489" s="94" t="s">
        <v>1611</v>
      </c>
      <c r="J1489" s="94">
        <v>2021</v>
      </c>
      <c r="K1489" s="94">
        <v>1148.778</v>
      </c>
    </row>
    <row r="1490" spans="1:11" x14ac:dyDescent="0.25">
      <c r="A1490" s="94" t="s">
        <v>1561</v>
      </c>
      <c r="B1490" s="94" t="s">
        <v>1606</v>
      </c>
      <c r="C1490" s="94">
        <v>85121</v>
      </c>
      <c r="D1490" s="94" t="s">
        <v>1779</v>
      </c>
      <c r="E1490" s="250" t="s">
        <v>1563</v>
      </c>
      <c r="F1490" s="94" t="s">
        <v>1773</v>
      </c>
      <c r="G1490" s="94" t="s">
        <v>1659</v>
      </c>
      <c r="H1490" s="94" t="s">
        <v>1660</v>
      </c>
      <c r="I1490" s="94" t="s">
        <v>1611</v>
      </c>
      <c r="J1490" s="94">
        <v>2021</v>
      </c>
      <c r="K1490" s="94">
        <v>586.48699999999997</v>
      </c>
    </row>
    <row r="1491" spans="1:11" x14ac:dyDescent="0.25">
      <c r="A1491" s="94" t="s">
        <v>1561</v>
      </c>
      <c r="B1491" s="94" t="s">
        <v>1606</v>
      </c>
      <c r="C1491" s="94">
        <v>85121</v>
      </c>
      <c r="D1491" s="94" t="s">
        <v>1779</v>
      </c>
      <c r="E1491" s="250" t="s">
        <v>1563</v>
      </c>
      <c r="F1491" s="94" t="s">
        <v>1773</v>
      </c>
      <c r="G1491" s="94" t="s">
        <v>1661</v>
      </c>
      <c r="H1491" s="94" t="s">
        <v>1662</v>
      </c>
      <c r="I1491" s="94" t="s">
        <v>1611</v>
      </c>
      <c r="J1491" s="94">
        <v>2021</v>
      </c>
      <c r="K1491" s="94">
        <v>187.99799999999999</v>
      </c>
    </row>
    <row r="1492" spans="1:11" x14ac:dyDescent="0.25">
      <c r="A1492" s="94" t="s">
        <v>1561</v>
      </c>
      <c r="B1492" s="94" t="s">
        <v>1606</v>
      </c>
      <c r="C1492" s="94">
        <v>85121</v>
      </c>
      <c r="D1492" s="94" t="s">
        <v>1779</v>
      </c>
      <c r="E1492" s="250" t="s">
        <v>1563</v>
      </c>
      <c r="F1492" s="94" t="s">
        <v>1773</v>
      </c>
      <c r="G1492" s="94" t="s">
        <v>1663</v>
      </c>
      <c r="H1492" s="94" t="s">
        <v>1664</v>
      </c>
      <c r="I1492" s="94" t="s">
        <v>1611</v>
      </c>
      <c r="J1492" s="94">
        <v>2021</v>
      </c>
      <c r="K1492" s="94">
        <v>1111.2819999999999</v>
      </c>
    </row>
    <row r="1493" spans="1:11" x14ac:dyDescent="0.25">
      <c r="A1493" s="94" t="s">
        <v>1561</v>
      </c>
      <c r="B1493" s="94" t="s">
        <v>1606</v>
      </c>
      <c r="C1493" s="94">
        <v>85121</v>
      </c>
      <c r="D1493" s="94" t="s">
        <v>1779</v>
      </c>
      <c r="E1493" s="250" t="s">
        <v>1563</v>
      </c>
      <c r="F1493" s="94" t="s">
        <v>1773</v>
      </c>
      <c r="G1493" s="94" t="s">
        <v>1665</v>
      </c>
      <c r="H1493" s="94" t="s">
        <v>1666</v>
      </c>
      <c r="I1493" s="94" t="s">
        <v>1611</v>
      </c>
      <c r="J1493" s="94">
        <v>2021</v>
      </c>
      <c r="K1493" s="94">
        <v>3622.2350000000001</v>
      </c>
    </row>
    <row r="1494" spans="1:11" x14ac:dyDescent="0.25">
      <c r="A1494" s="94" t="s">
        <v>1561</v>
      </c>
      <c r="B1494" s="94" t="s">
        <v>1606</v>
      </c>
      <c r="C1494" s="94">
        <v>85121</v>
      </c>
      <c r="D1494" s="94" t="s">
        <v>1779</v>
      </c>
      <c r="E1494" s="250" t="s">
        <v>1563</v>
      </c>
      <c r="F1494" s="94" t="s">
        <v>1773</v>
      </c>
      <c r="G1494" s="94" t="s">
        <v>1667</v>
      </c>
      <c r="H1494" s="94" t="s">
        <v>1668</v>
      </c>
      <c r="I1494" s="94" t="s">
        <v>1611</v>
      </c>
      <c r="J1494" s="94">
        <v>2021</v>
      </c>
      <c r="K1494" s="94">
        <v>1963.9670000000001</v>
      </c>
    </row>
    <row r="1495" spans="1:11" x14ac:dyDescent="0.25">
      <c r="A1495" s="94" t="s">
        <v>1561</v>
      </c>
      <c r="B1495" s="94" t="s">
        <v>1606</v>
      </c>
      <c r="C1495" s="94">
        <v>85121</v>
      </c>
      <c r="D1495" s="94" t="s">
        <v>1779</v>
      </c>
      <c r="E1495" s="250" t="s">
        <v>1563</v>
      </c>
      <c r="F1495" s="94" t="s">
        <v>1773</v>
      </c>
      <c r="G1495" s="94" t="s">
        <v>1669</v>
      </c>
      <c r="H1495" s="94" t="s">
        <v>1670</v>
      </c>
      <c r="I1495" s="94" t="s">
        <v>1611</v>
      </c>
      <c r="J1495" s="94">
        <v>2021</v>
      </c>
      <c r="K1495" s="94">
        <v>3730.5070000000001</v>
      </c>
    </row>
    <row r="1496" spans="1:11" x14ac:dyDescent="0.25">
      <c r="A1496" s="94" t="s">
        <v>1561</v>
      </c>
      <c r="B1496" s="94" t="s">
        <v>1606</v>
      </c>
      <c r="C1496" s="94">
        <v>85121</v>
      </c>
      <c r="D1496" s="94" t="s">
        <v>1779</v>
      </c>
      <c r="E1496" s="250" t="s">
        <v>1563</v>
      </c>
      <c r="F1496" s="94" t="s">
        <v>1773</v>
      </c>
      <c r="G1496" s="94" t="s">
        <v>1671</v>
      </c>
      <c r="H1496" s="94" t="s">
        <v>1672</v>
      </c>
      <c r="I1496" s="94" t="s">
        <v>1611</v>
      </c>
      <c r="J1496" s="94">
        <v>2021</v>
      </c>
      <c r="K1496" s="94">
        <v>10902.52</v>
      </c>
    </row>
    <row r="1497" spans="1:11" x14ac:dyDescent="0.25">
      <c r="A1497" s="94" t="s">
        <v>1561</v>
      </c>
      <c r="B1497" s="94" t="s">
        <v>1606</v>
      </c>
      <c r="C1497" s="94">
        <v>85121</v>
      </c>
      <c r="D1497" s="94" t="s">
        <v>1779</v>
      </c>
      <c r="E1497" s="250" t="s">
        <v>1563</v>
      </c>
      <c r="F1497" s="94" t="s">
        <v>1773</v>
      </c>
      <c r="G1497" s="94" t="s">
        <v>1673</v>
      </c>
      <c r="H1497" s="94" t="s">
        <v>1674</v>
      </c>
      <c r="I1497" s="94" t="s">
        <v>1611</v>
      </c>
      <c r="J1497" s="94">
        <v>2021</v>
      </c>
      <c r="K1497" s="94">
        <v>920.90599999999995</v>
      </c>
    </row>
    <row r="1498" spans="1:11" x14ac:dyDescent="0.25">
      <c r="A1498" s="94" t="s">
        <v>1561</v>
      </c>
      <c r="B1498" s="94" t="s">
        <v>1606</v>
      </c>
      <c r="C1498" s="94">
        <v>85121</v>
      </c>
      <c r="D1498" s="94" t="s">
        <v>1779</v>
      </c>
      <c r="E1498" s="250" t="s">
        <v>1563</v>
      </c>
      <c r="F1498" s="94" t="s">
        <v>1773</v>
      </c>
      <c r="G1498" s="94" t="s">
        <v>1675</v>
      </c>
      <c r="H1498" s="94" t="s">
        <v>1676</v>
      </c>
      <c r="I1498" s="94" t="s">
        <v>1611</v>
      </c>
      <c r="J1498" s="94">
        <v>2021</v>
      </c>
      <c r="K1498" s="94">
        <v>975.43499999999995</v>
      </c>
    </row>
    <row r="1499" spans="1:11" x14ac:dyDescent="0.25">
      <c r="A1499" s="94" t="s">
        <v>1561</v>
      </c>
      <c r="B1499" s="94" t="s">
        <v>1606</v>
      </c>
      <c r="C1499" s="94">
        <v>85121</v>
      </c>
      <c r="D1499" s="94" t="s">
        <v>1779</v>
      </c>
      <c r="E1499" s="250" t="s">
        <v>1563</v>
      </c>
      <c r="F1499" s="94" t="s">
        <v>1773</v>
      </c>
      <c r="G1499" s="94" t="s">
        <v>1677</v>
      </c>
      <c r="H1499" s="94" t="s">
        <v>1678</v>
      </c>
      <c r="I1499" s="94" t="s">
        <v>1611</v>
      </c>
      <c r="J1499" s="94">
        <v>2021</v>
      </c>
      <c r="K1499" s="94">
        <v>1319.248</v>
      </c>
    </row>
    <row r="1500" spans="1:11" x14ac:dyDescent="0.25">
      <c r="A1500" s="94" t="s">
        <v>1561</v>
      </c>
      <c r="B1500" s="94" t="s">
        <v>1606</v>
      </c>
      <c r="C1500" s="94">
        <v>85121</v>
      </c>
      <c r="D1500" s="94" t="s">
        <v>1779</v>
      </c>
      <c r="E1500" s="250" t="s">
        <v>1563</v>
      </c>
      <c r="F1500" s="94" t="s">
        <v>1773</v>
      </c>
      <c r="G1500" s="94" t="s">
        <v>1679</v>
      </c>
      <c r="H1500" s="94" t="s">
        <v>1680</v>
      </c>
      <c r="I1500" s="94" t="s">
        <v>1611</v>
      </c>
      <c r="J1500" s="94">
        <v>2021</v>
      </c>
      <c r="K1500" s="94">
        <v>33.628</v>
      </c>
    </row>
    <row r="1501" spans="1:11" x14ac:dyDescent="0.25">
      <c r="A1501" s="94" t="s">
        <v>1561</v>
      </c>
      <c r="B1501" s="94" t="s">
        <v>1606</v>
      </c>
      <c r="C1501" s="94">
        <v>85121</v>
      </c>
      <c r="D1501" s="94" t="s">
        <v>1779</v>
      </c>
      <c r="E1501" s="250" t="s">
        <v>1563</v>
      </c>
      <c r="F1501" s="94" t="s">
        <v>1773</v>
      </c>
      <c r="G1501" s="94" t="s">
        <v>1681</v>
      </c>
      <c r="H1501" s="94" t="s">
        <v>1682</v>
      </c>
      <c r="I1501" s="94" t="s">
        <v>1611</v>
      </c>
      <c r="J1501" s="94">
        <v>2021</v>
      </c>
      <c r="K1501" s="94">
        <v>32.704999999999998</v>
      </c>
    </row>
    <row r="1502" spans="1:11" x14ac:dyDescent="0.25">
      <c r="A1502" s="94" t="s">
        <v>1561</v>
      </c>
      <c r="B1502" s="94" t="s">
        <v>1606</v>
      </c>
      <c r="C1502" s="94">
        <v>85121</v>
      </c>
      <c r="D1502" s="94" t="s">
        <v>1779</v>
      </c>
      <c r="E1502" s="250" t="s">
        <v>1563</v>
      </c>
      <c r="F1502" s="94" t="s">
        <v>1773</v>
      </c>
      <c r="G1502" s="94" t="s">
        <v>1683</v>
      </c>
      <c r="H1502" s="94" t="s">
        <v>1684</v>
      </c>
      <c r="I1502" s="94" t="s">
        <v>1611</v>
      </c>
      <c r="J1502" s="94">
        <v>2021</v>
      </c>
      <c r="K1502" s="94">
        <v>0.92300000000000004</v>
      </c>
    </row>
    <row r="1503" spans="1:11" x14ac:dyDescent="0.25">
      <c r="A1503" s="94" t="s">
        <v>1561</v>
      </c>
      <c r="B1503" s="94" t="s">
        <v>1606</v>
      </c>
      <c r="C1503" s="94">
        <v>85121</v>
      </c>
      <c r="D1503" s="94" t="s">
        <v>1779</v>
      </c>
      <c r="E1503" s="250" t="s">
        <v>1563</v>
      </c>
      <c r="F1503" s="94" t="s">
        <v>1773</v>
      </c>
      <c r="G1503" s="94" t="s">
        <v>1685</v>
      </c>
      <c r="H1503" s="94" t="s">
        <v>1686</v>
      </c>
      <c r="I1503" s="94" t="s">
        <v>1611</v>
      </c>
      <c r="J1503" s="94">
        <v>2021</v>
      </c>
      <c r="K1503" s="94">
        <v>280.53699999999998</v>
      </c>
    </row>
    <row r="1504" spans="1:11" x14ac:dyDescent="0.25">
      <c r="A1504" s="94" t="s">
        <v>1561</v>
      </c>
      <c r="B1504" s="94" t="s">
        <v>1606</v>
      </c>
      <c r="C1504" s="94">
        <v>85121</v>
      </c>
      <c r="D1504" s="94" t="s">
        <v>1779</v>
      </c>
      <c r="E1504" s="250" t="s">
        <v>1563</v>
      </c>
      <c r="F1504" s="94" t="s">
        <v>1773</v>
      </c>
      <c r="G1504" s="94" t="s">
        <v>1687</v>
      </c>
      <c r="H1504" s="94" t="s">
        <v>1688</v>
      </c>
      <c r="I1504" s="94" t="s">
        <v>1611</v>
      </c>
      <c r="J1504" s="94">
        <v>2021</v>
      </c>
      <c r="K1504" s="94">
        <v>1.97</v>
      </c>
    </row>
    <row r="1505" spans="1:11" x14ac:dyDescent="0.25">
      <c r="A1505" s="94" t="s">
        <v>1561</v>
      </c>
      <c r="B1505" s="94" t="s">
        <v>1606</v>
      </c>
      <c r="C1505" s="94">
        <v>85121</v>
      </c>
      <c r="D1505" s="94" t="s">
        <v>1779</v>
      </c>
      <c r="E1505" s="250" t="s">
        <v>1563</v>
      </c>
      <c r="F1505" s="94" t="s">
        <v>1773</v>
      </c>
      <c r="G1505" s="94" t="s">
        <v>1689</v>
      </c>
      <c r="H1505" s="94" t="s">
        <v>1690</v>
      </c>
      <c r="I1505" s="94" t="s">
        <v>1611</v>
      </c>
      <c r="J1505" s="94">
        <v>2021</v>
      </c>
      <c r="K1505" s="94">
        <v>278.56700000000001</v>
      </c>
    </row>
    <row r="1506" spans="1:11" x14ac:dyDescent="0.25">
      <c r="A1506" s="94" t="s">
        <v>1561</v>
      </c>
      <c r="B1506" s="94" t="s">
        <v>1606</v>
      </c>
      <c r="C1506" s="94">
        <v>85121</v>
      </c>
      <c r="D1506" s="94" t="s">
        <v>1779</v>
      </c>
      <c r="E1506" s="250" t="s">
        <v>1563</v>
      </c>
      <c r="F1506" s="94" t="s">
        <v>1773</v>
      </c>
      <c r="G1506" s="94" t="s">
        <v>1691</v>
      </c>
      <c r="H1506" s="94" t="s">
        <v>1692</v>
      </c>
      <c r="I1506" s="94" t="s">
        <v>1611</v>
      </c>
      <c r="J1506" s="94">
        <v>2021</v>
      </c>
      <c r="K1506" s="94">
        <v>3.4740000000000002</v>
      </c>
    </row>
    <row r="1507" spans="1:11" x14ac:dyDescent="0.25">
      <c r="A1507" s="94" t="s">
        <v>1561</v>
      </c>
      <c r="B1507" s="94" t="s">
        <v>1606</v>
      </c>
      <c r="C1507" s="94">
        <v>85121</v>
      </c>
      <c r="D1507" s="94" t="s">
        <v>1779</v>
      </c>
      <c r="E1507" s="250" t="s">
        <v>1563</v>
      </c>
      <c r="F1507" s="94" t="s">
        <v>1773</v>
      </c>
      <c r="G1507" s="94" t="s">
        <v>1693</v>
      </c>
      <c r="H1507" s="94" t="s">
        <v>1694</v>
      </c>
      <c r="I1507" s="94" t="s">
        <v>1611</v>
      </c>
      <c r="J1507" s="94">
        <v>2021</v>
      </c>
      <c r="K1507" s="94">
        <v>275.09199999999998</v>
      </c>
    </row>
    <row r="1508" spans="1:11" x14ac:dyDescent="0.25">
      <c r="A1508" s="94" t="s">
        <v>1561</v>
      </c>
      <c r="B1508" s="94" t="s">
        <v>1606</v>
      </c>
      <c r="C1508" s="94">
        <v>85121</v>
      </c>
      <c r="D1508" s="94" t="s">
        <v>1779</v>
      </c>
      <c r="E1508" s="250" t="s">
        <v>1563</v>
      </c>
      <c r="F1508" s="94" t="s">
        <v>1773</v>
      </c>
      <c r="G1508" s="94" t="s">
        <v>1695</v>
      </c>
      <c r="H1508" s="94" t="s">
        <v>1696</v>
      </c>
      <c r="I1508" s="94" t="s">
        <v>1611</v>
      </c>
      <c r="J1508" s="94">
        <v>2021</v>
      </c>
      <c r="K1508" s="94">
        <v>1448.9760000000001</v>
      </c>
    </row>
    <row r="1509" spans="1:11" x14ac:dyDescent="0.25">
      <c r="A1509" s="94" t="s">
        <v>1561</v>
      </c>
      <c r="B1509" s="94" t="s">
        <v>1606</v>
      </c>
      <c r="C1509" s="94">
        <v>85121</v>
      </c>
      <c r="D1509" s="94" t="s">
        <v>1779</v>
      </c>
      <c r="E1509" s="250" t="s">
        <v>1563</v>
      </c>
      <c r="F1509" s="94" t="s">
        <v>1773</v>
      </c>
      <c r="G1509" s="94" t="s">
        <v>1697</v>
      </c>
      <c r="H1509" s="94" t="s">
        <v>1698</v>
      </c>
      <c r="I1509" s="94" t="s">
        <v>1611</v>
      </c>
      <c r="J1509" s="94">
        <v>2021</v>
      </c>
      <c r="K1509" s="94">
        <v>418.89299999999997</v>
      </c>
    </row>
    <row r="1510" spans="1:11" x14ac:dyDescent="0.25">
      <c r="A1510" s="94" t="s">
        <v>1561</v>
      </c>
      <c r="B1510" s="94" t="s">
        <v>1606</v>
      </c>
      <c r="C1510" s="94">
        <v>85121</v>
      </c>
      <c r="D1510" s="94" t="s">
        <v>1779</v>
      </c>
      <c r="E1510" s="250" t="s">
        <v>1563</v>
      </c>
      <c r="F1510" s="94" t="s">
        <v>1773</v>
      </c>
      <c r="G1510" s="94" t="s">
        <v>1699</v>
      </c>
      <c r="H1510" s="94" t="s">
        <v>1700</v>
      </c>
      <c r="I1510" s="94" t="s">
        <v>1611</v>
      </c>
      <c r="J1510" s="94">
        <v>2021</v>
      </c>
      <c r="K1510" s="94">
        <v>1030.0830000000001</v>
      </c>
    </row>
    <row r="1511" spans="1:11" x14ac:dyDescent="0.25">
      <c r="A1511" s="94" t="s">
        <v>1561</v>
      </c>
      <c r="B1511" s="94" t="s">
        <v>1606</v>
      </c>
      <c r="C1511" s="94">
        <v>85121</v>
      </c>
      <c r="D1511" s="94" t="s">
        <v>1779</v>
      </c>
      <c r="E1511" s="250" t="s">
        <v>1563</v>
      </c>
      <c r="F1511" s="94" t="s">
        <v>1773</v>
      </c>
      <c r="G1511" s="94" t="s">
        <v>1701</v>
      </c>
      <c r="H1511" s="94" t="s">
        <v>1702</v>
      </c>
      <c r="I1511" s="94" t="s">
        <v>1611</v>
      </c>
      <c r="J1511" s="94">
        <v>2021</v>
      </c>
      <c r="K1511" s="94">
        <v>7558.576</v>
      </c>
    </row>
    <row r="1512" spans="1:11" x14ac:dyDescent="0.25">
      <c r="A1512" s="94" t="s">
        <v>1561</v>
      </c>
      <c r="B1512" s="94" t="s">
        <v>1606</v>
      </c>
      <c r="C1512" s="94">
        <v>85121</v>
      </c>
      <c r="D1512" s="94" t="s">
        <v>1779</v>
      </c>
      <c r="E1512" s="250" t="s">
        <v>1563</v>
      </c>
      <c r="F1512" s="94" t="s">
        <v>1773</v>
      </c>
      <c r="G1512" s="94" t="s">
        <v>1703</v>
      </c>
      <c r="H1512" s="94" t="s">
        <v>1704</v>
      </c>
      <c r="I1512" s="94" t="s">
        <v>1611</v>
      </c>
      <c r="J1512" s="94">
        <v>2021</v>
      </c>
      <c r="K1512" s="94">
        <v>973.05499999999995</v>
      </c>
    </row>
    <row r="1513" spans="1:11" x14ac:dyDescent="0.25">
      <c r="A1513" s="94" t="s">
        <v>1561</v>
      </c>
      <c r="B1513" s="94" t="s">
        <v>1606</v>
      </c>
      <c r="C1513" s="94">
        <v>85121</v>
      </c>
      <c r="D1513" s="94" t="s">
        <v>1779</v>
      </c>
      <c r="E1513" s="250" t="s">
        <v>1563</v>
      </c>
      <c r="F1513" s="94" t="s">
        <v>1773</v>
      </c>
      <c r="G1513" s="94" t="s">
        <v>1705</v>
      </c>
      <c r="H1513" s="94" t="s">
        <v>1706</v>
      </c>
      <c r="I1513" s="94" t="s">
        <v>1611</v>
      </c>
      <c r="J1513" s="94">
        <v>2021</v>
      </c>
      <c r="K1513" s="94">
        <v>1639.796</v>
      </c>
    </row>
    <row r="1514" spans="1:11" x14ac:dyDescent="0.25">
      <c r="A1514" s="94" t="s">
        <v>1561</v>
      </c>
      <c r="B1514" s="94" t="s">
        <v>1606</v>
      </c>
      <c r="C1514" s="94">
        <v>85121</v>
      </c>
      <c r="D1514" s="94" t="s">
        <v>1779</v>
      </c>
      <c r="E1514" s="250" t="s">
        <v>1563</v>
      </c>
      <c r="F1514" s="94" t="s">
        <v>1773</v>
      </c>
      <c r="G1514" s="94" t="s">
        <v>1707</v>
      </c>
      <c r="H1514" s="94" t="s">
        <v>1708</v>
      </c>
      <c r="I1514" s="94" t="s">
        <v>1611</v>
      </c>
      <c r="J1514" s="94">
        <v>2021</v>
      </c>
      <c r="K1514" s="94">
        <v>4945.7250000000004</v>
      </c>
    </row>
    <row r="1515" spans="1:11" x14ac:dyDescent="0.25">
      <c r="A1515" s="94" t="s">
        <v>1561</v>
      </c>
      <c r="B1515" s="94" t="s">
        <v>1606</v>
      </c>
      <c r="C1515" s="94">
        <v>85121</v>
      </c>
      <c r="D1515" s="94" t="s">
        <v>1779</v>
      </c>
      <c r="E1515" s="250" t="s">
        <v>1563</v>
      </c>
      <c r="F1515" s="94" t="s">
        <v>1773</v>
      </c>
      <c r="G1515" s="94" t="s">
        <v>1709</v>
      </c>
      <c r="H1515" s="94" t="s">
        <v>1710</v>
      </c>
      <c r="I1515" s="94" t="s">
        <v>1611</v>
      </c>
      <c r="J1515" s="94">
        <v>2021</v>
      </c>
      <c r="K1515" s="94">
        <v>2265.585</v>
      </c>
    </row>
    <row r="1516" spans="1:11" x14ac:dyDescent="0.25">
      <c r="A1516" s="94" t="s">
        <v>1561</v>
      </c>
      <c r="B1516" s="94" t="s">
        <v>1606</v>
      </c>
      <c r="C1516" s="94">
        <v>85121</v>
      </c>
      <c r="D1516" s="94" t="s">
        <v>1779</v>
      </c>
      <c r="E1516" s="250" t="s">
        <v>1563</v>
      </c>
      <c r="F1516" s="94" t="s">
        <v>1773</v>
      </c>
      <c r="G1516" s="94" t="s">
        <v>1711</v>
      </c>
      <c r="H1516" s="94" t="s">
        <v>1712</v>
      </c>
      <c r="I1516" s="94" t="s">
        <v>1611</v>
      </c>
      <c r="J1516" s="94">
        <v>2021</v>
      </c>
      <c r="K1516" s="94">
        <v>157.017</v>
      </c>
    </row>
    <row r="1517" spans="1:11" x14ac:dyDescent="0.25">
      <c r="A1517" s="94" t="s">
        <v>1561</v>
      </c>
      <c r="B1517" s="94" t="s">
        <v>1606</v>
      </c>
      <c r="C1517" s="94">
        <v>85121</v>
      </c>
      <c r="D1517" s="94" t="s">
        <v>1779</v>
      </c>
      <c r="E1517" s="250" t="s">
        <v>1563</v>
      </c>
      <c r="F1517" s="94" t="s">
        <v>1773</v>
      </c>
      <c r="G1517" s="94" t="s">
        <v>1713</v>
      </c>
      <c r="H1517" s="94" t="s">
        <v>1714</v>
      </c>
      <c r="I1517" s="94" t="s">
        <v>1611</v>
      </c>
      <c r="J1517" s="94">
        <v>2021</v>
      </c>
      <c r="K1517" s="94">
        <v>45.994</v>
      </c>
    </row>
    <row r="1518" spans="1:11" x14ac:dyDescent="0.25">
      <c r="A1518" s="94" t="s">
        <v>1561</v>
      </c>
      <c r="B1518" s="94" t="s">
        <v>1606</v>
      </c>
      <c r="C1518" s="94">
        <v>85121</v>
      </c>
      <c r="D1518" s="94" t="s">
        <v>1779</v>
      </c>
      <c r="E1518" s="250" t="s">
        <v>1563</v>
      </c>
      <c r="F1518" s="94" t="s">
        <v>1773</v>
      </c>
      <c r="G1518" s="94" t="s">
        <v>1715</v>
      </c>
      <c r="H1518" s="94" t="s">
        <v>1716</v>
      </c>
      <c r="I1518" s="94" t="s">
        <v>1611</v>
      </c>
      <c r="J1518" s="94">
        <v>2021</v>
      </c>
      <c r="K1518" s="94">
        <v>0.45400000000000001</v>
      </c>
    </row>
    <row r="1519" spans="1:11" x14ac:dyDescent="0.25">
      <c r="A1519" s="94" t="s">
        <v>1561</v>
      </c>
      <c r="B1519" s="94" t="s">
        <v>1606</v>
      </c>
      <c r="C1519" s="94">
        <v>85121</v>
      </c>
      <c r="D1519" s="94" t="s">
        <v>1779</v>
      </c>
      <c r="E1519" s="250" t="s">
        <v>1563</v>
      </c>
      <c r="F1519" s="94" t="s">
        <v>1773</v>
      </c>
      <c r="G1519" s="94" t="s">
        <v>1717</v>
      </c>
      <c r="H1519" s="94" t="s">
        <v>1718</v>
      </c>
      <c r="I1519" s="94" t="s">
        <v>1611</v>
      </c>
      <c r="J1519" s="94">
        <v>2021</v>
      </c>
      <c r="K1519" s="94">
        <v>7.6989999999999998</v>
      </c>
    </row>
    <row r="1520" spans="1:11" x14ac:dyDescent="0.25">
      <c r="A1520" s="94" t="s">
        <v>1561</v>
      </c>
      <c r="B1520" s="94" t="s">
        <v>1606</v>
      </c>
      <c r="C1520" s="94">
        <v>85121</v>
      </c>
      <c r="D1520" s="94" t="s">
        <v>1779</v>
      </c>
      <c r="E1520" s="250" t="s">
        <v>1563</v>
      </c>
      <c r="F1520" s="94" t="s">
        <v>1773</v>
      </c>
      <c r="G1520" s="94" t="s">
        <v>1719</v>
      </c>
      <c r="H1520" s="94" t="s">
        <v>1720</v>
      </c>
      <c r="I1520" s="94" t="s">
        <v>1611</v>
      </c>
      <c r="J1520" s="94">
        <v>2021</v>
      </c>
      <c r="K1520" s="94">
        <v>1555.2850000000001</v>
      </c>
    </row>
    <row r="1521" spans="1:11" x14ac:dyDescent="0.25">
      <c r="A1521" s="94" t="s">
        <v>1561</v>
      </c>
      <c r="B1521" s="94" t="s">
        <v>1606</v>
      </c>
      <c r="C1521" s="94">
        <v>85121</v>
      </c>
      <c r="D1521" s="94" t="s">
        <v>1779</v>
      </c>
      <c r="E1521" s="250" t="s">
        <v>1563</v>
      </c>
      <c r="F1521" s="94" t="s">
        <v>1773</v>
      </c>
      <c r="G1521" s="94" t="s">
        <v>1721</v>
      </c>
      <c r="H1521" s="94" t="s">
        <v>1722</v>
      </c>
      <c r="I1521" s="94" t="s">
        <v>1611</v>
      </c>
      <c r="J1521" s="94">
        <v>2021</v>
      </c>
      <c r="K1521" s="94">
        <v>499.13600000000002</v>
      </c>
    </row>
    <row r="1522" spans="1:11" x14ac:dyDescent="0.25">
      <c r="A1522" s="94" t="s">
        <v>1561</v>
      </c>
      <c r="B1522" s="94" t="s">
        <v>1606</v>
      </c>
      <c r="C1522" s="94">
        <v>85121</v>
      </c>
      <c r="D1522" s="94" t="s">
        <v>1779</v>
      </c>
      <c r="E1522" s="250" t="s">
        <v>1563</v>
      </c>
      <c r="F1522" s="94" t="s">
        <v>1773</v>
      </c>
      <c r="G1522" s="94" t="s">
        <v>1723</v>
      </c>
      <c r="H1522" s="94" t="s">
        <v>1724</v>
      </c>
      <c r="I1522" s="94" t="s">
        <v>1611</v>
      </c>
      <c r="J1522" s="94">
        <v>2021</v>
      </c>
      <c r="K1522" s="94">
        <v>1924.3050000000001</v>
      </c>
    </row>
    <row r="1523" spans="1:11" x14ac:dyDescent="0.25">
      <c r="A1523" s="94" t="s">
        <v>1561</v>
      </c>
      <c r="B1523" s="94" t="s">
        <v>1606</v>
      </c>
      <c r="C1523" s="94">
        <v>85121</v>
      </c>
      <c r="D1523" s="94" t="s">
        <v>1779</v>
      </c>
      <c r="E1523" s="250" t="s">
        <v>1563</v>
      </c>
      <c r="F1523" s="94" t="s">
        <v>1773</v>
      </c>
      <c r="G1523" s="94" t="s">
        <v>1725</v>
      </c>
      <c r="H1523" s="94" t="s">
        <v>1726</v>
      </c>
      <c r="I1523" s="94" t="s">
        <v>1611</v>
      </c>
      <c r="J1523" s="94">
        <v>2021</v>
      </c>
      <c r="K1523" s="94">
        <v>1818.5419999999999</v>
      </c>
    </row>
    <row r="1524" spans="1:11" x14ac:dyDescent="0.25">
      <c r="A1524" s="94" t="s">
        <v>1561</v>
      </c>
      <c r="B1524" s="94" t="s">
        <v>1606</v>
      </c>
      <c r="C1524" s="94">
        <v>85121</v>
      </c>
      <c r="D1524" s="94" t="s">
        <v>1779</v>
      </c>
      <c r="E1524" s="250" t="s">
        <v>1563</v>
      </c>
      <c r="F1524" s="94" t="s">
        <v>1773</v>
      </c>
      <c r="G1524" s="94" t="s">
        <v>1727</v>
      </c>
      <c r="H1524" s="94" t="s">
        <v>1728</v>
      </c>
      <c r="I1524" s="94" t="s">
        <v>1611</v>
      </c>
      <c r="J1524" s="94">
        <v>2021</v>
      </c>
      <c r="K1524" s="94">
        <v>1641.7380000000001</v>
      </c>
    </row>
    <row r="1525" spans="1:11" x14ac:dyDescent="0.25">
      <c r="A1525" s="94" t="s">
        <v>1561</v>
      </c>
      <c r="B1525" s="94" t="s">
        <v>1606</v>
      </c>
      <c r="C1525" s="94">
        <v>85121</v>
      </c>
      <c r="D1525" s="94" t="s">
        <v>1779</v>
      </c>
      <c r="E1525" s="250" t="s">
        <v>1563</v>
      </c>
      <c r="F1525" s="94" t="s">
        <v>1773</v>
      </c>
      <c r="G1525" s="94" t="s">
        <v>1729</v>
      </c>
      <c r="H1525" s="94" t="s">
        <v>1730</v>
      </c>
      <c r="I1525" s="94" t="s">
        <v>1611</v>
      </c>
      <c r="J1525" s="94">
        <v>2021</v>
      </c>
      <c r="K1525" s="94">
        <v>285.798</v>
      </c>
    </row>
    <row r="1526" spans="1:11" x14ac:dyDescent="0.25">
      <c r="A1526" s="94" t="s">
        <v>1561</v>
      </c>
      <c r="B1526" s="94" t="s">
        <v>1606</v>
      </c>
      <c r="C1526" s="94">
        <v>85121</v>
      </c>
      <c r="D1526" s="94" t="s">
        <v>1779</v>
      </c>
      <c r="E1526" s="250" t="s">
        <v>1563</v>
      </c>
      <c r="F1526" s="94" t="s">
        <v>1773</v>
      </c>
      <c r="G1526" s="94" t="s">
        <v>1731</v>
      </c>
      <c r="H1526" s="94" t="s">
        <v>1732</v>
      </c>
      <c r="I1526" s="94" t="s">
        <v>1611</v>
      </c>
      <c r="J1526" s="94">
        <v>2021</v>
      </c>
      <c r="K1526" s="94">
        <v>3033.9879999999998</v>
      </c>
    </row>
    <row r="1527" spans="1:11" x14ac:dyDescent="0.25">
      <c r="A1527" s="94" t="s">
        <v>1561</v>
      </c>
      <c r="B1527" s="94" t="s">
        <v>1606</v>
      </c>
      <c r="C1527" s="94">
        <v>85121</v>
      </c>
      <c r="D1527" s="94" t="s">
        <v>1779</v>
      </c>
      <c r="E1527" s="250" t="s">
        <v>1563</v>
      </c>
      <c r="F1527" s="94" t="s">
        <v>1773</v>
      </c>
      <c r="G1527" s="94" t="s">
        <v>1733</v>
      </c>
      <c r="H1527" s="94" t="s">
        <v>1734</v>
      </c>
      <c r="I1527" s="94" t="s">
        <v>1611</v>
      </c>
      <c r="J1527" s="94">
        <v>2021</v>
      </c>
      <c r="K1527" s="94">
        <v>1667.4770000000001</v>
      </c>
    </row>
    <row r="1528" spans="1:11" x14ac:dyDescent="0.25">
      <c r="A1528" s="94" t="s">
        <v>1561</v>
      </c>
      <c r="B1528" s="94" t="s">
        <v>1606</v>
      </c>
      <c r="C1528" s="94">
        <v>85121</v>
      </c>
      <c r="D1528" s="94" t="s">
        <v>1779</v>
      </c>
      <c r="E1528" s="250" t="s">
        <v>1563</v>
      </c>
      <c r="F1528" s="94" t="s">
        <v>1773</v>
      </c>
      <c r="G1528" s="94" t="s">
        <v>1735</v>
      </c>
      <c r="H1528" s="94" t="s">
        <v>1736</v>
      </c>
      <c r="I1528" s="94" t="s">
        <v>1611</v>
      </c>
      <c r="J1528" s="94">
        <v>2021</v>
      </c>
      <c r="K1528" s="94">
        <v>4635.335</v>
      </c>
    </row>
    <row r="1529" spans="1:11" x14ac:dyDescent="0.25">
      <c r="A1529" s="94" t="s">
        <v>1561</v>
      </c>
      <c r="B1529" s="94" t="s">
        <v>1606</v>
      </c>
      <c r="C1529" s="94">
        <v>85121</v>
      </c>
      <c r="D1529" s="94" t="s">
        <v>1779</v>
      </c>
      <c r="E1529" s="250" t="s">
        <v>1563</v>
      </c>
      <c r="F1529" s="94" t="s">
        <v>1773</v>
      </c>
      <c r="G1529" s="94" t="s">
        <v>1737</v>
      </c>
      <c r="H1529" s="94" t="s">
        <v>1738</v>
      </c>
      <c r="I1529" s="94" t="s">
        <v>1611</v>
      </c>
      <c r="J1529" s="94">
        <v>2021</v>
      </c>
      <c r="K1529" s="94">
        <v>8511.1149999999998</v>
      </c>
    </row>
    <row r="1530" spans="1:11" x14ac:dyDescent="0.25">
      <c r="A1530" s="94" t="s">
        <v>1561</v>
      </c>
      <c r="B1530" s="94" t="s">
        <v>1606</v>
      </c>
      <c r="C1530" s="94">
        <v>85121</v>
      </c>
      <c r="D1530" s="94" t="s">
        <v>1779</v>
      </c>
      <c r="E1530" s="250" t="s">
        <v>1563</v>
      </c>
      <c r="F1530" s="94" t="s">
        <v>1773</v>
      </c>
      <c r="G1530" s="94" t="s">
        <v>1739</v>
      </c>
      <c r="H1530" s="94" t="s">
        <v>1740</v>
      </c>
      <c r="I1530" s="94" t="s">
        <v>1611</v>
      </c>
      <c r="J1530" s="94">
        <v>2021</v>
      </c>
      <c r="K1530" s="94">
        <v>10149.26</v>
      </c>
    </row>
    <row r="1531" spans="1:11" x14ac:dyDescent="0.25">
      <c r="A1531" s="94" t="s">
        <v>1561</v>
      </c>
      <c r="B1531" s="94" t="s">
        <v>1606</v>
      </c>
      <c r="C1531" s="94">
        <v>85121</v>
      </c>
      <c r="D1531" s="94" t="s">
        <v>1779</v>
      </c>
      <c r="E1531" s="250" t="s">
        <v>1563</v>
      </c>
      <c r="F1531" s="94" t="s">
        <v>1773</v>
      </c>
      <c r="G1531" s="94" t="s">
        <v>1741</v>
      </c>
      <c r="H1531" s="94" t="s">
        <v>1742</v>
      </c>
      <c r="I1531" s="94" t="s">
        <v>1611</v>
      </c>
      <c r="J1531" s="94">
        <v>2021</v>
      </c>
      <c r="K1531" s="94">
        <v>4427.8059999999996</v>
      </c>
    </row>
    <row r="1532" spans="1:11" x14ac:dyDescent="0.25">
      <c r="A1532" s="94" t="s">
        <v>1561</v>
      </c>
      <c r="B1532" s="94" t="s">
        <v>1606</v>
      </c>
      <c r="C1532" s="94">
        <v>85121</v>
      </c>
      <c r="D1532" s="94" t="s">
        <v>1779</v>
      </c>
      <c r="E1532" s="250" t="s">
        <v>1563</v>
      </c>
      <c r="F1532" s="94" t="s">
        <v>1773</v>
      </c>
      <c r="G1532" s="94" t="s">
        <v>1743</v>
      </c>
      <c r="H1532" s="94" t="s">
        <v>1744</v>
      </c>
      <c r="I1532" s="94" t="s">
        <v>1611</v>
      </c>
      <c r="J1532" s="94">
        <v>2021</v>
      </c>
      <c r="K1532" s="94">
        <v>237266.00099999999</v>
      </c>
    </row>
    <row r="1533" spans="1:11" x14ac:dyDescent="0.25">
      <c r="A1533" s="94" t="s">
        <v>1561</v>
      </c>
      <c r="B1533" s="94" t="s">
        <v>1606</v>
      </c>
      <c r="C1533" s="94">
        <v>85121</v>
      </c>
      <c r="D1533" s="94" t="s">
        <v>1779</v>
      </c>
      <c r="E1533" s="250" t="s">
        <v>1563</v>
      </c>
      <c r="F1533" s="94" t="s">
        <v>1773</v>
      </c>
      <c r="G1533" s="94" t="s">
        <v>1745</v>
      </c>
      <c r="H1533" s="94" t="s">
        <v>1746</v>
      </c>
      <c r="I1533" s="94" t="s">
        <v>1611</v>
      </c>
      <c r="J1533" s="94">
        <v>2021</v>
      </c>
      <c r="K1533" s="94">
        <v>213716.99900000001</v>
      </c>
    </row>
    <row r="1534" spans="1:11" x14ac:dyDescent="0.25">
      <c r="A1534" s="94" t="s">
        <v>1561</v>
      </c>
      <c r="B1534" s="94" t="s">
        <v>1606</v>
      </c>
      <c r="C1534" s="94">
        <v>85121</v>
      </c>
      <c r="D1534" s="94" t="s">
        <v>1779</v>
      </c>
      <c r="E1534" s="250" t="s">
        <v>1563</v>
      </c>
      <c r="F1534" s="94" t="s">
        <v>1773</v>
      </c>
      <c r="G1534" s="94" t="s">
        <v>1780</v>
      </c>
      <c r="H1534" s="94" t="s">
        <v>1781</v>
      </c>
      <c r="I1534" s="94" t="s">
        <v>1611</v>
      </c>
      <c r="J1534" s="94">
        <v>2021</v>
      </c>
      <c r="K1534" s="94">
        <v>450983</v>
      </c>
    </row>
    <row r="1535" spans="1:11" x14ac:dyDescent="0.25">
      <c r="A1535" s="94" t="s">
        <v>1561</v>
      </c>
      <c r="B1535" s="94" t="s">
        <v>1606</v>
      </c>
      <c r="C1535" s="94">
        <v>85121</v>
      </c>
      <c r="D1535" s="94" t="s">
        <v>1779</v>
      </c>
      <c r="E1535" s="250" t="s">
        <v>1563</v>
      </c>
      <c r="F1535" s="94" t="s">
        <v>1773</v>
      </c>
      <c r="G1535" s="94" t="s">
        <v>1782</v>
      </c>
      <c r="H1535" s="94" t="s">
        <v>1783</v>
      </c>
      <c r="I1535" s="94" t="s">
        <v>1611</v>
      </c>
      <c r="J1535" s="94">
        <v>2021</v>
      </c>
      <c r="K1535" s="94">
        <v>44900</v>
      </c>
    </row>
    <row r="1536" spans="1:11" x14ac:dyDescent="0.25">
      <c r="A1536" s="94" t="s">
        <v>1561</v>
      </c>
      <c r="B1536" s="94" t="s">
        <v>1606</v>
      </c>
      <c r="C1536" s="94">
        <v>85121</v>
      </c>
      <c r="D1536" s="94" t="s">
        <v>1779</v>
      </c>
      <c r="E1536" s="250" t="s">
        <v>1563</v>
      </c>
      <c r="F1536" s="94" t="s">
        <v>1773</v>
      </c>
      <c r="G1536" s="94" t="s">
        <v>1784</v>
      </c>
      <c r="H1536" s="94" t="s">
        <v>1785</v>
      </c>
      <c r="I1536" s="94" t="s">
        <v>1611</v>
      </c>
      <c r="J1536" s="94">
        <v>2021</v>
      </c>
      <c r="K1536" s="94" t="s">
        <v>10</v>
      </c>
    </row>
    <row r="1537" spans="1:11" x14ac:dyDescent="0.25">
      <c r="A1537" s="94" t="s">
        <v>1561</v>
      </c>
      <c r="B1537" s="94" t="s">
        <v>1606</v>
      </c>
      <c r="C1537" s="94">
        <v>85121</v>
      </c>
      <c r="D1537" s="94" t="s">
        <v>1779</v>
      </c>
      <c r="E1537" s="250" t="s">
        <v>1563</v>
      </c>
      <c r="F1537" s="94" t="s">
        <v>1773</v>
      </c>
      <c r="G1537" s="94" t="s">
        <v>1786</v>
      </c>
      <c r="H1537" s="94" t="s">
        <v>1787</v>
      </c>
      <c r="I1537" s="94" t="s">
        <v>1611</v>
      </c>
      <c r="J1537" s="94">
        <v>2021</v>
      </c>
      <c r="K1537" s="94">
        <v>192</v>
      </c>
    </row>
    <row r="1538" spans="1:11" x14ac:dyDescent="0.25">
      <c r="A1538" s="94" t="s">
        <v>1561</v>
      </c>
      <c r="B1538" s="94" t="s">
        <v>1606</v>
      </c>
      <c r="C1538" s="94">
        <v>85121</v>
      </c>
      <c r="D1538" s="94" t="s">
        <v>1779</v>
      </c>
      <c r="E1538" s="250" t="s">
        <v>1563</v>
      </c>
      <c r="F1538" s="94" t="s">
        <v>1773</v>
      </c>
      <c r="G1538" s="94" t="s">
        <v>1788</v>
      </c>
      <c r="H1538" s="94" t="s">
        <v>1789</v>
      </c>
      <c r="I1538" s="94" t="s">
        <v>1611</v>
      </c>
      <c r="J1538" s="94">
        <v>2021</v>
      </c>
      <c r="K1538" s="94" t="s">
        <v>10</v>
      </c>
    </row>
    <row r="1539" spans="1:11" x14ac:dyDescent="0.25">
      <c r="A1539" s="94" t="s">
        <v>1561</v>
      </c>
      <c r="B1539" s="94" t="s">
        <v>1606</v>
      </c>
      <c r="C1539" s="94">
        <v>85121</v>
      </c>
      <c r="D1539" s="94" t="s">
        <v>1779</v>
      </c>
      <c r="E1539" s="250" t="s">
        <v>1563</v>
      </c>
      <c r="F1539" s="94" t="s">
        <v>1773</v>
      </c>
      <c r="G1539" s="94" t="s">
        <v>1790</v>
      </c>
      <c r="H1539" s="94" t="s">
        <v>1791</v>
      </c>
      <c r="I1539" s="94" t="s">
        <v>1611</v>
      </c>
      <c r="J1539" s="94">
        <v>2021</v>
      </c>
      <c r="K1539" s="94" t="s">
        <v>10</v>
      </c>
    </row>
    <row r="1540" spans="1:11" x14ac:dyDescent="0.25">
      <c r="A1540" s="94" t="s">
        <v>1561</v>
      </c>
      <c r="B1540" s="94" t="s">
        <v>1606</v>
      </c>
      <c r="C1540" s="94">
        <v>85121</v>
      </c>
      <c r="D1540" s="94" t="s">
        <v>1779</v>
      </c>
      <c r="E1540" s="250" t="s">
        <v>1563</v>
      </c>
      <c r="F1540" s="94" t="s">
        <v>1773</v>
      </c>
      <c r="G1540" s="94" t="s">
        <v>1792</v>
      </c>
      <c r="H1540" s="94" t="s">
        <v>1793</v>
      </c>
      <c r="I1540" s="94" t="s">
        <v>1611</v>
      </c>
      <c r="J1540" s="94">
        <v>2021</v>
      </c>
      <c r="K1540" s="94" t="s">
        <v>10</v>
      </c>
    </row>
    <row r="1541" spans="1:11" x14ac:dyDescent="0.25">
      <c r="A1541" s="94" t="s">
        <v>1561</v>
      </c>
      <c r="B1541" s="94" t="s">
        <v>1606</v>
      </c>
      <c r="C1541" s="94">
        <v>85121</v>
      </c>
      <c r="D1541" s="94" t="s">
        <v>1779</v>
      </c>
      <c r="E1541" s="250" t="s">
        <v>1563</v>
      </c>
      <c r="F1541" s="94" t="s">
        <v>1773</v>
      </c>
      <c r="G1541" s="94" t="s">
        <v>1753</v>
      </c>
      <c r="H1541" s="94" t="s">
        <v>1794</v>
      </c>
      <c r="I1541" s="94" t="s">
        <v>1611</v>
      </c>
      <c r="J1541" s="94">
        <v>2021</v>
      </c>
      <c r="K1541" s="94">
        <v>496075</v>
      </c>
    </row>
    <row r="1542" spans="1:11" x14ac:dyDescent="0.25">
      <c r="A1542" s="94" t="s">
        <v>1561</v>
      </c>
      <c r="B1542" s="94" t="s">
        <v>1606</v>
      </c>
      <c r="C1542" s="94">
        <v>85121</v>
      </c>
      <c r="D1542" s="94" t="s">
        <v>1779</v>
      </c>
      <c r="E1542" s="250" t="s">
        <v>1563</v>
      </c>
      <c r="F1542" s="94" t="s">
        <v>1774</v>
      </c>
      <c r="G1542" s="94" t="s">
        <v>1609</v>
      </c>
      <c r="H1542" s="94" t="s">
        <v>1610</v>
      </c>
      <c r="I1542" s="94" t="s">
        <v>1611</v>
      </c>
      <c r="J1542" s="94">
        <v>2021</v>
      </c>
      <c r="K1542" s="94" t="s">
        <v>10</v>
      </c>
    </row>
    <row r="1543" spans="1:11" x14ac:dyDescent="0.25">
      <c r="A1543" s="94" t="s">
        <v>1561</v>
      </c>
      <c r="B1543" s="94" t="s">
        <v>1606</v>
      </c>
      <c r="C1543" s="94">
        <v>85121</v>
      </c>
      <c r="D1543" s="94" t="s">
        <v>1779</v>
      </c>
      <c r="E1543" s="250" t="s">
        <v>1563</v>
      </c>
      <c r="F1543" s="94" t="s">
        <v>1774</v>
      </c>
      <c r="G1543" s="94" t="s">
        <v>1612</v>
      </c>
      <c r="H1543" s="94" t="s">
        <v>1613</v>
      </c>
      <c r="I1543" s="94" t="s">
        <v>1611</v>
      </c>
      <c r="J1543" s="94">
        <v>2021</v>
      </c>
      <c r="K1543" s="94" t="s">
        <v>10</v>
      </c>
    </row>
    <row r="1544" spans="1:11" x14ac:dyDescent="0.25">
      <c r="A1544" s="94" t="s">
        <v>1561</v>
      </c>
      <c r="B1544" s="94" t="s">
        <v>1606</v>
      </c>
      <c r="C1544" s="94">
        <v>85121</v>
      </c>
      <c r="D1544" s="94" t="s">
        <v>1779</v>
      </c>
      <c r="E1544" s="250" t="s">
        <v>1563</v>
      </c>
      <c r="F1544" s="94" t="s">
        <v>1774</v>
      </c>
      <c r="G1544" s="94" t="s">
        <v>1614</v>
      </c>
      <c r="H1544" s="94" t="s">
        <v>1615</v>
      </c>
      <c r="I1544" s="94" t="s">
        <v>1611</v>
      </c>
      <c r="J1544" s="94">
        <v>2021</v>
      </c>
      <c r="K1544" s="94" t="s">
        <v>10</v>
      </c>
    </row>
    <row r="1545" spans="1:11" x14ac:dyDescent="0.25">
      <c r="A1545" s="94" t="s">
        <v>1561</v>
      </c>
      <c r="B1545" s="94" t="s">
        <v>1606</v>
      </c>
      <c r="C1545" s="94">
        <v>85121</v>
      </c>
      <c r="D1545" s="94" t="s">
        <v>1779</v>
      </c>
      <c r="E1545" s="250" t="s">
        <v>1563</v>
      </c>
      <c r="F1545" s="94" t="s">
        <v>1774</v>
      </c>
      <c r="G1545" s="94" t="s">
        <v>1616</v>
      </c>
      <c r="H1545" s="94" t="s">
        <v>2385</v>
      </c>
      <c r="I1545" s="94" t="s">
        <v>1611</v>
      </c>
      <c r="J1545" s="94">
        <v>2021</v>
      </c>
      <c r="K1545" s="94" t="s">
        <v>10</v>
      </c>
    </row>
    <row r="1546" spans="1:11" x14ac:dyDescent="0.25">
      <c r="A1546" s="94" t="s">
        <v>1561</v>
      </c>
      <c r="B1546" s="94" t="s">
        <v>1606</v>
      </c>
      <c r="C1546" s="94">
        <v>85121</v>
      </c>
      <c r="D1546" s="94" t="s">
        <v>1779</v>
      </c>
      <c r="E1546" s="250" t="s">
        <v>1563</v>
      </c>
      <c r="F1546" s="94" t="s">
        <v>1774</v>
      </c>
      <c r="G1546" s="94" t="s">
        <v>1617</v>
      </c>
      <c r="H1546" s="94" t="s">
        <v>1618</v>
      </c>
      <c r="I1546" s="94" t="s">
        <v>1611</v>
      </c>
      <c r="J1546" s="94">
        <v>2021</v>
      </c>
      <c r="K1546" s="94" t="s">
        <v>10</v>
      </c>
    </row>
    <row r="1547" spans="1:11" x14ac:dyDescent="0.25">
      <c r="A1547" s="94" t="s">
        <v>1561</v>
      </c>
      <c r="B1547" s="94" t="s">
        <v>1606</v>
      </c>
      <c r="C1547" s="94">
        <v>85121</v>
      </c>
      <c r="D1547" s="94" t="s">
        <v>1779</v>
      </c>
      <c r="E1547" s="250" t="s">
        <v>1563</v>
      </c>
      <c r="F1547" s="94" t="s">
        <v>1774</v>
      </c>
      <c r="G1547" s="94" t="s">
        <v>1619</v>
      </c>
      <c r="H1547" s="94" t="s">
        <v>1620</v>
      </c>
      <c r="I1547" s="94" t="s">
        <v>1611</v>
      </c>
      <c r="J1547" s="94">
        <v>2021</v>
      </c>
      <c r="K1547" s="94" t="s">
        <v>10</v>
      </c>
    </row>
    <row r="1548" spans="1:11" x14ac:dyDescent="0.25">
      <c r="A1548" s="94" t="s">
        <v>1561</v>
      </c>
      <c r="B1548" s="94" t="s">
        <v>1606</v>
      </c>
      <c r="C1548" s="94">
        <v>85121</v>
      </c>
      <c r="D1548" s="94" t="s">
        <v>1779</v>
      </c>
      <c r="E1548" s="250" t="s">
        <v>1563</v>
      </c>
      <c r="F1548" s="94" t="s">
        <v>1774</v>
      </c>
      <c r="G1548" s="94" t="s">
        <v>1621</v>
      </c>
      <c r="H1548" s="94" t="s">
        <v>1622</v>
      </c>
      <c r="I1548" s="94" t="s">
        <v>1611</v>
      </c>
      <c r="J1548" s="94">
        <v>2021</v>
      </c>
      <c r="K1548" s="94" t="s">
        <v>10</v>
      </c>
    </row>
    <row r="1549" spans="1:11" x14ac:dyDescent="0.25">
      <c r="A1549" s="94" t="s">
        <v>1561</v>
      </c>
      <c r="B1549" s="94" t="s">
        <v>1606</v>
      </c>
      <c r="C1549" s="94">
        <v>85121</v>
      </c>
      <c r="D1549" s="94" t="s">
        <v>1779</v>
      </c>
      <c r="E1549" s="250" t="s">
        <v>1563</v>
      </c>
      <c r="F1549" s="94" t="s">
        <v>1774</v>
      </c>
      <c r="G1549" s="94" t="s">
        <v>1623</v>
      </c>
      <c r="H1549" s="94" t="s">
        <v>1624</v>
      </c>
      <c r="I1549" s="94" t="s">
        <v>1611</v>
      </c>
      <c r="J1549" s="94">
        <v>2021</v>
      </c>
      <c r="K1549" s="94" t="s">
        <v>10</v>
      </c>
    </row>
    <row r="1550" spans="1:11" x14ac:dyDescent="0.25">
      <c r="A1550" s="94" t="s">
        <v>1561</v>
      </c>
      <c r="B1550" s="94" t="s">
        <v>1606</v>
      </c>
      <c r="C1550" s="94">
        <v>85121</v>
      </c>
      <c r="D1550" s="94" t="s">
        <v>1779</v>
      </c>
      <c r="E1550" s="250" t="s">
        <v>1563</v>
      </c>
      <c r="F1550" s="94" t="s">
        <v>1774</v>
      </c>
      <c r="G1550" s="94" t="s">
        <v>1625</v>
      </c>
      <c r="H1550" s="94" t="s">
        <v>1626</v>
      </c>
      <c r="I1550" s="94" t="s">
        <v>1611</v>
      </c>
      <c r="J1550" s="94">
        <v>2021</v>
      </c>
      <c r="K1550" s="94">
        <v>355.82799999999997</v>
      </c>
    </row>
    <row r="1551" spans="1:11" x14ac:dyDescent="0.25">
      <c r="A1551" s="94" t="s">
        <v>1561</v>
      </c>
      <c r="B1551" s="94" t="s">
        <v>1606</v>
      </c>
      <c r="C1551" s="94">
        <v>85121</v>
      </c>
      <c r="D1551" s="94" t="s">
        <v>1779</v>
      </c>
      <c r="E1551" s="250" t="s">
        <v>1563</v>
      </c>
      <c r="F1551" s="94" t="s">
        <v>1774</v>
      </c>
      <c r="G1551" s="94" t="s">
        <v>1627</v>
      </c>
      <c r="H1551" s="94" t="s">
        <v>1628</v>
      </c>
      <c r="I1551" s="94" t="s">
        <v>1611</v>
      </c>
      <c r="J1551" s="94">
        <v>2021</v>
      </c>
      <c r="K1551" s="94" t="s">
        <v>10</v>
      </c>
    </row>
    <row r="1552" spans="1:11" x14ac:dyDescent="0.25">
      <c r="A1552" s="94" t="s">
        <v>1561</v>
      </c>
      <c r="B1552" s="94" t="s">
        <v>1606</v>
      </c>
      <c r="C1552" s="94">
        <v>85121</v>
      </c>
      <c r="D1552" s="94" t="s">
        <v>1779</v>
      </c>
      <c r="E1552" s="250" t="s">
        <v>1563</v>
      </c>
      <c r="F1552" s="94" t="s">
        <v>1774</v>
      </c>
      <c r="G1552" s="94" t="s">
        <v>1629</v>
      </c>
      <c r="H1552" s="94" t="s">
        <v>1630</v>
      </c>
      <c r="I1552" s="94" t="s">
        <v>1611</v>
      </c>
      <c r="J1552" s="94">
        <v>2021</v>
      </c>
      <c r="K1552" s="94" t="s">
        <v>10</v>
      </c>
    </row>
    <row r="1553" spans="1:11" x14ac:dyDescent="0.25">
      <c r="A1553" s="94" t="s">
        <v>1561</v>
      </c>
      <c r="B1553" s="94" t="s">
        <v>1606</v>
      </c>
      <c r="C1553" s="94">
        <v>85121</v>
      </c>
      <c r="D1553" s="94" t="s">
        <v>1779</v>
      </c>
      <c r="E1553" s="250" t="s">
        <v>1563</v>
      </c>
      <c r="F1553" s="94" t="s">
        <v>1774</v>
      </c>
      <c r="G1553" s="94" t="s">
        <v>1631</v>
      </c>
      <c r="H1553" s="94" t="s">
        <v>1632</v>
      </c>
      <c r="I1553" s="94" t="s">
        <v>1611</v>
      </c>
      <c r="J1553" s="94">
        <v>2021</v>
      </c>
      <c r="K1553" s="94" t="s">
        <v>10</v>
      </c>
    </row>
    <row r="1554" spans="1:11" x14ac:dyDescent="0.25">
      <c r="A1554" s="94" t="s">
        <v>1561</v>
      </c>
      <c r="B1554" s="94" t="s">
        <v>1606</v>
      </c>
      <c r="C1554" s="94">
        <v>85121</v>
      </c>
      <c r="D1554" s="94" t="s">
        <v>1779</v>
      </c>
      <c r="E1554" s="250" t="s">
        <v>1563</v>
      </c>
      <c r="F1554" s="94" t="s">
        <v>1774</v>
      </c>
      <c r="G1554" s="94" t="s">
        <v>1633</v>
      </c>
      <c r="H1554" s="94" t="s">
        <v>1634</v>
      </c>
      <c r="I1554" s="94" t="s">
        <v>1611</v>
      </c>
      <c r="J1554" s="94">
        <v>2021</v>
      </c>
      <c r="K1554" s="94">
        <v>177.91399999999999</v>
      </c>
    </row>
    <row r="1555" spans="1:11" x14ac:dyDescent="0.25">
      <c r="A1555" s="94" t="s">
        <v>1561</v>
      </c>
      <c r="B1555" s="94" t="s">
        <v>1606</v>
      </c>
      <c r="C1555" s="94">
        <v>85121</v>
      </c>
      <c r="D1555" s="94" t="s">
        <v>1779</v>
      </c>
      <c r="E1555" s="250" t="s">
        <v>1563</v>
      </c>
      <c r="F1555" s="94" t="s">
        <v>1774</v>
      </c>
      <c r="G1555" s="94" t="s">
        <v>1635</v>
      </c>
      <c r="H1555" s="94" t="s">
        <v>1636</v>
      </c>
      <c r="I1555" s="94" t="s">
        <v>1611</v>
      </c>
      <c r="J1555" s="94">
        <v>2021</v>
      </c>
      <c r="K1555" s="94" t="s">
        <v>10</v>
      </c>
    </row>
    <row r="1556" spans="1:11" x14ac:dyDescent="0.25">
      <c r="A1556" s="94" t="s">
        <v>1561</v>
      </c>
      <c r="B1556" s="94" t="s">
        <v>1606</v>
      </c>
      <c r="C1556" s="94">
        <v>85121</v>
      </c>
      <c r="D1556" s="94" t="s">
        <v>1779</v>
      </c>
      <c r="E1556" s="250" t="s">
        <v>1563</v>
      </c>
      <c r="F1556" s="94" t="s">
        <v>1774</v>
      </c>
      <c r="G1556" s="94" t="s">
        <v>1637</v>
      </c>
      <c r="H1556" s="94" t="s">
        <v>1638</v>
      </c>
      <c r="I1556" s="94" t="s">
        <v>1611</v>
      </c>
      <c r="J1556" s="94">
        <v>2021</v>
      </c>
      <c r="K1556" s="94" t="s">
        <v>10</v>
      </c>
    </row>
    <row r="1557" spans="1:11" x14ac:dyDescent="0.25">
      <c r="A1557" s="94" t="s">
        <v>1561</v>
      </c>
      <c r="B1557" s="94" t="s">
        <v>1606</v>
      </c>
      <c r="C1557" s="94">
        <v>85121</v>
      </c>
      <c r="D1557" s="94" t="s">
        <v>1779</v>
      </c>
      <c r="E1557" s="250" t="s">
        <v>1563</v>
      </c>
      <c r="F1557" s="94" t="s">
        <v>1774</v>
      </c>
      <c r="G1557" s="94" t="s">
        <v>1639</v>
      </c>
      <c r="H1557" s="94" t="s">
        <v>1640</v>
      </c>
      <c r="I1557" s="94" t="s">
        <v>1611</v>
      </c>
      <c r="J1557" s="94">
        <v>2021</v>
      </c>
      <c r="K1557" s="94" t="s">
        <v>10</v>
      </c>
    </row>
    <row r="1558" spans="1:11" x14ac:dyDescent="0.25">
      <c r="A1558" s="94" t="s">
        <v>1561</v>
      </c>
      <c r="B1558" s="94" t="s">
        <v>1606</v>
      </c>
      <c r="C1558" s="94">
        <v>85121</v>
      </c>
      <c r="D1558" s="94" t="s">
        <v>1779</v>
      </c>
      <c r="E1558" s="250" t="s">
        <v>1563</v>
      </c>
      <c r="F1558" s="94" t="s">
        <v>1774</v>
      </c>
      <c r="G1558" s="94" t="s">
        <v>1641</v>
      </c>
      <c r="H1558" s="94" t="s">
        <v>1642</v>
      </c>
      <c r="I1558" s="94" t="s">
        <v>1611</v>
      </c>
      <c r="J1558" s="94">
        <v>2021</v>
      </c>
      <c r="K1558" s="94" t="s">
        <v>10</v>
      </c>
    </row>
    <row r="1559" spans="1:11" x14ac:dyDescent="0.25">
      <c r="A1559" s="94" t="s">
        <v>1561</v>
      </c>
      <c r="B1559" s="94" t="s">
        <v>1606</v>
      </c>
      <c r="C1559" s="94">
        <v>85121</v>
      </c>
      <c r="D1559" s="94" t="s">
        <v>1779</v>
      </c>
      <c r="E1559" s="250" t="s">
        <v>1563</v>
      </c>
      <c r="F1559" s="94" t="s">
        <v>1774</v>
      </c>
      <c r="G1559" s="94" t="s">
        <v>1643</v>
      </c>
      <c r="H1559" s="94" t="s">
        <v>1644</v>
      </c>
      <c r="I1559" s="94" t="s">
        <v>1611</v>
      </c>
      <c r="J1559" s="94">
        <v>2021</v>
      </c>
      <c r="K1559" s="94">
        <v>177.91399999999999</v>
      </c>
    </row>
    <row r="1560" spans="1:11" x14ac:dyDescent="0.25">
      <c r="A1560" s="94" t="s">
        <v>1561</v>
      </c>
      <c r="B1560" s="94" t="s">
        <v>1606</v>
      </c>
      <c r="C1560" s="94">
        <v>85121</v>
      </c>
      <c r="D1560" s="94" t="s">
        <v>1779</v>
      </c>
      <c r="E1560" s="250" t="s">
        <v>1563</v>
      </c>
      <c r="F1560" s="94" t="s">
        <v>1774</v>
      </c>
      <c r="G1560" s="94" t="s">
        <v>1645</v>
      </c>
      <c r="H1560" s="94" t="s">
        <v>1646</v>
      </c>
      <c r="I1560" s="94" t="s">
        <v>1611</v>
      </c>
      <c r="J1560" s="94">
        <v>2021</v>
      </c>
      <c r="K1560" s="94" t="s">
        <v>10</v>
      </c>
    </row>
    <row r="1561" spans="1:11" x14ac:dyDescent="0.25">
      <c r="A1561" s="94" t="s">
        <v>1561</v>
      </c>
      <c r="B1561" s="94" t="s">
        <v>1606</v>
      </c>
      <c r="C1561" s="94">
        <v>85121</v>
      </c>
      <c r="D1561" s="94" t="s">
        <v>1779</v>
      </c>
      <c r="E1561" s="250" t="s">
        <v>1563</v>
      </c>
      <c r="F1561" s="94" t="s">
        <v>1774</v>
      </c>
      <c r="G1561" s="94" t="s">
        <v>1647</v>
      </c>
      <c r="H1561" s="94" t="s">
        <v>1648</v>
      </c>
      <c r="I1561" s="94" t="s">
        <v>1611</v>
      </c>
      <c r="J1561" s="94">
        <v>2021</v>
      </c>
      <c r="K1561" s="94" t="s">
        <v>10</v>
      </c>
    </row>
    <row r="1562" spans="1:11" x14ac:dyDescent="0.25">
      <c r="A1562" s="94" t="s">
        <v>1561</v>
      </c>
      <c r="B1562" s="94" t="s">
        <v>1606</v>
      </c>
      <c r="C1562" s="94">
        <v>85121</v>
      </c>
      <c r="D1562" s="94" t="s">
        <v>1779</v>
      </c>
      <c r="E1562" s="250" t="s">
        <v>1563</v>
      </c>
      <c r="F1562" s="94" t="s">
        <v>1774</v>
      </c>
      <c r="G1562" s="94" t="s">
        <v>1649</v>
      </c>
      <c r="H1562" s="94" t="s">
        <v>1650</v>
      </c>
      <c r="I1562" s="94" t="s">
        <v>1611</v>
      </c>
      <c r="J1562" s="94">
        <v>2021</v>
      </c>
      <c r="K1562" s="94" t="s">
        <v>10</v>
      </c>
    </row>
    <row r="1563" spans="1:11" x14ac:dyDescent="0.25">
      <c r="A1563" s="94" t="s">
        <v>1561</v>
      </c>
      <c r="B1563" s="94" t="s">
        <v>1606</v>
      </c>
      <c r="C1563" s="94">
        <v>85121</v>
      </c>
      <c r="D1563" s="94" t="s">
        <v>1779</v>
      </c>
      <c r="E1563" s="250" t="s">
        <v>1563</v>
      </c>
      <c r="F1563" s="94" t="s">
        <v>1774</v>
      </c>
      <c r="G1563" s="94" t="s">
        <v>1651</v>
      </c>
      <c r="H1563" s="94" t="s">
        <v>1652</v>
      </c>
      <c r="I1563" s="94" t="s">
        <v>1611</v>
      </c>
      <c r="J1563" s="94">
        <v>2021</v>
      </c>
      <c r="K1563" s="94" t="s">
        <v>10</v>
      </c>
    </row>
    <row r="1564" spans="1:11" x14ac:dyDescent="0.25">
      <c r="A1564" s="94" t="s">
        <v>1561</v>
      </c>
      <c r="B1564" s="94" t="s">
        <v>1606</v>
      </c>
      <c r="C1564" s="94">
        <v>85121</v>
      </c>
      <c r="D1564" s="94" t="s">
        <v>1779</v>
      </c>
      <c r="E1564" s="250" t="s">
        <v>1563</v>
      </c>
      <c r="F1564" s="94" t="s">
        <v>1774</v>
      </c>
      <c r="G1564" s="94" t="s">
        <v>1653</v>
      </c>
      <c r="H1564" s="94" t="s">
        <v>1654</v>
      </c>
      <c r="I1564" s="94" t="s">
        <v>1611</v>
      </c>
      <c r="J1564" s="94">
        <v>2021</v>
      </c>
      <c r="K1564" s="94" t="s">
        <v>10</v>
      </c>
    </row>
    <row r="1565" spans="1:11" x14ac:dyDescent="0.25">
      <c r="A1565" s="94" t="s">
        <v>1561</v>
      </c>
      <c r="B1565" s="94" t="s">
        <v>1606</v>
      </c>
      <c r="C1565" s="94">
        <v>85121</v>
      </c>
      <c r="D1565" s="94" t="s">
        <v>1779</v>
      </c>
      <c r="E1565" s="250" t="s">
        <v>1563</v>
      </c>
      <c r="F1565" s="94" t="s">
        <v>1774</v>
      </c>
      <c r="G1565" s="94" t="s">
        <v>1655</v>
      </c>
      <c r="H1565" s="94" t="s">
        <v>1656</v>
      </c>
      <c r="I1565" s="94" t="s">
        <v>1611</v>
      </c>
      <c r="J1565" s="94">
        <v>2021</v>
      </c>
      <c r="K1565" s="94" t="s">
        <v>10</v>
      </c>
    </row>
    <row r="1566" spans="1:11" x14ac:dyDescent="0.25">
      <c r="A1566" s="94" t="s">
        <v>1561</v>
      </c>
      <c r="B1566" s="94" t="s">
        <v>1606</v>
      </c>
      <c r="C1566" s="94">
        <v>85121</v>
      </c>
      <c r="D1566" s="94" t="s">
        <v>1779</v>
      </c>
      <c r="E1566" s="250" t="s">
        <v>1563</v>
      </c>
      <c r="F1566" s="94" t="s">
        <v>1774</v>
      </c>
      <c r="G1566" s="94" t="s">
        <v>1657</v>
      </c>
      <c r="H1566" s="94" t="s">
        <v>1658</v>
      </c>
      <c r="I1566" s="94" t="s">
        <v>1611</v>
      </c>
      <c r="J1566" s="94">
        <v>2021</v>
      </c>
      <c r="K1566" s="94" t="s">
        <v>10</v>
      </c>
    </row>
    <row r="1567" spans="1:11" x14ac:dyDescent="0.25">
      <c r="A1567" s="94" t="s">
        <v>1561</v>
      </c>
      <c r="B1567" s="94" t="s">
        <v>1606</v>
      </c>
      <c r="C1567" s="94">
        <v>85121</v>
      </c>
      <c r="D1567" s="94" t="s">
        <v>1779</v>
      </c>
      <c r="E1567" s="250" t="s">
        <v>1563</v>
      </c>
      <c r="F1567" s="94" t="s">
        <v>1774</v>
      </c>
      <c r="G1567" s="94" t="s">
        <v>1659</v>
      </c>
      <c r="H1567" s="94" t="s">
        <v>1660</v>
      </c>
      <c r="I1567" s="94" t="s">
        <v>1611</v>
      </c>
      <c r="J1567" s="94">
        <v>2021</v>
      </c>
      <c r="K1567" s="94" t="s">
        <v>10</v>
      </c>
    </row>
    <row r="1568" spans="1:11" x14ac:dyDescent="0.25">
      <c r="A1568" s="94" t="s">
        <v>1561</v>
      </c>
      <c r="B1568" s="94" t="s">
        <v>1606</v>
      </c>
      <c r="C1568" s="94">
        <v>85121</v>
      </c>
      <c r="D1568" s="94" t="s">
        <v>1779</v>
      </c>
      <c r="E1568" s="250" t="s">
        <v>1563</v>
      </c>
      <c r="F1568" s="94" t="s">
        <v>1774</v>
      </c>
      <c r="G1568" s="94" t="s">
        <v>1661</v>
      </c>
      <c r="H1568" s="94" t="s">
        <v>1662</v>
      </c>
      <c r="I1568" s="94" t="s">
        <v>1611</v>
      </c>
      <c r="J1568" s="94">
        <v>2021</v>
      </c>
      <c r="K1568" s="94" t="s">
        <v>10</v>
      </c>
    </row>
    <row r="1569" spans="1:11" x14ac:dyDescent="0.25">
      <c r="A1569" s="94" t="s">
        <v>1561</v>
      </c>
      <c r="B1569" s="94" t="s">
        <v>1606</v>
      </c>
      <c r="C1569" s="94">
        <v>85121</v>
      </c>
      <c r="D1569" s="94" t="s">
        <v>1779</v>
      </c>
      <c r="E1569" s="250" t="s">
        <v>1563</v>
      </c>
      <c r="F1569" s="94" t="s">
        <v>1774</v>
      </c>
      <c r="G1569" s="94" t="s">
        <v>1663</v>
      </c>
      <c r="H1569" s="94" t="s">
        <v>1664</v>
      </c>
      <c r="I1569" s="94" t="s">
        <v>1611</v>
      </c>
      <c r="J1569" s="94">
        <v>2021</v>
      </c>
      <c r="K1569" s="94" t="s">
        <v>10</v>
      </c>
    </row>
    <row r="1570" spans="1:11" x14ac:dyDescent="0.25">
      <c r="A1570" s="94" t="s">
        <v>1561</v>
      </c>
      <c r="B1570" s="94" t="s">
        <v>1606</v>
      </c>
      <c r="C1570" s="94">
        <v>85121</v>
      </c>
      <c r="D1570" s="94" t="s">
        <v>1779</v>
      </c>
      <c r="E1570" s="250" t="s">
        <v>1563</v>
      </c>
      <c r="F1570" s="94" t="s">
        <v>1774</v>
      </c>
      <c r="G1570" s="94" t="s">
        <v>1665</v>
      </c>
      <c r="H1570" s="94" t="s">
        <v>1666</v>
      </c>
      <c r="I1570" s="94" t="s">
        <v>1611</v>
      </c>
      <c r="J1570" s="94">
        <v>2021</v>
      </c>
      <c r="K1570" s="94" t="s">
        <v>10</v>
      </c>
    </row>
    <row r="1571" spans="1:11" x14ac:dyDescent="0.25">
      <c r="A1571" s="94" t="s">
        <v>1561</v>
      </c>
      <c r="B1571" s="94" t="s">
        <v>1606</v>
      </c>
      <c r="C1571" s="94">
        <v>85121</v>
      </c>
      <c r="D1571" s="94" t="s">
        <v>1779</v>
      </c>
      <c r="E1571" s="250" t="s">
        <v>1563</v>
      </c>
      <c r="F1571" s="94" t="s">
        <v>1774</v>
      </c>
      <c r="G1571" s="94" t="s">
        <v>1667</v>
      </c>
      <c r="H1571" s="94" t="s">
        <v>1668</v>
      </c>
      <c r="I1571" s="94" t="s">
        <v>1611</v>
      </c>
      <c r="J1571" s="94">
        <v>2021</v>
      </c>
      <c r="K1571" s="94" t="s">
        <v>10</v>
      </c>
    </row>
    <row r="1572" spans="1:11" x14ac:dyDescent="0.25">
      <c r="A1572" s="94" t="s">
        <v>1561</v>
      </c>
      <c r="B1572" s="94" t="s">
        <v>1606</v>
      </c>
      <c r="C1572" s="94">
        <v>85121</v>
      </c>
      <c r="D1572" s="94" t="s">
        <v>1779</v>
      </c>
      <c r="E1572" s="250" t="s">
        <v>1563</v>
      </c>
      <c r="F1572" s="94" t="s">
        <v>1774</v>
      </c>
      <c r="G1572" s="94" t="s">
        <v>1669</v>
      </c>
      <c r="H1572" s="94" t="s">
        <v>1670</v>
      </c>
      <c r="I1572" s="94" t="s">
        <v>1611</v>
      </c>
      <c r="J1572" s="94">
        <v>2021</v>
      </c>
      <c r="K1572" s="94" t="s">
        <v>10</v>
      </c>
    </row>
    <row r="1573" spans="1:11" x14ac:dyDescent="0.25">
      <c r="A1573" s="94" t="s">
        <v>1561</v>
      </c>
      <c r="B1573" s="94" t="s">
        <v>1606</v>
      </c>
      <c r="C1573" s="94">
        <v>85121</v>
      </c>
      <c r="D1573" s="94" t="s">
        <v>1779</v>
      </c>
      <c r="E1573" s="250" t="s">
        <v>1563</v>
      </c>
      <c r="F1573" s="94" t="s">
        <v>1774</v>
      </c>
      <c r="G1573" s="94" t="s">
        <v>1671</v>
      </c>
      <c r="H1573" s="94" t="s">
        <v>1672</v>
      </c>
      <c r="I1573" s="94" t="s">
        <v>1611</v>
      </c>
      <c r="J1573" s="94">
        <v>2021</v>
      </c>
      <c r="K1573" s="94" t="s">
        <v>10</v>
      </c>
    </row>
    <row r="1574" spans="1:11" x14ac:dyDescent="0.25">
      <c r="A1574" s="94" t="s">
        <v>1561</v>
      </c>
      <c r="B1574" s="94" t="s">
        <v>1606</v>
      </c>
      <c r="C1574" s="94">
        <v>85121</v>
      </c>
      <c r="D1574" s="94" t="s">
        <v>1779</v>
      </c>
      <c r="E1574" s="250" t="s">
        <v>1563</v>
      </c>
      <c r="F1574" s="94" t="s">
        <v>1774</v>
      </c>
      <c r="G1574" s="94" t="s">
        <v>1673</v>
      </c>
      <c r="H1574" s="94" t="s">
        <v>1674</v>
      </c>
      <c r="I1574" s="94" t="s">
        <v>1611</v>
      </c>
      <c r="J1574" s="94">
        <v>2021</v>
      </c>
      <c r="K1574" s="94" t="s">
        <v>10</v>
      </c>
    </row>
    <row r="1575" spans="1:11" x14ac:dyDescent="0.25">
      <c r="A1575" s="94" t="s">
        <v>1561</v>
      </c>
      <c r="B1575" s="94" t="s">
        <v>1606</v>
      </c>
      <c r="C1575" s="94">
        <v>85121</v>
      </c>
      <c r="D1575" s="94" t="s">
        <v>1779</v>
      </c>
      <c r="E1575" s="250" t="s">
        <v>1563</v>
      </c>
      <c r="F1575" s="94" t="s">
        <v>1774</v>
      </c>
      <c r="G1575" s="94" t="s">
        <v>1675</v>
      </c>
      <c r="H1575" s="94" t="s">
        <v>1676</v>
      </c>
      <c r="I1575" s="94" t="s">
        <v>1611</v>
      </c>
      <c r="J1575" s="94">
        <v>2021</v>
      </c>
      <c r="K1575" s="94" t="s">
        <v>10</v>
      </c>
    </row>
    <row r="1576" spans="1:11" x14ac:dyDescent="0.25">
      <c r="A1576" s="94" t="s">
        <v>1561</v>
      </c>
      <c r="B1576" s="94" t="s">
        <v>1606</v>
      </c>
      <c r="C1576" s="94">
        <v>85121</v>
      </c>
      <c r="D1576" s="94" t="s">
        <v>1779</v>
      </c>
      <c r="E1576" s="250" t="s">
        <v>1563</v>
      </c>
      <c r="F1576" s="94" t="s">
        <v>1774</v>
      </c>
      <c r="G1576" s="94" t="s">
        <v>1677</v>
      </c>
      <c r="H1576" s="94" t="s">
        <v>1678</v>
      </c>
      <c r="I1576" s="94" t="s">
        <v>1611</v>
      </c>
      <c r="J1576" s="94">
        <v>2021</v>
      </c>
      <c r="K1576" s="94" t="s">
        <v>10</v>
      </c>
    </row>
    <row r="1577" spans="1:11" x14ac:dyDescent="0.25">
      <c r="A1577" s="94" t="s">
        <v>1561</v>
      </c>
      <c r="B1577" s="94" t="s">
        <v>1606</v>
      </c>
      <c r="C1577" s="94">
        <v>85121</v>
      </c>
      <c r="D1577" s="94" t="s">
        <v>1779</v>
      </c>
      <c r="E1577" s="250" t="s">
        <v>1563</v>
      </c>
      <c r="F1577" s="94" t="s">
        <v>1774</v>
      </c>
      <c r="G1577" s="94" t="s">
        <v>1679</v>
      </c>
      <c r="H1577" s="94" t="s">
        <v>1680</v>
      </c>
      <c r="I1577" s="94" t="s">
        <v>1611</v>
      </c>
      <c r="J1577" s="94">
        <v>2021</v>
      </c>
      <c r="K1577" s="94">
        <v>660764.17200000002</v>
      </c>
    </row>
    <row r="1578" spans="1:11" x14ac:dyDescent="0.25">
      <c r="A1578" s="94" t="s">
        <v>1561</v>
      </c>
      <c r="B1578" s="94" t="s">
        <v>1606</v>
      </c>
      <c r="C1578" s="94">
        <v>85121</v>
      </c>
      <c r="D1578" s="94" t="s">
        <v>1779</v>
      </c>
      <c r="E1578" s="250" t="s">
        <v>1563</v>
      </c>
      <c r="F1578" s="94" t="s">
        <v>1774</v>
      </c>
      <c r="G1578" s="94" t="s">
        <v>1681</v>
      </c>
      <c r="H1578" s="94" t="s">
        <v>1682</v>
      </c>
      <c r="I1578" s="94" t="s">
        <v>1611</v>
      </c>
      <c r="J1578" s="94">
        <v>2021</v>
      </c>
      <c r="K1578" s="94">
        <v>660764.17200000002</v>
      </c>
    </row>
    <row r="1579" spans="1:11" x14ac:dyDescent="0.25">
      <c r="A1579" s="94" t="s">
        <v>1561</v>
      </c>
      <c r="B1579" s="94" t="s">
        <v>1606</v>
      </c>
      <c r="C1579" s="94">
        <v>85121</v>
      </c>
      <c r="D1579" s="94" t="s">
        <v>1779</v>
      </c>
      <c r="E1579" s="250" t="s">
        <v>1563</v>
      </c>
      <c r="F1579" s="94" t="s">
        <v>1774</v>
      </c>
      <c r="G1579" s="94" t="s">
        <v>1683</v>
      </c>
      <c r="H1579" s="94" t="s">
        <v>1684</v>
      </c>
      <c r="I1579" s="94" t="s">
        <v>1611</v>
      </c>
      <c r="J1579" s="94">
        <v>2021</v>
      </c>
      <c r="K1579" s="94" t="s">
        <v>10</v>
      </c>
    </row>
    <row r="1580" spans="1:11" x14ac:dyDescent="0.25">
      <c r="A1580" s="94" t="s">
        <v>1561</v>
      </c>
      <c r="B1580" s="94" t="s">
        <v>1606</v>
      </c>
      <c r="C1580" s="94">
        <v>85121</v>
      </c>
      <c r="D1580" s="94" t="s">
        <v>1779</v>
      </c>
      <c r="E1580" s="250" t="s">
        <v>1563</v>
      </c>
      <c r="F1580" s="94" t="s">
        <v>1774</v>
      </c>
      <c r="G1580" s="94" t="s">
        <v>1685</v>
      </c>
      <c r="H1580" s="94" t="s">
        <v>1686</v>
      </c>
      <c r="I1580" s="94" t="s">
        <v>1611</v>
      </c>
      <c r="J1580" s="94">
        <v>2021</v>
      </c>
      <c r="K1580" s="94" t="s">
        <v>10</v>
      </c>
    </row>
    <row r="1581" spans="1:11" x14ac:dyDescent="0.25">
      <c r="A1581" s="94" t="s">
        <v>1561</v>
      </c>
      <c r="B1581" s="94" t="s">
        <v>1606</v>
      </c>
      <c r="C1581" s="94">
        <v>85121</v>
      </c>
      <c r="D1581" s="94" t="s">
        <v>1779</v>
      </c>
      <c r="E1581" s="250" t="s">
        <v>1563</v>
      </c>
      <c r="F1581" s="94" t="s">
        <v>1774</v>
      </c>
      <c r="G1581" s="94" t="s">
        <v>1687</v>
      </c>
      <c r="H1581" s="94" t="s">
        <v>1688</v>
      </c>
      <c r="I1581" s="94" t="s">
        <v>1611</v>
      </c>
      <c r="J1581" s="94">
        <v>2021</v>
      </c>
      <c r="K1581" s="94" t="s">
        <v>10</v>
      </c>
    </row>
    <row r="1582" spans="1:11" x14ac:dyDescent="0.25">
      <c r="A1582" s="94" t="s">
        <v>1561</v>
      </c>
      <c r="B1582" s="94" t="s">
        <v>1606</v>
      </c>
      <c r="C1582" s="94">
        <v>85121</v>
      </c>
      <c r="D1582" s="94" t="s">
        <v>1779</v>
      </c>
      <c r="E1582" s="250" t="s">
        <v>1563</v>
      </c>
      <c r="F1582" s="94" t="s">
        <v>1774</v>
      </c>
      <c r="G1582" s="94" t="s">
        <v>1689</v>
      </c>
      <c r="H1582" s="94" t="s">
        <v>1690</v>
      </c>
      <c r="I1582" s="94" t="s">
        <v>1611</v>
      </c>
      <c r="J1582" s="94">
        <v>2021</v>
      </c>
      <c r="K1582" s="94" t="s">
        <v>10</v>
      </c>
    </row>
    <row r="1583" spans="1:11" x14ac:dyDescent="0.25">
      <c r="A1583" s="94" t="s">
        <v>1561</v>
      </c>
      <c r="B1583" s="94" t="s">
        <v>1606</v>
      </c>
      <c r="C1583" s="94">
        <v>85121</v>
      </c>
      <c r="D1583" s="94" t="s">
        <v>1779</v>
      </c>
      <c r="E1583" s="250" t="s">
        <v>1563</v>
      </c>
      <c r="F1583" s="94" t="s">
        <v>1774</v>
      </c>
      <c r="G1583" s="94" t="s">
        <v>1691</v>
      </c>
      <c r="H1583" s="94" t="s">
        <v>1692</v>
      </c>
      <c r="I1583" s="94" t="s">
        <v>1611</v>
      </c>
      <c r="J1583" s="94">
        <v>2021</v>
      </c>
      <c r="K1583" s="94" t="s">
        <v>10</v>
      </c>
    </row>
    <row r="1584" spans="1:11" x14ac:dyDescent="0.25">
      <c r="A1584" s="94" t="s">
        <v>1561</v>
      </c>
      <c r="B1584" s="94" t="s">
        <v>1606</v>
      </c>
      <c r="C1584" s="94">
        <v>85121</v>
      </c>
      <c r="D1584" s="94" t="s">
        <v>1779</v>
      </c>
      <c r="E1584" s="250" t="s">
        <v>1563</v>
      </c>
      <c r="F1584" s="94" t="s">
        <v>1774</v>
      </c>
      <c r="G1584" s="94" t="s">
        <v>1693</v>
      </c>
      <c r="H1584" s="94" t="s">
        <v>1694</v>
      </c>
      <c r="I1584" s="94" t="s">
        <v>1611</v>
      </c>
      <c r="J1584" s="94">
        <v>2021</v>
      </c>
      <c r="K1584" s="94" t="s">
        <v>10</v>
      </c>
    </row>
    <row r="1585" spans="1:11" x14ac:dyDescent="0.25">
      <c r="A1585" s="94" t="s">
        <v>1561</v>
      </c>
      <c r="B1585" s="94" t="s">
        <v>1606</v>
      </c>
      <c r="C1585" s="94">
        <v>85121</v>
      </c>
      <c r="D1585" s="94" t="s">
        <v>1779</v>
      </c>
      <c r="E1585" s="250" t="s">
        <v>1563</v>
      </c>
      <c r="F1585" s="94" t="s">
        <v>1774</v>
      </c>
      <c r="G1585" s="94" t="s">
        <v>1695</v>
      </c>
      <c r="H1585" s="94" t="s">
        <v>1696</v>
      </c>
      <c r="I1585" s="94" t="s">
        <v>1611</v>
      </c>
      <c r="J1585" s="94">
        <v>2021</v>
      </c>
      <c r="K1585" s="94" t="s">
        <v>10</v>
      </c>
    </row>
    <row r="1586" spans="1:11" x14ac:dyDescent="0.25">
      <c r="A1586" s="94" t="s">
        <v>1561</v>
      </c>
      <c r="B1586" s="94" t="s">
        <v>1606</v>
      </c>
      <c r="C1586" s="94">
        <v>85121</v>
      </c>
      <c r="D1586" s="94" t="s">
        <v>1779</v>
      </c>
      <c r="E1586" s="250" t="s">
        <v>1563</v>
      </c>
      <c r="F1586" s="94" t="s">
        <v>1774</v>
      </c>
      <c r="G1586" s="94" t="s">
        <v>1697</v>
      </c>
      <c r="H1586" s="94" t="s">
        <v>1698</v>
      </c>
      <c r="I1586" s="94" t="s">
        <v>1611</v>
      </c>
      <c r="J1586" s="94">
        <v>2021</v>
      </c>
      <c r="K1586" s="94" t="s">
        <v>10</v>
      </c>
    </row>
    <row r="1587" spans="1:11" x14ac:dyDescent="0.25">
      <c r="A1587" s="94" t="s">
        <v>1561</v>
      </c>
      <c r="B1587" s="94" t="s">
        <v>1606</v>
      </c>
      <c r="C1587" s="94">
        <v>85121</v>
      </c>
      <c r="D1587" s="94" t="s">
        <v>1779</v>
      </c>
      <c r="E1587" s="250" t="s">
        <v>1563</v>
      </c>
      <c r="F1587" s="94" t="s">
        <v>1774</v>
      </c>
      <c r="G1587" s="94" t="s">
        <v>1699</v>
      </c>
      <c r="H1587" s="94" t="s">
        <v>1700</v>
      </c>
      <c r="I1587" s="94" t="s">
        <v>1611</v>
      </c>
      <c r="J1587" s="94">
        <v>2021</v>
      </c>
      <c r="K1587" s="94" t="s">
        <v>10</v>
      </c>
    </row>
    <row r="1588" spans="1:11" x14ac:dyDescent="0.25">
      <c r="A1588" s="94" t="s">
        <v>1561</v>
      </c>
      <c r="B1588" s="94" t="s">
        <v>1606</v>
      </c>
      <c r="C1588" s="94">
        <v>85121</v>
      </c>
      <c r="D1588" s="94" t="s">
        <v>1779</v>
      </c>
      <c r="E1588" s="250" t="s">
        <v>1563</v>
      </c>
      <c r="F1588" s="94" t="s">
        <v>1774</v>
      </c>
      <c r="G1588" s="94" t="s">
        <v>1701</v>
      </c>
      <c r="H1588" s="94" t="s">
        <v>1702</v>
      </c>
      <c r="I1588" s="94" t="s">
        <v>1611</v>
      </c>
      <c r="J1588" s="94">
        <v>2021</v>
      </c>
      <c r="K1588" s="94" t="s">
        <v>10</v>
      </c>
    </row>
    <row r="1589" spans="1:11" x14ac:dyDescent="0.25">
      <c r="A1589" s="94" t="s">
        <v>1561</v>
      </c>
      <c r="B1589" s="94" t="s">
        <v>1606</v>
      </c>
      <c r="C1589" s="94">
        <v>85121</v>
      </c>
      <c r="D1589" s="94" t="s">
        <v>1779</v>
      </c>
      <c r="E1589" s="250" t="s">
        <v>1563</v>
      </c>
      <c r="F1589" s="94" t="s">
        <v>1774</v>
      </c>
      <c r="G1589" s="94" t="s">
        <v>1703</v>
      </c>
      <c r="H1589" s="94" t="s">
        <v>1704</v>
      </c>
      <c r="I1589" s="94" t="s">
        <v>1611</v>
      </c>
      <c r="J1589" s="94">
        <v>2021</v>
      </c>
      <c r="K1589" s="94" t="s">
        <v>10</v>
      </c>
    </row>
    <row r="1590" spans="1:11" x14ac:dyDescent="0.25">
      <c r="A1590" s="94" t="s">
        <v>1561</v>
      </c>
      <c r="B1590" s="94" t="s">
        <v>1606</v>
      </c>
      <c r="C1590" s="94">
        <v>85121</v>
      </c>
      <c r="D1590" s="94" t="s">
        <v>1779</v>
      </c>
      <c r="E1590" s="250" t="s">
        <v>1563</v>
      </c>
      <c r="F1590" s="94" t="s">
        <v>1774</v>
      </c>
      <c r="G1590" s="94" t="s">
        <v>1705</v>
      </c>
      <c r="H1590" s="94" t="s">
        <v>1706</v>
      </c>
      <c r="I1590" s="94" t="s">
        <v>1611</v>
      </c>
      <c r="J1590" s="94">
        <v>2021</v>
      </c>
      <c r="K1590" s="94" t="s">
        <v>10</v>
      </c>
    </row>
    <row r="1591" spans="1:11" x14ac:dyDescent="0.25">
      <c r="A1591" s="94" t="s">
        <v>1561</v>
      </c>
      <c r="B1591" s="94" t="s">
        <v>1606</v>
      </c>
      <c r="C1591" s="94">
        <v>85121</v>
      </c>
      <c r="D1591" s="94" t="s">
        <v>1779</v>
      </c>
      <c r="E1591" s="250" t="s">
        <v>1563</v>
      </c>
      <c r="F1591" s="94" t="s">
        <v>1774</v>
      </c>
      <c r="G1591" s="94" t="s">
        <v>1707</v>
      </c>
      <c r="H1591" s="94" t="s">
        <v>1708</v>
      </c>
      <c r="I1591" s="94" t="s">
        <v>1611</v>
      </c>
      <c r="J1591" s="94">
        <v>2021</v>
      </c>
      <c r="K1591" s="94" t="s">
        <v>10</v>
      </c>
    </row>
    <row r="1592" spans="1:11" x14ac:dyDescent="0.25">
      <c r="A1592" s="94" t="s">
        <v>1561</v>
      </c>
      <c r="B1592" s="94" t="s">
        <v>1606</v>
      </c>
      <c r="C1592" s="94">
        <v>85121</v>
      </c>
      <c r="D1592" s="94" t="s">
        <v>1779</v>
      </c>
      <c r="E1592" s="250" t="s">
        <v>1563</v>
      </c>
      <c r="F1592" s="94" t="s">
        <v>1774</v>
      </c>
      <c r="G1592" s="94" t="s">
        <v>1709</v>
      </c>
      <c r="H1592" s="94" t="s">
        <v>1710</v>
      </c>
      <c r="I1592" s="94" t="s">
        <v>1611</v>
      </c>
      <c r="J1592" s="94">
        <v>2021</v>
      </c>
      <c r="K1592" s="94" t="s">
        <v>10</v>
      </c>
    </row>
    <row r="1593" spans="1:11" x14ac:dyDescent="0.25">
      <c r="A1593" s="94" t="s">
        <v>1561</v>
      </c>
      <c r="B1593" s="94" t="s">
        <v>1606</v>
      </c>
      <c r="C1593" s="94">
        <v>85121</v>
      </c>
      <c r="D1593" s="94" t="s">
        <v>1779</v>
      </c>
      <c r="E1593" s="250" t="s">
        <v>1563</v>
      </c>
      <c r="F1593" s="94" t="s">
        <v>1774</v>
      </c>
      <c r="G1593" s="94" t="s">
        <v>1711</v>
      </c>
      <c r="H1593" s="94" t="s">
        <v>1712</v>
      </c>
      <c r="I1593" s="94" t="s">
        <v>1611</v>
      </c>
      <c r="J1593" s="94">
        <v>2021</v>
      </c>
      <c r="K1593" s="94" t="s">
        <v>10</v>
      </c>
    </row>
    <row r="1594" spans="1:11" x14ac:dyDescent="0.25">
      <c r="A1594" s="94" t="s">
        <v>1561</v>
      </c>
      <c r="B1594" s="94" t="s">
        <v>1606</v>
      </c>
      <c r="C1594" s="94">
        <v>85121</v>
      </c>
      <c r="D1594" s="94" t="s">
        <v>1779</v>
      </c>
      <c r="E1594" s="250" t="s">
        <v>1563</v>
      </c>
      <c r="F1594" s="94" t="s">
        <v>1774</v>
      </c>
      <c r="G1594" s="94" t="s">
        <v>1713</v>
      </c>
      <c r="H1594" s="94" t="s">
        <v>1714</v>
      </c>
      <c r="I1594" s="94" t="s">
        <v>1611</v>
      </c>
      <c r="J1594" s="94">
        <v>2021</v>
      </c>
      <c r="K1594" s="94" t="s">
        <v>10</v>
      </c>
    </row>
    <row r="1595" spans="1:11" x14ac:dyDescent="0.25">
      <c r="A1595" s="94" t="s">
        <v>1561</v>
      </c>
      <c r="B1595" s="94" t="s">
        <v>1606</v>
      </c>
      <c r="C1595" s="94">
        <v>85121</v>
      </c>
      <c r="D1595" s="94" t="s">
        <v>1779</v>
      </c>
      <c r="E1595" s="250" t="s">
        <v>1563</v>
      </c>
      <c r="F1595" s="94" t="s">
        <v>1774</v>
      </c>
      <c r="G1595" s="94" t="s">
        <v>1715</v>
      </c>
      <c r="H1595" s="94" t="s">
        <v>1716</v>
      </c>
      <c r="I1595" s="94" t="s">
        <v>1611</v>
      </c>
      <c r="J1595" s="94">
        <v>2021</v>
      </c>
      <c r="K1595" s="94" t="s">
        <v>10</v>
      </c>
    </row>
    <row r="1596" spans="1:11" x14ac:dyDescent="0.25">
      <c r="A1596" s="94" t="s">
        <v>1561</v>
      </c>
      <c r="B1596" s="94" t="s">
        <v>1606</v>
      </c>
      <c r="C1596" s="94">
        <v>85121</v>
      </c>
      <c r="D1596" s="94" t="s">
        <v>1779</v>
      </c>
      <c r="E1596" s="250" t="s">
        <v>1563</v>
      </c>
      <c r="F1596" s="94" t="s">
        <v>1774</v>
      </c>
      <c r="G1596" s="94" t="s">
        <v>1717</v>
      </c>
      <c r="H1596" s="94" t="s">
        <v>1718</v>
      </c>
      <c r="I1596" s="94" t="s">
        <v>1611</v>
      </c>
      <c r="J1596" s="94">
        <v>2021</v>
      </c>
      <c r="K1596" s="94" t="s">
        <v>10</v>
      </c>
    </row>
    <row r="1597" spans="1:11" x14ac:dyDescent="0.25">
      <c r="A1597" s="94" t="s">
        <v>1561</v>
      </c>
      <c r="B1597" s="94" t="s">
        <v>1606</v>
      </c>
      <c r="C1597" s="94">
        <v>85121</v>
      </c>
      <c r="D1597" s="94" t="s">
        <v>1779</v>
      </c>
      <c r="E1597" s="250" t="s">
        <v>1563</v>
      </c>
      <c r="F1597" s="94" t="s">
        <v>1774</v>
      </c>
      <c r="G1597" s="94" t="s">
        <v>1719</v>
      </c>
      <c r="H1597" s="94" t="s">
        <v>1720</v>
      </c>
      <c r="I1597" s="94" t="s">
        <v>1611</v>
      </c>
      <c r="J1597" s="94">
        <v>2021</v>
      </c>
      <c r="K1597" s="94" t="s">
        <v>10</v>
      </c>
    </row>
    <row r="1598" spans="1:11" x14ac:dyDescent="0.25">
      <c r="A1598" s="94" t="s">
        <v>1561</v>
      </c>
      <c r="B1598" s="94" t="s">
        <v>1606</v>
      </c>
      <c r="C1598" s="94">
        <v>85121</v>
      </c>
      <c r="D1598" s="94" t="s">
        <v>1779</v>
      </c>
      <c r="E1598" s="250" t="s">
        <v>1563</v>
      </c>
      <c r="F1598" s="94" t="s">
        <v>1774</v>
      </c>
      <c r="G1598" s="94" t="s">
        <v>1721</v>
      </c>
      <c r="H1598" s="94" t="s">
        <v>1722</v>
      </c>
      <c r="I1598" s="94" t="s">
        <v>1611</v>
      </c>
      <c r="J1598" s="94">
        <v>2021</v>
      </c>
      <c r="K1598" s="94" t="s">
        <v>10</v>
      </c>
    </row>
    <row r="1599" spans="1:11" x14ac:dyDescent="0.25">
      <c r="A1599" s="94" t="s">
        <v>1561</v>
      </c>
      <c r="B1599" s="94" t="s">
        <v>1606</v>
      </c>
      <c r="C1599" s="94">
        <v>85121</v>
      </c>
      <c r="D1599" s="94" t="s">
        <v>1779</v>
      </c>
      <c r="E1599" s="250" t="s">
        <v>1563</v>
      </c>
      <c r="F1599" s="94" t="s">
        <v>1774</v>
      </c>
      <c r="G1599" s="94" t="s">
        <v>1723</v>
      </c>
      <c r="H1599" s="94" t="s">
        <v>1724</v>
      </c>
      <c r="I1599" s="94" t="s">
        <v>1611</v>
      </c>
      <c r="J1599" s="94">
        <v>2021</v>
      </c>
      <c r="K1599" s="94" t="s">
        <v>10</v>
      </c>
    </row>
    <row r="1600" spans="1:11" x14ac:dyDescent="0.25">
      <c r="A1600" s="94" t="s">
        <v>1561</v>
      </c>
      <c r="B1600" s="94" t="s">
        <v>1606</v>
      </c>
      <c r="C1600" s="94">
        <v>85121</v>
      </c>
      <c r="D1600" s="94" t="s">
        <v>1779</v>
      </c>
      <c r="E1600" s="250" t="s">
        <v>1563</v>
      </c>
      <c r="F1600" s="94" t="s">
        <v>1774</v>
      </c>
      <c r="G1600" s="94" t="s">
        <v>1725</v>
      </c>
      <c r="H1600" s="94" t="s">
        <v>1726</v>
      </c>
      <c r="I1600" s="94" t="s">
        <v>1611</v>
      </c>
      <c r="J1600" s="94">
        <v>2021</v>
      </c>
      <c r="K1600" s="94" t="s">
        <v>10</v>
      </c>
    </row>
    <row r="1601" spans="1:11" x14ac:dyDescent="0.25">
      <c r="A1601" s="94" t="s">
        <v>1561</v>
      </c>
      <c r="B1601" s="94" t="s">
        <v>1606</v>
      </c>
      <c r="C1601" s="94">
        <v>85121</v>
      </c>
      <c r="D1601" s="94" t="s">
        <v>1779</v>
      </c>
      <c r="E1601" s="250" t="s">
        <v>1563</v>
      </c>
      <c r="F1601" s="94" t="s">
        <v>1774</v>
      </c>
      <c r="G1601" s="94" t="s">
        <v>1727</v>
      </c>
      <c r="H1601" s="94" t="s">
        <v>1728</v>
      </c>
      <c r="I1601" s="94" t="s">
        <v>1611</v>
      </c>
      <c r="J1601" s="94">
        <v>2021</v>
      </c>
      <c r="K1601" s="94" t="s">
        <v>10</v>
      </c>
    </row>
    <row r="1602" spans="1:11" x14ac:dyDescent="0.25">
      <c r="A1602" s="94" t="s">
        <v>1561</v>
      </c>
      <c r="B1602" s="94" t="s">
        <v>1606</v>
      </c>
      <c r="C1602" s="94">
        <v>85121</v>
      </c>
      <c r="D1602" s="94" t="s">
        <v>1779</v>
      </c>
      <c r="E1602" s="250" t="s">
        <v>1563</v>
      </c>
      <c r="F1602" s="94" t="s">
        <v>1774</v>
      </c>
      <c r="G1602" s="94" t="s">
        <v>1729</v>
      </c>
      <c r="H1602" s="94" t="s">
        <v>1730</v>
      </c>
      <c r="I1602" s="94" t="s">
        <v>1611</v>
      </c>
      <c r="J1602" s="94">
        <v>2021</v>
      </c>
      <c r="K1602" s="94" t="s">
        <v>10</v>
      </c>
    </row>
    <row r="1603" spans="1:11" x14ac:dyDescent="0.25">
      <c r="A1603" s="94" t="s">
        <v>1561</v>
      </c>
      <c r="B1603" s="94" t="s">
        <v>1606</v>
      </c>
      <c r="C1603" s="94">
        <v>85121</v>
      </c>
      <c r="D1603" s="94" t="s">
        <v>1779</v>
      </c>
      <c r="E1603" s="250" t="s">
        <v>1563</v>
      </c>
      <c r="F1603" s="94" t="s">
        <v>1774</v>
      </c>
      <c r="G1603" s="94" t="s">
        <v>1731</v>
      </c>
      <c r="H1603" s="94" t="s">
        <v>1732</v>
      </c>
      <c r="I1603" s="94" t="s">
        <v>1611</v>
      </c>
      <c r="J1603" s="94">
        <v>2021</v>
      </c>
      <c r="K1603" s="94" t="s">
        <v>10</v>
      </c>
    </row>
    <row r="1604" spans="1:11" x14ac:dyDescent="0.25">
      <c r="A1604" s="94" t="s">
        <v>1561</v>
      </c>
      <c r="B1604" s="94" t="s">
        <v>1606</v>
      </c>
      <c r="C1604" s="94">
        <v>85121</v>
      </c>
      <c r="D1604" s="94" t="s">
        <v>1779</v>
      </c>
      <c r="E1604" s="250" t="s">
        <v>1563</v>
      </c>
      <c r="F1604" s="94" t="s">
        <v>1774</v>
      </c>
      <c r="G1604" s="94" t="s">
        <v>1733</v>
      </c>
      <c r="H1604" s="94" t="s">
        <v>1734</v>
      </c>
      <c r="I1604" s="94" t="s">
        <v>1611</v>
      </c>
      <c r="J1604" s="94">
        <v>2021</v>
      </c>
      <c r="K1604" s="94" t="s">
        <v>10</v>
      </c>
    </row>
    <row r="1605" spans="1:11" x14ac:dyDescent="0.25">
      <c r="A1605" s="94" t="s">
        <v>1561</v>
      </c>
      <c r="B1605" s="94" t="s">
        <v>1606</v>
      </c>
      <c r="C1605" s="94">
        <v>85121</v>
      </c>
      <c r="D1605" s="94" t="s">
        <v>1779</v>
      </c>
      <c r="E1605" s="250" t="s">
        <v>1563</v>
      </c>
      <c r="F1605" s="94" t="s">
        <v>1774</v>
      </c>
      <c r="G1605" s="94" t="s">
        <v>1735</v>
      </c>
      <c r="H1605" s="94" t="s">
        <v>1736</v>
      </c>
      <c r="I1605" s="94" t="s">
        <v>1611</v>
      </c>
      <c r="J1605" s="94">
        <v>2021</v>
      </c>
      <c r="K1605" s="94" t="s">
        <v>10</v>
      </c>
    </row>
    <row r="1606" spans="1:11" x14ac:dyDescent="0.25">
      <c r="A1606" s="94" t="s">
        <v>1561</v>
      </c>
      <c r="B1606" s="94" t="s">
        <v>1606</v>
      </c>
      <c r="C1606" s="94">
        <v>85121</v>
      </c>
      <c r="D1606" s="94" t="s">
        <v>1779</v>
      </c>
      <c r="E1606" s="250" t="s">
        <v>1563</v>
      </c>
      <c r="F1606" s="94" t="s">
        <v>1774</v>
      </c>
      <c r="G1606" s="94" t="s">
        <v>1737</v>
      </c>
      <c r="H1606" s="94" t="s">
        <v>1738</v>
      </c>
      <c r="I1606" s="94" t="s">
        <v>1611</v>
      </c>
      <c r="J1606" s="94">
        <v>2021</v>
      </c>
      <c r="K1606" s="94" t="s">
        <v>10</v>
      </c>
    </row>
    <row r="1607" spans="1:11" x14ac:dyDescent="0.25">
      <c r="A1607" s="94" t="s">
        <v>1561</v>
      </c>
      <c r="B1607" s="94" t="s">
        <v>1606</v>
      </c>
      <c r="C1607" s="94">
        <v>85121</v>
      </c>
      <c r="D1607" s="94" t="s">
        <v>1779</v>
      </c>
      <c r="E1607" s="250" t="s">
        <v>1563</v>
      </c>
      <c r="F1607" s="94" t="s">
        <v>1774</v>
      </c>
      <c r="G1607" s="94" t="s">
        <v>1739</v>
      </c>
      <c r="H1607" s="94" t="s">
        <v>1740</v>
      </c>
      <c r="I1607" s="94" t="s">
        <v>1611</v>
      </c>
      <c r="J1607" s="94">
        <v>2021</v>
      </c>
      <c r="K1607" s="94" t="s">
        <v>10</v>
      </c>
    </row>
    <row r="1608" spans="1:11" x14ac:dyDescent="0.25">
      <c r="A1608" s="94" t="s">
        <v>1561</v>
      </c>
      <c r="B1608" s="94" t="s">
        <v>1606</v>
      </c>
      <c r="C1608" s="94">
        <v>85121</v>
      </c>
      <c r="D1608" s="94" t="s">
        <v>1779</v>
      </c>
      <c r="E1608" s="250" t="s">
        <v>1563</v>
      </c>
      <c r="F1608" s="94" t="s">
        <v>1774</v>
      </c>
      <c r="G1608" s="94" t="s">
        <v>1741</v>
      </c>
      <c r="H1608" s="94" t="s">
        <v>1742</v>
      </c>
      <c r="I1608" s="94" t="s">
        <v>1611</v>
      </c>
      <c r="J1608" s="94">
        <v>2021</v>
      </c>
      <c r="K1608" s="94" t="s">
        <v>10</v>
      </c>
    </row>
    <row r="1609" spans="1:11" x14ac:dyDescent="0.25">
      <c r="A1609" s="94" t="s">
        <v>1561</v>
      </c>
      <c r="B1609" s="94" t="s">
        <v>1606</v>
      </c>
      <c r="C1609" s="94">
        <v>85121</v>
      </c>
      <c r="D1609" s="94" t="s">
        <v>1779</v>
      </c>
      <c r="E1609" s="250" t="s">
        <v>1563</v>
      </c>
      <c r="F1609" s="94" t="s">
        <v>1774</v>
      </c>
      <c r="G1609" s="94" t="s">
        <v>1743</v>
      </c>
      <c r="H1609" s="94" t="s">
        <v>1744</v>
      </c>
      <c r="I1609" s="94" t="s">
        <v>1611</v>
      </c>
      <c r="J1609" s="94">
        <v>2021</v>
      </c>
      <c r="K1609" s="94">
        <v>661120</v>
      </c>
    </row>
    <row r="1610" spans="1:11" x14ac:dyDescent="0.25">
      <c r="A1610" s="94" t="s">
        <v>1561</v>
      </c>
      <c r="B1610" s="94" t="s">
        <v>1606</v>
      </c>
      <c r="C1610" s="94">
        <v>85121</v>
      </c>
      <c r="D1610" s="94" t="s">
        <v>1779</v>
      </c>
      <c r="E1610" s="250" t="s">
        <v>1563</v>
      </c>
      <c r="F1610" s="94" t="s">
        <v>1774</v>
      </c>
      <c r="G1610" s="94" t="s">
        <v>1745</v>
      </c>
      <c r="H1610" s="94" t="s">
        <v>1746</v>
      </c>
      <c r="I1610" s="94" t="s">
        <v>1611</v>
      </c>
      <c r="J1610" s="94">
        <v>2021</v>
      </c>
      <c r="K1610" s="94" t="s">
        <v>10</v>
      </c>
    </row>
    <row r="1611" spans="1:11" x14ac:dyDescent="0.25">
      <c r="A1611" s="94" t="s">
        <v>1561</v>
      </c>
      <c r="B1611" s="94" t="s">
        <v>1606</v>
      </c>
      <c r="C1611" s="94">
        <v>85121</v>
      </c>
      <c r="D1611" s="94" t="s">
        <v>1779</v>
      </c>
      <c r="E1611" s="250" t="s">
        <v>1563</v>
      </c>
      <c r="F1611" s="94" t="s">
        <v>1774</v>
      </c>
      <c r="G1611" s="94" t="s">
        <v>1780</v>
      </c>
      <c r="H1611" s="94" t="s">
        <v>1781</v>
      </c>
      <c r="I1611" s="94" t="s">
        <v>1611</v>
      </c>
      <c r="J1611" s="94">
        <v>2021</v>
      </c>
      <c r="K1611" s="94">
        <v>661120</v>
      </c>
    </row>
    <row r="1612" spans="1:11" x14ac:dyDescent="0.25">
      <c r="A1612" s="94" t="s">
        <v>1561</v>
      </c>
      <c r="B1612" s="94" t="s">
        <v>1606</v>
      </c>
      <c r="C1612" s="94">
        <v>85121</v>
      </c>
      <c r="D1612" s="94" t="s">
        <v>1779</v>
      </c>
      <c r="E1612" s="250" t="s">
        <v>1563</v>
      </c>
      <c r="F1612" s="94" t="s">
        <v>1774</v>
      </c>
      <c r="G1612" s="94" t="s">
        <v>1782</v>
      </c>
      <c r="H1612" s="94" t="s">
        <v>1783</v>
      </c>
      <c r="I1612" s="94" t="s">
        <v>1611</v>
      </c>
      <c r="J1612" s="94">
        <v>2021</v>
      </c>
      <c r="K1612" s="94" t="s">
        <v>10</v>
      </c>
    </row>
    <row r="1613" spans="1:11" x14ac:dyDescent="0.25">
      <c r="A1613" s="94" t="s">
        <v>1561</v>
      </c>
      <c r="B1613" s="94" t="s">
        <v>1606</v>
      </c>
      <c r="C1613" s="94">
        <v>85121</v>
      </c>
      <c r="D1613" s="94" t="s">
        <v>1779</v>
      </c>
      <c r="E1613" s="250" t="s">
        <v>1563</v>
      </c>
      <c r="F1613" s="94" t="s">
        <v>1774</v>
      </c>
      <c r="G1613" s="94" t="s">
        <v>1784</v>
      </c>
      <c r="H1613" s="94" t="s">
        <v>1785</v>
      </c>
      <c r="I1613" s="94" t="s">
        <v>1611</v>
      </c>
      <c r="J1613" s="94">
        <v>2021</v>
      </c>
      <c r="K1613" s="94" t="s">
        <v>10</v>
      </c>
    </row>
    <row r="1614" spans="1:11" x14ac:dyDescent="0.25">
      <c r="A1614" s="94" t="s">
        <v>1561</v>
      </c>
      <c r="B1614" s="94" t="s">
        <v>1606</v>
      </c>
      <c r="C1614" s="94">
        <v>85121</v>
      </c>
      <c r="D1614" s="94" t="s">
        <v>1779</v>
      </c>
      <c r="E1614" s="250" t="s">
        <v>1563</v>
      </c>
      <c r="F1614" s="94" t="s">
        <v>1774</v>
      </c>
      <c r="G1614" s="94" t="s">
        <v>1786</v>
      </c>
      <c r="H1614" s="94" t="s">
        <v>1787</v>
      </c>
      <c r="I1614" s="94" t="s">
        <v>1611</v>
      </c>
      <c r="J1614" s="94">
        <v>2021</v>
      </c>
      <c r="K1614" s="94" t="s">
        <v>10</v>
      </c>
    </row>
    <row r="1615" spans="1:11" x14ac:dyDescent="0.25">
      <c r="A1615" s="94" t="s">
        <v>1561</v>
      </c>
      <c r="B1615" s="94" t="s">
        <v>1606</v>
      </c>
      <c r="C1615" s="94">
        <v>85121</v>
      </c>
      <c r="D1615" s="94" t="s">
        <v>1779</v>
      </c>
      <c r="E1615" s="250" t="s">
        <v>1563</v>
      </c>
      <c r="F1615" s="94" t="s">
        <v>1774</v>
      </c>
      <c r="G1615" s="94" t="s">
        <v>1788</v>
      </c>
      <c r="H1615" s="94" t="s">
        <v>1789</v>
      </c>
      <c r="I1615" s="94" t="s">
        <v>1611</v>
      </c>
      <c r="J1615" s="94">
        <v>2021</v>
      </c>
      <c r="K1615" s="94" t="s">
        <v>10</v>
      </c>
    </row>
    <row r="1616" spans="1:11" x14ac:dyDescent="0.25">
      <c r="A1616" s="94" t="s">
        <v>1561</v>
      </c>
      <c r="B1616" s="94" t="s">
        <v>1606</v>
      </c>
      <c r="C1616" s="94">
        <v>85121</v>
      </c>
      <c r="D1616" s="94" t="s">
        <v>1779</v>
      </c>
      <c r="E1616" s="250" t="s">
        <v>1563</v>
      </c>
      <c r="F1616" s="94" t="s">
        <v>1774</v>
      </c>
      <c r="G1616" s="94" t="s">
        <v>1790</v>
      </c>
      <c r="H1616" s="94" t="s">
        <v>1791</v>
      </c>
      <c r="I1616" s="94" t="s">
        <v>1611</v>
      </c>
      <c r="J1616" s="94">
        <v>2021</v>
      </c>
      <c r="K1616" s="94" t="s">
        <v>10</v>
      </c>
    </row>
    <row r="1617" spans="1:11" x14ac:dyDescent="0.25">
      <c r="A1617" s="94" t="s">
        <v>1561</v>
      </c>
      <c r="B1617" s="94" t="s">
        <v>1606</v>
      </c>
      <c r="C1617" s="94">
        <v>85121</v>
      </c>
      <c r="D1617" s="94" t="s">
        <v>1779</v>
      </c>
      <c r="E1617" s="250" t="s">
        <v>1563</v>
      </c>
      <c r="F1617" s="94" t="s">
        <v>1774</v>
      </c>
      <c r="G1617" s="94" t="s">
        <v>1792</v>
      </c>
      <c r="H1617" s="94" t="s">
        <v>1793</v>
      </c>
      <c r="I1617" s="94" t="s">
        <v>1611</v>
      </c>
      <c r="J1617" s="94">
        <v>2021</v>
      </c>
      <c r="K1617" s="94" t="s">
        <v>10</v>
      </c>
    </row>
    <row r="1618" spans="1:11" x14ac:dyDescent="0.25">
      <c r="A1618" s="94" t="s">
        <v>1561</v>
      </c>
      <c r="B1618" s="94" t="s">
        <v>1606</v>
      </c>
      <c r="C1618" s="94">
        <v>85121</v>
      </c>
      <c r="D1618" s="94" t="s">
        <v>1779</v>
      </c>
      <c r="E1618" s="250" t="s">
        <v>1563</v>
      </c>
      <c r="F1618" s="94" t="s">
        <v>1774</v>
      </c>
      <c r="G1618" s="94" t="s">
        <v>1753</v>
      </c>
      <c r="H1618" s="94" t="s">
        <v>1794</v>
      </c>
      <c r="I1618" s="94" t="s">
        <v>1611</v>
      </c>
      <c r="J1618" s="94">
        <v>2021</v>
      </c>
      <c r="K1618" s="94">
        <v>661120</v>
      </c>
    </row>
    <row r="1619" spans="1:11" x14ac:dyDescent="0.25">
      <c r="A1619" s="94" t="s">
        <v>1561</v>
      </c>
      <c r="B1619" s="94" t="s">
        <v>1606</v>
      </c>
      <c r="C1619" s="94">
        <v>85121</v>
      </c>
      <c r="D1619" s="94" t="s">
        <v>1779</v>
      </c>
      <c r="E1619" s="250" t="s">
        <v>1563</v>
      </c>
      <c r="F1619" s="94" t="s">
        <v>1775</v>
      </c>
      <c r="G1619" s="94" t="s">
        <v>1609</v>
      </c>
      <c r="H1619" s="94" t="s">
        <v>1610</v>
      </c>
      <c r="I1619" s="94" t="s">
        <v>1611</v>
      </c>
      <c r="J1619" s="94">
        <v>2021</v>
      </c>
      <c r="K1619" s="94">
        <v>2972.0079999999998</v>
      </c>
    </row>
    <row r="1620" spans="1:11" x14ac:dyDescent="0.25">
      <c r="A1620" s="94" t="s">
        <v>1561</v>
      </c>
      <c r="B1620" s="94" t="s">
        <v>1606</v>
      </c>
      <c r="C1620" s="94">
        <v>85121</v>
      </c>
      <c r="D1620" s="94" t="s">
        <v>1779</v>
      </c>
      <c r="E1620" s="250" t="s">
        <v>1563</v>
      </c>
      <c r="F1620" s="94" t="s">
        <v>1775</v>
      </c>
      <c r="G1620" s="94" t="s">
        <v>1612</v>
      </c>
      <c r="H1620" s="94" t="s">
        <v>1613</v>
      </c>
      <c r="I1620" s="94" t="s">
        <v>1611</v>
      </c>
      <c r="J1620" s="94">
        <v>2021</v>
      </c>
      <c r="K1620" s="94">
        <v>2972.0079999999998</v>
      </c>
    </row>
    <row r="1621" spans="1:11" x14ac:dyDescent="0.25">
      <c r="A1621" s="94" t="s">
        <v>1561</v>
      </c>
      <c r="B1621" s="94" t="s">
        <v>1606</v>
      </c>
      <c r="C1621" s="94">
        <v>85121</v>
      </c>
      <c r="D1621" s="94" t="s">
        <v>1779</v>
      </c>
      <c r="E1621" s="250" t="s">
        <v>1563</v>
      </c>
      <c r="F1621" s="94" t="s">
        <v>1775</v>
      </c>
      <c r="G1621" s="94" t="s">
        <v>1614</v>
      </c>
      <c r="H1621" s="94" t="s">
        <v>1615</v>
      </c>
      <c r="I1621" s="94" t="s">
        <v>1611</v>
      </c>
      <c r="J1621" s="94">
        <v>2021</v>
      </c>
      <c r="K1621" s="94" t="s">
        <v>10</v>
      </c>
    </row>
    <row r="1622" spans="1:11" x14ac:dyDescent="0.25">
      <c r="A1622" s="94" t="s">
        <v>1561</v>
      </c>
      <c r="B1622" s="94" t="s">
        <v>1606</v>
      </c>
      <c r="C1622" s="94">
        <v>85121</v>
      </c>
      <c r="D1622" s="94" t="s">
        <v>1779</v>
      </c>
      <c r="E1622" s="250" t="s">
        <v>1563</v>
      </c>
      <c r="F1622" s="94" t="s">
        <v>1775</v>
      </c>
      <c r="G1622" s="94" t="s">
        <v>1616</v>
      </c>
      <c r="H1622" s="94" t="s">
        <v>2385</v>
      </c>
      <c r="I1622" s="94" t="s">
        <v>1611</v>
      </c>
      <c r="J1622" s="94">
        <v>2021</v>
      </c>
      <c r="K1622" s="94" t="s">
        <v>10</v>
      </c>
    </row>
    <row r="1623" spans="1:11" x14ac:dyDescent="0.25">
      <c r="A1623" s="94" t="s">
        <v>1561</v>
      </c>
      <c r="B1623" s="94" t="s">
        <v>1606</v>
      </c>
      <c r="C1623" s="94">
        <v>85121</v>
      </c>
      <c r="D1623" s="94" t="s">
        <v>1779</v>
      </c>
      <c r="E1623" s="250" t="s">
        <v>1563</v>
      </c>
      <c r="F1623" s="94" t="s">
        <v>1775</v>
      </c>
      <c r="G1623" s="94" t="s">
        <v>1617</v>
      </c>
      <c r="H1623" s="94" t="s">
        <v>1618</v>
      </c>
      <c r="I1623" s="94" t="s">
        <v>1611</v>
      </c>
      <c r="J1623" s="94">
        <v>2021</v>
      </c>
      <c r="K1623" s="94" t="s">
        <v>10</v>
      </c>
    </row>
    <row r="1624" spans="1:11" x14ac:dyDescent="0.25">
      <c r="A1624" s="94" t="s">
        <v>1561</v>
      </c>
      <c r="B1624" s="94" t="s">
        <v>1606</v>
      </c>
      <c r="C1624" s="94">
        <v>85121</v>
      </c>
      <c r="D1624" s="94" t="s">
        <v>1779</v>
      </c>
      <c r="E1624" s="250" t="s">
        <v>1563</v>
      </c>
      <c r="F1624" s="94" t="s">
        <v>1775</v>
      </c>
      <c r="G1624" s="94" t="s">
        <v>1619</v>
      </c>
      <c r="H1624" s="94" t="s">
        <v>1620</v>
      </c>
      <c r="I1624" s="94" t="s">
        <v>1611</v>
      </c>
      <c r="J1624" s="94">
        <v>2021</v>
      </c>
      <c r="K1624" s="94" t="s">
        <v>10</v>
      </c>
    </row>
    <row r="1625" spans="1:11" x14ac:dyDescent="0.25">
      <c r="A1625" s="94" t="s">
        <v>1561</v>
      </c>
      <c r="B1625" s="94" t="s">
        <v>1606</v>
      </c>
      <c r="C1625" s="94">
        <v>85121</v>
      </c>
      <c r="D1625" s="94" t="s">
        <v>1779</v>
      </c>
      <c r="E1625" s="250" t="s">
        <v>1563</v>
      </c>
      <c r="F1625" s="94" t="s">
        <v>1775</v>
      </c>
      <c r="G1625" s="94" t="s">
        <v>1621</v>
      </c>
      <c r="H1625" s="94" t="s">
        <v>1622</v>
      </c>
      <c r="I1625" s="94" t="s">
        <v>1611</v>
      </c>
      <c r="J1625" s="94">
        <v>2021</v>
      </c>
      <c r="K1625" s="94" t="s">
        <v>10</v>
      </c>
    </row>
    <row r="1626" spans="1:11" x14ac:dyDescent="0.25">
      <c r="A1626" s="94" t="s">
        <v>1561</v>
      </c>
      <c r="B1626" s="94" t="s">
        <v>1606</v>
      </c>
      <c r="C1626" s="94">
        <v>85121</v>
      </c>
      <c r="D1626" s="94" t="s">
        <v>1779</v>
      </c>
      <c r="E1626" s="250" t="s">
        <v>1563</v>
      </c>
      <c r="F1626" s="94" t="s">
        <v>1775</v>
      </c>
      <c r="G1626" s="94" t="s">
        <v>1623</v>
      </c>
      <c r="H1626" s="94" t="s">
        <v>1624</v>
      </c>
      <c r="I1626" s="94" t="s">
        <v>1611</v>
      </c>
      <c r="J1626" s="94">
        <v>2021</v>
      </c>
      <c r="K1626" s="94" t="s">
        <v>10</v>
      </c>
    </row>
    <row r="1627" spans="1:11" x14ac:dyDescent="0.25">
      <c r="A1627" s="94" t="s">
        <v>1561</v>
      </c>
      <c r="B1627" s="94" t="s">
        <v>1606</v>
      </c>
      <c r="C1627" s="94">
        <v>85121</v>
      </c>
      <c r="D1627" s="94" t="s">
        <v>1779</v>
      </c>
      <c r="E1627" s="250" t="s">
        <v>1563</v>
      </c>
      <c r="F1627" s="94" t="s">
        <v>1775</v>
      </c>
      <c r="G1627" s="94" t="s">
        <v>1625</v>
      </c>
      <c r="H1627" s="94" t="s">
        <v>1626</v>
      </c>
      <c r="I1627" s="94" t="s">
        <v>1611</v>
      </c>
      <c r="J1627" s="94">
        <v>2021</v>
      </c>
      <c r="K1627" s="94">
        <v>505</v>
      </c>
    </row>
    <row r="1628" spans="1:11" x14ac:dyDescent="0.25">
      <c r="A1628" s="94" t="s">
        <v>1561</v>
      </c>
      <c r="B1628" s="94" t="s">
        <v>1606</v>
      </c>
      <c r="C1628" s="94">
        <v>85121</v>
      </c>
      <c r="D1628" s="94" t="s">
        <v>1779</v>
      </c>
      <c r="E1628" s="250" t="s">
        <v>1563</v>
      </c>
      <c r="F1628" s="94" t="s">
        <v>1775</v>
      </c>
      <c r="G1628" s="94" t="s">
        <v>1627</v>
      </c>
      <c r="H1628" s="94" t="s">
        <v>1628</v>
      </c>
      <c r="I1628" s="94" t="s">
        <v>1611</v>
      </c>
      <c r="J1628" s="94">
        <v>2021</v>
      </c>
      <c r="K1628" s="94">
        <v>23</v>
      </c>
    </row>
    <row r="1629" spans="1:11" x14ac:dyDescent="0.25">
      <c r="A1629" s="94" t="s">
        <v>1561</v>
      </c>
      <c r="B1629" s="94" t="s">
        <v>1606</v>
      </c>
      <c r="C1629" s="94">
        <v>85121</v>
      </c>
      <c r="D1629" s="94" t="s">
        <v>1779</v>
      </c>
      <c r="E1629" s="250" t="s">
        <v>1563</v>
      </c>
      <c r="F1629" s="94" t="s">
        <v>1775</v>
      </c>
      <c r="G1629" s="94" t="s">
        <v>1629</v>
      </c>
      <c r="H1629" s="94" t="s">
        <v>1630</v>
      </c>
      <c r="I1629" s="94" t="s">
        <v>1611</v>
      </c>
      <c r="J1629" s="94">
        <v>2021</v>
      </c>
      <c r="K1629" s="94">
        <v>157.87700000000001</v>
      </c>
    </row>
    <row r="1630" spans="1:11" x14ac:dyDescent="0.25">
      <c r="A1630" s="94" t="s">
        <v>1561</v>
      </c>
      <c r="B1630" s="94" t="s">
        <v>1606</v>
      </c>
      <c r="C1630" s="94">
        <v>85121</v>
      </c>
      <c r="D1630" s="94" t="s">
        <v>1779</v>
      </c>
      <c r="E1630" s="250" t="s">
        <v>1563</v>
      </c>
      <c r="F1630" s="94" t="s">
        <v>1775</v>
      </c>
      <c r="G1630" s="94" t="s">
        <v>1631</v>
      </c>
      <c r="H1630" s="94" t="s">
        <v>1632</v>
      </c>
      <c r="I1630" s="94" t="s">
        <v>1611</v>
      </c>
      <c r="J1630" s="94">
        <v>2021</v>
      </c>
      <c r="K1630" s="94">
        <v>0.442</v>
      </c>
    </row>
    <row r="1631" spans="1:11" x14ac:dyDescent="0.25">
      <c r="A1631" s="94" t="s">
        <v>1561</v>
      </c>
      <c r="B1631" s="94" t="s">
        <v>1606</v>
      </c>
      <c r="C1631" s="94">
        <v>85121</v>
      </c>
      <c r="D1631" s="94" t="s">
        <v>1779</v>
      </c>
      <c r="E1631" s="250" t="s">
        <v>1563</v>
      </c>
      <c r="F1631" s="94" t="s">
        <v>1775</v>
      </c>
      <c r="G1631" s="94" t="s">
        <v>1633</v>
      </c>
      <c r="H1631" s="94" t="s">
        <v>1634</v>
      </c>
      <c r="I1631" s="94" t="s">
        <v>1611</v>
      </c>
      <c r="J1631" s="94">
        <v>2021</v>
      </c>
      <c r="K1631" s="94">
        <v>4</v>
      </c>
    </row>
    <row r="1632" spans="1:11" x14ac:dyDescent="0.25">
      <c r="A1632" s="94" t="s">
        <v>1561</v>
      </c>
      <c r="B1632" s="94" t="s">
        <v>1606</v>
      </c>
      <c r="C1632" s="94">
        <v>85121</v>
      </c>
      <c r="D1632" s="94" t="s">
        <v>1779</v>
      </c>
      <c r="E1632" s="250" t="s">
        <v>1563</v>
      </c>
      <c r="F1632" s="94" t="s">
        <v>1775</v>
      </c>
      <c r="G1632" s="94" t="s">
        <v>1635</v>
      </c>
      <c r="H1632" s="94" t="s">
        <v>1636</v>
      </c>
      <c r="I1632" s="94" t="s">
        <v>1611</v>
      </c>
      <c r="J1632" s="94">
        <v>2021</v>
      </c>
      <c r="K1632" s="94">
        <v>52.625999999999998</v>
      </c>
    </row>
    <row r="1633" spans="1:11" x14ac:dyDescent="0.25">
      <c r="A1633" s="94" t="s">
        <v>1561</v>
      </c>
      <c r="B1633" s="94" t="s">
        <v>1606</v>
      </c>
      <c r="C1633" s="94">
        <v>85121</v>
      </c>
      <c r="D1633" s="94" t="s">
        <v>1779</v>
      </c>
      <c r="E1633" s="250" t="s">
        <v>1563</v>
      </c>
      <c r="F1633" s="94" t="s">
        <v>1775</v>
      </c>
      <c r="G1633" s="94" t="s">
        <v>1637</v>
      </c>
      <c r="H1633" s="94" t="s">
        <v>1638</v>
      </c>
      <c r="I1633" s="94" t="s">
        <v>1611</v>
      </c>
      <c r="J1633" s="94">
        <v>2021</v>
      </c>
      <c r="K1633" s="94" t="s">
        <v>10</v>
      </c>
    </row>
    <row r="1634" spans="1:11" x14ac:dyDescent="0.25">
      <c r="A1634" s="94" t="s">
        <v>1561</v>
      </c>
      <c r="B1634" s="94" t="s">
        <v>1606</v>
      </c>
      <c r="C1634" s="94">
        <v>85121</v>
      </c>
      <c r="D1634" s="94" t="s">
        <v>1779</v>
      </c>
      <c r="E1634" s="250" t="s">
        <v>1563</v>
      </c>
      <c r="F1634" s="94" t="s">
        <v>1775</v>
      </c>
      <c r="G1634" s="94" t="s">
        <v>1639</v>
      </c>
      <c r="H1634" s="94" t="s">
        <v>1640</v>
      </c>
      <c r="I1634" s="94" t="s">
        <v>1611</v>
      </c>
      <c r="J1634" s="94">
        <v>2021</v>
      </c>
      <c r="K1634" s="94" t="s">
        <v>10</v>
      </c>
    </row>
    <row r="1635" spans="1:11" x14ac:dyDescent="0.25">
      <c r="A1635" s="94" t="s">
        <v>1561</v>
      </c>
      <c r="B1635" s="94" t="s">
        <v>1606</v>
      </c>
      <c r="C1635" s="94">
        <v>85121</v>
      </c>
      <c r="D1635" s="94" t="s">
        <v>1779</v>
      </c>
      <c r="E1635" s="250" t="s">
        <v>1563</v>
      </c>
      <c r="F1635" s="94" t="s">
        <v>1775</v>
      </c>
      <c r="G1635" s="94" t="s">
        <v>1641</v>
      </c>
      <c r="H1635" s="94" t="s">
        <v>1642</v>
      </c>
      <c r="I1635" s="94" t="s">
        <v>1611</v>
      </c>
      <c r="J1635" s="94">
        <v>2021</v>
      </c>
      <c r="K1635" s="94" t="s">
        <v>10</v>
      </c>
    </row>
    <row r="1636" spans="1:11" x14ac:dyDescent="0.25">
      <c r="A1636" s="94" t="s">
        <v>1561</v>
      </c>
      <c r="B1636" s="94" t="s">
        <v>1606</v>
      </c>
      <c r="C1636" s="94">
        <v>85121</v>
      </c>
      <c r="D1636" s="94" t="s">
        <v>1779</v>
      </c>
      <c r="E1636" s="250" t="s">
        <v>1563</v>
      </c>
      <c r="F1636" s="94" t="s">
        <v>1775</v>
      </c>
      <c r="G1636" s="94" t="s">
        <v>1643</v>
      </c>
      <c r="H1636" s="94" t="s">
        <v>1644</v>
      </c>
      <c r="I1636" s="94" t="s">
        <v>1611</v>
      </c>
      <c r="J1636" s="94">
        <v>2021</v>
      </c>
      <c r="K1636" s="94" t="s">
        <v>10</v>
      </c>
    </row>
    <row r="1637" spans="1:11" x14ac:dyDescent="0.25">
      <c r="A1637" s="94" t="s">
        <v>1561</v>
      </c>
      <c r="B1637" s="94" t="s">
        <v>1606</v>
      </c>
      <c r="C1637" s="94">
        <v>85121</v>
      </c>
      <c r="D1637" s="94" t="s">
        <v>1779</v>
      </c>
      <c r="E1637" s="250" t="s">
        <v>1563</v>
      </c>
      <c r="F1637" s="94" t="s">
        <v>1775</v>
      </c>
      <c r="G1637" s="94" t="s">
        <v>1645</v>
      </c>
      <c r="H1637" s="94" t="s">
        <v>1646</v>
      </c>
      <c r="I1637" s="94" t="s">
        <v>1611</v>
      </c>
      <c r="J1637" s="94">
        <v>2021</v>
      </c>
      <c r="K1637" s="94">
        <v>13</v>
      </c>
    </row>
    <row r="1638" spans="1:11" x14ac:dyDescent="0.25">
      <c r="A1638" s="94" t="s">
        <v>1561</v>
      </c>
      <c r="B1638" s="94" t="s">
        <v>1606</v>
      </c>
      <c r="C1638" s="94">
        <v>85121</v>
      </c>
      <c r="D1638" s="94" t="s">
        <v>1779</v>
      </c>
      <c r="E1638" s="250" t="s">
        <v>1563</v>
      </c>
      <c r="F1638" s="94" t="s">
        <v>1775</v>
      </c>
      <c r="G1638" s="94" t="s">
        <v>1647</v>
      </c>
      <c r="H1638" s="94" t="s">
        <v>1648</v>
      </c>
      <c r="I1638" s="94" t="s">
        <v>1611</v>
      </c>
      <c r="J1638" s="94">
        <v>2021</v>
      </c>
      <c r="K1638" s="94">
        <v>17</v>
      </c>
    </row>
    <row r="1639" spans="1:11" x14ac:dyDescent="0.25">
      <c r="A1639" s="94" t="s">
        <v>1561</v>
      </c>
      <c r="B1639" s="94" t="s">
        <v>1606</v>
      </c>
      <c r="C1639" s="94">
        <v>85121</v>
      </c>
      <c r="D1639" s="94" t="s">
        <v>1779</v>
      </c>
      <c r="E1639" s="250" t="s">
        <v>1563</v>
      </c>
      <c r="F1639" s="94" t="s">
        <v>1775</v>
      </c>
      <c r="G1639" s="94" t="s">
        <v>1649</v>
      </c>
      <c r="H1639" s="94" t="s">
        <v>1650</v>
      </c>
      <c r="I1639" s="94" t="s">
        <v>1611</v>
      </c>
      <c r="J1639" s="94">
        <v>2021</v>
      </c>
      <c r="K1639" s="94">
        <v>4</v>
      </c>
    </row>
    <row r="1640" spans="1:11" x14ac:dyDescent="0.25">
      <c r="A1640" s="94" t="s">
        <v>1561</v>
      </c>
      <c r="B1640" s="94" t="s">
        <v>1606</v>
      </c>
      <c r="C1640" s="94">
        <v>85121</v>
      </c>
      <c r="D1640" s="94" t="s">
        <v>1779</v>
      </c>
      <c r="E1640" s="250" t="s">
        <v>1563</v>
      </c>
      <c r="F1640" s="94" t="s">
        <v>1775</v>
      </c>
      <c r="G1640" s="94" t="s">
        <v>1651</v>
      </c>
      <c r="H1640" s="94" t="s">
        <v>1652</v>
      </c>
      <c r="I1640" s="94" t="s">
        <v>1611</v>
      </c>
      <c r="J1640" s="94">
        <v>2021</v>
      </c>
      <c r="K1640" s="94" t="s">
        <v>10</v>
      </c>
    </row>
    <row r="1641" spans="1:11" x14ac:dyDescent="0.25">
      <c r="A1641" s="94" t="s">
        <v>1561</v>
      </c>
      <c r="B1641" s="94" t="s">
        <v>1606</v>
      </c>
      <c r="C1641" s="94">
        <v>85121</v>
      </c>
      <c r="D1641" s="94" t="s">
        <v>1779</v>
      </c>
      <c r="E1641" s="250" t="s">
        <v>1563</v>
      </c>
      <c r="F1641" s="94" t="s">
        <v>1775</v>
      </c>
      <c r="G1641" s="94" t="s">
        <v>1653</v>
      </c>
      <c r="H1641" s="94" t="s">
        <v>1654</v>
      </c>
      <c r="I1641" s="94" t="s">
        <v>1611</v>
      </c>
      <c r="J1641" s="94">
        <v>2021</v>
      </c>
      <c r="K1641" s="94">
        <v>4</v>
      </c>
    </row>
    <row r="1642" spans="1:11" x14ac:dyDescent="0.25">
      <c r="A1642" s="94" t="s">
        <v>1561</v>
      </c>
      <c r="B1642" s="94" t="s">
        <v>1606</v>
      </c>
      <c r="C1642" s="94">
        <v>85121</v>
      </c>
      <c r="D1642" s="94" t="s">
        <v>1779</v>
      </c>
      <c r="E1642" s="250" t="s">
        <v>1563</v>
      </c>
      <c r="F1642" s="94" t="s">
        <v>1775</v>
      </c>
      <c r="G1642" s="94" t="s">
        <v>1655</v>
      </c>
      <c r="H1642" s="94" t="s">
        <v>1656</v>
      </c>
      <c r="I1642" s="94" t="s">
        <v>1611</v>
      </c>
      <c r="J1642" s="94">
        <v>2021</v>
      </c>
      <c r="K1642" s="94" t="s">
        <v>10</v>
      </c>
    </row>
    <row r="1643" spans="1:11" x14ac:dyDescent="0.25">
      <c r="A1643" s="94" t="s">
        <v>1561</v>
      </c>
      <c r="B1643" s="94" t="s">
        <v>1606</v>
      </c>
      <c r="C1643" s="94">
        <v>85121</v>
      </c>
      <c r="D1643" s="94" t="s">
        <v>1779</v>
      </c>
      <c r="E1643" s="250" t="s">
        <v>1563</v>
      </c>
      <c r="F1643" s="94" t="s">
        <v>1775</v>
      </c>
      <c r="G1643" s="94" t="s">
        <v>1657</v>
      </c>
      <c r="H1643" s="94" t="s">
        <v>1658</v>
      </c>
      <c r="I1643" s="94" t="s">
        <v>1611</v>
      </c>
      <c r="J1643" s="94">
        <v>2021</v>
      </c>
      <c r="K1643" s="94" t="s">
        <v>10</v>
      </c>
    </row>
    <row r="1644" spans="1:11" x14ac:dyDescent="0.25">
      <c r="A1644" s="94" t="s">
        <v>1561</v>
      </c>
      <c r="B1644" s="94" t="s">
        <v>1606</v>
      </c>
      <c r="C1644" s="94">
        <v>85121</v>
      </c>
      <c r="D1644" s="94" t="s">
        <v>1779</v>
      </c>
      <c r="E1644" s="250" t="s">
        <v>1563</v>
      </c>
      <c r="F1644" s="94" t="s">
        <v>1775</v>
      </c>
      <c r="G1644" s="94" t="s">
        <v>1659</v>
      </c>
      <c r="H1644" s="94" t="s">
        <v>1660</v>
      </c>
      <c r="I1644" s="94" t="s">
        <v>1611</v>
      </c>
      <c r="J1644" s="94">
        <v>2021</v>
      </c>
      <c r="K1644" s="94" t="s">
        <v>10</v>
      </c>
    </row>
    <row r="1645" spans="1:11" x14ac:dyDescent="0.25">
      <c r="A1645" s="94" t="s">
        <v>1561</v>
      </c>
      <c r="B1645" s="94" t="s">
        <v>1606</v>
      </c>
      <c r="C1645" s="94">
        <v>85121</v>
      </c>
      <c r="D1645" s="94" t="s">
        <v>1779</v>
      </c>
      <c r="E1645" s="250" t="s">
        <v>1563</v>
      </c>
      <c r="F1645" s="94" t="s">
        <v>1775</v>
      </c>
      <c r="G1645" s="94" t="s">
        <v>1661</v>
      </c>
      <c r="H1645" s="94" t="s">
        <v>1662</v>
      </c>
      <c r="I1645" s="94" t="s">
        <v>1611</v>
      </c>
      <c r="J1645" s="94">
        <v>2021</v>
      </c>
      <c r="K1645" s="94" t="s">
        <v>10</v>
      </c>
    </row>
    <row r="1646" spans="1:11" x14ac:dyDescent="0.25">
      <c r="A1646" s="94" t="s">
        <v>1561</v>
      </c>
      <c r="B1646" s="94" t="s">
        <v>1606</v>
      </c>
      <c r="C1646" s="94">
        <v>85121</v>
      </c>
      <c r="D1646" s="94" t="s">
        <v>1779</v>
      </c>
      <c r="E1646" s="250" t="s">
        <v>1563</v>
      </c>
      <c r="F1646" s="94" t="s">
        <v>1775</v>
      </c>
      <c r="G1646" s="94" t="s">
        <v>1663</v>
      </c>
      <c r="H1646" s="94" t="s">
        <v>1664</v>
      </c>
      <c r="I1646" s="94" t="s">
        <v>1611</v>
      </c>
      <c r="J1646" s="94">
        <v>2021</v>
      </c>
      <c r="K1646" s="94">
        <v>17</v>
      </c>
    </row>
    <row r="1647" spans="1:11" x14ac:dyDescent="0.25">
      <c r="A1647" s="94" t="s">
        <v>1561</v>
      </c>
      <c r="B1647" s="94" t="s">
        <v>1606</v>
      </c>
      <c r="C1647" s="94">
        <v>85121</v>
      </c>
      <c r="D1647" s="94" t="s">
        <v>1779</v>
      </c>
      <c r="E1647" s="250" t="s">
        <v>1563</v>
      </c>
      <c r="F1647" s="94" t="s">
        <v>1775</v>
      </c>
      <c r="G1647" s="94" t="s">
        <v>1665</v>
      </c>
      <c r="H1647" s="94" t="s">
        <v>1666</v>
      </c>
      <c r="I1647" s="94" t="s">
        <v>1611</v>
      </c>
      <c r="J1647" s="94">
        <v>2021</v>
      </c>
      <c r="K1647" s="94">
        <v>53.625999999999998</v>
      </c>
    </row>
    <row r="1648" spans="1:11" x14ac:dyDescent="0.25">
      <c r="A1648" s="94" t="s">
        <v>1561</v>
      </c>
      <c r="B1648" s="94" t="s">
        <v>1606</v>
      </c>
      <c r="C1648" s="94">
        <v>85121</v>
      </c>
      <c r="D1648" s="94" t="s">
        <v>1779</v>
      </c>
      <c r="E1648" s="250" t="s">
        <v>1563</v>
      </c>
      <c r="F1648" s="94" t="s">
        <v>1775</v>
      </c>
      <c r="G1648" s="94" t="s">
        <v>1667</v>
      </c>
      <c r="H1648" s="94" t="s">
        <v>1668</v>
      </c>
      <c r="I1648" s="94" t="s">
        <v>1611</v>
      </c>
      <c r="J1648" s="94">
        <v>2021</v>
      </c>
      <c r="K1648" s="94">
        <v>14.054</v>
      </c>
    </row>
    <row r="1649" spans="1:11" x14ac:dyDescent="0.25">
      <c r="A1649" s="94" t="s">
        <v>1561</v>
      </c>
      <c r="B1649" s="94" t="s">
        <v>1606</v>
      </c>
      <c r="C1649" s="94">
        <v>85121</v>
      </c>
      <c r="D1649" s="94" t="s">
        <v>1779</v>
      </c>
      <c r="E1649" s="250" t="s">
        <v>1563</v>
      </c>
      <c r="F1649" s="94" t="s">
        <v>1775</v>
      </c>
      <c r="G1649" s="94" t="s">
        <v>1669</v>
      </c>
      <c r="H1649" s="94" t="s">
        <v>1670</v>
      </c>
      <c r="I1649" s="94" t="s">
        <v>1611</v>
      </c>
      <c r="J1649" s="94">
        <v>2021</v>
      </c>
      <c r="K1649" s="94">
        <v>73</v>
      </c>
    </row>
    <row r="1650" spans="1:11" x14ac:dyDescent="0.25">
      <c r="A1650" s="94" t="s">
        <v>1561</v>
      </c>
      <c r="B1650" s="94" t="s">
        <v>1606</v>
      </c>
      <c r="C1650" s="94">
        <v>85121</v>
      </c>
      <c r="D1650" s="94" t="s">
        <v>1779</v>
      </c>
      <c r="E1650" s="250" t="s">
        <v>1563</v>
      </c>
      <c r="F1650" s="94" t="s">
        <v>1775</v>
      </c>
      <c r="G1650" s="94" t="s">
        <v>1671</v>
      </c>
      <c r="H1650" s="94" t="s">
        <v>1672</v>
      </c>
      <c r="I1650" s="94" t="s">
        <v>1611</v>
      </c>
      <c r="J1650" s="94">
        <v>2021</v>
      </c>
      <c r="K1650" s="94">
        <v>7.5</v>
      </c>
    </row>
    <row r="1651" spans="1:11" x14ac:dyDescent="0.25">
      <c r="A1651" s="94" t="s">
        <v>1561</v>
      </c>
      <c r="B1651" s="94" t="s">
        <v>1606</v>
      </c>
      <c r="C1651" s="94">
        <v>85121</v>
      </c>
      <c r="D1651" s="94" t="s">
        <v>1779</v>
      </c>
      <c r="E1651" s="250" t="s">
        <v>1563</v>
      </c>
      <c r="F1651" s="94" t="s">
        <v>1775</v>
      </c>
      <c r="G1651" s="94" t="s">
        <v>1673</v>
      </c>
      <c r="H1651" s="94" t="s">
        <v>1674</v>
      </c>
      <c r="I1651" s="94" t="s">
        <v>1611</v>
      </c>
      <c r="J1651" s="94">
        <v>2021</v>
      </c>
      <c r="K1651" s="94">
        <v>6.5</v>
      </c>
    </row>
    <row r="1652" spans="1:11" x14ac:dyDescent="0.25">
      <c r="A1652" s="94" t="s">
        <v>1561</v>
      </c>
      <c r="B1652" s="94" t="s">
        <v>1606</v>
      </c>
      <c r="C1652" s="94">
        <v>85121</v>
      </c>
      <c r="D1652" s="94" t="s">
        <v>1779</v>
      </c>
      <c r="E1652" s="250" t="s">
        <v>1563</v>
      </c>
      <c r="F1652" s="94" t="s">
        <v>1775</v>
      </c>
      <c r="G1652" s="94" t="s">
        <v>1675</v>
      </c>
      <c r="H1652" s="94" t="s">
        <v>1676</v>
      </c>
      <c r="I1652" s="94" t="s">
        <v>1611</v>
      </c>
      <c r="J1652" s="94">
        <v>2021</v>
      </c>
      <c r="K1652" s="94">
        <v>52.625999999999998</v>
      </c>
    </row>
    <row r="1653" spans="1:11" x14ac:dyDescent="0.25">
      <c r="A1653" s="94" t="s">
        <v>1561</v>
      </c>
      <c r="B1653" s="94" t="s">
        <v>1606</v>
      </c>
      <c r="C1653" s="94">
        <v>85121</v>
      </c>
      <c r="D1653" s="94" t="s">
        <v>1779</v>
      </c>
      <c r="E1653" s="250" t="s">
        <v>1563</v>
      </c>
      <c r="F1653" s="94" t="s">
        <v>1775</v>
      </c>
      <c r="G1653" s="94" t="s">
        <v>1677</v>
      </c>
      <c r="H1653" s="94" t="s">
        <v>1678</v>
      </c>
      <c r="I1653" s="94" t="s">
        <v>1611</v>
      </c>
      <c r="J1653" s="94">
        <v>2021</v>
      </c>
      <c r="K1653" s="94">
        <v>8.7509999999999994</v>
      </c>
    </row>
    <row r="1654" spans="1:11" x14ac:dyDescent="0.25">
      <c r="A1654" s="94" t="s">
        <v>1561</v>
      </c>
      <c r="B1654" s="94" t="s">
        <v>1606</v>
      </c>
      <c r="C1654" s="94">
        <v>85121</v>
      </c>
      <c r="D1654" s="94" t="s">
        <v>1779</v>
      </c>
      <c r="E1654" s="250" t="s">
        <v>1563</v>
      </c>
      <c r="F1654" s="94" t="s">
        <v>1775</v>
      </c>
      <c r="G1654" s="94" t="s">
        <v>1679</v>
      </c>
      <c r="H1654" s="94" t="s">
        <v>1680</v>
      </c>
      <c r="I1654" s="94" t="s">
        <v>1611</v>
      </c>
      <c r="J1654" s="94">
        <v>2021</v>
      </c>
      <c r="K1654" s="94">
        <v>13904.370999999999</v>
      </c>
    </row>
    <row r="1655" spans="1:11" x14ac:dyDescent="0.25">
      <c r="A1655" s="94" t="s">
        <v>1561</v>
      </c>
      <c r="B1655" s="94" t="s">
        <v>1606</v>
      </c>
      <c r="C1655" s="94">
        <v>85121</v>
      </c>
      <c r="D1655" s="94" t="s">
        <v>1779</v>
      </c>
      <c r="E1655" s="250" t="s">
        <v>1563</v>
      </c>
      <c r="F1655" s="94" t="s">
        <v>1775</v>
      </c>
      <c r="G1655" s="94" t="s">
        <v>1681</v>
      </c>
      <c r="H1655" s="94" t="s">
        <v>1682</v>
      </c>
      <c r="I1655" s="94" t="s">
        <v>1611</v>
      </c>
      <c r="J1655" s="94">
        <v>2021</v>
      </c>
      <c r="K1655" s="94">
        <v>13904.370999999999</v>
      </c>
    </row>
    <row r="1656" spans="1:11" x14ac:dyDescent="0.25">
      <c r="A1656" s="94" t="s">
        <v>1561</v>
      </c>
      <c r="B1656" s="94" t="s">
        <v>1606</v>
      </c>
      <c r="C1656" s="94">
        <v>85121</v>
      </c>
      <c r="D1656" s="94" t="s">
        <v>1779</v>
      </c>
      <c r="E1656" s="250" t="s">
        <v>1563</v>
      </c>
      <c r="F1656" s="94" t="s">
        <v>1775</v>
      </c>
      <c r="G1656" s="94" t="s">
        <v>1683</v>
      </c>
      <c r="H1656" s="94" t="s">
        <v>1684</v>
      </c>
      <c r="I1656" s="94" t="s">
        <v>1611</v>
      </c>
      <c r="J1656" s="94">
        <v>2021</v>
      </c>
      <c r="K1656" s="94" t="s">
        <v>10</v>
      </c>
    </row>
    <row r="1657" spans="1:11" x14ac:dyDescent="0.25">
      <c r="A1657" s="94" t="s">
        <v>1561</v>
      </c>
      <c r="B1657" s="94" t="s">
        <v>1606</v>
      </c>
      <c r="C1657" s="94">
        <v>85121</v>
      </c>
      <c r="D1657" s="94" t="s">
        <v>1779</v>
      </c>
      <c r="E1657" s="250" t="s">
        <v>1563</v>
      </c>
      <c r="F1657" s="94" t="s">
        <v>1775</v>
      </c>
      <c r="G1657" s="94" t="s">
        <v>1685</v>
      </c>
      <c r="H1657" s="94" t="s">
        <v>1686</v>
      </c>
      <c r="I1657" s="94" t="s">
        <v>1611</v>
      </c>
      <c r="J1657" s="94">
        <v>2021</v>
      </c>
      <c r="K1657" s="94" t="s">
        <v>10</v>
      </c>
    </row>
    <row r="1658" spans="1:11" x14ac:dyDescent="0.25">
      <c r="A1658" s="94" t="s">
        <v>1561</v>
      </c>
      <c r="B1658" s="94" t="s">
        <v>1606</v>
      </c>
      <c r="C1658" s="94">
        <v>85121</v>
      </c>
      <c r="D1658" s="94" t="s">
        <v>1779</v>
      </c>
      <c r="E1658" s="250" t="s">
        <v>1563</v>
      </c>
      <c r="F1658" s="94" t="s">
        <v>1775</v>
      </c>
      <c r="G1658" s="94" t="s">
        <v>1687</v>
      </c>
      <c r="H1658" s="94" t="s">
        <v>1688</v>
      </c>
      <c r="I1658" s="94" t="s">
        <v>1611</v>
      </c>
      <c r="J1658" s="94">
        <v>2021</v>
      </c>
      <c r="K1658" s="94" t="s">
        <v>10</v>
      </c>
    </row>
    <row r="1659" spans="1:11" x14ac:dyDescent="0.25">
      <c r="A1659" s="94" t="s">
        <v>1561</v>
      </c>
      <c r="B1659" s="94" t="s">
        <v>1606</v>
      </c>
      <c r="C1659" s="94">
        <v>85121</v>
      </c>
      <c r="D1659" s="94" t="s">
        <v>1779</v>
      </c>
      <c r="E1659" s="250" t="s">
        <v>1563</v>
      </c>
      <c r="F1659" s="94" t="s">
        <v>1775</v>
      </c>
      <c r="G1659" s="94" t="s">
        <v>1689</v>
      </c>
      <c r="H1659" s="94" t="s">
        <v>1690</v>
      </c>
      <c r="I1659" s="94" t="s">
        <v>1611</v>
      </c>
      <c r="J1659" s="94">
        <v>2021</v>
      </c>
      <c r="K1659" s="94" t="s">
        <v>10</v>
      </c>
    </row>
    <row r="1660" spans="1:11" x14ac:dyDescent="0.25">
      <c r="A1660" s="94" t="s">
        <v>1561</v>
      </c>
      <c r="B1660" s="94" t="s">
        <v>1606</v>
      </c>
      <c r="C1660" s="94">
        <v>85121</v>
      </c>
      <c r="D1660" s="94" t="s">
        <v>1779</v>
      </c>
      <c r="E1660" s="250" t="s">
        <v>1563</v>
      </c>
      <c r="F1660" s="94" t="s">
        <v>1775</v>
      </c>
      <c r="G1660" s="94" t="s">
        <v>1691</v>
      </c>
      <c r="H1660" s="94" t="s">
        <v>1692</v>
      </c>
      <c r="I1660" s="94" t="s">
        <v>1611</v>
      </c>
      <c r="J1660" s="94">
        <v>2021</v>
      </c>
      <c r="K1660" s="94" t="s">
        <v>10</v>
      </c>
    </row>
    <row r="1661" spans="1:11" x14ac:dyDescent="0.25">
      <c r="A1661" s="94" t="s">
        <v>1561</v>
      </c>
      <c r="B1661" s="94" t="s">
        <v>1606</v>
      </c>
      <c r="C1661" s="94">
        <v>85121</v>
      </c>
      <c r="D1661" s="94" t="s">
        <v>1779</v>
      </c>
      <c r="E1661" s="250" t="s">
        <v>1563</v>
      </c>
      <c r="F1661" s="94" t="s">
        <v>1775</v>
      </c>
      <c r="G1661" s="94" t="s">
        <v>1693</v>
      </c>
      <c r="H1661" s="94" t="s">
        <v>1694</v>
      </c>
      <c r="I1661" s="94" t="s">
        <v>1611</v>
      </c>
      <c r="J1661" s="94">
        <v>2021</v>
      </c>
      <c r="K1661" s="94" t="s">
        <v>10</v>
      </c>
    </row>
    <row r="1662" spans="1:11" x14ac:dyDescent="0.25">
      <c r="A1662" s="94" t="s">
        <v>1561</v>
      </c>
      <c r="B1662" s="94" t="s">
        <v>1606</v>
      </c>
      <c r="C1662" s="94">
        <v>85121</v>
      </c>
      <c r="D1662" s="94" t="s">
        <v>1779</v>
      </c>
      <c r="E1662" s="250" t="s">
        <v>1563</v>
      </c>
      <c r="F1662" s="94" t="s">
        <v>1775</v>
      </c>
      <c r="G1662" s="94" t="s">
        <v>1695</v>
      </c>
      <c r="H1662" s="94" t="s">
        <v>1696</v>
      </c>
      <c r="I1662" s="94" t="s">
        <v>1611</v>
      </c>
      <c r="J1662" s="94">
        <v>2021</v>
      </c>
      <c r="K1662" s="94" t="s">
        <v>10</v>
      </c>
    </row>
    <row r="1663" spans="1:11" x14ac:dyDescent="0.25">
      <c r="A1663" s="94" t="s">
        <v>1561</v>
      </c>
      <c r="B1663" s="94" t="s">
        <v>1606</v>
      </c>
      <c r="C1663" s="94">
        <v>85121</v>
      </c>
      <c r="D1663" s="94" t="s">
        <v>1779</v>
      </c>
      <c r="E1663" s="250" t="s">
        <v>1563</v>
      </c>
      <c r="F1663" s="94" t="s">
        <v>1775</v>
      </c>
      <c r="G1663" s="94" t="s">
        <v>1697</v>
      </c>
      <c r="H1663" s="94" t="s">
        <v>1698</v>
      </c>
      <c r="I1663" s="94" t="s">
        <v>1611</v>
      </c>
      <c r="J1663" s="94">
        <v>2021</v>
      </c>
      <c r="K1663" s="94" t="s">
        <v>10</v>
      </c>
    </row>
    <row r="1664" spans="1:11" x14ac:dyDescent="0.25">
      <c r="A1664" s="94" t="s">
        <v>1561</v>
      </c>
      <c r="B1664" s="94" t="s">
        <v>1606</v>
      </c>
      <c r="C1664" s="94">
        <v>85121</v>
      </c>
      <c r="D1664" s="94" t="s">
        <v>1779</v>
      </c>
      <c r="E1664" s="250" t="s">
        <v>1563</v>
      </c>
      <c r="F1664" s="94" t="s">
        <v>1775</v>
      </c>
      <c r="G1664" s="94" t="s">
        <v>1699</v>
      </c>
      <c r="H1664" s="94" t="s">
        <v>1700</v>
      </c>
      <c r="I1664" s="94" t="s">
        <v>1611</v>
      </c>
      <c r="J1664" s="94">
        <v>2021</v>
      </c>
      <c r="K1664" s="94" t="s">
        <v>10</v>
      </c>
    </row>
    <row r="1665" spans="1:11" x14ac:dyDescent="0.25">
      <c r="A1665" s="94" t="s">
        <v>1561</v>
      </c>
      <c r="B1665" s="94" t="s">
        <v>1606</v>
      </c>
      <c r="C1665" s="94">
        <v>85121</v>
      </c>
      <c r="D1665" s="94" t="s">
        <v>1779</v>
      </c>
      <c r="E1665" s="250" t="s">
        <v>1563</v>
      </c>
      <c r="F1665" s="94" t="s">
        <v>1775</v>
      </c>
      <c r="G1665" s="94" t="s">
        <v>1701</v>
      </c>
      <c r="H1665" s="94" t="s">
        <v>1702</v>
      </c>
      <c r="I1665" s="94" t="s">
        <v>1611</v>
      </c>
      <c r="J1665" s="94">
        <v>2021</v>
      </c>
      <c r="K1665" s="94" t="s">
        <v>10</v>
      </c>
    </row>
    <row r="1666" spans="1:11" x14ac:dyDescent="0.25">
      <c r="A1666" s="94" t="s">
        <v>1561</v>
      </c>
      <c r="B1666" s="94" t="s">
        <v>1606</v>
      </c>
      <c r="C1666" s="94">
        <v>85121</v>
      </c>
      <c r="D1666" s="94" t="s">
        <v>1779</v>
      </c>
      <c r="E1666" s="250" t="s">
        <v>1563</v>
      </c>
      <c r="F1666" s="94" t="s">
        <v>1775</v>
      </c>
      <c r="G1666" s="94" t="s">
        <v>1703</v>
      </c>
      <c r="H1666" s="94" t="s">
        <v>1704</v>
      </c>
      <c r="I1666" s="94" t="s">
        <v>1611</v>
      </c>
      <c r="J1666" s="94">
        <v>2021</v>
      </c>
      <c r="K1666" s="94" t="s">
        <v>10</v>
      </c>
    </row>
    <row r="1667" spans="1:11" x14ac:dyDescent="0.25">
      <c r="A1667" s="94" t="s">
        <v>1561</v>
      </c>
      <c r="B1667" s="94" t="s">
        <v>1606</v>
      </c>
      <c r="C1667" s="94">
        <v>85121</v>
      </c>
      <c r="D1667" s="94" t="s">
        <v>1779</v>
      </c>
      <c r="E1667" s="250" t="s">
        <v>1563</v>
      </c>
      <c r="F1667" s="94" t="s">
        <v>1775</v>
      </c>
      <c r="G1667" s="94" t="s">
        <v>1705</v>
      </c>
      <c r="H1667" s="94" t="s">
        <v>1706</v>
      </c>
      <c r="I1667" s="94" t="s">
        <v>1611</v>
      </c>
      <c r="J1667" s="94">
        <v>2021</v>
      </c>
      <c r="K1667" s="94" t="s">
        <v>10</v>
      </c>
    </row>
    <row r="1668" spans="1:11" x14ac:dyDescent="0.25">
      <c r="A1668" s="94" t="s">
        <v>1561</v>
      </c>
      <c r="B1668" s="94" t="s">
        <v>1606</v>
      </c>
      <c r="C1668" s="94">
        <v>85121</v>
      </c>
      <c r="D1668" s="94" t="s">
        <v>1779</v>
      </c>
      <c r="E1668" s="250" t="s">
        <v>1563</v>
      </c>
      <c r="F1668" s="94" t="s">
        <v>1775</v>
      </c>
      <c r="G1668" s="94" t="s">
        <v>1707</v>
      </c>
      <c r="H1668" s="94" t="s">
        <v>1708</v>
      </c>
      <c r="I1668" s="94" t="s">
        <v>1611</v>
      </c>
      <c r="J1668" s="94">
        <v>2021</v>
      </c>
      <c r="K1668" s="94" t="s">
        <v>10</v>
      </c>
    </row>
    <row r="1669" spans="1:11" x14ac:dyDescent="0.25">
      <c r="A1669" s="94" t="s">
        <v>1561</v>
      </c>
      <c r="B1669" s="94" t="s">
        <v>1606</v>
      </c>
      <c r="C1669" s="94">
        <v>85121</v>
      </c>
      <c r="D1669" s="94" t="s">
        <v>1779</v>
      </c>
      <c r="E1669" s="250" t="s">
        <v>1563</v>
      </c>
      <c r="F1669" s="94" t="s">
        <v>1775</v>
      </c>
      <c r="G1669" s="94" t="s">
        <v>1709</v>
      </c>
      <c r="H1669" s="94" t="s">
        <v>1710</v>
      </c>
      <c r="I1669" s="94" t="s">
        <v>1611</v>
      </c>
      <c r="J1669" s="94">
        <v>2021</v>
      </c>
      <c r="K1669" s="94" t="s">
        <v>10</v>
      </c>
    </row>
    <row r="1670" spans="1:11" x14ac:dyDescent="0.25">
      <c r="A1670" s="94" t="s">
        <v>1561</v>
      </c>
      <c r="B1670" s="94" t="s">
        <v>1606</v>
      </c>
      <c r="C1670" s="94">
        <v>85121</v>
      </c>
      <c r="D1670" s="94" t="s">
        <v>1779</v>
      </c>
      <c r="E1670" s="250" t="s">
        <v>1563</v>
      </c>
      <c r="F1670" s="94" t="s">
        <v>1775</v>
      </c>
      <c r="G1670" s="94" t="s">
        <v>1711</v>
      </c>
      <c r="H1670" s="94" t="s">
        <v>1712</v>
      </c>
      <c r="I1670" s="94" t="s">
        <v>1611</v>
      </c>
      <c r="J1670" s="94">
        <v>2021</v>
      </c>
      <c r="K1670" s="94" t="s">
        <v>10</v>
      </c>
    </row>
    <row r="1671" spans="1:11" x14ac:dyDescent="0.25">
      <c r="A1671" s="94" t="s">
        <v>1561</v>
      </c>
      <c r="B1671" s="94" t="s">
        <v>1606</v>
      </c>
      <c r="C1671" s="94">
        <v>85121</v>
      </c>
      <c r="D1671" s="94" t="s">
        <v>1779</v>
      </c>
      <c r="E1671" s="250" t="s">
        <v>1563</v>
      </c>
      <c r="F1671" s="94" t="s">
        <v>1775</v>
      </c>
      <c r="G1671" s="94" t="s">
        <v>1713</v>
      </c>
      <c r="H1671" s="94" t="s">
        <v>1714</v>
      </c>
      <c r="I1671" s="94" t="s">
        <v>1611</v>
      </c>
      <c r="J1671" s="94">
        <v>2021</v>
      </c>
      <c r="K1671" s="94" t="s">
        <v>10</v>
      </c>
    </row>
    <row r="1672" spans="1:11" x14ac:dyDescent="0.25">
      <c r="A1672" s="94" t="s">
        <v>1561</v>
      </c>
      <c r="B1672" s="94" t="s">
        <v>1606</v>
      </c>
      <c r="C1672" s="94">
        <v>85121</v>
      </c>
      <c r="D1672" s="94" t="s">
        <v>1779</v>
      </c>
      <c r="E1672" s="250" t="s">
        <v>1563</v>
      </c>
      <c r="F1672" s="94" t="s">
        <v>1775</v>
      </c>
      <c r="G1672" s="94" t="s">
        <v>1715</v>
      </c>
      <c r="H1672" s="94" t="s">
        <v>1716</v>
      </c>
      <c r="I1672" s="94" t="s">
        <v>1611</v>
      </c>
      <c r="J1672" s="94">
        <v>2021</v>
      </c>
      <c r="K1672" s="94" t="s">
        <v>10</v>
      </c>
    </row>
    <row r="1673" spans="1:11" x14ac:dyDescent="0.25">
      <c r="A1673" s="94" t="s">
        <v>1561</v>
      </c>
      <c r="B1673" s="94" t="s">
        <v>1606</v>
      </c>
      <c r="C1673" s="94">
        <v>85121</v>
      </c>
      <c r="D1673" s="94" t="s">
        <v>1779</v>
      </c>
      <c r="E1673" s="250" t="s">
        <v>1563</v>
      </c>
      <c r="F1673" s="94" t="s">
        <v>1775</v>
      </c>
      <c r="G1673" s="94" t="s">
        <v>1717</v>
      </c>
      <c r="H1673" s="94" t="s">
        <v>1718</v>
      </c>
      <c r="I1673" s="94" t="s">
        <v>1611</v>
      </c>
      <c r="J1673" s="94">
        <v>2021</v>
      </c>
      <c r="K1673" s="94" t="s">
        <v>10</v>
      </c>
    </row>
    <row r="1674" spans="1:11" x14ac:dyDescent="0.25">
      <c r="A1674" s="94" t="s">
        <v>1561</v>
      </c>
      <c r="B1674" s="94" t="s">
        <v>1606</v>
      </c>
      <c r="C1674" s="94">
        <v>85121</v>
      </c>
      <c r="D1674" s="94" t="s">
        <v>1779</v>
      </c>
      <c r="E1674" s="250" t="s">
        <v>1563</v>
      </c>
      <c r="F1674" s="94" t="s">
        <v>1775</v>
      </c>
      <c r="G1674" s="94" t="s">
        <v>1719</v>
      </c>
      <c r="H1674" s="94" t="s">
        <v>1720</v>
      </c>
      <c r="I1674" s="94" t="s">
        <v>1611</v>
      </c>
      <c r="J1674" s="94">
        <v>2021</v>
      </c>
      <c r="K1674" s="94" t="s">
        <v>10</v>
      </c>
    </row>
    <row r="1675" spans="1:11" x14ac:dyDescent="0.25">
      <c r="A1675" s="94" t="s">
        <v>1561</v>
      </c>
      <c r="B1675" s="94" t="s">
        <v>1606</v>
      </c>
      <c r="C1675" s="94">
        <v>85121</v>
      </c>
      <c r="D1675" s="94" t="s">
        <v>1779</v>
      </c>
      <c r="E1675" s="250" t="s">
        <v>1563</v>
      </c>
      <c r="F1675" s="94" t="s">
        <v>1775</v>
      </c>
      <c r="G1675" s="94" t="s">
        <v>1721</v>
      </c>
      <c r="H1675" s="94" t="s">
        <v>1722</v>
      </c>
      <c r="I1675" s="94" t="s">
        <v>1611</v>
      </c>
      <c r="J1675" s="94">
        <v>2021</v>
      </c>
      <c r="K1675" s="94" t="s">
        <v>10</v>
      </c>
    </row>
    <row r="1676" spans="1:11" x14ac:dyDescent="0.25">
      <c r="A1676" s="94" t="s">
        <v>1561</v>
      </c>
      <c r="B1676" s="94" t="s">
        <v>1606</v>
      </c>
      <c r="C1676" s="94">
        <v>85121</v>
      </c>
      <c r="D1676" s="94" t="s">
        <v>1779</v>
      </c>
      <c r="E1676" s="250" t="s">
        <v>1563</v>
      </c>
      <c r="F1676" s="94" t="s">
        <v>1775</v>
      </c>
      <c r="G1676" s="94" t="s">
        <v>1723</v>
      </c>
      <c r="H1676" s="94" t="s">
        <v>1724</v>
      </c>
      <c r="I1676" s="94" t="s">
        <v>1611</v>
      </c>
      <c r="J1676" s="94">
        <v>2021</v>
      </c>
      <c r="K1676" s="94" t="s">
        <v>10</v>
      </c>
    </row>
    <row r="1677" spans="1:11" x14ac:dyDescent="0.25">
      <c r="A1677" s="94" t="s">
        <v>1561</v>
      </c>
      <c r="B1677" s="94" t="s">
        <v>1606</v>
      </c>
      <c r="C1677" s="94">
        <v>85121</v>
      </c>
      <c r="D1677" s="94" t="s">
        <v>1779</v>
      </c>
      <c r="E1677" s="250" t="s">
        <v>1563</v>
      </c>
      <c r="F1677" s="94" t="s">
        <v>1775</v>
      </c>
      <c r="G1677" s="94" t="s">
        <v>1725</v>
      </c>
      <c r="H1677" s="94" t="s">
        <v>1726</v>
      </c>
      <c r="I1677" s="94" t="s">
        <v>1611</v>
      </c>
      <c r="J1677" s="94">
        <v>2021</v>
      </c>
      <c r="K1677" s="94" t="s">
        <v>10</v>
      </c>
    </row>
    <row r="1678" spans="1:11" x14ac:dyDescent="0.25">
      <c r="A1678" s="94" t="s">
        <v>1561</v>
      </c>
      <c r="B1678" s="94" t="s">
        <v>1606</v>
      </c>
      <c r="C1678" s="94">
        <v>85121</v>
      </c>
      <c r="D1678" s="94" t="s">
        <v>1779</v>
      </c>
      <c r="E1678" s="250" t="s">
        <v>1563</v>
      </c>
      <c r="F1678" s="94" t="s">
        <v>1775</v>
      </c>
      <c r="G1678" s="94" t="s">
        <v>1727</v>
      </c>
      <c r="H1678" s="94" t="s">
        <v>1728</v>
      </c>
      <c r="I1678" s="94" t="s">
        <v>1611</v>
      </c>
      <c r="J1678" s="94">
        <v>2021</v>
      </c>
      <c r="K1678" s="94" t="s">
        <v>10</v>
      </c>
    </row>
    <row r="1679" spans="1:11" x14ac:dyDescent="0.25">
      <c r="A1679" s="94" t="s">
        <v>1561</v>
      </c>
      <c r="B1679" s="94" t="s">
        <v>1606</v>
      </c>
      <c r="C1679" s="94">
        <v>85121</v>
      </c>
      <c r="D1679" s="94" t="s">
        <v>1779</v>
      </c>
      <c r="E1679" s="250" t="s">
        <v>1563</v>
      </c>
      <c r="F1679" s="94" t="s">
        <v>1775</v>
      </c>
      <c r="G1679" s="94" t="s">
        <v>1729</v>
      </c>
      <c r="H1679" s="94" t="s">
        <v>1730</v>
      </c>
      <c r="I1679" s="94" t="s">
        <v>1611</v>
      </c>
      <c r="J1679" s="94">
        <v>2021</v>
      </c>
      <c r="K1679" s="94" t="s">
        <v>10</v>
      </c>
    </row>
    <row r="1680" spans="1:11" x14ac:dyDescent="0.25">
      <c r="A1680" s="94" t="s">
        <v>1561</v>
      </c>
      <c r="B1680" s="94" t="s">
        <v>1606</v>
      </c>
      <c r="C1680" s="94">
        <v>85121</v>
      </c>
      <c r="D1680" s="94" t="s">
        <v>1779</v>
      </c>
      <c r="E1680" s="250" t="s">
        <v>1563</v>
      </c>
      <c r="F1680" s="94" t="s">
        <v>1775</v>
      </c>
      <c r="G1680" s="94" t="s">
        <v>1731</v>
      </c>
      <c r="H1680" s="94" t="s">
        <v>1732</v>
      </c>
      <c r="I1680" s="94" t="s">
        <v>1611</v>
      </c>
      <c r="J1680" s="94">
        <v>2021</v>
      </c>
      <c r="K1680" s="94" t="s">
        <v>10</v>
      </c>
    </row>
    <row r="1681" spans="1:11" x14ac:dyDescent="0.25">
      <c r="A1681" s="94" t="s">
        <v>1561</v>
      </c>
      <c r="B1681" s="94" t="s">
        <v>1606</v>
      </c>
      <c r="C1681" s="94">
        <v>85121</v>
      </c>
      <c r="D1681" s="94" t="s">
        <v>1779</v>
      </c>
      <c r="E1681" s="250" t="s">
        <v>1563</v>
      </c>
      <c r="F1681" s="94" t="s">
        <v>1775</v>
      </c>
      <c r="G1681" s="94" t="s">
        <v>1733</v>
      </c>
      <c r="H1681" s="94" t="s">
        <v>1734</v>
      </c>
      <c r="I1681" s="94" t="s">
        <v>1611</v>
      </c>
      <c r="J1681" s="94">
        <v>2021</v>
      </c>
      <c r="K1681" s="94" t="s">
        <v>10</v>
      </c>
    </row>
    <row r="1682" spans="1:11" x14ac:dyDescent="0.25">
      <c r="A1682" s="94" t="s">
        <v>1561</v>
      </c>
      <c r="B1682" s="94" t="s">
        <v>1606</v>
      </c>
      <c r="C1682" s="94">
        <v>85121</v>
      </c>
      <c r="D1682" s="94" t="s">
        <v>1779</v>
      </c>
      <c r="E1682" s="250" t="s">
        <v>1563</v>
      </c>
      <c r="F1682" s="94" t="s">
        <v>1775</v>
      </c>
      <c r="G1682" s="94" t="s">
        <v>1735</v>
      </c>
      <c r="H1682" s="94" t="s">
        <v>1736</v>
      </c>
      <c r="I1682" s="94" t="s">
        <v>1611</v>
      </c>
      <c r="J1682" s="94">
        <v>2021</v>
      </c>
      <c r="K1682" s="94">
        <v>672.4</v>
      </c>
    </row>
    <row r="1683" spans="1:11" x14ac:dyDescent="0.25">
      <c r="A1683" s="94" t="s">
        <v>1561</v>
      </c>
      <c r="B1683" s="94" t="s">
        <v>1606</v>
      </c>
      <c r="C1683" s="94">
        <v>85121</v>
      </c>
      <c r="D1683" s="94" t="s">
        <v>1779</v>
      </c>
      <c r="E1683" s="250" t="s">
        <v>1563</v>
      </c>
      <c r="F1683" s="94" t="s">
        <v>1775</v>
      </c>
      <c r="G1683" s="94" t="s">
        <v>1737</v>
      </c>
      <c r="H1683" s="94" t="s">
        <v>1738</v>
      </c>
      <c r="I1683" s="94" t="s">
        <v>1611</v>
      </c>
      <c r="J1683" s="94">
        <v>2021</v>
      </c>
      <c r="K1683" s="94">
        <v>437.06</v>
      </c>
    </row>
    <row r="1684" spans="1:11" x14ac:dyDescent="0.25">
      <c r="A1684" s="94" t="s">
        <v>1561</v>
      </c>
      <c r="B1684" s="94" t="s">
        <v>1606</v>
      </c>
      <c r="C1684" s="94">
        <v>85121</v>
      </c>
      <c r="D1684" s="94" t="s">
        <v>1779</v>
      </c>
      <c r="E1684" s="250" t="s">
        <v>1563</v>
      </c>
      <c r="F1684" s="94" t="s">
        <v>1775</v>
      </c>
      <c r="G1684" s="94" t="s">
        <v>1739</v>
      </c>
      <c r="H1684" s="94" t="s">
        <v>1740</v>
      </c>
      <c r="I1684" s="94" t="s">
        <v>1611</v>
      </c>
      <c r="J1684" s="94">
        <v>2021</v>
      </c>
      <c r="K1684" s="94">
        <v>739.64</v>
      </c>
    </row>
    <row r="1685" spans="1:11" x14ac:dyDescent="0.25">
      <c r="A1685" s="94" t="s">
        <v>1561</v>
      </c>
      <c r="B1685" s="94" t="s">
        <v>1606</v>
      </c>
      <c r="C1685" s="94">
        <v>85121</v>
      </c>
      <c r="D1685" s="94" t="s">
        <v>1779</v>
      </c>
      <c r="E1685" s="250" t="s">
        <v>1563</v>
      </c>
      <c r="F1685" s="94" t="s">
        <v>1775</v>
      </c>
      <c r="G1685" s="94" t="s">
        <v>1741</v>
      </c>
      <c r="H1685" s="94" t="s">
        <v>1742</v>
      </c>
      <c r="I1685" s="94" t="s">
        <v>1611</v>
      </c>
      <c r="J1685" s="94">
        <v>2021</v>
      </c>
      <c r="K1685" s="94">
        <v>3104.5210000000002</v>
      </c>
    </row>
    <row r="1686" spans="1:11" x14ac:dyDescent="0.25">
      <c r="A1686" s="94" t="s">
        <v>1561</v>
      </c>
      <c r="B1686" s="94" t="s">
        <v>1606</v>
      </c>
      <c r="C1686" s="94">
        <v>85121</v>
      </c>
      <c r="D1686" s="94" t="s">
        <v>1779</v>
      </c>
      <c r="E1686" s="250" t="s">
        <v>1563</v>
      </c>
      <c r="F1686" s="94" t="s">
        <v>1775</v>
      </c>
      <c r="G1686" s="94" t="s">
        <v>1743</v>
      </c>
      <c r="H1686" s="94" t="s">
        <v>1744</v>
      </c>
      <c r="I1686" s="94" t="s">
        <v>1611</v>
      </c>
      <c r="J1686" s="94">
        <v>2021</v>
      </c>
      <c r="K1686" s="94">
        <v>22335</v>
      </c>
    </row>
    <row r="1687" spans="1:11" x14ac:dyDescent="0.25">
      <c r="A1687" s="94" t="s">
        <v>1561</v>
      </c>
      <c r="B1687" s="94" t="s">
        <v>1606</v>
      </c>
      <c r="C1687" s="94">
        <v>85121</v>
      </c>
      <c r="D1687" s="94" t="s">
        <v>1779</v>
      </c>
      <c r="E1687" s="250" t="s">
        <v>1563</v>
      </c>
      <c r="F1687" s="94" t="s">
        <v>1775</v>
      </c>
      <c r="G1687" s="94" t="s">
        <v>1745</v>
      </c>
      <c r="H1687" s="94" t="s">
        <v>1746</v>
      </c>
      <c r="I1687" s="94" t="s">
        <v>1611</v>
      </c>
      <c r="J1687" s="94">
        <v>2021</v>
      </c>
      <c r="K1687" s="94">
        <v>89527</v>
      </c>
    </row>
    <row r="1688" spans="1:11" x14ac:dyDescent="0.25">
      <c r="A1688" s="94" t="s">
        <v>1561</v>
      </c>
      <c r="B1688" s="94" t="s">
        <v>1606</v>
      </c>
      <c r="C1688" s="94">
        <v>85121</v>
      </c>
      <c r="D1688" s="94" t="s">
        <v>1779</v>
      </c>
      <c r="E1688" s="250" t="s">
        <v>1563</v>
      </c>
      <c r="F1688" s="94" t="s">
        <v>1775</v>
      </c>
      <c r="G1688" s="94" t="s">
        <v>1780</v>
      </c>
      <c r="H1688" s="94" t="s">
        <v>1781</v>
      </c>
      <c r="I1688" s="94" t="s">
        <v>1611</v>
      </c>
      <c r="J1688" s="94">
        <v>2021</v>
      </c>
      <c r="K1688" s="94">
        <v>111862</v>
      </c>
    </row>
    <row r="1689" spans="1:11" x14ac:dyDescent="0.25">
      <c r="A1689" s="94" t="s">
        <v>1561</v>
      </c>
      <c r="B1689" s="94" t="s">
        <v>1606</v>
      </c>
      <c r="C1689" s="94">
        <v>85121</v>
      </c>
      <c r="D1689" s="94" t="s">
        <v>1779</v>
      </c>
      <c r="E1689" s="250" t="s">
        <v>1563</v>
      </c>
      <c r="F1689" s="94" t="s">
        <v>1775</v>
      </c>
      <c r="G1689" s="94" t="s">
        <v>1782</v>
      </c>
      <c r="H1689" s="94" t="s">
        <v>1783</v>
      </c>
      <c r="I1689" s="94" t="s">
        <v>1611</v>
      </c>
      <c r="J1689" s="94">
        <v>2021</v>
      </c>
      <c r="K1689" s="94" t="s">
        <v>10</v>
      </c>
    </row>
    <row r="1690" spans="1:11" x14ac:dyDescent="0.25">
      <c r="A1690" s="94" t="s">
        <v>1561</v>
      </c>
      <c r="B1690" s="94" t="s">
        <v>1606</v>
      </c>
      <c r="C1690" s="94">
        <v>85121</v>
      </c>
      <c r="D1690" s="94" t="s">
        <v>1779</v>
      </c>
      <c r="E1690" s="250" t="s">
        <v>1563</v>
      </c>
      <c r="F1690" s="94" t="s">
        <v>1775</v>
      </c>
      <c r="G1690" s="94" t="s">
        <v>1784</v>
      </c>
      <c r="H1690" s="94" t="s">
        <v>1785</v>
      </c>
      <c r="I1690" s="94" t="s">
        <v>1611</v>
      </c>
      <c r="J1690" s="94">
        <v>2021</v>
      </c>
      <c r="K1690" s="94" t="s">
        <v>10</v>
      </c>
    </row>
    <row r="1691" spans="1:11" x14ac:dyDescent="0.25">
      <c r="A1691" s="94" t="s">
        <v>1561</v>
      </c>
      <c r="B1691" s="94" t="s">
        <v>1606</v>
      </c>
      <c r="C1691" s="94">
        <v>85121</v>
      </c>
      <c r="D1691" s="94" t="s">
        <v>1779</v>
      </c>
      <c r="E1691" s="250" t="s">
        <v>1563</v>
      </c>
      <c r="F1691" s="94" t="s">
        <v>1775</v>
      </c>
      <c r="G1691" s="94" t="s">
        <v>1786</v>
      </c>
      <c r="H1691" s="94" t="s">
        <v>1787</v>
      </c>
      <c r="I1691" s="94" t="s">
        <v>1611</v>
      </c>
      <c r="J1691" s="94">
        <v>2021</v>
      </c>
      <c r="K1691" s="94" t="s">
        <v>10</v>
      </c>
    </row>
    <row r="1692" spans="1:11" x14ac:dyDescent="0.25">
      <c r="A1692" s="94" t="s">
        <v>1561</v>
      </c>
      <c r="B1692" s="94" t="s">
        <v>1606</v>
      </c>
      <c r="C1692" s="94">
        <v>85121</v>
      </c>
      <c r="D1692" s="94" t="s">
        <v>1779</v>
      </c>
      <c r="E1692" s="250" t="s">
        <v>1563</v>
      </c>
      <c r="F1692" s="94" t="s">
        <v>1775</v>
      </c>
      <c r="G1692" s="94" t="s">
        <v>1788</v>
      </c>
      <c r="H1692" s="94" t="s">
        <v>1789</v>
      </c>
      <c r="I1692" s="94" t="s">
        <v>1611</v>
      </c>
      <c r="J1692" s="94">
        <v>2021</v>
      </c>
      <c r="K1692" s="94" t="s">
        <v>10</v>
      </c>
    </row>
    <row r="1693" spans="1:11" x14ac:dyDescent="0.25">
      <c r="A1693" s="94" t="s">
        <v>1561</v>
      </c>
      <c r="B1693" s="94" t="s">
        <v>1606</v>
      </c>
      <c r="C1693" s="94">
        <v>85121</v>
      </c>
      <c r="D1693" s="94" t="s">
        <v>1779</v>
      </c>
      <c r="E1693" s="250" t="s">
        <v>1563</v>
      </c>
      <c r="F1693" s="94" t="s">
        <v>1775</v>
      </c>
      <c r="G1693" s="94" t="s">
        <v>1790</v>
      </c>
      <c r="H1693" s="94" t="s">
        <v>1791</v>
      </c>
      <c r="I1693" s="94" t="s">
        <v>1611</v>
      </c>
      <c r="J1693" s="94">
        <v>2021</v>
      </c>
      <c r="K1693" s="94" t="s">
        <v>10</v>
      </c>
    </row>
    <row r="1694" spans="1:11" x14ac:dyDescent="0.25">
      <c r="A1694" s="94" t="s">
        <v>1561</v>
      </c>
      <c r="B1694" s="94" t="s">
        <v>1606</v>
      </c>
      <c r="C1694" s="94">
        <v>85121</v>
      </c>
      <c r="D1694" s="94" t="s">
        <v>1779</v>
      </c>
      <c r="E1694" s="250" t="s">
        <v>1563</v>
      </c>
      <c r="F1694" s="94" t="s">
        <v>1775</v>
      </c>
      <c r="G1694" s="94" t="s">
        <v>1792</v>
      </c>
      <c r="H1694" s="94" t="s">
        <v>1793</v>
      </c>
      <c r="I1694" s="94" t="s">
        <v>1611</v>
      </c>
      <c r="J1694" s="94">
        <v>2021</v>
      </c>
      <c r="K1694" s="94" t="s">
        <v>10</v>
      </c>
    </row>
    <row r="1695" spans="1:11" x14ac:dyDescent="0.25">
      <c r="A1695" s="94" t="s">
        <v>1561</v>
      </c>
      <c r="B1695" s="94" t="s">
        <v>1606</v>
      </c>
      <c r="C1695" s="94">
        <v>85121</v>
      </c>
      <c r="D1695" s="94" t="s">
        <v>1779</v>
      </c>
      <c r="E1695" s="250" t="s">
        <v>1563</v>
      </c>
      <c r="F1695" s="94" t="s">
        <v>1775</v>
      </c>
      <c r="G1695" s="94" t="s">
        <v>1753</v>
      </c>
      <c r="H1695" s="94" t="s">
        <v>1794</v>
      </c>
      <c r="I1695" s="94" t="s">
        <v>1611</v>
      </c>
      <c r="J1695" s="94">
        <v>2021</v>
      </c>
      <c r="K1695" s="94">
        <v>111862</v>
      </c>
    </row>
    <row r="1696" spans="1:11" x14ac:dyDescent="0.25">
      <c r="A1696" s="94" t="s">
        <v>1561</v>
      </c>
      <c r="B1696" s="94" t="s">
        <v>1606</v>
      </c>
      <c r="C1696" s="94">
        <v>85121</v>
      </c>
      <c r="D1696" s="94" t="s">
        <v>1779</v>
      </c>
      <c r="E1696" s="250" t="s">
        <v>1563</v>
      </c>
      <c r="F1696" s="94" t="s">
        <v>1776</v>
      </c>
      <c r="G1696" s="94" t="s">
        <v>1609</v>
      </c>
      <c r="H1696" s="94" t="s">
        <v>1610</v>
      </c>
      <c r="I1696" s="94" t="s">
        <v>1611</v>
      </c>
      <c r="J1696" s="94">
        <v>2021</v>
      </c>
      <c r="K1696" s="94" t="s">
        <v>10</v>
      </c>
    </row>
    <row r="1697" spans="1:11" x14ac:dyDescent="0.25">
      <c r="A1697" s="94" t="s">
        <v>1561</v>
      </c>
      <c r="B1697" s="94" t="s">
        <v>1606</v>
      </c>
      <c r="C1697" s="94">
        <v>85121</v>
      </c>
      <c r="D1697" s="94" t="s">
        <v>1779</v>
      </c>
      <c r="E1697" s="250" t="s">
        <v>1563</v>
      </c>
      <c r="F1697" s="94" t="s">
        <v>1776</v>
      </c>
      <c r="G1697" s="94" t="s">
        <v>1612</v>
      </c>
      <c r="H1697" s="94" t="s">
        <v>1613</v>
      </c>
      <c r="I1697" s="94" t="s">
        <v>1611</v>
      </c>
      <c r="J1697" s="94">
        <v>2021</v>
      </c>
      <c r="K1697" s="94" t="s">
        <v>10</v>
      </c>
    </row>
    <row r="1698" spans="1:11" x14ac:dyDescent="0.25">
      <c r="A1698" s="94" t="s">
        <v>1561</v>
      </c>
      <c r="B1698" s="94" t="s">
        <v>1606</v>
      </c>
      <c r="C1698" s="94">
        <v>85121</v>
      </c>
      <c r="D1698" s="94" t="s">
        <v>1779</v>
      </c>
      <c r="E1698" s="250" t="s">
        <v>1563</v>
      </c>
      <c r="F1698" s="94" t="s">
        <v>1776</v>
      </c>
      <c r="G1698" s="94" t="s">
        <v>1614</v>
      </c>
      <c r="H1698" s="94" t="s">
        <v>1615</v>
      </c>
      <c r="I1698" s="94" t="s">
        <v>1611</v>
      </c>
      <c r="J1698" s="94">
        <v>2021</v>
      </c>
      <c r="K1698" s="94" t="s">
        <v>10</v>
      </c>
    </row>
    <row r="1699" spans="1:11" x14ac:dyDescent="0.25">
      <c r="A1699" s="94" t="s">
        <v>1561</v>
      </c>
      <c r="B1699" s="94" t="s">
        <v>1606</v>
      </c>
      <c r="C1699" s="94">
        <v>85121</v>
      </c>
      <c r="D1699" s="94" t="s">
        <v>1779</v>
      </c>
      <c r="E1699" s="250" t="s">
        <v>1563</v>
      </c>
      <c r="F1699" s="94" t="s">
        <v>1776</v>
      </c>
      <c r="G1699" s="94" t="s">
        <v>1616</v>
      </c>
      <c r="H1699" s="94" t="s">
        <v>2385</v>
      </c>
      <c r="I1699" s="94" t="s">
        <v>1611</v>
      </c>
      <c r="J1699" s="94">
        <v>2021</v>
      </c>
      <c r="K1699" s="94" t="s">
        <v>10</v>
      </c>
    </row>
    <row r="1700" spans="1:11" x14ac:dyDescent="0.25">
      <c r="A1700" s="94" t="s">
        <v>1561</v>
      </c>
      <c r="B1700" s="94" t="s">
        <v>1606</v>
      </c>
      <c r="C1700" s="94">
        <v>85121</v>
      </c>
      <c r="D1700" s="94" t="s">
        <v>1779</v>
      </c>
      <c r="E1700" s="250" t="s">
        <v>1563</v>
      </c>
      <c r="F1700" s="94" t="s">
        <v>1776</v>
      </c>
      <c r="G1700" s="94" t="s">
        <v>1617</v>
      </c>
      <c r="H1700" s="94" t="s">
        <v>1618</v>
      </c>
      <c r="I1700" s="94" t="s">
        <v>1611</v>
      </c>
      <c r="J1700" s="94">
        <v>2021</v>
      </c>
      <c r="K1700" s="94">
        <v>136.477</v>
      </c>
    </row>
    <row r="1701" spans="1:11" x14ac:dyDescent="0.25">
      <c r="A1701" s="94" t="s">
        <v>1561</v>
      </c>
      <c r="B1701" s="94" t="s">
        <v>1606</v>
      </c>
      <c r="C1701" s="94">
        <v>85121</v>
      </c>
      <c r="D1701" s="94" t="s">
        <v>1779</v>
      </c>
      <c r="E1701" s="250" t="s">
        <v>1563</v>
      </c>
      <c r="F1701" s="94" t="s">
        <v>1776</v>
      </c>
      <c r="G1701" s="94" t="s">
        <v>1619</v>
      </c>
      <c r="H1701" s="94" t="s">
        <v>1620</v>
      </c>
      <c r="I1701" s="94" t="s">
        <v>1611</v>
      </c>
      <c r="J1701" s="94">
        <v>2021</v>
      </c>
      <c r="K1701" s="94">
        <v>136.477</v>
      </c>
    </row>
    <row r="1702" spans="1:11" x14ac:dyDescent="0.25">
      <c r="A1702" s="94" t="s">
        <v>1561</v>
      </c>
      <c r="B1702" s="94" t="s">
        <v>1606</v>
      </c>
      <c r="C1702" s="94">
        <v>85121</v>
      </c>
      <c r="D1702" s="94" t="s">
        <v>1779</v>
      </c>
      <c r="E1702" s="250" t="s">
        <v>1563</v>
      </c>
      <c r="F1702" s="94" t="s">
        <v>1776</v>
      </c>
      <c r="G1702" s="94" t="s">
        <v>1621</v>
      </c>
      <c r="H1702" s="94" t="s">
        <v>1622</v>
      </c>
      <c r="I1702" s="94" t="s">
        <v>1611</v>
      </c>
      <c r="J1702" s="94">
        <v>2021</v>
      </c>
      <c r="K1702" s="94" t="s">
        <v>10</v>
      </c>
    </row>
    <row r="1703" spans="1:11" x14ac:dyDescent="0.25">
      <c r="A1703" s="94" t="s">
        <v>1561</v>
      </c>
      <c r="B1703" s="94" t="s">
        <v>1606</v>
      </c>
      <c r="C1703" s="94">
        <v>85121</v>
      </c>
      <c r="D1703" s="94" t="s">
        <v>1779</v>
      </c>
      <c r="E1703" s="250" t="s">
        <v>1563</v>
      </c>
      <c r="F1703" s="94" t="s">
        <v>1776</v>
      </c>
      <c r="G1703" s="94" t="s">
        <v>1623</v>
      </c>
      <c r="H1703" s="94" t="s">
        <v>1624</v>
      </c>
      <c r="I1703" s="94" t="s">
        <v>1611</v>
      </c>
      <c r="J1703" s="94">
        <v>2021</v>
      </c>
      <c r="K1703" s="94" t="s">
        <v>10</v>
      </c>
    </row>
    <row r="1704" spans="1:11" x14ac:dyDescent="0.25">
      <c r="A1704" s="94" t="s">
        <v>1561</v>
      </c>
      <c r="B1704" s="94" t="s">
        <v>1606</v>
      </c>
      <c r="C1704" s="94">
        <v>85121</v>
      </c>
      <c r="D1704" s="94" t="s">
        <v>1779</v>
      </c>
      <c r="E1704" s="250" t="s">
        <v>1563</v>
      </c>
      <c r="F1704" s="94" t="s">
        <v>1776</v>
      </c>
      <c r="G1704" s="94" t="s">
        <v>1625</v>
      </c>
      <c r="H1704" s="94" t="s">
        <v>1626</v>
      </c>
      <c r="I1704" s="94" t="s">
        <v>1611</v>
      </c>
      <c r="J1704" s="94">
        <v>2021</v>
      </c>
      <c r="K1704" s="94">
        <v>25423.523000000001</v>
      </c>
    </row>
    <row r="1705" spans="1:11" x14ac:dyDescent="0.25">
      <c r="A1705" s="94" t="s">
        <v>1561</v>
      </c>
      <c r="B1705" s="94" t="s">
        <v>1606</v>
      </c>
      <c r="C1705" s="94">
        <v>85121</v>
      </c>
      <c r="D1705" s="94" t="s">
        <v>1779</v>
      </c>
      <c r="E1705" s="250" t="s">
        <v>1563</v>
      </c>
      <c r="F1705" s="94" t="s">
        <v>1776</v>
      </c>
      <c r="G1705" s="94" t="s">
        <v>1627</v>
      </c>
      <c r="H1705" s="94" t="s">
        <v>1628</v>
      </c>
      <c r="I1705" s="94" t="s">
        <v>1611</v>
      </c>
      <c r="J1705" s="94">
        <v>2021</v>
      </c>
      <c r="K1705" s="94" t="s">
        <v>10</v>
      </c>
    </row>
    <row r="1706" spans="1:11" x14ac:dyDescent="0.25">
      <c r="A1706" s="94" t="s">
        <v>1561</v>
      </c>
      <c r="B1706" s="94" t="s">
        <v>1606</v>
      </c>
      <c r="C1706" s="94">
        <v>85121</v>
      </c>
      <c r="D1706" s="94" t="s">
        <v>1779</v>
      </c>
      <c r="E1706" s="250" t="s">
        <v>1563</v>
      </c>
      <c r="F1706" s="94" t="s">
        <v>1776</v>
      </c>
      <c r="G1706" s="94" t="s">
        <v>1629</v>
      </c>
      <c r="H1706" s="94" t="s">
        <v>1630</v>
      </c>
      <c r="I1706" s="94" t="s">
        <v>1611</v>
      </c>
      <c r="J1706" s="94">
        <v>2021</v>
      </c>
      <c r="K1706" s="94" t="s">
        <v>10</v>
      </c>
    </row>
    <row r="1707" spans="1:11" x14ac:dyDescent="0.25">
      <c r="A1707" s="94" t="s">
        <v>1561</v>
      </c>
      <c r="B1707" s="94" t="s">
        <v>1606</v>
      </c>
      <c r="C1707" s="94">
        <v>85121</v>
      </c>
      <c r="D1707" s="94" t="s">
        <v>1779</v>
      </c>
      <c r="E1707" s="250" t="s">
        <v>1563</v>
      </c>
      <c r="F1707" s="94" t="s">
        <v>1776</v>
      </c>
      <c r="G1707" s="94" t="s">
        <v>1631</v>
      </c>
      <c r="H1707" s="94" t="s">
        <v>1632</v>
      </c>
      <c r="I1707" s="94" t="s">
        <v>1611</v>
      </c>
      <c r="J1707" s="94">
        <v>2021</v>
      </c>
      <c r="K1707" s="94">
        <v>8.25</v>
      </c>
    </row>
    <row r="1708" spans="1:11" x14ac:dyDescent="0.25">
      <c r="A1708" s="94" t="s">
        <v>1561</v>
      </c>
      <c r="B1708" s="94" t="s">
        <v>1606</v>
      </c>
      <c r="C1708" s="94">
        <v>85121</v>
      </c>
      <c r="D1708" s="94" t="s">
        <v>1779</v>
      </c>
      <c r="E1708" s="250" t="s">
        <v>1563</v>
      </c>
      <c r="F1708" s="94" t="s">
        <v>1776</v>
      </c>
      <c r="G1708" s="94" t="s">
        <v>1633</v>
      </c>
      <c r="H1708" s="94" t="s">
        <v>1634</v>
      </c>
      <c r="I1708" s="94" t="s">
        <v>1611</v>
      </c>
      <c r="J1708" s="94">
        <v>2021</v>
      </c>
      <c r="K1708" s="94">
        <v>7150.143</v>
      </c>
    </row>
    <row r="1709" spans="1:11" x14ac:dyDescent="0.25">
      <c r="A1709" s="94" t="s">
        <v>1561</v>
      </c>
      <c r="B1709" s="94" t="s">
        <v>1606</v>
      </c>
      <c r="C1709" s="94">
        <v>85121</v>
      </c>
      <c r="D1709" s="94" t="s">
        <v>1779</v>
      </c>
      <c r="E1709" s="250" t="s">
        <v>1563</v>
      </c>
      <c r="F1709" s="94" t="s">
        <v>1776</v>
      </c>
      <c r="G1709" s="94" t="s">
        <v>1635</v>
      </c>
      <c r="H1709" s="94" t="s">
        <v>1636</v>
      </c>
      <c r="I1709" s="94" t="s">
        <v>1611</v>
      </c>
      <c r="J1709" s="94">
        <v>2021</v>
      </c>
      <c r="K1709" s="94" t="s">
        <v>10</v>
      </c>
    </row>
    <row r="1710" spans="1:11" x14ac:dyDescent="0.25">
      <c r="A1710" s="94" t="s">
        <v>1561</v>
      </c>
      <c r="B1710" s="94" t="s">
        <v>1606</v>
      </c>
      <c r="C1710" s="94">
        <v>85121</v>
      </c>
      <c r="D1710" s="94" t="s">
        <v>1779</v>
      </c>
      <c r="E1710" s="250" t="s">
        <v>1563</v>
      </c>
      <c r="F1710" s="94" t="s">
        <v>1776</v>
      </c>
      <c r="G1710" s="94" t="s">
        <v>1637</v>
      </c>
      <c r="H1710" s="94" t="s">
        <v>1638</v>
      </c>
      <c r="I1710" s="94" t="s">
        <v>1611</v>
      </c>
      <c r="J1710" s="94">
        <v>2021</v>
      </c>
      <c r="K1710" s="94">
        <v>265.55399999999997</v>
      </c>
    </row>
    <row r="1711" spans="1:11" x14ac:dyDescent="0.25">
      <c r="A1711" s="94" t="s">
        <v>1561</v>
      </c>
      <c r="B1711" s="94" t="s">
        <v>1606</v>
      </c>
      <c r="C1711" s="94">
        <v>85121</v>
      </c>
      <c r="D1711" s="94" t="s">
        <v>1779</v>
      </c>
      <c r="E1711" s="250" t="s">
        <v>1563</v>
      </c>
      <c r="F1711" s="94" t="s">
        <v>1776</v>
      </c>
      <c r="G1711" s="94" t="s">
        <v>1639</v>
      </c>
      <c r="H1711" s="94" t="s">
        <v>1640</v>
      </c>
      <c r="I1711" s="94" t="s">
        <v>1611</v>
      </c>
      <c r="J1711" s="94">
        <v>2021</v>
      </c>
      <c r="K1711" s="94">
        <v>264.55399999999997</v>
      </c>
    </row>
    <row r="1712" spans="1:11" x14ac:dyDescent="0.25">
      <c r="A1712" s="94" t="s">
        <v>1561</v>
      </c>
      <c r="B1712" s="94" t="s">
        <v>1606</v>
      </c>
      <c r="C1712" s="94">
        <v>85121</v>
      </c>
      <c r="D1712" s="94" t="s">
        <v>1779</v>
      </c>
      <c r="E1712" s="250" t="s">
        <v>1563</v>
      </c>
      <c r="F1712" s="94" t="s">
        <v>1776</v>
      </c>
      <c r="G1712" s="94" t="s">
        <v>1641</v>
      </c>
      <c r="H1712" s="94" t="s">
        <v>1642</v>
      </c>
      <c r="I1712" s="94" t="s">
        <v>1611</v>
      </c>
      <c r="J1712" s="94">
        <v>2021</v>
      </c>
      <c r="K1712" s="94">
        <v>1</v>
      </c>
    </row>
    <row r="1713" spans="1:11" x14ac:dyDescent="0.25">
      <c r="A1713" s="94" t="s">
        <v>1561</v>
      </c>
      <c r="B1713" s="94" t="s">
        <v>1606</v>
      </c>
      <c r="C1713" s="94">
        <v>85121</v>
      </c>
      <c r="D1713" s="94" t="s">
        <v>1779</v>
      </c>
      <c r="E1713" s="250" t="s">
        <v>1563</v>
      </c>
      <c r="F1713" s="94" t="s">
        <v>1776</v>
      </c>
      <c r="G1713" s="94" t="s">
        <v>1643</v>
      </c>
      <c r="H1713" s="94" t="s">
        <v>1644</v>
      </c>
      <c r="I1713" s="94" t="s">
        <v>1611</v>
      </c>
      <c r="J1713" s="94">
        <v>2021</v>
      </c>
      <c r="K1713" s="94">
        <v>1966.796</v>
      </c>
    </row>
    <row r="1714" spans="1:11" x14ac:dyDescent="0.25">
      <c r="A1714" s="94" t="s">
        <v>1561</v>
      </c>
      <c r="B1714" s="94" t="s">
        <v>1606</v>
      </c>
      <c r="C1714" s="94">
        <v>85121</v>
      </c>
      <c r="D1714" s="94" t="s">
        <v>1779</v>
      </c>
      <c r="E1714" s="250" t="s">
        <v>1563</v>
      </c>
      <c r="F1714" s="94" t="s">
        <v>1776</v>
      </c>
      <c r="G1714" s="94" t="s">
        <v>1645</v>
      </c>
      <c r="H1714" s="94" t="s">
        <v>1646</v>
      </c>
      <c r="I1714" s="94" t="s">
        <v>1611</v>
      </c>
      <c r="J1714" s="94">
        <v>2021</v>
      </c>
      <c r="K1714" s="94" t="s">
        <v>10</v>
      </c>
    </row>
    <row r="1715" spans="1:11" x14ac:dyDescent="0.25">
      <c r="A1715" s="94" t="s">
        <v>1561</v>
      </c>
      <c r="B1715" s="94" t="s">
        <v>1606</v>
      </c>
      <c r="C1715" s="94">
        <v>85121</v>
      </c>
      <c r="D1715" s="94" t="s">
        <v>1779</v>
      </c>
      <c r="E1715" s="250" t="s">
        <v>1563</v>
      </c>
      <c r="F1715" s="94" t="s">
        <v>1776</v>
      </c>
      <c r="G1715" s="94" t="s">
        <v>1647</v>
      </c>
      <c r="H1715" s="94" t="s">
        <v>1648</v>
      </c>
      <c r="I1715" s="94" t="s">
        <v>1611</v>
      </c>
      <c r="J1715" s="94">
        <v>2021</v>
      </c>
      <c r="K1715" s="94" t="s">
        <v>10</v>
      </c>
    </row>
    <row r="1716" spans="1:11" x14ac:dyDescent="0.25">
      <c r="A1716" s="94" t="s">
        <v>1561</v>
      </c>
      <c r="B1716" s="94" t="s">
        <v>1606</v>
      </c>
      <c r="C1716" s="94">
        <v>85121</v>
      </c>
      <c r="D1716" s="94" t="s">
        <v>1779</v>
      </c>
      <c r="E1716" s="250" t="s">
        <v>1563</v>
      </c>
      <c r="F1716" s="94" t="s">
        <v>1776</v>
      </c>
      <c r="G1716" s="94" t="s">
        <v>1649</v>
      </c>
      <c r="H1716" s="94" t="s">
        <v>1650</v>
      </c>
      <c r="I1716" s="94" t="s">
        <v>1611</v>
      </c>
      <c r="J1716" s="94">
        <v>2021</v>
      </c>
      <c r="K1716" s="94">
        <v>15485.476000000001</v>
      </c>
    </row>
    <row r="1717" spans="1:11" x14ac:dyDescent="0.25">
      <c r="A1717" s="94" t="s">
        <v>1561</v>
      </c>
      <c r="B1717" s="94" t="s">
        <v>1606</v>
      </c>
      <c r="C1717" s="94">
        <v>85121</v>
      </c>
      <c r="D1717" s="94" t="s">
        <v>1779</v>
      </c>
      <c r="E1717" s="250" t="s">
        <v>1563</v>
      </c>
      <c r="F1717" s="94" t="s">
        <v>1776</v>
      </c>
      <c r="G1717" s="94" t="s">
        <v>1651</v>
      </c>
      <c r="H1717" s="94" t="s">
        <v>1652</v>
      </c>
      <c r="I1717" s="94" t="s">
        <v>1611</v>
      </c>
      <c r="J1717" s="94">
        <v>2021</v>
      </c>
      <c r="K1717" s="94" t="s">
        <v>10</v>
      </c>
    </row>
    <row r="1718" spans="1:11" x14ac:dyDescent="0.25">
      <c r="A1718" s="94" t="s">
        <v>1561</v>
      </c>
      <c r="B1718" s="94" t="s">
        <v>1606</v>
      </c>
      <c r="C1718" s="94">
        <v>85121</v>
      </c>
      <c r="D1718" s="94" t="s">
        <v>1779</v>
      </c>
      <c r="E1718" s="250" t="s">
        <v>1563</v>
      </c>
      <c r="F1718" s="94" t="s">
        <v>1776</v>
      </c>
      <c r="G1718" s="94" t="s">
        <v>1653</v>
      </c>
      <c r="H1718" s="94" t="s">
        <v>1654</v>
      </c>
      <c r="I1718" s="94" t="s">
        <v>1611</v>
      </c>
      <c r="J1718" s="94">
        <v>2021</v>
      </c>
      <c r="K1718" s="94">
        <v>15485.476000000001</v>
      </c>
    </row>
    <row r="1719" spans="1:11" x14ac:dyDescent="0.25">
      <c r="A1719" s="94" t="s">
        <v>1561</v>
      </c>
      <c r="B1719" s="94" t="s">
        <v>1606</v>
      </c>
      <c r="C1719" s="94">
        <v>85121</v>
      </c>
      <c r="D1719" s="94" t="s">
        <v>1779</v>
      </c>
      <c r="E1719" s="250" t="s">
        <v>1563</v>
      </c>
      <c r="F1719" s="94" t="s">
        <v>1776</v>
      </c>
      <c r="G1719" s="94" t="s">
        <v>1655</v>
      </c>
      <c r="H1719" s="94" t="s">
        <v>1656</v>
      </c>
      <c r="I1719" s="94" t="s">
        <v>1611</v>
      </c>
      <c r="J1719" s="94">
        <v>2021</v>
      </c>
      <c r="K1719" s="94">
        <v>6</v>
      </c>
    </row>
    <row r="1720" spans="1:11" x14ac:dyDescent="0.25">
      <c r="A1720" s="94" t="s">
        <v>1561</v>
      </c>
      <c r="B1720" s="94" t="s">
        <v>1606</v>
      </c>
      <c r="C1720" s="94">
        <v>85121</v>
      </c>
      <c r="D1720" s="94" t="s">
        <v>1779</v>
      </c>
      <c r="E1720" s="250" t="s">
        <v>1563</v>
      </c>
      <c r="F1720" s="94" t="s">
        <v>1776</v>
      </c>
      <c r="G1720" s="94" t="s">
        <v>1657</v>
      </c>
      <c r="H1720" s="94" t="s">
        <v>1658</v>
      </c>
      <c r="I1720" s="94" t="s">
        <v>1611</v>
      </c>
      <c r="J1720" s="94">
        <v>2021</v>
      </c>
      <c r="K1720" s="94" t="s">
        <v>10</v>
      </c>
    </row>
    <row r="1721" spans="1:11" x14ac:dyDescent="0.25">
      <c r="A1721" s="94" t="s">
        <v>1561</v>
      </c>
      <c r="B1721" s="94" t="s">
        <v>1606</v>
      </c>
      <c r="C1721" s="94">
        <v>85121</v>
      </c>
      <c r="D1721" s="94" t="s">
        <v>1779</v>
      </c>
      <c r="E1721" s="250" t="s">
        <v>1563</v>
      </c>
      <c r="F1721" s="94" t="s">
        <v>1776</v>
      </c>
      <c r="G1721" s="94" t="s">
        <v>1659</v>
      </c>
      <c r="H1721" s="94" t="s">
        <v>1660</v>
      </c>
      <c r="I1721" s="94" t="s">
        <v>1611</v>
      </c>
      <c r="J1721" s="94">
        <v>2021</v>
      </c>
      <c r="K1721" s="94">
        <v>6</v>
      </c>
    </row>
    <row r="1722" spans="1:11" x14ac:dyDescent="0.25">
      <c r="A1722" s="94" t="s">
        <v>1561</v>
      </c>
      <c r="B1722" s="94" t="s">
        <v>1606</v>
      </c>
      <c r="C1722" s="94">
        <v>85121</v>
      </c>
      <c r="D1722" s="94" t="s">
        <v>1779</v>
      </c>
      <c r="E1722" s="250" t="s">
        <v>1563</v>
      </c>
      <c r="F1722" s="94" t="s">
        <v>1776</v>
      </c>
      <c r="G1722" s="94" t="s">
        <v>1661</v>
      </c>
      <c r="H1722" s="94" t="s">
        <v>1662</v>
      </c>
      <c r="I1722" s="94" t="s">
        <v>1611</v>
      </c>
      <c r="J1722" s="94">
        <v>2021</v>
      </c>
      <c r="K1722" s="94" t="s">
        <v>10</v>
      </c>
    </row>
    <row r="1723" spans="1:11" x14ac:dyDescent="0.25">
      <c r="A1723" s="94" t="s">
        <v>1561</v>
      </c>
      <c r="B1723" s="94" t="s">
        <v>1606</v>
      </c>
      <c r="C1723" s="94">
        <v>85121</v>
      </c>
      <c r="D1723" s="94" t="s">
        <v>1779</v>
      </c>
      <c r="E1723" s="250" t="s">
        <v>1563</v>
      </c>
      <c r="F1723" s="94" t="s">
        <v>1776</v>
      </c>
      <c r="G1723" s="94" t="s">
        <v>1663</v>
      </c>
      <c r="H1723" s="94" t="s">
        <v>1664</v>
      </c>
      <c r="I1723" s="94" t="s">
        <v>1611</v>
      </c>
      <c r="J1723" s="94">
        <v>2021</v>
      </c>
      <c r="K1723" s="94" t="s">
        <v>10</v>
      </c>
    </row>
    <row r="1724" spans="1:11" x14ac:dyDescent="0.25">
      <c r="A1724" s="94" t="s">
        <v>1561</v>
      </c>
      <c r="B1724" s="94" t="s">
        <v>1606</v>
      </c>
      <c r="C1724" s="94">
        <v>85121</v>
      </c>
      <c r="D1724" s="94" t="s">
        <v>1779</v>
      </c>
      <c r="E1724" s="250" t="s">
        <v>1563</v>
      </c>
      <c r="F1724" s="94" t="s">
        <v>1776</v>
      </c>
      <c r="G1724" s="94" t="s">
        <v>1665</v>
      </c>
      <c r="H1724" s="94" t="s">
        <v>1666</v>
      </c>
      <c r="I1724" s="94" t="s">
        <v>1611</v>
      </c>
      <c r="J1724" s="94">
        <v>2021</v>
      </c>
      <c r="K1724" s="94">
        <v>8.25</v>
      </c>
    </row>
    <row r="1725" spans="1:11" x14ac:dyDescent="0.25">
      <c r="A1725" s="94" t="s">
        <v>1561</v>
      </c>
      <c r="B1725" s="94" t="s">
        <v>1606</v>
      </c>
      <c r="C1725" s="94">
        <v>85121</v>
      </c>
      <c r="D1725" s="94" t="s">
        <v>1779</v>
      </c>
      <c r="E1725" s="250" t="s">
        <v>1563</v>
      </c>
      <c r="F1725" s="94" t="s">
        <v>1776</v>
      </c>
      <c r="G1725" s="94" t="s">
        <v>1667</v>
      </c>
      <c r="H1725" s="94" t="s">
        <v>1668</v>
      </c>
      <c r="I1725" s="94" t="s">
        <v>1611</v>
      </c>
      <c r="J1725" s="94">
        <v>2021</v>
      </c>
      <c r="K1725" s="94" t="s">
        <v>10</v>
      </c>
    </row>
    <row r="1726" spans="1:11" x14ac:dyDescent="0.25">
      <c r="A1726" s="94" t="s">
        <v>1561</v>
      </c>
      <c r="B1726" s="94" t="s">
        <v>1606</v>
      </c>
      <c r="C1726" s="94">
        <v>85121</v>
      </c>
      <c r="D1726" s="94" t="s">
        <v>1779</v>
      </c>
      <c r="E1726" s="250" t="s">
        <v>1563</v>
      </c>
      <c r="F1726" s="94" t="s">
        <v>1776</v>
      </c>
      <c r="G1726" s="94" t="s">
        <v>1669</v>
      </c>
      <c r="H1726" s="94" t="s">
        <v>1670</v>
      </c>
      <c r="I1726" s="94" t="s">
        <v>1611</v>
      </c>
      <c r="J1726" s="94">
        <v>2021</v>
      </c>
      <c r="K1726" s="94">
        <v>516.55399999999997</v>
      </c>
    </row>
    <row r="1727" spans="1:11" x14ac:dyDescent="0.25">
      <c r="A1727" s="94" t="s">
        <v>1561</v>
      </c>
      <c r="B1727" s="94" t="s">
        <v>1606</v>
      </c>
      <c r="C1727" s="94">
        <v>85121</v>
      </c>
      <c r="D1727" s="94" t="s">
        <v>1779</v>
      </c>
      <c r="E1727" s="250" t="s">
        <v>1563</v>
      </c>
      <c r="F1727" s="94" t="s">
        <v>1776</v>
      </c>
      <c r="G1727" s="94" t="s">
        <v>1671</v>
      </c>
      <c r="H1727" s="94" t="s">
        <v>1672</v>
      </c>
      <c r="I1727" s="94" t="s">
        <v>1611</v>
      </c>
      <c r="J1727" s="94">
        <v>2021</v>
      </c>
      <c r="K1727" s="94" t="s">
        <v>10</v>
      </c>
    </row>
    <row r="1728" spans="1:11" x14ac:dyDescent="0.25">
      <c r="A1728" s="94" t="s">
        <v>1561</v>
      </c>
      <c r="B1728" s="94" t="s">
        <v>1606</v>
      </c>
      <c r="C1728" s="94">
        <v>85121</v>
      </c>
      <c r="D1728" s="94" t="s">
        <v>1779</v>
      </c>
      <c r="E1728" s="250" t="s">
        <v>1563</v>
      </c>
      <c r="F1728" s="94" t="s">
        <v>1776</v>
      </c>
      <c r="G1728" s="94" t="s">
        <v>1673</v>
      </c>
      <c r="H1728" s="94" t="s">
        <v>1674</v>
      </c>
      <c r="I1728" s="94" t="s">
        <v>1611</v>
      </c>
      <c r="J1728" s="94">
        <v>2021</v>
      </c>
      <c r="K1728" s="94" t="s">
        <v>10</v>
      </c>
    </row>
    <row r="1729" spans="1:11" x14ac:dyDescent="0.25">
      <c r="A1729" s="94" t="s">
        <v>1561</v>
      </c>
      <c r="B1729" s="94" t="s">
        <v>1606</v>
      </c>
      <c r="C1729" s="94">
        <v>85121</v>
      </c>
      <c r="D1729" s="94" t="s">
        <v>1779</v>
      </c>
      <c r="E1729" s="250" t="s">
        <v>1563</v>
      </c>
      <c r="F1729" s="94" t="s">
        <v>1776</v>
      </c>
      <c r="G1729" s="94" t="s">
        <v>1675</v>
      </c>
      <c r="H1729" s="94" t="s">
        <v>1676</v>
      </c>
      <c r="I1729" s="94" t="s">
        <v>1611</v>
      </c>
      <c r="J1729" s="94">
        <v>2021</v>
      </c>
      <c r="K1729" s="94">
        <v>8.25</v>
      </c>
    </row>
    <row r="1730" spans="1:11" x14ac:dyDescent="0.25">
      <c r="A1730" s="94" t="s">
        <v>1561</v>
      </c>
      <c r="B1730" s="94" t="s">
        <v>1606</v>
      </c>
      <c r="C1730" s="94">
        <v>85121</v>
      </c>
      <c r="D1730" s="94" t="s">
        <v>1779</v>
      </c>
      <c r="E1730" s="250" t="s">
        <v>1563</v>
      </c>
      <c r="F1730" s="94" t="s">
        <v>1776</v>
      </c>
      <c r="G1730" s="94" t="s">
        <v>1677</v>
      </c>
      <c r="H1730" s="94" t="s">
        <v>1678</v>
      </c>
      <c r="I1730" s="94" t="s">
        <v>1611</v>
      </c>
      <c r="J1730" s="94">
        <v>2021</v>
      </c>
      <c r="K1730" s="94">
        <v>8.25</v>
      </c>
    </row>
    <row r="1731" spans="1:11" x14ac:dyDescent="0.25">
      <c r="A1731" s="94" t="s">
        <v>1561</v>
      </c>
      <c r="B1731" s="94" t="s">
        <v>1606</v>
      </c>
      <c r="C1731" s="94">
        <v>85121</v>
      </c>
      <c r="D1731" s="94" t="s">
        <v>1779</v>
      </c>
      <c r="E1731" s="250" t="s">
        <v>1563</v>
      </c>
      <c r="F1731" s="94" t="s">
        <v>1776</v>
      </c>
      <c r="G1731" s="94" t="s">
        <v>1679</v>
      </c>
      <c r="H1731" s="94" t="s">
        <v>1680</v>
      </c>
      <c r="I1731" s="94" t="s">
        <v>1611</v>
      </c>
      <c r="J1731" s="94">
        <v>2021</v>
      </c>
      <c r="K1731" s="94">
        <v>108710.55</v>
      </c>
    </row>
    <row r="1732" spans="1:11" x14ac:dyDescent="0.25">
      <c r="A1732" s="94" t="s">
        <v>1561</v>
      </c>
      <c r="B1732" s="94" t="s">
        <v>1606</v>
      </c>
      <c r="C1732" s="94">
        <v>85121</v>
      </c>
      <c r="D1732" s="94" t="s">
        <v>1779</v>
      </c>
      <c r="E1732" s="250" t="s">
        <v>1563</v>
      </c>
      <c r="F1732" s="94" t="s">
        <v>1776</v>
      </c>
      <c r="G1732" s="94" t="s">
        <v>1681</v>
      </c>
      <c r="H1732" s="94" t="s">
        <v>1682</v>
      </c>
      <c r="I1732" s="94" t="s">
        <v>1611</v>
      </c>
      <c r="J1732" s="94">
        <v>2021</v>
      </c>
      <c r="K1732" s="94">
        <v>108710.55</v>
      </c>
    </row>
    <row r="1733" spans="1:11" x14ac:dyDescent="0.25">
      <c r="A1733" s="94" t="s">
        <v>1561</v>
      </c>
      <c r="B1733" s="94" t="s">
        <v>1606</v>
      </c>
      <c r="C1733" s="94">
        <v>85121</v>
      </c>
      <c r="D1733" s="94" t="s">
        <v>1779</v>
      </c>
      <c r="E1733" s="250" t="s">
        <v>1563</v>
      </c>
      <c r="F1733" s="94" t="s">
        <v>1776</v>
      </c>
      <c r="G1733" s="94" t="s">
        <v>1683</v>
      </c>
      <c r="H1733" s="94" t="s">
        <v>1684</v>
      </c>
      <c r="I1733" s="94" t="s">
        <v>1611</v>
      </c>
      <c r="J1733" s="94">
        <v>2021</v>
      </c>
      <c r="K1733" s="94" t="s">
        <v>10</v>
      </c>
    </row>
    <row r="1734" spans="1:11" x14ac:dyDescent="0.25">
      <c r="A1734" s="94" t="s">
        <v>1561</v>
      </c>
      <c r="B1734" s="94" t="s">
        <v>1606</v>
      </c>
      <c r="C1734" s="94">
        <v>85121</v>
      </c>
      <c r="D1734" s="94" t="s">
        <v>1779</v>
      </c>
      <c r="E1734" s="250" t="s">
        <v>1563</v>
      </c>
      <c r="F1734" s="94" t="s">
        <v>1776</v>
      </c>
      <c r="G1734" s="94" t="s">
        <v>1685</v>
      </c>
      <c r="H1734" s="94" t="s">
        <v>1686</v>
      </c>
      <c r="I1734" s="94" t="s">
        <v>1611</v>
      </c>
      <c r="J1734" s="94">
        <v>2021</v>
      </c>
      <c r="K1734" s="94">
        <v>54.8</v>
      </c>
    </row>
    <row r="1735" spans="1:11" x14ac:dyDescent="0.25">
      <c r="A1735" s="94" t="s">
        <v>1561</v>
      </c>
      <c r="B1735" s="94" t="s">
        <v>1606</v>
      </c>
      <c r="C1735" s="94">
        <v>85121</v>
      </c>
      <c r="D1735" s="94" t="s">
        <v>1779</v>
      </c>
      <c r="E1735" s="250" t="s">
        <v>1563</v>
      </c>
      <c r="F1735" s="94" t="s">
        <v>1776</v>
      </c>
      <c r="G1735" s="94" t="s">
        <v>1687</v>
      </c>
      <c r="H1735" s="94" t="s">
        <v>1688</v>
      </c>
      <c r="I1735" s="94" t="s">
        <v>1611</v>
      </c>
      <c r="J1735" s="94">
        <v>2021</v>
      </c>
      <c r="K1735" s="94" t="s">
        <v>10</v>
      </c>
    </row>
    <row r="1736" spans="1:11" x14ac:dyDescent="0.25">
      <c r="A1736" s="94" t="s">
        <v>1561</v>
      </c>
      <c r="B1736" s="94" t="s">
        <v>1606</v>
      </c>
      <c r="C1736" s="94">
        <v>85121</v>
      </c>
      <c r="D1736" s="94" t="s">
        <v>1779</v>
      </c>
      <c r="E1736" s="250" t="s">
        <v>1563</v>
      </c>
      <c r="F1736" s="94" t="s">
        <v>1776</v>
      </c>
      <c r="G1736" s="94" t="s">
        <v>1689</v>
      </c>
      <c r="H1736" s="94" t="s">
        <v>1690</v>
      </c>
      <c r="I1736" s="94" t="s">
        <v>1611</v>
      </c>
      <c r="J1736" s="94">
        <v>2021</v>
      </c>
      <c r="K1736" s="94">
        <v>54.8</v>
      </c>
    </row>
    <row r="1737" spans="1:11" x14ac:dyDescent="0.25">
      <c r="A1737" s="94" t="s">
        <v>1561</v>
      </c>
      <c r="B1737" s="94" t="s">
        <v>1606</v>
      </c>
      <c r="C1737" s="94">
        <v>85121</v>
      </c>
      <c r="D1737" s="94" t="s">
        <v>1779</v>
      </c>
      <c r="E1737" s="250" t="s">
        <v>1563</v>
      </c>
      <c r="F1737" s="94" t="s">
        <v>1776</v>
      </c>
      <c r="G1737" s="94" t="s">
        <v>1691</v>
      </c>
      <c r="H1737" s="94" t="s">
        <v>1692</v>
      </c>
      <c r="I1737" s="94" t="s">
        <v>1611</v>
      </c>
      <c r="J1737" s="94">
        <v>2021</v>
      </c>
      <c r="K1737" s="94" t="s">
        <v>10</v>
      </c>
    </row>
    <row r="1738" spans="1:11" x14ac:dyDescent="0.25">
      <c r="A1738" s="94" t="s">
        <v>1561</v>
      </c>
      <c r="B1738" s="94" t="s">
        <v>1606</v>
      </c>
      <c r="C1738" s="94">
        <v>85121</v>
      </c>
      <c r="D1738" s="94" t="s">
        <v>1779</v>
      </c>
      <c r="E1738" s="250" t="s">
        <v>1563</v>
      </c>
      <c r="F1738" s="94" t="s">
        <v>1776</v>
      </c>
      <c r="G1738" s="94" t="s">
        <v>1693</v>
      </c>
      <c r="H1738" s="94" t="s">
        <v>1694</v>
      </c>
      <c r="I1738" s="94" t="s">
        <v>1611</v>
      </c>
      <c r="J1738" s="94">
        <v>2021</v>
      </c>
      <c r="K1738" s="94">
        <v>54.8</v>
      </c>
    </row>
    <row r="1739" spans="1:11" x14ac:dyDescent="0.25">
      <c r="A1739" s="94" t="s">
        <v>1561</v>
      </c>
      <c r="B1739" s="94" t="s">
        <v>1606</v>
      </c>
      <c r="C1739" s="94">
        <v>85121</v>
      </c>
      <c r="D1739" s="94" t="s">
        <v>1779</v>
      </c>
      <c r="E1739" s="250" t="s">
        <v>1563</v>
      </c>
      <c r="F1739" s="94" t="s">
        <v>1776</v>
      </c>
      <c r="G1739" s="94" t="s">
        <v>1695</v>
      </c>
      <c r="H1739" s="94" t="s">
        <v>1696</v>
      </c>
      <c r="I1739" s="94" t="s">
        <v>1611</v>
      </c>
      <c r="J1739" s="94">
        <v>2021</v>
      </c>
      <c r="K1739" s="94" t="s">
        <v>10</v>
      </c>
    </row>
    <row r="1740" spans="1:11" x14ac:dyDescent="0.25">
      <c r="A1740" s="94" t="s">
        <v>1561</v>
      </c>
      <c r="B1740" s="94" t="s">
        <v>1606</v>
      </c>
      <c r="C1740" s="94">
        <v>85121</v>
      </c>
      <c r="D1740" s="94" t="s">
        <v>1779</v>
      </c>
      <c r="E1740" s="250" t="s">
        <v>1563</v>
      </c>
      <c r="F1740" s="94" t="s">
        <v>1776</v>
      </c>
      <c r="G1740" s="94" t="s">
        <v>1697</v>
      </c>
      <c r="H1740" s="94" t="s">
        <v>1698</v>
      </c>
      <c r="I1740" s="94" t="s">
        <v>1611</v>
      </c>
      <c r="J1740" s="94">
        <v>2021</v>
      </c>
      <c r="K1740" s="94" t="s">
        <v>10</v>
      </c>
    </row>
    <row r="1741" spans="1:11" x14ac:dyDescent="0.25">
      <c r="A1741" s="94" t="s">
        <v>1561</v>
      </c>
      <c r="B1741" s="94" t="s">
        <v>1606</v>
      </c>
      <c r="C1741" s="94">
        <v>85121</v>
      </c>
      <c r="D1741" s="94" t="s">
        <v>1779</v>
      </c>
      <c r="E1741" s="250" t="s">
        <v>1563</v>
      </c>
      <c r="F1741" s="94" t="s">
        <v>1776</v>
      </c>
      <c r="G1741" s="94" t="s">
        <v>1699</v>
      </c>
      <c r="H1741" s="94" t="s">
        <v>1700</v>
      </c>
      <c r="I1741" s="94" t="s">
        <v>1611</v>
      </c>
      <c r="J1741" s="94">
        <v>2021</v>
      </c>
      <c r="K1741" s="94" t="s">
        <v>10</v>
      </c>
    </row>
    <row r="1742" spans="1:11" x14ac:dyDescent="0.25">
      <c r="A1742" s="94" t="s">
        <v>1561</v>
      </c>
      <c r="B1742" s="94" t="s">
        <v>1606</v>
      </c>
      <c r="C1742" s="94">
        <v>85121</v>
      </c>
      <c r="D1742" s="94" t="s">
        <v>1779</v>
      </c>
      <c r="E1742" s="250" t="s">
        <v>1563</v>
      </c>
      <c r="F1742" s="94" t="s">
        <v>1776</v>
      </c>
      <c r="G1742" s="94" t="s">
        <v>1701</v>
      </c>
      <c r="H1742" s="94" t="s">
        <v>1702</v>
      </c>
      <c r="I1742" s="94" t="s">
        <v>1611</v>
      </c>
      <c r="J1742" s="94">
        <v>2021</v>
      </c>
      <c r="K1742" s="94" t="s">
        <v>10</v>
      </c>
    </row>
    <row r="1743" spans="1:11" x14ac:dyDescent="0.25">
      <c r="A1743" s="94" t="s">
        <v>1561</v>
      </c>
      <c r="B1743" s="94" t="s">
        <v>1606</v>
      </c>
      <c r="C1743" s="94">
        <v>85121</v>
      </c>
      <c r="D1743" s="94" t="s">
        <v>1779</v>
      </c>
      <c r="E1743" s="250" t="s">
        <v>1563</v>
      </c>
      <c r="F1743" s="94" t="s">
        <v>1776</v>
      </c>
      <c r="G1743" s="94" t="s">
        <v>1703</v>
      </c>
      <c r="H1743" s="94" t="s">
        <v>1704</v>
      </c>
      <c r="I1743" s="94" t="s">
        <v>1611</v>
      </c>
      <c r="J1743" s="94">
        <v>2021</v>
      </c>
      <c r="K1743" s="94" t="s">
        <v>10</v>
      </c>
    </row>
    <row r="1744" spans="1:11" x14ac:dyDescent="0.25">
      <c r="A1744" s="94" t="s">
        <v>1561</v>
      </c>
      <c r="B1744" s="94" t="s">
        <v>1606</v>
      </c>
      <c r="C1744" s="94">
        <v>85121</v>
      </c>
      <c r="D1744" s="94" t="s">
        <v>1779</v>
      </c>
      <c r="E1744" s="250" t="s">
        <v>1563</v>
      </c>
      <c r="F1744" s="94" t="s">
        <v>1776</v>
      </c>
      <c r="G1744" s="94" t="s">
        <v>1705</v>
      </c>
      <c r="H1744" s="94" t="s">
        <v>1706</v>
      </c>
      <c r="I1744" s="94" t="s">
        <v>1611</v>
      </c>
      <c r="J1744" s="94">
        <v>2021</v>
      </c>
      <c r="K1744" s="94" t="s">
        <v>10</v>
      </c>
    </row>
    <row r="1745" spans="1:11" x14ac:dyDescent="0.25">
      <c r="A1745" s="94" t="s">
        <v>1561</v>
      </c>
      <c r="B1745" s="94" t="s">
        <v>1606</v>
      </c>
      <c r="C1745" s="94">
        <v>85121</v>
      </c>
      <c r="D1745" s="94" t="s">
        <v>1779</v>
      </c>
      <c r="E1745" s="250" t="s">
        <v>1563</v>
      </c>
      <c r="F1745" s="94" t="s">
        <v>1776</v>
      </c>
      <c r="G1745" s="94" t="s">
        <v>1707</v>
      </c>
      <c r="H1745" s="94" t="s">
        <v>1708</v>
      </c>
      <c r="I1745" s="94" t="s">
        <v>1611</v>
      </c>
      <c r="J1745" s="94">
        <v>2021</v>
      </c>
      <c r="K1745" s="94" t="s">
        <v>10</v>
      </c>
    </row>
    <row r="1746" spans="1:11" x14ac:dyDescent="0.25">
      <c r="A1746" s="94" t="s">
        <v>1561</v>
      </c>
      <c r="B1746" s="94" t="s">
        <v>1606</v>
      </c>
      <c r="C1746" s="94">
        <v>85121</v>
      </c>
      <c r="D1746" s="94" t="s">
        <v>1779</v>
      </c>
      <c r="E1746" s="250" t="s">
        <v>1563</v>
      </c>
      <c r="F1746" s="94" t="s">
        <v>1776</v>
      </c>
      <c r="G1746" s="94" t="s">
        <v>1709</v>
      </c>
      <c r="H1746" s="94" t="s">
        <v>1710</v>
      </c>
      <c r="I1746" s="94" t="s">
        <v>1611</v>
      </c>
      <c r="J1746" s="94">
        <v>2021</v>
      </c>
      <c r="K1746" s="94" t="s">
        <v>10</v>
      </c>
    </row>
    <row r="1747" spans="1:11" x14ac:dyDescent="0.25">
      <c r="A1747" s="94" t="s">
        <v>1561</v>
      </c>
      <c r="B1747" s="94" t="s">
        <v>1606</v>
      </c>
      <c r="C1747" s="94">
        <v>85121</v>
      </c>
      <c r="D1747" s="94" t="s">
        <v>1779</v>
      </c>
      <c r="E1747" s="250" t="s">
        <v>1563</v>
      </c>
      <c r="F1747" s="94" t="s">
        <v>1776</v>
      </c>
      <c r="G1747" s="94" t="s">
        <v>1711</v>
      </c>
      <c r="H1747" s="94" t="s">
        <v>1712</v>
      </c>
      <c r="I1747" s="94" t="s">
        <v>1611</v>
      </c>
      <c r="J1747" s="94">
        <v>2021</v>
      </c>
      <c r="K1747" s="94" t="s">
        <v>10</v>
      </c>
    </row>
    <row r="1748" spans="1:11" x14ac:dyDescent="0.25">
      <c r="A1748" s="94" t="s">
        <v>1561</v>
      </c>
      <c r="B1748" s="94" t="s">
        <v>1606</v>
      </c>
      <c r="C1748" s="94">
        <v>85121</v>
      </c>
      <c r="D1748" s="94" t="s">
        <v>1779</v>
      </c>
      <c r="E1748" s="250" t="s">
        <v>1563</v>
      </c>
      <c r="F1748" s="94" t="s">
        <v>1776</v>
      </c>
      <c r="G1748" s="94" t="s">
        <v>1713</v>
      </c>
      <c r="H1748" s="94" t="s">
        <v>1714</v>
      </c>
      <c r="I1748" s="94" t="s">
        <v>1611</v>
      </c>
      <c r="J1748" s="94">
        <v>2021</v>
      </c>
      <c r="K1748" s="94" t="s">
        <v>10</v>
      </c>
    </row>
    <row r="1749" spans="1:11" x14ac:dyDescent="0.25">
      <c r="A1749" s="94" t="s">
        <v>1561</v>
      </c>
      <c r="B1749" s="94" t="s">
        <v>1606</v>
      </c>
      <c r="C1749" s="94">
        <v>85121</v>
      </c>
      <c r="D1749" s="94" t="s">
        <v>1779</v>
      </c>
      <c r="E1749" s="250" t="s">
        <v>1563</v>
      </c>
      <c r="F1749" s="94" t="s">
        <v>1776</v>
      </c>
      <c r="G1749" s="94" t="s">
        <v>1715</v>
      </c>
      <c r="H1749" s="94" t="s">
        <v>1716</v>
      </c>
      <c r="I1749" s="94" t="s">
        <v>1611</v>
      </c>
      <c r="J1749" s="94">
        <v>2021</v>
      </c>
      <c r="K1749" s="94" t="s">
        <v>10</v>
      </c>
    </row>
    <row r="1750" spans="1:11" x14ac:dyDescent="0.25">
      <c r="A1750" s="94" t="s">
        <v>1561</v>
      </c>
      <c r="B1750" s="94" t="s">
        <v>1606</v>
      </c>
      <c r="C1750" s="94">
        <v>85121</v>
      </c>
      <c r="D1750" s="94" t="s">
        <v>1779</v>
      </c>
      <c r="E1750" s="250" t="s">
        <v>1563</v>
      </c>
      <c r="F1750" s="94" t="s">
        <v>1776</v>
      </c>
      <c r="G1750" s="94" t="s">
        <v>1717</v>
      </c>
      <c r="H1750" s="94" t="s">
        <v>1718</v>
      </c>
      <c r="I1750" s="94" t="s">
        <v>1611</v>
      </c>
      <c r="J1750" s="94">
        <v>2021</v>
      </c>
      <c r="K1750" s="94" t="s">
        <v>10</v>
      </c>
    </row>
    <row r="1751" spans="1:11" x14ac:dyDescent="0.25">
      <c r="A1751" s="94" t="s">
        <v>1561</v>
      </c>
      <c r="B1751" s="94" t="s">
        <v>1606</v>
      </c>
      <c r="C1751" s="94">
        <v>85121</v>
      </c>
      <c r="D1751" s="94" t="s">
        <v>1779</v>
      </c>
      <c r="E1751" s="250" t="s">
        <v>1563</v>
      </c>
      <c r="F1751" s="94" t="s">
        <v>1776</v>
      </c>
      <c r="G1751" s="94" t="s">
        <v>1719</v>
      </c>
      <c r="H1751" s="94" t="s">
        <v>1720</v>
      </c>
      <c r="I1751" s="94" t="s">
        <v>1611</v>
      </c>
      <c r="J1751" s="94">
        <v>2021</v>
      </c>
      <c r="K1751" s="94" t="s">
        <v>10</v>
      </c>
    </row>
    <row r="1752" spans="1:11" x14ac:dyDescent="0.25">
      <c r="A1752" s="94" t="s">
        <v>1561</v>
      </c>
      <c r="B1752" s="94" t="s">
        <v>1606</v>
      </c>
      <c r="C1752" s="94">
        <v>85121</v>
      </c>
      <c r="D1752" s="94" t="s">
        <v>1779</v>
      </c>
      <c r="E1752" s="250" t="s">
        <v>1563</v>
      </c>
      <c r="F1752" s="94" t="s">
        <v>1776</v>
      </c>
      <c r="G1752" s="94" t="s">
        <v>1721</v>
      </c>
      <c r="H1752" s="94" t="s">
        <v>1722</v>
      </c>
      <c r="I1752" s="94" t="s">
        <v>1611</v>
      </c>
      <c r="J1752" s="94">
        <v>2021</v>
      </c>
      <c r="K1752" s="94" t="s">
        <v>10</v>
      </c>
    </row>
    <row r="1753" spans="1:11" x14ac:dyDescent="0.25">
      <c r="A1753" s="94" t="s">
        <v>1561</v>
      </c>
      <c r="B1753" s="94" t="s">
        <v>1606</v>
      </c>
      <c r="C1753" s="94">
        <v>85121</v>
      </c>
      <c r="D1753" s="94" t="s">
        <v>1779</v>
      </c>
      <c r="E1753" s="250" t="s">
        <v>1563</v>
      </c>
      <c r="F1753" s="94" t="s">
        <v>1776</v>
      </c>
      <c r="G1753" s="94" t="s">
        <v>1723</v>
      </c>
      <c r="H1753" s="94" t="s">
        <v>1724</v>
      </c>
      <c r="I1753" s="94" t="s">
        <v>1611</v>
      </c>
      <c r="J1753" s="94">
        <v>2021</v>
      </c>
      <c r="K1753" s="94" t="s">
        <v>10</v>
      </c>
    </row>
    <row r="1754" spans="1:11" x14ac:dyDescent="0.25">
      <c r="A1754" s="94" t="s">
        <v>1561</v>
      </c>
      <c r="B1754" s="94" t="s">
        <v>1606</v>
      </c>
      <c r="C1754" s="94">
        <v>85121</v>
      </c>
      <c r="D1754" s="94" t="s">
        <v>1779</v>
      </c>
      <c r="E1754" s="250" t="s">
        <v>1563</v>
      </c>
      <c r="F1754" s="94" t="s">
        <v>1776</v>
      </c>
      <c r="G1754" s="94" t="s">
        <v>1725</v>
      </c>
      <c r="H1754" s="94" t="s">
        <v>1726</v>
      </c>
      <c r="I1754" s="94" t="s">
        <v>1611</v>
      </c>
      <c r="J1754" s="94">
        <v>2021</v>
      </c>
      <c r="K1754" s="94" t="s">
        <v>10</v>
      </c>
    </row>
    <row r="1755" spans="1:11" x14ac:dyDescent="0.25">
      <c r="A1755" s="94" t="s">
        <v>1561</v>
      </c>
      <c r="B1755" s="94" t="s">
        <v>1606</v>
      </c>
      <c r="C1755" s="94">
        <v>85121</v>
      </c>
      <c r="D1755" s="94" t="s">
        <v>1779</v>
      </c>
      <c r="E1755" s="250" t="s">
        <v>1563</v>
      </c>
      <c r="F1755" s="94" t="s">
        <v>1776</v>
      </c>
      <c r="G1755" s="94" t="s">
        <v>1727</v>
      </c>
      <c r="H1755" s="94" t="s">
        <v>1728</v>
      </c>
      <c r="I1755" s="94" t="s">
        <v>1611</v>
      </c>
      <c r="J1755" s="94">
        <v>2021</v>
      </c>
      <c r="K1755" s="94" t="s">
        <v>10</v>
      </c>
    </row>
    <row r="1756" spans="1:11" x14ac:dyDescent="0.25">
      <c r="A1756" s="94" t="s">
        <v>1561</v>
      </c>
      <c r="B1756" s="94" t="s">
        <v>1606</v>
      </c>
      <c r="C1756" s="94">
        <v>85121</v>
      </c>
      <c r="D1756" s="94" t="s">
        <v>1779</v>
      </c>
      <c r="E1756" s="250" t="s">
        <v>1563</v>
      </c>
      <c r="F1756" s="94" t="s">
        <v>1776</v>
      </c>
      <c r="G1756" s="94" t="s">
        <v>1729</v>
      </c>
      <c r="H1756" s="94" t="s">
        <v>1730</v>
      </c>
      <c r="I1756" s="94" t="s">
        <v>1611</v>
      </c>
      <c r="J1756" s="94">
        <v>2021</v>
      </c>
      <c r="K1756" s="94" t="s">
        <v>10</v>
      </c>
    </row>
    <row r="1757" spans="1:11" x14ac:dyDescent="0.25">
      <c r="A1757" s="94" t="s">
        <v>1561</v>
      </c>
      <c r="B1757" s="94" t="s">
        <v>1606</v>
      </c>
      <c r="C1757" s="94">
        <v>85121</v>
      </c>
      <c r="D1757" s="94" t="s">
        <v>1779</v>
      </c>
      <c r="E1757" s="250" t="s">
        <v>1563</v>
      </c>
      <c r="F1757" s="94" t="s">
        <v>1776</v>
      </c>
      <c r="G1757" s="94" t="s">
        <v>1731</v>
      </c>
      <c r="H1757" s="94" t="s">
        <v>1732</v>
      </c>
      <c r="I1757" s="94" t="s">
        <v>1611</v>
      </c>
      <c r="J1757" s="94">
        <v>2021</v>
      </c>
      <c r="K1757" s="94" t="s">
        <v>10</v>
      </c>
    </row>
    <row r="1758" spans="1:11" x14ac:dyDescent="0.25">
      <c r="A1758" s="94" t="s">
        <v>1561</v>
      </c>
      <c r="B1758" s="94" t="s">
        <v>1606</v>
      </c>
      <c r="C1758" s="94">
        <v>85121</v>
      </c>
      <c r="D1758" s="94" t="s">
        <v>1779</v>
      </c>
      <c r="E1758" s="250" t="s">
        <v>1563</v>
      </c>
      <c r="F1758" s="94" t="s">
        <v>1776</v>
      </c>
      <c r="G1758" s="94" t="s">
        <v>1733</v>
      </c>
      <c r="H1758" s="94" t="s">
        <v>1734</v>
      </c>
      <c r="I1758" s="94" t="s">
        <v>1611</v>
      </c>
      <c r="J1758" s="94">
        <v>2021</v>
      </c>
      <c r="K1758" s="94" t="s">
        <v>10</v>
      </c>
    </row>
    <row r="1759" spans="1:11" x14ac:dyDescent="0.25">
      <c r="A1759" s="94" t="s">
        <v>1561</v>
      </c>
      <c r="B1759" s="94" t="s">
        <v>1606</v>
      </c>
      <c r="C1759" s="94">
        <v>85121</v>
      </c>
      <c r="D1759" s="94" t="s">
        <v>1779</v>
      </c>
      <c r="E1759" s="250" t="s">
        <v>1563</v>
      </c>
      <c r="F1759" s="94" t="s">
        <v>1776</v>
      </c>
      <c r="G1759" s="94" t="s">
        <v>1735</v>
      </c>
      <c r="H1759" s="94" t="s">
        <v>1736</v>
      </c>
      <c r="I1759" s="94" t="s">
        <v>1611</v>
      </c>
      <c r="J1759" s="94">
        <v>2021</v>
      </c>
      <c r="K1759" s="94">
        <v>61.65</v>
      </c>
    </row>
    <row r="1760" spans="1:11" x14ac:dyDescent="0.25">
      <c r="A1760" s="94" t="s">
        <v>1561</v>
      </c>
      <c r="B1760" s="94" t="s">
        <v>1606</v>
      </c>
      <c r="C1760" s="94">
        <v>85121</v>
      </c>
      <c r="D1760" s="94" t="s">
        <v>1779</v>
      </c>
      <c r="E1760" s="250" t="s">
        <v>1563</v>
      </c>
      <c r="F1760" s="94" t="s">
        <v>1776</v>
      </c>
      <c r="G1760" s="94" t="s">
        <v>1737</v>
      </c>
      <c r="H1760" s="94" t="s">
        <v>1738</v>
      </c>
      <c r="I1760" s="94" t="s">
        <v>1611</v>
      </c>
      <c r="J1760" s="94">
        <v>2021</v>
      </c>
      <c r="K1760" s="94" t="s">
        <v>10</v>
      </c>
    </row>
    <row r="1761" spans="1:11" x14ac:dyDescent="0.25">
      <c r="A1761" s="94" t="s">
        <v>1561</v>
      </c>
      <c r="B1761" s="94" t="s">
        <v>1606</v>
      </c>
      <c r="C1761" s="94">
        <v>85121</v>
      </c>
      <c r="D1761" s="94" t="s">
        <v>1779</v>
      </c>
      <c r="E1761" s="250" t="s">
        <v>1563</v>
      </c>
      <c r="F1761" s="94" t="s">
        <v>1776</v>
      </c>
      <c r="G1761" s="94" t="s">
        <v>1739</v>
      </c>
      <c r="H1761" s="94" t="s">
        <v>1740</v>
      </c>
      <c r="I1761" s="94" t="s">
        <v>1611</v>
      </c>
      <c r="J1761" s="94">
        <v>2021</v>
      </c>
      <c r="K1761" s="94" t="s">
        <v>10</v>
      </c>
    </row>
    <row r="1762" spans="1:11" x14ac:dyDescent="0.25">
      <c r="A1762" s="94" t="s">
        <v>1561</v>
      </c>
      <c r="B1762" s="94" t="s">
        <v>1606</v>
      </c>
      <c r="C1762" s="94">
        <v>85121</v>
      </c>
      <c r="D1762" s="94" t="s">
        <v>1779</v>
      </c>
      <c r="E1762" s="250" t="s">
        <v>1563</v>
      </c>
      <c r="F1762" s="94" t="s">
        <v>1776</v>
      </c>
      <c r="G1762" s="94" t="s">
        <v>1741</v>
      </c>
      <c r="H1762" s="94" t="s">
        <v>1742</v>
      </c>
      <c r="I1762" s="94" t="s">
        <v>1611</v>
      </c>
      <c r="J1762" s="94">
        <v>2021</v>
      </c>
      <c r="K1762" s="94" t="s">
        <v>10</v>
      </c>
    </row>
    <row r="1763" spans="1:11" x14ac:dyDescent="0.25">
      <c r="A1763" s="94" t="s">
        <v>1561</v>
      </c>
      <c r="B1763" s="94" t="s">
        <v>1606</v>
      </c>
      <c r="C1763" s="94">
        <v>85121</v>
      </c>
      <c r="D1763" s="94" t="s">
        <v>1779</v>
      </c>
      <c r="E1763" s="250" t="s">
        <v>1563</v>
      </c>
      <c r="F1763" s="94" t="s">
        <v>1776</v>
      </c>
      <c r="G1763" s="94" t="s">
        <v>1743</v>
      </c>
      <c r="H1763" s="94" t="s">
        <v>1744</v>
      </c>
      <c r="I1763" s="94" t="s">
        <v>1611</v>
      </c>
      <c r="J1763" s="94">
        <v>2021</v>
      </c>
      <c r="K1763" s="94">
        <v>134387</v>
      </c>
    </row>
    <row r="1764" spans="1:11" x14ac:dyDescent="0.25">
      <c r="A1764" s="94" t="s">
        <v>1561</v>
      </c>
      <c r="B1764" s="94" t="s">
        <v>1606</v>
      </c>
      <c r="C1764" s="94">
        <v>85121</v>
      </c>
      <c r="D1764" s="94" t="s">
        <v>1779</v>
      </c>
      <c r="E1764" s="250" t="s">
        <v>1563</v>
      </c>
      <c r="F1764" s="94" t="s">
        <v>1776</v>
      </c>
      <c r="G1764" s="94" t="s">
        <v>1745</v>
      </c>
      <c r="H1764" s="94" t="s">
        <v>1746</v>
      </c>
      <c r="I1764" s="94" t="s">
        <v>1611</v>
      </c>
      <c r="J1764" s="94">
        <v>2021</v>
      </c>
      <c r="K1764" s="94" t="s">
        <v>10</v>
      </c>
    </row>
    <row r="1765" spans="1:11" x14ac:dyDescent="0.25">
      <c r="A1765" s="94" t="s">
        <v>1561</v>
      </c>
      <c r="B1765" s="94" t="s">
        <v>1606</v>
      </c>
      <c r="C1765" s="94">
        <v>85121</v>
      </c>
      <c r="D1765" s="94" t="s">
        <v>1779</v>
      </c>
      <c r="E1765" s="250" t="s">
        <v>1563</v>
      </c>
      <c r="F1765" s="94" t="s">
        <v>1776</v>
      </c>
      <c r="G1765" s="94" t="s">
        <v>1780</v>
      </c>
      <c r="H1765" s="94" t="s">
        <v>1781</v>
      </c>
      <c r="I1765" s="94" t="s">
        <v>1611</v>
      </c>
      <c r="J1765" s="94">
        <v>2021</v>
      </c>
      <c r="K1765" s="94">
        <v>134387</v>
      </c>
    </row>
    <row r="1766" spans="1:11" x14ac:dyDescent="0.25">
      <c r="A1766" s="94" t="s">
        <v>1561</v>
      </c>
      <c r="B1766" s="94" t="s">
        <v>1606</v>
      </c>
      <c r="C1766" s="94">
        <v>85121</v>
      </c>
      <c r="D1766" s="94" t="s">
        <v>1779</v>
      </c>
      <c r="E1766" s="250" t="s">
        <v>1563</v>
      </c>
      <c r="F1766" s="94" t="s">
        <v>1776</v>
      </c>
      <c r="G1766" s="94" t="s">
        <v>1782</v>
      </c>
      <c r="H1766" s="94" t="s">
        <v>1783</v>
      </c>
      <c r="I1766" s="94" t="s">
        <v>1611</v>
      </c>
      <c r="J1766" s="94">
        <v>2021</v>
      </c>
      <c r="K1766" s="94">
        <v>2238</v>
      </c>
    </row>
    <row r="1767" spans="1:11" x14ac:dyDescent="0.25">
      <c r="A1767" s="94" t="s">
        <v>1561</v>
      </c>
      <c r="B1767" s="94" t="s">
        <v>1606</v>
      </c>
      <c r="C1767" s="94">
        <v>85121</v>
      </c>
      <c r="D1767" s="94" t="s">
        <v>1779</v>
      </c>
      <c r="E1767" s="250" t="s">
        <v>1563</v>
      </c>
      <c r="F1767" s="94" t="s">
        <v>1776</v>
      </c>
      <c r="G1767" s="94" t="s">
        <v>1784</v>
      </c>
      <c r="H1767" s="94" t="s">
        <v>1785</v>
      </c>
      <c r="I1767" s="94" t="s">
        <v>1611</v>
      </c>
      <c r="J1767" s="94">
        <v>2021</v>
      </c>
      <c r="K1767" s="94" t="s">
        <v>10</v>
      </c>
    </row>
    <row r="1768" spans="1:11" x14ac:dyDescent="0.25">
      <c r="A1768" s="94" t="s">
        <v>1561</v>
      </c>
      <c r="B1768" s="94" t="s">
        <v>1606</v>
      </c>
      <c r="C1768" s="94">
        <v>85121</v>
      </c>
      <c r="D1768" s="94" t="s">
        <v>1779</v>
      </c>
      <c r="E1768" s="250" t="s">
        <v>1563</v>
      </c>
      <c r="F1768" s="94" t="s">
        <v>1776</v>
      </c>
      <c r="G1768" s="94" t="s">
        <v>1786</v>
      </c>
      <c r="H1768" s="94" t="s">
        <v>1787</v>
      </c>
      <c r="I1768" s="94" t="s">
        <v>1611</v>
      </c>
      <c r="J1768" s="94">
        <v>2021</v>
      </c>
      <c r="K1768" s="94" t="s">
        <v>10</v>
      </c>
    </row>
    <row r="1769" spans="1:11" x14ac:dyDescent="0.25">
      <c r="A1769" s="94" t="s">
        <v>1561</v>
      </c>
      <c r="B1769" s="94" t="s">
        <v>1606</v>
      </c>
      <c r="C1769" s="94">
        <v>85121</v>
      </c>
      <c r="D1769" s="94" t="s">
        <v>1779</v>
      </c>
      <c r="E1769" s="250" t="s">
        <v>1563</v>
      </c>
      <c r="F1769" s="94" t="s">
        <v>1776</v>
      </c>
      <c r="G1769" s="94" t="s">
        <v>1788</v>
      </c>
      <c r="H1769" s="94" t="s">
        <v>1789</v>
      </c>
      <c r="I1769" s="94" t="s">
        <v>1611</v>
      </c>
      <c r="J1769" s="94">
        <v>2021</v>
      </c>
      <c r="K1769" s="94" t="s">
        <v>10</v>
      </c>
    </row>
    <row r="1770" spans="1:11" x14ac:dyDescent="0.25">
      <c r="A1770" s="94" t="s">
        <v>1561</v>
      </c>
      <c r="B1770" s="94" t="s">
        <v>1606</v>
      </c>
      <c r="C1770" s="94">
        <v>85121</v>
      </c>
      <c r="D1770" s="94" t="s">
        <v>1779</v>
      </c>
      <c r="E1770" s="250" t="s">
        <v>1563</v>
      </c>
      <c r="F1770" s="94" t="s">
        <v>1776</v>
      </c>
      <c r="G1770" s="94" t="s">
        <v>1790</v>
      </c>
      <c r="H1770" s="94" t="s">
        <v>1791</v>
      </c>
      <c r="I1770" s="94" t="s">
        <v>1611</v>
      </c>
      <c r="J1770" s="94">
        <v>2021</v>
      </c>
      <c r="K1770" s="94" t="s">
        <v>10</v>
      </c>
    </row>
    <row r="1771" spans="1:11" x14ac:dyDescent="0.25">
      <c r="A1771" s="94" t="s">
        <v>1561</v>
      </c>
      <c r="B1771" s="94" t="s">
        <v>1606</v>
      </c>
      <c r="C1771" s="94">
        <v>85121</v>
      </c>
      <c r="D1771" s="94" t="s">
        <v>1779</v>
      </c>
      <c r="E1771" s="250" t="s">
        <v>1563</v>
      </c>
      <c r="F1771" s="94" t="s">
        <v>1776</v>
      </c>
      <c r="G1771" s="94" t="s">
        <v>1792</v>
      </c>
      <c r="H1771" s="94" t="s">
        <v>1793</v>
      </c>
      <c r="I1771" s="94" t="s">
        <v>1611</v>
      </c>
      <c r="J1771" s="94">
        <v>2021</v>
      </c>
      <c r="K1771" s="94" t="s">
        <v>10</v>
      </c>
    </row>
    <row r="1772" spans="1:11" x14ac:dyDescent="0.25">
      <c r="A1772" s="94" t="s">
        <v>1561</v>
      </c>
      <c r="B1772" s="94" t="s">
        <v>1606</v>
      </c>
      <c r="C1772" s="94">
        <v>85121</v>
      </c>
      <c r="D1772" s="94" t="s">
        <v>1779</v>
      </c>
      <c r="E1772" s="250" t="s">
        <v>1563</v>
      </c>
      <c r="F1772" s="94" t="s">
        <v>1776</v>
      </c>
      <c r="G1772" s="94" t="s">
        <v>1753</v>
      </c>
      <c r="H1772" s="94" t="s">
        <v>1794</v>
      </c>
      <c r="I1772" s="94" t="s">
        <v>1611</v>
      </c>
      <c r="J1772" s="94">
        <v>2021</v>
      </c>
      <c r="K1772" s="94">
        <v>136625</v>
      </c>
    </row>
    <row r="1773" spans="1:11" x14ac:dyDescent="0.25">
      <c r="A1773" s="94" t="s">
        <v>1561</v>
      </c>
      <c r="B1773" s="94" t="s">
        <v>1606</v>
      </c>
      <c r="C1773" s="94">
        <v>85121</v>
      </c>
      <c r="D1773" s="94" t="s">
        <v>1779</v>
      </c>
      <c r="E1773" s="250" t="s">
        <v>1563</v>
      </c>
      <c r="F1773" s="94" t="s">
        <v>1777</v>
      </c>
      <c r="G1773" s="94" t="s">
        <v>1609</v>
      </c>
      <c r="H1773" s="94" t="s">
        <v>1610</v>
      </c>
      <c r="I1773" s="94" t="s">
        <v>1611</v>
      </c>
      <c r="J1773" s="94">
        <v>2021</v>
      </c>
      <c r="K1773" s="94" t="s">
        <v>10</v>
      </c>
    </row>
    <row r="1774" spans="1:11" x14ac:dyDescent="0.25">
      <c r="A1774" s="94" t="s">
        <v>1561</v>
      </c>
      <c r="B1774" s="94" t="s">
        <v>1606</v>
      </c>
      <c r="C1774" s="94">
        <v>85121</v>
      </c>
      <c r="D1774" s="94" t="s">
        <v>1779</v>
      </c>
      <c r="E1774" s="250" t="s">
        <v>1563</v>
      </c>
      <c r="F1774" s="94" t="s">
        <v>1777</v>
      </c>
      <c r="G1774" s="94" t="s">
        <v>1612</v>
      </c>
      <c r="H1774" s="94" t="s">
        <v>1613</v>
      </c>
      <c r="I1774" s="94" t="s">
        <v>1611</v>
      </c>
      <c r="J1774" s="94">
        <v>2021</v>
      </c>
      <c r="K1774" s="94" t="s">
        <v>10</v>
      </c>
    </row>
    <row r="1775" spans="1:11" x14ac:dyDescent="0.25">
      <c r="A1775" s="94" t="s">
        <v>1561</v>
      </c>
      <c r="B1775" s="94" t="s">
        <v>1606</v>
      </c>
      <c r="C1775" s="94">
        <v>85121</v>
      </c>
      <c r="D1775" s="94" t="s">
        <v>1779</v>
      </c>
      <c r="E1775" s="250" t="s">
        <v>1563</v>
      </c>
      <c r="F1775" s="94" t="s">
        <v>1777</v>
      </c>
      <c r="G1775" s="94" t="s">
        <v>1614</v>
      </c>
      <c r="H1775" s="94" t="s">
        <v>1615</v>
      </c>
      <c r="I1775" s="94" t="s">
        <v>1611</v>
      </c>
      <c r="J1775" s="94">
        <v>2021</v>
      </c>
      <c r="K1775" s="94" t="s">
        <v>10</v>
      </c>
    </row>
    <row r="1776" spans="1:11" x14ac:dyDescent="0.25">
      <c r="A1776" s="94" t="s">
        <v>1561</v>
      </c>
      <c r="B1776" s="94" t="s">
        <v>1606</v>
      </c>
      <c r="C1776" s="94">
        <v>85121</v>
      </c>
      <c r="D1776" s="94" t="s">
        <v>1779</v>
      </c>
      <c r="E1776" s="250" t="s">
        <v>1563</v>
      </c>
      <c r="F1776" s="94" t="s">
        <v>1777</v>
      </c>
      <c r="G1776" s="94" t="s">
        <v>1616</v>
      </c>
      <c r="H1776" s="94" t="s">
        <v>2385</v>
      </c>
      <c r="I1776" s="94" t="s">
        <v>1611</v>
      </c>
      <c r="J1776" s="94">
        <v>2021</v>
      </c>
      <c r="K1776" s="94" t="s">
        <v>10</v>
      </c>
    </row>
    <row r="1777" spans="1:11" x14ac:dyDescent="0.25">
      <c r="A1777" s="94" t="s">
        <v>1561</v>
      </c>
      <c r="B1777" s="94" t="s">
        <v>1606</v>
      </c>
      <c r="C1777" s="94">
        <v>85121</v>
      </c>
      <c r="D1777" s="94" t="s">
        <v>1779</v>
      </c>
      <c r="E1777" s="250" t="s">
        <v>1563</v>
      </c>
      <c r="F1777" s="94" t="s">
        <v>1777</v>
      </c>
      <c r="G1777" s="94" t="s">
        <v>1617</v>
      </c>
      <c r="H1777" s="94" t="s">
        <v>1618</v>
      </c>
      <c r="I1777" s="94" t="s">
        <v>1611</v>
      </c>
      <c r="J1777" s="94">
        <v>2021</v>
      </c>
      <c r="K1777" s="94">
        <v>614.39599999999996</v>
      </c>
    </row>
    <row r="1778" spans="1:11" x14ac:dyDescent="0.25">
      <c r="A1778" s="94" t="s">
        <v>1561</v>
      </c>
      <c r="B1778" s="94" t="s">
        <v>1606</v>
      </c>
      <c r="C1778" s="94">
        <v>85121</v>
      </c>
      <c r="D1778" s="94" t="s">
        <v>1779</v>
      </c>
      <c r="E1778" s="250" t="s">
        <v>1563</v>
      </c>
      <c r="F1778" s="94" t="s">
        <v>1777</v>
      </c>
      <c r="G1778" s="94" t="s">
        <v>1619</v>
      </c>
      <c r="H1778" s="94" t="s">
        <v>1620</v>
      </c>
      <c r="I1778" s="94" t="s">
        <v>1611</v>
      </c>
      <c r="J1778" s="94">
        <v>2021</v>
      </c>
      <c r="K1778" s="94">
        <v>614.39599999999996</v>
      </c>
    </row>
    <row r="1779" spans="1:11" x14ac:dyDescent="0.25">
      <c r="A1779" s="94" t="s">
        <v>1561</v>
      </c>
      <c r="B1779" s="94" t="s">
        <v>1606</v>
      </c>
      <c r="C1779" s="94">
        <v>85121</v>
      </c>
      <c r="D1779" s="94" t="s">
        <v>1779</v>
      </c>
      <c r="E1779" s="250" t="s">
        <v>1563</v>
      </c>
      <c r="F1779" s="94" t="s">
        <v>1777</v>
      </c>
      <c r="G1779" s="94" t="s">
        <v>1621</v>
      </c>
      <c r="H1779" s="94" t="s">
        <v>1622</v>
      </c>
      <c r="I1779" s="94" t="s">
        <v>1611</v>
      </c>
      <c r="J1779" s="94">
        <v>2021</v>
      </c>
      <c r="K1779" s="94" t="s">
        <v>10</v>
      </c>
    </row>
    <row r="1780" spans="1:11" x14ac:dyDescent="0.25">
      <c r="A1780" s="94" t="s">
        <v>1561</v>
      </c>
      <c r="B1780" s="94" t="s">
        <v>1606</v>
      </c>
      <c r="C1780" s="94">
        <v>85121</v>
      </c>
      <c r="D1780" s="94" t="s">
        <v>1779</v>
      </c>
      <c r="E1780" s="250" t="s">
        <v>1563</v>
      </c>
      <c r="F1780" s="94" t="s">
        <v>1777</v>
      </c>
      <c r="G1780" s="94" t="s">
        <v>1623</v>
      </c>
      <c r="H1780" s="94" t="s">
        <v>1624</v>
      </c>
      <c r="I1780" s="94" t="s">
        <v>1611</v>
      </c>
      <c r="J1780" s="94">
        <v>2021</v>
      </c>
      <c r="K1780" s="94" t="s">
        <v>10</v>
      </c>
    </row>
    <row r="1781" spans="1:11" x14ac:dyDescent="0.25">
      <c r="A1781" s="94" t="s">
        <v>1561</v>
      </c>
      <c r="B1781" s="94" t="s">
        <v>1606</v>
      </c>
      <c r="C1781" s="94">
        <v>85121</v>
      </c>
      <c r="D1781" s="94" t="s">
        <v>1779</v>
      </c>
      <c r="E1781" s="250" t="s">
        <v>1563</v>
      </c>
      <c r="F1781" s="94" t="s">
        <v>1777</v>
      </c>
      <c r="G1781" s="94" t="s">
        <v>1625</v>
      </c>
      <c r="H1781" s="94" t="s">
        <v>1626</v>
      </c>
      <c r="I1781" s="94" t="s">
        <v>1611</v>
      </c>
      <c r="J1781" s="94">
        <v>2021</v>
      </c>
      <c r="K1781" s="94">
        <v>95710.021999999997</v>
      </c>
    </row>
    <row r="1782" spans="1:11" x14ac:dyDescent="0.25">
      <c r="A1782" s="94" t="s">
        <v>1561</v>
      </c>
      <c r="B1782" s="94" t="s">
        <v>1606</v>
      </c>
      <c r="C1782" s="94">
        <v>85121</v>
      </c>
      <c r="D1782" s="94" t="s">
        <v>1779</v>
      </c>
      <c r="E1782" s="250" t="s">
        <v>1563</v>
      </c>
      <c r="F1782" s="94" t="s">
        <v>1777</v>
      </c>
      <c r="G1782" s="94" t="s">
        <v>1627</v>
      </c>
      <c r="H1782" s="94" t="s">
        <v>1628</v>
      </c>
      <c r="I1782" s="94" t="s">
        <v>1611</v>
      </c>
      <c r="J1782" s="94">
        <v>2021</v>
      </c>
      <c r="K1782" s="94">
        <v>0.76500000000000001</v>
      </c>
    </row>
    <row r="1783" spans="1:11" x14ac:dyDescent="0.25">
      <c r="A1783" s="94" t="s">
        <v>1561</v>
      </c>
      <c r="B1783" s="94" t="s">
        <v>1606</v>
      </c>
      <c r="C1783" s="94">
        <v>85121</v>
      </c>
      <c r="D1783" s="94" t="s">
        <v>1779</v>
      </c>
      <c r="E1783" s="250" t="s">
        <v>1563</v>
      </c>
      <c r="F1783" s="94" t="s">
        <v>1777</v>
      </c>
      <c r="G1783" s="94" t="s">
        <v>1629</v>
      </c>
      <c r="H1783" s="94" t="s">
        <v>1630</v>
      </c>
      <c r="I1783" s="94" t="s">
        <v>1611</v>
      </c>
      <c r="J1783" s="94">
        <v>2021</v>
      </c>
      <c r="K1783" s="94" t="s">
        <v>10</v>
      </c>
    </row>
    <row r="1784" spans="1:11" x14ac:dyDescent="0.25">
      <c r="A1784" s="94" t="s">
        <v>1561</v>
      </c>
      <c r="B1784" s="94" t="s">
        <v>1606</v>
      </c>
      <c r="C1784" s="94">
        <v>85121</v>
      </c>
      <c r="D1784" s="94" t="s">
        <v>1779</v>
      </c>
      <c r="E1784" s="250" t="s">
        <v>1563</v>
      </c>
      <c r="F1784" s="94" t="s">
        <v>1777</v>
      </c>
      <c r="G1784" s="94" t="s">
        <v>1631</v>
      </c>
      <c r="H1784" s="94" t="s">
        <v>1632</v>
      </c>
      <c r="I1784" s="94" t="s">
        <v>1611</v>
      </c>
      <c r="J1784" s="94">
        <v>2021</v>
      </c>
      <c r="K1784" s="94">
        <v>53.488999999999997</v>
      </c>
    </row>
    <row r="1785" spans="1:11" x14ac:dyDescent="0.25">
      <c r="A1785" s="94" t="s">
        <v>1561</v>
      </c>
      <c r="B1785" s="94" t="s">
        <v>1606</v>
      </c>
      <c r="C1785" s="94">
        <v>85121</v>
      </c>
      <c r="D1785" s="94" t="s">
        <v>1779</v>
      </c>
      <c r="E1785" s="250" t="s">
        <v>1563</v>
      </c>
      <c r="F1785" s="94" t="s">
        <v>1777</v>
      </c>
      <c r="G1785" s="94" t="s">
        <v>1633</v>
      </c>
      <c r="H1785" s="94" t="s">
        <v>1634</v>
      </c>
      <c r="I1785" s="94" t="s">
        <v>1611</v>
      </c>
      <c r="J1785" s="94">
        <v>2021</v>
      </c>
      <c r="K1785" s="94">
        <v>6642.549</v>
      </c>
    </row>
    <row r="1786" spans="1:11" x14ac:dyDescent="0.25">
      <c r="A1786" s="94" t="s">
        <v>1561</v>
      </c>
      <c r="B1786" s="94" t="s">
        <v>1606</v>
      </c>
      <c r="C1786" s="94">
        <v>85121</v>
      </c>
      <c r="D1786" s="94" t="s">
        <v>1779</v>
      </c>
      <c r="E1786" s="250" t="s">
        <v>1563</v>
      </c>
      <c r="F1786" s="94" t="s">
        <v>1777</v>
      </c>
      <c r="G1786" s="94" t="s">
        <v>1635</v>
      </c>
      <c r="H1786" s="94" t="s">
        <v>1636</v>
      </c>
      <c r="I1786" s="94" t="s">
        <v>1611</v>
      </c>
      <c r="J1786" s="94">
        <v>2021</v>
      </c>
      <c r="K1786" s="94" t="s">
        <v>10</v>
      </c>
    </row>
    <row r="1787" spans="1:11" x14ac:dyDescent="0.25">
      <c r="A1787" s="94" t="s">
        <v>1561</v>
      </c>
      <c r="B1787" s="94" t="s">
        <v>1606</v>
      </c>
      <c r="C1787" s="94">
        <v>85121</v>
      </c>
      <c r="D1787" s="94" t="s">
        <v>1779</v>
      </c>
      <c r="E1787" s="250" t="s">
        <v>1563</v>
      </c>
      <c r="F1787" s="94" t="s">
        <v>1777</v>
      </c>
      <c r="G1787" s="94" t="s">
        <v>1637</v>
      </c>
      <c r="H1787" s="94" t="s">
        <v>1638</v>
      </c>
      <c r="I1787" s="94" t="s">
        <v>1611</v>
      </c>
      <c r="J1787" s="94">
        <v>2021</v>
      </c>
      <c r="K1787" s="94">
        <v>5160.5630000000001</v>
      </c>
    </row>
    <row r="1788" spans="1:11" x14ac:dyDescent="0.25">
      <c r="A1788" s="94" t="s">
        <v>1561</v>
      </c>
      <c r="B1788" s="94" t="s">
        <v>1606</v>
      </c>
      <c r="C1788" s="94">
        <v>85121</v>
      </c>
      <c r="D1788" s="94" t="s">
        <v>1779</v>
      </c>
      <c r="E1788" s="250" t="s">
        <v>1563</v>
      </c>
      <c r="F1788" s="94" t="s">
        <v>1777</v>
      </c>
      <c r="G1788" s="94" t="s">
        <v>1639</v>
      </c>
      <c r="H1788" s="94" t="s">
        <v>1640</v>
      </c>
      <c r="I1788" s="94" t="s">
        <v>1611</v>
      </c>
      <c r="J1788" s="94">
        <v>2021</v>
      </c>
      <c r="K1788" s="94">
        <v>5160.5630000000001</v>
      </c>
    </row>
    <row r="1789" spans="1:11" x14ac:dyDescent="0.25">
      <c r="A1789" s="94" t="s">
        <v>1561</v>
      </c>
      <c r="B1789" s="94" t="s">
        <v>1606</v>
      </c>
      <c r="C1789" s="94">
        <v>85121</v>
      </c>
      <c r="D1789" s="94" t="s">
        <v>1779</v>
      </c>
      <c r="E1789" s="250" t="s">
        <v>1563</v>
      </c>
      <c r="F1789" s="94" t="s">
        <v>1777</v>
      </c>
      <c r="G1789" s="94" t="s">
        <v>1641</v>
      </c>
      <c r="H1789" s="94" t="s">
        <v>1642</v>
      </c>
      <c r="I1789" s="94" t="s">
        <v>1611</v>
      </c>
      <c r="J1789" s="94">
        <v>2021</v>
      </c>
      <c r="K1789" s="94" t="s">
        <v>10</v>
      </c>
    </row>
    <row r="1790" spans="1:11" x14ac:dyDescent="0.25">
      <c r="A1790" s="94" t="s">
        <v>1561</v>
      </c>
      <c r="B1790" s="94" t="s">
        <v>1606</v>
      </c>
      <c r="C1790" s="94">
        <v>85121</v>
      </c>
      <c r="D1790" s="94" t="s">
        <v>1779</v>
      </c>
      <c r="E1790" s="250" t="s">
        <v>1563</v>
      </c>
      <c r="F1790" s="94" t="s">
        <v>1777</v>
      </c>
      <c r="G1790" s="94" t="s">
        <v>1643</v>
      </c>
      <c r="H1790" s="94" t="s">
        <v>1644</v>
      </c>
      <c r="I1790" s="94" t="s">
        <v>1611</v>
      </c>
      <c r="J1790" s="94">
        <v>2021</v>
      </c>
      <c r="K1790" s="94">
        <v>33933.398999999998</v>
      </c>
    </row>
    <row r="1791" spans="1:11" x14ac:dyDescent="0.25">
      <c r="A1791" s="94" t="s">
        <v>1561</v>
      </c>
      <c r="B1791" s="94" t="s">
        <v>1606</v>
      </c>
      <c r="C1791" s="94">
        <v>85121</v>
      </c>
      <c r="D1791" s="94" t="s">
        <v>1779</v>
      </c>
      <c r="E1791" s="250" t="s">
        <v>1563</v>
      </c>
      <c r="F1791" s="94" t="s">
        <v>1777</v>
      </c>
      <c r="G1791" s="94" t="s">
        <v>1645</v>
      </c>
      <c r="H1791" s="94" t="s">
        <v>1646</v>
      </c>
      <c r="I1791" s="94" t="s">
        <v>1611</v>
      </c>
      <c r="J1791" s="94">
        <v>2021</v>
      </c>
      <c r="K1791" s="94">
        <v>4575.4709999999995</v>
      </c>
    </row>
    <row r="1792" spans="1:11" x14ac:dyDescent="0.25">
      <c r="A1792" s="94" t="s">
        <v>1561</v>
      </c>
      <c r="B1792" s="94" t="s">
        <v>1606</v>
      </c>
      <c r="C1792" s="94">
        <v>85121</v>
      </c>
      <c r="D1792" s="94" t="s">
        <v>1779</v>
      </c>
      <c r="E1792" s="250" t="s">
        <v>1563</v>
      </c>
      <c r="F1792" s="94" t="s">
        <v>1777</v>
      </c>
      <c r="G1792" s="94" t="s">
        <v>1647</v>
      </c>
      <c r="H1792" s="94" t="s">
        <v>1648</v>
      </c>
      <c r="I1792" s="94" t="s">
        <v>1611</v>
      </c>
      <c r="J1792" s="94">
        <v>2021</v>
      </c>
      <c r="K1792" s="94" t="s">
        <v>10</v>
      </c>
    </row>
    <row r="1793" spans="1:11" x14ac:dyDescent="0.25">
      <c r="A1793" s="94" t="s">
        <v>1561</v>
      </c>
      <c r="B1793" s="94" t="s">
        <v>1606</v>
      </c>
      <c r="C1793" s="94">
        <v>85121</v>
      </c>
      <c r="D1793" s="94" t="s">
        <v>1779</v>
      </c>
      <c r="E1793" s="250" t="s">
        <v>1563</v>
      </c>
      <c r="F1793" s="94" t="s">
        <v>1777</v>
      </c>
      <c r="G1793" s="94" t="s">
        <v>1649</v>
      </c>
      <c r="H1793" s="94" t="s">
        <v>1650</v>
      </c>
      <c r="I1793" s="94" t="s">
        <v>1611</v>
      </c>
      <c r="J1793" s="94">
        <v>2021</v>
      </c>
      <c r="K1793" s="94">
        <v>38816.368000000002</v>
      </c>
    </row>
    <row r="1794" spans="1:11" x14ac:dyDescent="0.25">
      <c r="A1794" s="94" t="s">
        <v>1561</v>
      </c>
      <c r="B1794" s="94" t="s">
        <v>1606</v>
      </c>
      <c r="C1794" s="94">
        <v>85121</v>
      </c>
      <c r="D1794" s="94" t="s">
        <v>1779</v>
      </c>
      <c r="E1794" s="250" t="s">
        <v>1563</v>
      </c>
      <c r="F1794" s="94" t="s">
        <v>1777</v>
      </c>
      <c r="G1794" s="94" t="s">
        <v>1651</v>
      </c>
      <c r="H1794" s="94" t="s">
        <v>1652</v>
      </c>
      <c r="I1794" s="94" t="s">
        <v>1611</v>
      </c>
      <c r="J1794" s="94">
        <v>2021</v>
      </c>
      <c r="K1794" s="94" t="s">
        <v>10</v>
      </c>
    </row>
    <row r="1795" spans="1:11" x14ac:dyDescent="0.25">
      <c r="A1795" s="94" t="s">
        <v>1561</v>
      </c>
      <c r="B1795" s="94" t="s">
        <v>1606</v>
      </c>
      <c r="C1795" s="94">
        <v>85121</v>
      </c>
      <c r="D1795" s="94" t="s">
        <v>1779</v>
      </c>
      <c r="E1795" s="250" t="s">
        <v>1563</v>
      </c>
      <c r="F1795" s="94" t="s">
        <v>1777</v>
      </c>
      <c r="G1795" s="94" t="s">
        <v>1653</v>
      </c>
      <c r="H1795" s="94" t="s">
        <v>1654</v>
      </c>
      <c r="I1795" s="94" t="s">
        <v>1611</v>
      </c>
      <c r="J1795" s="94">
        <v>2021</v>
      </c>
      <c r="K1795" s="94">
        <v>38816.368000000002</v>
      </c>
    </row>
    <row r="1796" spans="1:11" x14ac:dyDescent="0.25">
      <c r="A1796" s="94" t="s">
        <v>1561</v>
      </c>
      <c r="B1796" s="94" t="s">
        <v>1606</v>
      </c>
      <c r="C1796" s="94">
        <v>85121</v>
      </c>
      <c r="D1796" s="94" t="s">
        <v>1779</v>
      </c>
      <c r="E1796" s="250" t="s">
        <v>1563</v>
      </c>
      <c r="F1796" s="94" t="s">
        <v>1777</v>
      </c>
      <c r="G1796" s="94" t="s">
        <v>1655</v>
      </c>
      <c r="H1796" s="94" t="s">
        <v>1656</v>
      </c>
      <c r="I1796" s="94" t="s">
        <v>1611</v>
      </c>
      <c r="J1796" s="94">
        <v>2021</v>
      </c>
      <c r="K1796" s="94">
        <v>1005.997</v>
      </c>
    </row>
    <row r="1797" spans="1:11" x14ac:dyDescent="0.25">
      <c r="A1797" s="94" t="s">
        <v>1561</v>
      </c>
      <c r="B1797" s="94" t="s">
        <v>1606</v>
      </c>
      <c r="C1797" s="94">
        <v>85121</v>
      </c>
      <c r="D1797" s="94" t="s">
        <v>1779</v>
      </c>
      <c r="E1797" s="250" t="s">
        <v>1563</v>
      </c>
      <c r="F1797" s="94" t="s">
        <v>1777</v>
      </c>
      <c r="G1797" s="94" t="s">
        <v>1657</v>
      </c>
      <c r="H1797" s="94" t="s">
        <v>1658</v>
      </c>
      <c r="I1797" s="94" t="s">
        <v>1611</v>
      </c>
      <c r="J1797" s="94">
        <v>2021</v>
      </c>
      <c r="K1797" s="94">
        <v>1.712</v>
      </c>
    </row>
    <row r="1798" spans="1:11" x14ac:dyDescent="0.25">
      <c r="A1798" s="94" t="s">
        <v>1561</v>
      </c>
      <c r="B1798" s="94" t="s">
        <v>1606</v>
      </c>
      <c r="C1798" s="94">
        <v>85121</v>
      </c>
      <c r="D1798" s="94" t="s">
        <v>1779</v>
      </c>
      <c r="E1798" s="250" t="s">
        <v>1563</v>
      </c>
      <c r="F1798" s="94" t="s">
        <v>1777</v>
      </c>
      <c r="G1798" s="94" t="s">
        <v>1659</v>
      </c>
      <c r="H1798" s="94" t="s">
        <v>1660</v>
      </c>
      <c r="I1798" s="94" t="s">
        <v>1611</v>
      </c>
      <c r="J1798" s="94">
        <v>2021</v>
      </c>
      <c r="K1798" s="94">
        <v>1004.285</v>
      </c>
    </row>
    <row r="1799" spans="1:11" x14ac:dyDescent="0.25">
      <c r="A1799" s="94" t="s">
        <v>1561</v>
      </c>
      <c r="B1799" s="94" t="s">
        <v>1606</v>
      </c>
      <c r="C1799" s="94">
        <v>85121</v>
      </c>
      <c r="D1799" s="94" t="s">
        <v>1779</v>
      </c>
      <c r="E1799" s="250" t="s">
        <v>1563</v>
      </c>
      <c r="F1799" s="94" t="s">
        <v>1777</v>
      </c>
      <c r="G1799" s="94" t="s">
        <v>1661</v>
      </c>
      <c r="H1799" s="94" t="s">
        <v>1662</v>
      </c>
      <c r="I1799" s="94" t="s">
        <v>1611</v>
      </c>
      <c r="J1799" s="94">
        <v>2021</v>
      </c>
      <c r="K1799" s="94" t="s">
        <v>10</v>
      </c>
    </row>
    <row r="1800" spans="1:11" x14ac:dyDescent="0.25">
      <c r="A1800" s="94" t="s">
        <v>1561</v>
      </c>
      <c r="B1800" s="94" t="s">
        <v>1606</v>
      </c>
      <c r="C1800" s="94">
        <v>85121</v>
      </c>
      <c r="D1800" s="94" t="s">
        <v>1779</v>
      </c>
      <c r="E1800" s="250" t="s">
        <v>1563</v>
      </c>
      <c r="F1800" s="94" t="s">
        <v>1777</v>
      </c>
      <c r="G1800" s="94" t="s">
        <v>1663</v>
      </c>
      <c r="H1800" s="94" t="s">
        <v>1664</v>
      </c>
      <c r="I1800" s="94" t="s">
        <v>1611</v>
      </c>
      <c r="J1800" s="94">
        <v>2021</v>
      </c>
      <c r="K1800" s="94">
        <v>1.712</v>
      </c>
    </row>
    <row r="1801" spans="1:11" x14ac:dyDescent="0.25">
      <c r="A1801" s="94" t="s">
        <v>1561</v>
      </c>
      <c r="B1801" s="94" t="s">
        <v>1606</v>
      </c>
      <c r="C1801" s="94">
        <v>85121</v>
      </c>
      <c r="D1801" s="94" t="s">
        <v>1779</v>
      </c>
      <c r="E1801" s="250" t="s">
        <v>1563</v>
      </c>
      <c r="F1801" s="94" t="s">
        <v>1777</v>
      </c>
      <c r="G1801" s="94" t="s">
        <v>1665</v>
      </c>
      <c r="H1801" s="94" t="s">
        <v>1666</v>
      </c>
      <c r="I1801" s="94" t="s">
        <v>1611</v>
      </c>
      <c r="J1801" s="94">
        <v>2021</v>
      </c>
      <c r="K1801" s="94">
        <v>53.488999999999997</v>
      </c>
    </row>
    <row r="1802" spans="1:11" x14ac:dyDescent="0.25">
      <c r="A1802" s="94" t="s">
        <v>1561</v>
      </c>
      <c r="B1802" s="94" t="s">
        <v>1606</v>
      </c>
      <c r="C1802" s="94">
        <v>85121</v>
      </c>
      <c r="D1802" s="94" t="s">
        <v>1779</v>
      </c>
      <c r="E1802" s="250" t="s">
        <v>1563</v>
      </c>
      <c r="F1802" s="94" t="s">
        <v>1777</v>
      </c>
      <c r="G1802" s="94" t="s">
        <v>1667</v>
      </c>
      <c r="H1802" s="94" t="s">
        <v>1668</v>
      </c>
      <c r="I1802" s="94" t="s">
        <v>1611</v>
      </c>
      <c r="J1802" s="94">
        <v>2021</v>
      </c>
      <c r="K1802" s="94" t="s">
        <v>10</v>
      </c>
    </row>
    <row r="1803" spans="1:11" x14ac:dyDescent="0.25">
      <c r="A1803" s="94" t="s">
        <v>1561</v>
      </c>
      <c r="B1803" s="94" t="s">
        <v>1606</v>
      </c>
      <c r="C1803" s="94">
        <v>85121</v>
      </c>
      <c r="D1803" s="94" t="s">
        <v>1779</v>
      </c>
      <c r="E1803" s="250" t="s">
        <v>1563</v>
      </c>
      <c r="F1803" s="94" t="s">
        <v>1777</v>
      </c>
      <c r="G1803" s="94" t="s">
        <v>1669</v>
      </c>
      <c r="H1803" s="94" t="s">
        <v>1670</v>
      </c>
      <c r="I1803" s="94" t="s">
        <v>1611</v>
      </c>
      <c r="J1803" s="94">
        <v>2021</v>
      </c>
      <c r="K1803" s="94">
        <v>5412.6859999999997</v>
      </c>
    </row>
    <row r="1804" spans="1:11" x14ac:dyDescent="0.25">
      <c r="A1804" s="94" t="s">
        <v>1561</v>
      </c>
      <c r="B1804" s="94" t="s">
        <v>1606</v>
      </c>
      <c r="C1804" s="94">
        <v>85121</v>
      </c>
      <c r="D1804" s="94" t="s">
        <v>1779</v>
      </c>
      <c r="E1804" s="250" t="s">
        <v>1563</v>
      </c>
      <c r="F1804" s="94" t="s">
        <v>1777</v>
      </c>
      <c r="G1804" s="94" t="s">
        <v>1671</v>
      </c>
      <c r="H1804" s="94" t="s">
        <v>1672</v>
      </c>
      <c r="I1804" s="94" t="s">
        <v>1611</v>
      </c>
      <c r="J1804" s="94">
        <v>2021</v>
      </c>
      <c r="K1804" s="94">
        <v>2.3E-2</v>
      </c>
    </row>
    <row r="1805" spans="1:11" x14ac:dyDescent="0.25">
      <c r="A1805" s="94" t="s">
        <v>1561</v>
      </c>
      <c r="B1805" s="94" t="s">
        <v>1606</v>
      </c>
      <c r="C1805" s="94">
        <v>85121</v>
      </c>
      <c r="D1805" s="94" t="s">
        <v>1779</v>
      </c>
      <c r="E1805" s="250" t="s">
        <v>1563</v>
      </c>
      <c r="F1805" s="94" t="s">
        <v>1777</v>
      </c>
      <c r="G1805" s="94" t="s">
        <v>1673</v>
      </c>
      <c r="H1805" s="94" t="s">
        <v>1674</v>
      </c>
      <c r="I1805" s="94" t="s">
        <v>1611</v>
      </c>
      <c r="J1805" s="94">
        <v>2021</v>
      </c>
      <c r="K1805" s="94">
        <v>2.3E-2</v>
      </c>
    </row>
    <row r="1806" spans="1:11" x14ac:dyDescent="0.25">
      <c r="A1806" s="94" t="s">
        <v>1561</v>
      </c>
      <c r="B1806" s="94" t="s">
        <v>1606</v>
      </c>
      <c r="C1806" s="94">
        <v>85121</v>
      </c>
      <c r="D1806" s="94" t="s">
        <v>1779</v>
      </c>
      <c r="E1806" s="250" t="s">
        <v>1563</v>
      </c>
      <c r="F1806" s="94" t="s">
        <v>1777</v>
      </c>
      <c r="G1806" s="94" t="s">
        <v>1675</v>
      </c>
      <c r="H1806" s="94" t="s">
        <v>1676</v>
      </c>
      <c r="I1806" s="94" t="s">
        <v>1611</v>
      </c>
      <c r="J1806" s="94">
        <v>2021</v>
      </c>
      <c r="K1806" s="94">
        <v>53.488999999999997</v>
      </c>
    </row>
    <row r="1807" spans="1:11" x14ac:dyDescent="0.25">
      <c r="A1807" s="94" t="s">
        <v>1561</v>
      </c>
      <c r="B1807" s="94" t="s">
        <v>1606</v>
      </c>
      <c r="C1807" s="94">
        <v>85121</v>
      </c>
      <c r="D1807" s="94" t="s">
        <v>1779</v>
      </c>
      <c r="E1807" s="250" t="s">
        <v>1563</v>
      </c>
      <c r="F1807" s="94" t="s">
        <v>1777</v>
      </c>
      <c r="G1807" s="94" t="s">
        <v>1677</v>
      </c>
      <c r="H1807" s="94" t="s">
        <v>1678</v>
      </c>
      <c r="I1807" s="94" t="s">
        <v>1611</v>
      </c>
      <c r="J1807" s="94">
        <v>2021</v>
      </c>
      <c r="K1807" s="94" t="s">
        <v>10</v>
      </c>
    </row>
    <row r="1808" spans="1:11" x14ac:dyDescent="0.25">
      <c r="A1808" s="94" t="s">
        <v>1561</v>
      </c>
      <c r="B1808" s="94" t="s">
        <v>1606</v>
      </c>
      <c r="C1808" s="94">
        <v>85121</v>
      </c>
      <c r="D1808" s="94" t="s">
        <v>1779</v>
      </c>
      <c r="E1808" s="250" t="s">
        <v>1563</v>
      </c>
      <c r="F1808" s="94" t="s">
        <v>1777</v>
      </c>
      <c r="G1808" s="94" t="s">
        <v>1679</v>
      </c>
      <c r="H1808" s="94" t="s">
        <v>1680</v>
      </c>
      <c r="I1808" s="94" t="s">
        <v>1611</v>
      </c>
      <c r="J1808" s="94">
        <v>2021</v>
      </c>
      <c r="K1808" s="94">
        <v>119054.58500000001</v>
      </c>
    </row>
    <row r="1809" spans="1:11" x14ac:dyDescent="0.25">
      <c r="A1809" s="94" t="s">
        <v>1561</v>
      </c>
      <c r="B1809" s="94" t="s">
        <v>1606</v>
      </c>
      <c r="C1809" s="94">
        <v>85121</v>
      </c>
      <c r="D1809" s="94" t="s">
        <v>1779</v>
      </c>
      <c r="E1809" s="250" t="s">
        <v>1563</v>
      </c>
      <c r="F1809" s="94" t="s">
        <v>1777</v>
      </c>
      <c r="G1809" s="94" t="s">
        <v>1681</v>
      </c>
      <c r="H1809" s="94" t="s">
        <v>1682</v>
      </c>
      <c r="I1809" s="94" t="s">
        <v>1611</v>
      </c>
      <c r="J1809" s="94">
        <v>2021</v>
      </c>
      <c r="K1809" s="94">
        <v>119054.58500000001</v>
      </c>
    </row>
    <row r="1810" spans="1:11" x14ac:dyDescent="0.25">
      <c r="A1810" s="94" t="s">
        <v>1561</v>
      </c>
      <c r="B1810" s="94" t="s">
        <v>1606</v>
      </c>
      <c r="C1810" s="94">
        <v>85121</v>
      </c>
      <c r="D1810" s="94" t="s">
        <v>1779</v>
      </c>
      <c r="E1810" s="250" t="s">
        <v>1563</v>
      </c>
      <c r="F1810" s="94" t="s">
        <v>1777</v>
      </c>
      <c r="G1810" s="94" t="s">
        <v>1683</v>
      </c>
      <c r="H1810" s="94" t="s">
        <v>1684</v>
      </c>
      <c r="I1810" s="94" t="s">
        <v>1611</v>
      </c>
      <c r="J1810" s="94">
        <v>2021</v>
      </c>
      <c r="K1810" s="94" t="s">
        <v>10</v>
      </c>
    </row>
    <row r="1811" spans="1:11" x14ac:dyDescent="0.25">
      <c r="A1811" s="94" t="s">
        <v>1561</v>
      </c>
      <c r="B1811" s="94" t="s">
        <v>1606</v>
      </c>
      <c r="C1811" s="94">
        <v>85121</v>
      </c>
      <c r="D1811" s="94" t="s">
        <v>1779</v>
      </c>
      <c r="E1811" s="250" t="s">
        <v>1563</v>
      </c>
      <c r="F1811" s="94" t="s">
        <v>1777</v>
      </c>
      <c r="G1811" s="94" t="s">
        <v>1685</v>
      </c>
      <c r="H1811" s="94" t="s">
        <v>1686</v>
      </c>
      <c r="I1811" s="94" t="s">
        <v>1611</v>
      </c>
      <c r="J1811" s="94">
        <v>2021</v>
      </c>
      <c r="K1811" s="94" t="s">
        <v>10</v>
      </c>
    </row>
    <row r="1812" spans="1:11" x14ac:dyDescent="0.25">
      <c r="A1812" s="94" t="s">
        <v>1561</v>
      </c>
      <c r="B1812" s="94" t="s">
        <v>1606</v>
      </c>
      <c r="C1812" s="94">
        <v>85121</v>
      </c>
      <c r="D1812" s="94" t="s">
        <v>1779</v>
      </c>
      <c r="E1812" s="250" t="s">
        <v>1563</v>
      </c>
      <c r="F1812" s="94" t="s">
        <v>1777</v>
      </c>
      <c r="G1812" s="94" t="s">
        <v>1687</v>
      </c>
      <c r="H1812" s="94" t="s">
        <v>1688</v>
      </c>
      <c r="I1812" s="94" t="s">
        <v>1611</v>
      </c>
      <c r="J1812" s="94">
        <v>2021</v>
      </c>
      <c r="K1812" s="94" t="s">
        <v>10</v>
      </c>
    </row>
    <row r="1813" spans="1:11" x14ac:dyDescent="0.25">
      <c r="A1813" s="94" t="s">
        <v>1561</v>
      </c>
      <c r="B1813" s="94" t="s">
        <v>1606</v>
      </c>
      <c r="C1813" s="94">
        <v>85121</v>
      </c>
      <c r="D1813" s="94" t="s">
        <v>1779</v>
      </c>
      <c r="E1813" s="250" t="s">
        <v>1563</v>
      </c>
      <c r="F1813" s="94" t="s">
        <v>1777</v>
      </c>
      <c r="G1813" s="94" t="s">
        <v>1689</v>
      </c>
      <c r="H1813" s="94" t="s">
        <v>1690</v>
      </c>
      <c r="I1813" s="94" t="s">
        <v>1611</v>
      </c>
      <c r="J1813" s="94">
        <v>2021</v>
      </c>
      <c r="K1813" s="94" t="s">
        <v>10</v>
      </c>
    </row>
    <row r="1814" spans="1:11" x14ac:dyDescent="0.25">
      <c r="A1814" s="94" t="s">
        <v>1561</v>
      </c>
      <c r="B1814" s="94" t="s">
        <v>1606</v>
      </c>
      <c r="C1814" s="94">
        <v>85121</v>
      </c>
      <c r="D1814" s="94" t="s">
        <v>1779</v>
      </c>
      <c r="E1814" s="250" t="s">
        <v>1563</v>
      </c>
      <c r="F1814" s="94" t="s">
        <v>1777</v>
      </c>
      <c r="G1814" s="94" t="s">
        <v>1691</v>
      </c>
      <c r="H1814" s="94" t="s">
        <v>1692</v>
      </c>
      <c r="I1814" s="94" t="s">
        <v>1611</v>
      </c>
      <c r="J1814" s="94">
        <v>2021</v>
      </c>
      <c r="K1814" s="94" t="s">
        <v>10</v>
      </c>
    </row>
    <row r="1815" spans="1:11" x14ac:dyDescent="0.25">
      <c r="A1815" s="94" t="s">
        <v>1561</v>
      </c>
      <c r="B1815" s="94" t="s">
        <v>1606</v>
      </c>
      <c r="C1815" s="94">
        <v>85121</v>
      </c>
      <c r="D1815" s="94" t="s">
        <v>1779</v>
      </c>
      <c r="E1815" s="250" t="s">
        <v>1563</v>
      </c>
      <c r="F1815" s="94" t="s">
        <v>1777</v>
      </c>
      <c r="G1815" s="94" t="s">
        <v>1693</v>
      </c>
      <c r="H1815" s="94" t="s">
        <v>1694</v>
      </c>
      <c r="I1815" s="94" t="s">
        <v>1611</v>
      </c>
      <c r="J1815" s="94">
        <v>2021</v>
      </c>
      <c r="K1815" s="94" t="s">
        <v>10</v>
      </c>
    </row>
    <row r="1816" spans="1:11" x14ac:dyDescent="0.25">
      <c r="A1816" s="94" t="s">
        <v>1561</v>
      </c>
      <c r="B1816" s="94" t="s">
        <v>1606</v>
      </c>
      <c r="C1816" s="94">
        <v>85121</v>
      </c>
      <c r="D1816" s="94" t="s">
        <v>1779</v>
      </c>
      <c r="E1816" s="250" t="s">
        <v>1563</v>
      </c>
      <c r="F1816" s="94" t="s">
        <v>1777</v>
      </c>
      <c r="G1816" s="94" t="s">
        <v>1695</v>
      </c>
      <c r="H1816" s="94" t="s">
        <v>1696</v>
      </c>
      <c r="I1816" s="94" t="s">
        <v>1611</v>
      </c>
      <c r="J1816" s="94">
        <v>2021</v>
      </c>
      <c r="K1816" s="94" t="s">
        <v>10</v>
      </c>
    </row>
    <row r="1817" spans="1:11" x14ac:dyDescent="0.25">
      <c r="A1817" s="94" t="s">
        <v>1561</v>
      </c>
      <c r="B1817" s="94" t="s">
        <v>1606</v>
      </c>
      <c r="C1817" s="94">
        <v>85121</v>
      </c>
      <c r="D1817" s="94" t="s">
        <v>1779</v>
      </c>
      <c r="E1817" s="250" t="s">
        <v>1563</v>
      </c>
      <c r="F1817" s="94" t="s">
        <v>1777</v>
      </c>
      <c r="G1817" s="94" t="s">
        <v>1697</v>
      </c>
      <c r="H1817" s="94" t="s">
        <v>1698</v>
      </c>
      <c r="I1817" s="94" t="s">
        <v>1611</v>
      </c>
      <c r="J1817" s="94">
        <v>2021</v>
      </c>
      <c r="K1817" s="94" t="s">
        <v>10</v>
      </c>
    </row>
    <row r="1818" spans="1:11" x14ac:dyDescent="0.25">
      <c r="A1818" s="94" t="s">
        <v>1561</v>
      </c>
      <c r="B1818" s="94" t="s">
        <v>1606</v>
      </c>
      <c r="C1818" s="94">
        <v>85121</v>
      </c>
      <c r="D1818" s="94" t="s">
        <v>1779</v>
      </c>
      <c r="E1818" s="250" t="s">
        <v>1563</v>
      </c>
      <c r="F1818" s="94" t="s">
        <v>1777</v>
      </c>
      <c r="G1818" s="94" t="s">
        <v>1699</v>
      </c>
      <c r="H1818" s="94" t="s">
        <v>1700</v>
      </c>
      <c r="I1818" s="94" t="s">
        <v>1611</v>
      </c>
      <c r="J1818" s="94">
        <v>2021</v>
      </c>
      <c r="K1818" s="94" t="s">
        <v>10</v>
      </c>
    </row>
    <row r="1819" spans="1:11" x14ac:dyDescent="0.25">
      <c r="A1819" s="94" t="s">
        <v>1561</v>
      </c>
      <c r="B1819" s="94" t="s">
        <v>1606</v>
      </c>
      <c r="C1819" s="94">
        <v>85121</v>
      </c>
      <c r="D1819" s="94" t="s">
        <v>1779</v>
      </c>
      <c r="E1819" s="250" t="s">
        <v>1563</v>
      </c>
      <c r="F1819" s="94" t="s">
        <v>1777</v>
      </c>
      <c r="G1819" s="94" t="s">
        <v>1701</v>
      </c>
      <c r="H1819" s="94" t="s">
        <v>1702</v>
      </c>
      <c r="I1819" s="94" t="s">
        <v>1611</v>
      </c>
      <c r="J1819" s="94">
        <v>2021</v>
      </c>
      <c r="K1819" s="94" t="s">
        <v>10</v>
      </c>
    </row>
    <row r="1820" spans="1:11" x14ac:dyDescent="0.25">
      <c r="A1820" s="94" t="s">
        <v>1561</v>
      </c>
      <c r="B1820" s="94" t="s">
        <v>1606</v>
      </c>
      <c r="C1820" s="94">
        <v>85121</v>
      </c>
      <c r="D1820" s="94" t="s">
        <v>1779</v>
      </c>
      <c r="E1820" s="250" t="s">
        <v>1563</v>
      </c>
      <c r="F1820" s="94" t="s">
        <v>1777</v>
      </c>
      <c r="G1820" s="94" t="s">
        <v>1703</v>
      </c>
      <c r="H1820" s="94" t="s">
        <v>1704</v>
      </c>
      <c r="I1820" s="94" t="s">
        <v>1611</v>
      </c>
      <c r="J1820" s="94">
        <v>2021</v>
      </c>
      <c r="K1820" s="94" t="s">
        <v>10</v>
      </c>
    </row>
    <row r="1821" spans="1:11" x14ac:dyDescent="0.25">
      <c r="A1821" s="94" t="s">
        <v>1561</v>
      </c>
      <c r="B1821" s="94" t="s">
        <v>1606</v>
      </c>
      <c r="C1821" s="94">
        <v>85121</v>
      </c>
      <c r="D1821" s="94" t="s">
        <v>1779</v>
      </c>
      <c r="E1821" s="250" t="s">
        <v>1563</v>
      </c>
      <c r="F1821" s="94" t="s">
        <v>1777</v>
      </c>
      <c r="G1821" s="94" t="s">
        <v>1705</v>
      </c>
      <c r="H1821" s="94" t="s">
        <v>1706</v>
      </c>
      <c r="I1821" s="94" t="s">
        <v>1611</v>
      </c>
      <c r="J1821" s="94">
        <v>2021</v>
      </c>
      <c r="K1821" s="94" t="s">
        <v>10</v>
      </c>
    </row>
    <row r="1822" spans="1:11" x14ac:dyDescent="0.25">
      <c r="A1822" s="94" t="s">
        <v>1561</v>
      </c>
      <c r="B1822" s="94" t="s">
        <v>1606</v>
      </c>
      <c r="C1822" s="94">
        <v>85121</v>
      </c>
      <c r="D1822" s="94" t="s">
        <v>1779</v>
      </c>
      <c r="E1822" s="250" t="s">
        <v>1563</v>
      </c>
      <c r="F1822" s="94" t="s">
        <v>1777</v>
      </c>
      <c r="G1822" s="94" t="s">
        <v>1707</v>
      </c>
      <c r="H1822" s="94" t="s">
        <v>1708</v>
      </c>
      <c r="I1822" s="94" t="s">
        <v>1611</v>
      </c>
      <c r="J1822" s="94">
        <v>2021</v>
      </c>
      <c r="K1822" s="94" t="s">
        <v>10</v>
      </c>
    </row>
    <row r="1823" spans="1:11" x14ac:dyDescent="0.25">
      <c r="A1823" s="94" t="s">
        <v>1561</v>
      </c>
      <c r="B1823" s="94" t="s">
        <v>1606</v>
      </c>
      <c r="C1823" s="94">
        <v>85121</v>
      </c>
      <c r="D1823" s="94" t="s">
        <v>1779</v>
      </c>
      <c r="E1823" s="250" t="s">
        <v>1563</v>
      </c>
      <c r="F1823" s="94" t="s">
        <v>1777</v>
      </c>
      <c r="G1823" s="94" t="s">
        <v>1709</v>
      </c>
      <c r="H1823" s="94" t="s">
        <v>1710</v>
      </c>
      <c r="I1823" s="94" t="s">
        <v>1611</v>
      </c>
      <c r="J1823" s="94">
        <v>2021</v>
      </c>
      <c r="K1823" s="94" t="s">
        <v>10</v>
      </c>
    </row>
    <row r="1824" spans="1:11" x14ac:dyDescent="0.25">
      <c r="A1824" s="94" t="s">
        <v>1561</v>
      </c>
      <c r="B1824" s="94" t="s">
        <v>1606</v>
      </c>
      <c r="C1824" s="94">
        <v>85121</v>
      </c>
      <c r="D1824" s="94" t="s">
        <v>1779</v>
      </c>
      <c r="E1824" s="250" t="s">
        <v>1563</v>
      </c>
      <c r="F1824" s="94" t="s">
        <v>1777</v>
      </c>
      <c r="G1824" s="94" t="s">
        <v>1711</v>
      </c>
      <c r="H1824" s="94" t="s">
        <v>1712</v>
      </c>
      <c r="I1824" s="94" t="s">
        <v>1611</v>
      </c>
      <c r="J1824" s="94">
        <v>2021</v>
      </c>
      <c r="K1824" s="94" t="s">
        <v>10</v>
      </c>
    </row>
    <row r="1825" spans="1:11" x14ac:dyDescent="0.25">
      <c r="A1825" s="94" t="s">
        <v>1561</v>
      </c>
      <c r="B1825" s="94" t="s">
        <v>1606</v>
      </c>
      <c r="C1825" s="94">
        <v>85121</v>
      </c>
      <c r="D1825" s="94" t="s">
        <v>1779</v>
      </c>
      <c r="E1825" s="250" t="s">
        <v>1563</v>
      </c>
      <c r="F1825" s="94" t="s">
        <v>1777</v>
      </c>
      <c r="G1825" s="94" t="s">
        <v>1713</v>
      </c>
      <c r="H1825" s="94" t="s">
        <v>1714</v>
      </c>
      <c r="I1825" s="94" t="s">
        <v>1611</v>
      </c>
      <c r="J1825" s="94">
        <v>2021</v>
      </c>
      <c r="K1825" s="94" t="s">
        <v>10</v>
      </c>
    </row>
    <row r="1826" spans="1:11" x14ac:dyDescent="0.25">
      <c r="A1826" s="94" t="s">
        <v>1561</v>
      </c>
      <c r="B1826" s="94" t="s">
        <v>1606</v>
      </c>
      <c r="C1826" s="94">
        <v>85121</v>
      </c>
      <c r="D1826" s="94" t="s">
        <v>1779</v>
      </c>
      <c r="E1826" s="250" t="s">
        <v>1563</v>
      </c>
      <c r="F1826" s="94" t="s">
        <v>1777</v>
      </c>
      <c r="G1826" s="94" t="s">
        <v>1715</v>
      </c>
      <c r="H1826" s="94" t="s">
        <v>1716</v>
      </c>
      <c r="I1826" s="94" t="s">
        <v>1611</v>
      </c>
      <c r="J1826" s="94">
        <v>2021</v>
      </c>
      <c r="K1826" s="94" t="s">
        <v>10</v>
      </c>
    </row>
    <row r="1827" spans="1:11" x14ac:dyDescent="0.25">
      <c r="A1827" s="94" t="s">
        <v>1561</v>
      </c>
      <c r="B1827" s="94" t="s">
        <v>1606</v>
      </c>
      <c r="C1827" s="94">
        <v>85121</v>
      </c>
      <c r="D1827" s="94" t="s">
        <v>1779</v>
      </c>
      <c r="E1827" s="250" t="s">
        <v>1563</v>
      </c>
      <c r="F1827" s="94" t="s">
        <v>1777</v>
      </c>
      <c r="G1827" s="94" t="s">
        <v>1717</v>
      </c>
      <c r="H1827" s="94" t="s">
        <v>1718</v>
      </c>
      <c r="I1827" s="94" t="s">
        <v>1611</v>
      </c>
      <c r="J1827" s="94">
        <v>2021</v>
      </c>
      <c r="K1827" s="94" t="s">
        <v>10</v>
      </c>
    </row>
    <row r="1828" spans="1:11" x14ac:dyDescent="0.25">
      <c r="A1828" s="94" t="s">
        <v>1561</v>
      </c>
      <c r="B1828" s="94" t="s">
        <v>1606</v>
      </c>
      <c r="C1828" s="94">
        <v>85121</v>
      </c>
      <c r="D1828" s="94" t="s">
        <v>1779</v>
      </c>
      <c r="E1828" s="250" t="s">
        <v>1563</v>
      </c>
      <c r="F1828" s="94" t="s">
        <v>1777</v>
      </c>
      <c r="G1828" s="94" t="s">
        <v>1719</v>
      </c>
      <c r="H1828" s="94" t="s">
        <v>1720</v>
      </c>
      <c r="I1828" s="94" t="s">
        <v>1611</v>
      </c>
      <c r="J1828" s="94">
        <v>2021</v>
      </c>
      <c r="K1828" s="94" t="s">
        <v>10</v>
      </c>
    </row>
    <row r="1829" spans="1:11" x14ac:dyDescent="0.25">
      <c r="A1829" s="94" t="s">
        <v>1561</v>
      </c>
      <c r="B1829" s="94" t="s">
        <v>1606</v>
      </c>
      <c r="C1829" s="94">
        <v>85121</v>
      </c>
      <c r="D1829" s="94" t="s">
        <v>1779</v>
      </c>
      <c r="E1829" s="250" t="s">
        <v>1563</v>
      </c>
      <c r="F1829" s="94" t="s">
        <v>1777</v>
      </c>
      <c r="G1829" s="94" t="s">
        <v>1721</v>
      </c>
      <c r="H1829" s="94" t="s">
        <v>1722</v>
      </c>
      <c r="I1829" s="94" t="s">
        <v>1611</v>
      </c>
      <c r="J1829" s="94">
        <v>2021</v>
      </c>
      <c r="K1829" s="94" t="s">
        <v>10</v>
      </c>
    </row>
    <row r="1830" spans="1:11" x14ac:dyDescent="0.25">
      <c r="A1830" s="94" t="s">
        <v>1561</v>
      </c>
      <c r="B1830" s="94" t="s">
        <v>1606</v>
      </c>
      <c r="C1830" s="94">
        <v>85121</v>
      </c>
      <c r="D1830" s="94" t="s">
        <v>1779</v>
      </c>
      <c r="E1830" s="250" t="s">
        <v>1563</v>
      </c>
      <c r="F1830" s="94" t="s">
        <v>1777</v>
      </c>
      <c r="G1830" s="94" t="s">
        <v>1723</v>
      </c>
      <c r="H1830" s="94" t="s">
        <v>1724</v>
      </c>
      <c r="I1830" s="94" t="s">
        <v>1611</v>
      </c>
      <c r="J1830" s="94">
        <v>2021</v>
      </c>
      <c r="K1830" s="94" t="s">
        <v>10</v>
      </c>
    </row>
    <row r="1831" spans="1:11" x14ac:dyDescent="0.25">
      <c r="A1831" s="94" t="s">
        <v>1561</v>
      </c>
      <c r="B1831" s="94" t="s">
        <v>1606</v>
      </c>
      <c r="C1831" s="94">
        <v>85121</v>
      </c>
      <c r="D1831" s="94" t="s">
        <v>1779</v>
      </c>
      <c r="E1831" s="250" t="s">
        <v>1563</v>
      </c>
      <c r="F1831" s="94" t="s">
        <v>1777</v>
      </c>
      <c r="G1831" s="94" t="s">
        <v>1725</v>
      </c>
      <c r="H1831" s="94" t="s">
        <v>1726</v>
      </c>
      <c r="I1831" s="94" t="s">
        <v>1611</v>
      </c>
      <c r="J1831" s="94">
        <v>2021</v>
      </c>
      <c r="K1831" s="94" t="s">
        <v>10</v>
      </c>
    </row>
    <row r="1832" spans="1:11" x14ac:dyDescent="0.25">
      <c r="A1832" s="94" t="s">
        <v>1561</v>
      </c>
      <c r="B1832" s="94" t="s">
        <v>1606</v>
      </c>
      <c r="C1832" s="94">
        <v>85121</v>
      </c>
      <c r="D1832" s="94" t="s">
        <v>1779</v>
      </c>
      <c r="E1832" s="250" t="s">
        <v>1563</v>
      </c>
      <c r="F1832" s="94" t="s">
        <v>1777</v>
      </c>
      <c r="G1832" s="94" t="s">
        <v>1727</v>
      </c>
      <c r="H1832" s="94" t="s">
        <v>1728</v>
      </c>
      <c r="I1832" s="94" t="s">
        <v>1611</v>
      </c>
      <c r="J1832" s="94">
        <v>2021</v>
      </c>
      <c r="K1832" s="94" t="s">
        <v>10</v>
      </c>
    </row>
    <row r="1833" spans="1:11" x14ac:dyDescent="0.25">
      <c r="A1833" s="94" t="s">
        <v>1561</v>
      </c>
      <c r="B1833" s="94" t="s">
        <v>1606</v>
      </c>
      <c r="C1833" s="94">
        <v>85121</v>
      </c>
      <c r="D1833" s="94" t="s">
        <v>1779</v>
      </c>
      <c r="E1833" s="250" t="s">
        <v>1563</v>
      </c>
      <c r="F1833" s="94" t="s">
        <v>1777</v>
      </c>
      <c r="G1833" s="94" t="s">
        <v>1729</v>
      </c>
      <c r="H1833" s="94" t="s">
        <v>1730</v>
      </c>
      <c r="I1833" s="94" t="s">
        <v>1611</v>
      </c>
      <c r="J1833" s="94">
        <v>2021</v>
      </c>
      <c r="K1833" s="94" t="s">
        <v>10</v>
      </c>
    </row>
    <row r="1834" spans="1:11" x14ac:dyDescent="0.25">
      <c r="A1834" s="94" t="s">
        <v>1561</v>
      </c>
      <c r="B1834" s="94" t="s">
        <v>1606</v>
      </c>
      <c r="C1834" s="94">
        <v>85121</v>
      </c>
      <c r="D1834" s="94" t="s">
        <v>1779</v>
      </c>
      <c r="E1834" s="250" t="s">
        <v>1563</v>
      </c>
      <c r="F1834" s="94" t="s">
        <v>1777</v>
      </c>
      <c r="G1834" s="94" t="s">
        <v>1731</v>
      </c>
      <c r="H1834" s="94" t="s">
        <v>1732</v>
      </c>
      <c r="I1834" s="94" t="s">
        <v>1611</v>
      </c>
      <c r="J1834" s="94">
        <v>2021</v>
      </c>
      <c r="K1834" s="94" t="s">
        <v>10</v>
      </c>
    </row>
    <row r="1835" spans="1:11" x14ac:dyDescent="0.25">
      <c r="A1835" s="94" t="s">
        <v>1561</v>
      </c>
      <c r="B1835" s="94" t="s">
        <v>1606</v>
      </c>
      <c r="C1835" s="94">
        <v>85121</v>
      </c>
      <c r="D1835" s="94" t="s">
        <v>1779</v>
      </c>
      <c r="E1835" s="250" t="s">
        <v>1563</v>
      </c>
      <c r="F1835" s="94" t="s">
        <v>1777</v>
      </c>
      <c r="G1835" s="94" t="s">
        <v>1733</v>
      </c>
      <c r="H1835" s="94" t="s">
        <v>1734</v>
      </c>
      <c r="I1835" s="94" t="s">
        <v>1611</v>
      </c>
      <c r="J1835" s="94">
        <v>2021</v>
      </c>
      <c r="K1835" s="94" t="s">
        <v>10</v>
      </c>
    </row>
    <row r="1836" spans="1:11" x14ac:dyDescent="0.25">
      <c r="A1836" s="94" t="s">
        <v>1561</v>
      </c>
      <c r="B1836" s="94" t="s">
        <v>1606</v>
      </c>
      <c r="C1836" s="94">
        <v>85121</v>
      </c>
      <c r="D1836" s="94" t="s">
        <v>1779</v>
      </c>
      <c r="E1836" s="250" t="s">
        <v>1563</v>
      </c>
      <c r="F1836" s="94" t="s">
        <v>1777</v>
      </c>
      <c r="G1836" s="94" t="s">
        <v>1735</v>
      </c>
      <c r="H1836" s="94" t="s">
        <v>1736</v>
      </c>
      <c r="I1836" s="94" t="s">
        <v>1611</v>
      </c>
      <c r="J1836" s="94">
        <v>2021</v>
      </c>
      <c r="K1836" s="94" t="s">
        <v>10</v>
      </c>
    </row>
    <row r="1837" spans="1:11" x14ac:dyDescent="0.25">
      <c r="A1837" s="94" t="s">
        <v>1561</v>
      </c>
      <c r="B1837" s="94" t="s">
        <v>1606</v>
      </c>
      <c r="C1837" s="94">
        <v>85121</v>
      </c>
      <c r="D1837" s="94" t="s">
        <v>1779</v>
      </c>
      <c r="E1837" s="250" t="s">
        <v>1563</v>
      </c>
      <c r="F1837" s="94" t="s">
        <v>1777</v>
      </c>
      <c r="G1837" s="94" t="s">
        <v>1737</v>
      </c>
      <c r="H1837" s="94" t="s">
        <v>1738</v>
      </c>
      <c r="I1837" s="94" t="s">
        <v>1611</v>
      </c>
      <c r="J1837" s="94">
        <v>2021</v>
      </c>
      <c r="K1837" s="94" t="s">
        <v>10</v>
      </c>
    </row>
    <row r="1838" spans="1:11" x14ac:dyDescent="0.25">
      <c r="A1838" s="94" t="s">
        <v>1561</v>
      </c>
      <c r="B1838" s="94" t="s">
        <v>1606</v>
      </c>
      <c r="C1838" s="94">
        <v>85121</v>
      </c>
      <c r="D1838" s="94" t="s">
        <v>1779</v>
      </c>
      <c r="E1838" s="250" t="s">
        <v>1563</v>
      </c>
      <c r="F1838" s="94" t="s">
        <v>1777</v>
      </c>
      <c r="G1838" s="94" t="s">
        <v>1739</v>
      </c>
      <c r="H1838" s="94" t="s">
        <v>1740</v>
      </c>
      <c r="I1838" s="94" t="s">
        <v>1611</v>
      </c>
      <c r="J1838" s="94">
        <v>2021</v>
      </c>
      <c r="K1838" s="94" t="s">
        <v>10</v>
      </c>
    </row>
    <row r="1839" spans="1:11" x14ac:dyDescent="0.25">
      <c r="A1839" s="94" t="s">
        <v>1561</v>
      </c>
      <c r="B1839" s="94" t="s">
        <v>1606</v>
      </c>
      <c r="C1839" s="94">
        <v>85121</v>
      </c>
      <c r="D1839" s="94" t="s">
        <v>1779</v>
      </c>
      <c r="E1839" s="250" t="s">
        <v>1563</v>
      </c>
      <c r="F1839" s="94" t="s">
        <v>1777</v>
      </c>
      <c r="G1839" s="94" t="s">
        <v>1741</v>
      </c>
      <c r="H1839" s="94" t="s">
        <v>1742</v>
      </c>
      <c r="I1839" s="94" t="s">
        <v>1611</v>
      </c>
      <c r="J1839" s="94">
        <v>2021</v>
      </c>
      <c r="K1839" s="94" t="s">
        <v>10</v>
      </c>
    </row>
    <row r="1840" spans="1:11" x14ac:dyDescent="0.25">
      <c r="A1840" s="94" t="s">
        <v>1561</v>
      </c>
      <c r="B1840" s="94" t="s">
        <v>1606</v>
      </c>
      <c r="C1840" s="94">
        <v>85121</v>
      </c>
      <c r="D1840" s="94" t="s">
        <v>1779</v>
      </c>
      <c r="E1840" s="250" t="s">
        <v>1563</v>
      </c>
      <c r="F1840" s="94" t="s">
        <v>1777</v>
      </c>
      <c r="G1840" s="94" t="s">
        <v>1743</v>
      </c>
      <c r="H1840" s="94" t="s">
        <v>1744</v>
      </c>
      <c r="I1840" s="94" t="s">
        <v>1611</v>
      </c>
      <c r="J1840" s="94">
        <v>2021</v>
      </c>
      <c r="K1840" s="94">
        <v>215379.003</v>
      </c>
    </row>
    <row r="1841" spans="1:11" x14ac:dyDescent="0.25">
      <c r="A1841" s="94" t="s">
        <v>1561</v>
      </c>
      <c r="B1841" s="94" t="s">
        <v>1606</v>
      </c>
      <c r="C1841" s="94">
        <v>85121</v>
      </c>
      <c r="D1841" s="94" t="s">
        <v>1779</v>
      </c>
      <c r="E1841" s="250" t="s">
        <v>1563</v>
      </c>
      <c r="F1841" s="94" t="s">
        <v>1777</v>
      </c>
      <c r="G1841" s="94" t="s">
        <v>1745</v>
      </c>
      <c r="H1841" s="94" t="s">
        <v>1746</v>
      </c>
      <c r="I1841" s="94" t="s">
        <v>1611</v>
      </c>
      <c r="J1841" s="94">
        <v>2021</v>
      </c>
      <c r="K1841" s="94" t="s">
        <v>10</v>
      </c>
    </row>
    <row r="1842" spans="1:11" x14ac:dyDescent="0.25">
      <c r="A1842" s="94" t="s">
        <v>1561</v>
      </c>
      <c r="B1842" s="94" t="s">
        <v>1606</v>
      </c>
      <c r="C1842" s="94">
        <v>85121</v>
      </c>
      <c r="D1842" s="94" t="s">
        <v>1779</v>
      </c>
      <c r="E1842" s="250" t="s">
        <v>1563</v>
      </c>
      <c r="F1842" s="94" t="s">
        <v>1777</v>
      </c>
      <c r="G1842" s="94" t="s">
        <v>1780</v>
      </c>
      <c r="H1842" s="94" t="s">
        <v>1781</v>
      </c>
      <c r="I1842" s="94" t="s">
        <v>1611</v>
      </c>
      <c r="J1842" s="94">
        <v>2021</v>
      </c>
      <c r="K1842" s="94">
        <v>215379.003</v>
      </c>
    </row>
    <row r="1843" spans="1:11" x14ac:dyDescent="0.25">
      <c r="A1843" s="94" t="s">
        <v>1561</v>
      </c>
      <c r="B1843" s="94" t="s">
        <v>1606</v>
      </c>
      <c r="C1843" s="94">
        <v>85121</v>
      </c>
      <c r="D1843" s="94" t="s">
        <v>1779</v>
      </c>
      <c r="E1843" s="250" t="s">
        <v>1563</v>
      </c>
      <c r="F1843" s="94" t="s">
        <v>1777</v>
      </c>
      <c r="G1843" s="94" t="s">
        <v>1782</v>
      </c>
      <c r="H1843" s="94" t="s">
        <v>1783</v>
      </c>
      <c r="I1843" s="94" t="s">
        <v>1611</v>
      </c>
      <c r="J1843" s="94">
        <v>2021</v>
      </c>
      <c r="K1843" s="94" t="s">
        <v>10</v>
      </c>
    </row>
    <row r="1844" spans="1:11" x14ac:dyDescent="0.25">
      <c r="A1844" s="94" t="s">
        <v>1561</v>
      </c>
      <c r="B1844" s="94" t="s">
        <v>1606</v>
      </c>
      <c r="C1844" s="94">
        <v>85121</v>
      </c>
      <c r="D1844" s="94" t="s">
        <v>1779</v>
      </c>
      <c r="E1844" s="250" t="s">
        <v>1563</v>
      </c>
      <c r="F1844" s="94" t="s">
        <v>1777</v>
      </c>
      <c r="G1844" s="94" t="s">
        <v>1784</v>
      </c>
      <c r="H1844" s="94" t="s">
        <v>1785</v>
      </c>
      <c r="I1844" s="94" t="s">
        <v>1611</v>
      </c>
      <c r="J1844" s="94">
        <v>2021</v>
      </c>
      <c r="K1844" s="94" t="s">
        <v>10</v>
      </c>
    </row>
    <row r="1845" spans="1:11" x14ac:dyDescent="0.25">
      <c r="A1845" s="94" t="s">
        <v>1561</v>
      </c>
      <c r="B1845" s="94" t="s">
        <v>1606</v>
      </c>
      <c r="C1845" s="94">
        <v>85121</v>
      </c>
      <c r="D1845" s="94" t="s">
        <v>1779</v>
      </c>
      <c r="E1845" s="250" t="s">
        <v>1563</v>
      </c>
      <c r="F1845" s="94" t="s">
        <v>1777</v>
      </c>
      <c r="G1845" s="94" t="s">
        <v>1786</v>
      </c>
      <c r="H1845" s="94" t="s">
        <v>1787</v>
      </c>
      <c r="I1845" s="94" t="s">
        <v>1611</v>
      </c>
      <c r="J1845" s="94">
        <v>2021</v>
      </c>
      <c r="K1845" s="94" t="s">
        <v>10</v>
      </c>
    </row>
    <row r="1846" spans="1:11" x14ac:dyDescent="0.25">
      <c r="A1846" s="94" t="s">
        <v>1561</v>
      </c>
      <c r="B1846" s="94" t="s">
        <v>1606</v>
      </c>
      <c r="C1846" s="94">
        <v>85121</v>
      </c>
      <c r="D1846" s="94" t="s">
        <v>1779</v>
      </c>
      <c r="E1846" s="250" t="s">
        <v>1563</v>
      </c>
      <c r="F1846" s="94" t="s">
        <v>1777</v>
      </c>
      <c r="G1846" s="94" t="s">
        <v>1788</v>
      </c>
      <c r="H1846" s="94" t="s">
        <v>1789</v>
      </c>
      <c r="I1846" s="94" t="s">
        <v>1611</v>
      </c>
      <c r="J1846" s="94">
        <v>2021</v>
      </c>
      <c r="K1846" s="94" t="s">
        <v>10</v>
      </c>
    </row>
    <row r="1847" spans="1:11" x14ac:dyDescent="0.25">
      <c r="A1847" s="94" t="s">
        <v>1561</v>
      </c>
      <c r="B1847" s="94" t="s">
        <v>1606</v>
      </c>
      <c r="C1847" s="94">
        <v>85121</v>
      </c>
      <c r="D1847" s="94" t="s">
        <v>1779</v>
      </c>
      <c r="E1847" s="250" t="s">
        <v>1563</v>
      </c>
      <c r="F1847" s="94" t="s">
        <v>1777</v>
      </c>
      <c r="G1847" s="94" t="s">
        <v>1790</v>
      </c>
      <c r="H1847" s="94" t="s">
        <v>1791</v>
      </c>
      <c r="I1847" s="94" t="s">
        <v>1611</v>
      </c>
      <c r="J1847" s="94">
        <v>2021</v>
      </c>
      <c r="K1847" s="94" t="s">
        <v>10</v>
      </c>
    </row>
    <row r="1848" spans="1:11" x14ac:dyDescent="0.25">
      <c r="A1848" s="94" t="s">
        <v>1561</v>
      </c>
      <c r="B1848" s="94" t="s">
        <v>1606</v>
      </c>
      <c r="C1848" s="94">
        <v>85121</v>
      </c>
      <c r="D1848" s="94" t="s">
        <v>1779</v>
      </c>
      <c r="E1848" s="250" t="s">
        <v>1563</v>
      </c>
      <c r="F1848" s="94" t="s">
        <v>1777</v>
      </c>
      <c r="G1848" s="94" t="s">
        <v>1792</v>
      </c>
      <c r="H1848" s="94" t="s">
        <v>1793</v>
      </c>
      <c r="I1848" s="94" t="s">
        <v>1611</v>
      </c>
      <c r="J1848" s="94">
        <v>2021</v>
      </c>
      <c r="K1848" s="94" t="s">
        <v>10</v>
      </c>
    </row>
    <row r="1849" spans="1:11" x14ac:dyDescent="0.25">
      <c r="A1849" s="94" t="s">
        <v>1561</v>
      </c>
      <c r="B1849" s="94" t="s">
        <v>1606</v>
      </c>
      <c r="C1849" s="94">
        <v>85121</v>
      </c>
      <c r="D1849" s="94" t="s">
        <v>1779</v>
      </c>
      <c r="E1849" s="250" t="s">
        <v>1563</v>
      </c>
      <c r="F1849" s="94" t="s">
        <v>1777</v>
      </c>
      <c r="G1849" s="94" t="s">
        <v>1753</v>
      </c>
      <c r="H1849" s="94" t="s">
        <v>1794</v>
      </c>
      <c r="I1849" s="94" t="s">
        <v>1611</v>
      </c>
      <c r="J1849" s="94">
        <v>2021</v>
      </c>
      <c r="K1849" s="94">
        <v>215379.003</v>
      </c>
    </row>
    <row r="1850" spans="1:11" x14ac:dyDescent="0.25">
      <c r="A1850" s="94" t="s">
        <v>1561</v>
      </c>
      <c r="B1850" s="94" t="s">
        <v>1606</v>
      </c>
      <c r="C1850" s="94">
        <v>85121</v>
      </c>
      <c r="D1850" s="94" t="s">
        <v>1779</v>
      </c>
      <c r="E1850" s="250" t="s">
        <v>1563</v>
      </c>
      <c r="F1850" s="94" t="s">
        <v>1778</v>
      </c>
      <c r="G1850" s="94" t="s">
        <v>1609</v>
      </c>
      <c r="H1850" s="94" t="s">
        <v>1610</v>
      </c>
      <c r="I1850" s="94" t="s">
        <v>1611</v>
      </c>
      <c r="J1850" s="94">
        <v>2021</v>
      </c>
      <c r="K1850" s="94">
        <v>330868.57699999999</v>
      </c>
    </row>
    <row r="1851" spans="1:11" x14ac:dyDescent="0.25">
      <c r="A1851" s="94" t="s">
        <v>1561</v>
      </c>
      <c r="B1851" s="94" t="s">
        <v>1606</v>
      </c>
      <c r="C1851" s="94">
        <v>85121</v>
      </c>
      <c r="D1851" s="94" t="s">
        <v>1779</v>
      </c>
      <c r="E1851" s="250" t="s">
        <v>1563</v>
      </c>
      <c r="F1851" s="94" t="s">
        <v>1778</v>
      </c>
      <c r="G1851" s="94" t="s">
        <v>1612</v>
      </c>
      <c r="H1851" s="94" t="s">
        <v>1613</v>
      </c>
      <c r="I1851" s="94" t="s">
        <v>1611</v>
      </c>
      <c r="J1851" s="94">
        <v>2021</v>
      </c>
      <c r="K1851" s="94">
        <v>320788.27799999999</v>
      </c>
    </row>
    <row r="1852" spans="1:11" x14ac:dyDescent="0.25">
      <c r="A1852" s="94" t="s">
        <v>1561</v>
      </c>
      <c r="B1852" s="94" t="s">
        <v>1606</v>
      </c>
      <c r="C1852" s="94">
        <v>85121</v>
      </c>
      <c r="D1852" s="94" t="s">
        <v>1779</v>
      </c>
      <c r="E1852" s="250" t="s">
        <v>1563</v>
      </c>
      <c r="F1852" s="94" t="s">
        <v>1778</v>
      </c>
      <c r="G1852" s="94" t="s">
        <v>1614</v>
      </c>
      <c r="H1852" s="94" t="s">
        <v>1615</v>
      </c>
      <c r="I1852" s="94" t="s">
        <v>1611</v>
      </c>
      <c r="J1852" s="94">
        <v>2021</v>
      </c>
      <c r="K1852" s="94">
        <v>9152.1270000000004</v>
      </c>
    </row>
    <row r="1853" spans="1:11" x14ac:dyDescent="0.25">
      <c r="A1853" s="94" t="s">
        <v>1561</v>
      </c>
      <c r="B1853" s="94" t="s">
        <v>1606</v>
      </c>
      <c r="C1853" s="94">
        <v>85121</v>
      </c>
      <c r="D1853" s="94" t="s">
        <v>1779</v>
      </c>
      <c r="E1853" s="250" t="s">
        <v>1563</v>
      </c>
      <c r="F1853" s="94" t="s">
        <v>1778</v>
      </c>
      <c r="G1853" s="94" t="s">
        <v>1616</v>
      </c>
      <c r="H1853" s="94" t="s">
        <v>2385</v>
      </c>
      <c r="I1853" s="94" t="s">
        <v>1611</v>
      </c>
      <c r="J1853" s="94">
        <v>2021</v>
      </c>
      <c r="K1853" s="94">
        <v>928.17200000000003</v>
      </c>
    </row>
    <row r="1854" spans="1:11" x14ac:dyDescent="0.25">
      <c r="A1854" s="94" t="s">
        <v>1561</v>
      </c>
      <c r="B1854" s="94" t="s">
        <v>1606</v>
      </c>
      <c r="C1854" s="94">
        <v>85121</v>
      </c>
      <c r="D1854" s="94" t="s">
        <v>1779</v>
      </c>
      <c r="E1854" s="250" t="s">
        <v>1563</v>
      </c>
      <c r="F1854" s="94" t="s">
        <v>1778</v>
      </c>
      <c r="G1854" s="94" t="s">
        <v>1617</v>
      </c>
      <c r="H1854" s="94" t="s">
        <v>1618</v>
      </c>
      <c r="I1854" s="94" t="s">
        <v>1611</v>
      </c>
      <c r="J1854" s="94">
        <v>2021</v>
      </c>
      <c r="K1854" s="94">
        <v>58079.733</v>
      </c>
    </row>
    <row r="1855" spans="1:11" x14ac:dyDescent="0.25">
      <c r="A1855" s="94" t="s">
        <v>1561</v>
      </c>
      <c r="B1855" s="94" t="s">
        <v>1606</v>
      </c>
      <c r="C1855" s="94">
        <v>85121</v>
      </c>
      <c r="D1855" s="94" t="s">
        <v>1779</v>
      </c>
      <c r="E1855" s="250" t="s">
        <v>1563</v>
      </c>
      <c r="F1855" s="94" t="s">
        <v>1778</v>
      </c>
      <c r="G1855" s="94" t="s">
        <v>1619</v>
      </c>
      <c r="H1855" s="94" t="s">
        <v>1620</v>
      </c>
      <c r="I1855" s="94" t="s">
        <v>1611</v>
      </c>
      <c r="J1855" s="94">
        <v>2021</v>
      </c>
      <c r="K1855" s="94">
        <v>30626.92</v>
      </c>
    </row>
    <row r="1856" spans="1:11" x14ac:dyDescent="0.25">
      <c r="A1856" s="94" t="s">
        <v>1561</v>
      </c>
      <c r="B1856" s="94" t="s">
        <v>1606</v>
      </c>
      <c r="C1856" s="94">
        <v>85121</v>
      </c>
      <c r="D1856" s="94" t="s">
        <v>1779</v>
      </c>
      <c r="E1856" s="250" t="s">
        <v>1563</v>
      </c>
      <c r="F1856" s="94" t="s">
        <v>1778</v>
      </c>
      <c r="G1856" s="94" t="s">
        <v>1621</v>
      </c>
      <c r="H1856" s="94" t="s">
        <v>1622</v>
      </c>
      <c r="I1856" s="94" t="s">
        <v>1611</v>
      </c>
      <c r="J1856" s="94">
        <v>2021</v>
      </c>
      <c r="K1856" s="94">
        <v>10490.504000000001</v>
      </c>
    </row>
    <row r="1857" spans="1:11" x14ac:dyDescent="0.25">
      <c r="A1857" s="94" t="s">
        <v>1561</v>
      </c>
      <c r="B1857" s="94" t="s">
        <v>1606</v>
      </c>
      <c r="C1857" s="94">
        <v>85121</v>
      </c>
      <c r="D1857" s="94" t="s">
        <v>1779</v>
      </c>
      <c r="E1857" s="250" t="s">
        <v>1563</v>
      </c>
      <c r="F1857" s="94" t="s">
        <v>1778</v>
      </c>
      <c r="G1857" s="94" t="s">
        <v>1623</v>
      </c>
      <c r="H1857" s="94" t="s">
        <v>1624</v>
      </c>
      <c r="I1857" s="94" t="s">
        <v>1611</v>
      </c>
      <c r="J1857" s="94">
        <v>2021</v>
      </c>
      <c r="K1857" s="94">
        <v>16962.309000000001</v>
      </c>
    </row>
    <row r="1858" spans="1:11" x14ac:dyDescent="0.25">
      <c r="A1858" s="94" t="s">
        <v>1561</v>
      </c>
      <c r="B1858" s="94" t="s">
        <v>1606</v>
      </c>
      <c r="C1858" s="94">
        <v>85121</v>
      </c>
      <c r="D1858" s="94" t="s">
        <v>1779</v>
      </c>
      <c r="E1858" s="250" t="s">
        <v>1563</v>
      </c>
      <c r="F1858" s="94" t="s">
        <v>1778</v>
      </c>
      <c r="G1858" s="94" t="s">
        <v>1625</v>
      </c>
      <c r="H1858" s="94" t="s">
        <v>1626</v>
      </c>
      <c r="I1858" s="94" t="s">
        <v>1611</v>
      </c>
      <c r="J1858" s="94">
        <v>2021</v>
      </c>
      <c r="K1858" s="94">
        <v>9196519.6740000006</v>
      </c>
    </row>
    <row r="1859" spans="1:11" x14ac:dyDescent="0.25">
      <c r="A1859" s="94" t="s">
        <v>1561</v>
      </c>
      <c r="B1859" s="94" t="s">
        <v>1606</v>
      </c>
      <c r="C1859" s="94">
        <v>85121</v>
      </c>
      <c r="D1859" s="94" t="s">
        <v>1779</v>
      </c>
      <c r="E1859" s="250" t="s">
        <v>1563</v>
      </c>
      <c r="F1859" s="94" t="s">
        <v>1778</v>
      </c>
      <c r="G1859" s="94" t="s">
        <v>1627</v>
      </c>
      <c r="H1859" s="94" t="s">
        <v>1628</v>
      </c>
      <c r="I1859" s="94" t="s">
        <v>1611</v>
      </c>
      <c r="J1859" s="94">
        <v>2021</v>
      </c>
      <c r="K1859" s="94">
        <v>258015.84</v>
      </c>
    </row>
    <row r="1860" spans="1:11" x14ac:dyDescent="0.25">
      <c r="A1860" s="94" t="s">
        <v>1561</v>
      </c>
      <c r="B1860" s="94" t="s">
        <v>1606</v>
      </c>
      <c r="C1860" s="94">
        <v>85121</v>
      </c>
      <c r="D1860" s="94" t="s">
        <v>1779</v>
      </c>
      <c r="E1860" s="250" t="s">
        <v>1563</v>
      </c>
      <c r="F1860" s="94" t="s">
        <v>1778</v>
      </c>
      <c r="G1860" s="94" t="s">
        <v>1629</v>
      </c>
      <c r="H1860" s="94" t="s">
        <v>1630</v>
      </c>
      <c r="I1860" s="94" t="s">
        <v>1611</v>
      </c>
      <c r="J1860" s="94">
        <v>2021</v>
      </c>
      <c r="K1860" s="94">
        <v>17958.88</v>
      </c>
    </row>
    <row r="1861" spans="1:11" x14ac:dyDescent="0.25">
      <c r="A1861" s="94" t="s">
        <v>1561</v>
      </c>
      <c r="B1861" s="94" t="s">
        <v>1606</v>
      </c>
      <c r="C1861" s="94">
        <v>85121</v>
      </c>
      <c r="D1861" s="94" t="s">
        <v>1779</v>
      </c>
      <c r="E1861" s="250" t="s">
        <v>1563</v>
      </c>
      <c r="F1861" s="94" t="s">
        <v>1778</v>
      </c>
      <c r="G1861" s="94" t="s">
        <v>1631</v>
      </c>
      <c r="H1861" s="94" t="s">
        <v>1632</v>
      </c>
      <c r="I1861" s="94" t="s">
        <v>1611</v>
      </c>
      <c r="J1861" s="94">
        <v>2021</v>
      </c>
      <c r="K1861" s="94">
        <v>117760.249</v>
      </c>
    </row>
    <row r="1862" spans="1:11" x14ac:dyDescent="0.25">
      <c r="A1862" s="94" t="s">
        <v>1561</v>
      </c>
      <c r="B1862" s="94" t="s">
        <v>1606</v>
      </c>
      <c r="C1862" s="94">
        <v>85121</v>
      </c>
      <c r="D1862" s="94" t="s">
        <v>1779</v>
      </c>
      <c r="E1862" s="250" t="s">
        <v>1563</v>
      </c>
      <c r="F1862" s="94" t="s">
        <v>1778</v>
      </c>
      <c r="G1862" s="94" t="s">
        <v>1633</v>
      </c>
      <c r="H1862" s="94" t="s">
        <v>1634</v>
      </c>
      <c r="I1862" s="94" t="s">
        <v>1611</v>
      </c>
      <c r="J1862" s="94">
        <v>2021</v>
      </c>
      <c r="K1862" s="94">
        <v>280267.99099999998</v>
      </c>
    </row>
    <row r="1863" spans="1:11" x14ac:dyDescent="0.25">
      <c r="A1863" s="94" t="s">
        <v>1561</v>
      </c>
      <c r="B1863" s="94" t="s">
        <v>1606</v>
      </c>
      <c r="C1863" s="94">
        <v>85121</v>
      </c>
      <c r="D1863" s="94" t="s">
        <v>1779</v>
      </c>
      <c r="E1863" s="250" t="s">
        <v>1563</v>
      </c>
      <c r="F1863" s="94" t="s">
        <v>1778</v>
      </c>
      <c r="G1863" s="94" t="s">
        <v>1635</v>
      </c>
      <c r="H1863" s="94" t="s">
        <v>1636</v>
      </c>
      <c r="I1863" s="94" t="s">
        <v>1611</v>
      </c>
      <c r="J1863" s="94">
        <v>2021</v>
      </c>
      <c r="K1863" s="94">
        <v>16211.615</v>
      </c>
    </row>
    <row r="1864" spans="1:11" x14ac:dyDescent="0.25">
      <c r="A1864" s="94" t="s">
        <v>1561</v>
      </c>
      <c r="B1864" s="94" t="s">
        <v>1606</v>
      </c>
      <c r="C1864" s="94">
        <v>85121</v>
      </c>
      <c r="D1864" s="94" t="s">
        <v>1779</v>
      </c>
      <c r="E1864" s="250" t="s">
        <v>1563</v>
      </c>
      <c r="F1864" s="94" t="s">
        <v>1778</v>
      </c>
      <c r="G1864" s="94" t="s">
        <v>1637</v>
      </c>
      <c r="H1864" s="94" t="s">
        <v>1638</v>
      </c>
      <c r="I1864" s="94" t="s">
        <v>1611</v>
      </c>
      <c r="J1864" s="94">
        <v>2021</v>
      </c>
      <c r="K1864" s="94">
        <v>4826846.602</v>
      </c>
    </row>
    <row r="1865" spans="1:11" x14ac:dyDescent="0.25">
      <c r="A1865" s="94" t="s">
        <v>1561</v>
      </c>
      <c r="B1865" s="94" t="s">
        <v>1606</v>
      </c>
      <c r="C1865" s="94">
        <v>85121</v>
      </c>
      <c r="D1865" s="94" t="s">
        <v>1779</v>
      </c>
      <c r="E1865" s="250" t="s">
        <v>1563</v>
      </c>
      <c r="F1865" s="94" t="s">
        <v>1778</v>
      </c>
      <c r="G1865" s="94" t="s">
        <v>1639</v>
      </c>
      <c r="H1865" s="94" t="s">
        <v>1640</v>
      </c>
      <c r="I1865" s="94" t="s">
        <v>1611</v>
      </c>
      <c r="J1865" s="94">
        <v>2021</v>
      </c>
      <c r="K1865" s="94">
        <v>362069.522</v>
      </c>
    </row>
    <row r="1866" spans="1:11" x14ac:dyDescent="0.25">
      <c r="A1866" s="94" t="s">
        <v>1561</v>
      </c>
      <c r="B1866" s="94" t="s">
        <v>1606</v>
      </c>
      <c r="C1866" s="94">
        <v>85121</v>
      </c>
      <c r="D1866" s="94" t="s">
        <v>1779</v>
      </c>
      <c r="E1866" s="250" t="s">
        <v>1563</v>
      </c>
      <c r="F1866" s="94" t="s">
        <v>1778</v>
      </c>
      <c r="G1866" s="94" t="s">
        <v>1641</v>
      </c>
      <c r="H1866" s="94" t="s">
        <v>1642</v>
      </c>
      <c r="I1866" s="94" t="s">
        <v>1611</v>
      </c>
      <c r="J1866" s="94">
        <v>2021</v>
      </c>
      <c r="K1866" s="94">
        <v>4464777.08</v>
      </c>
    </row>
    <row r="1867" spans="1:11" x14ac:dyDescent="0.25">
      <c r="A1867" s="94" t="s">
        <v>1561</v>
      </c>
      <c r="B1867" s="94" t="s">
        <v>1606</v>
      </c>
      <c r="C1867" s="94">
        <v>85121</v>
      </c>
      <c r="D1867" s="94" t="s">
        <v>1779</v>
      </c>
      <c r="E1867" s="250" t="s">
        <v>1563</v>
      </c>
      <c r="F1867" s="94" t="s">
        <v>1778</v>
      </c>
      <c r="G1867" s="94" t="s">
        <v>1643</v>
      </c>
      <c r="H1867" s="94" t="s">
        <v>1644</v>
      </c>
      <c r="I1867" s="94" t="s">
        <v>1611</v>
      </c>
      <c r="J1867" s="94">
        <v>2021</v>
      </c>
      <c r="K1867" s="94">
        <v>1849325.5220000001</v>
      </c>
    </row>
    <row r="1868" spans="1:11" x14ac:dyDescent="0.25">
      <c r="A1868" s="94" t="s">
        <v>1561</v>
      </c>
      <c r="B1868" s="94" t="s">
        <v>1606</v>
      </c>
      <c r="C1868" s="94">
        <v>85121</v>
      </c>
      <c r="D1868" s="94" t="s">
        <v>1779</v>
      </c>
      <c r="E1868" s="250" t="s">
        <v>1563</v>
      </c>
      <c r="F1868" s="94" t="s">
        <v>1778</v>
      </c>
      <c r="G1868" s="94" t="s">
        <v>1645</v>
      </c>
      <c r="H1868" s="94" t="s">
        <v>1646</v>
      </c>
      <c r="I1868" s="94" t="s">
        <v>1611</v>
      </c>
      <c r="J1868" s="94">
        <v>2021</v>
      </c>
      <c r="K1868" s="94">
        <v>30312.319</v>
      </c>
    </row>
    <row r="1869" spans="1:11" x14ac:dyDescent="0.25">
      <c r="A1869" s="94" t="s">
        <v>1561</v>
      </c>
      <c r="B1869" s="94" t="s">
        <v>1606</v>
      </c>
      <c r="C1869" s="94">
        <v>85121</v>
      </c>
      <c r="D1869" s="94" t="s">
        <v>1779</v>
      </c>
      <c r="E1869" s="250" t="s">
        <v>1563</v>
      </c>
      <c r="F1869" s="94" t="s">
        <v>1778</v>
      </c>
      <c r="G1869" s="94" t="s">
        <v>1647</v>
      </c>
      <c r="H1869" s="94" t="s">
        <v>1648</v>
      </c>
      <c r="I1869" s="94" t="s">
        <v>1611</v>
      </c>
      <c r="J1869" s="94">
        <v>2021</v>
      </c>
      <c r="K1869" s="94">
        <v>93482.622000000003</v>
      </c>
    </row>
    <row r="1870" spans="1:11" x14ac:dyDescent="0.25">
      <c r="A1870" s="94" t="s">
        <v>1561</v>
      </c>
      <c r="B1870" s="94" t="s">
        <v>1606</v>
      </c>
      <c r="C1870" s="94">
        <v>85121</v>
      </c>
      <c r="D1870" s="94" t="s">
        <v>1779</v>
      </c>
      <c r="E1870" s="250" t="s">
        <v>1563</v>
      </c>
      <c r="F1870" s="94" t="s">
        <v>1778</v>
      </c>
      <c r="G1870" s="94" t="s">
        <v>1649</v>
      </c>
      <c r="H1870" s="94" t="s">
        <v>1650</v>
      </c>
      <c r="I1870" s="94" t="s">
        <v>1611</v>
      </c>
      <c r="J1870" s="94">
        <v>2021</v>
      </c>
      <c r="K1870" s="94">
        <v>291113.45400000003</v>
      </c>
    </row>
    <row r="1871" spans="1:11" x14ac:dyDescent="0.25">
      <c r="A1871" s="94" t="s">
        <v>1561</v>
      </c>
      <c r="B1871" s="94" t="s">
        <v>1606</v>
      </c>
      <c r="C1871" s="94">
        <v>85121</v>
      </c>
      <c r="D1871" s="94" t="s">
        <v>1779</v>
      </c>
      <c r="E1871" s="250" t="s">
        <v>1563</v>
      </c>
      <c r="F1871" s="94" t="s">
        <v>1778</v>
      </c>
      <c r="G1871" s="94" t="s">
        <v>1651</v>
      </c>
      <c r="H1871" s="94" t="s">
        <v>1652</v>
      </c>
      <c r="I1871" s="94" t="s">
        <v>1611</v>
      </c>
      <c r="J1871" s="94">
        <v>2021</v>
      </c>
      <c r="K1871" s="94">
        <v>71767.531000000003</v>
      </c>
    </row>
    <row r="1872" spans="1:11" x14ac:dyDescent="0.25">
      <c r="A1872" s="94" t="s">
        <v>1561</v>
      </c>
      <c r="B1872" s="94" t="s">
        <v>1606</v>
      </c>
      <c r="C1872" s="94">
        <v>85121</v>
      </c>
      <c r="D1872" s="94" t="s">
        <v>1779</v>
      </c>
      <c r="E1872" s="250" t="s">
        <v>1563</v>
      </c>
      <c r="F1872" s="94" t="s">
        <v>1778</v>
      </c>
      <c r="G1872" s="94" t="s">
        <v>1653</v>
      </c>
      <c r="H1872" s="94" t="s">
        <v>1654</v>
      </c>
      <c r="I1872" s="94" t="s">
        <v>1611</v>
      </c>
      <c r="J1872" s="94">
        <v>2021</v>
      </c>
      <c r="K1872" s="94">
        <v>219345.92300000001</v>
      </c>
    </row>
    <row r="1873" spans="1:11" x14ac:dyDescent="0.25">
      <c r="A1873" s="94" t="s">
        <v>1561</v>
      </c>
      <c r="B1873" s="94" t="s">
        <v>1606</v>
      </c>
      <c r="C1873" s="94">
        <v>85121</v>
      </c>
      <c r="D1873" s="94" t="s">
        <v>1779</v>
      </c>
      <c r="E1873" s="250" t="s">
        <v>1563</v>
      </c>
      <c r="F1873" s="94" t="s">
        <v>1778</v>
      </c>
      <c r="G1873" s="94" t="s">
        <v>1655</v>
      </c>
      <c r="H1873" s="94" t="s">
        <v>1656</v>
      </c>
      <c r="I1873" s="94" t="s">
        <v>1611</v>
      </c>
      <c r="J1873" s="94">
        <v>2021</v>
      </c>
      <c r="K1873" s="94">
        <v>940039.45200000005</v>
      </c>
    </row>
    <row r="1874" spans="1:11" x14ac:dyDescent="0.25">
      <c r="A1874" s="94" t="s">
        <v>1561</v>
      </c>
      <c r="B1874" s="94" t="s">
        <v>1606</v>
      </c>
      <c r="C1874" s="94">
        <v>85121</v>
      </c>
      <c r="D1874" s="94" t="s">
        <v>1779</v>
      </c>
      <c r="E1874" s="250" t="s">
        <v>1563</v>
      </c>
      <c r="F1874" s="94" t="s">
        <v>1778</v>
      </c>
      <c r="G1874" s="94" t="s">
        <v>1657</v>
      </c>
      <c r="H1874" s="94" t="s">
        <v>1658</v>
      </c>
      <c r="I1874" s="94" t="s">
        <v>1611</v>
      </c>
      <c r="J1874" s="94">
        <v>2021</v>
      </c>
      <c r="K1874" s="94">
        <v>816288.05200000003</v>
      </c>
    </row>
    <row r="1875" spans="1:11" x14ac:dyDescent="0.25">
      <c r="A1875" s="94" t="s">
        <v>1561</v>
      </c>
      <c r="B1875" s="94" t="s">
        <v>1606</v>
      </c>
      <c r="C1875" s="94">
        <v>85121</v>
      </c>
      <c r="D1875" s="94" t="s">
        <v>1779</v>
      </c>
      <c r="E1875" s="250" t="s">
        <v>1563</v>
      </c>
      <c r="F1875" s="94" t="s">
        <v>1778</v>
      </c>
      <c r="G1875" s="94" t="s">
        <v>1659</v>
      </c>
      <c r="H1875" s="94" t="s">
        <v>1660</v>
      </c>
      <c r="I1875" s="94" t="s">
        <v>1611</v>
      </c>
      <c r="J1875" s="94">
        <v>2021</v>
      </c>
      <c r="K1875" s="94">
        <v>81935.838000000003</v>
      </c>
    </row>
    <row r="1876" spans="1:11" x14ac:dyDescent="0.25">
      <c r="A1876" s="94" t="s">
        <v>1561</v>
      </c>
      <c r="B1876" s="94" t="s">
        <v>1606</v>
      </c>
      <c r="C1876" s="94">
        <v>85121</v>
      </c>
      <c r="D1876" s="94" t="s">
        <v>1779</v>
      </c>
      <c r="E1876" s="250" t="s">
        <v>1563</v>
      </c>
      <c r="F1876" s="94" t="s">
        <v>1778</v>
      </c>
      <c r="G1876" s="94" t="s">
        <v>1661</v>
      </c>
      <c r="H1876" s="94" t="s">
        <v>1662</v>
      </c>
      <c r="I1876" s="94" t="s">
        <v>1611</v>
      </c>
      <c r="J1876" s="94">
        <v>2021</v>
      </c>
      <c r="K1876" s="94">
        <v>41815.561000000002</v>
      </c>
    </row>
    <row r="1877" spans="1:11" x14ac:dyDescent="0.25">
      <c r="A1877" s="94" t="s">
        <v>1561</v>
      </c>
      <c r="B1877" s="94" t="s">
        <v>1606</v>
      </c>
      <c r="C1877" s="94">
        <v>85121</v>
      </c>
      <c r="D1877" s="94" t="s">
        <v>1779</v>
      </c>
      <c r="E1877" s="250" t="s">
        <v>1563</v>
      </c>
      <c r="F1877" s="94" t="s">
        <v>1778</v>
      </c>
      <c r="G1877" s="94" t="s">
        <v>1663</v>
      </c>
      <c r="H1877" s="94" t="s">
        <v>1664</v>
      </c>
      <c r="I1877" s="94" t="s">
        <v>1611</v>
      </c>
      <c r="J1877" s="94">
        <v>2021</v>
      </c>
      <c r="K1877" s="94">
        <v>98317.968999999997</v>
      </c>
    </row>
    <row r="1878" spans="1:11" x14ac:dyDescent="0.25">
      <c r="A1878" s="94" t="s">
        <v>1561</v>
      </c>
      <c r="B1878" s="94" t="s">
        <v>1606</v>
      </c>
      <c r="C1878" s="94">
        <v>85121</v>
      </c>
      <c r="D1878" s="94" t="s">
        <v>1779</v>
      </c>
      <c r="E1878" s="250" t="s">
        <v>1563</v>
      </c>
      <c r="F1878" s="94" t="s">
        <v>1778</v>
      </c>
      <c r="G1878" s="94" t="s">
        <v>1665</v>
      </c>
      <c r="H1878" s="94" t="s">
        <v>1666</v>
      </c>
      <c r="I1878" s="94" t="s">
        <v>1611</v>
      </c>
      <c r="J1878" s="94">
        <v>2021</v>
      </c>
      <c r="K1878" s="94">
        <v>35508.652000000002</v>
      </c>
    </row>
    <row r="1879" spans="1:11" x14ac:dyDescent="0.25">
      <c r="A1879" s="94" t="s">
        <v>1561</v>
      </c>
      <c r="B1879" s="94" t="s">
        <v>1606</v>
      </c>
      <c r="C1879" s="94">
        <v>85121</v>
      </c>
      <c r="D1879" s="94" t="s">
        <v>1779</v>
      </c>
      <c r="E1879" s="250" t="s">
        <v>1563</v>
      </c>
      <c r="F1879" s="94" t="s">
        <v>1778</v>
      </c>
      <c r="G1879" s="94" t="s">
        <v>1667</v>
      </c>
      <c r="H1879" s="94" t="s">
        <v>1668</v>
      </c>
      <c r="I1879" s="94" t="s">
        <v>1611</v>
      </c>
      <c r="J1879" s="94">
        <v>2021</v>
      </c>
      <c r="K1879" s="94">
        <v>30261.863000000001</v>
      </c>
    </row>
    <row r="1880" spans="1:11" x14ac:dyDescent="0.25">
      <c r="A1880" s="94" t="s">
        <v>1561</v>
      </c>
      <c r="B1880" s="94" t="s">
        <v>1606</v>
      </c>
      <c r="C1880" s="94">
        <v>85121</v>
      </c>
      <c r="D1880" s="94" t="s">
        <v>1779</v>
      </c>
      <c r="E1880" s="250" t="s">
        <v>1563</v>
      </c>
      <c r="F1880" s="94" t="s">
        <v>1778</v>
      </c>
      <c r="G1880" s="94" t="s">
        <v>1669</v>
      </c>
      <c r="H1880" s="94" t="s">
        <v>1670</v>
      </c>
      <c r="I1880" s="94" t="s">
        <v>1611</v>
      </c>
      <c r="J1880" s="94">
        <v>2021</v>
      </c>
      <c r="K1880" s="94">
        <v>93097.881999999998</v>
      </c>
    </row>
    <row r="1881" spans="1:11" x14ac:dyDescent="0.25">
      <c r="A1881" s="94" t="s">
        <v>1561</v>
      </c>
      <c r="B1881" s="94" t="s">
        <v>1606</v>
      </c>
      <c r="C1881" s="94">
        <v>85121</v>
      </c>
      <c r="D1881" s="94" t="s">
        <v>1779</v>
      </c>
      <c r="E1881" s="250" t="s">
        <v>1563</v>
      </c>
      <c r="F1881" s="94" t="s">
        <v>1778</v>
      </c>
      <c r="G1881" s="94" t="s">
        <v>1671</v>
      </c>
      <c r="H1881" s="94" t="s">
        <v>1672</v>
      </c>
      <c r="I1881" s="94" t="s">
        <v>1611</v>
      </c>
      <c r="J1881" s="94">
        <v>2021</v>
      </c>
      <c r="K1881" s="94">
        <v>146602.82999999999</v>
      </c>
    </row>
    <row r="1882" spans="1:11" x14ac:dyDescent="0.25">
      <c r="A1882" s="94" t="s">
        <v>1561</v>
      </c>
      <c r="B1882" s="94" t="s">
        <v>1606</v>
      </c>
      <c r="C1882" s="94">
        <v>85121</v>
      </c>
      <c r="D1882" s="94" t="s">
        <v>1779</v>
      </c>
      <c r="E1882" s="250" t="s">
        <v>1563</v>
      </c>
      <c r="F1882" s="94" t="s">
        <v>1778</v>
      </c>
      <c r="G1882" s="94" t="s">
        <v>1673</v>
      </c>
      <c r="H1882" s="94" t="s">
        <v>1674</v>
      </c>
      <c r="I1882" s="94" t="s">
        <v>1611</v>
      </c>
      <c r="J1882" s="94">
        <v>2021</v>
      </c>
      <c r="K1882" s="94">
        <v>14230.859</v>
      </c>
    </row>
    <row r="1883" spans="1:11" x14ac:dyDescent="0.25">
      <c r="A1883" s="94" t="s">
        <v>1561</v>
      </c>
      <c r="B1883" s="94" t="s">
        <v>1606</v>
      </c>
      <c r="C1883" s="94">
        <v>85121</v>
      </c>
      <c r="D1883" s="94" t="s">
        <v>1779</v>
      </c>
      <c r="E1883" s="250" t="s">
        <v>1563</v>
      </c>
      <c r="F1883" s="94" t="s">
        <v>1778</v>
      </c>
      <c r="G1883" s="94" t="s">
        <v>1675</v>
      </c>
      <c r="H1883" s="94" t="s">
        <v>1676</v>
      </c>
      <c r="I1883" s="94" t="s">
        <v>1611</v>
      </c>
      <c r="J1883" s="94">
        <v>2021</v>
      </c>
      <c r="K1883" s="94">
        <v>38639.379999999997</v>
      </c>
    </row>
    <row r="1884" spans="1:11" x14ac:dyDescent="0.25">
      <c r="A1884" s="94" t="s">
        <v>1561</v>
      </c>
      <c r="B1884" s="94" t="s">
        <v>1606</v>
      </c>
      <c r="C1884" s="94">
        <v>85121</v>
      </c>
      <c r="D1884" s="94" t="s">
        <v>1779</v>
      </c>
      <c r="E1884" s="250" t="s">
        <v>1563</v>
      </c>
      <c r="F1884" s="94" t="s">
        <v>1778</v>
      </c>
      <c r="G1884" s="94" t="s">
        <v>1677</v>
      </c>
      <c r="H1884" s="94" t="s">
        <v>1678</v>
      </c>
      <c r="I1884" s="94" t="s">
        <v>1611</v>
      </c>
      <c r="J1884" s="94">
        <v>2021</v>
      </c>
      <c r="K1884" s="94">
        <v>18525.694</v>
      </c>
    </row>
    <row r="1885" spans="1:11" x14ac:dyDescent="0.25">
      <c r="A1885" s="94" t="s">
        <v>1561</v>
      </c>
      <c r="B1885" s="94" t="s">
        <v>1606</v>
      </c>
      <c r="C1885" s="94">
        <v>85121</v>
      </c>
      <c r="D1885" s="94" t="s">
        <v>1779</v>
      </c>
      <c r="E1885" s="250" t="s">
        <v>1563</v>
      </c>
      <c r="F1885" s="94" t="s">
        <v>1778</v>
      </c>
      <c r="G1885" s="94" t="s">
        <v>1679</v>
      </c>
      <c r="H1885" s="94" t="s">
        <v>1680</v>
      </c>
      <c r="I1885" s="94" t="s">
        <v>1611</v>
      </c>
      <c r="J1885" s="94">
        <v>2021</v>
      </c>
      <c r="K1885" s="94">
        <v>4087464.611</v>
      </c>
    </row>
    <row r="1886" spans="1:11" x14ac:dyDescent="0.25">
      <c r="A1886" s="94" t="s">
        <v>1561</v>
      </c>
      <c r="B1886" s="94" t="s">
        <v>1606</v>
      </c>
      <c r="C1886" s="94">
        <v>85121</v>
      </c>
      <c r="D1886" s="94" t="s">
        <v>1779</v>
      </c>
      <c r="E1886" s="250" t="s">
        <v>1563</v>
      </c>
      <c r="F1886" s="94" t="s">
        <v>1778</v>
      </c>
      <c r="G1886" s="94" t="s">
        <v>1681</v>
      </c>
      <c r="H1886" s="94" t="s">
        <v>1682</v>
      </c>
      <c r="I1886" s="94" t="s">
        <v>1611</v>
      </c>
      <c r="J1886" s="94">
        <v>2021</v>
      </c>
      <c r="K1886" s="94">
        <v>4084170.355</v>
      </c>
    </row>
    <row r="1887" spans="1:11" x14ac:dyDescent="0.25">
      <c r="A1887" s="94" t="s">
        <v>1561</v>
      </c>
      <c r="B1887" s="94" t="s">
        <v>1606</v>
      </c>
      <c r="C1887" s="94">
        <v>85121</v>
      </c>
      <c r="D1887" s="94" t="s">
        <v>1779</v>
      </c>
      <c r="E1887" s="250" t="s">
        <v>1563</v>
      </c>
      <c r="F1887" s="94" t="s">
        <v>1778</v>
      </c>
      <c r="G1887" s="94" t="s">
        <v>1683</v>
      </c>
      <c r="H1887" s="94" t="s">
        <v>1684</v>
      </c>
      <c r="I1887" s="94" t="s">
        <v>1611</v>
      </c>
      <c r="J1887" s="94">
        <v>2021</v>
      </c>
      <c r="K1887" s="94">
        <v>3294.2559999999999</v>
      </c>
    </row>
    <row r="1888" spans="1:11" x14ac:dyDescent="0.25">
      <c r="A1888" s="94" t="s">
        <v>1561</v>
      </c>
      <c r="B1888" s="94" t="s">
        <v>1606</v>
      </c>
      <c r="C1888" s="94">
        <v>85121</v>
      </c>
      <c r="D1888" s="94" t="s">
        <v>1779</v>
      </c>
      <c r="E1888" s="250" t="s">
        <v>1563</v>
      </c>
      <c r="F1888" s="94" t="s">
        <v>1778</v>
      </c>
      <c r="G1888" s="94" t="s">
        <v>1685</v>
      </c>
      <c r="H1888" s="94" t="s">
        <v>1686</v>
      </c>
      <c r="I1888" s="94" t="s">
        <v>1611</v>
      </c>
      <c r="J1888" s="94">
        <v>2021</v>
      </c>
      <c r="K1888" s="94">
        <v>130215.27800000001</v>
      </c>
    </row>
    <row r="1889" spans="1:11" x14ac:dyDescent="0.25">
      <c r="A1889" s="94" t="s">
        <v>1561</v>
      </c>
      <c r="B1889" s="94" t="s">
        <v>1606</v>
      </c>
      <c r="C1889" s="94">
        <v>85121</v>
      </c>
      <c r="D1889" s="94" t="s">
        <v>1779</v>
      </c>
      <c r="E1889" s="250" t="s">
        <v>1563</v>
      </c>
      <c r="F1889" s="94" t="s">
        <v>1778</v>
      </c>
      <c r="G1889" s="94" t="s">
        <v>1687</v>
      </c>
      <c r="H1889" s="94" t="s">
        <v>1688</v>
      </c>
      <c r="I1889" s="94" t="s">
        <v>1611</v>
      </c>
      <c r="J1889" s="94">
        <v>2021</v>
      </c>
      <c r="K1889" s="94">
        <v>29162.634999999998</v>
      </c>
    </row>
    <row r="1890" spans="1:11" x14ac:dyDescent="0.25">
      <c r="A1890" s="94" t="s">
        <v>1561</v>
      </c>
      <c r="B1890" s="94" t="s">
        <v>1606</v>
      </c>
      <c r="C1890" s="94">
        <v>85121</v>
      </c>
      <c r="D1890" s="94" t="s">
        <v>1779</v>
      </c>
      <c r="E1890" s="250" t="s">
        <v>1563</v>
      </c>
      <c r="F1890" s="94" t="s">
        <v>1778</v>
      </c>
      <c r="G1890" s="94" t="s">
        <v>1689</v>
      </c>
      <c r="H1890" s="94" t="s">
        <v>1690</v>
      </c>
      <c r="I1890" s="94" t="s">
        <v>1611</v>
      </c>
      <c r="J1890" s="94">
        <v>2021</v>
      </c>
      <c r="K1890" s="94">
        <v>101052.64200000001</v>
      </c>
    </row>
    <row r="1891" spans="1:11" x14ac:dyDescent="0.25">
      <c r="A1891" s="94" t="s">
        <v>1561</v>
      </c>
      <c r="B1891" s="94" t="s">
        <v>1606</v>
      </c>
      <c r="C1891" s="94">
        <v>85121</v>
      </c>
      <c r="D1891" s="94" t="s">
        <v>1779</v>
      </c>
      <c r="E1891" s="250" t="s">
        <v>1563</v>
      </c>
      <c r="F1891" s="94" t="s">
        <v>1778</v>
      </c>
      <c r="G1891" s="94" t="s">
        <v>1691</v>
      </c>
      <c r="H1891" s="94" t="s">
        <v>1692</v>
      </c>
      <c r="I1891" s="94" t="s">
        <v>1611</v>
      </c>
      <c r="J1891" s="94">
        <v>2021</v>
      </c>
      <c r="K1891" s="94">
        <v>43968.197999999997</v>
      </c>
    </row>
    <row r="1892" spans="1:11" x14ac:dyDescent="0.25">
      <c r="A1892" s="94" t="s">
        <v>1561</v>
      </c>
      <c r="B1892" s="94" t="s">
        <v>1606</v>
      </c>
      <c r="C1892" s="94">
        <v>85121</v>
      </c>
      <c r="D1892" s="94" t="s">
        <v>1779</v>
      </c>
      <c r="E1892" s="250" t="s">
        <v>1563</v>
      </c>
      <c r="F1892" s="94" t="s">
        <v>1778</v>
      </c>
      <c r="G1892" s="94" t="s">
        <v>1693</v>
      </c>
      <c r="H1892" s="94" t="s">
        <v>1694</v>
      </c>
      <c r="I1892" s="94" t="s">
        <v>1611</v>
      </c>
      <c r="J1892" s="94">
        <v>2021</v>
      </c>
      <c r="K1892" s="94">
        <v>57084.444000000003</v>
      </c>
    </row>
    <row r="1893" spans="1:11" x14ac:dyDescent="0.25">
      <c r="A1893" s="94" t="s">
        <v>1561</v>
      </c>
      <c r="B1893" s="94" t="s">
        <v>1606</v>
      </c>
      <c r="C1893" s="94">
        <v>85121</v>
      </c>
      <c r="D1893" s="94" t="s">
        <v>1779</v>
      </c>
      <c r="E1893" s="250" t="s">
        <v>1563</v>
      </c>
      <c r="F1893" s="94" t="s">
        <v>1778</v>
      </c>
      <c r="G1893" s="94" t="s">
        <v>1695</v>
      </c>
      <c r="H1893" s="94" t="s">
        <v>1696</v>
      </c>
      <c r="I1893" s="94" t="s">
        <v>1611</v>
      </c>
      <c r="J1893" s="94">
        <v>2021</v>
      </c>
      <c r="K1893" s="94">
        <v>236624.636</v>
      </c>
    </row>
    <row r="1894" spans="1:11" x14ac:dyDescent="0.25">
      <c r="A1894" s="94" t="s">
        <v>1561</v>
      </c>
      <c r="B1894" s="94" t="s">
        <v>1606</v>
      </c>
      <c r="C1894" s="94">
        <v>85121</v>
      </c>
      <c r="D1894" s="94" t="s">
        <v>1779</v>
      </c>
      <c r="E1894" s="250" t="s">
        <v>1563</v>
      </c>
      <c r="F1894" s="94" t="s">
        <v>1778</v>
      </c>
      <c r="G1894" s="94" t="s">
        <v>1697</v>
      </c>
      <c r="H1894" s="94" t="s">
        <v>1698</v>
      </c>
      <c r="I1894" s="94" t="s">
        <v>1611</v>
      </c>
      <c r="J1894" s="94">
        <v>2021</v>
      </c>
      <c r="K1894" s="94">
        <v>135349.772</v>
      </c>
    </row>
    <row r="1895" spans="1:11" x14ac:dyDescent="0.25">
      <c r="A1895" s="94" t="s">
        <v>1561</v>
      </c>
      <c r="B1895" s="94" t="s">
        <v>1606</v>
      </c>
      <c r="C1895" s="94">
        <v>85121</v>
      </c>
      <c r="D1895" s="94" t="s">
        <v>1779</v>
      </c>
      <c r="E1895" s="250" t="s">
        <v>1563</v>
      </c>
      <c r="F1895" s="94" t="s">
        <v>1778</v>
      </c>
      <c r="G1895" s="94" t="s">
        <v>1699</v>
      </c>
      <c r="H1895" s="94" t="s">
        <v>1700</v>
      </c>
      <c r="I1895" s="94" t="s">
        <v>1611</v>
      </c>
      <c r="J1895" s="94">
        <v>2021</v>
      </c>
      <c r="K1895" s="94">
        <v>101274.864</v>
      </c>
    </row>
    <row r="1896" spans="1:11" x14ac:dyDescent="0.25">
      <c r="A1896" s="94" t="s">
        <v>1561</v>
      </c>
      <c r="B1896" s="94" t="s">
        <v>1606</v>
      </c>
      <c r="C1896" s="94">
        <v>85121</v>
      </c>
      <c r="D1896" s="94" t="s">
        <v>1779</v>
      </c>
      <c r="E1896" s="250" t="s">
        <v>1563</v>
      </c>
      <c r="F1896" s="94" t="s">
        <v>1778</v>
      </c>
      <c r="G1896" s="94" t="s">
        <v>1701</v>
      </c>
      <c r="H1896" s="94" t="s">
        <v>1702</v>
      </c>
      <c r="I1896" s="94" t="s">
        <v>1611</v>
      </c>
      <c r="J1896" s="94">
        <v>2021</v>
      </c>
      <c r="K1896" s="94">
        <v>347913.03</v>
      </c>
    </row>
    <row r="1897" spans="1:11" x14ac:dyDescent="0.25">
      <c r="A1897" s="94" t="s">
        <v>1561</v>
      </c>
      <c r="B1897" s="94" t="s">
        <v>1606</v>
      </c>
      <c r="C1897" s="94">
        <v>85121</v>
      </c>
      <c r="D1897" s="94" t="s">
        <v>1779</v>
      </c>
      <c r="E1897" s="250" t="s">
        <v>1563</v>
      </c>
      <c r="F1897" s="94" t="s">
        <v>1778</v>
      </c>
      <c r="G1897" s="94" t="s">
        <v>1703</v>
      </c>
      <c r="H1897" s="94" t="s">
        <v>1704</v>
      </c>
      <c r="I1897" s="94" t="s">
        <v>1611</v>
      </c>
      <c r="J1897" s="94">
        <v>2021</v>
      </c>
      <c r="K1897" s="94">
        <v>55036.56</v>
      </c>
    </row>
    <row r="1898" spans="1:11" x14ac:dyDescent="0.25">
      <c r="A1898" s="94" t="s">
        <v>1561</v>
      </c>
      <c r="B1898" s="94" t="s">
        <v>1606</v>
      </c>
      <c r="C1898" s="94">
        <v>85121</v>
      </c>
      <c r="D1898" s="94" t="s">
        <v>1779</v>
      </c>
      <c r="E1898" s="250" t="s">
        <v>1563</v>
      </c>
      <c r="F1898" s="94" t="s">
        <v>1778</v>
      </c>
      <c r="G1898" s="94" t="s">
        <v>1705</v>
      </c>
      <c r="H1898" s="94" t="s">
        <v>1706</v>
      </c>
      <c r="I1898" s="94" t="s">
        <v>1611</v>
      </c>
      <c r="J1898" s="94">
        <v>2021</v>
      </c>
      <c r="K1898" s="94">
        <v>117492.861</v>
      </c>
    </row>
    <row r="1899" spans="1:11" x14ac:dyDescent="0.25">
      <c r="A1899" s="94" t="s">
        <v>1561</v>
      </c>
      <c r="B1899" s="94" t="s">
        <v>1606</v>
      </c>
      <c r="C1899" s="94">
        <v>85121</v>
      </c>
      <c r="D1899" s="94" t="s">
        <v>1779</v>
      </c>
      <c r="E1899" s="250" t="s">
        <v>1563</v>
      </c>
      <c r="F1899" s="94" t="s">
        <v>1778</v>
      </c>
      <c r="G1899" s="94" t="s">
        <v>1707</v>
      </c>
      <c r="H1899" s="94" t="s">
        <v>1708</v>
      </c>
      <c r="I1899" s="94" t="s">
        <v>1611</v>
      </c>
      <c r="J1899" s="94">
        <v>2021</v>
      </c>
      <c r="K1899" s="94">
        <v>175383.61</v>
      </c>
    </row>
    <row r="1900" spans="1:11" x14ac:dyDescent="0.25">
      <c r="A1900" s="94" t="s">
        <v>1561</v>
      </c>
      <c r="B1900" s="94" t="s">
        <v>1606</v>
      </c>
      <c r="C1900" s="94">
        <v>85121</v>
      </c>
      <c r="D1900" s="94" t="s">
        <v>1779</v>
      </c>
      <c r="E1900" s="250" t="s">
        <v>1563</v>
      </c>
      <c r="F1900" s="94" t="s">
        <v>1778</v>
      </c>
      <c r="G1900" s="94" t="s">
        <v>1709</v>
      </c>
      <c r="H1900" s="94" t="s">
        <v>1710</v>
      </c>
      <c r="I1900" s="94" t="s">
        <v>1611</v>
      </c>
      <c r="J1900" s="94">
        <v>2021</v>
      </c>
      <c r="K1900" s="94">
        <v>1138782.385</v>
      </c>
    </row>
    <row r="1901" spans="1:11" x14ac:dyDescent="0.25">
      <c r="A1901" s="94" t="s">
        <v>1561</v>
      </c>
      <c r="B1901" s="94" t="s">
        <v>1606</v>
      </c>
      <c r="C1901" s="94">
        <v>85121</v>
      </c>
      <c r="D1901" s="94" t="s">
        <v>1779</v>
      </c>
      <c r="E1901" s="250" t="s">
        <v>1563</v>
      </c>
      <c r="F1901" s="94" t="s">
        <v>1778</v>
      </c>
      <c r="G1901" s="94" t="s">
        <v>1711</v>
      </c>
      <c r="H1901" s="94" t="s">
        <v>1712</v>
      </c>
      <c r="I1901" s="94" t="s">
        <v>1611</v>
      </c>
      <c r="J1901" s="94">
        <v>2021</v>
      </c>
      <c r="K1901" s="94">
        <v>31275.768</v>
      </c>
    </row>
    <row r="1902" spans="1:11" x14ac:dyDescent="0.25">
      <c r="A1902" s="94" t="s">
        <v>1561</v>
      </c>
      <c r="B1902" s="94" t="s">
        <v>1606</v>
      </c>
      <c r="C1902" s="94">
        <v>85121</v>
      </c>
      <c r="D1902" s="94" t="s">
        <v>1779</v>
      </c>
      <c r="E1902" s="250" t="s">
        <v>1563</v>
      </c>
      <c r="F1902" s="94" t="s">
        <v>1778</v>
      </c>
      <c r="G1902" s="94" t="s">
        <v>1713</v>
      </c>
      <c r="H1902" s="94" t="s">
        <v>1714</v>
      </c>
      <c r="I1902" s="94" t="s">
        <v>1611</v>
      </c>
      <c r="J1902" s="94">
        <v>2021</v>
      </c>
      <c r="K1902" s="94">
        <v>207975.13</v>
      </c>
    </row>
    <row r="1903" spans="1:11" x14ac:dyDescent="0.25">
      <c r="A1903" s="94" t="s">
        <v>1561</v>
      </c>
      <c r="B1903" s="94" t="s">
        <v>1606</v>
      </c>
      <c r="C1903" s="94">
        <v>85121</v>
      </c>
      <c r="D1903" s="94" t="s">
        <v>1779</v>
      </c>
      <c r="E1903" s="250" t="s">
        <v>1563</v>
      </c>
      <c r="F1903" s="94" t="s">
        <v>1778</v>
      </c>
      <c r="G1903" s="94" t="s">
        <v>1715</v>
      </c>
      <c r="H1903" s="94" t="s">
        <v>1716</v>
      </c>
      <c r="I1903" s="94" t="s">
        <v>1611</v>
      </c>
      <c r="J1903" s="94">
        <v>2021</v>
      </c>
      <c r="K1903" s="94">
        <v>444121.386</v>
      </c>
    </row>
    <row r="1904" spans="1:11" x14ac:dyDescent="0.25">
      <c r="A1904" s="94" t="s">
        <v>1561</v>
      </c>
      <c r="B1904" s="94" t="s">
        <v>1606</v>
      </c>
      <c r="C1904" s="94">
        <v>85121</v>
      </c>
      <c r="D1904" s="94" t="s">
        <v>1779</v>
      </c>
      <c r="E1904" s="250" t="s">
        <v>1563</v>
      </c>
      <c r="F1904" s="94" t="s">
        <v>1778</v>
      </c>
      <c r="G1904" s="94" t="s">
        <v>1717</v>
      </c>
      <c r="H1904" s="94" t="s">
        <v>1718</v>
      </c>
      <c r="I1904" s="94" t="s">
        <v>1611</v>
      </c>
      <c r="J1904" s="94">
        <v>2021</v>
      </c>
      <c r="K1904" s="94">
        <v>224772.77</v>
      </c>
    </row>
    <row r="1905" spans="1:11" x14ac:dyDescent="0.25">
      <c r="A1905" s="94" t="s">
        <v>1561</v>
      </c>
      <c r="B1905" s="94" t="s">
        <v>1606</v>
      </c>
      <c r="C1905" s="94">
        <v>85121</v>
      </c>
      <c r="D1905" s="94" t="s">
        <v>1779</v>
      </c>
      <c r="E1905" s="250" t="s">
        <v>1563</v>
      </c>
      <c r="F1905" s="94" t="s">
        <v>1778</v>
      </c>
      <c r="G1905" s="94" t="s">
        <v>1719</v>
      </c>
      <c r="H1905" s="94" t="s">
        <v>1720</v>
      </c>
      <c r="I1905" s="94" t="s">
        <v>1611</v>
      </c>
      <c r="J1905" s="94">
        <v>2021</v>
      </c>
      <c r="K1905" s="94">
        <v>157966.96299999999</v>
      </c>
    </row>
    <row r="1906" spans="1:11" x14ac:dyDescent="0.25">
      <c r="A1906" s="94" t="s">
        <v>1561</v>
      </c>
      <c r="B1906" s="94" t="s">
        <v>1606</v>
      </c>
      <c r="C1906" s="94">
        <v>85121</v>
      </c>
      <c r="D1906" s="94" t="s">
        <v>1779</v>
      </c>
      <c r="E1906" s="250" t="s">
        <v>1563</v>
      </c>
      <c r="F1906" s="94" t="s">
        <v>1778</v>
      </c>
      <c r="G1906" s="94" t="s">
        <v>1721</v>
      </c>
      <c r="H1906" s="94" t="s">
        <v>1722</v>
      </c>
      <c r="I1906" s="94" t="s">
        <v>1611</v>
      </c>
      <c r="J1906" s="94">
        <v>2021</v>
      </c>
      <c r="K1906" s="94">
        <v>72670.368000000002</v>
      </c>
    </row>
    <row r="1907" spans="1:11" x14ac:dyDescent="0.25">
      <c r="A1907" s="94" t="s">
        <v>1561</v>
      </c>
      <c r="B1907" s="94" t="s">
        <v>1606</v>
      </c>
      <c r="C1907" s="94">
        <v>85121</v>
      </c>
      <c r="D1907" s="94" t="s">
        <v>1779</v>
      </c>
      <c r="E1907" s="250" t="s">
        <v>1563</v>
      </c>
      <c r="F1907" s="94" t="s">
        <v>1778</v>
      </c>
      <c r="G1907" s="94" t="s">
        <v>1723</v>
      </c>
      <c r="H1907" s="94" t="s">
        <v>1724</v>
      </c>
      <c r="I1907" s="94" t="s">
        <v>1611</v>
      </c>
      <c r="J1907" s="94">
        <v>2021</v>
      </c>
      <c r="K1907" s="94">
        <v>70420.726999999999</v>
      </c>
    </row>
    <row r="1908" spans="1:11" x14ac:dyDescent="0.25">
      <c r="A1908" s="94" t="s">
        <v>1561</v>
      </c>
      <c r="B1908" s="94" t="s">
        <v>1606</v>
      </c>
      <c r="C1908" s="94">
        <v>85121</v>
      </c>
      <c r="D1908" s="94" t="s">
        <v>1779</v>
      </c>
      <c r="E1908" s="250" t="s">
        <v>1563</v>
      </c>
      <c r="F1908" s="94" t="s">
        <v>1778</v>
      </c>
      <c r="G1908" s="94" t="s">
        <v>1725</v>
      </c>
      <c r="H1908" s="94" t="s">
        <v>1726</v>
      </c>
      <c r="I1908" s="94" t="s">
        <v>1611</v>
      </c>
      <c r="J1908" s="94">
        <v>2021</v>
      </c>
      <c r="K1908" s="94">
        <v>58282.125999999997</v>
      </c>
    </row>
    <row r="1909" spans="1:11" x14ac:dyDescent="0.25">
      <c r="A1909" s="94" t="s">
        <v>1561</v>
      </c>
      <c r="B1909" s="94" t="s">
        <v>1606</v>
      </c>
      <c r="C1909" s="94">
        <v>85121</v>
      </c>
      <c r="D1909" s="94" t="s">
        <v>1779</v>
      </c>
      <c r="E1909" s="250" t="s">
        <v>1563</v>
      </c>
      <c r="F1909" s="94" t="s">
        <v>1778</v>
      </c>
      <c r="G1909" s="94" t="s">
        <v>1727</v>
      </c>
      <c r="H1909" s="94" t="s">
        <v>1728</v>
      </c>
      <c r="I1909" s="94" t="s">
        <v>1611</v>
      </c>
      <c r="J1909" s="94">
        <v>2021</v>
      </c>
      <c r="K1909" s="94">
        <v>32923.563999999998</v>
      </c>
    </row>
    <row r="1910" spans="1:11" x14ac:dyDescent="0.25">
      <c r="A1910" s="94" t="s">
        <v>1561</v>
      </c>
      <c r="B1910" s="94" t="s">
        <v>1606</v>
      </c>
      <c r="C1910" s="94">
        <v>85121</v>
      </c>
      <c r="D1910" s="94" t="s">
        <v>1779</v>
      </c>
      <c r="E1910" s="250" t="s">
        <v>1563</v>
      </c>
      <c r="F1910" s="94" t="s">
        <v>1778</v>
      </c>
      <c r="G1910" s="94" t="s">
        <v>1729</v>
      </c>
      <c r="H1910" s="94" t="s">
        <v>1730</v>
      </c>
      <c r="I1910" s="94" t="s">
        <v>1611</v>
      </c>
      <c r="J1910" s="94">
        <v>2021</v>
      </c>
      <c r="K1910" s="94">
        <v>27149.821</v>
      </c>
    </row>
    <row r="1911" spans="1:11" x14ac:dyDescent="0.25">
      <c r="A1911" s="94" t="s">
        <v>1561</v>
      </c>
      <c r="B1911" s="94" t="s">
        <v>1606</v>
      </c>
      <c r="C1911" s="94">
        <v>85121</v>
      </c>
      <c r="D1911" s="94" t="s">
        <v>1779</v>
      </c>
      <c r="E1911" s="250" t="s">
        <v>1563</v>
      </c>
      <c r="F1911" s="94" t="s">
        <v>1778</v>
      </c>
      <c r="G1911" s="94" t="s">
        <v>1731</v>
      </c>
      <c r="H1911" s="94" t="s">
        <v>1732</v>
      </c>
      <c r="I1911" s="94" t="s">
        <v>1611</v>
      </c>
      <c r="J1911" s="94">
        <v>2021</v>
      </c>
      <c r="K1911" s="94">
        <v>91150.903999999995</v>
      </c>
    </row>
    <row r="1912" spans="1:11" x14ac:dyDescent="0.25">
      <c r="A1912" s="94" t="s">
        <v>1561</v>
      </c>
      <c r="B1912" s="94" t="s">
        <v>1606</v>
      </c>
      <c r="C1912" s="94">
        <v>85121</v>
      </c>
      <c r="D1912" s="94" t="s">
        <v>1779</v>
      </c>
      <c r="E1912" s="250" t="s">
        <v>1563</v>
      </c>
      <c r="F1912" s="94" t="s">
        <v>1778</v>
      </c>
      <c r="G1912" s="94" t="s">
        <v>1733</v>
      </c>
      <c r="H1912" s="94" t="s">
        <v>1734</v>
      </c>
      <c r="I1912" s="94" t="s">
        <v>1611</v>
      </c>
      <c r="J1912" s="94">
        <v>2021</v>
      </c>
      <c r="K1912" s="94">
        <v>33611.260999999999</v>
      </c>
    </row>
    <row r="1913" spans="1:11" x14ac:dyDescent="0.25">
      <c r="A1913" s="94" t="s">
        <v>1561</v>
      </c>
      <c r="B1913" s="94" t="s">
        <v>1606</v>
      </c>
      <c r="C1913" s="94">
        <v>85121</v>
      </c>
      <c r="D1913" s="94" t="s">
        <v>1779</v>
      </c>
      <c r="E1913" s="250" t="s">
        <v>1563</v>
      </c>
      <c r="F1913" s="94" t="s">
        <v>1778</v>
      </c>
      <c r="G1913" s="94" t="s">
        <v>1735</v>
      </c>
      <c r="H1913" s="94" t="s">
        <v>1736</v>
      </c>
      <c r="I1913" s="94" t="s">
        <v>1611</v>
      </c>
      <c r="J1913" s="94">
        <v>2021</v>
      </c>
      <c r="K1913" s="94">
        <v>120071.28200000001</v>
      </c>
    </row>
    <row r="1914" spans="1:11" x14ac:dyDescent="0.25">
      <c r="A1914" s="94" t="s">
        <v>1561</v>
      </c>
      <c r="B1914" s="94" t="s">
        <v>1606</v>
      </c>
      <c r="C1914" s="94">
        <v>85121</v>
      </c>
      <c r="D1914" s="94" t="s">
        <v>1779</v>
      </c>
      <c r="E1914" s="250" t="s">
        <v>1563</v>
      </c>
      <c r="F1914" s="94" t="s">
        <v>1778</v>
      </c>
      <c r="G1914" s="94" t="s">
        <v>1737</v>
      </c>
      <c r="H1914" s="94" t="s">
        <v>1738</v>
      </c>
      <c r="I1914" s="94" t="s">
        <v>1611</v>
      </c>
      <c r="J1914" s="94">
        <v>2021</v>
      </c>
      <c r="K1914" s="94">
        <v>86400.505999999994</v>
      </c>
    </row>
    <row r="1915" spans="1:11" x14ac:dyDescent="0.25">
      <c r="A1915" s="94" t="s">
        <v>1561</v>
      </c>
      <c r="B1915" s="94" t="s">
        <v>1606</v>
      </c>
      <c r="C1915" s="94">
        <v>85121</v>
      </c>
      <c r="D1915" s="94" t="s">
        <v>1779</v>
      </c>
      <c r="E1915" s="250" t="s">
        <v>1563</v>
      </c>
      <c r="F1915" s="94" t="s">
        <v>1778</v>
      </c>
      <c r="G1915" s="94" t="s">
        <v>1739</v>
      </c>
      <c r="H1915" s="94" t="s">
        <v>1740</v>
      </c>
      <c r="I1915" s="94" t="s">
        <v>1611</v>
      </c>
      <c r="J1915" s="94">
        <v>2021</v>
      </c>
      <c r="K1915" s="94">
        <v>185981.33499999999</v>
      </c>
    </row>
    <row r="1916" spans="1:11" x14ac:dyDescent="0.25">
      <c r="A1916" s="94" t="s">
        <v>1561</v>
      </c>
      <c r="B1916" s="94" t="s">
        <v>1606</v>
      </c>
      <c r="C1916" s="94">
        <v>85121</v>
      </c>
      <c r="D1916" s="94" t="s">
        <v>1779</v>
      </c>
      <c r="E1916" s="250" t="s">
        <v>1563</v>
      </c>
      <c r="F1916" s="94" t="s">
        <v>1778</v>
      </c>
      <c r="G1916" s="94" t="s">
        <v>1741</v>
      </c>
      <c r="H1916" s="94" t="s">
        <v>1742</v>
      </c>
      <c r="I1916" s="94" t="s">
        <v>1611</v>
      </c>
      <c r="J1916" s="94">
        <v>2021</v>
      </c>
      <c r="K1916" s="94">
        <v>115594.02</v>
      </c>
    </row>
    <row r="1917" spans="1:11" x14ac:dyDescent="0.25">
      <c r="A1917" s="94" t="s">
        <v>1561</v>
      </c>
      <c r="B1917" s="94" t="s">
        <v>1606</v>
      </c>
      <c r="C1917" s="94">
        <v>85121</v>
      </c>
      <c r="D1917" s="94" t="s">
        <v>1779</v>
      </c>
      <c r="E1917" s="250" t="s">
        <v>1563</v>
      </c>
      <c r="F1917" s="94" t="s">
        <v>1778</v>
      </c>
      <c r="G1917" s="94" t="s">
        <v>1743</v>
      </c>
      <c r="H1917" s="94" t="s">
        <v>1744</v>
      </c>
      <c r="I1917" s="94" t="s">
        <v>1611</v>
      </c>
      <c r="J1917" s="94">
        <v>2021</v>
      </c>
      <c r="K1917" s="94">
        <v>16348053.469000001</v>
      </c>
    </row>
    <row r="1918" spans="1:11" x14ac:dyDescent="0.25">
      <c r="A1918" s="94" t="s">
        <v>1561</v>
      </c>
      <c r="B1918" s="94" t="s">
        <v>1606</v>
      </c>
      <c r="C1918" s="94">
        <v>85121</v>
      </c>
      <c r="D1918" s="94" t="s">
        <v>1779</v>
      </c>
      <c r="E1918" s="250" t="s">
        <v>1563</v>
      </c>
      <c r="F1918" s="94" t="s">
        <v>1778</v>
      </c>
      <c r="G1918" s="94" t="s">
        <v>1745</v>
      </c>
      <c r="H1918" s="94" t="s">
        <v>1746</v>
      </c>
      <c r="I1918" s="94" t="s">
        <v>1611</v>
      </c>
      <c r="J1918" s="94">
        <v>2021</v>
      </c>
      <c r="K1918" s="94">
        <v>3703081.3110000002</v>
      </c>
    </row>
    <row r="1919" spans="1:11" x14ac:dyDescent="0.25">
      <c r="A1919" s="94" t="s">
        <v>1561</v>
      </c>
      <c r="B1919" s="94" t="s">
        <v>1606</v>
      </c>
      <c r="C1919" s="94">
        <v>85121</v>
      </c>
      <c r="D1919" s="94" t="s">
        <v>1779</v>
      </c>
      <c r="E1919" s="250" t="s">
        <v>1563</v>
      </c>
      <c r="F1919" s="94" t="s">
        <v>1778</v>
      </c>
      <c r="G1919" s="94" t="s">
        <v>1780</v>
      </c>
      <c r="H1919" s="94" t="s">
        <v>1781</v>
      </c>
      <c r="I1919" s="94" t="s">
        <v>1611</v>
      </c>
      <c r="J1919" s="94">
        <v>2021</v>
      </c>
      <c r="K1919" s="94">
        <v>20051134.780000001</v>
      </c>
    </row>
    <row r="1920" spans="1:11" x14ac:dyDescent="0.25">
      <c r="A1920" s="94" t="s">
        <v>1561</v>
      </c>
      <c r="B1920" s="94" t="s">
        <v>1606</v>
      </c>
      <c r="C1920" s="94">
        <v>85121</v>
      </c>
      <c r="D1920" s="94" t="s">
        <v>1779</v>
      </c>
      <c r="E1920" s="250" t="s">
        <v>1563</v>
      </c>
      <c r="F1920" s="94" t="s">
        <v>1778</v>
      </c>
      <c r="G1920" s="94" t="s">
        <v>1782</v>
      </c>
      <c r="H1920" s="94" t="s">
        <v>1783</v>
      </c>
      <c r="I1920" s="94" t="s">
        <v>1611</v>
      </c>
      <c r="J1920" s="94">
        <v>2021</v>
      </c>
      <c r="K1920" s="94">
        <v>160262.27499999999</v>
      </c>
    </row>
    <row r="1921" spans="1:11" x14ac:dyDescent="0.25">
      <c r="A1921" s="94" t="s">
        <v>1561</v>
      </c>
      <c r="B1921" s="94" t="s">
        <v>1606</v>
      </c>
      <c r="C1921" s="94">
        <v>85121</v>
      </c>
      <c r="D1921" s="94" t="s">
        <v>1779</v>
      </c>
      <c r="E1921" s="250" t="s">
        <v>1563</v>
      </c>
      <c r="F1921" s="94" t="s">
        <v>1778</v>
      </c>
      <c r="G1921" s="94" t="s">
        <v>1784</v>
      </c>
      <c r="H1921" s="94" t="s">
        <v>1785</v>
      </c>
      <c r="I1921" s="94" t="s">
        <v>1611</v>
      </c>
      <c r="J1921" s="94">
        <v>2021</v>
      </c>
      <c r="K1921" s="94">
        <v>-278310.364</v>
      </c>
    </row>
    <row r="1922" spans="1:11" x14ac:dyDescent="0.25">
      <c r="A1922" s="94" t="s">
        <v>1561</v>
      </c>
      <c r="B1922" s="94" t="s">
        <v>1606</v>
      </c>
      <c r="C1922" s="94">
        <v>85121</v>
      </c>
      <c r="D1922" s="94" t="s">
        <v>1779</v>
      </c>
      <c r="E1922" s="250" t="s">
        <v>1563</v>
      </c>
      <c r="F1922" s="94" t="s">
        <v>1778</v>
      </c>
      <c r="G1922" s="94" t="s">
        <v>1786</v>
      </c>
      <c r="H1922" s="94" t="s">
        <v>1787</v>
      </c>
      <c r="I1922" s="94" t="s">
        <v>1611</v>
      </c>
      <c r="J1922" s="94">
        <v>2021</v>
      </c>
      <c r="K1922" s="94">
        <v>3994029.0860000001</v>
      </c>
    </row>
    <row r="1923" spans="1:11" x14ac:dyDescent="0.25">
      <c r="A1923" s="94" t="s">
        <v>1561</v>
      </c>
      <c r="B1923" s="94" t="s">
        <v>1606</v>
      </c>
      <c r="C1923" s="94">
        <v>85121</v>
      </c>
      <c r="D1923" s="94" t="s">
        <v>1779</v>
      </c>
      <c r="E1923" s="250" t="s">
        <v>1563</v>
      </c>
      <c r="F1923" s="94" t="s">
        <v>1778</v>
      </c>
      <c r="G1923" s="94" t="s">
        <v>1788</v>
      </c>
      <c r="H1923" s="94" t="s">
        <v>1789</v>
      </c>
      <c r="I1923" s="94" t="s">
        <v>1611</v>
      </c>
      <c r="J1923" s="94">
        <v>2021</v>
      </c>
      <c r="K1923" s="94">
        <v>486963.34</v>
      </c>
    </row>
    <row r="1924" spans="1:11" x14ac:dyDescent="0.25">
      <c r="A1924" s="94" t="s">
        <v>1561</v>
      </c>
      <c r="B1924" s="94" t="s">
        <v>1606</v>
      </c>
      <c r="C1924" s="94">
        <v>85121</v>
      </c>
      <c r="D1924" s="94" t="s">
        <v>1779</v>
      </c>
      <c r="E1924" s="250" t="s">
        <v>1563</v>
      </c>
      <c r="F1924" s="94" t="s">
        <v>1778</v>
      </c>
      <c r="G1924" s="94" t="s">
        <v>1790</v>
      </c>
      <c r="H1924" s="94" t="s">
        <v>1791</v>
      </c>
      <c r="I1924" s="94" t="s">
        <v>1611</v>
      </c>
      <c r="J1924" s="94">
        <v>2021</v>
      </c>
      <c r="K1924" s="94">
        <v>-67876.907000000007</v>
      </c>
    </row>
    <row r="1925" spans="1:11" x14ac:dyDescent="0.25">
      <c r="A1925" s="94" t="s">
        <v>1561</v>
      </c>
      <c r="B1925" s="94" t="s">
        <v>1606</v>
      </c>
      <c r="C1925" s="94">
        <v>85121</v>
      </c>
      <c r="D1925" s="94" t="s">
        <v>1779</v>
      </c>
      <c r="E1925" s="250" t="s">
        <v>1563</v>
      </c>
      <c r="F1925" s="94" t="s">
        <v>1778</v>
      </c>
      <c r="G1925" s="94" t="s">
        <v>1792</v>
      </c>
      <c r="H1925" s="94" t="s">
        <v>1793</v>
      </c>
      <c r="I1925" s="94" t="s">
        <v>1611</v>
      </c>
      <c r="J1925" s="94">
        <v>2021</v>
      </c>
      <c r="K1925" s="94">
        <v>14896.236999999999</v>
      </c>
    </row>
    <row r="1926" spans="1:11" x14ac:dyDescent="0.25">
      <c r="A1926" s="94" t="s">
        <v>1561</v>
      </c>
      <c r="B1926" s="94" t="s">
        <v>1606</v>
      </c>
      <c r="C1926" s="94">
        <v>85121</v>
      </c>
      <c r="D1926" s="94" t="s">
        <v>1779</v>
      </c>
      <c r="E1926" s="250" t="s">
        <v>1563</v>
      </c>
      <c r="F1926" s="94" t="s">
        <v>1778</v>
      </c>
      <c r="G1926" s="94" t="s">
        <v>1753</v>
      </c>
      <c r="H1926" s="94" t="s">
        <v>1794</v>
      </c>
      <c r="I1926" s="94" t="s">
        <v>1611</v>
      </c>
      <c r="J1926" s="94">
        <v>2021</v>
      </c>
      <c r="K1926" s="94">
        <v>24361098.447000001</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L281"/>
  <sheetViews>
    <sheetView workbookViewId="0"/>
  </sheetViews>
  <sheetFormatPr baseColWidth="10" defaultColWidth="8.88671875" defaultRowHeight="13.2" x14ac:dyDescent="0.25"/>
  <cols>
    <col min="1" max="1" width="19.6640625" style="94" bestFit="1" customWidth="1"/>
    <col min="2" max="2" width="20.6640625" style="94" customWidth="1" collapsed="1"/>
    <col min="3" max="3" width="13.6640625" style="94" customWidth="1" collapsed="1"/>
    <col min="4" max="4" width="33.33203125" style="94" bestFit="1" customWidth="1" collapsed="1"/>
    <col min="5" max="5" width="11.5546875" style="94" bestFit="1" customWidth="1"/>
    <col min="6" max="6" width="32.109375" style="94" bestFit="1" customWidth="1" collapsed="1"/>
    <col min="7" max="7" width="95.33203125" style="94" bestFit="1" customWidth="1" collapsed="1"/>
    <col min="8" max="8" width="38.6640625" style="94" bestFit="1" customWidth="1"/>
    <col min="9" max="9" width="27" style="94" bestFit="1" customWidth="1" collapsed="1"/>
    <col min="10" max="10" width="5" style="94" bestFit="1" customWidth="1" collapsed="1"/>
    <col min="11" max="11" width="14.5546875" style="94" customWidth="1" collapsed="1"/>
    <col min="12" max="12" width="8.88671875" style="94"/>
    <col min="13" max="16384" width="8.88671875" style="94" collapsed="1"/>
  </cols>
  <sheetData>
    <row r="1" spans="1:11" x14ac:dyDescent="0.25">
      <c r="A1" s="94" t="s">
        <v>373</v>
      </c>
      <c r="B1" s="249" t="s">
        <v>687</v>
      </c>
      <c r="C1" s="94" t="s">
        <v>723</v>
      </c>
      <c r="D1" s="249" t="s">
        <v>688</v>
      </c>
      <c r="E1" s="249" t="s">
        <v>649</v>
      </c>
      <c r="F1" s="94" t="s">
        <v>690</v>
      </c>
      <c r="G1" s="94" t="s">
        <v>691</v>
      </c>
      <c r="H1" s="94" t="s">
        <v>697</v>
      </c>
      <c r="I1" s="249" t="s">
        <v>318</v>
      </c>
      <c r="J1" s="249" t="s">
        <v>374</v>
      </c>
      <c r="K1" s="249" t="s">
        <v>657</v>
      </c>
    </row>
    <row r="2" spans="1:11" x14ac:dyDescent="0.25">
      <c r="A2" s="94" t="s">
        <v>1795</v>
      </c>
      <c r="B2" s="94" t="s">
        <v>689</v>
      </c>
      <c r="C2" s="235">
        <v>85122</v>
      </c>
      <c r="D2" s="94" t="s">
        <v>1534</v>
      </c>
      <c r="E2" s="250" t="s">
        <v>1533</v>
      </c>
      <c r="F2" s="94" t="s">
        <v>1796</v>
      </c>
      <c r="G2" s="94" t="s">
        <v>1797</v>
      </c>
      <c r="H2" s="94" t="s">
        <v>831</v>
      </c>
      <c r="I2" s="94" t="s">
        <v>1611</v>
      </c>
      <c r="J2" s="94">
        <v>2010</v>
      </c>
      <c r="K2" s="94">
        <v>16867301.443999998</v>
      </c>
    </row>
    <row r="3" spans="1:11" x14ac:dyDescent="0.25">
      <c r="A3" s="94" t="s">
        <v>1795</v>
      </c>
      <c r="B3" s="94" t="s">
        <v>689</v>
      </c>
      <c r="C3" s="235">
        <v>85122</v>
      </c>
      <c r="D3" s="94" t="s">
        <v>1534</v>
      </c>
      <c r="E3" s="250" t="s">
        <v>1533</v>
      </c>
      <c r="F3" s="94" t="s">
        <v>1796</v>
      </c>
      <c r="G3" s="94" t="s">
        <v>1797</v>
      </c>
      <c r="H3" s="94" t="s">
        <v>831</v>
      </c>
      <c r="I3" s="94" t="s">
        <v>1611</v>
      </c>
      <c r="J3" s="94">
        <v>2011</v>
      </c>
      <c r="K3" s="94">
        <v>16235119.788000001</v>
      </c>
    </row>
    <row r="4" spans="1:11" x14ac:dyDescent="0.25">
      <c r="A4" s="94" t="s">
        <v>1795</v>
      </c>
      <c r="B4" s="94" t="s">
        <v>689</v>
      </c>
      <c r="C4" s="235">
        <v>85122</v>
      </c>
      <c r="D4" s="94" t="s">
        <v>1534</v>
      </c>
      <c r="E4" s="250" t="s">
        <v>1533</v>
      </c>
      <c r="F4" s="94" t="s">
        <v>1796</v>
      </c>
      <c r="G4" s="94" t="s">
        <v>1797</v>
      </c>
      <c r="H4" s="94" t="s">
        <v>831</v>
      </c>
      <c r="I4" s="94" t="s">
        <v>1611</v>
      </c>
      <c r="J4" s="94">
        <v>2012</v>
      </c>
      <c r="K4" s="94">
        <v>16191826.056</v>
      </c>
    </row>
    <row r="5" spans="1:11" x14ac:dyDescent="0.25">
      <c r="A5" s="94" t="s">
        <v>1795</v>
      </c>
      <c r="B5" s="94" t="s">
        <v>689</v>
      </c>
      <c r="C5" s="235">
        <v>85122</v>
      </c>
      <c r="D5" s="94" t="s">
        <v>1534</v>
      </c>
      <c r="E5" s="250" t="s">
        <v>1533</v>
      </c>
      <c r="F5" s="94" t="s">
        <v>1796</v>
      </c>
      <c r="G5" s="94" t="s">
        <v>1797</v>
      </c>
      <c r="H5" s="94" t="s">
        <v>831</v>
      </c>
      <c r="I5" s="94" t="s">
        <v>1611</v>
      </c>
      <c r="J5" s="94">
        <v>2013</v>
      </c>
      <c r="K5" s="94">
        <v>16727291.765000001</v>
      </c>
    </row>
    <row r="6" spans="1:11" x14ac:dyDescent="0.25">
      <c r="A6" s="94" t="s">
        <v>1795</v>
      </c>
      <c r="B6" s="94" t="s">
        <v>689</v>
      </c>
      <c r="C6" s="235">
        <v>85122</v>
      </c>
      <c r="D6" s="94" t="s">
        <v>1534</v>
      </c>
      <c r="E6" s="250" t="s">
        <v>1533</v>
      </c>
      <c r="F6" s="94" t="s">
        <v>1796</v>
      </c>
      <c r="G6" s="94" t="s">
        <v>1797</v>
      </c>
      <c r="H6" s="94" t="s">
        <v>831</v>
      </c>
      <c r="I6" s="94" t="s">
        <v>1611</v>
      </c>
      <c r="J6" s="94">
        <v>2014</v>
      </c>
      <c r="K6" s="94">
        <v>16092827.92</v>
      </c>
    </row>
    <row r="7" spans="1:11" x14ac:dyDescent="0.25">
      <c r="A7" s="94" t="s">
        <v>1795</v>
      </c>
      <c r="B7" s="94" t="s">
        <v>689</v>
      </c>
      <c r="C7" s="235">
        <v>85122</v>
      </c>
      <c r="D7" s="94" t="s">
        <v>1534</v>
      </c>
      <c r="E7" s="250" t="s">
        <v>1533</v>
      </c>
      <c r="F7" s="94" t="s">
        <v>1796</v>
      </c>
      <c r="G7" s="94" t="s">
        <v>1797</v>
      </c>
      <c r="H7" s="94" t="s">
        <v>832</v>
      </c>
      <c r="I7" s="94" t="s">
        <v>1611</v>
      </c>
      <c r="J7" s="94">
        <v>2015</v>
      </c>
      <c r="K7" s="94">
        <v>16724646.597999999</v>
      </c>
    </row>
    <row r="8" spans="1:11" x14ac:dyDescent="0.25">
      <c r="A8" s="94" t="s">
        <v>1795</v>
      </c>
      <c r="B8" s="94" t="s">
        <v>689</v>
      </c>
      <c r="C8" s="235">
        <v>85122</v>
      </c>
      <c r="D8" s="94" t="s">
        <v>1534</v>
      </c>
      <c r="E8" s="250" t="s">
        <v>1533</v>
      </c>
      <c r="F8" s="94" t="s">
        <v>1796</v>
      </c>
      <c r="G8" s="94" t="s">
        <v>1797</v>
      </c>
      <c r="H8" s="94" t="s">
        <v>832</v>
      </c>
      <c r="I8" s="94" t="s">
        <v>1611</v>
      </c>
      <c r="J8" s="94">
        <v>2016</v>
      </c>
      <c r="K8" s="94">
        <v>16574700.497</v>
      </c>
    </row>
    <row r="9" spans="1:11" x14ac:dyDescent="0.25">
      <c r="A9" s="94" t="s">
        <v>1795</v>
      </c>
      <c r="B9" s="94" t="s">
        <v>689</v>
      </c>
      <c r="C9" s="235">
        <v>85122</v>
      </c>
      <c r="D9" s="94" t="s">
        <v>1534</v>
      </c>
      <c r="E9" s="250" t="s">
        <v>1533</v>
      </c>
      <c r="F9" s="94" t="s">
        <v>1796</v>
      </c>
      <c r="G9" s="94" t="s">
        <v>1797</v>
      </c>
      <c r="H9" s="94" t="s">
        <v>832</v>
      </c>
      <c r="I9" s="94" t="s">
        <v>1611</v>
      </c>
      <c r="J9" s="94">
        <v>2017</v>
      </c>
      <c r="K9" s="94">
        <v>16915251.320999999</v>
      </c>
    </row>
    <row r="10" spans="1:11" x14ac:dyDescent="0.25">
      <c r="A10" s="94" t="s">
        <v>1795</v>
      </c>
      <c r="B10" s="94" t="s">
        <v>689</v>
      </c>
      <c r="C10" s="235">
        <v>85122</v>
      </c>
      <c r="D10" s="94" t="s">
        <v>1534</v>
      </c>
      <c r="E10" s="250" t="s">
        <v>1533</v>
      </c>
      <c r="F10" s="94" t="s">
        <v>1796</v>
      </c>
      <c r="G10" s="94" t="s">
        <v>1798</v>
      </c>
      <c r="H10" s="94" t="s">
        <v>831</v>
      </c>
      <c r="I10" s="94" t="s">
        <v>1611</v>
      </c>
      <c r="J10" s="94">
        <v>2010</v>
      </c>
      <c r="K10" s="94">
        <v>4155410</v>
      </c>
    </row>
    <row r="11" spans="1:11" x14ac:dyDescent="0.25">
      <c r="A11" s="94" t="s">
        <v>1795</v>
      </c>
      <c r="B11" s="94" t="s">
        <v>689</v>
      </c>
      <c r="C11" s="235">
        <v>85122</v>
      </c>
      <c r="D11" s="94" t="s">
        <v>1534</v>
      </c>
      <c r="E11" s="250" t="s">
        <v>1533</v>
      </c>
      <c r="F11" s="94" t="s">
        <v>1796</v>
      </c>
      <c r="G11" s="94" t="s">
        <v>1798</v>
      </c>
      <c r="H11" s="94" t="s">
        <v>831</v>
      </c>
      <c r="I11" s="94" t="s">
        <v>1611</v>
      </c>
      <c r="J11" s="94">
        <v>2011</v>
      </c>
      <c r="K11" s="94">
        <v>4245564</v>
      </c>
    </row>
    <row r="12" spans="1:11" x14ac:dyDescent="0.25">
      <c r="A12" s="94" t="s">
        <v>1795</v>
      </c>
      <c r="B12" s="94" t="s">
        <v>689</v>
      </c>
      <c r="C12" s="235">
        <v>85122</v>
      </c>
      <c r="D12" s="94" t="s">
        <v>1534</v>
      </c>
      <c r="E12" s="250" t="s">
        <v>1533</v>
      </c>
      <c r="F12" s="94" t="s">
        <v>1796</v>
      </c>
      <c r="G12" s="94" t="s">
        <v>1798</v>
      </c>
      <c r="H12" s="94" t="s">
        <v>831</v>
      </c>
      <c r="I12" s="94" t="s">
        <v>1611</v>
      </c>
      <c r="J12" s="94">
        <v>2012</v>
      </c>
      <c r="K12" s="94">
        <v>4123529</v>
      </c>
    </row>
    <row r="13" spans="1:11" x14ac:dyDescent="0.25">
      <c r="A13" s="94" t="s">
        <v>1795</v>
      </c>
      <c r="B13" s="94" t="s">
        <v>689</v>
      </c>
      <c r="C13" s="235">
        <v>85122</v>
      </c>
      <c r="D13" s="94" t="s">
        <v>1534</v>
      </c>
      <c r="E13" s="250" t="s">
        <v>1533</v>
      </c>
      <c r="F13" s="94" t="s">
        <v>1796</v>
      </c>
      <c r="G13" s="94" t="s">
        <v>1798</v>
      </c>
      <c r="H13" s="94" t="s">
        <v>831</v>
      </c>
      <c r="I13" s="94" t="s">
        <v>1611</v>
      </c>
      <c r="J13" s="94">
        <v>2013</v>
      </c>
      <c r="K13" s="94">
        <v>4108837</v>
      </c>
    </row>
    <row r="14" spans="1:11" x14ac:dyDescent="0.25">
      <c r="A14" s="94" t="s">
        <v>1795</v>
      </c>
      <c r="B14" s="94" t="s">
        <v>689</v>
      </c>
      <c r="C14" s="235">
        <v>85122</v>
      </c>
      <c r="D14" s="94" t="s">
        <v>1534</v>
      </c>
      <c r="E14" s="250" t="s">
        <v>1533</v>
      </c>
      <c r="F14" s="94" t="s">
        <v>1796</v>
      </c>
      <c r="G14" s="94" t="s">
        <v>1798</v>
      </c>
      <c r="H14" s="94" t="s">
        <v>831</v>
      </c>
      <c r="I14" s="94" t="s">
        <v>1611</v>
      </c>
      <c r="J14" s="94">
        <v>2014</v>
      </c>
      <c r="K14" s="94">
        <v>4032514</v>
      </c>
    </row>
    <row r="15" spans="1:11" x14ac:dyDescent="0.25">
      <c r="A15" s="94" t="s">
        <v>1795</v>
      </c>
      <c r="B15" s="94" t="s">
        <v>689</v>
      </c>
      <c r="C15" s="235">
        <v>85122</v>
      </c>
      <c r="D15" s="94" t="s">
        <v>1534</v>
      </c>
      <c r="E15" s="250" t="s">
        <v>1533</v>
      </c>
      <c r="F15" s="94" t="s">
        <v>1796</v>
      </c>
      <c r="G15" s="94" t="s">
        <v>1798</v>
      </c>
      <c r="H15" s="94" t="s">
        <v>832</v>
      </c>
      <c r="I15" s="94" t="s">
        <v>1611</v>
      </c>
      <c r="J15" s="94">
        <v>2015</v>
      </c>
      <c r="K15" s="94">
        <v>4075856</v>
      </c>
    </row>
    <row r="16" spans="1:11" x14ac:dyDescent="0.25">
      <c r="A16" s="94" t="s">
        <v>1795</v>
      </c>
      <c r="B16" s="94" t="s">
        <v>689</v>
      </c>
      <c r="C16" s="235">
        <v>85122</v>
      </c>
      <c r="D16" s="94" t="s">
        <v>1534</v>
      </c>
      <c r="E16" s="250" t="s">
        <v>1533</v>
      </c>
      <c r="F16" s="94" t="s">
        <v>1796</v>
      </c>
      <c r="G16" s="94" t="s">
        <v>1798</v>
      </c>
      <c r="H16" s="94" t="s">
        <v>832</v>
      </c>
      <c r="I16" s="94" t="s">
        <v>1611</v>
      </c>
      <c r="J16" s="94">
        <v>2016</v>
      </c>
      <c r="K16" s="94">
        <v>3972561</v>
      </c>
    </row>
    <row r="17" spans="1:11" x14ac:dyDescent="0.25">
      <c r="A17" s="94" t="s">
        <v>1795</v>
      </c>
      <c r="B17" s="94" t="s">
        <v>689</v>
      </c>
      <c r="C17" s="235">
        <v>85122</v>
      </c>
      <c r="D17" s="94" t="s">
        <v>1534</v>
      </c>
      <c r="E17" s="250" t="s">
        <v>1533</v>
      </c>
      <c r="F17" s="94" t="s">
        <v>1796</v>
      </c>
      <c r="G17" s="94" t="s">
        <v>1798</v>
      </c>
      <c r="H17" s="94" t="s">
        <v>832</v>
      </c>
      <c r="I17" s="94" t="s">
        <v>1611</v>
      </c>
      <c r="J17" s="94">
        <v>2017</v>
      </c>
      <c r="K17" s="94">
        <v>4051263</v>
      </c>
    </row>
    <row r="18" spans="1:11" x14ac:dyDescent="0.25">
      <c r="A18" s="94" t="s">
        <v>1795</v>
      </c>
      <c r="B18" s="94" t="s">
        <v>689</v>
      </c>
      <c r="C18" s="235">
        <v>85122</v>
      </c>
      <c r="D18" s="94" t="s">
        <v>1534</v>
      </c>
      <c r="E18" s="250" t="s">
        <v>1533</v>
      </c>
      <c r="F18" s="94" t="s">
        <v>1796</v>
      </c>
      <c r="G18" s="94" t="s">
        <v>1799</v>
      </c>
      <c r="H18" s="94" t="s">
        <v>831</v>
      </c>
      <c r="I18" s="94" t="s">
        <v>1611</v>
      </c>
      <c r="J18" s="94">
        <v>2010</v>
      </c>
      <c r="K18" s="94">
        <v>12711891.444</v>
      </c>
    </row>
    <row r="19" spans="1:11" x14ac:dyDescent="0.25">
      <c r="A19" s="94" t="s">
        <v>1795</v>
      </c>
      <c r="B19" s="94" t="s">
        <v>689</v>
      </c>
      <c r="C19" s="235">
        <v>85122</v>
      </c>
      <c r="D19" s="94" t="s">
        <v>1534</v>
      </c>
      <c r="E19" s="250" t="s">
        <v>1533</v>
      </c>
      <c r="F19" s="94" t="s">
        <v>1796</v>
      </c>
      <c r="G19" s="94" t="s">
        <v>1799</v>
      </c>
      <c r="H19" s="94" t="s">
        <v>831</v>
      </c>
      <c r="I19" s="94" t="s">
        <v>1611</v>
      </c>
      <c r="J19" s="94">
        <v>2011</v>
      </c>
      <c r="K19" s="94">
        <v>11989555.788000001</v>
      </c>
    </row>
    <row r="20" spans="1:11" x14ac:dyDescent="0.25">
      <c r="A20" s="94" t="s">
        <v>1795</v>
      </c>
      <c r="B20" s="94" t="s">
        <v>689</v>
      </c>
      <c r="C20" s="235">
        <v>85122</v>
      </c>
      <c r="D20" s="94" t="s">
        <v>1534</v>
      </c>
      <c r="E20" s="250" t="s">
        <v>1533</v>
      </c>
      <c r="F20" s="94" t="s">
        <v>1796</v>
      </c>
      <c r="G20" s="94" t="s">
        <v>1799</v>
      </c>
      <c r="H20" s="94" t="s">
        <v>831</v>
      </c>
      <c r="I20" s="94" t="s">
        <v>1611</v>
      </c>
      <c r="J20" s="94">
        <v>2012</v>
      </c>
      <c r="K20" s="94">
        <v>12068297.056</v>
      </c>
    </row>
    <row r="21" spans="1:11" x14ac:dyDescent="0.25">
      <c r="A21" s="94" t="s">
        <v>1795</v>
      </c>
      <c r="B21" s="94" t="s">
        <v>689</v>
      </c>
      <c r="C21" s="235">
        <v>85122</v>
      </c>
      <c r="D21" s="94" t="s">
        <v>1534</v>
      </c>
      <c r="E21" s="250" t="s">
        <v>1533</v>
      </c>
      <c r="F21" s="94" t="s">
        <v>1796</v>
      </c>
      <c r="G21" s="94" t="s">
        <v>1799</v>
      </c>
      <c r="H21" s="94" t="s">
        <v>831</v>
      </c>
      <c r="I21" s="94" t="s">
        <v>1611</v>
      </c>
      <c r="J21" s="94">
        <v>2013</v>
      </c>
      <c r="K21" s="94">
        <v>12618454.765000001</v>
      </c>
    </row>
    <row r="22" spans="1:11" x14ac:dyDescent="0.25">
      <c r="A22" s="94" t="s">
        <v>1795</v>
      </c>
      <c r="B22" s="94" t="s">
        <v>689</v>
      </c>
      <c r="C22" s="235">
        <v>85122</v>
      </c>
      <c r="D22" s="94" t="s">
        <v>1534</v>
      </c>
      <c r="E22" s="250" t="s">
        <v>1533</v>
      </c>
      <c r="F22" s="94" t="s">
        <v>1796</v>
      </c>
      <c r="G22" s="94" t="s">
        <v>1799</v>
      </c>
      <c r="H22" s="94" t="s">
        <v>831</v>
      </c>
      <c r="I22" s="94" t="s">
        <v>1611</v>
      </c>
      <c r="J22" s="94">
        <v>2014</v>
      </c>
      <c r="K22" s="94">
        <v>12060313.92</v>
      </c>
    </row>
    <row r="23" spans="1:11" x14ac:dyDescent="0.25">
      <c r="A23" s="94" t="s">
        <v>1795</v>
      </c>
      <c r="B23" s="94" t="s">
        <v>689</v>
      </c>
      <c r="C23" s="235">
        <v>85122</v>
      </c>
      <c r="D23" s="94" t="s">
        <v>1534</v>
      </c>
      <c r="E23" s="250" t="s">
        <v>1533</v>
      </c>
      <c r="F23" s="94" t="s">
        <v>1796</v>
      </c>
      <c r="G23" s="94" t="s">
        <v>1799</v>
      </c>
      <c r="H23" s="94" t="s">
        <v>832</v>
      </c>
      <c r="I23" s="94" t="s">
        <v>1611</v>
      </c>
      <c r="J23" s="94">
        <v>2015</v>
      </c>
      <c r="K23" s="94">
        <v>12648790.597999999</v>
      </c>
    </row>
    <row r="24" spans="1:11" x14ac:dyDescent="0.25">
      <c r="A24" s="94" t="s">
        <v>1795</v>
      </c>
      <c r="B24" s="94" t="s">
        <v>689</v>
      </c>
      <c r="C24" s="235">
        <v>85122</v>
      </c>
      <c r="D24" s="94" t="s">
        <v>1534</v>
      </c>
      <c r="E24" s="250" t="s">
        <v>1533</v>
      </c>
      <c r="F24" s="94" t="s">
        <v>1796</v>
      </c>
      <c r="G24" s="94" t="s">
        <v>1799</v>
      </c>
      <c r="H24" s="94" t="s">
        <v>832</v>
      </c>
      <c r="I24" s="94" t="s">
        <v>1611</v>
      </c>
      <c r="J24" s="94">
        <v>2016</v>
      </c>
      <c r="K24" s="94">
        <v>12602139.497</v>
      </c>
    </row>
    <row r="25" spans="1:11" x14ac:dyDescent="0.25">
      <c r="A25" s="94" t="s">
        <v>1795</v>
      </c>
      <c r="B25" s="94" t="s">
        <v>689</v>
      </c>
      <c r="C25" s="235">
        <v>85122</v>
      </c>
      <c r="D25" s="94" t="s">
        <v>1534</v>
      </c>
      <c r="E25" s="250" t="s">
        <v>1533</v>
      </c>
      <c r="F25" s="94" t="s">
        <v>1796</v>
      </c>
      <c r="G25" s="94" t="s">
        <v>1799</v>
      </c>
      <c r="H25" s="94" t="s">
        <v>832</v>
      </c>
      <c r="I25" s="94" t="s">
        <v>1611</v>
      </c>
      <c r="J25" s="94">
        <v>2017</v>
      </c>
      <c r="K25" s="94">
        <v>12863988.321</v>
      </c>
    </row>
    <row r="26" spans="1:11" x14ac:dyDescent="0.25">
      <c r="A26" s="94" t="s">
        <v>1795</v>
      </c>
      <c r="B26" s="94" t="s">
        <v>689</v>
      </c>
      <c r="C26" s="235">
        <v>85122</v>
      </c>
      <c r="D26" s="94" t="s">
        <v>1534</v>
      </c>
      <c r="E26" s="250" t="s">
        <v>1533</v>
      </c>
      <c r="F26" s="94" t="s">
        <v>1796</v>
      </c>
      <c r="G26" s="94" t="s">
        <v>1800</v>
      </c>
      <c r="H26" s="94" t="s">
        <v>831</v>
      </c>
      <c r="I26" s="94" t="s">
        <v>1611</v>
      </c>
      <c r="J26" s="94">
        <v>2010</v>
      </c>
      <c r="K26" s="94">
        <v>7606292.9000000004</v>
      </c>
    </row>
    <row r="27" spans="1:11" x14ac:dyDescent="0.25">
      <c r="A27" s="94" t="s">
        <v>1795</v>
      </c>
      <c r="B27" s="94" t="s">
        <v>689</v>
      </c>
      <c r="C27" s="235">
        <v>85122</v>
      </c>
      <c r="D27" s="94" t="s">
        <v>1534</v>
      </c>
      <c r="E27" s="250" t="s">
        <v>1533</v>
      </c>
      <c r="F27" s="94" t="s">
        <v>1796</v>
      </c>
      <c r="G27" s="94" t="s">
        <v>1800</v>
      </c>
      <c r="H27" s="94" t="s">
        <v>831</v>
      </c>
      <c r="I27" s="94" t="s">
        <v>1611</v>
      </c>
      <c r="J27" s="94">
        <v>2011</v>
      </c>
      <c r="K27" s="94">
        <v>8104449.3540000003</v>
      </c>
    </row>
    <row r="28" spans="1:11" x14ac:dyDescent="0.25">
      <c r="A28" s="94" t="s">
        <v>1795</v>
      </c>
      <c r="B28" s="94" t="s">
        <v>689</v>
      </c>
      <c r="C28" s="235">
        <v>85122</v>
      </c>
      <c r="D28" s="94" t="s">
        <v>1534</v>
      </c>
      <c r="E28" s="250" t="s">
        <v>1533</v>
      </c>
      <c r="F28" s="94" t="s">
        <v>1796</v>
      </c>
      <c r="G28" s="94" t="s">
        <v>1800</v>
      </c>
      <c r="H28" s="94" t="s">
        <v>831</v>
      </c>
      <c r="I28" s="94" t="s">
        <v>1611</v>
      </c>
      <c r="J28" s="94">
        <v>2012</v>
      </c>
      <c r="K28" s="94">
        <v>7929999.7019999996</v>
      </c>
    </row>
    <row r="29" spans="1:11" x14ac:dyDescent="0.25">
      <c r="A29" s="94" t="s">
        <v>1795</v>
      </c>
      <c r="B29" s="94" t="s">
        <v>689</v>
      </c>
      <c r="C29" s="235">
        <v>85122</v>
      </c>
      <c r="D29" s="94" t="s">
        <v>1534</v>
      </c>
      <c r="E29" s="250" t="s">
        <v>1533</v>
      </c>
      <c r="F29" s="94" t="s">
        <v>1796</v>
      </c>
      <c r="G29" s="94" t="s">
        <v>1800</v>
      </c>
      <c r="H29" s="94" t="s">
        <v>831</v>
      </c>
      <c r="I29" s="94" t="s">
        <v>1611</v>
      </c>
      <c r="J29" s="94">
        <v>2013</v>
      </c>
      <c r="K29" s="94">
        <v>7868808.5269999998</v>
      </c>
    </row>
    <row r="30" spans="1:11" x14ac:dyDescent="0.25">
      <c r="A30" s="94" t="s">
        <v>1795</v>
      </c>
      <c r="B30" s="94" t="s">
        <v>689</v>
      </c>
      <c r="C30" s="235">
        <v>85122</v>
      </c>
      <c r="D30" s="94" t="s">
        <v>1534</v>
      </c>
      <c r="E30" s="250" t="s">
        <v>1533</v>
      </c>
      <c r="F30" s="94" t="s">
        <v>1796</v>
      </c>
      <c r="G30" s="94" t="s">
        <v>1800</v>
      </c>
      <c r="H30" s="94" t="s">
        <v>831</v>
      </c>
      <c r="I30" s="94" t="s">
        <v>1611</v>
      </c>
      <c r="J30" s="94">
        <v>2014</v>
      </c>
      <c r="K30" s="94">
        <v>7890553.216</v>
      </c>
    </row>
    <row r="31" spans="1:11" x14ac:dyDescent="0.25">
      <c r="A31" s="94" t="s">
        <v>1795</v>
      </c>
      <c r="B31" s="94" t="s">
        <v>689</v>
      </c>
      <c r="C31" s="235">
        <v>85122</v>
      </c>
      <c r="D31" s="94" t="s">
        <v>1534</v>
      </c>
      <c r="E31" s="250" t="s">
        <v>1533</v>
      </c>
      <c r="F31" s="94" t="s">
        <v>1796</v>
      </c>
      <c r="G31" s="94" t="s">
        <v>1800</v>
      </c>
      <c r="H31" s="94" t="s">
        <v>832</v>
      </c>
      <c r="I31" s="94" t="s">
        <v>1611</v>
      </c>
      <c r="J31" s="94">
        <v>2015</v>
      </c>
      <c r="K31" s="94">
        <v>10895396.631999999</v>
      </c>
    </row>
    <row r="32" spans="1:11" x14ac:dyDescent="0.25">
      <c r="A32" s="94" t="s">
        <v>1795</v>
      </c>
      <c r="B32" s="94" t="s">
        <v>689</v>
      </c>
      <c r="C32" s="235">
        <v>85122</v>
      </c>
      <c r="D32" s="94" t="s">
        <v>1534</v>
      </c>
      <c r="E32" s="250" t="s">
        <v>1533</v>
      </c>
      <c r="F32" s="94" t="s">
        <v>1796</v>
      </c>
      <c r="G32" s="94" t="s">
        <v>1800</v>
      </c>
      <c r="H32" s="94" t="s">
        <v>832</v>
      </c>
      <c r="I32" s="94" t="s">
        <v>1611</v>
      </c>
      <c r="J32" s="94">
        <v>2016</v>
      </c>
      <c r="K32" s="94">
        <v>10967481.997</v>
      </c>
    </row>
    <row r="33" spans="1:11" x14ac:dyDescent="0.25">
      <c r="A33" s="94" t="s">
        <v>1795</v>
      </c>
      <c r="B33" s="94" t="s">
        <v>689</v>
      </c>
      <c r="C33" s="235">
        <v>85122</v>
      </c>
      <c r="D33" s="94" t="s">
        <v>1534</v>
      </c>
      <c r="E33" s="250" t="s">
        <v>1533</v>
      </c>
      <c r="F33" s="94" t="s">
        <v>1796</v>
      </c>
      <c r="G33" s="94" t="s">
        <v>1800</v>
      </c>
      <c r="H33" s="94" t="s">
        <v>832</v>
      </c>
      <c r="I33" s="94" t="s">
        <v>1611</v>
      </c>
      <c r="J33" s="94">
        <v>2017</v>
      </c>
      <c r="K33" s="94">
        <v>11777501.172</v>
      </c>
    </row>
    <row r="34" spans="1:11" x14ac:dyDescent="0.25">
      <c r="A34" s="94" t="s">
        <v>1795</v>
      </c>
      <c r="B34" s="94" t="s">
        <v>689</v>
      </c>
      <c r="C34" s="235">
        <v>85122</v>
      </c>
      <c r="D34" s="94" t="s">
        <v>1534</v>
      </c>
      <c r="E34" s="250" t="s">
        <v>1533</v>
      </c>
      <c r="F34" s="94" t="s">
        <v>1796</v>
      </c>
      <c r="G34" s="94" t="s">
        <v>1801</v>
      </c>
      <c r="H34" s="94" t="s">
        <v>831</v>
      </c>
      <c r="I34" s="94" t="s">
        <v>1611</v>
      </c>
      <c r="J34" s="94">
        <v>2010</v>
      </c>
      <c r="K34" s="94">
        <v>24473594.344000001</v>
      </c>
    </row>
    <row r="35" spans="1:11" x14ac:dyDescent="0.25">
      <c r="A35" s="94" t="s">
        <v>1795</v>
      </c>
      <c r="B35" s="94" t="s">
        <v>689</v>
      </c>
      <c r="C35" s="235">
        <v>85122</v>
      </c>
      <c r="D35" s="94" t="s">
        <v>1534</v>
      </c>
      <c r="E35" s="250" t="s">
        <v>1533</v>
      </c>
      <c r="F35" s="94" t="s">
        <v>1796</v>
      </c>
      <c r="G35" s="94" t="s">
        <v>1801</v>
      </c>
      <c r="H35" s="94" t="s">
        <v>831</v>
      </c>
      <c r="I35" s="94" t="s">
        <v>1611</v>
      </c>
      <c r="J35" s="94">
        <v>2011</v>
      </c>
      <c r="K35" s="94">
        <v>24339569.142000001</v>
      </c>
    </row>
    <row r="36" spans="1:11" x14ac:dyDescent="0.25">
      <c r="A36" s="94" t="s">
        <v>1795</v>
      </c>
      <c r="B36" s="94" t="s">
        <v>689</v>
      </c>
      <c r="C36" s="235">
        <v>85122</v>
      </c>
      <c r="D36" s="94" t="s">
        <v>1534</v>
      </c>
      <c r="E36" s="250" t="s">
        <v>1533</v>
      </c>
      <c r="F36" s="94" t="s">
        <v>1796</v>
      </c>
      <c r="G36" s="94" t="s">
        <v>1801</v>
      </c>
      <c r="H36" s="94" t="s">
        <v>831</v>
      </c>
      <c r="I36" s="94" t="s">
        <v>1611</v>
      </c>
      <c r="J36" s="94">
        <v>2012</v>
      </c>
      <c r="K36" s="94">
        <v>24121825.758000001</v>
      </c>
    </row>
    <row r="37" spans="1:11" x14ac:dyDescent="0.25">
      <c r="A37" s="94" t="s">
        <v>1795</v>
      </c>
      <c r="B37" s="94" t="s">
        <v>689</v>
      </c>
      <c r="C37" s="235">
        <v>85122</v>
      </c>
      <c r="D37" s="94" t="s">
        <v>1534</v>
      </c>
      <c r="E37" s="250" t="s">
        <v>1533</v>
      </c>
      <c r="F37" s="94" t="s">
        <v>1796</v>
      </c>
      <c r="G37" s="94" t="s">
        <v>1801</v>
      </c>
      <c r="H37" s="94" t="s">
        <v>831</v>
      </c>
      <c r="I37" s="94" t="s">
        <v>1611</v>
      </c>
      <c r="J37" s="94">
        <v>2013</v>
      </c>
      <c r="K37" s="94">
        <v>24596100.291999999</v>
      </c>
    </row>
    <row r="38" spans="1:11" x14ac:dyDescent="0.25">
      <c r="A38" s="94" t="s">
        <v>1795</v>
      </c>
      <c r="B38" s="94" t="s">
        <v>689</v>
      </c>
      <c r="C38" s="235">
        <v>85122</v>
      </c>
      <c r="D38" s="94" t="s">
        <v>1534</v>
      </c>
      <c r="E38" s="250" t="s">
        <v>1533</v>
      </c>
      <c r="F38" s="94" t="s">
        <v>1796</v>
      </c>
      <c r="G38" s="94" t="s">
        <v>1801</v>
      </c>
      <c r="H38" s="94" t="s">
        <v>831</v>
      </c>
      <c r="I38" s="94" t="s">
        <v>1611</v>
      </c>
      <c r="J38" s="94">
        <v>2014</v>
      </c>
      <c r="K38" s="94">
        <v>23983381.136999998</v>
      </c>
    </row>
    <row r="39" spans="1:11" x14ac:dyDescent="0.25">
      <c r="A39" s="94" t="s">
        <v>1795</v>
      </c>
      <c r="B39" s="94" t="s">
        <v>689</v>
      </c>
      <c r="C39" s="235">
        <v>85122</v>
      </c>
      <c r="D39" s="94" t="s">
        <v>1534</v>
      </c>
      <c r="E39" s="250" t="s">
        <v>1533</v>
      </c>
      <c r="F39" s="94" t="s">
        <v>1796</v>
      </c>
      <c r="G39" s="94" t="s">
        <v>1801</v>
      </c>
      <c r="H39" s="94" t="s">
        <v>832</v>
      </c>
      <c r="I39" s="94" t="s">
        <v>1611</v>
      </c>
      <c r="J39" s="94">
        <v>2015</v>
      </c>
      <c r="K39" s="94">
        <v>27620043.230999999</v>
      </c>
    </row>
    <row r="40" spans="1:11" x14ac:dyDescent="0.25">
      <c r="A40" s="94" t="s">
        <v>1795</v>
      </c>
      <c r="B40" s="94" t="s">
        <v>689</v>
      </c>
      <c r="C40" s="235">
        <v>85122</v>
      </c>
      <c r="D40" s="94" t="s">
        <v>1534</v>
      </c>
      <c r="E40" s="250" t="s">
        <v>1533</v>
      </c>
      <c r="F40" s="94" t="s">
        <v>1796</v>
      </c>
      <c r="G40" s="94" t="s">
        <v>1801</v>
      </c>
      <c r="H40" s="94" t="s">
        <v>832</v>
      </c>
      <c r="I40" s="94" t="s">
        <v>1611</v>
      </c>
      <c r="J40" s="94">
        <v>2016</v>
      </c>
      <c r="K40" s="94">
        <v>27542182.493999999</v>
      </c>
    </row>
    <row r="41" spans="1:11" x14ac:dyDescent="0.25">
      <c r="A41" s="94" t="s">
        <v>1795</v>
      </c>
      <c r="B41" s="94" t="s">
        <v>689</v>
      </c>
      <c r="C41" s="235">
        <v>85122</v>
      </c>
      <c r="D41" s="94" t="s">
        <v>1534</v>
      </c>
      <c r="E41" s="250" t="s">
        <v>1533</v>
      </c>
      <c r="F41" s="94" t="s">
        <v>1796</v>
      </c>
      <c r="G41" s="94" t="s">
        <v>1801</v>
      </c>
      <c r="H41" s="94" t="s">
        <v>832</v>
      </c>
      <c r="I41" s="94" t="s">
        <v>1611</v>
      </c>
      <c r="J41" s="94">
        <v>2017</v>
      </c>
      <c r="K41" s="94">
        <v>28692752.493000001</v>
      </c>
    </row>
    <row r="42" spans="1:11" x14ac:dyDescent="0.25">
      <c r="A42" s="94" t="s">
        <v>1795</v>
      </c>
      <c r="B42" s="94" t="s">
        <v>689</v>
      </c>
      <c r="C42" s="235">
        <v>85122</v>
      </c>
      <c r="D42" s="94" t="s">
        <v>1534</v>
      </c>
      <c r="E42" s="250" t="s">
        <v>1533</v>
      </c>
      <c r="F42" s="94" t="s">
        <v>1796</v>
      </c>
      <c r="G42" s="94" t="s">
        <v>1802</v>
      </c>
      <c r="H42" s="94" t="s">
        <v>831</v>
      </c>
      <c r="I42" s="94" t="s">
        <v>1611</v>
      </c>
      <c r="J42" s="94">
        <v>2010</v>
      </c>
      <c r="K42" s="94" t="s">
        <v>10</v>
      </c>
    </row>
    <row r="43" spans="1:11" x14ac:dyDescent="0.25">
      <c r="A43" s="94" t="s">
        <v>1795</v>
      </c>
      <c r="B43" s="94" t="s">
        <v>689</v>
      </c>
      <c r="C43" s="235">
        <v>85122</v>
      </c>
      <c r="D43" s="94" t="s">
        <v>1534</v>
      </c>
      <c r="E43" s="250" t="s">
        <v>1533</v>
      </c>
      <c r="F43" s="94" t="s">
        <v>1796</v>
      </c>
      <c r="G43" s="94" t="s">
        <v>1802</v>
      </c>
      <c r="H43" s="94" t="s">
        <v>831</v>
      </c>
      <c r="I43" s="94" t="s">
        <v>1611</v>
      </c>
      <c r="J43" s="94">
        <v>2011</v>
      </c>
      <c r="K43" s="94" t="s">
        <v>10</v>
      </c>
    </row>
    <row r="44" spans="1:11" x14ac:dyDescent="0.25">
      <c r="A44" s="94" t="s">
        <v>1795</v>
      </c>
      <c r="B44" s="94" t="s">
        <v>689</v>
      </c>
      <c r="C44" s="235">
        <v>85122</v>
      </c>
      <c r="D44" s="94" t="s">
        <v>1534</v>
      </c>
      <c r="E44" s="250" t="s">
        <v>1533</v>
      </c>
      <c r="F44" s="94" t="s">
        <v>1796</v>
      </c>
      <c r="G44" s="94" t="s">
        <v>1802</v>
      </c>
      <c r="H44" s="94" t="s">
        <v>831</v>
      </c>
      <c r="I44" s="94" t="s">
        <v>1611</v>
      </c>
      <c r="J44" s="94">
        <v>2012</v>
      </c>
      <c r="K44" s="94" t="s">
        <v>10</v>
      </c>
    </row>
    <row r="45" spans="1:11" x14ac:dyDescent="0.25">
      <c r="A45" s="94" t="s">
        <v>1795</v>
      </c>
      <c r="B45" s="94" t="s">
        <v>689</v>
      </c>
      <c r="C45" s="235">
        <v>85122</v>
      </c>
      <c r="D45" s="94" t="s">
        <v>1534</v>
      </c>
      <c r="E45" s="250" t="s">
        <v>1533</v>
      </c>
      <c r="F45" s="94" t="s">
        <v>1796</v>
      </c>
      <c r="G45" s="94" t="s">
        <v>1802</v>
      </c>
      <c r="H45" s="94" t="s">
        <v>831</v>
      </c>
      <c r="I45" s="94" t="s">
        <v>1611</v>
      </c>
      <c r="J45" s="94">
        <v>2013</v>
      </c>
      <c r="K45" s="94" t="s">
        <v>10</v>
      </c>
    </row>
    <row r="46" spans="1:11" x14ac:dyDescent="0.25">
      <c r="A46" s="94" t="s">
        <v>1795</v>
      </c>
      <c r="B46" s="94" t="s">
        <v>689</v>
      </c>
      <c r="C46" s="235">
        <v>85122</v>
      </c>
      <c r="D46" s="94" t="s">
        <v>1534</v>
      </c>
      <c r="E46" s="250" t="s">
        <v>1533</v>
      </c>
      <c r="F46" s="94" t="s">
        <v>1796</v>
      </c>
      <c r="G46" s="94" t="s">
        <v>1802</v>
      </c>
      <c r="H46" s="94" t="s">
        <v>831</v>
      </c>
      <c r="I46" s="94" t="s">
        <v>1611</v>
      </c>
      <c r="J46" s="94">
        <v>2014</v>
      </c>
      <c r="K46" s="94" t="s">
        <v>10</v>
      </c>
    </row>
    <row r="47" spans="1:11" x14ac:dyDescent="0.25">
      <c r="A47" s="94" t="s">
        <v>1795</v>
      </c>
      <c r="B47" s="94" t="s">
        <v>689</v>
      </c>
      <c r="C47" s="235">
        <v>85122</v>
      </c>
      <c r="D47" s="94" t="s">
        <v>1534</v>
      </c>
      <c r="E47" s="250" t="s">
        <v>1533</v>
      </c>
      <c r="F47" s="94" t="s">
        <v>1796</v>
      </c>
      <c r="G47" s="94" t="s">
        <v>1802</v>
      </c>
      <c r="H47" s="94" t="s">
        <v>832</v>
      </c>
      <c r="I47" s="94" t="s">
        <v>1611</v>
      </c>
      <c r="J47" s="94">
        <v>2015</v>
      </c>
      <c r="K47" s="94">
        <v>3221042.66</v>
      </c>
    </row>
    <row r="48" spans="1:11" x14ac:dyDescent="0.25">
      <c r="A48" s="94" t="s">
        <v>1795</v>
      </c>
      <c r="B48" s="94" t="s">
        <v>689</v>
      </c>
      <c r="C48" s="235">
        <v>85122</v>
      </c>
      <c r="D48" s="94" t="s">
        <v>1534</v>
      </c>
      <c r="E48" s="250" t="s">
        <v>1533</v>
      </c>
      <c r="F48" s="94" t="s">
        <v>1796</v>
      </c>
      <c r="G48" s="94" t="s">
        <v>1802</v>
      </c>
      <c r="H48" s="94" t="s">
        <v>832</v>
      </c>
      <c r="I48" s="94" t="s">
        <v>1611</v>
      </c>
      <c r="J48" s="94">
        <v>2016</v>
      </c>
      <c r="K48" s="94">
        <v>3158085.9610000001</v>
      </c>
    </row>
    <row r="49" spans="1:11" x14ac:dyDescent="0.25">
      <c r="A49" s="94" t="s">
        <v>1795</v>
      </c>
      <c r="B49" s="94" t="s">
        <v>689</v>
      </c>
      <c r="C49" s="235">
        <v>85122</v>
      </c>
      <c r="D49" s="94" t="s">
        <v>1534</v>
      </c>
      <c r="E49" s="250" t="s">
        <v>1533</v>
      </c>
      <c r="F49" s="94" t="s">
        <v>1796</v>
      </c>
      <c r="G49" s="94" t="s">
        <v>1802</v>
      </c>
      <c r="H49" s="94" t="s">
        <v>832</v>
      </c>
      <c r="I49" s="94" t="s">
        <v>1611</v>
      </c>
      <c r="J49" s="94">
        <v>2017</v>
      </c>
      <c r="K49" s="94">
        <v>2999874.517</v>
      </c>
    </row>
    <row r="50" spans="1:11" x14ac:dyDescent="0.25">
      <c r="A50" s="94" t="s">
        <v>1795</v>
      </c>
      <c r="B50" s="94" t="s">
        <v>689</v>
      </c>
      <c r="C50" s="235">
        <v>85122</v>
      </c>
      <c r="D50" s="94" t="s">
        <v>1534</v>
      </c>
      <c r="E50" s="250" t="s">
        <v>1533</v>
      </c>
      <c r="F50" s="94" t="s">
        <v>1796</v>
      </c>
      <c r="G50" s="94" t="s">
        <v>1803</v>
      </c>
      <c r="H50" s="94" t="s">
        <v>831</v>
      </c>
      <c r="I50" s="94" t="s">
        <v>1611</v>
      </c>
      <c r="J50" s="94">
        <v>2010</v>
      </c>
      <c r="K50" s="94">
        <v>24473594.344000001</v>
      </c>
    </row>
    <row r="51" spans="1:11" x14ac:dyDescent="0.25">
      <c r="A51" s="94" t="s">
        <v>1795</v>
      </c>
      <c r="B51" s="94" t="s">
        <v>689</v>
      </c>
      <c r="C51" s="235">
        <v>85122</v>
      </c>
      <c r="D51" s="94" t="s">
        <v>1534</v>
      </c>
      <c r="E51" s="250" t="s">
        <v>1533</v>
      </c>
      <c r="F51" s="94" t="s">
        <v>1796</v>
      </c>
      <c r="G51" s="94" t="s">
        <v>1803</v>
      </c>
      <c r="H51" s="94" t="s">
        <v>831</v>
      </c>
      <c r="I51" s="94" t="s">
        <v>1611</v>
      </c>
      <c r="J51" s="94">
        <v>2011</v>
      </c>
      <c r="K51" s="94">
        <v>24339569.142000001</v>
      </c>
    </row>
    <row r="52" spans="1:11" x14ac:dyDescent="0.25">
      <c r="A52" s="94" t="s">
        <v>1795</v>
      </c>
      <c r="B52" s="94" t="s">
        <v>689</v>
      </c>
      <c r="C52" s="235">
        <v>85122</v>
      </c>
      <c r="D52" s="94" t="s">
        <v>1534</v>
      </c>
      <c r="E52" s="250" t="s">
        <v>1533</v>
      </c>
      <c r="F52" s="94" t="s">
        <v>1796</v>
      </c>
      <c r="G52" s="94" t="s">
        <v>1803</v>
      </c>
      <c r="H52" s="94" t="s">
        <v>831</v>
      </c>
      <c r="I52" s="94" t="s">
        <v>1611</v>
      </c>
      <c r="J52" s="94">
        <v>2012</v>
      </c>
      <c r="K52" s="94">
        <v>24121825.758000001</v>
      </c>
    </row>
    <row r="53" spans="1:11" x14ac:dyDescent="0.25">
      <c r="A53" s="94" t="s">
        <v>1795</v>
      </c>
      <c r="B53" s="94" t="s">
        <v>689</v>
      </c>
      <c r="C53" s="235">
        <v>85122</v>
      </c>
      <c r="D53" s="94" t="s">
        <v>1534</v>
      </c>
      <c r="E53" s="250" t="s">
        <v>1533</v>
      </c>
      <c r="F53" s="94" t="s">
        <v>1796</v>
      </c>
      <c r="G53" s="94" t="s">
        <v>1803</v>
      </c>
      <c r="H53" s="94" t="s">
        <v>831</v>
      </c>
      <c r="I53" s="94" t="s">
        <v>1611</v>
      </c>
      <c r="J53" s="94">
        <v>2013</v>
      </c>
      <c r="K53" s="94">
        <v>24596100.291999999</v>
      </c>
    </row>
    <row r="54" spans="1:11" x14ac:dyDescent="0.25">
      <c r="A54" s="94" t="s">
        <v>1795</v>
      </c>
      <c r="B54" s="94" t="s">
        <v>689</v>
      </c>
      <c r="C54" s="235">
        <v>85122</v>
      </c>
      <c r="D54" s="94" t="s">
        <v>1534</v>
      </c>
      <c r="E54" s="250" t="s">
        <v>1533</v>
      </c>
      <c r="F54" s="94" t="s">
        <v>1796</v>
      </c>
      <c r="G54" s="94" t="s">
        <v>1803</v>
      </c>
      <c r="H54" s="94" t="s">
        <v>831</v>
      </c>
      <c r="I54" s="94" t="s">
        <v>1611</v>
      </c>
      <c r="J54" s="94">
        <v>2014</v>
      </c>
      <c r="K54" s="94">
        <v>23983381.136999998</v>
      </c>
    </row>
    <row r="55" spans="1:11" x14ac:dyDescent="0.25">
      <c r="A55" s="94" t="s">
        <v>1795</v>
      </c>
      <c r="B55" s="94" t="s">
        <v>689</v>
      </c>
      <c r="C55" s="235">
        <v>85122</v>
      </c>
      <c r="D55" s="94" t="s">
        <v>1534</v>
      </c>
      <c r="E55" s="250" t="s">
        <v>1533</v>
      </c>
      <c r="F55" s="94" t="s">
        <v>1796</v>
      </c>
      <c r="G55" s="94" t="s">
        <v>1803</v>
      </c>
      <c r="H55" s="94" t="s">
        <v>832</v>
      </c>
      <c r="I55" s="94" t="s">
        <v>1611</v>
      </c>
      <c r="J55" s="94">
        <v>2015</v>
      </c>
      <c r="K55" s="94">
        <v>24399000.57</v>
      </c>
    </row>
    <row r="56" spans="1:11" x14ac:dyDescent="0.25">
      <c r="A56" s="94" t="s">
        <v>1795</v>
      </c>
      <c r="B56" s="94" t="s">
        <v>689</v>
      </c>
      <c r="C56" s="235">
        <v>85122</v>
      </c>
      <c r="D56" s="94" t="s">
        <v>1534</v>
      </c>
      <c r="E56" s="250" t="s">
        <v>1533</v>
      </c>
      <c r="F56" s="94" t="s">
        <v>1796</v>
      </c>
      <c r="G56" s="94" t="s">
        <v>1803</v>
      </c>
      <c r="H56" s="94" t="s">
        <v>832</v>
      </c>
      <c r="I56" s="94" t="s">
        <v>1611</v>
      </c>
      <c r="J56" s="94">
        <v>2016</v>
      </c>
      <c r="K56" s="94">
        <v>24384096.534000002</v>
      </c>
    </row>
    <row r="57" spans="1:11" x14ac:dyDescent="0.25">
      <c r="A57" s="94" t="s">
        <v>1795</v>
      </c>
      <c r="B57" s="94" t="s">
        <v>689</v>
      </c>
      <c r="C57" s="235">
        <v>85122</v>
      </c>
      <c r="D57" s="94" t="s">
        <v>1534</v>
      </c>
      <c r="E57" s="250" t="s">
        <v>1533</v>
      </c>
      <c r="F57" s="94" t="s">
        <v>1796</v>
      </c>
      <c r="G57" s="94" t="s">
        <v>1803</v>
      </c>
      <c r="H57" s="94" t="s">
        <v>832</v>
      </c>
      <c r="I57" s="94" t="s">
        <v>1611</v>
      </c>
      <c r="J57" s="94">
        <v>2017</v>
      </c>
      <c r="K57" s="94">
        <v>25692877.976</v>
      </c>
    </row>
    <row r="58" spans="1:11" x14ac:dyDescent="0.25">
      <c r="A58" s="94" t="s">
        <v>1795</v>
      </c>
      <c r="B58" s="94" t="s">
        <v>689</v>
      </c>
      <c r="C58" s="235">
        <v>85122</v>
      </c>
      <c r="D58" s="94" t="s">
        <v>1534</v>
      </c>
      <c r="E58" s="250" t="s">
        <v>1533</v>
      </c>
      <c r="F58" s="94" t="s">
        <v>1796</v>
      </c>
      <c r="G58" s="94" t="s">
        <v>1804</v>
      </c>
      <c r="H58" s="94" t="s">
        <v>831</v>
      </c>
      <c r="I58" s="94" t="s">
        <v>1611</v>
      </c>
      <c r="J58" s="94">
        <v>2010</v>
      </c>
      <c r="K58" s="94">
        <v>11405523.384</v>
      </c>
    </row>
    <row r="59" spans="1:11" x14ac:dyDescent="0.25">
      <c r="A59" s="94" t="s">
        <v>1795</v>
      </c>
      <c r="B59" s="94" t="s">
        <v>689</v>
      </c>
      <c r="C59" s="235">
        <v>85122</v>
      </c>
      <c r="D59" s="94" t="s">
        <v>1534</v>
      </c>
      <c r="E59" s="250" t="s">
        <v>1533</v>
      </c>
      <c r="F59" s="94" t="s">
        <v>1796</v>
      </c>
      <c r="G59" s="94" t="s">
        <v>1804</v>
      </c>
      <c r="H59" s="94" t="s">
        <v>831</v>
      </c>
      <c r="I59" s="94" t="s">
        <v>1611</v>
      </c>
      <c r="J59" s="94">
        <v>2011</v>
      </c>
      <c r="K59" s="94">
        <v>11694760.881999999</v>
      </c>
    </row>
    <row r="60" spans="1:11" x14ac:dyDescent="0.25">
      <c r="A60" s="94" t="s">
        <v>1795</v>
      </c>
      <c r="B60" s="94" t="s">
        <v>689</v>
      </c>
      <c r="C60" s="235">
        <v>85122</v>
      </c>
      <c r="D60" s="94" t="s">
        <v>1534</v>
      </c>
      <c r="E60" s="250" t="s">
        <v>1533</v>
      </c>
      <c r="F60" s="94" t="s">
        <v>1796</v>
      </c>
      <c r="G60" s="94" t="s">
        <v>1804</v>
      </c>
      <c r="H60" s="94" t="s">
        <v>831</v>
      </c>
      <c r="I60" s="94" t="s">
        <v>1611</v>
      </c>
      <c r="J60" s="94">
        <v>2012</v>
      </c>
      <c r="K60" s="94">
        <v>11774087.33</v>
      </c>
    </row>
    <row r="61" spans="1:11" x14ac:dyDescent="0.25">
      <c r="A61" s="94" t="s">
        <v>1795</v>
      </c>
      <c r="B61" s="94" t="s">
        <v>689</v>
      </c>
      <c r="C61" s="235">
        <v>85122</v>
      </c>
      <c r="D61" s="94" t="s">
        <v>1534</v>
      </c>
      <c r="E61" s="250" t="s">
        <v>1533</v>
      </c>
      <c r="F61" s="94" t="s">
        <v>1796</v>
      </c>
      <c r="G61" s="94" t="s">
        <v>1804</v>
      </c>
      <c r="H61" s="94" t="s">
        <v>831</v>
      </c>
      <c r="I61" s="94" t="s">
        <v>1611</v>
      </c>
      <c r="J61" s="94">
        <v>2013</v>
      </c>
      <c r="K61" s="94">
        <v>12051468.834000001</v>
      </c>
    </row>
    <row r="62" spans="1:11" x14ac:dyDescent="0.25">
      <c r="A62" s="94" t="s">
        <v>1795</v>
      </c>
      <c r="B62" s="94" t="s">
        <v>689</v>
      </c>
      <c r="C62" s="235">
        <v>85122</v>
      </c>
      <c r="D62" s="94" t="s">
        <v>1534</v>
      </c>
      <c r="E62" s="250" t="s">
        <v>1533</v>
      </c>
      <c r="F62" s="94" t="s">
        <v>1796</v>
      </c>
      <c r="G62" s="94" t="s">
        <v>1804</v>
      </c>
      <c r="H62" s="94" t="s">
        <v>831</v>
      </c>
      <c r="I62" s="94" t="s">
        <v>1611</v>
      </c>
      <c r="J62" s="94">
        <v>2014</v>
      </c>
      <c r="K62" s="94">
        <v>11997620.118000001</v>
      </c>
    </row>
    <row r="63" spans="1:11" x14ac:dyDescent="0.25">
      <c r="A63" s="94" t="s">
        <v>1795</v>
      </c>
      <c r="B63" s="94" t="s">
        <v>689</v>
      </c>
      <c r="C63" s="235">
        <v>85122</v>
      </c>
      <c r="D63" s="94" t="s">
        <v>1534</v>
      </c>
      <c r="E63" s="250" t="s">
        <v>1533</v>
      </c>
      <c r="F63" s="94" t="s">
        <v>1796</v>
      </c>
      <c r="G63" s="94" t="s">
        <v>1804</v>
      </c>
      <c r="H63" s="94" t="s">
        <v>832</v>
      </c>
      <c r="I63" s="94" t="s">
        <v>1611</v>
      </c>
      <c r="J63" s="94">
        <v>2015</v>
      </c>
      <c r="K63" s="94">
        <v>12527831.047</v>
      </c>
    </row>
    <row r="64" spans="1:11" x14ac:dyDescent="0.25">
      <c r="A64" s="94" t="s">
        <v>1795</v>
      </c>
      <c r="B64" s="94" t="s">
        <v>689</v>
      </c>
      <c r="C64" s="235">
        <v>85122</v>
      </c>
      <c r="D64" s="94" t="s">
        <v>1534</v>
      </c>
      <c r="E64" s="250" t="s">
        <v>1533</v>
      </c>
      <c r="F64" s="94" t="s">
        <v>1796</v>
      </c>
      <c r="G64" s="94" t="s">
        <v>1804</v>
      </c>
      <c r="H64" s="94" t="s">
        <v>832</v>
      </c>
      <c r="I64" s="94" t="s">
        <v>1611</v>
      </c>
      <c r="J64" s="94">
        <v>2016</v>
      </c>
      <c r="K64" s="94">
        <v>12061349.527000001</v>
      </c>
    </row>
    <row r="65" spans="1:11" x14ac:dyDescent="0.25">
      <c r="A65" s="94" t="s">
        <v>1795</v>
      </c>
      <c r="B65" s="94" t="s">
        <v>689</v>
      </c>
      <c r="C65" s="235">
        <v>85122</v>
      </c>
      <c r="D65" s="94" t="s">
        <v>1534</v>
      </c>
      <c r="E65" s="250" t="s">
        <v>1533</v>
      </c>
      <c r="F65" s="94" t="s">
        <v>1796</v>
      </c>
      <c r="G65" s="94" t="s">
        <v>1804</v>
      </c>
      <c r="H65" s="94" t="s">
        <v>832</v>
      </c>
      <c r="I65" s="94" t="s">
        <v>1611</v>
      </c>
      <c r="J65" s="94">
        <v>2017</v>
      </c>
      <c r="K65" s="94">
        <v>12932820.323000001</v>
      </c>
    </row>
    <row r="66" spans="1:11" x14ac:dyDescent="0.25">
      <c r="A66" s="94" t="s">
        <v>1795</v>
      </c>
      <c r="B66" s="94" t="s">
        <v>689</v>
      </c>
      <c r="C66" s="235">
        <v>85122</v>
      </c>
      <c r="D66" s="94" t="s">
        <v>1534</v>
      </c>
      <c r="E66" s="250" t="s">
        <v>1533</v>
      </c>
      <c r="F66" s="94" t="s">
        <v>1796</v>
      </c>
      <c r="G66" s="94" t="s">
        <v>1805</v>
      </c>
      <c r="H66" s="94" t="s">
        <v>831</v>
      </c>
      <c r="I66" s="94" t="s">
        <v>1611</v>
      </c>
      <c r="J66" s="94">
        <v>2010</v>
      </c>
      <c r="K66" s="94">
        <v>2036225.0279999999</v>
      </c>
    </row>
    <row r="67" spans="1:11" x14ac:dyDescent="0.25">
      <c r="A67" s="94" t="s">
        <v>1795</v>
      </c>
      <c r="B67" s="94" t="s">
        <v>689</v>
      </c>
      <c r="C67" s="235">
        <v>85122</v>
      </c>
      <c r="D67" s="94" t="s">
        <v>1534</v>
      </c>
      <c r="E67" s="250" t="s">
        <v>1533</v>
      </c>
      <c r="F67" s="94" t="s">
        <v>1796</v>
      </c>
      <c r="G67" s="94" t="s">
        <v>1805</v>
      </c>
      <c r="H67" s="94" t="s">
        <v>831</v>
      </c>
      <c r="I67" s="94" t="s">
        <v>1611</v>
      </c>
      <c r="J67" s="94">
        <v>2011</v>
      </c>
      <c r="K67" s="94">
        <v>1866314.0759999999</v>
      </c>
    </row>
    <row r="68" spans="1:11" x14ac:dyDescent="0.25">
      <c r="A68" s="94" t="s">
        <v>1795</v>
      </c>
      <c r="B68" s="94" t="s">
        <v>689</v>
      </c>
      <c r="C68" s="235">
        <v>85122</v>
      </c>
      <c r="D68" s="94" t="s">
        <v>1534</v>
      </c>
      <c r="E68" s="250" t="s">
        <v>1533</v>
      </c>
      <c r="F68" s="94" t="s">
        <v>1796</v>
      </c>
      <c r="G68" s="94" t="s">
        <v>1805</v>
      </c>
      <c r="H68" s="94" t="s">
        <v>831</v>
      </c>
      <c r="I68" s="94" t="s">
        <v>1611</v>
      </c>
      <c r="J68" s="94">
        <v>2012</v>
      </c>
      <c r="K68" s="94">
        <v>1978097.216</v>
      </c>
    </row>
    <row r="69" spans="1:11" x14ac:dyDescent="0.25">
      <c r="A69" s="94" t="s">
        <v>1795</v>
      </c>
      <c r="B69" s="94" t="s">
        <v>689</v>
      </c>
      <c r="C69" s="235">
        <v>85122</v>
      </c>
      <c r="D69" s="94" t="s">
        <v>1534</v>
      </c>
      <c r="E69" s="250" t="s">
        <v>1533</v>
      </c>
      <c r="F69" s="94" t="s">
        <v>1796</v>
      </c>
      <c r="G69" s="94" t="s">
        <v>1805</v>
      </c>
      <c r="H69" s="94" t="s">
        <v>831</v>
      </c>
      <c r="I69" s="94" t="s">
        <v>1611</v>
      </c>
      <c r="J69" s="94">
        <v>2013</v>
      </c>
      <c r="K69" s="94">
        <v>2193539.5440000002</v>
      </c>
    </row>
    <row r="70" spans="1:11" x14ac:dyDescent="0.25">
      <c r="A70" s="94" t="s">
        <v>1795</v>
      </c>
      <c r="B70" s="94" t="s">
        <v>689</v>
      </c>
      <c r="C70" s="235">
        <v>85122</v>
      </c>
      <c r="D70" s="94" t="s">
        <v>1534</v>
      </c>
      <c r="E70" s="250" t="s">
        <v>1533</v>
      </c>
      <c r="F70" s="94" t="s">
        <v>1796</v>
      </c>
      <c r="G70" s="94" t="s">
        <v>1805</v>
      </c>
      <c r="H70" s="94" t="s">
        <v>831</v>
      </c>
      <c r="I70" s="94" t="s">
        <v>1611</v>
      </c>
      <c r="J70" s="94">
        <v>2014</v>
      </c>
      <c r="K70" s="94">
        <v>2587805.5469999998</v>
      </c>
    </row>
    <row r="71" spans="1:11" x14ac:dyDescent="0.25">
      <c r="A71" s="94" t="s">
        <v>1795</v>
      </c>
      <c r="B71" s="94" t="s">
        <v>689</v>
      </c>
      <c r="C71" s="235">
        <v>85122</v>
      </c>
      <c r="D71" s="94" t="s">
        <v>1534</v>
      </c>
      <c r="E71" s="250" t="s">
        <v>1533</v>
      </c>
      <c r="F71" s="94" t="s">
        <v>1796</v>
      </c>
      <c r="G71" s="94" t="s">
        <v>1805</v>
      </c>
      <c r="H71" s="94" t="s">
        <v>832</v>
      </c>
      <c r="I71" s="94" t="s">
        <v>1611</v>
      </c>
      <c r="J71" s="94">
        <v>2015</v>
      </c>
      <c r="K71" s="94">
        <v>3020138.5329999998</v>
      </c>
    </row>
    <row r="72" spans="1:11" x14ac:dyDescent="0.25">
      <c r="A72" s="94" t="s">
        <v>1795</v>
      </c>
      <c r="B72" s="94" t="s">
        <v>689</v>
      </c>
      <c r="C72" s="235">
        <v>85122</v>
      </c>
      <c r="D72" s="94" t="s">
        <v>1534</v>
      </c>
      <c r="E72" s="250" t="s">
        <v>1533</v>
      </c>
      <c r="F72" s="94" t="s">
        <v>1796</v>
      </c>
      <c r="G72" s="94" t="s">
        <v>1805</v>
      </c>
      <c r="H72" s="94" t="s">
        <v>832</v>
      </c>
      <c r="I72" s="94" t="s">
        <v>1611</v>
      </c>
      <c r="J72" s="94">
        <v>2016</v>
      </c>
      <c r="K72" s="94">
        <v>2697975.835</v>
      </c>
    </row>
    <row r="73" spans="1:11" x14ac:dyDescent="0.25">
      <c r="A73" s="94" t="s">
        <v>1795</v>
      </c>
      <c r="B73" s="94" t="s">
        <v>689</v>
      </c>
      <c r="C73" s="235">
        <v>85122</v>
      </c>
      <c r="D73" s="94" t="s">
        <v>1534</v>
      </c>
      <c r="E73" s="250" t="s">
        <v>1533</v>
      </c>
      <c r="F73" s="94" t="s">
        <v>1796</v>
      </c>
      <c r="G73" s="94" t="s">
        <v>1805</v>
      </c>
      <c r="H73" s="94" t="s">
        <v>832</v>
      </c>
      <c r="I73" s="94" t="s">
        <v>1611</v>
      </c>
      <c r="J73" s="94">
        <v>2017</v>
      </c>
      <c r="K73" s="94">
        <v>3037980.6609999998</v>
      </c>
    </row>
    <row r="74" spans="1:11" x14ac:dyDescent="0.25">
      <c r="A74" s="94" t="s">
        <v>1795</v>
      </c>
      <c r="B74" s="94" t="s">
        <v>689</v>
      </c>
      <c r="C74" s="235">
        <v>85122</v>
      </c>
      <c r="D74" s="94" t="s">
        <v>1534</v>
      </c>
      <c r="E74" s="250" t="s">
        <v>1533</v>
      </c>
      <c r="F74" s="94" t="s">
        <v>1796</v>
      </c>
      <c r="G74" s="94" t="s">
        <v>1806</v>
      </c>
      <c r="H74" s="94" t="s">
        <v>831</v>
      </c>
      <c r="I74" s="94" t="s">
        <v>1611</v>
      </c>
      <c r="J74" s="94">
        <v>2010</v>
      </c>
      <c r="K74" s="94">
        <v>9369298.3560000006</v>
      </c>
    </row>
    <row r="75" spans="1:11" x14ac:dyDescent="0.25">
      <c r="A75" s="94" t="s">
        <v>1795</v>
      </c>
      <c r="B75" s="94" t="s">
        <v>689</v>
      </c>
      <c r="C75" s="235">
        <v>85122</v>
      </c>
      <c r="D75" s="94" t="s">
        <v>1534</v>
      </c>
      <c r="E75" s="250" t="s">
        <v>1533</v>
      </c>
      <c r="F75" s="94" t="s">
        <v>1796</v>
      </c>
      <c r="G75" s="94" t="s">
        <v>1806</v>
      </c>
      <c r="H75" s="94" t="s">
        <v>831</v>
      </c>
      <c r="I75" s="94" t="s">
        <v>1611</v>
      </c>
      <c r="J75" s="94">
        <v>2011</v>
      </c>
      <c r="K75" s="94">
        <v>9828446.8059999999</v>
      </c>
    </row>
    <row r="76" spans="1:11" x14ac:dyDescent="0.25">
      <c r="A76" s="94" t="s">
        <v>1795</v>
      </c>
      <c r="B76" s="94" t="s">
        <v>689</v>
      </c>
      <c r="C76" s="235">
        <v>85122</v>
      </c>
      <c r="D76" s="94" t="s">
        <v>1534</v>
      </c>
      <c r="E76" s="250" t="s">
        <v>1533</v>
      </c>
      <c r="F76" s="94" t="s">
        <v>1796</v>
      </c>
      <c r="G76" s="94" t="s">
        <v>1806</v>
      </c>
      <c r="H76" s="94" t="s">
        <v>831</v>
      </c>
      <c r="I76" s="94" t="s">
        <v>1611</v>
      </c>
      <c r="J76" s="94">
        <v>2012</v>
      </c>
      <c r="K76" s="94">
        <v>9795990.1150000002</v>
      </c>
    </row>
    <row r="77" spans="1:11" x14ac:dyDescent="0.25">
      <c r="A77" s="94" t="s">
        <v>1795</v>
      </c>
      <c r="B77" s="94" t="s">
        <v>689</v>
      </c>
      <c r="C77" s="235">
        <v>85122</v>
      </c>
      <c r="D77" s="94" t="s">
        <v>1534</v>
      </c>
      <c r="E77" s="250" t="s">
        <v>1533</v>
      </c>
      <c r="F77" s="94" t="s">
        <v>1796</v>
      </c>
      <c r="G77" s="94" t="s">
        <v>1806</v>
      </c>
      <c r="H77" s="94" t="s">
        <v>831</v>
      </c>
      <c r="I77" s="94" t="s">
        <v>1611</v>
      </c>
      <c r="J77" s="94">
        <v>2013</v>
      </c>
      <c r="K77" s="94">
        <v>9857929.2899999991</v>
      </c>
    </row>
    <row r="78" spans="1:11" x14ac:dyDescent="0.25">
      <c r="A78" s="94" t="s">
        <v>1795</v>
      </c>
      <c r="B78" s="94" t="s">
        <v>689</v>
      </c>
      <c r="C78" s="235">
        <v>85122</v>
      </c>
      <c r="D78" s="94" t="s">
        <v>1534</v>
      </c>
      <c r="E78" s="250" t="s">
        <v>1533</v>
      </c>
      <c r="F78" s="94" t="s">
        <v>1796</v>
      </c>
      <c r="G78" s="94" t="s">
        <v>1806</v>
      </c>
      <c r="H78" s="94" t="s">
        <v>831</v>
      </c>
      <c r="I78" s="94" t="s">
        <v>1611</v>
      </c>
      <c r="J78" s="94">
        <v>2014</v>
      </c>
      <c r="K78" s="94">
        <v>9409814.5710000005</v>
      </c>
    </row>
    <row r="79" spans="1:11" x14ac:dyDescent="0.25">
      <c r="A79" s="94" t="s">
        <v>1795</v>
      </c>
      <c r="B79" s="94" t="s">
        <v>689</v>
      </c>
      <c r="C79" s="235">
        <v>85122</v>
      </c>
      <c r="D79" s="94" t="s">
        <v>1534</v>
      </c>
      <c r="E79" s="250" t="s">
        <v>1533</v>
      </c>
      <c r="F79" s="94" t="s">
        <v>1796</v>
      </c>
      <c r="G79" s="94" t="s">
        <v>1806</v>
      </c>
      <c r="H79" s="94" t="s">
        <v>832</v>
      </c>
      <c r="I79" s="94" t="s">
        <v>1611</v>
      </c>
      <c r="J79" s="94">
        <v>2015</v>
      </c>
      <c r="K79" s="94">
        <v>9507692.5140000004</v>
      </c>
    </row>
    <row r="80" spans="1:11" x14ac:dyDescent="0.25">
      <c r="A80" s="94" t="s">
        <v>1795</v>
      </c>
      <c r="B80" s="94" t="s">
        <v>689</v>
      </c>
      <c r="C80" s="235">
        <v>85122</v>
      </c>
      <c r="D80" s="94" t="s">
        <v>1534</v>
      </c>
      <c r="E80" s="250" t="s">
        <v>1533</v>
      </c>
      <c r="F80" s="94" t="s">
        <v>1796</v>
      </c>
      <c r="G80" s="94" t="s">
        <v>1806</v>
      </c>
      <c r="H80" s="94" t="s">
        <v>832</v>
      </c>
      <c r="I80" s="94" t="s">
        <v>1611</v>
      </c>
      <c r="J80" s="94">
        <v>2016</v>
      </c>
      <c r="K80" s="94">
        <v>9363373.6919999998</v>
      </c>
    </row>
    <row r="81" spans="1:11" x14ac:dyDescent="0.25">
      <c r="A81" s="94" t="s">
        <v>1795</v>
      </c>
      <c r="B81" s="94" t="s">
        <v>689</v>
      </c>
      <c r="C81" s="235">
        <v>85122</v>
      </c>
      <c r="D81" s="94" t="s">
        <v>1534</v>
      </c>
      <c r="E81" s="250" t="s">
        <v>1533</v>
      </c>
      <c r="F81" s="94" t="s">
        <v>1796</v>
      </c>
      <c r="G81" s="94" t="s">
        <v>1806</v>
      </c>
      <c r="H81" s="94" t="s">
        <v>832</v>
      </c>
      <c r="I81" s="94" t="s">
        <v>1611</v>
      </c>
      <c r="J81" s="94">
        <v>2017</v>
      </c>
      <c r="K81" s="94">
        <v>9894839.6620000005</v>
      </c>
    </row>
    <row r="82" spans="1:11" x14ac:dyDescent="0.25">
      <c r="A82" s="94" t="s">
        <v>1795</v>
      </c>
      <c r="B82" s="94" t="s">
        <v>689</v>
      </c>
      <c r="C82" s="235">
        <v>85122</v>
      </c>
      <c r="D82" s="94" t="s">
        <v>1534</v>
      </c>
      <c r="E82" s="250" t="s">
        <v>1533</v>
      </c>
      <c r="F82" s="94" t="s">
        <v>1796</v>
      </c>
      <c r="G82" s="94" t="s">
        <v>1807</v>
      </c>
      <c r="H82" s="94" t="s">
        <v>831</v>
      </c>
      <c r="I82" s="94" t="s">
        <v>1611</v>
      </c>
      <c r="J82" s="94">
        <v>2010</v>
      </c>
      <c r="K82" s="94">
        <v>13068070.960000001</v>
      </c>
    </row>
    <row r="83" spans="1:11" x14ac:dyDescent="0.25">
      <c r="A83" s="94" t="s">
        <v>1795</v>
      </c>
      <c r="B83" s="94" t="s">
        <v>689</v>
      </c>
      <c r="C83" s="235">
        <v>85122</v>
      </c>
      <c r="D83" s="94" t="s">
        <v>1534</v>
      </c>
      <c r="E83" s="250" t="s">
        <v>1533</v>
      </c>
      <c r="F83" s="94" t="s">
        <v>1796</v>
      </c>
      <c r="G83" s="94" t="s">
        <v>1807</v>
      </c>
      <c r="H83" s="94" t="s">
        <v>831</v>
      </c>
      <c r="I83" s="94" t="s">
        <v>1611</v>
      </c>
      <c r="J83" s="94">
        <v>2011</v>
      </c>
      <c r="K83" s="94">
        <v>12644808.26</v>
      </c>
    </row>
    <row r="84" spans="1:11" x14ac:dyDescent="0.25">
      <c r="A84" s="94" t="s">
        <v>1795</v>
      </c>
      <c r="B84" s="94" t="s">
        <v>689</v>
      </c>
      <c r="C84" s="235">
        <v>85122</v>
      </c>
      <c r="D84" s="94" t="s">
        <v>1534</v>
      </c>
      <c r="E84" s="250" t="s">
        <v>1533</v>
      </c>
      <c r="F84" s="94" t="s">
        <v>1796</v>
      </c>
      <c r="G84" s="94" t="s">
        <v>1807</v>
      </c>
      <c r="H84" s="94" t="s">
        <v>831</v>
      </c>
      <c r="I84" s="94" t="s">
        <v>1611</v>
      </c>
      <c r="J84" s="94">
        <v>2012</v>
      </c>
      <c r="K84" s="94">
        <v>12347738.426999999</v>
      </c>
    </row>
    <row r="85" spans="1:11" x14ac:dyDescent="0.25">
      <c r="A85" s="94" t="s">
        <v>1795</v>
      </c>
      <c r="B85" s="94" t="s">
        <v>689</v>
      </c>
      <c r="C85" s="235">
        <v>85122</v>
      </c>
      <c r="D85" s="94" t="s">
        <v>1534</v>
      </c>
      <c r="E85" s="250" t="s">
        <v>1533</v>
      </c>
      <c r="F85" s="94" t="s">
        <v>1796</v>
      </c>
      <c r="G85" s="94" t="s">
        <v>1807</v>
      </c>
      <c r="H85" s="94" t="s">
        <v>831</v>
      </c>
      <c r="I85" s="94" t="s">
        <v>1611</v>
      </c>
      <c r="J85" s="94">
        <v>2013</v>
      </c>
      <c r="K85" s="94">
        <v>12544631.458000001</v>
      </c>
    </row>
    <row r="86" spans="1:11" x14ac:dyDescent="0.25">
      <c r="A86" s="94" t="s">
        <v>1795</v>
      </c>
      <c r="B86" s="94" t="s">
        <v>689</v>
      </c>
      <c r="C86" s="235">
        <v>85122</v>
      </c>
      <c r="D86" s="94" t="s">
        <v>1534</v>
      </c>
      <c r="E86" s="250" t="s">
        <v>1533</v>
      </c>
      <c r="F86" s="94" t="s">
        <v>1796</v>
      </c>
      <c r="G86" s="94" t="s">
        <v>1807</v>
      </c>
      <c r="H86" s="94" t="s">
        <v>831</v>
      </c>
      <c r="I86" s="94" t="s">
        <v>1611</v>
      </c>
      <c r="J86" s="94">
        <v>2014</v>
      </c>
      <c r="K86" s="94">
        <v>11985761.018999999</v>
      </c>
    </row>
    <row r="87" spans="1:11" x14ac:dyDescent="0.25">
      <c r="A87" s="94" t="s">
        <v>1795</v>
      </c>
      <c r="B87" s="94" t="s">
        <v>689</v>
      </c>
      <c r="C87" s="235">
        <v>85122</v>
      </c>
      <c r="D87" s="94" t="s">
        <v>1534</v>
      </c>
      <c r="E87" s="250" t="s">
        <v>1533</v>
      </c>
      <c r="F87" s="94" t="s">
        <v>1796</v>
      </c>
      <c r="G87" s="94" t="s">
        <v>1807</v>
      </c>
      <c r="H87" s="94" t="s">
        <v>832</v>
      </c>
      <c r="I87" s="94" t="s">
        <v>1611</v>
      </c>
      <c r="J87" s="94">
        <v>2015</v>
      </c>
      <c r="K87" s="94">
        <v>11871169.524</v>
      </c>
    </row>
    <row r="88" spans="1:11" x14ac:dyDescent="0.25">
      <c r="A88" s="94" t="s">
        <v>1795</v>
      </c>
      <c r="B88" s="94" t="s">
        <v>689</v>
      </c>
      <c r="C88" s="235">
        <v>85122</v>
      </c>
      <c r="D88" s="94" t="s">
        <v>1534</v>
      </c>
      <c r="E88" s="250" t="s">
        <v>1533</v>
      </c>
      <c r="F88" s="94" t="s">
        <v>1796</v>
      </c>
      <c r="G88" s="94" t="s">
        <v>1807</v>
      </c>
      <c r="H88" s="94" t="s">
        <v>832</v>
      </c>
      <c r="I88" s="94" t="s">
        <v>1611</v>
      </c>
      <c r="J88" s="94">
        <v>2016</v>
      </c>
      <c r="K88" s="94">
        <v>12322747.006999999</v>
      </c>
    </row>
    <row r="89" spans="1:11" x14ac:dyDescent="0.25">
      <c r="A89" s="94" t="s">
        <v>1795</v>
      </c>
      <c r="B89" s="94" t="s">
        <v>689</v>
      </c>
      <c r="C89" s="235">
        <v>85122</v>
      </c>
      <c r="D89" s="94" t="s">
        <v>1534</v>
      </c>
      <c r="E89" s="250" t="s">
        <v>1533</v>
      </c>
      <c r="F89" s="94" t="s">
        <v>1796</v>
      </c>
      <c r="G89" s="94" t="s">
        <v>1807</v>
      </c>
      <c r="H89" s="94" t="s">
        <v>832</v>
      </c>
      <c r="I89" s="94" t="s">
        <v>1611</v>
      </c>
      <c r="J89" s="94">
        <v>2017</v>
      </c>
      <c r="K89" s="94">
        <v>12760057.653999999</v>
      </c>
    </row>
    <row r="90" spans="1:11" x14ac:dyDescent="0.25">
      <c r="A90" s="94" t="s">
        <v>1795</v>
      </c>
      <c r="B90" s="94" t="s">
        <v>689</v>
      </c>
      <c r="C90" s="235">
        <v>85122</v>
      </c>
      <c r="D90" s="94" t="s">
        <v>1534</v>
      </c>
      <c r="E90" s="250" t="s">
        <v>1533</v>
      </c>
      <c r="F90" s="94" t="s">
        <v>1796</v>
      </c>
      <c r="G90" s="94" t="s">
        <v>1808</v>
      </c>
      <c r="H90" s="94" t="s">
        <v>831</v>
      </c>
      <c r="I90" s="94" t="s">
        <v>1611</v>
      </c>
      <c r="J90" s="94">
        <v>2010</v>
      </c>
      <c r="K90" s="94">
        <v>10030029.179</v>
      </c>
    </row>
    <row r="91" spans="1:11" x14ac:dyDescent="0.25">
      <c r="A91" s="94" t="s">
        <v>1795</v>
      </c>
      <c r="B91" s="94" t="s">
        <v>689</v>
      </c>
      <c r="C91" s="235">
        <v>85122</v>
      </c>
      <c r="D91" s="94" t="s">
        <v>1534</v>
      </c>
      <c r="E91" s="250" t="s">
        <v>1533</v>
      </c>
      <c r="F91" s="94" t="s">
        <v>1796</v>
      </c>
      <c r="G91" s="94" t="s">
        <v>1808</v>
      </c>
      <c r="H91" s="94" t="s">
        <v>831</v>
      </c>
      <c r="I91" s="94" t="s">
        <v>1611</v>
      </c>
      <c r="J91" s="94">
        <v>2011</v>
      </c>
      <c r="K91" s="94">
        <v>9659369.0580000002</v>
      </c>
    </row>
    <row r="92" spans="1:11" x14ac:dyDescent="0.25">
      <c r="A92" s="94" t="s">
        <v>1795</v>
      </c>
      <c r="B92" s="94" t="s">
        <v>689</v>
      </c>
      <c r="C92" s="235">
        <v>85122</v>
      </c>
      <c r="D92" s="94" t="s">
        <v>1534</v>
      </c>
      <c r="E92" s="250" t="s">
        <v>1533</v>
      </c>
      <c r="F92" s="94" t="s">
        <v>1796</v>
      </c>
      <c r="G92" s="94" t="s">
        <v>1808</v>
      </c>
      <c r="H92" s="94" t="s">
        <v>831</v>
      </c>
      <c r="I92" s="94" t="s">
        <v>1611</v>
      </c>
      <c r="J92" s="94">
        <v>2012</v>
      </c>
      <c r="K92" s="94">
        <v>9630412.0189999994</v>
      </c>
    </row>
    <row r="93" spans="1:11" x14ac:dyDescent="0.25">
      <c r="A93" s="94" t="s">
        <v>1795</v>
      </c>
      <c r="B93" s="94" t="s">
        <v>689</v>
      </c>
      <c r="C93" s="235">
        <v>85122</v>
      </c>
      <c r="D93" s="94" t="s">
        <v>1534</v>
      </c>
      <c r="E93" s="250" t="s">
        <v>1533</v>
      </c>
      <c r="F93" s="94" t="s">
        <v>1796</v>
      </c>
      <c r="G93" s="94" t="s">
        <v>1808</v>
      </c>
      <c r="H93" s="94" t="s">
        <v>831</v>
      </c>
      <c r="I93" s="94" t="s">
        <v>1611</v>
      </c>
      <c r="J93" s="94">
        <v>2013</v>
      </c>
      <c r="K93" s="94">
        <v>9712896.3619999997</v>
      </c>
    </row>
    <row r="94" spans="1:11" x14ac:dyDescent="0.25">
      <c r="A94" s="94" t="s">
        <v>1795</v>
      </c>
      <c r="B94" s="94" t="s">
        <v>689</v>
      </c>
      <c r="C94" s="235">
        <v>85122</v>
      </c>
      <c r="D94" s="94" t="s">
        <v>1534</v>
      </c>
      <c r="E94" s="250" t="s">
        <v>1533</v>
      </c>
      <c r="F94" s="94" t="s">
        <v>1796</v>
      </c>
      <c r="G94" s="94" t="s">
        <v>1808</v>
      </c>
      <c r="H94" s="94" t="s">
        <v>831</v>
      </c>
      <c r="I94" s="94" t="s">
        <v>1611</v>
      </c>
      <c r="J94" s="94">
        <v>2014</v>
      </c>
      <c r="K94" s="94">
        <v>9202592.8259999994</v>
      </c>
    </row>
    <row r="95" spans="1:11" x14ac:dyDescent="0.25">
      <c r="A95" s="94" t="s">
        <v>1795</v>
      </c>
      <c r="B95" s="94" t="s">
        <v>689</v>
      </c>
      <c r="C95" s="235">
        <v>85122</v>
      </c>
      <c r="D95" s="94" t="s">
        <v>1534</v>
      </c>
      <c r="E95" s="250" t="s">
        <v>1533</v>
      </c>
      <c r="F95" s="94" t="s">
        <v>1796</v>
      </c>
      <c r="G95" s="94" t="s">
        <v>1808</v>
      </c>
      <c r="H95" s="94" t="s">
        <v>832</v>
      </c>
      <c r="I95" s="94" t="s">
        <v>1611</v>
      </c>
      <c r="J95" s="94">
        <v>2015</v>
      </c>
      <c r="K95" s="94">
        <v>9356691.0850000009</v>
      </c>
    </row>
    <row r="96" spans="1:11" x14ac:dyDescent="0.25">
      <c r="A96" s="94" t="s">
        <v>1795</v>
      </c>
      <c r="B96" s="94" t="s">
        <v>689</v>
      </c>
      <c r="C96" s="235">
        <v>85122</v>
      </c>
      <c r="D96" s="94" t="s">
        <v>1534</v>
      </c>
      <c r="E96" s="250" t="s">
        <v>1533</v>
      </c>
      <c r="F96" s="94" t="s">
        <v>1796</v>
      </c>
      <c r="G96" s="94" t="s">
        <v>1808</v>
      </c>
      <c r="H96" s="94" t="s">
        <v>832</v>
      </c>
      <c r="I96" s="94" t="s">
        <v>1611</v>
      </c>
      <c r="J96" s="94">
        <v>2016</v>
      </c>
      <c r="K96" s="94">
        <v>9612734.6600000001</v>
      </c>
    </row>
    <row r="97" spans="1:11" x14ac:dyDescent="0.25">
      <c r="A97" s="94" t="s">
        <v>1795</v>
      </c>
      <c r="B97" s="94" t="s">
        <v>689</v>
      </c>
      <c r="C97" s="235">
        <v>85122</v>
      </c>
      <c r="D97" s="94" t="s">
        <v>1534</v>
      </c>
      <c r="E97" s="250" t="s">
        <v>1533</v>
      </c>
      <c r="F97" s="94" t="s">
        <v>1796</v>
      </c>
      <c r="G97" s="94" t="s">
        <v>1808</v>
      </c>
      <c r="H97" s="94" t="s">
        <v>832</v>
      </c>
      <c r="I97" s="94" t="s">
        <v>1611</v>
      </c>
      <c r="J97" s="94">
        <v>2017</v>
      </c>
      <c r="K97" s="94">
        <v>9522426.3709999993</v>
      </c>
    </row>
    <row r="98" spans="1:11" x14ac:dyDescent="0.25">
      <c r="A98" s="94" t="s">
        <v>1795</v>
      </c>
      <c r="B98" s="94" t="s">
        <v>689</v>
      </c>
      <c r="C98" s="235">
        <v>85122</v>
      </c>
      <c r="D98" s="94" t="s">
        <v>1534</v>
      </c>
      <c r="E98" s="250" t="s">
        <v>1533</v>
      </c>
      <c r="F98" s="94" t="s">
        <v>1796</v>
      </c>
      <c r="G98" s="94" t="s">
        <v>1809</v>
      </c>
      <c r="H98" s="94" t="s">
        <v>831</v>
      </c>
      <c r="I98" s="94" t="s">
        <v>1611</v>
      </c>
      <c r="J98" s="94">
        <v>2010</v>
      </c>
      <c r="K98" s="94">
        <v>4015810.92</v>
      </c>
    </row>
    <row r="99" spans="1:11" x14ac:dyDescent="0.25">
      <c r="A99" s="94" t="s">
        <v>1795</v>
      </c>
      <c r="B99" s="94" t="s">
        <v>689</v>
      </c>
      <c r="C99" s="235">
        <v>85122</v>
      </c>
      <c r="D99" s="94" t="s">
        <v>1534</v>
      </c>
      <c r="E99" s="250" t="s">
        <v>1533</v>
      </c>
      <c r="F99" s="94" t="s">
        <v>1796</v>
      </c>
      <c r="G99" s="94" t="s">
        <v>1809</v>
      </c>
      <c r="H99" s="94" t="s">
        <v>831</v>
      </c>
      <c r="I99" s="94" t="s">
        <v>1611</v>
      </c>
      <c r="J99" s="94">
        <v>2011</v>
      </c>
      <c r="K99" s="94">
        <v>3699600.5959999999</v>
      </c>
    </row>
    <row r="100" spans="1:11" x14ac:dyDescent="0.25">
      <c r="A100" s="94" t="s">
        <v>1795</v>
      </c>
      <c r="B100" s="94" t="s">
        <v>689</v>
      </c>
      <c r="C100" s="235">
        <v>85122</v>
      </c>
      <c r="D100" s="94" t="s">
        <v>1534</v>
      </c>
      <c r="E100" s="250" t="s">
        <v>1533</v>
      </c>
      <c r="F100" s="94" t="s">
        <v>1796</v>
      </c>
      <c r="G100" s="94" t="s">
        <v>1809</v>
      </c>
      <c r="H100" s="94" t="s">
        <v>831</v>
      </c>
      <c r="I100" s="94" t="s">
        <v>1611</v>
      </c>
      <c r="J100" s="94">
        <v>2012</v>
      </c>
      <c r="K100" s="94">
        <v>3775485.1510000001</v>
      </c>
    </row>
    <row r="101" spans="1:11" x14ac:dyDescent="0.25">
      <c r="A101" s="94" t="s">
        <v>1795</v>
      </c>
      <c r="B101" s="94" t="s">
        <v>689</v>
      </c>
      <c r="C101" s="235">
        <v>85122</v>
      </c>
      <c r="D101" s="94" t="s">
        <v>1534</v>
      </c>
      <c r="E101" s="250" t="s">
        <v>1533</v>
      </c>
      <c r="F101" s="94" t="s">
        <v>1796</v>
      </c>
      <c r="G101" s="94" t="s">
        <v>1809</v>
      </c>
      <c r="H101" s="94" t="s">
        <v>831</v>
      </c>
      <c r="I101" s="94" t="s">
        <v>1611</v>
      </c>
      <c r="J101" s="94">
        <v>2013</v>
      </c>
      <c r="K101" s="94">
        <v>3914682.9040000001</v>
      </c>
    </row>
    <row r="102" spans="1:11" x14ac:dyDescent="0.25">
      <c r="A102" s="94" t="s">
        <v>1795</v>
      </c>
      <c r="B102" s="94" t="s">
        <v>689</v>
      </c>
      <c r="C102" s="235">
        <v>85122</v>
      </c>
      <c r="D102" s="94" t="s">
        <v>1534</v>
      </c>
      <c r="E102" s="250" t="s">
        <v>1533</v>
      </c>
      <c r="F102" s="94" t="s">
        <v>1796</v>
      </c>
      <c r="G102" s="94" t="s">
        <v>1809</v>
      </c>
      <c r="H102" s="94" t="s">
        <v>831</v>
      </c>
      <c r="I102" s="94" t="s">
        <v>1611</v>
      </c>
      <c r="J102" s="94">
        <v>2014</v>
      </c>
      <c r="K102" s="94">
        <v>3626065.7510000002</v>
      </c>
    </row>
    <row r="103" spans="1:11" x14ac:dyDescent="0.25">
      <c r="A103" s="94" t="s">
        <v>1795</v>
      </c>
      <c r="B103" s="94" t="s">
        <v>689</v>
      </c>
      <c r="C103" s="235">
        <v>85122</v>
      </c>
      <c r="D103" s="94" t="s">
        <v>1534</v>
      </c>
      <c r="E103" s="250" t="s">
        <v>1533</v>
      </c>
      <c r="F103" s="94" t="s">
        <v>1796</v>
      </c>
      <c r="G103" s="94" t="s">
        <v>1809</v>
      </c>
      <c r="H103" s="94" t="s">
        <v>832</v>
      </c>
      <c r="I103" s="94" t="s">
        <v>1611</v>
      </c>
      <c r="J103" s="94">
        <v>2015</v>
      </c>
      <c r="K103" s="94">
        <v>3723521.0929999999</v>
      </c>
    </row>
    <row r="104" spans="1:11" x14ac:dyDescent="0.25">
      <c r="A104" s="94" t="s">
        <v>1795</v>
      </c>
      <c r="B104" s="94" t="s">
        <v>689</v>
      </c>
      <c r="C104" s="235">
        <v>85122</v>
      </c>
      <c r="D104" s="94" t="s">
        <v>1534</v>
      </c>
      <c r="E104" s="250" t="s">
        <v>1533</v>
      </c>
      <c r="F104" s="94" t="s">
        <v>1796</v>
      </c>
      <c r="G104" s="94" t="s">
        <v>1809</v>
      </c>
      <c r="H104" s="94" t="s">
        <v>832</v>
      </c>
      <c r="I104" s="94" t="s">
        <v>1611</v>
      </c>
      <c r="J104" s="94">
        <v>2016</v>
      </c>
      <c r="K104" s="94">
        <v>3806741.2719999999</v>
      </c>
    </row>
    <row r="105" spans="1:11" x14ac:dyDescent="0.25">
      <c r="A105" s="94" t="s">
        <v>1795</v>
      </c>
      <c r="B105" s="94" t="s">
        <v>689</v>
      </c>
      <c r="C105" s="235">
        <v>85122</v>
      </c>
      <c r="D105" s="94" t="s">
        <v>1534</v>
      </c>
      <c r="E105" s="250" t="s">
        <v>1533</v>
      </c>
      <c r="F105" s="94" t="s">
        <v>1796</v>
      </c>
      <c r="G105" s="94" t="s">
        <v>1809</v>
      </c>
      <c r="H105" s="94" t="s">
        <v>832</v>
      </c>
      <c r="I105" s="94" t="s">
        <v>1611</v>
      </c>
      <c r="J105" s="94">
        <v>2017</v>
      </c>
      <c r="K105" s="94">
        <v>3778632.7009999999</v>
      </c>
    </row>
    <row r="106" spans="1:11" x14ac:dyDescent="0.25">
      <c r="A106" s="94" t="s">
        <v>1795</v>
      </c>
      <c r="B106" s="94" t="s">
        <v>689</v>
      </c>
      <c r="C106" s="235">
        <v>85122</v>
      </c>
      <c r="D106" s="94" t="s">
        <v>1534</v>
      </c>
      <c r="E106" s="250" t="s">
        <v>1533</v>
      </c>
      <c r="F106" s="94" t="s">
        <v>1796</v>
      </c>
      <c r="G106" s="94" t="s">
        <v>1810</v>
      </c>
      <c r="H106" s="94" t="s">
        <v>831</v>
      </c>
      <c r="I106" s="94" t="s">
        <v>1611</v>
      </c>
      <c r="J106" s="94">
        <v>2010</v>
      </c>
      <c r="K106" s="94">
        <v>6014218.2580000004</v>
      </c>
    </row>
    <row r="107" spans="1:11" x14ac:dyDescent="0.25">
      <c r="A107" s="94" t="s">
        <v>1795</v>
      </c>
      <c r="B107" s="94" t="s">
        <v>689</v>
      </c>
      <c r="C107" s="235">
        <v>85122</v>
      </c>
      <c r="D107" s="94" t="s">
        <v>1534</v>
      </c>
      <c r="E107" s="250" t="s">
        <v>1533</v>
      </c>
      <c r="F107" s="94" t="s">
        <v>1796</v>
      </c>
      <c r="G107" s="94" t="s">
        <v>1810</v>
      </c>
      <c r="H107" s="94" t="s">
        <v>831</v>
      </c>
      <c r="I107" s="94" t="s">
        <v>1611</v>
      </c>
      <c r="J107" s="94">
        <v>2011</v>
      </c>
      <c r="K107" s="94">
        <v>5959768.4620000003</v>
      </c>
    </row>
    <row r="108" spans="1:11" x14ac:dyDescent="0.25">
      <c r="A108" s="94" t="s">
        <v>1795</v>
      </c>
      <c r="B108" s="94" t="s">
        <v>689</v>
      </c>
      <c r="C108" s="235">
        <v>85122</v>
      </c>
      <c r="D108" s="94" t="s">
        <v>1534</v>
      </c>
      <c r="E108" s="250" t="s">
        <v>1533</v>
      </c>
      <c r="F108" s="94" t="s">
        <v>1796</v>
      </c>
      <c r="G108" s="94" t="s">
        <v>1810</v>
      </c>
      <c r="H108" s="94" t="s">
        <v>831</v>
      </c>
      <c r="I108" s="94" t="s">
        <v>1611</v>
      </c>
      <c r="J108" s="94">
        <v>2012</v>
      </c>
      <c r="K108" s="94">
        <v>5854926.8679999998</v>
      </c>
    </row>
    <row r="109" spans="1:11" x14ac:dyDescent="0.25">
      <c r="A109" s="94" t="s">
        <v>1795</v>
      </c>
      <c r="B109" s="94" t="s">
        <v>689</v>
      </c>
      <c r="C109" s="235">
        <v>85122</v>
      </c>
      <c r="D109" s="94" t="s">
        <v>1534</v>
      </c>
      <c r="E109" s="250" t="s">
        <v>1533</v>
      </c>
      <c r="F109" s="94" t="s">
        <v>1796</v>
      </c>
      <c r="G109" s="94" t="s">
        <v>1810</v>
      </c>
      <c r="H109" s="94" t="s">
        <v>831</v>
      </c>
      <c r="I109" s="94" t="s">
        <v>1611</v>
      </c>
      <c r="J109" s="94">
        <v>2013</v>
      </c>
      <c r="K109" s="94">
        <v>5798213.4579999996</v>
      </c>
    </row>
    <row r="110" spans="1:11" x14ac:dyDescent="0.25">
      <c r="A110" s="94" t="s">
        <v>1795</v>
      </c>
      <c r="B110" s="94" t="s">
        <v>689</v>
      </c>
      <c r="C110" s="235">
        <v>85122</v>
      </c>
      <c r="D110" s="94" t="s">
        <v>1534</v>
      </c>
      <c r="E110" s="250" t="s">
        <v>1533</v>
      </c>
      <c r="F110" s="94" t="s">
        <v>1796</v>
      </c>
      <c r="G110" s="94" t="s">
        <v>1810</v>
      </c>
      <c r="H110" s="94" t="s">
        <v>831</v>
      </c>
      <c r="I110" s="94" t="s">
        <v>1611</v>
      </c>
      <c r="J110" s="94">
        <v>2014</v>
      </c>
      <c r="K110" s="94">
        <v>5576527.0750000002</v>
      </c>
    </row>
    <row r="111" spans="1:11" x14ac:dyDescent="0.25">
      <c r="A111" s="94" t="s">
        <v>1795</v>
      </c>
      <c r="B111" s="94" t="s">
        <v>689</v>
      </c>
      <c r="C111" s="235">
        <v>85122</v>
      </c>
      <c r="D111" s="94" t="s">
        <v>1534</v>
      </c>
      <c r="E111" s="250" t="s">
        <v>1533</v>
      </c>
      <c r="F111" s="94" t="s">
        <v>1796</v>
      </c>
      <c r="G111" s="94" t="s">
        <v>1810</v>
      </c>
      <c r="H111" s="94" t="s">
        <v>832</v>
      </c>
      <c r="I111" s="94" t="s">
        <v>1611</v>
      </c>
      <c r="J111" s="94">
        <v>2015</v>
      </c>
      <c r="K111" s="94">
        <v>5633169.9919999996</v>
      </c>
    </row>
    <row r="112" spans="1:11" x14ac:dyDescent="0.25">
      <c r="A112" s="94" t="s">
        <v>1795</v>
      </c>
      <c r="B112" s="94" t="s">
        <v>689</v>
      </c>
      <c r="C112" s="235">
        <v>85122</v>
      </c>
      <c r="D112" s="94" t="s">
        <v>1534</v>
      </c>
      <c r="E112" s="250" t="s">
        <v>1533</v>
      </c>
      <c r="F112" s="94" t="s">
        <v>1796</v>
      </c>
      <c r="G112" s="94" t="s">
        <v>1810</v>
      </c>
      <c r="H112" s="94" t="s">
        <v>832</v>
      </c>
      <c r="I112" s="94" t="s">
        <v>1611</v>
      </c>
      <c r="J112" s="94">
        <v>2016</v>
      </c>
      <c r="K112" s="94">
        <v>5805993.3890000004</v>
      </c>
    </row>
    <row r="113" spans="1:11" x14ac:dyDescent="0.25">
      <c r="A113" s="94" t="s">
        <v>1795</v>
      </c>
      <c r="B113" s="94" t="s">
        <v>689</v>
      </c>
      <c r="C113" s="235">
        <v>85122</v>
      </c>
      <c r="D113" s="94" t="s">
        <v>1534</v>
      </c>
      <c r="E113" s="250" t="s">
        <v>1533</v>
      </c>
      <c r="F113" s="94" t="s">
        <v>1796</v>
      </c>
      <c r="G113" s="94" t="s">
        <v>1810</v>
      </c>
      <c r="H113" s="94" t="s">
        <v>832</v>
      </c>
      <c r="I113" s="94" t="s">
        <v>1611</v>
      </c>
      <c r="J113" s="94">
        <v>2017</v>
      </c>
      <c r="K113" s="94">
        <v>5743793.6699999999</v>
      </c>
    </row>
    <row r="114" spans="1:11" x14ac:dyDescent="0.25">
      <c r="A114" s="94" t="s">
        <v>1795</v>
      </c>
      <c r="B114" s="94" t="s">
        <v>689</v>
      </c>
      <c r="C114" s="235">
        <v>85122</v>
      </c>
      <c r="D114" s="94" t="s">
        <v>1534</v>
      </c>
      <c r="E114" s="250" t="s">
        <v>1533</v>
      </c>
      <c r="F114" s="94" t="s">
        <v>1796</v>
      </c>
      <c r="G114" s="94" t="s">
        <v>2372</v>
      </c>
      <c r="H114" s="94" t="s">
        <v>831</v>
      </c>
      <c r="I114" s="94" t="s">
        <v>1611</v>
      </c>
      <c r="J114" s="94">
        <v>2010</v>
      </c>
      <c r="K114" s="94">
        <v>792988.14199999999</v>
      </c>
    </row>
    <row r="115" spans="1:11" x14ac:dyDescent="0.25">
      <c r="A115" s="94" t="s">
        <v>1795</v>
      </c>
      <c r="B115" s="94" t="s">
        <v>689</v>
      </c>
      <c r="C115" s="235">
        <v>85122</v>
      </c>
      <c r="D115" s="94" t="s">
        <v>1534</v>
      </c>
      <c r="E115" s="250" t="s">
        <v>1533</v>
      </c>
      <c r="F115" s="94" t="s">
        <v>1796</v>
      </c>
      <c r="G115" s="94" t="s">
        <v>2372</v>
      </c>
      <c r="H115" s="94" t="s">
        <v>831</v>
      </c>
      <c r="I115" s="94" t="s">
        <v>1611</v>
      </c>
      <c r="J115" s="94">
        <v>2011</v>
      </c>
      <c r="K115" s="94">
        <v>712990.53399999999</v>
      </c>
    </row>
    <row r="116" spans="1:11" x14ac:dyDescent="0.25">
      <c r="A116" s="94" t="s">
        <v>1795</v>
      </c>
      <c r="B116" s="94" t="s">
        <v>689</v>
      </c>
      <c r="C116" s="235">
        <v>85122</v>
      </c>
      <c r="D116" s="94" t="s">
        <v>1534</v>
      </c>
      <c r="E116" s="250" t="s">
        <v>1533</v>
      </c>
      <c r="F116" s="94" t="s">
        <v>1796</v>
      </c>
      <c r="G116" s="94" t="s">
        <v>2372</v>
      </c>
      <c r="H116" s="94" t="s">
        <v>831</v>
      </c>
      <c r="I116" s="94" t="s">
        <v>1611</v>
      </c>
      <c r="J116" s="94">
        <v>2012</v>
      </c>
      <c r="K116" s="94">
        <v>675498.201</v>
      </c>
    </row>
    <row r="117" spans="1:11" x14ac:dyDescent="0.25">
      <c r="A117" s="94" t="s">
        <v>1795</v>
      </c>
      <c r="B117" s="94" t="s">
        <v>689</v>
      </c>
      <c r="C117" s="235">
        <v>85122</v>
      </c>
      <c r="D117" s="94" t="s">
        <v>1534</v>
      </c>
      <c r="E117" s="250" t="s">
        <v>1533</v>
      </c>
      <c r="F117" s="94" t="s">
        <v>1796</v>
      </c>
      <c r="G117" s="94" t="s">
        <v>2372</v>
      </c>
      <c r="H117" s="94" t="s">
        <v>831</v>
      </c>
      <c r="I117" s="94" t="s">
        <v>1611</v>
      </c>
      <c r="J117" s="94">
        <v>2013</v>
      </c>
      <c r="K117" s="94">
        <v>723063.84199999995</v>
      </c>
    </row>
    <row r="118" spans="1:11" x14ac:dyDescent="0.25">
      <c r="A118" s="94" t="s">
        <v>1795</v>
      </c>
      <c r="B118" s="94" t="s">
        <v>689</v>
      </c>
      <c r="C118" s="235">
        <v>85122</v>
      </c>
      <c r="D118" s="94" t="s">
        <v>1534</v>
      </c>
      <c r="E118" s="250" t="s">
        <v>1533</v>
      </c>
      <c r="F118" s="94" t="s">
        <v>1796</v>
      </c>
      <c r="G118" s="94" t="s">
        <v>2372</v>
      </c>
      <c r="H118" s="94" t="s">
        <v>831</v>
      </c>
      <c r="I118" s="94" t="s">
        <v>1611</v>
      </c>
      <c r="J118" s="94">
        <v>2014</v>
      </c>
      <c r="K118" s="94">
        <v>693330.79399999999</v>
      </c>
    </row>
    <row r="119" spans="1:11" x14ac:dyDescent="0.25">
      <c r="A119" s="94" t="s">
        <v>1795</v>
      </c>
      <c r="B119" s="94" t="s">
        <v>689</v>
      </c>
      <c r="C119" s="235">
        <v>85122</v>
      </c>
      <c r="D119" s="94" t="s">
        <v>1534</v>
      </c>
      <c r="E119" s="250" t="s">
        <v>1533</v>
      </c>
      <c r="F119" s="94" t="s">
        <v>1796</v>
      </c>
      <c r="G119" s="94" t="s">
        <v>2372</v>
      </c>
      <c r="H119" s="94" t="s">
        <v>832</v>
      </c>
      <c r="I119" s="94" t="s">
        <v>1611</v>
      </c>
      <c r="J119" s="94">
        <v>2015</v>
      </c>
      <c r="K119" s="94">
        <v>788603.86399999994</v>
      </c>
    </row>
    <row r="120" spans="1:11" x14ac:dyDescent="0.25">
      <c r="A120" s="94" t="s">
        <v>1795</v>
      </c>
      <c r="B120" s="94" t="s">
        <v>689</v>
      </c>
      <c r="C120" s="235">
        <v>85122</v>
      </c>
      <c r="D120" s="94" t="s">
        <v>1534</v>
      </c>
      <c r="E120" s="250" t="s">
        <v>1533</v>
      </c>
      <c r="F120" s="94" t="s">
        <v>1796</v>
      </c>
      <c r="G120" s="94" t="s">
        <v>2372</v>
      </c>
      <c r="H120" s="94" t="s">
        <v>832</v>
      </c>
      <c r="I120" s="94" t="s">
        <v>1611</v>
      </c>
      <c r="J120" s="94">
        <v>2016</v>
      </c>
      <c r="K120" s="94">
        <v>790438.96200000006</v>
      </c>
    </row>
    <row r="121" spans="1:11" x14ac:dyDescent="0.25">
      <c r="A121" s="94" t="s">
        <v>1795</v>
      </c>
      <c r="B121" s="94" t="s">
        <v>689</v>
      </c>
      <c r="C121" s="235">
        <v>85122</v>
      </c>
      <c r="D121" s="94" t="s">
        <v>1534</v>
      </c>
      <c r="E121" s="250" t="s">
        <v>1533</v>
      </c>
      <c r="F121" s="94" t="s">
        <v>1796</v>
      </c>
      <c r="G121" s="94" t="s">
        <v>2372</v>
      </c>
      <c r="H121" s="94" t="s">
        <v>832</v>
      </c>
      <c r="I121" s="94" t="s">
        <v>1611</v>
      </c>
      <c r="J121" s="94">
        <v>2017</v>
      </c>
      <c r="K121" s="94">
        <v>775939.26</v>
      </c>
    </row>
    <row r="122" spans="1:11" x14ac:dyDescent="0.25">
      <c r="A122" s="94" t="s">
        <v>1795</v>
      </c>
      <c r="B122" s="94" t="s">
        <v>689</v>
      </c>
      <c r="C122" s="235">
        <v>85122</v>
      </c>
      <c r="D122" s="94" t="s">
        <v>1534</v>
      </c>
      <c r="E122" s="250" t="s">
        <v>1533</v>
      </c>
      <c r="F122" s="94" t="s">
        <v>1796</v>
      </c>
      <c r="G122" s="94" t="s">
        <v>2425</v>
      </c>
      <c r="H122" s="94" t="s">
        <v>831</v>
      </c>
      <c r="I122" s="94" t="s">
        <v>1611</v>
      </c>
      <c r="J122" s="94">
        <v>2010</v>
      </c>
      <c r="K122" s="94">
        <v>2240996.8220000002</v>
      </c>
    </row>
    <row r="123" spans="1:11" x14ac:dyDescent="0.25">
      <c r="A123" s="94" t="s">
        <v>1795</v>
      </c>
      <c r="B123" s="94" t="s">
        <v>689</v>
      </c>
      <c r="C123" s="235">
        <v>85122</v>
      </c>
      <c r="D123" s="94" t="s">
        <v>1534</v>
      </c>
      <c r="E123" s="250" t="s">
        <v>1533</v>
      </c>
      <c r="F123" s="94" t="s">
        <v>1796</v>
      </c>
      <c r="G123" s="94" t="s">
        <v>2425</v>
      </c>
      <c r="H123" s="94" t="s">
        <v>831</v>
      </c>
      <c r="I123" s="94" t="s">
        <v>1611</v>
      </c>
      <c r="J123" s="94">
        <v>2011</v>
      </c>
      <c r="K123" s="94">
        <v>2306153.35</v>
      </c>
    </row>
    <row r="124" spans="1:11" x14ac:dyDescent="0.25">
      <c r="A124" s="94" t="s">
        <v>1795</v>
      </c>
      <c r="B124" s="94" t="s">
        <v>689</v>
      </c>
      <c r="C124" s="235">
        <v>85122</v>
      </c>
      <c r="D124" s="94" t="s">
        <v>1534</v>
      </c>
      <c r="E124" s="250" t="s">
        <v>1533</v>
      </c>
      <c r="F124" s="94" t="s">
        <v>1796</v>
      </c>
      <c r="G124" s="94" t="s">
        <v>2425</v>
      </c>
      <c r="H124" s="94" t="s">
        <v>831</v>
      </c>
      <c r="I124" s="94" t="s">
        <v>1611</v>
      </c>
      <c r="J124" s="94">
        <v>2012</v>
      </c>
      <c r="K124" s="94">
        <v>2199639.7009999999</v>
      </c>
    </row>
    <row r="125" spans="1:11" x14ac:dyDescent="0.25">
      <c r="A125" s="94" t="s">
        <v>1795</v>
      </c>
      <c r="B125" s="94" t="s">
        <v>689</v>
      </c>
      <c r="C125" s="235">
        <v>85122</v>
      </c>
      <c r="D125" s="94" t="s">
        <v>1534</v>
      </c>
      <c r="E125" s="250" t="s">
        <v>1533</v>
      </c>
      <c r="F125" s="94" t="s">
        <v>1796</v>
      </c>
      <c r="G125" s="94" t="s">
        <v>2425</v>
      </c>
      <c r="H125" s="94" t="s">
        <v>831</v>
      </c>
      <c r="I125" s="94" t="s">
        <v>1611</v>
      </c>
      <c r="J125" s="94">
        <v>2013</v>
      </c>
      <c r="K125" s="94">
        <v>2143531.0210000002</v>
      </c>
    </row>
    <row r="126" spans="1:11" x14ac:dyDescent="0.25">
      <c r="A126" s="94" t="s">
        <v>1795</v>
      </c>
      <c r="B126" s="94" t="s">
        <v>689</v>
      </c>
      <c r="C126" s="235">
        <v>85122</v>
      </c>
      <c r="D126" s="94" t="s">
        <v>1534</v>
      </c>
      <c r="E126" s="250" t="s">
        <v>1533</v>
      </c>
      <c r="F126" s="94" t="s">
        <v>1796</v>
      </c>
      <c r="G126" s="94" t="s">
        <v>2425</v>
      </c>
      <c r="H126" s="94" t="s">
        <v>831</v>
      </c>
      <c r="I126" s="94" t="s">
        <v>1611</v>
      </c>
      <c r="J126" s="94">
        <v>2014</v>
      </c>
      <c r="K126" s="94">
        <v>2153911.5440000002</v>
      </c>
    </row>
    <row r="127" spans="1:11" x14ac:dyDescent="0.25">
      <c r="A127" s="94" t="s">
        <v>1795</v>
      </c>
      <c r="B127" s="94" t="s">
        <v>689</v>
      </c>
      <c r="C127" s="235">
        <v>85122</v>
      </c>
      <c r="D127" s="94" t="s">
        <v>1534</v>
      </c>
      <c r="E127" s="250" t="s">
        <v>1533</v>
      </c>
      <c r="F127" s="94" t="s">
        <v>1796</v>
      </c>
      <c r="G127" s="94" t="s">
        <v>2425</v>
      </c>
      <c r="H127" s="94" t="s">
        <v>832</v>
      </c>
      <c r="I127" s="94" t="s">
        <v>1611</v>
      </c>
      <c r="J127" s="94">
        <v>2015</v>
      </c>
      <c r="K127" s="94">
        <v>2168330.9959999998</v>
      </c>
    </row>
    <row r="128" spans="1:11" x14ac:dyDescent="0.25">
      <c r="A128" s="94" t="s">
        <v>1795</v>
      </c>
      <c r="B128" s="94" t="s">
        <v>689</v>
      </c>
      <c r="C128" s="235">
        <v>85122</v>
      </c>
      <c r="D128" s="94" t="s">
        <v>1534</v>
      </c>
      <c r="E128" s="250" t="s">
        <v>1533</v>
      </c>
      <c r="F128" s="94" t="s">
        <v>1796</v>
      </c>
      <c r="G128" s="94" t="s">
        <v>2425</v>
      </c>
      <c r="H128" s="94" t="s">
        <v>832</v>
      </c>
      <c r="I128" s="94" t="s">
        <v>1611</v>
      </c>
      <c r="J128" s="94">
        <v>2016</v>
      </c>
      <c r="K128" s="94">
        <v>2295570.6239999998</v>
      </c>
    </row>
    <row r="129" spans="1:11" x14ac:dyDescent="0.25">
      <c r="A129" s="94" t="s">
        <v>1795</v>
      </c>
      <c r="B129" s="94" t="s">
        <v>689</v>
      </c>
      <c r="C129" s="235">
        <v>85122</v>
      </c>
      <c r="D129" s="94" t="s">
        <v>1534</v>
      </c>
      <c r="E129" s="250" t="s">
        <v>1533</v>
      </c>
      <c r="F129" s="94" t="s">
        <v>1796</v>
      </c>
      <c r="G129" s="94" t="s">
        <v>2425</v>
      </c>
      <c r="H129" s="94" t="s">
        <v>832</v>
      </c>
      <c r="I129" s="94" t="s">
        <v>1611</v>
      </c>
      <c r="J129" s="94">
        <v>2017</v>
      </c>
      <c r="K129" s="94">
        <v>2340085.6529999999</v>
      </c>
    </row>
    <row r="130" spans="1:11" x14ac:dyDescent="0.25">
      <c r="A130" s="94" t="s">
        <v>1795</v>
      </c>
      <c r="B130" s="94" t="s">
        <v>689</v>
      </c>
      <c r="C130" s="235">
        <v>85122</v>
      </c>
      <c r="D130" s="94" t="s">
        <v>1534</v>
      </c>
      <c r="E130" s="250" t="s">
        <v>1533</v>
      </c>
      <c r="F130" s="94" t="s">
        <v>1796</v>
      </c>
      <c r="G130" s="94" t="s">
        <v>1812</v>
      </c>
      <c r="H130" s="94" t="s">
        <v>831</v>
      </c>
      <c r="I130" s="94" t="s">
        <v>1611</v>
      </c>
      <c r="J130" s="94">
        <v>2010</v>
      </c>
      <c r="K130" s="94">
        <v>4056.817</v>
      </c>
    </row>
    <row r="131" spans="1:11" x14ac:dyDescent="0.25">
      <c r="A131" s="94" t="s">
        <v>1795</v>
      </c>
      <c r="B131" s="94" t="s">
        <v>689</v>
      </c>
      <c r="C131" s="235">
        <v>85122</v>
      </c>
      <c r="D131" s="94" t="s">
        <v>1534</v>
      </c>
      <c r="E131" s="250" t="s">
        <v>1533</v>
      </c>
      <c r="F131" s="94" t="s">
        <v>1796</v>
      </c>
      <c r="G131" s="94" t="s">
        <v>1812</v>
      </c>
      <c r="H131" s="94" t="s">
        <v>831</v>
      </c>
      <c r="I131" s="94" t="s">
        <v>1611</v>
      </c>
      <c r="J131" s="94">
        <v>2011</v>
      </c>
      <c r="K131" s="94">
        <v>-33704.682000000001</v>
      </c>
    </row>
    <row r="132" spans="1:11" x14ac:dyDescent="0.25">
      <c r="A132" s="94" t="s">
        <v>1795</v>
      </c>
      <c r="B132" s="94" t="s">
        <v>689</v>
      </c>
      <c r="C132" s="235">
        <v>85122</v>
      </c>
      <c r="D132" s="94" t="s">
        <v>1534</v>
      </c>
      <c r="E132" s="250" t="s">
        <v>1533</v>
      </c>
      <c r="F132" s="94" t="s">
        <v>1796</v>
      </c>
      <c r="G132" s="94" t="s">
        <v>1812</v>
      </c>
      <c r="H132" s="94" t="s">
        <v>831</v>
      </c>
      <c r="I132" s="94" t="s">
        <v>1611</v>
      </c>
      <c r="J132" s="94">
        <v>2012</v>
      </c>
      <c r="K132" s="94">
        <v>-157811.49400000001</v>
      </c>
    </row>
    <row r="133" spans="1:11" x14ac:dyDescent="0.25">
      <c r="A133" s="94" t="s">
        <v>1795</v>
      </c>
      <c r="B133" s="94" t="s">
        <v>689</v>
      </c>
      <c r="C133" s="235">
        <v>85122</v>
      </c>
      <c r="D133" s="94" t="s">
        <v>1534</v>
      </c>
      <c r="E133" s="250" t="s">
        <v>1533</v>
      </c>
      <c r="F133" s="94" t="s">
        <v>1796</v>
      </c>
      <c r="G133" s="94" t="s">
        <v>1812</v>
      </c>
      <c r="H133" s="94" t="s">
        <v>831</v>
      </c>
      <c r="I133" s="94" t="s">
        <v>1611</v>
      </c>
      <c r="J133" s="94">
        <v>2013</v>
      </c>
      <c r="K133" s="94">
        <v>-34859.767</v>
      </c>
    </row>
    <row r="134" spans="1:11" x14ac:dyDescent="0.25">
      <c r="A134" s="94" t="s">
        <v>1795</v>
      </c>
      <c r="B134" s="94" t="s">
        <v>689</v>
      </c>
      <c r="C134" s="235">
        <v>85122</v>
      </c>
      <c r="D134" s="94" t="s">
        <v>1534</v>
      </c>
      <c r="E134" s="250" t="s">
        <v>1533</v>
      </c>
      <c r="F134" s="94" t="s">
        <v>1796</v>
      </c>
      <c r="G134" s="94" t="s">
        <v>1812</v>
      </c>
      <c r="H134" s="94" t="s">
        <v>831</v>
      </c>
      <c r="I134" s="94" t="s">
        <v>1611</v>
      </c>
      <c r="J134" s="94">
        <v>2014</v>
      </c>
      <c r="K134" s="94">
        <v>-64074.144999999997</v>
      </c>
    </row>
    <row r="135" spans="1:11" x14ac:dyDescent="0.25">
      <c r="A135" s="94" t="s">
        <v>1795</v>
      </c>
      <c r="B135" s="94" t="s">
        <v>689</v>
      </c>
      <c r="C135" s="235">
        <v>85122</v>
      </c>
      <c r="D135" s="94" t="s">
        <v>1534</v>
      </c>
      <c r="E135" s="250" t="s">
        <v>1533</v>
      </c>
      <c r="F135" s="94" t="s">
        <v>1796</v>
      </c>
      <c r="G135" s="94" t="s">
        <v>1812</v>
      </c>
      <c r="H135" s="94" t="s">
        <v>832</v>
      </c>
      <c r="I135" s="94" t="s">
        <v>1611</v>
      </c>
      <c r="J135" s="94">
        <v>2015</v>
      </c>
      <c r="K135" s="94">
        <v>-442456.42099999997</v>
      </c>
    </row>
    <row r="136" spans="1:11" x14ac:dyDescent="0.25">
      <c r="A136" s="94" t="s">
        <v>1795</v>
      </c>
      <c r="B136" s="94" t="s">
        <v>689</v>
      </c>
      <c r="C136" s="235">
        <v>85122</v>
      </c>
      <c r="D136" s="94" t="s">
        <v>1534</v>
      </c>
      <c r="E136" s="250" t="s">
        <v>1533</v>
      </c>
      <c r="F136" s="94" t="s">
        <v>1796</v>
      </c>
      <c r="G136" s="94" t="s">
        <v>1812</v>
      </c>
      <c r="H136" s="94" t="s">
        <v>832</v>
      </c>
      <c r="I136" s="94" t="s">
        <v>1611</v>
      </c>
      <c r="J136" s="94">
        <v>2016</v>
      </c>
      <c r="K136" s="94">
        <v>-375997.239</v>
      </c>
    </row>
    <row r="137" spans="1:11" x14ac:dyDescent="0.25">
      <c r="A137" s="94" t="s">
        <v>1795</v>
      </c>
      <c r="B137" s="94" t="s">
        <v>689</v>
      </c>
      <c r="C137" s="235">
        <v>85122</v>
      </c>
      <c r="D137" s="94" t="s">
        <v>1534</v>
      </c>
      <c r="E137" s="250" t="s">
        <v>1533</v>
      </c>
      <c r="F137" s="94" t="s">
        <v>1796</v>
      </c>
      <c r="G137" s="94" t="s">
        <v>1812</v>
      </c>
      <c r="H137" s="94" t="s">
        <v>832</v>
      </c>
      <c r="I137" s="94" t="s">
        <v>1611</v>
      </c>
      <c r="J137" s="94">
        <v>2017</v>
      </c>
      <c r="K137" s="94">
        <v>121606.37</v>
      </c>
    </row>
    <row r="138" spans="1:11" x14ac:dyDescent="0.25">
      <c r="A138" s="94" t="s">
        <v>1795</v>
      </c>
      <c r="B138" s="94" t="s">
        <v>689</v>
      </c>
      <c r="C138" s="235">
        <v>85122</v>
      </c>
      <c r="D138" s="94" t="s">
        <v>1534</v>
      </c>
      <c r="E138" s="250" t="s">
        <v>1533</v>
      </c>
      <c r="F138" s="94" t="s">
        <v>1550</v>
      </c>
      <c r="G138" s="94" t="s">
        <v>1813</v>
      </c>
      <c r="H138" s="94" t="s">
        <v>831</v>
      </c>
      <c r="I138" s="94" t="s">
        <v>1552</v>
      </c>
      <c r="J138" s="94">
        <v>2010</v>
      </c>
      <c r="K138" s="94">
        <v>4925.2809999999999</v>
      </c>
    </row>
    <row r="139" spans="1:11" x14ac:dyDescent="0.25">
      <c r="A139" s="94" t="s">
        <v>1795</v>
      </c>
      <c r="B139" s="94" t="s">
        <v>689</v>
      </c>
      <c r="C139" s="235">
        <v>85122</v>
      </c>
      <c r="D139" s="94" t="s">
        <v>1534</v>
      </c>
      <c r="E139" s="250" t="s">
        <v>1533</v>
      </c>
      <c r="F139" s="94" t="s">
        <v>1550</v>
      </c>
      <c r="G139" s="94" t="s">
        <v>1813</v>
      </c>
      <c r="H139" s="94" t="s">
        <v>831</v>
      </c>
      <c r="I139" s="94" t="s">
        <v>1552</v>
      </c>
      <c r="J139" s="94">
        <v>2011</v>
      </c>
      <c r="K139" s="94">
        <v>5288.4380000000001</v>
      </c>
    </row>
    <row r="140" spans="1:11" x14ac:dyDescent="0.25">
      <c r="A140" s="94" t="s">
        <v>1795</v>
      </c>
      <c r="B140" s="94" t="s">
        <v>689</v>
      </c>
      <c r="C140" s="235">
        <v>85122</v>
      </c>
      <c r="D140" s="94" t="s">
        <v>1534</v>
      </c>
      <c r="E140" s="250" t="s">
        <v>1533</v>
      </c>
      <c r="F140" s="94" t="s">
        <v>1550</v>
      </c>
      <c r="G140" s="94" t="s">
        <v>1813</v>
      </c>
      <c r="H140" s="94" t="s">
        <v>831</v>
      </c>
      <c r="I140" s="94" t="s">
        <v>1552</v>
      </c>
      <c r="J140" s="94">
        <v>2012</v>
      </c>
      <c r="K140" s="94">
        <v>5312.0630000000001</v>
      </c>
    </row>
    <row r="141" spans="1:11" x14ac:dyDescent="0.25">
      <c r="A141" s="94" t="s">
        <v>1795</v>
      </c>
      <c r="B141" s="94" t="s">
        <v>689</v>
      </c>
      <c r="C141" s="235">
        <v>85122</v>
      </c>
      <c r="D141" s="94" t="s">
        <v>1534</v>
      </c>
      <c r="E141" s="250" t="s">
        <v>1533</v>
      </c>
      <c r="F141" s="94" t="s">
        <v>1550</v>
      </c>
      <c r="G141" s="94" t="s">
        <v>1813</v>
      </c>
      <c r="H141" s="94" t="s">
        <v>831</v>
      </c>
      <c r="I141" s="94" t="s">
        <v>1552</v>
      </c>
      <c r="J141" s="94">
        <v>2013</v>
      </c>
      <c r="K141" s="94">
        <v>5370.2579999999998</v>
      </c>
    </row>
    <row r="142" spans="1:11" x14ac:dyDescent="0.25">
      <c r="A142" s="94" t="s">
        <v>1795</v>
      </c>
      <c r="B142" s="94" t="s">
        <v>689</v>
      </c>
      <c r="C142" s="235">
        <v>85122</v>
      </c>
      <c r="D142" s="94" t="s">
        <v>1534</v>
      </c>
      <c r="E142" s="250" t="s">
        <v>1533</v>
      </c>
      <c r="F142" s="94" t="s">
        <v>1550</v>
      </c>
      <c r="G142" s="94" t="s">
        <v>1813</v>
      </c>
      <c r="H142" s="94" t="s">
        <v>831</v>
      </c>
      <c r="I142" s="94" t="s">
        <v>1552</v>
      </c>
      <c r="J142" s="94">
        <v>2014</v>
      </c>
      <c r="K142" s="94">
        <v>5518.11</v>
      </c>
    </row>
    <row r="143" spans="1:11" x14ac:dyDescent="0.25">
      <c r="A143" s="94" t="s">
        <v>1795</v>
      </c>
      <c r="B143" s="94" t="s">
        <v>689</v>
      </c>
      <c r="C143" s="235">
        <v>85122</v>
      </c>
      <c r="D143" s="94" t="s">
        <v>1534</v>
      </c>
      <c r="E143" s="250" t="s">
        <v>1533</v>
      </c>
      <c r="F143" s="94" t="s">
        <v>1550</v>
      </c>
      <c r="G143" s="94" t="s">
        <v>1813</v>
      </c>
      <c r="H143" s="94" t="s">
        <v>832</v>
      </c>
      <c r="I143" s="94" t="s">
        <v>1552</v>
      </c>
      <c r="J143" s="94">
        <v>2015</v>
      </c>
      <c r="K143" s="94">
        <v>5718.3609999999999</v>
      </c>
    </row>
    <row r="144" spans="1:11" x14ac:dyDescent="0.25">
      <c r="A144" s="94" t="s">
        <v>1795</v>
      </c>
      <c r="B144" s="94" t="s">
        <v>689</v>
      </c>
      <c r="C144" s="235">
        <v>85122</v>
      </c>
      <c r="D144" s="94" t="s">
        <v>1534</v>
      </c>
      <c r="E144" s="250" t="s">
        <v>1533</v>
      </c>
      <c r="F144" s="94" t="s">
        <v>1550</v>
      </c>
      <c r="G144" s="94" t="s">
        <v>1813</v>
      </c>
      <c r="H144" s="94" t="s">
        <v>832</v>
      </c>
      <c r="I144" s="94" t="s">
        <v>1552</v>
      </c>
      <c r="J144" s="94">
        <v>2016</v>
      </c>
      <c r="K144" s="94">
        <v>5872.7920000000004</v>
      </c>
    </row>
    <row r="145" spans="1:11" x14ac:dyDescent="0.25">
      <c r="A145" s="94" t="s">
        <v>1795</v>
      </c>
      <c r="B145" s="94" t="s">
        <v>689</v>
      </c>
      <c r="C145" s="235">
        <v>85122</v>
      </c>
      <c r="D145" s="94" t="s">
        <v>1534</v>
      </c>
      <c r="E145" s="250" t="s">
        <v>1533</v>
      </c>
      <c r="F145" s="94" t="s">
        <v>1550</v>
      </c>
      <c r="G145" s="94" t="s">
        <v>1813</v>
      </c>
      <c r="H145" s="94" t="s">
        <v>832</v>
      </c>
      <c r="I145" s="94" t="s">
        <v>1552</v>
      </c>
      <c r="J145" s="94">
        <v>2017</v>
      </c>
      <c r="K145" s="94">
        <v>6164.6890000000003</v>
      </c>
    </row>
    <row r="146" spans="1:11" x14ac:dyDescent="0.25">
      <c r="A146" s="94" t="s">
        <v>1795</v>
      </c>
      <c r="B146" s="94" t="s">
        <v>689</v>
      </c>
      <c r="C146" s="235">
        <v>85122</v>
      </c>
      <c r="D146" s="94" t="s">
        <v>1534</v>
      </c>
      <c r="E146" s="250" t="s">
        <v>1533</v>
      </c>
      <c r="F146" s="94" t="s">
        <v>1550</v>
      </c>
      <c r="G146" s="94" t="s">
        <v>1814</v>
      </c>
      <c r="H146" s="94" t="s">
        <v>831</v>
      </c>
      <c r="I146" s="94" t="s">
        <v>1552</v>
      </c>
      <c r="J146" s="94">
        <v>2010</v>
      </c>
      <c r="K146" s="94">
        <v>736.62599999999998</v>
      </c>
    </row>
    <row r="147" spans="1:11" x14ac:dyDescent="0.25">
      <c r="A147" s="94" t="s">
        <v>1795</v>
      </c>
      <c r="B147" s="94" t="s">
        <v>689</v>
      </c>
      <c r="C147" s="235">
        <v>85122</v>
      </c>
      <c r="D147" s="94" t="s">
        <v>1534</v>
      </c>
      <c r="E147" s="250" t="s">
        <v>1533</v>
      </c>
      <c r="F147" s="94" t="s">
        <v>1550</v>
      </c>
      <c r="G147" s="94" t="s">
        <v>1814</v>
      </c>
      <c r="H147" s="94" t="s">
        <v>831</v>
      </c>
      <c r="I147" s="94" t="s">
        <v>1552</v>
      </c>
      <c r="J147" s="94">
        <v>2011</v>
      </c>
      <c r="K147" s="94">
        <v>839.495</v>
      </c>
    </row>
    <row r="148" spans="1:11" x14ac:dyDescent="0.25">
      <c r="A148" s="94" t="s">
        <v>1795</v>
      </c>
      <c r="B148" s="94" t="s">
        <v>689</v>
      </c>
      <c r="C148" s="235">
        <v>85122</v>
      </c>
      <c r="D148" s="94" t="s">
        <v>1534</v>
      </c>
      <c r="E148" s="250" t="s">
        <v>1533</v>
      </c>
      <c r="F148" s="94" t="s">
        <v>1550</v>
      </c>
      <c r="G148" s="94" t="s">
        <v>1814</v>
      </c>
      <c r="H148" s="94" t="s">
        <v>831</v>
      </c>
      <c r="I148" s="94" t="s">
        <v>1552</v>
      </c>
      <c r="J148" s="94">
        <v>2012</v>
      </c>
      <c r="K148" s="94">
        <v>844.13800000000003</v>
      </c>
    </row>
    <row r="149" spans="1:11" x14ac:dyDescent="0.25">
      <c r="A149" s="94" t="s">
        <v>1795</v>
      </c>
      <c r="B149" s="94" t="s">
        <v>689</v>
      </c>
      <c r="C149" s="235">
        <v>85122</v>
      </c>
      <c r="D149" s="94" t="s">
        <v>1534</v>
      </c>
      <c r="E149" s="250" t="s">
        <v>1533</v>
      </c>
      <c r="F149" s="94" t="s">
        <v>1550</v>
      </c>
      <c r="G149" s="94" t="s">
        <v>1814</v>
      </c>
      <c r="H149" s="94" t="s">
        <v>831</v>
      </c>
      <c r="I149" s="94" t="s">
        <v>1552</v>
      </c>
      <c r="J149" s="94">
        <v>2013</v>
      </c>
      <c r="K149" s="94">
        <v>849.34299999999996</v>
      </c>
    </row>
    <row r="150" spans="1:11" x14ac:dyDescent="0.25">
      <c r="A150" s="94" t="s">
        <v>1795</v>
      </c>
      <c r="B150" s="94" t="s">
        <v>689</v>
      </c>
      <c r="C150" s="235">
        <v>85122</v>
      </c>
      <c r="D150" s="94" t="s">
        <v>1534</v>
      </c>
      <c r="E150" s="250" t="s">
        <v>1533</v>
      </c>
      <c r="F150" s="94" t="s">
        <v>1550</v>
      </c>
      <c r="G150" s="94" t="s">
        <v>1814</v>
      </c>
      <c r="H150" s="94" t="s">
        <v>831</v>
      </c>
      <c r="I150" s="94" t="s">
        <v>1552</v>
      </c>
      <c r="J150" s="94">
        <v>2014</v>
      </c>
      <c r="K150" s="94">
        <v>863.58</v>
      </c>
    </row>
    <row r="151" spans="1:11" x14ac:dyDescent="0.25">
      <c r="A151" s="94" t="s">
        <v>1795</v>
      </c>
      <c r="B151" s="94" t="s">
        <v>689</v>
      </c>
      <c r="C151" s="235">
        <v>85122</v>
      </c>
      <c r="D151" s="94" t="s">
        <v>1534</v>
      </c>
      <c r="E151" s="250" t="s">
        <v>1533</v>
      </c>
      <c r="F151" s="94" t="s">
        <v>1550</v>
      </c>
      <c r="G151" s="94" t="s">
        <v>1814</v>
      </c>
      <c r="H151" s="94" t="s">
        <v>832</v>
      </c>
      <c r="I151" s="94" t="s">
        <v>1552</v>
      </c>
      <c r="J151" s="94">
        <v>2015</v>
      </c>
      <c r="K151" s="94">
        <v>1140.943</v>
      </c>
    </row>
    <row r="152" spans="1:11" x14ac:dyDescent="0.25">
      <c r="A152" s="94" t="s">
        <v>1795</v>
      </c>
      <c r="B152" s="94" t="s">
        <v>689</v>
      </c>
      <c r="C152" s="235">
        <v>85122</v>
      </c>
      <c r="D152" s="94" t="s">
        <v>1534</v>
      </c>
      <c r="E152" s="250" t="s">
        <v>1533</v>
      </c>
      <c r="F152" s="94" t="s">
        <v>1550</v>
      </c>
      <c r="G152" s="94" t="s">
        <v>1814</v>
      </c>
      <c r="H152" s="94" t="s">
        <v>832</v>
      </c>
      <c r="I152" s="94" t="s">
        <v>1552</v>
      </c>
      <c r="J152" s="94">
        <v>2016</v>
      </c>
      <c r="K152" s="94">
        <v>1159.6679999999999</v>
      </c>
    </row>
    <row r="153" spans="1:11" x14ac:dyDescent="0.25">
      <c r="A153" s="94" t="s">
        <v>1795</v>
      </c>
      <c r="B153" s="94" t="s">
        <v>689</v>
      </c>
      <c r="C153" s="235">
        <v>85122</v>
      </c>
      <c r="D153" s="94" t="s">
        <v>1534</v>
      </c>
      <c r="E153" s="250" t="s">
        <v>1533</v>
      </c>
      <c r="F153" s="94" t="s">
        <v>1550</v>
      </c>
      <c r="G153" s="94" t="s">
        <v>1814</v>
      </c>
      <c r="H153" s="94" t="s">
        <v>832</v>
      </c>
      <c r="I153" s="94" t="s">
        <v>1552</v>
      </c>
      <c r="J153" s="94">
        <v>2017</v>
      </c>
      <c r="K153" s="94">
        <v>1254.2429999999999</v>
      </c>
    </row>
    <row r="154" spans="1:11" x14ac:dyDescent="0.25">
      <c r="A154" s="94" t="s">
        <v>1795</v>
      </c>
      <c r="B154" s="94" t="s">
        <v>689</v>
      </c>
      <c r="C154" s="235">
        <v>85122</v>
      </c>
      <c r="D154" s="94" t="s">
        <v>1534</v>
      </c>
      <c r="E154" s="250" t="s">
        <v>1533</v>
      </c>
      <c r="F154" s="94" t="s">
        <v>1550</v>
      </c>
      <c r="G154" s="94" t="s">
        <v>1815</v>
      </c>
      <c r="H154" s="94" t="s">
        <v>831</v>
      </c>
      <c r="I154" s="94" t="s">
        <v>1552</v>
      </c>
      <c r="J154" s="94">
        <v>2010</v>
      </c>
      <c r="K154" s="94">
        <v>5661.9070000000002</v>
      </c>
    </row>
    <row r="155" spans="1:11" x14ac:dyDescent="0.25">
      <c r="A155" s="94" t="s">
        <v>1795</v>
      </c>
      <c r="B155" s="94" t="s">
        <v>689</v>
      </c>
      <c r="C155" s="235">
        <v>85122</v>
      </c>
      <c r="D155" s="94" t="s">
        <v>1534</v>
      </c>
      <c r="E155" s="250" t="s">
        <v>1533</v>
      </c>
      <c r="F155" s="94" t="s">
        <v>1550</v>
      </c>
      <c r="G155" s="94" t="s">
        <v>1815</v>
      </c>
      <c r="H155" s="94" t="s">
        <v>831</v>
      </c>
      <c r="I155" s="94" t="s">
        <v>1552</v>
      </c>
      <c r="J155" s="94">
        <v>2011</v>
      </c>
      <c r="K155" s="94">
        <v>6127.933</v>
      </c>
    </row>
    <row r="156" spans="1:11" x14ac:dyDescent="0.25">
      <c r="A156" s="94" t="s">
        <v>1795</v>
      </c>
      <c r="B156" s="94" t="s">
        <v>689</v>
      </c>
      <c r="C156" s="235">
        <v>85122</v>
      </c>
      <c r="D156" s="94" t="s">
        <v>1534</v>
      </c>
      <c r="E156" s="250" t="s">
        <v>1533</v>
      </c>
      <c r="F156" s="94" t="s">
        <v>1550</v>
      </c>
      <c r="G156" s="94" t="s">
        <v>1815</v>
      </c>
      <c r="H156" s="94" t="s">
        <v>831</v>
      </c>
      <c r="I156" s="94" t="s">
        <v>1552</v>
      </c>
      <c r="J156" s="94">
        <v>2012</v>
      </c>
      <c r="K156" s="94">
        <v>6156.201</v>
      </c>
    </row>
    <row r="157" spans="1:11" x14ac:dyDescent="0.25">
      <c r="A157" s="94" t="s">
        <v>1795</v>
      </c>
      <c r="B157" s="94" t="s">
        <v>689</v>
      </c>
      <c r="C157" s="235">
        <v>85122</v>
      </c>
      <c r="D157" s="94" t="s">
        <v>1534</v>
      </c>
      <c r="E157" s="250" t="s">
        <v>1533</v>
      </c>
      <c r="F157" s="94" t="s">
        <v>1550</v>
      </c>
      <c r="G157" s="94" t="s">
        <v>1815</v>
      </c>
      <c r="H157" s="94" t="s">
        <v>831</v>
      </c>
      <c r="I157" s="94" t="s">
        <v>1552</v>
      </c>
      <c r="J157" s="94">
        <v>2013</v>
      </c>
      <c r="K157" s="94">
        <v>6219.6009999999997</v>
      </c>
    </row>
    <row r="158" spans="1:11" x14ac:dyDescent="0.25">
      <c r="A158" s="94" t="s">
        <v>1795</v>
      </c>
      <c r="B158" s="94" t="s">
        <v>689</v>
      </c>
      <c r="C158" s="235">
        <v>85122</v>
      </c>
      <c r="D158" s="94" t="s">
        <v>1534</v>
      </c>
      <c r="E158" s="250" t="s">
        <v>1533</v>
      </c>
      <c r="F158" s="94" t="s">
        <v>1550</v>
      </c>
      <c r="G158" s="94" t="s">
        <v>1815</v>
      </c>
      <c r="H158" s="94" t="s">
        <v>831</v>
      </c>
      <c r="I158" s="94" t="s">
        <v>1552</v>
      </c>
      <c r="J158" s="94">
        <v>2014</v>
      </c>
      <c r="K158" s="94">
        <v>6381.69</v>
      </c>
    </row>
    <row r="159" spans="1:11" x14ac:dyDescent="0.25">
      <c r="A159" s="94" t="s">
        <v>1795</v>
      </c>
      <c r="B159" s="94" t="s">
        <v>689</v>
      </c>
      <c r="C159" s="235">
        <v>85122</v>
      </c>
      <c r="D159" s="94" t="s">
        <v>1534</v>
      </c>
      <c r="E159" s="250" t="s">
        <v>1533</v>
      </c>
      <c r="F159" s="94" t="s">
        <v>1550</v>
      </c>
      <c r="G159" s="94" t="s">
        <v>1815</v>
      </c>
      <c r="H159" s="94" t="s">
        <v>832</v>
      </c>
      <c r="I159" s="94" t="s">
        <v>1552</v>
      </c>
      <c r="J159" s="94">
        <v>2015</v>
      </c>
      <c r="K159" s="94">
        <v>6859.3040000000001</v>
      </c>
    </row>
    <row r="160" spans="1:11" x14ac:dyDescent="0.25">
      <c r="A160" s="94" t="s">
        <v>1795</v>
      </c>
      <c r="B160" s="94" t="s">
        <v>689</v>
      </c>
      <c r="C160" s="235">
        <v>85122</v>
      </c>
      <c r="D160" s="94" t="s">
        <v>1534</v>
      </c>
      <c r="E160" s="250" t="s">
        <v>1533</v>
      </c>
      <c r="F160" s="94" t="s">
        <v>1550</v>
      </c>
      <c r="G160" s="94" t="s">
        <v>1815</v>
      </c>
      <c r="H160" s="94" t="s">
        <v>832</v>
      </c>
      <c r="I160" s="94" t="s">
        <v>1552</v>
      </c>
      <c r="J160" s="94">
        <v>2016</v>
      </c>
      <c r="K160" s="94">
        <v>7032.46</v>
      </c>
    </row>
    <row r="161" spans="1:11" x14ac:dyDescent="0.25">
      <c r="A161" s="94" t="s">
        <v>1795</v>
      </c>
      <c r="B161" s="94" t="s">
        <v>689</v>
      </c>
      <c r="C161" s="235">
        <v>85122</v>
      </c>
      <c r="D161" s="94" t="s">
        <v>1534</v>
      </c>
      <c r="E161" s="250" t="s">
        <v>1533</v>
      </c>
      <c r="F161" s="94" t="s">
        <v>1550</v>
      </c>
      <c r="G161" s="94" t="s">
        <v>1815</v>
      </c>
      <c r="H161" s="94" t="s">
        <v>832</v>
      </c>
      <c r="I161" s="94" t="s">
        <v>1552</v>
      </c>
      <c r="J161" s="94">
        <v>2017</v>
      </c>
      <c r="K161" s="94">
        <v>7418.9319999999998</v>
      </c>
    </row>
    <row r="162" spans="1:11" x14ac:dyDescent="0.25">
      <c r="A162" s="94" t="s">
        <v>1795</v>
      </c>
      <c r="B162" s="94" t="s">
        <v>689</v>
      </c>
      <c r="C162" s="235">
        <v>85122</v>
      </c>
      <c r="D162" s="94" t="s">
        <v>1534</v>
      </c>
      <c r="E162" s="250" t="s">
        <v>1533</v>
      </c>
      <c r="F162" s="94" t="s">
        <v>1550</v>
      </c>
      <c r="G162" s="94" t="s">
        <v>1816</v>
      </c>
      <c r="H162" s="94" t="s">
        <v>831</v>
      </c>
      <c r="I162" s="94" t="s">
        <v>1552</v>
      </c>
      <c r="J162" s="94">
        <v>2010</v>
      </c>
      <c r="K162" s="94">
        <v>2386.701</v>
      </c>
    </row>
    <row r="163" spans="1:11" x14ac:dyDescent="0.25">
      <c r="A163" s="94" t="s">
        <v>1795</v>
      </c>
      <c r="B163" s="94" t="s">
        <v>689</v>
      </c>
      <c r="C163" s="235">
        <v>85122</v>
      </c>
      <c r="D163" s="94" t="s">
        <v>1534</v>
      </c>
      <c r="E163" s="250" t="s">
        <v>1533</v>
      </c>
      <c r="F163" s="94" t="s">
        <v>1550</v>
      </c>
      <c r="G163" s="94" t="s">
        <v>1816</v>
      </c>
      <c r="H163" s="94" t="s">
        <v>831</v>
      </c>
      <c r="I163" s="94" t="s">
        <v>1552</v>
      </c>
      <c r="J163" s="94">
        <v>2011</v>
      </c>
      <c r="K163" s="94">
        <v>2615.39</v>
      </c>
    </row>
    <row r="164" spans="1:11" x14ac:dyDescent="0.25">
      <c r="A164" s="94" t="s">
        <v>1795</v>
      </c>
      <c r="B164" s="94" t="s">
        <v>689</v>
      </c>
      <c r="C164" s="235">
        <v>85122</v>
      </c>
      <c r="D164" s="94" t="s">
        <v>1534</v>
      </c>
      <c r="E164" s="250" t="s">
        <v>1533</v>
      </c>
      <c r="F164" s="94" t="s">
        <v>1550</v>
      </c>
      <c r="G164" s="94" t="s">
        <v>1816</v>
      </c>
      <c r="H164" s="94" t="s">
        <v>831</v>
      </c>
      <c r="I164" s="94" t="s">
        <v>1552</v>
      </c>
      <c r="J164" s="94">
        <v>2012</v>
      </c>
      <c r="K164" s="94">
        <v>2605.9789999999998</v>
      </c>
    </row>
    <row r="165" spans="1:11" x14ac:dyDescent="0.25">
      <c r="A165" s="94" t="s">
        <v>1795</v>
      </c>
      <c r="B165" s="94" t="s">
        <v>689</v>
      </c>
      <c r="C165" s="235">
        <v>85122</v>
      </c>
      <c r="D165" s="94" t="s">
        <v>1534</v>
      </c>
      <c r="E165" s="250" t="s">
        <v>1533</v>
      </c>
      <c r="F165" s="94" t="s">
        <v>1550</v>
      </c>
      <c r="G165" s="94" t="s">
        <v>1816</v>
      </c>
      <c r="H165" s="94" t="s">
        <v>831</v>
      </c>
      <c r="I165" s="94" t="s">
        <v>1552</v>
      </c>
      <c r="J165" s="94">
        <v>2013</v>
      </c>
      <c r="K165" s="94">
        <v>2569.848</v>
      </c>
    </row>
    <row r="166" spans="1:11" x14ac:dyDescent="0.25">
      <c r="A166" s="94" t="s">
        <v>1795</v>
      </c>
      <c r="B166" s="94" t="s">
        <v>689</v>
      </c>
      <c r="C166" s="235">
        <v>85122</v>
      </c>
      <c r="D166" s="94" t="s">
        <v>1534</v>
      </c>
      <c r="E166" s="250" t="s">
        <v>1533</v>
      </c>
      <c r="F166" s="94" t="s">
        <v>1550</v>
      </c>
      <c r="G166" s="94" t="s">
        <v>1816</v>
      </c>
      <c r="H166" s="94" t="s">
        <v>831</v>
      </c>
      <c r="I166" s="94" t="s">
        <v>1552</v>
      </c>
      <c r="J166" s="94">
        <v>2014</v>
      </c>
      <c r="K166" s="94">
        <v>2614.0810000000001</v>
      </c>
    </row>
    <row r="167" spans="1:11" x14ac:dyDescent="0.25">
      <c r="A167" s="94" t="s">
        <v>1795</v>
      </c>
      <c r="B167" s="94" t="s">
        <v>689</v>
      </c>
      <c r="C167" s="235">
        <v>85122</v>
      </c>
      <c r="D167" s="94" t="s">
        <v>1534</v>
      </c>
      <c r="E167" s="250" t="s">
        <v>1533</v>
      </c>
      <c r="F167" s="94" t="s">
        <v>1550</v>
      </c>
      <c r="G167" s="94" t="s">
        <v>1816</v>
      </c>
      <c r="H167" s="94" t="s">
        <v>832</v>
      </c>
      <c r="I167" s="94" t="s">
        <v>1552</v>
      </c>
      <c r="J167" s="94">
        <v>2015</v>
      </c>
      <c r="K167" s="94">
        <v>2921.422</v>
      </c>
    </row>
    <row r="168" spans="1:11" x14ac:dyDescent="0.25">
      <c r="A168" s="94" t="s">
        <v>1795</v>
      </c>
      <c r="B168" s="94" t="s">
        <v>689</v>
      </c>
      <c r="C168" s="235">
        <v>85122</v>
      </c>
      <c r="D168" s="94" t="s">
        <v>1534</v>
      </c>
      <c r="E168" s="250" t="s">
        <v>1533</v>
      </c>
      <c r="F168" s="94" t="s">
        <v>1550</v>
      </c>
      <c r="G168" s="94" t="s">
        <v>1816</v>
      </c>
      <c r="H168" s="94" t="s">
        <v>832</v>
      </c>
      <c r="I168" s="94" t="s">
        <v>1552</v>
      </c>
      <c r="J168" s="94">
        <v>2016</v>
      </c>
      <c r="K168" s="94">
        <v>2978.123</v>
      </c>
    </row>
    <row r="169" spans="1:11" x14ac:dyDescent="0.25">
      <c r="A169" s="94" t="s">
        <v>1795</v>
      </c>
      <c r="B169" s="94" t="s">
        <v>689</v>
      </c>
      <c r="C169" s="235">
        <v>85122</v>
      </c>
      <c r="D169" s="94" t="s">
        <v>1534</v>
      </c>
      <c r="E169" s="250" t="s">
        <v>1533</v>
      </c>
      <c r="F169" s="94" t="s">
        <v>1550</v>
      </c>
      <c r="G169" s="94" t="s">
        <v>1816</v>
      </c>
      <c r="H169" s="94" t="s">
        <v>832</v>
      </c>
      <c r="I169" s="94" t="s">
        <v>1552</v>
      </c>
      <c r="J169" s="94">
        <v>2017</v>
      </c>
      <c r="K169" s="94">
        <v>3151.5830000000001</v>
      </c>
    </row>
    <row r="170" spans="1:11" x14ac:dyDescent="0.25">
      <c r="A170" s="94" t="s">
        <v>1795</v>
      </c>
      <c r="B170" s="94" t="s">
        <v>689</v>
      </c>
      <c r="C170" s="235">
        <v>85122</v>
      </c>
      <c r="D170" s="94" t="s">
        <v>1534</v>
      </c>
      <c r="E170" s="250" t="s">
        <v>1533</v>
      </c>
      <c r="F170" s="94" t="s">
        <v>1550</v>
      </c>
      <c r="G170" s="94" t="s">
        <v>1817</v>
      </c>
      <c r="H170" s="94" t="s">
        <v>831</v>
      </c>
      <c r="I170" s="94" t="s">
        <v>1552</v>
      </c>
      <c r="J170" s="94">
        <v>2010</v>
      </c>
      <c r="K170" s="94">
        <v>3275.2060000000001</v>
      </c>
    </row>
    <row r="171" spans="1:11" x14ac:dyDescent="0.25">
      <c r="A171" s="94" t="s">
        <v>1795</v>
      </c>
      <c r="B171" s="94" t="s">
        <v>689</v>
      </c>
      <c r="C171" s="235">
        <v>85122</v>
      </c>
      <c r="D171" s="94" t="s">
        <v>1534</v>
      </c>
      <c r="E171" s="250" t="s">
        <v>1533</v>
      </c>
      <c r="F171" s="94" t="s">
        <v>1550</v>
      </c>
      <c r="G171" s="94" t="s">
        <v>1817</v>
      </c>
      <c r="H171" s="94" t="s">
        <v>831</v>
      </c>
      <c r="I171" s="94" t="s">
        <v>1552</v>
      </c>
      <c r="J171" s="94">
        <v>2011</v>
      </c>
      <c r="K171" s="94">
        <v>3512.5430000000001</v>
      </c>
    </row>
    <row r="172" spans="1:11" x14ac:dyDescent="0.25">
      <c r="A172" s="94" t="s">
        <v>1795</v>
      </c>
      <c r="B172" s="94" t="s">
        <v>689</v>
      </c>
      <c r="C172" s="235">
        <v>85122</v>
      </c>
      <c r="D172" s="94" t="s">
        <v>1534</v>
      </c>
      <c r="E172" s="250" t="s">
        <v>1533</v>
      </c>
      <c r="F172" s="94" t="s">
        <v>1550</v>
      </c>
      <c r="G172" s="94" t="s">
        <v>1817</v>
      </c>
      <c r="H172" s="94" t="s">
        <v>831</v>
      </c>
      <c r="I172" s="94" t="s">
        <v>1552</v>
      </c>
      <c r="J172" s="94">
        <v>2012</v>
      </c>
      <c r="K172" s="94">
        <v>3550.2220000000002</v>
      </c>
    </row>
    <row r="173" spans="1:11" x14ac:dyDescent="0.25">
      <c r="A173" s="94" t="s">
        <v>1795</v>
      </c>
      <c r="B173" s="94" t="s">
        <v>689</v>
      </c>
      <c r="C173" s="235">
        <v>85122</v>
      </c>
      <c r="D173" s="94" t="s">
        <v>1534</v>
      </c>
      <c r="E173" s="250" t="s">
        <v>1533</v>
      </c>
      <c r="F173" s="94" t="s">
        <v>1550</v>
      </c>
      <c r="G173" s="94" t="s">
        <v>1817</v>
      </c>
      <c r="H173" s="94" t="s">
        <v>831</v>
      </c>
      <c r="I173" s="94" t="s">
        <v>1552</v>
      </c>
      <c r="J173" s="94">
        <v>2013</v>
      </c>
      <c r="K173" s="94">
        <v>3649.7530000000002</v>
      </c>
    </row>
    <row r="174" spans="1:11" x14ac:dyDescent="0.25">
      <c r="A174" s="94" t="s">
        <v>1795</v>
      </c>
      <c r="B174" s="94" t="s">
        <v>689</v>
      </c>
      <c r="C174" s="235">
        <v>85122</v>
      </c>
      <c r="D174" s="94" t="s">
        <v>1534</v>
      </c>
      <c r="E174" s="250" t="s">
        <v>1533</v>
      </c>
      <c r="F174" s="94" t="s">
        <v>1550</v>
      </c>
      <c r="G174" s="94" t="s">
        <v>1817</v>
      </c>
      <c r="H174" s="94" t="s">
        <v>831</v>
      </c>
      <c r="I174" s="94" t="s">
        <v>1552</v>
      </c>
      <c r="J174" s="94">
        <v>2014</v>
      </c>
      <c r="K174" s="94">
        <v>3767.6089999999999</v>
      </c>
    </row>
    <row r="175" spans="1:11" x14ac:dyDescent="0.25">
      <c r="A175" s="94" t="s">
        <v>1795</v>
      </c>
      <c r="B175" s="94" t="s">
        <v>689</v>
      </c>
      <c r="C175" s="235">
        <v>85122</v>
      </c>
      <c r="D175" s="94" t="s">
        <v>1534</v>
      </c>
      <c r="E175" s="250" t="s">
        <v>1533</v>
      </c>
      <c r="F175" s="94" t="s">
        <v>1550</v>
      </c>
      <c r="G175" s="94" t="s">
        <v>1817</v>
      </c>
      <c r="H175" s="94" t="s">
        <v>832</v>
      </c>
      <c r="I175" s="94" t="s">
        <v>1552</v>
      </c>
      <c r="J175" s="94">
        <v>2015</v>
      </c>
      <c r="K175" s="94">
        <v>3937.8820000000001</v>
      </c>
    </row>
    <row r="176" spans="1:11" x14ac:dyDescent="0.25">
      <c r="A176" s="94" t="s">
        <v>1795</v>
      </c>
      <c r="B176" s="94" t="s">
        <v>689</v>
      </c>
      <c r="C176" s="235">
        <v>85122</v>
      </c>
      <c r="D176" s="94" t="s">
        <v>1534</v>
      </c>
      <c r="E176" s="250" t="s">
        <v>1533</v>
      </c>
      <c r="F176" s="94" t="s">
        <v>1550</v>
      </c>
      <c r="G176" s="94" t="s">
        <v>1817</v>
      </c>
      <c r="H176" s="94" t="s">
        <v>832</v>
      </c>
      <c r="I176" s="94" t="s">
        <v>1552</v>
      </c>
      <c r="J176" s="94">
        <v>2016</v>
      </c>
      <c r="K176" s="94">
        <v>4054.337</v>
      </c>
    </row>
    <row r="177" spans="1:11" x14ac:dyDescent="0.25">
      <c r="A177" s="94" t="s">
        <v>1795</v>
      </c>
      <c r="B177" s="94" t="s">
        <v>689</v>
      </c>
      <c r="C177" s="235">
        <v>85122</v>
      </c>
      <c r="D177" s="94" t="s">
        <v>1534</v>
      </c>
      <c r="E177" s="250" t="s">
        <v>1533</v>
      </c>
      <c r="F177" s="94" t="s">
        <v>1550</v>
      </c>
      <c r="G177" s="94" t="s">
        <v>1817</v>
      </c>
      <c r="H177" s="94" t="s">
        <v>832</v>
      </c>
      <c r="I177" s="94" t="s">
        <v>1552</v>
      </c>
      <c r="J177" s="94">
        <v>2017</v>
      </c>
      <c r="K177" s="94">
        <v>4267.3490000000002</v>
      </c>
    </row>
    <row r="178" spans="1:11" x14ac:dyDescent="0.25">
      <c r="A178" s="94" t="s">
        <v>1795</v>
      </c>
      <c r="B178" s="94" t="s">
        <v>689</v>
      </c>
      <c r="C178" s="235">
        <v>85122</v>
      </c>
      <c r="D178" s="94" t="s">
        <v>1534</v>
      </c>
      <c r="E178" s="250" t="s">
        <v>1533</v>
      </c>
      <c r="F178" s="94" t="s">
        <v>1550</v>
      </c>
      <c r="G178" s="94" t="s">
        <v>1818</v>
      </c>
      <c r="H178" s="94" t="s">
        <v>831</v>
      </c>
      <c r="I178" s="94" t="s">
        <v>1552</v>
      </c>
      <c r="J178" s="94">
        <v>2010</v>
      </c>
      <c r="K178" s="94">
        <v>1066.5930000000001</v>
      </c>
    </row>
    <row r="179" spans="1:11" x14ac:dyDescent="0.25">
      <c r="A179" s="94" t="s">
        <v>1795</v>
      </c>
      <c r="B179" s="94" t="s">
        <v>689</v>
      </c>
      <c r="C179" s="235">
        <v>85122</v>
      </c>
      <c r="D179" s="94" t="s">
        <v>1534</v>
      </c>
      <c r="E179" s="250" t="s">
        <v>1533</v>
      </c>
      <c r="F179" s="94" t="s">
        <v>1550</v>
      </c>
      <c r="G179" s="94" t="s">
        <v>1818</v>
      </c>
      <c r="H179" s="94" t="s">
        <v>831</v>
      </c>
      <c r="I179" s="94" t="s">
        <v>1552</v>
      </c>
      <c r="J179" s="94">
        <v>2011</v>
      </c>
      <c r="K179" s="94">
        <v>1185.5429999999999</v>
      </c>
    </row>
    <row r="180" spans="1:11" x14ac:dyDescent="0.25">
      <c r="A180" s="94" t="s">
        <v>1795</v>
      </c>
      <c r="B180" s="94" t="s">
        <v>689</v>
      </c>
      <c r="C180" s="235">
        <v>85122</v>
      </c>
      <c r="D180" s="94" t="s">
        <v>1534</v>
      </c>
      <c r="E180" s="250" t="s">
        <v>1533</v>
      </c>
      <c r="F180" s="94" t="s">
        <v>1550</v>
      </c>
      <c r="G180" s="94" t="s">
        <v>1818</v>
      </c>
      <c r="H180" s="94" t="s">
        <v>831</v>
      </c>
      <c r="I180" s="94" t="s">
        <v>1552</v>
      </c>
      <c r="J180" s="94">
        <v>2012</v>
      </c>
      <c r="K180" s="94">
        <v>1242.08</v>
      </c>
    </row>
    <row r="181" spans="1:11" x14ac:dyDescent="0.25">
      <c r="A181" s="94" t="s">
        <v>1795</v>
      </c>
      <c r="B181" s="94" t="s">
        <v>689</v>
      </c>
      <c r="C181" s="235">
        <v>85122</v>
      </c>
      <c r="D181" s="94" t="s">
        <v>1534</v>
      </c>
      <c r="E181" s="250" t="s">
        <v>1533</v>
      </c>
      <c r="F181" s="94" t="s">
        <v>1550</v>
      </c>
      <c r="G181" s="94" t="s">
        <v>1818</v>
      </c>
      <c r="H181" s="94" t="s">
        <v>831</v>
      </c>
      <c r="I181" s="94" t="s">
        <v>1552</v>
      </c>
      <c r="J181" s="94">
        <v>2013</v>
      </c>
      <c r="K181" s="94">
        <v>1259.452</v>
      </c>
    </row>
    <row r="182" spans="1:11" x14ac:dyDescent="0.25">
      <c r="A182" s="94" t="s">
        <v>1795</v>
      </c>
      <c r="B182" s="94" t="s">
        <v>689</v>
      </c>
      <c r="C182" s="235">
        <v>85122</v>
      </c>
      <c r="D182" s="94" t="s">
        <v>1534</v>
      </c>
      <c r="E182" s="250" t="s">
        <v>1533</v>
      </c>
      <c r="F182" s="94" t="s">
        <v>1550</v>
      </c>
      <c r="G182" s="94" t="s">
        <v>1818</v>
      </c>
      <c r="H182" s="94" t="s">
        <v>831</v>
      </c>
      <c r="I182" s="94" t="s">
        <v>1552</v>
      </c>
      <c r="J182" s="94">
        <v>2014</v>
      </c>
      <c r="K182" s="94">
        <v>1313.7750000000001</v>
      </c>
    </row>
    <row r="183" spans="1:11" x14ac:dyDescent="0.25">
      <c r="A183" s="94" t="s">
        <v>1795</v>
      </c>
      <c r="B183" s="94" t="s">
        <v>689</v>
      </c>
      <c r="C183" s="235">
        <v>85122</v>
      </c>
      <c r="D183" s="94" t="s">
        <v>1534</v>
      </c>
      <c r="E183" s="250" t="s">
        <v>1533</v>
      </c>
      <c r="F183" s="94" t="s">
        <v>1550</v>
      </c>
      <c r="G183" s="94" t="s">
        <v>1818</v>
      </c>
      <c r="H183" s="94" t="s">
        <v>832</v>
      </c>
      <c r="I183" s="94" t="s">
        <v>1552</v>
      </c>
      <c r="J183" s="94">
        <v>2015</v>
      </c>
      <c r="K183" s="94">
        <v>1399.038</v>
      </c>
    </row>
    <row r="184" spans="1:11" x14ac:dyDescent="0.25">
      <c r="A184" s="94" t="s">
        <v>1795</v>
      </c>
      <c r="B184" s="94" t="s">
        <v>689</v>
      </c>
      <c r="C184" s="235">
        <v>85122</v>
      </c>
      <c r="D184" s="94" t="s">
        <v>1534</v>
      </c>
      <c r="E184" s="250" t="s">
        <v>1533</v>
      </c>
      <c r="F184" s="94" t="s">
        <v>1550</v>
      </c>
      <c r="G184" s="94" t="s">
        <v>1818</v>
      </c>
      <c r="H184" s="94" t="s">
        <v>832</v>
      </c>
      <c r="I184" s="94" t="s">
        <v>1552</v>
      </c>
      <c r="J184" s="94">
        <v>2016</v>
      </c>
      <c r="K184" s="94">
        <v>1420.9359999999999</v>
      </c>
    </row>
    <row r="185" spans="1:11" x14ac:dyDescent="0.25">
      <c r="A185" s="94" t="s">
        <v>1795</v>
      </c>
      <c r="B185" s="94" t="s">
        <v>689</v>
      </c>
      <c r="C185" s="235">
        <v>85122</v>
      </c>
      <c r="D185" s="94" t="s">
        <v>1534</v>
      </c>
      <c r="E185" s="250" t="s">
        <v>1533</v>
      </c>
      <c r="F185" s="94" t="s">
        <v>1550</v>
      </c>
      <c r="G185" s="94" t="s">
        <v>1818</v>
      </c>
      <c r="H185" s="94" t="s">
        <v>832</v>
      </c>
      <c r="I185" s="94" t="s">
        <v>1552</v>
      </c>
      <c r="J185" s="94">
        <v>2017</v>
      </c>
      <c r="K185" s="94">
        <v>1516.2429999999999</v>
      </c>
    </row>
    <row r="186" spans="1:11" x14ac:dyDescent="0.25">
      <c r="A186" s="94" t="s">
        <v>1795</v>
      </c>
      <c r="B186" s="94" t="s">
        <v>689</v>
      </c>
      <c r="C186" s="235">
        <v>85122</v>
      </c>
      <c r="D186" s="94" t="s">
        <v>1534</v>
      </c>
      <c r="E186" s="250" t="s">
        <v>1533</v>
      </c>
      <c r="F186" s="94" t="s">
        <v>1550</v>
      </c>
      <c r="G186" s="94" t="s">
        <v>1807</v>
      </c>
      <c r="H186" s="94" t="s">
        <v>831</v>
      </c>
      <c r="I186" s="94" t="s">
        <v>1552</v>
      </c>
      <c r="J186" s="94">
        <v>2010</v>
      </c>
      <c r="K186" s="94">
        <v>2208.6129999999998</v>
      </c>
    </row>
    <row r="187" spans="1:11" x14ac:dyDescent="0.25">
      <c r="A187" s="94" t="s">
        <v>1795</v>
      </c>
      <c r="B187" s="94" t="s">
        <v>689</v>
      </c>
      <c r="C187" s="235">
        <v>85122</v>
      </c>
      <c r="D187" s="94" t="s">
        <v>1534</v>
      </c>
      <c r="E187" s="250" t="s">
        <v>1533</v>
      </c>
      <c r="F187" s="94" t="s">
        <v>1550</v>
      </c>
      <c r="G187" s="94" t="s">
        <v>1807</v>
      </c>
      <c r="H187" s="94" t="s">
        <v>831</v>
      </c>
      <c r="I187" s="94" t="s">
        <v>1552</v>
      </c>
      <c r="J187" s="94">
        <v>2011</v>
      </c>
      <c r="K187" s="94">
        <v>2327</v>
      </c>
    </row>
    <row r="188" spans="1:11" x14ac:dyDescent="0.25">
      <c r="A188" s="94" t="s">
        <v>1795</v>
      </c>
      <c r="B188" s="94" t="s">
        <v>689</v>
      </c>
      <c r="C188" s="235">
        <v>85122</v>
      </c>
      <c r="D188" s="94" t="s">
        <v>1534</v>
      </c>
      <c r="E188" s="250" t="s">
        <v>1533</v>
      </c>
      <c r="F188" s="94" t="s">
        <v>1550</v>
      </c>
      <c r="G188" s="94" t="s">
        <v>1807</v>
      </c>
      <c r="H188" s="94" t="s">
        <v>831</v>
      </c>
      <c r="I188" s="94" t="s">
        <v>1552</v>
      </c>
      <c r="J188" s="94">
        <v>2012</v>
      </c>
      <c r="K188" s="94">
        <v>2308.1419999999998</v>
      </c>
    </row>
    <row r="189" spans="1:11" x14ac:dyDescent="0.25">
      <c r="A189" s="94" t="s">
        <v>1795</v>
      </c>
      <c r="B189" s="94" t="s">
        <v>689</v>
      </c>
      <c r="C189" s="235">
        <v>85122</v>
      </c>
      <c r="D189" s="94" t="s">
        <v>1534</v>
      </c>
      <c r="E189" s="250" t="s">
        <v>1533</v>
      </c>
      <c r="F189" s="94" t="s">
        <v>1550</v>
      </c>
      <c r="G189" s="94" t="s">
        <v>1807</v>
      </c>
      <c r="H189" s="94" t="s">
        <v>831</v>
      </c>
      <c r="I189" s="94" t="s">
        <v>1552</v>
      </c>
      <c r="J189" s="94">
        <v>2013</v>
      </c>
      <c r="K189" s="94">
        <v>2390.3009999999999</v>
      </c>
    </row>
    <row r="190" spans="1:11" x14ac:dyDescent="0.25">
      <c r="A190" s="94" t="s">
        <v>1795</v>
      </c>
      <c r="B190" s="94" t="s">
        <v>689</v>
      </c>
      <c r="C190" s="235">
        <v>85122</v>
      </c>
      <c r="D190" s="94" t="s">
        <v>1534</v>
      </c>
      <c r="E190" s="250" t="s">
        <v>1533</v>
      </c>
      <c r="F190" s="94" t="s">
        <v>1550</v>
      </c>
      <c r="G190" s="94" t="s">
        <v>1807</v>
      </c>
      <c r="H190" s="94" t="s">
        <v>831</v>
      </c>
      <c r="I190" s="94" t="s">
        <v>1552</v>
      </c>
      <c r="J190" s="94">
        <v>2014</v>
      </c>
      <c r="K190" s="94">
        <v>2453.8339999999998</v>
      </c>
    </row>
    <row r="191" spans="1:11" x14ac:dyDescent="0.25">
      <c r="A191" s="94" t="s">
        <v>1795</v>
      </c>
      <c r="B191" s="94" t="s">
        <v>689</v>
      </c>
      <c r="C191" s="235">
        <v>85122</v>
      </c>
      <c r="D191" s="94" t="s">
        <v>1534</v>
      </c>
      <c r="E191" s="250" t="s">
        <v>1533</v>
      </c>
      <c r="F191" s="94" t="s">
        <v>1550</v>
      </c>
      <c r="G191" s="94" t="s">
        <v>1807</v>
      </c>
      <c r="H191" s="94" t="s">
        <v>832</v>
      </c>
      <c r="I191" s="94" t="s">
        <v>1552</v>
      </c>
      <c r="J191" s="94">
        <v>2015</v>
      </c>
      <c r="K191" s="94">
        <v>2538.8440000000001</v>
      </c>
    </row>
    <row r="192" spans="1:11" x14ac:dyDescent="0.25">
      <c r="A192" s="94" t="s">
        <v>1795</v>
      </c>
      <c r="B192" s="94" t="s">
        <v>689</v>
      </c>
      <c r="C192" s="235">
        <v>85122</v>
      </c>
      <c r="D192" s="94" t="s">
        <v>1534</v>
      </c>
      <c r="E192" s="250" t="s">
        <v>1533</v>
      </c>
      <c r="F192" s="94" t="s">
        <v>1550</v>
      </c>
      <c r="G192" s="94" t="s">
        <v>1807</v>
      </c>
      <c r="H192" s="94" t="s">
        <v>832</v>
      </c>
      <c r="I192" s="94" t="s">
        <v>1552</v>
      </c>
      <c r="J192" s="94">
        <v>2016</v>
      </c>
      <c r="K192" s="94">
        <v>2633.4009999999998</v>
      </c>
    </row>
    <row r="193" spans="1:11" x14ac:dyDescent="0.25">
      <c r="A193" s="94" t="s">
        <v>1795</v>
      </c>
      <c r="B193" s="94" t="s">
        <v>689</v>
      </c>
      <c r="C193" s="235">
        <v>85122</v>
      </c>
      <c r="D193" s="94" t="s">
        <v>1534</v>
      </c>
      <c r="E193" s="250" t="s">
        <v>1533</v>
      </c>
      <c r="F193" s="94" t="s">
        <v>1550</v>
      </c>
      <c r="G193" s="94" t="s">
        <v>1807</v>
      </c>
      <c r="H193" s="94" t="s">
        <v>832</v>
      </c>
      <c r="I193" s="94" t="s">
        <v>1552</v>
      </c>
      <c r="J193" s="94">
        <v>2017</v>
      </c>
      <c r="K193" s="94">
        <v>2751.1060000000002</v>
      </c>
    </row>
    <row r="194" spans="1:11" x14ac:dyDescent="0.25">
      <c r="A194" s="94" t="s">
        <v>1795</v>
      </c>
      <c r="B194" s="94" t="s">
        <v>689</v>
      </c>
      <c r="C194" s="235">
        <v>85122</v>
      </c>
      <c r="D194" s="94" t="s">
        <v>1534</v>
      </c>
      <c r="E194" s="250" t="s">
        <v>1533</v>
      </c>
      <c r="F194" s="94" t="s">
        <v>1550</v>
      </c>
      <c r="G194" s="94" t="s">
        <v>1819</v>
      </c>
      <c r="H194" s="94" t="s">
        <v>831</v>
      </c>
      <c r="I194" s="94" t="s">
        <v>1552</v>
      </c>
      <c r="J194" s="94">
        <v>2010</v>
      </c>
      <c r="K194" s="94">
        <v>1227.5909999999999</v>
      </c>
    </row>
    <row r="195" spans="1:11" x14ac:dyDescent="0.25">
      <c r="A195" s="94" t="s">
        <v>1795</v>
      </c>
      <c r="B195" s="94" t="s">
        <v>689</v>
      </c>
      <c r="C195" s="235">
        <v>85122</v>
      </c>
      <c r="D195" s="94" t="s">
        <v>1534</v>
      </c>
      <c r="E195" s="250" t="s">
        <v>1533</v>
      </c>
      <c r="F195" s="94" t="s">
        <v>1550</v>
      </c>
      <c r="G195" s="94" t="s">
        <v>1819</v>
      </c>
      <c r="H195" s="94" t="s">
        <v>831</v>
      </c>
      <c r="I195" s="94" t="s">
        <v>1552</v>
      </c>
      <c r="J195" s="94">
        <v>2011</v>
      </c>
      <c r="K195" s="94">
        <v>1277.155</v>
      </c>
    </row>
    <row r="196" spans="1:11" x14ac:dyDescent="0.25">
      <c r="A196" s="94" t="s">
        <v>1795</v>
      </c>
      <c r="B196" s="94" t="s">
        <v>689</v>
      </c>
      <c r="C196" s="235">
        <v>85122</v>
      </c>
      <c r="D196" s="94" t="s">
        <v>1534</v>
      </c>
      <c r="E196" s="250" t="s">
        <v>1533</v>
      </c>
      <c r="F196" s="94" t="s">
        <v>1550</v>
      </c>
      <c r="G196" s="94" t="s">
        <v>1819</v>
      </c>
      <c r="H196" s="94" t="s">
        <v>831</v>
      </c>
      <c r="I196" s="94" t="s">
        <v>1552</v>
      </c>
      <c r="J196" s="94">
        <v>2012</v>
      </c>
      <c r="K196" s="94">
        <v>1287.835</v>
      </c>
    </row>
    <row r="197" spans="1:11" x14ac:dyDescent="0.25">
      <c r="A197" s="94" t="s">
        <v>1795</v>
      </c>
      <c r="B197" s="94" t="s">
        <v>689</v>
      </c>
      <c r="C197" s="235">
        <v>85122</v>
      </c>
      <c r="D197" s="94" t="s">
        <v>1534</v>
      </c>
      <c r="E197" s="250" t="s">
        <v>1533</v>
      </c>
      <c r="F197" s="94" t="s">
        <v>1550</v>
      </c>
      <c r="G197" s="94" t="s">
        <v>1819</v>
      </c>
      <c r="H197" s="94" t="s">
        <v>831</v>
      </c>
      <c r="I197" s="94" t="s">
        <v>1552</v>
      </c>
      <c r="J197" s="94">
        <v>2013</v>
      </c>
      <c r="K197" s="94">
        <v>1306.7270000000001</v>
      </c>
    </row>
    <row r="198" spans="1:11" x14ac:dyDescent="0.25">
      <c r="A198" s="94" t="s">
        <v>1795</v>
      </c>
      <c r="B198" s="94" t="s">
        <v>689</v>
      </c>
      <c r="C198" s="235">
        <v>85122</v>
      </c>
      <c r="D198" s="94" t="s">
        <v>1534</v>
      </c>
      <c r="E198" s="250" t="s">
        <v>1533</v>
      </c>
      <c r="F198" s="94" t="s">
        <v>1550</v>
      </c>
      <c r="G198" s="94" t="s">
        <v>1819</v>
      </c>
      <c r="H198" s="94" t="s">
        <v>831</v>
      </c>
      <c r="I198" s="94" t="s">
        <v>1552</v>
      </c>
      <c r="J198" s="94">
        <v>2014</v>
      </c>
      <c r="K198" s="94">
        <v>1335.2829999999999</v>
      </c>
    </row>
    <row r="199" spans="1:11" x14ac:dyDescent="0.25">
      <c r="A199" s="94" t="s">
        <v>1795</v>
      </c>
      <c r="B199" s="94" t="s">
        <v>689</v>
      </c>
      <c r="C199" s="235">
        <v>85122</v>
      </c>
      <c r="D199" s="94" t="s">
        <v>1534</v>
      </c>
      <c r="E199" s="250" t="s">
        <v>1533</v>
      </c>
      <c r="F199" s="94" t="s">
        <v>1550</v>
      </c>
      <c r="G199" s="94" t="s">
        <v>1819</v>
      </c>
      <c r="H199" s="94" t="s">
        <v>832</v>
      </c>
      <c r="I199" s="94" t="s">
        <v>1552</v>
      </c>
      <c r="J199" s="94">
        <v>2015</v>
      </c>
      <c r="K199" s="94">
        <v>1355.463</v>
      </c>
    </row>
    <row r="200" spans="1:11" x14ac:dyDescent="0.25">
      <c r="A200" s="94" t="s">
        <v>1795</v>
      </c>
      <c r="B200" s="94" t="s">
        <v>689</v>
      </c>
      <c r="C200" s="235">
        <v>85122</v>
      </c>
      <c r="D200" s="94" t="s">
        <v>1534</v>
      </c>
      <c r="E200" s="250" t="s">
        <v>1533</v>
      </c>
      <c r="F200" s="94" t="s">
        <v>1550</v>
      </c>
      <c r="G200" s="94" t="s">
        <v>1819</v>
      </c>
      <c r="H200" s="94" t="s">
        <v>832</v>
      </c>
      <c r="I200" s="94" t="s">
        <v>1552</v>
      </c>
      <c r="J200" s="94">
        <v>2016</v>
      </c>
      <c r="K200" s="94">
        <v>1396.819</v>
      </c>
    </row>
    <row r="201" spans="1:11" x14ac:dyDescent="0.25">
      <c r="A201" s="94" t="s">
        <v>1795</v>
      </c>
      <c r="B201" s="94" t="s">
        <v>689</v>
      </c>
      <c r="C201" s="235">
        <v>85122</v>
      </c>
      <c r="D201" s="94" t="s">
        <v>1534</v>
      </c>
      <c r="E201" s="250" t="s">
        <v>1533</v>
      </c>
      <c r="F201" s="94" t="s">
        <v>1550</v>
      </c>
      <c r="G201" s="94" t="s">
        <v>1819</v>
      </c>
      <c r="H201" s="94" t="s">
        <v>832</v>
      </c>
      <c r="I201" s="94" t="s">
        <v>1552</v>
      </c>
      <c r="J201" s="94">
        <v>2017</v>
      </c>
      <c r="K201" s="94">
        <v>1441.0060000000001</v>
      </c>
    </row>
    <row r="202" spans="1:11" x14ac:dyDescent="0.25">
      <c r="A202" s="94" t="s">
        <v>1795</v>
      </c>
      <c r="B202" s="94" t="s">
        <v>689</v>
      </c>
      <c r="C202" s="235">
        <v>85122</v>
      </c>
      <c r="D202" s="94" t="s">
        <v>1534</v>
      </c>
      <c r="E202" s="250" t="s">
        <v>1533</v>
      </c>
      <c r="F202" s="94" t="s">
        <v>1550</v>
      </c>
      <c r="G202" s="94" t="s">
        <v>1811</v>
      </c>
      <c r="H202" s="94" t="s">
        <v>831</v>
      </c>
      <c r="I202" s="94" t="s">
        <v>1552</v>
      </c>
      <c r="J202" s="94">
        <v>2010</v>
      </c>
      <c r="K202" s="94">
        <v>526.33799999999997</v>
      </c>
    </row>
    <row r="203" spans="1:11" x14ac:dyDescent="0.25">
      <c r="A203" s="94" t="s">
        <v>1795</v>
      </c>
      <c r="B203" s="94" t="s">
        <v>689</v>
      </c>
      <c r="C203" s="235">
        <v>85122</v>
      </c>
      <c r="D203" s="94" t="s">
        <v>1534</v>
      </c>
      <c r="E203" s="250" t="s">
        <v>1533</v>
      </c>
      <c r="F203" s="94" t="s">
        <v>1550</v>
      </c>
      <c r="G203" s="94" t="s">
        <v>1811</v>
      </c>
      <c r="H203" s="94" t="s">
        <v>831</v>
      </c>
      <c r="I203" s="94" t="s">
        <v>1552</v>
      </c>
      <c r="J203" s="94">
        <v>2011</v>
      </c>
      <c r="K203" s="94">
        <v>540.21600000000001</v>
      </c>
    </row>
    <row r="204" spans="1:11" x14ac:dyDescent="0.25">
      <c r="A204" s="94" t="s">
        <v>1795</v>
      </c>
      <c r="B204" s="94" t="s">
        <v>689</v>
      </c>
      <c r="C204" s="235">
        <v>85122</v>
      </c>
      <c r="D204" s="94" t="s">
        <v>1534</v>
      </c>
      <c r="E204" s="250" t="s">
        <v>1533</v>
      </c>
      <c r="F204" s="94" t="s">
        <v>1550</v>
      </c>
      <c r="G204" s="94" t="s">
        <v>1811</v>
      </c>
      <c r="H204" s="94" t="s">
        <v>831</v>
      </c>
      <c r="I204" s="94" t="s">
        <v>1552</v>
      </c>
      <c r="J204" s="94">
        <v>2012</v>
      </c>
      <c r="K204" s="94">
        <v>559.86099999999999</v>
      </c>
    </row>
    <row r="205" spans="1:11" x14ac:dyDescent="0.25">
      <c r="A205" s="94" t="s">
        <v>1795</v>
      </c>
      <c r="B205" s="94" t="s">
        <v>689</v>
      </c>
      <c r="C205" s="235">
        <v>85122</v>
      </c>
      <c r="D205" s="94" t="s">
        <v>1534</v>
      </c>
      <c r="E205" s="250" t="s">
        <v>1533</v>
      </c>
      <c r="F205" s="94" t="s">
        <v>1550</v>
      </c>
      <c r="G205" s="94" t="s">
        <v>1811</v>
      </c>
      <c r="H205" s="94" t="s">
        <v>831</v>
      </c>
      <c r="I205" s="94" t="s">
        <v>1552</v>
      </c>
      <c r="J205" s="94">
        <v>2013</v>
      </c>
      <c r="K205" s="94">
        <v>587.28899999999999</v>
      </c>
    </row>
    <row r="206" spans="1:11" x14ac:dyDescent="0.25">
      <c r="A206" s="94" t="s">
        <v>1795</v>
      </c>
      <c r="B206" s="94" t="s">
        <v>689</v>
      </c>
      <c r="C206" s="235">
        <v>85122</v>
      </c>
      <c r="D206" s="94" t="s">
        <v>1534</v>
      </c>
      <c r="E206" s="250" t="s">
        <v>1533</v>
      </c>
      <c r="F206" s="94" t="s">
        <v>1550</v>
      </c>
      <c r="G206" s="94" t="s">
        <v>1811</v>
      </c>
      <c r="H206" s="94" t="s">
        <v>831</v>
      </c>
      <c r="I206" s="94" t="s">
        <v>1552</v>
      </c>
      <c r="J206" s="94">
        <v>2014</v>
      </c>
      <c r="K206" s="94">
        <v>609.40499999999997</v>
      </c>
    </row>
    <row r="207" spans="1:11" x14ac:dyDescent="0.25">
      <c r="A207" s="94" t="s">
        <v>1795</v>
      </c>
      <c r="B207" s="94" t="s">
        <v>689</v>
      </c>
      <c r="C207" s="235">
        <v>85122</v>
      </c>
      <c r="D207" s="94" t="s">
        <v>1534</v>
      </c>
      <c r="E207" s="250" t="s">
        <v>1533</v>
      </c>
      <c r="F207" s="94" t="s">
        <v>1550</v>
      </c>
      <c r="G207" s="94" t="s">
        <v>1811</v>
      </c>
      <c r="H207" s="94" t="s">
        <v>832</v>
      </c>
      <c r="I207" s="94" t="s">
        <v>1552</v>
      </c>
      <c r="J207" s="94">
        <v>2015</v>
      </c>
      <c r="K207" s="94">
        <v>628.78300000000002</v>
      </c>
    </row>
    <row r="208" spans="1:11" x14ac:dyDescent="0.25">
      <c r="A208" s="94" t="s">
        <v>1795</v>
      </c>
      <c r="B208" s="94" t="s">
        <v>689</v>
      </c>
      <c r="C208" s="235">
        <v>85122</v>
      </c>
      <c r="D208" s="94" t="s">
        <v>1534</v>
      </c>
      <c r="E208" s="250" t="s">
        <v>1533</v>
      </c>
      <c r="F208" s="94" t="s">
        <v>1550</v>
      </c>
      <c r="G208" s="94" t="s">
        <v>1811</v>
      </c>
      <c r="H208" s="94" t="s">
        <v>832</v>
      </c>
      <c r="I208" s="94" t="s">
        <v>1552</v>
      </c>
      <c r="J208" s="94">
        <v>2016</v>
      </c>
      <c r="K208" s="94">
        <v>657.66499999999996</v>
      </c>
    </row>
    <row r="209" spans="1:11" x14ac:dyDescent="0.25">
      <c r="A209" s="94" t="s">
        <v>1795</v>
      </c>
      <c r="B209" s="94" t="s">
        <v>689</v>
      </c>
      <c r="C209" s="235">
        <v>85122</v>
      </c>
      <c r="D209" s="94" t="s">
        <v>1534</v>
      </c>
      <c r="E209" s="250" t="s">
        <v>1533</v>
      </c>
      <c r="F209" s="94" t="s">
        <v>1550</v>
      </c>
      <c r="G209" s="94" t="s">
        <v>1811</v>
      </c>
      <c r="H209" s="94" t="s">
        <v>832</v>
      </c>
      <c r="I209" s="94" t="s">
        <v>1552</v>
      </c>
      <c r="J209" s="94">
        <v>2017</v>
      </c>
      <c r="K209" s="94">
        <v>687.91099999999994</v>
      </c>
    </row>
    <row r="210" spans="1:11" x14ac:dyDescent="0.25">
      <c r="A210" s="94" t="s">
        <v>1795</v>
      </c>
      <c r="B210" s="94" t="s">
        <v>689</v>
      </c>
      <c r="C210" s="235">
        <v>85122</v>
      </c>
      <c r="D210" s="94" t="s">
        <v>1534</v>
      </c>
      <c r="E210" s="250" t="s">
        <v>1533</v>
      </c>
      <c r="F210" s="94" t="s">
        <v>1550</v>
      </c>
      <c r="G210" s="94" t="s">
        <v>2426</v>
      </c>
      <c r="H210" s="94" t="s">
        <v>831</v>
      </c>
      <c r="I210" s="94" t="s">
        <v>1552</v>
      </c>
      <c r="J210" s="94">
        <v>2010</v>
      </c>
      <c r="K210" s="94">
        <v>460.71600000000001</v>
      </c>
    </row>
    <row r="211" spans="1:11" x14ac:dyDescent="0.25">
      <c r="A211" s="94" t="s">
        <v>1795</v>
      </c>
      <c r="B211" s="94" t="s">
        <v>689</v>
      </c>
      <c r="C211" s="235">
        <v>85122</v>
      </c>
      <c r="D211" s="94" t="s">
        <v>1534</v>
      </c>
      <c r="E211" s="250" t="s">
        <v>1533</v>
      </c>
      <c r="F211" s="94" t="s">
        <v>1550</v>
      </c>
      <c r="G211" s="94" t="s">
        <v>2426</v>
      </c>
      <c r="H211" s="94" t="s">
        <v>831</v>
      </c>
      <c r="I211" s="94" t="s">
        <v>1552</v>
      </c>
      <c r="J211" s="94">
        <v>2011</v>
      </c>
      <c r="K211" s="94">
        <v>501.90100000000001</v>
      </c>
    </row>
    <row r="212" spans="1:11" x14ac:dyDescent="0.25">
      <c r="A212" s="94" t="s">
        <v>1795</v>
      </c>
      <c r="B212" s="94" t="s">
        <v>689</v>
      </c>
      <c r="C212" s="235">
        <v>85122</v>
      </c>
      <c r="D212" s="94" t="s">
        <v>1534</v>
      </c>
      <c r="E212" s="250" t="s">
        <v>1533</v>
      </c>
      <c r="F212" s="94" t="s">
        <v>1550</v>
      </c>
      <c r="G212" s="94" t="s">
        <v>2426</v>
      </c>
      <c r="H212" s="94" t="s">
        <v>831</v>
      </c>
      <c r="I212" s="94" t="s">
        <v>1552</v>
      </c>
      <c r="J212" s="94">
        <v>2012</v>
      </c>
      <c r="K212" s="94">
        <v>510.976</v>
      </c>
    </row>
    <row r="213" spans="1:11" x14ac:dyDescent="0.25">
      <c r="A213" s="94" t="s">
        <v>1795</v>
      </c>
      <c r="B213" s="94" t="s">
        <v>689</v>
      </c>
      <c r="C213" s="235">
        <v>85122</v>
      </c>
      <c r="D213" s="94" t="s">
        <v>1534</v>
      </c>
      <c r="E213" s="250" t="s">
        <v>1533</v>
      </c>
      <c r="F213" s="94" t="s">
        <v>1550</v>
      </c>
      <c r="G213" s="94" t="s">
        <v>2426</v>
      </c>
      <c r="H213" s="94" t="s">
        <v>831</v>
      </c>
      <c r="I213" s="94" t="s">
        <v>1552</v>
      </c>
      <c r="J213" s="94">
        <v>2013</v>
      </c>
      <c r="K213" s="94">
        <v>510.601</v>
      </c>
    </row>
    <row r="214" spans="1:11" x14ac:dyDescent="0.25">
      <c r="A214" s="94" t="s">
        <v>1795</v>
      </c>
      <c r="B214" s="94" t="s">
        <v>689</v>
      </c>
      <c r="C214" s="235">
        <v>85122</v>
      </c>
      <c r="D214" s="94" t="s">
        <v>1534</v>
      </c>
      <c r="E214" s="250" t="s">
        <v>1533</v>
      </c>
      <c r="F214" s="94" t="s">
        <v>1550</v>
      </c>
      <c r="G214" s="94" t="s">
        <v>2426</v>
      </c>
      <c r="H214" s="94" t="s">
        <v>831</v>
      </c>
      <c r="I214" s="94" t="s">
        <v>1552</v>
      </c>
      <c r="J214" s="94">
        <v>2014</v>
      </c>
      <c r="K214" s="94">
        <v>537.58399999999995</v>
      </c>
    </row>
    <row r="215" spans="1:11" x14ac:dyDescent="0.25">
      <c r="A215" s="94" t="s">
        <v>1795</v>
      </c>
      <c r="B215" s="94" t="s">
        <v>689</v>
      </c>
      <c r="C215" s="235">
        <v>85122</v>
      </c>
      <c r="D215" s="94" t="s">
        <v>1534</v>
      </c>
      <c r="E215" s="250" t="s">
        <v>1533</v>
      </c>
      <c r="F215" s="94" t="s">
        <v>1550</v>
      </c>
      <c r="G215" s="94" t="s">
        <v>2426</v>
      </c>
      <c r="H215" s="94" t="s">
        <v>832</v>
      </c>
      <c r="I215" s="94" t="s">
        <v>1552</v>
      </c>
      <c r="J215" s="94">
        <v>2015</v>
      </c>
      <c r="K215" s="94">
        <v>554.54200000000003</v>
      </c>
    </row>
    <row r="216" spans="1:11" x14ac:dyDescent="0.25">
      <c r="A216" s="94" t="s">
        <v>1795</v>
      </c>
      <c r="B216" s="94" t="s">
        <v>689</v>
      </c>
      <c r="C216" s="235">
        <v>85122</v>
      </c>
      <c r="D216" s="94" t="s">
        <v>1534</v>
      </c>
      <c r="E216" s="250" t="s">
        <v>1533</v>
      </c>
      <c r="F216" s="94" t="s">
        <v>1550</v>
      </c>
      <c r="G216" s="94" t="s">
        <v>2426</v>
      </c>
      <c r="H216" s="94" t="s">
        <v>832</v>
      </c>
      <c r="I216" s="94" t="s">
        <v>1552</v>
      </c>
      <c r="J216" s="94">
        <v>2016</v>
      </c>
      <c r="K216" s="94">
        <v>581.82000000000005</v>
      </c>
    </row>
    <row r="217" spans="1:11" x14ac:dyDescent="0.25">
      <c r="A217" s="94" t="s">
        <v>1795</v>
      </c>
      <c r="B217" s="94" t="s">
        <v>689</v>
      </c>
      <c r="C217" s="235">
        <v>85122</v>
      </c>
      <c r="D217" s="94" t="s">
        <v>1534</v>
      </c>
      <c r="E217" s="250" t="s">
        <v>1533</v>
      </c>
      <c r="F217" s="94" t="s">
        <v>1550</v>
      </c>
      <c r="G217" s="94" t="s">
        <v>2426</v>
      </c>
      <c r="H217" s="94" t="s">
        <v>832</v>
      </c>
      <c r="I217" s="94" t="s">
        <v>1552</v>
      </c>
      <c r="J217" s="94">
        <v>2017</v>
      </c>
      <c r="K217" s="94">
        <v>608.59199999999998</v>
      </c>
    </row>
    <row r="218" spans="1:11" x14ac:dyDescent="0.25">
      <c r="A218" s="94" t="s">
        <v>1795</v>
      </c>
      <c r="B218" s="94" t="s">
        <v>689</v>
      </c>
      <c r="C218" s="235">
        <v>85122</v>
      </c>
      <c r="D218" s="94" t="s">
        <v>1534</v>
      </c>
      <c r="E218" s="250" t="s">
        <v>1533</v>
      </c>
      <c r="F218" s="94" t="s">
        <v>1820</v>
      </c>
      <c r="G218" s="94" t="s">
        <v>1813</v>
      </c>
      <c r="H218" s="94" t="s">
        <v>831</v>
      </c>
      <c r="I218" s="94" t="s">
        <v>1558</v>
      </c>
      <c r="J218" s="94">
        <v>2010</v>
      </c>
      <c r="K218" s="94">
        <v>100</v>
      </c>
    </row>
    <row r="219" spans="1:11" x14ac:dyDescent="0.25">
      <c r="A219" s="94" t="s">
        <v>1795</v>
      </c>
      <c r="B219" s="94" t="s">
        <v>689</v>
      </c>
      <c r="C219" s="235">
        <v>85122</v>
      </c>
      <c r="D219" s="94" t="s">
        <v>1534</v>
      </c>
      <c r="E219" s="250" t="s">
        <v>1533</v>
      </c>
      <c r="F219" s="94" t="s">
        <v>1820</v>
      </c>
      <c r="G219" s="94" t="s">
        <v>1813</v>
      </c>
      <c r="H219" s="94" t="s">
        <v>831</v>
      </c>
      <c r="I219" s="94" t="s">
        <v>1558</v>
      </c>
      <c r="J219" s="94">
        <v>2011</v>
      </c>
      <c r="K219" s="94">
        <v>95.153999999999996</v>
      </c>
    </row>
    <row r="220" spans="1:11" x14ac:dyDescent="0.25">
      <c r="A220" s="94" t="s">
        <v>1795</v>
      </c>
      <c r="B220" s="94" t="s">
        <v>689</v>
      </c>
      <c r="C220" s="235">
        <v>85122</v>
      </c>
      <c r="D220" s="94" t="s">
        <v>1534</v>
      </c>
      <c r="E220" s="250" t="s">
        <v>1533</v>
      </c>
      <c r="F220" s="94" t="s">
        <v>1820</v>
      </c>
      <c r="G220" s="94" t="s">
        <v>1813</v>
      </c>
      <c r="H220" s="94" t="s">
        <v>831</v>
      </c>
      <c r="I220" s="94" t="s">
        <v>1558</v>
      </c>
      <c r="J220" s="94">
        <v>2012</v>
      </c>
      <c r="K220" s="94">
        <v>92.007000000000005</v>
      </c>
    </row>
    <row r="221" spans="1:11" x14ac:dyDescent="0.25">
      <c r="A221" s="94" t="s">
        <v>1795</v>
      </c>
      <c r="B221" s="94" t="s">
        <v>689</v>
      </c>
      <c r="C221" s="235">
        <v>85122</v>
      </c>
      <c r="D221" s="94" t="s">
        <v>1534</v>
      </c>
      <c r="E221" s="250" t="s">
        <v>1533</v>
      </c>
      <c r="F221" s="94" t="s">
        <v>1820</v>
      </c>
      <c r="G221" s="94" t="s">
        <v>1813</v>
      </c>
      <c r="H221" s="94" t="s">
        <v>831</v>
      </c>
      <c r="I221" s="94" t="s">
        <v>1558</v>
      </c>
      <c r="J221" s="94">
        <v>2013</v>
      </c>
      <c r="K221" s="94">
        <v>90.686000000000007</v>
      </c>
    </row>
    <row r="222" spans="1:11" x14ac:dyDescent="0.25">
      <c r="A222" s="94" t="s">
        <v>1795</v>
      </c>
      <c r="B222" s="94" t="s">
        <v>689</v>
      </c>
      <c r="C222" s="235">
        <v>85122</v>
      </c>
      <c r="D222" s="94" t="s">
        <v>1534</v>
      </c>
      <c r="E222" s="250" t="s">
        <v>1533</v>
      </c>
      <c r="F222" s="94" t="s">
        <v>1820</v>
      </c>
      <c r="G222" s="94" t="s">
        <v>1813</v>
      </c>
      <c r="H222" s="94" t="s">
        <v>831</v>
      </c>
      <c r="I222" s="94" t="s">
        <v>1558</v>
      </c>
      <c r="J222" s="94">
        <v>2014</v>
      </c>
      <c r="K222" s="94">
        <v>86.617000000000004</v>
      </c>
    </row>
    <row r="223" spans="1:11" x14ac:dyDescent="0.25">
      <c r="A223" s="94" t="s">
        <v>1795</v>
      </c>
      <c r="B223" s="94" t="s">
        <v>689</v>
      </c>
      <c r="C223" s="235">
        <v>85122</v>
      </c>
      <c r="D223" s="94" t="s">
        <v>1534</v>
      </c>
      <c r="E223" s="250" t="s">
        <v>1533</v>
      </c>
      <c r="F223" s="94" t="s">
        <v>1820</v>
      </c>
      <c r="G223" s="94" t="s">
        <v>1813</v>
      </c>
      <c r="H223" s="94" t="s">
        <v>832</v>
      </c>
      <c r="I223" s="94" t="s">
        <v>1558</v>
      </c>
      <c r="J223" s="94">
        <v>2015</v>
      </c>
      <c r="K223" s="94">
        <v>84.481999999999999</v>
      </c>
    </row>
    <row r="224" spans="1:11" x14ac:dyDescent="0.25">
      <c r="A224" s="94" t="s">
        <v>1795</v>
      </c>
      <c r="B224" s="94" t="s">
        <v>689</v>
      </c>
      <c r="C224" s="235">
        <v>85122</v>
      </c>
      <c r="D224" s="94" t="s">
        <v>1534</v>
      </c>
      <c r="E224" s="250" t="s">
        <v>1533</v>
      </c>
      <c r="F224" s="94" t="s">
        <v>1820</v>
      </c>
      <c r="G224" s="94" t="s">
        <v>1813</v>
      </c>
      <c r="H224" s="94" t="s">
        <v>832</v>
      </c>
      <c r="I224" s="94" t="s">
        <v>1558</v>
      </c>
      <c r="J224" s="94">
        <v>2016</v>
      </c>
      <c r="K224" s="94">
        <v>80.176000000000002</v>
      </c>
    </row>
    <row r="225" spans="1:11" x14ac:dyDescent="0.25">
      <c r="A225" s="94" t="s">
        <v>1795</v>
      </c>
      <c r="B225" s="94" t="s">
        <v>689</v>
      </c>
      <c r="C225" s="235">
        <v>85122</v>
      </c>
      <c r="D225" s="94" t="s">
        <v>1534</v>
      </c>
      <c r="E225" s="250" t="s">
        <v>1533</v>
      </c>
      <c r="F225" s="94" t="s">
        <v>1820</v>
      </c>
      <c r="G225" s="94" t="s">
        <v>1813</v>
      </c>
      <c r="H225" s="94" t="s">
        <v>832</v>
      </c>
      <c r="I225" s="94" t="s">
        <v>1558</v>
      </c>
      <c r="J225" s="94">
        <v>2017</v>
      </c>
      <c r="K225" s="94">
        <v>77.893000000000001</v>
      </c>
    </row>
    <row r="226" spans="1:11" x14ac:dyDescent="0.25">
      <c r="A226" s="94" t="s">
        <v>1795</v>
      </c>
      <c r="B226" s="94" t="s">
        <v>689</v>
      </c>
      <c r="C226" s="235">
        <v>85122</v>
      </c>
      <c r="D226" s="94" t="s">
        <v>1534</v>
      </c>
      <c r="E226" s="250" t="s">
        <v>1533</v>
      </c>
      <c r="F226" s="94" t="s">
        <v>1820</v>
      </c>
      <c r="G226" s="94" t="s">
        <v>1821</v>
      </c>
      <c r="H226" s="94" t="s">
        <v>831</v>
      </c>
      <c r="I226" s="94" t="s">
        <v>1558</v>
      </c>
      <c r="J226" s="94">
        <v>2010</v>
      </c>
      <c r="K226" s="94">
        <v>100</v>
      </c>
    </row>
    <row r="227" spans="1:11" x14ac:dyDescent="0.25">
      <c r="A227" s="94" t="s">
        <v>1795</v>
      </c>
      <c r="B227" s="94" t="s">
        <v>689</v>
      </c>
      <c r="C227" s="235">
        <v>85122</v>
      </c>
      <c r="D227" s="94" t="s">
        <v>1534</v>
      </c>
      <c r="E227" s="250" t="s">
        <v>1533</v>
      </c>
      <c r="F227" s="94" t="s">
        <v>1820</v>
      </c>
      <c r="G227" s="94" t="s">
        <v>1821</v>
      </c>
      <c r="H227" s="94" t="s">
        <v>831</v>
      </c>
      <c r="I227" s="94" t="s">
        <v>1558</v>
      </c>
      <c r="J227" s="94">
        <v>2011</v>
      </c>
      <c r="K227" s="94">
        <v>93.492999999999995</v>
      </c>
    </row>
    <row r="228" spans="1:11" x14ac:dyDescent="0.25">
      <c r="A228" s="94" t="s">
        <v>1795</v>
      </c>
      <c r="B228" s="94" t="s">
        <v>689</v>
      </c>
      <c r="C228" s="235">
        <v>85122</v>
      </c>
      <c r="D228" s="94" t="s">
        <v>1534</v>
      </c>
      <c r="E228" s="250" t="s">
        <v>1533</v>
      </c>
      <c r="F228" s="94" t="s">
        <v>1820</v>
      </c>
      <c r="G228" s="94" t="s">
        <v>1821</v>
      </c>
      <c r="H228" s="94" t="s">
        <v>831</v>
      </c>
      <c r="I228" s="94" t="s">
        <v>1558</v>
      </c>
      <c r="J228" s="94">
        <v>2012</v>
      </c>
      <c r="K228" s="94">
        <v>90.977000000000004</v>
      </c>
    </row>
    <row r="229" spans="1:11" x14ac:dyDescent="0.25">
      <c r="A229" s="94" t="s">
        <v>1795</v>
      </c>
      <c r="B229" s="94" t="s">
        <v>689</v>
      </c>
      <c r="C229" s="235">
        <v>85122</v>
      </c>
      <c r="D229" s="94" t="s">
        <v>1534</v>
      </c>
      <c r="E229" s="250" t="s">
        <v>1533</v>
      </c>
      <c r="F229" s="94" t="s">
        <v>1820</v>
      </c>
      <c r="G229" s="94" t="s">
        <v>1821</v>
      </c>
      <c r="H229" s="94" t="s">
        <v>831</v>
      </c>
      <c r="I229" s="94" t="s">
        <v>1558</v>
      </c>
      <c r="J229" s="94">
        <v>2013</v>
      </c>
      <c r="K229" s="94">
        <v>89.721999999999994</v>
      </c>
    </row>
    <row r="230" spans="1:11" x14ac:dyDescent="0.25">
      <c r="A230" s="94" t="s">
        <v>1795</v>
      </c>
      <c r="B230" s="94" t="s">
        <v>689</v>
      </c>
      <c r="C230" s="235">
        <v>85122</v>
      </c>
      <c r="D230" s="94" t="s">
        <v>1534</v>
      </c>
      <c r="E230" s="250" t="s">
        <v>1533</v>
      </c>
      <c r="F230" s="94" t="s">
        <v>1820</v>
      </c>
      <c r="G230" s="94" t="s">
        <v>1821</v>
      </c>
      <c r="H230" s="94" t="s">
        <v>831</v>
      </c>
      <c r="I230" s="94" t="s">
        <v>1558</v>
      </c>
      <c r="J230" s="94">
        <v>2014</v>
      </c>
      <c r="K230" s="94">
        <v>88.486999999999995</v>
      </c>
    </row>
    <row r="231" spans="1:11" x14ac:dyDescent="0.25">
      <c r="A231" s="94" t="s">
        <v>1795</v>
      </c>
      <c r="B231" s="94" t="s">
        <v>689</v>
      </c>
      <c r="C231" s="235">
        <v>85122</v>
      </c>
      <c r="D231" s="94" t="s">
        <v>1534</v>
      </c>
      <c r="E231" s="250" t="s">
        <v>1533</v>
      </c>
      <c r="F231" s="94" t="s">
        <v>1820</v>
      </c>
      <c r="G231" s="94" t="s">
        <v>1821</v>
      </c>
      <c r="H231" s="94" t="s">
        <v>832</v>
      </c>
      <c r="I231" s="94" t="s">
        <v>1558</v>
      </c>
      <c r="J231" s="94">
        <v>2015</v>
      </c>
      <c r="K231" s="94">
        <v>92.480999999999995</v>
      </c>
    </row>
    <row r="232" spans="1:11" x14ac:dyDescent="0.25">
      <c r="A232" s="94" t="s">
        <v>1795</v>
      </c>
      <c r="B232" s="94" t="s">
        <v>689</v>
      </c>
      <c r="C232" s="235">
        <v>85122</v>
      </c>
      <c r="D232" s="94" t="s">
        <v>1534</v>
      </c>
      <c r="E232" s="250" t="s">
        <v>1533</v>
      </c>
      <c r="F232" s="94" t="s">
        <v>1820</v>
      </c>
      <c r="G232" s="94" t="s">
        <v>1821</v>
      </c>
      <c r="H232" s="94" t="s">
        <v>832</v>
      </c>
      <c r="I232" s="94" t="s">
        <v>1558</v>
      </c>
      <c r="J232" s="94">
        <v>2016</v>
      </c>
      <c r="K232" s="94">
        <v>91.59</v>
      </c>
    </row>
    <row r="233" spans="1:11" x14ac:dyDescent="0.25">
      <c r="A233" s="94" t="s">
        <v>1795</v>
      </c>
      <c r="B233" s="94" t="s">
        <v>689</v>
      </c>
      <c r="C233" s="235">
        <v>85122</v>
      </c>
      <c r="D233" s="94" t="s">
        <v>1534</v>
      </c>
      <c r="E233" s="250" t="s">
        <v>1533</v>
      </c>
      <c r="F233" s="94" t="s">
        <v>1820</v>
      </c>
      <c r="G233" s="94" t="s">
        <v>1821</v>
      </c>
      <c r="H233" s="94" t="s">
        <v>832</v>
      </c>
      <c r="I233" s="94" t="s">
        <v>1558</v>
      </c>
      <c r="J233" s="94">
        <v>2017</v>
      </c>
      <c r="K233" s="94">
        <v>90.938000000000002</v>
      </c>
    </row>
    <row r="234" spans="1:11" x14ac:dyDescent="0.25">
      <c r="A234" s="94" t="s">
        <v>1795</v>
      </c>
      <c r="B234" s="94" t="s">
        <v>689</v>
      </c>
      <c r="C234" s="235">
        <v>85122</v>
      </c>
      <c r="D234" s="94" t="s">
        <v>1534</v>
      </c>
      <c r="E234" s="250" t="s">
        <v>1533</v>
      </c>
      <c r="F234" s="94" t="s">
        <v>1820</v>
      </c>
      <c r="G234" s="94" t="s">
        <v>1822</v>
      </c>
      <c r="H234" s="94" t="s">
        <v>831</v>
      </c>
      <c r="I234" s="94" t="s">
        <v>1558</v>
      </c>
      <c r="J234" s="94">
        <v>2010</v>
      </c>
      <c r="K234" s="94">
        <v>100</v>
      </c>
    </row>
    <row r="235" spans="1:11" x14ac:dyDescent="0.25">
      <c r="A235" s="94" t="s">
        <v>1795</v>
      </c>
      <c r="B235" s="94" t="s">
        <v>689</v>
      </c>
      <c r="C235" s="235">
        <v>85122</v>
      </c>
      <c r="D235" s="94" t="s">
        <v>1534</v>
      </c>
      <c r="E235" s="250" t="s">
        <v>1533</v>
      </c>
      <c r="F235" s="94" t="s">
        <v>1820</v>
      </c>
      <c r="G235" s="94" t="s">
        <v>1822</v>
      </c>
      <c r="H235" s="94" t="s">
        <v>831</v>
      </c>
      <c r="I235" s="94" t="s">
        <v>1558</v>
      </c>
      <c r="J235" s="94">
        <v>2011</v>
      </c>
      <c r="K235" s="94">
        <v>92.733000000000004</v>
      </c>
    </row>
    <row r="236" spans="1:11" x14ac:dyDescent="0.25">
      <c r="A236" s="94" t="s">
        <v>1795</v>
      </c>
      <c r="B236" s="94" t="s">
        <v>689</v>
      </c>
      <c r="C236" s="235">
        <v>85122</v>
      </c>
      <c r="D236" s="94" t="s">
        <v>1534</v>
      </c>
      <c r="E236" s="250" t="s">
        <v>1533</v>
      </c>
      <c r="F236" s="94" t="s">
        <v>1820</v>
      </c>
      <c r="G236" s="94" t="s">
        <v>1822</v>
      </c>
      <c r="H236" s="94" t="s">
        <v>831</v>
      </c>
      <c r="I236" s="94" t="s">
        <v>1558</v>
      </c>
      <c r="J236" s="94">
        <v>2012</v>
      </c>
      <c r="K236" s="94">
        <v>90.927999999999997</v>
      </c>
    </row>
    <row r="237" spans="1:11" x14ac:dyDescent="0.25">
      <c r="A237" s="94" t="s">
        <v>1795</v>
      </c>
      <c r="B237" s="94" t="s">
        <v>689</v>
      </c>
      <c r="C237" s="235">
        <v>85122</v>
      </c>
      <c r="D237" s="94" t="s">
        <v>1534</v>
      </c>
      <c r="E237" s="250" t="s">
        <v>1533</v>
      </c>
      <c r="F237" s="94" t="s">
        <v>1820</v>
      </c>
      <c r="G237" s="94" t="s">
        <v>1822</v>
      </c>
      <c r="H237" s="94" t="s">
        <v>831</v>
      </c>
      <c r="I237" s="94" t="s">
        <v>1558</v>
      </c>
      <c r="J237" s="94">
        <v>2013</v>
      </c>
      <c r="K237" s="94">
        <v>90.186999999999998</v>
      </c>
    </row>
    <row r="238" spans="1:11" x14ac:dyDescent="0.25">
      <c r="A238" s="94" t="s">
        <v>1795</v>
      </c>
      <c r="B238" s="94" t="s">
        <v>689</v>
      </c>
      <c r="C238" s="235">
        <v>85122</v>
      </c>
      <c r="D238" s="94" t="s">
        <v>1534</v>
      </c>
      <c r="E238" s="250" t="s">
        <v>1533</v>
      </c>
      <c r="F238" s="94" t="s">
        <v>1820</v>
      </c>
      <c r="G238" s="94" t="s">
        <v>1822</v>
      </c>
      <c r="H238" s="94" t="s">
        <v>831</v>
      </c>
      <c r="I238" s="94" t="s">
        <v>1558</v>
      </c>
      <c r="J238" s="94">
        <v>2014</v>
      </c>
      <c r="K238" s="94">
        <v>85.188999999999993</v>
      </c>
    </row>
    <row r="239" spans="1:11" x14ac:dyDescent="0.25">
      <c r="A239" s="94" t="s">
        <v>1795</v>
      </c>
      <c r="B239" s="94" t="s">
        <v>689</v>
      </c>
      <c r="C239" s="235">
        <v>85122</v>
      </c>
      <c r="D239" s="94" t="s">
        <v>1534</v>
      </c>
      <c r="E239" s="250" t="s">
        <v>1533</v>
      </c>
      <c r="F239" s="94" t="s">
        <v>1820</v>
      </c>
      <c r="G239" s="94" t="s">
        <v>1822</v>
      </c>
      <c r="H239" s="94" t="s">
        <v>832</v>
      </c>
      <c r="I239" s="94" t="s">
        <v>1558</v>
      </c>
      <c r="J239" s="94">
        <v>2015</v>
      </c>
      <c r="K239" s="94">
        <v>82.918000000000006</v>
      </c>
    </row>
    <row r="240" spans="1:11" x14ac:dyDescent="0.25">
      <c r="A240" s="94" t="s">
        <v>1795</v>
      </c>
      <c r="B240" s="94" t="s">
        <v>689</v>
      </c>
      <c r="C240" s="235">
        <v>85122</v>
      </c>
      <c r="D240" s="94" t="s">
        <v>1534</v>
      </c>
      <c r="E240" s="250" t="s">
        <v>1533</v>
      </c>
      <c r="F240" s="94" t="s">
        <v>1820</v>
      </c>
      <c r="G240" s="94" t="s">
        <v>1822</v>
      </c>
      <c r="H240" s="94" t="s">
        <v>832</v>
      </c>
      <c r="I240" s="94" t="s">
        <v>1558</v>
      </c>
      <c r="J240" s="94">
        <v>2016</v>
      </c>
      <c r="K240" s="94">
        <v>80.486999999999995</v>
      </c>
    </row>
    <row r="241" spans="1:11" x14ac:dyDescent="0.25">
      <c r="A241" s="94" t="s">
        <v>1795</v>
      </c>
      <c r="B241" s="94" t="s">
        <v>689</v>
      </c>
      <c r="C241" s="235">
        <v>85122</v>
      </c>
      <c r="D241" s="94" t="s">
        <v>1534</v>
      </c>
      <c r="E241" s="250" t="s">
        <v>1533</v>
      </c>
      <c r="F241" s="94" t="s">
        <v>1820</v>
      </c>
      <c r="G241" s="94" t="s">
        <v>1822</v>
      </c>
      <c r="H241" s="94" t="s">
        <v>832</v>
      </c>
      <c r="I241" s="94" t="s">
        <v>1558</v>
      </c>
      <c r="J241" s="94">
        <v>2017</v>
      </c>
      <c r="K241" s="94">
        <v>80.573999999999998</v>
      </c>
    </row>
    <row r="242" spans="1:11" x14ac:dyDescent="0.25">
      <c r="A242" s="94" t="s">
        <v>1795</v>
      </c>
      <c r="B242" s="94" t="s">
        <v>689</v>
      </c>
      <c r="C242" s="235">
        <v>85122</v>
      </c>
      <c r="D242" s="94" t="s">
        <v>1534</v>
      </c>
      <c r="E242" s="250" t="s">
        <v>1533</v>
      </c>
      <c r="F242" s="94" t="s">
        <v>1820</v>
      </c>
      <c r="G242" s="94" t="s">
        <v>1823</v>
      </c>
      <c r="H242" s="94" t="s">
        <v>831</v>
      </c>
      <c r="I242" s="94" t="s">
        <v>1558</v>
      </c>
      <c r="J242" s="94">
        <v>2010</v>
      </c>
      <c r="K242" s="94">
        <v>100</v>
      </c>
    </row>
    <row r="243" spans="1:11" x14ac:dyDescent="0.25">
      <c r="A243" s="94" t="s">
        <v>1795</v>
      </c>
      <c r="B243" s="94" t="s">
        <v>689</v>
      </c>
      <c r="C243" s="235">
        <v>85122</v>
      </c>
      <c r="D243" s="94" t="s">
        <v>1534</v>
      </c>
      <c r="E243" s="250" t="s">
        <v>1533</v>
      </c>
      <c r="F243" s="94" t="s">
        <v>1820</v>
      </c>
      <c r="G243" s="94" t="s">
        <v>1823</v>
      </c>
      <c r="H243" s="94" t="s">
        <v>831</v>
      </c>
      <c r="I243" s="94" t="s">
        <v>1558</v>
      </c>
      <c r="J243" s="94">
        <v>2011</v>
      </c>
      <c r="K243" s="94">
        <v>94.375</v>
      </c>
    </row>
    <row r="244" spans="1:11" x14ac:dyDescent="0.25">
      <c r="A244" s="94" t="s">
        <v>1795</v>
      </c>
      <c r="B244" s="94" t="s">
        <v>689</v>
      </c>
      <c r="C244" s="235">
        <v>85122</v>
      </c>
      <c r="D244" s="94" t="s">
        <v>1534</v>
      </c>
      <c r="E244" s="250" t="s">
        <v>1533</v>
      </c>
      <c r="F244" s="94" t="s">
        <v>1820</v>
      </c>
      <c r="G244" s="94" t="s">
        <v>1823</v>
      </c>
      <c r="H244" s="94" t="s">
        <v>831</v>
      </c>
      <c r="I244" s="94" t="s">
        <v>1558</v>
      </c>
      <c r="J244" s="94">
        <v>2012</v>
      </c>
      <c r="K244" s="94">
        <v>89.781999999999996</v>
      </c>
    </row>
    <row r="245" spans="1:11" x14ac:dyDescent="0.25">
      <c r="A245" s="94" t="s">
        <v>1795</v>
      </c>
      <c r="B245" s="94" t="s">
        <v>689</v>
      </c>
      <c r="C245" s="235">
        <v>85122</v>
      </c>
      <c r="D245" s="94" t="s">
        <v>1534</v>
      </c>
      <c r="E245" s="250" t="s">
        <v>1533</v>
      </c>
      <c r="F245" s="94" t="s">
        <v>1820</v>
      </c>
      <c r="G245" s="94" t="s">
        <v>1823</v>
      </c>
      <c r="H245" s="94" t="s">
        <v>831</v>
      </c>
      <c r="I245" s="94" t="s">
        <v>1558</v>
      </c>
      <c r="J245" s="94">
        <v>2013</v>
      </c>
      <c r="K245" s="94">
        <v>89.103999999999999</v>
      </c>
    </row>
    <row r="246" spans="1:11" x14ac:dyDescent="0.25">
      <c r="A246" s="94" t="s">
        <v>1795</v>
      </c>
      <c r="B246" s="94" t="s">
        <v>689</v>
      </c>
      <c r="C246" s="235">
        <v>85122</v>
      </c>
      <c r="D246" s="94" t="s">
        <v>1534</v>
      </c>
      <c r="E246" s="250" t="s">
        <v>1533</v>
      </c>
      <c r="F246" s="94" t="s">
        <v>1820</v>
      </c>
      <c r="G246" s="94" t="s">
        <v>1823</v>
      </c>
      <c r="H246" s="94" t="s">
        <v>831</v>
      </c>
      <c r="I246" s="94" t="s">
        <v>1558</v>
      </c>
      <c r="J246" s="94">
        <v>2014</v>
      </c>
      <c r="K246" s="94">
        <v>81.536000000000001</v>
      </c>
    </row>
    <row r="247" spans="1:11" x14ac:dyDescent="0.25">
      <c r="A247" s="94" t="s">
        <v>1795</v>
      </c>
      <c r="B247" s="94" t="s">
        <v>689</v>
      </c>
      <c r="C247" s="235">
        <v>85122</v>
      </c>
      <c r="D247" s="94" t="s">
        <v>1534</v>
      </c>
      <c r="E247" s="250" t="s">
        <v>1533</v>
      </c>
      <c r="F247" s="94" t="s">
        <v>1820</v>
      </c>
      <c r="G247" s="94" t="s">
        <v>1823</v>
      </c>
      <c r="H247" s="94" t="s">
        <v>832</v>
      </c>
      <c r="I247" s="94" t="s">
        <v>1558</v>
      </c>
      <c r="J247" s="94">
        <v>2015</v>
      </c>
      <c r="K247" s="94">
        <v>77.364000000000004</v>
      </c>
    </row>
    <row r="248" spans="1:11" x14ac:dyDescent="0.25">
      <c r="A248" s="94" t="s">
        <v>1795</v>
      </c>
      <c r="B248" s="94" t="s">
        <v>689</v>
      </c>
      <c r="C248" s="235">
        <v>85122</v>
      </c>
      <c r="D248" s="94" t="s">
        <v>1534</v>
      </c>
      <c r="E248" s="250" t="s">
        <v>1533</v>
      </c>
      <c r="F248" s="94" t="s">
        <v>1820</v>
      </c>
      <c r="G248" s="94" t="s">
        <v>1823</v>
      </c>
      <c r="H248" s="94" t="s">
        <v>832</v>
      </c>
      <c r="I248" s="94" t="s">
        <v>1558</v>
      </c>
      <c r="J248" s="94">
        <v>2016</v>
      </c>
      <c r="K248" s="94">
        <v>75.015000000000001</v>
      </c>
    </row>
    <row r="249" spans="1:11" x14ac:dyDescent="0.25">
      <c r="A249" s="94" t="s">
        <v>1795</v>
      </c>
      <c r="B249" s="94" t="s">
        <v>689</v>
      </c>
      <c r="C249" s="235">
        <v>85122</v>
      </c>
      <c r="D249" s="94" t="s">
        <v>1534</v>
      </c>
      <c r="E249" s="250" t="s">
        <v>1533</v>
      </c>
      <c r="F249" s="94" t="s">
        <v>1820</v>
      </c>
      <c r="G249" s="94" t="s">
        <v>1823</v>
      </c>
      <c r="H249" s="94" t="s">
        <v>832</v>
      </c>
      <c r="I249" s="94" t="s">
        <v>1558</v>
      </c>
      <c r="J249" s="94">
        <v>2017</v>
      </c>
      <c r="K249" s="94">
        <v>74.290000000000006</v>
      </c>
    </row>
    <row r="250" spans="1:11" x14ac:dyDescent="0.25">
      <c r="A250" s="94" t="s">
        <v>1795</v>
      </c>
      <c r="B250" s="94" t="s">
        <v>689</v>
      </c>
      <c r="C250" s="235">
        <v>85122</v>
      </c>
      <c r="D250" s="94" t="s">
        <v>1534</v>
      </c>
      <c r="E250" s="250" t="s">
        <v>1533</v>
      </c>
      <c r="F250" s="94" t="s">
        <v>1820</v>
      </c>
      <c r="G250" s="94" t="s">
        <v>2373</v>
      </c>
      <c r="H250" s="94" t="s">
        <v>831</v>
      </c>
      <c r="I250" s="94" t="s">
        <v>1558</v>
      </c>
      <c r="J250" s="94">
        <v>2010</v>
      </c>
      <c r="K250" s="94">
        <v>100</v>
      </c>
    </row>
    <row r="251" spans="1:11" x14ac:dyDescent="0.25">
      <c r="A251" s="94" t="s">
        <v>1795</v>
      </c>
      <c r="B251" s="94" t="s">
        <v>689</v>
      </c>
      <c r="C251" s="235">
        <v>85122</v>
      </c>
      <c r="D251" s="94" t="s">
        <v>1534</v>
      </c>
      <c r="E251" s="250" t="s">
        <v>1533</v>
      </c>
      <c r="F251" s="94" t="s">
        <v>1820</v>
      </c>
      <c r="G251" s="94" t="s">
        <v>2373</v>
      </c>
      <c r="H251" s="94" t="s">
        <v>831</v>
      </c>
      <c r="I251" s="94" t="s">
        <v>1558</v>
      </c>
      <c r="J251" s="94">
        <v>2011</v>
      </c>
      <c r="K251" s="94">
        <v>91.837999999999994</v>
      </c>
    </row>
    <row r="252" spans="1:11" x14ac:dyDescent="0.25">
      <c r="A252" s="94" t="s">
        <v>1795</v>
      </c>
      <c r="B252" s="94" t="s">
        <v>689</v>
      </c>
      <c r="C252" s="235">
        <v>85122</v>
      </c>
      <c r="D252" s="94" t="s">
        <v>1534</v>
      </c>
      <c r="E252" s="250" t="s">
        <v>1533</v>
      </c>
      <c r="F252" s="94" t="s">
        <v>1820</v>
      </c>
      <c r="G252" s="94" t="s">
        <v>2373</v>
      </c>
      <c r="H252" s="94" t="s">
        <v>831</v>
      </c>
      <c r="I252" s="94" t="s">
        <v>1558</v>
      </c>
      <c r="J252" s="94">
        <v>2012</v>
      </c>
      <c r="K252" s="94">
        <v>90.412999999999997</v>
      </c>
    </row>
    <row r="253" spans="1:11" x14ac:dyDescent="0.25">
      <c r="A253" s="94" t="s">
        <v>1795</v>
      </c>
      <c r="B253" s="94" t="s">
        <v>689</v>
      </c>
      <c r="C253" s="235">
        <v>85122</v>
      </c>
      <c r="D253" s="94" t="s">
        <v>1534</v>
      </c>
      <c r="E253" s="250" t="s">
        <v>1533</v>
      </c>
      <c r="F253" s="94" t="s">
        <v>1820</v>
      </c>
      <c r="G253" s="94" t="s">
        <v>2373</v>
      </c>
      <c r="H253" s="94" t="s">
        <v>831</v>
      </c>
      <c r="I253" s="94" t="s">
        <v>1558</v>
      </c>
      <c r="J253" s="94">
        <v>2013</v>
      </c>
      <c r="K253" s="94">
        <v>88.697999999999993</v>
      </c>
    </row>
    <row r="254" spans="1:11" x14ac:dyDescent="0.25">
      <c r="A254" s="94" t="s">
        <v>1795</v>
      </c>
      <c r="B254" s="94" t="s">
        <v>689</v>
      </c>
      <c r="C254" s="235">
        <v>85122</v>
      </c>
      <c r="D254" s="94" t="s">
        <v>1534</v>
      </c>
      <c r="E254" s="250" t="s">
        <v>1533</v>
      </c>
      <c r="F254" s="94" t="s">
        <v>1820</v>
      </c>
      <c r="G254" s="94" t="s">
        <v>2373</v>
      </c>
      <c r="H254" s="94" t="s">
        <v>831</v>
      </c>
      <c r="I254" s="94" t="s">
        <v>1558</v>
      </c>
      <c r="J254" s="94">
        <v>2014</v>
      </c>
      <c r="K254" s="94">
        <v>82.552000000000007</v>
      </c>
    </row>
    <row r="255" spans="1:11" x14ac:dyDescent="0.25">
      <c r="A255" s="94" t="s">
        <v>1795</v>
      </c>
      <c r="B255" s="94" t="s">
        <v>689</v>
      </c>
      <c r="C255" s="235">
        <v>85122</v>
      </c>
      <c r="D255" s="94" t="s">
        <v>1534</v>
      </c>
      <c r="E255" s="250" t="s">
        <v>1533</v>
      </c>
      <c r="F255" s="94" t="s">
        <v>1820</v>
      </c>
      <c r="G255" s="94" t="s">
        <v>2373</v>
      </c>
      <c r="H255" s="94" t="s">
        <v>832</v>
      </c>
      <c r="I255" s="94" t="s">
        <v>1558</v>
      </c>
      <c r="J255" s="94">
        <v>2015</v>
      </c>
      <c r="K255" s="94">
        <v>79.025000000000006</v>
      </c>
    </row>
    <row r="256" spans="1:11" x14ac:dyDescent="0.25">
      <c r="A256" s="94" t="s">
        <v>1795</v>
      </c>
      <c r="B256" s="94" t="s">
        <v>689</v>
      </c>
      <c r="C256" s="235">
        <v>85122</v>
      </c>
      <c r="D256" s="94" t="s">
        <v>1534</v>
      </c>
      <c r="E256" s="250" t="s">
        <v>1533</v>
      </c>
      <c r="F256" s="94" t="s">
        <v>1820</v>
      </c>
      <c r="G256" s="94" t="s">
        <v>2373</v>
      </c>
      <c r="H256" s="94" t="s">
        <v>832</v>
      </c>
      <c r="I256" s="94" t="s">
        <v>1558</v>
      </c>
      <c r="J256" s="94">
        <v>2016</v>
      </c>
      <c r="K256" s="94">
        <v>79.085999999999999</v>
      </c>
    </row>
    <row r="257" spans="1:11" x14ac:dyDescent="0.25">
      <c r="A257" s="94" t="s">
        <v>1795</v>
      </c>
      <c r="B257" s="94" t="s">
        <v>689</v>
      </c>
      <c r="C257" s="235">
        <v>85122</v>
      </c>
      <c r="D257" s="94" t="s">
        <v>1534</v>
      </c>
      <c r="E257" s="250" t="s">
        <v>1533</v>
      </c>
      <c r="F257" s="94" t="s">
        <v>1820</v>
      </c>
      <c r="G257" s="94" t="s">
        <v>2373</v>
      </c>
      <c r="H257" s="94" t="s">
        <v>832</v>
      </c>
      <c r="I257" s="94" t="s">
        <v>1558</v>
      </c>
      <c r="J257" s="94">
        <v>2017</v>
      </c>
      <c r="K257" s="94">
        <v>78.388999999999996</v>
      </c>
    </row>
    <row r="258" spans="1:11" x14ac:dyDescent="0.25">
      <c r="A258" s="94" t="s">
        <v>1795</v>
      </c>
      <c r="B258" s="94" t="s">
        <v>689</v>
      </c>
      <c r="C258" s="235">
        <v>85122</v>
      </c>
      <c r="D258" s="94" t="s">
        <v>1534</v>
      </c>
      <c r="E258" s="250" t="s">
        <v>1533</v>
      </c>
      <c r="F258" s="94" t="s">
        <v>1820</v>
      </c>
      <c r="G258" s="94" t="s">
        <v>2374</v>
      </c>
      <c r="H258" s="94" t="s">
        <v>831</v>
      </c>
      <c r="I258" s="94" t="s">
        <v>1558</v>
      </c>
      <c r="J258" s="94">
        <v>2010</v>
      </c>
      <c r="K258" s="94">
        <v>100</v>
      </c>
    </row>
    <row r="259" spans="1:11" x14ac:dyDescent="0.25">
      <c r="A259" s="94" t="s">
        <v>1795</v>
      </c>
      <c r="B259" s="94" t="s">
        <v>689</v>
      </c>
      <c r="C259" s="235">
        <v>85122</v>
      </c>
      <c r="D259" s="94" t="s">
        <v>1534</v>
      </c>
      <c r="E259" s="250" t="s">
        <v>1533</v>
      </c>
      <c r="F259" s="94" t="s">
        <v>1820</v>
      </c>
      <c r="G259" s="94" t="s">
        <v>2374</v>
      </c>
      <c r="H259" s="94" t="s">
        <v>831</v>
      </c>
      <c r="I259" s="94" t="s">
        <v>1558</v>
      </c>
      <c r="J259" s="94">
        <v>2011</v>
      </c>
      <c r="K259" s="94">
        <v>92.566999999999993</v>
      </c>
    </row>
    <row r="260" spans="1:11" x14ac:dyDescent="0.25">
      <c r="A260" s="94" t="s">
        <v>1795</v>
      </c>
      <c r="B260" s="94" t="s">
        <v>689</v>
      </c>
      <c r="C260" s="235">
        <v>85122</v>
      </c>
      <c r="D260" s="94" t="s">
        <v>1534</v>
      </c>
      <c r="E260" s="250" t="s">
        <v>1533</v>
      </c>
      <c r="F260" s="94" t="s">
        <v>1820</v>
      </c>
      <c r="G260" s="94" t="s">
        <v>2374</v>
      </c>
      <c r="H260" s="94" t="s">
        <v>831</v>
      </c>
      <c r="I260" s="94" t="s">
        <v>1558</v>
      </c>
      <c r="J260" s="94">
        <v>2012</v>
      </c>
      <c r="K260" s="94">
        <v>91.524000000000001</v>
      </c>
    </row>
    <row r="261" spans="1:11" x14ac:dyDescent="0.25">
      <c r="A261" s="94" t="s">
        <v>1795</v>
      </c>
      <c r="B261" s="94" t="s">
        <v>689</v>
      </c>
      <c r="C261" s="235">
        <v>85122</v>
      </c>
      <c r="D261" s="94" t="s">
        <v>1534</v>
      </c>
      <c r="E261" s="250" t="s">
        <v>1533</v>
      </c>
      <c r="F261" s="94" t="s">
        <v>1820</v>
      </c>
      <c r="G261" s="94" t="s">
        <v>2374</v>
      </c>
      <c r="H261" s="94" t="s">
        <v>831</v>
      </c>
      <c r="I261" s="94" t="s">
        <v>1558</v>
      </c>
      <c r="J261" s="94">
        <v>2013</v>
      </c>
      <c r="K261" s="94">
        <v>90.974000000000004</v>
      </c>
    </row>
    <row r="262" spans="1:11" x14ac:dyDescent="0.25">
      <c r="A262" s="94" t="s">
        <v>1795</v>
      </c>
      <c r="B262" s="94" t="s">
        <v>689</v>
      </c>
      <c r="C262" s="235">
        <v>85122</v>
      </c>
      <c r="D262" s="94" t="s">
        <v>1534</v>
      </c>
      <c r="E262" s="250" t="s">
        <v>1533</v>
      </c>
      <c r="F262" s="94" t="s">
        <v>1820</v>
      </c>
      <c r="G262" s="94" t="s">
        <v>2374</v>
      </c>
      <c r="H262" s="94" t="s">
        <v>831</v>
      </c>
      <c r="I262" s="94" t="s">
        <v>1558</v>
      </c>
      <c r="J262" s="94">
        <v>2014</v>
      </c>
      <c r="K262" s="94">
        <v>84.350999999999999</v>
      </c>
    </row>
    <row r="263" spans="1:11" x14ac:dyDescent="0.25">
      <c r="A263" s="94" t="s">
        <v>1795</v>
      </c>
      <c r="B263" s="94" t="s">
        <v>689</v>
      </c>
      <c r="C263" s="235">
        <v>85122</v>
      </c>
      <c r="D263" s="94" t="s">
        <v>1534</v>
      </c>
      <c r="E263" s="250" t="s">
        <v>1533</v>
      </c>
      <c r="F263" s="94" t="s">
        <v>1820</v>
      </c>
      <c r="G263" s="94" t="s">
        <v>2374</v>
      </c>
      <c r="H263" s="94" t="s">
        <v>832</v>
      </c>
      <c r="I263" s="94" t="s">
        <v>1558</v>
      </c>
      <c r="J263" s="94">
        <v>2015</v>
      </c>
      <c r="K263" s="94">
        <v>84.486000000000004</v>
      </c>
    </row>
    <row r="264" spans="1:11" x14ac:dyDescent="0.25">
      <c r="A264" s="94" t="s">
        <v>1795</v>
      </c>
      <c r="B264" s="94" t="s">
        <v>689</v>
      </c>
      <c r="C264" s="235">
        <v>85122</v>
      </c>
      <c r="D264" s="94" t="s">
        <v>1534</v>
      </c>
      <c r="E264" s="250" t="s">
        <v>1533</v>
      </c>
      <c r="F264" s="94" t="s">
        <v>1820</v>
      </c>
      <c r="G264" s="94" t="s">
        <v>2374</v>
      </c>
      <c r="H264" s="94" t="s">
        <v>832</v>
      </c>
      <c r="I264" s="94" t="s">
        <v>1558</v>
      </c>
      <c r="J264" s="94">
        <v>2016</v>
      </c>
      <c r="K264" s="94">
        <v>84.227999999999994</v>
      </c>
    </row>
    <row r="265" spans="1:11" x14ac:dyDescent="0.25">
      <c r="A265" s="94" t="s">
        <v>1795</v>
      </c>
      <c r="B265" s="94" t="s">
        <v>689</v>
      </c>
      <c r="C265" s="235">
        <v>85122</v>
      </c>
      <c r="D265" s="94" t="s">
        <v>1534</v>
      </c>
      <c r="E265" s="250" t="s">
        <v>1533</v>
      </c>
      <c r="F265" s="94" t="s">
        <v>1820</v>
      </c>
      <c r="G265" s="94" t="s">
        <v>2374</v>
      </c>
      <c r="H265" s="94" t="s">
        <v>832</v>
      </c>
      <c r="I265" s="94" t="s">
        <v>1558</v>
      </c>
      <c r="J265" s="94">
        <v>2017</v>
      </c>
      <c r="K265" s="94">
        <v>80.879000000000005</v>
      </c>
    </row>
    <row r="266" spans="1:11" x14ac:dyDescent="0.25">
      <c r="A266" s="94" t="s">
        <v>1795</v>
      </c>
      <c r="B266" s="94" t="s">
        <v>689</v>
      </c>
      <c r="C266" s="235">
        <v>85122</v>
      </c>
      <c r="D266" s="94" t="s">
        <v>1534</v>
      </c>
      <c r="E266" s="250" t="s">
        <v>1533</v>
      </c>
      <c r="F266" s="94" t="s">
        <v>1820</v>
      </c>
      <c r="G266" s="94" t="s">
        <v>2372</v>
      </c>
      <c r="H266" s="94" t="s">
        <v>831</v>
      </c>
      <c r="I266" s="94" t="s">
        <v>1558</v>
      </c>
      <c r="J266" s="94">
        <v>2010</v>
      </c>
      <c r="K266" s="94">
        <v>100</v>
      </c>
    </row>
    <row r="267" spans="1:11" x14ac:dyDescent="0.25">
      <c r="A267" s="94" t="s">
        <v>1795</v>
      </c>
      <c r="B267" s="94" t="s">
        <v>689</v>
      </c>
      <c r="C267" s="235">
        <v>85122</v>
      </c>
      <c r="D267" s="94" t="s">
        <v>1534</v>
      </c>
      <c r="E267" s="250" t="s">
        <v>1533</v>
      </c>
      <c r="F267" s="94" t="s">
        <v>1820</v>
      </c>
      <c r="G267" s="94" t="s">
        <v>2372</v>
      </c>
      <c r="H267" s="94" t="s">
        <v>831</v>
      </c>
      <c r="I267" s="94" t="s">
        <v>1558</v>
      </c>
      <c r="J267" s="94">
        <v>2011</v>
      </c>
      <c r="K267" s="94">
        <v>87.602000000000004</v>
      </c>
    </row>
    <row r="268" spans="1:11" x14ac:dyDescent="0.25">
      <c r="A268" s="94" t="s">
        <v>1795</v>
      </c>
      <c r="B268" s="94" t="s">
        <v>689</v>
      </c>
      <c r="C268" s="235">
        <v>85122</v>
      </c>
      <c r="D268" s="94" t="s">
        <v>1534</v>
      </c>
      <c r="E268" s="250" t="s">
        <v>1533</v>
      </c>
      <c r="F268" s="94" t="s">
        <v>1820</v>
      </c>
      <c r="G268" s="94" t="s">
        <v>2372</v>
      </c>
      <c r="H268" s="94" t="s">
        <v>831</v>
      </c>
      <c r="I268" s="94" t="s">
        <v>1558</v>
      </c>
      <c r="J268" s="94">
        <v>2012</v>
      </c>
      <c r="K268" s="94">
        <v>80.082999999999998</v>
      </c>
    </row>
    <row r="269" spans="1:11" x14ac:dyDescent="0.25">
      <c r="A269" s="94" t="s">
        <v>1795</v>
      </c>
      <c r="B269" s="94" t="s">
        <v>689</v>
      </c>
      <c r="C269" s="235">
        <v>85122</v>
      </c>
      <c r="D269" s="94" t="s">
        <v>1534</v>
      </c>
      <c r="E269" s="250" t="s">
        <v>1533</v>
      </c>
      <c r="F269" s="94" t="s">
        <v>1820</v>
      </c>
      <c r="G269" s="94" t="s">
        <v>2372</v>
      </c>
      <c r="H269" s="94" t="s">
        <v>831</v>
      </c>
      <c r="I269" s="94" t="s">
        <v>1558</v>
      </c>
      <c r="J269" s="94">
        <v>2013</v>
      </c>
      <c r="K269" s="94">
        <v>81.718999999999994</v>
      </c>
    </row>
    <row r="270" spans="1:11" x14ac:dyDescent="0.25">
      <c r="A270" s="94" t="s">
        <v>1795</v>
      </c>
      <c r="B270" s="94" t="s">
        <v>689</v>
      </c>
      <c r="C270" s="235">
        <v>85122</v>
      </c>
      <c r="D270" s="94" t="s">
        <v>1534</v>
      </c>
      <c r="E270" s="250" t="s">
        <v>1533</v>
      </c>
      <c r="F270" s="94" t="s">
        <v>1820</v>
      </c>
      <c r="G270" s="94" t="s">
        <v>2372</v>
      </c>
      <c r="H270" s="94" t="s">
        <v>831</v>
      </c>
      <c r="I270" s="94" t="s">
        <v>1558</v>
      </c>
      <c r="J270" s="94">
        <v>2014</v>
      </c>
      <c r="K270" s="94">
        <v>75.515000000000001</v>
      </c>
    </row>
    <row r="271" spans="1:11" x14ac:dyDescent="0.25">
      <c r="A271" s="94" t="s">
        <v>1795</v>
      </c>
      <c r="B271" s="94" t="s">
        <v>689</v>
      </c>
      <c r="C271" s="235">
        <v>85122</v>
      </c>
      <c r="D271" s="94" t="s">
        <v>1534</v>
      </c>
      <c r="E271" s="250" t="s">
        <v>1533</v>
      </c>
      <c r="F271" s="94" t="s">
        <v>1820</v>
      </c>
      <c r="G271" s="94" t="s">
        <v>2372</v>
      </c>
      <c r="H271" s="94" t="s">
        <v>832</v>
      </c>
      <c r="I271" s="94" t="s">
        <v>1558</v>
      </c>
      <c r="J271" s="94">
        <v>2015</v>
      </c>
      <c r="K271" s="94">
        <v>83.245000000000005</v>
      </c>
    </row>
    <row r="272" spans="1:11" x14ac:dyDescent="0.25">
      <c r="A272" s="94" t="s">
        <v>1795</v>
      </c>
      <c r="B272" s="94" t="s">
        <v>689</v>
      </c>
      <c r="C272" s="235">
        <v>85122</v>
      </c>
      <c r="D272" s="94" t="s">
        <v>1534</v>
      </c>
      <c r="E272" s="250" t="s">
        <v>1533</v>
      </c>
      <c r="F272" s="94" t="s">
        <v>1820</v>
      </c>
      <c r="G272" s="94" t="s">
        <v>2372</v>
      </c>
      <c r="H272" s="94" t="s">
        <v>832</v>
      </c>
      <c r="I272" s="94" t="s">
        <v>1558</v>
      </c>
      <c r="J272" s="94">
        <v>2016</v>
      </c>
      <c r="K272" s="94">
        <v>79.774000000000001</v>
      </c>
    </row>
    <row r="273" spans="1:11" x14ac:dyDescent="0.25">
      <c r="A273" s="94" t="s">
        <v>1795</v>
      </c>
      <c r="B273" s="94" t="s">
        <v>689</v>
      </c>
      <c r="C273" s="235">
        <v>85122</v>
      </c>
      <c r="D273" s="94" t="s">
        <v>1534</v>
      </c>
      <c r="E273" s="250" t="s">
        <v>1533</v>
      </c>
      <c r="F273" s="94" t="s">
        <v>1820</v>
      </c>
      <c r="G273" s="94" t="s">
        <v>2372</v>
      </c>
      <c r="H273" s="94" t="s">
        <v>832</v>
      </c>
      <c r="I273" s="94" t="s">
        <v>1558</v>
      </c>
      <c r="J273" s="94">
        <v>2017</v>
      </c>
      <c r="K273" s="94">
        <v>74.867999999999995</v>
      </c>
    </row>
    <row r="274" spans="1:11" x14ac:dyDescent="0.25">
      <c r="A274" s="94" t="s">
        <v>1795</v>
      </c>
      <c r="B274" s="94" t="s">
        <v>689</v>
      </c>
      <c r="C274" s="235">
        <v>85122</v>
      </c>
      <c r="D274" s="94" t="s">
        <v>1534</v>
      </c>
      <c r="E274" s="250" t="s">
        <v>1533</v>
      </c>
      <c r="F274" s="94" t="s">
        <v>1820</v>
      </c>
      <c r="G274" s="94" t="s">
        <v>2427</v>
      </c>
      <c r="H274" s="94" t="s">
        <v>831</v>
      </c>
      <c r="I274" s="94" t="s">
        <v>1558</v>
      </c>
      <c r="J274" s="94">
        <v>2010</v>
      </c>
      <c r="K274" s="94">
        <v>100</v>
      </c>
    </row>
    <row r="275" spans="1:11" x14ac:dyDescent="0.25">
      <c r="A275" s="94" t="s">
        <v>1795</v>
      </c>
      <c r="B275" s="94" t="s">
        <v>689</v>
      </c>
      <c r="C275" s="235">
        <v>85122</v>
      </c>
      <c r="D275" s="94" t="s">
        <v>1534</v>
      </c>
      <c r="E275" s="250" t="s">
        <v>1533</v>
      </c>
      <c r="F275" s="94" t="s">
        <v>1820</v>
      </c>
      <c r="G275" s="94" t="s">
        <v>2427</v>
      </c>
      <c r="H275" s="94" t="s">
        <v>831</v>
      </c>
      <c r="I275" s="94" t="s">
        <v>1558</v>
      </c>
      <c r="J275" s="94">
        <v>2011</v>
      </c>
      <c r="K275" s="94">
        <v>94.462999999999994</v>
      </c>
    </row>
    <row r="276" spans="1:11" x14ac:dyDescent="0.25">
      <c r="A276" s="94" t="s">
        <v>1795</v>
      </c>
      <c r="B276" s="94" t="s">
        <v>689</v>
      </c>
      <c r="C276" s="235">
        <v>85122</v>
      </c>
      <c r="D276" s="94" t="s">
        <v>1534</v>
      </c>
      <c r="E276" s="250" t="s">
        <v>1533</v>
      </c>
      <c r="F276" s="94" t="s">
        <v>1820</v>
      </c>
      <c r="G276" s="94" t="s">
        <v>2427</v>
      </c>
      <c r="H276" s="94" t="s">
        <v>831</v>
      </c>
      <c r="I276" s="94" t="s">
        <v>1558</v>
      </c>
      <c r="J276" s="94">
        <v>2012</v>
      </c>
      <c r="K276" s="94">
        <v>88.5</v>
      </c>
    </row>
    <row r="277" spans="1:11" x14ac:dyDescent="0.25">
      <c r="A277" s="94" t="s">
        <v>1795</v>
      </c>
      <c r="B277" s="94" t="s">
        <v>689</v>
      </c>
      <c r="C277" s="235">
        <v>85122</v>
      </c>
      <c r="D277" s="94" t="s">
        <v>1534</v>
      </c>
      <c r="E277" s="250" t="s">
        <v>1533</v>
      </c>
      <c r="F277" s="94" t="s">
        <v>1820</v>
      </c>
      <c r="G277" s="94" t="s">
        <v>2427</v>
      </c>
      <c r="H277" s="94" t="s">
        <v>831</v>
      </c>
      <c r="I277" s="94" t="s">
        <v>1558</v>
      </c>
      <c r="J277" s="94">
        <v>2013</v>
      </c>
      <c r="K277" s="94">
        <v>86.305999999999997</v>
      </c>
    </row>
    <row r="278" spans="1:11" x14ac:dyDescent="0.25">
      <c r="A278" s="94" t="s">
        <v>1795</v>
      </c>
      <c r="B278" s="94" t="s">
        <v>689</v>
      </c>
      <c r="C278" s="235">
        <v>85122</v>
      </c>
      <c r="D278" s="94" t="s">
        <v>1534</v>
      </c>
      <c r="E278" s="250" t="s">
        <v>1533</v>
      </c>
      <c r="F278" s="94" t="s">
        <v>1820</v>
      </c>
      <c r="G278" s="94" t="s">
        <v>2427</v>
      </c>
      <c r="H278" s="94" t="s">
        <v>831</v>
      </c>
      <c r="I278" s="94" t="s">
        <v>1558</v>
      </c>
      <c r="J278" s="94">
        <v>2014</v>
      </c>
      <c r="K278" s="94">
        <v>82.370999999999995</v>
      </c>
    </row>
    <row r="279" spans="1:11" x14ac:dyDescent="0.25">
      <c r="A279" s="94" t="s">
        <v>1795</v>
      </c>
      <c r="B279" s="94" t="s">
        <v>689</v>
      </c>
      <c r="C279" s="235">
        <v>85122</v>
      </c>
      <c r="D279" s="94" t="s">
        <v>1534</v>
      </c>
      <c r="E279" s="250" t="s">
        <v>1533</v>
      </c>
      <c r="F279" s="94" t="s">
        <v>1820</v>
      </c>
      <c r="G279" s="94" t="s">
        <v>2427</v>
      </c>
      <c r="H279" s="94" t="s">
        <v>832</v>
      </c>
      <c r="I279" s="94" t="s">
        <v>1558</v>
      </c>
      <c r="J279" s="94">
        <v>2015</v>
      </c>
      <c r="K279" s="94">
        <v>80.387</v>
      </c>
    </row>
    <row r="280" spans="1:11" x14ac:dyDescent="0.25">
      <c r="A280" s="94" t="s">
        <v>1795</v>
      </c>
      <c r="B280" s="94" t="s">
        <v>689</v>
      </c>
      <c r="C280" s="235">
        <v>85122</v>
      </c>
      <c r="D280" s="94" t="s">
        <v>1534</v>
      </c>
      <c r="E280" s="250" t="s">
        <v>1533</v>
      </c>
      <c r="F280" s="94" t="s">
        <v>1820</v>
      </c>
      <c r="G280" s="94" t="s">
        <v>2427</v>
      </c>
      <c r="H280" s="94" t="s">
        <v>832</v>
      </c>
      <c r="I280" s="94" t="s">
        <v>1558</v>
      </c>
      <c r="J280" s="94">
        <v>2016</v>
      </c>
      <c r="K280" s="94">
        <v>81.114000000000004</v>
      </c>
    </row>
    <row r="281" spans="1:11" x14ac:dyDescent="0.25">
      <c r="A281" s="94" t="s">
        <v>1795</v>
      </c>
      <c r="B281" s="94" t="s">
        <v>689</v>
      </c>
      <c r="C281" s="235">
        <v>85122</v>
      </c>
      <c r="D281" s="94" t="s">
        <v>1534</v>
      </c>
      <c r="E281" s="250" t="s">
        <v>1533</v>
      </c>
      <c r="F281" s="94" t="s">
        <v>1820</v>
      </c>
      <c r="G281" s="94" t="s">
        <v>2427</v>
      </c>
      <c r="H281" s="94" t="s">
        <v>832</v>
      </c>
      <c r="I281" s="94" t="s">
        <v>1558</v>
      </c>
      <c r="J281" s="94">
        <v>2017</v>
      </c>
      <c r="K281" s="94">
        <v>79.049000000000007</v>
      </c>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K1944"/>
  <sheetViews>
    <sheetView workbookViewId="0"/>
  </sheetViews>
  <sheetFormatPr baseColWidth="10" defaultColWidth="11.44140625" defaultRowHeight="13.2" x14ac:dyDescent="0.25"/>
  <cols>
    <col min="1" max="1" width="31.6640625" style="423" customWidth="1" collapsed="1"/>
    <col min="2" max="2" width="20.6640625" style="423" customWidth="1" collapsed="1"/>
    <col min="3" max="3" width="13.6640625" style="423" customWidth="1"/>
    <col min="4" max="4" width="42.44140625" style="423" customWidth="1" collapsed="1"/>
    <col min="5" max="5" width="11.5546875" style="423" customWidth="1" collapsed="1"/>
    <col min="6" max="6" width="13.88671875" style="423" customWidth="1" collapsed="1"/>
    <col min="7" max="7" width="110.33203125" style="423" customWidth="1" collapsed="1"/>
    <col min="8" max="8" width="6.5546875" style="423" customWidth="1" collapsed="1"/>
    <col min="9" max="9" width="5" style="423" customWidth="1" collapsed="1"/>
    <col min="10" max="10" width="12" style="423" customWidth="1" collapsed="1"/>
    <col min="11" max="11" width="11.44140625" style="129"/>
    <col min="12" max="16384" width="11.44140625" style="129" collapsed="1"/>
  </cols>
  <sheetData>
    <row r="1" spans="1:10" x14ac:dyDescent="0.25">
      <c r="A1" s="423" t="s">
        <v>373</v>
      </c>
      <c r="B1" s="423" t="s">
        <v>687</v>
      </c>
      <c r="C1" s="423" t="s">
        <v>723</v>
      </c>
      <c r="D1" s="423" t="s">
        <v>688</v>
      </c>
      <c r="E1" s="423" t="s">
        <v>649</v>
      </c>
      <c r="F1" s="423" t="s">
        <v>61</v>
      </c>
      <c r="G1" s="423" t="s">
        <v>690</v>
      </c>
      <c r="H1" s="423" t="s">
        <v>318</v>
      </c>
      <c r="I1" s="423" t="s">
        <v>374</v>
      </c>
      <c r="J1" s="423" t="s">
        <v>657</v>
      </c>
    </row>
    <row r="2" spans="1:10" x14ac:dyDescent="0.25">
      <c r="A2" s="423" t="s">
        <v>1824</v>
      </c>
      <c r="B2" s="423" t="s">
        <v>689</v>
      </c>
      <c r="C2" s="423">
        <v>85131</v>
      </c>
      <c r="D2" s="423" t="s">
        <v>1825</v>
      </c>
      <c r="E2" s="304" t="s">
        <v>2820</v>
      </c>
      <c r="F2" s="423" t="s">
        <v>944</v>
      </c>
      <c r="G2" s="423" t="s">
        <v>2821</v>
      </c>
      <c r="H2" s="423" t="s">
        <v>1357</v>
      </c>
      <c r="I2" s="423" t="s">
        <v>1826</v>
      </c>
      <c r="J2" s="423">
        <v>1313053.439</v>
      </c>
    </row>
    <row r="3" spans="1:10" x14ac:dyDescent="0.25">
      <c r="A3" s="423" t="s">
        <v>1824</v>
      </c>
      <c r="B3" s="423" t="s">
        <v>689</v>
      </c>
      <c r="C3" s="423">
        <v>85131</v>
      </c>
      <c r="D3" s="423" t="s">
        <v>1825</v>
      </c>
      <c r="E3" s="304" t="s">
        <v>2820</v>
      </c>
      <c r="F3" s="423" t="s">
        <v>946</v>
      </c>
      <c r="G3" s="423" t="s">
        <v>2822</v>
      </c>
      <c r="H3" s="423" t="s">
        <v>1357</v>
      </c>
      <c r="I3" s="423" t="s">
        <v>1826</v>
      </c>
      <c r="J3" s="423">
        <v>471846.946</v>
      </c>
    </row>
    <row r="4" spans="1:10" x14ac:dyDescent="0.25">
      <c r="A4" s="423" t="s">
        <v>1824</v>
      </c>
      <c r="B4" s="423" t="s">
        <v>689</v>
      </c>
      <c r="C4" s="423">
        <v>85131</v>
      </c>
      <c r="D4" s="423" t="s">
        <v>1825</v>
      </c>
      <c r="E4" s="304" t="s">
        <v>2820</v>
      </c>
      <c r="F4" s="423" t="s">
        <v>948</v>
      </c>
      <c r="G4" s="423" t="s">
        <v>2823</v>
      </c>
      <c r="H4" s="423" t="s">
        <v>1357</v>
      </c>
      <c r="I4" s="423" t="s">
        <v>1826</v>
      </c>
      <c r="J4" s="423">
        <v>277267.87900000002</v>
      </c>
    </row>
    <row r="5" spans="1:10" x14ac:dyDescent="0.25">
      <c r="A5" s="423" t="s">
        <v>1824</v>
      </c>
      <c r="B5" s="423" t="s">
        <v>689</v>
      </c>
      <c r="C5" s="423">
        <v>85131</v>
      </c>
      <c r="D5" s="423" t="s">
        <v>1825</v>
      </c>
      <c r="E5" s="304" t="s">
        <v>2820</v>
      </c>
      <c r="F5" s="423" t="s">
        <v>950</v>
      </c>
      <c r="G5" s="423" t="s">
        <v>2824</v>
      </c>
      <c r="H5" s="423" t="s">
        <v>1357</v>
      </c>
      <c r="I5" s="423" t="s">
        <v>1826</v>
      </c>
      <c r="J5" s="423">
        <v>105323.57</v>
      </c>
    </row>
    <row r="6" spans="1:10" x14ac:dyDescent="0.25">
      <c r="A6" s="423" t="s">
        <v>1824</v>
      </c>
      <c r="B6" s="423" t="s">
        <v>689</v>
      </c>
      <c r="C6" s="423">
        <v>85131</v>
      </c>
      <c r="D6" s="423" t="s">
        <v>1825</v>
      </c>
      <c r="E6" s="304" t="s">
        <v>2820</v>
      </c>
      <c r="F6" s="423" t="s">
        <v>952</v>
      </c>
      <c r="G6" s="423" t="s">
        <v>2825</v>
      </c>
      <c r="H6" s="423" t="s">
        <v>1357</v>
      </c>
      <c r="I6" s="423" t="s">
        <v>1826</v>
      </c>
      <c r="J6" s="423">
        <v>79943.813999999998</v>
      </c>
    </row>
    <row r="7" spans="1:10" x14ac:dyDescent="0.25">
      <c r="A7" s="423" t="s">
        <v>1824</v>
      </c>
      <c r="B7" s="423" t="s">
        <v>689</v>
      </c>
      <c r="C7" s="423">
        <v>85131</v>
      </c>
      <c r="D7" s="423" t="s">
        <v>1825</v>
      </c>
      <c r="E7" s="304" t="s">
        <v>2820</v>
      </c>
      <c r="F7" s="423" t="s">
        <v>954</v>
      </c>
      <c r="G7" s="423" t="s">
        <v>2826</v>
      </c>
      <c r="H7" s="423" t="s">
        <v>1357</v>
      </c>
      <c r="I7" s="423" t="s">
        <v>1826</v>
      </c>
      <c r="J7" s="423">
        <v>614.23800000000006</v>
      </c>
    </row>
    <row r="8" spans="1:10" x14ac:dyDescent="0.25">
      <c r="A8" s="423" t="s">
        <v>1824</v>
      </c>
      <c r="B8" s="423" t="s">
        <v>689</v>
      </c>
      <c r="C8" s="423">
        <v>85131</v>
      </c>
      <c r="D8" s="423" t="s">
        <v>1825</v>
      </c>
      <c r="E8" s="304" t="s">
        <v>2820</v>
      </c>
      <c r="F8" s="423" t="s">
        <v>956</v>
      </c>
      <c r="G8" s="423" t="s">
        <v>2827</v>
      </c>
      <c r="H8" s="423" t="s">
        <v>1357</v>
      </c>
      <c r="I8" s="423" t="s">
        <v>1826</v>
      </c>
      <c r="J8" s="423">
        <v>8697.4449999999997</v>
      </c>
    </row>
    <row r="9" spans="1:10" x14ac:dyDescent="0.25">
      <c r="A9" s="423" t="s">
        <v>1824</v>
      </c>
      <c r="B9" s="423" t="s">
        <v>689</v>
      </c>
      <c r="C9" s="423">
        <v>85131</v>
      </c>
      <c r="D9" s="423" t="s">
        <v>1825</v>
      </c>
      <c r="E9" s="304" t="s">
        <v>2820</v>
      </c>
      <c r="F9" s="423" t="s">
        <v>958</v>
      </c>
      <c r="G9" s="423" t="s">
        <v>2828</v>
      </c>
      <c r="H9" s="423" t="s">
        <v>1357</v>
      </c>
      <c r="I9" s="423" t="s">
        <v>1826</v>
      </c>
      <c r="J9" s="423">
        <v>1784900.385</v>
      </c>
    </row>
    <row r="10" spans="1:10" x14ac:dyDescent="0.25">
      <c r="A10" s="423" t="s">
        <v>1824</v>
      </c>
      <c r="B10" s="423" t="s">
        <v>689</v>
      </c>
      <c r="C10" s="423">
        <v>85131</v>
      </c>
      <c r="D10" s="423" t="s">
        <v>1825</v>
      </c>
      <c r="E10" s="304" t="s">
        <v>2820</v>
      </c>
      <c r="F10" s="423" t="s">
        <v>960</v>
      </c>
      <c r="G10" s="423" t="s">
        <v>2829</v>
      </c>
      <c r="H10" s="423" t="s">
        <v>1357</v>
      </c>
      <c r="I10" s="423" t="s">
        <v>1826</v>
      </c>
      <c r="J10" s="423">
        <v>226363.03899999999</v>
      </c>
    </row>
    <row r="11" spans="1:10" x14ac:dyDescent="0.25">
      <c r="A11" s="423" t="s">
        <v>1824</v>
      </c>
      <c r="B11" s="423" t="s">
        <v>689</v>
      </c>
      <c r="C11" s="423">
        <v>85131</v>
      </c>
      <c r="D11" s="423" t="s">
        <v>1825</v>
      </c>
      <c r="E11" s="304" t="s">
        <v>2820</v>
      </c>
      <c r="F11" s="423" t="s">
        <v>962</v>
      </c>
      <c r="G11" s="423" t="s">
        <v>2830</v>
      </c>
      <c r="H11" s="423" t="s">
        <v>1357</v>
      </c>
      <c r="I11" s="423" t="s">
        <v>1826</v>
      </c>
      <c r="J11" s="423">
        <v>55357.334999999999</v>
      </c>
    </row>
    <row r="12" spans="1:10" x14ac:dyDescent="0.25">
      <c r="A12" s="423" t="s">
        <v>1824</v>
      </c>
      <c r="B12" s="423" t="s">
        <v>689</v>
      </c>
      <c r="C12" s="423">
        <v>85131</v>
      </c>
      <c r="D12" s="423" t="s">
        <v>1825</v>
      </c>
      <c r="E12" s="304" t="s">
        <v>2820</v>
      </c>
      <c r="F12" s="423" t="s">
        <v>963</v>
      </c>
      <c r="G12" s="423" t="s">
        <v>2831</v>
      </c>
      <c r="H12" s="423" t="s">
        <v>1357</v>
      </c>
      <c r="I12" s="423" t="s">
        <v>1826</v>
      </c>
      <c r="J12" s="423">
        <v>86005.479000000007</v>
      </c>
    </row>
    <row r="13" spans="1:10" x14ac:dyDescent="0.25">
      <c r="A13" s="423" t="s">
        <v>1824</v>
      </c>
      <c r="B13" s="423" t="s">
        <v>689</v>
      </c>
      <c r="C13" s="423">
        <v>85131</v>
      </c>
      <c r="D13" s="423" t="s">
        <v>1825</v>
      </c>
      <c r="E13" s="304" t="s">
        <v>2820</v>
      </c>
      <c r="F13" s="423" t="s">
        <v>964</v>
      </c>
      <c r="G13" s="423" t="s">
        <v>2832</v>
      </c>
      <c r="H13" s="423" t="s">
        <v>1357</v>
      </c>
      <c r="I13" s="423" t="s">
        <v>1826</v>
      </c>
      <c r="J13" s="423">
        <v>81387.794999999998</v>
      </c>
    </row>
    <row r="14" spans="1:10" x14ac:dyDescent="0.25">
      <c r="A14" s="423" t="s">
        <v>1824</v>
      </c>
      <c r="B14" s="423" t="s">
        <v>689</v>
      </c>
      <c r="C14" s="423">
        <v>85131</v>
      </c>
      <c r="D14" s="423" t="s">
        <v>1825</v>
      </c>
      <c r="E14" s="304" t="s">
        <v>2820</v>
      </c>
      <c r="F14" s="423" t="s">
        <v>965</v>
      </c>
      <c r="G14" s="423" t="s">
        <v>2833</v>
      </c>
      <c r="H14" s="423" t="s">
        <v>1357</v>
      </c>
      <c r="I14" s="423" t="s">
        <v>1826</v>
      </c>
      <c r="J14" s="423">
        <v>430.13400000000001</v>
      </c>
    </row>
    <row r="15" spans="1:10" x14ac:dyDescent="0.25">
      <c r="A15" s="423" t="s">
        <v>1824</v>
      </c>
      <c r="B15" s="423" t="s">
        <v>689</v>
      </c>
      <c r="C15" s="423">
        <v>85131</v>
      </c>
      <c r="D15" s="423" t="s">
        <v>1825</v>
      </c>
      <c r="E15" s="304" t="s">
        <v>2820</v>
      </c>
      <c r="F15" s="423" t="s">
        <v>966</v>
      </c>
      <c r="G15" s="423" t="s">
        <v>2834</v>
      </c>
      <c r="H15" s="423" t="s">
        <v>1357</v>
      </c>
      <c r="I15" s="423" t="s">
        <v>1826</v>
      </c>
      <c r="J15" s="423">
        <v>3182.297</v>
      </c>
    </row>
    <row r="16" spans="1:10" x14ac:dyDescent="0.25">
      <c r="A16" s="423" t="s">
        <v>1824</v>
      </c>
      <c r="B16" s="423" t="s">
        <v>689</v>
      </c>
      <c r="C16" s="423">
        <v>85131</v>
      </c>
      <c r="D16" s="423" t="s">
        <v>1825</v>
      </c>
      <c r="E16" s="304" t="s">
        <v>2820</v>
      </c>
      <c r="F16" s="423" t="s">
        <v>968</v>
      </c>
      <c r="G16" s="423" t="s">
        <v>2835</v>
      </c>
      <c r="H16" s="423" t="s">
        <v>1357</v>
      </c>
      <c r="I16" s="423" t="s">
        <v>1826</v>
      </c>
      <c r="J16" s="423">
        <v>1558537.3459999999</v>
      </c>
    </row>
    <row r="17" spans="1:10" x14ac:dyDescent="0.25">
      <c r="A17" s="423" t="s">
        <v>1824</v>
      </c>
      <c r="B17" s="423" t="s">
        <v>689</v>
      </c>
      <c r="C17" s="423">
        <v>85131</v>
      </c>
      <c r="D17" s="423" t="s">
        <v>1825</v>
      </c>
      <c r="E17" s="304" t="s">
        <v>2820</v>
      </c>
      <c r="F17" s="423" t="s">
        <v>970</v>
      </c>
      <c r="G17" s="423" t="s">
        <v>2836</v>
      </c>
      <c r="H17" s="423" t="s">
        <v>1357</v>
      </c>
      <c r="I17" s="423" t="s">
        <v>1826</v>
      </c>
      <c r="J17" s="423">
        <v>1142244.852</v>
      </c>
    </row>
    <row r="18" spans="1:10" x14ac:dyDescent="0.25">
      <c r="A18" s="423" t="s">
        <v>1824</v>
      </c>
      <c r="B18" s="423" t="s">
        <v>689</v>
      </c>
      <c r="C18" s="423">
        <v>85131</v>
      </c>
      <c r="D18" s="423" t="s">
        <v>1825</v>
      </c>
      <c r="E18" s="304" t="s">
        <v>2820</v>
      </c>
      <c r="F18" s="423" t="s">
        <v>973</v>
      </c>
      <c r="G18" s="423" t="s">
        <v>2837</v>
      </c>
      <c r="H18" s="423" t="s">
        <v>1357</v>
      </c>
      <c r="I18" s="423" t="s">
        <v>1826</v>
      </c>
      <c r="J18" s="423">
        <v>1103920.4029999999</v>
      </c>
    </row>
    <row r="19" spans="1:10" x14ac:dyDescent="0.25">
      <c r="A19" s="423" t="s">
        <v>1824</v>
      </c>
      <c r="B19" s="423" t="s">
        <v>689</v>
      </c>
      <c r="C19" s="423">
        <v>85131</v>
      </c>
      <c r="D19" s="423" t="s">
        <v>1825</v>
      </c>
      <c r="E19" s="304" t="s">
        <v>2820</v>
      </c>
      <c r="F19" s="423" t="s">
        <v>975</v>
      </c>
      <c r="G19" s="423" t="s">
        <v>2838</v>
      </c>
      <c r="H19" s="423" t="s">
        <v>1357</v>
      </c>
      <c r="I19" s="423" t="s">
        <v>1826</v>
      </c>
      <c r="J19" s="423">
        <v>4514.5150000000003</v>
      </c>
    </row>
    <row r="20" spans="1:10" x14ac:dyDescent="0.25">
      <c r="A20" s="423" t="s">
        <v>1824</v>
      </c>
      <c r="B20" s="423" t="s">
        <v>689</v>
      </c>
      <c r="C20" s="423">
        <v>85131</v>
      </c>
      <c r="D20" s="423" t="s">
        <v>1825</v>
      </c>
      <c r="E20" s="304" t="s">
        <v>2820</v>
      </c>
      <c r="F20" s="423" t="s">
        <v>976</v>
      </c>
      <c r="G20" s="423" t="s">
        <v>2839</v>
      </c>
      <c r="H20" s="423" t="s">
        <v>1357</v>
      </c>
      <c r="I20" s="423" t="s">
        <v>1826</v>
      </c>
      <c r="J20" s="423">
        <v>33809.932999999997</v>
      </c>
    </row>
    <row r="21" spans="1:10" x14ac:dyDescent="0.25">
      <c r="A21" s="423" t="s">
        <v>1824</v>
      </c>
      <c r="B21" s="423" t="s">
        <v>689</v>
      </c>
      <c r="C21" s="423">
        <v>85131</v>
      </c>
      <c r="D21" s="423" t="s">
        <v>1825</v>
      </c>
      <c r="E21" s="304" t="s">
        <v>2820</v>
      </c>
      <c r="F21" s="423" t="s">
        <v>978</v>
      </c>
      <c r="G21" s="423" t="s">
        <v>2840</v>
      </c>
      <c r="H21" s="423" t="s">
        <v>1357</v>
      </c>
      <c r="I21" s="423" t="s">
        <v>1826</v>
      </c>
      <c r="J21" s="423">
        <v>1131093.227</v>
      </c>
    </row>
    <row r="22" spans="1:10" x14ac:dyDescent="0.25">
      <c r="A22" s="423" t="s">
        <v>1824</v>
      </c>
      <c r="B22" s="423" t="s">
        <v>689</v>
      </c>
      <c r="C22" s="423">
        <v>85131</v>
      </c>
      <c r="D22" s="423" t="s">
        <v>1825</v>
      </c>
      <c r="E22" s="304" t="s">
        <v>2820</v>
      </c>
      <c r="F22" s="423" t="s">
        <v>980</v>
      </c>
      <c r="G22" s="423" t="s">
        <v>2841</v>
      </c>
      <c r="H22" s="423" t="s">
        <v>1357</v>
      </c>
      <c r="I22" s="423" t="s">
        <v>1826</v>
      </c>
      <c r="J22" s="423">
        <v>659831.71100000001</v>
      </c>
    </row>
    <row r="23" spans="1:10" x14ac:dyDescent="0.25">
      <c r="A23" s="423" t="s">
        <v>1824</v>
      </c>
      <c r="B23" s="423" t="s">
        <v>689</v>
      </c>
      <c r="C23" s="423">
        <v>85131</v>
      </c>
      <c r="D23" s="423" t="s">
        <v>1825</v>
      </c>
      <c r="E23" s="304" t="s">
        <v>2820</v>
      </c>
      <c r="F23" s="423" t="s">
        <v>982</v>
      </c>
      <c r="G23" s="423" t="s">
        <v>2842</v>
      </c>
      <c r="H23" s="423" t="s">
        <v>1357</v>
      </c>
      <c r="I23" s="423" t="s">
        <v>1826</v>
      </c>
      <c r="J23" s="423">
        <v>2211312.1579999998</v>
      </c>
    </row>
    <row r="24" spans="1:10" x14ac:dyDescent="0.25">
      <c r="A24" s="423" t="s">
        <v>1824</v>
      </c>
      <c r="B24" s="423" t="s">
        <v>689</v>
      </c>
      <c r="C24" s="423">
        <v>85131</v>
      </c>
      <c r="D24" s="423" t="s">
        <v>1825</v>
      </c>
      <c r="E24" s="304" t="s">
        <v>2820</v>
      </c>
      <c r="F24" s="423" t="s">
        <v>984</v>
      </c>
      <c r="G24" s="423" t="s">
        <v>2843</v>
      </c>
      <c r="H24" s="423" t="s">
        <v>1357</v>
      </c>
      <c r="I24" s="423" t="s">
        <v>1826</v>
      </c>
      <c r="J24" s="423">
        <v>2211312.1579999998</v>
      </c>
    </row>
    <row r="25" spans="1:10" x14ac:dyDescent="0.25">
      <c r="A25" s="423" t="s">
        <v>1824</v>
      </c>
      <c r="B25" s="423" t="s">
        <v>689</v>
      </c>
      <c r="C25" s="423">
        <v>85131</v>
      </c>
      <c r="D25" s="423" t="s">
        <v>1825</v>
      </c>
      <c r="E25" s="304" t="s">
        <v>2820</v>
      </c>
      <c r="F25" s="423" t="s">
        <v>986</v>
      </c>
      <c r="G25" s="423" t="s">
        <v>2844</v>
      </c>
      <c r="H25" s="423" t="s">
        <v>1357</v>
      </c>
      <c r="I25" s="423" t="s">
        <v>1826</v>
      </c>
      <c r="J25" s="423">
        <v>887554.01</v>
      </c>
    </row>
    <row r="26" spans="1:10" x14ac:dyDescent="0.25">
      <c r="A26" s="423" t="s">
        <v>1824</v>
      </c>
      <c r="B26" s="423" t="s">
        <v>689</v>
      </c>
      <c r="C26" s="423">
        <v>85131</v>
      </c>
      <c r="D26" s="423" t="s">
        <v>1825</v>
      </c>
      <c r="E26" s="304" t="s">
        <v>2820</v>
      </c>
      <c r="F26" s="423" t="s">
        <v>2845</v>
      </c>
      <c r="G26" s="423" t="s">
        <v>2846</v>
      </c>
      <c r="H26" s="423" t="s">
        <v>1357</v>
      </c>
      <c r="I26" s="423" t="s">
        <v>1826</v>
      </c>
      <c r="J26" s="423">
        <v>110986</v>
      </c>
    </row>
    <row r="27" spans="1:10" x14ac:dyDescent="0.25">
      <c r="A27" s="423" t="s">
        <v>1824</v>
      </c>
      <c r="B27" s="423" t="s">
        <v>689</v>
      </c>
      <c r="C27" s="423">
        <v>85131</v>
      </c>
      <c r="D27" s="423" t="s">
        <v>1825</v>
      </c>
      <c r="E27" s="304" t="s">
        <v>2820</v>
      </c>
      <c r="F27" s="423" t="s">
        <v>944</v>
      </c>
      <c r="G27" s="423" t="s">
        <v>2821</v>
      </c>
      <c r="H27" s="423" t="s">
        <v>1357</v>
      </c>
      <c r="I27" s="423" t="s">
        <v>1827</v>
      </c>
      <c r="J27" s="423">
        <v>1261047.6000000001</v>
      </c>
    </row>
    <row r="28" spans="1:10" x14ac:dyDescent="0.25">
      <c r="A28" s="423" t="s">
        <v>1824</v>
      </c>
      <c r="B28" s="423" t="s">
        <v>689</v>
      </c>
      <c r="C28" s="423">
        <v>85131</v>
      </c>
      <c r="D28" s="423" t="s">
        <v>1825</v>
      </c>
      <c r="E28" s="304" t="s">
        <v>2820</v>
      </c>
      <c r="F28" s="423" t="s">
        <v>946</v>
      </c>
      <c r="G28" s="423" t="s">
        <v>2822</v>
      </c>
      <c r="H28" s="423" t="s">
        <v>1357</v>
      </c>
      <c r="I28" s="423" t="s">
        <v>1827</v>
      </c>
      <c r="J28" s="423">
        <v>472289.08799999999</v>
      </c>
    </row>
    <row r="29" spans="1:10" x14ac:dyDescent="0.25">
      <c r="A29" s="423" t="s">
        <v>1824</v>
      </c>
      <c r="B29" s="423" t="s">
        <v>689</v>
      </c>
      <c r="C29" s="423">
        <v>85131</v>
      </c>
      <c r="D29" s="423" t="s">
        <v>1825</v>
      </c>
      <c r="E29" s="304" t="s">
        <v>2820</v>
      </c>
      <c r="F29" s="423" t="s">
        <v>948</v>
      </c>
      <c r="G29" s="423" t="s">
        <v>2823</v>
      </c>
      <c r="H29" s="423" t="s">
        <v>1357</v>
      </c>
      <c r="I29" s="423" t="s">
        <v>1827</v>
      </c>
      <c r="J29" s="423">
        <v>274982.60499999998</v>
      </c>
    </row>
    <row r="30" spans="1:10" x14ac:dyDescent="0.25">
      <c r="A30" s="423" t="s">
        <v>1824</v>
      </c>
      <c r="B30" s="423" t="s">
        <v>689</v>
      </c>
      <c r="C30" s="423">
        <v>85131</v>
      </c>
      <c r="D30" s="423" t="s">
        <v>1825</v>
      </c>
      <c r="E30" s="304" t="s">
        <v>2820</v>
      </c>
      <c r="F30" s="423" t="s">
        <v>950</v>
      </c>
      <c r="G30" s="423" t="s">
        <v>2824</v>
      </c>
      <c r="H30" s="423" t="s">
        <v>1357</v>
      </c>
      <c r="I30" s="423" t="s">
        <v>1827</v>
      </c>
      <c r="J30" s="423">
        <v>105419.91899999999</v>
      </c>
    </row>
    <row r="31" spans="1:10" x14ac:dyDescent="0.25">
      <c r="A31" s="423" t="s">
        <v>1824</v>
      </c>
      <c r="B31" s="423" t="s">
        <v>689</v>
      </c>
      <c r="C31" s="423">
        <v>85131</v>
      </c>
      <c r="D31" s="423" t="s">
        <v>1825</v>
      </c>
      <c r="E31" s="304" t="s">
        <v>2820</v>
      </c>
      <c r="F31" s="423" t="s">
        <v>952</v>
      </c>
      <c r="G31" s="423" t="s">
        <v>2825</v>
      </c>
      <c r="H31" s="423" t="s">
        <v>1357</v>
      </c>
      <c r="I31" s="423" t="s">
        <v>1827</v>
      </c>
      <c r="J31" s="423">
        <v>82761.569000000003</v>
      </c>
    </row>
    <row r="32" spans="1:10" x14ac:dyDescent="0.25">
      <c r="A32" s="423" t="s">
        <v>1824</v>
      </c>
      <c r="B32" s="423" t="s">
        <v>689</v>
      </c>
      <c r="C32" s="423">
        <v>85131</v>
      </c>
      <c r="D32" s="423" t="s">
        <v>1825</v>
      </c>
      <c r="E32" s="304" t="s">
        <v>2820</v>
      </c>
      <c r="F32" s="423" t="s">
        <v>954</v>
      </c>
      <c r="G32" s="423" t="s">
        <v>2826</v>
      </c>
      <c r="H32" s="423" t="s">
        <v>1357</v>
      </c>
      <c r="I32" s="423" t="s">
        <v>1827</v>
      </c>
      <c r="J32" s="423">
        <v>427.55099999999999</v>
      </c>
    </row>
    <row r="33" spans="1:10" x14ac:dyDescent="0.25">
      <c r="A33" s="423" t="s">
        <v>1824</v>
      </c>
      <c r="B33" s="423" t="s">
        <v>689</v>
      </c>
      <c r="C33" s="423">
        <v>85131</v>
      </c>
      <c r="D33" s="423" t="s">
        <v>1825</v>
      </c>
      <c r="E33" s="304" t="s">
        <v>2820</v>
      </c>
      <c r="F33" s="423" t="s">
        <v>956</v>
      </c>
      <c r="G33" s="423" t="s">
        <v>2827</v>
      </c>
      <c r="H33" s="423" t="s">
        <v>1357</v>
      </c>
      <c r="I33" s="423" t="s">
        <v>1827</v>
      </c>
      <c r="J33" s="423">
        <v>8697.4449999999997</v>
      </c>
    </row>
    <row r="34" spans="1:10" x14ac:dyDescent="0.25">
      <c r="A34" s="423" t="s">
        <v>1824</v>
      </c>
      <c r="B34" s="423" t="s">
        <v>689</v>
      </c>
      <c r="C34" s="423">
        <v>85131</v>
      </c>
      <c r="D34" s="423" t="s">
        <v>1825</v>
      </c>
      <c r="E34" s="304" t="s">
        <v>2820</v>
      </c>
      <c r="F34" s="423" t="s">
        <v>958</v>
      </c>
      <c r="G34" s="423" t="s">
        <v>2828</v>
      </c>
      <c r="H34" s="423" t="s">
        <v>1357</v>
      </c>
      <c r="I34" s="423" t="s">
        <v>1827</v>
      </c>
      <c r="J34" s="423">
        <v>1733336.6880000001</v>
      </c>
    </row>
    <row r="35" spans="1:10" x14ac:dyDescent="0.25">
      <c r="A35" s="423" t="s">
        <v>1824</v>
      </c>
      <c r="B35" s="423" t="s">
        <v>689</v>
      </c>
      <c r="C35" s="423">
        <v>85131</v>
      </c>
      <c r="D35" s="423" t="s">
        <v>1825</v>
      </c>
      <c r="E35" s="304" t="s">
        <v>2820</v>
      </c>
      <c r="F35" s="423" t="s">
        <v>960</v>
      </c>
      <c r="G35" s="423" t="s">
        <v>2829</v>
      </c>
      <c r="H35" s="423" t="s">
        <v>1357</v>
      </c>
      <c r="I35" s="423" t="s">
        <v>1827</v>
      </c>
      <c r="J35" s="423">
        <v>227884.003</v>
      </c>
    </row>
    <row r="36" spans="1:10" x14ac:dyDescent="0.25">
      <c r="A36" s="423" t="s">
        <v>1824</v>
      </c>
      <c r="B36" s="423" t="s">
        <v>689</v>
      </c>
      <c r="C36" s="423">
        <v>85131</v>
      </c>
      <c r="D36" s="423" t="s">
        <v>1825</v>
      </c>
      <c r="E36" s="304" t="s">
        <v>2820</v>
      </c>
      <c r="F36" s="423" t="s">
        <v>962</v>
      </c>
      <c r="G36" s="423" t="s">
        <v>2830</v>
      </c>
      <c r="H36" s="423" t="s">
        <v>1357</v>
      </c>
      <c r="I36" s="423" t="s">
        <v>1827</v>
      </c>
      <c r="J36" s="423">
        <v>55933.644999999997</v>
      </c>
    </row>
    <row r="37" spans="1:10" x14ac:dyDescent="0.25">
      <c r="A37" s="423" t="s">
        <v>1824</v>
      </c>
      <c r="B37" s="423" t="s">
        <v>689</v>
      </c>
      <c r="C37" s="423">
        <v>85131</v>
      </c>
      <c r="D37" s="423" t="s">
        <v>1825</v>
      </c>
      <c r="E37" s="304" t="s">
        <v>2820</v>
      </c>
      <c r="F37" s="423" t="s">
        <v>963</v>
      </c>
      <c r="G37" s="423" t="s">
        <v>2831</v>
      </c>
      <c r="H37" s="423" t="s">
        <v>1357</v>
      </c>
      <c r="I37" s="423" t="s">
        <v>1827</v>
      </c>
      <c r="J37" s="423">
        <v>83378.914000000004</v>
      </c>
    </row>
    <row r="38" spans="1:10" x14ac:dyDescent="0.25">
      <c r="A38" s="423" t="s">
        <v>1824</v>
      </c>
      <c r="B38" s="423" t="s">
        <v>689</v>
      </c>
      <c r="C38" s="423">
        <v>85131</v>
      </c>
      <c r="D38" s="423" t="s">
        <v>1825</v>
      </c>
      <c r="E38" s="304" t="s">
        <v>2820</v>
      </c>
      <c r="F38" s="423" t="s">
        <v>964</v>
      </c>
      <c r="G38" s="423" t="s">
        <v>2832</v>
      </c>
      <c r="H38" s="423" t="s">
        <v>1357</v>
      </c>
      <c r="I38" s="423" t="s">
        <v>1827</v>
      </c>
      <c r="J38" s="423">
        <v>85038.975999999995</v>
      </c>
    </row>
    <row r="39" spans="1:10" x14ac:dyDescent="0.25">
      <c r="A39" s="423" t="s">
        <v>1824</v>
      </c>
      <c r="B39" s="423" t="s">
        <v>689</v>
      </c>
      <c r="C39" s="423">
        <v>85131</v>
      </c>
      <c r="D39" s="423" t="s">
        <v>1825</v>
      </c>
      <c r="E39" s="304" t="s">
        <v>2820</v>
      </c>
      <c r="F39" s="423" t="s">
        <v>965</v>
      </c>
      <c r="G39" s="423" t="s">
        <v>2833</v>
      </c>
      <c r="H39" s="423" t="s">
        <v>1357</v>
      </c>
      <c r="I39" s="423" t="s">
        <v>1827</v>
      </c>
      <c r="J39" s="423">
        <v>350.17200000000003</v>
      </c>
    </row>
    <row r="40" spans="1:10" x14ac:dyDescent="0.25">
      <c r="A40" s="423" t="s">
        <v>1824</v>
      </c>
      <c r="B40" s="423" t="s">
        <v>689</v>
      </c>
      <c r="C40" s="423">
        <v>85131</v>
      </c>
      <c r="D40" s="423" t="s">
        <v>1825</v>
      </c>
      <c r="E40" s="304" t="s">
        <v>2820</v>
      </c>
      <c r="F40" s="423" t="s">
        <v>966</v>
      </c>
      <c r="G40" s="423" t="s">
        <v>2834</v>
      </c>
      <c r="H40" s="423" t="s">
        <v>1357</v>
      </c>
      <c r="I40" s="423" t="s">
        <v>1827</v>
      </c>
      <c r="J40" s="423">
        <v>3182.297</v>
      </c>
    </row>
    <row r="41" spans="1:10" x14ac:dyDescent="0.25">
      <c r="A41" s="423" t="s">
        <v>1824</v>
      </c>
      <c r="B41" s="423" t="s">
        <v>689</v>
      </c>
      <c r="C41" s="423">
        <v>85131</v>
      </c>
      <c r="D41" s="423" t="s">
        <v>1825</v>
      </c>
      <c r="E41" s="304" t="s">
        <v>2820</v>
      </c>
      <c r="F41" s="423" t="s">
        <v>968</v>
      </c>
      <c r="G41" s="423" t="s">
        <v>2835</v>
      </c>
      <c r="H41" s="423" t="s">
        <v>1357</v>
      </c>
      <c r="I41" s="423" t="s">
        <v>1827</v>
      </c>
      <c r="J41" s="423">
        <v>1505452.6850000001</v>
      </c>
    </row>
    <row r="42" spans="1:10" x14ac:dyDescent="0.25">
      <c r="A42" s="423" t="s">
        <v>1824</v>
      </c>
      <c r="B42" s="423" t="s">
        <v>689</v>
      </c>
      <c r="C42" s="423">
        <v>85131</v>
      </c>
      <c r="D42" s="423" t="s">
        <v>1825</v>
      </c>
      <c r="E42" s="304" t="s">
        <v>2820</v>
      </c>
      <c r="F42" s="423" t="s">
        <v>970</v>
      </c>
      <c r="G42" s="423" t="s">
        <v>2836</v>
      </c>
      <c r="H42" s="423" t="s">
        <v>1357</v>
      </c>
      <c r="I42" s="423" t="s">
        <v>1827</v>
      </c>
      <c r="J42" s="423">
        <v>1137251.787</v>
      </c>
    </row>
    <row r="43" spans="1:10" x14ac:dyDescent="0.25">
      <c r="A43" s="423" t="s">
        <v>1824</v>
      </c>
      <c r="B43" s="423" t="s">
        <v>689</v>
      </c>
      <c r="C43" s="423">
        <v>85131</v>
      </c>
      <c r="D43" s="423" t="s">
        <v>1825</v>
      </c>
      <c r="E43" s="304" t="s">
        <v>2820</v>
      </c>
      <c r="F43" s="423" t="s">
        <v>973</v>
      </c>
      <c r="G43" s="423" t="s">
        <v>2837</v>
      </c>
      <c r="H43" s="423" t="s">
        <v>1357</v>
      </c>
      <c r="I43" s="423" t="s">
        <v>1827</v>
      </c>
      <c r="J43" s="423">
        <v>1097900.385</v>
      </c>
    </row>
    <row r="44" spans="1:10" x14ac:dyDescent="0.25">
      <c r="A44" s="423" t="s">
        <v>1824</v>
      </c>
      <c r="B44" s="423" t="s">
        <v>689</v>
      </c>
      <c r="C44" s="423">
        <v>85131</v>
      </c>
      <c r="D44" s="423" t="s">
        <v>1825</v>
      </c>
      <c r="E44" s="304" t="s">
        <v>2820</v>
      </c>
      <c r="F44" s="423" t="s">
        <v>975</v>
      </c>
      <c r="G44" s="423" t="s">
        <v>2838</v>
      </c>
      <c r="H44" s="423" t="s">
        <v>1357</v>
      </c>
      <c r="I44" s="423" t="s">
        <v>1827</v>
      </c>
      <c r="J44" s="423">
        <v>3993.1120000000001</v>
      </c>
    </row>
    <row r="45" spans="1:10" x14ac:dyDescent="0.25">
      <c r="A45" s="423" t="s">
        <v>1824</v>
      </c>
      <c r="B45" s="423" t="s">
        <v>689</v>
      </c>
      <c r="C45" s="423">
        <v>85131</v>
      </c>
      <c r="D45" s="423" t="s">
        <v>1825</v>
      </c>
      <c r="E45" s="304" t="s">
        <v>2820</v>
      </c>
      <c r="F45" s="423" t="s">
        <v>976</v>
      </c>
      <c r="G45" s="423" t="s">
        <v>2839</v>
      </c>
      <c r="H45" s="423" t="s">
        <v>1357</v>
      </c>
      <c r="I45" s="423" t="s">
        <v>1827</v>
      </c>
      <c r="J45" s="423">
        <v>35358.29</v>
      </c>
    </row>
    <row r="46" spans="1:10" x14ac:dyDescent="0.25">
      <c r="A46" s="423" t="s">
        <v>1824</v>
      </c>
      <c r="B46" s="423" t="s">
        <v>689</v>
      </c>
      <c r="C46" s="423">
        <v>85131</v>
      </c>
      <c r="D46" s="423" t="s">
        <v>1825</v>
      </c>
      <c r="E46" s="304" t="s">
        <v>2820</v>
      </c>
      <c r="F46" s="423" t="s">
        <v>978</v>
      </c>
      <c r="G46" s="423" t="s">
        <v>2840</v>
      </c>
      <c r="H46" s="423" t="s">
        <v>1357</v>
      </c>
      <c r="I46" s="423" t="s">
        <v>1827</v>
      </c>
      <c r="J46" s="423">
        <v>1143306.6299999999</v>
      </c>
    </row>
    <row r="47" spans="1:10" x14ac:dyDescent="0.25">
      <c r="A47" s="423" t="s">
        <v>1824</v>
      </c>
      <c r="B47" s="423" t="s">
        <v>689</v>
      </c>
      <c r="C47" s="423">
        <v>85131</v>
      </c>
      <c r="D47" s="423" t="s">
        <v>1825</v>
      </c>
      <c r="E47" s="304" t="s">
        <v>2820</v>
      </c>
      <c r="F47" s="423" t="s">
        <v>980</v>
      </c>
      <c r="G47" s="423" t="s">
        <v>2841</v>
      </c>
      <c r="H47" s="423" t="s">
        <v>1357</v>
      </c>
      <c r="I47" s="423" t="s">
        <v>1827</v>
      </c>
      <c r="J47" s="423">
        <v>674843.16599999997</v>
      </c>
    </row>
    <row r="48" spans="1:10" x14ac:dyDescent="0.25">
      <c r="A48" s="423" t="s">
        <v>1824</v>
      </c>
      <c r="B48" s="423" t="s">
        <v>689</v>
      </c>
      <c r="C48" s="423">
        <v>85131</v>
      </c>
      <c r="D48" s="423" t="s">
        <v>1825</v>
      </c>
      <c r="E48" s="304" t="s">
        <v>2820</v>
      </c>
      <c r="F48" s="423" t="s">
        <v>982</v>
      </c>
      <c r="G48" s="423" t="s">
        <v>2842</v>
      </c>
      <c r="H48" s="423" t="s">
        <v>1357</v>
      </c>
      <c r="I48" s="423" t="s">
        <v>1827</v>
      </c>
      <c r="J48" s="423">
        <v>2085262.0430000001</v>
      </c>
    </row>
    <row r="49" spans="1:10" x14ac:dyDescent="0.25">
      <c r="A49" s="423" t="s">
        <v>1824</v>
      </c>
      <c r="B49" s="423" t="s">
        <v>689</v>
      </c>
      <c r="C49" s="423">
        <v>85131</v>
      </c>
      <c r="D49" s="423" t="s">
        <v>1825</v>
      </c>
      <c r="E49" s="304" t="s">
        <v>2820</v>
      </c>
      <c r="F49" s="423" t="s">
        <v>984</v>
      </c>
      <c r="G49" s="423" t="s">
        <v>2843</v>
      </c>
      <c r="H49" s="423" t="s">
        <v>1357</v>
      </c>
      <c r="I49" s="423" t="s">
        <v>1827</v>
      </c>
      <c r="J49" s="423">
        <v>2085262.0430000001</v>
      </c>
    </row>
    <row r="50" spans="1:10" x14ac:dyDescent="0.25">
      <c r="A50" s="423" t="s">
        <v>1824</v>
      </c>
      <c r="B50" s="423" t="s">
        <v>689</v>
      </c>
      <c r="C50" s="423">
        <v>85131</v>
      </c>
      <c r="D50" s="423" t="s">
        <v>1825</v>
      </c>
      <c r="E50" s="304" t="s">
        <v>2820</v>
      </c>
      <c r="F50" s="423" t="s">
        <v>986</v>
      </c>
      <c r="G50" s="423" t="s">
        <v>2844</v>
      </c>
      <c r="H50" s="423" t="s">
        <v>1357</v>
      </c>
      <c r="I50" s="423" t="s">
        <v>1827</v>
      </c>
      <c r="J50" s="423">
        <v>836664.36199999996</v>
      </c>
    </row>
    <row r="51" spans="1:10" x14ac:dyDescent="0.25">
      <c r="A51" s="423" t="s">
        <v>1824</v>
      </c>
      <c r="B51" s="423" t="s">
        <v>689</v>
      </c>
      <c r="C51" s="423">
        <v>85131</v>
      </c>
      <c r="D51" s="423" t="s">
        <v>1825</v>
      </c>
      <c r="E51" s="304" t="s">
        <v>2820</v>
      </c>
      <c r="F51" s="423" t="s">
        <v>2845</v>
      </c>
      <c r="G51" s="423" t="s">
        <v>2846</v>
      </c>
      <c r="H51" s="423" t="s">
        <v>1357</v>
      </c>
      <c r="I51" s="423" t="s">
        <v>1827</v>
      </c>
      <c r="J51" s="423">
        <v>94775</v>
      </c>
    </row>
    <row r="52" spans="1:10" x14ac:dyDescent="0.25">
      <c r="A52" s="423" t="s">
        <v>1824</v>
      </c>
      <c r="B52" s="423" t="s">
        <v>689</v>
      </c>
      <c r="C52" s="423">
        <v>85131</v>
      </c>
      <c r="D52" s="423" t="s">
        <v>1825</v>
      </c>
      <c r="E52" s="304" t="s">
        <v>2820</v>
      </c>
      <c r="F52" s="423" t="s">
        <v>944</v>
      </c>
      <c r="G52" s="423" t="s">
        <v>2821</v>
      </c>
      <c r="H52" s="423" t="s">
        <v>1357</v>
      </c>
      <c r="I52" s="423" t="s">
        <v>1828</v>
      </c>
      <c r="J52" s="423">
        <v>1240192.926</v>
      </c>
    </row>
    <row r="53" spans="1:10" x14ac:dyDescent="0.25">
      <c r="A53" s="423" t="s">
        <v>1824</v>
      </c>
      <c r="B53" s="423" t="s">
        <v>689</v>
      </c>
      <c r="C53" s="423">
        <v>85131</v>
      </c>
      <c r="D53" s="423" t="s">
        <v>1825</v>
      </c>
      <c r="E53" s="304" t="s">
        <v>2820</v>
      </c>
      <c r="F53" s="423" t="s">
        <v>946</v>
      </c>
      <c r="G53" s="423" t="s">
        <v>2822</v>
      </c>
      <c r="H53" s="423" t="s">
        <v>1357</v>
      </c>
      <c r="I53" s="423" t="s">
        <v>1828</v>
      </c>
      <c r="J53" s="423">
        <v>483688.56400000001</v>
      </c>
    </row>
    <row r="54" spans="1:10" x14ac:dyDescent="0.25">
      <c r="A54" s="423" t="s">
        <v>1824</v>
      </c>
      <c r="B54" s="423" t="s">
        <v>689</v>
      </c>
      <c r="C54" s="423">
        <v>85131</v>
      </c>
      <c r="D54" s="423" t="s">
        <v>1825</v>
      </c>
      <c r="E54" s="304" t="s">
        <v>2820</v>
      </c>
      <c r="F54" s="423" t="s">
        <v>948</v>
      </c>
      <c r="G54" s="423" t="s">
        <v>2823</v>
      </c>
      <c r="H54" s="423" t="s">
        <v>1357</v>
      </c>
      <c r="I54" s="423" t="s">
        <v>1828</v>
      </c>
      <c r="J54" s="423">
        <v>290347.58100000001</v>
      </c>
    </row>
    <row r="55" spans="1:10" x14ac:dyDescent="0.25">
      <c r="A55" s="423" t="s">
        <v>1824</v>
      </c>
      <c r="B55" s="423" t="s">
        <v>689</v>
      </c>
      <c r="C55" s="423">
        <v>85131</v>
      </c>
      <c r="D55" s="423" t="s">
        <v>1825</v>
      </c>
      <c r="E55" s="304" t="s">
        <v>2820</v>
      </c>
      <c r="F55" s="423" t="s">
        <v>950</v>
      </c>
      <c r="G55" s="423" t="s">
        <v>2824</v>
      </c>
      <c r="H55" s="423" t="s">
        <v>1357</v>
      </c>
      <c r="I55" s="423" t="s">
        <v>1828</v>
      </c>
      <c r="J55" s="423">
        <v>103772.205</v>
      </c>
    </row>
    <row r="56" spans="1:10" x14ac:dyDescent="0.25">
      <c r="A56" s="423" t="s">
        <v>1824</v>
      </c>
      <c r="B56" s="423" t="s">
        <v>689</v>
      </c>
      <c r="C56" s="423">
        <v>85131</v>
      </c>
      <c r="D56" s="423" t="s">
        <v>1825</v>
      </c>
      <c r="E56" s="304" t="s">
        <v>2820</v>
      </c>
      <c r="F56" s="423" t="s">
        <v>952</v>
      </c>
      <c r="G56" s="423" t="s">
        <v>2825</v>
      </c>
      <c r="H56" s="423" t="s">
        <v>1357</v>
      </c>
      <c r="I56" s="423" t="s">
        <v>1828</v>
      </c>
      <c r="J56" s="423">
        <v>80394.587</v>
      </c>
    </row>
    <row r="57" spans="1:10" x14ac:dyDescent="0.25">
      <c r="A57" s="423" t="s">
        <v>1824</v>
      </c>
      <c r="B57" s="423" t="s">
        <v>689</v>
      </c>
      <c r="C57" s="423">
        <v>85131</v>
      </c>
      <c r="D57" s="423" t="s">
        <v>1825</v>
      </c>
      <c r="E57" s="304" t="s">
        <v>2820</v>
      </c>
      <c r="F57" s="423" t="s">
        <v>954</v>
      </c>
      <c r="G57" s="423" t="s">
        <v>2826</v>
      </c>
      <c r="H57" s="423" t="s">
        <v>1357</v>
      </c>
      <c r="I57" s="423" t="s">
        <v>1828</v>
      </c>
      <c r="J57" s="423">
        <v>476.745</v>
      </c>
    </row>
    <row r="58" spans="1:10" x14ac:dyDescent="0.25">
      <c r="A58" s="423" t="s">
        <v>1824</v>
      </c>
      <c r="B58" s="423" t="s">
        <v>689</v>
      </c>
      <c r="C58" s="423">
        <v>85131</v>
      </c>
      <c r="D58" s="423" t="s">
        <v>1825</v>
      </c>
      <c r="E58" s="304" t="s">
        <v>2820</v>
      </c>
      <c r="F58" s="423" t="s">
        <v>956</v>
      </c>
      <c r="G58" s="423" t="s">
        <v>2827</v>
      </c>
      <c r="H58" s="423" t="s">
        <v>1357</v>
      </c>
      <c r="I58" s="423" t="s">
        <v>1828</v>
      </c>
      <c r="J58" s="423">
        <v>8697.4449999999997</v>
      </c>
    </row>
    <row r="59" spans="1:10" x14ac:dyDescent="0.25">
      <c r="A59" s="423" t="s">
        <v>1824</v>
      </c>
      <c r="B59" s="423" t="s">
        <v>689</v>
      </c>
      <c r="C59" s="423">
        <v>85131</v>
      </c>
      <c r="D59" s="423" t="s">
        <v>1825</v>
      </c>
      <c r="E59" s="304" t="s">
        <v>2820</v>
      </c>
      <c r="F59" s="423" t="s">
        <v>958</v>
      </c>
      <c r="G59" s="423" t="s">
        <v>2828</v>
      </c>
      <c r="H59" s="423" t="s">
        <v>1357</v>
      </c>
      <c r="I59" s="423" t="s">
        <v>1828</v>
      </c>
      <c r="J59" s="423">
        <v>1723881.49</v>
      </c>
    </row>
    <row r="60" spans="1:10" x14ac:dyDescent="0.25">
      <c r="A60" s="423" t="s">
        <v>1824</v>
      </c>
      <c r="B60" s="423" t="s">
        <v>689</v>
      </c>
      <c r="C60" s="423">
        <v>85131</v>
      </c>
      <c r="D60" s="423" t="s">
        <v>1825</v>
      </c>
      <c r="E60" s="304" t="s">
        <v>2820</v>
      </c>
      <c r="F60" s="423" t="s">
        <v>960</v>
      </c>
      <c r="G60" s="423" t="s">
        <v>2829</v>
      </c>
      <c r="H60" s="423" t="s">
        <v>1357</v>
      </c>
      <c r="I60" s="423" t="s">
        <v>1828</v>
      </c>
      <c r="J60" s="423">
        <v>241434.35500000001</v>
      </c>
    </row>
    <row r="61" spans="1:10" x14ac:dyDescent="0.25">
      <c r="A61" s="423" t="s">
        <v>1824</v>
      </c>
      <c r="B61" s="423" t="s">
        <v>689</v>
      </c>
      <c r="C61" s="423">
        <v>85131</v>
      </c>
      <c r="D61" s="423" t="s">
        <v>1825</v>
      </c>
      <c r="E61" s="304" t="s">
        <v>2820</v>
      </c>
      <c r="F61" s="423" t="s">
        <v>962</v>
      </c>
      <c r="G61" s="423" t="s">
        <v>2830</v>
      </c>
      <c r="H61" s="423" t="s">
        <v>1357</v>
      </c>
      <c r="I61" s="423" t="s">
        <v>1828</v>
      </c>
      <c r="J61" s="423">
        <v>67179.485000000001</v>
      </c>
    </row>
    <row r="62" spans="1:10" x14ac:dyDescent="0.25">
      <c r="A62" s="423" t="s">
        <v>1824</v>
      </c>
      <c r="B62" s="423" t="s">
        <v>689</v>
      </c>
      <c r="C62" s="423">
        <v>85131</v>
      </c>
      <c r="D62" s="423" t="s">
        <v>1825</v>
      </c>
      <c r="E62" s="304" t="s">
        <v>2820</v>
      </c>
      <c r="F62" s="423" t="s">
        <v>963</v>
      </c>
      <c r="G62" s="423" t="s">
        <v>2831</v>
      </c>
      <c r="H62" s="423" t="s">
        <v>1357</v>
      </c>
      <c r="I62" s="423" t="s">
        <v>1828</v>
      </c>
      <c r="J62" s="423">
        <v>83782.421000000002</v>
      </c>
    </row>
    <row r="63" spans="1:10" x14ac:dyDescent="0.25">
      <c r="A63" s="423" t="s">
        <v>1824</v>
      </c>
      <c r="B63" s="423" t="s">
        <v>689</v>
      </c>
      <c r="C63" s="423">
        <v>85131</v>
      </c>
      <c r="D63" s="423" t="s">
        <v>1825</v>
      </c>
      <c r="E63" s="304" t="s">
        <v>2820</v>
      </c>
      <c r="F63" s="423" t="s">
        <v>964</v>
      </c>
      <c r="G63" s="423" t="s">
        <v>2832</v>
      </c>
      <c r="H63" s="423" t="s">
        <v>1357</v>
      </c>
      <c r="I63" s="423" t="s">
        <v>1828</v>
      </c>
      <c r="J63" s="423">
        <v>86962.918999999994</v>
      </c>
    </row>
    <row r="64" spans="1:10" x14ac:dyDescent="0.25">
      <c r="A64" s="423" t="s">
        <v>1824</v>
      </c>
      <c r="B64" s="423" t="s">
        <v>689</v>
      </c>
      <c r="C64" s="423">
        <v>85131</v>
      </c>
      <c r="D64" s="423" t="s">
        <v>1825</v>
      </c>
      <c r="E64" s="304" t="s">
        <v>2820</v>
      </c>
      <c r="F64" s="423" t="s">
        <v>965</v>
      </c>
      <c r="G64" s="423" t="s">
        <v>2833</v>
      </c>
      <c r="H64" s="423" t="s">
        <v>1357</v>
      </c>
      <c r="I64" s="423" t="s">
        <v>1828</v>
      </c>
      <c r="J64" s="423">
        <v>327.233</v>
      </c>
    </row>
    <row r="65" spans="1:10" x14ac:dyDescent="0.25">
      <c r="A65" s="423" t="s">
        <v>1824</v>
      </c>
      <c r="B65" s="423" t="s">
        <v>689</v>
      </c>
      <c r="C65" s="423">
        <v>85131</v>
      </c>
      <c r="D65" s="423" t="s">
        <v>1825</v>
      </c>
      <c r="E65" s="304" t="s">
        <v>2820</v>
      </c>
      <c r="F65" s="423" t="s">
        <v>966</v>
      </c>
      <c r="G65" s="423" t="s">
        <v>2834</v>
      </c>
      <c r="H65" s="423" t="s">
        <v>1357</v>
      </c>
      <c r="I65" s="423" t="s">
        <v>1828</v>
      </c>
      <c r="J65" s="423">
        <v>3182.297</v>
      </c>
    </row>
    <row r="66" spans="1:10" x14ac:dyDescent="0.25">
      <c r="A66" s="423" t="s">
        <v>1824</v>
      </c>
      <c r="B66" s="423" t="s">
        <v>689</v>
      </c>
      <c r="C66" s="423">
        <v>85131</v>
      </c>
      <c r="D66" s="423" t="s">
        <v>1825</v>
      </c>
      <c r="E66" s="304" t="s">
        <v>2820</v>
      </c>
      <c r="F66" s="423" t="s">
        <v>968</v>
      </c>
      <c r="G66" s="423" t="s">
        <v>2835</v>
      </c>
      <c r="H66" s="423" t="s">
        <v>1357</v>
      </c>
      <c r="I66" s="423" t="s">
        <v>1828</v>
      </c>
      <c r="J66" s="423">
        <v>1482447.135</v>
      </c>
    </row>
    <row r="67" spans="1:10" x14ac:dyDescent="0.25">
      <c r="A67" s="423" t="s">
        <v>1824</v>
      </c>
      <c r="B67" s="423" t="s">
        <v>689</v>
      </c>
      <c r="C67" s="423">
        <v>85131</v>
      </c>
      <c r="D67" s="423" t="s">
        <v>1825</v>
      </c>
      <c r="E67" s="304" t="s">
        <v>2820</v>
      </c>
      <c r="F67" s="423" t="s">
        <v>970</v>
      </c>
      <c r="G67" s="423" t="s">
        <v>2836</v>
      </c>
      <c r="H67" s="423" t="s">
        <v>1357</v>
      </c>
      <c r="I67" s="423" t="s">
        <v>1828</v>
      </c>
      <c r="J67" s="423">
        <v>1157550.4809999999</v>
      </c>
    </row>
    <row r="68" spans="1:10" x14ac:dyDescent="0.25">
      <c r="A68" s="423" t="s">
        <v>1824</v>
      </c>
      <c r="B68" s="423" t="s">
        <v>689</v>
      </c>
      <c r="C68" s="423">
        <v>85131</v>
      </c>
      <c r="D68" s="423" t="s">
        <v>1825</v>
      </c>
      <c r="E68" s="304" t="s">
        <v>2820</v>
      </c>
      <c r="F68" s="423" t="s">
        <v>973</v>
      </c>
      <c r="G68" s="423" t="s">
        <v>2837</v>
      </c>
      <c r="H68" s="423" t="s">
        <v>1357</v>
      </c>
      <c r="I68" s="423" t="s">
        <v>1828</v>
      </c>
      <c r="J68" s="423">
        <v>1116961.277</v>
      </c>
    </row>
    <row r="69" spans="1:10" x14ac:dyDescent="0.25">
      <c r="A69" s="423" t="s">
        <v>1824</v>
      </c>
      <c r="B69" s="423" t="s">
        <v>689</v>
      </c>
      <c r="C69" s="423">
        <v>85131</v>
      </c>
      <c r="D69" s="423" t="s">
        <v>1825</v>
      </c>
      <c r="E69" s="304" t="s">
        <v>2820</v>
      </c>
      <c r="F69" s="423" t="s">
        <v>975</v>
      </c>
      <c r="G69" s="423" t="s">
        <v>2838</v>
      </c>
      <c r="H69" s="423" t="s">
        <v>1357</v>
      </c>
      <c r="I69" s="423" t="s">
        <v>1828</v>
      </c>
      <c r="J69" s="423">
        <v>3786.2060000000001</v>
      </c>
    </row>
    <row r="70" spans="1:10" x14ac:dyDescent="0.25">
      <c r="A70" s="423" t="s">
        <v>1824</v>
      </c>
      <c r="B70" s="423" t="s">
        <v>689</v>
      </c>
      <c r="C70" s="423">
        <v>85131</v>
      </c>
      <c r="D70" s="423" t="s">
        <v>1825</v>
      </c>
      <c r="E70" s="304" t="s">
        <v>2820</v>
      </c>
      <c r="F70" s="423" t="s">
        <v>976</v>
      </c>
      <c r="G70" s="423" t="s">
        <v>2839</v>
      </c>
      <c r="H70" s="423" t="s">
        <v>1357</v>
      </c>
      <c r="I70" s="423" t="s">
        <v>1828</v>
      </c>
      <c r="J70" s="423">
        <v>36802.999000000003</v>
      </c>
    </row>
    <row r="71" spans="1:10" x14ac:dyDescent="0.25">
      <c r="A71" s="423" t="s">
        <v>1824</v>
      </c>
      <c r="B71" s="423" t="s">
        <v>689</v>
      </c>
      <c r="C71" s="423">
        <v>85131</v>
      </c>
      <c r="D71" s="423" t="s">
        <v>1825</v>
      </c>
      <c r="E71" s="304" t="s">
        <v>2820</v>
      </c>
      <c r="F71" s="423" t="s">
        <v>978</v>
      </c>
      <c r="G71" s="423" t="s">
        <v>2840</v>
      </c>
      <c r="H71" s="423" t="s">
        <v>1357</v>
      </c>
      <c r="I71" s="423" t="s">
        <v>1828</v>
      </c>
      <c r="J71" s="423">
        <v>1177247.0049999999</v>
      </c>
    </row>
    <row r="72" spans="1:10" x14ac:dyDescent="0.25">
      <c r="A72" s="423" t="s">
        <v>1824</v>
      </c>
      <c r="B72" s="423" t="s">
        <v>689</v>
      </c>
      <c r="C72" s="423">
        <v>85131</v>
      </c>
      <c r="D72" s="423" t="s">
        <v>1825</v>
      </c>
      <c r="E72" s="304" t="s">
        <v>2820</v>
      </c>
      <c r="F72" s="423" t="s">
        <v>980</v>
      </c>
      <c r="G72" s="423" t="s">
        <v>2841</v>
      </c>
      <c r="H72" s="423" t="s">
        <v>1357</v>
      </c>
      <c r="I72" s="423" t="s">
        <v>1828</v>
      </c>
      <c r="J72" s="423">
        <v>692806.255</v>
      </c>
    </row>
    <row r="73" spans="1:10" x14ac:dyDescent="0.25">
      <c r="A73" s="423" t="s">
        <v>1824</v>
      </c>
      <c r="B73" s="423" t="s">
        <v>689</v>
      </c>
      <c r="C73" s="423">
        <v>85131</v>
      </c>
      <c r="D73" s="423" t="s">
        <v>1825</v>
      </c>
      <c r="E73" s="304" t="s">
        <v>2820</v>
      </c>
      <c r="F73" s="423" t="s">
        <v>982</v>
      </c>
      <c r="G73" s="423" t="s">
        <v>2842</v>
      </c>
      <c r="H73" s="423" t="s">
        <v>1357</v>
      </c>
      <c r="I73" s="423" t="s">
        <v>1828</v>
      </c>
      <c r="J73" s="423">
        <v>2029080.308</v>
      </c>
    </row>
    <row r="74" spans="1:10" x14ac:dyDescent="0.25">
      <c r="A74" s="423" t="s">
        <v>1824</v>
      </c>
      <c r="B74" s="423" t="s">
        <v>689</v>
      </c>
      <c r="C74" s="423">
        <v>85131</v>
      </c>
      <c r="D74" s="423" t="s">
        <v>1825</v>
      </c>
      <c r="E74" s="304" t="s">
        <v>2820</v>
      </c>
      <c r="F74" s="423" t="s">
        <v>984</v>
      </c>
      <c r="G74" s="423" t="s">
        <v>2843</v>
      </c>
      <c r="H74" s="423" t="s">
        <v>1357</v>
      </c>
      <c r="I74" s="423" t="s">
        <v>1828</v>
      </c>
      <c r="J74" s="423">
        <v>2029080.308</v>
      </c>
    </row>
    <row r="75" spans="1:10" x14ac:dyDescent="0.25">
      <c r="A75" s="423" t="s">
        <v>1824</v>
      </c>
      <c r="B75" s="423" t="s">
        <v>689</v>
      </c>
      <c r="C75" s="423">
        <v>85131</v>
      </c>
      <c r="D75" s="423" t="s">
        <v>1825</v>
      </c>
      <c r="E75" s="304" t="s">
        <v>2820</v>
      </c>
      <c r="F75" s="423" t="s">
        <v>986</v>
      </c>
      <c r="G75" s="423" t="s">
        <v>2844</v>
      </c>
      <c r="H75" s="423" t="s">
        <v>1357</v>
      </c>
      <c r="I75" s="423" t="s">
        <v>1828</v>
      </c>
      <c r="J75" s="423">
        <v>809337.40399999998</v>
      </c>
    </row>
    <row r="76" spans="1:10" x14ac:dyDescent="0.25">
      <c r="A76" s="423" t="s">
        <v>1824</v>
      </c>
      <c r="B76" s="423" t="s">
        <v>689</v>
      </c>
      <c r="C76" s="423">
        <v>85131</v>
      </c>
      <c r="D76" s="423" t="s">
        <v>1825</v>
      </c>
      <c r="E76" s="304" t="s">
        <v>2820</v>
      </c>
      <c r="F76" s="423" t="s">
        <v>2845</v>
      </c>
      <c r="G76" s="423" t="s">
        <v>2846</v>
      </c>
      <c r="H76" s="423" t="s">
        <v>1357</v>
      </c>
      <c r="I76" s="423" t="s">
        <v>1828</v>
      </c>
      <c r="J76" s="423">
        <v>78565</v>
      </c>
    </row>
    <row r="77" spans="1:10" x14ac:dyDescent="0.25">
      <c r="A77" s="423" t="s">
        <v>1824</v>
      </c>
      <c r="B77" s="423" t="s">
        <v>689</v>
      </c>
      <c r="C77" s="423">
        <v>85131</v>
      </c>
      <c r="D77" s="423" t="s">
        <v>1825</v>
      </c>
      <c r="E77" s="304" t="s">
        <v>2820</v>
      </c>
      <c r="F77" s="423" t="s">
        <v>944</v>
      </c>
      <c r="G77" s="423" t="s">
        <v>2821</v>
      </c>
      <c r="H77" s="423" t="s">
        <v>1357</v>
      </c>
      <c r="I77" s="423" t="s">
        <v>1829</v>
      </c>
      <c r="J77" s="423">
        <v>1222141.1159999999</v>
      </c>
    </row>
    <row r="78" spans="1:10" x14ac:dyDescent="0.25">
      <c r="A78" s="423" t="s">
        <v>1824</v>
      </c>
      <c r="B78" s="423" t="s">
        <v>689</v>
      </c>
      <c r="C78" s="423">
        <v>85131</v>
      </c>
      <c r="D78" s="423" t="s">
        <v>1825</v>
      </c>
      <c r="E78" s="304" t="s">
        <v>2820</v>
      </c>
      <c r="F78" s="423" t="s">
        <v>946</v>
      </c>
      <c r="G78" s="423" t="s">
        <v>2822</v>
      </c>
      <c r="H78" s="423" t="s">
        <v>1357</v>
      </c>
      <c r="I78" s="423" t="s">
        <v>1829</v>
      </c>
      <c r="J78" s="423">
        <v>491125.511</v>
      </c>
    </row>
    <row r="79" spans="1:10" x14ac:dyDescent="0.25">
      <c r="A79" s="423" t="s">
        <v>1824</v>
      </c>
      <c r="B79" s="423" t="s">
        <v>689</v>
      </c>
      <c r="C79" s="423">
        <v>85131</v>
      </c>
      <c r="D79" s="423" t="s">
        <v>1825</v>
      </c>
      <c r="E79" s="304" t="s">
        <v>2820</v>
      </c>
      <c r="F79" s="423" t="s">
        <v>948</v>
      </c>
      <c r="G79" s="423" t="s">
        <v>2823</v>
      </c>
      <c r="H79" s="423" t="s">
        <v>1357</v>
      </c>
      <c r="I79" s="423" t="s">
        <v>1829</v>
      </c>
      <c r="J79" s="423">
        <v>287221.79399999999</v>
      </c>
    </row>
    <row r="80" spans="1:10" x14ac:dyDescent="0.25">
      <c r="A80" s="423" t="s">
        <v>1824</v>
      </c>
      <c r="B80" s="423" t="s">
        <v>689</v>
      </c>
      <c r="C80" s="423">
        <v>85131</v>
      </c>
      <c r="D80" s="423" t="s">
        <v>1825</v>
      </c>
      <c r="E80" s="304" t="s">
        <v>2820</v>
      </c>
      <c r="F80" s="423" t="s">
        <v>950</v>
      </c>
      <c r="G80" s="423" t="s">
        <v>2824</v>
      </c>
      <c r="H80" s="423" t="s">
        <v>1357</v>
      </c>
      <c r="I80" s="423" t="s">
        <v>1829</v>
      </c>
      <c r="J80" s="423">
        <v>108958.879</v>
      </c>
    </row>
    <row r="81" spans="1:10" x14ac:dyDescent="0.25">
      <c r="A81" s="423" t="s">
        <v>1824</v>
      </c>
      <c r="B81" s="423" t="s">
        <v>689</v>
      </c>
      <c r="C81" s="423">
        <v>85131</v>
      </c>
      <c r="D81" s="423" t="s">
        <v>1825</v>
      </c>
      <c r="E81" s="304" t="s">
        <v>2820</v>
      </c>
      <c r="F81" s="423" t="s">
        <v>952</v>
      </c>
      <c r="G81" s="423" t="s">
        <v>2825</v>
      </c>
      <c r="H81" s="423" t="s">
        <v>1357</v>
      </c>
      <c r="I81" s="423" t="s">
        <v>1829</v>
      </c>
      <c r="J81" s="423">
        <v>85791.900999999998</v>
      </c>
    </row>
    <row r="82" spans="1:10" x14ac:dyDescent="0.25">
      <c r="A82" s="423" t="s">
        <v>1824</v>
      </c>
      <c r="B82" s="423" t="s">
        <v>689</v>
      </c>
      <c r="C82" s="423">
        <v>85131</v>
      </c>
      <c r="D82" s="423" t="s">
        <v>1825</v>
      </c>
      <c r="E82" s="304" t="s">
        <v>2820</v>
      </c>
      <c r="F82" s="423" t="s">
        <v>954</v>
      </c>
      <c r="G82" s="423" t="s">
        <v>2826</v>
      </c>
      <c r="H82" s="423" t="s">
        <v>1357</v>
      </c>
      <c r="I82" s="423" t="s">
        <v>1829</v>
      </c>
      <c r="J82" s="423">
        <v>455.49200000000002</v>
      </c>
    </row>
    <row r="83" spans="1:10" x14ac:dyDescent="0.25">
      <c r="A83" s="423" t="s">
        <v>1824</v>
      </c>
      <c r="B83" s="423" t="s">
        <v>689</v>
      </c>
      <c r="C83" s="423">
        <v>85131</v>
      </c>
      <c r="D83" s="423" t="s">
        <v>1825</v>
      </c>
      <c r="E83" s="304" t="s">
        <v>2820</v>
      </c>
      <c r="F83" s="423" t="s">
        <v>956</v>
      </c>
      <c r="G83" s="423" t="s">
        <v>2827</v>
      </c>
      <c r="H83" s="423" t="s">
        <v>1357</v>
      </c>
      <c r="I83" s="423" t="s">
        <v>1829</v>
      </c>
      <c r="J83" s="423">
        <v>8697.4449999999997</v>
      </c>
    </row>
    <row r="84" spans="1:10" x14ac:dyDescent="0.25">
      <c r="A84" s="423" t="s">
        <v>1824</v>
      </c>
      <c r="B84" s="423" t="s">
        <v>689</v>
      </c>
      <c r="C84" s="423">
        <v>85131</v>
      </c>
      <c r="D84" s="423" t="s">
        <v>1825</v>
      </c>
      <c r="E84" s="304" t="s">
        <v>2820</v>
      </c>
      <c r="F84" s="423" t="s">
        <v>958</v>
      </c>
      <c r="G84" s="423" t="s">
        <v>2828</v>
      </c>
      <c r="H84" s="423" t="s">
        <v>1357</v>
      </c>
      <c r="I84" s="423" t="s">
        <v>1829</v>
      </c>
      <c r="J84" s="423">
        <v>1713266.6270000001</v>
      </c>
    </row>
    <row r="85" spans="1:10" x14ac:dyDescent="0.25">
      <c r="A85" s="423" t="s">
        <v>1824</v>
      </c>
      <c r="B85" s="423" t="s">
        <v>689</v>
      </c>
      <c r="C85" s="423">
        <v>85131</v>
      </c>
      <c r="D85" s="423" t="s">
        <v>1825</v>
      </c>
      <c r="E85" s="304" t="s">
        <v>2820</v>
      </c>
      <c r="F85" s="423" t="s">
        <v>960</v>
      </c>
      <c r="G85" s="423" t="s">
        <v>2829</v>
      </c>
      <c r="H85" s="423" t="s">
        <v>1357</v>
      </c>
      <c r="I85" s="423" t="s">
        <v>1829</v>
      </c>
      <c r="J85" s="423">
        <v>252502.55</v>
      </c>
    </row>
    <row r="86" spans="1:10" x14ac:dyDescent="0.25">
      <c r="A86" s="423" t="s">
        <v>1824</v>
      </c>
      <c r="B86" s="423" t="s">
        <v>689</v>
      </c>
      <c r="C86" s="423">
        <v>85131</v>
      </c>
      <c r="D86" s="423" t="s">
        <v>1825</v>
      </c>
      <c r="E86" s="304" t="s">
        <v>2820</v>
      </c>
      <c r="F86" s="423" t="s">
        <v>962</v>
      </c>
      <c r="G86" s="423" t="s">
        <v>2830</v>
      </c>
      <c r="H86" s="423" t="s">
        <v>1357</v>
      </c>
      <c r="I86" s="423" t="s">
        <v>1829</v>
      </c>
      <c r="J86" s="423">
        <v>63777.245000000003</v>
      </c>
    </row>
    <row r="87" spans="1:10" x14ac:dyDescent="0.25">
      <c r="A87" s="423" t="s">
        <v>1824</v>
      </c>
      <c r="B87" s="423" t="s">
        <v>689</v>
      </c>
      <c r="C87" s="423">
        <v>85131</v>
      </c>
      <c r="D87" s="423" t="s">
        <v>1825</v>
      </c>
      <c r="E87" s="304" t="s">
        <v>2820</v>
      </c>
      <c r="F87" s="423" t="s">
        <v>963</v>
      </c>
      <c r="G87" s="423" t="s">
        <v>2831</v>
      </c>
      <c r="H87" s="423" t="s">
        <v>1357</v>
      </c>
      <c r="I87" s="423" t="s">
        <v>1829</v>
      </c>
      <c r="J87" s="423">
        <v>86794.896999999997</v>
      </c>
    </row>
    <row r="88" spans="1:10" x14ac:dyDescent="0.25">
      <c r="A88" s="423" t="s">
        <v>1824</v>
      </c>
      <c r="B88" s="423" t="s">
        <v>689</v>
      </c>
      <c r="C88" s="423">
        <v>85131</v>
      </c>
      <c r="D88" s="423" t="s">
        <v>1825</v>
      </c>
      <c r="E88" s="304" t="s">
        <v>2820</v>
      </c>
      <c r="F88" s="423" t="s">
        <v>964</v>
      </c>
      <c r="G88" s="423" t="s">
        <v>2832</v>
      </c>
      <c r="H88" s="423" t="s">
        <v>1357</v>
      </c>
      <c r="I88" s="423" t="s">
        <v>1829</v>
      </c>
      <c r="J88" s="423">
        <v>98420.290999999997</v>
      </c>
    </row>
    <row r="89" spans="1:10" x14ac:dyDescent="0.25">
      <c r="A89" s="423" t="s">
        <v>1824</v>
      </c>
      <c r="B89" s="423" t="s">
        <v>689</v>
      </c>
      <c r="C89" s="423">
        <v>85131</v>
      </c>
      <c r="D89" s="423" t="s">
        <v>1825</v>
      </c>
      <c r="E89" s="304" t="s">
        <v>2820</v>
      </c>
      <c r="F89" s="423" t="s">
        <v>965</v>
      </c>
      <c r="G89" s="423" t="s">
        <v>2833</v>
      </c>
      <c r="H89" s="423" t="s">
        <v>1357</v>
      </c>
      <c r="I89" s="423" t="s">
        <v>1829</v>
      </c>
      <c r="J89" s="423">
        <v>327.82100000000003</v>
      </c>
    </row>
    <row r="90" spans="1:10" x14ac:dyDescent="0.25">
      <c r="A90" s="423" t="s">
        <v>1824</v>
      </c>
      <c r="B90" s="423" t="s">
        <v>689</v>
      </c>
      <c r="C90" s="423">
        <v>85131</v>
      </c>
      <c r="D90" s="423" t="s">
        <v>1825</v>
      </c>
      <c r="E90" s="304" t="s">
        <v>2820</v>
      </c>
      <c r="F90" s="423" t="s">
        <v>966</v>
      </c>
      <c r="G90" s="423" t="s">
        <v>2834</v>
      </c>
      <c r="H90" s="423" t="s">
        <v>1357</v>
      </c>
      <c r="I90" s="423" t="s">
        <v>1829</v>
      </c>
      <c r="J90" s="423">
        <v>3182.297</v>
      </c>
    </row>
    <row r="91" spans="1:10" x14ac:dyDescent="0.25">
      <c r="A91" s="423" t="s">
        <v>1824</v>
      </c>
      <c r="B91" s="423" t="s">
        <v>689</v>
      </c>
      <c r="C91" s="423">
        <v>85131</v>
      </c>
      <c r="D91" s="423" t="s">
        <v>1825</v>
      </c>
      <c r="E91" s="304" t="s">
        <v>2820</v>
      </c>
      <c r="F91" s="423" t="s">
        <v>968</v>
      </c>
      <c r="G91" s="423" t="s">
        <v>2835</v>
      </c>
      <c r="H91" s="423" t="s">
        <v>1357</v>
      </c>
      <c r="I91" s="423" t="s">
        <v>1829</v>
      </c>
      <c r="J91" s="423">
        <v>1460764.077</v>
      </c>
    </row>
    <row r="92" spans="1:10" x14ac:dyDescent="0.25">
      <c r="A92" s="423" t="s">
        <v>1824</v>
      </c>
      <c r="B92" s="423" t="s">
        <v>689</v>
      </c>
      <c r="C92" s="423">
        <v>85131</v>
      </c>
      <c r="D92" s="423" t="s">
        <v>1825</v>
      </c>
      <c r="E92" s="304" t="s">
        <v>2820</v>
      </c>
      <c r="F92" s="423" t="s">
        <v>970</v>
      </c>
      <c r="G92" s="423" t="s">
        <v>2836</v>
      </c>
      <c r="H92" s="423" t="s">
        <v>1357</v>
      </c>
      <c r="I92" s="423" t="s">
        <v>1829</v>
      </c>
      <c r="J92" s="423">
        <v>1132987.1189999999</v>
      </c>
    </row>
    <row r="93" spans="1:10" x14ac:dyDescent="0.25">
      <c r="A93" s="423" t="s">
        <v>1824</v>
      </c>
      <c r="B93" s="423" t="s">
        <v>689</v>
      </c>
      <c r="C93" s="423">
        <v>85131</v>
      </c>
      <c r="D93" s="423" t="s">
        <v>1825</v>
      </c>
      <c r="E93" s="304" t="s">
        <v>2820</v>
      </c>
      <c r="F93" s="423" t="s">
        <v>973</v>
      </c>
      <c r="G93" s="423" t="s">
        <v>2837</v>
      </c>
      <c r="H93" s="423" t="s">
        <v>1357</v>
      </c>
      <c r="I93" s="423" t="s">
        <v>1829</v>
      </c>
      <c r="J93" s="423">
        <v>1093621.611</v>
      </c>
    </row>
    <row r="94" spans="1:10" x14ac:dyDescent="0.25">
      <c r="A94" s="423" t="s">
        <v>1824</v>
      </c>
      <c r="B94" s="423" t="s">
        <v>689</v>
      </c>
      <c r="C94" s="423">
        <v>85131</v>
      </c>
      <c r="D94" s="423" t="s">
        <v>1825</v>
      </c>
      <c r="E94" s="304" t="s">
        <v>2820</v>
      </c>
      <c r="F94" s="423" t="s">
        <v>975</v>
      </c>
      <c r="G94" s="423" t="s">
        <v>2838</v>
      </c>
      <c r="H94" s="423" t="s">
        <v>1357</v>
      </c>
      <c r="I94" s="423" t="s">
        <v>1829</v>
      </c>
      <c r="J94" s="423">
        <v>3660.355</v>
      </c>
    </row>
    <row r="95" spans="1:10" x14ac:dyDescent="0.25">
      <c r="A95" s="423" t="s">
        <v>1824</v>
      </c>
      <c r="B95" s="423" t="s">
        <v>689</v>
      </c>
      <c r="C95" s="423">
        <v>85131</v>
      </c>
      <c r="D95" s="423" t="s">
        <v>1825</v>
      </c>
      <c r="E95" s="304" t="s">
        <v>2820</v>
      </c>
      <c r="F95" s="423" t="s">
        <v>976</v>
      </c>
      <c r="G95" s="423" t="s">
        <v>2839</v>
      </c>
      <c r="H95" s="423" t="s">
        <v>1357</v>
      </c>
      <c r="I95" s="423" t="s">
        <v>1829</v>
      </c>
      <c r="J95" s="423">
        <v>35705.152000000002</v>
      </c>
    </row>
    <row r="96" spans="1:10" x14ac:dyDescent="0.25">
      <c r="A96" s="423" t="s">
        <v>1824</v>
      </c>
      <c r="B96" s="423" t="s">
        <v>689</v>
      </c>
      <c r="C96" s="423">
        <v>85131</v>
      </c>
      <c r="D96" s="423" t="s">
        <v>1825</v>
      </c>
      <c r="E96" s="304" t="s">
        <v>2820</v>
      </c>
      <c r="F96" s="423" t="s">
        <v>978</v>
      </c>
      <c r="G96" s="423" t="s">
        <v>2840</v>
      </c>
      <c r="H96" s="423" t="s">
        <v>1357</v>
      </c>
      <c r="I96" s="423" t="s">
        <v>1829</v>
      </c>
      <c r="J96" s="423">
        <v>1147874.77</v>
      </c>
    </row>
    <row r="97" spans="1:10" x14ac:dyDescent="0.25">
      <c r="A97" s="423" t="s">
        <v>1824</v>
      </c>
      <c r="B97" s="423" t="s">
        <v>689</v>
      </c>
      <c r="C97" s="423">
        <v>85131</v>
      </c>
      <c r="D97" s="423" t="s">
        <v>1825</v>
      </c>
      <c r="E97" s="304" t="s">
        <v>2820</v>
      </c>
      <c r="F97" s="423" t="s">
        <v>980</v>
      </c>
      <c r="G97" s="423" t="s">
        <v>2841</v>
      </c>
      <c r="H97" s="423" t="s">
        <v>1357</v>
      </c>
      <c r="I97" s="423" t="s">
        <v>1829</v>
      </c>
      <c r="J97" s="423">
        <v>677004.55299999996</v>
      </c>
    </row>
    <row r="98" spans="1:10" x14ac:dyDescent="0.25">
      <c r="A98" s="423" t="s">
        <v>1824</v>
      </c>
      <c r="B98" s="423" t="s">
        <v>689</v>
      </c>
      <c r="C98" s="423">
        <v>85131</v>
      </c>
      <c r="D98" s="423" t="s">
        <v>1825</v>
      </c>
      <c r="E98" s="304" t="s">
        <v>2820</v>
      </c>
      <c r="F98" s="423" t="s">
        <v>982</v>
      </c>
      <c r="G98" s="423" t="s">
        <v>2842</v>
      </c>
      <c r="H98" s="423" t="s">
        <v>1357</v>
      </c>
      <c r="I98" s="423" t="s">
        <v>1829</v>
      </c>
      <c r="J98" s="423">
        <v>1919245.0660000001</v>
      </c>
    </row>
    <row r="99" spans="1:10" x14ac:dyDescent="0.25">
      <c r="A99" s="423" t="s">
        <v>1824</v>
      </c>
      <c r="B99" s="423" t="s">
        <v>689</v>
      </c>
      <c r="C99" s="423">
        <v>85131</v>
      </c>
      <c r="D99" s="423" t="s">
        <v>1825</v>
      </c>
      <c r="E99" s="304" t="s">
        <v>2820</v>
      </c>
      <c r="F99" s="423" t="s">
        <v>984</v>
      </c>
      <c r="G99" s="423" t="s">
        <v>2843</v>
      </c>
      <c r="H99" s="423" t="s">
        <v>1357</v>
      </c>
      <c r="I99" s="423" t="s">
        <v>1829</v>
      </c>
      <c r="J99" s="423">
        <v>1919245.0660000001</v>
      </c>
    </row>
    <row r="100" spans="1:10" x14ac:dyDescent="0.25">
      <c r="A100" s="423" t="s">
        <v>1824</v>
      </c>
      <c r="B100" s="423" t="s">
        <v>689</v>
      </c>
      <c r="C100" s="423">
        <v>85131</v>
      </c>
      <c r="D100" s="423" t="s">
        <v>1825</v>
      </c>
      <c r="E100" s="304" t="s">
        <v>2820</v>
      </c>
      <c r="F100" s="423" t="s">
        <v>986</v>
      </c>
      <c r="G100" s="423" t="s">
        <v>2844</v>
      </c>
      <c r="H100" s="423" t="s">
        <v>1357</v>
      </c>
      <c r="I100" s="423" t="s">
        <v>1829</v>
      </c>
      <c r="J100" s="423">
        <v>798647.17500000005</v>
      </c>
    </row>
    <row r="101" spans="1:10" x14ac:dyDescent="0.25">
      <c r="A101" s="423" t="s">
        <v>1824</v>
      </c>
      <c r="B101" s="423" t="s">
        <v>689</v>
      </c>
      <c r="C101" s="423">
        <v>85131</v>
      </c>
      <c r="D101" s="423" t="s">
        <v>1825</v>
      </c>
      <c r="E101" s="304" t="s">
        <v>2820</v>
      </c>
      <c r="F101" s="423" t="s">
        <v>2845</v>
      </c>
      <c r="G101" s="423" t="s">
        <v>2846</v>
      </c>
      <c r="H101" s="423" t="s">
        <v>1357</v>
      </c>
      <c r="I101" s="423" t="s">
        <v>1829</v>
      </c>
      <c r="J101" s="423">
        <v>71594</v>
      </c>
    </row>
    <row r="102" spans="1:10" x14ac:dyDescent="0.25">
      <c r="A102" s="423" t="s">
        <v>1824</v>
      </c>
      <c r="B102" s="423" t="s">
        <v>689</v>
      </c>
      <c r="C102" s="423">
        <v>85131</v>
      </c>
      <c r="D102" s="423" t="s">
        <v>1825</v>
      </c>
      <c r="E102" s="304" t="s">
        <v>2820</v>
      </c>
      <c r="F102" s="423" t="s">
        <v>944</v>
      </c>
      <c r="G102" s="423" t="s">
        <v>2821</v>
      </c>
      <c r="H102" s="423" t="s">
        <v>1357</v>
      </c>
      <c r="I102" s="423" t="s">
        <v>1830</v>
      </c>
      <c r="J102" s="423">
        <v>1184591.6340000001</v>
      </c>
    </row>
    <row r="103" spans="1:10" x14ac:dyDescent="0.25">
      <c r="A103" s="423" t="s">
        <v>1824</v>
      </c>
      <c r="B103" s="423" t="s">
        <v>689</v>
      </c>
      <c r="C103" s="423">
        <v>85131</v>
      </c>
      <c r="D103" s="423" t="s">
        <v>1825</v>
      </c>
      <c r="E103" s="304" t="s">
        <v>2820</v>
      </c>
      <c r="F103" s="423" t="s">
        <v>946</v>
      </c>
      <c r="G103" s="423" t="s">
        <v>2822</v>
      </c>
      <c r="H103" s="423" t="s">
        <v>1357</v>
      </c>
      <c r="I103" s="423" t="s">
        <v>1830</v>
      </c>
      <c r="J103" s="423">
        <v>513444.36599999998</v>
      </c>
    </row>
    <row r="104" spans="1:10" x14ac:dyDescent="0.25">
      <c r="A104" s="423" t="s">
        <v>1824</v>
      </c>
      <c r="B104" s="423" t="s">
        <v>689</v>
      </c>
      <c r="C104" s="423">
        <v>85131</v>
      </c>
      <c r="D104" s="423" t="s">
        <v>1825</v>
      </c>
      <c r="E104" s="304" t="s">
        <v>2820</v>
      </c>
      <c r="F104" s="423" t="s">
        <v>948</v>
      </c>
      <c r="G104" s="423" t="s">
        <v>2823</v>
      </c>
      <c r="H104" s="423" t="s">
        <v>1357</v>
      </c>
      <c r="I104" s="423" t="s">
        <v>1830</v>
      </c>
      <c r="J104" s="423">
        <v>298253.61200000002</v>
      </c>
    </row>
    <row r="105" spans="1:10" x14ac:dyDescent="0.25">
      <c r="A105" s="423" t="s">
        <v>1824</v>
      </c>
      <c r="B105" s="423" t="s">
        <v>689</v>
      </c>
      <c r="C105" s="423">
        <v>85131</v>
      </c>
      <c r="D105" s="423" t="s">
        <v>1825</v>
      </c>
      <c r="E105" s="304" t="s">
        <v>2820</v>
      </c>
      <c r="F105" s="423" t="s">
        <v>950</v>
      </c>
      <c r="G105" s="423" t="s">
        <v>2824</v>
      </c>
      <c r="H105" s="423" t="s">
        <v>1357</v>
      </c>
      <c r="I105" s="423" t="s">
        <v>1830</v>
      </c>
      <c r="J105" s="423">
        <v>112861.65</v>
      </c>
    </row>
    <row r="106" spans="1:10" x14ac:dyDescent="0.25">
      <c r="A106" s="423" t="s">
        <v>1824</v>
      </c>
      <c r="B106" s="423" t="s">
        <v>689</v>
      </c>
      <c r="C106" s="423">
        <v>85131</v>
      </c>
      <c r="D106" s="423" t="s">
        <v>1825</v>
      </c>
      <c r="E106" s="304" t="s">
        <v>2820</v>
      </c>
      <c r="F106" s="423" t="s">
        <v>952</v>
      </c>
      <c r="G106" s="423" t="s">
        <v>2825</v>
      </c>
      <c r="H106" s="423" t="s">
        <v>1357</v>
      </c>
      <c r="I106" s="423" t="s">
        <v>1830</v>
      </c>
      <c r="J106" s="423">
        <v>92617.244000000006</v>
      </c>
    </row>
    <row r="107" spans="1:10" x14ac:dyDescent="0.25">
      <c r="A107" s="423" t="s">
        <v>1824</v>
      </c>
      <c r="B107" s="423" t="s">
        <v>689</v>
      </c>
      <c r="C107" s="423">
        <v>85131</v>
      </c>
      <c r="D107" s="423" t="s">
        <v>1825</v>
      </c>
      <c r="E107" s="304" t="s">
        <v>2820</v>
      </c>
      <c r="F107" s="423" t="s">
        <v>954</v>
      </c>
      <c r="G107" s="423" t="s">
        <v>2826</v>
      </c>
      <c r="H107" s="423" t="s">
        <v>1357</v>
      </c>
      <c r="I107" s="423" t="s">
        <v>1830</v>
      </c>
      <c r="J107" s="423">
        <v>1014.415</v>
      </c>
    </row>
    <row r="108" spans="1:10" x14ac:dyDescent="0.25">
      <c r="A108" s="423" t="s">
        <v>1824</v>
      </c>
      <c r="B108" s="423" t="s">
        <v>689</v>
      </c>
      <c r="C108" s="423">
        <v>85131</v>
      </c>
      <c r="D108" s="423" t="s">
        <v>1825</v>
      </c>
      <c r="E108" s="304" t="s">
        <v>2820</v>
      </c>
      <c r="F108" s="423" t="s">
        <v>956</v>
      </c>
      <c r="G108" s="423" t="s">
        <v>2827</v>
      </c>
      <c r="H108" s="423" t="s">
        <v>1357</v>
      </c>
      <c r="I108" s="423" t="s">
        <v>1830</v>
      </c>
      <c r="J108" s="423">
        <v>8697.4449999999997</v>
      </c>
    </row>
    <row r="109" spans="1:10" x14ac:dyDescent="0.25">
      <c r="A109" s="423" t="s">
        <v>1824</v>
      </c>
      <c r="B109" s="423" t="s">
        <v>689</v>
      </c>
      <c r="C109" s="423">
        <v>85131</v>
      </c>
      <c r="D109" s="423" t="s">
        <v>1825</v>
      </c>
      <c r="E109" s="304" t="s">
        <v>2820</v>
      </c>
      <c r="F109" s="423" t="s">
        <v>958</v>
      </c>
      <c r="G109" s="423" t="s">
        <v>2828</v>
      </c>
      <c r="H109" s="423" t="s">
        <v>1357</v>
      </c>
      <c r="I109" s="423" t="s">
        <v>1830</v>
      </c>
      <c r="J109" s="423">
        <v>1698036</v>
      </c>
    </row>
    <row r="110" spans="1:10" x14ac:dyDescent="0.25">
      <c r="A110" s="423" t="s">
        <v>1824</v>
      </c>
      <c r="B110" s="423" t="s">
        <v>689</v>
      </c>
      <c r="C110" s="423">
        <v>85131</v>
      </c>
      <c r="D110" s="423" t="s">
        <v>1825</v>
      </c>
      <c r="E110" s="304" t="s">
        <v>2820</v>
      </c>
      <c r="F110" s="423" t="s">
        <v>960</v>
      </c>
      <c r="G110" s="423" t="s">
        <v>2829</v>
      </c>
      <c r="H110" s="423" t="s">
        <v>1357</v>
      </c>
      <c r="I110" s="423" t="s">
        <v>1830</v>
      </c>
      <c r="J110" s="423">
        <v>264128.864</v>
      </c>
    </row>
    <row r="111" spans="1:10" x14ac:dyDescent="0.25">
      <c r="A111" s="423" t="s">
        <v>1824</v>
      </c>
      <c r="B111" s="423" t="s">
        <v>689</v>
      </c>
      <c r="C111" s="423">
        <v>85131</v>
      </c>
      <c r="D111" s="423" t="s">
        <v>1825</v>
      </c>
      <c r="E111" s="304" t="s">
        <v>2820</v>
      </c>
      <c r="F111" s="423" t="s">
        <v>962</v>
      </c>
      <c r="G111" s="423" t="s">
        <v>2830</v>
      </c>
      <c r="H111" s="423" t="s">
        <v>1357</v>
      </c>
      <c r="I111" s="423" t="s">
        <v>1830</v>
      </c>
      <c r="J111" s="423">
        <v>67581.228000000003</v>
      </c>
    </row>
    <row r="112" spans="1:10" x14ac:dyDescent="0.25">
      <c r="A112" s="423" t="s">
        <v>1824</v>
      </c>
      <c r="B112" s="423" t="s">
        <v>689</v>
      </c>
      <c r="C112" s="423">
        <v>85131</v>
      </c>
      <c r="D112" s="423" t="s">
        <v>1825</v>
      </c>
      <c r="E112" s="304" t="s">
        <v>2820</v>
      </c>
      <c r="F112" s="423" t="s">
        <v>963</v>
      </c>
      <c r="G112" s="423" t="s">
        <v>2831</v>
      </c>
      <c r="H112" s="423" t="s">
        <v>1357</v>
      </c>
      <c r="I112" s="423" t="s">
        <v>1830</v>
      </c>
      <c r="J112" s="423">
        <v>89357.907000000007</v>
      </c>
    </row>
    <row r="113" spans="1:10" x14ac:dyDescent="0.25">
      <c r="A113" s="423" t="s">
        <v>1824</v>
      </c>
      <c r="B113" s="423" t="s">
        <v>689</v>
      </c>
      <c r="C113" s="423">
        <v>85131</v>
      </c>
      <c r="D113" s="423" t="s">
        <v>1825</v>
      </c>
      <c r="E113" s="304" t="s">
        <v>2820</v>
      </c>
      <c r="F113" s="423" t="s">
        <v>964</v>
      </c>
      <c r="G113" s="423" t="s">
        <v>2832</v>
      </c>
      <c r="H113" s="423" t="s">
        <v>1357</v>
      </c>
      <c r="I113" s="423" t="s">
        <v>1830</v>
      </c>
      <c r="J113" s="423">
        <v>102610.037</v>
      </c>
    </row>
    <row r="114" spans="1:10" x14ac:dyDescent="0.25">
      <c r="A114" s="423" t="s">
        <v>1824</v>
      </c>
      <c r="B114" s="423" t="s">
        <v>689</v>
      </c>
      <c r="C114" s="423">
        <v>85131</v>
      </c>
      <c r="D114" s="423" t="s">
        <v>1825</v>
      </c>
      <c r="E114" s="304" t="s">
        <v>2820</v>
      </c>
      <c r="F114" s="423" t="s">
        <v>965</v>
      </c>
      <c r="G114" s="423" t="s">
        <v>2833</v>
      </c>
      <c r="H114" s="423" t="s">
        <v>1357</v>
      </c>
      <c r="I114" s="423" t="s">
        <v>1830</v>
      </c>
      <c r="J114" s="423">
        <v>1397.395</v>
      </c>
    </row>
    <row r="115" spans="1:10" x14ac:dyDescent="0.25">
      <c r="A115" s="423" t="s">
        <v>1824</v>
      </c>
      <c r="B115" s="423" t="s">
        <v>689</v>
      </c>
      <c r="C115" s="423">
        <v>85131</v>
      </c>
      <c r="D115" s="423" t="s">
        <v>1825</v>
      </c>
      <c r="E115" s="304" t="s">
        <v>2820</v>
      </c>
      <c r="F115" s="423" t="s">
        <v>966</v>
      </c>
      <c r="G115" s="423" t="s">
        <v>2834</v>
      </c>
      <c r="H115" s="423" t="s">
        <v>1357</v>
      </c>
      <c r="I115" s="423" t="s">
        <v>1830</v>
      </c>
      <c r="J115" s="423">
        <v>3182.297</v>
      </c>
    </row>
    <row r="116" spans="1:10" x14ac:dyDescent="0.25">
      <c r="A116" s="423" t="s">
        <v>1824</v>
      </c>
      <c r="B116" s="423" t="s">
        <v>689</v>
      </c>
      <c r="C116" s="423">
        <v>85131</v>
      </c>
      <c r="D116" s="423" t="s">
        <v>1825</v>
      </c>
      <c r="E116" s="304" t="s">
        <v>2820</v>
      </c>
      <c r="F116" s="423" t="s">
        <v>968</v>
      </c>
      <c r="G116" s="423" t="s">
        <v>2835</v>
      </c>
      <c r="H116" s="423" t="s">
        <v>1357</v>
      </c>
      <c r="I116" s="423" t="s">
        <v>1830</v>
      </c>
      <c r="J116" s="423">
        <v>1433907.1359999999</v>
      </c>
    </row>
    <row r="117" spans="1:10" x14ac:dyDescent="0.25">
      <c r="A117" s="423" t="s">
        <v>1824</v>
      </c>
      <c r="B117" s="423" t="s">
        <v>689</v>
      </c>
      <c r="C117" s="423">
        <v>85131</v>
      </c>
      <c r="D117" s="423" t="s">
        <v>1825</v>
      </c>
      <c r="E117" s="304" t="s">
        <v>2820</v>
      </c>
      <c r="F117" s="423" t="s">
        <v>970</v>
      </c>
      <c r="G117" s="423" t="s">
        <v>2836</v>
      </c>
      <c r="H117" s="423" t="s">
        <v>1357</v>
      </c>
      <c r="I117" s="423" t="s">
        <v>1830</v>
      </c>
      <c r="J117" s="423">
        <v>1126088.3859999999</v>
      </c>
    </row>
    <row r="118" spans="1:10" x14ac:dyDescent="0.25">
      <c r="A118" s="423" t="s">
        <v>1824</v>
      </c>
      <c r="B118" s="423" t="s">
        <v>689</v>
      </c>
      <c r="C118" s="423">
        <v>85131</v>
      </c>
      <c r="D118" s="423" t="s">
        <v>1825</v>
      </c>
      <c r="E118" s="304" t="s">
        <v>2820</v>
      </c>
      <c r="F118" s="423" t="s">
        <v>973</v>
      </c>
      <c r="G118" s="423" t="s">
        <v>2837</v>
      </c>
      <c r="H118" s="423" t="s">
        <v>1357</v>
      </c>
      <c r="I118" s="423" t="s">
        <v>1830</v>
      </c>
      <c r="J118" s="423">
        <v>1086958.4950000001</v>
      </c>
    </row>
    <row r="119" spans="1:10" x14ac:dyDescent="0.25">
      <c r="A119" s="423" t="s">
        <v>1824</v>
      </c>
      <c r="B119" s="423" t="s">
        <v>689</v>
      </c>
      <c r="C119" s="423">
        <v>85131</v>
      </c>
      <c r="D119" s="423" t="s">
        <v>1825</v>
      </c>
      <c r="E119" s="304" t="s">
        <v>2820</v>
      </c>
      <c r="F119" s="423" t="s">
        <v>975</v>
      </c>
      <c r="G119" s="423" t="s">
        <v>2838</v>
      </c>
      <c r="H119" s="423" t="s">
        <v>1357</v>
      </c>
      <c r="I119" s="423" t="s">
        <v>1830</v>
      </c>
      <c r="J119" s="423">
        <v>3358.7179999999998</v>
      </c>
    </row>
    <row r="120" spans="1:10" x14ac:dyDescent="0.25">
      <c r="A120" s="423" t="s">
        <v>1824</v>
      </c>
      <c r="B120" s="423" t="s">
        <v>689</v>
      </c>
      <c r="C120" s="423">
        <v>85131</v>
      </c>
      <c r="D120" s="423" t="s">
        <v>1825</v>
      </c>
      <c r="E120" s="304" t="s">
        <v>2820</v>
      </c>
      <c r="F120" s="423" t="s">
        <v>976</v>
      </c>
      <c r="G120" s="423" t="s">
        <v>2839</v>
      </c>
      <c r="H120" s="423" t="s">
        <v>1357</v>
      </c>
      <c r="I120" s="423" t="s">
        <v>1830</v>
      </c>
      <c r="J120" s="423">
        <v>35771.171999999999</v>
      </c>
    </row>
    <row r="121" spans="1:10" x14ac:dyDescent="0.25">
      <c r="A121" s="423" t="s">
        <v>1824</v>
      </c>
      <c r="B121" s="423" t="s">
        <v>689</v>
      </c>
      <c r="C121" s="423">
        <v>85131</v>
      </c>
      <c r="D121" s="423" t="s">
        <v>1825</v>
      </c>
      <c r="E121" s="304" t="s">
        <v>2820</v>
      </c>
      <c r="F121" s="423" t="s">
        <v>978</v>
      </c>
      <c r="G121" s="423" t="s">
        <v>2840</v>
      </c>
      <c r="H121" s="423" t="s">
        <v>1357</v>
      </c>
      <c r="I121" s="423" t="s">
        <v>1830</v>
      </c>
      <c r="J121" s="423">
        <v>1144530.287</v>
      </c>
    </row>
    <row r="122" spans="1:10" x14ac:dyDescent="0.25">
      <c r="A122" s="423" t="s">
        <v>1824</v>
      </c>
      <c r="B122" s="423" t="s">
        <v>689</v>
      </c>
      <c r="C122" s="423">
        <v>85131</v>
      </c>
      <c r="D122" s="423" t="s">
        <v>1825</v>
      </c>
      <c r="E122" s="304" t="s">
        <v>2820</v>
      </c>
      <c r="F122" s="423" t="s">
        <v>980</v>
      </c>
      <c r="G122" s="423" t="s">
        <v>2841</v>
      </c>
      <c r="H122" s="423" t="s">
        <v>1357</v>
      </c>
      <c r="I122" s="423" t="s">
        <v>1830</v>
      </c>
      <c r="J122" s="423">
        <v>673710.63399999996</v>
      </c>
    </row>
    <row r="123" spans="1:10" x14ac:dyDescent="0.25">
      <c r="A123" s="423" t="s">
        <v>1824</v>
      </c>
      <c r="B123" s="423" t="s">
        <v>689</v>
      </c>
      <c r="C123" s="423">
        <v>85131</v>
      </c>
      <c r="D123" s="423" t="s">
        <v>1825</v>
      </c>
      <c r="E123" s="304" t="s">
        <v>2820</v>
      </c>
      <c r="F123" s="423" t="s">
        <v>982</v>
      </c>
      <c r="G123" s="423" t="s">
        <v>2842</v>
      </c>
      <c r="H123" s="423" t="s">
        <v>1357</v>
      </c>
      <c r="I123" s="423" t="s">
        <v>1830</v>
      </c>
      <c r="J123" s="423">
        <v>1886169.9010000001</v>
      </c>
    </row>
    <row r="124" spans="1:10" x14ac:dyDescent="0.25">
      <c r="A124" s="423" t="s">
        <v>1824</v>
      </c>
      <c r="B124" s="423" t="s">
        <v>689</v>
      </c>
      <c r="C124" s="423">
        <v>85131</v>
      </c>
      <c r="D124" s="423" t="s">
        <v>1825</v>
      </c>
      <c r="E124" s="304" t="s">
        <v>2820</v>
      </c>
      <c r="F124" s="423" t="s">
        <v>984</v>
      </c>
      <c r="G124" s="423" t="s">
        <v>2843</v>
      </c>
      <c r="H124" s="423" t="s">
        <v>1357</v>
      </c>
      <c r="I124" s="423" t="s">
        <v>1830</v>
      </c>
      <c r="J124" s="423">
        <v>1886169.9010000001</v>
      </c>
    </row>
    <row r="125" spans="1:10" x14ac:dyDescent="0.25">
      <c r="A125" s="423" t="s">
        <v>1824</v>
      </c>
      <c r="B125" s="423" t="s">
        <v>689</v>
      </c>
      <c r="C125" s="423">
        <v>85131</v>
      </c>
      <c r="D125" s="423" t="s">
        <v>1825</v>
      </c>
      <c r="E125" s="304" t="s">
        <v>2820</v>
      </c>
      <c r="F125" s="423" t="s">
        <v>986</v>
      </c>
      <c r="G125" s="423" t="s">
        <v>2844</v>
      </c>
      <c r="H125" s="423" t="s">
        <v>1357</v>
      </c>
      <c r="I125" s="423" t="s">
        <v>1830</v>
      </c>
      <c r="J125" s="423">
        <v>778638.40300000005</v>
      </c>
    </row>
    <row r="126" spans="1:10" x14ac:dyDescent="0.25">
      <c r="A126" s="423" t="s">
        <v>1824</v>
      </c>
      <c r="B126" s="423" t="s">
        <v>689</v>
      </c>
      <c r="C126" s="423">
        <v>85131</v>
      </c>
      <c r="D126" s="423" t="s">
        <v>1825</v>
      </c>
      <c r="E126" s="304" t="s">
        <v>2820</v>
      </c>
      <c r="F126" s="423" t="s">
        <v>2845</v>
      </c>
      <c r="G126" s="423" t="s">
        <v>2846</v>
      </c>
      <c r="H126" s="423" t="s">
        <v>1357</v>
      </c>
      <c r="I126" s="423" t="s">
        <v>1830</v>
      </c>
      <c r="J126" s="423">
        <v>67246</v>
      </c>
    </row>
    <row r="127" spans="1:10" x14ac:dyDescent="0.25">
      <c r="A127" s="423" t="s">
        <v>1824</v>
      </c>
      <c r="B127" s="423" t="s">
        <v>689</v>
      </c>
      <c r="C127" s="423">
        <v>85131</v>
      </c>
      <c r="D127" s="423" t="s">
        <v>1825</v>
      </c>
      <c r="E127" s="304" t="s">
        <v>2820</v>
      </c>
      <c r="F127" s="423" t="s">
        <v>944</v>
      </c>
      <c r="G127" s="423" t="s">
        <v>2821</v>
      </c>
      <c r="H127" s="423" t="s">
        <v>1357</v>
      </c>
      <c r="I127" s="423" t="s">
        <v>1831</v>
      </c>
      <c r="J127" s="423">
        <v>1227396.8189999999</v>
      </c>
    </row>
    <row r="128" spans="1:10" x14ac:dyDescent="0.25">
      <c r="A128" s="423" t="s">
        <v>1824</v>
      </c>
      <c r="B128" s="423" t="s">
        <v>689</v>
      </c>
      <c r="C128" s="423">
        <v>85131</v>
      </c>
      <c r="D128" s="423" t="s">
        <v>1825</v>
      </c>
      <c r="E128" s="304" t="s">
        <v>2820</v>
      </c>
      <c r="F128" s="423" t="s">
        <v>946</v>
      </c>
      <c r="G128" s="423" t="s">
        <v>2822</v>
      </c>
      <c r="H128" s="423" t="s">
        <v>1357</v>
      </c>
      <c r="I128" s="423" t="s">
        <v>1831</v>
      </c>
      <c r="J128" s="423">
        <v>497735.40399999998</v>
      </c>
    </row>
    <row r="129" spans="1:10" x14ac:dyDescent="0.25">
      <c r="A129" s="423" t="s">
        <v>1824</v>
      </c>
      <c r="B129" s="423" t="s">
        <v>689</v>
      </c>
      <c r="C129" s="423">
        <v>85131</v>
      </c>
      <c r="D129" s="423" t="s">
        <v>1825</v>
      </c>
      <c r="E129" s="304" t="s">
        <v>2820</v>
      </c>
      <c r="F129" s="423" t="s">
        <v>948</v>
      </c>
      <c r="G129" s="423" t="s">
        <v>2823</v>
      </c>
      <c r="H129" s="423" t="s">
        <v>1357</v>
      </c>
      <c r="I129" s="423" t="s">
        <v>1831</v>
      </c>
      <c r="J129" s="423">
        <v>290448.76299999998</v>
      </c>
    </row>
    <row r="130" spans="1:10" x14ac:dyDescent="0.25">
      <c r="A130" s="423" t="s">
        <v>1824</v>
      </c>
      <c r="B130" s="423" t="s">
        <v>689</v>
      </c>
      <c r="C130" s="423">
        <v>85131</v>
      </c>
      <c r="D130" s="423" t="s">
        <v>1825</v>
      </c>
      <c r="E130" s="304" t="s">
        <v>2820</v>
      </c>
      <c r="F130" s="423" t="s">
        <v>950</v>
      </c>
      <c r="G130" s="423" t="s">
        <v>2824</v>
      </c>
      <c r="H130" s="423" t="s">
        <v>1357</v>
      </c>
      <c r="I130" s="423" t="s">
        <v>1831</v>
      </c>
      <c r="J130" s="423">
        <v>104018.254</v>
      </c>
    </row>
    <row r="131" spans="1:10" x14ac:dyDescent="0.25">
      <c r="A131" s="423" t="s">
        <v>1824</v>
      </c>
      <c r="B131" s="423" t="s">
        <v>689</v>
      </c>
      <c r="C131" s="423">
        <v>85131</v>
      </c>
      <c r="D131" s="423" t="s">
        <v>1825</v>
      </c>
      <c r="E131" s="304" t="s">
        <v>2820</v>
      </c>
      <c r="F131" s="423" t="s">
        <v>952</v>
      </c>
      <c r="G131" s="423" t="s">
        <v>2825</v>
      </c>
      <c r="H131" s="423" t="s">
        <v>1357</v>
      </c>
      <c r="I131" s="423" t="s">
        <v>1831</v>
      </c>
      <c r="J131" s="423">
        <v>93976.262000000002</v>
      </c>
    </row>
    <row r="132" spans="1:10" x14ac:dyDescent="0.25">
      <c r="A132" s="423" t="s">
        <v>1824</v>
      </c>
      <c r="B132" s="423" t="s">
        <v>689</v>
      </c>
      <c r="C132" s="423">
        <v>85131</v>
      </c>
      <c r="D132" s="423" t="s">
        <v>1825</v>
      </c>
      <c r="E132" s="304" t="s">
        <v>2820</v>
      </c>
      <c r="F132" s="423" t="s">
        <v>954</v>
      </c>
      <c r="G132" s="423" t="s">
        <v>2826</v>
      </c>
      <c r="H132" s="423" t="s">
        <v>1357</v>
      </c>
      <c r="I132" s="423" t="s">
        <v>1831</v>
      </c>
      <c r="J132" s="423">
        <v>594.67999999999995</v>
      </c>
    </row>
    <row r="133" spans="1:10" x14ac:dyDescent="0.25">
      <c r="A133" s="423" t="s">
        <v>1824</v>
      </c>
      <c r="B133" s="423" t="s">
        <v>689</v>
      </c>
      <c r="C133" s="423">
        <v>85131</v>
      </c>
      <c r="D133" s="423" t="s">
        <v>1825</v>
      </c>
      <c r="E133" s="304" t="s">
        <v>2820</v>
      </c>
      <c r="F133" s="423" t="s">
        <v>956</v>
      </c>
      <c r="G133" s="423" t="s">
        <v>2827</v>
      </c>
      <c r="H133" s="423" t="s">
        <v>1357</v>
      </c>
      <c r="I133" s="423" t="s">
        <v>1831</v>
      </c>
      <c r="J133" s="423">
        <v>8697.4449999999997</v>
      </c>
    </row>
    <row r="134" spans="1:10" x14ac:dyDescent="0.25">
      <c r="A134" s="423" t="s">
        <v>1824</v>
      </c>
      <c r="B134" s="423" t="s">
        <v>689</v>
      </c>
      <c r="C134" s="423">
        <v>85131</v>
      </c>
      <c r="D134" s="423" t="s">
        <v>1825</v>
      </c>
      <c r="E134" s="304" t="s">
        <v>2820</v>
      </c>
      <c r="F134" s="423" t="s">
        <v>958</v>
      </c>
      <c r="G134" s="423" t="s">
        <v>2828</v>
      </c>
      <c r="H134" s="423" t="s">
        <v>1357</v>
      </c>
      <c r="I134" s="423" t="s">
        <v>1831</v>
      </c>
      <c r="J134" s="423">
        <v>1725132.223</v>
      </c>
    </row>
    <row r="135" spans="1:10" x14ac:dyDescent="0.25">
      <c r="A135" s="423" t="s">
        <v>1824</v>
      </c>
      <c r="B135" s="423" t="s">
        <v>689</v>
      </c>
      <c r="C135" s="423">
        <v>85131</v>
      </c>
      <c r="D135" s="423" t="s">
        <v>1825</v>
      </c>
      <c r="E135" s="304" t="s">
        <v>2820</v>
      </c>
      <c r="F135" s="423" t="s">
        <v>960</v>
      </c>
      <c r="G135" s="423" t="s">
        <v>2829</v>
      </c>
      <c r="H135" s="423" t="s">
        <v>1357</v>
      </c>
      <c r="I135" s="423" t="s">
        <v>1831</v>
      </c>
      <c r="J135" s="423">
        <v>268631.44900000002</v>
      </c>
    </row>
    <row r="136" spans="1:10" x14ac:dyDescent="0.25">
      <c r="A136" s="423" t="s">
        <v>1824</v>
      </c>
      <c r="B136" s="423" t="s">
        <v>689</v>
      </c>
      <c r="C136" s="423">
        <v>85131</v>
      </c>
      <c r="D136" s="423" t="s">
        <v>1825</v>
      </c>
      <c r="E136" s="304" t="s">
        <v>2820</v>
      </c>
      <c r="F136" s="423" t="s">
        <v>962</v>
      </c>
      <c r="G136" s="423" t="s">
        <v>2830</v>
      </c>
      <c r="H136" s="423" t="s">
        <v>1357</v>
      </c>
      <c r="I136" s="423" t="s">
        <v>1831</v>
      </c>
      <c r="J136" s="423">
        <v>68753.611999999994</v>
      </c>
    </row>
    <row r="137" spans="1:10" x14ac:dyDescent="0.25">
      <c r="A137" s="423" t="s">
        <v>1824</v>
      </c>
      <c r="B137" s="423" t="s">
        <v>689</v>
      </c>
      <c r="C137" s="423">
        <v>85131</v>
      </c>
      <c r="D137" s="423" t="s">
        <v>1825</v>
      </c>
      <c r="E137" s="304" t="s">
        <v>2820</v>
      </c>
      <c r="F137" s="423" t="s">
        <v>963</v>
      </c>
      <c r="G137" s="423" t="s">
        <v>2831</v>
      </c>
      <c r="H137" s="423" t="s">
        <v>1357</v>
      </c>
      <c r="I137" s="423" t="s">
        <v>1831</v>
      </c>
      <c r="J137" s="423">
        <v>91791.05</v>
      </c>
    </row>
    <row r="138" spans="1:10" x14ac:dyDescent="0.25">
      <c r="A138" s="423" t="s">
        <v>1824</v>
      </c>
      <c r="B138" s="423" t="s">
        <v>689</v>
      </c>
      <c r="C138" s="423">
        <v>85131</v>
      </c>
      <c r="D138" s="423" t="s">
        <v>1825</v>
      </c>
      <c r="E138" s="304" t="s">
        <v>2820</v>
      </c>
      <c r="F138" s="423" t="s">
        <v>964</v>
      </c>
      <c r="G138" s="423" t="s">
        <v>2832</v>
      </c>
      <c r="H138" s="423" t="s">
        <v>1357</v>
      </c>
      <c r="I138" s="423" t="s">
        <v>1831</v>
      </c>
      <c r="J138" s="423">
        <v>104395.402</v>
      </c>
    </row>
    <row r="139" spans="1:10" x14ac:dyDescent="0.25">
      <c r="A139" s="423" t="s">
        <v>1824</v>
      </c>
      <c r="B139" s="423" t="s">
        <v>689</v>
      </c>
      <c r="C139" s="423">
        <v>85131</v>
      </c>
      <c r="D139" s="423" t="s">
        <v>1825</v>
      </c>
      <c r="E139" s="304" t="s">
        <v>2820</v>
      </c>
      <c r="F139" s="423" t="s">
        <v>965</v>
      </c>
      <c r="G139" s="423" t="s">
        <v>2833</v>
      </c>
      <c r="H139" s="423" t="s">
        <v>1357</v>
      </c>
      <c r="I139" s="423" t="s">
        <v>1831</v>
      </c>
      <c r="J139" s="423">
        <v>509.089</v>
      </c>
    </row>
    <row r="140" spans="1:10" x14ac:dyDescent="0.25">
      <c r="A140" s="423" t="s">
        <v>1824</v>
      </c>
      <c r="B140" s="423" t="s">
        <v>689</v>
      </c>
      <c r="C140" s="423">
        <v>85131</v>
      </c>
      <c r="D140" s="423" t="s">
        <v>1825</v>
      </c>
      <c r="E140" s="304" t="s">
        <v>2820</v>
      </c>
      <c r="F140" s="423" t="s">
        <v>966</v>
      </c>
      <c r="G140" s="423" t="s">
        <v>2834</v>
      </c>
      <c r="H140" s="423" t="s">
        <v>1357</v>
      </c>
      <c r="I140" s="423" t="s">
        <v>1831</v>
      </c>
      <c r="J140" s="423">
        <v>3182.297</v>
      </c>
    </row>
    <row r="141" spans="1:10" x14ac:dyDescent="0.25">
      <c r="A141" s="423" t="s">
        <v>1824</v>
      </c>
      <c r="B141" s="423" t="s">
        <v>689</v>
      </c>
      <c r="C141" s="423">
        <v>85131</v>
      </c>
      <c r="D141" s="423" t="s">
        <v>1825</v>
      </c>
      <c r="E141" s="304" t="s">
        <v>2820</v>
      </c>
      <c r="F141" s="423" t="s">
        <v>968</v>
      </c>
      <c r="G141" s="423" t="s">
        <v>2835</v>
      </c>
      <c r="H141" s="423" t="s">
        <v>1357</v>
      </c>
      <c r="I141" s="423" t="s">
        <v>1831</v>
      </c>
      <c r="J141" s="423">
        <v>1456500.774</v>
      </c>
    </row>
    <row r="142" spans="1:10" x14ac:dyDescent="0.25">
      <c r="A142" s="423" t="s">
        <v>1824</v>
      </c>
      <c r="B142" s="423" t="s">
        <v>689</v>
      </c>
      <c r="C142" s="423">
        <v>85131</v>
      </c>
      <c r="D142" s="423" t="s">
        <v>1825</v>
      </c>
      <c r="E142" s="304" t="s">
        <v>2820</v>
      </c>
      <c r="F142" s="423" t="s">
        <v>970</v>
      </c>
      <c r="G142" s="423" t="s">
        <v>2836</v>
      </c>
      <c r="H142" s="423" t="s">
        <v>1357</v>
      </c>
      <c r="I142" s="423" t="s">
        <v>1831</v>
      </c>
      <c r="J142" s="423">
        <v>1099450.861</v>
      </c>
    </row>
    <row r="143" spans="1:10" x14ac:dyDescent="0.25">
      <c r="A143" s="423" t="s">
        <v>1824</v>
      </c>
      <c r="B143" s="423" t="s">
        <v>689</v>
      </c>
      <c r="C143" s="423">
        <v>85131</v>
      </c>
      <c r="D143" s="423" t="s">
        <v>1825</v>
      </c>
      <c r="E143" s="304" t="s">
        <v>2820</v>
      </c>
      <c r="F143" s="423" t="s">
        <v>973</v>
      </c>
      <c r="G143" s="423" t="s">
        <v>2837</v>
      </c>
      <c r="H143" s="423" t="s">
        <v>1357</v>
      </c>
      <c r="I143" s="423" t="s">
        <v>1831</v>
      </c>
      <c r="J143" s="423">
        <v>1059124.449</v>
      </c>
    </row>
    <row r="144" spans="1:10" x14ac:dyDescent="0.25">
      <c r="A144" s="423" t="s">
        <v>1824</v>
      </c>
      <c r="B144" s="423" t="s">
        <v>689</v>
      </c>
      <c r="C144" s="423">
        <v>85131</v>
      </c>
      <c r="D144" s="423" t="s">
        <v>1825</v>
      </c>
      <c r="E144" s="304" t="s">
        <v>2820</v>
      </c>
      <c r="F144" s="423" t="s">
        <v>975</v>
      </c>
      <c r="G144" s="423" t="s">
        <v>2838</v>
      </c>
      <c r="H144" s="423" t="s">
        <v>1357</v>
      </c>
      <c r="I144" s="423" t="s">
        <v>1831</v>
      </c>
      <c r="J144" s="423">
        <v>3233.61</v>
      </c>
    </row>
    <row r="145" spans="1:10" x14ac:dyDescent="0.25">
      <c r="A145" s="423" t="s">
        <v>1824</v>
      </c>
      <c r="B145" s="423" t="s">
        <v>689</v>
      </c>
      <c r="C145" s="423">
        <v>85131</v>
      </c>
      <c r="D145" s="423" t="s">
        <v>1825</v>
      </c>
      <c r="E145" s="304" t="s">
        <v>2820</v>
      </c>
      <c r="F145" s="423" t="s">
        <v>976</v>
      </c>
      <c r="G145" s="423" t="s">
        <v>2839</v>
      </c>
      <c r="H145" s="423" t="s">
        <v>1357</v>
      </c>
      <c r="I145" s="423" t="s">
        <v>1831</v>
      </c>
      <c r="J145" s="423">
        <v>37092.802000000003</v>
      </c>
    </row>
    <row r="146" spans="1:10" x14ac:dyDescent="0.25">
      <c r="A146" s="423" t="s">
        <v>1824</v>
      </c>
      <c r="B146" s="423" t="s">
        <v>689</v>
      </c>
      <c r="C146" s="423">
        <v>85131</v>
      </c>
      <c r="D146" s="423" t="s">
        <v>1825</v>
      </c>
      <c r="E146" s="304" t="s">
        <v>2820</v>
      </c>
      <c r="F146" s="423" t="s">
        <v>978</v>
      </c>
      <c r="G146" s="423" t="s">
        <v>2840</v>
      </c>
      <c r="H146" s="423" t="s">
        <v>1357</v>
      </c>
      <c r="I146" s="423" t="s">
        <v>1831</v>
      </c>
      <c r="J146" s="423">
        <v>1117232.159</v>
      </c>
    </row>
    <row r="147" spans="1:10" x14ac:dyDescent="0.25">
      <c r="A147" s="423" t="s">
        <v>1824</v>
      </c>
      <c r="B147" s="423" t="s">
        <v>689</v>
      </c>
      <c r="C147" s="423">
        <v>85131</v>
      </c>
      <c r="D147" s="423" t="s">
        <v>1825</v>
      </c>
      <c r="E147" s="304" t="s">
        <v>2820</v>
      </c>
      <c r="F147" s="423" t="s">
        <v>980</v>
      </c>
      <c r="G147" s="423" t="s">
        <v>2841</v>
      </c>
      <c r="H147" s="423" t="s">
        <v>1357</v>
      </c>
      <c r="I147" s="423" t="s">
        <v>1831</v>
      </c>
      <c r="J147" s="423">
        <v>660737.72600000002</v>
      </c>
    </row>
    <row r="148" spans="1:10" x14ac:dyDescent="0.25">
      <c r="A148" s="423" t="s">
        <v>1824</v>
      </c>
      <c r="B148" s="423" t="s">
        <v>689</v>
      </c>
      <c r="C148" s="423">
        <v>85131</v>
      </c>
      <c r="D148" s="423" t="s">
        <v>1825</v>
      </c>
      <c r="E148" s="304" t="s">
        <v>2820</v>
      </c>
      <c r="F148" s="423" t="s">
        <v>982</v>
      </c>
      <c r="G148" s="423" t="s">
        <v>2842</v>
      </c>
      <c r="H148" s="423" t="s">
        <v>1357</v>
      </c>
      <c r="I148" s="423" t="s">
        <v>1831</v>
      </c>
      <c r="J148" s="423">
        <v>1954036.6470000001</v>
      </c>
    </row>
    <row r="149" spans="1:10" x14ac:dyDescent="0.25">
      <c r="A149" s="423" t="s">
        <v>1824</v>
      </c>
      <c r="B149" s="423" t="s">
        <v>689</v>
      </c>
      <c r="C149" s="423">
        <v>85131</v>
      </c>
      <c r="D149" s="423" t="s">
        <v>1825</v>
      </c>
      <c r="E149" s="304" t="s">
        <v>2820</v>
      </c>
      <c r="F149" s="423" t="s">
        <v>984</v>
      </c>
      <c r="G149" s="423" t="s">
        <v>2843</v>
      </c>
      <c r="H149" s="423" t="s">
        <v>1357</v>
      </c>
      <c r="I149" s="423" t="s">
        <v>1831</v>
      </c>
      <c r="J149" s="423">
        <v>1954036.6470000001</v>
      </c>
    </row>
    <row r="150" spans="1:10" x14ac:dyDescent="0.25">
      <c r="A150" s="423" t="s">
        <v>1824</v>
      </c>
      <c r="B150" s="423" t="s">
        <v>689</v>
      </c>
      <c r="C150" s="423">
        <v>85131</v>
      </c>
      <c r="D150" s="423" t="s">
        <v>1825</v>
      </c>
      <c r="E150" s="304" t="s">
        <v>2820</v>
      </c>
      <c r="F150" s="423" t="s">
        <v>986</v>
      </c>
      <c r="G150" s="423" t="s">
        <v>2844</v>
      </c>
      <c r="H150" s="423" t="s">
        <v>1357</v>
      </c>
      <c r="I150" s="423" t="s">
        <v>1831</v>
      </c>
      <c r="J150" s="423">
        <v>813544.34600000002</v>
      </c>
    </row>
    <row r="151" spans="1:10" x14ac:dyDescent="0.25">
      <c r="A151" s="423" t="s">
        <v>1824</v>
      </c>
      <c r="B151" s="423" t="s">
        <v>689</v>
      </c>
      <c r="C151" s="423">
        <v>85131</v>
      </c>
      <c r="D151" s="423" t="s">
        <v>1825</v>
      </c>
      <c r="E151" s="304" t="s">
        <v>2820</v>
      </c>
      <c r="F151" s="423" t="s">
        <v>2845</v>
      </c>
      <c r="G151" s="423" t="s">
        <v>2846</v>
      </c>
      <c r="H151" s="423" t="s">
        <v>1357</v>
      </c>
      <c r="I151" s="423" t="s">
        <v>1831</v>
      </c>
      <c r="J151" s="423">
        <v>66757</v>
      </c>
    </row>
    <row r="152" spans="1:10" x14ac:dyDescent="0.25">
      <c r="A152" s="423" t="s">
        <v>1824</v>
      </c>
      <c r="B152" s="423" t="s">
        <v>689</v>
      </c>
      <c r="C152" s="423">
        <v>85131</v>
      </c>
      <c r="D152" s="423" t="s">
        <v>1825</v>
      </c>
      <c r="E152" s="304" t="s">
        <v>2820</v>
      </c>
      <c r="F152" s="423" t="s">
        <v>944</v>
      </c>
      <c r="G152" s="423" t="s">
        <v>2821</v>
      </c>
      <c r="H152" s="423" t="s">
        <v>1357</v>
      </c>
      <c r="I152" s="423" t="s">
        <v>1832</v>
      </c>
      <c r="J152" s="423">
        <v>1196896.5830000001</v>
      </c>
    </row>
    <row r="153" spans="1:10" x14ac:dyDescent="0.25">
      <c r="A153" s="423" t="s">
        <v>1824</v>
      </c>
      <c r="B153" s="423" t="s">
        <v>689</v>
      </c>
      <c r="C153" s="423">
        <v>85131</v>
      </c>
      <c r="D153" s="423" t="s">
        <v>1825</v>
      </c>
      <c r="E153" s="304" t="s">
        <v>2820</v>
      </c>
      <c r="F153" s="423" t="s">
        <v>946</v>
      </c>
      <c r="G153" s="423" t="s">
        <v>2822</v>
      </c>
      <c r="H153" s="423" t="s">
        <v>1357</v>
      </c>
      <c r="I153" s="423" t="s">
        <v>1832</v>
      </c>
      <c r="J153" s="423">
        <v>529876.90300000005</v>
      </c>
    </row>
    <row r="154" spans="1:10" x14ac:dyDescent="0.25">
      <c r="A154" s="423" t="s">
        <v>1824</v>
      </c>
      <c r="B154" s="423" t="s">
        <v>689</v>
      </c>
      <c r="C154" s="423">
        <v>85131</v>
      </c>
      <c r="D154" s="423" t="s">
        <v>1825</v>
      </c>
      <c r="E154" s="304" t="s">
        <v>2820</v>
      </c>
      <c r="F154" s="423" t="s">
        <v>948</v>
      </c>
      <c r="G154" s="423" t="s">
        <v>2823</v>
      </c>
      <c r="H154" s="423" t="s">
        <v>1357</v>
      </c>
      <c r="I154" s="423" t="s">
        <v>1832</v>
      </c>
      <c r="J154" s="423">
        <v>305522.00900000002</v>
      </c>
    </row>
    <row r="155" spans="1:10" x14ac:dyDescent="0.25">
      <c r="A155" s="423" t="s">
        <v>1824</v>
      </c>
      <c r="B155" s="423" t="s">
        <v>689</v>
      </c>
      <c r="C155" s="423">
        <v>85131</v>
      </c>
      <c r="D155" s="423" t="s">
        <v>1825</v>
      </c>
      <c r="E155" s="304" t="s">
        <v>2820</v>
      </c>
      <c r="F155" s="423" t="s">
        <v>950</v>
      </c>
      <c r="G155" s="423" t="s">
        <v>2824</v>
      </c>
      <c r="H155" s="423" t="s">
        <v>1357</v>
      </c>
      <c r="I155" s="423" t="s">
        <v>1832</v>
      </c>
      <c r="J155" s="423">
        <v>112062.557</v>
      </c>
    </row>
    <row r="156" spans="1:10" x14ac:dyDescent="0.25">
      <c r="A156" s="423" t="s">
        <v>1824</v>
      </c>
      <c r="B156" s="423" t="s">
        <v>689</v>
      </c>
      <c r="C156" s="423">
        <v>85131</v>
      </c>
      <c r="D156" s="423" t="s">
        <v>1825</v>
      </c>
      <c r="E156" s="304" t="s">
        <v>2820</v>
      </c>
      <c r="F156" s="423" t="s">
        <v>952</v>
      </c>
      <c r="G156" s="423" t="s">
        <v>2825</v>
      </c>
      <c r="H156" s="423" t="s">
        <v>1357</v>
      </c>
      <c r="I156" s="423" t="s">
        <v>1832</v>
      </c>
      <c r="J156" s="423">
        <v>102946.484</v>
      </c>
    </row>
    <row r="157" spans="1:10" x14ac:dyDescent="0.25">
      <c r="A157" s="423" t="s">
        <v>1824</v>
      </c>
      <c r="B157" s="423" t="s">
        <v>689</v>
      </c>
      <c r="C157" s="423">
        <v>85131</v>
      </c>
      <c r="D157" s="423" t="s">
        <v>1825</v>
      </c>
      <c r="E157" s="304" t="s">
        <v>2820</v>
      </c>
      <c r="F157" s="423" t="s">
        <v>954</v>
      </c>
      <c r="G157" s="423" t="s">
        <v>2826</v>
      </c>
      <c r="H157" s="423" t="s">
        <v>1357</v>
      </c>
      <c r="I157" s="423" t="s">
        <v>1832</v>
      </c>
      <c r="J157" s="423">
        <v>648.40800000000002</v>
      </c>
    </row>
    <row r="158" spans="1:10" x14ac:dyDescent="0.25">
      <c r="A158" s="423" t="s">
        <v>1824</v>
      </c>
      <c r="B158" s="423" t="s">
        <v>689</v>
      </c>
      <c r="C158" s="423">
        <v>85131</v>
      </c>
      <c r="D158" s="423" t="s">
        <v>1825</v>
      </c>
      <c r="E158" s="304" t="s">
        <v>2820</v>
      </c>
      <c r="F158" s="423" t="s">
        <v>956</v>
      </c>
      <c r="G158" s="423" t="s">
        <v>2827</v>
      </c>
      <c r="H158" s="423" t="s">
        <v>1357</v>
      </c>
      <c r="I158" s="423" t="s">
        <v>1832</v>
      </c>
      <c r="J158" s="423">
        <v>8697.4449999999997</v>
      </c>
    </row>
    <row r="159" spans="1:10" x14ac:dyDescent="0.25">
      <c r="A159" s="423" t="s">
        <v>1824</v>
      </c>
      <c r="B159" s="423" t="s">
        <v>689</v>
      </c>
      <c r="C159" s="423">
        <v>85131</v>
      </c>
      <c r="D159" s="423" t="s">
        <v>1825</v>
      </c>
      <c r="E159" s="304" t="s">
        <v>2820</v>
      </c>
      <c r="F159" s="423" t="s">
        <v>958</v>
      </c>
      <c r="G159" s="423" t="s">
        <v>2828</v>
      </c>
      <c r="H159" s="423" t="s">
        <v>1357</v>
      </c>
      <c r="I159" s="423" t="s">
        <v>1832</v>
      </c>
      <c r="J159" s="423">
        <v>1726773.486</v>
      </c>
    </row>
    <row r="160" spans="1:10" x14ac:dyDescent="0.25">
      <c r="A160" s="423" t="s">
        <v>1824</v>
      </c>
      <c r="B160" s="423" t="s">
        <v>689</v>
      </c>
      <c r="C160" s="423">
        <v>85131</v>
      </c>
      <c r="D160" s="423" t="s">
        <v>1825</v>
      </c>
      <c r="E160" s="304" t="s">
        <v>2820</v>
      </c>
      <c r="F160" s="423" t="s">
        <v>960</v>
      </c>
      <c r="G160" s="423" t="s">
        <v>2829</v>
      </c>
      <c r="H160" s="423" t="s">
        <v>1357</v>
      </c>
      <c r="I160" s="423" t="s">
        <v>1832</v>
      </c>
      <c r="J160" s="423">
        <v>292433.016</v>
      </c>
    </row>
    <row r="161" spans="1:10" x14ac:dyDescent="0.25">
      <c r="A161" s="423" t="s">
        <v>1824</v>
      </c>
      <c r="B161" s="423" t="s">
        <v>689</v>
      </c>
      <c r="C161" s="423">
        <v>85131</v>
      </c>
      <c r="D161" s="423" t="s">
        <v>1825</v>
      </c>
      <c r="E161" s="304" t="s">
        <v>2820</v>
      </c>
      <c r="F161" s="423" t="s">
        <v>962</v>
      </c>
      <c r="G161" s="423" t="s">
        <v>2830</v>
      </c>
      <c r="H161" s="423" t="s">
        <v>1357</v>
      </c>
      <c r="I161" s="423" t="s">
        <v>1832</v>
      </c>
      <c r="J161" s="423">
        <v>74397.331999999995</v>
      </c>
    </row>
    <row r="162" spans="1:10" x14ac:dyDescent="0.25">
      <c r="A162" s="423" t="s">
        <v>1824</v>
      </c>
      <c r="B162" s="423" t="s">
        <v>689</v>
      </c>
      <c r="C162" s="423">
        <v>85131</v>
      </c>
      <c r="D162" s="423" t="s">
        <v>1825</v>
      </c>
      <c r="E162" s="304" t="s">
        <v>2820</v>
      </c>
      <c r="F162" s="423" t="s">
        <v>963</v>
      </c>
      <c r="G162" s="423" t="s">
        <v>2831</v>
      </c>
      <c r="H162" s="423" t="s">
        <v>1357</v>
      </c>
      <c r="I162" s="423" t="s">
        <v>1832</v>
      </c>
      <c r="J162" s="423">
        <v>98357.277000000002</v>
      </c>
    </row>
    <row r="163" spans="1:10" x14ac:dyDescent="0.25">
      <c r="A163" s="423" t="s">
        <v>1824</v>
      </c>
      <c r="B163" s="423" t="s">
        <v>689</v>
      </c>
      <c r="C163" s="423">
        <v>85131</v>
      </c>
      <c r="D163" s="423" t="s">
        <v>1825</v>
      </c>
      <c r="E163" s="304" t="s">
        <v>2820</v>
      </c>
      <c r="F163" s="423" t="s">
        <v>964</v>
      </c>
      <c r="G163" s="423" t="s">
        <v>2832</v>
      </c>
      <c r="H163" s="423" t="s">
        <v>1357</v>
      </c>
      <c r="I163" s="423" t="s">
        <v>1832</v>
      </c>
      <c r="J163" s="423">
        <v>115898.355</v>
      </c>
    </row>
    <row r="164" spans="1:10" x14ac:dyDescent="0.25">
      <c r="A164" s="423" t="s">
        <v>1824</v>
      </c>
      <c r="B164" s="423" t="s">
        <v>689</v>
      </c>
      <c r="C164" s="423">
        <v>85131</v>
      </c>
      <c r="D164" s="423" t="s">
        <v>1825</v>
      </c>
      <c r="E164" s="304" t="s">
        <v>2820</v>
      </c>
      <c r="F164" s="423" t="s">
        <v>965</v>
      </c>
      <c r="G164" s="423" t="s">
        <v>2833</v>
      </c>
      <c r="H164" s="423" t="s">
        <v>1357</v>
      </c>
      <c r="I164" s="423" t="s">
        <v>1832</v>
      </c>
      <c r="J164" s="423">
        <v>597.755</v>
      </c>
    </row>
    <row r="165" spans="1:10" x14ac:dyDescent="0.25">
      <c r="A165" s="423" t="s">
        <v>1824</v>
      </c>
      <c r="B165" s="423" t="s">
        <v>689</v>
      </c>
      <c r="C165" s="423">
        <v>85131</v>
      </c>
      <c r="D165" s="423" t="s">
        <v>1825</v>
      </c>
      <c r="E165" s="304" t="s">
        <v>2820</v>
      </c>
      <c r="F165" s="423" t="s">
        <v>966</v>
      </c>
      <c r="G165" s="423" t="s">
        <v>2834</v>
      </c>
      <c r="H165" s="423" t="s">
        <v>1357</v>
      </c>
      <c r="I165" s="423" t="s">
        <v>1832</v>
      </c>
      <c r="J165" s="423">
        <v>3182.297</v>
      </c>
    </row>
    <row r="166" spans="1:10" x14ac:dyDescent="0.25">
      <c r="A166" s="423" t="s">
        <v>1824</v>
      </c>
      <c r="B166" s="423" t="s">
        <v>689</v>
      </c>
      <c r="C166" s="423">
        <v>85131</v>
      </c>
      <c r="D166" s="423" t="s">
        <v>1825</v>
      </c>
      <c r="E166" s="304" t="s">
        <v>2820</v>
      </c>
      <c r="F166" s="423" t="s">
        <v>968</v>
      </c>
      <c r="G166" s="423" t="s">
        <v>2835</v>
      </c>
      <c r="H166" s="423" t="s">
        <v>1357</v>
      </c>
      <c r="I166" s="423" t="s">
        <v>1832</v>
      </c>
      <c r="J166" s="423">
        <v>1434340.47</v>
      </c>
    </row>
    <row r="167" spans="1:10" x14ac:dyDescent="0.25">
      <c r="A167" s="423" t="s">
        <v>1824</v>
      </c>
      <c r="B167" s="423" t="s">
        <v>689</v>
      </c>
      <c r="C167" s="423">
        <v>85131</v>
      </c>
      <c r="D167" s="423" t="s">
        <v>1825</v>
      </c>
      <c r="E167" s="304" t="s">
        <v>2820</v>
      </c>
      <c r="F167" s="423" t="s">
        <v>970</v>
      </c>
      <c r="G167" s="423" t="s">
        <v>2836</v>
      </c>
      <c r="H167" s="423" t="s">
        <v>1357</v>
      </c>
      <c r="I167" s="423" t="s">
        <v>1832</v>
      </c>
      <c r="J167" s="423">
        <v>1125853.2379999999</v>
      </c>
    </row>
    <row r="168" spans="1:10" x14ac:dyDescent="0.25">
      <c r="A168" s="423" t="s">
        <v>1824</v>
      </c>
      <c r="B168" s="423" t="s">
        <v>689</v>
      </c>
      <c r="C168" s="423">
        <v>85131</v>
      </c>
      <c r="D168" s="423" t="s">
        <v>1825</v>
      </c>
      <c r="E168" s="304" t="s">
        <v>2820</v>
      </c>
      <c r="F168" s="423" t="s">
        <v>973</v>
      </c>
      <c r="G168" s="423" t="s">
        <v>2837</v>
      </c>
      <c r="H168" s="423" t="s">
        <v>1357</v>
      </c>
      <c r="I168" s="423" t="s">
        <v>1832</v>
      </c>
      <c r="J168" s="423">
        <v>1087557.9350000001</v>
      </c>
    </row>
    <row r="169" spans="1:10" x14ac:dyDescent="0.25">
      <c r="A169" s="423" t="s">
        <v>1824</v>
      </c>
      <c r="B169" s="423" t="s">
        <v>689</v>
      </c>
      <c r="C169" s="423">
        <v>85131</v>
      </c>
      <c r="D169" s="423" t="s">
        <v>1825</v>
      </c>
      <c r="E169" s="304" t="s">
        <v>2820</v>
      </c>
      <c r="F169" s="423" t="s">
        <v>975</v>
      </c>
      <c r="G169" s="423" t="s">
        <v>2838</v>
      </c>
      <c r="H169" s="423" t="s">
        <v>1357</v>
      </c>
      <c r="I169" s="423" t="s">
        <v>1832</v>
      </c>
      <c r="J169" s="423">
        <v>3159.866</v>
      </c>
    </row>
    <row r="170" spans="1:10" x14ac:dyDescent="0.25">
      <c r="A170" s="423" t="s">
        <v>1824</v>
      </c>
      <c r="B170" s="423" t="s">
        <v>689</v>
      </c>
      <c r="C170" s="423">
        <v>85131</v>
      </c>
      <c r="D170" s="423" t="s">
        <v>1825</v>
      </c>
      <c r="E170" s="304" t="s">
        <v>2820</v>
      </c>
      <c r="F170" s="423" t="s">
        <v>976</v>
      </c>
      <c r="G170" s="423" t="s">
        <v>2839</v>
      </c>
      <c r="H170" s="423" t="s">
        <v>1357</v>
      </c>
      <c r="I170" s="423" t="s">
        <v>1832</v>
      </c>
      <c r="J170" s="423">
        <v>35135.436999999998</v>
      </c>
    </row>
    <row r="171" spans="1:10" x14ac:dyDescent="0.25">
      <c r="A171" s="423" t="s">
        <v>1824</v>
      </c>
      <c r="B171" s="423" t="s">
        <v>689</v>
      </c>
      <c r="C171" s="423">
        <v>85131</v>
      </c>
      <c r="D171" s="423" t="s">
        <v>1825</v>
      </c>
      <c r="E171" s="304" t="s">
        <v>2820</v>
      </c>
      <c r="F171" s="423" t="s">
        <v>978</v>
      </c>
      <c r="G171" s="423" t="s">
        <v>2840</v>
      </c>
      <c r="H171" s="423" t="s">
        <v>1357</v>
      </c>
      <c r="I171" s="423" t="s">
        <v>1832</v>
      </c>
      <c r="J171" s="423">
        <v>1142235.8940000001</v>
      </c>
    </row>
    <row r="172" spans="1:10" x14ac:dyDescent="0.25">
      <c r="A172" s="423" t="s">
        <v>1824</v>
      </c>
      <c r="B172" s="423" t="s">
        <v>689</v>
      </c>
      <c r="C172" s="423">
        <v>85131</v>
      </c>
      <c r="D172" s="423" t="s">
        <v>1825</v>
      </c>
      <c r="E172" s="304" t="s">
        <v>2820</v>
      </c>
      <c r="F172" s="423" t="s">
        <v>980</v>
      </c>
      <c r="G172" s="423" t="s">
        <v>2841</v>
      </c>
      <c r="H172" s="423" t="s">
        <v>1357</v>
      </c>
      <c r="I172" s="423" t="s">
        <v>1832</v>
      </c>
      <c r="J172" s="423">
        <v>674356.44400000002</v>
      </c>
    </row>
    <row r="173" spans="1:10" x14ac:dyDescent="0.25">
      <c r="A173" s="423" t="s">
        <v>1824</v>
      </c>
      <c r="B173" s="423" t="s">
        <v>689</v>
      </c>
      <c r="C173" s="423">
        <v>85131</v>
      </c>
      <c r="D173" s="423" t="s">
        <v>1825</v>
      </c>
      <c r="E173" s="304" t="s">
        <v>2820</v>
      </c>
      <c r="F173" s="423" t="s">
        <v>982</v>
      </c>
      <c r="G173" s="423" t="s">
        <v>2842</v>
      </c>
      <c r="H173" s="423" t="s">
        <v>1357</v>
      </c>
      <c r="I173" s="423" t="s">
        <v>1832</v>
      </c>
      <c r="J173" s="423">
        <v>1915733.3540000001</v>
      </c>
    </row>
    <row r="174" spans="1:10" x14ac:dyDescent="0.25">
      <c r="A174" s="423" t="s">
        <v>1824</v>
      </c>
      <c r="B174" s="423" t="s">
        <v>689</v>
      </c>
      <c r="C174" s="423">
        <v>85131</v>
      </c>
      <c r="D174" s="423" t="s">
        <v>1825</v>
      </c>
      <c r="E174" s="304" t="s">
        <v>2820</v>
      </c>
      <c r="F174" s="423" t="s">
        <v>984</v>
      </c>
      <c r="G174" s="423" t="s">
        <v>2843</v>
      </c>
      <c r="H174" s="423" t="s">
        <v>1357</v>
      </c>
      <c r="I174" s="423" t="s">
        <v>1832</v>
      </c>
      <c r="J174" s="423">
        <v>1915733.3540000001</v>
      </c>
    </row>
    <row r="175" spans="1:10" x14ac:dyDescent="0.25">
      <c r="A175" s="423" t="s">
        <v>1824</v>
      </c>
      <c r="B175" s="423" t="s">
        <v>689</v>
      </c>
      <c r="C175" s="423">
        <v>85131</v>
      </c>
      <c r="D175" s="423" t="s">
        <v>1825</v>
      </c>
      <c r="E175" s="304" t="s">
        <v>2820</v>
      </c>
      <c r="F175" s="423" t="s">
        <v>986</v>
      </c>
      <c r="G175" s="423" t="s">
        <v>2844</v>
      </c>
      <c r="H175" s="423" t="s">
        <v>1357</v>
      </c>
      <c r="I175" s="423" t="s">
        <v>1832</v>
      </c>
      <c r="J175" s="423">
        <v>776366.68200000003</v>
      </c>
    </row>
    <row r="176" spans="1:10" x14ac:dyDescent="0.25">
      <c r="A176" s="423" t="s">
        <v>1824</v>
      </c>
      <c r="B176" s="423" t="s">
        <v>689</v>
      </c>
      <c r="C176" s="423">
        <v>85131</v>
      </c>
      <c r="D176" s="423" t="s">
        <v>1825</v>
      </c>
      <c r="E176" s="304" t="s">
        <v>2820</v>
      </c>
      <c r="F176" s="423" t="s">
        <v>2845</v>
      </c>
      <c r="G176" s="423" t="s">
        <v>2846</v>
      </c>
      <c r="H176" s="423" t="s">
        <v>1357</v>
      </c>
      <c r="I176" s="423" t="s">
        <v>1832</v>
      </c>
      <c r="J176" s="423">
        <v>67089</v>
      </c>
    </row>
    <row r="177" spans="1:10" x14ac:dyDescent="0.25">
      <c r="A177" s="423" t="s">
        <v>1824</v>
      </c>
      <c r="B177" s="423" t="s">
        <v>689</v>
      </c>
      <c r="C177" s="423">
        <v>85131</v>
      </c>
      <c r="D177" s="423" t="s">
        <v>1825</v>
      </c>
      <c r="E177" s="304" t="s">
        <v>2820</v>
      </c>
      <c r="F177" s="423" t="s">
        <v>944</v>
      </c>
      <c r="G177" s="423" t="s">
        <v>2821</v>
      </c>
      <c r="H177" s="423" t="s">
        <v>1357</v>
      </c>
      <c r="I177" s="423" t="s">
        <v>1833</v>
      </c>
      <c r="J177" s="423">
        <v>1132847.31</v>
      </c>
    </row>
    <row r="178" spans="1:10" x14ac:dyDescent="0.25">
      <c r="A178" s="423" t="s">
        <v>1824</v>
      </c>
      <c r="B178" s="423" t="s">
        <v>689</v>
      </c>
      <c r="C178" s="423">
        <v>85131</v>
      </c>
      <c r="D178" s="423" t="s">
        <v>1825</v>
      </c>
      <c r="E178" s="304" t="s">
        <v>2820</v>
      </c>
      <c r="F178" s="423" t="s">
        <v>946</v>
      </c>
      <c r="G178" s="423" t="s">
        <v>2822</v>
      </c>
      <c r="H178" s="423" t="s">
        <v>1357</v>
      </c>
      <c r="I178" s="423" t="s">
        <v>1833</v>
      </c>
      <c r="J178" s="423">
        <v>518326.33</v>
      </c>
    </row>
    <row r="179" spans="1:10" x14ac:dyDescent="0.25">
      <c r="A179" s="423" t="s">
        <v>1824</v>
      </c>
      <c r="B179" s="423" t="s">
        <v>689</v>
      </c>
      <c r="C179" s="423">
        <v>85131</v>
      </c>
      <c r="D179" s="423" t="s">
        <v>1825</v>
      </c>
      <c r="E179" s="304" t="s">
        <v>2820</v>
      </c>
      <c r="F179" s="423" t="s">
        <v>948</v>
      </c>
      <c r="G179" s="423" t="s">
        <v>2823</v>
      </c>
      <c r="H179" s="423" t="s">
        <v>1357</v>
      </c>
      <c r="I179" s="423" t="s">
        <v>1833</v>
      </c>
      <c r="J179" s="423">
        <v>296941.761</v>
      </c>
    </row>
    <row r="180" spans="1:10" x14ac:dyDescent="0.25">
      <c r="A180" s="423" t="s">
        <v>1824</v>
      </c>
      <c r="B180" s="423" t="s">
        <v>689</v>
      </c>
      <c r="C180" s="423">
        <v>85131</v>
      </c>
      <c r="D180" s="423" t="s">
        <v>1825</v>
      </c>
      <c r="E180" s="304" t="s">
        <v>2820</v>
      </c>
      <c r="F180" s="423" t="s">
        <v>950</v>
      </c>
      <c r="G180" s="423" t="s">
        <v>2824</v>
      </c>
      <c r="H180" s="423" t="s">
        <v>1357</v>
      </c>
      <c r="I180" s="423" t="s">
        <v>1833</v>
      </c>
      <c r="J180" s="423">
        <v>107941.395</v>
      </c>
    </row>
    <row r="181" spans="1:10" x14ac:dyDescent="0.25">
      <c r="A181" s="423" t="s">
        <v>1824</v>
      </c>
      <c r="B181" s="423" t="s">
        <v>689</v>
      </c>
      <c r="C181" s="423">
        <v>85131</v>
      </c>
      <c r="D181" s="423" t="s">
        <v>1825</v>
      </c>
      <c r="E181" s="304" t="s">
        <v>2820</v>
      </c>
      <c r="F181" s="423" t="s">
        <v>952</v>
      </c>
      <c r="G181" s="423" t="s">
        <v>2825</v>
      </c>
      <c r="H181" s="423" t="s">
        <v>1357</v>
      </c>
      <c r="I181" s="423" t="s">
        <v>1833</v>
      </c>
      <c r="J181" s="423">
        <v>101119.851</v>
      </c>
    </row>
    <row r="182" spans="1:10" x14ac:dyDescent="0.25">
      <c r="A182" s="423" t="s">
        <v>1824</v>
      </c>
      <c r="B182" s="423" t="s">
        <v>689</v>
      </c>
      <c r="C182" s="423">
        <v>85131</v>
      </c>
      <c r="D182" s="423" t="s">
        <v>1825</v>
      </c>
      <c r="E182" s="304" t="s">
        <v>2820</v>
      </c>
      <c r="F182" s="423" t="s">
        <v>954</v>
      </c>
      <c r="G182" s="423" t="s">
        <v>2826</v>
      </c>
      <c r="H182" s="423" t="s">
        <v>1357</v>
      </c>
      <c r="I182" s="423" t="s">
        <v>1833</v>
      </c>
      <c r="J182" s="423">
        <v>1035.1559999999999</v>
      </c>
    </row>
    <row r="183" spans="1:10" x14ac:dyDescent="0.25">
      <c r="A183" s="423" t="s">
        <v>1824</v>
      </c>
      <c r="B183" s="423" t="s">
        <v>689</v>
      </c>
      <c r="C183" s="423">
        <v>85131</v>
      </c>
      <c r="D183" s="423" t="s">
        <v>1825</v>
      </c>
      <c r="E183" s="304" t="s">
        <v>2820</v>
      </c>
      <c r="F183" s="423" t="s">
        <v>956</v>
      </c>
      <c r="G183" s="423" t="s">
        <v>2827</v>
      </c>
      <c r="H183" s="423" t="s">
        <v>1357</v>
      </c>
      <c r="I183" s="423" t="s">
        <v>1833</v>
      </c>
      <c r="J183" s="423">
        <v>11288.168</v>
      </c>
    </row>
    <row r="184" spans="1:10" x14ac:dyDescent="0.25">
      <c r="A184" s="423" t="s">
        <v>1824</v>
      </c>
      <c r="B184" s="423" t="s">
        <v>689</v>
      </c>
      <c r="C184" s="423">
        <v>85131</v>
      </c>
      <c r="D184" s="423" t="s">
        <v>1825</v>
      </c>
      <c r="E184" s="304" t="s">
        <v>2820</v>
      </c>
      <c r="F184" s="423" t="s">
        <v>958</v>
      </c>
      <c r="G184" s="423" t="s">
        <v>2828</v>
      </c>
      <c r="H184" s="423" t="s">
        <v>1357</v>
      </c>
      <c r="I184" s="423" t="s">
        <v>1833</v>
      </c>
      <c r="J184" s="423">
        <v>1651173.64</v>
      </c>
    </row>
    <row r="185" spans="1:10" x14ac:dyDescent="0.25">
      <c r="A185" s="423" t="s">
        <v>1824</v>
      </c>
      <c r="B185" s="423" t="s">
        <v>689</v>
      </c>
      <c r="C185" s="423">
        <v>85131</v>
      </c>
      <c r="D185" s="423" t="s">
        <v>1825</v>
      </c>
      <c r="E185" s="304" t="s">
        <v>2820</v>
      </c>
      <c r="F185" s="423" t="s">
        <v>960</v>
      </c>
      <c r="G185" s="423" t="s">
        <v>2829</v>
      </c>
      <c r="H185" s="423" t="s">
        <v>1357</v>
      </c>
      <c r="I185" s="423" t="s">
        <v>1833</v>
      </c>
      <c r="J185" s="423">
        <v>293820.83600000001</v>
      </c>
    </row>
    <row r="186" spans="1:10" x14ac:dyDescent="0.25">
      <c r="A186" s="423" t="s">
        <v>1824</v>
      </c>
      <c r="B186" s="423" t="s">
        <v>689</v>
      </c>
      <c r="C186" s="423">
        <v>85131</v>
      </c>
      <c r="D186" s="423" t="s">
        <v>1825</v>
      </c>
      <c r="E186" s="304" t="s">
        <v>2820</v>
      </c>
      <c r="F186" s="423" t="s">
        <v>962</v>
      </c>
      <c r="G186" s="423" t="s">
        <v>2830</v>
      </c>
      <c r="H186" s="423" t="s">
        <v>1357</v>
      </c>
      <c r="I186" s="423" t="s">
        <v>1833</v>
      </c>
      <c r="J186" s="423">
        <v>72974.303</v>
      </c>
    </row>
    <row r="187" spans="1:10" x14ac:dyDescent="0.25">
      <c r="A187" s="423" t="s">
        <v>1824</v>
      </c>
      <c r="B187" s="423" t="s">
        <v>689</v>
      </c>
      <c r="C187" s="423">
        <v>85131</v>
      </c>
      <c r="D187" s="423" t="s">
        <v>1825</v>
      </c>
      <c r="E187" s="304" t="s">
        <v>2820</v>
      </c>
      <c r="F187" s="423" t="s">
        <v>963</v>
      </c>
      <c r="G187" s="423" t="s">
        <v>2831</v>
      </c>
      <c r="H187" s="423" t="s">
        <v>1357</v>
      </c>
      <c r="I187" s="423" t="s">
        <v>1833</v>
      </c>
      <c r="J187" s="423">
        <v>99783.543000000005</v>
      </c>
    </row>
    <row r="188" spans="1:10" x14ac:dyDescent="0.25">
      <c r="A188" s="423" t="s">
        <v>1824</v>
      </c>
      <c r="B188" s="423" t="s">
        <v>689</v>
      </c>
      <c r="C188" s="423">
        <v>85131</v>
      </c>
      <c r="D188" s="423" t="s">
        <v>1825</v>
      </c>
      <c r="E188" s="304" t="s">
        <v>2820</v>
      </c>
      <c r="F188" s="423" t="s">
        <v>964</v>
      </c>
      <c r="G188" s="423" t="s">
        <v>2832</v>
      </c>
      <c r="H188" s="423" t="s">
        <v>1357</v>
      </c>
      <c r="I188" s="423" t="s">
        <v>1833</v>
      </c>
      <c r="J188" s="423">
        <v>118473.822</v>
      </c>
    </row>
    <row r="189" spans="1:10" x14ac:dyDescent="0.25">
      <c r="A189" s="423" t="s">
        <v>1824</v>
      </c>
      <c r="B189" s="423" t="s">
        <v>689</v>
      </c>
      <c r="C189" s="423">
        <v>85131</v>
      </c>
      <c r="D189" s="423" t="s">
        <v>1825</v>
      </c>
      <c r="E189" s="304" t="s">
        <v>2820</v>
      </c>
      <c r="F189" s="423" t="s">
        <v>965</v>
      </c>
      <c r="G189" s="423" t="s">
        <v>2833</v>
      </c>
      <c r="H189" s="423" t="s">
        <v>1357</v>
      </c>
      <c r="I189" s="423" t="s">
        <v>1833</v>
      </c>
      <c r="J189" s="423">
        <v>457.3</v>
      </c>
    </row>
    <row r="190" spans="1:10" x14ac:dyDescent="0.25">
      <c r="A190" s="423" t="s">
        <v>1824</v>
      </c>
      <c r="B190" s="423" t="s">
        <v>689</v>
      </c>
      <c r="C190" s="423">
        <v>85131</v>
      </c>
      <c r="D190" s="423" t="s">
        <v>1825</v>
      </c>
      <c r="E190" s="304" t="s">
        <v>2820</v>
      </c>
      <c r="F190" s="423" t="s">
        <v>966</v>
      </c>
      <c r="G190" s="423" t="s">
        <v>2834</v>
      </c>
      <c r="H190" s="423" t="s">
        <v>1357</v>
      </c>
      <c r="I190" s="423" t="s">
        <v>1833</v>
      </c>
      <c r="J190" s="423">
        <v>2131.8690000000001</v>
      </c>
    </row>
    <row r="191" spans="1:10" x14ac:dyDescent="0.25">
      <c r="A191" s="423" t="s">
        <v>1824</v>
      </c>
      <c r="B191" s="423" t="s">
        <v>689</v>
      </c>
      <c r="C191" s="423">
        <v>85131</v>
      </c>
      <c r="D191" s="423" t="s">
        <v>1825</v>
      </c>
      <c r="E191" s="304" t="s">
        <v>2820</v>
      </c>
      <c r="F191" s="423" t="s">
        <v>968</v>
      </c>
      <c r="G191" s="423" t="s">
        <v>2835</v>
      </c>
      <c r="H191" s="423" t="s">
        <v>1357</v>
      </c>
      <c r="I191" s="423" t="s">
        <v>1833</v>
      </c>
      <c r="J191" s="423">
        <v>1357352.804</v>
      </c>
    </row>
    <row r="192" spans="1:10" x14ac:dyDescent="0.25">
      <c r="A192" s="423" t="s">
        <v>1824</v>
      </c>
      <c r="B192" s="423" t="s">
        <v>689</v>
      </c>
      <c r="C192" s="423">
        <v>85131</v>
      </c>
      <c r="D192" s="423" t="s">
        <v>1825</v>
      </c>
      <c r="E192" s="304" t="s">
        <v>2820</v>
      </c>
      <c r="F192" s="423" t="s">
        <v>970</v>
      </c>
      <c r="G192" s="423" t="s">
        <v>2836</v>
      </c>
      <c r="H192" s="423" t="s">
        <v>1357</v>
      </c>
      <c r="I192" s="423" t="s">
        <v>1833</v>
      </c>
      <c r="J192" s="423">
        <v>1162004.0819999999</v>
      </c>
    </row>
    <row r="193" spans="1:10" x14ac:dyDescent="0.25">
      <c r="A193" s="423" t="s">
        <v>1824</v>
      </c>
      <c r="B193" s="423" t="s">
        <v>689</v>
      </c>
      <c r="C193" s="423">
        <v>85131</v>
      </c>
      <c r="D193" s="423" t="s">
        <v>1825</v>
      </c>
      <c r="E193" s="304" t="s">
        <v>2820</v>
      </c>
      <c r="F193" s="423" t="s">
        <v>973</v>
      </c>
      <c r="G193" s="423" t="s">
        <v>2837</v>
      </c>
      <c r="H193" s="423" t="s">
        <v>1357</v>
      </c>
      <c r="I193" s="423" t="s">
        <v>1833</v>
      </c>
      <c r="J193" s="423">
        <v>1119170.7279999999</v>
      </c>
    </row>
    <row r="194" spans="1:10" x14ac:dyDescent="0.25">
      <c r="A194" s="423" t="s">
        <v>1824</v>
      </c>
      <c r="B194" s="423" t="s">
        <v>689</v>
      </c>
      <c r="C194" s="423">
        <v>85131</v>
      </c>
      <c r="D194" s="423" t="s">
        <v>1825</v>
      </c>
      <c r="E194" s="304" t="s">
        <v>2820</v>
      </c>
      <c r="F194" s="423" t="s">
        <v>975</v>
      </c>
      <c r="G194" s="423" t="s">
        <v>2838</v>
      </c>
      <c r="H194" s="423" t="s">
        <v>1357</v>
      </c>
      <c r="I194" s="423" t="s">
        <v>1833</v>
      </c>
      <c r="J194" s="423">
        <v>6723.8620000000001</v>
      </c>
    </row>
    <row r="195" spans="1:10" x14ac:dyDescent="0.25">
      <c r="A195" s="423" t="s">
        <v>1824</v>
      </c>
      <c r="B195" s="423" t="s">
        <v>689</v>
      </c>
      <c r="C195" s="423">
        <v>85131</v>
      </c>
      <c r="D195" s="423" t="s">
        <v>1825</v>
      </c>
      <c r="E195" s="304" t="s">
        <v>2820</v>
      </c>
      <c r="F195" s="423" t="s">
        <v>976</v>
      </c>
      <c r="G195" s="423" t="s">
        <v>2839</v>
      </c>
      <c r="H195" s="423" t="s">
        <v>1357</v>
      </c>
      <c r="I195" s="423" t="s">
        <v>1833</v>
      </c>
      <c r="J195" s="423">
        <v>36109.491999999998</v>
      </c>
    </row>
    <row r="196" spans="1:10" x14ac:dyDescent="0.25">
      <c r="A196" s="423" t="s">
        <v>1824</v>
      </c>
      <c r="B196" s="423" t="s">
        <v>689</v>
      </c>
      <c r="C196" s="423">
        <v>85131</v>
      </c>
      <c r="D196" s="423" t="s">
        <v>1825</v>
      </c>
      <c r="E196" s="304" t="s">
        <v>2820</v>
      </c>
      <c r="F196" s="423" t="s">
        <v>978</v>
      </c>
      <c r="G196" s="423" t="s">
        <v>2840</v>
      </c>
      <c r="H196" s="423" t="s">
        <v>1357</v>
      </c>
      <c r="I196" s="423" t="s">
        <v>1833</v>
      </c>
      <c r="J196" s="423">
        <v>1182923.9950000001</v>
      </c>
    </row>
    <row r="197" spans="1:10" x14ac:dyDescent="0.25">
      <c r="A197" s="423" t="s">
        <v>1824</v>
      </c>
      <c r="B197" s="423" t="s">
        <v>689</v>
      </c>
      <c r="C197" s="423">
        <v>85131</v>
      </c>
      <c r="D197" s="423" t="s">
        <v>1825</v>
      </c>
      <c r="E197" s="304" t="s">
        <v>2820</v>
      </c>
      <c r="F197" s="423" t="s">
        <v>980</v>
      </c>
      <c r="G197" s="423" t="s">
        <v>2841</v>
      </c>
      <c r="H197" s="423" t="s">
        <v>1357</v>
      </c>
      <c r="I197" s="423" t="s">
        <v>1833</v>
      </c>
      <c r="J197" s="423">
        <v>695969.23699999996</v>
      </c>
    </row>
    <row r="198" spans="1:10" x14ac:dyDescent="0.25">
      <c r="A198" s="423" t="s">
        <v>1824</v>
      </c>
      <c r="B198" s="423" t="s">
        <v>689</v>
      </c>
      <c r="C198" s="423">
        <v>85131</v>
      </c>
      <c r="D198" s="423" t="s">
        <v>1825</v>
      </c>
      <c r="E198" s="304" t="s">
        <v>2820</v>
      </c>
      <c r="F198" s="423" t="s">
        <v>982</v>
      </c>
      <c r="G198" s="423" t="s">
        <v>2842</v>
      </c>
      <c r="H198" s="423" t="s">
        <v>1357</v>
      </c>
      <c r="I198" s="423" t="s">
        <v>1833</v>
      </c>
      <c r="J198" s="423">
        <v>1955465.649</v>
      </c>
    </row>
    <row r="199" spans="1:10" x14ac:dyDescent="0.25">
      <c r="A199" s="423" t="s">
        <v>1824</v>
      </c>
      <c r="B199" s="423" t="s">
        <v>689</v>
      </c>
      <c r="C199" s="423">
        <v>85131</v>
      </c>
      <c r="D199" s="423" t="s">
        <v>1825</v>
      </c>
      <c r="E199" s="304" t="s">
        <v>2820</v>
      </c>
      <c r="F199" s="423" t="s">
        <v>984</v>
      </c>
      <c r="G199" s="423" t="s">
        <v>2843</v>
      </c>
      <c r="H199" s="423" t="s">
        <v>1357</v>
      </c>
      <c r="I199" s="423" t="s">
        <v>1833</v>
      </c>
      <c r="J199" s="423">
        <v>1955465.649</v>
      </c>
    </row>
    <row r="200" spans="1:10" x14ac:dyDescent="0.25">
      <c r="A200" s="423" t="s">
        <v>1824</v>
      </c>
      <c r="B200" s="423" t="s">
        <v>689</v>
      </c>
      <c r="C200" s="423">
        <v>85131</v>
      </c>
      <c r="D200" s="423" t="s">
        <v>1825</v>
      </c>
      <c r="E200" s="304" t="s">
        <v>2820</v>
      </c>
      <c r="F200" s="423" t="s">
        <v>986</v>
      </c>
      <c r="G200" s="423" t="s">
        <v>2844</v>
      </c>
      <c r="H200" s="423" t="s">
        <v>1357</v>
      </c>
      <c r="I200" s="423" t="s">
        <v>1833</v>
      </c>
      <c r="J200" s="423">
        <v>682303.48</v>
      </c>
    </row>
    <row r="201" spans="1:10" x14ac:dyDescent="0.25">
      <c r="A201" s="423" t="s">
        <v>1824</v>
      </c>
      <c r="B201" s="423" t="s">
        <v>689</v>
      </c>
      <c r="C201" s="423">
        <v>85131</v>
      </c>
      <c r="D201" s="423" t="s">
        <v>1825</v>
      </c>
      <c r="E201" s="304" t="s">
        <v>2820</v>
      </c>
      <c r="F201" s="423" t="s">
        <v>2845</v>
      </c>
      <c r="G201" s="423" t="s">
        <v>2846</v>
      </c>
      <c r="H201" s="423" t="s">
        <v>1357</v>
      </c>
      <c r="I201" s="423" t="s">
        <v>1833</v>
      </c>
      <c r="J201" s="423">
        <v>64782</v>
      </c>
    </row>
    <row r="202" spans="1:10" x14ac:dyDescent="0.25">
      <c r="A202" s="423" t="s">
        <v>1824</v>
      </c>
      <c r="B202" s="423" t="s">
        <v>689</v>
      </c>
      <c r="C202" s="423">
        <v>85131</v>
      </c>
      <c r="D202" s="423" t="s">
        <v>1825</v>
      </c>
      <c r="E202" s="304" t="s">
        <v>2820</v>
      </c>
      <c r="F202" s="423" t="s">
        <v>944</v>
      </c>
      <c r="G202" s="423" t="s">
        <v>2821</v>
      </c>
      <c r="H202" s="423" t="s">
        <v>1357</v>
      </c>
      <c r="I202" s="423" t="s">
        <v>1834</v>
      </c>
      <c r="J202" s="423">
        <v>1107374.0449999999</v>
      </c>
    </row>
    <row r="203" spans="1:10" x14ac:dyDescent="0.25">
      <c r="A203" s="423" t="s">
        <v>1824</v>
      </c>
      <c r="B203" s="423" t="s">
        <v>689</v>
      </c>
      <c r="C203" s="423">
        <v>85131</v>
      </c>
      <c r="D203" s="423" t="s">
        <v>1825</v>
      </c>
      <c r="E203" s="304" t="s">
        <v>2820</v>
      </c>
      <c r="F203" s="423" t="s">
        <v>946</v>
      </c>
      <c r="G203" s="423" t="s">
        <v>2822</v>
      </c>
      <c r="H203" s="423" t="s">
        <v>1357</v>
      </c>
      <c r="I203" s="423" t="s">
        <v>1834</v>
      </c>
      <c r="J203" s="423">
        <v>525351.52500000002</v>
      </c>
    </row>
    <row r="204" spans="1:10" x14ac:dyDescent="0.25">
      <c r="A204" s="423" t="s">
        <v>1824</v>
      </c>
      <c r="B204" s="423" t="s">
        <v>689</v>
      </c>
      <c r="C204" s="423">
        <v>85131</v>
      </c>
      <c r="D204" s="423" t="s">
        <v>1825</v>
      </c>
      <c r="E204" s="304" t="s">
        <v>2820</v>
      </c>
      <c r="F204" s="423" t="s">
        <v>948</v>
      </c>
      <c r="G204" s="423" t="s">
        <v>2823</v>
      </c>
      <c r="H204" s="423" t="s">
        <v>1357</v>
      </c>
      <c r="I204" s="423" t="s">
        <v>1834</v>
      </c>
      <c r="J204" s="423">
        <v>309304.14799999999</v>
      </c>
    </row>
    <row r="205" spans="1:10" x14ac:dyDescent="0.25">
      <c r="A205" s="423" t="s">
        <v>1824</v>
      </c>
      <c r="B205" s="423" t="s">
        <v>689</v>
      </c>
      <c r="C205" s="423">
        <v>85131</v>
      </c>
      <c r="D205" s="423" t="s">
        <v>1825</v>
      </c>
      <c r="E205" s="304" t="s">
        <v>2820</v>
      </c>
      <c r="F205" s="423" t="s">
        <v>950</v>
      </c>
      <c r="G205" s="423" t="s">
        <v>2824</v>
      </c>
      <c r="H205" s="423" t="s">
        <v>1357</v>
      </c>
      <c r="I205" s="423" t="s">
        <v>1834</v>
      </c>
      <c r="J205" s="423">
        <v>102198.209</v>
      </c>
    </row>
    <row r="206" spans="1:10" x14ac:dyDescent="0.25">
      <c r="A206" s="423" t="s">
        <v>1824</v>
      </c>
      <c r="B206" s="423" t="s">
        <v>689</v>
      </c>
      <c r="C206" s="423">
        <v>85131</v>
      </c>
      <c r="D206" s="423" t="s">
        <v>1825</v>
      </c>
      <c r="E206" s="304" t="s">
        <v>2820</v>
      </c>
      <c r="F206" s="423" t="s">
        <v>952</v>
      </c>
      <c r="G206" s="423" t="s">
        <v>2825</v>
      </c>
      <c r="H206" s="423" t="s">
        <v>1357</v>
      </c>
      <c r="I206" s="423" t="s">
        <v>1834</v>
      </c>
      <c r="J206" s="423">
        <v>100801.048</v>
      </c>
    </row>
    <row r="207" spans="1:10" x14ac:dyDescent="0.25">
      <c r="A207" s="423" t="s">
        <v>1824</v>
      </c>
      <c r="B207" s="423" t="s">
        <v>689</v>
      </c>
      <c r="C207" s="423">
        <v>85131</v>
      </c>
      <c r="D207" s="423" t="s">
        <v>1825</v>
      </c>
      <c r="E207" s="304" t="s">
        <v>2820</v>
      </c>
      <c r="F207" s="423" t="s">
        <v>954</v>
      </c>
      <c r="G207" s="423" t="s">
        <v>2826</v>
      </c>
      <c r="H207" s="423" t="s">
        <v>1357</v>
      </c>
      <c r="I207" s="423" t="s">
        <v>1834</v>
      </c>
      <c r="J207" s="423">
        <v>991.63699999999994</v>
      </c>
    </row>
    <row r="208" spans="1:10" x14ac:dyDescent="0.25">
      <c r="A208" s="423" t="s">
        <v>1824</v>
      </c>
      <c r="B208" s="423" t="s">
        <v>689</v>
      </c>
      <c r="C208" s="423">
        <v>85131</v>
      </c>
      <c r="D208" s="423" t="s">
        <v>1825</v>
      </c>
      <c r="E208" s="304" t="s">
        <v>2820</v>
      </c>
      <c r="F208" s="423" t="s">
        <v>956</v>
      </c>
      <c r="G208" s="423" t="s">
        <v>2827</v>
      </c>
      <c r="H208" s="423" t="s">
        <v>1357</v>
      </c>
      <c r="I208" s="423" t="s">
        <v>1834</v>
      </c>
      <c r="J208" s="423">
        <v>12056.483</v>
      </c>
    </row>
    <row r="209" spans="1:10" x14ac:dyDescent="0.25">
      <c r="A209" s="423" t="s">
        <v>1824</v>
      </c>
      <c r="B209" s="423" t="s">
        <v>689</v>
      </c>
      <c r="C209" s="423">
        <v>85131</v>
      </c>
      <c r="D209" s="423" t="s">
        <v>1825</v>
      </c>
      <c r="E209" s="304" t="s">
        <v>2820</v>
      </c>
      <c r="F209" s="423" t="s">
        <v>958</v>
      </c>
      <c r="G209" s="423" t="s">
        <v>2828</v>
      </c>
      <c r="H209" s="423" t="s">
        <v>1357</v>
      </c>
      <c r="I209" s="423" t="s">
        <v>1834</v>
      </c>
      <c r="J209" s="423">
        <v>1632725.57</v>
      </c>
    </row>
    <row r="210" spans="1:10" x14ac:dyDescent="0.25">
      <c r="A210" s="423" t="s">
        <v>1824</v>
      </c>
      <c r="B210" s="423" t="s">
        <v>689</v>
      </c>
      <c r="C210" s="423">
        <v>85131</v>
      </c>
      <c r="D210" s="423" t="s">
        <v>1825</v>
      </c>
      <c r="E210" s="304" t="s">
        <v>2820</v>
      </c>
      <c r="F210" s="423" t="s">
        <v>960</v>
      </c>
      <c r="G210" s="423" t="s">
        <v>2829</v>
      </c>
      <c r="H210" s="423" t="s">
        <v>1357</v>
      </c>
      <c r="I210" s="423" t="s">
        <v>1834</v>
      </c>
      <c r="J210" s="423">
        <v>305954.89500000002</v>
      </c>
    </row>
    <row r="211" spans="1:10" x14ac:dyDescent="0.25">
      <c r="A211" s="423" t="s">
        <v>1824</v>
      </c>
      <c r="B211" s="423" t="s">
        <v>689</v>
      </c>
      <c r="C211" s="423">
        <v>85131</v>
      </c>
      <c r="D211" s="423" t="s">
        <v>1825</v>
      </c>
      <c r="E211" s="304" t="s">
        <v>2820</v>
      </c>
      <c r="F211" s="423" t="s">
        <v>962</v>
      </c>
      <c r="G211" s="423" t="s">
        <v>2830</v>
      </c>
      <c r="H211" s="423" t="s">
        <v>1357</v>
      </c>
      <c r="I211" s="423" t="s">
        <v>1834</v>
      </c>
      <c r="J211" s="423">
        <v>77272.489000000001</v>
      </c>
    </row>
    <row r="212" spans="1:10" x14ac:dyDescent="0.25">
      <c r="A212" s="423" t="s">
        <v>1824</v>
      </c>
      <c r="B212" s="423" t="s">
        <v>689</v>
      </c>
      <c r="C212" s="423">
        <v>85131</v>
      </c>
      <c r="D212" s="423" t="s">
        <v>1825</v>
      </c>
      <c r="E212" s="304" t="s">
        <v>2820</v>
      </c>
      <c r="F212" s="423" t="s">
        <v>963</v>
      </c>
      <c r="G212" s="423" t="s">
        <v>2831</v>
      </c>
      <c r="H212" s="423" t="s">
        <v>1357</v>
      </c>
      <c r="I212" s="423" t="s">
        <v>1834</v>
      </c>
      <c r="J212" s="423">
        <v>100192.98299999999</v>
      </c>
    </row>
    <row r="213" spans="1:10" x14ac:dyDescent="0.25">
      <c r="A213" s="423" t="s">
        <v>1824</v>
      </c>
      <c r="B213" s="423" t="s">
        <v>689</v>
      </c>
      <c r="C213" s="423">
        <v>85131</v>
      </c>
      <c r="D213" s="423" t="s">
        <v>1825</v>
      </c>
      <c r="E213" s="304" t="s">
        <v>2820</v>
      </c>
      <c r="F213" s="423" t="s">
        <v>964</v>
      </c>
      <c r="G213" s="423" t="s">
        <v>2832</v>
      </c>
      <c r="H213" s="423" t="s">
        <v>1357</v>
      </c>
      <c r="I213" s="423" t="s">
        <v>1834</v>
      </c>
      <c r="J213" s="423">
        <v>125784.49</v>
      </c>
    </row>
    <row r="214" spans="1:10" x14ac:dyDescent="0.25">
      <c r="A214" s="423" t="s">
        <v>1824</v>
      </c>
      <c r="B214" s="423" t="s">
        <v>689</v>
      </c>
      <c r="C214" s="423">
        <v>85131</v>
      </c>
      <c r="D214" s="423" t="s">
        <v>1825</v>
      </c>
      <c r="E214" s="304" t="s">
        <v>2820</v>
      </c>
      <c r="F214" s="423" t="s">
        <v>965</v>
      </c>
      <c r="G214" s="423" t="s">
        <v>2833</v>
      </c>
      <c r="H214" s="423" t="s">
        <v>1357</v>
      </c>
      <c r="I214" s="423" t="s">
        <v>1834</v>
      </c>
      <c r="J214" s="423">
        <v>464.34899999999999</v>
      </c>
    </row>
    <row r="215" spans="1:10" x14ac:dyDescent="0.25">
      <c r="A215" s="423" t="s">
        <v>1824</v>
      </c>
      <c r="B215" s="423" t="s">
        <v>689</v>
      </c>
      <c r="C215" s="423">
        <v>85131</v>
      </c>
      <c r="D215" s="423" t="s">
        <v>1825</v>
      </c>
      <c r="E215" s="304" t="s">
        <v>2820</v>
      </c>
      <c r="F215" s="423" t="s">
        <v>966</v>
      </c>
      <c r="G215" s="423" t="s">
        <v>2834</v>
      </c>
      <c r="H215" s="423" t="s">
        <v>1357</v>
      </c>
      <c r="I215" s="423" t="s">
        <v>1834</v>
      </c>
      <c r="J215" s="423">
        <v>2240.585</v>
      </c>
    </row>
    <row r="216" spans="1:10" x14ac:dyDescent="0.25">
      <c r="A216" s="423" t="s">
        <v>1824</v>
      </c>
      <c r="B216" s="423" t="s">
        <v>689</v>
      </c>
      <c r="C216" s="423">
        <v>85131</v>
      </c>
      <c r="D216" s="423" t="s">
        <v>1825</v>
      </c>
      <c r="E216" s="304" t="s">
        <v>2820</v>
      </c>
      <c r="F216" s="423" t="s">
        <v>968</v>
      </c>
      <c r="G216" s="423" t="s">
        <v>2835</v>
      </c>
      <c r="H216" s="423" t="s">
        <v>1357</v>
      </c>
      <c r="I216" s="423" t="s">
        <v>1834</v>
      </c>
      <c r="J216" s="423">
        <v>1326770.675</v>
      </c>
    </row>
    <row r="217" spans="1:10" x14ac:dyDescent="0.25">
      <c r="A217" s="423" t="s">
        <v>1824</v>
      </c>
      <c r="B217" s="423" t="s">
        <v>689</v>
      </c>
      <c r="C217" s="423">
        <v>85131</v>
      </c>
      <c r="D217" s="423" t="s">
        <v>1825</v>
      </c>
      <c r="E217" s="304" t="s">
        <v>2820</v>
      </c>
      <c r="F217" s="423" t="s">
        <v>970</v>
      </c>
      <c r="G217" s="423" t="s">
        <v>2836</v>
      </c>
      <c r="H217" s="423" t="s">
        <v>1357</v>
      </c>
      <c r="I217" s="423" t="s">
        <v>1834</v>
      </c>
      <c r="J217" s="423">
        <v>1145297.29</v>
      </c>
    </row>
    <row r="218" spans="1:10" x14ac:dyDescent="0.25">
      <c r="A218" s="423" t="s">
        <v>1824</v>
      </c>
      <c r="B218" s="423" t="s">
        <v>689</v>
      </c>
      <c r="C218" s="423">
        <v>85131</v>
      </c>
      <c r="D218" s="423" t="s">
        <v>1825</v>
      </c>
      <c r="E218" s="304" t="s">
        <v>2820</v>
      </c>
      <c r="F218" s="423" t="s">
        <v>973</v>
      </c>
      <c r="G218" s="423" t="s">
        <v>2837</v>
      </c>
      <c r="H218" s="423" t="s">
        <v>1357</v>
      </c>
      <c r="I218" s="423" t="s">
        <v>1834</v>
      </c>
      <c r="J218" s="423">
        <v>1103254.2180000001</v>
      </c>
    </row>
    <row r="219" spans="1:10" x14ac:dyDescent="0.25">
      <c r="A219" s="423" t="s">
        <v>1824</v>
      </c>
      <c r="B219" s="423" t="s">
        <v>689</v>
      </c>
      <c r="C219" s="423">
        <v>85131</v>
      </c>
      <c r="D219" s="423" t="s">
        <v>1825</v>
      </c>
      <c r="E219" s="304" t="s">
        <v>2820</v>
      </c>
      <c r="F219" s="423" t="s">
        <v>975</v>
      </c>
      <c r="G219" s="423" t="s">
        <v>2838</v>
      </c>
      <c r="H219" s="423" t="s">
        <v>1357</v>
      </c>
      <c r="I219" s="423" t="s">
        <v>1834</v>
      </c>
      <c r="J219" s="423">
        <v>6976.0749999999998</v>
      </c>
    </row>
    <row r="220" spans="1:10" x14ac:dyDescent="0.25">
      <c r="A220" s="423" t="s">
        <v>1824</v>
      </c>
      <c r="B220" s="423" t="s">
        <v>689</v>
      </c>
      <c r="C220" s="423">
        <v>85131</v>
      </c>
      <c r="D220" s="423" t="s">
        <v>1825</v>
      </c>
      <c r="E220" s="304" t="s">
        <v>2820</v>
      </c>
      <c r="F220" s="423" t="s">
        <v>976</v>
      </c>
      <c r="G220" s="423" t="s">
        <v>2839</v>
      </c>
      <c r="H220" s="423" t="s">
        <v>1357</v>
      </c>
      <c r="I220" s="423" t="s">
        <v>1834</v>
      </c>
      <c r="J220" s="423">
        <v>35066.997000000003</v>
      </c>
    </row>
    <row r="221" spans="1:10" x14ac:dyDescent="0.25">
      <c r="A221" s="423" t="s">
        <v>1824</v>
      </c>
      <c r="B221" s="423" t="s">
        <v>689</v>
      </c>
      <c r="C221" s="423">
        <v>85131</v>
      </c>
      <c r="D221" s="423" t="s">
        <v>1825</v>
      </c>
      <c r="E221" s="304" t="s">
        <v>2820</v>
      </c>
      <c r="F221" s="423" t="s">
        <v>978</v>
      </c>
      <c r="G221" s="423" t="s">
        <v>2840</v>
      </c>
      <c r="H221" s="423" t="s">
        <v>1357</v>
      </c>
      <c r="I221" s="423" t="s">
        <v>1834</v>
      </c>
      <c r="J221" s="423">
        <v>1163462.362</v>
      </c>
    </row>
    <row r="222" spans="1:10" x14ac:dyDescent="0.25">
      <c r="A222" s="423" t="s">
        <v>1824</v>
      </c>
      <c r="B222" s="423" t="s">
        <v>689</v>
      </c>
      <c r="C222" s="423">
        <v>85131</v>
      </c>
      <c r="D222" s="423" t="s">
        <v>1825</v>
      </c>
      <c r="E222" s="304" t="s">
        <v>2820</v>
      </c>
      <c r="F222" s="423" t="s">
        <v>980</v>
      </c>
      <c r="G222" s="423" t="s">
        <v>2841</v>
      </c>
      <c r="H222" s="423" t="s">
        <v>1357</v>
      </c>
      <c r="I222" s="423" t="s">
        <v>1834</v>
      </c>
      <c r="J222" s="423">
        <v>686268.848</v>
      </c>
    </row>
    <row r="223" spans="1:10" x14ac:dyDescent="0.25">
      <c r="A223" s="423" t="s">
        <v>1824</v>
      </c>
      <c r="B223" s="423" t="s">
        <v>689</v>
      </c>
      <c r="C223" s="423">
        <v>85131</v>
      </c>
      <c r="D223" s="423" t="s">
        <v>1825</v>
      </c>
      <c r="E223" s="304" t="s">
        <v>2820</v>
      </c>
      <c r="F223" s="423" t="s">
        <v>982</v>
      </c>
      <c r="G223" s="423" t="s">
        <v>2842</v>
      </c>
      <c r="H223" s="423" t="s">
        <v>1357</v>
      </c>
      <c r="I223" s="423" t="s">
        <v>1834</v>
      </c>
      <c r="J223" s="423">
        <v>2034768.2609999999</v>
      </c>
    </row>
    <row r="224" spans="1:10" x14ac:dyDescent="0.25">
      <c r="A224" s="423" t="s">
        <v>1824</v>
      </c>
      <c r="B224" s="423" t="s">
        <v>689</v>
      </c>
      <c r="C224" s="423">
        <v>85131</v>
      </c>
      <c r="D224" s="423" t="s">
        <v>1825</v>
      </c>
      <c r="E224" s="304" t="s">
        <v>2820</v>
      </c>
      <c r="F224" s="423" t="s">
        <v>984</v>
      </c>
      <c r="G224" s="423" t="s">
        <v>2843</v>
      </c>
      <c r="H224" s="423" t="s">
        <v>1357</v>
      </c>
      <c r="I224" s="423" t="s">
        <v>1834</v>
      </c>
      <c r="J224" s="423">
        <v>2034768.2609999999</v>
      </c>
    </row>
    <row r="225" spans="1:10" x14ac:dyDescent="0.25">
      <c r="A225" s="423" t="s">
        <v>1824</v>
      </c>
      <c r="B225" s="423" t="s">
        <v>689</v>
      </c>
      <c r="C225" s="423">
        <v>85131</v>
      </c>
      <c r="D225" s="423" t="s">
        <v>1825</v>
      </c>
      <c r="E225" s="304" t="s">
        <v>2820</v>
      </c>
      <c r="F225" s="423" t="s">
        <v>986</v>
      </c>
      <c r="G225" s="423" t="s">
        <v>2844</v>
      </c>
      <c r="H225" s="423" t="s">
        <v>1357</v>
      </c>
      <c r="I225" s="423" t="s">
        <v>1834</v>
      </c>
      <c r="J225" s="423">
        <v>658666.89899999998</v>
      </c>
    </row>
    <row r="226" spans="1:10" x14ac:dyDescent="0.25">
      <c r="A226" s="423" t="s">
        <v>1824</v>
      </c>
      <c r="B226" s="423" t="s">
        <v>689</v>
      </c>
      <c r="C226" s="423">
        <v>85131</v>
      </c>
      <c r="D226" s="423" t="s">
        <v>1825</v>
      </c>
      <c r="E226" s="304" t="s">
        <v>2820</v>
      </c>
      <c r="F226" s="423" t="s">
        <v>2845</v>
      </c>
      <c r="G226" s="423" t="s">
        <v>2846</v>
      </c>
      <c r="H226" s="423" t="s">
        <v>1357</v>
      </c>
      <c r="I226" s="423" t="s">
        <v>1834</v>
      </c>
      <c r="J226" s="423">
        <v>66545</v>
      </c>
    </row>
    <row r="227" spans="1:10" x14ac:dyDescent="0.25">
      <c r="A227" s="423" t="s">
        <v>1824</v>
      </c>
      <c r="B227" s="423" t="s">
        <v>689</v>
      </c>
      <c r="C227" s="423">
        <v>85131</v>
      </c>
      <c r="D227" s="423" t="s">
        <v>1825</v>
      </c>
      <c r="E227" s="304" t="s">
        <v>2820</v>
      </c>
      <c r="F227" s="423" t="s">
        <v>944</v>
      </c>
      <c r="G227" s="423" t="s">
        <v>2821</v>
      </c>
      <c r="H227" s="423" t="s">
        <v>1357</v>
      </c>
      <c r="I227" s="423" t="s">
        <v>1835</v>
      </c>
      <c r="J227" s="423">
        <v>1074695.915</v>
      </c>
    </row>
    <row r="228" spans="1:10" x14ac:dyDescent="0.25">
      <c r="A228" s="423" t="s">
        <v>1824</v>
      </c>
      <c r="B228" s="423" t="s">
        <v>689</v>
      </c>
      <c r="C228" s="423">
        <v>85131</v>
      </c>
      <c r="D228" s="423" t="s">
        <v>1825</v>
      </c>
      <c r="E228" s="304" t="s">
        <v>2820</v>
      </c>
      <c r="F228" s="423" t="s">
        <v>946</v>
      </c>
      <c r="G228" s="423" t="s">
        <v>2822</v>
      </c>
      <c r="H228" s="423" t="s">
        <v>1357</v>
      </c>
      <c r="I228" s="423" t="s">
        <v>1835</v>
      </c>
      <c r="J228" s="423">
        <v>555520.36199999996</v>
      </c>
    </row>
    <row r="229" spans="1:10" x14ac:dyDescent="0.25">
      <c r="A229" s="423" t="s">
        <v>1824</v>
      </c>
      <c r="B229" s="423" t="s">
        <v>689</v>
      </c>
      <c r="C229" s="423">
        <v>85131</v>
      </c>
      <c r="D229" s="423" t="s">
        <v>1825</v>
      </c>
      <c r="E229" s="304" t="s">
        <v>2820</v>
      </c>
      <c r="F229" s="423" t="s">
        <v>948</v>
      </c>
      <c r="G229" s="423" t="s">
        <v>2823</v>
      </c>
      <c r="H229" s="423" t="s">
        <v>1357</v>
      </c>
      <c r="I229" s="423" t="s">
        <v>1835</v>
      </c>
      <c r="J229" s="423">
        <v>319287.109</v>
      </c>
    </row>
    <row r="230" spans="1:10" x14ac:dyDescent="0.25">
      <c r="A230" s="423" t="s">
        <v>1824</v>
      </c>
      <c r="B230" s="423" t="s">
        <v>689</v>
      </c>
      <c r="C230" s="423">
        <v>85131</v>
      </c>
      <c r="D230" s="423" t="s">
        <v>1825</v>
      </c>
      <c r="E230" s="304" t="s">
        <v>2820</v>
      </c>
      <c r="F230" s="423" t="s">
        <v>950</v>
      </c>
      <c r="G230" s="423" t="s">
        <v>2824</v>
      </c>
      <c r="H230" s="423" t="s">
        <v>1357</v>
      </c>
      <c r="I230" s="423" t="s">
        <v>1835</v>
      </c>
      <c r="J230" s="423">
        <v>102510.094</v>
      </c>
    </row>
    <row r="231" spans="1:10" x14ac:dyDescent="0.25">
      <c r="A231" s="423" t="s">
        <v>1824</v>
      </c>
      <c r="B231" s="423" t="s">
        <v>689</v>
      </c>
      <c r="C231" s="423">
        <v>85131</v>
      </c>
      <c r="D231" s="423" t="s">
        <v>1825</v>
      </c>
      <c r="E231" s="304" t="s">
        <v>2820</v>
      </c>
      <c r="F231" s="423" t="s">
        <v>952</v>
      </c>
      <c r="G231" s="423" t="s">
        <v>2825</v>
      </c>
      <c r="H231" s="423" t="s">
        <v>1357</v>
      </c>
      <c r="I231" s="423" t="s">
        <v>1835</v>
      </c>
      <c r="J231" s="423">
        <v>106628.05</v>
      </c>
    </row>
    <row r="232" spans="1:10" x14ac:dyDescent="0.25">
      <c r="A232" s="423" t="s">
        <v>1824</v>
      </c>
      <c r="B232" s="423" t="s">
        <v>689</v>
      </c>
      <c r="C232" s="423">
        <v>85131</v>
      </c>
      <c r="D232" s="423" t="s">
        <v>1825</v>
      </c>
      <c r="E232" s="304" t="s">
        <v>2820</v>
      </c>
      <c r="F232" s="423" t="s">
        <v>954</v>
      </c>
      <c r="G232" s="423" t="s">
        <v>2826</v>
      </c>
      <c r="H232" s="423" t="s">
        <v>1357</v>
      </c>
      <c r="I232" s="423" t="s">
        <v>1835</v>
      </c>
      <c r="J232" s="423">
        <v>13886.934999999999</v>
      </c>
    </row>
    <row r="233" spans="1:10" x14ac:dyDescent="0.25">
      <c r="A233" s="423" t="s">
        <v>1824</v>
      </c>
      <c r="B233" s="423" t="s">
        <v>689</v>
      </c>
      <c r="C233" s="423">
        <v>85131</v>
      </c>
      <c r="D233" s="423" t="s">
        <v>1825</v>
      </c>
      <c r="E233" s="304" t="s">
        <v>2820</v>
      </c>
      <c r="F233" s="423" t="s">
        <v>956</v>
      </c>
      <c r="G233" s="423" t="s">
        <v>2827</v>
      </c>
      <c r="H233" s="423" t="s">
        <v>1357</v>
      </c>
      <c r="I233" s="423" t="s">
        <v>1835</v>
      </c>
      <c r="J233" s="423">
        <v>13208.174000000001</v>
      </c>
    </row>
    <row r="234" spans="1:10" x14ac:dyDescent="0.25">
      <c r="A234" s="423" t="s">
        <v>1824</v>
      </c>
      <c r="B234" s="423" t="s">
        <v>689</v>
      </c>
      <c r="C234" s="423">
        <v>85131</v>
      </c>
      <c r="D234" s="423" t="s">
        <v>1825</v>
      </c>
      <c r="E234" s="304" t="s">
        <v>2820</v>
      </c>
      <c r="F234" s="423" t="s">
        <v>958</v>
      </c>
      <c r="G234" s="423" t="s">
        <v>2828</v>
      </c>
      <c r="H234" s="423" t="s">
        <v>1357</v>
      </c>
      <c r="I234" s="423" t="s">
        <v>1835</v>
      </c>
      <c r="J234" s="423">
        <v>1630216.277</v>
      </c>
    </row>
    <row r="235" spans="1:10" x14ac:dyDescent="0.25">
      <c r="A235" s="423" t="s">
        <v>1824</v>
      </c>
      <c r="B235" s="423" t="s">
        <v>689</v>
      </c>
      <c r="C235" s="423">
        <v>85131</v>
      </c>
      <c r="D235" s="423" t="s">
        <v>1825</v>
      </c>
      <c r="E235" s="304" t="s">
        <v>2820</v>
      </c>
      <c r="F235" s="423" t="s">
        <v>960</v>
      </c>
      <c r="G235" s="423" t="s">
        <v>2829</v>
      </c>
      <c r="H235" s="423" t="s">
        <v>1357</v>
      </c>
      <c r="I235" s="423" t="s">
        <v>1835</v>
      </c>
      <c r="J235" s="423">
        <v>320549.14899999998</v>
      </c>
    </row>
    <row r="236" spans="1:10" x14ac:dyDescent="0.25">
      <c r="A236" s="423" t="s">
        <v>1824</v>
      </c>
      <c r="B236" s="423" t="s">
        <v>689</v>
      </c>
      <c r="C236" s="423">
        <v>85131</v>
      </c>
      <c r="D236" s="423" t="s">
        <v>1825</v>
      </c>
      <c r="E236" s="304" t="s">
        <v>2820</v>
      </c>
      <c r="F236" s="423" t="s">
        <v>962</v>
      </c>
      <c r="G236" s="423" t="s">
        <v>2830</v>
      </c>
      <c r="H236" s="423" t="s">
        <v>1357</v>
      </c>
      <c r="I236" s="423" t="s">
        <v>1835</v>
      </c>
      <c r="J236" s="423">
        <v>77930.854999999996</v>
      </c>
    </row>
    <row r="237" spans="1:10" x14ac:dyDescent="0.25">
      <c r="A237" s="423" t="s">
        <v>1824</v>
      </c>
      <c r="B237" s="423" t="s">
        <v>689</v>
      </c>
      <c r="C237" s="423">
        <v>85131</v>
      </c>
      <c r="D237" s="423" t="s">
        <v>1825</v>
      </c>
      <c r="E237" s="304" t="s">
        <v>2820</v>
      </c>
      <c r="F237" s="423" t="s">
        <v>963</v>
      </c>
      <c r="G237" s="423" t="s">
        <v>2831</v>
      </c>
      <c r="H237" s="423" t="s">
        <v>1357</v>
      </c>
      <c r="I237" s="423" t="s">
        <v>1835</v>
      </c>
      <c r="J237" s="423">
        <v>106602.723</v>
      </c>
    </row>
    <row r="238" spans="1:10" x14ac:dyDescent="0.25">
      <c r="A238" s="423" t="s">
        <v>1824</v>
      </c>
      <c r="B238" s="423" t="s">
        <v>689</v>
      </c>
      <c r="C238" s="423">
        <v>85131</v>
      </c>
      <c r="D238" s="423" t="s">
        <v>1825</v>
      </c>
      <c r="E238" s="304" t="s">
        <v>2820</v>
      </c>
      <c r="F238" s="423" t="s">
        <v>964</v>
      </c>
      <c r="G238" s="423" t="s">
        <v>2832</v>
      </c>
      <c r="H238" s="423" t="s">
        <v>1357</v>
      </c>
      <c r="I238" s="423" t="s">
        <v>1835</v>
      </c>
      <c r="J238" s="423">
        <v>127586.448</v>
      </c>
    </row>
    <row r="239" spans="1:10" x14ac:dyDescent="0.25">
      <c r="A239" s="423" t="s">
        <v>1824</v>
      </c>
      <c r="B239" s="423" t="s">
        <v>689</v>
      </c>
      <c r="C239" s="423">
        <v>85131</v>
      </c>
      <c r="D239" s="423" t="s">
        <v>1825</v>
      </c>
      <c r="E239" s="304" t="s">
        <v>2820</v>
      </c>
      <c r="F239" s="423" t="s">
        <v>965</v>
      </c>
      <c r="G239" s="423" t="s">
        <v>2833</v>
      </c>
      <c r="H239" s="423" t="s">
        <v>1357</v>
      </c>
      <c r="I239" s="423" t="s">
        <v>1835</v>
      </c>
      <c r="J239" s="423">
        <v>6345.4639999999999</v>
      </c>
    </row>
    <row r="240" spans="1:10" x14ac:dyDescent="0.25">
      <c r="A240" s="423" t="s">
        <v>1824</v>
      </c>
      <c r="B240" s="423" t="s">
        <v>689</v>
      </c>
      <c r="C240" s="423">
        <v>85131</v>
      </c>
      <c r="D240" s="423" t="s">
        <v>1825</v>
      </c>
      <c r="E240" s="304" t="s">
        <v>2820</v>
      </c>
      <c r="F240" s="423" t="s">
        <v>966</v>
      </c>
      <c r="G240" s="423" t="s">
        <v>2834</v>
      </c>
      <c r="H240" s="423" t="s">
        <v>1357</v>
      </c>
      <c r="I240" s="423" t="s">
        <v>1835</v>
      </c>
      <c r="J240" s="423">
        <v>2083.6590000000001</v>
      </c>
    </row>
    <row r="241" spans="1:10" x14ac:dyDescent="0.25">
      <c r="A241" s="423" t="s">
        <v>1824</v>
      </c>
      <c r="B241" s="423" t="s">
        <v>689</v>
      </c>
      <c r="C241" s="423">
        <v>85131</v>
      </c>
      <c r="D241" s="423" t="s">
        <v>1825</v>
      </c>
      <c r="E241" s="304" t="s">
        <v>2820</v>
      </c>
      <c r="F241" s="423" t="s">
        <v>968</v>
      </c>
      <c r="G241" s="423" t="s">
        <v>2835</v>
      </c>
      <c r="H241" s="423" t="s">
        <v>1357</v>
      </c>
      <c r="I241" s="423" t="s">
        <v>1835</v>
      </c>
      <c r="J241" s="423">
        <v>1309667.128</v>
      </c>
    </row>
    <row r="242" spans="1:10" x14ac:dyDescent="0.25">
      <c r="A242" s="423" t="s">
        <v>1824</v>
      </c>
      <c r="B242" s="423" t="s">
        <v>689</v>
      </c>
      <c r="C242" s="423">
        <v>85131</v>
      </c>
      <c r="D242" s="423" t="s">
        <v>1825</v>
      </c>
      <c r="E242" s="304" t="s">
        <v>2820</v>
      </c>
      <c r="F242" s="423" t="s">
        <v>970</v>
      </c>
      <c r="G242" s="423" t="s">
        <v>2836</v>
      </c>
      <c r="H242" s="423" t="s">
        <v>1357</v>
      </c>
      <c r="I242" s="423" t="s">
        <v>1835</v>
      </c>
      <c r="J242" s="423">
        <v>1155173.9539999999</v>
      </c>
    </row>
    <row r="243" spans="1:10" x14ac:dyDescent="0.25">
      <c r="A243" s="423" t="s">
        <v>1824</v>
      </c>
      <c r="B243" s="423" t="s">
        <v>689</v>
      </c>
      <c r="C243" s="423">
        <v>85131</v>
      </c>
      <c r="D243" s="423" t="s">
        <v>1825</v>
      </c>
      <c r="E243" s="304" t="s">
        <v>2820</v>
      </c>
      <c r="F243" s="423" t="s">
        <v>973</v>
      </c>
      <c r="G243" s="423" t="s">
        <v>2837</v>
      </c>
      <c r="H243" s="423" t="s">
        <v>1357</v>
      </c>
      <c r="I243" s="423" t="s">
        <v>1835</v>
      </c>
      <c r="J243" s="423">
        <v>1112990.4029999999</v>
      </c>
    </row>
    <row r="244" spans="1:10" x14ac:dyDescent="0.25">
      <c r="A244" s="423" t="s">
        <v>1824</v>
      </c>
      <c r="B244" s="423" t="s">
        <v>689</v>
      </c>
      <c r="C244" s="423">
        <v>85131</v>
      </c>
      <c r="D244" s="423" t="s">
        <v>1825</v>
      </c>
      <c r="E244" s="304" t="s">
        <v>2820</v>
      </c>
      <c r="F244" s="423" t="s">
        <v>975</v>
      </c>
      <c r="G244" s="423" t="s">
        <v>2838</v>
      </c>
      <c r="H244" s="423" t="s">
        <v>1357</v>
      </c>
      <c r="I244" s="423" t="s">
        <v>1835</v>
      </c>
      <c r="J244" s="423">
        <v>7229.3609999999999</v>
      </c>
    </row>
    <row r="245" spans="1:10" x14ac:dyDescent="0.25">
      <c r="A245" s="423" t="s">
        <v>1824</v>
      </c>
      <c r="B245" s="423" t="s">
        <v>689</v>
      </c>
      <c r="C245" s="423">
        <v>85131</v>
      </c>
      <c r="D245" s="423" t="s">
        <v>1825</v>
      </c>
      <c r="E245" s="304" t="s">
        <v>2820</v>
      </c>
      <c r="F245" s="423" t="s">
        <v>976</v>
      </c>
      <c r="G245" s="423" t="s">
        <v>2839</v>
      </c>
      <c r="H245" s="423" t="s">
        <v>1357</v>
      </c>
      <c r="I245" s="423" t="s">
        <v>1835</v>
      </c>
      <c r="J245" s="423">
        <v>34954.19</v>
      </c>
    </row>
    <row r="246" spans="1:10" x14ac:dyDescent="0.25">
      <c r="A246" s="423" t="s">
        <v>1824</v>
      </c>
      <c r="B246" s="423" t="s">
        <v>689</v>
      </c>
      <c r="C246" s="423">
        <v>85131</v>
      </c>
      <c r="D246" s="423" t="s">
        <v>1825</v>
      </c>
      <c r="E246" s="304" t="s">
        <v>2820</v>
      </c>
      <c r="F246" s="423" t="s">
        <v>978</v>
      </c>
      <c r="G246" s="423" t="s">
        <v>2840</v>
      </c>
      <c r="H246" s="423" t="s">
        <v>1357</v>
      </c>
      <c r="I246" s="423" t="s">
        <v>1835</v>
      </c>
      <c r="J246" s="423">
        <v>1172062.0109999999</v>
      </c>
    </row>
    <row r="247" spans="1:10" x14ac:dyDescent="0.25">
      <c r="A247" s="423" t="s">
        <v>1824</v>
      </c>
      <c r="B247" s="423" t="s">
        <v>689</v>
      </c>
      <c r="C247" s="423">
        <v>85131</v>
      </c>
      <c r="D247" s="423" t="s">
        <v>1825</v>
      </c>
      <c r="E247" s="304" t="s">
        <v>2820</v>
      </c>
      <c r="F247" s="423" t="s">
        <v>980</v>
      </c>
      <c r="G247" s="423" t="s">
        <v>2841</v>
      </c>
      <c r="H247" s="423" t="s">
        <v>1357</v>
      </c>
      <c r="I247" s="423" t="s">
        <v>1835</v>
      </c>
      <c r="J247" s="423">
        <v>695443.96499999997</v>
      </c>
    </row>
    <row r="248" spans="1:10" x14ac:dyDescent="0.25">
      <c r="A248" s="423" t="s">
        <v>1824</v>
      </c>
      <c r="B248" s="423" t="s">
        <v>689</v>
      </c>
      <c r="C248" s="423">
        <v>85131</v>
      </c>
      <c r="D248" s="423" t="s">
        <v>1825</v>
      </c>
      <c r="E248" s="304" t="s">
        <v>2820</v>
      </c>
      <c r="F248" s="423" t="s">
        <v>982</v>
      </c>
      <c r="G248" s="423" t="s">
        <v>2842</v>
      </c>
      <c r="H248" s="423" t="s">
        <v>1357</v>
      </c>
      <c r="I248" s="423" t="s">
        <v>1835</v>
      </c>
      <c r="J248" s="423">
        <v>1996212.9339999999</v>
      </c>
    </row>
    <row r="249" spans="1:10" x14ac:dyDescent="0.25">
      <c r="A249" s="423" t="s">
        <v>1824</v>
      </c>
      <c r="B249" s="423" t="s">
        <v>689</v>
      </c>
      <c r="C249" s="423">
        <v>85131</v>
      </c>
      <c r="D249" s="423" t="s">
        <v>1825</v>
      </c>
      <c r="E249" s="304" t="s">
        <v>2820</v>
      </c>
      <c r="F249" s="423" t="s">
        <v>984</v>
      </c>
      <c r="G249" s="423" t="s">
        <v>2843</v>
      </c>
      <c r="H249" s="423" t="s">
        <v>1357</v>
      </c>
      <c r="I249" s="423" t="s">
        <v>1835</v>
      </c>
      <c r="J249" s="423">
        <v>1996212.9339999999</v>
      </c>
    </row>
    <row r="250" spans="1:10" x14ac:dyDescent="0.25">
      <c r="A250" s="423" t="s">
        <v>1824</v>
      </c>
      <c r="B250" s="423" t="s">
        <v>689</v>
      </c>
      <c r="C250" s="423">
        <v>85131</v>
      </c>
      <c r="D250" s="423" t="s">
        <v>1825</v>
      </c>
      <c r="E250" s="304" t="s">
        <v>2820</v>
      </c>
      <c r="F250" s="423" t="s">
        <v>986</v>
      </c>
      <c r="G250" s="423" t="s">
        <v>2844</v>
      </c>
      <c r="H250" s="423" t="s">
        <v>1357</v>
      </c>
      <c r="I250" s="423" t="s">
        <v>1835</v>
      </c>
      <c r="J250" s="423">
        <v>631111.22</v>
      </c>
    </row>
    <row r="251" spans="1:10" x14ac:dyDescent="0.25">
      <c r="A251" s="423" t="s">
        <v>1824</v>
      </c>
      <c r="B251" s="423" t="s">
        <v>689</v>
      </c>
      <c r="C251" s="423">
        <v>85131</v>
      </c>
      <c r="D251" s="423" t="s">
        <v>1825</v>
      </c>
      <c r="E251" s="304" t="s">
        <v>2820</v>
      </c>
      <c r="F251" s="423" t="s">
        <v>2845</v>
      </c>
      <c r="G251" s="423" t="s">
        <v>2846</v>
      </c>
      <c r="H251" s="423" t="s">
        <v>1357</v>
      </c>
      <c r="I251" s="423" t="s">
        <v>1835</v>
      </c>
      <c r="J251" s="423">
        <v>59494</v>
      </c>
    </row>
    <row r="252" spans="1:10" x14ac:dyDescent="0.25">
      <c r="A252" s="423" t="s">
        <v>1824</v>
      </c>
      <c r="B252" s="423" t="s">
        <v>689</v>
      </c>
      <c r="C252" s="423">
        <v>85131</v>
      </c>
      <c r="D252" s="423" t="s">
        <v>1825</v>
      </c>
      <c r="E252" s="304" t="s">
        <v>2820</v>
      </c>
      <c r="F252" s="423" t="s">
        <v>944</v>
      </c>
      <c r="G252" s="423" t="s">
        <v>2821</v>
      </c>
      <c r="H252" s="423" t="s">
        <v>1357</v>
      </c>
      <c r="I252" s="423" t="s">
        <v>1836</v>
      </c>
      <c r="J252" s="423">
        <v>1089174.916</v>
      </c>
    </row>
    <row r="253" spans="1:10" x14ac:dyDescent="0.25">
      <c r="A253" s="423" t="s">
        <v>1824</v>
      </c>
      <c r="B253" s="423" t="s">
        <v>689</v>
      </c>
      <c r="C253" s="423">
        <v>85131</v>
      </c>
      <c r="D253" s="423" t="s">
        <v>1825</v>
      </c>
      <c r="E253" s="304" t="s">
        <v>2820</v>
      </c>
      <c r="F253" s="423" t="s">
        <v>946</v>
      </c>
      <c r="G253" s="423" t="s">
        <v>2822</v>
      </c>
      <c r="H253" s="423" t="s">
        <v>1357</v>
      </c>
      <c r="I253" s="423" t="s">
        <v>1836</v>
      </c>
      <c r="J253" s="423">
        <v>579239.68500000006</v>
      </c>
    </row>
    <row r="254" spans="1:10" x14ac:dyDescent="0.25">
      <c r="A254" s="423" t="s">
        <v>1824</v>
      </c>
      <c r="B254" s="423" t="s">
        <v>689</v>
      </c>
      <c r="C254" s="423">
        <v>85131</v>
      </c>
      <c r="D254" s="423" t="s">
        <v>1825</v>
      </c>
      <c r="E254" s="304" t="s">
        <v>2820</v>
      </c>
      <c r="F254" s="423" t="s">
        <v>948</v>
      </c>
      <c r="G254" s="423" t="s">
        <v>2823</v>
      </c>
      <c r="H254" s="423" t="s">
        <v>1357</v>
      </c>
      <c r="I254" s="423" t="s">
        <v>1836</v>
      </c>
      <c r="J254" s="423">
        <v>325123.34999999998</v>
      </c>
    </row>
    <row r="255" spans="1:10" x14ac:dyDescent="0.25">
      <c r="A255" s="423" t="s">
        <v>1824</v>
      </c>
      <c r="B255" s="423" t="s">
        <v>689</v>
      </c>
      <c r="C255" s="423">
        <v>85131</v>
      </c>
      <c r="D255" s="423" t="s">
        <v>1825</v>
      </c>
      <c r="E255" s="304" t="s">
        <v>2820</v>
      </c>
      <c r="F255" s="423" t="s">
        <v>950</v>
      </c>
      <c r="G255" s="423" t="s">
        <v>2824</v>
      </c>
      <c r="H255" s="423" t="s">
        <v>1357</v>
      </c>
      <c r="I255" s="423" t="s">
        <v>1836</v>
      </c>
      <c r="J255" s="423">
        <v>107958.322</v>
      </c>
    </row>
    <row r="256" spans="1:10" x14ac:dyDescent="0.25">
      <c r="A256" s="423" t="s">
        <v>1824</v>
      </c>
      <c r="B256" s="423" t="s">
        <v>689</v>
      </c>
      <c r="C256" s="423">
        <v>85131</v>
      </c>
      <c r="D256" s="423" t="s">
        <v>1825</v>
      </c>
      <c r="E256" s="304" t="s">
        <v>2820</v>
      </c>
      <c r="F256" s="423" t="s">
        <v>952</v>
      </c>
      <c r="G256" s="423" t="s">
        <v>2825</v>
      </c>
      <c r="H256" s="423" t="s">
        <v>1357</v>
      </c>
      <c r="I256" s="423" t="s">
        <v>1836</v>
      </c>
      <c r="J256" s="423">
        <v>111786.746</v>
      </c>
    </row>
    <row r="257" spans="1:10" x14ac:dyDescent="0.25">
      <c r="A257" s="423" t="s">
        <v>1824</v>
      </c>
      <c r="B257" s="423" t="s">
        <v>689</v>
      </c>
      <c r="C257" s="423">
        <v>85131</v>
      </c>
      <c r="D257" s="423" t="s">
        <v>1825</v>
      </c>
      <c r="E257" s="304" t="s">
        <v>2820</v>
      </c>
      <c r="F257" s="423" t="s">
        <v>954</v>
      </c>
      <c r="G257" s="423" t="s">
        <v>2826</v>
      </c>
      <c r="H257" s="423" t="s">
        <v>1357</v>
      </c>
      <c r="I257" s="423" t="s">
        <v>1836</v>
      </c>
      <c r="J257" s="423">
        <v>17507.550999999999</v>
      </c>
    </row>
    <row r="258" spans="1:10" x14ac:dyDescent="0.25">
      <c r="A258" s="423" t="s">
        <v>1824</v>
      </c>
      <c r="B258" s="423" t="s">
        <v>689</v>
      </c>
      <c r="C258" s="423">
        <v>85131</v>
      </c>
      <c r="D258" s="423" t="s">
        <v>1825</v>
      </c>
      <c r="E258" s="304" t="s">
        <v>2820</v>
      </c>
      <c r="F258" s="423" t="s">
        <v>956</v>
      </c>
      <c r="G258" s="423" t="s">
        <v>2827</v>
      </c>
      <c r="H258" s="423" t="s">
        <v>1357</v>
      </c>
      <c r="I258" s="423" t="s">
        <v>1836</v>
      </c>
      <c r="J258" s="423">
        <v>16863.716</v>
      </c>
    </row>
    <row r="259" spans="1:10" x14ac:dyDescent="0.25">
      <c r="A259" s="423" t="s">
        <v>1824</v>
      </c>
      <c r="B259" s="423" t="s">
        <v>689</v>
      </c>
      <c r="C259" s="423">
        <v>85131</v>
      </c>
      <c r="D259" s="423" t="s">
        <v>1825</v>
      </c>
      <c r="E259" s="304" t="s">
        <v>2820</v>
      </c>
      <c r="F259" s="423" t="s">
        <v>958</v>
      </c>
      <c r="G259" s="423" t="s">
        <v>2828</v>
      </c>
      <c r="H259" s="423" t="s">
        <v>1357</v>
      </c>
      <c r="I259" s="423" t="s">
        <v>1836</v>
      </c>
      <c r="J259" s="423">
        <v>1668414.601</v>
      </c>
    </row>
    <row r="260" spans="1:10" x14ac:dyDescent="0.25">
      <c r="A260" s="423" t="s">
        <v>1824</v>
      </c>
      <c r="B260" s="423" t="s">
        <v>689</v>
      </c>
      <c r="C260" s="423">
        <v>85131</v>
      </c>
      <c r="D260" s="423" t="s">
        <v>1825</v>
      </c>
      <c r="E260" s="304" t="s">
        <v>2820</v>
      </c>
      <c r="F260" s="423" t="s">
        <v>960</v>
      </c>
      <c r="G260" s="423" t="s">
        <v>2829</v>
      </c>
      <c r="H260" s="423" t="s">
        <v>1357</v>
      </c>
      <c r="I260" s="423" t="s">
        <v>1836</v>
      </c>
      <c r="J260" s="423">
        <v>351224.5</v>
      </c>
    </row>
    <row r="261" spans="1:10" x14ac:dyDescent="0.25">
      <c r="A261" s="423" t="s">
        <v>1824</v>
      </c>
      <c r="B261" s="423" t="s">
        <v>689</v>
      </c>
      <c r="C261" s="423">
        <v>85131</v>
      </c>
      <c r="D261" s="423" t="s">
        <v>1825</v>
      </c>
      <c r="E261" s="304" t="s">
        <v>2820</v>
      </c>
      <c r="F261" s="423" t="s">
        <v>962</v>
      </c>
      <c r="G261" s="423" t="s">
        <v>2830</v>
      </c>
      <c r="H261" s="423" t="s">
        <v>1357</v>
      </c>
      <c r="I261" s="423" t="s">
        <v>1836</v>
      </c>
      <c r="J261" s="423">
        <v>80523.839000000007</v>
      </c>
    </row>
    <row r="262" spans="1:10" x14ac:dyDescent="0.25">
      <c r="A262" s="423" t="s">
        <v>1824</v>
      </c>
      <c r="B262" s="423" t="s">
        <v>689</v>
      </c>
      <c r="C262" s="423">
        <v>85131</v>
      </c>
      <c r="D262" s="423" t="s">
        <v>1825</v>
      </c>
      <c r="E262" s="304" t="s">
        <v>2820</v>
      </c>
      <c r="F262" s="423" t="s">
        <v>963</v>
      </c>
      <c r="G262" s="423" t="s">
        <v>2831</v>
      </c>
      <c r="H262" s="423" t="s">
        <v>1357</v>
      </c>
      <c r="I262" s="423" t="s">
        <v>1836</v>
      </c>
      <c r="J262" s="423">
        <v>118758.075</v>
      </c>
    </row>
    <row r="263" spans="1:10" x14ac:dyDescent="0.25">
      <c r="A263" s="423" t="s">
        <v>1824</v>
      </c>
      <c r="B263" s="423" t="s">
        <v>689</v>
      </c>
      <c r="C263" s="423">
        <v>85131</v>
      </c>
      <c r="D263" s="423" t="s">
        <v>1825</v>
      </c>
      <c r="E263" s="304" t="s">
        <v>2820</v>
      </c>
      <c r="F263" s="423" t="s">
        <v>964</v>
      </c>
      <c r="G263" s="423" t="s">
        <v>2832</v>
      </c>
      <c r="H263" s="423" t="s">
        <v>1357</v>
      </c>
      <c r="I263" s="423" t="s">
        <v>1836</v>
      </c>
      <c r="J263" s="423">
        <v>140125.87400000001</v>
      </c>
    </row>
    <row r="264" spans="1:10" x14ac:dyDescent="0.25">
      <c r="A264" s="423" t="s">
        <v>1824</v>
      </c>
      <c r="B264" s="423" t="s">
        <v>689</v>
      </c>
      <c r="C264" s="423">
        <v>85131</v>
      </c>
      <c r="D264" s="423" t="s">
        <v>1825</v>
      </c>
      <c r="E264" s="304" t="s">
        <v>2820</v>
      </c>
      <c r="F264" s="423" t="s">
        <v>965</v>
      </c>
      <c r="G264" s="423" t="s">
        <v>2833</v>
      </c>
      <c r="H264" s="423" t="s">
        <v>1357</v>
      </c>
      <c r="I264" s="423" t="s">
        <v>1836</v>
      </c>
      <c r="J264" s="423">
        <v>10089.726000000001</v>
      </c>
    </row>
    <row r="265" spans="1:10" x14ac:dyDescent="0.25">
      <c r="A265" s="423" t="s">
        <v>1824</v>
      </c>
      <c r="B265" s="423" t="s">
        <v>689</v>
      </c>
      <c r="C265" s="423">
        <v>85131</v>
      </c>
      <c r="D265" s="423" t="s">
        <v>1825</v>
      </c>
      <c r="E265" s="304" t="s">
        <v>2820</v>
      </c>
      <c r="F265" s="423" t="s">
        <v>966</v>
      </c>
      <c r="G265" s="423" t="s">
        <v>2834</v>
      </c>
      <c r="H265" s="423" t="s">
        <v>1357</v>
      </c>
      <c r="I265" s="423" t="s">
        <v>1836</v>
      </c>
      <c r="J265" s="423">
        <v>1726.9860000000001</v>
      </c>
    </row>
    <row r="266" spans="1:10" x14ac:dyDescent="0.25">
      <c r="A266" s="423" t="s">
        <v>1824</v>
      </c>
      <c r="B266" s="423" t="s">
        <v>689</v>
      </c>
      <c r="C266" s="423">
        <v>85131</v>
      </c>
      <c r="D266" s="423" t="s">
        <v>1825</v>
      </c>
      <c r="E266" s="304" t="s">
        <v>2820</v>
      </c>
      <c r="F266" s="423" t="s">
        <v>968</v>
      </c>
      <c r="G266" s="423" t="s">
        <v>2835</v>
      </c>
      <c r="H266" s="423" t="s">
        <v>1357</v>
      </c>
      <c r="I266" s="423" t="s">
        <v>1836</v>
      </c>
      <c r="J266" s="423">
        <v>1317190.101</v>
      </c>
    </row>
    <row r="267" spans="1:10" x14ac:dyDescent="0.25">
      <c r="A267" s="423" t="s">
        <v>1824</v>
      </c>
      <c r="B267" s="423" t="s">
        <v>689</v>
      </c>
      <c r="C267" s="423">
        <v>85131</v>
      </c>
      <c r="D267" s="423" t="s">
        <v>1825</v>
      </c>
      <c r="E267" s="304" t="s">
        <v>2820</v>
      </c>
      <c r="F267" s="423" t="s">
        <v>970</v>
      </c>
      <c r="G267" s="423" t="s">
        <v>2836</v>
      </c>
      <c r="H267" s="423" t="s">
        <v>1357</v>
      </c>
      <c r="I267" s="423" t="s">
        <v>1836</v>
      </c>
      <c r="J267" s="423">
        <v>1156004.1599999999</v>
      </c>
    </row>
    <row r="268" spans="1:10" x14ac:dyDescent="0.25">
      <c r="A268" s="423" t="s">
        <v>1824</v>
      </c>
      <c r="B268" s="423" t="s">
        <v>689</v>
      </c>
      <c r="C268" s="423">
        <v>85131</v>
      </c>
      <c r="D268" s="423" t="s">
        <v>1825</v>
      </c>
      <c r="E268" s="304" t="s">
        <v>2820</v>
      </c>
      <c r="F268" s="423" t="s">
        <v>973</v>
      </c>
      <c r="G268" s="423" t="s">
        <v>2837</v>
      </c>
      <c r="H268" s="423" t="s">
        <v>1357</v>
      </c>
      <c r="I268" s="423" t="s">
        <v>1836</v>
      </c>
      <c r="J268" s="423">
        <v>1114150.061</v>
      </c>
    </row>
    <row r="269" spans="1:10" x14ac:dyDescent="0.25">
      <c r="A269" s="423" t="s">
        <v>1824</v>
      </c>
      <c r="B269" s="423" t="s">
        <v>689</v>
      </c>
      <c r="C269" s="423">
        <v>85131</v>
      </c>
      <c r="D269" s="423" t="s">
        <v>1825</v>
      </c>
      <c r="E269" s="304" t="s">
        <v>2820</v>
      </c>
      <c r="F269" s="423" t="s">
        <v>975</v>
      </c>
      <c r="G269" s="423" t="s">
        <v>2838</v>
      </c>
      <c r="H269" s="423" t="s">
        <v>1357</v>
      </c>
      <c r="I269" s="423" t="s">
        <v>1836</v>
      </c>
      <c r="J269" s="423">
        <v>7484.1629999999996</v>
      </c>
    </row>
    <row r="270" spans="1:10" x14ac:dyDescent="0.25">
      <c r="A270" s="423" t="s">
        <v>1824</v>
      </c>
      <c r="B270" s="423" t="s">
        <v>689</v>
      </c>
      <c r="C270" s="423">
        <v>85131</v>
      </c>
      <c r="D270" s="423" t="s">
        <v>1825</v>
      </c>
      <c r="E270" s="304" t="s">
        <v>2820</v>
      </c>
      <c r="F270" s="423" t="s">
        <v>976</v>
      </c>
      <c r="G270" s="423" t="s">
        <v>2839</v>
      </c>
      <c r="H270" s="423" t="s">
        <v>1357</v>
      </c>
      <c r="I270" s="423" t="s">
        <v>1836</v>
      </c>
      <c r="J270" s="423">
        <v>34369.936999999998</v>
      </c>
    </row>
    <row r="271" spans="1:10" x14ac:dyDescent="0.25">
      <c r="A271" s="423" t="s">
        <v>1824</v>
      </c>
      <c r="B271" s="423" t="s">
        <v>689</v>
      </c>
      <c r="C271" s="423">
        <v>85131</v>
      </c>
      <c r="D271" s="423" t="s">
        <v>1825</v>
      </c>
      <c r="E271" s="304" t="s">
        <v>2820</v>
      </c>
      <c r="F271" s="423" t="s">
        <v>978</v>
      </c>
      <c r="G271" s="423" t="s">
        <v>2840</v>
      </c>
      <c r="H271" s="423" t="s">
        <v>1357</v>
      </c>
      <c r="I271" s="423" t="s">
        <v>1836</v>
      </c>
      <c r="J271" s="423">
        <v>1168353.453</v>
      </c>
    </row>
    <row r="272" spans="1:10" x14ac:dyDescent="0.25">
      <c r="A272" s="423" t="s">
        <v>1824</v>
      </c>
      <c r="B272" s="423" t="s">
        <v>689</v>
      </c>
      <c r="C272" s="423">
        <v>85131</v>
      </c>
      <c r="D272" s="423" t="s">
        <v>1825</v>
      </c>
      <c r="E272" s="304" t="s">
        <v>2820</v>
      </c>
      <c r="F272" s="423" t="s">
        <v>980</v>
      </c>
      <c r="G272" s="423" t="s">
        <v>2841</v>
      </c>
      <c r="H272" s="423" t="s">
        <v>1357</v>
      </c>
      <c r="I272" s="423" t="s">
        <v>1836</v>
      </c>
      <c r="J272" s="423">
        <v>691034.03899999999</v>
      </c>
    </row>
    <row r="273" spans="1:10" x14ac:dyDescent="0.25">
      <c r="A273" s="423" t="s">
        <v>1824</v>
      </c>
      <c r="B273" s="423" t="s">
        <v>689</v>
      </c>
      <c r="C273" s="423">
        <v>85131</v>
      </c>
      <c r="D273" s="423" t="s">
        <v>1825</v>
      </c>
      <c r="E273" s="304" t="s">
        <v>2820</v>
      </c>
      <c r="F273" s="423" t="s">
        <v>982</v>
      </c>
      <c r="G273" s="423" t="s">
        <v>2842</v>
      </c>
      <c r="H273" s="423" t="s">
        <v>1357</v>
      </c>
      <c r="I273" s="423" t="s">
        <v>1836</v>
      </c>
      <c r="J273" s="423">
        <v>2056752.5120000001</v>
      </c>
    </row>
    <row r="274" spans="1:10" x14ac:dyDescent="0.25">
      <c r="A274" s="423" t="s">
        <v>1824</v>
      </c>
      <c r="B274" s="423" t="s">
        <v>689</v>
      </c>
      <c r="C274" s="423">
        <v>85131</v>
      </c>
      <c r="D274" s="423" t="s">
        <v>1825</v>
      </c>
      <c r="E274" s="304" t="s">
        <v>2820</v>
      </c>
      <c r="F274" s="423" t="s">
        <v>984</v>
      </c>
      <c r="G274" s="423" t="s">
        <v>2843</v>
      </c>
      <c r="H274" s="423" t="s">
        <v>1357</v>
      </c>
      <c r="I274" s="423" t="s">
        <v>1836</v>
      </c>
      <c r="J274" s="423">
        <v>2056752.5120000001</v>
      </c>
    </row>
    <row r="275" spans="1:10" x14ac:dyDescent="0.25">
      <c r="A275" s="423" t="s">
        <v>1824</v>
      </c>
      <c r="B275" s="423" t="s">
        <v>689</v>
      </c>
      <c r="C275" s="423">
        <v>85131</v>
      </c>
      <c r="D275" s="423" t="s">
        <v>1825</v>
      </c>
      <c r="E275" s="304" t="s">
        <v>2820</v>
      </c>
      <c r="F275" s="423" t="s">
        <v>986</v>
      </c>
      <c r="G275" s="423" t="s">
        <v>2844</v>
      </c>
      <c r="H275" s="423" t="s">
        <v>1357</v>
      </c>
      <c r="I275" s="423" t="s">
        <v>1836</v>
      </c>
      <c r="J275" s="423">
        <v>638505.35499999998</v>
      </c>
    </row>
    <row r="276" spans="1:10" x14ac:dyDescent="0.25">
      <c r="A276" s="423" t="s">
        <v>1824</v>
      </c>
      <c r="B276" s="423" t="s">
        <v>689</v>
      </c>
      <c r="C276" s="423">
        <v>85131</v>
      </c>
      <c r="D276" s="423" t="s">
        <v>1825</v>
      </c>
      <c r="E276" s="304" t="s">
        <v>2820</v>
      </c>
      <c r="F276" s="423" t="s">
        <v>2845</v>
      </c>
      <c r="G276" s="423" t="s">
        <v>2846</v>
      </c>
      <c r="H276" s="423" t="s">
        <v>1357</v>
      </c>
      <c r="I276" s="423" t="s">
        <v>1836</v>
      </c>
      <c r="J276" s="423">
        <v>56674.813000000002</v>
      </c>
    </row>
    <row r="277" spans="1:10" x14ac:dyDescent="0.25">
      <c r="A277" s="423" t="s">
        <v>1824</v>
      </c>
      <c r="B277" s="423" t="s">
        <v>689</v>
      </c>
      <c r="C277" s="423">
        <v>85131</v>
      </c>
      <c r="D277" s="423" t="s">
        <v>1825</v>
      </c>
      <c r="E277" s="304" t="s">
        <v>2820</v>
      </c>
      <c r="F277" s="423" t="s">
        <v>944</v>
      </c>
      <c r="G277" s="423" t="s">
        <v>2821</v>
      </c>
      <c r="H277" s="423" t="s">
        <v>1357</v>
      </c>
      <c r="I277" s="423" t="s">
        <v>1837</v>
      </c>
      <c r="J277" s="423">
        <v>1063085.2520000001</v>
      </c>
    </row>
    <row r="278" spans="1:10" x14ac:dyDescent="0.25">
      <c r="A278" s="423" t="s">
        <v>1824</v>
      </c>
      <c r="B278" s="423" t="s">
        <v>689</v>
      </c>
      <c r="C278" s="423">
        <v>85131</v>
      </c>
      <c r="D278" s="423" t="s">
        <v>1825</v>
      </c>
      <c r="E278" s="304" t="s">
        <v>2820</v>
      </c>
      <c r="F278" s="423" t="s">
        <v>946</v>
      </c>
      <c r="G278" s="423" t="s">
        <v>2822</v>
      </c>
      <c r="H278" s="423" t="s">
        <v>1357</v>
      </c>
      <c r="I278" s="423" t="s">
        <v>1837</v>
      </c>
      <c r="J278" s="423">
        <v>578645.88399999996</v>
      </c>
    </row>
    <row r="279" spans="1:10" x14ac:dyDescent="0.25">
      <c r="A279" s="423" t="s">
        <v>1824</v>
      </c>
      <c r="B279" s="423" t="s">
        <v>689</v>
      </c>
      <c r="C279" s="423">
        <v>85131</v>
      </c>
      <c r="D279" s="423" t="s">
        <v>1825</v>
      </c>
      <c r="E279" s="304" t="s">
        <v>2820</v>
      </c>
      <c r="F279" s="423" t="s">
        <v>948</v>
      </c>
      <c r="G279" s="423" t="s">
        <v>2823</v>
      </c>
      <c r="H279" s="423" t="s">
        <v>1357</v>
      </c>
      <c r="I279" s="423" t="s">
        <v>1837</v>
      </c>
      <c r="J279" s="423">
        <v>326431.43900000001</v>
      </c>
    </row>
    <row r="280" spans="1:10" x14ac:dyDescent="0.25">
      <c r="A280" s="423" t="s">
        <v>1824</v>
      </c>
      <c r="B280" s="423" t="s">
        <v>689</v>
      </c>
      <c r="C280" s="423">
        <v>85131</v>
      </c>
      <c r="D280" s="423" t="s">
        <v>1825</v>
      </c>
      <c r="E280" s="304" t="s">
        <v>2820</v>
      </c>
      <c r="F280" s="423" t="s">
        <v>950</v>
      </c>
      <c r="G280" s="423" t="s">
        <v>2824</v>
      </c>
      <c r="H280" s="423" t="s">
        <v>1357</v>
      </c>
      <c r="I280" s="423" t="s">
        <v>1837</v>
      </c>
      <c r="J280" s="423">
        <v>107016.287</v>
      </c>
    </row>
    <row r="281" spans="1:10" x14ac:dyDescent="0.25">
      <c r="A281" s="423" t="s">
        <v>1824</v>
      </c>
      <c r="B281" s="423" t="s">
        <v>689</v>
      </c>
      <c r="C281" s="423">
        <v>85131</v>
      </c>
      <c r="D281" s="423" t="s">
        <v>1825</v>
      </c>
      <c r="E281" s="304" t="s">
        <v>2820</v>
      </c>
      <c r="F281" s="423" t="s">
        <v>952</v>
      </c>
      <c r="G281" s="423" t="s">
        <v>2825</v>
      </c>
      <c r="H281" s="423" t="s">
        <v>1357</v>
      </c>
      <c r="I281" s="423" t="s">
        <v>1837</v>
      </c>
      <c r="J281" s="423">
        <v>114519.735</v>
      </c>
    </row>
    <row r="282" spans="1:10" x14ac:dyDescent="0.25">
      <c r="A282" s="423" t="s">
        <v>1824</v>
      </c>
      <c r="B282" s="423" t="s">
        <v>689</v>
      </c>
      <c r="C282" s="423">
        <v>85131</v>
      </c>
      <c r="D282" s="423" t="s">
        <v>1825</v>
      </c>
      <c r="E282" s="304" t="s">
        <v>2820</v>
      </c>
      <c r="F282" s="423" t="s">
        <v>954</v>
      </c>
      <c r="G282" s="423" t="s">
        <v>2826</v>
      </c>
      <c r="H282" s="423" t="s">
        <v>1357</v>
      </c>
      <c r="I282" s="423" t="s">
        <v>1837</v>
      </c>
      <c r="J282" s="423">
        <v>15574.357</v>
      </c>
    </row>
    <row r="283" spans="1:10" x14ac:dyDescent="0.25">
      <c r="A283" s="423" t="s">
        <v>1824</v>
      </c>
      <c r="B283" s="423" t="s">
        <v>689</v>
      </c>
      <c r="C283" s="423">
        <v>85131</v>
      </c>
      <c r="D283" s="423" t="s">
        <v>1825</v>
      </c>
      <c r="E283" s="304" t="s">
        <v>2820</v>
      </c>
      <c r="F283" s="423" t="s">
        <v>956</v>
      </c>
      <c r="G283" s="423" t="s">
        <v>2827</v>
      </c>
      <c r="H283" s="423" t="s">
        <v>1357</v>
      </c>
      <c r="I283" s="423" t="s">
        <v>1837</v>
      </c>
      <c r="J283" s="423">
        <v>15104.066999999999</v>
      </c>
    </row>
    <row r="284" spans="1:10" x14ac:dyDescent="0.25">
      <c r="A284" s="423" t="s">
        <v>1824</v>
      </c>
      <c r="B284" s="423" t="s">
        <v>689</v>
      </c>
      <c r="C284" s="423">
        <v>85131</v>
      </c>
      <c r="D284" s="423" t="s">
        <v>1825</v>
      </c>
      <c r="E284" s="304" t="s">
        <v>2820</v>
      </c>
      <c r="F284" s="423" t="s">
        <v>958</v>
      </c>
      <c r="G284" s="423" t="s">
        <v>2828</v>
      </c>
      <c r="H284" s="423" t="s">
        <v>1357</v>
      </c>
      <c r="I284" s="423" t="s">
        <v>1837</v>
      </c>
      <c r="J284" s="423">
        <v>1641731.1359999999</v>
      </c>
    </row>
    <row r="285" spans="1:10" x14ac:dyDescent="0.25">
      <c r="A285" s="423" t="s">
        <v>1824</v>
      </c>
      <c r="B285" s="423" t="s">
        <v>689</v>
      </c>
      <c r="C285" s="423">
        <v>85131</v>
      </c>
      <c r="D285" s="423" t="s">
        <v>1825</v>
      </c>
      <c r="E285" s="304" t="s">
        <v>2820</v>
      </c>
      <c r="F285" s="423" t="s">
        <v>960</v>
      </c>
      <c r="G285" s="423" t="s">
        <v>2829</v>
      </c>
      <c r="H285" s="423" t="s">
        <v>1357</v>
      </c>
      <c r="I285" s="423" t="s">
        <v>1837</v>
      </c>
      <c r="J285" s="423">
        <v>358356.08600000001</v>
      </c>
    </row>
    <row r="286" spans="1:10" x14ac:dyDescent="0.25">
      <c r="A286" s="423" t="s">
        <v>1824</v>
      </c>
      <c r="B286" s="423" t="s">
        <v>689</v>
      </c>
      <c r="C286" s="423">
        <v>85131</v>
      </c>
      <c r="D286" s="423" t="s">
        <v>1825</v>
      </c>
      <c r="E286" s="304" t="s">
        <v>2820</v>
      </c>
      <c r="F286" s="423" t="s">
        <v>962</v>
      </c>
      <c r="G286" s="423" t="s">
        <v>2830</v>
      </c>
      <c r="H286" s="423" t="s">
        <v>1357</v>
      </c>
      <c r="I286" s="423" t="s">
        <v>1837</v>
      </c>
      <c r="J286" s="423">
        <v>78086.543000000005</v>
      </c>
    </row>
    <row r="287" spans="1:10" x14ac:dyDescent="0.25">
      <c r="A287" s="423" t="s">
        <v>1824</v>
      </c>
      <c r="B287" s="423" t="s">
        <v>689</v>
      </c>
      <c r="C287" s="423">
        <v>85131</v>
      </c>
      <c r="D287" s="423" t="s">
        <v>1825</v>
      </c>
      <c r="E287" s="304" t="s">
        <v>2820</v>
      </c>
      <c r="F287" s="423" t="s">
        <v>963</v>
      </c>
      <c r="G287" s="423" t="s">
        <v>2831</v>
      </c>
      <c r="H287" s="423" t="s">
        <v>1357</v>
      </c>
      <c r="I287" s="423" t="s">
        <v>1837</v>
      </c>
      <c r="J287" s="423">
        <v>126718.768</v>
      </c>
    </row>
    <row r="288" spans="1:10" x14ac:dyDescent="0.25">
      <c r="A288" s="423" t="s">
        <v>1824</v>
      </c>
      <c r="B288" s="423" t="s">
        <v>689</v>
      </c>
      <c r="C288" s="423">
        <v>85131</v>
      </c>
      <c r="D288" s="423" t="s">
        <v>1825</v>
      </c>
      <c r="E288" s="304" t="s">
        <v>2820</v>
      </c>
      <c r="F288" s="423" t="s">
        <v>964</v>
      </c>
      <c r="G288" s="423" t="s">
        <v>2832</v>
      </c>
      <c r="H288" s="423" t="s">
        <v>1357</v>
      </c>
      <c r="I288" s="423" t="s">
        <v>1837</v>
      </c>
      <c r="J288" s="423">
        <v>144935.57399999999</v>
      </c>
    </row>
    <row r="289" spans="1:10" x14ac:dyDescent="0.25">
      <c r="A289" s="423" t="s">
        <v>1824</v>
      </c>
      <c r="B289" s="423" t="s">
        <v>689</v>
      </c>
      <c r="C289" s="423">
        <v>85131</v>
      </c>
      <c r="D289" s="423" t="s">
        <v>1825</v>
      </c>
      <c r="E289" s="304" t="s">
        <v>2820</v>
      </c>
      <c r="F289" s="423" t="s">
        <v>965</v>
      </c>
      <c r="G289" s="423" t="s">
        <v>2833</v>
      </c>
      <c r="H289" s="423" t="s">
        <v>1357</v>
      </c>
      <c r="I289" s="423" t="s">
        <v>1837</v>
      </c>
      <c r="J289" s="423">
        <v>7281.58</v>
      </c>
    </row>
    <row r="290" spans="1:10" x14ac:dyDescent="0.25">
      <c r="A290" s="423" t="s">
        <v>1824</v>
      </c>
      <c r="B290" s="423" t="s">
        <v>689</v>
      </c>
      <c r="C290" s="423">
        <v>85131</v>
      </c>
      <c r="D290" s="423" t="s">
        <v>1825</v>
      </c>
      <c r="E290" s="304" t="s">
        <v>2820</v>
      </c>
      <c r="F290" s="423" t="s">
        <v>966</v>
      </c>
      <c r="G290" s="423" t="s">
        <v>2834</v>
      </c>
      <c r="H290" s="423" t="s">
        <v>1357</v>
      </c>
      <c r="I290" s="423" t="s">
        <v>1837</v>
      </c>
      <c r="J290" s="423">
        <v>1333.6210000000001</v>
      </c>
    </row>
    <row r="291" spans="1:10" x14ac:dyDescent="0.25">
      <c r="A291" s="423" t="s">
        <v>1824</v>
      </c>
      <c r="B291" s="423" t="s">
        <v>689</v>
      </c>
      <c r="C291" s="423">
        <v>85131</v>
      </c>
      <c r="D291" s="423" t="s">
        <v>1825</v>
      </c>
      <c r="E291" s="304" t="s">
        <v>2820</v>
      </c>
      <c r="F291" s="423" t="s">
        <v>968</v>
      </c>
      <c r="G291" s="423" t="s">
        <v>2835</v>
      </c>
      <c r="H291" s="423" t="s">
        <v>1357</v>
      </c>
      <c r="I291" s="423" t="s">
        <v>1837</v>
      </c>
      <c r="J291" s="423">
        <v>1283375.05</v>
      </c>
    </row>
    <row r="292" spans="1:10" x14ac:dyDescent="0.25">
      <c r="A292" s="423" t="s">
        <v>1824</v>
      </c>
      <c r="B292" s="423" t="s">
        <v>689</v>
      </c>
      <c r="C292" s="423">
        <v>85131</v>
      </c>
      <c r="D292" s="423" t="s">
        <v>1825</v>
      </c>
      <c r="E292" s="304" t="s">
        <v>2820</v>
      </c>
      <c r="F292" s="423" t="s">
        <v>970</v>
      </c>
      <c r="G292" s="423" t="s">
        <v>2836</v>
      </c>
      <c r="H292" s="423" t="s">
        <v>1357</v>
      </c>
      <c r="I292" s="423" t="s">
        <v>1837</v>
      </c>
      <c r="J292" s="423">
        <v>1144253.287</v>
      </c>
    </row>
    <row r="293" spans="1:10" x14ac:dyDescent="0.25">
      <c r="A293" s="423" t="s">
        <v>1824</v>
      </c>
      <c r="B293" s="423" t="s">
        <v>689</v>
      </c>
      <c r="C293" s="423">
        <v>85131</v>
      </c>
      <c r="D293" s="423" t="s">
        <v>1825</v>
      </c>
      <c r="E293" s="304" t="s">
        <v>2820</v>
      </c>
      <c r="F293" s="423" t="s">
        <v>973</v>
      </c>
      <c r="G293" s="423" t="s">
        <v>2837</v>
      </c>
      <c r="H293" s="423" t="s">
        <v>1357</v>
      </c>
      <c r="I293" s="423" t="s">
        <v>1837</v>
      </c>
      <c r="J293" s="423">
        <v>1101379.1000000001</v>
      </c>
    </row>
    <row r="294" spans="1:10" x14ac:dyDescent="0.25">
      <c r="A294" s="423" t="s">
        <v>1824</v>
      </c>
      <c r="B294" s="423" t="s">
        <v>689</v>
      </c>
      <c r="C294" s="423">
        <v>85131</v>
      </c>
      <c r="D294" s="423" t="s">
        <v>1825</v>
      </c>
      <c r="E294" s="304" t="s">
        <v>2820</v>
      </c>
      <c r="F294" s="423" t="s">
        <v>975</v>
      </c>
      <c r="G294" s="423" t="s">
        <v>2838</v>
      </c>
      <c r="H294" s="423" t="s">
        <v>1357</v>
      </c>
      <c r="I294" s="423" t="s">
        <v>1837</v>
      </c>
      <c r="J294" s="423">
        <v>7693.0709999999999</v>
      </c>
    </row>
    <row r="295" spans="1:10" x14ac:dyDescent="0.25">
      <c r="A295" s="423" t="s">
        <v>1824</v>
      </c>
      <c r="B295" s="423" t="s">
        <v>689</v>
      </c>
      <c r="C295" s="423">
        <v>85131</v>
      </c>
      <c r="D295" s="423" t="s">
        <v>1825</v>
      </c>
      <c r="E295" s="304" t="s">
        <v>2820</v>
      </c>
      <c r="F295" s="423" t="s">
        <v>976</v>
      </c>
      <c r="G295" s="423" t="s">
        <v>2839</v>
      </c>
      <c r="H295" s="423" t="s">
        <v>1357</v>
      </c>
      <c r="I295" s="423" t="s">
        <v>1837</v>
      </c>
      <c r="J295" s="423">
        <v>35181.116000000002</v>
      </c>
    </row>
    <row r="296" spans="1:10" x14ac:dyDescent="0.25">
      <c r="A296" s="423" t="s">
        <v>1824</v>
      </c>
      <c r="B296" s="423" t="s">
        <v>689</v>
      </c>
      <c r="C296" s="423">
        <v>85131</v>
      </c>
      <c r="D296" s="423" t="s">
        <v>1825</v>
      </c>
      <c r="E296" s="304" t="s">
        <v>2820</v>
      </c>
      <c r="F296" s="423" t="s">
        <v>978</v>
      </c>
      <c r="G296" s="423" t="s">
        <v>2840</v>
      </c>
      <c r="H296" s="423" t="s">
        <v>1357</v>
      </c>
      <c r="I296" s="423" t="s">
        <v>1837</v>
      </c>
      <c r="J296" s="423">
        <v>1168981.6839999999</v>
      </c>
    </row>
    <row r="297" spans="1:10" x14ac:dyDescent="0.25">
      <c r="A297" s="423" t="s">
        <v>1824</v>
      </c>
      <c r="B297" s="423" t="s">
        <v>689</v>
      </c>
      <c r="C297" s="423">
        <v>85131</v>
      </c>
      <c r="D297" s="423" t="s">
        <v>1825</v>
      </c>
      <c r="E297" s="304" t="s">
        <v>2820</v>
      </c>
      <c r="F297" s="423" t="s">
        <v>980</v>
      </c>
      <c r="G297" s="423" t="s">
        <v>2841</v>
      </c>
      <c r="H297" s="423" t="s">
        <v>1357</v>
      </c>
      <c r="I297" s="423" t="s">
        <v>1837</v>
      </c>
      <c r="J297" s="423">
        <v>699933.28</v>
      </c>
    </row>
    <row r="298" spans="1:10" x14ac:dyDescent="0.25">
      <c r="A298" s="423" t="s">
        <v>1824</v>
      </c>
      <c r="B298" s="423" t="s">
        <v>689</v>
      </c>
      <c r="C298" s="423">
        <v>85131</v>
      </c>
      <c r="D298" s="423" t="s">
        <v>1825</v>
      </c>
      <c r="E298" s="304" t="s">
        <v>2820</v>
      </c>
      <c r="F298" s="423" t="s">
        <v>982</v>
      </c>
      <c r="G298" s="423" t="s">
        <v>2842</v>
      </c>
      <c r="H298" s="423" t="s">
        <v>1357</v>
      </c>
      <c r="I298" s="423" t="s">
        <v>1837</v>
      </c>
      <c r="J298" s="423">
        <v>2025863.926</v>
      </c>
    </row>
    <row r="299" spans="1:10" x14ac:dyDescent="0.25">
      <c r="A299" s="423" t="s">
        <v>1824</v>
      </c>
      <c r="B299" s="423" t="s">
        <v>689</v>
      </c>
      <c r="C299" s="423">
        <v>85131</v>
      </c>
      <c r="D299" s="423" t="s">
        <v>1825</v>
      </c>
      <c r="E299" s="304" t="s">
        <v>2820</v>
      </c>
      <c r="F299" s="423" t="s">
        <v>984</v>
      </c>
      <c r="G299" s="423" t="s">
        <v>2843</v>
      </c>
      <c r="H299" s="423" t="s">
        <v>1357</v>
      </c>
      <c r="I299" s="423" t="s">
        <v>1837</v>
      </c>
      <c r="J299" s="423">
        <v>2025863.926</v>
      </c>
    </row>
    <row r="300" spans="1:10" x14ac:dyDescent="0.25">
      <c r="A300" s="423" t="s">
        <v>1824</v>
      </c>
      <c r="B300" s="423" t="s">
        <v>689</v>
      </c>
      <c r="C300" s="423">
        <v>85131</v>
      </c>
      <c r="D300" s="423" t="s">
        <v>1825</v>
      </c>
      <c r="E300" s="304" t="s">
        <v>2820</v>
      </c>
      <c r="F300" s="423" t="s">
        <v>986</v>
      </c>
      <c r="G300" s="423" t="s">
        <v>2844</v>
      </c>
      <c r="H300" s="423" t="s">
        <v>1357</v>
      </c>
      <c r="I300" s="423" t="s">
        <v>1837</v>
      </c>
      <c r="J300" s="423">
        <v>608170.16700000002</v>
      </c>
    </row>
    <row r="301" spans="1:10" x14ac:dyDescent="0.25">
      <c r="A301" s="423" t="s">
        <v>1824</v>
      </c>
      <c r="B301" s="423" t="s">
        <v>689</v>
      </c>
      <c r="C301" s="423">
        <v>85131</v>
      </c>
      <c r="D301" s="423" t="s">
        <v>1825</v>
      </c>
      <c r="E301" s="304" t="s">
        <v>2820</v>
      </c>
      <c r="F301" s="423" t="s">
        <v>2845</v>
      </c>
      <c r="G301" s="423" t="s">
        <v>2846</v>
      </c>
      <c r="H301" s="423" t="s">
        <v>1357</v>
      </c>
      <c r="I301" s="423" t="s">
        <v>1837</v>
      </c>
      <c r="J301" s="423">
        <v>45665.3</v>
      </c>
    </row>
    <row r="302" spans="1:10" x14ac:dyDescent="0.25">
      <c r="A302" s="423" t="s">
        <v>1824</v>
      </c>
      <c r="B302" s="423" t="s">
        <v>689</v>
      </c>
      <c r="C302" s="423">
        <v>85131</v>
      </c>
      <c r="D302" s="423" t="s">
        <v>1825</v>
      </c>
      <c r="E302" s="304" t="s">
        <v>2820</v>
      </c>
      <c r="F302" s="423" t="s">
        <v>944</v>
      </c>
      <c r="G302" s="423" t="s">
        <v>2821</v>
      </c>
      <c r="H302" s="423" t="s">
        <v>1357</v>
      </c>
      <c r="I302" s="423" t="s">
        <v>1838</v>
      </c>
      <c r="J302" s="423">
        <v>1083847.702</v>
      </c>
    </row>
    <row r="303" spans="1:10" x14ac:dyDescent="0.25">
      <c r="A303" s="423" t="s">
        <v>1824</v>
      </c>
      <c r="B303" s="423" t="s">
        <v>689</v>
      </c>
      <c r="C303" s="423">
        <v>85131</v>
      </c>
      <c r="D303" s="423" t="s">
        <v>1825</v>
      </c>
      <c r="E303" s="304" t="s">
        <v>2820</v>
      </c>
      <c r="F303" s="423" t="s">
        <v>946</v>
      </c>
      <c r="G303" s="423" t="s">
        <v>2822</v>
      </c>
      <c r="H303" s="423" t="s">
        <v>1357</v>
      </c>
      <c r="I303" s="423" t="s">
        <v>1838</v>
      </c>
      <c r="J303" s="423">
        <v>616252.02</v>
      </c>
    </row>
    <row r="304" spans="1:10" x14ac:dyDescent="0.25">
      <c r="A304" s="423" t="s">
        <v>1824</v>
      </c>
      <c r="B304" s="423" t="s">
        <v>689</v>
      </c>
      <c r="C304" s="423">
        <v>85131</v>
      </c>
      <c r="D304" s="423" t="s">
        <v>1825</v>
      </c>
      <c r="E304" s="304" t="s">
        <v>2820</v>
      </c>
      <c r="F304" s="423" t="s">
        <v>948</v>
      </c>
      <c r="G304" s="423" t="s">
        <v>2823</v>
      </c>
      <c r="H304" s="423" t="s">
        <v>1357</v>
      </c>
      <c r="I304" s="423" t="s">
        <v>1838</v>
      </c>
      <c r="J304" s="423">
        <v>337114.12400000001</v>
      </c>
    </row>
    <row r="305" spans="1:10" x14ac:dyDescent="0.25">
      <c r="A305" s="423" t="s">
        <v>1824</v>
      </c>
      <c r="B305" s="423" t="s">
        <v>689</v>
      </c>
      <c r="C305" s="423">
        <v>85131</v>
      </c>
      <c r="D305" s="423" t="s">
        <v>1825</v>
      </c>
      <c r="E305" s="304" t="s">
        <v>2820</v>
      </c>
      <c r="F305" s="423" t="s">
        <v>950</v>
      </c>
      <c r="G305" s="423" t="s">
        <v>2824</v>
      </c>
      <c r="H305" s="423" t="s">
        <v>1357</v>
      </c>
      <c r="I305" s="423" t="s">
        <v>1838</v>
      </c>
      <c r="J305" s="423">
        <v>112650.894</v>
      </c>
    </row>
    <row r="306" spans="1:10" x14ac:dyDescent="0.25">
      <c r="A306" s="423" t="s">
        <v>1824</v>
      </c>
      <c r="B306" s="423" t="s">
        <v>689</v>
      </c>
      <c r="C306" s="423">
        <v>85131</v>
      </c>
      <c r="D306" s="423" t="s">
        <v>1825</v>
      </c>
      <c r="E306" s="304" t="s">
        <v>2820</v>
      </c>
      <c r="F306" s="423" t="s">
        <v>952</v>
      </c>
      <c r="G306" s="423" t="s">
        <v>2825</v>
      </c>
      <c r="H306" s="423" t="s">
        <v>1357</v>
      </c>
      <c r="I306" s="423" t="s">
        <v>1838</v>
      </c>
      <c r="J306" s="423">
        <v>129588.44899999999</v>
      </c>
    </row>
    <row r="307" spans="1:10" x14ac:dyDescent="0.25">
      <c r="A307" s="423" t="s">
        <v>1824</v>
      </c>
      <c r="B307" s="423" t="s">
        <v>689</v>
      </c>
      <c r="C307" s="423">
        <v>85131</v>
      </c>
      <c r="D307" s="423" t="s">
        <v>1825</v>
      </c>
      <c r="E307" s="304" t="s">
        <v>2820</v>
      </c>
      <c r="F307" s="423" t="s">
        <v>954</v>
      </c>
      <c r="G307" s="423" t="s">
        <v>2826</v>
      </c>
      <c r="H307" s="423" t="s">
        <v>1357</v>
      </c>
      <c r="I307" s="423" t="s">
        <v>1838</v>
      </c>
      <c r="J307" s="423">
        <v>21502.463</v>
      </c>
    </row>
    <row r="308" spans="1:10" x14ac:dyDescent="0.25">
      <c r="A308" s="423" t="s">
        <v>1824</v>
      </c>
      <c r="B308" s="423" t="s">
        <v>689</v>
      </c>
      <c r="C308" s="423">
        <v>85131</v>
      </c>
      <c r="D308" s="423" t="s">
        <v>1825</v>
      </c>
      <c r="E308" s="304" t="s">
        <v>2820</v>
      </c>
      <c r="F308" s="423" t="s">
        <v>956</v>
      </c>
      <c r="G308" s="423" t="s">
        <v>2827</v>
      </c>
      <c r="H308" s="423" t="s">
        <v>1357</v>
      </c>
      <c r="I308" s="423" t="s">
        <v>1838</v>
      </c>
      <c r="J308" s="423">
        <v>15396.09</v>
      </c>
    </row>
    <row r="309" spans="1:10" x14ac:dyDescent="0.25">
      <c r="A309" s="423" t="s">
        <v>1824</v>
      </c>
      <c r="B309" s="423" t="s">
        <v>689</v>
      </c>
      <c r="C309" s="423">
        <v>85131</v>
      </c>
      <c r="D309" s="423" t="s">
        <v>1825</v>
      </c>
      <c r="E309" s="304" t="s">
        <v>2820</v>
      </c>
      <c r="F309" s="423" t="s">
        <v>958</v>
      </c>
      <c r="G309" s="423" t="s">
        <v>2828</v>
      </c>
      <c r="H309" s="423" t="s">
        <v>1357</v>
      </c>
      <c r="I309" s="423" t="s">
        <v>1838</v>
      </c>
      <c r="J309" s="423">
        <v>1700099.7220000001</v>
      </c>
    </row>
    <row r="310" spans="1:10" x14ac:dyDescent="0.25">
      <c r="A310" s="423" t="s">
        <v>1824</v>
      </c>
      <c r="B310" s="423" t="s">
        <v>689</v>
      </c>
      <c r="C310" s="423">
        <v>85131</v>
      </c>
      <c r="D310" s="423" t="s">
        <v>1825</v>
      </c>
      <c r="E310" s="304" t="s">
        <v>2820</v>
      </c>
      <c r="F310" s="423" t="s">
        <v>960</v>
      </c>
      <c r="G310" s="423" t="s">
        <v>2829</v>
      </c>
      <c r="H310" s="423" t="s">
        <v>1357</v>
      </c>
      <c r="I310" s="423" t="s">
        <v>1838</v>
      </c>
      <c r="J310" s="423">
        <v>381424.52399999998</v>
      </c>
    </row>
    <row r="311" spans="1:10" x14ac:dyDescent="0.25">
      <c r="A311" s="423" t="s">
        <v>1824</v>
      </c>
      <c r="B311" s="423" t="s">
        <v>689</v>
      </c>
      <c r="C311" s="423">
        <v>85131</v>
      </c>
      <c r="D311" s="423" t="s">
        <v>1825</v>
      </c>
      <c r="E311" s="304" t="s">
        <v>2820</v>
      </c>
      <c r="F311" s="423" t="s">
        <v>962</v>
      </c>
      <c r="G311" s="423" t="s">
        <v>2830</v>
      </c>
      <c r="H311" s="423" t="s">
        <v>1357</v>
      </c>
      <c r="I311" s="423" t="s">
        <v>1838</v>
      </c>
      <c r="J311" s="423">
        <v>82004.710000000006</v>
      </c>
    </row>
    <row r="312" spans="1:10" x14ac:dyDescent="0.25">
      <c r="A312" s="423" t="s">
        <v>1824</v>
      </c>
      <c r="B312" s="423" t="s">
        <v>689</v>
      </c>
      <c r="C312" s="423">
        <v>85131</v>
      </c>
      <c r="D312" s="423" t="s">
        <v>1825</v>
      </c>
      <c r="E312" s="304" t="s">
        <v>2820</v>
      </c>
      <c r="F312" s="423" t="s">
        <v>963</v>
      </c>
      <c r="G312" s="423" t="s">
        <v>2831</v>
      </c>
      <c r="H312" s="423" t="s">
        <v>1357</v>
      </c>
      <c r="I312" s="423" t="s">
        <v>1838</v>
      </c>
      <c r="J312" s="423">
        <v>130430.40700000001</v>
      </c>
    </row>
    <row r="313" spans="1:10" x14ac:dyDescent="0.25">
      <c r="A313" s="423" t="s">
        <v>1824</v>
      </c>
      <c r="B313" s="423" t="s">
        <v>689</v>
      </c>
      <c r="C313" s="423">
        <v>85131</v>
      </c>
      <c r="D313" s="423" t="s">
        <v>1825</v>
      </c>
      <c r="E313" s="304" t="s">
        <v>2820</v>
      </c>
      <c r="F313" s="423" t="s">
        <v>964</v>
      </c>
      <c r="G313" s="423" t="s">
        <v>2832</v>
      </c>
      <c r="H313" s="423" t="s">
        <v>1357</v>
      </c>
      <c r="I313" s="423" t="s">
        <v>1838</v>
      </c>
      <c r="J313" s="423">
        <v>157819.18100000001</v>
      </c>
    </row>
    <row r="314" spans="1:10" x14ac:dyDescent="0.25">
      <c r="A314" s="423" t="s">
        <v>1824</v>
      </c>
      <c r="B314" s="423" t="s">
        <v>689</v>
      </c>
      <c r="C314" s="423">
        <v>85131</v>
      </c>
      <c r="D314" s="423" t="s">
        <v>1825</v>
      </c>
      <c r="E314" s="304" t="s">
        <v>2820</v>
      </c>
      <c r="F314" s="423" t="s">
        <v>965</v>
      </c>
      <c r="G314" s="423" t="s">
        <v>2833</v>
      </c>
      <c r="H314" s="423" t="s">
        <v>1357</v>
      </c>
      <c r="I314" s="423" t="s">
        <v>1838</v>
      </c>
      <c r="J314" s="423">
        <v>9377.2819999999992</v>
      </c>
    </row>
    <row r="315" spans="1:10" x14ac:dyDescent="0.25">
      <c r="A315" s="423" t="s">
        <v>1824</v>
      </c>
      <c r="B315" s="423" t="s">
        <v>689</v>
      </c>
      <c r="C315" s="423">
        <v>85131</v>
      </c>
      <c r="D315" s="423" t="s">
        <v>1825</v>
      </c>
      <c r="E315" s="304" t="s">
        <v>2820</v>
      </c>
      <c r="F315" s="423" t="s">
        <v>966</v>
      </c>
      <c r="G315" s="423" t="s">
        <v>2834</v>
      </c>
      <c r="H315" s="423" t="s">
        <v>1357</v>
      </c>
      <c r="I315" s="423" t="s">
        <v>1838</v>
      </c>
      <c r="J315" s="423">
        <v>1792.9449999999999</v>
      </c>
    </row>
    <row r="316" spans="1:10" x14ac:dyDescent="0.25">
      <c r="A316" s="423" t="s">
        <v>1824</v>
      </c>
      <c r="B316" s="423" t="s">
        <v>689</v>
      </c>
      <c r="C316" s="423">
        <v>85131</v>
      </c>
      <c r="D316" s="423" t="s">
        <v>1825</v>
      </c>
      <c r="E316" s="304" t="s">
        <v>2820</v>
      </c>
      <c r="F316" s="423" t="s">
        <v>968</v>
      </c>
      <c r="G316" s="423" t="s">
        <v>2835</v>
      </c>
      <c r="H316" s="423" t="s">
        <v>1357</v>
      </c>
      <c r="I316" s="423" t="s">
        <v>1838</v>
      </c>
      <c r="J316" s="423">
        <v>1318675.1980000001</v>
      </c>
    </row>
    <row r="317" spans="1:10" x14ac:dyDescent="0.25">
      <c r="A317" s="423" t="s">
        <v>1824</v>
      </c>
      <c r="B317" s="423" t="s">
        <v>689</v>
      </c>
      <c r="C317" s="423">
        <v>85131</v>
      </c>
      <c r="D317" s="423" t="s">
        <v>1825</v>
      </c>
      <c r="E317" s="304" t="s">
        <v>2820</v>
      </c>
      <c r="F317" s="423" t="s">
        <v>970</v>
      </c>
      <c r="G317" s="423" t="s">
        <v>2836</v>
      </c>
      <c r="H317" s="423" t="s">
        <v>1357</v>
      </c>
      <c r="I317" s="423" t="s">
        <v>1838</v>
      </c>
      <c r="J317" s="423">
        <v>1167183.743</v>
      </c>
    </row>
    <row r="318" spans="1:10" x14ac:dyDescent="0.25">
      <c r="A318" s="423" t="s">
        <v>1824</v>
      </c>
      <c r="B318" s="423" t="s">
        <v>689</v>
      </c>
      <c r="C318" s="423">
        <v>85131</v>
      </c>
      <c r="D318" s="423" t="s">
        <v>1825</v>
      </c>
      <c r="E318" s="304" t="s">
        <v>2820</v>
      </c>
      <c r="F318" s="423" t="s">
        <v>973</v>
      </c>
      <c r="G318" s="423" t="s">
        <v>2837</v>
      </c>
      <c r="H318" s="423" t="s">
        <v>1357</v>
      </c>
      <c r="I318" s="423" t="s">
        <v>1838</v>
      </c>
      <c r="J318" s="423">
        <v>1125188.28</v>
      </c>
    </row>
    <row r="319" spans="1:10" x14ac:dyDescent="0.25">
      <c r="A319" s="423" t="s">
        <v>1824</v>
      </c>
      <c r="B319" s="423" t="s">
        <v>689</v>
      </c>
      <c r="C319" s="423">
        <v>85131</v>
      </c>
      <c r="D319" s="423" t="s">
        <v>1825</v>
      </c>
      <c r="E319" s="304" t="s">
        <v>2820</v>
      </c>
      <c r="F319" s="423" t="s">
        <v>975</v>
      </c>
      <c r="G319" s="423" t="s">
        <v>2838</v>
      </c>
      <c r="H319" s="423" t="s">
        <v>1357</v>
      </c>
      <c r="I319" s="423" t="s">
        <v>1838</v>
      </c>
      <c r="J319" s="423">
        <v>7902.924</v>
      </c>
    </row>
    <row r="320" spans="1:10" x14ac:dyDescent="0.25">
      <c r="A320" s="423" t="s">
        <v>1824</v>
      </c>
      <c r="B320" s="423" t="s">
        <v>689</v>
      </c>
      <c r="C320" s="423">
        <v>85131</v>
      </c>
      <c r="D320" s="423" t="s">
        <v>1825</v>
      </c>
      <c r="E320" s="304" t="s">
        <v>2820</v>
      </c>
      <c r="F320" s="423" t="s">
        <v>976</v>
      </c>
      <c r="G320" s="423" t="s">
        <v>2839</v>
      </c>
      <c r="H320" s="423" t="s">
        <v>1357</v>
      </c>
      <c r="I320" s="423" t="s">
        <v>1838</v>
      </c>
      <c r="J320" s="423">
        <v>34092.538999999997</v>
      </c>
    </row>
    <row r="321" spans="1:10" x14ac:dyDescent="0.25">
      <c r="A321" s="423" t="s">
        <v>1824</v>
      </c>
      <c r="B321" s="423" t="s">
        <v>689</v>
      </c>
      <c r="C321" s="423">
        <v>85131</v>
      </c>
      <c r="D321" s="423" t="s">
        <v>1825</v>
      </c>
      <c r="E321" s="304" t="s">
        <v>2820</v>
      </c>
      <c r="F321" s="423" t="s">
        <v>978</v>
      </c>
      <c r="G321" s="423" t="s">
        <v>2840</v>
      </c>
      <c r="H321" s="423" t="s">
        <v>1357</v>
      </c>
      <c r="I321" s="423" t="s">
        <v>1838</v>
      </c>
      <c r="J321" s="423">
        <v>1193949.1440000001</v>
      </c>
    </row>
    <row r="322" spans="1:10" x14ac:dyDescent="0.25">
      <c r="A322" s="423" t="s">
        <v>1824</v>
      </c>
      <c r="B322" s="423" t="s">
        <v>689</v>
      </c>
      <c r="C322" s="423">
        <v>85131</v>
      </c>
      <c r="D322" s="423" t="s">
        <v>1825</v>
      </c>
      <c r="E322" s="304" t="s">
        <v>2820</v>
      </c>
      <c r="F322" s="423" t="s">
        <v>980</v>
      </c>
      <c r="G322" s="423" t="s">
        <v>2841</v>
      </c>
      <c r="H322" s="423" t="s">
        <v>1357</v>
      </c>
      <c r="I322" s="423" t="s">
        <v>1838</v>
      </c>
      <c r="J322" s="423">
        <v>708639.51</v>
      </c>
    </row>
    <row r="323" spans="1:10" x14ac:dyDescent="0.25">
      <c r="A323" s="423" t="s">
        <v>1824</v>
      </c>
      <c r="B323" s="423" t="s">
        <v>689</v>
      </c>
      <c r="C323" s="423">
        <v>85131</v>
      </c>
      <c r="D323" s="423" t="s">
        <v>1825</v>
      </c>
      <c r="E323" s="304" t="s">
        <v>2820</v>
      </c>
      <c r="F323" s="423" t="s">
        <v>982</v>
      </c>
      <c r="G323" s="423" t="s">
        <v>2842</v>
      </c>
      <c r="H323" s="423" t="s">
        <v>1357</v>
      </c>
      <c r="I323" s="423" t="s">
        <v>1838</v>
      </c>
      <c r="J323" s="423">
        <v>1963661.024</v>
      </c>
    </row>
    <row r="324" spans="1:10" x14ac:dyDescent="0.25">
      <c r="A324" s="423" t="s">
        <v>1824</v>
      </c>
      <c r="B324" s="423" t="s">
        <v>689</v>
      </c>
      <c r="C324" s="423">
        <v>85131</v>
      </c>
      <c r="D324" s="423" t="s">
        <v>1825</v>
      </c>
      <c r="E324" s="304" t="s">
        <v>2820</v>
      </c>
      <c r="F324" s="423" t="s">
        <v>984</v>
      </c>
      <c r="G324" s="423" t="s">
        <v>2843</v>
      </c>
      <c r="H324" s="423" t="s">
        <v>1357</v>
      </c>
      <c r="I324" s="423" t="s">
        <v>1838</v>
      </c>
      <c r="J324" s="423">
        <v>1963661.024</v>
      </c>
    </row>
    <row r="325" spans="1:10" x14ac:dyDescent="0.25">
      <c r="A325" s="423" t="s">
        <v>1824</v>
      </c>
      <c r="B325" s="423" t="s">
        <v>689</v>
      </c>
      <c r="C325" s="423">
        <v>85131</v>
      </c>
      <c r="D325" s="423" t="s">
        <v>1825</v>
      </c>
      <c r="E325" s="304" t="s">
        <v>2820</v>
      </c>
      <c r="F325" s="423" t="s">
        <v>986</v>
      </c>
      <c r="G325" s="423" t="s">
        <v>2844</v>
      </c>
      <c r="H325" s="423" t="s">
        <v>1357</v>
      </c>
      <c r="I325" s="423" t="s">
        <v>1838</v>
      </c>
      <c r="J325" s="423">
        <v>636801.08900000004</v>
      </c>
    </row>
    <row r="326" spans="1:10" x14ac:dyDescent="0.25">
      <c r="A326" s="423" t="s">
        <v>1824</v>
      </c>
      <c r="B326" s="423" t="s">
        <v>689</v>
      </c>
      <c r="C326" s="423">
        <v>85131</v>
      </c>
      <c r="D326" s="423" t="s">
        <v>1825</v>
      </c>
      <c r="E326" s="304" t="s">
        <v>2820</v>
      </c>
      <c r="F326" s="423" t="s">
        <v>2845</v>
      </c>
      <c r="G326" s="423" t="s">
        <v>2846</v>
      </c>
      <c r="H326" s="423" t="s">
        <v>1357</v>
      </c>
      <c r="I326" s="423" t="s">
        <v>1838</v>
      </c>
      <c r="J326" s="423">
        <v>38727.1</v>
      </c>
    </row>
    <row r="327" spans="1:10" x14ac:dyDescent="0.25">
      <c r="A327" s="423" t="s">
        <v>1824</v>
      </c>
      <c r="B327" s="423" t="s">
        <v>689</v>
      </c>
      <c r="C327" s="423">
        <v>85131</v>
      </c>
      <c r="D327" s="423" t="s">
        <v>1825</v>
      </c>
      <c r="E327" s="304" t="s">
        <v>2820</v>
      </c>
      <c r="F327" s="423" t="s">
        <v>944</v>
      </c>
      <c r="G327" s="423" t="s">
        <v>2821</v>
      </c>
      <c r="H327" s="423" t="s">
        <v>1357</v>
      </c>
      <c r="I327" s="423" t="s">
        <v>1839</v>
      </c>
      <c r="J327" s="423">
        <v>1084180.0419999999</v>
      </c>
    </row>
    <row r="328" spans="1:10" x14ac:dyDescent="0.25">
      <c r="A328" s="423" t="s">
        <v>1824</v>
      </c>
      <c r="B328" s="423" t="s">
        <v>689</v>
      </c>
      <c r="C328" s="423">
        <v>85131</v>
      </c>
      <c r="D328" s="423" t="s">
        <v>1825</v>
      </c>
      <c r="E328" s="304" t="s">
        <v>2820</v>
      </c>
      <c r="F328" s="423" t="s">
        <v>946</v>
      </c>
      <c r="G328" s="423" t="s">
        <v>2822</v>
      </c>
      <c r="H328" s="423" t="s">
        <v>1357</v>
      </c>
      <c r="I328" s="423" t="s">
        <v>1839</v>
      </c>
      <c r="J328" s="423">
        <v>625200.91200000001</v>
      </c>
    </row>
    <row r="329" spans="1:10" x14ac:dyDescent="0.25">
      <c r="A329" s="423" t="s">
        <v>1824</v>
      </c>
      <c r="B329" s="423" t="s">
        <v>689</v>
      </c>
      <c r="C329" s="423">
        <v>85131</v>
      </c>
      <c r="D329" s="423" t="s">
        <v>1825</v>
      </c>
      <c r="E329" s="304" t="s">
        <v>2820</v>
      </c>
      <c r="F329" s="423" t="s">
        <v>948</v>
      </c>
      <c r="G329" s="423" t="s">
        <v>2823</v>
      </c>
      <c r="H329" s="423" t="s">
        <v>1357</v>
      </c>
      <c r="I329" s="423" t="s">
        <v>1839</v>
      </c>
      <c r="J329" s="423">
        <v>336142.06599999999</v>
      </c>
    </row>
    <row r="330" spans="1:10" x14ac:dyDescent="0.25">
      <c r="A330" s="423" t="s">
        <v>1824</v>
      </c>
      <c r="B330" s="423" t="s">
        <v>689</v>
      </c>
      <c r="C330" s="423">
        <v>85131</v>
      </c>
      <c r="D330" s="423" t="s">
        <v>1825</v>
      </c>
      <c r="E330" s="304" t="s">
        <v>2820</v>
      </c>
      <c r="F330" s="423" t="s">
        <v>950</v>
      </c>
      <c r="G330" s="423" t="s">
        <v>2824</v>
      </c>
      <c r="H330" s="423" t="s">
        <v>1357</v>
      </c>
      <c r="I330" s="423" t="s">
        <v>1839</v>
      </c>
      <c r="J330" s="423">
        <v>111281.452</v>
      </c>
    </row>
    <row r="331" spans="1:10" x14ac:dyDescent="0.25">
      <c r="A331" s="423" t="s">
        <v>1824</v>
      </c>
      <c r="B331" s="423" t="s">
        <v>689</v>
      </c>
      <c r="C331" s="423">
        <v>85131</v>
      </c>
      <c r="D331" s="423" t="s">
        <v>1825</v>
      </c>
      <c r="E331" s="304" t="s">
        <v>2820</v>
      </c>
      <c r="F331" s="423" t="s">
        <v>952</v>
      </c>
      <c r="G331" s="423" t="s">
        <v>2825</v>
      </c>
      <c r="H331" s="423" t="s">
        <v>1357</v>
      </c>
      <c r="I331" s="423" t="s">
        <v>1839</v>
      </c>
      <c r="J331" s="423">
        <v>139782.82699999999</v>
      </c>
    </row>
    <row r="332" spans="1:10" x14ac:dyDescent="0.25">
      <c r="A332" s="423" t="s">
        <v>1824</v>
      </c>
      <c r="B332" s="423" t="s">
        <v>689</v>
      </c>
      <c r="C332" s="423">
        <v>85131</v>
      </c>
      <c r="D332" s="423" t="s">
        <v>1825</v>
      </c>
      <c r="E332" s="304" t="s">
        <v>2820</v>
      </c>
      <c r="F332" s="423" t="s">
        <v>954</v>
      </c>
      <c r="G332" s="423" t="s">
        <v>2826</v>
      </c>
      <c r="H332" s="423" t="s">
        <v>1357</v>
      </c>
      <c r="I332" s="423" t="s">
        <v>1839</v>
      </c>
      <c r="J332" s="423">
        <v>20279.391</v>
      </c>
    </row>
    <row r="333" spans="1:10" x14ac:dyDescent="0.25">
      <c r="A333" s="423" t="s">
        <v>1824</v>
      </c>
      <c r="B333" s="423" t="s">
        <v>689</v>
      </c>
      <c r="C333" s="423">
        <v>85131</v>
      </c>
      <c r="D333" s="423" t="s">
        <v>1825</v>
      </c>
      <c r="E333" s="304" t="s">
        <v>2820</v>
      </c>
      <c r="F333" s="423" t="s">
        <v>956</v>
      </c>
      <c r="G333" s="423" t="s">
        <v>2827</v>
      </c>
      <c r="H333" s="423" t="s">
        <v>1357</v>
      </c>
      <c r="I333" s="423" t="s">
        <v>1839</v>
      </c>
      <c r="J333" s="423">
        <v>17715.177</v>
      </c>
    </row>
    <row r="334" spans="1:10" x14ac:dyDescent="0.25">
      <c r="A334" s="423" t="s">
        <v>1824</v>
      </c>
      <c r="B334" s="423" t="s">
        <v>689</v>
      </c>
      <c r="C334" s="423">
        <v>85131</v>
      </c>
      <c r="D334" s="423" t="s">
        <v>1825</v>
      </c>
      <c r="E334" s="304" t="s">
        <v>2820</v>
      </c>
      <c r="F334" s="423" t="s">
        <v>958</v>
      </c>
      <c r="G334" s="423" t="s">
        <v>2828</v>
      </c>
      <c r="H334" s="423" t="s">
        <v>1357</v>
      </c>
      <c r="I334" s="423" t="s">
        <v>1839</v>
      </c>
      <c r="J334" s="423">
        <v>1709380.9539999999</v>
      </c>
    </row>
    <row r="335" spans="1:10" x14ac:dyDescent="0.25">
      <c r="A335" s="423" t="s">
        <v>1824</v>
      </c>
      <c r="B335" s="423" t="s">
        <v>689</v>
      </c>
      <c r="C335" s="423">
        <v>85131</v>
      </c>
      <c r="D335" s="423" t="s">
        <v>1825</v>
      </c>
      <c r="E335" s="304" t="s">
        <v>2820</v>
      </c>
      <c r="F335" s="423" t="s">
        <v>960</v>
      </c>
      <c r="G335" s="423" t="s">
        <v>2829</v>
      </c>
      <c r="H335" s="423" t="s">
        <v>1357</v>
      </c>
      <c r="I335" s="423" t="s">
        <v>1839</v>
      </c>
      <c r="J335" s="423">
        <v>397453.82299999997</v>
      </c>
    </row>
    <row r="336" spans="1:10" x14ac:dyDescent="0.25">
      <c r="A336" s="423" t="s">
        <v>1824</v>
      </c>
      <c r="B336" s="423" t="s">
        <v>689</v>
      </c>
      <c r="C336" s="423">
        <v>85131</v>
      </c>
      <c r="D336" s="423" t="s">
        <v>1825</v>
      </c>
      <c r="E336" s="304" t="s">
        <v>2820</v>
      </c>
      <c r="F336" s="423" t="s">
        <v>962</v>
      </c>
      <c r="G336" s="423" t="s">
        <v>2830</v>
      </c>
      <c r="H336" s="423" t="s">
        <v>1357</v>
      </c>
      <c r="I336" s="423" t="s">
        <v>1839</v>
      </c>
      <c r="J336" s="423">
        <v>83598.457999999999</v>
      </c>
    </row>
    <row r="337" spans="1:10" x14ac:dyDescent="0.25">
      <c r="A337" s="423" t="s">
        <v>1824</v>
      </c>
      <c r="B337" s="423" t="s">
        <v>689</v>
      </c>
      <c r="C337" s="423">
        <v>85131</v>
      </c>
      <c r="D337" s="423" t="s">
        <v>1825</v>
      </c>
      <c r="E337" s="304" t="s">
        <v>2820</v>
      </c>
      <c r="F337" s="423" t="s">
        <v>963</v>
      </c>
      <c r="G337" s="423" t="s">
        <v>2831</v>
      </c>
      <c r="H337" s="423" t="s">
        <v>1357</v>
      </c>
      <c r="I337" s="423" t="s">
        <v>1839</v>
      </c>
      <c r="J337" s="423">
        <v>137565.95499999999</v>
      </c>
    </row>
    <row r="338" spans="1:10" x14ac:dyDescent="0.25">
      <c r="A338" s="423" t="s">
        <v>1824</v>
      </c>
      <c r="B338" s="423" t="s">
        <v>689</v>
      </c>
      <c r="C338" s="423">
        <v>85131</v>
      </c>
      <c r="D338" s="423" t="s">
        <v>1825</v>
      </c>
      <c r="E338" s="304" t="s">
        <v>2820</v>
      </c>
      <c r="F338" s="423" t="s">
        <v>964</v>
      </c>
      <c r="G338" s="423" t="s">
        <v>2832</v>
      </c>
      <c r="H338" s="423" t="s">
        <v>1357</v>
      </c>
      <c r="I338" s="423" t="s">
        <v>1839</v>
      </c>
      <c r="J338" s="423">
        <v>165969.98199999999</v>
      </c>
    </row>
    <row r="339" spans="1:10" x14ac:dyDescent="0.25">
      <c r="A339" s="423" t="s">
        <v>1824</v>
      </c>
      <c r="B339" s="423" t="s">
        <v>689</v>
      </c>
      <c r="C339" s="423">
        <v>85131</v>
      </c>
      <c r="D339" s="423" t="s">
        <v>1825</v>
      </c>
      <c r="E339" s="304" t="s">
        <v>2820</v>
      </c>
      <c r="F339" s="423" t="s">
        <v>965</v>
      </c>
      <c r="G339" s="423" t="s">
        <v>2833</v>
      </c>
      <c r="H339" s="423" t="s">
        <v>1357</v>
      </c>
      <c r="I339" s="423" t="s">
        <v>1839</v>
      </c>
      <c r="J339" s="423">
        <v>9018.0990000000002</v>
      </c>
    </row>
    <row r="340" spans="1:10" x14ac:dyDescent="0.25">
      <c r="A340" s="423" t="s">
        <v>1824</v>
      </c>
      <c r="B340" s="423" t="s">
        <v>689</v>
      </c>
      <c r="C340" s="423">
        <v>85131</v>
      </c>
      <c r="D340" s="423" t="s">
        <v>1825</v>
      </c>
      <c r="E340" s="304" t="s">
        <v>2820</v>
      </c>
      <c r="F340" s="423" t="s">
        <v>966</v>
      </c>
      <c r="G340" s="423" t="s">
        <v>2834</v>
      </c>
      <c r="H340" s="423" t="s">
        <v>1357</v>
      </c>
      <c r="I340" s="423" t="s">
        <v>1839</v>
      </c>
      <c r="J340" s="423">
        <v>1301.329</v>
      </c>
    </row>
    <row r="341" spans="1:10" x14ac:dyDescent="0.25">
      <c r="A341" s="423" t="s">
        <v>1824</v>
      </c>
      <c r="B341" s="423" t="s">
        <v>689</v>
      </c>
      <c r="C341" s="423">
        <v>85131</v>
      </c>
      <c r="D341" s="423" t="s">
        <v>1825</v>
      </c>
      <c r="E341" s="304" t="s">
        <v>2820</v>
      </c>
      <c r="F341" s="423" t="s">
        <v>968</v>
      </c>
      <c r="G341" s="423" t="s">
        <v>2835</v>
      </c>
      <c r="H341" s="423" t="s">
        <v>1357</v>
      </c>
      <c r="I341" s="423" t="s">
        <v>1839</v>
      </c>
      <c r="J341" s="423">
        <v>1311927.1310000001</v>
      </c>
    </row>
    <row r="342" spans="1:10" x14ac:dyDescent="0.25">
      <c r="A342" s="423" t="s">
        <v>1824</v>
      </c>
      <c r="B342" s="423" t="s">
        <v>689</v>
      </c>
      <c r="C342" s="423">
        <v>85131</v>
      </c>
      <c r="D342" s="423" t="s">
        <v>1825</v>
      </c>
      <c r="E342" s="304" t="s">
        <v>2820</v>
      </c>
      <c r="F342" s="423" t="s">
        <v>970</v>
      </c>
      <c r="G342" s="423" t="s">
        <v>2836</v>
      </c>
      <c r="H342" s="423" t="s">
        <v>1357</v>
      </c>
      <c r="I342" s="423" t="s">
        <v>1839</v>
      </c>
      <c r="J342" s="423">
        <v>1157527.031</v>
      </c>
    </row>
    <row r="343" spans="1:10" x14ac:dyDescent="0.25">
      <c r="A343" s="423" t="s">
        <v>1824</v>
      </c>
      <c r="B343" s="423" t="s">
        <v>689</v>
      </c>
      <c r="C343" s="423">
        <v>85131</v>
      </c>
      <c r="D343" s="423" t="s">
        <v>1825</v>
      </c>
      <c r="E343" s="304" t="s">
        <v>2820</v>
      </c>
      <c r="F343" s="423" t="s">
        <v>973</v>
      </c>
      <c r="G343" s="423" t="s">
        <v>2837</v>
      </c>
      <c r="H343" s="423" t="s">
        <v>1357</v>
      </c>
      <c r="I343" s="423" t="s">
        <v>1839</v>
      </c>
      <c r="J343" s="423">
        <v>1116374.159</v>
      </c>
    </row>
    <row r="344" spans="1:10" x14ac:dyDescent="0.25">
      <c r="A344" s="423" t="s">
        <v>1824</v>
      </c>
      <c r="B344" s="423" t="s">
        <v>689</v>
      </c>
      <c r="C344" s="423">
        <v>85131</v>
      </c>
      <c r="D344" s="423" t="s">
        <v>1825</v>
      </c>
      <c r="E344" s="304" t="s">
        <v>2820</v>
      </c>
      <c r="F344" s="423" t="s">
        <v>975</v>
      </c>
      <c r="G344" s="423" t="s">
        <v>2838</v>
      </c>
      <c r="H344" s="423" t="s">
        <v>1357</v>
      </c>
      <c r="I344" s="423" t="s">
        <v>1839</v>
      </c>
      <c r="J344" s="423">
        <v>8539.7440000000006</v>
      </c>
    </row>
    <row r="345" spans="1:10" x14ac:dyDescent="0.25">
      <c r="A345" s="423" t="s">
        <v>1824</v>
      </c>
      <c r="B345" s="423" t="s">
        <v>689</v>
      </c>
      <c r="C345" s="423">
        <v>85131</v>
      </c>
      <c r="D345" s="423" t="s">
        <v>1825</v>
      </c>
      <c r="E345" s="304" t="s">
        <v>2820</v>
      </c>
      <c r="F345" s="423" t="s">
        <v>976</v>
      </c>
      <c r="G345" s="423" t="s">
        <v>2839</v>
      </c>
      <c r="H345" s="423" t="s">
        <v>1357</v>
      </c>
      <c r="I345" s="423" t="s">
        <v>1839</v>
      </c>
      <c r="J345" s="423">
        <v>32613.129000000001</v>
      </c>
    </row>
    <row r="346" spans="1:10" x14ac:dyDescent="0.25">
      <c r="A346" s="423" t="s">
        <v>1824</v>
      </c>
      <c r="B346" s="423" t="s">
        <v>689</v>
      </c>
      <c r="C346" s="423">
        <v>85131</v>
      </c>
      <c r="D346" s="423" t="s">
        <v>1825</v>
      </c>
      <c r="E346" s="304" t="s">
        <v>2820</v>
      </c>
      <c r="F346" s="423" t="s">
        <v>978</v>
      </c>
      <c r="G346" s="423" t="s">
        <v>2840</v>
      </c>
      <c r="H346" s="423" t="s">
        <v>1357</v>
      </c>
      <c r="I346" s="423" t="s">
        <v>1839</v>
      </c>
      <c r="J346" s="423">
        <v>1176700.9909999999</v>
      </c>
    </row>
    <row r="347" spans="1:10" x14ac:dyDescent="0.25">
      <c r="A347" s="423" t="s">
        <v>1824</v>
      </c>
      <c r="B347" s="423" t="s">
        <v>689</v>
      </c>
      <c r="C347" s="423">
        <v>85131</v>
      </c>
      <c r="D347" s="423" t="s">
        <v>1825</v>
      </c>
      <c r="E347" s="304" t="s">
        <v>2820</v>
      </c>
      <c r="F347" s="423" t="s">
        <v>980</v>
      </c>
      <c r="G347" s="423" t="s">
        <v>2841</v>
      </c>
      <c r="H347" s="423" t="s">
        <v>1357</v>
      </c>
      <c r="I347" s="423" t="s">
        <v>1839</v>
      </c>
      <c r="J347" s="423">
        <v>702527.36600000004</v>
      </c>
    </row>
    <row r="348" spans="1:10" x14ac:dyDescent="0.25">
      <c r="A348" s="423" t="s">
        <v>1824</v>
      </c>
      <c r="B348" s="423" t="s">
        <v>689</v>
      </c>
      <c r="C348" s="423">
        <v>85131</v>
      </c>
      <c r="D348" s="423" t="s">
        <v>1825</v>
      </c>
      <c r="E348" s="304" t="s">
        <v>2820</v>
      </c>
      <c r="F348" s="423" t="s">
        <v>982</v>
      </c>
      <c r="G348" s="423" t="s">
        <v>2842</v>
      </c>
      <c r="H348" s="423" t="s">
        <v>1357</v>
      </c>
      <c r="I348" s="423" t="s">
        <v>1839</v>
      </c>
      <c r="J348" s="423">
        <v>2036655.889</v>
      </c>
    </row>
    <row r="349" spans="1:10" x14ac:dyDescent="0.25">
      <c r="A349" s="423" t="s">
        <v>1824</v>
      </c>
      <c r="B349" s="423" t="s">
        <v>689</v>
      </c>
      <c r="C349" s="423">
        <v>85131</v>
      </c>
      <c r="D349" s="423" t="s">
        <v>1825</v>
      </c>
      <c r="E349" s="304" t="s">
        <v>2820</v>
      </c>
      <c r="F349" s="423" t="s">
        <v>984</v>
      </c>
      <c r="G349" s="423" t="s">
        <v>2843</v>
      </c>
      <c r="H349" s="423" t="s">
        <v>1357</v>
      </c>
      <c r="I349" s="423" t="s">
        <v>1839</v>
      </c>
      <c r="J349" s="423">
        <v>2036655.889</v>
      </c>
    </row>
    <row r="350" spans="1:10" x14ac:dyDescent="0.25">
      <c r="A350" s="423" t="s">
        <v>1824</v>
      </c>
      <c r="B350" s="423" t="s">
        <v>689</v>
      </c>
      <c r="C350" s="423">
        <v>85131</v>
      </c>
      <c r="D350" s="423" t="s">
        <v>1825</v>
      </c>
      <c r="E350" s="304" t="s">
        <v>2820</v>
      </c>
      <c r="F350" s="423" t="s">
        <v>986</v>
      </c>
      <c r="G350" s="423" t="s">
        <v>2844</v>
      </c>
      <c r="H350" s="423" t="s">
        <v>1357</v>
      </c>
      <c r="I350" s="423" t="s">
        <v>1839</v>
      </c>
      <c r="J350" s="423">
        <v>628573.72499999998</v>
      </c>
    </row>
    <row r="351" spans="1:10" x14ac:dyDescent="0.25">
      <c r="A351" s="423" t="s">
        <v>1824</v>
      </c>
      <c r="B351" s="423" t="s">
        <v>689</v>
      </c>
      <c r="C351" s="423">
        <v>85131</v>
      </c>
      <c r="D351" s="423" t="s">
        <v>1825</v>
      </c>
      <c r="E351" s="304" t="s">
        <v>2820</v>
      </c>
      <c r="F351" s="423" t="s">
        <v>2845</v>
      </c>
      <c r="G351" s="423" t="s">
        <v>2846</v>
      </c>
      <c r="H351" s="423" t="s">
        <v>1357</v>
      </c>
      <c r="I351" s="423" t="s">
        <v>1839</v>
      </c>
      <c r="J351" s="423">
        <v>43161.2</v>
      </c>
    </row>
    <row r="352" spans="1:10" x14ac:dyDescent="0.25">
      <c r="A352" s="423" t="s">
        <v>1824</v>
      </c>
      <c r="B352" s="423" t="s">
        <v>689</v>
      </c>
      <c r="C352" s="423">
        <v>85131</v>
      </c>
      <c r="D352" s="423" t="s">
        <v>1825</v>
      </c>
      <c r="E352" s="304" t="s">
        <v>2820</v>
      </c>
      <c r="F352" s="423" t="s">
        <v>944</v>
      </c>
      <c r="G352" s="423" t="s">
        <v>2821</v>
      </c>
      <c r="H352" s="423" t="s">
        <v>1357</v>
      </c>
      <c r="I352" s="423" t="s">
        <v>1840</v>
      </c>
      <c r="J352" s="423">
        <v>1057332.0660000001</v>
      </c>
    </row>
    <row r="353" spans="1:10" x14ac:dyDescent="0.25">
      <c r="A353" s="423" t="s">
        <v>1824</v>
      </c>
      <c r="B353" s="423" t="s">
        <v>689</v>
      </c>
      <c r="C353" s="423">
        <v>85131</v>
      </c>
      <c r="D353" s="423" t="s">
        <v>1825</v>
      </c>
      <c r="E353" s="304" t="s">
        <v>2820</v>
      </c>
      <c r="F353" s="423" t="s">
        <v>946</v>
      </c>
      <c r="G353" s="423" t="s">
        <v>2822</v>
      </c>
      <c r="H353" s="423" t="s">
        <v>1357</v>
      </c>
      <c r="I353" s="423" t="s">
        <v>1840</v>
      </c>
      <c r="J353" s="423">
        <v>625635.80700000003</v>
      </c>
    </row>
    <row r="354" spans="1:10" x14ac:dyDescent="0.25">
      <c r="A354" s="423" t="s">
        <v>1824</v>
      </c>
      <c r="B354" s="423" t="s">
        <v>689</v>
      </c>
      <c r="C354" s="423">
        <v>85131</v>
      </c>
      <c r="D354" s="423" t="s">
        <v>1825</v>
      </c>
      <c r="E354" s="304" t="s">
        <v>2820</v>
      </c>
      <c r="F354" s="423" t="s">
        <v>948</v>
      </c>
      <c r="G354" s="423" t="s">
        <v>2823</v>
      </c>
      <c r="H354" s="423" t="s">
        <v>1357</v>
      </c>
      <c r="I354" s="423" t="s">
        <v>1840</v>
      </c>
      <c r="J354" s="423">
        <v>337489.99099999998</v>
      </c>
    </row>
    <row r="355" spans="1:10" x14ac:dyDescent="0.25">
      <c r="A355" s="423" t="s">
        <v>1824</v>
      </c>
      <c r="B355" s="423" t="s">
        <v>689</v>
      </c>
      <c r="C355" s="423">
        <v>85131</v>
      </c>
      <c r="D355" s="423" t="s">
        <v>1825</v>
      </c>
      <c r="E355" s="304" t="s">
        <v>2820</v>
      </c>
      <c r="F355" s="423" t="s">
        <v>950</v>
      </c>
      <c r="G355" s="423" t="s">
        <v>2824</v>
      </c>
      <c r="H355" s="423" t="s">
        <v>1357</v>
      </c>
      <c r="I355" s="423" t="s">
        <v>1840</v>
      </c>
      <c r="J355" s="423">
        <v>114916.859</v>
      </c>
    </row>
    <row r="356" spans="1:10" x14ac:dyDescent="0.25">
      <c r="A356" s="423" t="s">
        <v>1824</v>
      </c>
      <c r="B356" s="423" t="s">
        <v>689</v>
      </c>
      <c r="C356" s="423">
        <v>85131</v>
      </c>
      <c r="D356" s="423" t="s">
        <v>1825</v>
      </c>
      <c r="E356" s="304" t="s">
        <v>2820</v>
      </c>
      <c r="F356" s="423" t="s">
        <v>952</v>
      </c>
      <c r="G356" s="423" t="s">
        <v>2825</v>
      </c>
      <c r="H356" s="423" t="s">
        <v>1357</v>
      </c>
      <c r="I356" s="423" t="s">
        <v>1840</v>
      </c>
      <c r="J356" s="423">
        <v>136346.39300000001</v>
      </c>
    </row>
    <row r="357" spans="1:10" x14ac:dyDescent="0.25">
      <c r="A357" s="423" t="s">
        <v>1824</v>
      </c>
      <c r="B357" s="423" t="s">
        <v>689</v>
      </c>
      <c r="C357" s="423">
        <v>85131</v>
      </c>
      <c r="D357" s="423" t="s">
        <v>1825</v>
      </c>
      <c r="E357" s="304" t="s">
        <v>2820</v>
      </c>
      <c r="F357" s="423" t="s">
        <v>954</v>
      </c>
      <c r="G357" s="423" t="s">
        <v>2826</v>
      </c>
      <c r="H357" s="423" t="s">
        <v>1357</v>
      </c>
      <c r="I357" s="423" t="s">
        <v>1840</v>
      </c>
      <c r="J357" s="423">
        <v>18160.870999999999</v>
      </c>
    </row>
    <row r="358" spans="1:10" x14ac:dyDescent="0.25">
      <c r="A358" s="423" t="s">
        <v>1824</v>
      </c>
      <c r="B358" s="423" t="s">
        <v>689</v>
      </c>
      <c r="C358" s="423">
        <v>85131</v>
      </c>
      <c r="D358" s="423" t="s">
        <v>1825</v>
      </c>
      <c r="E358" s="304" t="s">
        <v>2820</v>
      </c>
      <c r="F358" s="423" t="s">
        <v>956</v>
      </c>
      <c r="G358" s="423" t="s">
        <v>2827</v>
      </c>
      <c r="H358" s="423" t="s">
        <v>1357</v>
      </c>
      <c r="I358" s="423" t="s">
        <v>1840</v>
      </c>
      <c r="J358" s="423">
        <v>18721.694</v>
      </c>
    </row>
    <row r="359" spans="1:10" x14ac:dyDescent="0.25">
      <c r="A359" s="423" t="s">
        <v>1824</v>
      </c>
      <c r="B359" s="423" t="s">
        <v>689</v>
      </c>
      <c r="C359" s="423">
        <v>85131</v>
      </c>
      <c r="D359" s="423" t="s">
        <v>1825</v>
      </c>
      <c r="E359" s="304" t="s">
        <v>2820</v>
      </c>
      <c r="F359" s="423" t="s">
        <v>958</v>
      </c>
      <c r="G359" s="423" t="s">
        <v>2828</v>
      </c>
      <c r="H359" s="423" t="s">
        <v>1357</v>
      </c>
      <c r="I359" s="423" t="s">
        <v>1840</v>
      </c>
      <c r="J359" s="423">
        <v>1682967.8729999999</v>
      </c>
    </row>
    <row r="360" spans="1:10" x14ac:dyDescent="0.25">
      <c r="A360" s="423" t="s">
        <v>1824</v>
      </c>
      <c r="B360" s="423" t="s">
        <v>689</v>
      </c>
      <c r="C360" s="423">
        <v>85131</v>
      </c>
      <c r="D360" s="423" t="s">
        <v>1825</v>
      </c>
      <c r="E360" s="304" t="s">
        <v>2820</v>
      </c>
      <c r="F360" s="423" t="s">
        <v>960</v>
      </c>
      <c r="G360" s="423" t="s">
        <v>2829</v>
      </c>
      <c r="H360" s="423" t="s">
        <v>1357</v>
      </c>
      <c r="I360" s="423" t="s">
        <v>1840</v>
      </c>
      <c r="J360" s="423">
        <v>389305.98300000001</v>
      </c>
    </row>
    <row r="361" spans="1:10" x14ac:dyDescent="0.25">
      <c r="A361" s="423" t="s">
        <v>1824</v>
      </c>
      <c r="B361" s="423" t="s">
        <v>689</v>
      </c>
      <c r="C361" s="423">
        <v>85131</v>
      </c>
      <c r="D361" s="423" t="s">
        <v>1825</v>
      </c>
      <c r="E361" s="304" t="s">
        <v>2820</v>
      </c>
      <c r="F361" s="423" t="s">
        <v>962</v>
      </c>
      <c r="G361" s="423" t="s">
        <v>2830</v>
      </c>
      <c r="H361" s="423" t="s">
        <v>1357</v>
      </c>
      <c r="I361" s="423" t="s">
        <v>1840</v>
      </c>
      <c r="J361" s="423">
        <v>85363.308999999994</v>
      </c>
    </row>
    <row r="362" spans="1:10" x14ac:dyDescent="0.25">
      <c r="A362" s="423" t="s">
        <v>1824</v>
      </c>
      <c r="B362" s="423" t="s">
        <v>689</v>
      </c>
      <c r="C362" s="423">
        <v>85131</v>
      </c>
      <c r="D362" s="423" t="s">
        <v>1825</v>
      </c>
      <c r="E362" s="304" t="s">
        <v>2820</v>
      </c>
      <c r="F362" s="423" t="s">
        <v>963</v>
      </c>
      <c r="G362" s="423" t="s">
        <v>2831</v>
      </c>
      <c r="H362" s="423" t="s">
        <v>1357</v>
      </c>
      <c r="I362" s="423" t="s">
        <v>1840</v>
      </c>
      <c r="J362" s="423">
        <v>121274.916</v>
      </c>
    </row>
    <row r="363" spans="1:10" x14ac:dyDescent="0.25">
      <c r="A363" s="423" t="s">
        <v>1824</v>
      </c>
      <c r="B363" s="423" t="s">
        <v>689</v>
      </c>
      <c r="C363" s="423">
        <v>85131</v>
      </c>
      <c r="D363" s="423" t="s">
        <v>1825</v>
      </c>
      <c r="E363" s="304" t="s">
        <v>2820</v>
      </c>
      <c r="F363" s="423" t="s">
        <v>964</v>
      </c>
      <c r="G363" s="423" t="s">
        <v>2832</v>
      </c>
      <c r="H363" s="423" t="s">
        <v>1357</v>
      </c>
      <c r="I363" s="423" t="s">
        <v>1840</v>
      </c>
      <c r="J363" s="423">
        <v>157393.742</v>
      </c>
    </row>
    <row r="364" spans="1:10" x14ac:dyDescent="0.25">
      <c r="A364" s="423" t="s">
        <v>1824</v>
      </c>
      <c r="B364" s="423" t="s">
        <v>689</v>
      </c>
      <c r="C364" s="423">
        <v>85131</v>
      </c>
      <c r="D364" s="423" t="s">
        <v>1825</v>
      </c>
      <c r="E364" s="304" t="s">
        <v>2820</v>
      </c>
      <c r="F364" s="423" t="s">
        <v>965</v>
      </c>
      <c r="G364" s="423" t="s">
        <v>2833</v>
      </c>
      <c r="H364" s="423" t="s">
        <v>1357</v>
      </c>
      <c r="I364" s="423" t="s">
        <v>1840</v>
      </c>
      <c r="J364" s="423">
        <v>23994.19</v>
      </c>
    </row>
    <row r="365" spans="1:10" x14ac:dyDescent="0.25">
      <c r="A365" s="423" t="s">
        <v>1824</v>
      </c>
      <c r="B365" s="423" t="s">
        <v>689</v>
      </c>
      <c r="C365" s="423">
        <v>85131</v>
      </c>
      <c r="D365" s="423" t="s">
        <v>1825</v>
      </c>
      <c r="E365" s="304" t="s">
        <v>2820</v>
      </c>
      <c r="F365" s="423" t="s">
        <v>966</v>
      </c>
      <c r="G365" s="423" t="s">
        <v>2834</v>
      </c>
      <c r="H365" s="423" t="s">
        <v>1357</v>
      </c>
      <c r="I365" s="423" t="s">
        <v>1840</v>
      </c>
      <c r="J365" s="423">
        <v>1279.825</v>
      </c>
    </row>
    <row r="366" spans="1:10" x14ac:dyDescent="0.25">
      <c r="A366" s="423" t="s">
        <v>1824</v>
      </c>
      <c r="B366" s="423" t="s">
        <v>689</v>
      </c>
      <c r="C366" s="423">
        <v>85131</v>
      </c>
      <c r="D366" s="423" t="s">
        <v>1825</v>
      </c>
      <c r="E366" s="304" t="s">
        <v>2820</v>
      </c>
      <c r="F366" s="423" t="s">
        <v>968</v>
      </c>
      <c r="G366" s="423" t="s">
        <v>2835</v>
      </c>
      <c r="H366" s="423" t="s">
        <v>1357</v>
      </c>
      <c r="I366" s="423" t="s">
        <v>1840</v>
      </c>
      <c r="J366" s="423">
        <v>1293661.8899999999</v>
      </c>
    </row>
    <row r="367" spans="1:10" x14ac:dyDescent="0.25">
      <c r="A367" s="423" t="s">
        <v>1824</v>
      </c>
      <c r="B367" s="423" t="s">
        <v>689</v>
      </c>
      <c r="C367" s="423">
        <v>85131</v>
      </c>
      <c r="D367" s="423" t="s">
        <v>1825</v>
      </c>
      <c r="E367" s="304" t="s">
        <v>2820</v>
      </c>
      <c r="F367" s="423" t="s">
        <v>970</v>
      </c>
      <c r="G367" s="423" t="s">
        <v>2836</v>
      </c>
      <c r="H367" s="423" t="s">
        <v>1357</v>
      </c>
      <c r="I367" s="423" t="s">
        <v>1840</v>
      </c>
      <c r="J367" s="423">
        <v>1171967.6869999999</v>
      </c>
    </row>
    <row r="368" spans="1:10" x14ac:dyDescent="0.25">
      <c r="A368" s="423" t="s">
        <v>1824</v>
      </c>
      <c r="B368" s="423" t="s">
        <v>689</v>
      </c>
      <c r="C368" s="423">
        <v>85131</v>
      </c>
      <c r="D368" s="423" t="s">
        <v>1825</v>
      </c>
      <c r="E368" s="304" t="s">
        <v>2820</v>
      </c>
      <c r="F368" s="423" t="s">
        <v>973</v>
      </c>
      <c r="G368" s="423" t="s">
        <v>2837</v>
      </c>
      <c r="H368" s="423" t="s">
        <v>1357</v>
      </c>
      <c r="I368" s="423" t="s">
        <v>1840</v>
      </c>
      <c r="J368" s="423">
        <v>1130989.9809999999</v>
      </c>
    </row>
    <row r="369" spans="1:10" x14ac:dyDescent="0.25">
      <c r="A369" s="423" t="s">
        <v>1824</v>
      </c>
      <c r="B369" s="423" t="s">
        <v>689</v>
      </c>
      <c r="C369" s="423">
        <v>85131</v>
      </c>
      <c r="D369" s="423" t="s">
        <v>1825</v>
      </c>
      <c r="E369" s="304" t="s">
        <v>2820</v>
      </c>
      <c r="F369" s="423" t="s">
        <v>975</v>
      </c>
      <c r="G369" s="423" t="s">
        <v>2838</v>
      </c>
      <c r="H369" s="423" t="s">
        <v>1357</v>
      </c>
      <c r="I369" s="423" t="s">
        <v>1840</v>
      </c>
      <c r="J369" s="423">
        <v>7960.6189999999997</v>
      </c>
    </row>
    <row r="370" spans="1:10" x14ac:dyDescent="0.25">
      <c r="A370" s="423" t="s">
        <v>1824</v>
      </c>
      <c r="B370" s="423" t="s">
        <v>689</v>
      </c>
      <c r="C370" s="423">
        <v>85131</v>
      </c>
      <c r="D370" s="423" t="s">
        <v>1825</v>
      </c>
      <c r="E370" s="304" t="s">
        <v>2820</v>
      </c>
      <c r="F370" s="423" t="s">
        <v>976</v>
      </c>
      <c r="G370" s="423" t="s">
        <v>2839</v>
      </c>
      <c r="H370" s="423" t="s">
        <v>1357</v>
      </c>
      <c r="I370" s="423" t="s">
        <v>1840</v>
      </c>
      <c r="J370" s="423">
        <v>33017.087</v>
      </c>
    </row>
    <row r="371" spans="1:10" x14ac:dyDescent="0.25">
      <c r="A371" s="423" t="s">
        <v>1824</v>
      </c>
      <c r="B371" s="423" t="s">
        <v>689</v>
      </c>
      <c r="C371" s="423">
        <v>85131</v>
      </c>
      <c r="D371" s="423" t="s">
        <v>1825</v>
      </c>
      <c r="E371" s="304" t="s">
        <v>2820</v>
      </c>
      <c r="F371" s="423" t="s">
        <v>978</v>
      </c>
      <c r="G371" s="423" t="s">
        <v>2840</v>
      </c>
      <c r="H371" s="423" t="s">
        <v>1357</v>
      </c>
      <c r="I371" s="423" t="s">
        <v>1840</v>
      </c>
      <c r="J371" s="423">
        <v>1203760.051</v>
      </c>
    </row>
    <row r="372" spans="1:10" x14ac:dyDescent="0.25">
      <c r="A372" s="423" t="s">
        <v>1824</v>
      </c>
      <c r="B372" s="423" t="s">
        <v>689</v>
      </c>
      <c r="C372" s="423">
        <v>85131</v>
      </c>
      <c r="D372" s="423" t="s">
        <v>1825</v>
      </c>
      <c r="E372" s="304" t="s">
        <v>2820</v>
      </c>
      <c r="F372" s="423" t="s">
        <v>980</v>
      </c>
      <c r="G372" s="423" t="s">
        <v>2841</v>
      </c>
      <c r="H372" s="423" t="s">
        <v>1357</v>
      </c>
      <c r="I372" s="423" t="s">
        <v>1840</v>
      </c>
      <c r="J372" s="423">
        <v>715584.12699999998</v>
      </c>
    </row>
    <row r="373" spans="1:10" x14ac:dyDescent="0.25">
      <c r="A373" s="423" t="s">
        <v>1824</v>
      </c>
      <c r="B373" s="423" t="s">
        <v>689</v>
      </c>
      <c r="C373" s="423">
        <v>85131</v>
      </c>
      <c r="D373" s="423" t="s">
        <v>1825</v>
      </c>
      <c r="E373" s="304" t="s">
        <v>2820</v>
      </c>
      <c r="F373" s="423" t="s">
        <v>982</v>
      </c>
      <c r="G373" s="423" t="s">
        <v>2842</v>
      </c>
      <c r="H373" s="423" t="s">
        <v>1357</v>
      </c>
      <c r="I373" s="423" t="s">
        <v>1840</v>
      </c>
      <c r="J373" s="423">
        <v>2079932.237</v>
      </c>
    </row>
    <row r="374" spans="1:10" x14ac:dyDescent="0.25">
      <c r="A374" s="423" t="s">
        <v>1824</v>
      </c>
      <c r="B374" s="423" t="s">
        <v>689</v>
      </c>
      <c r="C374" s="423">
        <v>85131</v>
      </c>
      <c r="D374" s="423" t="s">
        <v>1825</v>
      </c>
      <c r="E374" s="304" t="s">
        <v>2820</v>
      </c>
      <c r="F374" s="423" t="s">
        <v>984</v>
      </c>
      <c r="G374" s="423" t="s">
        <v>2843</v>
      </c>
      <c r="H374" s="423" t="s">
        <v>1357</v>
      </c>
      <c r="I374" s="423" t="s">
        <v>1840</v>
      </c>
      <c r="J374" s="423">
        <v>2079932.237</v>
      </c>
    </row>
    <row r="375" spans="1:10" x14ac:dyDescent="0.25">
      <c r="A375" s="423" t="s">
        <v>1824</v>
      </c>
      <c r="B375" s="423" t="s">
        <v>689</v>
      </c>
      <c r="C375" s="423">
        <v>85131</v>
      </c>
      <c r="D375" s="423" t="s">
        <v>1825</v>
      </c>
      <c r="E375" s="304" t="s">
        <v>2820</v>
      </c>
      <c r="F375" s="423" t="s">
        <v>986</v>
      </c>
      <c r="G375" s="423" t="s">
        <v>2844</v>
      </c>
      <c r="H375" s="423" t="s">
        <v>1357</v>
      </c>
      <c r="I375" s="423" t="s">
        <v>1840</v>
      </c>
      <c r="J375" s="423">
        <v>609870.12699999998</v>
      </c>
    </row>
    <row r="376" spans="1:10" x14ac:dyDescent="0.25">
      <c r="A376" s="423" t="s">
        <v>1824</v>
      </c>
      <c r="B376" s="423" t="s">
        <v>689</v>
      </c>
      <c r="C376" s="423">
        <v>85131</v>
      </c>
      <c r="D376" s="423" t="s">
        <v>1825</v>
      </c>
      <c r="E376" s="304" t="s">
        <v>2820</v>
      </c>
      <c r="F376" s="423" t="s">
        <v>2845</v>
      </c>
      <c r="G376" s="423" t="s">
        <v>2846</v>
      </c>
      <c r="H376" s="423" t="s">
        <v>1357</v>
      </c>
      <c r="I376" s="423" t="s">
        <v>1840</v>
      </c>
      <c r="J376" s="423">
        <v>41598.6</v>
      </c>
    </row>
    <row r="377" spans="1:10" x14ac:dyDescent="0.25">
      <c r="A377" s="423" t="s">
        <v>1824</v>
      </c>
      <c r="B377" s="423" t="s">
        <v>689</v>
      </c>
      <c r="C377" s="423">
        <v>85131</v>
      </c>
      <c r="D377" s="423" t="s">
        <v>1825</v>
      </c>
      <c r="E377" s="304" t="s">
        <v>2820</v>
      </c>
      <c r="F377" s="423" t="s">
        <v>944</v>
      </c>
      <c r="G377" s="423" t="s">
        <v>2821</v>
      </c>
      <c r="H377" s="423" t="s">
        <v>1357</v>
      </c>
      <c r="I377" s="423" t="s">
        <v>1841</v>
      </c>
      <c r="J377" s="423">
        <v>1013627.419</v>
      </c>
    </row>
    <row r="378" spans="1:10" x14ac:dyDescent="0.25">
      <c r="A378" s="423" t="s">
        <v>1824</v>
      </c>
      <c r="B378" s="423" t="s">
        <v>689</v>
      </c>
      <c r="C378" s="423">
        <v>85131</v>
      </c>
      <c r="D378" s="423" t="s">
        <v>1825</v>
      </c>
      <c r="E378" s="304" t="s">
        <v>2820</v>
      </c>
      <c r="F378" s="423" t="s">
        <v>946</v>
      </c>
      <c r="G378" s="423" t="s">
        <v>2822</v>
      </c>
      <c r="H378" s="423" t="s">
        <v>1357</v>
      </c>
      <c r="I378" s="423" t="s">
        <v>1841</v>
      </c>
      <c r="J378" s="423">
        <v>556249.02800000005</v>
      </c>
    </row>
    <row r="379" spans="1:10" x14ac:dyDescent="0.25">
      <c r="A379" s="423" t="s">
        <v>1824</v>
      </c>
      <c r="B379" s="423" t="s">
        <v>689</v>
      </c>
      <c r="C379" s="423">
        <v>85131</v>
      </c>
      <c r="D379" s="423" t="s">
        <v>1825</v>
      </c>
      <c r="E379" s="304" t="s">
        <v>2820</v>
      </c>
      <c r="F379" s="423" t="s">
        <v>948</v>
      </c>
      <c r="G379" s="423" t="s">
        <v>2823</v>
      </c>
      <c r="H379" s="423" t="s">
        <v>1357</v>
      </c>
      <c r="I379" s="423" t="s">
        <v>1841</v>
      </c>
      <c r="J379" s="423">
        <v>304054.049</v>
      </c>
    </row>
    <row r="380" spans="1:10" x14ac:dyDescent="0.25">
      <c r="A380" s="423" t="s">
        <v>1824</v>
      </c>
      <c r="B380" s="423" t="s">
        <v>689</v>
      </c>
      <c r="C380" s="423">
        <v>85131</v>
      </c>
      <c r="D380" s="423" t="s">
        <v>1825</v>
      </c>
      <c r="E380" s="304" t="s">
        <v>2820</v>
      </c>
      <c r="F380" s="423" t="s">
        <v>950</v>
      </c>
      <c r="G380" s="423" t="s">
        <v>2824</v>
      </c>
      <c r="H380" s="423" t="s">
        <v>1357</v>
      </c>
      <c r="I380" s="423" t="s">
        <v>1841</v>
      </c>
      <c r="J380" s="423">
        <v>104819.02</v>
      </c>
    </row>
    <row r="381" spans="1:10" x14ac:dyDescent="0.25">
      <c r="A381" s="423" t="s">
        <v>1824</v>
      </c>
      <c r="B381" s="423" t="s">
        <v>689</v>
      </c>
      <c r="C381" s="423">
        <v>85131</v>
      </c>
      <c r="D381" s="423" t="s">
        <v>1825</v>
      </c>
      <c r="E381" s="304" t="s">
        <v>2820</v>
      </c>
      <c r="F381" s="423" t="s">
        <v>952</v>
      </c>
      <c r="G381" s="423" t="s">
        <v>2825</v>
      </c>
      <c r="H381" s="423" t="s">
        <v>1357</v>
      </c>
      <c r="I381" s="423" t="s">
        <v>1841</v>
      </c>
      <c r="J381" s="423">
        <v>114392.23</v>
      </c>
    </row>
    <row r="382" spans="1:10" x14ac:dyDescent="0.25">
      <c r="A382" s="423" t="s">
        <v>1824</v>
      </c>
      <c r="B382" s="423" t="s">
        <v>689</v>
      </c>
      <c r="C382" s="423">
        <v>85131</v>
      </c>
      <c r="D382" s="423" t="s">
        <v>1825</v>
      </c>
      <c r="E382" s="304" t="s">
        <v>2820</v>
      </c>
      <c r="F382" s="423" t="s">
        <v>954</v>
      </c>
      <c r="G382" s="423" t="s">
        <v>2826</v>
      </c>
      <c r="H382" s="423" t="s">
        <v>1357</v>
      </c>
      <c r="I382" s="423" t="s">
        <v>1841</v>
      </c>
      <c r="J382" s="423">
        <v>15961.582</v>
      </c>
    </row>
    <row r="383" spans="1:10" x14ac:dyDescent="0.25">
      <c r="A383" s="423" t="s">
        <v>1824</v>
      </c>
      <c r="B383" s="423" t="s">
        <v>689</v>
      </c>
      <c r="C383" s="423">
        <v>85131</v>
      </c>
      <c r="D383" s="423" t="s">
        <v>1825</v>
      </c>
      <c r="E383" s="304" t="s">
        <v>2820</v>
      </c>
      <c r="F383" s="423" t="s">
        <v>956</v>
      </c>
      <c r="G383" s="423" t="s">
        <v>2827</v>
      </c>
      <c r="H383" s="423" t="s">
        <v>1357</v>
      </c>
      <c r="I383" s="423" t="s">
        <v>1841</v>
      </c>
      <c r="J383" s="423">
        <v>17022.146000000001</v>
      </c>
    </row>
    <row r="384" spans="1:10" x14ac:dyDescent="0.25">
      <c r="A384" s="423" t="s">
        <v>1824</v>
      </c>
      <c r="B384" s="423" t="s">
        <v>689</v>
      </c>
      <c r="C384" s="423">
        <v>85131</v>
      </c>
      <c r="D384" s="423" t="s">
        <v>1825</v>
      </c>
      <c r="E384" s="304" t="s">
        <v>2820</v>
      </c>
      <c r="F384" s="423" t="s">
        <v>958</v>
      </c>
      <c r="G384" s="423" t="s">
        <v>2828</v>
      </c>
      <c r="H384" s="423" t="s">
        <v>1357</v>
      </c>
      <c r="I384" s="423" t="s">
        <v>1841</v>
      </c>
      <c r="J384" s="423">
        <v>1569876.4469999999</v>
      </c>
    </row>
    <row r="385" spans="1:10" x14ac:dyDescent="0.25">
      <c r="A385" s="423" t="s">
        <v>1824</v>
      </c>
      <c r="B385" s="423" t="s">
        <v>689</v>
      </c>
      <c r="C385" s="423">
        <v>85131</v>
      </c>
      <c r="D385" s="423" t="s">
        <v>1825</v>
      </c>
      <c r="E385" s="304" t="s">
        <v>2820</v>
      </c>
      <c r="F385" s="423" t="s">
        <v>960</v>
      </c>
      <c r="G385" s="423" t="s">
        <v>2829</v>
      </c>
      <c r="H385" s="423" t="s">
        <v>1357</v>
      </c>
      <c r="I385" s="423" t="s">
        <v>1841</v>
      </c>
      <c r="J385" s="423">
        <v>339691.11900000001</v>
      </c>
    </row>
    <row r="386" spans="1:10" x14ac:dyDescent="0.25">
      <c r="A386" s="423" t="s">
        <v>1824</v>
      </c>
      <c r="B386" s="423" t="s">
        <v>689</v>
      </c>
      <c r="C386" s="423">
        <v>85131</v>
      </c>
      <c r="D386" s="423" t="s">
        <v>1825</v>
      </c>
      <c r="E386" s="304" t="s">
        <v>2820</v>
      </c>
      <c r="F386" s="423" t="s">
        <v>962</v>
      </c>
      <c r="G386" s="423" t="s">
        <v>2830</v>
      </c>
      <c r="H386" s="423" t="s">
        <v>1357</v>
      </c>
      <c r="I386" s="423" t="s">
        <v>1841</v>
      </c>
      <c r="J386" s="423">
        <v>78044.298999999999</v>
      </c>
    </row>
    <row r="387" spans="1:10" x14ac:dyDescent="0.25">
      <c r="A387" s="423" t="s">
        <v>1824</v>
      </c>
      <c r="B387" s="423" t="s">
        <v>689</v>
      </c>
      <c r="C387" s="423">
        <v>85131</v>
      </c>
      <c r="D387" s="423" t="s">
        <v>1825</v>
      </c>
      <c r="E387" s="304" t="s">
        <v>2820</v>
      </c>
      <c r="F387" s="423" t="s">
        <v>963</v>
      </c>
      <c r="G387" s="423" t="s">
        <v>2831</v>
      </c>
      <c r="H387" s="423" t="s">
        <v>1357</v>
      </c>
      <c r="I387" s="423" t="s">
        <v>1841</v>
      </c>
      <c r="J387" s="423">
        <v>109454.07799999999</v>
      </c>
    </row>
    <row r="388" spans="1:10" x14ac:dyDescent="0.25">
      <c r="A388" s="423" t="s">
        <v>1824</v>
      </c>
      <c r="B388" s="423" t="s">
        <v>689</v>
      </c>
      <c r="C388" s="423">
        <v>85131</v>
      </c>
      <c r="D388" s="423" t="s">
        <v>1825</v>
      </c>
      <c r="E388" s="304" t="s">
        <v>2820</v>
      </c>
      <c r="F388" s="423" t="s">
        <v>964</v>
      </c>
      <c r="G388" s="423" t="s">
        <v>2832</v>
      </c>
      <c r="H388" s="423" t="s">
        <v>1357</v>
      </c>
      <c r="I388" s="423" t="s">
        <v>1841</v>
      </c>
      <c r="J388" s="423">
        <v>134902.639</v>
      </c>
    </row>
    <row r="389" spans="1:10" x14ac:dyDescent="0.25">
      <c r="A389" s="423" t="s">
        <v>1824</v>
      </c>
      <c r="B389" s="423" t="s">
        <v>689</v>
      </c>
      <c r="C389" s="423">
        <v>85131</v>
      </c>
      <c r="D389" s="423" t="s">
        <v>1825</v>
      </c>
      <c r="E389" s="304" t="s">
        <v>2820</v>
      </c>
      <c r="F389" s="423" t="s">
        <v>965</v>
      </c>
      <c r="G389" s="423" t="s">
        <v>2833</v>
      </c>
      <c r="H389" s="423" t="s">
        <v>1357</v>
      </c>
      <c r="I389" s="423" t="s">
        <v>1841</v>
      </c>
      <c r="J389" s="423">
        <v>16075.178</v>
      </c>
    </row>
    <row r="390" spans="1:10" x14ac:dyDescent="0.25">
      <c r="A390" s="423" t="s">
        <v>1824</v>
      </c>
      <c r="B390" s="423" t="s">
        <v>689</v>
      </c>
      <c r="C390" s="423">
        <v>85131</v>
      </c>
      <c r="D390" s="423" t="s">
        <v>1825</v>
      </c>
      <c r="E390" s="304" t="s">
        <v>2820</v>
      </c>
      <c r="F390" s="423" t="s">
        <v>966</v>
      </c>
      <c r="G390" s="423" t="s">
        <v>2834</v>
      </c>
      <c r="H390" s="423" t="s">
        <v>1357</v>
      </c>
      <c r="I390" s="423" t="s">
        <v>1841</v>
      </c>
      <c r="J390" s="423">
        <v>1214.925</v>
      </c>
    </row>
    <row r="391" spans="1:10" x14ac:dyDescent="0.25">
      <c r="A391" s="423" t="s">
        <v>1824</v>
      </c>
      <c r="B391" s="423" t="s">
        <v>689</v>
      </c>
      <c r="C391" s="423">
        <v>85131</v>
      </c>
      <c r="D391" s="423" t="s">
        <v>1825</v>
      </c>
      <c r="E391" s="304" t="s">
        <v>2820</v>
      </c>
      <c r="F391" s="423" t="s">
        <v>968</v>
      </c>
      <c r="G391" s="423" t="s">
        <v>2835</v>
      </c>
      <c r="H391" s="423" t="s">
        <v>1357</v>
      </c>
      <c r="I391" s="423" t="s">
        <v>1841</v>
      </c>
      <c r="J391" s="423">
        <v>1230185.328</v>
      </c>
    </row>
    <row r="392" spans="1:10" x14ac:dyDescent="0.25">
      <c r="A392" s="423" t="s">
        <v>1824</v>
      </c>
      <c r="B392" s="423" t="s">
        <v>689</v>
      </c>
      <c r="C392" s="423">
        <v>85131</v>
      </c>
      <c r="D392" s="423" t="s">
        <v>1825</v>
      </c>
      <c r="E392" s="304" t="s">
        <v>2820</v>
      </c>
      <c r="F392" s="423" t="s">
        <v>970</v>
      </c>
      <c r="G392" s="423" t="s">
        <v>2836</v>
      </c>
      <c r="H392" s="423" t="s">
        <v>1357</v>
      </c>
      <c r="I392" s="423" t="s">
        <v>1841</v>
      </c>
      <c r="J392" s="423">
        <v>1101049.3759999999</v>
      </c>
    </row>
    <row r="393" spans="1:10" x14ac:dyDescent="0.25">
      <c r="A393" s="423" t="s">
        <v>1824</v>
      </c>
      <c r="B393" s="423" t="s">
        <v>689</v>
      </c>
      <c r="C393" s="423">
        <v>85131</v>
      </c>
      <c r="D393" s="423" t="s">
        <v>1825</v>
      </c>
      <c r="E393" s="304" t="s">
        <v>2820</v>
      </c>
      <c r="F393" s="423" t="s">
        <v>973</v>
      </c>
      <c r="G393" s="423" t="s">
        <v>2837</v>
      </c>
      <c r="H393" s="423" t="s">
        <v>1357</v>
      </c>
      <c r="I393" s="423" t="s">
        <v>1841</v>
      </c>
      <c r="J393" s="423">
        <v>1059688.075</v>
      </c>
    </row>
    <row r="394" spans="1:10" x14ac:dyDescent="0.25">
      <c r="A394" s="423" t="s">
        <v>1824</v>
      </c>
      <c r="B394" s="423" t="s">
        <v>689</v>
      </c>
      <c r="C394" s="423">
        <v>85131</v>
      </c>
      <c r="D394" s="423" t="s">
        <v>1825</v>
      </c>
      <c r="E394" s="304" t="s">
        <v>2820</v>
      </c>
      <c r="F394" s="423" t="s">
        <v>975</v>
      </c>
      <c r="G394" s="423" t="s">
        <v>2838</v>
      </c>
      <c r="H394" s="423" t="s">
        <v>1357</v>
      </c>
      <c r="I394" s="423" t="s">
        <v>1841</v>
      </c>
      <c r="J394" s="423">
        <v>7119.6710000000003</v>
      </c>
    </row>
    <row r="395" spans="1:10" x14ac:dyDescent="0.25">
      <c r="A395" s="423" t="s">
        <v>1824</v>
      </c>
      <c r="B395" s="423" t="s">
        <v>689</v>
      </c>
      <c r="C395" s="423">
        <v>85131</v>
      </c>
      <c r="D395" s="423" t="s">
        <v>1825</v>
      </c>
      <c r="E395" s="304" t="s">
        <v>2820</v>
      </c>
      <c r="F395" s="423" t="s">
        <v>976</v>
      </c>
      <c r="G395" s="423" t="s">
        <v>2839</v>
      </c>
      <c r="H395" s="423" t="s">
        <v>1357</v>
      </c>
      <c r="I395" s="423" t="s">
        <v>1841</v>
      </c>
      <c r="J395" s="423">
        <v>34241.629999999997</v>
      </c>
    </row>
    <row r="396" spans="1:10" x14ac:dyDescent="0.25">
      <c r="A396" s="423" t="s">
        <v>1824</v>
      </c>
      <c r="B396" s="423" t="s">
        <v>689</v>
      </c>
      <c r="C396" s="423">
        <v>85131</v>
      </c>
      <c r="D396" s="423" t="s">
        <v>1825</v>
      </c>
      <c r="E396" s="304" t="s">
        <v>2820</v>
      </c>
      <c r="F396" s="423" t="s">
        <v>978</v>
      </c>
      <c r="G396" s="423" t="s">
        <v>2840</v>
      </c>
      <c r="H396" s="423" t="s">
        <v>1357</v>
      </c>
      <c r="I396" s="423" t="s">
        <v>1841</v>
      </c>
      <c r="J396" s="423">
        <v>1133269.274</v>
      </c>
    </row>
    <row r="397" spans="1:10" x14ac:dyDescent="0.25">
      <c r="A397" s="423" t="s">
        <v>1824</v>
      </c>
      <c r="B397" s="423" t="s">
        <v>689</v>
      </c>
      <c r="C397" s="423">
        <v>85131</v>
      </c>
      <c r="D397" s="423" t="s">
        <v>1825</v>
      </c>
      <c r="E397" s="304" t="s">
        <v>2820</v>
      </c>
      <c r="F397" s="423" t="s">
        <v>980</v>
      </c>
      <c r="G397" s="423" t="s">
        <v>2841</v>
      </c>
      <c r="H397" s="423" t="s">
        <v>1357</v>
      </c>
      <c r="I397" s="423" t="s">
        <v>1841</v>
      </c>
      <c r="J397" s="423">
        <v>684885.38300000003</v>
      </c>
    </row>
    <row r="398" spans="1:10" x14ac:dyDescent="0.25">
      <c r="A398" s="423" t="s">
        <v>1824</v>
      </c>
      <c r="B398" s="423" t="s">
        <v>689</v>
      </c>
      <c r="C398" s="423">
        <v>85131</v>
      </c>
      <c r="D398" s="423" t="s">
        <v>1825</v>
      </c>
      <c r="E398" s="304" t="s">
        <v>2820</v>
      </c>
      <c r="F398" s="423" t="s">
        <v>982</v>
      </c>
      <c r="G398" s="423" t="s">
        <v>2842</v>
      </c>
      <c r="H398" s="423" t="s">
        <v>1357</v>
      </c>
      <c r="I398" s="423" t="s">
        <v>1841</v>
      </c>
      <c r="J398" s="423">
        <v>1945270.4029999999</v>
      </c>
    </row>
    <row r="399" spans="1:10" x14ac:dyDescent="0.25">
      <c r="A399" s="423" t="s">
        <v>1824</v>
      </c>
      <c r="B399" s="423" t="s">
        <v>689</v>
      </c>
      <c r="C399" s="423">
        <v>85131</v>
      </c>
      <c r="D399" s="423" t="s">
        <v>1825</v>
      </c>
      <c r="E399" s="304" t="s">
        <v>2820</v>
      </c>
      <c r="F399" s="423" t="s">
        <v>984</v>
      </c>
      <c r="G399" s="423" t="s">
        <v>2843</v>
      </c>
      <c r="H399" s="423" t="s">
        <v>1357</v>
      </c>
      <c r="I399" s="423" t="s">
        <v>1841</v>
      </c>
      <c r="J399" s="423">
        <v>1945270.4029999999</v>
      </c>
    </row>
    <row r="400" spans="1:10" x14ac:dyDescent="0.25">
      <c r="A400" s="423" t="s">
        <v>1824</v>
      </c>
      <c r="B400" s="423" t="s">
        <v>689</v>
      </c>
      <c r="C400" s="423">
        <v>85131</v>
      </c>
      <c r="D400" s="423" t="s">
        <v>1825</v>
      </c>
      <c r="E400" s="304" t="s">
        <v>2820</v>
      </c>
      <c r="F400" s="423" t="s">
        <v>986</v>
      </c>
      <c r="G400" s="423" t="s">
        <v>2844</v>
      </c>
      <c r="H400" s="423" t="s">
        <v>1357</v>
      </c>
      <c r="I400" s="423" t="s">
        <v>1841</v>
      </c>
      <c r="J400" s="423">
        <v>577519.84299999999</v>
      </c>
    </row>
    <row r="401" spans="1:10" x14ac:dyDescent="0.25">
      <c r="A401" s="423" t="s">
        <v>1824</v>
      </c>
      <c r="B401" s="423" t="s">
        <v>689</v>
      </c>
      <c r="C401" s="423">
        <v>85131</v>
      </c>
      <c r="D401" s="423" t="s">
        <v>1825</v>
      </c>
      <c r="E401" s="304" t="s">
        <v>2820</v>
      </c>
      <c r="F401" s="423" t="s">
        <v>2845</v>
      </c>
      <c r="G401" s="423" t="s">
        <v>2846</v>
      </c>
      <c r="H401" s="423" t="s">
        <v>1357</v>
      </c>
      <c r="I401" s="423" t="s">
        <v>1841</v>
      </c>
      <c r="J401" s="423">
        <v>35441.800000000003</v>
      </c>
    </row>
    <row r="402" spans="1:10" x14ac:dyDescent="0.25">
      <c r="A402" s="423" t="s">
        <v>1824</v>
      </c>
      <c r="B402" s="423" t="s">
        <v>689</v>
      </c>
      <c r="C402" s="423">
        <v>85131</v>
      </c>
      <c r="D402" s="423" t="s">
        <v>1825</v>
      </c>
      <c r="E402" s="304" t="s">
        <v>2820</v>
      </c>
      <c r="F402" s="423" t="s">
        <v>944</v>
      </c>
      <c r="G402" s="423" t="s">
        <v>2821</v>
      </c>
      <c r="H402" s="423" t="s">
        <v>1357</v>
      </c>
      <c r="I402" s="423" t="s">
        <v>1842</v>
      </c>
      <c r="J402" s="423">
        <v>995880.26199999999</v>
      </c>
    </row>
    <row r="403" spans="1:10" x14ac:dyDescent="0.25">
      <c r="A403" s="423" t="s">
        <v>1824</v>
      </c>
      <c r="B403" s="423" t="s">
        <v>689</v>
      </c>
      <c r="C403" s="423">
        <v>85131</v>
      </c>
      <c r="D403" s="423" t="s">
        <v>1825</v>
      </c>
      <c r="E403" s="304" t="s">
        <v>2820</v>
      </c>
      <c r="F403" s="423" t="s">
        <v>946</v>
      </c>
      <c r="G403" s="423" t="s">
        <v>2822</v>
      </c>
      <c r="H403" s="423" t="s">
        <v>1357</v>
      </c>
      <c r="I403" s="423" t="s">
        <v>1842</v>
      </c>
      <c r="J403" s="423">
        <v>609722.745</v>
      </c>
    </row>
    <row r="404" spans="1:10" x14ac:dyDescent="0.25">
      <c r="A404" s="423" t="s">
        <v>1824</v>
      </c>
      <c r="B404" s="423" t="s">
        <v>689</v>
      </c>
      <c r="C404" s="423">
        <v>85131</v>
      </c>
      <c r="D404" s="423" t="s">
        <v>1825</v>
      </c>
      <c r="E404" s="304" t="s">
        <v>2820</v>
      </c>
      <c r="F404" s="423" t="s">
        <v>948</v>
      </c>
      <c r="G404" s="423" t="s">
        <v>2823</v>
      </c>
      <c r="H404" s="423" t="s">
        <v>1357</v>
      </c>
      <c r="I404" s="423" t="s">
        <v>1842</v>
      </c>
      <c r="J404" s="423">
        <v>322829.12199999997</v>
      </c>
    </row>
    <row r="405" spans="1:10" x14ac:dyDescent="0.25">
      <c r="A405" s="423" t="s">
        <v>1824</v>
      </c>
      <c r="B405" s="423" t="s">
        <v>689</v>
      </c>
      <c r="C405" s="423">
        <v>85131</v>
      </c>
      <c r="D405" s="423" t="s">
        <v>1825</v>
      </c>
      <c r="E405" s="304" t="s">
        <v>2820</v>
      </c>
      <c r="F405" s="423" t="s">
        <v>950</v>
      </c>
      <c r="G405" s="423" t="s">
        <v>2824</v>
      </c>
      <c r="H405" s="423" t="s">
        <v>1357</v>
      </c>
      <c r="I405" s="423" t="s">
        <v>1842</v>
      </c>
      <c r="J405" s="423">
        <v>120292.466</v>
      </c>
    </row>
    <row r="406" spans="1:10" x14ac:dyDescent="0.25">
      <c r="A406" s="423" t="s">
        <v>1824</v>
      </c>
      <c r="B406" s="423" t="s">
        <v>689</v>
      </c>
      <c r="C406" s="423">
        <v>85131</v>
      </c>
      <c r="D406" s="423" t="s">
        <v>1825</v>
      </c>
      <c r="E406" s="304" t="s">
        <v>2820</v>
      </c>
      <c r="F406" s="423" t="s">
        <v>952</v>
      </c>
      <c r="G406" s="423" t="s">
        <v>2825</v>
      </c>
      <c r="H406" s="423" t="s">
        <v>1357</v>
      </c>
      <c r="I406" s="423" t="s">
        <v>1842</v>
      </c>
      <c r="J406" s="423">
        <v>132447.11499999999</v>
      </c>
    </row>
    <row r="407" spans="1:10" x14ac:dyDescent="0.25">
      <c r="A407" s="423" t="s">
        <v>1824</v>
      </c>
      <c r="B407" s="423" t="s">
        <v>689</v>
      </c>
      <c r="C407" s="423">
        <v>85131</v>
      </c>
      <c r="D407" s="423" t="s">
        <v>1825</v>
      </c>
      <c r="E407" s="304" t="s">
        <v>2820</v>
      </c>
      <c r="F407" s="423" t="s">
        <v>954</v>
      </c>
      <c r="G407" s="423" t="s">
        <v>2826</v>
      </c>
      <c r="H407" s="423" t="s">
        <v>1357</v>
      </c>
      <c r="I407" s="423" t="s">
        <v>1842</v>
      </c>
      <c r="J407" s="423">
        <v>16976.117999999999</v>
      </c>
    </row>
    <row r="408" spans="1:10" x14ac:dyDescent="0.25">
      <c r="A408" s="423" t="s">
        <v>1824</v>
      </c>
      <c r="B408" s="423" t="s">
        <v>689</v>
      </c>
      <c r="C408" s="423">
        <v>85131</v>
      </c>
      <c r="D408" s="423" t="s">
        <v>1825</v>
      </c>
      <c r="E408" s="304" t="s">
        <v>2820</v>
      </c>
      <c r="F408" s="423" t="s">
        <v>956</v>
      </c>
      <c r="G408" s="423" t="s">
        <v>2827</v>
      </c>
      <c r="H408" s="423" t="s">
        <v>1357</v>
      </c>
      <c r="I408" s="423" t="s">
        <v>1842</v>
      </c>
      <c r="J408" s="423">
        <v>17177.923999999999</v>
      </c>
    </row>
    <row r="409" spans="1:10" x14ac:dyDescent="0.25">
      <c r="A409" s="423" t="s">
        <v>1824</v>
      </c>
      <c r="B409" s="423" t="s">
        <v>689</v>
      </c>
      <c r="C409" s="423">
        <v>85131</v>
      </c>
      <c r="D409" s="423" t="s">
        <v>1825</v>
      </c>
      <c r="E409" s="304" t="s">
        <v>2820</v>
      </c>
      <c r="F409" s="423" t="s">
        <v>958</v>
      </c>
      <c r="G409" s="423" t="s">
        <v>2828</v>
      </c>
      <c r="H409" s="423" t="s">
        <v>1357</v>
      </c>
      <c r="I409" s="423" t="s">
        <v>1842</v>
      </c>
      <c r="J409" s="423">
        <v>1605603.007</v>
      </c>
    </row>
    <row r="410" spans="1:10" x14ac:dyDescent="0.25">
      <c r="A410" s="423" t="s">
        <v>1824</v>
      </c>
      <c r="B410" s="423" t="s">
        <v>689</v>
      </c>
      <c r="C410" s="423">
        <v>85131</v>
      </c>
      <c r="D410" s="423" t="s">
        <v>1825</v>
      </c>
      <c r="E410" s="304" t="s">
        <v>2820</v>
      </c>
      <c r="F410" s="423" t="s">
        <v>960</v>
      </c>
      <c r="G410" s="423" t="s">
        <v>2829</v>
      </c>
      <c r="H410" s="423" t="s">
        <v>1357</v>
      </c>
      <c r="I410" s="423" t="s">
        <v>1842</v>
      </c>
      <c r="J410" s="423">
        <v>366523.08799999999</v>
      </c>
    </row>
    <row r="411" spans="1:10" x14ac:dyDescent="0.25">
      <c r="A411" s="423" t="s">
        <v>1824</v>
      </c>
      <c r="B411" s="423" t="s">
        <v>689</v>
      </c>
      <c r="C411" s="423">
        <v>85131</v>
      </c>
      <c r="D411" s="423" t="s">
        <v>1825</v>
      </c>
      <c r="E411" s="304" t="s">
        <v>2820</v>
      </c>
      <c r="F411" s="423" t="s">
        <v>962</v>
      </c>
      <c r="G411" s="423" t="s">
        <v>2830</v>
      </c>
      <c r="H411" s="423" t="s">
        <v>1357</v>
      </c>
      <c r="I411" s="423" t="s">
        <v>1842</v>
      </c>
      <c r="J411" s="423">
        <v>80492.422999999995</v>
      </c>
    </row>
    <row r="412" spans="1:10" x14ac:dyDescent="0.25">
      <c r="A412" s="423" t="s">
        <v>1824</v>
      </c>
      <c r="B412" s="423" t="s">
        <v>689</v>
      </c>
      <c r="C412" s="423">
        <v>85131</v>
      </c>
      <c r="D412" s="423" t="s">
        <v>1825</v>
      </c>
      <c r="E412" s="304" t="s">
        <v>2820</v>
      </c>
      <c r="F412" s="423" t="s">
        <v>963</v>
      </c>
      <c r="G412" s="423" t="s">
        <v>2831</v>
      </c>
      <c r="H412" s="423" t="s">
        <v>1357</v>
      </c>
      <c r="I412" s="423" t="s">
        <v>1842</v>
      </c>
      <c r="J412" s="423">
        <v>112232.60799999999</v>
      </c>
    </row>
    <row r="413" spans="1:10" x14ac:dyDescent="0.25">
      <c r="A413" s="423" t="s">
        <v>1824</v>
      </c>
      <c r="B413" s="423" t="s">
        <v>689</v>
      </c>
      <c r="C413" s="423">
        <v>85131</v>
      </c>
      <c r="D413" s="423" t="s">
        <v>1825</v>
      </c>
      <c r="E413" s="304" t="s">
        <v>2820</v>
      </c>
      <c r="F413" s="423" t="s">
        <v>964</v>
      </c>
      <c r="G413" s="423" t="s">
        <v>2832</v>
      </c>
      <c r="H413" s="423" t="s">
        <v>1357</v>
      </c>
      <c r="I413" s="423" t="s">
        <v>1842</v>
      </c>
      <c r="J413" s="423">
        <v>153252.22700000001</v>
      </c>
    </row>
    <row r="414" spans="1:10" x14ac:dyDescent="0.25">
      <c r="A414" s="423" t="s">
        <v>1824</v>
      </c>
      <c r="B414" s="423" t="s">
        <v>689</v>
      </c>
      <c r="C414" s="423">
        <v>85131</v>
      </c>
      <c r="D414" s="423" t="s">
        <v>1825</v>
      </c>
      <c r="E414" s="304" t="s">
        <v>2820</v>
      </c>
      <c r="F414" s="423" t="s">
        <v>965</v>
      </c>
      <c r="G414" s="423" t="s">
        <v>2833</v>
      </c>
      <c r="H414" s="423" t="s">
        <v>1357</v>
      </c>
      <c r="I414" s="423" t="s">
        <v>1842</v>
      </c>
      <c r="J414" s="423">
        <v>19318.904999999999</v>
      </c>
    </row>
    <row r="415" spans="1:10" x14ac:dyDescent="0.25">
      <c r="A415" s="423" t="s">
        <v>1824</v>
      </c>
      <c r="B415" s="423" t="s">
        <v>689</v>
      </c>
      <c r="C415" s="423">
        <v>85131</v>
      </c>
      <c r="D415" s="423" t="s">
        <v>1825</v>
      </c>
      <c r="E415" s="304" t="s">
        <v>2820</v>
      </c>
      <c r="F415" s="423" t="s">
        <v>966</v>
      </c>
      <c r="G415" s="423" t="s">
        <v>2834</v>
      </c>
      <c r="H415" s="423" t="s">
        <v>1357</v>
      </c>
      <c r="I415" s="423" t="s">
        <v>1842</v>
      </c>
      <c r="J415" s="423">
        <v>1226.925</v>
      </c>
    </row>
    <row r="416" spans="1:10" x14ac:dyDescent="0.25">
      <c r="A416" s="423" t="s">
        <v>1824</v>
      </c>
      <c r="B416" s="423" t="s">
        <v>689</v>
      </c>
      <c r="C416" s="423">
        <v>85131</v>
      </c>
      <c r="D416" s="423" t="s">
        <v>1825</v>
      </c>
      <c r="E416" s="304" t="s">
        <v>2820</v>
      </c>
      <c r="F416" s="423" t="s">
        <v>968</v>
      </c>
      <c r="G416" s="423" t="s">
        <v>2835</v>
      </c>
      <c r="H416" s="423" t="s">
        <v>1357</v>
      </c>
      <c r="I416" s="423" t="s">
        <v>1842</v>
      </c>
      <c r="J416" s="423">
        <v>1239079.919</v>
      </c>
    </row>
    <row r="417" spans="1:10" x14ac:dyDescent="0.25">
      <c r="A417" s="423" t="s">
        <v>1824</v>
      </c>
      <c r="B417" s="423" t="s">
        <v>689</v>
      </c>
      <c r="C417" s="423">
        <v>85131</v>
      </c>
      <c r="D417" s="423" t="s">
        <v>1825</v>
      </c>
      <c r="E417" s="304" t="s">
        <v>2820</v>
      </c>
      <c r="F417" s="423" t="s">
        <v>970</v>
      </c>
      <c r="G417" s="423" t="s">
        <v>2836</v>
      </c>
      <c r="H417" s="423" t="s">
        <v>1357</v>
      </c>
      <c r="I417" s="423" t="s">
        <v>1842</v>
      </c>
      <c r="J417" s="423">
        <v>1157928.078</v>
      </c>
    </row>
    <row r="418" spans="1:10" x14ac:dyDescent="0.25">
      <c r="A418" s="423" t="s">
        <v>1824</v>
      </c>
      <c r="B418" s="423" t="s">
        <v>689</v>
      </c>
      <c r="C418" s="423">
        <v>85131</v>
      </c>
      <c r="D418" s="423" t="s">
        <v>1825</v>
      </c>
      <c r="E418" s="304" t="s">
        <v>2820</v>
      </c>
      <c r="F418" s="423" t="s">
        <v>973</v>
      </c>
      <c r="G418" s="423" t="s">
        <v>2837</v>
      </c>
      <c r="H418" s="423" t="s">
        <v>1357</v>
      </c>
      <c r="I418" s="423" t="s">
        <v>1842</v>
      </c>
      <c r="J418" s="423">
        <v>1113286.0719999999</v>
      </c>
    </row>
    <row r="419" spans="1:10" x14ac:dyDescent="0.25">
      <c r="A419" s="423" t="s">
        <v>1824</v>
      </c>
      <c r="B419" s="423" t="s">
        <v>689</v>
      </c>
      <c r="C419" s="423">
        <v>85131</v>
      </c>
      <c r="D419" s="423" t="s">
        <v>1825</v>
      </c>
      <c r="E419" s="304" t="s">
        <v>2820</v>
      </c>
      <c r="F419" s="423" t="s">
        <v>975</v>
      </c>
      <c r="G419" s="423" t="s">
        <v>2838</v>
      </c>
      <c r="H419" s="423" t="s">
        <v>1357</v>
      </c>
      <c r="I419" s="423" t="s">
        <v>1842</v>
      </c>
      <c r="J419" s="423">
        <v>8355.4760000000006</v>
      </c>
    </row>
    <row r="420" spans="1:10" x14ac:dyDescent="0.25">
      <c r="A420" s="423" t="s">
        <v>1824</v>
      </c>
      <c r="B420" s="423" t="s">
        <v>689</v>
      </c>
      <c r="C420" s="423">
        <v>85131</v>
      </c>
      <c r="D420" s="423" t="s">
        <v>1825</v>
      </c>
      <c r="E420" s="304" t="s">
        <v>2820</v>
      </c>
      <c r="F420" s="423" t="s">
        <v>976</v>
      </c>
      <c r="G420" s="423" t="s">
        <v>2839</v>
      </c>
      <c r="H420" s="423" t="s">
        <v>1357</v>
      </c>
      <c r="I420" s="423" t="s">
        <v>1842</v>
      </c>
      <c r="J420" s="423">
        <v>36286.529000000002</v>
      </c>
    </row>
    <row r="421" spans="1:10" x14ac:dyDescent="0.25">
      <c r="A421" s="423" t="s">
        <v>1824</v>
      </c>
      <c r="B421" s="423" t="s">
        <v>689</v>
      </c>
      <c r="C421" s="423">
        <v>85131</v>
      </c>
      <c r="D421" s="423" t="s">
        <v>1825</v>
      </c>
      <c r="E421" s="304" t="s">
        <v>2820</v>
      </c>
      <c r="F421" s="423" t="s">
        <v>978</v>
      </c>
      <c r="G421" s="423" t="s">
        <v>2840</v>
      </c>
      <c r="H421" s="423" t="s">
        <v>1357</v>
      </c>
      <c r="I421" s="423" t="s">
        <v>1842</v>
      </c>
      <c r="J421" s="423">
        <v>1191738.5989999999</v>
      </c>
    </row>
    <row r="422" spans="1:10" x14ac:dyDescent="0.25">
      <c r="A422" s="423" t="s">
        <v>1824</v>
      </c>
      <c r="B422" s="423" t="s">
        <v>689</v>
      </c>
      <c r="C422" s="423">
        <v>85131</v>
      </c>
      <c r="D422" s="423" t="s">
        <v>1825</v>
      </c>
      <c r="E422" s="304" t="s">
        <v>2820</v>
      </c>
      <c r="F422" s="423" t="s">
        <v>980</v>
      </c>
      <c r="G422" s="423" t="s">
        <v>2841</v>
      </c>
      <c r="H422" s="423" t="s">
        <v>1357</v>
      </c>
      <c r="I422" s="423" t="s">
        <v>1842</v>
      </c>
      <c r="J422" s="423">
        <v>717068.19799999997</v>
      </c>
    </row>
    <row r="423" spans="1:10" x14ac:dyDescent="0.25">
      <c r="A423" s="423" t="s">
        <v>1824</v>
      </c>
      <c r="B423" s="423" t="s">
        <v>689</v>
      </c>
      <c r="C423" s="423">
        <v>85131</v>
      </c>
      <c r="D423" s="423" t="s">
        <v>1825</v>
      </c>
      <c r="E423" s="304" t="s">
        <v>2820</v>
      </c>
      <c r="F423" s="423" t="s">
        <v>982</v>
      </c>
      <c r="G423" s="423" t="s">
        <v>2842</v>
      </c>
      <c r="H423" s="423" t="s">
        <v>1357</v>
      </c>
      <c r="I423" s="423" t="s">
        <v>1842</v>
      </c>
      <c r="J423" s="423">
        <v>1984375.9380000001</v>
      </c>
    </row>
    <row r="424" spans="1:10" x14ac:dyDescent="0.25">
      <c r="A424" s="423" t="s">
        <v>1824</v>
      </c>
      <c r="B424" s="423" t="s">
        <v>689</v>
      </c>
      <c r="C424" s="423">
        <v>85131</v>
      </c>
      <c r="D424" s="423" t="s">
        <v>1825</v>
      </c>
      <c r="E424" s="304" t="s">
        <v>2820</v>
      </c>
      <c r="F424" s="423" t="s">
        <v>984</v>
      </c>
      <c r="G424" s="423" t="s">
        <v>2843</v>
      </c>
      <c r="H424" s="423" t="s">
        <v>1357</v>
      </c>
      <c r="I424" s="423" t="s">
        <v>1842</v>
      </c>
      <c r="J424" s="423">
        <v>1984375.9380000001</v>
      </c>
    </row>
    <row r="425" spans="1:10" x14ac:dyDescent="0.25">
      <c r="A425" s="423" t="s">
        <v>1824</v>
      </c>
      <c r="B425" s="423" t="s">
        <v>689</v>
      </c>
      <c r="C425" s="423">
        <v>85131</v>
      </c>
      <c r="D425" s="423" t="s">
        <v>1825</v>
      </c>
      <c r="E425" s="304" t="s">
        <v>2820</v>
      </c>
      <c r="F425" s="423" t="s">
        <v>986</v>
      </c>
      <c r="G425" s="423" t="s">
        <v>2844</v>
      </c>
      <c r="H425" s="423" t="s">
        <v>1357</v>
      </c>
      <c r="I425" s="423" t="s">
        <v>1842</v>
      </c>
      <c r="J425" s="423">
        <v>555822.24199999997</v>
      </c>
    </row>
    <row r="426" spans="1:10" x14ac:dyDescent="0.25">
      <c r="A426" s="423" t="s">
        <v>1824</v>
      </c>
      <c r="B426" s="423" t="s">
        <v>689</v>
      </c>
      <c r="C426" s="423">
        <v>85131</v>
      </c>
      <c r="D426" s="423" t="s">
        <v>1825</v>
      </c>
      <c r="E426" s="304" t="s">
        <v>2820</v>
      </c>
      <c r="F426" s="423" t="s">
        <v>2845</v>
      </c>
      <c r="G426" s="423" t="s">
        <v>2846</v>
      </c>
      <c r="H426" s="423" t="s">
        <v>1357</v>
      </c>
      <c r="I426" s="423" t="s">
        <v>1842</v>
      </c>
      <c r="J426" s="423">
        <v>34037.5</v>
      </c>
    </row>
    <row r="427" spans="1:10" x14ac:dyDescent="0.25">
      <c r="A427" s="423" t="s">
        <v>1824</v>
      </c>
      <c r="B427" s="423" t="s">
        <v>689</v>
      </c>
      <c r="C427" s="423">
        <v>85131</v>
      </c>
      <c r="D427" s="423" t="s">
        <v>1825</v>
      </c>
      <c r="E427" s="304" t="s">
        <v>2820</v>
      </c>
      <c r="F427" s="423" t="s">
        <v>944</v>
      </c>
      <c r="G427" s="423" t="s">
        <v>2821</v>
      </c>
      <c r="H427" s="423" t="s">
        <v>1357</v>
      </c>
      <c r="I427" s="423" t="s">
        <v>1843</v>
      </c>
      <c r="J427" s="423">
        <v>1070191.6340000001</v>
      </c>
    </row>
    <row r="428" spans="1:10" x14ac:dyDescent="0.25">
      <c r="A428" s="423" t="s">
        <v>1824</v>
      </c>
      <c r="B428" s="423" t="s">
        <v>689</v>
      </c>
      <c r="C428" s="423">
        <v>85131</v>
      </c>
      <c r="D428" s="423" t="s">
        <v>1825</v>
      </c>
      <c r="E428" s="304" t="s">
        <v>2820</v>
      </c>
      <c r="F428" s="423" t="s">
        <v>946</v>
      </c>
      <c r="G428" s="423" t="s">
        <v>2822</v>
      </c>
      <c r="H428" s="423" t="s">
        <v>1357</v>
      </c>
      <c r="I428" s="423" t="s">
        <v>1843</v>
      </c>
      <c r="J428" s="423">
        <v>632038.39300000004</v>
      </c>
    </row>
    <row r="429" spans="1:10" x14ac:dyDescent="0.25">
      <c r="A429" s="423" t="s">
        <v>1824</v>
      </c>
      <c r="B429" s="423" t="s">
        <v>689</v>
      </c>
      <c r="C429" s="423">
        <v>85131</v>
      </c>
      <c r="D429" s="423" t="s">
        <v>1825</v>
      </c>
      <c r="E429" s="304" t="s">
        <v>2820</v>
      </c>
      <c r="F429" s="423" t="s">
        <v>948</v>
      </c>
      <c r="G429" s="423" t="s">
        <v>2823</v>
      </c>
      <c r="H429" s="423" t="s">
        <v>1357</v>
      </c>
      <c r="I429" s="423" t="s">
        <v>1843</v>
      </c>
      <c r="J429" s="423">
        <v>334230.55300000001</v>
      </c>
    </row>
    <row r="430" spans="1:10" x14ac:dyDescent="0.25">
      <c r="A430" s="423" t="s">
        <v>1824</v>
      </c>
      <c r="B430" s="423" t="s">
        <v>689</v>
      </c>
      <c r="C430" s="423">
        <v>85131</v>
      </c>
      <c r="D430" s="423" t="s">
        <v>1825</v>
      </c>
      <c r="E430" s="304" t="s">
        <v>2820</v>
      </c>
      <c r="F430" s="423" t="s">
        <v>950</v>
      </c>
      <c r="G430" s="423" t="s">
        <v>2824</v>
      </c>
      <c r="H430" s="423" t="s">
        <v>1357</v>
      </c>
      <c r="I430" s="423" t="s">
        <v>1843</v>
      </c>
      <c r="J430" s="423">
        <v>123948.323</v>
      </c>
    </row>
    <row r="431" spans="1:10" x14ac:dyDescent="0.25">
      <c r="A431" s="423" t="s">
        <v>1824</v>
      </c>
      <c r="B431" s="423" t="s">
        <v>689</v>
      </c>
      <c r="C431" s="423">
        <v>85131</v>
      </c>
      <c r="D431" s="423" t="s">
        <v>1825</v>
      </c>
      <c r="E431" s="304" t="s">
        <v>2820</v>
      </c>
      <c r="F431" s="423" t="s">
        <v>952</v>
      </c>
      <c r="G431" s="423" t="s">
        <v>2825</v>
      </c>
      <c r="H431" s="423" t="s">
        <v>1357</v>
      </c>
      <c r="I431" s="423" t="s">
        <v>1843</v>
      </c>
      <c r="J431" s="423">
        <v>139562.71100000001</v>
      </c>
    </row>
    <row r="432" spans="1:10" x14ac:dyDescent="0.25">
      <c r="A432" s="423" t="s">
        <v>1824</v>
      </c>
      <c r="B432" s="423" t="s">
        <v>689</v>
      </c>
      <c r="C432" s="423">
        <v>85131</v>
      </c>
      <c r="D432" s="423" t="s">
        <v>1825</v>
      </c>
      <c r="E432" s="304" t="s">
        <v>2820</v>
      </c>
      <c r="F432" s="423" t="s">
        <v>954</v>
      </c>
      <c r="G432" s="423" t="s">
        <v>2826</v>
      </c>
      <c r="H432" s="423" t="s">
        <v>1357</v>
      </c>
      <c r="I432" s="423" t="s">
        <v>1843</v>
      </c>
      <c r="J432" s="423">
        <v>18123.684000000001</v>
      </c>
    </row>
    <row r="433" spans="1:10" x14ac:dyDescent="0.25">
      <c r="A433" s="423" t="s">
        <v>1824</v>
      </c>
      <c r="B433" s="423" t="s">
        <v>689</v>
      </c>
      <c r="C433" s="423">
        <v>85131</v>
      </c>
      <c r="D433" s="423" t="s">
        <v>1825</v>
      </c>
      <c r="E433" s="304" t="s">
        <v>2820</v>
      </c>
      <c r="F433" s="423" t="s">
        <v>956</v>
      </c>
      <c r="G433" s="423" t="s">
        <v>2827</v>
      </c>
      <c r="H433" s="423" t="s">
        <v>1357</v>
      </c>
      <c r="I433" s="423" t="s">
        <v>1843</v>
      </c>
      <c r="J433" s="423">
        <v>16173.120999999999</v>
      </c>
    </row>
    <row r="434" spans="1:10" x14ac:dyDescent="0.25">
      <c r="A434" s="423" t="s">
        <v>1824</v>
      </c>
      <c r="B434" s="423" t="s">
        <v>689</v>
      </c>
      <c r="C434" s="423">
        <v>85131</v>
      </c>
      <c r="D434" s="423" t="s">
        <v>1825</v>
      </c>
      <c r="E434" s="304" t="s">
        <v>2820</v>
      </c>
      <c r="F434" s="423" t="s">
        <v>958</v>
      </c>
      <c r="G434" s="423" t="s">
        <v>2828</v>
      </c>
      <c r="H434" s="423" t="s">
        <v>1357</v>
      </c>
      <c r="I434" s="423" t="s">
        <v>1843</v>
      </c>
      <c r="J434" s="423">
        <v>1702230.027</v>
      </c>
    </row>
    <row r="435" spans="1:10" x14ac:dyDescent="0.25">
      <c r="A435" s="423" t="s">
        <v>1824</v>
      </c>
      <c r="B435" s="423" t="s">
        <v>689</v>
      </c>
      <c r="C435" s="423">
        <v>85131</v>
      </c>
      <c r="D435" s="423" t="s">
        <v>1825</v>
      </c>
      <c r="E435" s="304" t="s">
        <v>2820</v>
      </c>
      <c r="F435" s="423" t="s">
        <v>960</v>
      </c>
      <c r="G435" s="423" t="s">
        <v>2829</v>
      </c>
      <c r="H435" s="423" t="s">
        <v>1357</v>
      </c>
      <c r="I435" s="423" t="s">
        <v>1843</v>
      </c>
      <c r="J435" s="423">
        <v>379563.21799999999</v>
      </c>
    </row>
    <row r="436" spans="1:10" x14ac:dyDescent="0.25">
      <c r="A436" s="423" t="s">
        <v>1824</v>
      </c>
      <c r="B436" s="423" t="s">
        <v>689</v>
      </c>
      <c r="C436" s="423">
        <v>85131</v>
      </c>
      <c r="D436" s="423" t="s">
        <v>1825</v>
      </c>
      <c r="E436" s="304" t="s">
        <v>2820</v>
      </c>
      <c r="F436" s="423" t="s">
        <v>962</v>
      </c>
      <c r="G436" s="423" t="s">
        <v>2830</v>
      </c>
      <c r="H436" s="423" t="s">
        <v>1357</v>
      </c>
      <c r="I436" s="423" t="s">
        <v>1843</v>
      </c>
      <c r="J436" s="423">
        <v>86789.993000000002</v>
      </c>
    </row>
    <row r="437" spans="1:10" x14ac:dyDescent="0.25">
      <c r="A437" s="423" t="s">
        <v>1824</v>
      </c>
      <c r="B437" s="423" t="s">
        <v>689</v>
      </c>
      <c r="C437" s="423">
        <v>85131</v>
      </c>
      <c r="D437" s="423" t="s">
        <v>1825</v>
      </c>
      <c r="E437" s="304" t="s">
        <v>2820</v>
      </c>
      <c r="F437" s="423" t="s">
        <v>963</v>
      </c>
      <c r="G437" s="423" t="s">
        <v>2831</v>
      </c>
      <c r="H437" s="423" t="s">
        <v>1357</v>
      </c>
      <c r="I437" s="423" t="s">
        <v>1843</v>
      </c>
      <c r="J437" s="423">
        <v>113832.016</v>
      </c>
    </row>
    <row r="438" spans="1:10" x14ac:dyDescent="0.25">
      <c r="A438" s="423" t="s">
        <v>1824</v>
      </c>
      <c r="B438" s="423" t="s">
        <v>689</v>
      </c>
      <c r="C438" s="423">
        <v>85131</v>
      </c>
      <c r="D438" s="423" t="s">
        <v>1825</v>
      </c>
      <c r="E438" s="304" t="s">
        <v>2820</v>
      </c>
      <c r="F438" s="423" t="s">
        <v>964</v>
      </c>
      <c r="G438" s="423" t="s">
        <v>2832</v>
      </c>
      <c r="H438" s="423" t="s">
        <v>1357</v>
      </c>
      <c r="I438" s="423" t="s">
        <v>1843</v>
      </c>
      <c r="J438" s="423">
        <v>158665.30600000001</v>
      </c>
    </row>
    <row r="439" spans="1:10" x14ac:dyDescent="0.25">
      <c r="A439" s="423" t="s">
        <v>1824</v>
      </c>
      <c r="B439" s="423" t="s">
        <v>689</v>
      </c>
      <c r="C439" s="423">
        <v>85131</v>
      </c>
      <c r="D439" s="423" t="s">
        <v>1825</v>
      </c>
      <c r="E439" s="304" t="s">
        <v>2820</v>
      </c>
      <c r="F439" s="423" t="s">
        <v>965</v>
      </c>
      <c r="G439" s="423" t="s">
        <v>2833</v>
      </c>
      <c r="H439" s="423" t="s">
        <v>1357</v>
      </c>
      <c r="I439" s="423" t="s">
        <v>1843</v>
      </c>
      <c r="J439" s="423">
        <v>19161.561000000002</v>
      </c>
    </row>
    <row r="440" spans="1:10" x14ac:dyDescent="0.25">
      <c r="A440" s="423" t="s">
        <v>1824</v>
      </c>
      <c r="B440" s="423" t="s">
        <v>689</v>
      </c>
      <c r="C440" s="423">
        <v>85131</v>
      </c>
      <c r="D440" s="423" t="s">
        <v>1825</v>
      </c>
      <c r="E440" s="304" t="s">
        <v>2820</v>
      </c>
      <c r="F440" s="423" t="s">
        <v>966</v>
      </c>
      <c r="G440" s="423" t="s">
        <v>2834</v>
      </c>
      <c r="H440" s="423" t="s">
        <v>1357</v>
      </c>
      <c r="I440" s="423" t="s">
        <v>1843</v>
      </c>
      <c r="J440" s="423">
        <v>1114.3420000000001</v>
      </c>
    </row>
    <row r="441" spans="1:10" x14ac:dyDescent="0.25">
      <c r="A441" s="423" t="s">
        <v>1824</v>
      </c>
      <c r="B441" s="423" t="s">
        <v>689</v>
      </c>
      <c r="C441" s="423">
        <v>85131</v>
      </c>
      <c r="D441" s="423" t="s">
        <v>1825</v>
      </c>
      <c r="E441" s="304" t="s">
        <v>2820</v>
      </c>
      <c r="F441" s="423" t="s">
        <v>968</v>
      </c>
      <c r="G441" s="423" t="s">
        <v>2835</v>
      </c>
      <c r="H441" s="423" t="s">
        <v>1357</v>
      </c>
      <c r="I441" s="423" t="s">
        <v>1843</v>
      </c>
      <c r="J441" s="423">
        <v>1322666.8089999999</v>
      </c>
    </row>
    <row r="442" spans="1:10" x14ac:dyDescent="0.25">
      <c r="A442" s="423" t="s">
        <v>1824</v>
      </c>
      <c r="B442" s="423" t="s">
        <v>689</v>
      </c>
      <c r="C442" s="423">
        <v>85131</v>
      </c>
      <c r="D442" s="423" t="s">
        <v>1825</v>
      </c>
      <c r="E442" s="304" t="s">
        <v>2820</v>
      </c>
      <c r="F442" s="423" t="s">
        <v>970</v>
      </c>
      <c r="G442" s="423" t="s">
        <v>2836</v>
      </c>
      <c r="H442" s="423" t="s">
        <v>1357</v>
      </c>
      <c r="I442" s="423" t="s">
        <v>1843</v>
      </c>
      <c r="J442" s="423">
        <v>1125823.4939999999</v>
      </c>
    </row>
    <row r="443" spans="1:10" x14ac:dyDescent="0.25">
      <c r="A443" s="423" t="s">
        <v>1824</v>
      </c>
      <c r="B443" s="423" t="s">
        <v>689</v>
      </c>
      <c r="C443" s="423">
        <v>85131</v>
      </c>
      <c r="D443" s="423" t="s">
        <v>1825</v>
      </c>
      <c r="E443" s="304" t="s">
        <v>2820</v>
      </c>
      <c r="F443" s="423" t="s">
        <v>973</v>
      </c>
      <c r="G443" s="423" t="s">
        <v>2837</v>
      </c>
      <c r="H443" s="423" t="s">
        <v>1357</v>
      </c>
      <c r="I443" s="423" t="s">
        <v>1843</v>
      </c>
      <c r="J443" s="423">
        <v>1083714.8959999999</v>
      </c>
    </row>
    <row r="444" spans="1:10" x14ac:dyDescent="0.25">
      <c r="A444" s="423" t="s">
        <v>1824</v>
      </c>
      <c r="B444" s="423" t="s">
        <v>689</v>
      </c>
      <c r="C444" s="423">
        <v>85131</v>
      </c>
      <c r="D444" s="423" t="s">
        <v>1825</v>
      </c>
      <c r="E444" s="304" t="s">
        <v>2820</v>
      </c>
      <c r="F444" s="423" t="s">
        <v>975</v>
      </c>
      <c r="G444" s="423" t="s">
        <v>2838</v>
      </c>
      <c r="H444" s="423" t="s">
        <v>1357</v>
      </c>
      <c r="I444" s="423" t="s">
        <v>1843</v>
      </c>
      <c r="J444" s="423">
        <v>8028.3140000000003</v>
      </c>
    </row>
    <row r="445" spans="1:10" x14ac:dyDescent="0.25">
      <c r="A445" s="423" t="s">
        <v>1824</v>
      </c>
      <c r="B445" s="423" t="s">
        <v>689</v>
      </c>
      <c r="C445" s="423">
        <v>85131</v>
      </c>
      <c r="D445" s="423" t="s">
        <v>1825</v>
      </c>
      <c r="E445" s="304" t="s">
        <v>2820</v>
      </c>
      <c r="F445" s="423" t="s">
        <v>976</v>
      </c>
      <c r="G445" s="423" t="s">
        <v>2839</v>
      </c>
      <c r="H445" s="423" t="s">
        <v>1357</v>
      </c>
      <c r="I445" s="423" t="s">
        <v>1843</v>
      </c>
      <c r="J445" s="423">
        <v>34080.284</v>
      </c>
    </row>
    <row r="446" spans="1:10" x14ac:dyDescent="0.25">
      <c r="A446" s="423" t="s">
        <v>1824</v>
      </c>
      <c r="B446" s="423" t="s">
        <v>689</v>
      </c>
      <c r="C446" s="423">
        <v>85131</v>
      </c>
      <c r="D446" s="423" t="s">
        <v>1825</v>
      </c>
      <c r="E446" s="304" t="s">
        <v>2820</v>
      </c>
      <c r="F446" s="423" t="s">
        <v>978</v>
      </c>
      <c r="G446" s="423" t="s">
        <v>2840</v>
      </c>
      <c r="H446" s="423" t="s">
        <v>1357</v>
      </c>
      <c r="I446" s="423" t="s">
        <v>1843</v>
      </c>
      <c r="J446" s="423">
        <v>1149868.0149999999</v>
      </c>
    </row>
    <row r="447" spans="1:10" x14ac:dyDescent="0.25">
      <c r="A447" s="423" t="s">
        <v>1824</v>
      </c>
      <c r="B447" s="423" t="s">
        <v>689</v>
      </c>
      <c r="C447" s="423">
        <v>85131</v>
      </c>
      <c r="D447" s="423" t="s">
        <v>1825</v>
      </c>
      <c r="E447" s="304" t="s">
        <v>2820</v>
      </c>
      <c r="F447" s="423" t="s">
        <v>980</v>
      </c>
      <c r="G447" s="423" t="s">
        <v>2841</v>
      </c>
      <c r="H447" s="423" t="s">
        <v>1357</v>
      </c>
      <c r="I447" s="423" t="s">
        <v>1843</v>
      </c>
      <c r="J447" s="423">
        <v>696786.00800000003</v>
      </c>
    </row>
    <row r="448" spans="1:10" x14ac:dyDescent="0.25">
      <c r="A448" s="423" t="s">
        <v>1824</v>
      </c>
      <c r="B448" s="423" t="s">
        <v>689</v>
      </c>
      <c r="C448" s="423">
        <v>85131</v>
      </c>
      <c r="D448" s="423" t="s">
        <v>1825</v>
      </c>
      <c r="E448" s="304" t="s">
        <v>2820</v>
      </c>
      <c r="F448" s="423" t="s">
        <v>982</v>
      </c>
      <c r="G448" s="423" t="s">
        <v>2842</v>
      </c>
      <c r="H448" s="423" t="s">
        <v>1357</v>
      </c>
      <c r="I448" s="423" t="s">
        <v>1843</v>
      </c>
      <c r="J448" s="423">
        <v>1972610.7890000001</v>
      </c>
    </row>
    <row r="449" spans="1:10" x14ac:dyDescent="0.25">
      <c r="A449" s="423" t="s">
        <v>1824</v>
      </c>
      <c r="B449" s="423" t="s">
        <v>689</v>
      </c>
      <c r="C449" s="423">
        <v>85131</v>
      </c>
      <c r="D449" s="423" t="s">
        <v>1825</v>
      </c>
      <c r="E449" s="304" t="s">
        <v>2820</v>
      </c>
      <c r="F449" s="423" t="s">
        <v>984</v>
      </c>
      <c r="G449" s="423" t="s">
        <v>2843</v>
      </c>
      <c r="H449" s="423" t="s">
        <v>1357</v>
      </c>
      <c r="I449" s="423" t="s">
        <v>1843</v>
      </c>
      <c r="J449" s="423">
        <v>1972610.7890000001</v>
      </c>
    </row>
    <row r="450" spans="1:10" x14ac:dyDescent="0.25">
      <c r="A450" s="423" t="s">
        <v>1824</v>
      </c>
      <c r="B450" s="423" t="s">
        <v>689</v>
      </c>
      <c r="C450" s="423">
        <v>85131</v>
      </c>
      <c r="D450" s="423" t="s">
        <v>1825</v>
      </c>
      <c r="E450" s="304" t="s">
        <v>2820</v>
      </c>
      <c r="F450" s="423" t="s">
        <v>986</v>
      </c>
      <c r="G450" s="423" t="s">
        <v>2844</v>
      </c>
      <c r="H450" s="423" t="s">
        <v>1357</v>
      </c>
      <c r="I450" s="423" t="s">
        <v>1843</v>
      </c>
      <c r="J450" s="423">
        <v>649925.32200000004</v>
      </c>
    </row>
    <row r="451" spans="1:10" x14ac:dyDescent="0.25">
      <c r="A451" s="423" t="s">
        <v>1824</v>
      </c>
      <c r="B451" s="423" t="s">
        <v>689</v>
      </c>
      <c r="C451" s="423">
        <v>85131</v>
      </c>
      <c r="D451" s="423" t="s">
        <v>1825</v>
      </c>
      <c r="E451" s="304" t="s">
        <v>2820</v>
      </c>
      <c r="F451" s="423" t="s">
        <v>2845</v>
      </c>
      <c r="G451" s="423" t="s">
        <v>2846</v>
      </c>
      <c r="H451" s="423" t="s">
        <v>1357</v>
      </c>
      <c r="I451" s="423" t="s">
        <v>1843</v>
      </c>
      <c r="J451" s="423">
        <v>36898.699999999997</v>
      </c>
    </row>
    <row r="452" spans="1:10" x14ac:dyDescent="0.25">
      <c r="A452" s="423" t="s">
        <v>1824</v>
      </c>
      <c r="B452" s="423" t="s">
        <v>689</v>
      </c>
      <c r="C452" s="423">
        <v>85131</v>
      </c>
      <c r="D452" s="423" t="s">
        <v>1825</v>
      </c>
      <c r="E452" s="304" t="s">
        <v>2820</v>
      </c>
      <c r="F452" s="423" t="s">
        <v>944</v>
      </c>
      <c r="G452" s="423" t="s">
        <v>2821</v>
      </c>
      <c r="H452" s="423" t="s">
        <v>1357</v>
      </c>
      <c r="I452" s="423" t="s">
        <v>1844</v>
      </c>
      <c r="J452" s="423">
        <v>1040430.656</v>
      </c>
    </row>
    <row r="453" spans="1:10" x14ac:dyDescent="0.25">
      <c r="A453" s="423" t="s">
        <v>1824</v>
      </c>
      <c r="B453" s="423" t="s">
        <v>689</v>
      </c>
      <c r="C453" s="423">
        <v>85131</v>
      </c>
      <c r="D453" s="423" t="s">
        <v>1825</v>
      </c>
      <c r="E453" s="304" t="s">
        <v>2820</v>
      </c>
      <c r="F453" s="423" t="s">
        <v>946</v>
      </c>
      <c r="G453" s="423" t="s">
        <v>2822</v>
      </c>
      <c r="H453" s="423" t="s">
        <v>1357</v>
      </c>
      <c r="I453" s="423" t="s">
        <v>1844</v>
      </c>
      <c r="J453" s="423">
        <v>605385.15800000005</v>
      </c>
    </row>
    <row r="454" spans="1:10" x14ac:dyDescent="0.25">
      <c r="A454" s="423" t="s">
        <v>1824</v>
      </c>
      <c r="B454" s="423" t="s">
        <v>689</v>
      </c>
      <c r="C454" s="423">
        <v>85131</v>
      </c>
      <c r="D454" s="423" t="s">
        <v>1825</v>
      </c>
      <c r="E454" s="304" t="s">
        <v>2820</v>
      </c>
      <c r="F454" s="423" t="s">
        <v>948</v>
      </c>
      <c r="G454" s="423" t="s">
        <v>2823</v>
      </c>
      <c r="H454" s="423" t="s">
        <v>1357</v>
      </c>
      <c r="I454" s="423" t="s">
        <v>1844</v>
      </c>
      <c r="J454" s="423">
        <v>319021.266</v>
      </c>
    </row>
    <row r="455" spans="1:10" x14ac:dyDescent="0.25">
      <c r="A455" s="423" t="s">
        <v>1824</v>
      </c>
      <c r="B455" s="423" t="s">
        <v>689</v>
      </c>
      <c r="C455" s="423">
        <v>85131</v>
      </c>
      <c r="D455" s="423" t="s">
        <v>1825</v>
      </c>
      <c r="E455" s="304" t="s">
        <v>2820</v>
      </c>
      <c r="F455" s="423" t="s">
        <v>950</v>
      </c>
      <c r="G455" s="423" t="s">
        <v>2824</v>
      </c>
      <c r="H455" s="423" t="s">
        <v>1357</v>
      </c>
      <c r="I455" s="423" t="s">
        <v>1844</v>
      </c>
      <c r="J455" s="423">
        <v>116188.374</v>
      </c>
    </row>
    <row r="456" spans="1:10" x14ac:dyDescent="0.25">
      <c r="A456" s="423" t="s">
        <v>1824</v>
      </c>
      <c r="B456" s="423" t="s">
        <v>689</v>
      </c>
      <c r="C456" s="423">
        <v>85131</v>
      </c>
      <c r="D456" s="423" t="s">
        <v>1825</v>
      </c>
      <c r="E456" s="304" t="s">
        <v>2820</v>
      </c>
      <c r="F456" s="423" t="s">
        <v>952</v>
      </c>
      <c r="G456" s="423" t="s">
        <v>2825</v>
      </c>
      <c r="H456" s="423" t="s">
        <v>1357</v>
      </c>
      <c r="I456" s="423" t="s">
        <v>1844</v>
      </c>
      <c r="J456" s="423">
        <v>133535.06899999999</v>
      </c>
    </row>
    <row r="457" spans="1:10" x14ac:dyDescent="0.25">
      <c r="A457" s="423" t="s">
        <v>1824</v>
      </c>
      <c r="B457" s="423" t="s">
        <v>689</v>
      </c>
      <c r="C457" s="423">
        <v>85131</v>
      </c>
      <c r="D457" s="423" t="s">
        <v>1825</v>
      </c>
      <c r="E457" s="304" t="s">
        <v>2820</v>
      </c>
      <c r="F457" s="423" t="s">
        <v>954</v>
      </c>
      <c r="G457" s="423" t="s">
        <v>2826</v>
      </c>
      <c r="H457" s="423" t="s">
        <v>1357</v>
      </c>
      <c r="I457" s="423" t="s">
        <v>1844</v>
      </c>
      <c r="J457" s="423">
        <v>18895.128000000001</v>
      </c>
    </row>
    <row r="458" spans="1:10" x14ac:dyDescent="0.25">
      <c r="A458" s="423" t="s">
        <v>1824</v>
      </c>
      <c r="B458" s="423" t="s">
        <v>689</v>
      </c>
      <c r="C458" s="423">
        <v>85131</v>
      </c>
      <c r="D458" s="423" t="s">
        <v>1825</v>
      </c>
      <c r="E458" s="304" t="s">
        <v>2820</v>
      </c>
      <c r="F458" s="423" t="s">
        <v>956</v>
      </c>
      <c r="G458" s="423" t="s">
        <v>2827</v>
      </c>
      <c r="H458" s="423" t="s">
        <v>1357</v>
      </c>
      <c r="I458" s="423" t="s">
        <v>1844</v>
      </c>
      <c r="J458" s="423">
        <v>17745.322</v>
      </c>
    </row>
    <row r="459" spans="1:10" x14ac:dyDescent="0.25">
      <c r="A459" s="423" t="s">
        <v>1824</v>
      </c>
      <c r="B459" s="423" t="s">
        <v>689</v>
      </c>
      <c r="C459" s="423">
        <v>85131</v>
      </c>
      <c r="D459" s="423" t="s">
        <v>1825</v>
      </c>
      <c r="E459" s="304" t="s">
        <v>2820</v>
      </c>
      <c r="F459" s="423" t="s">
        <v>958</v>
      </c>
      <c r="G459" s="423" t="s">
        <v>2828</v>
      </c>
      <c r="H459" s="423" t="s">
        <v>1357</v>
      </c>
      <c r="I459" s="423" t="s">
        <v>1844</v>
      </c>
      <c r="J459" s="423">
        <v>1645815.814</v>
      </c>
    </row>
    <row r="460" spans="1:10" x14ac:dyDescent="0.25">
      <c r="A460" s="423" t="s">
        <v>1824</v>
      </c>
      <c r="B460" s="423" t="s">
        <v>689</v>
      </c>
      <c r="C460" s="423">
        <v>85131</v>
      </c>
      <c r="D460" s="423" t="s">
        <v>1825</v>
      </c>
      <c r="E460" s="304" t="s">
        <v>2820</v>
      </c>
      <c r="F460" s="423" t="s">
        <v>960</v>
      </c>
      <c r="G460" s="423" t="s">
        <v>2829</v>
      </c>
      <c r="H460" s="423" t="s">
        <v>1357</v>
      </c>
      <c r="I460" s="423" t="s">
        <v>1844</v>
      </c>
      <c r="J460" s="423">
        <v>368973.07199999999</v>
      </c>
    </row>
    <row r="461" spans="1:10" x14ac:dyDescent="0.25">
      <c r="A461" s="423" t="s">
        <v>1824</v>
      </c>
      <c r="B461" s="423" t="s">
        <v>689</v>
      </c>
      <c r="C461" s="423">
        <v>85131</v>
      </c>
      <c r="D461" s="423" t="s">
        <v>1825</v>
      </c>
      <c r="E461" s="304" t="s">
        <v>2820</v>
      </c>
      <c r="F461" s="423" t="s">
        <v>962</v>
      </c>
      <c r="G461" s="423" t="s">
        <v>2830</v>
      </c>
      <c r="H461" s="423" t="s">
        <v>1357</v>
      </c>
      <c r="I461" s="423" t="s">
        <v>1844</v>
      </c>
      <c r="J461" s="423">
        <v>75265.494000000006</v>
      </c>
    </row>
    <row r="462" spans="1:10" x14ac:dyDescent="0.25">
      <c r="A462" s="423" t="s">
        <v>1824</v>
      </c>
      <c r="B462" s="423" t="s">
        <v>689</v>
      </c>
      <c r="C462" s="423">
        <v>85131</v>
      </c>
      <c r="D462" s="423" t="s">
        <v>1825</v>
      </c>
      <c r="E462" s="304" t="s">
        <v>2820</v>
      </c>
      <c r="F462" s="423" t="s">
        <v>963</v>
      </c>
      <c r="G462" s="423" t="s">
        <v>2831</v>
      </c>
      <c r="H462" s="423" t="s">
        <v>1357</v>
      </c>
      <c r="I462" s="423" t="s">
        <v>1844</v>
      </c>
      <c r="J462" s="423">
        <v>115529.53599999999</v>
      </c>
    </row>
    <row r="463" spans="1:10" x14ac:dyDescent="0.25">
      <c r="A463" s="423" t="s">
        <v>1824</v>
      </c>
      <c r="B463" s="423" t="s">
        <v>689</v>
      </c>
      <c r="C463" s="423">
        <v>85131</v>
      </c>
      <c r="D463" s="423" t="s">
        <v>1825</v>
      </c>
      <c r="E463" s="304" t="s">
        <v>2820</v>
      </c>
      <c r="F463" s="423" t="s">
        <v>964</v>
      </c>
      <c r="G463" s="423" t="s">
        <v>2832</v>
      </c>
      <c r="H463" s="423" t="s">
        <v>1357</v>
      </c>
      <c r="I463" s="423" t="s">
        <v>1844</v>
      </c>
      <c r="J463" s="423">
        <v>158240.611</v>
      </c>
    </row>
    <row r="464" spans="1:10" x14ac:dyDescent="0.25">
      <c r="A464" s="423" t="s">
        <v>1824</v>
      </c>
      <c r="B464" s="423" t="s">
        <v>689</v>
      </c>
      <c r="C464" s="423">
        <v>85131</v>
      </c>
      <c r="D464" s="423" t="s">
        <v>1825</v>
      </c>
      <c r="E464" s="304" t="s">
        <v>2820</v>
      </c>
      <c r="F464" s="423" t="s">
        <v>965</v>
      </c>
      <c r="G464" s="423" t="s">
        <v>2833</v>
      </c>
      <c r="H464" s="423" t="s">
        <v>1357</v>
      </c>
      <c r="I464" s="423" t="s">
        <v>1844</v>
      </c>
      <c r="J464" s="423">
        <v>18742.04</v>
      </c>
    </row>
    <row r="465" spans="1:10" x14ac:dyDescent="0.25">
      <c r="A465" s="423" t="s">
        <v>1824</v>
      </c>
      <c r="B465" s="423" t="s">
        <v>689</v>
      </c>
      <c r="C465" s="423">
        <v>85131</v>
      </c>
      <c r="D465" s="423" t="s">
        <v>1825</v>
      </c>
      <c r="E465" s="304" t="s">
        <v>2820</v>
      </c>
      <c r="F465" s="423" t="s">
        <v>966</v>
      </c>
      <c r="G465" s="423" t="s">
        <v>2834</v>
      </c>
      <c r="H465" s="423" t="s">
        <v>1357</v>
      </c>
      <c r="I465" s="423" t="s">
        <v>1844</v>
      </c>
      <c r="J465" s="423">
        <v>1195.3910000000001</v>
      </c>
    </row>
    <row r="466" spans="1:10" x14ac:dyDescent="0.25">
      <c r="A466" s="423" t="s">
        <v>1824</v>
      </c>
      <c r="B466" s="423" t="s">
        <v>689</v>
      </c>
      <c r="C466" s="423">
        <v>85131</v>
      </c>
      <c r="D466" s="423" t="s">
        <v>1825</v>
      </c>
      <c r="E466" s="304" t="s">
        <v>2820</v>
      </c>
      <c r="F466" s="423" t="s">
        <v>968</v>
      </c>
      <c r="G466" s="423" t="s">
        <v>2835</v>
      </c>
      <c r="H466" s="423" t="s">
        <v>1357</v>
      </c>
      <c r="I466" s="423" t="s">
        <v>1844</v>
      </c>
      <c r="J466" s="423">
        <v>1276842.7420000001</v>
      </c>
    </row>
    <row r="467" spans="1:10" x14ac:dyDescent="0.25">
      <c r="A467" s="423" t="s">
        <v>1824</v>
      </c>
      <c r="B467" s="423" t="s">
        <v>689</v>
      </c>
      <c r="C467" s="423">
        <v>85131</v>
      </c>
      <c r="D467" s="423" t="s">
        <v>1825</v>
      </c>
      <c r="E467" s="304" t="s">
        <v>2820</v>
      </c>
      <c r="F467" s="423" t="s">
        <v>970</v>
      </c>
      <c r="G467" s="423" t="s">
        <v>2836</v>
      </c>
      <c r="H467" s="423" t="s">
        <v>1357</v>
      </c>
      <c r="I467" s="423" t="s">
        <v>1844</v>
      </c>
      <c r="J467" s="423">
        <v>1152694.5149999999</v>
      </c>
    </row>
    <row r="468" spans="1:10" x14ac:dyDescent="0.25">
      <c r="A468" s="423" t="s">
        <v>1824</v>
      </c>
      <c r="B468" s="423" t="s">
        <v>689</v>
      </c>
      <c r="C468" s="423">
        <v>85131</v>
      </c>
      <c r="D468" s="423" t="s">
        <v>1825</v>
      </c>
      <c r="E468" s="304" t="s">
        <v>2820</v>
      </c>
      <c r="F468" s="423" t="s">
        <v>973</v>
      </c>
      <c r="G468" s="423" t="s">
        <v>2837</v>
      </c>
      <c r="H468" s="423" t="s">
        <v>1357</v>
      </c>
      <c r="I468" s="423" t="s">
        <v>1844</v>
      </c>
      <c r="J468" s="423">
        <v>1106116.07</v>
      </c>
    </row>
    <row r="469" spans="1:10" x14ac:dyDescent="0.25">
      <c r="A469" s="423" t="s">
        <v>1824</v>
      </c>
      <c r="B469" s="423" t="s">
        <v>689</v>
      </c>
      <c r="C469" s="423">
        <v>85131</v>
      </c>
      <c r="D469" s="423" t="s">
        <v>1825</v>
      </c>
      <c r="E469" s="304" t="s">
        <v>2820</v>
      </c>
      <c r="F469" s="423" t="s">
        <v>975</v>
      </c>
      <c r="G469" s="423" t="s">
        <v>2838</v>
      </c>
      <c r="H469" s="423" t="s">
        <v>1357</v>
      </c>
      <c r="I469" s="423" t="s">
        <v>1844</v>
      </c>
      <c r="J469" s="423">
        <v>8017.3969999999999</v>
      </c>
    </row>
    <row r="470" spans="1:10" x14ac:dyDescent="0.25">
      <c r="A470" s="423" t="s">
        <v>1824</v>
      </c>
      <c r="B470" s="423" t="s">
        <v>689</v>
      </c>
      <c r="C470" s="423">
        <v>85131</v>
      </c>
      <c r="D470" s="423" t="s">
        <v>1825</v>
      </c>
      <c r="E470" s="304" t="s">
        <v>2820</v>
      </c>
      <c r="F470" s="423" t="s">
        <v>976</v>
      </c>
      <c r="G470" s="423" t="s">
        <v>2839</v>
      </c>
      <c r="H470" s="423" t="s">
        <v>1357</v>
      </c>
      <c r="I470" s="423" t="s">
        <v>1844</v>
      </c>
      <c r="J470" s="423">
        <v>38561.046999999999</v>
      </c>
    </row>
    <row r="471" spans="1:10" x14ac:dyDescent="0.25">
      <c r="A471" s="423" t="s">
        <v>1824</v>
      </c>
      <c r="B471" s="423" t="s">
        <v>689</v>
      </c>
      <c r="C471" s="423">
        <v>85131</v>
      </c>
      <c r="D471" s="423" t="s">
        <v>1825</v>
      </c>
      <c r="E471" s="304" t="s">
        <v>2820</v>
      </c>
      <c r="F471" s="423" t="s">
        <v>978</v>
      </c>
      <c r="G471" s="423" t="s">
        <v>2840</v>
      </c>
      <c r="H471" s="423" t="s">
        <v>1357</v>
      </c>
      <c r="I471" s="423" t="s">
        <v>1844</v>
      </c>
      <c r="J471" s="423">
        <v>1164915.8430000001</v>
      </c>
    </row>
    <row r="472" spans="1:10" x14ac:dyDescent="0.25">
      <c r="A472" s="423" t="s">
        <v>1824</v>
      </c>
      <c r="B472" s="423" t="s">
        <v>689</v>
      </c>
      <c r="C472" s="423">
        <v>85131</v>
      </c>
      <c r="D472" s="423" t="s">
        <v>1825</v>
      </c>
      <c r="E472" s="304" t="s">
        <v>2820</v>
      </c>
      <c r="F472" s="423" t="s">
        <v>980</v>
      </c>
      <c r="G472" s="423" t="s">
        <v>2841</v>
      </c>
      <c r="H472" s="423" t="s">
        <v>1357</v>
      </c>
      <c r="I472" s="423" t="s">
        <v>1844</v>
      </c>
      <c r="J472" s="423">
        <v>697057.52300000004</v>
      </c>
    </row>
    <row r="473" spans="1:10" x14ac:dyDescent="0.25">
      <c r="A473" s="423" t="s">
        <v>1824</v>
      </c>
      <c r="B473" s="423" t="s">
        <v>689</v>
      </c>
      <c r="C473" s="423">
        <v>85131</v>
      </c>
      <c r="D473" s="423" t="s">
        <v>1825</v>
      </c>
      <c r="E473" s="304" t="s">
        <v>2820</v>
      </c>
      <c r="F473" s="423" t="s">
        <v>982</v>
      </c>
      <c r="G473" s="423" t="s">
        <v>2842</v>
      </c>
      <c r="H473" s="423" t="s">
        <v>1357</v>
      </c>
      <c r="I473" s="423" t="s">
        <v>1844</v>
      </c>
      <c r="J473" s="423">
        <v>1861565.96</v>
      </c>
    </row>
    <row r="474" spans="1:10" x14ac:dyDescent="0.25">
      <c r="A474" s="423" t="s">
        <v>1824</v>
      </c>
      <c r="B474" s="423" t="s">
        <v>689</v>
      </c>
      <c r="C474" s="423">
        <v>85131</v>
      </c>
      <c r="D474" s="423" t="s">
        <v>1825</v>
      </c>
      <c r="E474" s="304" t="s">
        <v>2820</v>
      </c>
      <c r="F474" s="423" t="s">
        <v>984</v>
      </c>
      <c r="G474" s="423" t="s">
        <v>2843</v>
      </c>
      <c r="H474" s="423" t="s">
        <v>1357</v>
      </c>
      <c r="I474" s="423" t="s">
        <v>1844</v>
      </c>
      <c r="J474" s="423">
        <v>1861565.96</v>
      </c>
    </row>
    <row r="475" spans="1:10" x14ac:dyDescent="0.25">
      <c r="A475" s="423" t="s">
        <v>1824</v>
      </c>
      <c r="B475" s="423" t="s">
        <v>689</v>
      </c>
      <c r="C475" s="423">
        <v>85131</v>
      </c>
      <c r="D475" s="423" t="s">
        <v>1825</v>
      </c>
      <c r="E475" s="304" t="s">
        <v>2820</v>
      </c>
      <c r="F475" s="423" t="s">
        <v>986</v>
      </c>
      <c r="G475" s="423" t="s">
        <v>2844</v>
      </c>
      <c r="H475" s="423" t="s">
        <v>1357</v>
      </c>
      <c r="I475" s="423" t="s">
        <v>1844</v>
      </c>
      <c r="J475" s="423">
        <v>592006.54700000002</v>
      </c>
    </row>
    <row r="476" spans="1:10" x14ac:dyDescent="0.25">
      <c r="A476" s="423" t="s">
        <v>1824</v>
      </c>
      <c r="B476" s="423" t="s">
        <v>689</v>
      </c>
      <c r="C476" s="423">
        <v>85131</v>
      </c>
      <c r="D476" s="423" t="s">
        <v>1825</v>
      </c>
      <c r="E476" s="304" t="s">
        <v>2820</v>
      </c>
      <c r="F476" s="423" t="s">
        <v>2845</v>
      </c>
      <c r="G476" s="423" t="s">
        <v>2846</v>
      </c>
      <c r="H476" s="423" t="s">
        <v>1357</v>
      </c>
      <c r="I476" s="423" t="s">
        <v>1844</v>
      </c>
      <c r="J476" s="423">
        <v>36962.800000000003</v>
      </c>
    </row>
    <row r="477" spans="1:10" x14ac:dyDescent="0.25">
      <c r="A477" s="423" t="s">
        <v>1824</v>
      </c>
      <c r="B477" s="423" t="s">
        <v>689</v>
      </c>
      <c r="C477" s="423">
        <v>85131</v>
      </c>
      <c r="D477" s="423" t="s">
        <v>1825</v>
      </c>
      <c r="E477" s="304" t="s">
        <v>2820</v>
      </c>
      <c r="F477" s="423" t="s">
        <v>944</v>
      </c>
      <c r="G477" s="423" t="s">
        <v>2821</v>
      </c>
      <c r="H477" s="423" t="s">
        <v>1357</v>
      </c>
      <c r="I477" s="423" t="s">
        <v>1845</v>
      </c>
      <c r="J477" s="423">
        <v>1024006.0550000001</v>
      </c>
    </row>
    <row r="478" spans="1:10" x14ac:dyDescent="0.25">
      <c r="A478" s="423" t="s">
        <v>1824</v>
      </c>
      <c r="B478" s="423" t="s">
        <v>689</v>
      </c>
      <c r="C478" s="423">
        <v>85131</v>
      </c>
      <c r="D478" s="423" t="s">
        <v>1825</v>
      </c>
      <c r="E478" s="304" t="s">
        <v>2820</v>
      </c>
      <c r="F478" s="423" t="s">
        <v>946</v>
      </c>
      <c r="G478" s="423" t="s">
        <v>2822</v>
      </c>
      <c r="H478" s="423" t="s">
        <v>1357</v>
      </c>
      <c r="I478" s="423" t="s">
        <v>1845</v>
      </c>
      <c r="J478" s="423">
        <v>624786.58600000001</v>
      </c>
    </row>
    <row r="479" spans="1:10" x14ac:dyDescent="0.25">
      <c r="A479" s="423" t="s">
        <v>1824</v>
      </c>
      <c r="B479" s="423" t="s">
        <v>689</v>
      </c>
      <c r="C479" s="423">
        <v>85131</v>
      </c>
      <c r="D479" s="423" t="s">
        <v>1825</v>
      </c>
      <c r="E479" s="304" t="s">
        <v>2820</v>
      </c>
      <c r="F479" s="423" t="s">
        <v>948</v>
      </c>
      <c r="G479" s="423" t="s">
        <v>2823</v>
      </c>
      <c r="H479" s="423" t="s">
        <v>1357</v>
      </c>
      <c r="I479" s="423" t="s">
        <v>1845</v>
      </c>
      <c r="J479" s="423">
        <v>332604.78100000002</v>
      </c>
    </row>
    <row r="480" spans="1:10" x14ac:dyDescent="0.25">
      <c r="A480" s="423" t="s">
        <v>1824</v>
      </c>
      <c r="B480" s="423" t="s">
        <v>689</v>
      </c>
      <c r="C480" s="423">
        <v>85131</v>
      </c>
      <c r="D480" s="423" t="s">
        <v>1825</v>
      </c>
      <c r="E480" s="304" t="s">
        <v>2820</v>
      </c>
      <c r="F480" s="423" t="s">
        <v>950</v>
      </c>
      <c r="G480" s="423" t="s">
        <v>2824</v>
      </c>
      <c r="H480" s="423" t="s">
        <v>1357</v>
      </c>
      <c r="I480" s="423" t="s">
        <v>1845</v>
      </c>
      <c r="J480" s="423">
        <v>120282.537</v>
      </c>
    </row>
    <row r="481" spans="1:10" x14ac:dyDescent="0.25">
      <c r="A481" s="423" t="s">
        <v>1824</v>
      </c>
      <c r="B481" s="423" t="s">
        <v>689</v>
      </c>
      <c r="C481" s="423">
        <v>85131</v>
      </c>
      <c r="D481" s="423" t="s">
        <v>1825</v>
      </c>
      <c r="E481" s="304" t="s">
        <v>2820</v>
      </c>
      <c r="F481" s="423" t="s">
        <v>952</v>
      </c>
      <c r="G481" s="423" t="s">
        <v>2825</v>
      </c>
      <c r="H481" s="423" t="s">
        <v>1357</v>
      </c>
      <c r="I481" s="423" t="s">
        <v>1845</v>
      </c>
      <c r="J481" s="423">
        <v>132193.96100000001</v>
      </c>
    </row>
    <row r="482" spans="1:10" x14ac:dyDescent="0.25">
      <c r="A482" s="423" t="s">
        <v>1824</v>
      </c>
      <c r="B482" s="423" t="s">
        <v>689</v>
      </c>
      <c r="C482" s="423">
        <v>85131</v>
      </c>
      <c r="D482" s="423" t="s">
        <v>1825</v>
      </c>
      <c r="E482" s="304" t="s">
        <v>2820</v>
      </c>
      <c r="F482" s="423" t="s">
        <v>954</v>
      </c>
      <c r="G482" s="423" t="s">
        <v>2826</v>
      </c>
      <c r="H482" s="423" t="s">
        <v>1357</v>
      </c>
      <c r="I482" s="423" t="s">
        <v>1845</v>
      </c>
      <c r="J482" s="423">
        <v>22202.574000000001</v>
      </c>
    </row>
    <row r="483" spans="1:10" x14ac:dyDescent="0.25">
      <c r="A483" s="423" t="s">
        <v>1824</v>
      </c>
      <c r="B483" s="423" t="s">
        <v>689</v>
      </c>
      <c r="C483" s="423">
        <v>85131</v>
      </c>
      <c r="D483" s="423" t="s">
        <v>1825</v>
      </c>
      <c r="E483" s="304" t="s">
        <v>2820</v>
      </c>
      <c r="F483" s="423" t="s">
        <v>956</v>
      </c>
      <c r="G483" s="423" t="s">
        <v>2827</v>
      </c>
      <c r="H483" s="423" t="s">
        <v>1357</v>
      </c>
      <c r="I483" s="423" t="s">
        <v>1845</v>
      </c>
      <c r="J483" s="423">
        <v>17502.734</v>
      </c>
    </row>
    <row r="484" spans="1:10" x14ac:dyDescent="0.25">
      <c r="A484" s="423" t="s">
        <v>1824</v>
      </c>
      <c r="B484" s="423" t="s">
        <v>689</v>
      </c>
      <c r="C484" s="423">
        <v>85131</v>
      </c>
      <c r="D484" s="423" t="s">
        <v>1825</v>
      </c>
      <c r="E484" s="304" t="s">
        <v>2820</v>
      </c>
      <c r="F484" s="423" t="s">
        <v>958</v>
      </c>
      <c r="G484" s="423" t="s">
        <v>2828</v>
      </c>
      <c r="H484" s="423" t="s">
        <v>1357</v>
      </c>
      <c r="I484" s="423" t="s">
        <v>1845</v>
      </c>
      <c r="J484" s="423">
        <v>1648792.6410000001</v>
      </c>
    </row>
    <row r="485" spans="1:10" x14ac:dyDescent="0.25">
      <c r="A485" s="423" t="s">
        <v>1824</v>
      </c>
      <c r="B485" s="423" t="s">
        <v>689</v>
      </c>
      <c r="C485" s="423">
        <v>85131</v>
      </c>
      <c r="D485" s="423" t="s">
        <v>1825</v>
      </c>
      <c r="E485" s="304" t="s">
        <v>2820</v>
      </c>
      <c r="F485" s="423" t="s">
        <v>960</v>
      </c>
      <c r="G485" s="423" t="s">
        <v>2829</v>
      </c>
      <c r="H485" s="423" t="s">
        <v>1357</v>
      </c>
      <c r="I485" s="423" t="s">
        <v>1845</v>
      </c>
      <c r="J485" s="423">
        <v>371363.36499999999</v>
      </c>
    </row>
    <row r="486" spans="1:10" x14ac:dyDescent="0.25">
      <c r="A486" s="423" t="s">
        <v>1824</v>
      </c>
      <c r="B486" s="423" t="s">
        <v>689</v>
      </c>
      <c r="C486" s="423">
        <v>85131</v>
      </c>
      <c r="D486" s="423" t="s">
        <v>1825</v>
      </c>
      <c r="E486" s="304" t="s">
        <v>2820</v>
      </c>
      <c r="F486" s="423" t="s">
        <v>962</v>
      </c>
      <c r="G486" s="423" t="s">
        <v>2830</v>
      </c>
      <c r="H486" s="423" t="s">
        <v>1357</v>
      </c>
      <c r="I486" s="423" t="s">
        <v>1845</v>
      </c>
      <c r="J486" s="423">
        <v>75785.577999999994</v>
      </c>
    </row>
    <row r="487" spans="1:10" x14ac:dyDescent="0.25">
      <c r="A487" s="423" t="s">
        <v>1824</v>
      </c>
      <c r="B487" s="423" t="s">
        <v>689</v>
      </c>
      <c r="C487" s="423">
        <v>85131</v>
      </c>
      <c r="D487" s="423" t="s">
        <v>1825</v>
      </c>
      <c r="E487" s="304" t="s">
        <v>2820</v>
      </c>
      <c r="F487" s="423" t="s">
        <v>963</v>
      </c>
      <c r="G487" s="423" t="s">
        <v>2831</v>
      </c>
      <c r="H487" s="423" t="s">
        <v>1357</v>
      </c>
      <c r="I487" s="423" t="s">
        <v>1845</v>
      </c>
      <c r="J487" s="423">
        <v>116696.787</v>
      </c>
    </row>
    <row r="488" spans="1:10" x14ac:dyDescent="0.25">
      <c r="A488" s="423" t="s">
        <v>1824</v>
      </c>
      <c r="B488" s="423" t="s">
        <v>689</v>
      </c>
      <c r="C488" s="423">
        <v>85131</v>
      </c>
      <c r="D488" s="423" t="s">
        <v>1825</v>
      </c>
      <c r="E488" s="304" t="s">
        <v>2820</v>
      </c>
      <c r="F488" s="423" t="s">
        <v>964</v>
      </c>
      <c r="G488" s="423" t="s">
        <v>2832</v>
      </c>
      <c r="H488" s="423" t="s">
        <v>1357</v>
      </c>
      <c r="I488" s="423" t="s">
        <v>1845</v>
      </c>
      <c r="J488" s="423">
        <v>157369.337</v>
      </c>
    </row>
    <row r="489" spans="1:10" x14ac:dyDescent="0.25">
      <c r="A489" s="423" t="s">
        <v>1824</v>
      </c>
      <c r="B489" s="423" t="s">
        <v>689</v>
      </c>
      <c r="C489" s="423">
        <v>85131</v>
      </c>
      <c r="D489" s="423" t="s">
        <v>1825</v>
      </c>
      <c r="E489" s="304" t="s">
        <v>2820</v>
      </c>
      <c r="F489" s="423" t="s">
        <v>965</v>
      </c>
      <c r="G489" s="423" t="s">
        <v>2833</v>
      </c>
      <c r="H489" s="423" t="s">
        <v>1357</v>
      </c>
      <c r="I489" s="423" t="s">
        <v>1845</v>
      </c>
      <c r="J489" s="423">
        <v>20232.472000000002</v>
      </c>
    </row>
    <row r="490" spans="1:10" x14ac:dyDescent="0.25">
      <c r="A490" s="423" t="s">
        <v>1824</v>
      </c>
      <c r="B490" s="423" t="s">
        <v>689</v>
      </c>
      <c r="C490" s="423">
        <v>85131</v>
      </c>
      <c r="D490" s="423" t="s">
        <v>1825</v>
      </c>
      <c r="E490" s="304" t="s">
        <v>2820</v>
      </c>
      <c r="F490" s="423" t="s">
        <v>966</v>
      </c>
      <c r="G490" s="423" t="s">
        <v>2834</v>
      </c>
      <c r="H490" s="423" t="s">
        <v>1357</v>
      </c>
      <c r="I490" s="423" t="s">
        <v>1845</v>
      </c>
      <c r="J490" s="423">
        <v>1279.191</v>
      </c>
    </row>
    <row r="491" spans="1:10" x14ac:dyDescent="0.25">
      <c r="A491" s="423" t="s">
        <v>1824</v>
      </c>
      <c r="B491" s="423" t="s">
        <v>689</v>
      </c>
      <c r="C491" s="423">
        <v>85131</v>
      </c>
      <c r="D491" s="423" t="s">
        <v>1825</v>
      </c>
      <c r="E491" s="304" t="s">
        <v>2820</v>
      </c>
      <c r="F491" s="423" t="s">
        <v>968</v>
      </c>
      <c r="G491" s="423" t="s">
        <v>2835</v>
      </c>
      <c r="H491" s="423" t="s">
        <v>1357</v>
      </c>
      <c r="I491" s="423" t="s">
        <v>1845</v>
      </c>
      <c r="J491" s="423">
        <v>1277429.2760000001</v>
      </c>
    </row>
    <row r="492" spans="1:10" x14ac:dyDescent="0.25">
      <c r="A492" s="423" t="s">
        <v>1824</v>
      </c>
      <c r="B492" s="423" t="s">
        <v>689</v>
      </c>
      <c r="C492" s="423">
        <v>85131</v>
      </c>
      <c r="D492" s="423" t="s">
        <v>1825</v>
      </c>
      <c r="E492" s="304" t="s">
        <v>2820</v>
      </c>
      <c r="F492" s="423" t="s">
        <v>970</v>
      </c>
      <c r="G492" s="423" t="s">
        <v>2836</v>
      </c>
      <c r="H492" s="423" t="s">
        <v>1357</v>
      </c>
      <c r="I492" s="423" t="s">
        <v>1845</v>
      </c>
      <c r="J492" s="423">
        <v>1169266.9450000001</v>
      </c>
    </row>
    <row r="493" spans="1:10" x14ac:dyDescent="0.25">
      <c r="A493" s="423" t="s">
        <v>1824</v>
      </c>
      <c r="B493" s="423" t="s">
        <v>689</v>
      </c>
      <c r="C493" s="423">
        <v>85131</v>
      </c>
      <c r="D493" s="423" t="s">
        <v>1825</v>
      </c>
      <c r="E493" s="304" t="s">
        <v>2820</v>
      </c>
      <c r="F493" s="423" t="s">
        <v>973</v>
      </c>
      <c r="G493" s="423" t="s">
        <v>2837</v>
      </c>
      <c r="H493" s="423" t="s">
        <v>1357</v>
      </c>
      <c r="I493" s="423" t="s">
        <v>1845</v>
      </c>
      <c r="J493" s="423">
        <v>1126126.6710000001</v>
      </c>
    </row>
    <row r="494" spans="1:10" x14ac:dyDescent="0.25">
      <c r="A494" s="423" t="s">
        <v>1824</v>
      </c>
      <c r="B494" s="423" t="s">
        <v>689</v>
      </c>
      <c r="C494" s="423">
        <v>85131</v>
      </c>
      <c r="D494" s="423" t="s">
        <v>1825</v>
      </c>
      <c r="E494" s="304" t="s">
        <v>2820</v>
      </c>
      <c r="F494" s="423" t="s">
        <v>975</v>
      </c>
      <c r="G494" s="423" t="s">
        <v>2838</v>
      </c>
      <c r="H494" s="423" t="s">
        <v>1357</v>
      </c>
      <c r="I494" s="423" t="s">
        <v>1845</v>
      </c>
      <c r="J494" s="423">
        <v>8241.8870000000006</v>
      </c>
    </row>
    <row r="495" spans="1:10" x14ac:dyDescent="0.25">
      <c r="A495" s="423" t="s">
        <v>1824</v>
      </c>
      <c r="B495" s="423" t="s">
        <v>689</v>
      </c>
      <c r="C495" s="423">
        <v>85131</v>
      </c>
      <c r="D495" s="423" t="s">
        <v>1825</v>
      </c>
      <c r="E495" s="304" t="s">
        <v>2820</v>
      </c>
      <c r="F495" s="423" t="s">
        <v>976</v>
      </c>
      <c r="G495" s="423" t="s">
        <v>2839</v>
      </c>
      <c r="H495" s="423" t="s">
        <v>1357</v>
      </c>
      <c r="I495" s="423" t="s">
        <v>1845</v>
      </c>
      <c r="J495" s="423">
        <v>34898.387000000002</v>
      </c>
    </row>
    <row r="496" spans="1:10" x14ac:dyDescent="0.25">
      <c r="A496" s="423" t="s">
        <v>1824</v>
      </c>
      <c r="B496" s="423" t="s">
        <v>689</v>
      </c>
      <c r="C496" s="423">
        <v>85131</v>
      </c>
      <c r="D496" s="423" t="s">
        <v>1825</v>
      </c>
      <c r="E496" s="304" t="s">
        <v>2820</v>
      </c>
      <c r="F496" s="423" t="s">
        <v>978</v>
      </c>
      <c r="G496" s="423" t="s">
        <v>2840</v>
      </c>
      <c r="H496" s="423" t="s">
        <v>1357</v>
      </c>
      <c r="I496" s="423" t="s">
        <v>1845</v>
      </c>
      <c r="J496" s="423">
        <v>1190563.0730000001</v>
      </c>
    </row>
    <row r="497" spans="1:10" x14ac:dyDescent="0.25">
      <c r="A497" s="423" t="s">
        <v>1824</v>
      </c>
      <c r="B497" s="423" t="s">
        <v>689</v>
      </c>
      <c r="C497" s="423">
        <v>85131</v>
      </c>
      <c r="D497" s="423" t="s">
        <v>1825</v>
      </c>
      <c r="E497" s="304" t="s">
        <v>2820</v>
      </c>
      <c r="F497" s="423" t="s">
        <v>980</v>
      </c>
      <c r="G497" s="423" t="s">
        <v>2841</v>
      </c>
      <c r="H497" s="423" t="s">
        <v>1357</v>
      </c>
      <c r="I497" s="423" t="s">
        <v>1845</v>
      </c>
      <c r="J497" s="423">
        <v>712479.17700000003</v>
      </c>
    </row>
    <row r="498" spans="1:10" x14ac:dyDescent="0.25">
      <c r="A498" s="423" t="s">
        <v>1824</v>
      </c>
      <c r="B498" s="423" t="s">
        <v>689</v>
      </c>
      <c r="C498" s="423">
        <v>85131</v>
      </c>
      <c r="D498" s="423" t="s">
        <v>1825</v>
      </c>
      <c r="E498" s="304" t="s">
        <v>2820</v>
      </c>
      <c r="F498" s="423" t="s">
        <v>982</v>
      </c>
      <c r="G498" s="423" t="s">
        <v>2842</v>
      </c>
      <c r="H498" s="423" t="s">
        <v>1357</v>
      </c>
      <c r="I498" s="423" t="s">
        <v>1845</v>
      </c>
      <c r="J498" s="423">
        <v>1909201.73</v>
      </c>
    </row>
    <row r="499" spans="1:10" x14ac:dyDescent="0.25">
      <c r="A499" s="423" t="s">
        <v>1824</v>
      </c>
      <c r="B499" s="423" t="s">
        <v>689</v>
      </c>
      <c r="C499" s="423">
        <v>85131</v>
      </c>
      <c r="D499" s="423" t="s">
        <v>1825</v>
      </c>
      <c r="E499" s="304" t="s">
        <v>2820</v>
      </c>
      <c r="F499" s="423" t="s">
        <v>984</v>
      </c>
      <c r="G499" s="423" t="s">
        <v>2843</v>
      </c>
      <c r="H499" s="423" t="s">
        <v>1357</v>
      </c>
      <c r="I499" s="423" t="s">
        <v>1845</v>
      </c>
      <c r="J499" s="423">
        <v>1909201.73</v>
      </c>
    </row>
    <row r="500" spans="1:10" x14ac:dyDescent="0.25">
      <c r="A500" s="423" t="s">
        <v>1824</v>
      </c>
      <c r="B500" s="423" t="s">
        <v>689</v>
      </c>
      <c r="C500" s="423">
        <v>85131</v>
      </c>
      <c r="D500" s="423" t="s">
        <v>1825</v>
      </c>
      <c r="E500" s="304" t="s">
        <v>2820</v>
      </c>
      <c r="F500" s="423" t="s">
        <v>986</v>
      </c>
      <c r="G500" s="423" t="s">
        <v>2844</v>
      </c>
      <c r="H500" s="423" t="s">
        <v>1357</v>
      </c>
      <c r="I500" s="423" t="s">
        <v>1845</v>
      </c>
      <c r="J500" s="423">
        <v>586246.22699999996</v>
      </c>
    </row>
    <row r="501" spans="1:10" x14ac:dyDescent="0.25">
      <c r="A501" s="423" t="s">
        <v>1824</v>
      </c>
      <c r="B501" s="423" t="s">
        <v>689</v>
      </c>
      <c r="C501" s="423">
        <v>85131</v>
      </c>
      <c r="D501" s="423" t="s">
        <v>1825</v>
      </c>
      <c r="E501" s="304" t="s">
        <v>2820</v>
      </c>
      <c r="F501" s="423" t="s">
        <v>2845</v>
      </c>
      <c r="G501" s="423" t="s">
        <v>2846</v>
      </c>
      <c r="H501" s="423" t="s">
        <v>1357</v>
      </c>
      <c r="I501" s="423" t="s">
        <v>1845</v>
      </c>
      <c r="J501" s="423">
        <v>42054.3</v>
      </c>
    </row>
    <row r="502" spans="1:10" x14ac:dyDescent="0.25">
      <c r="A502" s="423" t="s">
        <v>1824</v>
      </c>
      <c r="B502" s="423" t="s">
        <v>689</v>
      </c>
      <c r="C502" s="423">
        <v>85131</v>
      </c>
      <c r="D502" s="423" t="s">
        <v>1825</v>
      </c>
      <c r="E502" s="304" t="s">
        <v>2820</v>
      </c>
      <c r="F502" s="423" t="s">
        <v>944</v>
      </c>
      <c r="G502" s="423" t="s">
        <v>2821</v>
      </c>
      <c r="H502" s="423" t="s">
        <v>1357</v>
      </c>
      <c r="I502" s="423" t="s">
        <v>1846</v>
      </c>
      <c r="J502" s="423">
        <v>1040072.126</v>
      </c>
    </row>
    <row r="503" spans="1:10" x14ac:dyDescent="0.25">
      <c r="A503" s="423" t="s">
        <v>1824</v>
      </c>
      <c r="B503" s="423" t="s">
        <v>689</v>
      </c>
      <c r="C503" s="423">
        <v>85131</v>
      </c>
      <c r="D503" s="423" t="s">
        <v>1825</v>
      </c>
      <c r="E503" s="304" t="s">
        <v>2820</v>
      </c>
      <c r="F503" s="423" t="s">
        <v>946</v>
      </c>
      <c r="G503" s="423" t="s">
        <v>2822</v>
      </c>
      <c r="H503" s="423" t="s">
        <v>1357</v>
      </c>
      <c r="I503" s="423" t="s">
        <v>1846</v>
      </c>
      <c r="J503" s="423">
        <v>638641.40099999995</v>
      </c>
    </row>
    <row r="504" spans="1:10" x14ac:dyDescent="0.25">
      <c r="A504" s="423" t="s">
        <v>1824</v>
      </c>
      <c r="B504" s="423" t="s">
        <v>689</v>
      </c>
      <c r="C504" s="423">
        <v>85131</v>
      </c>
      <c r="D504" s="423" t="s">
        <v>1825</v>
      </c>
      <c r="E504" s="304" t="s">
        <v>2820</v>
      </c>
      <c r="F504" s="423" t="s">
        <v>948</v>
      </c>
      <c r="G504" s="423" t="s">
        <v>2823</v>
      </c>
      <c r="H504" s="423" t="s">
        <v>1357</v>
      </c>
      <c r="I504" s="423" t="s">
        <v>1846</v>
      </c>
      <c r="J504" s="423">
        <v>340156.00599999999</v>
      </c>
    </row>
    <row r="505" spans="1:10" x14ac:dyDescent="0.25">
      <c r="A505" s="423" t="s">
        <v>1824</v>
      </c>
      <c r="B505" s="423" t="s">
        <v>689</v>
      </c>
      <c r="C505" s="423">
        <v>85131</v>
      </c>
      <c r="D505" s="423" t="s">
        <v>1825</v>
      </c>
      <c r="E505" s="304" t="s">
        <v>2820</v>
      </c>
      <c r="F505" s="423" t="s">
        <v>950</v>
      </c>
      <c r="G505" s="423" t="s">
        <v>2824</v>
      </c>
      <c r="H505" s="423" t="s">
        <v>1357</v>
      </c>
      <c r="I505" s="423" t="s">
        <v>1846</v>
      </c>
      <c r="J505" s="423">
        <v>122747.55899999999</v>
      </c>
    </row>
    <row r="506" spans="1:10" x14ac:dyDescent="0.25">
      <c r="A506" s="423" t="s">
        <v>1824</v>
      </c>
      <c r="B506" s="423" t="s">
        <v>689</v>
      </c>
      <c r="C506" s="423">
        <v>85131</v>
      </c>
      <c r="D506" s="423" t="s">
        <v>1825</v>
      </c>
      <c r="E506" s="304" t="s">
        <v>2820</v>
      </c>
      <c r="F506" s="423" t="s">
        <v>952</v>
      </c>
      <c r="G506" s="423" t="s">
        <v>2825</v>
      </c>
      <c r="H506" s="423" t="s">
        <v>1357</v>
      </c>
      <c r="I506" s="423" t="s">
        <v>1846</v>
      </c>
      <c r="J506" s="423">
        <v>137389.52499999999</v>
      </c>
    </row>
    <row r="507" spans="1:10" x14ac:dyDescent="0.25">
      <c r="A507" s="423" t="s">
        <v>1824</v>
      </c>
      <c r="B507" s="423" t="s">
        <v>689</v>
      </c>
      <c r="C507" s="423">
        <v>85131</v>
      </c>
      <c r="D507" s="423" t="s">
        <v>1825</v>
      </c>
      <c r="E507" s="304" t="s">
        <v>2820</v>
      </c>
      <c r="F507" s="423" t="s">
        <v>954</v>
      </c>
      <c r="G507" s="423" t="s">
        <v>2826</v>
      </c>
      <c r="H507" s="423" t="s">
        <v>1357</v>
      </c>
      <c r="I507" s="423" t="s">
        <v>1846</v>
      </c>
      <c r="J507" s="423">
        <v>23819.851999999999</v>
      </c>
    </row>
    <row r="508" spans="1:10" x14ac:dyDescent="0.25">
      <c r="A508" s="423" t="s">
        <v>1824</v>
      </c>
      <c r="B508" s="423" t="s">
        <v>689</v>
      </c>
      <c r="C508" s="423">
        <v>85131</v>
      </c>
      <c r="D508" s="423" t="s">
        <v>1825</v>
      </c>
      <c r="E508" s="304" t="s">
        <v>2820</v>
      </c>
      <c r="F508" s="423" t="s">
        <v>956</v>
      </c>
      <c r="G508" s="423" t="s">
        <v>2827</v>
      </c>
      <c r="H508" s="423" t="s">
        <v>1357</v>
      </c>
      <c r="I508" s="423" t="s">
        <v>1846</v>
      </c>
      <c r="J508" s="423">
        <v>14528.46</v>
      </c>
    </row>
    <row r="509" spans="1:10" x14ac:dyDescent="0.25">
      <c r="A509" s="423" t="s">
        <v>1824</v>
      </c>
      <c r="B509" s="423" t="s">
        <v>689</v>
      </c>
      <c r="C509" s="423">
        <v>85131</v>
      </c>
      <c r="D509" s="423" t="s">
        <v>1825</v>
      </c>
      <c r="E509" s="304" t="s">
        <v>2820</v>
      </c>
      <c r="F509" s="423" t="s">
        <v>958</v>
      </c>
      <c r="G509" s="423" t="s">
        <v>2828</v>
      </c>
      <c r="H509" s="423" t="s">
        <v>1357</v>
      </c>
      <c r="I509" s="423" t="s">
        <v>1846</v>
      </c>
      <c r="J509" s="423">
        <v>1678713.527</v>
      </c>
    </row>
    <row r="510" spans="1:10" x14ac:dyDescent="0.25">
      <c r="A510" s="423" t="s">
        <v>1824</v>
      </c>
      <c r="B510" s="423" t="s">
        <v>689</v>
      </c>
      <c r="C510" s="423">
        <v>85131</v>
      </c>
      <c r="D510" s="423" t="s">
        <v>1825</v>
      </c>
      <c r="E510" s="304" t="s">
        <v>2820</v>
      </c>
      <c r="F510" s="423" t="s">
        <v>960</v>
      </c>
      <c r="G510" s="423" t="s">
        <v>2829</v>
      </c>
      <c r="H510" s="423" t="s">
        <v>1357</v>
      </c>
      <c r="I510" s="423" t="s">
        <v>1846</v>
      </c>
      <c r="J510" s="423">
        <v>389262.38</v>
      </c>
    </row>
    <row r="511" spans="1:10" x14ac:dyDescent="0.25">
      <c r="A511" s="423" t="s">
        <v>1824</v>
      </c>
      <c r="B511" s="423" t="s">
        <v>689</v>
      </c>
      <c r="C511" s="423">
        <v>85131</v>
      </c>
      <c r="D511" s="423" t="s">
        <v>1825</v>
      </c>
      <c r="E511" s="304" t="s">
        <v>2820</v>
      </c>
      <c r="F511" s="423" t="s">
        <v>962</v>
      </c>
      <c r="G511" s="423" t="s">
        <v>2830</v>
      </c>
      <c r="H511" s="423" t="s">
        <v>1357</v>
      </c>
      <c r="I511" s="423" t="s">
        <v>1846</v>
      </c>
      <c r="J511" s="423">
        <v>78479.789999999994</v>
      </c>
    </row>
    <row r="512" spans="1:10" x14ac:dyDescent="0.25">
      <c r="A512" s="423" t="s">
        <v>1824</v>
      </c>
      <c r="B512" s="423" t="s">
        <v>689</v>
      </c>
      <c r="C512" s="423">
        <v>85131</v>
      </c>
      <c r="D512" s="423" t="s">
        <v>1825</v>
      </c>
      <c r="E512" s="304" t="s">
        <v>2820</v>
      </c>
      <c r="F512" s="423" t="s">
        <v>963</v>
      </c>
      <c r="G512" s="423" t="s">
        <v>2831</v>
      </c>
      <c r="H512" s="423" t="s">
        <v>1357</v>
      </c>
      <c r="I512" s="423" t="s">
        <v>1846</v>
      </c>
      <c r="J512" s="423">
        <v>120871.928</v>
      </c>
    </row>
    <row r="513" spans="1:10" x14ac:dyDescent="0.25">
      <c r="A513" s="423" t="s">
        <v>1824</v>
      </c>
      <c r="B513" s="423" t="s">
        <v>689</v>
      </c>
      <c r="C513" s="423">
        <v>85131</v>
      </c>
      <c r="D513" s="423" t="s">
        <v>1825</v>
      </c>
      <c r="E513" s="304" t="s">
        <v>2820</v>
      </c>
      <c r="F513" s="423" t="s">
        <v>964</v>
      </c>
      <c r="G513" s="423" t="s">
        <v>2832</v>
      </c>
      <c r="H513" s="423" t="s">
        <v>1357</v>
      </c>
      <c r="I513" s="423" t="s">
        <v>1846</v>
      </c>
      <c r="J513" s="423">
        <v>161192.55300000001</v>
      </c>
    </row>
    <row r="514" spans="1:10" x14ac:dyDescent="0.25">
      <c r="A514" s="423" t="s">
        <v>1824</v>
      </c>
      <c r="B514" s="423" t="s">
        <v>689</v>
      </c>
      <c r="C514" s="423">
        <v>85131</v>
      </c>
      <c r="D514" s="423" t="s">
        <v>1825</v>
      </c>
      <c r="E514" s="304" t="s">
        <v>2820</v>
      </c>
      <c r="F514" s="423" t="s">
        <v>965</v>
      </c>
      <c r="G514" s="423" t="s">
        <v>2833</v>
      </c>
      <c r="H514" s="423" t="s">
        <v>1357</v>
      </c>
      <c r="I514" s="423" t="s">
        <v>1846</v>
      </c>
      <c r="J514" s="423">
        <v>20196.109</v>
      </c>
    </row>
    <row r="515" spans="1:10" x14ac:dyDescent="0.25">
      <c r="A515" s="423" t="s">
        <v>1824</v>
      </c>
      <c r="B515" s="423" t="s">
        <v>689</v>
      </c>
      <c r="C515" s="423">
        <v>85131</v>
      </c>
      <c r="D515" s="423" t="s">
        <v>1825</v>
      </c>
      <c r="E515" s="304" t="s">
        <v>2820</v>
      </c>
      <c r="F515" s="423" t="s">
        <v>966</v>
      </c>
      <c r="G515" s="423" t="s">
        <v>2834</v>
      </c>
      <c r="H515" s="423" t="s">
        <v>1357</v>
      </c>
      <c r="I515" s="423" t="s">
        <v>1846</v>
      </c>
      <c r="J515" s="423">
        <v>8522</v>
      </c>
    </row>
    <row r="516" spans="1:10" x14ac:dyDescent="0.25">
      <c r="A516" s="423" t="s">
        <v>1824</v>
      </c>
      <c r="B516" s="423" t="s">
        <v>689</v>
      </c>
      <c r="C516" s="423">
        <v>85131</v>
      </c>
      <c r="D516" s="423" t="s">
        <v>1825</v>
      </c>
      <c r="E516" s="304" t="s">
        <v>2820</v>
      </c>
      <c r="F516" s="423" t="s">
        <v>968</v>
      </c>
      <c r="G516" s="423" t="s">
        <v>2835</v>
      </c>
      <c r="H516" s="423" t="s">
        <v>1357</v>
      </c>
      <c r="I516" s="423" t="s">
        <v>1846</v>
      </c>
      <c r="J516" s="423">
        <v>1289451.1470000001</v>
      </c>
    </row>
    <row r="517" spans="1:10" x14ac:dyDescent="0.25">
      <c r="A517" s="423" t="s">
        <v>1824</v>
      </c>
      <c r="B517" s="423" t="s">
        <v>689</v>
      </c>
      <c r="C517" s="423">
        <v>85131</v>
      </c>
      <c r="D517" s="423" t="s">
        <v>1825</v>
      </c>
      <c r="E517" s="304" t="s">
        <v>2820</v>
      </c>
      <c r="F517" s="423" t="s">
        <v>970</v>
      </c>
      <c r="G517" s="423" t="s">
        <v>2836</v>
      </c>
      <c r="H517" s="423" t="s">
        <v>1357</v>
      </c>
      <c r="I517" s="423" t="s">
        <v>1846</v>
      </c>
      <c r="J517" s="423">
        <v>1113422.922</v>
      </c>
    </row>
    <row r="518" spans="1:10" x14ac:dyDescent="0.25">
      <c r="A518" s="423" t="s">
        <v>1824</v>
      </c>
      <c r="B518" s="423" t="s">
        <v>689</v>
      </c>
      <c r="C518" s="423">
        <v>85131</v>
      </c>
      <c r="D518" s="423" t="s">
        <v>1825</v>
      </c>
      <c r="E518" s="304" t="s">
        <v>2820</v>
      </c>
      <c r="F518" s="423" t="s">
        <v>973</v>
      </c>
      <c r="G518" s="423" t="s">
        <v>2837</v>
      </c>
      <c r="H518" s="423" t="s">
        <v>1357</v>
      </c>
      <c r="I518" s="423" t="s">
        <v>1846</v>
      </c>
      <c r="J518" s="423">
        <v>1068246.247</v>
      </c>
    </row>
    <row r="519" spans="1:10" x14ac:dyDescent="0.25">
      <c r="A519" s="423" t="s">
        <v>1824</v>
      </c>
      <c r="B519" s="423" t="s">
        <v>689</v>
      </c>
      <c r="C519" s="423">
        <v>85131</v>
      </c>
      <c r="D519" s="423" t="s">
        <v>1825</v>
      </c>
      <c r="E519" s="304" t="s">
        <v>2820</v>
      </c>
      <c r="F519" s="423" t="s">
        <v>975</v>
      </c>
      <c r="G519" s="423" t="s">
        <v>2838</v>
      </c>
      <c r="H519" s="423" t="s">
        <v>1357</v>
      </c>
      <c r="I519" s="423" t="s">
        <v>1846</v>
      </c>
      <c r="J519" s="423">
        <v>7670.9070000000002</v>
      </c>
    </row>
    <row r="520" spans="1:10" x14ac:dyDescent="0.25">
      <c r="A520" s="423" t="s">
        <v>1824</v>
      </c>
      <c r="B520" s="423" t="s">
        <v>689</v>
      </c>
      <c r="C520" s="423">
        <v>85131</v>
      </c>
      <c r="D520" s="423" t="s">
        <v>1825</v>
      </c>
      <c r="E520" s="304" t="s">
        <v>2820</v>
      </c>
      <c r="F520" s="423" t="s">
        <v>976</v>
      </c>
      <c r="G520" s="423" t="s">
        <v>2839</v>
      </c>
      <c r="H520" s="423" t="s">
        <v>1357</v>
      </c>
      <c r="I520" s="423" t="s">
        <v>1846</v>
      </c>
      <c r="J520" s="423">
        <v>37505.769</v>
      </c>
    </row>
    <row r="521" spans="1:10" x14ac:dyDescent="0.25">
      <c r="A521" s="423" t="s">
        <v>1824</v>
      </c>
      <c r="B521" s="423" t="s">
        <v>689</v>
      </c>
      <c r="C521" s="423">
        <v>85131</v>
      </c>
      <c r="D521" s="423" t="s">
        <v>1825</v>
      </c>
      <c r="E521" s="304" t="s">
        <v>2820</v>
      </c>
      <c r="F521" s="423" t="s">
        <v>978</v>
      </c>
      <c r="G521" s="423" t="s">
        <v>2840</v>
      </c>
      <c r="H521" s="423" t="s">
        <v>1357</v>
      </c>
      <c r="I521" s="423" t="s">
        <v>1846</v>
      </c>
      <c r="J521" s="423">
        <v>1118519.7120000001</v>
      </c>
    </row>
    <row r="522" spans="1:10" x14ac:dyDescent="0.25">
      <c r="A522" s="423" t="s">
        <v>1824</v>
      </c>
      <c r="B522" s="423" t="s">
        <v>689</v>
      </c>
      <c r="C522" s="423">
        <v>85131</v>
      </c>
      <c r="D522" s="423" t="s">
        <v>1825</v>
      </c>
      <c r="E522" s="304" t="s">
        <v>2820</v>
      </c>
      <c r="F522" s="423" t="s">
        <v>980</v>
      </c>
      <c r="G522" s="423" t="s">
        <v>2841</v>
      </c>
      <c r="H522" s="423" t="s">
        <v>1357</v>
      </c>
      <c r="I522" s="423" t="s">
        <v>1846</v>
      </c>
      <c r="J522" s="423">
        <v>674498.723</v>
      </c>
    </row>
    <row r="523" spans="1:10" x14ac:dyDescent="0.25">
      <c r="A523" s="423" t="s">
        <v>1824</v>
      </c>
      <c r="B523" s="423" t="s">
        <v>689</v>
      </c>
      <c r="C523" s="423">
        <v>85131</v>
      </c>
      <c r="D523" s="423" t="s">
        <v>1825</v>
      </c>
      <c r="E523" s="304" t="s">
        <v>2820</v>
      </c>
      <c r="F523" s="423" t="s">
        <v>982</v>
      </c>
      <c r="G523" s="423" t="s">
        <v>2842</v>
      </c>
      <c r="H523" s="423" t="s">
        <v>1357</v>
      </c>
      <c r="I523" s="423" t="s">
        <v>1846</v>
      </c>
      <c r="J523" s="423">
        <v>1874130.6740000001</v>
      </c>
    </row>
    <row r="524" spans="1:10" x14ac:dyDescent="0.25">
      <c r="A524" s="423" t="s">
        <v>1824</v>
      </c>
      <c r="B524" s="423" t="s">
        <v>689</v>
      </c>
      <c r="C524" s="423">
        <v>85131</v>
      </c>
      <c r="D524" s="423" t="s">
        <v>1825</v>
      </c>
      <c r="E524" s="304" t="s">
        <v>2820</v>
      </c>
      <c r="F524" s="423" t="s">
        <v>984</v>
      </c>
      <c r="G524" s="423" t="s">
        <v>2843</v>
      </c>
      <c r="H524" s="423" t="s">
        <v>1357</v>
      </c>
      <c r="I524" s="423" t="s">
        <v>1846</v>
      </c>
      <c r="J524" s="423">
        <v>1874130.6740000001</v>
      </c>
    </row>
    <row r="525" spans="1:10" x14ac:dyDescent="0.25">
      <c r="A525" s="423" t="s">
        <v>1824</v>
      </c>
      <c r="B525" s="423" t="s">
        <v>689</v>
      </c>
      <c r="C525" s="423">
        <v>85131</v>
      </c>
      <c r="D525" s="423" t="s">
        <v>1825</v>
      </c>
      <c r="E525" s="304" t="s">
        <v>2820</v>
      </c>
      <c r="F525" s="423" t="s">
        <v>986</v>
      </c>
      <c r="G525" s="423" t="s">
        <v>2844</v>
      </c>
      <c r="H525" s="423" t="s">
        <v>1357</v>
      </c>
      <c r="I525" s="423" t="s">
        <v>1846</v>
      </c>
      <c r="J525" s="423">
        <v>620049.21400000004</v>
      </c>
    </row>
    <row r="526" spans="1:10" x14ac:dyDescent="0.25">
      <c r="A526" s="423" t="s">
        <v>1824</v>
      </c>
      <c r="B526" s="423" t="s">
        <v>689</v>
      </c>
      <c r="C526" s="423">
        <v>85131</v>
      </c>
      <c r="D526" s="423" t="s">
        <v>1825</v>
      </c>
      <c r="E526" s="304" t="s">
        <v>2820</v>
      </c>
      <c r="F526" s="423" t="s">
        <v>2845</v>
      </c>
      <c r="G526" s="423" t="s">
        <v>2846</v>
      </c>
      <c r="H526" s="423" t="s">
        <v>1357</v>
      </c>
      <c r="I526" s="423" t="s">
        <v>1846</v>
      </c>
      <c r="J526" s="423">
        <v>45010.896000000001</v>
      </c>
    </row>
    <row r="527" spans="1:10" x14ac:dyDescent="0.25">
      <c r="A527" s="423" t="s">
        <v>1824</v>
      </c>
      <c r="B527" s="423" t="s">
        <v>689</v>
      </c>
      <c r="C527" s="423">
        <v>85131</v>
      </c>
      <c r="D527" s="423" t="s">
        <v>1825</v>
      </c>
      <c r="E527" s="304" t="s">
        <v>2820</v>
      </c>
      <c r="F527" s="423" t="s">
        <v>944</v>
      </c>
      <c r="G527" s="423" t="s">
        <v>2821</v>
      </c>
      <c r="H527" s="423" t="s">
        <v>1357</v>
      </c>
      <c r="I527" s="423" t="s">
        <v>1847</v>
      </c>
      <c r="J527" s="423">
        <v>993005.46</v>
      </c>
    </row>
    <row r="528" spans="1:10" x14ac:dyDescent="0.25">
      <c r="A528" s="423" t="s">
        <v>1824</v>
      </c>
      <c r="B528" s="423" t="s">
        <v>689</v>
      </c>
      <c r="C528" s="423">
        <v>85131</v>
      </c>
      <c r="D528" s="423" t="s">
        <v>1825</v>
      </c>
      <c r="E528" s="304" t="s">
        <v>2820</v>
      </c>
      <c r="F528" s="423" t="s">
        <v>946</v>
      </c>
      <c r="G528" s="423" t="s">
        <v>2822</v>
      </c>
      <c r="H528" s="423" t="s">
        <v>1357</v>
      </c>
      <c r="I528" s="423" t="s">
        <v>1847</v>
      </c>
      <c r="J528" s="423">
        <v>662853.72100000002</v>
      </c>
    </row>
    <row r="529" spans="1:10" x14ac:dyDescent="0.25">
      <c r="A529" s="423" t="s">
        <v>1824</v>
      </c>
      <c r="B529" s="423" t="s">
        <v>689</v>
      </c>
      <c r="C529" s="423">
        <v>85131</v>
      </c>
      <c r="D529" s="423" t="s">
        <v>1825</v>
      </c>
      <c r="E529" s="304" t="s">
        <v>2820</v>
      </c>
      <c r="F529" s="423" t="s">
        <v>948</v>
      </c>
      <c r="G529" s="423" t="s">
        <v>2823</v>
      </c>
      <c r="H529" s="423" t="s">
        <v>1357</v>
      </c>
      <c r="I529" s="423" t="s">
        <v>1847</v>
      </c>
      <c r="J529" s="423">
        <v>354773.44699999999</v>
      </c>
    </row>
    <row r="530" spans="1:10" x14ac:dyDescent="0.25">
      <c r="A530" s="423" t="s">
        <v>1824</v>
      </c>
      <c r="B530" s="423" t="s">
        <v>689</v>
      </c>
      <c r="C530" s="423">
        <v>85131</v>
      </c>
      <c r="D530" s="423" t="s">
        <v>1825</v>
      </c>
      <c r="E530" s="304" t="s">
        <v>2820</v>
      </c>
      <c r="F530" s="423" t="s">
        <v>950</v>
      </c>
      <c r="G530" s="423" t="s">
        <v>2824</v>
      </c>
      <c r="H530" s="423" t="s">
        <v>1357</v>
      </c>
      <c r="I530" s="423" t="s">
        <v>1847</v>
      </c>
      <c r="J530" s="423">
        <v>124367.49</v>
      </c>
    </row>
    <row r="531" spans="1:10" x14ac:dyDescent="0.25">
      <c r="A531" s="423" t="s">
        <v>1824</v>
      </c>
      <c r="B531" s="423" t="s">
        <v>689</v>
      </c>
      <c r="C531" s="423">
        <v>85131</v>
      </c>
      <c r="D531" s="423" t="s">
        <v>1825</v>
      </c>
      <c r="E531" s="304" t="s">
        <v>2820</v>
      </c>
      <c r="F531" s="423" t="s">
        <v>952</v>
      </c>
      <c r="G531" s="423" t="s">
        <v>2825</v>
      </c>
      <c r="H531" s="423" t="s">
        <v>1357</v>
      </c>
      <c r="I531" s="423" t="s">
        <v>1847</v>
      </c>
      <c r="J531" s="423">
        <v>140424.34099999999</v>
      </c>
    </row>
    <row r="532" spans="1:10" x14ac:dyDescent="0.25">
      <c r="A532" s="423" t="s">
        <v>1824</v>
      </c>
      <c r="B532" s="423" t="s">
        <v>689</v>
      </c>
      <c r="C532" s="423">
        <v>85131</v>
      </c>
      <c r="D532" s="423" t="s">
        <v>1825</v>
      </c>
      <c r="E532" s="304" t="s">
        <v>2820</v>
      </c>
      <c r="F532" s="423" t="s">
        <v>954</v>
      </c>
      <c r="G532" s="423" t="s">
        <v>2826</v>
      </c>
      <c r="H532" s="423" t="s">
        <v>1357</v>
      </c>
      <c r="I532" s="423" t="s">
        <v>1847</v>
      </c>
      <c r="J532" s="423">
        <v>25605.157999999999</v>
      </c>
    </row>
    <row r="533" spans="1:10" x14ac:dyDescent="0.25">
      <c r="A533" s="423" t="s">
        <v>1824</v>
      </c>
      <c r="B533" s="423" t="s">
        <v>689</v>
      </c>
      <c r="C533" s="423">
        <v>85131</v>
      </c>
      <c r="D533" s="423" t="s">
        <v>1825</v>
      </c>
      <c r="E533" s="304" t="s">
        <v>2820</v>
      </c>
      <c r="F533" s="423" t="s">
        <v>956</v>
      </c>
      <c r="G533" s="423" t="s">
        <v>2827</v>
      </c>
      <c r="H533" s="423" t="s">
        <v>1357</v>
      </c>
      <c r="I533" s="423" t="s">
        <v>1847</v>
      </c>
      <c r="J533" s="423">
        <v>17683.285</v>
      </c>
    </row>
    <row r="534" spans="1:10" x14ac:dyDescent="0.25">
      <c r="A534" s="423" t="s">
        <v>1824</v>
      </c>
      <c r="B534" s="423" t="s">
        <v>689</v>
      </c>
      <c r="C534" s="423">
        <v>85131</v>
      </c>
      <c r="D534" s="423" t="s">
        <v>1825</v>
      </c>
      <c r="E534" s="304" t="s">
        <v>2820</v>
      </c>
      <c r="F534" s="423" t="s">
        <v>958</v>
      </c>
      <c r="G534" s="423" t="s">
        <v>2828</v>
      </c>
      <c r="H534" s="423" t="s">
        <v>1357</v>
      </c>
      <c r="I534" s="423" t="s">
        <v>1847</v>
      </c>
      <c r="J534" s="423">
        <v>1655859.1810000001</v>
      </c>
    </row>
    <row r="535" spans="1:10" x14ac:dyDescent="0.25">
      <c r="A535" s="423" t="s">
        <v>1824</v>
      </c>
      <c r="B535" s="423" t="s">
        <v>689</v>
      </c>
      <c r="C535" s="423">
        <v>85131</v>
      </c>
      <c r="D535" s="423" t="s">
        <v>1825</v>
      </c>
      <c r="E535" s="304" t="s">
        <v>2820</v>
      </c>
      <c r="F535" s="423" t="s">
        <v>960</v>
      </c>
      <c r="G535" s="423" t="s">
        <v>2829</v>
      </c>
      <c r="H535" s="423" t="s">
        <v>1357</v>
      </c>
      <c r="I535" s="423" t="s">
        <v>1847</v>
      </c>
      <c r="J535" s="423">
        <v>406639.755</v>
      </c>
    </row>
    <row r="536" spans="1:10" x14ac:dyDescent="0.25">
      <c r="A536" s="423" t="s">
        <v>1824</v>
      </c>
      <c r="B536" s="423" t="s">
        <v>689</v>
      </c>
      <c r="C536" s="423">
        <v>85131</v>
      </c>
      <c r="D536" s="423" t="s">
        <v>1825</v>
      </c>
      <c r="E536" s="304" t="s">
        <v>2820</v>
      </c>
      <c r="F536" s="423" t="s">
        <v>962</v>
      </c>
      <c r="G536" s="423" t="s">
        <v>2830</v>
      </c>
      <c r="H536" s="423" t="s">
        <v>1357</v>
      </c>
      <c r="I536" s="423" t="s">
        <v>1847</v>
      </c>
      <c r="J536" s="423">
        <v>90136.262000000002</v>
      </c>
    </row>
    <row r="537" spans="1:10" x14ac:dyDescent="0.25">
      <c r="A537" s="423" t="s">
        <v>1824</v>
      </c>
      <c r="B537" s="423" t="s">
        <v>689</v>
      </c>
      <c r="C537" s="423">
        <v>85131</v>
      </c>
      <c r="D537" s="423" t="s">
        <v>1825</v>
      </c>
      <c r="E537" s="304" t="s">
        <v>2820</v>
      </c>
      <c r="F537" s="423" t="s">
        <v>963</v>
      </c>
      <c r="G537" s="423" t="s">
        <v>2831</v>
      </c>
      <c r="H537" s="423" t="s">
        <v>1357</v>
      </c>
      <c r="I537" s="423" t="s">
        <v>1847</v>
      </c>
      <c r="J537" s="423">
        <v>121502.13</v>
      </c>
    </row>
    <row r="538" spans="1:10" x14ac:dyDescent="0.25">
      <c r="A538" s="423" t="s">
        <v>1824</v>
      </c>
      <c r="B538" s="423" t="s">
        <v>689</v>
      </c>
      <c r="C538" s="423">
        <v>85131</v>
      </c>
      <c r="D538" s="423" t="s">
        <v>1825</v>
      </c>
      <c r="E538" s="304" t="s">
        <v>2820</v>
      </c>
      <c r="F538" s="423" t="s">
        <v>964</v>
      </c>
      <c r="G538" s="423" t="s">
        <v>2832</v>
      </c>
      <c r="H538" s="423" t="s">
        <v>1357</v>
      </c>
      <c r="I538" s="423" t="s">
        <v>1847</v>
      </c>
      <c r="J538" s="423">
        <v>164438.834</v>
      </c>
    </row>
    <row r="539" spans="1:10" x14ac:dyDescent="0.25">
      <c r="A539" s="423" t="s">
        <v>1824</v>
      </c>
      <c r="B539" s="423" t="s">
        <v>689</v>
      </c>
      <c r="C539" s="423">
        <v>85131</v>
      </c>
      <c r="D539" s="423" t="s">
        <v>1825</v>
      </c>
      <c r="E539" s="304" t="s">
        <v>2820</v>
      </c>
      <c r="F539" s="423" t="s">
        <v>965</v>
      </c>
      <c r="G539" s="423" t="s">
        <v>2833</v>
      </c>
      <c r="H539" s="423" t="s">
        <v>1357</v>
      </c>
      <c r="I539" s="423" t="s">
        <v>1847</v>
      </c>
      <c r="J539" s="423">
        <v>22048.004000000001</v>
      </c>
    </row>
    <row r="540" spans="1:10" x14ac:dyDescent="0.25">
      <c r="A540" s="423" t="s">
        <v>1824</v>
      </c>
      <c r="B540" s="423" t="s">
        <v>689</v>
      </c>
      <c r="C540" s="423">
        <v>85131</v>
      </c>
      <c r="D540" s="423" t="s">
        <v>1825</v>
      </c>
      <c r="E540" s="304" t="s">
        <v>2820</v>
      </c>
      <c r="F540" s="423" t="s">
        <v>966</v>
      </c>
      <c r="G540" s="423" t="s">
        <v>2834</v>
      </c>
      <c r="H540" s="423" t="s">
        <v>1357</v>
      </c>
      <c r="I540" s="423" t="s">
        <v>1847</v>
      </c>
      <c r="J540" s="423">
        <v>8514.5249999999996</v>
      </c>
    </row>
    <row r="541" spans="1:10" x14ac:dyDescent="0.25">
      <c r="A541" s="423" t="s">
        <v>1824</v>
      </c>
      <c r="B541" s="423" t="s">
        <v>689</v>
      </c>
      <c r="C541" s="423">
        <v>85131</v>
      </c>
      <c r="D541" s="423" t="s">
        <v>1825</v>
      </c>
      <c r="E541" s="304" t="s">
        <v>2820</v>
      </c>
      <c r="F541" s="423" t="s">
        <v>968</v>
      </c>
      <c r="G541" s="423" t="s">
        <v>2835</v>
      </c>
      <c r="H541" s="423" t="s">
        <v>1357</v>
      </c>
      <c r="I541" s="423" t="s">
        <v>1847</v>
      </c>
      <c r="J541" s="423">
        <v>1249219.426</v>
      </c>
    </row>
    <row r="542" spans="1:10" x14ac:dyDescent="0.25">
      <c r="A542" s="423" t="s">
        <v>1824</v>
      </c>
      <c r="B542" s="423" t="s">
        <v>689</v>
      </c>
      <c r="C542" s="423">
        <v>85131</v>
      </c>
      <c r="D542" s="423" t="s">
        <v>1825</v>
      </c>
      <c r="E542" s="304" t="s">
        <v>2820</v>
      </c>
      <c r="F542" s="423" t="s">
        <v>970</v>
      </c>
      <c r="G542" s="423" t="s">
        <v>2836</v>
      </c>
      <c r="H542" s="423" t="s">
        <v>1357</v>
      </c>
      <c r="I542" s="423" t="s">
        <v>1847</v>
      </c>
      <c r="J542" s="423">
        <v>1126185.2720000001</v>
      </c>
    </row>
    <row r="543" spans="1:10" x14ac:dyDescent="0.25">
      <c r="A543" s="423" t="s">
        <v>1824</v>
      </c>
      <c r="B543" s="423" t="s">
        <v>689</v>
      </c>
      <c r="C543" s="423">
        <v>85131</v>
      </c>
      <c r="D543" s="423" t="s">
        <v>1825</v>
      </c>
      <c r="E543" s="304" t="s">
        <v>2820</v>
      </c>
      <c r="F543" s="423" t="s">
        <v>973</v>
      </c>
      <c r="G543" s="423" t="s">
        <v>2837</v>
      </c>
      <c r="H543" s="423" t="s">
        <v>1357</v>
      </c>
      <c r="I543" s="423" t="s">
        <v>1847</v>
      </c>
      <c r="J543" s="423">
        <v>1083419.6170000001</v>
      </c>
    </row>
    <row r="544" spans="1:10" x14ac:dyDescent="0.25">
      <c r="A544" s="423" t="s">
        <v>1824</v>
      </c>
      <c r="B544" s="423" t="s">
        <v>689</v>
      </c>
      <c r="C544" s="423">
        <v>85131</v>
      </c>
      <c r="D544" s="423" t="s">
        <v>1825</v>
      </c>
      <c r="E544" s="304" t="s">
        <v>2820</v>
      </c>
      <c r="F544" s="423" t="s">
        <v>975</v>
      </c>
      <c r="G544" s="423" t="s">
        <v>2838</v>
      </c>
      <c r="H544" s="423" t="s">
        <v>1357</v>
      </c>
      <c r="I544" s="423" t="s">
        <v>1847</v>
      </c>
      <c r="J544" s="423">
        <v>7222.5420000000004</v>
      </c>
    </row>
    <row r="545" spans="1:10" x14ac:dyDescent="0.25">
      <c r="A545" s="423" t="s">
        <v>1824</v>
      </c>
      <c r="B545" s="423" t="s">
        <v>689</v>
      </c>
      <c r="C545" s="423">
        <v>85131</v>
      </c>
      <c r="D545" s="423" t="s">
        <v>1825</v>
      </c>
      <c r="E545" s="304" t="s">
        <v>2820</v>
      </c>
      <c r="F545" s="423" t="s">
        <v>976</v>
      </c>
      <c r="G545" s="423" t="s">
        <v>2839</v>
      </c>
      <c r="H545" s="423" t="s">
        <v>1357</v>
      </c>
      <c r="I545" s="423" t="s">
        <v>1847</v>
      </c>
      <c r="J545" s="423">
        <v>35543.112999999998</v>
      </c>
    </row>
    <row r="546" spans="1:10" x14ac:dyDescent="0.25">
      <c r="A546" s="423" t="s">
        <v>1824</v>
      </c>
      <c r="B546" s="423" t="s">
        <v>689</v>
      </c>
      <c r="C546" s="423">
        <v>85131</v>
      </c>
      <c r="D546" s="423" t="s">
        <v>1825</v>
      </c>
      <c r="E546" s="304" t="s">
        <v>2820</v>
      </c>
      <c r="F546" s="423" t="s">
        <v>978</v>
      </c>
      <c r="G546" s="423" t="s">
        <v>2840</v>
      </c>
      <c r="H546" s="423" t="s">
        <v>1357</v>
      </c>
      <c r="I546" s="423" t="s">
        <v>1847</v>
      </c>
      <c r="J546" s="423">
        <v>1143438.8629999999</v>
      </c>
    </row>
    <row r="547" spans="1:10" x14ac:dyDescent="0.25">
      <c r="A547" s="423" t="s">
        <v>1824</v>
      </c>
      <c r="B547" s="423" t="s">
        <v>689</v>
      </c>
      <c r="C547" s="423">
        <v>85131</v>
      </c>
      <c r="D547" s="423" t="s">
        <v>1825</v>
      </c>
      <c r="E547" s="304" t="s">
        <v>2820</v>
      </c>
      <c r="F547" s="423" t="s">
        <v>980</v>
      </c>
      <c r="G547" s="423" t="s">
        <v>2841</v>
      </c>
      <c r="H547" s="423" t="s">
        <v>1357</v>
      </c>
      <c r="I547" s="423" t="s">
        <v>1847</v>
      </c>
      <c r="J547" s="423">
        <v>688626.26899999997</v>
      </c>
    </row>
    <row r="548" spans="1:10" x14ac:dyDescent="0.25">
      <c r="A548" s="423" t="s">
        <v>1824</v>
      </c>
      <c r="B548" s="423" t="s">
        <v>689</v>
      </c>
      <c r="C548" s="423">
        <v>85131</v>
      </c>
      <c r="D548" s="423" t="s">
        <v>1825</v>
      </c>
      <c r="E548" s="304" t="s">
        <v>2820</v>
      </c>
      <c r="F548" s="423" t="s">
        <v>982</v>
      </c>
      <c r="G548" s="423" t="s">
        <v>2842</v>
      </c>
      <c r="H548" s="423" t="s">
        <v>1357</v>
      </c>
      <c r="I548" s="423" t="s">
        <v>1847</v>
      </c>
      <c r="J548" s="423">
        <v>1881950.3570000001</v>
      </c>
    </row>
    <row r="549" spans="1:10" x14ac:dyDescent="0.25">
      <c r="A549" s="423" t="s">
        <v>1824</v>
      </c>
      <c r="B549" s="423" t="s">
        <v>689</v>
      </c>
      <c r="C549" s="423">
        <v>85131</v>
      </c>
      <c r="D549" s="423" t="s">
        <v>1825</v>
      </c>
      <c r="E549" s="304" t="s">
        <v>2820</v>
      </c>
      <c r="F549" s="423" t="s">
        <v>984</v>
      </c>
      <c r="G549" s="423" t="s">
        <v>2843</v>
      </c>
      <c r="H549" s="423" t="s">
        <v>1357</v>
      </c>
      <c r="I549" s="423" t="s">
        <v>1847</v>
      </c>
      <c r="J549" s="423">
        <v>1881950.3570000001</v>
      </c>
    </row>
    <row r="550" spans="1:10" x14ac:dyDescent="0.25">
      <c r="A550" s="423" t="s">
        <v>1824</v>
      </c>
      <c r="B550" s="423" t="s">
        <v>689</v>
      </c>
      <c r="C550" s="423">
        <v>85131</v>
      </c>
      <c r="D550" s="423" t="s">
        <v>1825</v>
      </c>
      <c r="E550" s="304" t="s">
        <v>2820</v>
      </c>
      <c r="F550" s="423" t="s">
        <v>986</v>
      </c>
      <c r="G550" s="423" t="s">
        <v>2844</v>
      </c>
      <c r="H550" s="423" t="s">
        <v>1357</v>
      </c>
      <c r="I550" s="423" t="s">
        <v>1847</v>
      </c>
      <c r="J550" s="423">
        <v>577846.74800000002</v>
      </c>
    </row>
    <row r="551" spans="1:10" x14ac:dyDescent="0.25">
      <c r="A551" s="423" t="s">
        <v>1824</v>
      </c>
      <c r="B551" s="423" t="s">
        <v>689</v>
      </c>
      <c r="C551" s="423">
        <v>85131</v>
      </c>
      <c r="D551" s="423" t="s">
        <v>1825</v>
      </c>
      <c r="E551" s="304" t="s">
        <v>2820</v>
      </c>
      <c r="F551" s="423" t="s">
        <v>2845</v>
      </c>
      <c r="G551" s="423" t="s">
        <v>2846</v>
      </c>
      <c r="H551" s="423" t="s">
        <v>1357</v>
      </c>
      <c r="I551" s="423" t="s">
        <v>1847</v>
      </c>
      <c r="J551" s="423">
        <v>44449.1</v>
      </c>
    </row>
    <row r="552" spans="1:10" x14ac:dyDescent="0.25">
      <c r="A552" s="423" t="s">
        <v>1824</v>
      </c>
      <c r="B552" s="423" t="s">
        <v>689</v>
      </c>
      <c r="C552" s="423">
        <v>85131</v>
      </c>
      <c r="D552" s="423" t="s">
        <v>1825</v>
      </c>
      <c r="E552" s="304" t="s">
        <v>2820</v>
      </c>
      <c r="F552" s="423" t="s">
        <v>944</v>
      </c>
      <c r="G552" s="423" t="s">
        <v>2821</v>
      </c>
      <c r="H552" s="423" t="s">
        <v>1357</v>
      </c>
      <c r="I552" s="423" t="s">
        <v>1848</v>
      </c>
      <c r="J552" s="423">
        <v>1004093.892</v>
      </c>
    </row>
    <row r="553" spans="1:10" x14ac:dyDescent="0.25">
      <c r="A553" s="423" t="s">
        <v>1824</v>
      </c>
      <c r="B553" s="423" t="s">
        <v>689</v>
      </c>
      <c r="C553" s="423">
        <v>85131</v>
      </c>
      <c r="D553" s="423" t="s">
        <v>1825</v>
      </c>
      <c r="E553" s="304" t="s">
        <v>2820</v>
      </c>
      <c r="F553" s="423" t="s">
        <v>946</v>
      </c>
      <c r="G553" s="423" t="s">
        <v>2822</v>
      </c>
      <c r="H553" s="423" t="s">
        <v>1357</v>
      </c>
      <c r="I553" s="423" t="s">
        <v>1848</v>
      </c>
      <c r="J553" s="423">
        <v>668478.29799999995</v>
      </c>
    </row>
    <row r="554" spans="1:10" x14ac:dyDescent="0.25">
      <c r="A554" s="423" t="s">
        <v>1824</v>
      </c>
      <c r="B554" s="423" t="s">
        <v>689</v>
      </c>
      <c r="C554" s="423">
        <v>85131</v>
      </c>
      <c r="D554" s="423" t="s">
        <v>1825</v>
      </c>
      <c r="E554" s="304" t="s">
        <v>2820</v>
      </c>
      <c r="F554" s="423" t="s">
        <v>948</v>
      </c>
      <c r="G554" s="423" t="s">
        <v>2823</v>
      </c>
      <c r="H554" s="423" t="s">
        <v>1357</v>
      </c>
      <c r="I554" s="423" t="s">
        <v>1848</v>
      </c>
      <c r="J554" s="423">
        <v>351818.125</v>
      </c>
    </row>
    <row r="555" spans="1:10" x14ac:dyDescent="0.25">
      <c r="A555" s="423" t="s">
        <v>1824</v>
      </c>
      <c r="B555" s="423" t="s">
        <v>689</v>
      </c>
      <c r="C555" s="423">
        <v>85131</v>
      </c>
      <c r="D555" s="423" t="s">
        <v>1825</v>
      </c>
      <c r="E555" s="304" t="s">
        <v>2820</v>
      </c>
      <c r="F555" s="423" t="s">
        <v>950</v>
      </c>
      <c r="G555" s="423" t="s">
        <v>2824</v>
      </c>
      <c r="H555" s="423" t="s">
        <v>1357</v>
      </c>
      <c r="I555" s="423" t="s">
        <v>1848</v>
      </c>
      <c r="J555" s="423">
        <v>124291.943</v>
      </c>
    </row>
    <row r="556" spans="1:10" x14ac:dyDescent="0.25">
      <c r="A556" s="423" t="s">
        <v>1824</v>
      </c>
      <c r="B556" s="423" t="s">
        <v>689</v>
      </c>
      <c r="C556" s="423">
        <v>85131</v>
      </c>
      <c r="D556" s="423" t="s">
        <v>1825</v>
      </c>
      <c r="E556" s="304" t="s">
        <v>2820</v>
      </c>
      <c r="F556" s="423" t="s">
        <v>952</v>
      </c>
      <c r="G556" s="423" t="s">
        <v>2825</v>
      </c>
      <c r="H556" s="423" t="s">
        <v>1357</v>
      </c>
      <c r="I556" s="423" t="s">
        <v>1848</v>
      </c>
      <c r="J556" s="423">
        <v>145024.74100000001</v>
      </c>
    </row>
    <row r="557" spans="1:10" x14ac:dyDescent="0.25">
      <c r="A557" s="423" t="s">
        <v>1824</v>
      </c>
      <c r="B557" s="423" t="s">
        <v>689</v>
      </c>
      <c r="C557" s="423">
        <v>85131</v>
      </c>
      <c r="D557" s="423" t="s">
        <v>1825</v>
      </c>
      <c r="E557" s="304" t="s">
        <v>2820</v>
      </c>
      <c r="F557" s="423" t="s">
        <v>954</v>
      </c>
      <c r="G557" s="423" t="s">
        <v>2826</v>
      </c>
      <c r="H557" s="423" t="s">
        <v>1357</v>
      </c>
      <c r="I557" s="423" t="s">
        <v>1848</v>
      </c>
      <c r="J557" s="423">
        <v>31378.404999999999</v>
      </c>
    </row>
    <row r="558" spans="1:10" x14ac:dyDescent="0.25">
      <c r="A558" s="423" t="s">
        <v>1824</v>
      </c>
      <c r="B558" s="423" t="s">
        <v>689</v>
      </c>
      <c r="C558" s="423">
        <v>85131</v>
      </c>
      <c r="D558" s="423" t="s">
        <v>1825</v>
      </c>
      <c r="E558" s="304" t="s">
        <v>2820</v>
      </c>
      <c r="F558" s="423" t="s">
        <v>956</v>
      </c>
      <c r="G558" s="423" t="s">
        <v>2827</v>
      </c>
      <c r="H558" s="423" t="s">
        <v>1357</v>
      </c>
      <c r="I558" s="423" t="s">
        <v>1848</v>
      </c>
      <c r="J558" s="423">
        <v>15965.084000000001</v>
      </c>
    </row>
    <row r="559" spans="1:10" x14ac:dyDescent="0.25">
      <c r="A559" s="423" t="s">
        <v>1824</v>
      </c>
      <c r="B559" s="423" t="s">
        <v>689</v>
      </c>
      <c r="C559" s="423">
        <v>85131</v>
      </c>
      <c r="D559" s="423" t="s">
        <v>1825</v>
      </c>
      <c r="E559" s="304" t="s">
        <v>2820</v>
      </c>
      <c r="F559" s="423" t="s">
        <v>958</v>
      </c>
      <c r="G559" s="423" t="s">
        <v>2828</v>
      </c>
      <c r="H559" s="423" t="s">
        <v>1357</v>
      </c>
      <c r="I559" s="423" t="s">
        <v>1848</v>
      </c>
      <c r="J559" s="423">
        <v>1672572.19</v>
      </c>
    </row>
    <row r="560" spans="1:10" x14ac:dyDescent="0.25">
      <c r="A560" s="423" t="s">
        <v>1824</v>
      </c>
      <c r="B560" s="423" t="s">
        <v>689</v>
      </c>
      <c r="C560" s="423">
        <v>85131</v>
      </c>
      <c r="D560" s="423" t="s">
        <v>1825</v>
      </c>
      <c r="E560" s="304" t="s">
        <v>2820</v>
      </c>
      <c r="F560" s="423" t="s">
        <v>960</v>
      </c>
      <c r="G560" s="423" t="s">
        <v>2829</v>
      </c>
      <c r="H560" s="423" t="s">
        <v>1357</v>
      </c>
      <c r="I560" s="423" t="s">
        <v>1848</v>
      </c>
      <c r="J560" s="423">
        <v>408106.22100000002</v>
      </c>
    </row>
    <row r="561" spans="1:10" x14ac:dyDescent="0.25">
      <c r="A561" s="423" t="s">
        <v>1824</v>
      </c>
      <c r="B561" s="423" t="s">
        <v>689</v>
      </c>
      <c r="C561" s="423">
        <v>85131</v>
      </c>
      <c r="D561" s="423" t="s">
        <v>1825</v>
      </c>
      <c r="E561" s="304" t="s">
        <v>2820</v>
      </c>
      <c r="F561" s="423" t="s">
        <v>962</v>
      </c>
      <c r="G561" s="423" t="s">
        <v>2830</v>
      </c>
      <c r="H561" s="423" t="s">
        <v>1357</v>
      </c>
      <c r="I561" s="423" t="s">
        <v>1848</v>
      </c>
      <c r="J561" s="423">
        <v>84883.421000000002</v>
      </c>
    </row>
    <row r="562" spans="1:10" x14ac:dyDescent="0.25">
      <c r="A562" s="423" t="s">
        <v>1824</v>
      </c>
      <c r="B562" s="423" t="s">
        <v>689</v>
      </c>
      <c r="C562" s="423">
        <v>85131</v>
      </c>
      <c r="D562" s="423" t="s">
        <v>1825</v>
      </c>
      <c r="E562" s="304" t="s">
        <v>2820</v>
      </c>
      <c r="F562" s="423" t="s">
        <v>963</v>
      </c>
      <c r="G562" s="423" t="s">
        <v>2831</v>
      </c>
      <c r="H562" s="423" t="s">
        <v>1357</v>
      </c>
      <c r="I562" s="423" t="s">
        <v>1848</v>
      </c>
      <c r="J562" s="423">
        <v>125823.512</v>
      </c>
    </row>
    <row r="563" spans="1:10" x14ac:dyDescent="0.25">
      <c r="A563" s="423" t="s">
        <v>1824</v>
      </c>
      <c r="B563" s="423" t="s">
        <v>689</v>
      </c>
      <c r="C563" s="423">
        <v>85131</v>
      </c>
      <c r="D563" s="423" t="s">
        <v>1825</v>
      </c>
      <c r="E563" s="304" t="s">
        <v>2820</v>
      </c>
      <c r="F563" s="423" t="s">
        <v>964</v>
      </c>
      <c r="G563" s="423" t="s">
        <v>2832</v>
      </c>
      <c r="H563" s="423" t="s">
        <v>1357</v>
      </c>
      <c r="I563" s="423" t="s">
        <v>1848</v>
      </c>
      <c r="J563" s="423">
        <v>167190.989</v>
      </c>
    </row>
    <row r="564" spans="1:10" x14ac:dyDescent="0.25">
      <c r="A564" s="423" t="s">
        <v>1824</v>
      </c>
      <c r="B564" s="423" t="s">
        <v>689</v>
      </c>
      <c r="C564" s="423">
        <v>85131</v>
      </c>
      <c r="D564" s="423" t="s">
        <v>1825</v>
      </c>
      <c r="E564" s="304" t="s">
        <v>2820</v>
      </c>
      <c r="F564" s="423" t="s">
        <v>965</v>
      </c>
      <c r="G564" s="423" t="s">
        <v>2833</v>
      </c>
      <c r="H564" s="423" t="s">
        <v>1357</v>
      </c>
      <c r="I564" s="423" t="s">
        <v>1848</v>
      </c>
      <c r="J564" s="423">
        <v>21515.548999999999</v>
      </c>
    </row>
    <row r="565" spans="1:10" x14ac:dyDescent="0.25">
      <c r="A565" s="423" t="s">
        <v>1824</v>
      </c>
      <c r="B565" s="423" t="s">
        <v>689</v>
      </c>
      <c r="C565" s="423">
        <v>85131</v>
      </c>
      <c r="D565" s="423" t="s">
        <v>1825</v>
      </c>
      <c r="E565" s="304" t="s">
        <v>2820</v>
      </c>
      <c r="F565" s="423" t="s">
        <v>966</v>
      </c>
      <c r="G565" s="423" t="s">
        <v>2834</v>
      </c>
      <c r="H565" s="423" t="s">
        <v>1357</v>
      </c>
      <c r="I565" s="423" t="s">
        <v>1848</v>
      </c>
      <c r="J565" s="423">
        <v>8692.75</v>
      </c>
    </row>
    <row r="566" spans="1:10" x14ac:dyDescent="0.25">
      <c r="A566" s="423" t="s">
        <v>1824</v>
      </c>
      <c r="B566" s="423" t="s">
        <v>689</v>
      </c>
      <c r="C566" s="423">
        <v>85131</v>
      </c>
      <c r="D566" s="423" t="s">
        <v>1825</v>
      </c>
      <c r="E566" s="304" t="s">
        <v>2820</v>
      </c>
      <c r="F566" s="423" t="s">
        <v>968</v>
      </c>
      <c r="G566" s="423" t="s">
        <v>2835</v>
      </c>
      <c r="H566" s="423" t="s">
        <v>1357</v>
      </c>
      <c r="I566" s="423" t="s">
        <v>1848</v>
      </c>
      <c r="J566" s="423">
        <v>1264465.969</v>
      </c>
    </row>
    <row r="567" spans="1:10" x14ac:dyDescent="0.25">
      <c r="A567" s="423" t="s">
        <v>1824</v>
      </c>
      <c r="B567" s="423" t="s">
        <v>689</v>
      </c>
      <c r="C567" s="423">
        <v>85131</v>
      </c>
      <c r="D567" s="423" t="s">
        <v>1825</v>
      </c>
      <c r="E567" s="304" t="s">
        <v>2820</v>
      </c>
      <c r="F567" s="423" t="s">
        <v>970</v>
      </c>
      <c r="G567" s="423" t="s">
        <v>2836</v>
      </c>
      <c r="H567" s="423" t="s">
        <v>1357</v>
      </c>
      <c r="I567" s="423" t="s">
        <v>1848</v>
      </c>
      <c r="J567" s="423">
        <v>1122142.8259999999</v>
      </c>
    </row>
    <row r="568" spans="1:10" x14ac:dyDescent="0.25">
      <c r="A568" s="423" t="s">
        <v>1824</v>
      </c>
      <c r="B568" s="423" t="s">
        <v>689</v>
      </c>
      <c r="C568" s="423">
        <v>85131</v>
      </c>
      <c r="D568" s="423" t="s">
        <v>1825</v>
      </c>
      <c r="E568" s="304" t="s">
        <v>2820</v>
      </c>
      <c r="F568" s="423" t="s">
        <v>973</v>
      </c>
      <c r="G568" s="423" t="s">
        <v>2837</v>
      </c>
      <c r="H568" s="423" t="s">
        <v>1357</v>
      </c>
      <c r="I568" s="423" t="s">
        <v>1848</v>
      </c>
      <c r="J568" s="423">
        <v>1078887.18</v>
      </c>
    </row>
    <row r="569" spans="1:10" x14ac:dyDescent="0.25">
      <c r="A569" s="423" t="s">
        <v>1824</v>
      </c>
      <c r="B569" s="423" t="s">
        <v>689</v>
      </c>
      <c r="C569" s="423">
        <v>85131</v>
      </c>
      <c r="D569" s="423" t="s">
        <v>1825</v>
      </c>
      <c r="E569" s="304" t="s">
        <v>2820</v>
      </c>
      <c r="F569" s="423" t="s">
        <v>975</v>
      </c>
      <c r="G569" s="423" t="s">
        <v>2838</v>
      </c>
      <c r="H569" s="423" t="s">
        <v>1357</v>
      </c>
      <c r="I569" s="423" t="s">
        <v>1848</v>
      </c>
      <c r="J569" s="423">
        <v>7373.7449999999999</v>
      </c>
    </row>
    <row r="570" spans="1:10" x14ac:dyDescent="0.25">
      <c r="A570" s="423" t="s">
        <v>1824</v>
      </c>
      <c r="B570" s="423" t="s">
        <v>689</v>
      </c>
      <c r="C570" s="423">
        <v>85131</v>
      </c>
      <c r="D570" s="423" t="s">
        <v>1825</v>
      </c>
      <c r="E570" s="304" t="s">
        <v>2820</v>
      </c>
      <c r="F570" s="423" t="s">
        <v>976</v>
      </c>
      <c r="G570" s="423" t="s">
        <v>2839</v>
      </c>
      <c r="H570" s="423" t="s">
        <v>1357</v>
      </c>
      <c r="I570" s="423" t="s">
        <v>1848</v>
      </c>
      <c r="J570" s="423">
        <v>35881.9</v>
      </c>
    </row>
    <row r="571" spans="1:10" x14ac:dyDescent="0.25">
      <c r="A571" s="423" t="s">
        <v>1824</v>
      </c>
      <c r="B571" s="423" t="s">
        <v>689</v>
      </c>
      <c r="C571" s="423">
        <v>85131</v>
      </c>
      <c r="D571" s="423" t="s">
        <v>1825</v>
      </c>
      <c r="E571" s="304" t="s">
        <v>2820</v>
      </c>
      <c r="F571" s="423" t="s">
        <v>978</v>
      </c>
      <c r="G571" s="423" t="s">
        <v>2840</v>
      </c>
      <c r="H571" s="423" t="s">
        <v>1357</v>
      </c>
      <c r="I571" s="423" t="s">
        <v>1848</v>
      </c>
      <c r="J571" s="423">
        <v>1146810.2</v>
      </c>
    </row>
    <row r="572" spans="1:10" x14ac:dyDescent="0.25">
      <c r="A572" s="423" t="s">
        <v>1824</v>
      </c>
      <c r="B572" s="423" t="s">
        <v>689</v>
      </c>
      <c r="C572" s="423">
        <v>85131</v>
      </c>
      <c r="D572" s="423" t="s">
        <v>1825</v>
      </c>
      <c r="E572" s="304" t="s">
        <v>2820</v>
      </c>
      <c r="F572" s="423" t="s">
        <v>980</v>
      </c>
      <c r="G572" s="423" t="s">
        <v>2841</v>
      </c>
      <c r="H572" s="423" t="s">
        <v>1357</v>
      </c>
      <c r="I572" s="423" t="s">
        <v>1848</v>
      </c>
      <c r="J572" s="423">
        <v>693882.30500000005</v>
      </c>
    </row>
    <row r="573" spans="1:10" x14ac:dyDescent="0.25">
      <c r="A573" s="423" t="s">
        <v>1824</v>
      </c>
      <c r="B573" s="423" t="s">
        <v>689</v>
      </c>
      <c r="C573" s="423">
        <v>85131</v>
      </c>
      <c r="D573" s="423" t="s">
        <v>1825</v>
      </c>
      <c r="E573" s="304" t="s">
        <v>2820</v>
      </c>
      <c r="F573" s="423" t="s">
        <v>982</v>
      </c>
      <c r="G573" s="423" t="s">
        <v>2842</v>
      </c>
      <c r="H573" s="423" t="s">
        <v>1357</v>
      </c>
      <c r="I573" s="423" t="s">
        <v>1848</v>
      </c>
      <c r="J573" s="423">
        <v>1819108.9790000001</v>
      </c>
    </row>
    <row r="574" spans="1:10" x14ac:dyDescent="0.25">
      <c r="A574" s="423" t="s">
        <v>1824</v>
      </c>
      <c r="B574" s="423" t="s">
        <v>689</v>
      </c>
      <c r="C574" s="423">
        <v>85131</v>
      </c>
      <c r="D574" s="423" t="s">
        <v>1825</v>
      </c>
      <c r="E574" s="304" t="s">
        <v>2820</v>
      </c>
      <c r="F574" s="423" t="s">
        <v>984</v>
      </c>
      <c r="G574" s="423" t="s">
        <v>2843</v>
      </c>
      <c r="H574" s="423" t="s">
        <v>1357</v>
      </c>
      <c r="I574" s="423" t="s">
        <v>1848</v>
      </c>
      <c r="J574" s="423">
        <v>1819108.9790000001</v>
      </c>
    </row>
    <row r="575" spans="1:10" x14ac:dyDescent="0.25">
      <c r="A575" s="423" t="s">
        <v>1824</v>
      </c>
      <c r="B575" s="423" t="s">
        <v>689</v>
      </c>
      <c r="C575" s="423">
        <v>85131</v>
      </c>
      <c r="D575" s="423" t="s">
        <v>1825</v>
      </c>
      <c r="E575" s="304" t="s">
        <v>2820</v>
      </c>
      <c r="F575" s="423" t="s">
        <v>986</v>
      </c>
      <c r="G575" s="423" t="s">
        <v>2844</v>
      </c>
      <c r="H575" s="423" t="s">
        <v>1357</v>
      </c>
      <c r="I575" s="423" t="s">
        <v>1848</v>
      </c>
      <c r="J575" s="423">
        <v>595251.03799999994</v>
      </c>
    </row>
    <row r="576" spans="1:10" x14ac:dyDescent="0.25">
      <c r="A576" s="423" t="s">
        <v>1824</v>
      </c>
      <c r="B576" s="423" t="s">
        <v>689</v>
      </c>
      <c r="C576" s="423">
        <v>85131</v>
      </c>
      <c r="D576" s="423" t="s">
        <v>1825</v>
      </c>
      <c r="E576" s="304" t="s">
        <v>2820</v>
      </c>
      <c r="F576" s="423" t="s">
        <v>2845</v>
      </c>
      <c r="G576" s="423" t="s">
        <v>2846</v>
      </c>
      <c r="H576" s="423" t="s">
        <v>1357</v>
      </c>
      <c r="I576" s="423" t="s">
        <v>1848</v>
      </c>
      <c r="J576" s="423">
        <v>46613.1</v>
      </c>
    </row>
    <row r="577" spans="1:10" x14ac:dyDescent="0.25">
      <c r="A577" s="423" t="s">
        <v>1824</v>
      </c>
      <c r="B577" s="423" t="s">
        <v>689</v>
      </c>
      <c r="C577" s="423">
        <v>85131</v>
      </c>
      <c r="D577" s="423" t="s">
        <v>1825</v>
      </c>
      <c r="E577" s="304" t="s">
        <v>2820</v>
      </c>
      <c r="F577" s="423" t="s">
        <v>944</v>
      </c>
      <c r="G577" s="423" t="s">
        <v>2821</v>
      </c>
      <c r="H577" s="423" t="s">
        <v>1357</v>
      </c>
      <c r="I577" s="423" t="s">
        <v>1849</v>
      </c>
      <c r="J577" s="423">
        <v>1036851.688</v>
      </c>
    </row>
    <row r="578" spans="1:10" x14ac:dyDescent="0.25">
      <c r="A578" s="423" t="s">
        <v>1824</v>
      </c>
      <c r="B578" s="423" t="s">
        <v>689</v>
      </c>
      <c r="C578" s="423">
        <v>85131</v>
      </c>
      <c r="D578" s="423" t="s">
        <v>1825</v>
      </c>
      <c r="E578" s="304" t="s">
        <v>2820</v>
      </c>
      <c r="F578" s="423" t="s">
        <v>946</v>
      </c>
      <c r="G578" s="423" t="s">
        <v>2822</v>
      </c>
      <c r="H578" s="423" t="s">
        <v>1357</v>
      </c>
      <c r="I578" s="423" t="s">
        <v>1849</v>
      </c>
      <c r="J578" s="423">
        <v>665521.53399999999</v>
      </c>
    </row>
    <row r="579" spans="1:10" x14ac:dyDescent="0.25">
      <c r="A579" s="423" t="s">
        <v>1824</v>
      </c>
      <c r="B579" s="423" t="s">
        <v>689</v>
      </c>
      <c r="C579" s="423">
        <v>85131</v>
      </c>
      <c r="D579" s="423" t="s">
        <v>1825</v>
      </c>
      <c r="E579" s="304" t="s">
        <v>2820</v>
      </c>
      <c r="F579" s="423" t="s">
        <v>948</v>
      </c>
      <c r="G579" s="423" t="s">
        <v>2823</v>
      </c>
      <c r="H579" s="423" t="s">
        <v>1357</v>
      </c>
      <c r="I579" s="423" t="s">
        <v>1849</v>
      </c>
      <c r="J579" s="423">
        <v>338053.57199999999</v>
      </c>
    </row>
    <row r="580" spans="1:10" x14ac:dyDescent="0.25">
      <c r="A580" s="423" t="s">
        <v>1824</v>
      </c>
      <c r="B580" s="423" t="s">
        <v>689</v>
      </c>
      <c r="C580" s="423">
        <v>85131</v>
      </c>
      <c r="D580" s="423" t="s">
        <v>1825</v>
      </c>
      <c r="E580" s="304" t="s">
        <v>2820</v>
      </c>
      <c r="F580" s="423" t="s">
        <v>950</v>
      </c>
      <c r="G580" s="423" t="s">
        <v>2824</v>
      </c>
      <c r="H580" s="423" t="s">
        <v>1357</v>
      </c>
      <c r="I580" s="423" t="s">
        <v>1849</v>
      </c>
      <c r="J580" s="423">
        <v>126988.125</v>
      </c>
    </row>
    <row r="581" spans="1:10" x14ac:dyDescent="0.25">
      <c r="A581" s="423" t="s">
        <v>1824</v>
      </c>
      <c r="B581" s="423" t="s">
        <v>689</v>
      </c>
      <c r="C581" s="423">
        <v>85131</v>
      </c>
      <c r="D581" s="423" t="s">
        <v>1825</v>
      </c>
      <c r="E581" s="304" t="s">
        <v>2820</v>
      </c>
      <c r="F581" s="423" t="s">
        <v>952</v>
      </c>
      <c r="G581" s="423" t="s">
        <v>2825</v>
      </c>
      <c r="H581" s="423" t="s">
        <v>1357</v>
      </c>
      <c r="I581" s="423" t="s">
        <v>1849</v>
      </c>
      <c r="J581" s="423">
        <v>150503.35500000001</v>
      </c>
    </row>
    <row r="582" spans="1:10" x14ac:dyDescent="0.25">
      <c r="A582" s="423" t="s">
        <v>1824</v>
      </c>
      <c r="B582" s="423" t="s">
        <v>689</v>
      </c>
      <c r="C582" s="423">
        <v>85131</v>
      </c>
      <c r="D582" s="423" t="s">
        <v>1825</v>
      </c>
      <c r="E582" s="304" t="s">
        <v>2820</v>
      </c>
      <c r="F582" s="423" t="s">
        <v>954</v>
      </c>
      <c r="G582" s="423" t="s">
        <v>2826</v>
      </c>
      <c r="H582" s="423" t="s">
        <v>1357</v>
      </c>
      <c r="I582" s="423" t="s">
        <v>1849</v>
      </c>
      <c r="J582" s="423">
        <v>30818.57</v>
      </c>
    </row>
    <row r="583" spans="1:10" x14ac:dyDescent="0.25">
      <c r="A583" s="423" t="s">
        <v>1824</v>
      </c>
      <c r="B583" s="423" t="s">
        <v>689</v>
      </c>
      <c r="C583" s="423">
        <v>85131</v>
      </c>
      <c r="D583" s="423" t="s">
        <v>1825</v>
      </c>
      <c r="E583" s="304" t="s">
        <v>2820</v>
      </c>
      <c r="F583" s="423" t="s">
        <v>956</v>
      </c>
      <c r="G583" s="423" t="s">
        <v>2827</v>
      </c>
      <c r="H583" s="423" t="s">
        <v>1357</v>
      </c>
      <c r="I583" s="423" t="s">
        <v>1849</v>
      </c>
      <c r="J583" s="423">
        <v>19157.911</v>
      </c>
    </row>
    <row r="584" spans="1:10" x14ac:dyDescent="0.25">
      <c r="A584" s="423" t="s">
        <v>1824</v>
      </c>
      <c r="B584" s="423" t="s">
        <v>689</v>
      </c>
      <c r="C584" s="423">
        <v>85131</v>
      </c>
      <c r="D584" s="423" t="s">
        <v>1825</v>
      </c>
      <c r="E584" s="304" t="s">
        <v>2820</v>
      </c>
      <c r="F584" s="423" t="s">
        <v>958</v>
      </c>
      <c r="G584" s="423" t="s">
        <v>2828</v>
      </c>
      <c r="H584" s="423" t="s">
        <v>1357</v>
      </c>
      <c r="I584" s="423" t="s">
        <v>1849</v>
      </c>
      <c r="J584" s="423">
        <v>1702373.2220000001</v>
      </c>
    </row>
    <row r="585" spans="1:10" x14ac:dyDescent="0.25">
      <c r="A585" s="423" t="s">
        <v>1824</v>
      </c>
      <c r="B585" s="423" t="s">
        <v>689</v>
      </c>
      <c r="C585" s="423">
        <v>85131</v>
      </c>
      <c r="D585" s="423" t="s">
        <v>1825</v>
      </c>
      <c r="E585" s="304" t="s">
        <v>2820</v>
      </c>
      <c r="F585" s="423" t="s">
        <v>960</v>
      </c>
      <c r="G585" s="423" t="s">
        <v>2829</v>
      </c>
      <c r="H585" s="423" t="s">
        <v>1357</v>
      </c>
      <c r="I585" s="423" t="s">
        <v>1849</v>
      </c>
      <c r="J585" s="423">
        <v>420276.74099999998</v>
      </c>
    </row>
    <row r="586" spans="1:10" x14ac:dyDescent="0.25">
      <c r="A586" s="423" t="s">
        <v>1824</v>
      </c>
      <c r="B586" s="423" t="s">
        <v>689</v>
      </c>
      <c r="C586" s="423">
        <v>85131</v>
      </c>
      <c r="D586" s="423" t="s">
        <v>1825</v>
      </c>
      <c r="E586" s="304" t="s">
        <v>2820</v>
      </c>
      <c r="F586" s="423" t="s">
        <v>962</v>
      </c>
      <c r="G586" s="423" t="s">
        <v>2830</v>
      </c>
      <c r="H586" s="423" t="s">
        <v>1357</v>
      </c>
      <c r="I586" s="423" t="s">
        <v>1849</v>
      </c>
      <c r="J586" s="423">
        <v>87967.880999999994</v>
      </c>
    </row>
    <row r="587" spans="1:10" x14ac:dyDescent="0.25">
      <c r="A587" s="423" t="s">
        <v>1824</v>
      </c>
      <c r="B587" s="423" t="s">
        <v>689</v>
      </c>
      <c r="C587" s="423">
        <v>85131</v>
      </c>
      <c r="D587" s="423" t="s">
        <v>1825</v>
      </c>
      <c r="E587" s="304" t="s">
        <v>2820</v>
      </c>
      <c r="F587" s="423" t="s">
        <v>963</v>
      </c>
      <c r="G587" s="423" t="s">
        <v>2831</v>
      </c>
      <c r="H587" s="423" t="s">
        <v>1357</v>
      </c>
      <c r="I587" s="423" t="s">
        <v>1849</v>
      </c>
      <c r="J587" s="423">
        <v>127833.44500000001</v>
      </c>
    </row>
    <row r="588" spans="1:10" x14ac:dyDescent="0.25">
      <c r="A588" s="423" t="s">
        <v>1824</v>
      </c>
      <c r="B588" s="423" t="s">
        <v>689</v>
      </c>
      <c r="C588" s="423">
        <v>85131</v>
      </c>
      <c r="D588" s="423" t="s">
        <v>1825</v>
      </c>
      <c r="E588" s="304" t="s">
        <v>2820</v>
      </c>
      <c r="F588" s="423" t="s">
        <v>964</v>
      </c>
      <c r="G588" s="423" t="s">
        <v>2832</v>
      </c>
      <c r="H588" s="423" t="s">
        <v>1357</v>
      </c>
      <c r="I588" s="423" t="s">
        <v>1849</v>
      </c>
      <c r="J588" s="423">
        <v>174821.58499999999</v>
      </c>
    </row>
    <row r="589" spans="1:10" x14ac:dyDescent="0.25">
      <c r="A589" s="423" t="s">
        <v>1824</v>
      </c>
      <c r="B589" s="423" t="s">
        <v>689</v>
      </c>
      <c r="C589" s="423">
        <v>85131</v>
      </c>
      <c r="D589" s="423" t="s">
        <v>1825</v>
      </c>
      <c r="E589" s="304" t="s">
        <v>2820</v>
      </c>
      <c r="F589" s="423" t="s">
        <v>965</v>
      </c>
      <c r="G589" s="423" t="s">
        <v>2833</v>
      </c>
      <c r="H589" s="423" t="s">
        <v>1357</v>
      </c>
      <c r="I589" s="423" t="s">
        <v>1849</v>
      </c>
      <c r="J589" s="423">
        <v>20831.955000000002</v>
      </c>
    </row>
    <row r="590" spans="1:10" x14ac:dyDescent="0.25">
      <c r="A590" s="423" t="s">
        <v>1824</v>
      </c>
      <c r="B590" s="423" t="s">
        <v>689</v>
      </c>
      <c r="C590" s="423">
        <v>85131</v>
      </c>
      <c r="D590" s="423" t="s">
        <v>1825</v>
      </c>
      <c r="E590" s="304" t="s">
        <v>2820</v>
      </c>
      <c r="F590" s="423" t="s">
        <v>966</v>
      </c>
      <c r="G590" s="423" t="s">
        <v>2834</v>
      </c>
      <c r="H590" s="423" t="s">
        <v>1357</v>
      </c>
      <c r="I590" s="423" t="s">
        <v>1849</v>
      </c>
      <c r="J590" s="423">
        <v>8821.875</v>
      </c>
    </row>
    <row r="591" spans="1:10" x14ac:dyDescent="0.25">
      <c r="A591" s="423" t="s">
        <v>1824</v>
      </c>
      <c r="B591" s="423" t="s">
        <v>689</v>
      </c>
      <c r="C591" s="423">
        <v>85131</v>
      </c>
      <c r="D591" s="423" t="s">
        <v>1825</v>
      </c>
      <c r="E591" s="304" t="s">
        <v>2820</v>
      </c>
      <c r="F591" s="423" t="s">
        <v>968</v>
      </c>
      <c r="G591" s="423" t="s">
        <v>2835</v>
      </c>
      <c r="H591" s="423" t="s">
        <v>1357</v>
      </c>
      <c r="I591" s="423" t="s">
        <v>1849</v>
      </c>
      <c r="J591" s="423">
        <v>1282096.4809999999</v>
      </c>
    </row>
    <row r="592" spans="1:10" x14ac:dyDescent="0.25">
      <c r="A592" s="423" t="s">
        <v>1824</v>
      </c>
      <c r="B592" s="423" t="s">
        <v>689</v>
      </c>
      <c r="C592" s="423">
        <v>85131</v>
      </c>
      <c r="D592" s="423" t="s">
        <v>1825</v>
      </c>
      <c r="E592" s="304" t="s">
        <v>2820</v>
      </c>
      <c r="F592" s="423" t="s">
        <v>970</v>
      </c>
      <c r="G592" s="423" t="s">
        <v>2836</v>
      </c>
      <c r="H592" s="423" t="s">
        <v>1357</v>
      </c>
      <c r="I592" s="423" t="s">
        <v>1849</v>
      </c>
      <c r="J592" s="423">
        <v>1109439.6159999999</v>
      </c>
    </row>
    <row r="593" spans="1:10" x14ac:dyDescent="0.25">
      <c r="A593" s="423" t="s">
        <v>1824</v>
      </c>
      <c r="B593" s="423" t="s">
        <v>689</v>
      </c>
      <c r="C593" s="423">
        <v>85131</v>
      </c>
      <c r="D593" s="423" t="s">
        <v>1825</v>
      </c>
      <c r="E593" s="304" t="s">
        <v>2820</v>
      </c>
      <c r="F593" s="423" t="s">
        <v>973</v>
      </c>
      <c r="G593" s="423" t="s">
        <v>2837</v>
      </c>
      <c r="H593" s="423" t="s">
        <v>1357</v>
      </c>
      <c r="I593" s="423" t="s">
        <v>1849</v>
      </c>
      <c r="J593" s="423">
        <v>1066197.237</v>
      </c>
    </row>
    <row r="594" spans="1:10" x14ac:dyDescent="0.25">
      <c r="A594" s="423" t="s">
        <v>1824</v>
      </c>
      <c r="B594" s="423" t="s">
        <v>689</v>
      </c>
      <c r="C594" s="423">
        <v>85131</v>
      </c>
      <c r="D594" s="423" t="s">
        <v>1825</v>
      </c>
      <c r="E594" s="304" t="s">
        <v>2820</v>
      </c>
      <c r="F594" s="423" t="s">
        <v>975</v>
      </c>
      <c r="G594" s="423" t="s">
        <v>2838</v>
      </c>
      <c r="H594" s="423" t="s">
        <v>1357</v>
      </c>
      <c r="I594" s="423" t="s">
        <v>1849</v>
      </c>
      <c r="J594" s="423">
        <v>7444.9290000000001</v>
      </c>
    </row>
    <row r="595" spans="1:10" x14ac:dyDescent="0.25">
      <c r="A595" s="423" t="s">
        <v>1824</v>
      </c>
      <c r="B595" s="423" t="s">
        <v>689</v>
      </c>
      <c r="C595" s="423">
        <v>85131</v>
      </c>
      <c r="D595" s="423" t="s">
        <v>1825</v>
      </c>
      <c r="E595" s="304" t="s">
        <v>2820</v>
      </c>
      <c r="F595" s="423" t="s">
        <v>976</v>
      </c>
      <c r="G595" s="423" t="s">
        <v>2839</v>
      </c>
      <c r="H595" s="423" t="s">
        <v>1357</v>
      </c>
      <c r="I595" s="423" t="s">
        <v>1849</v>
      </c>
      <c r="J595" s="423">
        <v>35797.449999999997</v>
      </c>
    </row>
    <row r="596" spans="1:10" x14ac:dyDescent="0.25">
      <c r="A596" s="423" t="s">
        <v>1824</v>
      </c>
      <c r="B596" s="423" t="s">
        <v>689</v>
      </c>
      <c r="C596" s="423">
        <v>85131</v>
      </c>
      <c r="D596" s="423" t="s">
        <v>1825</v>
      </c>
      <c r="E596" s="304" t="s">
        <v>2820</v>
      </c>
      <c r="F596" s="423" t="s">
        <v>978</v>
      </c>
      <c r="G596" s="423" t="s">
        <v>2840</v>
      </c>
      <c r="H596" s="423" t="s">
        <v>1357</v>
      </c>
      <c r="I596" s="423" t="s">
        <v>1849</v>
      </c>
      <c r="J596" s="423">
        <v>1136621.3470000001</v>
      </c>
    </row>
    <row r="597" spans="1:10" x14ac:dyDescent="0.25">
      <c r="A597" s="423" t="s">
        <v>1824</v>
      </c>
      <c r="B597" s="423" t="s">
        <v>689</v>
      </c>
      <c r="C597" s="423">
        <v>85131</v>
      </c>
      <c r="D597" s="423" t="s">
        <v>1825</v>
      </c>
      <c r="E597" s="304" t="s">
        <v>2820</v>
      </c>
      <c r="F597" s="423" t="s">
        <v>980</v>
      </c>
      <c r="G597" s="423" t="s">
        <v>2841</v>
      </c>
      <c r="H597" s="423" t="s">
        <v>1357</v>
      </c>
      <c r="I597" s="423" t="s">
        <v>1849</v>
      </c>
      <c r="J597" s="423">
        <v>693850.23300000001</v>
      </c>
    </row>
    <row r="598" spans="1:10" x14ac:dyDescent="0.25">
      <c r="A598" s="423" t="s">
        <v>1824</v>
      </c>
      <c r="B598" s="423" t="s">
        <v>689</v>
      </c>
      <c r="C598" s="423">
        <v>85131</v>
      </c>
      <c r="D598" s="423" t="s">
        <v>1825</v>
      </c>
      <c r="E598" s="304" t="s">
        <v>2820</v>
      </c>
      <c r="F598" s="423" t="s">
        <v>982</v>
      </c>
      <c r="G598" s="423" t="s">
        <v>2842</v>
      </c>
      <c r="H598" s="423" t="s">
        <v>1357</v>
      </c>
      <c r="I598" s="423" t="s">
        <v>1849</v>
      </c>
      <c r="J598" s="423">
        <v>1773262.923</v>
      </c>
    </row>
    <row r="599" spans="1:10" x14ac:dyDescent="0.25">
      <c r="A599" s="423" t="s">
        <v>1824</v>
      </c>
      <c r="B599" s="423" t="s">
        <v>689</v>
      </c>
      <c r="C599" s="423">
        <v>85131</v>
      </c>
      <c r="D599" s="423" t="s">
        <v>1825</v>
      </c>
      <c r="E599" s="304" t="s">
        <v>2820</v>
      </c>
      <c r="F599" s="423" t="s">
        <v>984</v>
      </c>
      <c r="G599" s="423" t="s">
        <v>2843</v>
      </c>
      <c r="H599" s="423" t="s">
        <v>1357</v>
      </c>
      <c r="I599" s="423" t="s">
        <v>1849</v>
      </c>
      <c r="J599" s="423">
        <v>1773262.923</v>
      </c>
    </row>
    <row r="600" spans="1:10" x14ac:dyDescent="0.25">
      <c r="A600" s="423" t="s">
        <v>1824</v>
      </c>
      <c r="B600" s="423" t="s">
        <v>689</v>
      </c>
      <c r="C600" s="423">
        <v>85131</v>
      </c>
      <c r="D600" s="423" t="s">
        <v>1825</v>
      </c>
      <c r="E600" s="304" t="s">
        <v>2820</v>
      </c>
      <c r="F600" s="423" t="s">
        <v>986</v>
      </c>
      <c r="G600" s="423" t="s">
        <v>2844</v>
      </c>
      <c r="H600" s="423" t="s">
        <v>1357</v>
      </c>
      <c r="I600" s="423" t="s">
        <v>1849</v>
      </c>
      <c r="J600" s="423">
        <v>615427.97900000005</v>
      </c>
    </row>
    <row r="601" spans="1:10" x14ac:dyDescent="0.25">
      <c r="A601" s="423" t="s">
        <v>1824</v>
      </c>
      <c r="B601" s="423" t="s">
        <v>689</v>
      </c>
      <c r="C601" s="423">
        <v>85131</v>
      </c>
      <c r="D601" s="423" t="s">
        <v>1825</v>
      </c>
      <c r="E601" s="304" t="s">
        <v>2820</v>
      </c>
      <c r="F601" s="423" t="s">
        <v>2845</v>
      </c>
      <c r="G601" s="423" t="s">
        <v>2846</v>
      </c>
      <c r="H601" s="423" t="s">
        <v>1357</v>
      </c>
      <c r="I601" s="423" t="s">
        <v>1849</v>
      </c>
      <c r="J601" s="423">
        <v>46094.3</v>
      </c>
    </row>
    <row r="602" spans="1:10" x14ac:dyDescent="0.25">
      <c r="A602" s="423" t="s">
        <v>1824</v>
      </c>
      <c r="B602" s="423" t="s">
        <v>689</v>
      </c>
      <c r="C602" s="423">
        <v>85131</v>
      </c>
      <c r="D602" s="423" t="s">
        <v>1825</v>
      </c>
      <c r="E602" s="304" t="s">
        <v>2820</v>
      </c>
      <c r="F602" s="423" t="s">
        <v>944</v>
      </c>
      <c r="G602" s="423" t="s">
        <v>2821</v>
      </c>
      <c r="H602" s="423" t="s">
        <v>1357</v>
      </c>
      <c r="I602" s="423" t="s">
        <v>1850</v>
      </c>
      <c r="J602" s="423">
        <v>997952.21499999997</v>
      </c>
    </row>
    <row r="603" spans="1:10" x14ac:dyDescent="0.25">
      <c r="A603" s="423" t="s">
        <v>1824</v>
      </c>
      <c r="B603" s="423" t="s">
        <v>689</v>
      </c>
      <c r="C603" s="423">
        <v>85131</v>
      </c>
      <c r="D603" s="423" t="s">
        <v>1825</v>
      </c>
      <c r="E603" s="304" t="s">
        <v>2820</v>
      </c>
      <c r="F603" s="423" t="s">
        <v>946</v>
      </c>
      <c r="G603" s="423" t="s">
        <v>2822</v>
      </c>
      <c r="H603" s="423" t="s">
        <v>1357</v>
      </c>
      <c r="I603" s="423" t="s">
        <v>1850</v>
      </c>
      <c r="J603" s="423">
        <v>666390.397</v>
      </c>
    </row>
    <row r="604" spans="1:10" x14ac:dyDescent="0.25">
      <c r="A604" s="423" t="s">
        <v>1824</v>
      </c>
      <c r="B604" s="423" t="s">
        <v>689</v>
      </c>
      <c r="C604" s="423">
        <v>85131</v>
      </c>
      <c r="D604" s="423" t="s">
        <v>1825</v>
      </c>
      <c r="E604" s="304" t="s">
        <v>2820</v>
      </c>
      <c r="F604" s="423" t="s">
        <v>948</v>
      </c>
      <c r="G604" s="423" t="s">
        <v>2823</v>
      </c>
      <c r="H604" s="423" t="s">
        <v>1357</v>
      </c>
      <c r="I604" s="423" t="s">
        <v>1850</v>
      </c>
      <c r="J604" s="423">
        <v>340425.3</v>
      </c>
    </row>
    <row r="605" spans="1:10" x14ac:dyDescent="0.25">
      <c r="A605" s="423" t="s">
        <v>1824</v>
      </c>
      <c r="B605" s="423" t="s">
        <v>689</v>
      </c>
      <c r="C605" s="423">
        <v>85131</v>
      </c>
      <c r="D605" s="423" t="s">
        <v>1825</v>
      </c>
      <c r="E605" s="304" t="s">
        <v>2820</v>
      </c>
      <c r="F605" s="423" t="s">
        <v>950</v>
      </c>
      <c r="G605" s="423" t="s">
        <v>2824</v>
      </c>
      <c r="H605" s="423" t="s">
        <v>1357</v>
      </c>
      <c r="I605" s="423" t="s">
        <v>1850</v>
      </c>
      <c r="J605" s="423">
        <v>124487.4</v>
      </c>
    </row>
    <row r="606" spans="1:10" x14ac:dyDescent="0.25">
      <c r="A606" s="423" t="s">
        <v>1824</v>
      </c>
      <c r="B606" s="423" t="s">
        <v>689</v>
      </c>
      <c r="C606" s="423">
        <v>85131</v>
      </c>
      <c r="D606" s="423" t="s">
        <v>1825</v>
      </c>
      <c r="E606" s="304" t="s">
        <v>2820</v>
      </c>
      <c r="F606" s="423" t="s">
        <v>952</v>
      </c>
      <c r="G606" s="423" t="s">
        <v>2825</v>
      </c>
      <c r="H606" s="423" t="s">
        <v>1357</v>
      </c>
      <c r="I606" s="423" t="s">
        <v>1850</v>
      </c>
      <c r="J606" s="423">
        <v>152698.59700000001</v>
      </c>
    </row>
    <row r="607" spans="1:10" x14ac:dyDescent="0.25">
      <c r="A607" s="423" t="s">
        <v>1824</v>
      </c>
      <c r="B607" s="423" t="s">
        <v>689</v>
      </c>
      <c r="C607" s="423">
        <v>85131</v>
      </c>
      <c r="D607" s="423" t="s">
        <v>1825</v>
      </c>
      <c r="E607" s="304" t="s">
        <v>2820</v>
      </c>
      <c r="F607" s="423" t="s">
        <v>954</v>
      </c>
      <c r="G607" s="423" t="s">
        <v>2826</v>
      </c>
      <c r="H607" s="423" t="s">
        <v>1357</v>
      </c>
      <c r="I607" s="423" t="s">
        <v>1850</v>
      </c>
      <c r="J607" s="423">
        <v>29506.848999999998</v>
      </c>
    </row>
    <row r="608" spans="1:10" x14ac:dyDescent="0.25">
      <c r="A608" s="423" t="s">
        <v>1824</v>
      </c>
      <c r="B608" s="423" t="s">
        <v>689</v>
      </c>
      <c r="C608" s="423">
        <v>85131</v>
      </c>
      <c r="D608" s="423" t="s">
        <v>1825</v>
      </c>
      <c r="E608" s="304" t="s">
        <v>2820</v>
      </c>
      <c r="F608" s="423" t="s">
        <v>956</v>
      </c>
      <c r="G608" s="423" t="s">
        <v>2827</v>
      </c>
      <c r="H608" s="423" t="s">
        <v>1357</v>
      </c>
      <c r="I608" s="423" t="s">
        <v>1850</v>
      </c>
      <c r="J608" s="423">
        <v>19272.251</v>
      </c>
    </row>
    <row r="609" spans="1:10" x14ac:dyDescent="0.25">
      <c r="A609" s="423" t="s">
        <v>1824</v>
      </c>
      <c r="B609" s="423" t="s">
        <v>689</v>
      </c>
      <c r="C609" s="423">
        <v>85131</v>
      </c>
      <c r="D609" s="423" t="s">
        <v>1825</v>
      </c>
      <c r="E609" s="304" t="s">
        <v>2820</v>
      </c>
      <c r="F609" s="423" t="s">
        <v>958</v>
      </c>
      <c r="G609" s="423" t="s">
        <v>2828</v>
      </c>
      <c r="H609" s="423" t="s">
        <v>1357</v>
      </c>
      <c r="I609" s="423" t="s">
        <v>1850</v>
      </c>
      <c r="J609" s="423">
        <v>1664342.612</v>
      </c>
    </row>
    <row r="610" spans="1:10" x14ac:dyDescent="0.25">
      <c r="A610" s="423" t="s">
        <v>1824</v>
      </c>
      <c r="B610" s="423" t="s">
        <v>689</v>
      </c>
      <c r="C610" s="423">
        <v>85131</v>
      </c>
      <c r="D610" s="423" t="s">
        <v>1825</v>
      </c>
      <c r="E610" s="304" t="s">
        <v>2820</v>
      </c>
      <c r="F610" s="423" t="s">
        <v>960</v>
      </c>
      <c r="G610" s="423" t="s">
        <v>2829</v>
      </c>
      <c r="H610" s="423" t="s">
        <v>1357</v>
      </c>
      <c r="I610" s="423" t="s">
        <v>1850</v>
      </c>
      <c r="J610" s="423">
        <v>424248.86300000001</v>
      </c>
    </row>
    <row r="611" spans="1:10" x14ac:dyDescent="0.25">
      <c r="A611" s="423" t="s">
        <v>1824</v>
      </c>
      <c r="B611" s="423" t="s">
        <v>689</v>
      </c>
      <c r="C611" s="423">
        <v>85131</v>
      </c>
      <c r="D611" s="423" t="s">
        <v>1825</v>
      </c>
      <c r="E611" s="304" t="s">
        <v>2820</v>
      </c>
      <c r="F611" s="423" t="s">
        <v>962</v>
      </c>
      <c r="G611" s="423" t="s">
        <v>2830</v>
      </c>
      <c r="H611" s="423" t="s">
        <v>1357</v>
      </c>
      <c r="I611" s="423" t="s">
        <v>1850</v>
      </c>
      <c r="J611" s="423">
        <v>90562.396999999997</v>
      </c>
    </row>
    <row r="612" spans="1:10" x14ac:dyDescent="0.25">
      <c r="A612" s="423" t="s">
        <v>1824</v>
      </c>
      <c r="B612" s="423" t="s">
        <v>689</v>
      </c>
      <c r="C612" s="423">
        <v>85131</v>
      </c>
      <c r="D612" s="423" t="s">
        <v>1825</v>
      </c>
      <c r="E612" s="304" t="s">
        <v>2820</v>
      </c>
      <c r="F612" s="423" t="s">
        <v>963</v>
      </c>
      <c r="G612" s="423" t="s">
        <v>2831</v>
      </c>
      <c r="H612" s="423" t="s">
        <v>1357</v>
      </c>
      <c r="I612" s="423" t="s">
        <v>1850</v>
      </c>
      <c r="J612" s="423">
        <v>127681.348</v>
      </c>
    </row>
    <row r="613" spans="1:10" x14ac:dyDescent="0.25">
      <c r="A613" s="423" t="s">
        <v>1824</v>
      </c>
      <c r="B613" s="423" t="s">
        <v>689</v>
      </c>
      <c r="C613" s="423">
        <v>85131</v>
      </c>
      <c r="D613" s="423" t="s">
        <v>1825</v>
      </c>
      <c r="E613" s="304" t="s">
        <v>2820</v>
      </c>
      <c r="F613" s="423" t="s">
        <v>964</v>
      </c>
      <c r="G613" s="423" t="s">
        <v>2832</v>
      </c>
      <c r="H613" s="423" t="s">
        <v>1357</v>
      </c>
      <c r="I613" s="423" t="s">
        <v>1850</v>
      </c>
      <c r="J613" s="423">
        <v>175875.514</v>
      </c>
    </row>
    <row r="614" spans="1:10" x14ac:dyDescent="0.25">
      <c r="A614" s="423" t="s">
        <v>1824</v>
      </c>
      <c r="B614" s="423" t="s">
        <v>689</v>
      </c>
      <c r="C614" s="423">
        <v>85131</v>
      </c>
      <c r="D614" s="423" t="s">
        <v>1825</v>
      </c>
      <c r="E614" s="304" t="s">
        <v>2820</v>
      </c>
      <c r="F614" s="423" t="s">
        <v>965</v>
      </c>
      <c r="G614" s="423" t="s">
        <v>2833</v>
      </c>
      <c r="H614" s="423" t="s">
        <v>1357</v>
      </c>
      <c r="I614" s="423" t="s">
        <v>1850</v>
      </c>
      <c r="J614" s="423">
        <v>21190.328000000001</v>
      </c>
    </row>
    <row r="615" spans="1:10" x14ac:dyDescent="0.25">
      <c r="A615" s="423" t="s">
        <v>1824</v>
      </c>
      <c r="B615" s="423" t="s">
        <v>689</v>
      </c>
      <c r="C615" s="423">
        <v>85131</v>
      </c>
      <c r="D615" s="423" t="s">
        <v>1825</v>
      </c>
      <c r="E615" s="304" t="s">
        <v>2820</v>
      </c>
      <c r="F615" s="423" t="s">
        <v>966</v>
      </c>
      <c r="G615" s="423" t="s">
        <v>2834</v>
      </c>
      <c r="H615" s="423" t="s">
        <v>1357</v>
      </c>
      <c r="I615" s="423" t="s">
        <v>1850</v>
      </c>
      <c r="J615" s="423">
        <v>8939.2749999999996</v>
      </c>
    </row>
    <row r="616" spans="1:10" x14ac:dyDescent="0.25">
      <c r="A616" s="423" t="s">
        <v>1824</v>
      </c>
      <c r="B616" s="423" t="s">
        <v>689</v>
      </c>
      <c r="C616" s="423">
        <v>85131</v>
      </c>
      <c r="D616" s="423" t="s">
        <v>1825</v>
      </c>
      <c r="E616" s="304" t="s">
        <v>2820</v>
      </c>
      <c r="F616" s="423" t="s">
        <v>968</v>
      </c>
      <c r="G616" s="423" t="s">
        <v>2835</v>
      </c>
      <c r="H616" s="423" t="s">
        <v>1357</v>
      </c>
      <c r="I616" s="423" t="s">
        <v>1850</v>
      </c>
      <c r="J616" s="423">
        <v>1240093.7490000001</v>
      </c>
    </row>
    <row r="617" spans="1:10" x14ac:dyDescent="0.25">
      <c r="A617" s="423" t="s">
        <v>1824</v>
      </c>
      <c r="B617" s="423" t="s">
        <v>689</v>
      </c>
      <c r="C617" s="423">
        <v>85131</v>
      </c>
      <c r="D617" s="423" t="s">
        <v>1825</v>
      </c>
      <c r="E617" s="304" t="s">
        <v>2820</v>
      </c>
      <c r="F617" s="423" t="s">
        <v>970</v>
      </c>
      <c r="G617" s="423" t="s">
        <v>2836</v>
      </c>
      <c r="H617" s="423" t="s">
        <v>1357</v>
      </c>
      <c r="I617" s="423" t="s">
        <v>1850</v>
      </c>
      <c r="J617" s="423">
        <v>1082056.6399999999</v>
      </c>
    </row>
    <row r="618" spans="1:10" x14ac:dyDescent="0.25">
      <c r="A618" s="423" t="s">
        <v>1824</v>
      </c>
      <c r="B618" s="423" t="s">
        <v>689</v>
      </c>
      <c r="C618" s="423">
        <v>85131</v>
      </c>
      <c r="D618" s="423" t="s">
        <v>1825</v>
      </c>
      <c r="E618" s="304" t="s">
        <v>2820</v>
      </c>
      <c r="F618" s="423" t="s">
        <v>973</v>
      </c>
      <c r="G618" s="423" t="s">
        <v>2837</v>
      </c>
      <c r="H618" s="423" t="s">
        <v>1357</v>
      </c>
      <c r="I618" s="423" t="s">
        <v>1850</v>
      </c>
      <c r="J618" s="423">
        <v>1041493.716</v>
      </c>
    </row>
    <row r="619" spans="1:10" x14ac:dyDescent="0.25">
      <c r="A619" s="423" t="s">
        <v>1824</v>
      </c>
      <c r="B619" s="423" t="s">
        <v>689</v>
      </c>
      <c r="C619" s="423">
        <v>85131</v>
      </c>
      <c r="D619" s="423" t="s">
        <v>1825</v>
      </c>
      <c r="E619" s="304" t="s">
        <v>2820</v>
      </c>
      <c r="F619" s="423" t="s">
        <v>975</v>
      </c>
      <c r="G619" s="423" t="s">
        <v>2838</v>
      </c>
      <c r="H619" s="423" t="s">
        <v>1357</v>
      </c>
      <c r="I619" s="423" t="s">
        <v>1850</v>
      </c>
      <c r="J619" s="423">
        <v>7097.51</v>
      </c>
    </row>
    <row r="620" spans="1:10" x14ac:dyDescent="0.25">
      <c r="A620" s="423" t="s">
        <v>1824</v>
      </c>
      <c r="B620" s="423" t="s">
        <v>689</v>
      </c>
      <c r="C620" s="423">
        <v>85131</v>
      </c>
      <c r="D620" s="423" t="s">
        <v>1825</v>
      </c>
      <c r="E620" s="304" t="s">
        <v>2820</v>
      </c>
      <c r="F620" s="423" t="s">
        <v>976</v>
      </c>
      <c r="G620" s="423" t="s">
        <v>2839</v>
      </c>
      <c r="H620" s="423" t="s">
        <v>1357</v>
      </c>
      <c r="I620" s="423" t="s">
        <v>1850</v>
      </c>
      <c r="J620" s="423">
        <v>33465.413999999997</v>
      </c>
    </row>
    <row r="621" spans="1:10" x14ac:dyDescent="0.25">
      <c r="A621" s="423" t="s">
        <v>1824</v>
      </c>
      <c r="B621" s="423" t="s">
        <v>689</v>
      </c>
      <c r="C621" s="423">
        <v>85131</v>
      </c>
      <c r="D621" s="423" t="s">
        <v>1825</v>
      </c>
      <c r="E621" s="304" t="s">
        <v>2820</v>
      </c>
      <c r="F621" s="423" t="s">
        <v>978</v>
      </c>
      <c r="G621" s="423" t="s">
        <v>2840</v>
      </c>
      <c r="H621" s="423" t="s">
        <v>1357</v>
      </c>
      <c r="I621" s="423" t="s">
        <v>1850</v>
      </c>
      <c r="J621" s="423">
        <v>1111925.7830000001</v>
      </c>
    </row>
    <row r="622" spans="1:10" x14ac:dyDescent="0.25">
      <c r="A622" s="423" t="s">
        <v>1824</v>
      </c>
      <c r="B622" s="423" t="s">
        <v>689</v>
      </c>
      <c r="C622" s="423">
        <v>85131</v>
      </c>
      <c r="D622" s="423" t="s">
        <v>1825</v>
      </c>
      <c r="E622" s="304" t="s">
        <v>2820</v>
      </c>
      <c r="F622" s="423" t="s">
        <v>980</v>
      </c>
      <c r="G622" s="423" t="s">
        <v>2841</v>
      </c>
      <c r="H622" s="423" t="s">
        <v>1357</v>
      </c>
      <c r="I622" s="423" t="s">
        <v>1850</v>
      </c>
      <c r="J622" s="423">
        <v>678813.11199999996</v>
      </c>
    </row>
    <row r="623" spans="1:10" x14ac:dyDescent="0.25">
      <c r="A623" s="423" t="s">
        <v>1824</v>
      </c>
      <c r="B623" s="423" t="s">
        <v>689</v>
      </c>
      <c r="C623" s="423">
        <v>85131</v>
      </c>
      <c r="D623" s="423" t="s">
        <v>1825</v>
      </c>
      <c r="E623" s="304" t="s">
        <v>2820</v>
      </c>
      <c r="F623" s="423" t="s">
        <v>982</v>
      </c>
      <c r="G623" s="423" t="s">
        <v>2842</v>
      </c>
      <c r="H623" s="423" t="s">
        <v>1357</v>
      </c>
      <c r="I623" s="423" t="s">
        <v>1850</v>
      </c>
      <c r="J623" s="423">
        <v>1734571.1850000001</v>
      </c>
    </row>
    <row r="624" spans="1:10" x14ac:dyDescent="0.25">
      <c r="A624" s="423" t="s">
        <v>1824</v>
      </c>
      <c r="B624" s="423" t="s">
        <v>689</v>
      </c>
      <c r="C624" s="423">
        <v>85131</v>
      </c>
      <c r="D624" s="423" t="s">
        <v>1825</v>
      </c>
      <c r="E624" s="304" t="s">
        <v>2820</v>
      </c>
      <c r="F624" s="423" t="s">
        <v>984</v>
      </c>
      <c r="G624" s="423" t="s">
        <v>2843</v>
      </c>
      <c r="H624" s="423" t="s">
        <v>1357</v>
      </c>
      <c r="I624" s="423" t="s">
        <v>1850</v>
      </c>
      <c r="J624" s="423">
        <v>1734571.1850000001</v>
      </c>
    </row>
    <row r="625" spans="1:10" x14ac:dyDescent="0.25">
      <c r="A625" s="423" t="s">
        <v>1824</v>
      </c>
      <c r="B625" s="423" t="s">
        <v>689</v>
      </c>
      <c r="C625" s="423">
        <v>85131</v>
      </c>
      <c r="D625" s="423" t="s">
        <v>1825</v>
      </c>
      <c r="E625" s="304" t="s">
        <v>2820</v>
      </c>
      <c r="F625" s="423" t="s">
        <v>986</v>
      </c>
      <c r="G625" s="423" t="s">
        <v>2844</v>
      </c>
      <c r="H625" s="423" t="s">
        <v>1357</v>
      </c>
      <c r="I625" s="423" t="s">
        <v>1850</v>
      </c>
      <c r="J625" s="423">
        <v>591149.78</v>
      </c>
    </row>
    <row r="626" spans="1:10" x14ac:dyDescent="0.25">
      <c r="A626" s="423" t="s">
        <v>1824</v>
      </c>
      <c r="B626" s="423" t="s">
        <v>689</v>
      </c>
      <c r="C626" s="423">
        <v>85131</v>
      </c>
      <c r="D626" s="423" t="s">
        <v>1825</v>
      </c>
      <c r="E626" s="304" t="s">
        <v>2820</v>
      </c>
      <c r="F626" s="423" t="s">
        <v>2845</v>
      </c>
      <c r="G626" s="423" t="s">
        <v>2846</v>
      </c>
      <c r="H626" s="423" t="s">
        <v>1357</v>
      </c>
      <c r="I626" s="423" t="s">
        <v>1850</v>
      </c>
      <c r="J626" s="423">
        <v>45708.2</v>
      </c>
    </row>
    <row r="627" spans="1:10" x14ac:dyDescent="0.25">
      <c r="A627" s="423" t="s">
        <v>1824</v>
      </c>
      <c r="B627" s="423" t="s">
        <v>689</v>
      </c>
      <c r="C627" s="423">
        <v>85131</v>
      </c>
      <c r="D627" s="423" t="s">
        <v>1825</v>
      </c>
      <c r="E627" s="304" t="s">
        <v>2820</v>
      </c>
      <c r="F627" s="423" t="s">
        <v>944</v>
      </c>
      <c r="G627" s="423" t="s">
        <v>2821</v>
      </c>
      <c r="H627" s="423" t="s">
        <v>1357</v>
      </c>
      <c r="I627" s="423" t="s">
        <v>1851</v>
      </c>
      <c r="J627" s="423">
        <v>958602.91700000002</v>
      </c>
    </row>
    <row r="628" spans="1:10" x14ac:dyDescent="0.25">
      <c r="A628" s="423" t="s">
        <v>1824</v>
      </c>
      <c r="B628" s="423" t="s">
        <v>689</v>
      </c>
      <c r="C628" s="423">
        <v>85131</v>
      </c>
      <c r="D628" s="423" t="s">
        <v>1825</v>
      </c>
      <c r="E628" s="304" t="s">
        <v>2820</v>
      </c>
      <c r="F628" s="423" t="s">
        <v>946</v>
      </c>
      <c r="G628" s="423" t="s">
        <v>2822</v>
      </c>
      <c r="H628" s="423" t="s">
        <v>1357</v>
      </c>
      <c r="I628" s="423" t="s">
        <v>1851</v>
      </c>
      <c r="J628" s="423">
        <v>677680.92500000005</v>
      </c>
    </row>
    <row r="629" spans="1:10" x14ac:dyDescent="0.25">
      <c r="A629" s="423" t="s">
        <v>1824</v>
      </c>
      <c r="B629" s="423" t="s">
        <v>689</v>
      </c>
      <c r="C629" s="423">
        <v>85131</v>
      </c>
      <c r="D629" s="423" t="s">
        <v>1825</v>
      </c>
      <c r="E629" s="304" t="s">
        <v>2820</v>
      </c>
      <c r="F629" s="423" t="s">
        <v>948</v>
      </c>
      <c r="G629" s="423" t="s">
        <v>2823</v>
      </c>
      <c r="H629" s="423" t="s">
        <v>1357</v>
      </c>
      <c r="I629" s="423" t="s">
        <v>1851</v>
      </c>
      <c r="J629" s="423">
        <v>359559.26299999998</v>
      </c>
    </row>
    <row r="630" spans="1:10" x14ac:dyDescent="0.25">
      <c r="A630" s="423" t="s">
        <v>1824</v>
      </c>
      <c r="B630" s="423" t="s">
        <v>689</v>
      </c>
      <c r="C630" s="423">
        <v>85131</v>
      </c>
      <c r="D630" s="423" t="s">
        <v>1825</v>
      </c>
      <c r="E630" s="304" t="s">
        <v>2820</v>
      </c>
      <c r="F630" s="423" t="s">
        <v>950</v>
      </c>
      <c r="G630" s="423" t="s">
        <v>2824</v>
      </c>
      <c r="H630" s="423" t="s">
        <v>1357</v>
      </c>
      <c r="I630" s="423" t="s">
        <v>1851</v>
      </c>
      <c r="J630" s="423">
        <v>122326.933</v>
      </c>
    </row>
    <row r="631" spans="1:10" x14ac:dyDescent="0.25">
      <c r="A631" s="423" t="s">
        <v>1824</v>
      </c>
      <c r="B631" s="423" t="s">
        <v>689</v>
      </c>
      <c r="C631" s="423">
        <v>85131</v>
      </c>
      <c r="D631" s="423" t="s">
        <v>1825</v>
      </c>
      <c r="E631" s="304" t="s">
        <v>2820</v>
      </c>
      <c r="F631" s="423" t="s">
        <v>952</v>
      </c>
      <c r="G631" s="423" t="s">
        <v>2825</v>
      </c>
      <c r="H631" s="423" t="s">
        <v>1357</v>
      </c>
      <c r="I631" s="423" t="s">
        <v>1851</v>
      </c>
      <c r="J631" s="423">
        <v>147636.258</v>
      </c>
    </row>
    <row r="632" spans="1:10" x14ac:dyDescent="0.25">
      <c r="A632" s="423" t="s">
        <v>1824</v>
      </c>
      <c r="B632" s="423" t="s">
        <v>689</v>
      </c>
      <c r="C632" s="423">
        <v>85131</v>
      </c>
      <c r="D632" s="423" t="s">
        <v>1825</v>
      </c>
      <c r="E632" s="304" t="s">
        <v>2820</v>
      </c>
      <c r="F632" s="423" t="s">
        <v>954</v>
      </c>
      <c r="G632" s="423" t="s">
        <v>2826</v>
      </c>
      <c r="H632" s="423" t="s">
        <v>1357</v>
      </c>
      <c r="I632" s="423" t="s">
        <v>1851</v>
      </c>
      <c r="J632" s="423">
        <v>30870.916000000001</v>
      </c>
    </row>
    <row r="633" spans="1:10" x14ac:dyDescent="0.25">
      <c r="A633" s="423" t="s">
        <v>1824</v>
      </c>
      <c r="B633" s="423" t="s">
        <v>689</v>
      </c>
      <c r="C633" s="423">
        <v>85131</v>
      </c>
      <c r="D633" s="423" t="s">
        <v>1825</v>
      </c>
      <c r="E633" s="304" t="s">
        <v>2820</v>
      </c>
      <c r="F633" s="423" t="s">
        <v>956</v>
      </c>
      <c r="G633" s="423" t="s">
        <v>2827</v>
      </c>
      <c r="H633" s="423" t="s">
        <v>1357</v>
      </c>
      <c r="I633" s="423" t="s">
        <v>1851</v>
      </c>
      <c r="J633" s="423">
        <v>17287.555</v>
      </c>
    </row>
    <row r="634" spans="1:10" x14ac:dyDescent="0.25">
      <c r="A634" s="423" t="s">
        <v>1824</v>
      </c>
      <c r="B634" s="423" t="s">
        <v>689</v>
      </c>
      <c r="C634" s="423">
        <v>85131</v>
      </c>
      <c r="D634" s="423" t="s">
        <v>1825</v>
      </c>
      <c r="E634" s="304" t="s">
        <v>2820</v>
      </c>
      <c r="F634" s="423" t="s">
        <v>958</v>
      </c>
      <c r="G634" s="423" t="s">
        <v>2828</v>
      </c>
      <c r="H634" s="423" t="s">
        <v>1357</v>
      </c>
      <c r="I634" s="423" t="s">
        <v>1851</v>
      </c>
      <c r="J634" s="423">
        <v>1636283.8419999999</v>
      </c>
    </row>
    <row r="635" spans="1:10" x14ac:dyDescent="0.25">
      <c r="A635" s="423" t="s">
        <v>1824</v>
      </c>
      <c r="B635" s="423" t="s">
        <v>689</v>
      </c>
      <c r="C635" s="423">
        <v>85131</v>
      </c>
      <c r="D635" s="423" t="s">
        <v>1825</v>
      </c>
      <c r="E635" s="304" t="s">
        <v>2820</v>
      </c>
      <c r="F635" s="423" t="s">
        <v>960</v>
      </c>
      <c r="G635" s="423" t="s">
        <v>2829</v>
      </c>
      <c r="H635" s="423" t="s">
        <v>1357</v>
      </c>
      <c r="I635" s="423" t="s">
        <v>1851</v>
      </c>
      <c r="J635" s="423">
        <v>437893.45799999998</v>
      </c>
    </row>
    <row r="636" spans="1:10" x14ac:dyDescent="0.25">
      <c r="A636" s="423" t="s">
        <v>1824</v>
      </c>
      <c r="B636" s="423" t="s">
        <v>689</v>
      </c>
      <c r="C636" s="423">
        <v>85131</v>
      </c>
      <c r="D636" s="423" t="s">
        <v>1825</v>
      </c>
      <c r="E636" s="304" t="s">
        <v>2820</v>
      </c>
      <c r="F636" s="423" t="s">
        <v>962</v>
      </c>
      <c r="G636" s="423" t="s">
        <v>2830</v>
      </c>
      <c r="H636" s="423" t="s">
        <v>1357</v>
      </c>
      <c r="I636" s="423" t="s">
        <v>1851</v>
      </c>
      <c r="J636" s="423">
        <v>114369.147</v>
      </c>
    </row>
    <row r="637" spans="1:10" x14ac:dyDescent="0.25">
      <c r="A637" s="423" t="s">
        <v>1824</v>
      </c>
      <c r="B637" s="423" t="s">
        <v>689</v>
      </c>
      <c r="C637" s="423">
        <v>85131</v>
      </c>
      <c r="D637" s="423" t="s">
        <v>1825</v>
      </c>
      <c r="E637" s="304" t="s">
        <v>2820</v>
      </c>
      <c r="F637" s="423" t="s">
        <v>963</v>
      </c>
      <c r="G637" s="423" t="s">
        <v>2831</v>
      </c>
      <c r="H637" s="423" t="s">
        <v>1357</v>
      </c>
      <c r="I637" s="423" t="s">
        <v>1851</v>
      </c>
      <c r="J637" s="423">
        <v>125463.295</v>
      </c>
    </row>
    <row r="638" spans="1:10" x14ac:dyDescent="0.25">
      <c r="A638" s="423" t="s">
        <v>1824</v>
      </c>
      <c r="B638" s="423" t="s">
        <v>689</v>
      </c>
      <c r="C638" s="423">
        <v>85131</v>
      </c>
      <c r="D638" s="423" t="s">
        <v>1825</v>
      </c>
      <c r="E638" s="304" t="s">
        <v>2820</v>
      </c>
      <c r="F638" s="423" t="s">
        <v>964</v>
      </c>
      <c r="G638" s="423" t="s">
        <v>2832</v>
      </c>
      <c r="H638" s="423" t="s">
        <v>1357</v>
      </c>
      <c r="I638" s="423" t="s">
        <v>1851</v>
      </c>
      <c r="J638" s="423">
        <v>167494.17000000001</v>
      </c>
    </row>
    <row r="639" spans="1:10" x14ac:dyDescent="0.25">
      <c r="A639" s="423" t="s">
        <v>1824</v>
      </c>
      <c r="B639" s="423" t="s">
        <v>689</v>
      </c>
      <c r="C639" s="423">
        <v>85131</v>
      </c>
      <c r="D639" s="423" t="s">
        <v>1825</v>
      </c>
      <c r="E639" s="304" t="s">
        <v>2820</v>
      </c>
      <c r="F639" s="423" t="s">
        <v>965</v>
      </c>
      <c r="G639" s="423" t="s">
        <v>2833</v>
      </c>
      <c r="H639" s="423" t="s">
        <v>1357</v>
      </c>
      <c r="I639" s="423" t="s">
        <v>1851</v>
      </c>
      <c r="J639" s="423">
        <v>21490.971000000001</v>
      </c>
    </row>
    <row r="640" spans="1:10" x14ac:dyDescent="0.25">
      <c r="A640" s="423" t="s">
        <v>1824</v>
      </c>
      <c r="B640" s="423" t="s">
        <v>689</v>
      </c>
      <c r="C640" s="423">
        <v>85131</v>
      </c>
      <c r="D640" s="423" t="s">
        <v>1825</v>
      </c>
      <c r="E640" s="304" t="s">
        <v>2820</v>
      </c>
      <c r="F640" s="423" t="s">
        <v>966</v>
      </c>
      <c r="G640" s="423" t="s">
        <v>2834</v>
      </c>
      <c r="H640" s="423" t="s">
        <v>1357</v>
      </c>
      <c r="I640" s="423" t="s">
        <v>1851</v>
      </c>
      <c r="J640" s="423">
        <v>9075.875</v>
      </c>
    </row>
    <row r="641" spans="1:10" x14ac:dyDescent="0.25">
      <c r="A641" s="423" t="s">
        <v>1824</v>
      </c>
      <c r="B641" s="423" t="s">
        <v>689</v>
      </c>
      <c r="C641" s="423">
        <v>85131</v>
      </c>
      <c r="D641" s="423" t="s">
        <v>1825</v>
      </c>
      <c r="E641" s="304" t="s">
        <v>2820</v>
      </c>
      <c r="F641" s="423" t="s">
        <v>968</v>
      </c>
      <c r="G641" s="423" t="s">
        <v>2835</v>
      </c>
      <c r="H641" s="423" t="s">
        <v>1357</v>
      </c>
      <c r="I641" s="423" t="s">
        <v>1851</v>
      </c>
      <c r="J641" s="423">
        <v>1198390.3840000001</v>
      </c>
    </row>
    <row r="642" spans="1:10" x14ac:dyDescent="0.25">
      <c r="A642" s="423" t="s">
        <v>1824</v>
      </c>
      <c r="B642" s="423" t="s">
        <v>689</v>
      </c>
      <c r="C642" s="423">
        <v>85131</v>
      </c>
      <c r="D642" s="423" t="s">
        <v>1825</v>
      </c>
      <c r="E642" s="304" t="s">
        <v>2820</v>
      </c>
      <c r="F642" s="423" t="s">
        <v>970</v>
      </c>
      <c r="G642" s="423" t="s">
        <v>2836</v>
      </c>
      <c r="H642" s="423" t="s">
        <v>1357</v>
      </c>
      <c r="I642" s="423" t="s">
        <v>1851</v>
      </c>
      <c r="J642" s="423">
        <v>1023260.768</v>
      </c>
    </row>
    <row r="643" spans="1:10" x14ac:dyDescent="0.25">
      <c r="A643" s="423" t="s">
        <v>1824</v>
      </c>
      <c r="B643" s="423" t="s">
        <v>689</v>
      </c>
      <c r="C643" s="423">
        <v>85131</v>
      </c>
      <c r="D643" s="423" t="s">
        <v>1825</v>
      </c>
      <c r="E643" s="304" t="s">
        <v>2820</v>
      </c>
      <c r="F643" s="423" t="s">
        <v>973</v>
      </c>
      <c r="G643" s="423" t="s">
        <v>2837</v>
      </c>
      <c r="H643" s="423" t="s">
        <v>1357</v>
      </c>
      <c r="I643" s="423" t="s">
        <v>1851</v>
      </c>
      <c r="J643" s="423">
        <v>984571.13600000006</v>
      </c>
    </row>
    <row r="644" spans="1:10" x14ac:dyDescent="0.25">
      <c r="A644" s="423" t="s">
        <v>1824</v>
      </c>
      <c r="B644" s="423" t="s">
        <v>689</v>
      </c>
      <c r="C644" s="423">
        <v>85131</v>
      </c>
      <c r="D644" s="423" t="s">
        <v>1825</v>
      </c>
      <c r="E644" s="304" t="s">
        <v>2820</v>
      </c>
      <c r="F644" s="423" t="s">
        <v>975</v>
      </c>
      <c r="G644" s="423" t="s">
        <v>2838</v>
      </c>
      <c r="H644" s="423" t="s">
        <v>1357</v>
      </c>
      <c r="I644" s="423" t="s">
        <v>1851</v>
      </c>
      <c r="J644" s="423">
        <v>7098.54</v>
      </c>
    </row>
    <row r="645" spans="1:10" x14ac:dyDescent="0.25">
      <c r="A645" s="423" t="s">
        <v>1824</v>
      </c>
      <c r="B645" s="423" t="s">
        <v>689</v>
      </c>
      <c r="C645" s="423">
        <v>85131</v>
      </c>
      <c r="D645" s="423" t="s">
        <v>1825</v>
      </c>
      <c r="E645" s="304" t="s">
        <v>2820</v>
      </c>
      <c r="F645" s="423" t="s">
        <v>976</v>
      </c>
      <c r="G645" s="423" t="s">
        <v>2839</v>
      </c>
      <c r="H645" s="423" t="s">
        <v>1357</v>
      </c>
      <c r="I645" s="423" t="s">
        <v>1851</v>
      </c>
      <c r="J645" s="423">
        <v>31591.092000000001</v>
      </c>
    </row>
    <row r="646" spans="1:10" x14ac:dyDescent="0.25">
      <c r="A646" s="423" t="s">
        <v>1824</v>
      </c>
      <c r="B646" s="423" t="s">
        <v>689</v>
      </c>
      <c r="C646" s="423">
        <v>85131</v>
      </c>
      <c r="D646" s="423" t="s">
        <v>1825</v>
      </c>
      <c r="E646" s="304" t="s">
        <v>2820</v>
      </c>
      <c r="F646" s="423" t="s">
        <v>978</v>
      </c>
      <c r="G646" s="423" t="s">
        <v>2840</v>
      </c>
      <c r="H646" s="423" t="s">
        <v>1357</v>
      </c>
      <c r="I646" s="423" t="s">
        <v>1851</v>
      </c>
      <c r="J646" s="423">
        <v>1066192.966</v>
      </c>
    </row>
    <row r="647" spans="1:10" x14ac:dyDescent="0.25">
      <c r="A647" s="423" t="s">
        <v>1824</v>
      </c>
      <c r="B647" s="423" t="s">
        <v>689</v>
      </c>
      <c r="C647" s="423">
        <v>85131</v>
      </c>
      <c r="D647" s="423" t="s">
        <v>1825</v>
      </c>
      <c r="E647" s="304" t="s">
        <v>2820</v>
      </c>
      <c r="F647" s="423" t="s">
        <v>980</v>
      </c>
      <c r="G647" s="423" t="s">
        <v>2841</v>
      </c>
      <c r="H647" s="423" t="s">
        <v>1357</v>
      </c>
      <c r="I647" s="423" t="s">
        <v>1851</v>
      </c>
      <c r="J647" s="423">
        <v>647726.67599999998</v>
      </c>
    </row>
    <row r="648" spans="1:10" x14ac:dyDescent="0.25">
      <c r="A648" s="423" t="s">
        <v>1824</v>
      </c>
      <c r="B648" s="423" t="s">
        <v>689</v>
      </c>
      <c r="C648" s="423">
        <v>85131</v>
      </c>
      <c r="D648" s="423" t="s">
        <v>1825</v>
      </c>
      <c r="E648" s="304" t="s">
        <v>2820</v>
      </c>
      <c r="F648" s="423" t="s">
        <v>982</v>
      </c>
      <c r="G648" s="423" t="s">
        <v>2842</v>
      </c>
      <c r="H648" s="423" t="s">
        <v>1357</v>
      </c>
      <c r="I648" s="423" t="s">
        <v>1851</v>
      </c>
      <c r="J648" s="423">
        <v>1579147.706</v>
      </c>
    </row>
    <row r="649" spans="1:10" x14ac:dyDescent="0.25">
      <c r="A649" s="423" t="s">
        <v>1824</v>
      </c>
      <c r="B649" s="423" t="s">
        <v>689</v>
      </c>
      <c r="C649" s="423">
        <v>85131</v>
      </c>
      <c r="D649" s="423" t="s">
        <v>1825</v>
      </c>
      <c r="E649" s="304" t="s">
        <v>2820</v>
      </c>
      <c r="F649" s="423" t="s">
        <v>984</v>
      </c>
      <c r="G649" s="423" t="s">
        <v>2843</v>
      </c>
      <c r="H649" s="423" t="s">
        <v>1357</v>
      </c>
      <c r="I649" s="423" t="s">
        <v>1851</v>
      </c>
      <c r="J649" s="423">
        <v>1579147.706</v>
      </c>
    </row>
    <row r="650" spans="1:10" x14ac:dyDescent="0.25">
      <c r="A650" s="423" t="s">
        <v>1824</v>
      </c>
      <c r="B650" s="423" t="s">
        <v>689</v>
      </c>
      <c r="C650" s="423">
        <v>85131</v>
      </c>
      <c r="D650" s="423" t="s">
        <v>1825</v>
      </c>
      <c r="E650" s="304" t="s">
        <v>2820</v>
      </c>
      <c r="F650" s="423" t="s">
        <v>986</v>
      </c>
      <c r="G650" s="423" t="s">
        <v>2844</v>
      </c>
      <c r="H650" s="423" t="s">
        <v>1357</v>
      </c>
      <c r="I650" s="423" t="s">
        <v>1851</v>
      </c>
      <c r="J650" s="423">
        <v>593595.90599999996</v>
      </c>
    </row>
    <row r="651" spans="1:10" x14ac:dyDescent="0.25">
      <c r="A651" s="423" t="s">
        <v>1824</v>
      </c>
      <c r="B651" s="423" t="s">
        <v>689</v>
      </c>
      <c r="C651" s="423">
        <v>85131</v>
      </c>
      <c r="D651" s="423" t="s">
        <v>1825</v>
      </c>
      <c r="E651" s="304" t="s">
        <v>2820</v>
      </c>
      <c r="F651" s="423" t="s">
        <v>2845</v>
      </c>
      <c r="G651" s="423" t="s">
        <v>2846</v>
      </c>
      <c r="H651" s="423" t="s">
        <v>1357</v>
      </c>
      <c r="I651" s="423" t="s">
        <v>1851</v>
      </c>
      <c r="J651" s="423">
        <v>43751.9</v>
      </c>
    </row>
    <row r="652" spans="1:10" x14ac:dyDescent="0.25">
      <c r="A652" s="423" t="s">
        <v>1824</v>
      </c>
      <c r="B652" s="423" t="s">
        <v>689</v>
      </c>
      <c r="C652" s="423">
        <v>85131</v>
      </c>
      <c r="D652" s="423" t="s">
        <v>1825</v>
      </c>
      <c r="E652" s="304" t="s">
        <v>2820</v>
      </c>
      <c r="F652" s="423" t="s">
        <v>944</v>
      </c>
      <c r="G652" s="423" t="s">
        <v>2821</v>
      </c>
      <c r="H652" s="423" t="s">
        <v>1357</v>
      </c>
      <c r="I652" s="423" t="s">
        <v>1852</v>
      </c>
      <c r="J652" s="423">
        <v>951601.93200000003</v>
      </c>
    </row>
    <row r="653" spans="1:10" x14ac:dyDescent="0.25">
      <c r="A653" s="423" t="s">
        <v>1824</v>
      </c>
      <c r="B653" s="423" t="s">
        <v>689</v>
      </c>
      <c r="C653" s="423">
        <v>85131</v>
      </c>
      <c r="D653" s="423" t="s">
        <v>1825</v>
      </c>
      <c r="E653" s="304" t="s">
        <v>2820</v>
      </c>
      <c r="F653" s="423" t="s">
        <v>946</v>
      </c>
      <c r="G653" s="423" t="s">
        <v>2822</v>
      </c>
      <c r="H653" s="423" t="s">
        <v>1357</v>
      </c>
      <c r="I653" s="423" t="s">
        <v>1852</v>
      </c>
      <c r="J653" s="423">
        <v>625962.28399999999</v>
      </c>
    </row>
    <row r="654" spans="1:10" x14ac:dyDescent="0.25">
      <c r="A654" s="423" t="s">
        <v>1824</v>
      </c>
      <c r="B654" s="423" t="s">
        <v>689</v>
      </c>
      <c r="C654" s="423">
        <v>85131</v>
      </c>
      <c r="D654" s="423" t="s">
        <v>1825</v>
      </c>
      <c r="E654" s="304" t="s">
        <v>2820</v>
      </c>
      <c r="F654" s="423" t="s">
        <v>948</v>
      </c>
      <c r="G654" s="423" t="s">
        <v>2823</v>
      </c>
      <c r="H654" s="423" t="s">
        <v>1357</v>
      </c>
      <c r="I654" s="423" t="s">
        <v>1852</v>
      </c>
      <c r="J654" s="423">
        <v>336575.48200000002</v>
      </c>
    </row>
    <row r="655" spans="1:10" x14ac:dyDescent="0.25">
      <c r="A655" s="423" t="s">
        <v>1824</v>
      </c>
      <c r="B655" s="423" t="s">
        <v>689</v>
      </c>
      <c r="C655" s="423">
        <v>85131</v>
      </c>
      <c r="D655" s="423" t="s">
        <v>1825</v>
      </c>
      <c r="E655" s="304" t="s">
        <v>2820</v>
      </c>
      <c r="F655" s="423" t="s">
        <v>950</v>
      </c>
      <c r="G655" s="423" t="s">
        <v>2824</v>
      </c>
      <c r="H655" s="423" t="s">
        <v>1357</v>
      </c>
      <c r="I655" s="423" t="s">
        <v>1852</v>
      </c>
      <c r="J655" s="423">
        <v>113364.039</v>
      </c>
    </row>
    <row r="656" spans="1:10" x14ac:dyDescent="0.25">
      <c r="A656" s="423" t="s">
        <v>1824</v>
      </c>
      <c r="B656" s="423" t="s">
        <v>689</v>
      </c>
      <c r="C656" s="423">
        <v>85131</v>
      </c>
      <c r="D656" s="423" t="s">
        <v>1825</v>
      </c>
      <c r="E656" s="304" t="s">
        <v>2820</v>
      </c>
      <c r="F656" s="423" t="s">
        <v>952</v>
      </c>
      <c r="G656" s="423" t="s">
        <v>2825</v>
      </c>
      <c r="H656" s="423" t="s">
        <v>1357</v>
      </c>
      <c r="I656" s="423" t="s">
        <v>1852</v>
      </c>
      <c r="J656" s="423">
        <v>139544.31899999999</v>
      </c>
    </row>
    <row r="657" spans="1:10" x14ac:dyDescent="0.25">
      <c r="A657" s="423" t="s">
        <v>1824</v>
      </c>
      <c r="B657" s="423" t="s">
        <v>689</v>
      </c>
      <c r="C657" s="423">
        <v>85131</v>
      </c>
      <c r="D657" s="423" t="s">
        <v>1825</v>
      </c>
      <c r="E657" s="304" t="s">
        <v>2820</v>
      </c>
      <c r="F657" s="423" t="s">
        <v>954</v>
      </c>
      <c r="G657" s="423" t="s">
        <v>2826</v>
      </c>
      <c r="H657" s="423" t="s">
        <v>1357</v>
      </c>
      <c r="I657" s="423" t="s">
        <v>1852</v>
      </c>
      <c r="J657" s="423">
        <v>23398.281999999999</v>
      </c>
    </row>
    <row r="658" spans="1:10" x14ac:dyDescent="0.25">
      <c r="A658" s="423" t="s">
        <v>1824</v>
      </c>
      <c r="B658" s="423" t="s">
        <v>689</v>
      </c>
      <c r="C658" s="423">
        <v>85131</v>
      </c>
      <c r="D658" s="423" t="s">
        <v>1825</v>
      </c>
      <c r="E658" s="304" t="s">
        <v>2820</v>
      </c>
      <c r="F658" s="423" t="s">
        <v>956</v>
      </c>
      <c r="G658" s="423" t="s">
        <v>2827</v>
      </c>
      <c r="H658" s="423" t="s">
        <v>1357</v>
      </c>
      <c r="I658" s="423" t="s">
        <v>1852</v>
      </c>
      <c r="J658" s="423">
        <v>13080.163</v>
      </c>
    </row>
    <row r="659" spans="1:10" x14ac:dyDescent="0.25">
      <c r="A659" s="423" t="s">
        <v>1824</v>
      </c>
      <c r="B659" s="423" t="s">
        <v>689</v>
      </c>
      <c r="C659" s="423">
        <v>85131</v>
      </c>
      <c r="D659" s="423" t="s">
        <v>1825</v>
      </c>
      <c r="E659" s="304" t="s">
        <v>2820</v>
      </c>
      <c r="F659" s="423" t="s">
        <v>958</v>
      </c>
      <c r="G659" s="423" t="s">
        <v>2828</v>
      </c>
      <c r="H659" s="423" t="s">
        <v>1357</v>
      </c>
      <c r="I659" s="423" t="s">
        <v>1852</v>
      </c>
      <c r="J659" s="423">
        <v>1577564.216</v>
      </c>
    </row>
    <row r="660" spans="1:10" x14ac:dyDescent="0.25">
      <c r="A660" s="423" t="s">
        <v>1824</v>
      </c>
      <c r="B660" s="423" t="s">
        <v>689</v>
      </c>
      <c r="C660" s="423">
        <v>85131</v>
      </c>
      <c r="D660" s="423" t="s">
        <v>1825</v>
      </c>
      <c r="E660" s="304" t="s">
        <v>2820</v>
      </c>
      <c r="F660" s="423" t="s">
        <v>960</v>
      </c>
      <c r="G660" s="423" t="s">
        <v>2829</v>
      </c>
      <c r="H660" s="423" t="s">
        <v>1357</v>
      </c>
      <c r="I660" s="423" t="s">
        <v>1852</v>
      </c>
      <c r="J660" s="423">
        <v>415782.63299999997</v>
      </c>
    </row>
    <row r="661" spans="1:10" x14ac:dyDescent="0.25">
      <c r="A661" s="423" t="s">
        <v>1824</v>
      </c>
      <c r="B661" s="423" t="s">
        <v>689</v>
      </c>
      <c r="C661" s="423">
        <v>85131</v>
      </c>
      <c r="D661" s="423" t="s">
        <v>1825</v>
      </c>
      <c r="E661" s="304" t="s">
        <v>2820</v>
      </c>
      <c r="F661" s="423" t="s">
        <v>962</v>
      </c>
      <c r="G661" s="423" t="s">
        <v>2830</v>
      </c>
      <c r="H661" s="423" t="s">
        <v>1357</v>
      </c>
      <c r="I661" s="423" t="s">
        <v>1852</v>
      </c>
      <c r="J661" s="423">
        <v>110644.838</v>
      </c>
    </row>
    <row r="662" spans="1:10" x14ac:dyDescent="0.25">
      <c r="A662" s="423" t="s">
        <v>1824</v>
      </c>
      <c r="B662" s="423" t="s">
        <v>689</v>
      </c>
      <c r="C662" s="423">
        <v>85131</v>
      </c>
      <c r="D662" s="423" t="s">
        <v>1825</v>
      </c>
      <c r="E662" s="304" t="s">
        <v>2820</v>
      </c>
      <c r="F662" s="423" t="s">
        <v>963</v>
      </c>
      <c r="G662" s="423" t="s">
        <v>2831</v>
      </c>
      <c r="H662" s="423" t="s">
        <v>1357</v>
      </c>
      <c r="I662" s="423" t="s">
        <v>1852</v>
      </c>
      <c r="J662" s="423">
        <v>119627.95600000001</v>
      </c>
    </row>
    <row r="663" spans="1:10" x14ac:dyDescent="0.25">
      <c r="A663" s="423" t="s">
        <v>1824</v>
      </c>
      <c r="B663" s="423" t="s">
        <v>689</v>
      </c>
      <c r="C663" s="423">
        <v>85131</v>
      </c>
      <c r="D663" s="423" t="s">
        <v>1825</v>
      </c>
      <c r="E663" s="304" t="s">
        <v>2820</v>
      </c>
      <c r="F663" s="423" t="s">
        <v>964</v>
      </c>
      <c r="G663" s="423" t="s">
        <v>2832</v>
      </c>
      <c r="H663" s="423" t="s">
        <v>1357</v>
      </c>
      <c r="I663" s="423" t="s">
        <v>1852</v>
      </c>
      <c r="J663" s="423">
        <v>157364.992</v>
      </c>
    </row>
    <row r="664" spans="1:10" x14ac:dyDescent="0.25">
      <c r="A664" s="423" t="s">
        <v>1824</v>
      </c>
      <c r="B664" s="423" t="s">
        <v>689</v>
      </c>
      <c r="C664" s="423">
        <v>85131</v>
      </c>
      <c r="D664" s="423" t="s">
        <v>1825</v>
      </c>
      <c r="E664" s="304" t="s">
        <v>2820</v>
      </c>
      <c r="F664" s="423" t="s">
        <v>965</v>
      </c>
      <c r="G664" s="423" t="s">
        <v>2833</v>
      </c>
      <c r="H664" s="423" t="s">
        <v>1357</v>
      </c>
      <c r="I664" s="423" t="s">
        <v>1852</v>
      </c>
      <c r="J664" s="423">
        <v>19114.292000000001</v>
      </c>
    </row>
    <row r="665" spans="1:10" x14ac:dyDescent="0.25">
      <c r="A665" s="423" t="s">
        <v>1824</v>
      </c>
      <c r="B665" s="423" t="s">
        <v>689</v>
      </c>
      <c r="C665" s="423">
        <v>85131</v>
      </c>
      <c r="D665" s="423" t="s">
        <v>1825</v>
      </c>
      <c r="E665" s="304" t="s">
        <v>2820</v>
      </c>
      <c r="F665" s="423" t="s">
        <v>966</v>
      </c>
      <c r="G665" s="423" t="s">
        <v>2834</v>
      </c>
      <c r="H665" s="423" t="s">
        <v>1357</v>
      </c>
      <c r="I665" s="423" t="s">
        <v>1852</v>
      </c>
      <c r="J665" s="423">
        <v>9030.5550000000003</v>
      </c>
    </row>
    <row r="666" spans="1:10" x14ac:dyDescent="0.25">
      <c r="A666" s="423" t="s">
        <v>1824</v>
      </c>
      <c r="B666" s="423" t="s">
        <v>689</v>
      </c>
      <c r="C666" s="423">
        <v>85131</v>
      </c>
      <c r="D666" s="423" t="s">
        <v>1825</v>
      </c>
      <c r="E666" s="304" t="s">
        <v>2820</v>
      </c>
      <c r="F666" s="423" t="s">
        <v>968</v>
      </c>
      <c r="G666" s="423" t="s">
        <v>2835</v>
      </c>
      <c r="H666" s="423" t="s">
        <v>1357</v>
      </c>
      <c r="I666" s="423" t="s">
        <v>1852</v>
      </c>
      <c r="J666" s="423">
        <v>1161781.5830000001</v>
      </c>
    </row>
    <row r="667" spans="1:10" x14ac:dyDescent="0.25">
      <c r="A667" s="423" t="s">
        <v>1824</v>
      </c>
      <c r="B667" s="423" t="s">
        <v>689</v>
      </c>
      <c r="C667" s="423">
        <v>85131</v>
      </c>
      <c r="D667" s="423" t="s">
        <v>1825</v>
      </c>
      <c r="E667" s="304" t="s">
        <v>2820</v>
      </c>
      <c r="F667" s="423" t="s">
        <v>970</v>
      </c>
      <c r="G667" s="423" t="s">
        <v>2836</v>
      </c>
      <c r="H667" s="423" t="s">
        <v>1357</v>
      </c>
      <c r="I667" s="423" t="s">
        <v>1852</v>
      </c>
      <c r="J667" s="423">
        <v>936998.38800000004</v>
      </c>
    </row>
    <row r="668" spans="1:10" x14ac:dyDescent="0.25">
      <c r="A668" s="423" t="s">
        <v>1824</v>
      </c>
      <c r="B668" s="423" t="s">
        <v>689</v>
      </c>
      <c r="C668" s="423">
        <v>85131</v>
      </c>
      <c r="D668" s="423" t="s">
        <v>1825</v>
      </c>
      <c r="E668" s="304" t="s">
        <v>2820</v>
      </c>
      <c r="F668" s="423" t="s">
        <v>973</v>
      </c>
      <c r="G668" s="423" t="s">
        <v>2837</v>
      </c>
      <c r="H668" s="423" t="s">
        <v>1357</v>
      </c>
      <c r="I668" s="423" t="s">
        <v>1852</v>
      </c>
      <c r="J668" s="423">
        <v>896389.34900000005</v>
      </c>
    </row>
    <row r="669" spans="1:10" x14ac:dyDescent="0.25">
      <c r="A669" s="423" t="s">
        <v>1824</v>
      </c>
      <c r="B669" s="423" t="s">
        <v>689</v>
      </c>
      <c r="C669" s="423">
        <v>85131</v>
      </c>
      <c r="D669" s="423" t="s">
        <v>1825</v>
      </c>
      <c r="E669" s="304" t="s">
        <v>2820</v>
      </c>
      <c r="F669" s="423" t="s">
        <v>975</v>
      </c>
      <c r="G669" s="423" t="s">
        <v>2838</v>
      </c>
      <c r="H669" s="423" t="s">
        <v>1357</v>
      </c>
      <c r="I669" s="423" t="s">
        <v>1852</v>
      </c>
      <c r="J669" s="423">
        <v>6552.2070000000003</v>
      </c>
    </row>
    <row r="670" spans="1:10" x14ac:dyDescent="0.25">
      <c r="A670" s="423" t="s">
        <v>1824</v>
      </c>
      <c r="B670" s="423" t="s">
        <v>689</v>
      </c>
      <c r="C670" s="423">
        <v>85131</v>
      </c>
      <c r="D670" s="423" t="s">
        <v>1825</v>
      </c>
      <c r="E670" s="304" t="s">
        <v>2820</v>
      </c>
      <c r="F670" s="423" t="s">
        <v>976</v>
      </c>
      <c r="G670" s="423" t="s">
        <v>2839</v>
      </c>
      <c r="H670" s="423" t="s">
        <v>1357</v>
      </c>
      <c r="I670" s="423" t="s">
        <v>1852</v>
      </c>
      <c r="J670" s="423">
        <v>34056.832000000002</v>
      </c>
    </row>
    <row r="671" spans="1:10" x14ac:dyDescent="0.25">
      <c r="A671" s="423" t="s">
        <v>1824</v>
      </c>
      <c r="B671" s="423" t="s">
        <v>689</v>
      </c>
      <c r="C671" s="423">
        <v>85131</v>
      </c>
      <c r="D671" s="423" t="s">
        <v>1825</v>
      </c>
      <c r="E671" s="304" t="s">
        <v>2820</v>
      </c>
      <c r="F671" s="423" t="s">
        <v>978</v>
      </c>
      <c r="G671" s="423" t="s">
        <v>2840</v>
      </c>
      <c r="H671" s="423" t="s">
        <v>1357</v>
      </c>
      <c r="I671" s="423" t="s">
        <v>1852</v>
      </c>
      <c r="J671" s="423">
        <v>968500.39399999997</v>
      </c>
    </row>
    <row r="672" spans="1:10" x14ac:dyDescent="0.25">
      <c r="A672" s="423" t="s">
        <v>1824</v>
      </c>
      <c r="B672" s="423" t="s">
        <v>689</v>
      </c>
      <c r="C672" s="423">
        <v>85131</v>
      </c>
      <c r="D672" s="423" t="s">
        <v>1825</v>
      </c>
      <c r="E672" s="304" t="s">
        <v>2820</v>
      </c>
      <c r="F672" s="423" t="s">
        <v>980</v>
      </c>
      <c r="G672" s="423" t="s">
        <v>2841</v>
      </c>
      <c r="H672" s="423" t="s">
        <v>1357</v>
      </c>
      <c r="I672" s="423" t="s">
        <v>1852</v>
      </c>
      <c r="J672" s="423">
        <v>589490.75</v>
      </c>
    </row>
    <row r="673" spans="1:10" x14ac:dyDescent="0.25">
      <c r="A673" s="423" t="s">
        <v>1824</v>
      </c>
      <c r="B673" s="423" t="s">
        <v>689</v>
      </c>
      <c r="C673" s="423">
        <v>85131</v>
      </c>
      <c r="D673" s="423" t="s">
        <v>1825</v>
      </c>
      <c r="E673" s="304" t="s">
        <v>2820</v>
      </c>
      <c r="F673" s="423" t="s">
        <v>982</v>
      </c>
      <c r="G673" s="423" t="s">
        <v>2842</v>
      </c>
      <c r="H673" s="423" t="s">
        <v>1357</v>
      </c>
      <c r="I673" s="423" t="s">
        <v>1852</v>
      </c>
      <c r="J673" s="423">
        <v>1358862.689</v>
      </c>
    </row>
    <row r="674" spans="1:10" x14ac:dyDescent="0.25">
      <c r="A674" s="423" t="s">
        <v>1824</v>
      </c>
      <c r="B674" s="423" t="s">
        <v>689</v>
      </c>
      <c r="C674" s="423">
        <v>85131</v>
      </c>
      <c r="D674" s="423" t="s">
        <v>1825</v>
      </c>
      <c r="E674" s="304" t="s">
        <v>2820</v>
      </c>
      <c r="F674" s="423" t="s">
        <v>984</v>
      </c>
      <c r="G674" s="423" t="s">
        <v>2843</v>
      </c>
      <c r="H674" s="423" t="s">
        <v>1357</v>
      </c>
      <c r="I674" s="423" t="s">
        <v>1852</v>
      </c>
      <c r="J674" s="423">
        <v>1358862.689</v>
      </c>
    </row>
    <row r="675" spans="1:10" x14ac:dyDescent="0.25">
      <c r="A675" s="423" t="s">
        <v>1824</v>
      </c>
      <c r="B675" s="423" t="s">
        <v>689</v>
      </c>
      <c r="C675" s="423">
        <v>85131</v>
      </c>
      <c r="D675" s="423" t="s">
        <v>1825</v>
      </c>
      <c r="E675" s="304" t="s">
        <v>2820</v>
      </c>
      <c r="F675" s="423" t="s">
        <v>986</v>
      </c>
      <c r="G675" s="423" t="s">
        <v>2844</v>
      </c>
      <c r="H675" s="423" t="s">
        <v>1357</v>
      </c>
      <c r="I675" s="423" t="s">
        <v>1852</v>
      </c>
      <c r="J675" s="423">
        <v>603792.83900000004</v>
      </c>
    </row>
    <row r="676" spans="1:10" x14ac:dyDescent="0.25">
      <c r="A676" s="423" t="s">
        <v>1824</v>
      </c>
      <c r="B676" s="423" t="s">
        <v>689</v>
      </c>
      <c r="C676" s="423">
        <v>85131</v>
      </c>
      <c r="D676" s="423" t="s">
        <v>1825</v>
      </c>
      <c r="E676" s="304" t="s">
        <v>2820</v>
      </c>
      <c r="F676" s="423" t="s">
        <v>2845</v>
      </c>
      <c r="G676" s="423" t="s">
        <v>2846</v>
      </c>
      <c r="H676" s="423" t="s">
        <v>1357</v>
      </c>
      <c r="I676" s="423" t="s">
        <v>1852</v>
      </c>
      <c r="J676" s="423">
        <v>41434.400000000001</v>
      </c>
    </row>
    <row r="677" spans="1:10" x14ac:dyDescent="0.25">
      <c r="A677" s="423" t="s">
        <v>1824</v>
      </c>
      <c r="B677" s="423" t="s">
        <v>689</v>
      </c>
      <c r="C677" s="423">
        <v>85131</v>
      </c>
      <c r="D677" s="423" t="s">
        <v>1825</v>
      </c>
      <c r="E677" s="304" t="s">
        <v>2820</v>
      </c>
      <c r="F677" s="423" t="s">
        <v>944</v>
      </c>
      <c r="G677" s="423" t="s">
        <v>2821</v>
      </c>
      <c r="H677" s="423" t="s">
        <v>1357</v>
      </c>
      <c r="I677" s="423" t="s">
        <v>1853</v>
      </c>
      <c r="J677" s="423">
        <v>975734.21400000004</v>
      </c>
    </row>
    <row r="678" spans="1:10" x14ac:dyDescent="0.25">
      <c r="A678" s="423" t="s">
        <v>1824</v>
      </c>
      <c r="B678" s="423" t="s">
        <v>689</v>
      </c>
      <c r="C678" s="423">
        <v>85131</v>
      </c>
      <c r="D678" s="423" t="s">
        <v>1825</v>
      </c>
      <c r="E678" s="304" t="s">
        <v>2820</v>
      </c>
      <c r="F678" s="423" t="s">
        <v>946</v>
      </c>
      <c r="G678" s="423" t="s">
        <v>2822</v>
      </c>
      <c r="H678" s="423" t="s">
        <v>1357</v>
      </c>
      <c r="I678" s="423" t="s">
        <v>1853</v>
      </c>
      <c r="J678" s="423">
        <v>650196.80700000003</v>
      </c>
    </row>
    <row r="679" spans="1:10" x14ac:dyDescent="0.25">
      <c r="A679" s="423" t="s">
        <v>1824</v>
      </c>
      <c r="B679" s="423" t="s">
        <v>689</v>
      </c>
      <c r="C679" s="423">
        <v>85131</v>
      </c>
      <c r="D679" s="423" t="s">
        <v>1825</v>
      </c>
      <c r="E679" s="304" t="s">
        <v>2820</v>
      </c>
      <c r="F679" s="423" t="s">
        <v>948</v>
      </c>
      <c r="G679" s="423" t="s">
        <v>2823</v>
      </c>
      <c r="H679" s="423" t="s">
        <v>1357</v>
      </c>
      <c r="I679" s="423" t="s">
        <v>1853</v>
      </c>
      <c r="J679" s="423">
        <v>338180.45299999998</v>
      </c>
    </row>
    <row r="680" spans="1:10" x14ac:dyDescent="0.25">
      <c r="A680" s="423" t="s">
        <v>1824</v>
      </c>
      <c r="B680" s="423" t="s">
        <v>689</v>
      </c>
      <c r="C680" s="423">
        <v>85131</v>
      </c>
      <c r="D680" s="423" t="s">
        <v>1825</v>
      </c>
      <c r="E680" s="304" t="s">
        <v>2820</v>
      </c>
      <c r="F680" s="423" t="s">
        <v>950</v>
      </c>
      <c r="G680" s="423" t="s">
        <v>2824</v>
      </c>
      <c r="H680" s="423" t="s">
        <v>1357</v>
      </c>
      <c r="I680" s="423" t="s">
        <v>1853</v>
      </c>
      <c r="J680" s="423">
        <v>118845.93799999999</v>
      </c>
    </row>
    <row r="681" spans="1:10" x14ac:dyDescent="0.25">
      <c r="A681" s="423" t="s">
        <v>1824</v>
      </c>
      <c r="B681" s="423" t="s">
        <v>689</v>
      </c>
      <c r="C681" s="423">
        <v>85131</v>
      </c>
      <c r="D681" s="423" t="s">
        <v>1825</v>
      </c>
      <c r="E681" s="304" t="s">
        <v>2820</v>
      </c>
      <c r="F681" s="423" t="s">
        <v>952</v>
      </c>
      <c r="G681" s="423" t="s">
        <v>2825</v>
      </c>
      <c r="H681" s="423" t="s">
        <v>1357</v>
      </c>
      <c r="I681" s="423" t="s">
        <v>1853</v>
      </c>
      <c r="J681" s="423">
        <v>151084.274</v>
      </c>
    </row>
    <row r="682" spans="1:10" x14ac:dyDescent="0.25">
      <c r="A682" s="423" t="s">
        <v>1824</v>
      </c>
      <c r="B682" s="423" t="s">
        <v>689</v>
      </c>
      <c r="C682" s="423">
        <v>85131</v>
      </c>
      <c r="D682" s="423" t="s">
        <v>1825</v>
      </c>
      <c r="E682" s="304" t="s">
        <v>2820</v>
      </c>
      <c r="F682" s="423" t="s">
        <v>954</v>
      </c>
      <c r="G682" s="423" t="s">
        <v>2826</v>
      </c>
      <c r="H682" s="423" t="s">
        <v>1357</v>
      </c>
      <c r="I682" s="423" t="s">
        <v>1853</v>
      </c>
      <c r="J682" s="423">
        <v>26111.341</v>
      </c>
    </row>
    <row r="683" spans="1:10" x14ac:dyDescent="0.25">
      <c r="A683" s="423" t="s">
        <v>1824</v>
      </c>
      <c r="B683" s="423" t="s">
        <v>689</v>
      </c>
      <c r="C683" s="423">
        <v>85131</v>
      </c>
      <c r="D683" s="423" t="s">
        <v>1825</v>
      </c>
      <c r="E683" s="304" t="s">
        <v>2820</v>
      </c>
      <c r="F683" s="423" t="s">
        <v>956</v>
      </c>
      <c r="G683" s="423" t="s">
        <v>2827</v>
      </c>
      <c r="H683" s="423" t="s">
        <v>1357</v>
      </c>
      <c r="I683" s="423" t="s">
        <v>1853</v>
      </c>
      <c r="J683" s="423">
        <v>15974.800999999999</v>
      </c>
    </row>
    <row r="684" spans="1:10" x14ac:dyDescent="0.25">
      <c r="A684" s="423" t="s">
        <v>1824</v>
      </c>
      <c r="B684" s="423" t="s">
        <v>689</v>
      </c>
      <c r="C684" s="423">
        <v>85131</v>
      </c>
      <c r="D684" s="423" t="s">
        <v>1825</v>
      </c>
      <c r="E684" s="304" t="s">
        <v>2820</v>
      </c>
      <c r="F684" s="423" t="s">
        <v>958</v>
      </c>
      <c r="G684" s="423" t="s">
        <v>2828</v>
      </c>
      <c r="H684" s="423" t="s">
        <v>1357</v>
      </c>
      <c r="I684" s="423" t="s">
        <v>1853</v>
      </c>
      <c r="J684" s="423">
        <v>1625931.0209999999</v>
      </c>
    </row>
    <row r="685" spans="1:10" x14ac:dyDescent="0.25">
      <c r="A685" s="423" t="s">
        <v>1824</v>
      </c>
      <c r="B685" s="423" t="s">
        <v>689</v>
      </c>
      <c r="C685" s="423">
        <v>85131</v>
      </c>
      <c r="D685" s="423" t="s">
        <v>1825</v>
      </c>
      <c r="E685" s="304" t="s">
        <v>2820</v>
      </c>
      <c r="F685" s="423" t="s">
        <v>960</v>
      </c>
      <c r="G685" s="423" t="s">
        <v>2829</v>
      </c>
      <c r="H685" s="423" t="s">
        <v>1357</v>
      </c>
      <c r="I685" s="423" t="s">
        <v>1853</v>
      </c>
      <c r="J685" s="423">
        <v>430040.72499999998</v>
      </c>
    </row>
    <row r="686" spans="1:10" x14ac:dyDescent="0.25">
      <c r="A686" s="423" t="s">
        <v>1824</v>
      </c>
      <c r="B686" s="423" t="s">
        <v>689</v>
      </c>
      <c r="C686" s="423">
        <v>85131</v>
      </c>
      <c r="D686" s="423" t="s">
        <v>1825</v>
      </c>
      <c r="E686" s="304" t="s">
        <v>2820</v>
      </c>
      <c r="F686" s="423" t="s">
        <v>962</v>
      </c>
      <c r="G686" s="423" t="s">
        <v>2830</v>
      </c>
      <c r="H686" s="423" t="s">
        <v>1357</v>
      </c>
      <c r="I686" s="423" t="s">
        <v>1853</v>
      </c>
      <c r="J686" s="423">
        <v>104542.60400000001</v>
      </c>
    </row>
    <row r="687" spans="1:10" x14ac:dyDescent="0.25">
      <c r="A687" s="423" t="s">
        <v>1824</v>
      </c>
      <c r="B687" s="423" t="s">
        <v>689</v>
      </c>
      <c r="C687" s="423">
        <v>85131</v>
      </c>
      <c r="D687" s="423" t="s">
        <v>1825</v>
      </c>
      <c r="E687" s="304" t="s">
        <v>2820</v>
      </c>
      <c r="F687" s="423" t="s">
        <v>963</v>
      </c>
      <c r="G687" s="423" t="s">
        <v>2831</v>
      </c>
      <c r="H687" s="423" t="s">
        <v>1357</v>
      </c>
      <c r="I687" s="423" t="s">
        <v>1853</v>
      </c>
      <c r="J687" s="423">
        <v>127839.806</v>
      </c>
    </row>
    <row r="688" spans="1:10" x14ac:dyDescent="0.25">
      <c r="A688" s="423" t="s">
        <v>1824</v>
      </c>
      <c r="B688" s="423" t="s">
        <v>689</v>
      </c>
      <c r="C688" s="423">
        <v>85131</v>
      </c>
      <c r="D688" s="423" t="s">
        <v>1825</v>
      </c>
      <c r="E688" s="304" t="s">
        <v>2820</v>
      </c>
      <c r="F688" s="423" t="s">
        <v>964</v>
      </c>
      <c r="G688" s="423" t="s">
        <v>2832</v>
      </c>
      <c r="H688" s="423" t="s">
        <v>1357</v>
      </c>
      <c r="I688" s="423" t="s">
        <v>1853</v>
      </c>
      <c r="J688" s="423">
        <v>169189.32199999999</v>
      </c>
    </row>
    <row r="689" spans="1:10" x14ac:dyDescent="0.25">
      <c r="A689" s="423" t="s">
        <v>1824</v>
      </c>
      <c r="B689" s="423" t="s">
        <v>689</v>
      </c>
      <c r="C689" s="423">
        <v>85131</v>
      </c>
      <c r="D689" s="423" t="s">
        <v>1825</v>
      </c>
      <c r="E689" s="304" t="s">
        <v>2820</v>
      </c>
      <c r="F689" s="423" t="s">
        <v>965</v>
      </c>
      <c r="G689" s="423" t="s">
        <v>2833</v>
      </c>
      <c r="H689" s="423" t="s">
        <v>1357</v>
      </c>
      <c r="I689" s="423" t="s">
        <v>1853</v>
      </c>
      <c r="J689" s="423">
        <v>19462.358</v>
      </c>
    </row>
    <row r="690" spans="1:10" x14ac:dyDescent="0.25">
      <c r="A690" s="423" t="s">
        <v>1824</v>
      </c>
      <c r="B690" s="423" t="s">
        <v>689</v>
      </c>
      <c r="C690" s="423">
        <v>85131</v>
      </c>
      <c r="D690" s="423" t="s">
        <v>1825</v>
      </c>
      <c r="E690" s="304" t="s">
        <v>2820</v>
      </c>
      <c r="F690" s="423" t="s">
        <v>966</v>
      </c>
      <c r="G690" s="423" t="s">
        <v>2834</v>
      </c>
      <c r="H690" s="423" t="s">
        <v>1357</v>
      </c>
      <c r="I690" s="423" t="s">
        <v>1853</v>
      </c>
      <c r="J690" s="423">
        <v>9006.6350000000002</v>
      </c>
    </row>
    <row r="691" spans="1:10" x14ac:dyDescent="0.25">
      <c r="A691" s="423" t="s">
        <v>1824</v>
      </c>
      <c r="B691" s="423" t="s">
        <v>689</v>
      </c>
      <c r="C691" s="423">
        <v>85131</v>
      </c>
      <c r="D691" s="423" t="s">
        <v>1825</v>
      </c>
      <c r="E691" s="304" t="s">
        <v>2820</v>
      </c>
      <c r="F691" s="423" t="s">
        <v>968</v>
      </c>
      <c r="G691" s="423" t="s">
        <v>2835</v>
      </c>
      <c r="H691" s="423" t="s">
        <v>1357</v>
      </c>
      <c r="I691" s="423" t="s">
        <v>1853</v>
      </c>
      <c r="J691" s="423">
        <v>1195890.2960000001</v>
      </c>
    </row>
    <row r="692" spans="1:10" x14ac:dyDescent="0.25">
      <c r="A692" s="423" t="s">
        <v>1824</v>
      </c>
      <c r="B692" s="423" t="s">
        <v>689</v>
      </c>
      <c r="C692" s="423">
        <v>85131</v>
      </c>
      <c r="D692" s="423" t="s">
        <v>1825</v>
      </c>
      <c r="E692" s="304" t="s">
        <v>2820</v>
      </c>
      <c r="F692" s="423" t="s">
        <v>970</v>
      </c>
      <c r="G692" s="423" t="s">
        <v>2836</v>
      </c>
      <c r="H692" s="423" t="s">
        <v>1357</v>
      </c>
      <c r="I692" s="423" t="s">
        <v>1853</v>
      </c>
      <c r="J692" s="423">
        <v>973994.97100000002</v>
      </c>
    </row>
    <row r="693" spans="1:10" x14ac:dyDescent="0.25">
      <c r="A693" s="423" t="s">
        <v>1824</v>
      </c>
      <c r="B693" s="423" t="s">
        <v>689</v>
      </c>
      <c r="C693" s="423">
        <v>85131</v>
      </c>
      <c r="D693" s="423" t="s">
        <v>1825</v>
      </c>
      <c r="E693" s="304" t="s">
        <v>2820</v>
      </c>
      <c r="F693" s="423" t="s">
        <v>973</v>
      </c>
      <c r="G693" s="423" t="s">
        <v>2837</v>
      </c>
      <c r="H693" s="423" t="s">
        <v>1357</v>
      </c>
      <c r="I693" s="423" t="s">
        <v>1853</v>
      </c>
      <c r="J693" s="423">
        <v>934608.15500000003</v>
      </c>
    </row>
    <row r="694" spans="1:10" x14ac:dyDescent="0.25">
      <c r="A694" s="423" t="s">
        <v>1824</v>
      </c>
      <c r="B694" s="423" t="s">
        <v>689</v>
      </c>
      <c r="C694" s="423">
        <v>85131</v>
      </c>
      <c r="D694" s="423" t="s">
        <v>1825</v>
      </c>
      <c r="E694" s="304" t="s">
        <v>2820</v>
      </c>
      <c r="F694" s="423" t="s">
        <v>975</v>
      </c>
      <c r="G694" s="423" t="s">
        <v>2838</v>
      </c>
      <c r="H694" s="423" t="s">
        <v>1357</v>
      </c>
      <c r="I694" s="423" t="s">
        <v>1853</v>
      </c>
      <c r="J694" s="423">
        <v>6931.0950000000003</v>
      </c>
    </row>
    <row r="695" spans="1:10" x14ac:dyDescent="0.25">
      <c r="A695" s="423" t="s">
        <v>1824</v>
      </c>
      <c r="B695" s="423" t="s">
        <v>689</v>
      </c>
      <c r="C695" s="423">
        <v>85131</v>
      </c>
      <c r="D695" s="423" t="s">
        <v>1825</v>
      </c>
      <c r="E695" s="304" t="s">
        <v>2820</v>
      </c>
      <c r="F695" s="423" t="s">
        <v>976</v>
      </c>
      <c r="G695" s="423" t="s">
        <v>2839</v>
      </c>
      <c r="H695" s="423" t="s">
        <v>1357</v>
      </c>
      <c r="I695" s="423" t="s">
        <v>1853</v>
      </c>
      <c r="J695" s="423">
        <v>32455.721000000001</v>
      </c>
    </row>
    <row r="696" spans="1:10" x14ac:dyDescent="0.25">
      <c r="A696" s="423" t="s">
        <v>1824</v>
      </c>
      <c r="B696" s="423" t="s">
        <v>689</v>
      </c>
      <c r="C696" s="423">
        <v>85131</v>
      </c>
      <c r="D696" s="423" t="s">
        <v>1825</v>
      </c>
      <c r="E696" s="304" t="s">
        <v>2820</v>
      </c>
      <c r="F696" s="423" t="s">
        <v>978</v>
      </c>
      <c r="G696" s="423" t="s">
        <v>2840</v>
      </c>
      <c r="H696" s="423" t="s">
        <v>1357</v>
      </c>
      <c r="I696" s="423" t="s">
        <v>1853</v>
      </c>
      <c r="J696" s="423">
        <v>1010857.314</v>
      </c>
    </row>
    <row r="697" spans="1:10" x14ac:dyDescent="0.25">
      <c r="A697" s="423" t="s">
        <v>1824</v>
      </c>
      <c r="B697" s="423" t="s">
        <v>689</v>
      </c>
      <c r="C697" s="423">
        <v>85131</v>
      </c>
      <c r="D697" s="423" t="s">
        <v>1825</v>
      </c>
      <c r="E697" s="304" t="s">
        <v>2820</v>
      </c>
      <c r="F697" s="423" t="s">
        <v>980</v>
      </c>
      <c r="G697" s="423" t="s">
        <v>2841</v>
      </c>
      <c r="H697" s="423" t="s">
        <v>1357</v>
      </c>
      <c r="I697" s="423" t="s">
        <v>1853</v>
      </c>
      <c r="J697" s="423">
        <v>622137.902</v>
      </c>
    </row>
    <row r="698" spans="1:10" x14ac:dyDescent="0.25">
      <c r="A698" s="423" t="s">
        <v>1824</v>
      </c>
      <c r="B698" s="423" t="s">
        <v>689</v>
      </c>
      <c r="C698" s="423">
        <v>85131</v>
      </c>
      <c r="D698" s="423" t="s">
        <v>1825</v>
      </c>
      <c r="E698" s="304" t="s">
        <v>2820</v>
      </c>
      <c r="F698" s="423" t="s">
        <v>982</v>
      </c>
      <c r="G698" s="423" t="s">
        <v>2842</v>
      </c>
      <c r="H698" s="423" t="s">
        <v>1357</v>
      </c>
      <c r="I698" s="423" t="s">
        <v>1853</v>
      </c>
      <c r="J698" s="423">
        <v>1260907.7120000001</v>
      </c>
    </row>
    <row r="699" spans="1:10" x14ac:dyDescent="0.25">
      <c r="A699" s="423" t="s">
        <v>1824</v>
      </c>
      <c r="B699" s="423" t="s">
        <v>689</v>
      </c>
      <c r="C699" s="423">
        <v>85131</v>
      </c>
      <c r="D699" s="423" t="s">
        <v>1825</v>
      </c>
      <c r="E699" s="304" t="s">
        <v>2820</v>
      </c>
      <c r="F699" s="423" t="s">
        <v>984</v>
      </c>
      <c r="G699" s="423" t="s">
        <v>2843</v>
      </c>
      <c r="H699" s="423" t="s">
        <v>1357</v>
      </c>
      <c r="I699" s="423" t="s">
        <v>1853</v>
      </c>
      <c r="J699" s="423">
        <v>1260907.7120000001</v>
      </c>
    </row>
    <row r="700" spans="1:10" x14ac:dyDescent="0.25">
      <c r="A700" s="423" t="s">
        <v>1824</v>
      </c>
      <c r="B700" s="423" t="s">
        <v>689</v>
      </c>
      <c r="C700" s="423">
        <v>85131</v>
      </c>
      <c r="D700" s="423" t="s">
        <v>1825</v>
      </c>
      <c r="E700" s="304" t="s">
        <v>2820</v>
      </c>
      <c r="F700" s="423" t="s">
        <v>986</v>
      </c>
      <c r="G700" s="423" t="s">
        <v>2844</v>
      </c>
      <c r="H700" s="423" t="s">
        <v>1357</v>
      </c>
      <c r="I700" s="423" t="s">
        <v>1853</v>
      </c>
      <c r="J700" s="423">
        <v>610614.73699999996</v>
      </c>
    </row>
    <row r="701" spans="1:10" x14ac:dyDescent="0.25">
      <c r="A701" s="423" t="s">
        <v>1824</v>
      </c>
      <c r="B701" s="423" t="s">
        <v>689</v>
      </c>
      <c r="C701" s="423">
        <v>85131</v>
      </c>
      <c r="D701" s="423" t="s">
        <v>1825</v>
      </c>
      <c r="E701" s="304" t="s">
        <v>2820</v>
      </c>
      <c r="F701" s="423" t="s">
        <v>2845</v>
      </c>
      <c r="G701" s="423" t="s">
        <v>2846</v>
      </c>
      <c r="H701" s="423" t="s">
        <v>1357</v>
      </c>
      <c r="I701" s="423" t="s">
        <v>1853</v>
      </c>
      <c r="J701" s="423">
        <v>39756.400000000001</v>
      </c>
    </row>
    <row r="702" spans="1:10" x14ac:dyDescent="0.25">
      <c r="A702" s="423" t="s">
        <v>1824</v>
      </c>
      <c r="B702" s="423" t="s">
        <v>689</v>
      </c>
      <c r="C702" s="423">
        <v>85131</v>
      </c>
      <c r="D702" s="423" t="s">
        <v>1825</v>
      </c>
      <c r="E702" s="304" t="s">
        <v>2820</v>
      </c>
      <c r="F702" s="423" t="s">
        <v>944</v>
      </c>
      <c r="G702" s="423" t="s">
        <v>2821</v>
      </c>
      <c r="H702" s="423" t="s">
        <v>1357</v>
      </c>
      <c r="I702" s="423" t="s">
        <v>2847</v>
      </c>
      <c r="J702" s="423">
        <v>935459.18799999997</v>
      </c>
    </row>
    <row r="703" spans="1:10" x14ac:dyDescent="0.25">
      <c r="A703" s="423" t="s">
        <v>1824</v>
      </c>
      <c r="B703" s="423" t="s">
        <v>689</v>
      </c>
      <c r="C703" s="423">
        <v>85131</v>
      </c>
      <c r="D703" s="423" t="s">
        <v>1825</v>
      </c>
      <c r="E703" s="304" t="s">
        <v>2820</v>
      </c>
      <c r="F703" s="423" t="s">
        <v>946</v>
      </c>
      <c r="G703" s="423" t="s">
        <v>2822</v>
      </c>
      <c r="H703" s="423" t="s">
        <v>1357</v>
      </c>
      <c r="I703" s="423" t="s">
        <v>2847</v>
      </c>
      <c r="J703" s="423">
        <v>593226.42500000005</v>
      </c>
    </row>
    <row r="704" spans="1:10" x14ac:dyDescent="0.25">
      <c r="A704" s="423" t="s">
        <v>1824</v>
      </c>
      <c r="B704" s="423" t="s">
        <v>689</v>
      </c>
      <c r="C704" s="423">
        <v>85131</v>
      </c>
      <c r="D704" s="423" t="s">
        <v>1825</v>
      </c>
      <c r="E704" s="304" t="s">
        <v>2820</v>
      </c>
      <c r="F704" s="423" t="s">
        <v>948</v>
      </c>
      <c r="G704" s="423" t="s">
        <v>2823</v>
      </c>
      <c r="H704" s="423" t="s">
        <v>1357</v>
      </c>
      <c r="I704" s="423" t="s">
        <v>2847</v>
      </c>
      <c r="J704" s="423">
        <v>286834.54800000001</v>
      </c>
    </row>
    <row r="705" spans="1:10" x14ac:dyDescent="0.25">
      <c r="A705" s="423" t="s">
        <v>1824</v>
      </c>
      <c r="B705" s="423" t="s">
        <v>689</v>
      </c>
      <c r="C705" s="423">
        <v>85131</v>
      </c>
      <c r="D705" s="423" t="s">
        <v>1825</v>
      </c>
      <c r="E705" s="304" t="s">
        <v>2820</v>
      </c>
      <c r="F705" s="423" t="s">
        <v>950</v>
      </c>
      <c r="G705" s="423" t="s">
        <v>2824</v>
      </c>
      <c r="H705" s="423" t="s">
        <v>1357</v>
      </c>
      <c r="I705" s="423" t="s">
        <v>2847</v>
      </c>
      <c r="J705" s="423">
        <v>117281.599</v>
      </c>
    </row>
    <row r="706" spans="1:10" x14ac:dyDescent="0.25">
      <c r="A706" s="423" t="s">
        <v>1824</v>
      </c>
      <c r="B706" s="423" t="s">
        <v>689</v>
      </c>
      <c r="C706" s="423">
        <v>85131</v>
      </c>
      <c r="D706" s="423" t="s">
        <v>1825</v>
      </c>
      <c r="E706" s="304" t="s">
        <v>2820</v>
      </c>
      <c r="F706" s="423" t="s">
        <v>952</v>
      </c>
      <c r="G706" s="423" t="s">
        <v>2825</v>
      </c>
      <c r="H706" s="423" t="s">
        <v>1357</v>
      </c>
      <c r="I706" s="423" t="s">
        <v>2847</v>
      </c>
      <c r="J706" s="423">
        <v>150198.68400000001</v>
      </c>
    </row>
    <row r="707" spans="1:10" x14ac:dyDescent="0.25">
      <c r="A707" s="423" t="s">
        <v>1824</v>
      </c>
      <c r="B707" s="423" t="s">
        <v>689</v>
      </c>
      <c r="C707" s="423">
        <v>85131</v>
      </c>
      <c r="D707" s="423" t="s">
        <v>1825</v>
      </c>
      <c r="E707" s="304" t="s">
        <v>2820</v>
      </c>
      <c r="F707" s="423" t="s">
        <v>954</v>
      </c>
      <c r="G707" s="423" t="s">
        <v>2826</v>
      </c>
      <c r="H707" s="423" t="s">
        <v>1357</v>
      </c>
      <c r="I707" s="423" t="s">
        <v>2847</v>
      </c>
      <c r="J707" s="423">
        <v>22936.793000000001</v>
      </c>
    </row>
    <row r="708" spans="1:10" x14ac:dyDescent="0.25">
      <c r="A708" s="423" t="s">
        <v>1824</v>
      </c>
      <c r="B708" s="423" t="s">
        <v>689</v>
      </c>
      <c r="C708" s="423">
        <v>85131</v>
      </c>
      <c r="D708" s="423" t="s">
        <v>1825</v>
      </c>
      <c r="E708" s="304" t="s">
        <v>2820</v>
      </c>
      <c r="F708" s="423" t="s">
        <v>956</v>
      </c>
      <c r="G708" s="423" t="s">
        <v>2827</v>
      </c>
      <c r="H708" s="423" t="s">
        <v>1357</v>
      </c>
      <c r="I708" s="423" t="s">
        <v>2847</v>
      </c>
      <c r="J708" s="423">
        <v>15974.800999999999</v>
      </c>
    </row>
    <row r="709" spans="1:10" x14ac:dyDescent="0.25">
      <c r="A709" s="423" t="s">
        <v>1824</v>
      </c>
      <c r="B709" s="423" t="s">
        <v>689</v>
      </c>
      <c r="C709" s="423">
        <v>85131</v>
      </c>
      <c r="D709" s="423" t="s">
        <v>1825</v>
      </c>
      <c r="E709" s="304" t="s">
        <v>2820</v>
      </c>
      <c r="F709" s="423" t="s">
        <v>958</v>
      </c>
      <c r="G709" s="423" t="s">
        <v>2828</v>
      </c>
      <c r="H709" s="423" t="s">
        <v>1357</v>
      </c>
      <c r="I709" s="423" t="s">
        <v>2847</v>
      </c>
      <c r="J709" s="423">
        <v>1528685.6129999999</v>
      </c>
    </row>
    <row r="710" spans="1:10" x14ac:dyDescent="0.25">
      <c r="A710" s="423" t="s">
        <v>1824</v>
      </c>
      <c r="B710" s="423" t="s">
        <v>689</v>
      </c>
      <c r="C710" s="423">
        <v>85131</v>
      </c>
      <c r="D710" s="423" t="s">
        <v>1825</v>
      </c>
      <c r="E710" s="304" t="s">
        <v>2820</v>
      </c>
      <c r="F710" s="423" t="s">
        <v>960</v>
      </c>
      <c r="G710" s="423" t="s">
        <v>2829</v>
      </c>
      <c r="H710" s="423" t="s">
        <v>1357</v>
      </c>
      <c r="I710" s="423" t="s">
        <v>2847</v>
      </c>
      <c r="J710" s="423">
        <v>385386.25599999999</v>
      </c>
    </row>
    <row r="711" spans="1:10" x14ac:dyDescent="0.25">
      <c r="A711" s="423" t="s">
        <v>1824</v>
      </c>
      <c r="B711" s="423" t="s">
        <v>689</v>
      </c>
      <c r="C711" s="423">
        <v>85131</v>
      </c>
      <c r="D711" s="423" t="s">
        <v>1825</v>
      </c>
      <c r="E711" s="304" t="s">
        <v>2820</v>
      </c>
      <c r="F711" s="423" t="s">
        <v>962</v>
      </c>
      <c r="G711" s="423" t="s">
        <v>2830</v>
      </c>
      <c r="H711" s="423" t="s">
        <v>1357</v>
      </c>
      <c r="I711" s="423" t="s">
        <v>2847</v>
      </c>
      <c r="J711" s="423">
        <v>71512.797000000006</v>
      </c>
    </row>
    <row r="712" spans="1:10" x14ac:dyDescent="0.25">
      <c r="A712" s="423" t="s">
        <v>1824</v>
      </c>
      <c r="B712" s="423" t="s">
        <v>689</v>
      </c>
      <c r="C712" s="423">
        <v>85131</v>
      </c>
      <c r="D712" s="423" t="s">
        <v>1825</v>
      </c>
      <c r="E712" s="304" t="s">
        <v>2820</v>
      </c>
      <c r="F712" s="423" t="s">
        <v>963</v>
      </c>
      <c r="G712" s="423" t="s">
        <v>2831</v>
      </c>
      <c r="H712" s="423" t="s">
        <v>1357</v>
      </c>
      <c r="I712" s="423" t="s">
        <v>2847</v>
      </c>
      <c r="J712" s="423">
        <v>126370.179</v>
      </c>
    </row>
    <row r="713" spans="1:10" x14ac:dyDescent="0.25">
      <c r="A713" s="423" t="s">
        <v>1824</v>
      </c>
      <c r="B713" s="423" t="s">
        <v>689</v>
      </c>
      <c r="C713" s="423">
        <v>85131</v>
      </c>
      <c r="D713" s="423" t="s">
        <v>1825</v>
      </c>
      <c r="E713" s="304" t="s">
        <v>2820</v>
      </c>
      <c r="F713" s="423" t="s">
        <v>964</v>
      </c>
      <c r="G713" s="423" t="s">
        <v>2832</v>
      </c>
      <c r="H713" s="423" t="s">
        <v>1357</v>
      </c>
      <c r="I713" s="423" t="s">
        <v>2847</v>
      </c>
      <c r="J713" s="423">
        <v>159089.09700000001</v>
      </c>
    </row>
    <row r="714" spans="1:10" x14ac:dyDescent="0.25">
      <c r="A714" s="423" t="s">
        <v>1824</v>
      </c>
      <c r="B714" s="423" t="s">
        <v>689</v>
      </c>
      <c r="C714" s="423">
        <v>85131</v>
      </c>
      <c r="D714" s="423" t="s">
        <v>1825</v>
      </c>
      <c r="E714" s="304" t="s">
        <v>2820</v>
      </c>
      <c r="F714" s="423" t="s">
        <v>965</v>
      </c>
      <c r="G714" s="423" t="s">
        <v>2833</v>
      </c>
      <c r="H714" s="423" t="s">
        <v>1357</v>
      </c>
      <c r="I714" s="423" t="s">
        <v>2847</v>
      </c>
      <c r="J714" s="423">
        <v>19407.548999999999</v>
      </c>
    </row>
    <row r="715" spans="1:10" x14ac:dyDescent="0.25">
      <c r="A715" s="423" t="s">
        <v>1824</v>
      </c>
      <c r="B715" s="423" t="s">
        <v>689</v>
      </c>
      <c r="C715" s="423">
        <v>85131</v>
      </c>
      <c r="D715" s="423" t="s">
        <v>1825</v>
      </c>
      <c r="E715" s="304" t="s">
        <v>2820</v>
      </c>
      <c r="F715" s="423" t="s">
        <v>966</v>
      </c>
      <c r="G715" s="423" t="s">
        <v>2834</v>
      </c>
      <c r="H715" s="423" t="s">
        <v>1357</v>
      </c>
      <c r="I715" s="423" t="s">
        <v>2847</v>
      </c>
      <c r="J715" s="423">
        <v>9006.6350000000002</v>
      </c>
    </row>
    <row r="716" spans="1:10" x14ac:dyDescent="0.25">
      <c r="A716" s="423" t="s">
        <v>1824</v>
      </c>
      <c r="B716" s="423" t="s">
        <v>689</v>
      </c>
      <c r="C716" s="423">
        <v>85131</v>
      </c>
      <c r="D716" s="423" t="s">
        <v>1825</v>
      </c>
      <c r="E716" s="304" t="s">
        <v>2820</v>
      </c>
      <c r="F716" s="423" t="s">
        <v>968</v>
      </c>
      <c r="G716" s="423" t="s">
        <v>2835</v>
      </c>
      <c r="H716" s="423" t="s">
        <v>1357</v>
      </c>
      <c r="I716" s="423" t="s">
        <v>2847</v>
      </c>
      <c r="J716" s="423">
        <v>1143299.3570000001</v>
      </c>
    </row>
    <row r="717" spans="1:10" x14ac:dyDescent="0.25">
      <c r="A717" s="423" t="s">
        <v>1824</v>
      </c>
      <c r="B717" s="423" t="s">
        <v>689</v>
      </c>
      <c r="C717" s="423">
        <v>85131</v>
      </c>
      <c r="D717" s="423" t="s">
        <v>1825</v>
      </c>
      <c r="E717" s="304" t="s">
        <v>2820</v>
      </c>
      <c r="F717" s="423" t="s">
        <v>970</v>
      </c>
      <c r="G717" s="423" t="s">
        <v>2836</v>
      </c>
      <c r="H717" s="423" t="s">
        <v>1357</v>
      </c>
      <c r="I717" s="423" t="s">
        <v>2847</v>
      </c>
      <c r="J717" s="423" t="s">
        <v>972</v>
      </c>
    </row>
    <row r="718" spans="1:10" x14ac:dyDescent="0.25">
      <c r="A718" s="423" t="s">
        <v>1824</v>
      </c>
      <c r="B718" s="423" t="s">
        <v>689</v>
      </c>
      <c r="C718" s="423">
        <v>85131</v>
      </c>
      <c r="D718" s="423" t="s">
        <v>1825</v>
      </c>
      <c r="E718" s="304" t="s">
        <v>2820</v>
      </c>
      <c r="F718" s="423" t="s">
        <v>973</v>
      </c>
      <c r="G718" s="423" t="s">
        <v>2837</v>
      </c>
      <c r="H718" s="423" t="s">
        <v>1357</v>
      </c>
      <c r="I718" s="423" t="s">
        <v>2847</v>
      </c>
      <c r="J718" s="423" t="s">
        <v>972</v>
      </c>
    </row>
    <row r="719" spans="1:10" x14ac:dyDescent="0.25">
      <c r="A719" s="423" t="s">
        <v>1824</v>
      </c>
      <c r="B719" s="423" t="s">
        <v>689</v>
      </c>
      <c r="C719" s="423">
        <v>85131</v>
      </c>
      <c r="D719" s="423" t="s">
        <v>1825</v>
      </c>
      <c r="E719" s="304" t="s">
        <v>2820</v>
      </c>
      <c r="F719" s="423" t="s">
        <v>975</v>
      </c>
      <c r="G719" s="423" t="s">
        <v>2838</v>
      </c>
      <c r="H719" s="423" t="s">
        <v>1357</v>
      </c>
      <c r="I719" s="423" t="s">
        <v>2847</v>
      </c>
      <c r="J719" s="423">
        <v>5268.4120000000003</v>
      </c>
    </row>
    <row r="720" spans="1:10" x14ac:dyDescent="0.25">
      <c r="A720" s="423" t="s">
        <v>1824</v>
      </c>
      <c r="B720" s="423" t="s">
        <v>689</v>
      </c>
      <c r="C720" s="423">
        <v>85131</v>
      </c>
      <c r="D720" s="423" t="s">
        <v>1825</v>
      </c>
      <c r="E720" s="304" t="s">
        <v>2820</v>
      </c>
      <c r="F720" s="423" t="s">
        <v>976</v>
      </c>
      <c r="G720" s="423" t="s">
        <v>2839</v>
      </c>
      <c r="H720" s="423" t="s">
        <v>1357</v>
      </c>
      <c r="I720" s="423" t="s">
        <v>2847</v>
      </c>
      <c r="J720" s="423">
        <v>31242.682000000001</v>
      </c>
    </row>
    <row r="721" spans="1:10" x14ac:dyDescent="0.25">
      <c r="A721" s="423" t="s">
        <v>1824</v>
      </c>
      <c r="B721" s="423" t="s">
        <v>689</v>
      </c>
      <c r="C721" s="423">
        <v>85131</v>
      </c>
      <c r="D721" s="423" t="s">
        <v>1825</v>
      </c>
      <c r="E721" s="304" t="s">
        <v>2820</v>
      </c>
      <c r="F721" s="423" t="s">
        <v>978</v>
      </c>
      <c r="G721" s="423" t="s">
        <v>2840</v>
      </c>
      <c r="H721" s="423" t="s">
        <v>1357</v>
      </c>
      <c r="I721" s="423" t="s">
        <v>2847</v>
      </c>
      <c r="J721" s="423" t="s">
        <v>972</v>
      </c>
    </row>
    <row r="722" spans="1:10" x14ac:dyDescent="0.25">
      <c r="A722" s="423" t="s">
        <v>1824</v>
      </c>
      <c r="B722" s="423" t="s">
        <v>689</v>
      </c>
      <c r="C722" s="423">
        <v>85131</v>
      </c>
      <c r="D722" s="423" t="s">
        <v>1825</v>
      </c>
      <c r="E722" s="304" t="s">
        <v>2820</v>
      </c>
      <c r="F722" s="423" t="s">
        <v>980</v>
      </c>
      <c r="G722" s="423" t="s">
        <v>2841</v>
      </c>
      <c r="H722" s="423" t="s">
        <v>1357</v>
      </c>
      <c r="I722" s="423" t="s">
        <v>2847</v>
      </c>
      <c r="J722" s="423" t="s">
        <v>972</v>
      </c>
    </row>
    <row r="723" spans="1:10" x14ac:dyDescent="0.25">
      <c r="A723" s="423" t="s">
        <v>1824</v>
      </c>
      <c r="B723" s="423" t="s">
        <v>689</v>
      </c>
      <c r="C723" s="423">
        <v>85131</v>
      </c>
      <c r="D723" s="423" t="s">
        <v>1825</v>
      </c>
      <c r="E723" s="304" t="s">
        <v>2820</v>
      </c>
      <c r="F723" s="423" t="s">
        <v>982</v>
      </c>
      <c r="G723" s="423" t="s">
        <v>2842</v>
      </c>
      <c r="H723" s="423" t="s">
        <v>1357</v>
      </c>
      <c r="I723" s="423" t="s">
        <v>2847</v>
      </c>
      <c r="J723" s="423">
        <v>1294839.1680000001</v>
      </c>
    </row>
    <row r="724" spans="1:10" x14ac:dyDescent="0.25">
      <c r="A724" s="423" t="s">
        <v>1824</v>
      </c>
      <c r="B724" s="423" t="s">
        <v>689</v>
      </c>
      <c r="C724" s="423">
        <v>85131</v>
      </c>
      <c r="D724" s="423" t="s">
        <v>1825</v>
      </c>
      <c r="E724" s="304" t="s">
        <v>2820</v>
      </c>
      <c r="F724" s="423" t="s">
        <v>984</v>
      </c>
      <c r="G724" s="423" t="s">
        <v>2843</v>
      </c>
      <c r="H724" s="423" t="s">
        <v>1357</v>
      </c>
      <c r="I724" s="423" t="s">
        <v>2847</v>
      </c>
      <c r="J724" s="423">
        <v>1294839.1680000001</v>
      </c>
    </row>
    <row r="725" spans="1:10" x14ac:dyDescent="0.25">
      <c r="A725" s="423" t="s">
        <v>1824</v>
      </c>
      <c r="B725" s="423" t="s">
        <v>689</v>
      </c>
      <c r="C725" s="423">
        <v>85131</v>
      </c>
      <c r="D725" s="423" t="s">
        <v>1825</v>
      </c>
      <c r="E725" s="304" t="s">
        <v>2820</v>
      </c>
      <c r="F725" s="423" t="s">
        <v>986</v>
      </c>
      <c r="G725" s="423" t="s">
        <v>2844</v>
      </c>
      <c r="H725" s="423" t="s">
        <v>1357</v>
      </c>
      <c r="I725" s="423" t="s">
        <v>2847</v>
      </c>
      <c r="J725" s="423" t="s">
        <v>972</v>
      </c>
    </row>
    <row r="726" spans="1:10" x14ac:dyDescent="0.25">
      <c r="A726" s="423" t="s">
        <v>1824</v>
      </c>
      <c r="B726" s="423" t="s">
        <v>689</v>
      </c>
      <c r="C726" s="423">
        <v>85131</v>
      </c>
      <c r="D726" s="423" t="s">
        <v>1825</v>
      </c>
      <c r="E726" s="304" t="s">
        <v>2820</v>
      </c>
      <c r="F726" s="423" t="s">
        <v>2845</v>
      </c>
      <c r="G726" s="423" t="s">
        <v>2846</v>
      </c>
      <c r="H726" s="423" t="s">
        <v>1357</v>
      </c>
      <c r="I726" s="423" t="s">
        <v>2847</v>
      </c>
      <c r="J726" s="423">
        <v>39756.400000000001</v>
      </c>
    </row>
    <row r="727" spans="1:10" x14ac:dyDescent="0.25">
      <c r="E727" s="304"/>
    </row>
    <row r="728" spans="1:10" x14ac:dyDescent="0.25">
      <c r="E728" s="304"/>
    </row>
    <row r="729" spans="1:10" x14ac:dyDescent="0.25">
      <c r="E729" s="304"/>
    </row>
    <row r="730" spans="1:10" x14ac:dyDescent="0.25">
      <c r="E730" s="304"/>
    </row>
    <row r="731" spans="1:10" x14ac:dyDescent="0.25">
      <c r="E731" s="304"/>
    </row>
    <row r="732" spans="1:10" x14ac:dyDescent="0.25">
      <c r="E732" s="304"/>
    </row>
    <row r="733" spans="1:10" x14ac:dyDescent="0.25">
      <c r="E733" s="304"/>
    </row>
    <row r="734" spans="1:10" x14ac:dyDescent="0.25">
      <c r="E734" s="304"/>
    </row>
    <row r="735" spans="1:10" x14ac:dyDescent="0.25">
      <c r="E735" s="304"/>
    </row>
    <row r="736" spans="1:10" x14ac:dyDescent="0.25">
      <c r="E736" s="304"/>
    </row>
    <row r="737" spans="5:5" x14ac:dyDescent="0.25">
      <c r="E737" s="304"/>
    </row>
    <row r="738" spans="5:5" x14ac:dyDescent="0.25">
      <c r="E738" s="304"/>
    </row>
    <row r="739" spans="5:5" x14ac:dyDescent="0.25">
      <c r="E739" s="304"/>
    </row>
    <row r="740" spans="5:5" x14ac:dyDescent="0.25">
      <c r="E740" s="304"/>
    </row>
    <row r="741" spans="5:5" x14ac:dyDescent="0.25">
      <c r="E741" s="304"/>
    </row>
    <row r="742" spans="5:5" x14ac:dyDescent="0.25">
      <c r="E742" s="304"/>
    </row>
    <row r="743" spans="5:5" x14ac:dyDescent="0.25">
      <c r="E743" s="304"/>
    </row>
    <row r="744" spans="5:5" x14ac:dyDescent="0.25">
      <c r="E744" s="304"/>
    </row>
    <row r="745" spans="5:5" x14ac:dyDescent="0.25">
      <c r="E745" s="304"/>
    </row>
    <row r="746" spans="5:5" x14ac:dyDescent="0.25">
      <c r="E746" s="304"/>
    </row>
    <row r="747" spans="5:5" x14ac:dyDescent="0.25">
      <c r="E747" s="304"/>
    </row>
    <row r="748" spans="5:5" x14ac:dyDescent="0.25">
      <c r="E748" s="304"/>
    </row>
    <row r="749" spans="5:5" x14ac:dyDescent="0.25">
      <c r="E749" s="304"/>
    </row>
    <row r="750" spans="5:5" x14ac:dyDescent="0.25">
      <c r="E750" s="304"/>
    </row>
    <row r="751" spans="5:5" x14ac:dyDescent="0.25">
      <c r="E751" s="304"/>
    </row>
    <row r="752" spans="5:5" x14ac:dyDescent="0.25">
      <c r="E752" s="304"/>
    </row>
    <row r="753" spans="5:5" x14ac:dyDescent="0.25">
      <c r="E753" s="304"/>
    </row>
    <row r="754" spans="5:5" x14ac:dyDescent="0.25">
      <c r="E754" s="304"/>
    </row>
    <row r="755" spans="5:5" x14ac:dyDescent="0.25">
      <c r="E755" s="304"/>
    </row>
    <row r="756" spans="5:5" x14ac:dyDescent="0.25">
      <c r="E756" s="304"/>
    </row>
    <row r="757" spans="5:5" x14ac:dyDescent="0.25">
      <c r="E757" s="304"/>
    </row>
    <row r="758" spans="5:5" x14ac:dyDescent="0.25">
      <c r="E758" s="304"/>
    </row>
    <row r="759" spans="5:5" x14ac:dyDescent="0.25">
      <c r="E759" s="304"/>
    </row>
    <row r="760" spans="5:5" x14ac:dyDescent="0.25">
      <c r="E760" s="304"/>
    </row>
    <row r="761" spans="5:5" x14ac:dyDescent="0.25">
      <c r="E761" s="304"/>
    </row>
    <row r="762" spans="5:5" x14ac:dyDescent="0.25">
      <c r="E762" s="304"/>
    </row>
    <row r="763" spans="5:5" x14ac:dyDescent="0.25">
      <c r="E763" s="304"/>
    </row>
    <row r="764" spans="5:5" x14ac:dyDescent="0.25">
      <c r="E764" s="304"/>
    </row>
    <row r="765" spans="5:5" x14ac:dyDescent="0.25">
      <c r="E765" s="304"/>
    </row>
    <row r="766" spans="5:5" x14ac:dyDescent="0.25">
      <c r="E766" s="304"/>
    </row>
    <row r="767" spans="5:5" x14ac:dyDescent="0.25">
      <c r="E767" s="304"/>
    </row>
    <row r="768" spans="5:5" x14ac:dyDescent="0.25">
      <c r="E768" s="304"/>
    </row>
    <row r="769" spans="5:5" x14ac:dyDescent="0.25">
      <c r="E769" s="304"/>
    </row>
    <row r="770" spans="5:5" x14ac:dyDescent="0.25">
      <c r="E770" s="304"/>
    </row>
    <row r="771" spans="5:5" x14ac:dyDescent="0.25">
      <c r="E771" s="304"/>
    </row>
    <row r="772" spans="5:5" x14ac:dyDescent="0.25">
      <c r="E772" s="304"/>
    </row>
    <row r="773" spans="5:5" x14ac:dyDescent="0.25">
      <c r="E773" s="304"/>
    </row>
    <row r="774" spans="5:5" x14ac:dyDescent="0.25">
      <c r="E774" s="304"/>
    </row>
    <row r="775" spans="5:5" x14ac:dyDescent="0.25">
      <c r="E775" s="304"/>
    </row>
    <row r="776" spans="5:5" x14ac:dyDescent="0.25">
      <c r="E776" s="304"/>
    </row>
    <row r="777" spans="5:5" x14ac:dyDescent="0.25">
      <c r="E777" s="304"/>
    </row>
    <row r="778" spans="5:5" x14ac:dyDescent="0.25">
      <c r="E778" s="304"/>
    </row>
    <row r="779" spans="5:5" x14ac:dyDescent="0.25">
      <c r="E779" s="304"/>
    </row>
    <row r="780" spans="5:5" x14ac:dyDescent="0.25">
      <c r="E780" s="304"/>
    </row>
    <row r="781" spans="5:5" x14ac:dyDescent="0.25">
      <c r="E781" s="304"/>
    </row>
    <row r="782" spans="5:5" x14ac:dyDescent="0.25">
      <c r="E782" s="304"/>
    </row>
    <row r="783" spans="5:5" x14ac:dyDescent="0.25">
      <c r="E783" s="304"/>
    </row>
    <row r="784" spans="5:5" x14ac:dyDescent="0.25">
      <c r="E784" s="304"/>
    </row>
    <row r="785" spans="5:5" x14ac:dyDescent="0.25">
      <c r="E785" s="304"/>
    </row>
    <row r="786" spans="5:5" x14ac:dyDescent="0.25">
      <c r="E786" s="304"/>
    </row>
    <row r="787" spans="5:5" x14ac:dyDescent="0.25">
      <c r="E787" s="304"/>
    </row>
    <row r="788" spans="5:5" x14ac:dyDescent="0.25">
      <c r="E788" s="304"/>
    </row>
    <row r="789" spans="5:5" x14ac:dyDescent="0.25">
      <c r="E789" s="304"/>
    </row>
    <row r="790" spans="5:5" x14ac:dyDescent="0.25">
      <c r="E790" s="304"/>
    </row>
    <row r="791" spans="5:5" x14ac:dyDescent="0.25">
      <c r="E791" s="304"/>
    </row>
    <row r="792" spans="5:5" x14ac:dyDescent="0.25">
      <c r="E792" s="304"/>
    </row>
    <row r="793" spans="5:5" x14ac:dyDescent="0.25">
      <c r="E793" s="304"/>
    </row>
    <row r="794" spans="5:5" x14ac:dyDescent="0.25">
      <c r="E794" s="304"/>
    </row>
    <row r="795" spans="5:5" x14ac:dyDescent="0.25">
      <c r="E795" s="304"/>
    </row>
    <row r="796" spans="5:5" x14ac:dyDescent="0.25">
      <c r="E796" s="304"/>
    </row>
    <row r="797" spans="5:5" x14ac:dyDescent="0.25">
      <c r="E797" s="304"/>
    </row>
    <row r="798" spans="5:5" x14ac:dyDescent="0.25">
      <c r="E798" s="304"/>
    </row>
    <row r="799" spans="5:5" x14ac:dyDescent="0.25">
      <c r="E799" s="304"/>
    </row>
    <row r="800" spans="5:5" x14ac:dyDescent="0.25">
      <c r="E800" s="304"/>
    </row>
    <row r="801" spans="5:5" x14ac:dyDescent="0.25">
      <c r="E801" s="304"/>
    </row>
    <row r="802" spans="5:5" x14ac:dyDescent="0.25">
      <c r="E802" s="304"/>
    </row>
    <row r="803" spans="5:5" x14ac:dyDescent="0.25">
      <c r="E803" s="304"/>
    </row>
    <row r="804" spans="5:5" x14ac:dyDescent="0.25">
      <c r="E804" s="304"/>
    </row>
    <row r="805" spans="5:5" x14ac:dyDescent="0.25">
      <c r="E805" s="304"/>
    </row>
    <row r="806" spans="5:5" x14ac:dyDescent="0.25">
      <c r="E806" s="304"/>
    </row>
    <row r="807" spans="5:5" x14ac:dyDescent="0.25">
      <c r="E807" s="304"/>
    </row>
    <row r="808" spans="5:5" x14ac:dyDescent="0.25">
      <c r="E808" s="304"/>
    </row>
    <row r="809" spans="5:5" x14ac:dyDescent="0.25">
      <c r="E809" s="304"/>
    </row>
    <row r="810" spans="5:5" x14ac:dyDescent="0.25">
      <c r="E810" s="304"/>
    </row>
    <row r="811" spans="5:5" x14ac:dyDescent="0.25">
      <c r="E811" s="304"/>
    </row>
    <row r="812" spans="5:5" x14ac:dyDescent="0.25">
      <c r="E812" s="304"/>
    </row>
    <row r="813" spans="5:5" x14ac:dyDescent="0.25">
      <c r="E813" s="304"/>
    </row>
    <row r="814" spans="5:5" x14ac:dyDescent="0.25">
      <c r="E814" s="304"/>
    </row>
    <row r="815" spans="5:5" x14ac:dyDescent="0.25">
      <c r="E815" s="304"/>
    </row>
    <row r="816" spans="5:5" x14ac:dyDescent="0.25">
      <c r="E816" s="304"/>
    </row>
    <row r="817" spans="5:5" x14ac:dyDescent="0.25">
      <c r="E817" s="304"/>
    </row>
    <row r="818" spans="5:5" x14ac:dyDescent="0.25">
      <c r="E818" s="304"/>
    </row>
    <row r="819" spans="5:5" x14ac:dyDescent="0.25">
      <c r="E819" s="304"/>
    </row>
    <row r="820" spans="5:5" x14ac:dyDescent="0.25">
      <c r="E820" s="304"/>
    </row>
    <row r="821" spans="5:5" x14ac:dyDescent="0.25">
      <c r="E821" s="304"/>
    </row>
    <row r="822" spans="5:5" x14ac:dyDescent="0.25">
      <c r="E822" s="304"/>
    </row>
    <row r="823" spans="5:5" x14ac:dyDescent="0.25">
      <c r="E823" s="304"/>
    </row>
    <row r="824" spans="5:5" x14ac:dyDescent="0.25">
      <c r="E824" s="304"/>
    </row>
    <row r="825" spans="5:5" x14ac:dyDescent="0.25">
      <c r="E825" s="304"/>
    </row>
    <row r="826" spans="5:5" x14ac:dyDescent="0.25">
      <c r="E826" s="304"/>
    </row>
    <row r="827" spans="5:5" x14ac:dyDescent="0.25">
      <c r="E827" s="304"/>
    </row>
    <row r="828" spans="5:5" x14ac:dyDescent="0.25">
      <c r="E828" s="304"/>
    </row>
    <row r="829" spans="5:5" x14ac:dyDescent="0.25">
      <c r="E829" s="304"/>
    </row>
    <row r="830" spans="5:5" x14ac:dyDescent="0.25">
      <c r="E830" s="304"/>
    </row>
    <row r="831" spans="5:5" x14ac:dyDescent="0.25">
      <c r="E831" s="304"/>
    </row>
    <row r="832" spans="5:5" x14ac:dyDescent="0.25">
      <c r="E832" s="304"/>
    </row>
    <row r="833" spans="5:5" x14ac:dyDescent="0.25">
      <c r="E833" s="304"/>
    </row>
    <row r="834" spans="5:5" x14ac:dyDescent="0.25">
      <c r="E834" s="304"/>
    </row>
    <row r="835" spans="5:5" x14ac:dyDescent="0.25">
      <c r="E835" s="304"/>
    </row>
    <row r="836" spans="5:5" x14ac:dyDescent="0.25">
      <c r="E836" s="304"/>
    </row>
    <row r="837" spans="5:5" x14ac:dyDescent="0.25">
      <c r="E837" s="304"/>
    </row>
    <row r="838" spans="5:5" x14ac:dyDescent="0.25">
      <c r="E838" s="304"/>
    </row>
    <row r="839" spans="5:5" x14ac:dyDescent="0.25">
      <c r="E839" s="304"/>
    </row>
    <row r="840" spans="5:5" x14ac:dyDescent="0.25">
      <c r="E840" s="304"/>
    </row>
    <row r="841" spans="5:5" x14ac:dyDescent="0.25">
      <c r="E841" s="304"/>
    </row>
    <row r="842" spans="5:5" x14ac:dyDescent="0.25">
      <c r="E842" s="304"/>
    </row>
    <row r="843" spans="5:5" x14ac:dyDescent="0.25">
      <c r="E843" s="304"/>
    </row>
    <row r="844" spans="5:5" x14ac:dyDescent="0.25">
      <c r="E844" s="304"/>
    </row>
    <row r="845" spans="5:5" x14ac:dyDescent="0.25">
      <c r="E845" s="304"/>
    </row>
    <row r="846" spans="5:5" x14ac:dyDescent="0.25">
      <c r="E846" s="304"/>
    </row>
    <row r="847" spans="5:5" x14ac:dyDescent="0.25">
      <c r="E847" s="304"/>
    </row>
    <row r="848" spans="5:5" x14ac:dyDescent="0.25">
      <c r="E848" s="304"/>
    </row>
    <row r="849" spans="5:5" x14ac:dyDescent="0.25">
      <c r="E849" s="304"/>
    </row>
    <row r="850" spans="5:5" x14ac:dyDescent="0.25">
      <c r="E850" s="304"/>
    </row>
    <row r="851" spans="5:5" x14ac:dyDescent="0.25">
      <c r="E851" s="304"/>
    </row>
    <row r="852" spans="5:5" x14ac:dyDescent="0.25">
      <c r="E852" s="304"/>
    </row>
    <row r="853" spans="5:5" x14ac:dyDescent="0.25">
      <c r="E853" s="304"/>
    </row>
    <row r="854" spans="5:5" x14ac:dyDescent="0.25">
      <c r="E854" s="304"/>
    </row>
    <row r="855" spans="5:5" x14ac:dyDescent="0.25">
      <c r="E855" s="304"/>
    </row>
    <row r="856" spans="5:5" x14ac:dyDescent="0.25">
      <c r="E856" s="304"/>
    </row>
    <row r="857" spans="5:5" x14ac:dyDescent="0.25">
      <c r="E857" s="304"/>
    </row>
    <row r="858" spans="5:5" x14ac:dyDescent="0.25">
      <c r="E858" s="304"/>
    </row>
    <row r="859" spans="5:5" x14ac:dyDescent="0.25">
      <c r="E859" s="304"/>
    </row>
    <row r="860" spans="5:5" x14ac:dyDescent="0.25">
      <c r="E860" s="304"/>
    </row>
    <row r="861" spans="5:5" x14ac:dyDescent="0.25">
      <c r="E861" s="304"/>
    </row>
    <row r="862" spans="5:5" x14ac:dyDescent="0.25">
      <c r="E862" s="304"/>
    </row>
    <row r="863" spans="5:5" x14ac:dyDescent="0.25">
      <c r="E863" s="304"/>
    </row>
    <row r="864" spans="5:5" x14ac:dyDescent="0.25">
      <c r="E864" s="304"/>
    </row>
    <row r="865" spans="5:5" x14ac:dyDescent="0.25">
      <c r="E865" s="304"/>
    </row>
    <row r="866" spans="5:5" x14ac:dyDescent="0.25">
      <c r="E866" s="304"/>
    </row>
    <row r="867" spans="5:5" x14ac:dyDescent="0.25">
      <c r="E867" s="304"/>
    </row>
    <row r="868" spans="5:5" x14ac:dyDescent="0.25">
      <c r="E868" s="304"/>
    </row>
    <row r="869" spans="5:5" x14ac:dyDescent="0.25">
      <c r="E869" s="304"/>
    </row>
    <row r="870" spans="5:5" x14ac:dyDescent="0.25">
      <c r="E870" s="304"/>
    </row>
    <row r="871" spans="5:5" x14ac:dyDescent="0.25">
      <c r="E871" s="304"/>
    </row>
    <row r="872" spans="5:5" x14ac:dyDescent="0.25">
      <c r="E872" s="304"/>
    </row>
    <row r="873" spans="5:5" x14ac:dyDescent="0.25">
      <c r="E873" s="304"/>
    </row>
    <row r="874" spans="5:5" x14ac:dyDescent="0.25">
      <c r="E874" s="304"/>
    </row>
    <row r="875" spans="5:5" x14ac:dyDescent="0.25">
      <c r="E875" s="304"/>
    </row>
    <row r="876" spans="5:5" x14ac:dyDescent="0.25">
      <c r="E876" s="304"/>
    </row>
    <row r="877" spans="5:5" x14ac:dyDescent="0.25">
      <c r="E877" s="304"/>
    </row>
    <row r="878" spans="5:5" x14ac:dyDescent="0.25">
      <c r="E878" s="304"/>
    </row>
    <row r="879" spans="5:5" x14ac:dyDescent="0.25">
      <c r="E879" s="304"/>
    </row>
    <row r="880" spans="5:5" x14ac:dyDescent="0.25">
      <c r="E880" s="304"/>
    </row>
    <row r="881" spans="5:5" x14ac:dyDescent="0.25">
      <c r="E881" s="304"/>
    </row>
    <row r="882" spans="5:5" x14ac:dyDescent="0.25">
      <c r="E882" s="304"/>
    </row>
    <row r="883" spans="5:5" x14ac:dyDescent="0.25">
      <c r="E883" s="304"/>
    </row>
    <row r="884" spans="5:5" x14ac:dyDescent="0.25">
      <c r="E884" s="304"/>
    </row>
    <row r="885" spans="5:5" x14ac:dyDescent="0.25">
      <c r="E885" s="304"/>
    </row>
    <row r="886" spans="5:5" x14ac:dyDescent="0.25">
      <c r="E886" s="304"/>
    </row>
    <row r="887" spans="5:5" x14ac:dyDescent="0.25">
      <c r="E887" s="304"/>
    </row>
    <row r="888" spans="5:5" x14ac:dyDescent="0.25">
      <c r="E888" s="304"/>
    </row>
    <row r="889" spans="5:5" x14ac:dyDescent="0.25">
      <c r="E889" s="304"/>
    </row>
    <row r="890" spans="5:5" x14ac:dyDescent="0.25">
      <c r="E890" s="304"/>
    </row>
    <row r="891" spans="5:5" x14ac:dyDescent="0.25">
      <c r="E891" s="304"/>
    </row>
    <row r="892" spans="5:5" x14ac:dyDescent="0.25">
      <c r="E892" s="304"/>
    </row>
    <row r="893" spans="5:5" x14ac:dyDescent="0.25">
      <c r="E893" s="304"/>
    </row>
    <row r="894" spans="5:5" x14ac:dyDescent="0.25">
      <c r="E894" s="304"/>
    </row>
    <row r="895" spans="5:5" x14ac:dyDescent="0.25">
      <c r="E895" s="304"/>
    </row>
    <row r="896" spans="5:5" x14ac:dyDescent="0.25">
      <c r="E896" s="304"/>
    </row>
    <row r="897" spans="5:5" x14ac:dyDescent="0.25">
      <c r="E897" s="304"/>
    </row>
    <row r="898" spans="5:5" x14ac:dyDescent="0.25">
      <c r="E898" s="304"/>
    </row>
    <row r="899" spans="5:5" x14ac:dyDescent="0.25">
      <c r="E899" s="304"/>
    </row>
    <row r="900" spans="5:5" x14ac:dyDescent="0.25">
      <c r="E900" s="304"/>
    </row>
    <row r="901" spans="5:5" x14ac:dyDescent="0.25">
      <c r="E901" s="304"/>
    </row>
    <row r="902" spans="5:5" x14ac:dyDescent="0.25">
      <c r="E902" s="304"/>
    </row>
    <row r="903" spans="5:5" x14ac:dyDescent="0.25">
      <c r="E903" s="304"/>
    </row>
    <row r="904" spans="5:5" x14ac:dyDescent="0.25">
      <c r="E904" s="304"/>
    </row>
    <row r="905" spans="5:5" x14ac:dyDescent="0.25">
      <c r="E905" s="304"/>
    </row>
    <row r="906" spans="5:5" x14ac:dyDescent="0.25">
      <c r="E906" s="304"/>
    </row>
    <row r="907" spans="5:5" x14ac:dyDescent="0.25">
      <c r="E907" s="304"/>
    </row>
    <row r="908" spans="5:5" x14ac:dyDescent="0.25">
      <c r="E908" s="304"/>
    </row>
    <row r="909" spans="5:5" x14ac:dyDescent="0.25">
      <c r="E909" s="304"/>
    </row>
    <row r="910" spans="5:5" x14ac:dyDescent="0.25">
      <c r="E910" s="304"/>
    </row>
    <row r="911" spans="5:5" x14ac:dyDescent="0.25">
      <c r="E911" s="304"/>
    </row>
    <row r="912" spans="5:5" x14ac:dyDescent="0.25">
      <c r="E912" s="304"/>
    </row>
    <row r="913" spans="5:5" x14ac:dyDescent="0.25">
      <c r="E913" s="304"/>
    </row>
    <row r="914" spans="5:5" x14ac:dyDescent="0.25">
      <c r="E914" s="304"/>
    </row>
    <row r="915" spans="5:5" x14ac:dyDescent="0.25">
      <c r="E915" s="304"/>
    </row>
    <row r="916" spans="5:5" x14ac:dyDescent="0.25">
      <c r="E916" s="304"/>
    </row>
    <row r="917" spans="5:5" x14ac:dyDescent="0.25">
      <c r="E917" s="304"/>
    </row>
    <row r="918" spans="5:5" x14ac:dyDescent="0.25">
      <c r="E918" s="304"/>
    </row>
    <row r="919" spans="5:5" x14ac:dyDescent="0.25">
      <c r="E919" s="304"/>
    </row>
    <row r="920" spans="5:5" x14ac:dyDescent="0.25">
      <c r="E920" s="304"/>
    </row>
    <row r="921" spans="5:5" x14ac:dyDescent="0.25">
      <c r="E921" s="304"/>
    </row>
    <row r="922" spans="5:5" x14ac:dyDescent="0.25">
      <c r="E922" s="304"/>
    </row>
    <row r="923" spans="5:5" x14ac:dyDescent="0.25">
      <c r="E923" s="304"/>
    </row>
    <row r="924" spans="5:5" x14ac:dyDescent="0.25">
      <c r="E924" s="304"/>
    </row>
    <row r="925" spans="5:5" x14ac:dyDescent="0.25">
      <c r="E925" s="304"/>
    </row>
    <row r="926" spans="5:5" x14ac:dyDescent="0.25">
      <c r="E926" s="304"/>
    </row>
    <row r="927" spans="5:5" x14ac:dyDescent="0.25">
      <c r="E927" s="304"/>
    </row>
    <row r="928" spans="5:5" x14ac:dyDescent="0.25">
      <c r="E928" s="304"/>
    </row>
    <row r="929" spans="5:5" x14ac:dyDescent="0.25">
      <c r="E929" s="304"/>
    </row>
    <row r="930" spans="5:5" x14ac:dyDescent="0.25">
      <c r="E930" s="304"/>
    </row>
    <row r="931" spans="5:5" x14ac:dyDescent="0.25">
      <c r="E931" s="304"/>
    </row>
    <row r="932" spans="5:5" x14ac:dyDescent="0.25">
      <c r="E932" s="304"/>
    </row>
    <row r="933" spans="5:5" x14ac:dyDescent="0.25">
      <c r="E933" s="304"/>
    </row>
    <row r="934" spans="5:5" x14ac:dyDescent="0.25">
      <c r="E934" s="304"/>
    </row>
    <row r="935" spans="5:5" x14ac:dyDescent="0.25">
      <c r="E935" s="304"/>
    </row>
    <row r="936" spans="5:5" x14ac:dyDescent="0.25">
      <c r="E936" s="304"/>
    </row>
    <row r="937" spans="5:5" x14ac:dyDescent="0.25">
      <c r="E937" s="304"/>
    </row>
    <row r="938" spans="5:5" x14ac:dyDescent="0.25">
      <c r="E938" s="304"/>
    </row>
    <row r="939" spans="5:5" x14ac:dyDescent="0.25">
      <c r="E939" s="304"/>
    </row>
    <row r="940" spans="5:5" x14ac:dyDescent="0.25">
      <c r="E940" s="304"/>
    </row>
    <row r="941" spans="5:5" x14ac:dyDescent="0.25">
      <c r="E941" s="304"/>
    </row>
    <row r="942" spans="5:5" x14ac:dyDescent="0.25">
      <c r="E942" s="304"/>
    </row>
    <row r="943" spans="5:5" x14ac:dyDescent="0.25">
      <c r="E943" s="304"/>
    </row>
    <row r="944" spans="5:5" x14ac:dyDescent="0.25">
      <c r="E944" s="304"/>
    </row>
    <row r="945" spans="5:5" x14ac:dyDescent="0.25">
      <c r="E945" s="304"/>
    </row>
    <row r="946" spans="5:5" x14ac:dyDescent="0.25">
      <c r="E946" s="304"/>
    </row>
    <row r="947" spans="5:5" x14ac:dyDescent="0.25">
      <c r="E947" s="304"/>
    </row>
    <row r="948" spans="5:5" x14ac:dyDescent="0.25">
      <c r="E948" s="304"/>
    </row>
    <row r="949" spans="5:5" x14ac:dyDescent="0.25">
      <c r="E949" s="304"/>
    </row>
    <row r="950" spans="5:5" x14ac:dyDescent="0.25">
      <c r="E950" s="304"/>
    </row>
    <row r="951" spans="5:5" x14ac:dyDescent="0.25">
      <c r="E951" s="304"/>
    </row>
    <row r="952" spans="5:5" x14ac:dyDescent="0.25">
      <c r="E952" s="304"/>
    </row>
    <row r="953" spans="5:5" x14ac:dyDescent="0.25">
      <c r="E953" s="304"/>
    </row>
    <row r="954" spans="5:5" x14ac:dyDescent="0.25">
      <c r="E954" s="304"/>
    </row>
    <row r="955" spans="5:5" x14ac:dyDescent="0.25">
      <c r="E955" s="304"/>
    </row>
    <row r="956" spans="5:5" x14ac:dyDescent="0.25">
      <c r="E956" s="304"/>
    </row>
    <row r="957" spans="5:5" x14ac:dyDescent="0.25">
      <c r="E957" s="304"/>
    </row>
    <row r="958" spans="5:5" x14ac:dyDescent="0.25">
      <c r="E958" s="304"/>
    </row>
    <row r="959" spans="5:5" x14ac:dyDescent="0.25">
      <c r="E959" s="304"/>
    </row>
    <row r="960" spans="5:5" x14ac:dyDescent="0.25">
      <c r="E960" s="304"/>
    </row>
    <row r="961" spans="5:5" x14ac:dyDescent="0.25">
      <c r="E961" s="304"/>
    </row>
    <row r="962" spans="5:5" x14ac:dyDescent="0.25">
      <c r="E962" s="304"/>
    </row>
    <row r="963" spans="5:5" x14ac:dyDescent="0.25">
      <c r="E963" s="304"/>
    </row>
    <row r="964" spans="5:5" x14ac:dyDescent="0.25">
      <c r="E964" s="304"/>
    </row>
    <row r="965" spans="5:5" x14ac:dyDescent="0.25">
      <c r="E965" s="304"/>
    </row>
    <row r="966" spans="5:5" x14ac:dyDescent="0.25">
      <c r="E966" s="304"/>
    </row>
    <row r="967" spans="5:5" x14ac:dyDescent="0.25">
      <c r="E967" s="304"/>
    </row>
    <row r="968" spans="5:5" x14ac:dyDescent="0.25">
      <c r="E968" s="304"/>
    </row>
    <row r="969" spans="5:5" x14ac:dyDescent="0.25">
      <c r="E969" s="304"/>
    </row>
    <row r="970" spans="5:5" x14ac:dyDescent="0.25">
      <c r="E970" s="304"/>
    </row>
    <row r="971" spans="5:5" x14ac:dyDescent="0.25">
      <c r="E971" s="304"/>
    </row>
    <row r="972" spans="5:5" x14ac:dyDescent="0.25">
      <c r="E972" s="304"/>
    </row>
    <row r="973" spans="5:5" x14ac:dyDescent="0.25">
      <c r="E973" s="304"/>
    </row>
    <row r="974" spans="5:5" x14ac:dyDescent="0.25">
      <c r="E974" s="304"/>
    </row>
    <row r="975" spans="5:5" x14ac:dyDescent="0.25">
      <c r="E975" s="304"/>
    </row>
    <row r="976" spans="5:5" x14ac:dyDescent="0.25">
      <c r="E976" s="304"/>
    </row>
    <row r="977" spans="5:5" x14ac:dyDescent="0.25">
      <c r="E977" s="304"/>
    </row>
    <row r="978" spans="5:5" x14ac:dyDescent="0.25">
      <c r="E978" s="304"/>
    </row>
    <row r="979" spans="5:5" x14ac:dyDescent="0.25">
      <c r="E979" s="304"/>
    </row>
    <row r="980" spans="5:5" x14ac:dyDescent="0.25">
      <c r="E980" s="304"/>
    </row>
    <row r="981" spans="5:5" x14ac:dyDescent="0.25">
      <c r="E981" s="304"/>
    </row>
    <row r="982" spans="5:5" x14ac:dyDescent="0.25">
      <c r="E982" s="304"/>
    </row>
    <row r="983" spans="5:5" x14ac:dyDescent="0.25">
      <c r="E983" s="304"/>
    </row>
    <row r="984" spans="5:5" x14ac:dyDescent="0.25">
      <c r="E984" s="304"/>
    </row>
    <row r="985" spans="5:5" x14ac:dyDescent="0.25">
      <c r="E985" s="304"/>
    </row>
    <row r="986" spans="5:5" x14ac:dyDescent="0.25">
      <c r="E986" s="304"/>
    </row>
    <row r="987" spans="5:5" x14ac:dyDescent="0.25">
      <c r="E987" s="304"/>
    </row>
    <row r="988" spans="5:5" x14ac:dyDescent="0.25">
      <c r="E988" s="304"/>
    </row>
    <row r="989" spans="5:5" x14ac:dyDescent="0.25">
      <c r="E989" s="304"/>
    </row>
    <row r="990" spans="5:5" x14ac:dyDescent="0.25">
      <c r="E990" s="304"/>
    </row>
    <row r="991" spans="5:5" x14ac:dyDescent="0.25">
      <c r="E991" s="304"/>
    </row>
    <row r="992" spans="5:5" x14ac:dyDescent="0.25">
      <c r="E992" s="304"/>
    </row>
    <row r="993" spans="5:5" x14ac:dyDescent="0.25">
      <c r="E993" s="304"/>
    </row>
    <row r="994" spans="5:5" x14ac:dyDescent="0.25">
      <c r="E994" s="304"/>
    </row>
    <row r="995" spans="5:5" x14ac:dyDescent="0.25">
      <c r="E995" s="304"/>
    </row>
    <row r="996" spans="5:5" x14ac:dyDescent="0.25">
      <c r="E996" s="304"/>
    </row>
    <row r="997" spans="5:5" x14ac:dyDescent="0.25">
      <c r="E997" s="304"/>
    </row>
    <row r="998" spans="5:5" x14ac:dyDescent="0.25">
      <c r="E998" s="304"/>
    </row>
    <row r="999" spans="5:5" x14ac:dyDescent="0.25">
      <c r="E999" s="304"/>
    </row>
    <row r="1000" spans="5:5" x14ac:dyDescent="0.25">
      <c r="E1000" s="304"/>
    </row>
    <row r="1001" spans="5:5" x14ac:dyDescent="0.25">
      <c r="E1001" s="304"/>
    </row>
    <row r="1002" spans="5:5" x14ac:dyDescent="0.25">
      <c r="E1002" s="304"/>
    </row>
    <row r="1003" spans="5:5" x14ac:dyDescent="0.25">
      <c r="E1003" s="304"/>
    </row>
    <row r="1004" spans="5:5" x14ac:dyDescent="0.25">
      <c r="E1004" s="304"/>
    </row>
    <row r="1005" spans="5:5" x14ac:dyDescent="0.25">
      <c r="E1005" s="304"/>
    </row>
    <row r="1006" spans="5:5" x14ac:dyDescent="0.25">
      <c r="E1006" s="304"/>
    </row>
    <row r="1007" spans="5:5" x14ac:dyDescent="0.25">
      <c r="E1007" s="304"/>
    </row>
    <row r="1008" spans="5:5" x14ac:dyDescent="0.25">
      <c r="E1008" s="304"/>
    </row>
    <row r="1009" spans="5:5" x14ac:dyDescent="0.25">
      <c r="E1009" s="304"/>
    </row>
    <row r="1010" spans="5:5" x14ac:dyDescent="0.25">
      <c r="E1010" s="304"/>
    </row>
    <row r="1011" spans="5:5" x14ac:dyDescent="0.25">
      <c r="E1011" s="304"/>
    </row>
    <row r="1012" spans="5:5" x14ac:dyDescent="0.25">
      <c r="E1012" s="304"/>
    </row>
    <row r="1013" spans="5:5" x14ac:dyDescent="0.25">
      <c r="E1013" s="304"/>
    </row>
    <row r="1014" spans="5:5" x14ac:dyDescent="0.25">
      <c r="E1014" s="304"/>
    </row>
    <row r="1015" spans="5:5" x14ac:dyDescent="0.25">
      <c r="E1015" s="304"/>
    </row>
    <row r="1016" spans="5:5" x14ac:dyDescent="0.25">
      <c r="E1016" s="304"/>
    </row>
    <row r="1017" spans="5:5" x14ac:dyDescent="0.25">
      <c r="E1017" s="304"/>
    </row>
    <row r="1018" spans="5:5" x14ac:dyDescent="0.25">
      <c r="E1018" s="304"/>
    </row>
    <row r="1019" spans="5:5" x14ac:dyDescent="0.25">
      <c r="E1019" s="304"/>
    </row>
    <row r="1020" spans="5:5" x14ac:dyDescent="0.25">
      <c r="E1020" s="304"/>
    </row>
    <row r="1021" spans="5:5" x14ac:dyDescent="0.25">
      <c r="E1021" s="304"/>
    </row>
    <row r="1022" spans="5:5" x14ac:dyDescent="0.25">
      <c r="E1022" s="304"/>
    </row>
    <row r="1023" spans="5:5" x14ac:dyDescent="0.25">
      <c r="E1023" s="304"/>
    </row>
    <row r="1024" spans="5:5" x14ac:dyDescent="0.25">
      <c r="E1024" s="304"/>
    </row>
    <row r="1025" spans="5:5" x14ac:dyDescent="0.25">
      <c r="E1025" s="304"/>
    </row>
    <row r="1026" spans="5:5" x14ac:dyDescent="0.25">
      <c r="E1026" s="304"/>
    </row>
    <row r="1027" spans="5:5" x14ac:dyDescent="0.25">
      <c r="E1027" s="304"/>
    </row>
    <row r="1028" spans="5:5" x14ac:dyDescent="0.25">
      <c r="E1028" s="304"/>
    </row>
    <row r="1029" spans="5:5" x14ac:dyDescent="0.25">
      <c r="E1029" s="304"/>
    </row>
    <row r="1030" spans="5:5" x14ac:dyDescent="0.25">
      <c r="E1030" s="304"/>
    </row>
    <row r="1031" spans="5:5" x14ac:dyDescent="0.25">
      <c r="E1031" s="304"/>
    </row>
    <row r="1032" spans="5:5" x14ac:dyDescent="0.25">
      <c r="E1032" s="304"/>
    </row>
    <row r="1033" spans="5:5" x14ac:dyDescent="0.25">
      <c r="E1033" s="304"/>
    </row>
    <row r="1034" spans="5:5" x14ac:dyDescent="0.25">
      <c r="E1034" s="304"/>
    </row>
    <row r="1035" spans="5:5" x14ac:dyDescent="0.25">
      <c r="E1035" s="304"/>
    </row>
    <row r="1036" spans="5:5" x14ac:dyDescent="0.25">
      <c r="E1036" s="304"/>
    </row>
    <row r="1037" spans="5:5" x14ac:dyDescent="0.25">
      <c r="E1037" s="304"/>
    </row>
    <row r="1038" spans="5:5" x14ac:dyDescent="0.25">
      <c r="E1038" s="304"/>
    </row>
    <row r="1039" spans="5:5" x14ac:dyDescent="0.25">
      <c r="E1039" s="304"/>
    </row>
    <row r="1040" spans="5:5" x14ac:dyDescent="0.25">
      <c r="E1040" s="304"/>
    </row>
    <row r="1041" spans="5:5" x14ac:dyDescent="0.25">
      <c r="E1041" s="304"/>
    </row>
    <row r="1042" spans="5:5" x14ac:dyDescent="0.25">
      <c r="E1042" s="304"/>
    </row>
    <row r="1043" spans="5:5" x14ac:dyDescent="0.25">
      <c r="E1043" s="304"/>
    </row>
    <row r="1044" spans="5:5" x14ac:dyDescent="0.25">
      <c r="E1044" s="304"/>
    </row>
    <row r="1045" spans="5:5" x14ac:dyDescent="0.25">
      <c r="E1045" s="304"/>
    </row>
    <row r="1046" spans="5:5" x14ac:dyDescent="0.25">
      <c r="E1046" s="304"/>
    </row>
    <row r="1047" spans="5:5" x14ac:dyDescent="0.25">
      <c r="E1047" s="304"/>
    </row>
    <row r="1048" spans="5:5" x14ac:dyDescent="0.25">
      <c r="E1048" s="304"/>
    </row>
    <row r="1049" spans="5:5" x14ac:dyDescent="0.25">
      <c r="E1049" s="304"/>
    </row>
    <row r="1050" spans="5:5" x14ac:dyDescent="0.25">
      <c r="E1050" s="304"/>
    </row>
    <row r="1051" spans="5:5" x14ac:dyDescent="0.25">
      <c r="E1051" s="304"/>
    </row>
    <row r="1052" spans="5:5" x14ac:dyDescent="0.25">
      <c r="E1052" s="304"/>
    </row>
    <row r="1053" spans="5:5" x14ac:dyDescent="0.25">
      <c r="E1053" s="304"/>
    </row>
    <row r="1054" spans="5:5" x14ac:dyDescent="0.25">
      <c r="E1054" s="304"/>
    </row>
    <row r="1055" spans="5:5" x14ac:dyDescent="0.25">
      <c r="E1055" s="304"/>
    </row>
    <row r="1056" spans="5:5" x14ac:dyDescent="0.25">
      <c r="E1056" s="304"/>
    </row>
    <row r="1057" spans="5:5" x14ac:dyDescent="0.25">
      <c r="E1057" s="304"/>
    </row>
    <row r="1058" spans="5:5" x14ac:dyDescent="0.25">
      <c r="E1058" s="304"/>
    </row>
    <row r="1059" spans="5:5" x14ac:dyDescent="0.25">
      <c r="E1059" s="304"/>
    </row>
    <row r="1060" spans="5:5" x14ac:dyDescent="0.25">
      <c r="E1060" s="304"/>
    </row>
    <row r="1061" spans="5:5" x14ac:dyDescent="0.25">
      <c r="E1061" s="304"/>
    </row>
    <row r="1062" spans="5:5" x14ac:dyDescent="0.25">
      <c r="E1062" s="304"/>
    </row>
    <row r="1063" spans="5:5" x14ac:dyDescent="0.25">
      <c r="E1063" s="304"/>
    </row>
    <row r="1064" spans="5:5" x14ac:dyDescent="0.25">
      <c r="E1064" s="304"/>
    </row>
    <row r="1065" spans="5:5" x14ac:dyDescent="0.25">
      <c r="E1065" s="304"/>
    </row>
    <row r="1066" spans="5:5" x14ac:dyDescent="0.25">
      <c r="E1066" s="304"/>
    </row>
    <row r="1067" spans="5:5" x14ac:dyDescent="0.25">
      <c r="E1067" s="304"/>
    </row>
    <row r="1068" spans="5:5" x14ac:dyDescent="0.25">
      <c r="E1068" s="304"/>
    </row>
    <row r="1069" spans="5:5" x14ac:dyDescent="0.25">
      <c r="E1069" s="304"/>
    </row>
    <row r="1070" spans="5:5" x14ac:dyDescent="0.25">
      <c r="E1070" s="304"/>
    </row>
    <row r="1071" spans="5:5" x14ac:dyDescent="0.25">
      <c r="E1071" s="304"/>
    </row>
    <row r="1072" spans="5:5" x14ac:dyDescent="0.25">
      <c r="E1072" s="304"/>
    </row>
    <row r="1073" spans="5:5" x14ac:dyDescent="0.25">
      <c r="E1073" s="304"/>
    </row>
    <row r="1074" spans="5:5" x14ac:dyDescent="0.25">
      <c r="E1074" s="304"/>
    </row>
    <row r="1075" spans="5:5" x14ac:dyDescent="0.25">
      <c r="E1075" s="304"/>
    </row>
    <row r="1076" spans="5:5" x14ac:dyDescent="0.25">
      <c r="E1076" s="304"/>
    </row>
    <row r="1077" spans="5:5" x14ac:dyDescent="0.25">
      <c r="E1077" s="304"/>
    </row>
    <row r="1078" spans="5:5" x14ac:dyDescent="0.25">
      <c r="E1078" s="304"/>
    </row>
    <row r="1079" spans="5:5" x14ac:dyDescent="0.25">
      <c r="E1079" s="304"/>
    </row>
    <row r="1080" spans="5:5" x14ac:dyDescent="0.25">
      <c r="E1080" s="304"/>
    </row>
    <row r="1081" spans="5:5" x14ac:dyDescent="0.25">
      <c r="E1081" s="304"/>
    </row>
    <row r="1082" spans="5:5" x14ac:dyDescent="0.25">
      <c r="E1082" s="304"/>
    </row>
    <row r="1083" spans="5:5" x14ac:dyDescent="0.25">
      <c r="E1083" s="304"/>
    </row>
    <row r="1084" spans="5:5" x14ac:dyDescent="0.25">
      <c r="E1084" s="304"/>
    </row>
    <row r="1085" spans="5:5" x14ac:dyDescent="0.25">
      <c r="E1085" s="304"/>
    </row>
    <row r="1086" spans="5:5" x14ac:dyDescent="0.25">
      <c r="E1086" s="304"/>
    </row>
    <row r="1087" spans="5:5" x14ac:dyDescent="0.25">
      <c r="E1087" s="304"/>
    </row>
    <row r="1088" spans="5:5" x14ac:dyDescent="0.25">
      <c r="E1088" s="304"/>
    </row>
    <row r="1089" spans="5:5" x14ac:dyDescent="0.25">
      <c r="E1089" s="304"/>
    </row>
    <row r="1090" spans="5:5" x14ac:dyDescent="0.25">
      <c r="E1090" s="304"/>
    </row>
    <row r="1091" spans="5:5" x14ac:dyDescent="0.25">
      <c r="E1091" s="304"/>
    </row>
    <row r="1092" spans="5:5" x14ac:dyDescent="0.25">
      <c r="E1092" s="304"/>
    </row>
    <row r="1093" spans="5:5" x14ac:dyDescent="0.25">
      <c r="E1093" s="304"/>
    </row>
    <row r="1094" spans="5:5" x14ac:dyDescent="0.25">
      <c r="E1094" s="304"/>
    </row>
    <row r="1095" spans="5:5" x14ac:dyDescent="0.25">
      <c r="E1095" s="304"/>
    </row>
    <row r="1096" spans="5:5" x14ac:dyDescent="0.25">
      <c r="E1096" s="304"/>
    </row>
    <row r="1097" spans="5:5" x14ac:dyDescent="0.25">
      <c r="E1097" s="304"/>
    </row>
    <row r="1098" spans="5:5" x14ac:dyDescent="0.25">
      <c r="E1098" s="304"/>
    </row>
    <row r="1099" spans="5:5" x14ac:dyDescent="0.25">
      <c r="E1099" s="304"/>
    </row>
    <row r="1100" spans="5:5" x14ac:dyDescent="0.25">
      <c r="E1100" s="304"/>
    </row>
    <row r="1101" spans="5:5" x14ac:dyDescent="0.25">
      <c r="E1101" s="304"/>
    </row>
    <row r="1102" spans="5:5" x14ac:dyDescent="0.25">
      <c r="E1102" s="304"/>
    </row>
    <row r="1103" spans="5:5" x14ac:dyDescent="0.25">
      <c r="E1103" s="304"/>
    </row>
    <row r="1104" spans="5:5" x14ac:dyDescent="0.25">
      <c r="E1104" s="304"/>
    </row>
    <row r="1105" spans="5:5" x14ac:dyDescent="0.25">
      <c r="E1105" s="304"/>
    </row>
    <row r="1106" spans="5:5" x14ac:dyDescent="0.25">
      <c r="E1106" s="304"/>
    </row>
    <row r="1107" spans="5:5" x14ac:dyDescent="0.25">
      <c r="E1107" s="304"/>
    </row>
    <row r="1108" spans="5:5" x14ac:dyDescent="0.25">
      <c r="E1108" s="304"/>
    </row>
    <row r="1109" spans="5:5" x14ac:dyDescent="0.25">
      <c r="E1109" s="304"/>
    </row>
    <row r="1110" spans="5:5" x14ac:dyDescent="0.25">
      <c r="E1110" s="304"/>
    </row>
    <row r="1111" spans="5:5" x14ac:dyDescent="0.25">
      <c r="E1111" s="304"/>
    </row>
    <row r="1112" spans="5:5" x14ac:dyDescent="0.25">
      <c r="E1112" s="304"/>
    </row>
    <row r="1113" spans="5:5" x14ac:dyDescent="0.25">
      <c r="E1113" s="304"/>
    </row>
    <row r="1114" spans="5:5" x14ac:dyDescent="0.25">
      <c r="E1114" s="304"/>
    </row>
    <row r="1115" spans="5:5" x14ac:dyDescent="0.25">
      <c r="E1115" s="304"/>
    </row>
    <row r="1116" spans="5:5" x14ac:dyDescent="0.25">
      <c r="E1116" s="304"/>
    </row>
    <row r="1117" spans="5:5" x14ac:dyDescent="0.25">
      <c r="E1117" s="304"/>
    </row>
    <row r="1118" spans="5:5" x14ac:dyDescent="0.25">
      <c r="E1118" s="304"/>
    </row>
    <row r="1119" spans="5:5" x14ac:dyDescent="0.25">
      <c r="E1119" s="304"/>
    </row>
    <row r="1120" spans="5:5" x14ac:dyDescent="0.25">
      <c r="E1120" s="304"/>
    </row>
    <row r="1121" spans="5:5" x14ac:dyDescent="0.25">
      <c r="E1121" s="304"/>
    </row>
    <row r="1122" spans="5:5" x14ac:dyDescent="0.25">
      <c r="E1122" s="304"/>
    </row>
    <row r="1123" spans="5:5" x14ac:dyDescent="0.25">
      <c r="E1123" s="304"/>
    </row>
    <row r="1124" spans="5:5" x14ac:dyDescent="0.25">
      <c r="E1124" s="304"/>
    </row>
    <row r="1125" spans="5:5" x14ac:dyDescent="0.25">
      <c r="E1125" s="304"/>
    </row>
    <row r="1126" spans="5:5" x14ac:dyDescent="0.25">
      <c r="E1126" s="304"/>
    </row>
    <row r="1127" spans="5:5" x14ac:dyDescent="0.25">
      <c r="E1127" s="304"/>
    </row>
    <row r="1128" spans="5:5" x14ac:dyDescent="0.25">
      <c r="E1128" s="304"/>
    </row>
    <row r="1129" spans="5:5" x14ac:dyDescent="0.25">
      <c r="E1129" s="304"/>
    </row>
    <row r="1130" spans="5:5" x14ac:dyDescent="0.25">
      <c r="E1130" s="304"/>
    </row>
    <row r="1131" spans="5:5" x14ac:dyDescent="0.25">
      <c r="E1131" s="304"/>
    </row>
    <row r="1132" spans="5:5" x14ac:dyDescent="0.25">
      <c r="E1132" s="304"/>
    </row>
    <row r="1133" spans="5:5" x14ac:dyDescent="0.25">
      <c r="E1133" s="304"/>
    </row>
    <row r="1134" spans="5:5" x14ac:dyDescent="0.25">
      <c r="E1134" s="304"/>
    </row>
    <row r="1135" spans="5:5" x14ac:dyDescent="0.25">
      <c r="E1135" s="304"/>
    </row>
    <row r="1136" spans="5:5" x14ac:dyDescent="0.25">
      <c r="E1136" s="304"/>
    </row>
    <row r="1137" spans="5:5" x14ac:dyDescent="0.25">
      <c r="E1137" s="304"/>
    </row>
    <row r="1138" spans="5:5" x14ac:dyDescent="0.25">
      <c r="E1138" s="304"/>
    </row>
    <row r="1139" spans="5:5" x14ac:dyDescent="0.25">
      <c r="E1139" s="304"/>
    </row>
    <row r="1140" spans="5:5" x14ac:dyDescent="0.25">
      <c r="E1140" s="304"/>
    </row>
    <row r="1141" spans="5:5" x14ac:dyDescent="0.25">
      <c r="E1141" s="304"/>
    </row>
    <row r="1142" spans="5:5" x14ac:dyDescent="0.25">
      <c r="E1142" s="304"/>
    </row>
    <row r="1143" spans="5:5" x14ac:dyDescent="0.25">
      <c r="E1143" s="304"/>
    </row>
    <row r="1144" spans="5:5" x14ac:dyDescent="0.25">
      <c r="E1144" s="304"/>
    </row>
    <row r="1145" spans="5:5" x14ac:dyDescent="0.25">
      <c r="E1145" s="304"/>
    </row>
    <row r="1146" spans="5:5" x14ac:dyDescent="0.25">
      <c r="E1146" s="304"/>
    </row>
    <row r="1147" spans="5:5" x14ac:dyDescent="0.25">
      <c r="E1147" s="304"/>
    </row>
    <row r="1148" spans="5:5" x14ac:dyDescent="0.25">
      <c r="E1148" s="304"/>
    </row>
    <row r="1149" spans="5:5" x14ac:dyDescent="0.25">
      <c r="E1149" s="304"/>
    </row>
    <row r="1150" spans="5:5" x14ac:dyDescent="0.25">
      <c r="E1150" s="304"/>
    </row>
    <row r="1151" spans="5:5" x14ac:dyDescent="0.25">
      <c r="E1151" s="304"/>
    </row>
    <row r="1152" spans="5:5" x14ac:dyDescent="0.25">
      <c r="E1152" s="304"/>
    </row>
    <row r="1153" spans="5:5" x14ac:dyDescent="0.25">
      <c r="E1153" s="304"/>
    </row>
    <row r="1154" spans="5:5" x14ac:dyDescent="0.25">
      <c r="E1154" s="304"/>
    </row>
    <row r="1155" spans="5:5" x14ac:dyDescent="0.25">
      <c r="E1155" s="304"/>
    </row>
    <row r="1156" spans="5:5" x14ac:dyDescent="0.25">
      <c r="E1156" s="304"/>
    </row>
    <row r="1157" spans="5:5" x14ac:dyDescent="0.25">
      <c r="E1157" s="304"/>
    </row>
    <row r="1158" spans="5:5" x14ac:dyDescent="0.25">
      <c r="E1158" s="304"/>
    </row>
    <row r="1159" spans="5:5" x14ac:dyDescent="0.25">
      <c r="E1159" s="304"/>
    </row>
    <row r="1160" spans="5:5" x14ac:dyDescent="0.25">
      <c r="E1160" s="304"/>
    </row>
    <row r="1161" spans="5:5" x14ac:dyDescent="0.25">
      <c r="E1161" s="304"/>
    </row>
    <row r="1162" spans="5:5" x14ac:dyDescent="0.25">
      <c r="E1162" s="304"/>
    </row>
    <row r="1163" spans="5:5" x14ac:dyDescent="0.25">
      <c r="E1163" s="304"/>
    </row>
    <row r="1164" spans="5:5" x14ac:dyDescent="0.25">
      <c r="E1164" s="304"/>
    </row>
    <row r="1165" spans="5:5" x14ac:dyDescent="0.25">
      <c r="E1165" s="304"/>
    </row>
    <row r="1166" spans="5:5" x14ac:dyDescent="0.25">
      <c r="E1166" s="304"/>
    </row>
    <row r="1167" spans="5:5" x14ac:dyDescent="0.25">
      <c r="E1167" s="304"/>
    </row>
    <row r="1168" spans="5:5" x14ac:dyDescent="0.25">
      <c r="E1168" s="304"/>
    </row>
    <row r="1169" spans="5:5" x14ac:dyDescent="0.25">
      <c r="E1169" s="304"/>
    </row>
    <row r="1170" spans="5:5" x14ac:dyDescent="0.25">
      <c r="E1170" s="304"/>
    </row>
    <row r="1171" spans="5:5" x14ac:dyDescent="0.25">
      <c r="E1171" s="304"/>
    </row>
    <row r="1172" spans="5:5" x14ac:dyDescent="0.25">
      <c r="E1172" s="304"/>
    </row>
    <row r="1173" spans="5:5" x14ac:dyDescent="0.25">
      <c r="E1173" s="304"/>
    </row>
    <row r="1174" spans="5:5" x14ac:dyDescent="0.25">
      <c r="E1174" s="304"/>
    </row>
    <row r="1175" spans="5:5" x14ac:dyDescent="0.25">
      <c r="E1175" s="304"/>
    </row>
    <row r="1176" spans="5:5" x14ac:dyDescent="0.25">
      <c r="E1176" s="304"/>
    </row>
    <row r="1177" spans="5:5" x14ac:dyDescent="0.25">
      <c r="E1177" s="304"/>
    </row>
    <row r="1178" spans="5:5" x14ac:dyDescent="0.25">
      <c r="E1178" s="304"/>
    </row>
    <row r="1179" spans="5:5" x14ac:dyDescent="0.25">
      <c r="E1179" s="304"/>
    </row>
    <row r="1180" spans="5:5" x14ac:dyDescent="0.25">
      <c r="E1180" s="304"/>
    </row>
    <row r="1181" spans="5:5" x14ac:dyDescent="0.25">
      <c r="E1181" s="304"/>
    </row>
    <row r="1182" spans="5:5" x14ac:dyDescent="0.25">
      <c r="E1182" s="304"/>
    </row>
    <row r="1183" spans="5:5" x14ac:dyDescent="0.25">
      <c r="E1183" s="304"/>
    </row>
    <row r="1184" spans="5:5" x14ac:dyDescent="0.25">
      <c r="E1184" s="304"/>
    </row>
    <row r="1185" spans="5:5" x14ac:dyDescent="0.25">
      <c r="E1185" s="304"/>
    </row>
    <row r="1186" spans="5:5" x14ac:dyDescent="0.25">
      <c r="E1186" s="304"/>
    </row>
    <row r="1187" spans="5:5" x14ac:dyDescent="0.25">
      <c r="E1187" s="304"/>
    </row>
    <row r="1188" spans="5:5" x14ac:dyDescent="0.25">
      <c r="E1188" s="304"/>
    </row>
    <row r="1189" spans="5:5" x14ac:dyDescent="0.25">
      <c r="E1189" s="304"/>
    </row>
    <row r="1190" spans="5:5" x14ac:dyDescent="0.25">
      <c r="E1190" s="304"/>
    </row>
    <row r="1191" spans="5:5" x14ac:dyDescent="0.25">
      <c r="E1191" s="304"/>
    </row>
    <row r="1192" spans="5:5" x14ac:dyDescent="0.25">
      <c r="E1192" s="304"/>
    </row>
    <row r="1193" spans="5:5" x14ac:dyDescent="0.25">
      <c r="E1193" s="304"/>
    </row>
    <row r="1194" spans="5:5" x14ac:dyDescent="0.25">
      <c r="E1194" s="304"/>
    </row>
    <row r="1195" spans="5:5" x14ac:dyDescent="0.25">
      <c r="E1195" s="304"/>
    </row>
    <row r="1196" spans="5:5" x14ac:dyDescent="0.25">
      <c r="E1196" s="304"/>
    </row>
    <row r="1197" spans="5:5" x14ac:dyDescent="0.25">
      <c r="E1197" s="304"/>
    </row>
    <row r="1198" spans="5:5" x14ac:dyDescent="0.25">
      <c r="E1198" s="304"/>
    </row>
    <row r="1199" spans="5:5" x14ac:dyDescent="0.25">
      <c r="E1199" s="304"/>
    </row>
    <row r="1200" spans="5:5" x14ac:dyDescent="0.25">
      <c r="E1200" s="304"/>
    </row>
    <row r="1201" spans="5:5" x14ac:dyDescent="0.25">
      <c r="E1201" s="304"/>
    </row>
    <row r="1202" spans="5:5" x14ac:dyDescent="0.25">
      <c r="E1202" s="304"/>
    </row>
    <row r="1203" spans="5:5" x14ac:dyDescent="0.25">
      <c r="E1203" s="304"/>
    </row>
    <row r="1204" spans="5:5" x14ac:dyDescent="0.25">
      <c r="E1204" s="304"/>
    </row>
    <row r="1205" spans="5:5" x14ac:dyDescent="0.25">
      <c r="E1205" s="304"/>
    </row>
    <row r="1206" spans="5:5" x14ac:dyDescent="0.25">
      <c r="E1206" s="304"/>
    </row>
    <row r="1207" spans="5:5" x14ac:dyDescent="0.25">
      <c r="E1207" s="304"/>
    </row>
    <row r="1208" spans="5:5" x14ac:dyDescent="0.25">
      <c r="E1208" s="304"/>
    </row>
    <row r="1209" spans="5:5" x14ac:dyDescent="0.25">
      <c r="E1209" s="304"/>
    </row>
    <row r="1210" spans="5:5" x14ac:dyDescent="0.25">
      <c r="E1210" s="304"/>
    </row>
    <row r="1211" spans="5:5" x14ac:dyDescent="0.25">
      <c r="E1211" s="304"/>
    </row>
    <row r="1212" spans="5:5" x14ac:dyDescent="0.25">
      <c r="E1212" s="304"/>
    </row>
    <row r="1213" spans="5:5" x14ac:dyDescent="0.25">
      <c r="E1213" s="304"/>
    </row>
    <row r="1214" spans="5:5" x14ac:dyDescent="0.25">
      <c r="E1214" s="304"/>
    </row>
    <row r="1215" spans="5:5" x14ac:dyDescent="0.25">
      <c r="E1215" s="304"/>
    </row>
    <row r="1216" spans="5:5" x14ac:dyDescent="0.25">
      <c r="E1216" s="304"/>
    </row>
    <row r="1217" spans="5:5" x14ac:dyDescent="0.25">
      <c r="E1217" s="304"/>
    </row>
    <row r="1218" spans="5:5" x14ac:dyDescent="0.25">
      <c r="E1218" s="304"/>
    </row>
    <row r="1219" spans="5:5" x14ac:dyDescent="0.25">
      <c r="E1219" s="304"/>
    </row>
    <row r="1220" spans="5:5" x14ac:dyDescent="0.25">
      <c r="E1220" s="304"/>
    </row>
    <row r="1221" spans="5:5" x14ac:dyDescent="0.25">
      <c r="E1221" s="304"/>
    </row>
    <row r="1222" spans="5:5" x14ac:dyDescent="0.25">
      <c r="E1222" s="304"/>
    </row>
    <row r="1223" spans="5:5" x14ac:dyDescent="0.25">
      <c r="E1223" s="304"/>
    </row>
    <row r="1224" spans="5:5" x14ac:dyDescent="0.25">
      <c r="E1224" s="304"/>
    </row>
    <row r="1225" spans="5:5" x14ac:dyDescent="0.25">
      <c r="E1225" s="304"/>
    </row>
    <row r="1226" spans="5:5" x14ac:dyDescent="0.25">
      <c r="E1226" s="304"/>
    </row>
    <row r="1227" spans="5:5" x14ac:dyDescent="0.25">
      <c r="E1227" s="304"/>
    </row>
    <row r="1228" spans="5:5" x14ac:dyDescent="0.25">
      <c r="E1228" s="304"/>
    </row>
    <row r="1229" spans="5:5" x14ac:dyDescent="0.25">
      <c r="E1229" s="304"/>
    </row>
    <row r="1230" spans="5:5" x14ac:dyDescent="0.25">
      <c r="E1230" s="304"/>
    </row>
    <row r="1231" spans="5:5" x14ac:dyDescent="0.25">
      <c r="E1231" s="304"/>
    </row>
    <row r="1232" spans="5:5" x14ac:dyDescent="0.25">
      <c r="E1232" s="304"/>
    </row>
    <row r="1233" spans="5:5" x14ac:dyDescent="0.25">
      <c r="E1233" s="304"/>
    </row>
    <row r="1234" spans="5:5" x14ac:dyDescent="0.25">
      <c r="E1234" s="304"/>
    </row>
    <row r="1235" spans="5:5" x14ac:dyDescent="0.25">
      <c r="E1235" s="304"/>
    </row>
    <row r="1236" spans="5:5" x14ac:dyDescent="0.25">
      <c r="E1236" s="304"/>
    </row>
    <row r="1237" spans="5:5" x14ac:dyDescent="0.25">
      <c r="E1237" s="304"/>
    </row>
    <row r="1238" spans="5:5" x14ac:dyDescent="0.25">
      <c r="E1238" s="304"/>
    </row>
    <row r="1239" spans="5:5" x14ac:dyDescent="0.25">
      <c r="E1239" s="304"/>
    </row>
    <row r="1240" spans="5:5" x14ac:dyDescent="0.25">
      <c r="E1240" s="304"/>
    </row>
    <row r="1241" spans="5:5" x14ac:dyDescent="0.25">
      <c r="E1241" s="304"/>
    </row>
    <row r="1242" spans="5:5" x14ac:dyDescent="0.25">
      <c r="E1242" s="304"/>
    </row>
    <row r="1243" spans="5:5" x14ac:dyDescent="0.25">
      <c r="E1243" s="304"/>
    </row>
    <row r="1244" spans="5:5" x14ac:dyDescent="0.25">
      <c r="E1244" s="304"/>
    </row>
    <row r="1245" spans="5:5" x14ac:dyDescent="0.25">
      <c r="E1245" s="304"/>
    </row>
    <row r="1246" spans="5:5" x14ac:dyDescent="0.25">
      <c r="E1246" s="304"/>
    </row>
    <row r="1247" spans="5:5" x14ac:dyDescent="0.25">
      <c r="E1247" s="304"/>
    </row>
    <row r="1248" spans="5:5" x14ac:dyDescent="0.25">
      <c r="E1248" s="304"/>
    </row>
    <row r="1249" spans="5:5" x14ac:dyDescent="0.25">
      <c r="E1249" s="304"/>
    </row>
    <row r="1250" spans="5:5" x14ac:dyDescent="0.25">
      <c r="E1250" s="304"/>
    </row>
    <row r="1251" spans="5:5" x14ac:dyDescent="0.25">
      <c r="E1251" s="304"/>
    </row>
    <row r="1252" spans="5:5" x14ac:dyDescent="0.25">
      <c r="E1252" s="304"/>
    </row>
    <row r="1253" spans="5:5" x14ac:dyDescent="0.25">
      <c r="E1253" s="304"/>
    </row>
    <row r="1254" spans="5:5" x14ac:dyDescent="0.25">
      <c r="E1254" s="304"/>
    </row>
    <row r="1255" spans="5:5" x14ac:dyDescent="0.25">
      <c r="E1255" s="304"/>
    </row>
    <row r="1256" spans="5:5" x14ac:dyDescent="0.25">
      <c r="E1256" s="304"/>
    </row>
    <row r="1257" spans="5:5" x14ac:dyDescent="0.25">
      <c r="E1257" s="304"/>
    </row>
    <row r="1258" spans="5:5" x14ac:dyDescent="0.25">
      <c r="E1258" s="304"/>
    </row>
    <row r="1259" spans="5:5" x14ac:dyDescent="0.25">
      <c r="E1259" s="304"/>
    </row>
    <row r="1260" spans="5:5" x14ac:dyDescent="0.25">
      <c r="E1260" s="304"/>
    </row>
    <row r="1261" spans="5:5" x14ac:dyDescent="0.25">
      <c r="E1261" s="304"/>
    </row>
    <row r="1262" spans="5:5" x14ac:dyDescent="0.25">
      <c r="E1262" s="304"/>
    </row>
    <row r="1263" spans="5:5" x14ac:dyDescent="0.25">
      <c r="E1263" s="304"/>
    </row>
    <row r="1264" spans="5:5" x14ac:dyDescent="0.25">
      <c r="E1264" s="304"/>
    </row>
    <row r="1265" spans="5:5" x14ac:dyDescent="0.25">
      <c r="E1265" s="304"/>
    </row>
    <row r="1266" spans="5:5" x14ac:dyDescent="0.25">
      <c r="E1266" s="304"/>
    </row>
    <row r="1267" spans="5:5" x14ac:dyDescent="0.25">
      <c r="E1267" s="304"/>
    </row>
    <row r="1268" spans="5:5" x14ac:dyDescent="0.25">
      <c r="E1268" s="304"/>
    </row>
    <row r="1269" spans="5:5" x14ac:dyDescent="0.25">
      <c r="E1269" s="304"/>
    </row>
    <row r="1270" spans="5:5" x14ac:dyDescent="0.25">
      <c r="E1270" s="304"/>
    </row>
    <row r="1271" spans="5:5" x14ac:dyDescent="0.25">
      <c r="E1271" s="304"/>
    </row>
    <row r="1272" spans="5:5" x14ac:dyDescent="0.25">
      <c r="E1272" s="304"/>
    </row>
    <row r="1273" spans="5:5" x14ac:dyDescent="0.25">
      <c r="E1273" s="304"/>
    </row>
    <row r="1274" spans="5:5" x14ac:dyDescent="0.25">
      <c r="E1274" s="304"/>
    </row>
    <row r="1275" spans="5:5" x14ac:dyDescent="0.25">
      <c r="E1275" s="304"/>
    </row>
    <row r="1276" spans="5:5" x14ac:dyDescent="0.25">
      <c r="E1276" s="304"/>
    </row>
    <row r="1277" spans="5:5" x14ac:dyDescent="0.25">
      <c r="E1277" s="304"/>
    </row>
    <row r="1278" spans="5:5" x14ac:dyDescent="0.25">
      <c r="E1278" s="304"/>
    </row>
    <row r="1279" spans="5:5" x14ac:dyDescent="0.25">
      <c r="E1279" s="304"/>
    </row>
    <row r="1280" spans="5:5" x14ac:dyDescent="0.25">
      <c r="E1280" s="304"/>
    </row>
    <row r="1281" spans="5:5" x14ac:dyDescent="0.25">
      <c r="E1281" s="304"/>
    </row>
    <row r="1282" spans="5:5" x14ac:dyDescent="0.25">
      <c r="E1282" s="304"/>
    </row>
    <row r="1283" spans="5:5" x14ac:dyDescent="0.25">
      <c r="E1283" s="304"/>
    </row>
    <row r="1284" spans="5:5" x14ac:dyDescent="0.25">
      <c r="E1284" s="304"/>
    </row>
    <row r="1285" spans="5:5" x14ac:dyDescent="0.25">
      <c r="E1285" s="304"/>
    </row>
    <row r="1286" spans="5:5" x14ac:dyDescent="0.25">
      <c r="E1286" s="304"/>
    </row>
    <row r="1287" spans="5:5" x14ac:dyDescent="0.25">
      <c r="E1287" s="304"/>
    </row>
    <row r="1288" spans="5:5" x14ac:dyDescent="0.25">
      <c r="E1288" s="304"/>
    </row>
    <row r="1289" spans="5:5" x14ac:dyDescent="0.25">
      <c r="E1289" s="304"/>
    </row>
    <row r="1290" spans="5:5" x14ac:dyDescent="0.25">
      <c r="E1290" s="304"/>
    </row>
    <row r="1291" spans="5:5" x14ac:dyDescent="0.25">
      <c r="E1291" s="304"/>
    </row>
    <row r="1292" spans="5:5" x14ac:dyDescent="0.25">
      <c r="E1292" s="304"/>
    </row>
    <row r="1293" spans="5:5" x14ac:dyDescent="0.25">
      <c r="E1293" s="304"/>
    </row>
    <row r="1294" spans="5:5" x14ac:dyDescent="0.25">
      <c r="E1294" s="304"/>
    </row>
    <row r="1295" spans="5:5" x14ac:dyDescent="0.25">
      <c r="E1295" s="304"/>
    </row>
    <row r="1296" spans="5:5" x14ac:dyDescent="0.25">
      <c r="E1296" s="304"/>
    </row>
    <row r="1297" spans="5:5" x14ac:dyDescent="0.25">
      <c r="E1297" s="304"/>
    </row>
    <row r="1298" spans="5:5" x14ac:dyDescent="0.25">
      <c r="E1298" s="304"/>
    </row>
    <row r="1299" spans="5:5" x14ac:dyDescent="0.25">
      <c r="E1299" s="304"/>
    </row>
    <row r="1300" spans="5:5" x14ac:dyDescent="0.25">
      <c r="E1300" s="304"/>
    </row>
    <row r="1301" spans="5:5" x14ac:dyDescent="0.25">
      <c r="E1301" s="304"/>
    </row>
    <row r="1302" spans="5:5" x14ac:dyDescent="0.25">
      <c r="E1302" s="304"/>
    </row>
    <row r="1303" spans="5:5" x14ac:dyDescent="0.25">
      <c r="E1303" s="304"/>
    </row>
    <row r="1304" spans="5:5" x14ac:dyDescent="0.25">
      <c r="E1304" s="304"/>
    </row>
    <row r="1305" spans="5:5" x14ac:dyDescent="0.25">
      <c r="E1305" s="304"/>
    </row>
    <row r="1306" spans="5:5" x14ac:dyDescent="0.25">
      <c r="E1306" s="304"/>
    </row>
    <row r="1307" spans="5:5" x14ac:dyDescent="0.25">
      <c r="E1307" s="304"/>
    </row>
    <row r="1308" spans="5:5" x14ac:dyDescent="0.25">
      <c r="E1308" s="304"/>
    </row>
    <row r="1309" spans="5:5" x14ac:dyDescent="0.25">
      <c r="E1309" s="304"/>
    </row>
    <row r="1310" spans="5:5" x14ac:dyDescent="0.25">
      <c r="E1310" s="304"/>
    </row>
    <row r="1311" spans="5:5" x14ac:dyDescent="0.25">
      <c r="E1311" s="304"/>
    </row>
    <row r="1312" spans="5:5" x14ac:dyDescent="0.25">
      <c r="E1312" s="304"/>
    </row>
    <row r="1313" spans="5:5" x14ac:dyDescent="0.25">
      <c r="E1313" s="304"/>
    </row>
    <row r="1314" spans="5:5" x14ac:dyDescent="0.25">
      <c r="E1314" s="304"/>
    </row>
    <row r="1315" spans="5:5" x14ac:dyDescent="0.25">
      <c r="E1315" s="304"/>
    </row>
    <row r="1316" spans="5:5" x14ac:dyDescent="0.25">
      <c r="E1316" s="304"/>
    </row>
    <row r="1317" spans="5:5" x14ac:dyDescent="0.25">
      <c r="E1317" s="304"/>
    </row>
    <row r="1318" spans="5:5" x14ac:dyDescent="0.25">
      <c r="E1318" s="304"/>
    </row>
    <row r="1319" spans="5:5" x14ac:dyDescent="0.25">
      <c r="E1319" s="304"/>
    </row>
    <row r="1320" spans="5:5" x14ac:dyDescent="0.25">
      <c r="E1320" s="304"/>
    </row>
    <row r="1321" spans="5:5" x14ac:dyDescent="0.25">
      <c r="E1321" s="304"/>
    </row>
    <row r="1322" spans="5:5" x14ac:dyDescent="0.25">
      <c r="E1322" s="304"/>
    </row>
    <row r="1323" spans="5:5" x14ac:dyDescent="0.25">
      <c r="E1323" s="304"/>
    </row>
    <row r="1324" spans="5:5" x14ac:dyDescent="0.25">
      <c r="E1324" s="304"/>
    </row>
    <row r="1325" spans="5:5" x14ac:dyDescent="0.25">
      <c r="E1325" s="304"/>
    </row>
    <row r="1326" spans="5:5" x14ac:dyDescent="0.25">
      <c r="E1326" s="304"/>
    </row>
    <row r="1327" spans="5:5" x14ac:dyDescent="0.25">
      <c r="E1327" s="304"/>
    </row>
    <row r="1328" spans="5:5" x14ac:dyDescent="0.25">
      <c r="E1328" s="304"/>
    </row>
    <row r="1329" spans="5:5" x14ac:dyDescent="0.25">
      <c r="E1329" s="304"/>
    </row>
    <row r="1330" spans="5:5" x14ac:dyDescent="0.25">
      <c r="E1330" s="304"/>
    </row>
    <row r="1331" spans="5:5" x14ac:dyDescent="0.25">
      <c r="E1331" s="304"/>
    </row>
    <row r="1332" spans="5:5" x14ac:dyDescent="0.25">
      <c r="E1332" s="304"/>
    </row>
    <row r="1333" spans="5:5" x14ac:dyDescent="0.25">
      <c r="E1333" s="304"/>
    </row>
    <row r="1334" spans="5:5" x14ac:dyDescent="0.25">
      <c r="E1334" s="304"/>
    </row>
    <row r="1335" spans="5:5" x14ac:dyDescent="0.25">
      <c r="E1335" s="304"/>
    </row>
    <row r="1336" spans="5:5" x14ac:dyDescent="0.25">
      <c r="E1336" s="304"/>
    </row>
    <row r="1337" spans="5:5" x14ac:dyDescent="0.25">
      <c r="E1337" s="304"/>
    </row>
    <row r="1338" spans="5:5" x14ac:dyDescent="0.25">
      <c r="E1338" s="304"/>
    </row>
    <row r="1339" spans="5:5" x14ac:dyDescent="0.25">
      <c r="E1339" s="304"/>
    </row>
    <row r="1340" spans="5:5" x14ac:dyDescent="0.25">
      <c r="E1340" s="304"/>
    </row>
    <row r="1341" spans="5:5" x14ac:dyDescent="0.25">
      <c r="E1341" s="304"/>
    </row>
    <row r="1342" spans="5:5" x14ac:dyDescent="0.25">
      <c r="E1342" s="304"/>
    </row>
    <row r="1343" spans="5:5" x14ac:dyDescent="0.25">
      <c r="E1343" s="304"/>
    </row>
    <row r="1344" spans="5:5" x14ac:dyDescent="0.25">
      <c r="E1344" s="304"/>
    </row>
    <row r="1345" spans="5:5" x14ac:dyDescent="0.25">
      <c r="E1345" s="304"/>
    </row>
    <row r="1346" spans="5:5" x14ac:dyDescent="0.25">
      <c r="E1346" s="304"/>
    </row>
    <row r="1347" spans="5:5" x14ac:dyDescent="0.25">
      <c r="E1347" s="304"/>
    </row>
    <row r="1348" spans="5:5" x14ac:dyDescent="0.25">
      <c r="E1348" s="304"/>
    </row>
    <row r="1349" spans="5:5" x14ac:dyDescent="0.25">
      <c r="E1349" s="304"/>
    </row>
    <row r="1350" spans="5:5" x14ac:dyDescent="0.25">
      <c r="E1350" s="304"/>
    </row>
    <row r="1351" spans="5:5" x14ac:dyDescent="0.25">
      <c r="E1351" s="304"/>
    </row>
    <row r="1352" spans="5:5" x14ac:dyDescent="0.25">
      <c r="E1352" s="304"/>
    </row>
    <row r="1353" spans="5:5" x14ac:dyDescent="0.25">
      <c r="E1353" s="304"/>
    </row>
    <row r="1354" spans="5:5" x14ac:dyDescent="0.25">
      <c r="E1354" s="304"/>
    </row>
    <row r="1355" spans="5:5" x14ac:dyDescent="0.25">
      <c r="E1355" s="304"/>
    </row>
    <row r="1356" spans="5:5" x14ac:dyDescent="0.25">
      <c r="E1356" s="304"/>
    </row>
    <row r="1357" spans="5:5" x14ac:dyDescent="0.25">
      <c r="E1357" s="304"/>
    </row>
    <row r="1358" spans="5:5" x14ac:dyDescent="0.25">
      <c r="E1358" s="304"/>
    </row>
    <row r="1359" spans="5:5" x14ac:dyDescent="0.25">
      <c r="E1359" s="304"/>
    </row>
    <row r="1360" spans="5:5" x14ac:dyDescent="0.25">
      <c r="E1360" s="304"/>
    </row>
    <row r="1361" spans="5:5" x14ac:dyDescent="0.25">
      <c r="E1361" s="304"/>
    </row>
    <row r="1362" spans="5:5" x14ac:dyDescent="0.25">
      <c r="E1362" s="304"/>
    </row>
    <row r="1363" spans="5:5" x14ac:dyDescent="0.25">
      <c r="E1363" s="304"/>
    </row>
    <row r="1364" spans="5:5" x14ac:dyDescent="0.25">
      <c r="E1364" s="304"/>
    </row>
    <row r="1365" spans="5:5" x14ac:dyDescent="0.25">
      <c r="E1365" s="304"/>
    </row>
    <row r="1366" spans="5:5" x14ac:dyDescent="0.25">
      <c r="E1366" s="304"/>
    </row>
    <row r="1367" spans="5:5" x14ac:dyDescent="0.25">
      <c r="E1367" s="304"/>
    </row>
    <row r="1368" spans="5:5" x14ac:dyDescent="0.25">
      <c r="E1368" s="304"/>
    </row>
    <row r="1369" spans="5:5" x14ac:dyDescent="0.25">
      <c r="E1369" s="304"/>
    </row>
    <row r="1370" spans="5:5" x14ac:dyDescent="0.25">
      <c r="E1370" s="304"/>
    </row>
    <row r="1371" spans="5:5" x14ac:dyDescent="0.25">
      <c r="E1371" s="304"/>
    </row>
    <row r="1372" spans="5:5" x14ac:dyDescent="0.25">
      <c r="E1372" s="304"/>
    </row>
    <row r="1373" spans="5:5" x14ac:dyDescent="0.25">
      <c r="E1373" s="304"/>
    </row>
    <row r="1374" spans="5:5" x14ac:dyDescent="0.25">
      <c r="E1374" s="304"/>
    </row>
    <row r="1375" spans="5:5" x14ac:dyDescent="0.25">
      <c r="E1375" s="304"/>
    </row>
    <row r="1376" spans="5:5" x14ac:dyDescent="0.25">
      <c r="E1376" s="304"/>
    </row>
    <row r="1377" spans="5:5" x14ac:dyDescent="0.25">
      <c r="E1377" s="304"/>
    </row>
    <row r="1378" spans="5:5" x14ac:dyDescent="0.25">
      <c r="E1378" s="304"/>
    </row>
    <row r="1379" spans="5:5" x14ac:dyDescent="0.25">
      <c r="E1379" s="304"/>
    </row>
    <row r="1380" spans="5:5" x14ac:dyDescent="0.25">
      <c r="E1380" s="304"/>
    </row>
    <row r="1381" spans="5:5" x14ac:dyDescent="0.25">
      <c r="E1381" s="304"/>
    </row>
    <row r="1382" spans="5:5" x14ac:dyDescent="0.25">
      <c r="E1382" s="304"/>
    </row>
    <row r="1383" spans="5:5" x14ac:dyDescent="0.25">
      <c r="E1383" s="304"/>
    </row>
    <row r="1384" spans="5:5" x14ac:dyDescent="0.25">
      <c r="E1384" s="304"/>
    </row>
    <row r="1385" spans="5:5" x14ac:dyDescent="0.25">
      <c r="E1385" s="304"/>
    </row>
    <row r="1386" spans="5:5" x14ac:dyDescent="0.25">
      <c r="E1386" s="304"/>
    </row>
    <row r="1387" spans="5:5" x14ac:dyDescent="0.25">
      <c r="E1387" s="304"/>
    </row>
    <row r="1388" spans="5:5" x14ac:dyDescent="0.25">
      <c r="E1388" s="304"/>
    </row>
    <row r="1389" spans="5:5" x14ac:dyDescent="0.25">
      <c r="E1389" s="304"/>
    </row>
    <row r="1390" spans="5:5" x14ac:dyDescent="0.25">
      <c r="E1390" s="304"/>
    </row>
    <row r="1391" spans="5:5" x14ac:dyDescent="0.25">
      <c r="E1391" s="304"/>
    </row>
    <row r="1392" spans="5:5" x14ac:dyDescent="0.25">
      <c r="E1392" s="304"/>
    </row>
    <row r="1393" spans="5:5" x14ac:dyDescent="0.25">
      <c r="E1393" s="304"/>
    </row>
    <row r="1394" spans="5:5" x14ac:dyDescent="0.25">
      <c r="E1394" s="304"/>
    </row>
    <row r="1395" spans="5:5" x14ac:dyDescent="0.25">
      <c r="E1395" s="304"/>
    </row>
    <row r="1396" spans="5:5" x14ac:dyDescent="0.25">
      <c r="E1396" s="304"/>
    </row>
    <row r="1397" spans="5:5" x14ac:dyDescent="0.25">
      <c r="E1397" s="304"/>
    </row>
    <row r="1398" spans="5:5" x14ac:dyDescent="0.25">
      <c r="E1398" s="304"/>
    </row>
    <row r="1399" spans="5:5" x14ac:dyDescent="0.25">
      <c r="E1399" s="304"/>
    </row>
    <row r="1400" spans="5:5" x14ac:dyDescent="0.25">
      <c r="E1400" s="304"/>
    </row>
    <row r="1401" spans="5:5" x14ac:dyDescent="0.25">
      <c r="E1401" s="304"/>
    </row>
    <row r="1402" spans="5:5" x14ac:dyDescent="0.25">
      <c r="E1402" s="304"/>
    </row>
    <row r="1403" spans="5:5" x14ac:dyDescent="0.25">
      <c r="E1403" s="304"/>
    </row>
    <row r="1404" spans="5:5" x14ac:dyDescent="0.25">
      <c r="E1404" s="304"/>
    </row>
    <row r="1405" spans="5:5" x14ac:dyDescent="0.25">
      <c r="E1405" s="304"/>
    </row>
    <row r="1406" spans="5:5" x14ac:dyDescent="0.25">
      <c r="E1406" s="304"/>
    </row>
    <row r="1407" spans="5:5" x14ac:dyDescent="0.25">
      <c r="E1407" s="304"/>
    </row>
    <row r="1408" spans="5:5" x14ac:dyDescent="0.25">
      <c r="E1408" s="304"/>
    </row>
    <row r="1409" spans="5:5" x14ac:dyDescent="0.25">
      <c r="E1409" s="304"/>
    </row>
    <row r="1410" spans="5:5" x14ac:dyDescent="0.25">
      <c r="E1410" s="304"/>
    </row>
    <row r="1411" spans="5:5" x14ac:dyDescent="0.25">
      <c r="E1411" s="304"/>
    </row>
    <row r="1412" spans="5:5" x14ac:dyDescent="0.25">
      <c r="E1412" s="304"/>
    </row>
    <row r="1413" spans="5:5" x14ac:dyDescent="0.25">
      <c r="E1413" s="304"/>
    </row>
    <row r="1414" spans="5:5" x14ac:dyDescent="0.25">
      <c r="E1414" s="304"/>
    </row>
    <row r="1415" spans="5:5" x14ac:dyDescent="0.25">
      <c r="E1415" s="304"/>
    </row>
    <row r="1416" spans="5:5" x14ac:dyDescent="0.25">
      <c r="E1416" s="304"/>
    </row>
    <row r="1417" spans="5:5" x14ac:dyDescent="0.25">
      <c r="E1417" s="304"/>
    </row>
    <row r="1418" spans="5:5" x14ac:dyDescent="0.25">
      <c r="E1418" s="304"/>
    </row>
    <row r="1419" spans="5:5" x14ac:dyDescent="0.25">
      <c r="E1419" s="304"/>
    </row>
    <row r="1420" spans="5:5" x14ac:dyDescent="0.25">
      <c r="E1420" s="304"/>
    </row>
    <row r="1421" spans="5:5" x14ac:dyDescent="0.25">
      <c r="E1421" s="304"/>
    </row>
    <row r="1422" spans="5:5" x14ac:dyDescent="0.25">
      <c r="E1422" s="304"/>
    </row>
    <row r="1423" spans="5:5" x14ac:dyDescent="0.25">
      <c r="E1423" s="304"/>
    </row>
    <row r="1424" spans="5:5" x14ac:dyDescent="0.25">
      <c r="E1424" s="304"/>
    </row>
    <row r="1425" spans="5:5" x14ac:dyDescent="0.25">
      <c r="E1425" s="304"/>
    </row>
    <row r="1426" spans="5:5" x14ac:dyDescent="0.25">
      <c r="E1426" s="304"/>
    </row>
    <row r="1427" spans="5:5" x14ac:dyDescent="0.25">
      <c r="E1427" s="304"/>
    </row>
    <row r="1428" spans="5:5" x14ac:dyDescent="0.25">
      <c r="E1428" s="304"/>
    </row>
    <row r="1429" spans="5:5" x14ac:dyDescent="0.25">
      <c r="E1429" s="304"/>
    </row>
    <row r="1430" spans="5:5" x14ac:dyDescent="0.25">
      <c r="E1430" s="304"/>
    </row>
    <row r="1431" spans="5:5" x14ac:dyDescent="0.25">
      <c r="E1431" s="304"/>
    </row>
    <row r="1432" spans="5:5" x14ac:dyDescent="0.25">
      <c r="E1432" s="304"/>
    </row>
    <row r="1433" spans="5:5" x14ac:dyDescent="0.25">
      <c r="E1433" s="304"/>
    </row>
    <row r="1434" spans="5:5" x14ac:dyDescent="0.25">
      <c r="E1434" s="304"/>
    </row>
    <row r="1435" spans="5:5" x14ac:dyDescent="0.25">
      <c r="E1435" s="304"/>
    </row>
    <row r="1436" spans="5:5" x14ac:dyDescent="0.25">
      <c r="E1436" s="304"/>
    </row>
    <row r="1437" spans="5:5" x14ac:dyDescent="0.25">
      <c r="E1437" s="304"/>
    </row>
    <row r="1438" spans="5:5" x14ac:dyDescent="0.25">
      <c r="E1438" s="304"/>
    </row>
    <row r="1439" spans="5:5" x14ac:dyDescent="0.25">
      <c r="E1439" s="304"/>
    </row>
    <row r="1440" spans="5:5" x14ac:dyDescent="0.25">
      <c r="E1440" s="304"/>
    </row>
    <row r="1441" spans="5:5" x14ac:dyDescent="0.25">
      <c r="E1441" s="304"/>
    </row>
    <row r="1442" spans="5:5" x14ac:dyDescent="0.25">
      <c r="E1442" s="304"/>
    </row>
    <row r="1443" spans="5:5" x14ac:dyDescent="0.25">
      <c r="E1443" s="304"/>
    </row>
    <row r="1444" spans="5:5" x14ac:dyDescent="0.25">
      <c r="E1444" s="304"/>
    </row>
    <row r="1445" spans="5:5" x14ac:dyDescent="0.25">
      <c r="E1445" s="304"/>
    </row>
    <row r="1446" spans="5:5" x14ac:dyDescent="0.25">
      <c r="E1446" s="304"/>
    </row>
    <row r="1447" spans="5:5" x14ac:dyDescent="0.25">
      <c r="E1447" s="304"/>
    </row>
    <row r="1448" spans="5:5" x14ac:dyDescent="0.25">
      <c r="E1448" s="304"/>
    </row>
    <row r="1449" spans="5:5" x14ac:dyDescent="0.25">
      <c r="E1449" s="304"/>
    </row>
    <row r="1450" spans="5:5" x14ac:dyDescent="0.25">
      <c r="E1450" s="304"/>
    </row>
    <row r="1451" spans="5:5" x14ac:dyDescent="0.25">
      <c r="E1451" s="304"/>
    </row>
    <row r="1452" spans="5:5" x14ac:dyDescent="0.25">
      <c r="E1452" s="304"/>
    </row>
    <row r="1453" spans="5:5" x14ac:dyDescent="0.25">
      <c r="E1453" s="304"/>
    </row>
    <row r="1454" spans="5:5" x14ac:dyDescent="0.25">
      <c r="E1454" s="304"/>
    </row>
    <row r="1455" spans="5:5" x14ac:dyDescent="0.25">
      <c r="E1455" s="304"/>
    </row>
    <row r="1456" spans="5:5" x14ac:dyDescent="0.25">
      <c r="E1456" s="304"/>
    </row>
    <row r="1457" spans="5:5" x14ac:dyDescent="0.25">
      <c r="E1457" s="304"/>
    </row>
    <row r="1458" spans="5:5" x14ac:dyDescent="0.25">
      <c r="E1458" s="304"/>
    </row>
    <row r="1459" spans="5:5" x14ac:dyDescent="0.25">
      <c r="E1459" s="304"/>
    </row>
    <row r="1460" spans="5:5" x14ac:dyDescent="0.25">
      <c r="E1460" s="304"/>
    </row>
    <row r="1461" spans="5:5" x14ac:dyDescent="0.25">
      <c r="E1461" s="304"/>
    </row>
    <row r="1462" spans="5:5" x14ac:dyDescent="0.25">
      <c r="E1462" s="304"/>
    </row>
    <row r="1463" spans="5:5" x14ac:dyDescent="0.25">
      <c r="E1463" s="304"/>
    </row>
    <row r="1464" spans="5:5" x14ac:dyDescent="0.25">
      <c r="E1464" s="304"/>
    </row>
    <row r="1465" spans="5:5" x14ac:dyDescent="0.25">
      <c r="E1465" s="304"/>
    </row>
    <row r="1466" spans="5:5" x14ac:dyDescent="0.25">
      <c r="E1466" s="304"/>
    </row>
    <row r="1467" spans="5:5" x14ac:dyDescent="0.25">
      <c r="E1467" s="304"/>
    </row>
    <row r="1468" spans="5:5" x14ac:dyDescent="0.25">
      <c r="E1468" s="304"/>
    </row>
    <row r="1469" spans="5:5" x14ac:dyDescent="0.25">
      <c r="E1469" s="304"/>
    </row>
    <row r="1470" spans="5:5" x14ac:dyDescent="0.25">
      <c r="E1470" s="304"/>
    </row>
    <row r="1471" spans="5:5" x14ac:dyDescent="0.25">
      <c r="E1471" s="304"/>
    </row>
    <row r="1472" spans="5:5" x14ac:dyDescent="0.25">
      <c r="E1472" s="304"/>
    </row>
    <row r="1473" spans="5:5" x14ac:dyDescent="0.25">
      <c r="E1473" s="304"/>
    </row>
    <row r="1474" spans="5:5" x14ac:dyDescent="0.25">
      <c r="E1474" s="304"/>
    </row>
    <row r="1475" spans="5:5" x14ac:dyDescent="0.25">
      <c r="E1475" s="304"/>
    </row>
    <row r="1476" spans="5:5" x14ac:dyDescent="0.25">
      <c r="E1476" s="304"/>
    </row>
    <row r="1477" spans="5:5" x14ac:dyDescent="0.25">
      <c r="E1477" s="304"/>
    </row>
    <row r="1478" spans="5:5" x14ac:dyDescent="0.25">
      <c r="E1478" s="304"/>
    </row>
    <row r="1479" spans="5:5" x14ac:dyDescent="0.25">
      <c r="E1479" s="304"/>
    </row>
    <row r="1480" spans="5:5" x14ac:dyDescent="0.25">
      <c r="E1480" s="304"/>
    </row>
    <row r="1481" spans="5:5" x14ac:dyDescent="0.25">
      <c r="E1481" s="304"/>
    </row>
    <row r="1482" spans="5:5" x14ac:dyDescent="0.25">
      <c r="E1482" s="304"/>
    </row>
    <row r="1483" spans="5:5" x14ac:dyDescent="0.25">
      <c r="E1483" s="304"/>
    </row>
    <row r="1484" spans="5:5" x14ac:dyDescent="0.25">
      <c r="E1484" s="304"/>
    </row>
    <row r="1485" spans="5:5" x14ac:dyDescent="0.25">
      <c r="E1485" s="304"/>
    </row>
    <row r="1486" spans="5:5" x14ac:dyDescent="0.25">
      <c r="E1486" s="304"/>
    </row>
    <row r="1487" spans="5:5" x14ac:dyDescent="0.25">
      <c r="E1487" s="304"/>
    </row>
    <row r="1488" spans="5:5" x14ac:dyDescent="0.25">
      <c r="E1488" s="304"/>
    </row>
    <row r="1489" spans="5:5" x14ac:dyDescent="0.25">
      <c r="E1489" s="304"/>
    </row>
    <row r="1490" spans="5:5" x14ac:dyDescent="0.25">
      <c r="E1490" s="304"/>
    </row>
    <row r="1491" spans="5:5" x14ac:dyDescent="0.25">
      <c r="E1491" s="304"/>
    </row>
    <row r="1492" spans="5:5" x14ac:dyDescent="0.25">
      <c r="E1492" s="304"/>
    </row>
    <row r="1493" spans="5:5" x14ac:dyDescent="0.25">
      <c r="E1493" s="304"/>
    </row>
    <row r="1494" spans="5:5" x14ac:dyDescent="0.25">
      <c r="E1494" s="304"/>
    </row>
    <row r="1495" spans="5:5" x14ac:dyDescent="0.25">
      <c r="E1495" s="304"/>
    </row>
    <row r="1496" spans="5:5" x14ac:dyDescent="0.25">
      <c r="E1496" s="304"/>
    </row>
    <row r="1497" spans="5:5" x14ac:dyDescent="0.25">
      <c r="E1497" s="304"/>
    </row>
    <row r="1498" spans="5:5" x14ac:dyDescent="0.25">
      <c r="E1498" s="304"/>
    </row>
    <row r="1499" spans="5:5" x14ac:dyDescent="0.25">
      <c r="E1499" s="304"/>
    </row>
    <row r="1500" spans="5:5" x14ac:dyDescent="0.25">
      <c r="E1500" s="304"/>
    </row>
    <row r="1501" spans="5:5" x14ac:dyDescent="0.25">
      <c r="E1501" s="304"/>
    </row>
    <row r="1502" spans="5:5" x14ac:dyDescent="0.25">
      <c r="E1502" s="304"/>
    </row>
    <row r="1503" spans="5:5" x14ac:dyDescent="0.25">
      <c r="E1503" s="304"/>
    </row>
    <row r="1504" spans="5:5" x14ac:dyDescent="0.25">
      <c r="E1504" s="304"/>
    </row>
    <row r="1505" spans="5:5" x14ac:dyDescent="0.25">
      <c r="E1505" s="304"/>
    </row>
    <row r="1506" spans="5:5" x14ac:dyDescent="0.25">
      <c r="E1506" s="304"/>
    </row>
    <row r="1507" spans="5:5" x14ac:dyDescent="0.25">
      <c r="E1507" s="304"/>
    </row>
    <row r="1508" spans="5:5" x14ac:dyDescent="0.25">
      <c r="E1508" s="304"/>
    </row>
    <row r="1509" spans="5:5" x14ac:dyDescent="0.25">
      <c r="E1509" s="304"/>
    </row>
    <row r="1510" spans="5:5" x14ac:dyDescent="0.25">
      <c r="E1510" s="304"/>
    </row>
    <row r="1511" spans="5:5" x14ac:dyDescent="0.25">
      <c r="E1511" s="304"/>
    </row>
    <row r="1512" spans="5:5" x14ac:dyDescent="0.25">
      <c r="E1512" s="304"/>
    </row>
    <row r="1513" spans="5:5" x14ac:dyDescent="0.25">
      <c r="E1513" s="304"/>
    </row>
    <row r="1514" spans="5:5" x14ac:dyDescent="0.25">
      <c r="E1514" s="304"/>
    </row>
    <row r="1515" spans="5:5" x14ac:dyDescent="0.25">
      <c r="E1515" s="304"/>
    </row>
    <row r="1516" spans="5:5" x14ac:dyDescent="0.25">
      <c r="E1516" s="304"/>
    </row>
    <row r="1517" spans="5:5" x14ac:dyDescent="0.25">
      <c r="E1517" s="304"/>
    </row>
    <row r="1518" spans="5:5" x14ac:dyDescent="0.25">
      <c r="E1518" s="304"/>
    </row>
    <row r="1519" spans="5:5" x14ac:dyDescent="0.25">
      <c r="E1519" s="304"/>
    </row>
    <row r="1520" spans="5:5" x14ac:dyDescent="0.25">
      <c r="E1520" s="304"/>
    </row>
    <row r="1521" spans="5:5" x14ac:dyDescent="0.25">
      <c r="E1521" s="304"/>
    </row>
    <row r="1522" spans="5:5" x14ac:dyDescent="0.25">
      <c r="E1522" s="304"/>
    </row>
    <row r="1523" spans="5:5" x14ac:dyDescent="0.25">
      <c r="E1523" s="304"/>
    </row>
    <row r="1524" spans="5:5" x14ac:dyDescent="0.25">
      <c r="E1524" s="304"/>
    </row>
    <row r="1525" spans="5:5" x14ac:dyDescent="0.25">
      <c r="E1525" s="304"/>
    </row>
    <row r="1526" spans="5:5" x14ac:dyDescent="0.25">
      <c r="E1526" s="304"/>
    </row>
    <row r="1527" spans="5:5" x14ac:dyDescent="0.25">
      <c r="E1527" s="304"/>
    </row>
    <row r="1528" spans="5:5" x14ac:dyDescent="0.25">
      <c r="E1528" s="304"/>
    </row>
    <row r="1529" spans="5:5" x14ac:dyDescent="0.25">
      <c r="E1529" s="304"/>
    </row>
    <row r="1530" spans="5:5" x14ac:dyDescent="0.25">
      <c r="E1530" s="304"/>
    </row>
    <row r="1531" spans="5:5" x14ac:dyDescent="0.25">
      <c r="E1531" s="304"/>
    </row>
    <row r="1532" spans="5:5" x14ac:dyDescent="0.25">
      <c r="E1532" s="304"/>
    </row>
    <row r="1533" spans="5:5" x14ac:dyDescent="0.25">
      <c r="E1533" s="304"/>
    </row>
    <row r="1534" spans="5:5" x14ac:dyDescent="0.25">
      <c r="E1534" s="304"/>
    </row>
    <row r="1535" spans="5:5" x14ac:dyDescent="0.25">
      <c r="E1535" s="304"/>
    </row>
    <row r="1536" spans="5:5" x14ac:dyDescent="0.25">
      <c r="E1536" s="304"/>
    </row>
    <row r="1537" spans="5:5" x14ac:dyDescent="0.25">
      <c r="E1537" s="304"/>
    </row>
    <row r="1538" spans="5:5" x14ac:dyDescent="0.25">
      <c r="E1538" s="304"/>
    </row>
    <row r="1539" spans="5:5" x14ac:dyDescent="0.25">
      <c r="E1539" s="304"/>
    </row>
    <row r="1540" spans="5:5" x14ac:dyDescent="0.25">
      <c r="E1540" s="304"/>
    </row>
    <row r="1541" spans="5:5" x14ac:dyDescent="0.25">
      <c r="E1541" s="304"/>
    </row>
    <row r="1542" spans="5:5" x14ac:dyDescent="0.25">
      <c r="E1542" s="304"/>
    </row>
    <row r="1543" spans="5:5" x14ac:dyDescent="0.25">
      <c r="E1543" s="304"/>
    </row>
    <row r="1544" spans="5:5" x14ac:dyDescent="0.25">
      <c r="E1544" s="304"/>
    </row>
    <row r="1545" spans="5:5" x14ac:dyDescent="0.25">
      <c r="E1545" s="304"/>
    </row>
    <row r="1546" spans="5:5" x14ac:dyDescent="0.25">
      <c r="E1546" s="304"/>
    </row>
    <row r="1547" spans="5:5" x14ac:dyDescent="0.25">
      <c r="E1547" s="304"/>
    </row>
    <row r="1548" spans="5:5" x14ac:dyDescent="0.25">
      <c r="E1548" s="304"/>
    </row>
    <row r="1549" spans="5:5" x14ac:dyDescent="0.25">
      <c r="E1549" s="304"/>
    </row>
    <row r="1550" spans="5:5" x14ac:dyDescent="0.25">
      <c r="E1550" s="304"/>
    </row>
    <row r="1551" spans="5:5" x14ac:dyDescent="0.25">
      <c r="E1551" s="304"/>
    </row>
    <row r="1552" spans="5:5" x14ac:dyDescent="0.25">
      <c r="E1552" s="304"/>
    </row>
    <row r="1553" spans="5:5" x14ac:dyDescent="0.25">
      <c r="E1553" s="304"/>
    </row>
    <row r="1554" spans="5:5" x14ac:dyDescent="0.25">
      <c r="E1554" s="304"/>
    </row>
    <row r="1555" spans="5:5" x14ac:dyDescent="0.25">
      <c r="E1555" s="304"/>
    </row>
    <row r="1556" spans="5:5" x14ac:dyDescent="0.25">
      <c r="E1556" s="304"/>
    </row>
    <row r="1557" spans="5:5" x14ac:dyDescent="0.25">
      <c r="E1557" s="304"/>
    </row>
    <row r="1558" spans="5:5" x14ac:dyDescent="0.25">
      <c r="E1558" s="304"/>
    </row>
    <row r="1559" spans="5:5" x14ac:dyDescent="0.25">
      <c r="E1559" s="304"/>
    </row>
    <row r="1560" spans="5:5" x14ac:dyDescent="0.25">
      <c r="E1560" s="304"/>
    </row>
    <row r="1561" spans="5:5" x14ac:dyDescent="0.25">
      <c r="E1561" s="304"/>
    </row>
    <row r="1562" spans="5:5" x14ac:dyDescent="0.25">
      <c r="E1562" s="304"/>
    </row>
    <row r="1563" spans="5:5" x14ac:dyDescent="0.25">
      <c r="E1563" s="304"/>
    </row>
    <row r="1564" spans="5:5" x14ac:dyDescent="0.25">
      <c r="E1564" s="304"/>
    </row>
    <row r="1565" spans="5:5" x14ac:dyDescent="0.25">
      <c r="E1565" s="304"/>
    </row>
    <row r="1566" spans="5:5" x14ac:dyDescent="0.25">
      <c r="E1566" s="304"/>
    </row>
    <row r="1567" spans="5:5" x14ac:dyDescent="0.25">
      <c r="E1567" s="304"/>
    </row>
    <row r="1568" spans="5:5" x14ac:dyDescent="0.25">
      <c r="E1568" s="304"/>
    </row>
    <row r="1569" spans="5:5" x14ac:dyDescent="0.25">
      <c r="E1569" s="304"/>
    </row>
    <row r="1570" spans="5:5" x14ac:dyDescent="0.25">
      <c r="E1570" s="304"/>
    </row>
    <row r="1571" spans="5:5" x14ac:dyDescent="0.25">
      <c r="E1571" s="304"/>
    </row>
    <row r="1572" spans="5:5" x14ac:dyDescent="0.25">
      <c r="E1572" s="304"/>
    </row>
    <row r="1573" spans="5:5" x14ac:dyDescent="0.25">
      <c r="E1573" s="304"/>
    </row>
    <row r="1574" spans="5:5" x14ac:dyDescent="0.25">
      <c r="E1574" s="304"/>
    </row>
    <row r="1575" spans="5:5" x14ac:dyDescent="0.25">
      <c r="E1575" s="304"/>
    </row>
    <row r="1576" spans="5:5" x14ac:dyDescent="0.25">
      <c r="E1576" s="304"/>
    </row>
    <row r="1577" spans="5:5" x14ac:dyDescent="0.25">
      <c r="E1577" s="304"/>
    </row>
    <row r="1578" spans="5:5" x14ac:dyDescent="0.25">
      <c r="E1578" s="304"/>
    </row>
    <row r="1579" spans="5:5" x14ac:dyDescent="0.25">
      <c r="E1579" s="304"/>
    </row>
    <row r="1580" spans="5:5" x14ac:dyDescent="0.25">
      <c r="E1580" s="304"/>
    </row>
    <row r="1581" spans="5:5" x14ac:dyDescent="0.25">
      <c r="E1581" s="304"/>
    </row>
    <row r="1582" spans="5:5" x14ac:dyDescent="0.25">
      <c r="E1582" s="304"/>
    </row>
    <row r="1583" spans="5:5" x14ac:dyDescent="0.25">
      <c r="E1583" s="304"/>
    </row>
    <row r="1584" spans="5:5" x14ac:dyDescent="0.25">
      <c r="E1584" s="304"/>
    </row>
    <row r="1585" spans="5:5" x14ac:dyDescent="0.25">
      <c r="E1585" s="304"/>
    </row>
    <row r="1586" spans="5:5" x14ac:dyDescent="0.25">
      <c r="E1586" s="304"/>
    </row>
    <row r="1587" spans="5:5" x14ac:dyDescent="0.25">
      <c r="E1587" s="304"/>
    </row>
    <row r="1588" spans="5:5" x14ac:dyDescent="0.25">
      <c r="E1588" s="304"/>
    </row>
    <row r="1589" spans="5:5" x14ac:dyDescent="0.25">
      <c r="E1589" s="304"/>
    </row>
    <row r="1590" spans="5:5" x14ac:dyDescent="0.25">
      <c r="E1590" s="304"/>
    </row>
    <row r="1591" spans="5:5" x14ac:dyDescent="0.25">
      <c r="E1591" s="304"/>
    </row>
    <row r="1592" spans="5:5" x14ac:dyDescent="0.25">
      <c r="E1592" s="304"/>
    </row>
    <row r="1593" spans="5:5" x14ac:dyDescent="0.25">
      <c r="E1593" s="304"/>
    </row>
    <row r="1594" spans="5:5" x14ac:dyDescent="0.25">
      <c r="E1594" s="304"/>
    </row>
    <row r="1595" spans="5:5" x14ac:dyDescent="0.25">
      <c r="E1595" s="304"/>
    </row>
    <row r="1596" spans="5:5" x14ac:dyDescent="0.25">
      <c r="E1596" s="304"/>
    </row>
    <row r="1597" spans="5:5" x14ac:dyDescent="0.25">
      <c r="E1597" s="304"/>
    </row>
    <row r="1598" spans="5:5" x14ac:dyDescent="0.25">
      <c r="E1598" s="304"/>
    </row>
    <row r="1599" spans="5:5" x14ac:dyDescent="0.25">
      <c r="E1599" s="304"/>
    </row>
    <row r="1600" spans="5:5" x14ac:dyDescent="0.25">
      <c r="E1600" s="304"/>
    </row>
    <row r="1601" spans="5:5" x14ac:dyDescent="0.25">
      <c r="E1601" s="304"/>
    </row>
    <row r="1602" spans="5:5" x14ac:dyDescent="0.25">
      <c r="E1602" s="304"/>
    </row>
    <row r="1603" spans="5:5" x14ac:dyDescent="0.25">
      <c r="E1603" s="304"/>
    </row>
    <row r="1604" spans="5:5" x14ac:dyDescent="0.25">
      <c r="E1604" s="304"/>
    </row>
    <row r="1605" spans="5:5" x14ac:dyDescent="0.25">
      <c r="E1605" s="304"/>
    </row>
    <row r="1606" spans="5:5" x14ac:dyDescent="0.25">
      <c r="E1606" s="304"/>
    </row>
    <row r="1607" spans="5:5" x14ac:dyDescent="0.25">
      <c r="E1607" s="304"/>
    </row>
    <row r="1608" spans="5:5" x14ac:dyDescent="0.25">
      <c r="E1608" s="304"/>
    </row>
    <row r="1609" spans="5:5" x14ac:dyDescent="0.25">
      <c r="E1609" s="304"/>
    </row>
    <row r="1610" spans="5:5" x14ac:dyDescent="0.25">
      <c r="E1610" s="304"/>
    </row>
    <row r="1611" spans="5:5" x14ac:dyDescent="0.25">
      <c r="E1611" s="304"/>
    </row>
    <row r="1612" spans="5:5" x14ac:dyDescent="0.25">
      <c r="E1612" s="304"/>
    </row>
    <row r="1613" spans="5:5" x14ac:dyDescent="0.25">
      <c r="E1613" s="304"/>
    </row>
    <row r="1614" spans="5:5" x14ac:dyDescent="0.25">
      <c r="E1614" s="304"/>
    </row>
    <row r="1615" spans="5:5" x14ac:dyDescent="0.25">
      <c r="E1615" s="304"/>
    </row>
    <row r="1616" spans="5:5" x14ac:dyDescent="0.25">
      <c r="E1616" s="304"/>
    </row>
    <row r="1617" spans="5:5" x14ac:dyDescent="0.25">
      <c r="E1617" s="304"/>
    </row>
    <row r="1618" spans="5:5" x14ac:dyDescent="0.25">
      <c r="E1618" s="304"/>
    </row>
    <row r="1619" spans="5:5" x14ac:dyDescent="0.25">
      <c r="E1619" s="304"/>
    </row>
    <row r="1620" spans="5:5" x14ac:dyDescent="0.25">
      <c r="E1620" s="304"/>
    </row>
    <row r="1621" spans="5:5" x14ac:dyDescent="0.25">
      <c r="E1621" s="304"/>
    </row>
    <row r="1622" spans="5:5" x14ac:dyDescent="0.25">
      <c r="E1622" s="304"/>
    </row>
    <row r="1623" spans="5:5" x14ac:dyDescent="0.25">
      <c r="E1623" s="304"/>
    </row>
    <row r="1624" spans="5:5" x14ac:dyDescent="0.25">
      <c r="E1624" s="304"/>
    </row>
    <row r="1625" spans="5:5" x14ac:dyDescent="0.25">
      <c r="E1625" s="304"/>
    </row>
    <row r="1626" spans="5:5" x14ac:dyDescent="0.25">
      <c r="E1626" s="304"/>
    </row>
    <row r="1627" spans="5:5" x14ac:dyDescent="0.25">
      <c r="E1627" s="304"/>
    </row>
    <row r="1628" spans="5:5" x14ac:dyDescent="0.25">
      <c r="E1628" s="304"/>
    </row>
    <row r="1629" spans="5:5" x14ac:dyDescent="0.25">
      <c r="E1629" s="304"/>
    </row>
    <row r="1630" spans="5:5" x14ac:dyDescent="0.25">
      <c r="E1630" s="304"/>
    </row>
    <row r="1631" spans="5:5" x14ac:dyDescent="0.25">
      <c r="E1631" s="304"/>
    </row>
    <row r="1632" spans="5:5" x14ac:dyDescent="0.25">
      <c r="E1632" s="304"/>
    </row>
    <row r="1633" spans="5:5" x14ac:dyDescent="0.25">
      <c r="E1633" s="304"/>
    </row>
    <row r="1634" spans="5:5" x14ac:dyDescent="0.25">
      <c r="E1634" s="304"/>
    </row>
    <row r="1635" spans="5:5" x14ac:dyDescent="0.25">
      <c r="E1635" s="304"/>
    </row>
    <row r="1636" spans="5:5" x14ac:dyDescent="0.25">
      <c r="E1636" s="304"/>
    </row>
    <row r="1637" spans="5:5" x14ac:dyDescent="0.25">
      <c r="E1637" s="304"/>
    </row>
    <row r="1638" spans="5:5" x14ac:dyDescent="0.25">
      <c r="E1638" s="304"/>
    </row>
    <row r="1639" spans="5:5" x14ac:dyDescent="0.25">
      <c r="E1639" s="304"/>
    </row>
    <row r="1640" spans="5:5" x14ac:dyDescent="0.25">
      <c r="E1640" s="304"/>
    </row>
    <row r="1641" spans="5:5" x14ac:dyDescent="0.25">
      <c r="E1641" s="304"/>
    </row>
    <row r="1642" spans="5:5" x14ac:dyDescent="0.25">
      <c r="E1642" s="304"/>
    </row>
    <row r="1643" spans="5:5" x14ac:dyDescent="0.25">
      <c r="E1643" s="304"/>
    </row>
    <row r="1644" spans="5:5" x14ac:dyDescent="0.25">
      <c r="E1644" s="304"/>
    </row>
    <row r="1645" spans="5:5" x14ac:dyDescent="0.25">
      <c r="E1645" s="304"/>
    </row>
    <row r="1646" spans="5:5" x14ac:dyDescent="0.25">
      <c r="E1646" s="304"/>
    </row>
    <row r="1647" spans="5:5" x14ac:dyDescent="0.25">
      <c r="E1647" s="304"/>
    </row>
    <row r="1648" spans="5:5" x14ac:dyDescent="0.25">
      <c r="E1648" s="304"/>
    </row>
    <row r="1649" spans="5:5" x14ac:dyDescent="0.25">
      <c r="E1649" s="304"/>
    </row>
    <row r="1650" spans="5:5" x14ac:dyDescent="0.25">
      <c r="E1650" s="304"/>
    </row>
    <row r="1651" spans="5:5" x14ac:dyDescent="0.25">
      <c r="E1651" s="304"/>
    </row>
    <row r="1652" spans="5:5" x14ac:dyDescent="0.25">
      <c r="E1652" s="304"/>
    </row>
    <row r="1653" spans="5:5" x14ac:dyDescent="0.25">
      <c r="E1653" s="304"/>
    </row>
    <row r="1654" spans="5:5" x14ac:dyDescent="0.25">
      <c r="E1654" s="304"/>
    </row>
    <row r="1655" spans="5:5" x14ac:dyDescent="0.25">
      <c r="E1655" s="304"/>
    </row>
    <row r="1656" spans="5:5" x14ac:dyDescent="0.25">
      <c r="E1656" s="304"/>
    </row>
    <row r="1657" spans="5:5" x14ac:dyDescent="0.25">
      <c r="E1657" s="304"/>
    </row>
    <row r="1658" spans="5:5" x14ac:dyDescent="0.25">
      <c r="E1658" s="304"/>
    </row>
    <row r="1659" spans="5:5" x14ac:dyDescent="0.25">
      <c r="E1659" s="304"/>
    </row>
    <row r="1660" spans="5:5" x14ac:dyDescent="0.25">
      <c r="E1660" s="304"/>
    </row>
    <row r="1661" spans="5:5" x14ac:dyDescent="0.25">
      <c r="E1661" s="304"/>
    </row>
    <row r="1662" spans="5:5" x14ac:dyDescent="0.25">
      <c r="E1662" s="304"/>
    </row>
    <row r="1663" spans="5:5" x14ac:dyDescent="0.25">
      <c r="E1663" s="304"/>
    </row>
    <row r="1664" spans="5:5" x14ac:dyDescent="0.25">
      <c r="E1664" s="304"/>
    </row>
    <row r="1665" spans="5:5" x14ac:dyDescent="0.25">
      <c r="E1665" s="304"/>
    </row>
    <row r="1666" spans="5:5" x14ac:dyDescent="0.25">
      <c r="E1666" s="304"/>
    </row>
    <row r="1667" spans="5:5" x14ac:dyDescent="0.25">
      <c r="E1667" s="304"/>
    </row>
    <row r="1668" spans="5:5" x14ac:dyDescent="0.25">
      <c r="E1668" s="304"/>
    </row>
    <row r="1669" spans="5:5" x14ac:dyDescent="0.25">
      <c r="E1669" s="304"/>
    </row>
    <row r="1670" spans="5:5" x14ac:dyDescent="0.25">
      <c r="E1670" s="304"/>
    </row>
    <row r="1671" spans="5:5" x14ac:dyDescent="0.25">
      <c r="E1671" s="304"/>
    </row>
    <row r="1672" spans="5:5" x14ac:dyDescent="0.25">
      <c r="E1672" s="304"/>
    </row>
    <row r="1673" spans="5:5" x14ac:dyDescent="0.25">
      <c r="E1673" s="304"/>
    </row>
    <row r="1674" spans="5:5" x14ac:dyDescent="0.25">
      <c r="E1674" s="304"/>
    </row>
    <row r="1675" spans="5:5" x14ac:dyDescent="0.25">
      <c r="E1675" s="304"/>
    </row>
    <row r="1676" spans="5:5" x14ac:dyDescent="0.25">
      <c r="E1676" s="304"/>
    </row>
    <row r="1677" spans="5:5" x14ac:dyDescent="0.25">
      <c r="E1677" s="304"/>
    </row>
    <row r="1678" spans="5:5" x14ac:dyDescent="0.25">
      <c r="E1678" s="304"/>
    </row>
    <row r="1679" spans="5:5" x14ac:dyDescent="0.25">
      <c r="E1679" s="304"/>
    </row>
    <row r="1680" spans="5:5" x14ac:dyDescent="0.25">
      <c r="E1680" s="304"/>
    </row>
    <row r="1681" spans="5:5" x14ac:dyDescent="0.25">
      <c r="E1681" s="304"/>
    </row>
    <row r="1682" spans="5:5" x14ac:dyDescent="0.25">
      <c r="E1682" s="304"/>
    </row>
    <row r="1683" spans="5:5" x14ac:dyDescent="0.25">
      <c r="E1683" s="304"/>
    </row>
    <row r="1684" spans="5:5" x14ac:dyDescent="0.25">
      <c r="E1684" s="304"/>
    </row>
    <row r="1685" spans="5:5" x14ac:dyDescent="0.25">
      <c r="E1685" s="304"/>
    </row>
    <row r="1686" spans="5:5" x14ac:dyDescent="0.25">
      <c r="E1686" s="304"/>
    </row>
    <row r="1687" spans="5:5" x14ac:dyDescent="0.25">
      <c r="E1687" s="304"/>
    </row>
    <row r="1688" spans="5:5" x14ac:dyDescent="0.25">
      <c r="E1688" s="304"/>
    </row>
    <row r="1689" spans="5:5" x14ac:dyDescent="0.25">
      <c r="E1689" s="304"/>
    </row>
    <row r="1690" spans="5:5" x14ac:dyDescent="0.25">
      <c r="E1690" s="304"/>
    </row>
    <row r="1691" spans="5:5" x14ac:dyDescent="0.25">
      <c r="E1691" s="304"/>
    </row>
    <row r="1692" spans="5:5" x14ac:dyDescent="0.25">
      <c r="E1692" s="304"/>
    </row>
    <row r="1693" spans="5:5" x14ac:dyDescent="0.25">
      <c r="E1693" s="304"/>
    </row>
    <row r="1694" spans="5:5" x14ac:dyDescent="0.25">
      <c r="E1694" s="304"/>
    </row>
    <row r="1695" spans="5:5" x14ac:dyDescent="0.25">
      <c r="E1695" s="304"/>
    </row>
    <row r="1696" spans="5:5" x14ac:dyDescent="0.25">
      <c r="E1696" s="304"/>
    </row>
    <row r="1697" spans="5:5" x14ac:dyDescent="0.25">
      <c r="E1697" s="304"/>
    </row>
    <row r="1698" spans="5:5" x14ac:dyDescent="0.25">
      <c r="E1698" s="304"/>
    </row>
    <row r="1699" spans="5:5" x14ac:dyDescent="0.25">
      <c r="E1699" s="304"/>
    </row>
    <row r="1700" spans="5:5" x14ac:dyDescent="0.25">
      <c r="E1700" s="304"/>
    </row>
    <row r="1701" spans="5:5" x14ac:dyDescent="0.25">
      <c r="E1701" s="304"/>
    </row>
    <row r="1702" spans="5:5" x14ac:dyDescent="0.25">
      <c r="E1702" s="304"/>
    </row>
    <row r="1703" spans="5:5" x14ac:dyDescent="0.25">
      <c r="E1703" s="304"/>
    </row>
    <row r="1704" spans="5:5" x14ac:dyDescent="0.25">
      <c r="E1704" s="304"/>
    </row>
    <row r="1705" spans="5:5" x14ac:dyDescent="0.25">
      <c r="E1705" s="304"/>
    </row>
    <row r="1706" spans="5:5" x14ac:dyDescent="0.25">
      <c r="E1706" s="304"/>
    </row>
    <row r="1707" spans="5:5" x14ac:dyDescent="0.25">
      <c r="E1707" s="304"/>
    </row>
    <row r="1708" spans="5:5" x14ac:dyDescent="0.25">
      <c r="E1708" s="304"/>
    </row>
    <row r="1709" spans="5:5" x14ac:dyDescent="0.25">
      <c r="E1709" s="304"/>
    </row>
    <row r="1710" spans="5:5" x14ac:dyDescent="0.25">
      <c r="E1710" s="304"/>
    </row>
    <row r="1711" spans="5:5" x14ac:dyDescent="0.25">
      <c r="E1711" s="304"/>
    </row>
    <row r="1712" spans="5:5" x14ac:dyDescent="0.25">
      <c r="E1712" s="304"/>
    </row>
    <row r="1713" spans="5:5" x14ac:dyDescent="0.25">
      <c r="E1713" s="304"/>
    </row>
    <row r="1714" spans="5:5" x14ac:dyDescent="0.25">
      <c r="E1714" s="304"/>
    </row>
    <row r="1715" spans="5:5" x14ac:dyDescent="0.25">
      <c r="E1715" s="304"/>
    </row>
    <row r="1716" spans="5:5" x14ac:dyDescent="0.25">
      <c r="E1716" s="304"/>
    </row>
    <row r="1717" spans="5:5" x14ac:dyDescent="0.25">
      <c r="E1717" s="304"/>
    </row>
    <row r="1718" spans="5:5" x14ac:dyDescent="0.25">
      <c r="E1718" s="304"/>
    </row>
    <row r="1719" spans="5:5" x14ac:dyDescent="0.25">
      <c r="E1719" s="304"/>
    </row>
    <row r="1720" spans="5:5" x14ac:dyDescent="0.25">
      <c r="E1720" s="304"/>
    </row>
    <row r="1721" spans="5:5" x14ac:dyDescent="0.25">
      <c r="E1721" s="304"/>
    </row>
    <row r="1722" spans="5:5" x14ac:dyDescent="0.25">
      <c r="E1722" s="304"/>
    </row>
    <row r="1723" spans="5:5" x14ac:dyDescent="0.25">
      <c r="E1723" s="304"/>
    </row>
    <row r="1724" spans="5:5" x14ac:dyDescent="0.25">
      <c r="E1724" s="304"/>
    </row>
    <row r="1725" spans="5:5" x14ac:dyDescent="0.25">
      <c r="E1725" s="304"/>
    </row>
    <row r="1726" spans="5:5" x14ac:dyDescent="0.25">
      <c r="E1726" s="304"/>
    </row>
    <row r="1727" spans="5:5" x14ac:dyDescent="0.25">
      <c r="E1727" s="304"/>
    </row>
    <row r="1728" spans="5:5" x14ac:dyDescent="0.25">
      <c r="E1728" s="304"/>
    </row>
    <row r="1729" spans="5:5" x14ac:dyDescent="0.25">
      <c r="E1729" s="304"/>
    </row>
    <row r="1730" spans="5:5" x14ac:dyDescent="0.25">
      <c r="E1730" s="304"/>
    </row>
    <row r="1731" spans="5:5" x14ac:dyDescent="0.25">
      <c r="E1731" s="304"/>
    </row>
    <row r="1732" spans="5:5" x14ac:dyDescent="0.25">
      <c r="E1732" s="304"/>
    </row>
    <row r="1733" spans="5:5" x14ac:dyDescent="0.25">
      <c r="E1733" s="304"/>
    </row>
    <row r="1734" spans="5:5" x14ac:dyDescent="0.25">
      <c r="E1734" s="304"/>
    </row>
    <row r="1735" spans="5:5" x14ac:dyDescent="0.25">
      <c r="E1735" s="304"/>
    </row>
    <row r="1736" spans="5:5" x14ac:dyDescent="0.25">
      <c r="E1736" s="304"/>
    </row>
    <row r="1737" spans="5:5" x14ac:dyDescent="0.25">
      <c r="E1737" s="304"/>
    </row>
    <row r="1738" spans="5:5" x14ac:dyDescent="0.25">
      <c r="E1738" s="304"/>
    </row>
    <row r="1739" spans="5:5" x14ac:dyDescent="0.25">
      <c r="E1739" s="304"/>
    </row>
    <row r="1740" spans="5:5" x14ac:dyDescent="0.25">
      <c r="E1740" s="304"/>
    </row>
    <row r="1741" spans="5:5" x14ac:dyDescent="0.25">
      <c r="E1741" s="304"/>
    </row>
    <row r="1742" spans="5:5" x14ac:dyDescent="0.25">
      <c r="E1742" s="304"/>
    </row>
    <row r="1743" spans="5:5" x14ac:dyDescent="0.25">
      <c r="E1743" s="304"/>
    </row>
    <row r="1744" spans="5:5" x14ac:dyDescent="0.25">
      <c r="E1744" s="304"/>
    </row>
    <row r="1745" spans="5:5" x14ac:dyDescent="0.25">
      <c r="E1745" s="304"/>
    </row>
    <row r="1746" spans="5:5" x14ac:dyDescent="0.25">
      <c r="E1746" s="304"/>
    </row>
    <row r="1747" spans="5:5" x14ac:dyDescent="0.25">
      <c r="E1747" s="304"/>
    </row>
    <row r="1748" spans="5:5" x14ac:dyDescent="0.25">
      <c r="E1748" s="304"/>
    </row>
    <row r="1749" spans="5:5" x14ac:dyDescent="0.25">
      <c r="E1749" s="304"/>
    </row>
    <row r="1750" spans="5:5" x14ac:dyDescent="0.25">
      <c r="E1750" s="304"/>
    </row>
    <row r="1751" spans="5:5" x14ac:dyDescent="0.25">
      <c r="E1751" s="304"/>
    </row>
    <row r="1752" spans="5:5" x14ac:dyDescent="0.25">
      <c r="E1752" s="304"/>
    </row>
    <row r="1753" spans="5:5" x14ac:dyDescent="0.25">
      <c r="E1753" s="304"/>
    </row>
    <row r="1754" spans="5:5" x14ac:dyDescent="0.25">
      <c r="E1754" s="304"/>
    </row>
    <row r="1755" spans="5:5" x14ac:dyDescent="0.25">
      <c r="E1755" s="304"/>
    </row>
    <row r="1756" spans="5:5" x14ac:dyDescent="0.25">
      <c r="E1756" s="304"/>
    </row>
    <row r="1757" spans="5:5" x14ac:dyDescent="0.25">
      <c r="E1757" s="304"/>
    </row>
    <row r="1758" spans="5:5" x14ac:dyDescent="0.25">
      <c r="E1758" s="304"/>
    </row>
    <row r="1759" spans="5:5" x14ac:dyDescent="0.25">
      <c r="E1759" s="304"/>
    </row>
    <row r="1760" spans="5:5" x14ac:dyDescent="0.25">
      <c r="E1760" s="304"/>
    </row>
    <row r="1761" spans="5:5" x14ac:dyDescent="0.25">
      <c r="E1761" s="304"/>
    </row>
    <row r="1762" spans="5:5" x14ac:dyDescent="0.25">
      <c r="E1762" s="304"/>
    </row>
    <row r="1763" spans="5:5" x14ac:dyDescent="0.25">
      <c r="E1763" s="304"/>
    </row>
    <row r="1764" spans="5:5" x14ac:dyDescent="0.25">
      <c r="E1764" s="304"/>
    </row>
    <row r="1765" spans="5:5" x14ac:dyDescent="0.25">
      <c r="E1765" s="304"/>
    </row>
    <row r="1766" spans="5:5" x14ac:dyDescent="0.25">
      <c r="E1766" s="304"/>
    </row>
    <row r="1767" spans="5:5" x14ac:dyDescent="0.25">
      <c r="E1767" s="304"/>
    </row>
    <row r="1768" spans="5:5" x14ac:dyDescent="0.25">
      <c r="E1768" s="304"/>
    </row>
    <row r="1769" spans="5:5" x14ac:dyDescent="0.25">
      <c r="E1769" s="304"/>
    </row>
    <row r="1770" spans="5:5" x14ac:dyDescent="0.25">
      <c r="E1770" s="304"/>
    </row>
    <row r="1771" spans="5:5" x14ac:dyDescent="0.25">
      <c r="E1771" s="304"/>
    </row>
    <row r="1772" spans="5:5" x14ac:dyDescent="0.25">
      <c r="E1772" s="304"/>
    </row>
    <row r="1773" spans="5:5" x14ac:dyDescent="0.25">
      <c r="E1773" s="304"/>
    </row>
    <row r="1774" spans="5:5" x14ac:dyDescent="0.25">
      <c r="E1774" s="304"/>
    </row>
    <row r="1775" spans="5:5" x14ac:dyDescent="0.25">
      <c r="E1775" s="304"/>
    </row>
    <row r="1776" spans="5:5" x14ac:dyDescent="0.25">
      <c r="E1776" s="304"/>
    </row>
    <row r="1777" spans="5:5" x14ac:dyDescent="0.25">
      <c r="E1777" s="304"/>
    </row>
    <row r="1778" spans="5:5" x14ac:dyDescent="0.25">
      <c r="E1778" s="304"/>
    </row>
    <row r="1779" spans="5:5" x14ac:dyDescent="0.25">
      <c r="E1779" s="304"/>
    </row>
    <row r="1780" spans="5:5" x14ac:dyDescent="0.25">
      <c r="E1780" s="304"/>
    </row>
    <row r="1781" spans="5:5" x14ac:dyDescent="0.25">
      <c r="E1781" s="304"/>
    </row>
    <row r="1782" spans="5:5" x14ac:dyDescent="0.25">
      <c r="E1782" s="304"/>
    </row>
    <row r="1783" spans="5:5" x14ac:dyDescent="0.25">
      <c r="E1783" s="304"/>
    </row>
    <row r="1784" spans="5:5" x14ac:dyDescent="0.25">
      <c r="E1784" s="304"/>
    </row>
    <row r="1785" spans="5:5" x14ac:dyDescent="0.25">
      <c r="E1785" s="304"/>
    </row>
    <row r="1786" spans="5:5" x14ac:dyDescent="0.25">
      <c r="E1786" s="304"/>
    </row>
    <row r="1787" spans="5:5" x14ac:dyDescent="0.25">
      <c r="E1787" s="304"/>
    </row>
    <row r="1788" spans="5:5" x14ac:dyDescent="0.25">
      <c r="E1788" s="304"/>
    </row>
    <row r="1789" spans="5:5" x14ac:dyDescent="0.25">
      <c r="E1789" s="304"/>
    </row>
    <row r="1790" spans="5:5" x14ac:dyDescent="0.25">
      <c r="E1790" s="304"/>
    </row>
    <row r="1791" spans="5:5" x14ac:dyDescent="0.25">
      <c r="E1791" s="304"/>
    </row>
    <row r="1792" spans="5:5" x14ac:dyDescent="0.25">
      <c r="E1792" s="304"/>
    </row>
    <row r="1793" spans="5:5" x14ac:dyDescent="0.25">
      <c r="E1793" s="304"/>
    </row>
    <row r="1794" spans="5:5" x14ac:dyDescent="0.25">
      <c r="E1794" s="304"/>
    </row>
    <row r="1795" spans="5:5" x14ac:dyDescent="0.25">
      <c r="E1795" s="304"/>
    </row>
    <row r="1796" spans="5:5" x14ac:dyDescent="0.25">
      <c r="E1796" s="304"/>
    </row>
    <row r="1797" spans="5:5" x14ac:dyDescent="0.25">
      <c r="E1797" s="304"/>
    </row>
    <row r="1798" spans="5:5" x14ac:dyDescent="0.25">
      <c r="E1798" s="304"/>
    </row>
    <row r="1799" spans="5:5" x14ac:dyDescent="0.25">
      <c r="E1799" s="304"/>
    </row>
    <row r="1800" spans="5:5" x14ac:dyDescent="0.25">
      <c r="E1800" s="304"/>
    </row>
    <row r="1801" spans="5:5" x14ac:dyDescent="0.25">
      <c r="E1801" s="304"/>
    </row>
    <row r="1802" spans="5:5" x14ac:dyDescent="0.25">
      <c r="E1802" s="304"/>
    </row>
    <row r="1803" spans="5:5" x14ac:dyDescent="0.25">
      <c r="E1803" s="304"/>
    </row>
    <row r="1804" spans="5:5" x14ac:dyDescent="0.25">
      <c r="E1804" s="304"/>
    </row>
    <row r="1805" spans="5:5" x14ac:dyDescent="0.25">
      <c r="E1805" s="304"/>
    </row>
    <row r="1806" spans="5:5" x14ac:dyDescent="0.25">
      <c r="E1806" s="304"/>
    </row>
    <row r="1807" spans="5:5" x14ac:dyDescent="0.25">
      <c r="E1807" s="304"/>
    </row>
    <row r="1808" spans="5:5" x14ac:dyDescent="0.25">
      <c r="E1808" s="304"/>
    </row>
    <row r="1809" spans="5:5" x14ac:dyDescent="0.25">
      <c r="E1809" s="304"/>
    </row>
    <row r="1810" spans="5:5" x14ac:dyDescent="0.25">
      <c r="E1810" s="304"/>
    </row>
    <row r="1811" spans="5:5" x14ac:dyDescent="0.25">
      <c r="E1811" s="304"/>
    </row>
    <row r="1812" spans="5:5" x14ac:dyDescent="0.25">
      <c r="E1812" s="304"/>
    </row>
    <row r="1813" spans="5:5" x14ac:dyDescent="0.25">
      <c r="E1813" s="304"/>
    </row>
    <row r="1814" spans="5:5" x14ac:dyDescent="0.25">
      <c r="E1814" s="304"/>
    </row>
    <row r="1815" spans="5:5" x14ac:dyDescent="0.25">
      <c r="E1815" s="304"/>
    </row>
    <row r="1816" spans="5:5" x14ac:dyDescent="0.25">
      <c r="E1816" s="304"/>
    </row>
    <row r="1817" spans="5:5" x14ac:dyDescent="0.25">
      <c r="E1817" s="304"/>
    </row>
    <row r="1818" spans="5:5" x14ac:dyDescent="0.25">
      <c r="E1818" s="304"/>
    </row>
    <row r="1819" spans="5:5" x14ac:dyDescent="0.25">
      <c r="E1819" s="304"/>
    </row>
    <row r="1820" spans="5:5" x14ac:dyDescent="0.25">
      <c r="E1820" s="304"/>
    </row>
    <row r="1821" spans="5:5" x14ac:dyDescent="0.25">
      <c r="E1821" s="304"/>
    </row>
    <row r="1822" spans="5:5" x14ac:dyDescent="0.25">
      <c r="E1822" s="304"/>
    </row>
    <row r="1823" spans="5:5" x14ac:dyDescent="0.25">
      <c r="E1823" s="304"/>
    </row>
    <row r="1824" spans="5:5" x14ac:dyDescent="0.25">
      <c r="E1824" s="304"/>
    </row>
    <row r="1825" spans="5:5" x14ac:dyDescent="0.25">
      <c r="E1825" s="304"/>
    </row>
    <row r="1826" spans="5:5" x14ac:dyDescent="0.25">
      <c r="E1826" s="304"/>
    </row>
    <row r="1827" spans="5:5" x14ac:dyDescent="0.25">
      <c r="E1827" s="304"/>
    </row>
    <row r="1828" spans="5:5" x14ac:dyDescent="0.25">
      <c r="E1828" s="304"/>
    </row>
    <row r="1829" spans="5:5" x14ac:dyDescent="0.25">
      <c r="E1829" s="304"/>
    </row>
    <row r="1830" spans="5:5" x14ac:dyDescent="0.25">
      <c r="E1830" s="304"/>
    </row>
    <row r="1831" spans="5:5" x14ac:dyDescent="0.25">
      <c r="E1831" s="304"/>
    </row>
    <row r="1832" spans="5:5" x14ac:dyDescent="0.25">
      <c r="E1832" s="304"/>
    </row>
    <row r="1833" spans="5:5" x14ac:dyDescent="0.25">
      <c r="E1833" s="304"/>
    </row>
    <row r="1834" spans="5:5" x14ac:dyDescent="0.25">
      <c r="E1834" s="304"/>
    </row>
    <row r="1835" spans="5:5" x14ac:dyDescent="0.25">
      <c r="E1835" s="304"/>
    </row>
    <row r="1836" spans="5:5" x14ac:dyDescent="0.25">
      <c r="E1836" s="304"/>
    </row>
    <row r="1837" spans="5:5" x14ac:dyDescent="0.25">
      <c r="E1837" s="304"/>
    </row>
    <row r="1838" spans="5:5" x14ac:dyDescent="0.25">
      <c r="E1838" s="304"/>
    </row>
    <row r="1839" spans="5:5" x14ac:dyDescent="0.25">
      <c r="E1839" s="304"/>
    </row>
    <row r="1840" spans="5:5" x14ac:dyDescent="0.25">
      <c r="E1840" s="304"/>
    </row>
    <row r="1841" spans="5:5" x14ac:dyDescent="0.25">
      <c r="E1841" s="304"/>
    </row>
    <row r="1842" spans="5:5" x14ac:dyDescent="0.25">
      <c r="E1842" s="304"/>
    </row>
    <row r="1843" spans="5:5" x14ac:dyDescent="0.25">
      <c r="E1843" s="304"/>
    </row>
    <row r="1844" spans="5:5" x14ac:dyDescent="0.25">
      <c r="E1844" s="304"/>
    </row>
    <row r="1845" spans="5:5" x14ac:dyDescent="0.25">
      <c r="E1845" s="304"/>
    </row>
    <row r="1846" spans="5:5" x14ac:dyDescent="0.25">
      <c r="E1846" s="304"/>
    </row>
    <row r="1847" spans="5:5" x14ac:dyDescent="0.25">
      <c r="E1847" s="304"/>
    </row>
    <row r="1848" spans="5:5" x14ac:dyDescent="0.25">
      <c r="E1848" s="304"/>
    </row>
    <row r="1849" spans="5:5" x14ac:dyDescent="0.25">
      <c r="E1849" s="304"/>
    </row>
    <row r="1850" spans="5:5" x14ac:dyDescent="0.25">
      <c r="E1850" s="304"/>
    </row>
    <row r="1851" spans="5:5" x14ac:dyDescent="0.25">
      <c r="E1851" s="304"/>
    </row>
    <row r="1852" spans="5:5" x14ac:dyDescent="0.25">
      <c r="E1852" s="304"/>
    </row>
    <row r="1853" spans="5:5" x14ac:dyDescent="0.25">
      <c r="E1853" s="304"/>
    </row>
    <row r="1854" spans="5:5" x14ac:dyDescent="0.25">
      <c r="E1854" s="304"/>
    </row>
    <row r="1855" spans="5:5" x14ac:dyDescent="0.25">
      <c r="E1855" s="304"/>
    </row>
    <row r="1856" spans="5:5" x14ac:dyDescent="0.25">
      <c r="E1856" s="304"/>
    </row>
    <row r="1857" spans="5:5" x14ac:dyDescent="0.25">
      <c r="E1857" s="304"/>
    </row>
    <row r="1858" spans="5:5" x14ac:dyDescent="0.25">
      <c r="E1858" s="304"/>
    </row>
    <row r="1859" spans="5:5" x14ac:dyDescent="0.25">
      <c r="E1859" s="304"/>
    </row>
    <row r="1860" spans="5:5" x14ac:dyDescent="0.25">
      <c r="E1860" s="304"/>
    </row>
    <row r="1861" spans="5:5" x14ac:dyDescent="0.25">
      <c r="E1861" s="304"/>
    </row>
    <row r="1862" spans="5:5" x14ac:dyDescent="0.25">
      <c r="E1862" s="304"/>
    </row>
    <row r="1863" spans="5:5" x14ac:dyDescent="0.25">
      <c r="E1863" s="304"/>
    </row>
    <row r="1864" spans="5:5" x14ac:dyDescent="0.25">
      <c r="E1864" s="304"/>
    </row>
    <row r="1865" spans="5:5" x14ac:dyDescent="0.25">
      <c r="E1865" s="304"/>
    </row>
    <row r="1866" spans="5:5" x14ac:dyDescent="0.25">
      <c r="E1866" s="304"/>
    </row>
    <row r="1867" spans="5:5" x14ac:dyDescent="0.25">
      <c r="E1867" s="304"/>
    </row>
    <row r="1868" spans="5:5" x14ac:dyDescent="0.25">
      <c r="E1868" s="304"/>
    </row>
    <row r="1869" spans="5:5" x14ac:dyDescent="0.25">
      <c r="E1869" s="304"/>
    </row>
    <row r="1870" spans="5:5" x14ac:dyDescent="0.25">
      <c r="E1870" s="304"/>
    </row>
    <row r="1871" spans="5:5" x14ac:dyDescent="0.25">
      <c r="E1871" s="304"/>
    </row>
    <row r="1872" spans="5:5" x14ac:dyDescent="0.25">
      <c r="E1872" s="304"/>
    </row>
    <row r="1873" spans="5:5" x14ac:dyDescent="0.25">
      <c r="E1873" s="304"/>
    </row>
    <row r="1874" spans="5:5" x14ac:dyDescent="0.25">
      <c r="E1874" s="304"/>
    </row>
    <row r="1875" spans="5:5" x14ac:dyDescent="0.25">
      <c r="E1875" s="304"/>
    </row>
    <row r="1876" spans="5:5" x14ac:dyDescent="0.25">
      <c r="E1876" s="304"/>
    </row>
    <row r="1877" spans="5:5" x14ac:dyDescent="0.25">
      <c r="E1877" s="304"/>
    </row>
    <row r="1878" spans="5:5" x14ac:dyDescent="0.25">
      <c r="E1878" s="304"/>
    </row>
    <row r="1879" spans="5:5" x14ac:dyDescent="0.25">
      <c r="E1879" s="304"/>
    </row>
    <row r="1880" spans="5:5" x14ac:dyDescent="0.25">
      <c r="E1880" s="304"/>
    </row>
    <row r="1881" spans="5:5" x14ac:dyDescent="0.25">
      <c r="E1881" s="304"/>
    </row>
    <row r="1882" spans="5:5" x14ac:dyDescent="0.25">
      <c r="E1882" s="304"/>
    </row>
    <row r="1883" spans="5:5" x14ac:dyDescent="0.25">
      <c r="E1883" s="304"/>
    </row>
    <row r="1884" spans="5:5" x14ac:dyDescent="0.25">
      <c r="E1884" s="304"/>
    </row>
    <row r="1885" spans="5:5" x14ac:dyDescent="0.25">
      <c r="E1885" s="304"/>
    </row>
    <row r="1886" spans="5:5" x14ac:dyDescent="0.25">
      <c r="E1886" s="304"/>
    </row>
    <row r="1887" spans="5:5" x14ac:dyDescent="0.25">
      <c r="E1887" s="304"/>
    </row>
    <row r="1888" spans="5:5" x14ac:dyDescent="0.25">
      <c r="E1888" s="304"/>
    </row>
    <row r="1889" spans="5:5" x14ac:dyDescent="0.25">
      <c r="E1889" s="304"/>
    </row>
    <row r="1890" spans="5:5" x14ac:dyDescent="0.25">
      <c r="E1890" s="304"/>
    </row>
    <row r="1891" spans="5:5" x14ac:dyDescent="0.25">
      <c r="E1891" s="304"/>
    </row>
    <row r="1892" spans="5:5" x14ac:dyDescent="0.25">
      <c r="E1892" s="304"/>
    </row>
    <row r="1893" spans="5:5" x14ac:dyDescent="0.25">
      <c r="E1893" s="304"/>
    </row>
    <row r="1894" spans="5:5" x14ac:dyDescent="0.25">
      <c r="E1894" s="304"/>
    </row>
    <row r="1895" spans="5:5" x14ac:dyDescent="0.25">
      <c r="E1895" s="304"/>
    </row>
    <row r="1896" spans="5:5" x14ac:dyDescent="0.25">
      <c r="E1896" s="304"/>
    </row>
    <row r="1897" spans="5:5" x14ac:dyDescent="0.25">
      <c r="E1897" s="304"/>
    </row>
    <row r="1898" spans="5:5" x14ac:dyDescent="0.25">
      <c r="E1898" s="304"/>
    </row>
    <row r="1899" spans="5:5" x14ac:dyDescent="0.25">
      <c r="E1899" s="304"/>
    </row>
    <row r="1900" spans="5:5" x14ac:dyDescent="0.25">
      <c r="E1900" s="304"/>
    </row>
    <row r="1901" spans="5:5" x14ac:dyDescent="0.25">
      <c r="E1901" s="304"/>
    </row>
    <row r="1902" spans="5:5" x14ac:dyDescent="0.25">
      <c r="E1902" s="304"/>
    </row>
    <row r="1903" spans="5:5" x14ac:dyDescent="0.25">
      <c r="E1903" s="304"/>
    </row>
    <row r="1904" spans="5:5" x14ac:dyDescent="0.25">
      <c r="E1904" s="304"/>
    </row>
    <row r="1905" spans="5:5" x14ac:dyDescent="0.25">
      <c r="E1905" s="304"/>
    </row>
    <row r="1906" spans="5:5" x14ac:dyDescent="0.25">
      <c r="E1906" s="304"/>
    </row>
    <row r="1907" spans="5:5" x14ac:dyDescent="0.25">
      <c r="E1907" s="304"/>
    </row>
    <row r="1908" spans="5:5" x14ac:dyDescent="0.25">
      <c r="E1908" s="304"/>
    </row>
    <row r="1909" spans="5:5" x14ac:dyDescent="0.25">
      <c r="E1909" s="304"/>
    </row>
    <row r="1910" spans="5:5" x14ac:dyDescent="0.25">
      <c r="E1910" s="304"/>
    </row>
    <row r="1911" spans="5:5" x14ac:dyDescent="0.25">
      <c r="E1911" s="304"/>
    </row>
    <row r="1912" spans="5:5" x14ac:dyDescent="0.25">
      <c r="E1912" s="304"/>
    </row>
    <row r="1913" spans="5:5" x14ac:dyDescent="0.25">
      <c r="E1913" s="304"/>
    </row>
    <row r="1914" spans="5:5" x14ac:dyDescent="0.25">
      <c r="E1914" s="304"/>
    </row>
    <row r="1915" spans="5:5" x14ac:dyDescent="0.25">
      <c r="E1915" s="304"/>
    </row>
    <row r="1916" spans="5:5" x14ac:dyDescent="0.25">
      <c r="E1916" s="304"/>
    </row>
    <row r="1917" spans="5:5" x14ac:dyDescent="0.25">
      <c r="E1917" s="304"/>
    </row>
    <row r="1918" spans="5:5" x14ac:dyDescent="0.25">
      <c r="E1918" s="304"/>
    </row>
    <row r="1919" spans="5:5" x14ac:dyDescent="0.25">
      <c r="E1919" s="304"/>
    </row>
    <row r="1920" spans="5:5" x14ac:dyDescent="0.25">
      <c r="E1920" s="304"/>
    </row>
    <row r="1921" spans="5:5" x14ac:dyDescent="0.25">
      <c r="E1921" s="304"/>
    </row>
    <row r="1922" spans="5:5" x14ac:dyDescent="0.25">
      <c r="E1922" s="304"/>
    </row>
    <row r="1923" spans="5:5" x14ac:dyDescent="0.25">
      <c r="E1923" s="304"/>
    </row>
    <row r="1924" spans="5:5" x14ac:dyDescent="0.25">
      <c r="E1924" s="304"/>
    </row>
    <row r="1925" spans="5:5" x14ac:dyDescent="0.25">
      <c r="E1925" s="304"/>
    </row>
    <row r="1926" spans="5:5" x14ac:dyDescent="0.25">
      <c r="E1926" s="304"/>
    </row>
    <row r="1927" spans="5:5" x14ac:dyDescent="0.25">
      <c r="E1927" s="304"/>
    </row>
    <row r="1928" spans="5:5" x14ac:dyDescent="0.25">
      <c r="E1928" s="304"/>
    </row>
    <row r="1929" spans="5:5" x14ac:dyDescent="0.25">
      <c r="E1929" s="304"/>
    </row>
    <row r="1930" spans="5:5" x14ac:dyDescent="0.25">
      <c r="E1930" s="304"/>
    </row>
    <row r="1931" spans="5:5" x14ac:dyDescent="0.25">
      <c r="E1931" s="304"/>
    </row>
    <row r="1932" spans="5:5" x14ac:dyDescent="0.25">
      <c r="E1932" s="304"/>
    </row>
    <row r="1933" spans="5:5" x14ac:dyDescent="0.25">
      <c r="E1933" s="304"/>
    </row>
    <row r="1934" spans="5:5" x14ac:dyDescent="0.25">
      <c r="E1934" s="304"/>
    </row>
    <row r="1935" spans="5:5" x14ac:dyDescent="0.25">
      <c r="E1935" s="304"/>
    </row>
    <row r="1936" spans="5:5" x14ac:dyDescent="0.25">
      <c r="E1936" s="304"/>
    </row>
    <row r="1937" spans="5:5" x14ac:dyDescent="0.25">
      <c r="E1937" s="304"/>
    </row>
    <row r="1938" spans="5:5" x14ac:dyDescent="0.25">
      <c r="E1938" s="304"/>
    </row>
    <row r="1939" spans="5:5" x14ac:dyDescent="0.25">
      <c r="E1939" s="304"/>
    </row>
    <row r="1940" spans="5:5" x14ac:dyDescent="0.25">
      <c r="E1940" s="304"/>
    </row>
    <row r="1941" spans="5:5" x14ac:dyDescent="0.25">
      <c r="E1941" s="304"/>
    </row>
    <row r="1942" spans="5:5" x14ac:dyDescent="0.25">
      <c r="E1942" s="304"/>
    </row>
    <row r="1943" spans="5:5" x14ac:dyDescent="0.25">
      <c r="E1943" s="304"/>
    </row>
    <row r="1944" spans="5:5" x14ac:dyDescent="0.25">
      <c r="E1944" s="304"/>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M1451"/>
  <sheetViews>
    <sheetView workbookViewId="0"/>
  </sheetViews>
  <sheetFormatPr baseColWidth="10" defaultColWidth="11.44140625" defaultRowHeight="13.2" x14ac:dyDescent="0.25"/>
  <cols>
    <col min="1" max="1" width="31.6640625" style="423" customWidth="1" collapsed="1"/>
    <col min="2" max="2" width="20.6640625" style="423" customWidth="1" collapsed="1"/>
    <col min="3" max="3" width="13.6640625" style="423" customWidth="1"/>
    <col min="4" max="4" width="55.88671875" style="423" customWidth="1" collapsed="1"/>
    <col min="5" max="5" width="11.5546875" style="423" customWidth="1" collapsed="1"/>
    <col min="6" max="6" width="13.88671875" style="423" customWidth="1" collapsed="1"/>
    <col min="7" max="7" width="131.44140625" style="423" customWidth="1" collapsed="1"/>
    <col min="8" max="8" width="6.5546875" style="423" customWidth="1" collapsed="1"/>
    <col min="9" max="9" width="5" style="423" bestFit="1" customWidth="1" collapsed="1"/>
    <col min="10" max="10" width="11.5546875" style="423" customWidth="1" collapsed="1"/>
    <col min="11" max="13" width="11.44140625" style="423"/>
    <col min="14" max="16384" width="11.44140625" style="423" collapsed="1"/>
  </cols>
  <sheetData>
    <row r="1" spans="1:10" x14ac:dyDescent="0.25">
      <c r="A1" s="423" t="s">
        <v>373</v>
      </c>
      <c r="B1" s="423" t="s">
        <v>687</v>
      </c>
      <c r="C1" s="423" t="s">
        <v>723</v>
      </c>
      <c r="D1" s="423" t="s">
        <v>688</v>
      </c>
      <c r="E1" s="423" t="s">
        <v>649</v>
      </c>
      <c r="F1" s="423" t="s">
        <v>61</v>
      </c>
      <c r="G1" s="423" t="s">
        <v>690</v>
      </c>
      <c r="H1" s="423" t="s">
        <v>318</v>
      </c>
      <c r="I1" s="423" t="s">
        <v>374</v>
      </c>
      <c r="J1" s="423" t="s">
        <v>657</v>
      </c>
    </row>
    <row r="2" spans="1:10" x14ac:dyDescent="0.25">
      <c r="A2" s="423" t="s">
        <v>1824</v>
      </c>
      <c r="B2" s="423" t="s">
        <v>689</v>
      </c>
      <c r="C2" s="423">
        <v>85131</v>
      </c>
      <c r="D2" s="423" t="s">
        <v>945</v>
      </c>
      <c r="E2" s="304" t="s">
        <v>2820</v>
      </c>
      <c r="F2" s="423" t="s">
        <v>991</v>
      </c>
      <c r="G2" s="423" t="s">
        <v>1854</v>
      </c>
      <c r="H2" s="423" t="s">
        <v>1357</v>
      </c>
      <c r="I2" s="423" t="s">
        <v>1826</v>
      </c>
      <c r="J2" s="423">
        <v>280950.022</v>
      </c>
    </row>
    <row r="3" spans="1:10" x14ac:dyDescent="0.25">
      <c r="A3" s="423" t="s">
        <v>1824</v>
      </c>
      <c r="B3" s="423" t="s">
        <v>689</v>
      </c>
      <c r="C3" s="423">
        <v>85131</v>
      </c>
      <c r="D3" s="423" t="s">
        <v>945</v>
      </c>
      <c r="E3" s="304" t="s">
        <v>2820</v>
      </c>
      <c r="F3" s="423" t="s">
        <v>993</v>
      </c>
      <c r="G3" s="423" t="s">
        <v>1855</v>
      </c>
      <c r="H3" s="423" t="s">
        <v>1357</v>
      </c>
      <c r="I3" s="423" t="s">
        <v>1826</v>
      </c>
      <c r="J3" s="423">
        <v>52406</v>
      </c>
    </row>
    <row r="4" spans="1:10" x14ac:dyDescent="0.25">
      <c r="A4" s="423" t="s">
        <v>1824</v>
      </c>
      <c r="B4" s="423" t="s">
        <v>689</v>
      </c>
      <c r="C4" s="423">
        <v>85131</v>
      </c>
      <c r="D4" s="423" t="s">
        <v>945</v>
      </c>
      <c r="E4" s="304" t="s">
        <v>2820</v>
      </c>
      <c r="F4" s="423" t="s">
        <v>995</v>
      </c>
      <c r="G4" s="423" t="s">
        <v>1856</v>
      </c>
      <c r="H4" s="423" t="s">
        <v>1357</v>
      </c>
      <c r="I4" s="423" t="s">
        <v>1826</v>
      </c>
      <c r="J4" s="423">
        <v>207078</v>
      </c>
    </row>
    <row r="5" spans="1:10" x14ac:dyDescent="0.25">
      <c r="A5" s="423" t="s">
        <v>1824</v>
      </c>
      <c r="B5" s="423" t="s">
        <v>689</v>
      </c>
      <c r="C5" s="423">
        <v>85131</v>
      </c>
      <c r="D5" s="423" t="s">
        <v>945</v>
      </c>
      <c r="E5" s="304" t="s">
        <v>2820</v>
      </c>
      <c r="F5" s="423" t="s">
        <v>997</v>
      </c>
      <c r="G5" s="423" t="s">
        <v>1857</v>
      </c>
      <c r="H5" s="423" t="s">
        <v>1357</v>
      </c>
      <c r="I5" s="423" t="s">
        <v>1826</v>
      </c>
      <c r="J5" s="423">
        <v>3048.1019999999999</v>
      </c>
    </row>
    <row r="6" spans="1:10" x14ac:dyDescent="0.25">
      <c r="A6" s="423" t="s">
        <v>1824</v>
      </c>
      <c r="B6" s="423" t="s">
        <v>689</v>
      </c>
      <c r="C6" s="423">
        <v>85131</v>
      </c>
      <c r="D6" s="423" t="s">
        <v>945</v>
      </c>
      <c r="E6" s="304" t="s">
        <v>2820</v>
      </c>
      <c r="F6" s="423" t="s">
        <v>999</v>
      </c>
      <c r="G6" s="423" t="s">
        <v>1858</v>
      </c>
      <c r="H6" s="423" t="s">
        <v>1357</v>
      </c>
      <c r="I6" s="423" t="s">
        <v>1826</v>
      </c>
      <c r="J6" s="423">
        <v>2915</v>
      </c>
    </row>
    <row r="7" spans="1:10" x14ac:dyDescent="0.25">
      <c r="A7" s="423" t="s">
        <v>1824</v>
      </c>
      <c r="B7" s="423" t="s">
        <v>689</v>
      </c>
      <c r="C7" s="423">
        <v>85131</v>
      </c>
      <c r="D7" s="423" t="s">
        <v>945</v>
      </c>
      <c r="E7" s="304" t="s">
        <v>2820</v>
      </c>
      <c r="F7" s="423" t="s">
        <v>1001</v>
      </c>
      <c r="G7" s="423" t="s">
        <v>1859</v>
      </c>
      <c r="H7" s="423" t="s">
        <v>1357</v>
      </c>
      <c r="I7" s="423" t="s">
        <v>1826</v>
      </c>
      <c r="J7" s="423">
        <v>14984.18</v>
      </c>
    </row>
    <row r="8" spans="1:10" x14ac:dyDescent="0.25">
      <c r="A8" s="423" t="s">
        <v>1824</v>
      </c>
      <c r="B8" s="423" t="s">
        <v>689</v>
      </c>
      <c r="C8" s="423">
        <v>85131</v>
      </c>
      <c r="D8" s="423" t="s">
        <v>945</v>
      </c>
      <c r="E8" s="304" t="s">
        <v>2820</v>
      </c>
      <c r="F8" s="423" t="s">
        <v>1003</v>
      </c>
      <c r="G8" s="423" t="s">
        <v>1860</v>
      </c>
      <c r="H8" s="423" t="s">
        <v>1357</v>
      </c>
      <c r="I8" s="423" t="s">
        <v>1826</v>
      </c>
      <c r="J8" s="423">
        <v>518.74</v>
      </c>
    </row>
    <row r="9" spans="1:10" x14ac:dyDescent="0.25">
      <c r="A9" s="423" t="s">
        <v>1824</v>
      </c>
      <c r="B9" s="423" t="s">
        <v>689</v>
      </c>
      <c r="C9" s="423">
        <v>85131</v>
      </c>
      <c r="D9" s="423" t="s">
        <v>945</v>
      </c>
      <c r="E9" s="304" t="s">
        <v>2820</v>
      </c>
      <c r="F9" s="423" t="s">
        <v>1005</v>
      </c>
      <c r="G9" s="423" t="s">
        <v>1861</v>
      </c>
      <c r="H9" s="423" t="s">
        <v>1357</v>
      </c>
      <c r="I9" s="423" t="s">
        <v>1826</v>
      </c>
      <c r="J9" s="423">
        <v>145.76</v>
      </c>
    </row>
    <row r="10" spans="1:10" x14ac:dyDescent="0.25">
      <c r="A10" s="423" t="s">
        <v>1824</v>
      </c>
      <c r="B10" s="423" t="s">
        <v>689</v>
      </c>
      <c r="C10" s="423">
        <v>85131</v>
      </c>
      <c r="D10" s="423" t="s">
        <v>945</v>
      </c>
      <c r="E10" s="304" t="s">
        <v>2820</v>
      </c>
      <c r="F10" s="423" t="s">
        <v>1007</v>
      </c>
      <c r="G10" s="423" t="s">
        <v>1862</v>
      </c>
      <c r="H10" s="423" t="s">
        <v>1357</v>
      </c>
      <c r="I10" s="423" t="s">
        <v>1826</v>
      </c>
      <c r="J10" s="423">
        <v>145.76</v>
      </c>
    </row>
    <row r="11" spans="1:10" x14ac:dyDescent="0.25">
      <c r="A11" s="423" t="s">
        <v>1824</v>
      </c>
      <c r="B11" s="423" t="s">
        <v>689</v>
      </c>
      <c r="C11" s="423">
        <v>85131</v>
      </c>
      <c r="D11" s="423" t="s">
        <v>945</v>
      </c>
      <c r="E11" s="304" t="s">
        <v>2820</v>
      </c>
      <c r="F11" s="423" t="s">
        <v>1009</v>
      </c>
      <c r="G11" s="423" t="s">
        <v>1863</v>
      </c>
      <c r="H11" s="423" t="s">
        <v>1357</v>
      </c>
      <c r="I11" s="423" t="s">
        <v>1826</v>
      </c>
      <c r="J11" s="423" t="s">
        <v>10</v>
      </c>
    </row>
    <row r="12" spans="1:10" x14ac:dyDescent="0.25">
      <c r="A12" s="423" t="s">
        <v>1824</v>
      </c>
      <c r="B12" s="423" t="s">
        <v>689</v>
      </c>
      <c r="C12" s="423">
        <v>85131</v>
      </c>
      <c r="D12" s="423" t="s">
        <v>945</v>
      </c>
      <c r="E12" s="304" t="s">
        <v>2820</v>
      </c>
      <c r="F12" s="423" t="s">
        <v>1011</v>
      </c>
      <c r="G12" s="423" t="s">
        <v>1864</v>
      </c>
      <c r="H12" s="423" t="s">
        <v>1357</v>
      </c>
      <c r="I12" s="423" t="s">
        <v>1826</v>
      </c>
      <c r="J12" s="423" t="s">
        <v>10</v>
      </c>
    </row>
    <row r="13" spans="1:10" x14ac:dyDescent="0.25">
      <c r="A13" s="423" t="s">
        <v>1824</v>
      </c>
      <c r="B13" s="423" t="s">
        <v>689</v>
      </c>
      <c r="C13" s="423">
        <v>85131</v>
      </c>
      <c r="D13" s="423" t="s">
        <v>945</v>
      </c>
      <c r="E13" s="304" t="s">
        <v>2820</v>
      </c>
      <c r="F13" s="423" t="s">
        <v>1013</v>
      </c>
      <c r="G13" s="423" t="s">
        <v>1865</v>
      </c>
      <c r="H13" s="423" t="s">
        <v>1357</v>
      </c>
      <c r="I13" s="423" t="s">
        <v>1826</v>
      </c>
      <c r="J13" s="423" t="s">
        <v>10</v>
      </c>
    </row>
    <row r="14" spans="1:10" x14ac:dyDescent="0.25">
      <c r="A14" s="423" t="s">
        <v>1824</v>
      </c>
      <c r="B14" s="423" t="s">
        <v>689</v>
      </c>
      <c r="C14" s="423">
        <v>85131</v>
      </c>
      <c r="D14" s="423" t="s">
        <v>945</v>
      </c>
      <c r="E14" s="304" t="s">
        <v>2820</v>
      </c>
      <c r="F14" s="423" t="s">
        <v>1015</v>
      </c>
      <c r="G14" s="423" t="s">
        <v>1866</v>
      </c>
      <c r="H14" s="423" t="s">
        <v>1357</v>
      </c>
      <c r="I14" s="423" t="s">
        <v>1826</v>
      </c>
      <c r="J14" s="423" t="s">
        <v>10</v>
      </c>
    </row>
    <row r="15" spans="1:10" x14ac:dyDescent="0.25">
      <c r="A15" s="423" t="s">
        <v>1824</v>
      </c>
      <c r="B15" s="423" t="s">
        <v>689</v>
      </c>
      <c r="C15" s="423">
        <v>85131</v>
      </c>
      <c r="D15" s="423" t="s">
        <v>945</v>
      </c>
      <c r="E15" s="304" t="s">
        <v>2820</v>
      </c>
      <c r="F15" s="423" t="s">
        <v>1017</v>
      </c>
      <c r="G15" s="423" t="s">
        <v>1867</v>
      </c>
      <c r="H15" s="423" t="s">
        <v>1357</v>
      </c>
      <c r="I15" s="423" t="s">
        <v>1826</v>
      </c>
      <c r="J15" s="423">
        <v>841300.98899999994</v>
      </c>
    </row>
    <row r="16" spans="1:10" x14ac:dyDescent="0.25">
      <c r="A16" s="423" t="s">
        <v>1824</v>
      </c>
      <c r="B16" s="423" t="s">
        <v>689</v>
      </c>
      <c r="C16" s="423">
        <v>85131</v>
      </c>
      <c r="D16" s="423" t="s">
        <v>945</v>
      </c>
      <c r="E16" s="304" t="s">
        <v>2820</v>
      </c>
      <c r="F16" s="423" t="s">
        <v>1019</v>
      </c>
      <c r="G16" s="423" t="s">
        <v>1868</v>
      </c>
      <c r="H16" s="423" t="s">
        <v>1357</v>
      </c>
      <c r="I16" s="423" t="s">
        <v>1826</v>
      </c>
      <c r="J16" s="423">
        <v>322521</v>
      </c>
    </row>
    <row r="17" spans="1:10" x14ac:dyDescent="0.25">
      <c r="A17" s="423" t="s">
        <v>1824</v>
      </c>
      <c r="B17" s="423" t="s">
        <v>689</v>
      </c>
      <c r="C17" s="423">
        <v>85131</v>
      </c>
      <c r="D17" s="423" t="s">
        <v>945</v>
      </c>
      <c r="E17" s="304" t="s">
        <v>2820</v>
      </c>
      <c r="F17" s="423" t="s">
        <v>1021</v>
      </c>
      <c r="G17" s="423" t="s">
        <v>1869</v>
      </c>
      <c r="H17" s="423" t="s">
        <v>1357</v>
      </c>
      <c r="I17" s="423" t="s">
        <v>1826</v>
      </c>
      <c r="J17" s="423">
        <v>162776.88800000001</v>
      </c>
    </row>
    <row r="18" spans="1:10" x14ac:dyDescent="0.25">
      <c r="A18" s="423" t="s">
        <v>1824</v>
      </c>
      <c r="B18" s="423" t="s">
        <v>689</v>
      </c>
      <c r="C18" s="423">
        <v>85131</v>
      </c>
      <c r="D18" s="423" t="s">
        <v>945</v>
      </c>
      <c r="E18" s="304" t="s">
        <v>2820</v>
      </c>
      <c r="F18" s="423" t="s">
        <v>1023</v>
      </c>
      <c r="G18" s="423" t="s">
        <v>1870</v>
      </c>
      <c r="H18" s="423" t="s">
        <v>1357</v>
      </c>
      <c r="I18" s="423" t="s">
        <v>1826</v>
      </c>
      <c r="J18" s="423">
        <v>16797</v>
      </c>
    </row>
    <row r="19" spans="1:10" x14ac:dyDescent="0.25">
      <c r="A19" s="423" t="s">
        <v>1824</v>
      </c>
      <c r="B19" s="423" t="s">
        <v>689</v>
      </c>
      <c r="C19" s="423">
        <v>85131</v>
      </c>
      <c r="D19" s="423" t="s">
        <v>945</v>
      </c>
      <c r="E19" s="304" t="s">
        <v>2820</v>
      </c>
      <c r="F19" s="423" t="s">
        <v>1025</v>
      </c>
      <c r="G19" s="423" t="s">
        <v>1871</v>
      </c>
      <c r="H19" s="423" t="s">
        <v>1357</v>
      </c>
      <c r="I19" s="423" t="s">
        <v>1826</v>
      </c>
      <c r="J19" s="423">
        <v>191605.38500000001</v>
      </c>
    </row>
    <row r="20" spans="1:10" x14ac:dyDescent="0.25">
      <c r="A20" s="423" t="s">
        <v>1824</v>
      </c>
      <c r="B20" s="423" t="s">
        <v>689</v>
      </c>
      <c r="C20" s="423">
        <v>85131</v>
      </c>
      <c r="D20" s="423" t="s">
        <v>945</v>
      </c>
      <c r="E20" s="304" t="s">
        <v>2820</v>
      </c>
      <c r="F20" s="423" t="s">
        <v>1027</v>
      </c>
      <c r="G20" s="423" t="s">
        <v>1872</v>
      </c>
      <c r="H20" s="423" t="s">
        <v>1357</v>
      </c>
      <c r="I20" s="423" t="s">
        <v>1826</v>
      </c>
      <c r="J20" s="423">
        <v>20432.542000000001</v>
      </c>
    </row>
    <row r="21" spans="1:10" x14ac:dyDescent="0.25">
      <c r="A21" s="423" t="s">
        <v>1824</v>
      </c>
      <c r="B21" s="423" t="s">
        <v>689</v>
      </c>
      <c r="C21" s="423">
        <v>85131</v>
      </c>
      <c r="D21" s="423" t="s">
        <v>945</v>
      </c>
      <c r="E21" s="304" t="s">
        <v>2820</v>
      </c>
      <c r="F21" s="423" t="s">
        <v>1029</v>
      </c>
      <c r="G21" s="423" t="s">
        <v>1873</v>
      </c>
      <c r="H21" s="423" t="s">
        <v>1357</v>
      </c>
      <c r="I21" s="423" t="s">
        <v>1826</v>
      </c>
      <c r="J21" s="423">
        <v>65754.94</v>
      </c>
    </row>
    <row r="22" spans="1:10" x14ac:dyDescent="0.25">
      <c r="A22" s="423" t="s">
        <v>1824</v>
      </c>
      <c r="B22" s="423" t="s">
        <v>689</v>
      </c>
      <c r="C22" s="423">
        <v>85131</v>
      </c>
      <c r="D22" s="423" t="s">
        <v>945</v>
      </c>
      <c r="E22" s="304" t="s">
        <v>2820</v>
      </c>
      <c r="F22" s="423" t="s">
        <v>1031</v>
      </c>
      <c r="G22" s="423" t="s">
        <v>1874</v>
      </c>
      <c r="H22" s="423" t="s">
        <v>1357</v>
      </c>
      <c r="I22" s="423" t="s">
        <v>1826</v>
      </c>
      <c r="J22" s="423">
        <v>796</v>
      </c>
    </row>
    <row r="23" spans="1:10" x14ac:dyDescent="0.25">
      <c r="A23" s="423" t="s">
        <v>1824</v>
      </c>
      <c r="B23" s="423" t="s">
        <v>689</v>
      </c>
      <c r="C23" s="423">
        <v>85131</v>
      </c>
      <c r="D23" s="423" t="s">
        <v>945</v>
      </c>
      <c r="E23" s="304" t="s">
        <v>2820</v>
      </c>
      <c r="F23" s="423" t="s">
        <v>1033</v>
      </c>
      <c r="G23" s="423" t="s">
        <v>1875</v>
      </c>
      <c r="H23" s="423" t="s">
        <v>1357</v>
      </c>
      <c r="I23" s="423" t="s">
        <v>1826</v>
      </c>
      <c r="J23" s="423">
        <v>16608.120999999999</v>
      </c>
    </row>
    <row r="24" spans="1:10" x14ac:dyDescent="0.25">
      <c r="A24" s="423" t="s">
        <v>1824</v>
      </c>
      <c r="B24" s="423" t="s">
        <v>689</v>
      </c>
      <c r="C24" s="423">
        <v>85131</v>
      </c>
      <c r="D24" s="423" t="s">
        <v>945</v>
      </c>
      <c r="E24" s="304" t="s">
        <v>2820</v>
      </c>
      <c r="F24" s="423" t="s">
        <v>1035</v>
      </c>
      <c r="G24" s="423" t="s">
        <v>1876</v>
      </c>
      <c r="H24" s="423" t="s">
        <v>1357</v>
      </c>
      <c r="I24" s="423" t="s">
        <v>1826</v>
      </c>
      <c r="J24" s="423">
        <v>12982.057000000001</v>
      </c>
    </row>
    <row r="25" spans="1:10" x14ac:dyDescent="0.25">
      <c r="A25" s="423" t="s">
        <v>1824</v>
      </c>
      <c r="B25" s="423" t="s">
        <v>689</v>
      </c>
      <c r="C25" s="423">
        <v>85131</v>
      </c>
      <c r="D25" s="423" t="s">
        <v>945</v>
      </c>
      <c r="E25" s="304" t="s">
        <v>2820</v>
      </c>
      <c r="F25" s="423" t="s">
        <v>1037</v>
      </c>
      <c r="G25" s="423" t="s">
        <v>1877</v>
      </c>
      <c r="H25" s="423" t="s">
        <v>1357</v>
      </c>
      <c r="I25" s="423" t="s">
        <v>1826</v>
      </c>
      <c r="J25" s="423">
        <v>14787.471</v>
      </c>
    </row>
    <row r="26" spans="1:10" x14ac:dyDescent="0.25">
      <c r="A26" s="423" t="s">
        <v>1824</v>
      </c>
      <c r="B26" s="423" t="s">
        <v>689</v>
      </c>
      <c r="C26" s="423">
        <v>85131</v>
      </c>
      <c r="D26" s="423" t="s">
        <v>945</v>
      </c>
      <c r="E26" s="304" t="s">
        <v>2820</v>
      </c>
      <c r="F26" s="423" t="s">
        <v>1039</v>
      </c>
      <c r="G26" s="423" t="s">
        <v>1878</v>
      </c>
      <c r="H26" s="423" t="s">
        <v>1357</v>
      </c>
      <c r="I26" s="423" t="s">
        <v>1826</v>
      </c>
      <c r="J26" s="423">
        <v>11498.346</v>
      </c>
    </row>
    <row r="27" spans="1:10" x14ac:dyDescent="0.25">
      <c r="A27" s="423" t="s">
        <v>1824</v>
      </c>
      <c r="B27" s="423" t="s">
        <v>689</v>
      </c>
      <c r="C27" s="423">
        <v>85131</v>
      </c>
      <c r="D27" s="423" t="s">
        <v>945</v>
      </c>
      <c r="E27" s="304" t="s">
        <v>2820</v>
      </c>
      <c r="F27" s="423" t="s">
        <v>1041</v>
      </c>
      <c r="G27" s="423" t="s">
        <v>1879</v>
      </c>
      <c r="H27" s="423" t="s">
        <v>1357</v>
      </c>
      <c r="I27" s="423" t="s">
        <v>1826</v>
      </c>
      <c r="J27" s="423">
        <v>4741.2389999999996</v>
      </c>
    </row>
    <row r="28" spans="1:10" x14ac:dyDescent="0.25">
      <c r="A28" s="423" t="s">
        <v>1824</v>
      </c>
      <c r="B28" s="423" t="s">
        <v>689</v>
      </c>
      <c r="C28" s="423">
        <v>85131</v>
      </c>
      <c r="D28" s="423" t="s">
        <v>945</v>
      </c>
      <c r="E28" s="304" t="s">
        <v>2820</v>
      </c>
      <c r="F28" s="423" t="s">
        <v>1043</v>
      </c>
      <c r="G28" s="423" t="s">
        <v>1880</v>
      </c>
      <c r="H28" s="423" t="s">
        <v>1357</v>
      </c>
      <c r="I28" s="423" t="s">
        <v>1826</v>
      </c>
      <c r="J28" s="423">
        <v>190656.66800000001</v>
      </c>
    </row>
    <row r="29" spans="1:10" x14ac:dyDescent="0.25">
      <c r="A29" s="423" t="s">
        <v>1824</v>
      </c>
      <c r="B29" s="423" t="s">
        <v>689</v>
      </c>
      <c r="C29" s="423">
        <v>85131</v>
      </c>
      <c r="D29" s="423" t="s">
        <v>945</v>
      </c>
      <c r="E29" s="304" t="s">
        <v>2820</v>
      </c>
      <c r="F29" s="423" t="s">
        <v>1045</v>
      </c>
      <c r="G29" s="423" t="s">
        <v>1881</v>
      </c>
      <c r="H29" s="423" t="s">
        <v>1357</v>
      </c>
      <c r="I29" s="423" t="s">
        <v>1826</v>
      </c>
      <c r="J29" s="423">
        <v>167420.01999999999</v>
      </c>
    </row>
    <row r="30" spans="1:10" x14ac:dyDescent="0.25">
      <c r="A30" s="423" t="s">
        <v>1824</v>
      </c>
      <c r="B30" s="423" t="s">
        <v>689</v>
      </c>
      <c r="C30" s="423">
        <v>85131</v>
      </c>
      <c r="D30" s="423" t="s">
        <v>945</v>
      </c>
      <c r="E30" s="304" t="s">
        <v>2820</v>
      </c>
      <c r="F30" s="423" t="s">
        <v>1047</v>
      </c>
      <c r="G30" s="423" t="s">
        <v>1882</v>
      </c>
      <c r="H30" s="423" t="s">
        <v>1357</v>
      </c>
      <c r="I30" s="423" t="s">
        <v>1826</v>
      </c>
      <c r="J30" s="423">
        <v>55967.156999999999</v>
      </c>
    </row>
    <row r="31" spans="1:10" x14ac:dyDescent="0.25">
      <c r="A31" s="423" t="s">
        <v>1824</v>
      </c>
      <c r="B31" s="423" t="s">
        <v>689</v>
      </c>
      <c r="C31" s="423">
        <v>85131</v>
      </c>
      <c r="D31" s="423" t="s">
        <v>945</v>
      </c>
      <c r="E31" s="304" t="s">
        <v>2820</v>
      </c>
      <c r="F31" s="423" t="s">
        <v>1049</v>
      </c>
      <c r="G31" s="423" t="s">
        <v>1883</v>
      </c>
      <c r="H31" s="423" t="s">
        <v>1357</v>
      </c>
      <c r="I31" s="423" t="s">
        <v>1826</v>
      </c>
      <c r="J31" s="423">
        <v>33882.718999999997</v>
      </c>
    </row>
    <row r="32" spans="1:10" x14ac:dyDescent="0.25">
      <c r="A32" s="423" t="s">
        <v>1824</v>
      </c>
      <c r="B32" s="423" t="s">
        <v>689</v>
      </c>
      <c r="C32" s="423">
        <v>85131</v>
      </c>
      <c r="D32" s="423" t="s">
        <v>945</v>
      </c>
      <c r="E32" s="304" t="s">
        <v>2820</v>
      </c>
      <c r="F32" s="423" t="s">
        <v>1051</v>
      </c>
      <c r="G32" s="423" t="s">
        <v>1884</v>
      </c>
      <c r="H32" s="423" t="s">
        <v>1357</v>
      </c>
      <c r="I32" s="423" t="s">
        <v>1826</v>
      </c>
      <c r="J32" s="423">
        <v>22084.437999999998</v>
      </c>
    </row>
    <row r="33" spans="1:10" x14ac:dyDescent="0.25">
      <c r="A33" s="423" t="s">
        <v>1824</v>
      </c>
      <c r="B33" s="423" t="s">
        <v>689</v>
      </c>
      <c r="C33" s="423">
        <v>85131</v>
      </c>
      <c r="D33" s="423" t="s">
        <v>945</v>
      </c>
      <c r="E33" s="304" t="s">
        <v>2820</v>
      </c>
      <c r="F33" s="423" t="s">
        <v>1053</v>
      </c>
      <c r="G33" s="423" t="s">
        <v>1885</v>
      </c>
      <c r="H33" s="423" t="s">
        <v>1357</v>
      </c>
      <c r="I33" s="423" t="s">
        <v>1826</v>
      </c>
      <c r="J33" s="423">
        <v>24211.264999999999</v>
      </c>
    </row>
    <row r="34" spans="1:10" x14ac:dyDescent="0.25">
      <c r="A34" s="423" t="s">
        <v>1824</v>
      </c>
      <c r="B34" s="423" t="s">
        <v>689</v>
      </c>
      <c r="C34" s="423">
        <v>85131</v>
      </c>
      <c r="D34" s="423" t="s">
        <v>945</v>
      </c>
      <c r="E34" s="304" t="s">
        <v>2820</v>
      </c>
      <c r="F34" s="423" t="s">
        <v>1055</v>
      </c>
      <c r="G34" s="423" t="s">
        <v>1886</v>
      </c>
      <c r="H34" s="423" t="s">
        <v>1357</v>
      </c>
      <c r="I34" s="423" t="s">
        <v>1826</v>
      </c>
      <c r="J34" s="423">
        <v>12230.62</v>
      </c>
    </row>
    <row r="35" spans="1:10" x14ac:dyDescent="0.25">
      <c r="A35" s="423" t="s">
        <v>1824</v>
      </c>
      <c r="B35" s="423" t="s">
        <v>689</v>
      </c>
      <c r="C35" s="423">
        <v>85131</v>
      </c>
      <c r="D35" s="423" t="s">
        <v>945</v>
      </c>
      <c r="E35" s="304" t="s">
        <v>2820</v>
      </c>
      <c r="F35" s="423" t="s">
        <v>1057</v>
      </c>
      <c r="G35" s="423" t="s">
        <v>1887</v>
      </c>
      <c r="H35" s="423" t="s">
        <v>1357</v>
      </c>
      <c r="I35" s="423" t="s">
        <v>1826</v>
      </c>
      <c r="J35" s="423">
        <v>2174.6260000000002</v>
      </c>
    </row>
    <row r="36" spans="1:10" x14ac:dyDescent="0.25">
      <c r="A36" s="423" t="s">
        <v>1824</v>
      </c>
      <c r="B36" s="423" t="s">
        <v>689</v>
      </c>
      <c r="C36" s="423">
        <v>85131</v>
      </c>
      <c r="D36" s="423" t="s">
        <v>945</v>
      </c>
      <c r="E36" s="304" t="s">
        <v>2820</v>
      </c>
      <c r="F36" s="423" t="s">
        <v>1059</v>
      </c>
      <c r="G36" s="423" t="s">
        <v>1888</v>
      </c>
      <c r="H36" s="423" t="s">
        <v>1357</v>
      </c>
      <c r="I36" s="423" t="s">
        <v>1826</v>
      </c>
      <c r="J36" s="423">
        <v>241.75399999999999</v>
      </c>
    </row>
    <row r="37" spans="1:10" x14ac:dyDescent="0.25">
      <c r="A37" s="423" t="s">
        <v>1824</v>
      </c>
      <c r="B37" s="423" t="s">
        <v>689</v>
      </c>
      <c r="C37" s="423">
        <v>85131</v>
      </c>
      <c r="D37" s="423" t="s">
        <v>945</v>
      </c>
      <c r="E37" s="304" t="s">
        <v>2820</v>
      </c>
      <c r="F37" s="423" t="s">
        <v>1061</v>
      </c>
      <c r="G37" s="423" t="s">
        <v>1889</v>
      </c>
      <c r="H37" s="423" t="s">
        <v>1357</v>
      </c>
      <c r="I37" s="423" t="s">
        <v>1826</v>
      </c>
      <c r="J37" s="423">
        <v>4872.6030000000001</v>
      </c>
    </row>
    <row r="38" spans="1:10" x14ac:dyDescent="0.25">
      <c r="A38" s="423" t="s">
        <v>1824</v>
      </c>
      <c r="B38" s="423" t="s">
        <v>689</v>
      </c>
      <c r="C38" s="423">
        <v>85131</v>
      </c>
      <c r="D38" s="423" t="s">
        <v>945</v>
      </c>
      <c r="E38" s="304" t="s">
        <v>2820</v>
      </c>
      <c r="F38" s="423" t="s">
        <v>1063</v>
      </c>
      <c r="G38" s="423" t="s">
        <v>1890</v>
      </c>
      <c r="H38" s="423" t="s">
        <v>1357</v>
      </c>
      <c r="I38" s="423" t="s">
        <v>1826</v>
      </c>
      <c r="J38" s="423">
        <v>3206.1669999999999</v>
      </c>
    </row>
    <row r="39" spans="1:10" x14ac:dyDescent="0.25">
      <c r="A39" s="423" t="s">
        <v>1824</v>
      </c>
      <c r="B39" s="423" t="s">
        <v>689</v>
      </c>
      <c r="C39" s="423">
        <v>85131</v>
      </c>
      <c r="D39" s="423" t="s">
        <v>945</v>
      </c>
      <c r="E39" s="304" t="s">
        <v>2820</v>
      </c>
      <c r="F39" s="423" t="s">
        <v>1065</v>
      </c>
      <c r="G39" s="423" t="s">
        <v>1891</v>
      </c>
      <c r="H39" s="423" t="s">
        <v>1357</v>
      </c>
      <c r="I39" s="423" t="s">
        <v>1826</v>
      </c>
      <c r="J39" s="423">
        <v>63883.5</v>
      </c>
    </row>
    <row r="40" spans="1:10" x14ac:dyDescent="0.25">
      <c r="A40" s="423" t="s">
        <v>1824</v>
      </c>
      <c r="B40" s="423" t="s">
        <v>689</v>
      </c>
      <c r="C40" s="423">
        <v>85131</v>
      </c>
      <c r="D40" s="423" t="s">
        <v>945</v>
      </c>
      <c r="E40" s="304" t="s">
        <v>2820</v>
      </c>
      <c r="F40" s="423" t="s">
        <v>1067</v>
      </c>
      <c r="G40" s="423" t="s">
        <v>1892</v>
      </c>
      <c r="H40" s="423" t="s">
        <v>1357</v>
      </c>
      <c r="I40" s="423" t="s">
        <v>1826</v>
      </c>
      <c r="J40" s="423">
        <v>632.32799999999997</v>
      </c>
    </row>
    <row r="41" spans="1:10" x14ac:dyDescent="0.25">
      <c r="A41" s="423" t="s">
        <v>1824</v>
      </c>
      <c r="B41" s="423" t="s">
        <v>689</v>
      </c>
      <c r="C41" s="423">
        <v>85131</v>
      </c>
      <c r="D41" s="423" t="s">
        <v>945</v>
      </c>
      <c r="E41" s="304" t="s">
        <v>2820</v>
      </c>
      <c r="F41" s="423" t="s">
        <v>1069</v>
      </c>
      <c r="G41" s="423" t="s">
        <v>1893</v>
      </c>
      <c r="H41" s="423" t="s">
        <v>1357</v>
      </c>
      <c r="I41" s="423" t="s">
        <v>1826</v>
      </c>
      <c r="J41" s="423">
        <v>23014.600999999999</v>
      </c>
    </row>
    <row r="42" spans="1:10" x14ac:dyDescent="0.25">
      <c r="A42" s="423" t="s">
        <v>1824</v>
      </c>
      <c r="B42" s="423" t="s">
        <v>689</v>
      </c>
      <c r="C42" s="423">
        <v>85131</v>
      </c>
      <c r="D42" s="423" t="s">
        <v>945</v>
      </c>
      <c r="E42" s="304" t="s">
        <v>2820</v>
      </c>
      <c r="F42" s="423" t="s">
        <v>1071</v>
      </c>
      <c r="G42" s="423" t="s">
        <v>1894</v>
      </c>
      <c r="H42" s="423" t="s">
        <v>1357</v>
      </c>
      <c r="I42" s="423" t="s">
        <v>1826</v>
      </c>
      <c r="J42" s="423">
        <v>16644.171999999999</v>
      </c>
    </row>
    <row r="43" spans="1:10" x14ac:dyDescent="0.25">
      <c r="A43" s="423" t="s">
        <v>1824</v>
      </c>
      <c r="B43" s="423" t="s">
        <v>689</v>
      </c>
      <c r="C43" s="423">
        <v>85131</v>
      </c>
      <c r="D43" s="423" t="s">
        <v>945</v>
      </c>
      <c r="E43" s="304" t="s">
        <v>2820</v>
      </c>
      <c r="F43" s="423" t="s">
        <v>1073</v>
      </c>
      <c r="G43" s="423" t="s">
        <v>1895</v>
      </c>
      <c r="H43" s="423" t="s">
        <v>1357</v>
      </c>
      <c r="I43" s="423" t="s">
        <v>1826</v>
      </c>
      <c r="J43" s="423">
        <v>6370.4290000000001</v>
      </c>
    </row>
    <row r="44" spans="1:10" x14ac:dyDescent="0.25">
      <c r="A44" s="423" t="s">
        <v>1824</v>
      </c>
      <c r="B44" s="423" t="s">
        <v>689</v>
      </c>
      <c r="C44" s="423">
        <v>85131</v>
      </c>
      <c r="D44" s="423" t="s">
        <v>945</v>
      </c>
      <c r="E44" s="304" t="s">
        <v>2820</v>
      </c>
      <c r="F44" s="423" t="s">
        <v>1075</v>
      </c>
      <c r="G44" s="423" t="s">
        <v>1896</v>
      </c>
      <c r="H44" s="423" t="s">
        <v>1357</v>
      </c>
      <c r="I44" s="423" t="s">
        <v>1826</v>
      </c>
      <c r="J44" s="423">
        <v>222.04599999999999</v>
      </c>
    </row>
    <row r="45" spans="1:10" x14ac:dyDescent="0.25">
      <c r="A45" s="423" t="s">
        <v>1824</v>
      </c>
      <c r="B45" s="423" t="s">
        <v>689</v>
      </c>
      <c r="C45" s="423">
        <v>85131</v>
      </c>
      <c r="D45" s="423" t="s">
        <v>945</v>
      </c>
      <c r="E45" s="304" t="s">
        <v>2820</v>
      </c>
      <c r="F45" s="423" t="s">
        <v>1077</v>
      </c>
      <c r="G45" s="423" t="s">
        <v>1897</v>
      </c>
      <c r="H45" s="423" t="s">
        <v>1357</v>
      </c>
      <c r="I45" s="423" t="s">
        <v>1826</v>
      </c>
      <c r="J45" s="423">
        <v>182</v>
      </c>
    </row>
    <row r="46" spans="1:10" x14ac:dyDescent="0.25">
      <c r="A46" s="423" t="s">
        <v>1824</v>
      </c>
      <c r="B46" s="423" t="s">
        <v>689</v>
      </c>
      <c r="C46" s="423">
        <v>85131</v>
      </c>
      <c r="D46" s="423" t="s">
        <v>945</v>
      </c>
      <c r="E46" s="304" t="s">
        <v>2820</v>
      </c>
      <c r="F46" s="423" t="s">
        <v>1079</v>
      </c>
      <c r="G46" s="423" t="s">
        <v>1898</v>
      </c>
      <c r="H46" s="423" t="s">
        <v>1357</v>
      </c>
      <c r="I46" s="423" t="s">
        <v>1826</v>
      </c>
      <c r="J46" s="423">
        <v>182</v>
      </c>
    </row>
    <row r="47" spans="1:10" x14ac:dyDescent="0.25">
      <c r="A47" s="423" t="s">
        <v>1824</v>
      </c>
      <c r="B47" s="423" t="s">
        <v>689</v>
      </c>
      <c r="C47" s="423">
        <v>85131</v>
      </c>
      <c r="D47" s="423" t="s">
        <v>945</v>
      </c>
      <c r="E47" s="304" t="s">
        <v>2820</v>
      </c>
      <c r="F47" s="423" t="s">
        <v>1081</v>
      </c>
      <c r="G47" s="423" t="s">
        <v>1899</v>
      </c>
      <c r="H47" s="423" t="s">
        <v>1357</v>
      </c>
      <c r="I47" s="423" t="s">
        <v>1826</v>
      </c>
      <c r="J47" s="423">
        <v>161.4</v>
      </c>
    </row>
    <row r="48" spans="1:10" x14ac:dyDescent="0.25">
      <c r="A48" s="423" t="s">
        <v>1824</v>
      </c>
      <c r="B48" s="423" t="s">
        <v>689</v>
      </c>
      <c r="C48" s="423">
        <v>85131</v>
      </c>
      <c r="D48" s="423" t="s">
        <v>945</v>
      </c>
      <c r="E48" s="304" t="s">
        <v>2820</v>
      </c>
      <c r="F48" s="423" t="s">
        <v>1083</v>
      </c>
      <c r="G48" s="423" t="s">
        <v>1900</v>
      </c>
      <c r="H48" s="423" t="s">
        <v>1357</v>
      </c>
      <c r="I48" s="423" t="s">
        <v>1826</v>
      </c>
      <c r="J48" s="423">
        <v>20.6</v>
      </c>
    </row>
    <row r="49" spans="1:10" x14ac:dyDescent="0.25">
      <c r="A49" s="423" t="s">
        <v>1824</v>
      </c>
      <c r="B49" s="423" t="s">
        <v>689</v>
      </c>
      <c r="C49" s="423">
        <v>85131</v>
      </c>
      <c r="D49" s="423" t="s">
        <v>945</v>
      </c>
      <c r="E49" s="304" t="s">
        <v>2820</v>
      </c>
      <c r="F49" s="423" t="s">
        <v>1085</v>
      </c>
      <c r="G49" s="423" t="s">
        <v>1901</v>
      </c>
      <c r="H49" s="423" t="s">
        <v>1357</v>
      </c>
      <c r="I49" s="423" t="s">
        <v>1826</v>
      </c>
      <c r="J49" s="423" t="s">
        <v>10</v>
      </c>
    </row>
    <row r="50" spans="1:10" x14ac:dyDescent="0.25">
      <c r="A50" s="423" t="s">
        <v>1824</v>
      </c>
      <c r="B50" s="423" t="s">
        <v>689</v>
      </c>
      <c r="C50" s="423">
        <v>85131</v>
      </c>
      <c r="D50" s="423" t="s">
        <v>945</v>
      </c>
      <c r="E50" s="304" t="s">
        <v>2820</v>
      </c>
      <c r="F50" s="423" t="s">
        <v>1087</v>
      </c>
      <c r="G50" s="423" t="s">
        <v>1902</v>
      </c>
      <c r="H50" s="423" t="s">
        <v>1357</v>
      </c>
      <c r="I50" s="423" t="s">
        <v>1826</v>
      </c>
      <c r="J50" s="423">
        <v>40.045999999999999</v>
      </c>
    </row>
    <row r="51" spans="1:10" x14ac:dyDescent="0.25">
      <c r="A51" s="423" t="s">
        <v>1824</v>
      </c>
      <c r="B51" s="423" t="s">
        <v>689</v>
      </c>
      <c r="C51" s="423">
        <v>85131</v>
      </c>
      <c r="D51" s="423" t="s">
        <v>945</v>
      </c>
      <c r="E51" s="304" t="s">
        <v>2820</v>
      </c>
      <c r="F51" s="423" t="s">
        <v>1089</v>
      </c>
      <c r="G51" s="423" t="s">
        <v>2848</v>
      </c>
      <c r="H51" s="423" t="s">
        <v>1357</v>
      </c>
      <c r="I51" s="423" t="s">
        <v>1826</v>
      </c>
      <c r="J51" s="423">
        <v>1313053.439</v>
      </c>
    </row>
    <row r="52" spans="1:10" x14ac:dyDescent="0.25">
      <c r="A52" s="423" t="s">
        <v>1824</v>
      </c>
      <c r="B52" s="423" t="s">
        <v>689</v>
      </c>
      <c r="C52" s="423">
        <v>85131</v>
      </c>
      <c r="D52" s="423" t="s">
        <v>945</v>
      </c>
      <c r="E52" s="304" t="s">
        <v>2820</v>
      </c>
      <c r="F52" s="423" t="s">
        <v>991</v>
      </c>
      <c r="G52" s="423" t="s">
        <v>1854</v>
      </c>
      <c r="H52" s="423" t="s">
        <v>1357</v>
      </c>
      <c r="I52" s="423" t="s">
        <v>1827</v>
      </c>
      <c r="J52" s="423">
        <v>268365.25400000002</v>
      </c>
    </row>
    <row r="53" spans="1:10" x14ac:dyDescent="0.25">
      <c r="A53" s="423" t="s">
        <v>1824</v>
      </c>
      <c r="B53" s="423" t="s">
        <v>689</v>
      </c>
      <c r="C53" s="423">
        <v>85131</v>
      </c>
      <c r="D53" s="423" t="s">
        <v>945</v>
      </c>
      <c r="E53" s="304" t="s">
        <v>2820</v>
      </c>
      <c r="F53" s="423" t="s">
        <v>993</v>
      </c>
      <c r="G53" s="423" t="s">
        <v>1855</v>
      </c>
      <c r="H53" s="423" t="s">
        <v>1357</v>
      </c>
      <c r="I53" s="423" t="s">
        <v>1827</v>
      </c>
      <c r="J53" s="423">
        <v>53565</v>
      </c>
    </row>
    <row r="54" spans="1:10" x14ac:dyDescent="0.25">
      <c r="A54" s="423" t="s">
        <v>1824</v>
      </c>
      <c r="B54" s="423" t="s">
        <v>689</v>
      </c>
      <c r="C54" s="423">
        <v>85131</v>
      </c>
      <c r="D54" s="423" t="s">
        <v>945</v>
      </c>
      <c r="E54" s="304" t="s">
        <v>2820</v>
      </c>
      <c r="F54" s="423" t="s">
        <v>995</v>
      </c>
      <c r="G54" s="423" t="s">
        <v>1856</v>
      </c>
      <c r="H54" s="423" t="s">
        <v>1357</v>
      </c>
      <c r="I54" s="423" t="s">
        <v>1827</v>
      </c>
      <c r="J54" s="423">
        <v>192756</v>
      </c>
    </row>
    <row r="55" spans="1:10" x14ac:dyDescent="0.25">
      <c r="A55" s="423" t="s">
        <v>1824</v>
      </c>
      <c r="B55" s="423" t="s">
        <v>689</v>
      </c>
      <c r="C55" s="423">
        <v>85131</v>
      </c>
      <c r="D55" s="423" t="s">
        <v>945</v>
      </c>
      <c r="E55" s="304" t="s">
        <v>2820</v>
      </c>
      <c r="F55" s="423" t="s">
        <v>997</v>
      </c>
      <c r="G55" s="423" t="s">
        <v>1857</v>
      </c>
      <c r="H55" s="423" t="s">
        <v>1357</v>
      </c>
      <c r="I55" s="423" t="s">
        <v>1827</v>
      </c>
      <c r="J55" s="423">
        <v>3121.6379999999999</v>
      </c>
    </row>
    <row r="56" spans="1:10" x14ac:dyDescent="0.25">
      <c r="A56" s="423" t="s">
        <v>1824</v>
      </c>
      <c r="B56" s="423" t="s">
        <v>689</v>
      </c>
      <c r="C56" s="423">
        <v>85131</v>
      </c>
      <c r="D56" s="423" t="s">
        <v>945</v>
      </c>
      <c r="E56" s="304" t="s">
        <v>2820</v>
      </c>
      <c r="F56" s="423" t="s">
        <v>999</v>
      </c>
      <c r="G56" s="423" t="s">
        <v>1858</v>
      </c>
      <c r="H56" s="423" t="s">
        <v>1357</v>
      </c>
      <c r="I56" s="423" t="s">
        <v>1827</v>
      </c>
      <c r="J56" s="423">
        <v>2940</v>
      </c>
    </row>
    <row r="57" spans="1:10" x14ac:dyDescent="0.25">
      <c r="A57" s="423" t="s">
        <v>1824</v>
      </c>
      <c r="B57" s="423" t="s">
        <v>689</v>
      </c>
      <c r="C57" s="423">
        <v>85131</v>
      </c>
      <c r="D57" s="423" t="s">
        <v>945</v>
      </c>
      <c r="E57" s="304" t="s">
        <v>2820</v>
      </c>
      <c r="F57" s="423" t="s">
        <v>1001</v>
      </c>
      <c r="G57" s="423" t="s">
        <v>1859</v>
      </c>
      <c r="H57" s="423" t="s">
        <v>1357</v>
      </c>
      <c r="I57" s="423" t="s">
        <v>1827</v>
      </c>
      <c r="J57" s="423">
        <v>15454.934999999999</v>
      </c>
    </row>
    <row r="58" spans="1:10" x14ac:dyDescent="0.25">
      <c r="A58" s="423" t="s">
        <v>1824</v>
      </c>
      <c r="B58" s="423" t="s">
        <v>689</v>
      </c>
      <c r="C58" s="423">
        <v>85131</v>
      </c>
      <c r="D58" s="423" t="s">
        <v>945</v>
      </c>
      <c r="E58" s="304" t="s">
        <v>2820</v>
      </c>
      <c r="F58" s="423" t="s">
        <v>1003</v>
      </c>
      <c r="G58" s="423" t="s">
        <v>1860</v>
      </c>
      <c r="H58" s="423" t="s">
        <v>1357</v>
      </c>
      <c r="I58" s="423" t="s">
        <v>1827</v>
      </c>
      <c r="J58" s="423">
        <v>527.68100000000004</v>
      </c>
    </row>
    <row r="59" spans="1:10" x14ac:dyDescent="0.25">
      <c r="A59" s="423" t="s">
        <v>1824</v>
      </c>
      <c r="B59" s="423" t="s">
        <v>689</v>
      </c>
      <c r="C59" s="423">
        <v>85131</v>
      </c>
      <c r="D59" s="423" t="s">
        <v>945</v>
      </c>
      <c r="E59" s="304" t="s">
        <v>2820</v>
      </c>
      <c r="F59" s="423" t="s">
        <v>1005</v>
      </c>
      <c r="G59" s="423" t="s">
        <v>1861</v>
      </c>
      <c r="H59" s="423" t="s">
        <v>1357</v>
      </c>
      <c r="I59" s="423" t="s">
        <v>1827</v>
      </c>
      <c r="J59" s="423">
        <v>68.72</v>
      </c>
    </row>
    <row r="60" spans="1:10" x14ac:dyDescent="0.25">
      <c r="A60" s="423" t="s">
        <v>1824</v>
      </c>
      <c r="B60" s="423" t="s">
        <v>689</v>
      </c>
      <c r="C60" s="423">
        <v>85131</v>
      </c>
      <c r="D60" s="423" t="s">
        <v>945</v>
      </c>
      <c r="E60" s="304" t="s">
        <v>2820</v>
      </c>
      <c r="F60" s="423" t="s">
        <v>1007</v>
      </c>
      <c r="G60" s="423" t="s">
        <v>1862</v>
      </c>
      <c r="H60" s="423" t="s">
        <v>1357</v>
      </c>
      <c r="I60" s="423" t="s">
        <v>1827</v>
      </c>
      <c r="J60" s="423">
        <v>68.72</v>
      </c>
    </row>
    <row r="61" spans="1:10" x14ac:dyDescent="0.25">
      <c r="A61" s="423" t="s">
        <v>1824</v>
      </c>
      <c r="B61" s="423" t="s">
        <v>689</v>
      </c>
      <c r="C61" s="423">
        <v>85131</v>
      </c>
      <c r="D61" s="423" t="s">
        <v>945</v>
      </c>
      <c r="E61" s="304" t="s">
        <v>2820</v>
      </c>
      <c r="F61" s="423" t="s">
        <v>1009</v>
      </c>
      <c r="G61" s="423" t="s">
        <v>1863</v>
      </c>
      <c r="H61" s="423" t="s">
        <v>1357</v>
      </c>
      <c r="I61" s="423" t="s">
        <v>1827</v>
      </c>
      <c r="J61" s="423" t="s">
        <v>10</v>
      </c>
    </row>
    <row r="62" spans="1:10" x14ac:dyDescent="0.25">
      <c r="A62" s="423" t="s">
        <v>1824</v>
      </c>
      <c r="B62" s="423" t="s">
        <v>689</v>
      </c>
      <c r="C62" s="423">
        <v>85131</v>
      </c>
      <c r="D62" s="423" t="s">
        <v>945</v>
      </c>
      <c r="E62" s="304" t="s">
        <v>2820</v>
      </c>
      <c r="F62" s="423" t="s">
        <v>1011</v>
      </c>
      <c r="G62" s="423" t="s">
        <v>1864</v>
      </c>
      <c r="H62" s="423" t="s">
        <v>1357</v>
      </c>
      <c r="I62" s="423" t="s">
        <v>1827</v>
      </c>
      <c r="J62" s="423" t="s">
        <v>10</v>
      </c>
    </row>
    <row r="63" spans="1:10" x14ac:dyDescent="0.25">
      <c r="A63" s="423" t="s">
        <v>1824</v>
      </c>
      <c r="B63" s="423" t="s">
        <v>689</v>
      </c>
      <c r="C63" s="423">
        <v>85131</v>
      </c>
      <c r="D63" s="423" t="s">
        <v>945</v>
      </c>
      <c r="E63" s="304" t="s">
        <v>2820</v>
      </c>
      <c r="F63" s="423" t="s">
        <v>1013</v>
      </c>
      <c r="G63" s="423" t="s">
        <v>1865</v>
      </c>
      <c r="H63" s="423" t="s">
        <v>1357</v>
      </c>
      <c r="I63" s="423" t="s">
        <v>1827</v>
      </c>
      <c r="J63" s="423" t="s">
        <v>10</v>
      </c>
    </row>
    <row r="64" spans="1:10" x14ac:dyDescent="0.25">
      <c r="A64" s="423" t="s">
        <v>1824</v>
      </c>
      <c r="B64" s="423" t="s">
        <v>689</v>
      </c>
      <c r="C64" s="423">
        <v>85131</v>
      </c>
      <c r="D64" s="423" t="s">
        <v>945</v>
      </c>
      <c r="E64" s="304" t="s">
        <v>2820</v>
      </c>
      <c r="F64" s="423" t="s">
        <v>1015</v>
      </c>
      <c r="G64" s="423" t="s">
        <v>1866</v>
      </c>
      <c r="H64" s="423" t="s">
        <v>1357</v>
      </c>
      <c r="I64" s="423" t="s">
        <v>1827</v>
      </c>
      <c r="J64" s="423" t="s">
        <v>10</v>
      </c>
    </row>
    <row r="65" spans="1:10" x14ac:dyDescent="0.25">
      <c r="A65" s="423" t="s">
        <v>1824</v>
      </c>
      <c r="B65" s="423" t="s">
        <v>689</v>
      </c>
      <c r="C65" s="423">
        <v>85131</v>
      </c>
      <c r="D65" s="423" t="s">
        <v>945</v>
      </c>
      <c r="E65" s="304" t="s">
        <v>2820</v>
      </c>
      <c r="F65" s="423" t="s">
        <v>1017</v>
      </c>
      <c r="G65" s="423" t="s">
        <v>1867</v>
      </c>
      <c r="H65" s="423" t="s">
        <v>1357</v>
      </c>
      <c r="I65" s="423" t="s">
        <v>1827</v>
      </c>
      <c r="J65" s="423">
        <v>793212.61300000001</v>
      </c>
    </row>
    <row r="66" spans="1:10" x14ac:dyDescent="0.25">
      <c r="A66" s="423" t="s">
        <v>1824</v>
      </c>
      <c r="B66" s="423" t="s">
        <v>689</v>
      </c>
      <c r="C66" s="423">
        <v>85131</v>
      </c>
      <c r="D66" s="423" t="s">
        <v>945</v>
      </c>
      <c r="E66" s="304" t="s">
        <v>2820</v>
      </c>
      <c r="F66" s="423" t="s">
        <v>1019</v>
      </c>
      <c r="G66" s="423" t="s">
        <v>1868</v>
      </c>
      <c r="H66" s="423" t="s">
        <v>1357</v>
      </c>
      <c r="I66" s="423" t="s">
        <v>1827</v>
      </c>
      <c r="J66" s="423">
        <v>200682.58600000001</v>
      </c>
    </row>
    <row r="67" spans="1:10" x14ac:dyDescent="0.25">
      <c r="A67" s="423" t="s">
        <v>1824</v>
      </c>
      <c r="B67" s="423" t="s">
        <v>689</v>
      </c>
      <c r="C67" s="423">
        <v>85131</v>
      </c>
      <c r="D67" s="423" t="s">
        <v>945</v>
      </c>
      <c r="E67" s="304" t="s">
        <v>2820</v>
      </c>
      <c r="F67" s="423" t="s">
        <v>1021</v>
      </c>
      <c r="G67" s="423" t="s">
        <v>1869</v>
      </c>
      <c r="H67" s="423" t="s">
        <v>1357</v>
      </c>
      <c r="I67" s="423" t="s">
        <v>1827</v>
      </c>
      <c r="J67" s="423">
        <v>127727.95600000001</v>
      </c>
    </row>
    <row r="68" spans="1:10" x14ac:dyDescent="0.25">
      <c r="A68" s="423" t="s">
        <v>1824</v>
      </c>
      <c r="B68" s="423" t="s">
        <v>689</v>
      </c>
      <c r="C68" s="423">
        <v>85131</v>
      </c>
      <c r="D68" s="423" t="s">
        <v>945</v>
      </c>
      <c r="E68" s="304" t="s">
        <v>2820</v>
      </c>
      <c r="F68" s="423" t="s">
        <v>1023</v>
      </c>
      <c r="G68" s="423" t="s">
        <v>1870</v>
      </c>
      <c r="H68" s="423" t="s">
        <v>1357</v>
      </c>
      <c r="I68" s="423" t="s">
        <v>1827</v>
      </c>
      <c r="J68" s="423">
        <v>17982.828000000001</v>
      </c>
    </row>
    <row r="69" spans="1:10" x14ac:dyDescent="0.25">
      <c r="A69" s="423" t="s">
        <v>1824</v>
      </c>
      <c r="B69" s="423" t="s">
        <v>689</v>
      </c>
      <c r="C69" s="423">
        <v>85131</v>
      </c>
      <c r="D69" s="423" t="s">
        <v>945</v>
      </c>
      <c r="E69" s="304" t="s">
        <v>2820</v>
      </c>
      <c r="F69" s="423" t="s">
        <v>1025</v>
      </c>
      <c r="G69" s="423" t="s">
        <v>1871</v>
      </c>
      <c r="H69" s="423" t="s">
        <v>1357</v>
      </c>
      <c r="I69" s="423" t="s">
        <v>1827</v>
      </c>
      <c r="J69" s="423">
        <v>237761.639</v>
      </c>
    </row>
    <row r="70" spans="1:10" x14ac:dyDescent="0.25">
      <c r="A70" s="423" t="s">
        <v>1824</v>
      </c>
      <c r="B70" s="423" t="s">
        <v>689</v>
      </c>
      <c r="C70" s="423">
        <v>85131</v>
      </c>
      <c r="D70" s="423" t="s">
        <v>945</v>
      </c>
      <c r="E70" s="304" t="s">
        <v>2820</v>
      </c>
      <c r="F70" s="423" t="s">
        <v>1027</v>
      </c>
      <c r="G70" s="423" t="s">
        <v>1872</v>
      </c>
      <c r="H70" s="423" t="s">
        <v>1357</v>
      </c>
      <c r="I70" s="423" t="s">
        <v>1827</v>
      </c>
      <c r="J70" s="423">
        <v>86112.315000000002</v>
      </c>
    </row>
    <row r="71" spans="1:10" x14ac:dyDescent="0.25">
      <c r="A71" s="423" t="s">
        <v>1824</v>
      </c>
      <c r="B71" s="423" t="s">
        <v>689</v>
      </c>
      <c r="C71" s="423">
        <v>85131</v>
      </c>
      <c r="D71" s="423" t="s">
        <v>945</v>
      </c>
      <c r="E71" s="304" t="s">
        <v>2820</v>
      </c>
      <c r="F71" s="423" t="s">
        <v>1029</v>
      </c>
      <c r="G71" s="423" t="s">
        <v>1873</v>
      </c>
      <c r="H71" s="423" t="s">
        <v>1357</v>
      </c>
      <c r="I71" s="423" t="s">
        <v>1827</v>
      </c>
      <c r="J71" s="423">
        <v>70403.407000000007</v>
      </c>
    </row>
    <row r="72" spans="1:10" x14ac:dyDescent="0.25">
      <c r="A72" s="423" t="s">
        <v>1824</v>
      </c>
      <c r="B72" s="423" t="s">
        <v>689</v>
      </c>
      <c r="C72" s="423">
        <v>85131</v>
      </c>
      <c r="D72" s="423" t="s">
        <v>945</v>
      </c>
      <c r="E72" s="304" t="s">
        <v>2820</v>
      </c>
      <c r="F72" s="423" t="s">
        <v>1031</v>
      </c>
      <c r="G72" s="423" t="s">
        <v>1874</v>
      </c>
      <c r="H72" s="423" t="s">
        <v>1357</v>
      </c>
      <c r="I72" s="423" t="s">
        <v>1827</v>
      </c>
      <c r="J72" s="423">
        <v>1411.0530000000001</v>
      </c>
    </row>
    <row r="73" spans="1:10" x14ac:dyDescent="0.25">
      <c r="A73" s="423" t="s">
        <v>1824</v>
      </c>
      <c r="B73" s="423" t="s">
        <v>689</v>
      </c>
      <c r="C73" s="423">
        <v>85131</v>
      </c>
      <c r="D73" s="423" t="s">
        <v>945</v>
      </c>
      <c r="E73" s="304" t="s">
        <v>2820</v>
      </c>
      <c r="F73" s="423" t="s">
        <v>1033</v>
      </c>
      <c r="G73" s="423" t="s">
        <v>1875</v>
      </c>
      <c r="H73" s="423" t="s">
        <v>1357</v>
      </c>
      <c r="I73" s="423" t="s">
        <v>1827</v>
      </c>
      <c r="J73" s="423">
        <v>13765.556</v>
      </c>
    </row>
    <row r="74" spans="1:10" x14ac:dyDescent="0.25">
      <c r="A74" s="423" t="s">
        <v>1824</v>
      </c>
      <c r="B74" s="423" t="s">
        <v>689</v>
      </c>
      <c r="C74" s="423">
        <v>85131</v>
      </c>
      <c r="D74" s="423" t="s">
        <v>945</v>
      </c>
      <c r="E74" s="304" t="s">
        <v>2820</v>
      </c>
      <c r="F74" s="423" t="s">
        <v>1035</v>
      </c>
      <c r="G74" s="423" t="s">
        <v>1876</v>
      </c>
      <c r="H74" s="423" t="s">
        <v>1357</v>
      </c>
      <c r="I74" s="423" t="s">
        <v>1827</v>
      </c>
      <c r="J74" s="423">
        <v>13458.062</v>
      </c>
    </row>
    <row r="75" spans="1:10" x14ac:dyDescent="0.25">
      <c r="A75" s="423" t="s">
        <v>1824</v>
      </c>
      <c r="B75" s="423" t="s">
        <v>689</v>
      </c>
      <c r="C75" s="423">
        <v>85131</v>
      </c>
      <c r="D75" s="423" t="s">
        <v>945</v>
      </c>
      <c r="E75" s="304" t="s">
        <v>2820</v>
      </c>
      <c r="F75" s="423" t="s">
        <v>1037</v>
      </c>
      <c r="G75" s="423" t="s">
        <v>1877</v>
      </c>
      <c r="H75" s="423" t="s">
        <v>1357</v>
      </c>
      <c r="I75" s="423" t="s">
        <v>1827</v>
      </c>
      <c r="J75" s="423">
        <v>12955.788</v>
      </c>
    </row>
    <row r="76" spans="1:10" x14ac:dyDescent="0.25">
      <c r="A76" s="423" t="s">
        <v>1824</v>
      </c>
      <c r="B76" s="423" t="s">
        <v>689</v>
      </c>
      <c r="C76" s="423">
        <v>85131</v>
      </c>
      <c r="D76" s="423" t="s">
        <v>945</v>
      </c>
      <c r="E76" s="304" t="s">
        <v>2820</v>
      </c>
      <c r="F76" s="423" t="s">
        <v>1039</v>
      </c>
      <c r="G76" s="423" t="s">
        <v>1878</v>
      </c>
      <c r="H76" s="423" t="s">
        <v>1357</v>
      </c>
      <c r="I76" s="423" t="s">
        <v>1827</v>
      </c>
      <c r="J76" s="423">
        <v>8381.02</v>
      </c>
    </row>
    <row r="77" spans="1:10" x14ac:dyDescent="0.25">
      <c r="A77" s="423" t="s">
        <v>1824</v>
      </c>
      <c r="B77" s="423" t="s">
        <v>689</v>
      </c>
      <c r="C77" s="423">
        <v>85131</v>
      </c>
      <c r="D77" s="423" t="s">
        <v>945</v>
      </c>
      <c r="E77" s="304" t="s">
        <v>2820</v>
      </c>
      <c r="F77" s="423" t="s">
        <v>1041</v>
      </c>
      <c r="G77" s="423" t="s">
        <v>1879</v>
      </c>
      <c r="H77" s="423" t="s">
        <v>1357</v>
      </c>
      <c r="I77" s="423" t="s">
        <v>1827</v>
      </c>
      <c r="J77" s="423">
        <v>2570.4029999999998</v>
      </c>
    </row>
    <row r="78" spans="1:10" x14ac:dyDescent="0.25">
      <c r="A78" s="423" t="s">
        <v>1824</v>
      </c>
      <c r="B78" s="423" t="s">
        <v>689</v>
      </c>
      <c r="C78" s="423">
        <v>85131</v>
      </c>
      <c r="D78" s="423" t="s">
        <v>945</v>
      </c>
      <c r="E78" s="304" t="s">
        <v>2820</v>
      </c>
      <c r="F78" s="423" t="s">
        <v>1043</v>
      </c>
      <c r="G78" s="423" t="s">
        <v>1880</v>
      </c>
      <c r="H78" s="423" t="s">
        <v>1357</v>
      </c>
      <c r="I78" s="423" t="s">
        <v>1827</v>
      </c>
      <c r="J78" s="423">
        <v>199401.01300000001</v>
      </c>
    </row>
    <row r="79" spans="1:10" x14ac:dyDescent="0.25">
      <c r="A79" s="423" t="s">
        <v>1824</v>
      </c>
      <c r="B79" s="423" t="s">
        <v>689</v>
      </c>
      <c r="C79" s="423">
        <v>85131</v>
      </c>
      <c r="D79" s="423" t="s">
        <v>945</v>
      </c>
      <c r="E79" s="304" t="s">
        <v>2820</v>
      </c>
      <c r="F79" s="423" t="s">
        <v>1045</v>
      </c>
      <c r="G79" s="423" t="s">
        <v>1881</v>
      </c>
      <c r="H79" s="423" t="s">
        <v>1357</v>
      </c>
      <c r="I79" s="423" t="s">
        <v>1827</v>
      </c>
      <c r="J79" s="423">
        <v>172719.65400000001</v>
      </c>
    </row>
    <row r="80" spans="1:10" x14ac:dyDescent="0.25">
      <c r="A80" s="423" t="s">
        <v>1824</v>
      </c>
      <c r="B80" s="423" t="s">
        <v>689</v>
      </c>
      <c r="C80" s="423">
        <v>85131</v>
      </c>
      <c r="D80" s="423" t="s">
        <v>945</v>
      </c>
      <c r="E80" s="304" t="s">
        <v>2820</v>
      </c>
      <c r="F80" s="423" t="s">
        <v>1047</v>
      </c>
      <c r="G80" s="423" t="s">
        <v>1882</v>
      </c>
      <c r="H80" s="423" t="s">
        <v>1357</v>
      </c>
      <c r="I80" s="423" t="s">
        <v>1827</v>
      </c>
      <c r="J80" s="423">
        <v>60241.928999999996</v>
      </c>
    </row>
    <row r="81" spans="1:10" x14ac:dyDescent="0.25">
      <c r="A81" s="423" t="s">
        <v>1824</v>
      </c>
      <c r="B81" s="423" t="s">
        <v>689</v>
      </c>
      <c r="C81" s="423">
        <v>85131</v>
      </c>
      <c r="D81" s="423" t="s">
        <v>945</v>
      </c>
      <c r="E81" s="304" t="s">
        <v>2820</v>
      </c>
      <c r="F81" s="423" t="s">
        <v>1049</v>
      </c>
      <c r="G81" s="423" t="s">
        <v>1883</v>
      </c>
      <c r="H81" s="423" t="s">
        <v>1357</v>
      </c>
      <c r="I81" s="423" t="s">
        <v>1827</v>
      </c>
      <c r="J81" s="423">
        <v>37469.305</v>
      </c>
    </row>
    <row r="82" spans="1:10" x14ac:dyDescent="0.25">
      <c r="A82" s="423" t="s">
        <v>1824</v>
      </c>
      <c r="B82" s="423" t="s">
        <v>689</v>
      </c>
      <c r="C82" s="423">
        <v>85131</v>
      </c>
      <c r="D82" s="423" t="s">
        <v>945</v>
      </c>
      <c r="E82" s="304" t="s">
        <v>2820</v>
      </c>
      <c r="F82" s="423" t="s">
        <v>1051</v>
      </c>
      <c r="G82" s="423" t="s">
        <v>1884</v>
      </c>
      <c r="H82" s="423" t="s">
        <v>1357</v>
      </c>
      <c r="I82" s="423" t="s">
        <v>1827</v>
      </c>
      <c r="J82" s="423">
        <v>22772.624</v>
      </c>
    </row>
    <row r="83" spans="1:10" x14ac:dyDescent="0.25">
      <c r="A83" s="423" t="s">
        <v>1824</v>
      </c>
      <c r="B83" s="423" t="s">
        <v>689</v>
      </c>
      <c r="C83" s="423">
        <v>85131</v>
      </c>
      <c r="D83" s="423" t="s">
        <v>945</v>
      </c>
      <c r="E83" s="304" t="s">
        <v>2820</v>
      </c>
      <c r="F83" s="423" t="s">
        <v>1053</v>
      </c>
      <c r="G83" s="423" t="s">
        <v>1885</v>
      </c>
      <c r="H83" s="423" t="s">
        <v>1357</v>
      </c>
      <c r="I83" s="423" t="s">
        <v>1827</v>
      </c>
      <c r="J83" s="423">
        <v>26048.756000000001</v>
      </c>
    </row>
    <row r="84" spans="1:10" x14ac:dyDescent="0.25">
      <c r="A84" s="423" t="s">
        <v>1824</v>
      </c>
      <c r="B84" s="423" t="s">
        <v>689</v>
      </c>
      <c r="C84" s="423">
        <v>85131</v>
      </c>
      <c r="D84" s="423" t="s">
        <v>945</v>
      </c>
      <c r="E84" s="304" t="s">
        <v>2820</v>
      </c>
      <c r="F84" s="423" t="s">
        <v>1055</v>
      </c>
      <c r="G84" s="423" t="s">
        <v>1886</v>
      </c>
      <c r="H84" s="423" t="s">
        <v>1357</v>
      </c>
      <c r="I84" s="423" t="s">
        <v>1827</v>
      </c>
      <c r="J84" s="423">
        <v>12305.828</v>
      </c>
    </row>
    <row r="85" spans="1:10" x14ac:dyDescent="0.25">
      <c r="A85" s="423" t="s">
        <v>1824</v>
      </c>
      <c r="B85" s="423" t="s">
        <v>689</v>
      </c>
      <c r="C85" s="423">
        <v>85131</v>
      </c>
      <c r="D85" s="423" t="s">
        <v>945</v>
      </c>
      <c r="E85" s="304" t="s">
        <v>2820</v>
      </c>
      <c r="F85" s="423" t="s">
        <v>1057</v>
      </c>
      <c r="G85" s="423" t="s">
        <v>1887</v>
      </c>
      <c r="H85" s="423" t="s">
        <v>1357</v>
      </c>
      <c r="I85" s="423" t="s">
        <v>1827</v>
      </c>
      <c r="J85" s="423">
        <v>2352.2199999999998</v>
      </c>
    </row>
    <row r="86" spans="1:10" x14ac:dyDescent="0.25">
      <c r="A86" s="423" t="s">
        <v>1824</v>
      </c>
      <c r="B86" s="423" t="s">
        <v>689</v>
      </c>
      <c r="C86" s="423">
        <v>85131</v>
      </c>
      <c r="D86" s="423" t="s">
        <v>945</v>
      </c>
      <c r="E86" s="304" t="s">
        <v>2820</v>
      </c>
      <c r="F86" s="423" t="s">
        <v>1059</v>
      </c>
      <c r="G86" s="423" t="s">
        <v>1888</v>
      </c>
      <c r="H86" s="423" t="s">
        <v>1357</v>
      </c>
      <c r="I86" s="423" t="s">
        <v>1827</v>
      </c>
      <c r="J86" s="423">
        <v>302.625</v>
      </c>
    </row>
    <row r="87" spans="1:10" x14ac:dyDescent="0.25">
      <c r="A87" s="423" t="s">
        <v>1824</v>
      </c>
      <c r="B87" s="423" t="s">
        <v>689</v>
      </c>
      <c r="C87" s="423">
        <v>85131</v>
      </c>
      <c r="D87" s="423" t="s">
        <v>945</v>
      </c>
      <c r="E87" s="304" t="s">
        <v>2820</v>
      </c>
      <c r="F87" s="423" t="s">
        <v>1061</v>
      </c>
      <c r="G87" s="423" t="s">
        <v>1889</v>
      </c>
      <c r="H87" s="423" t="s">
        <v>1357</v>
      </c>
      <c r="I87" s="423" t="s">
        <v>1827</v>
      </c>
      <c r="J87" s="423">
        <v>3834.9409999999998</v>
      </c>
    </row>
    <row r="88" spans="1:10" x14ac:dyDescent="0.25">
      <c r="A88" s="423" t="s">
        <v>1824</v>
      </c>
      <c r="B88" s="423" t="s">
        <v>689</v>
      </c>
      <c r="C88" s="423">
        <v>85131</v>
      </c>
      <c r="D88" s="423" t="s">
        <v>945</v>
      </c>
      <c r="E88" s="304" t="s">
        <v>2820</v>
      </c>
      <c r="F88" s="423" t="s">
        <v>1063</v>
      </c>
      <c r="G88" s="423" t="s">
        <v>1890</v>
      </c>
      <c r="H88" s="423" t="s">
        <v>1357</v>
      </c>
      <c r="I88" s="423" t="s">
        <v>1827</v>
      </c>
      <c r="J88" s="423">
        <v>3214.4070000000002</v>
      </c>
    </row>
    <row r="89" spans="1:10" x14ac:dyDescent="0.25">
      <c r="A89" s="423" t="s">
        <v>1824</v>
      </c>
      <c r="B89" s="423" t="s">
        <v>689</v>
      </c>
      <c r="C89" s="423">
        <v>85131</v>
      </c>
      <c r="D89" s="423" t="s">
        <v>945</v>
      </c>
      <c r="E89" s="304" t="s">
        <v>2820</v>
      </c>
      <c r="F89" s="423" t="s">
        <v>1065</v>
      </c>
      <c r="G89" s="423" t="s">
        <v>1891</v>
      </c>
      <c r="H89" s="423" t="s">
        <v>1357</v>
      </c>
      <c r="I89" s="423" t="s">
        <v>1827</v>
      </c>
      <c r="J89" s="423">
        <v>63719.347000000002</v>
      </c>
    </row>
    <row r="90" spans="1:10" x14ac:dyDescent="0.25">
      <c r="A90" s="423" t="s">
        <v>1824</v>
      </c>
      <c r="B90" s="423" t="s">
        <v>689</v>
      </c>
      <c r="C90" s="423">
        <v>85131</v>
      </c>
      <c r="D90" s="423" t="s">
        <v>945</v>
      </c>
      <c r="E90" s="304" t="s">
        <v>2820</v>
      </c>
      <c r="F90" s="423" t="s">
        <v>1067</v>
      </c>
      <c r="G90" s="423" t="s">
        <v>1892</v>
      </c>
      <c r="H90" s="423" t="s">
        <v>1357</v>
      </c>
      <c r="I90" s="423" t="s">
        <v>1827</v>
      </c>
      <c r="J90" s="423">
        <v>699.6</v>
      </c>
    </row>
    <row r="91" spans="1:10" x14ac:dyDescent="0.25">
      <c r="A91" s="423" t="s">
        <v>1824</v>
      </c>
      <c r="B91" s="423" t="s">
        <v>689</v>
      </c>
      <c r="C91" s="423">
        <v>85131</v>
      </c>
      <c r="D91" s="423" t="s">
        <v>945</v>
      </c>
      <c r="E91" s="304" t="s">
        <v>2820</v>
      </c>
      <c r="F91" s="423" t="s">
        <v>1069</v>
      </c>
      <c r="G91" s="423" t="s">
        <v>1893</v>
      </c>
      <c r="H91" s="423" t="s">
        <v>1357</v>
      </c>
      <c r="I91" s="423" t="s">
        <v>1827</v>
      </c>
      <c r="J91" s="423">
        <v>26436.746999999999</v>
      </c>
    </row>
    <row r="92" spans="1:10" x14ac:dyDescent="0.25">
      <c r="A92" s="423" t="s">
        <v>1824</v>
      </c>
      <c r="B92" s="423" t="s">
        <v>689</v>
      </c>
      <c r="C92" s="423">
        <v>85131</v>
      </c>
      <c r="D92" s="423" t="s">
        <v>945</v>
      </c>
      <c r="E92" s="304" t="s">
        <v>2820</v>
      </c>
      <c r="F92" s="423" t="s">
        <v>1071</v>
      </c>
      <c r="G92" s="423" t="s">
        <v>1894</v>
      </c>
      <c r="H92" s="423" t="s">
        <v>1357</v>
      </c>
      <c r="I92" s="423" t="s">
        <v>1827</v>
      </c>
      <c r="J92" s="423">
        <v>18362.155999999999</v>
      </c>
    </row>
    <row r="93" spans="1:10" x14ac:dyDescent="0.25">
      <c r="A93" s="423" t="s">
        <v>1824</v>
      </c>
      <c r="B93" s="423" t="s">
        <v>689</v>
      </c>
      <c r="C93" s="423">
        <v>85131</v>
      </c>
      <c r="D93" s="423" t="s">
        <v>945</v>
      </c>
      <c r="E93" s="304" t="s">
        <v>2820</v>
      </c>
      <c r="F93" s="423" t="s">
        <v>1073</v>
      </c>
      <c r="G93" s="423" t="s">
        <v>1895</v>
      </c>
      <c r="H93" s="423" t="s">
        <v>1357</v>
      </c>
      <c r="I93" s="423" t="s">
        <v>1827</v>
      </c>
      <c r="J93" s="423">
        <v>8074.5910000000003</v>
      </c>
    </row>
    <row r="94" spans="1:10" x14ac:dyDescent="0.25">
      <c r="A94" s="423" t="s">
        <v>1824</v>
      </c>
      <c r="B94" s="423" t="s">
        <v>689</v>
      </c>
      <c r="C94" s="423">
        <v>85131</v>
      </c>
      <c r="D94" s="423" t="s">
        <v>945</v>
      </c>
      <c r="E94" s="304" t="s">
        <v>2820</v>
      </c>
      <c r="F94" s="423" t="s">
        <v>1075</v>
      </c>
      <c r="G94" s="423" t="s">
        <v>1896</v>
      </c>
      <c r="H94" s="423" t="s">
        <v>1357</v>
      </c>
      <c r="I94" s="423" t="s">
        <v>1827</v>
      </c>
      <c r="J94" s="423">
        <v>244.61199999999999</v>
      </c>
    </row>
    <row r="95" spans="1:10" x14ac:dyDescent="0.25">
      <c r="A95" s="423" t="s">
        <v>1824</v>
      </c>
      <c r="B95" s="423" t="s">
        <v>689</v>
      </c>
      <c r="C95" s="423">
        <v>85131</v>
      </c>
      <c r="D95" s="423" t="s">
        <v>945</v>
      </c>
      <c r="E95" s="304" t="s">
        <v>2820</v>
      </c>
      <c r="F95" s="423" t="s">
        <v>1077</v>
      </c>
      <c r="G95" s="423" t="s">
        <v>1897</v>
      </c>
      <c r="H95" s="423" t="s">
        <v>1357</v>
      </c>
      <c r="I95" s="423" t="s">
        <v>1827</v>
      </c>
      <c r="J95" s="423">
        <v>207.3</v>
      </c>
    </row>
    <row r="96" spans="1:10" x14ac:dyDescent="0.25">
      <c r="A96" s="423" t="s">
        <v>1824</v>
      </c>
      <c r="B96" s="423" t="s">
        <v>689</v>
      </c>
      <c r="C96" s="423">
        <v>85131</v>
      </c>
      <c r="D96" s="423" t="s">
        <v>945</v>
      </c>
      <c r="E96" s="304" t="s">
        <v>2820</v>
      </c>
      <c r="F96" s="423" t="s">
        <v>1079</v>
      </c>
      <c r="G96" s="423" t="s">
        <v>1898</v>
      </c>
      <c r="H96" s="423" t="s">
        <v>1357</v>
      </c>
      <c r="I96" s="423" t="s">
        <v>1827</v>
      </c>
      <c r="J96" s="423">
        <v>207.3</v>
      </c>
    </row>
    <row r="97" spans="1:10" x14ac:dyDescent="0.25">
      <c r="A97" s="423" t="s">
        <v>1824</v>
      </c>
      <c r="B97" s="423" t="s">
        <v>689</v>
      </c>
      <c r="C97" s="423">
        <v>85131</v>
      </c>
      <c r="D97" s="423" t="s">
        <v>945</v>
      </c>
      <c r="E97" s="304" t="s">
        <v>2820</v>
      </c>
      <c r="F97" s="423" t="s">
        <v>1081</v>
      </c>
      <c r="G97" s="423" t="s">
        <v>1899</v>
      </c>
      <c r="H97" s="423" t="s">
        <v>1357</v>
      </c>
      <c r="I97" s="423" t="s">
        <v>1827</v>
      </c>
      <c r="J97" s="423">
        <v>173.3</v>
      </c>
    </row>
    <row r="98" spans="1:10" x14ac:dyDescent="0.25">
      <c r="A98" s="423" t="s">
        <v>1824</v>
      </c>
      <c r="B98" s="423" t="s">
        <v>689</v>
      </c>
      <c r="C98" s="423">
        <v>85131</v>
      </c>
      <c r="D98" s="423" t="s">
        <v>945</v>
      </c>
      <c r="E98" s="304" t="s">
        <v>2820</v>
      </c>
      <c r="F98" s="423" t="s">
        <v>1083</v>
      </c>
      <c r="G98" s="423" t="s">
        <v>1900</v>
      </c>
      <c r="H98" s="423" t="s">
        <v>1357</v>
      </c>
      <c r="I98" s="423" t="s">
        <v>1827</v>
      </c>
      <c r="J98" s="423">
        <v>34</v>
      </c>
    </row>
    <row r="99" spans="1:10" x14ac:dyDescent="0.25">
      <c r="A99" s="423" t="s">
        <v>1824</v>
      </c>
      <c r="B99" s="423" t="s">
        <v>689</v>
      </c>
      <c r="C99" s="423">
        <v>85131</v>
      </c>
      <c r="D99" s="423" t="s">
        <v>945</v>
      </c>
      <c r="E99" s="304" t="s">
        <v>2820</v>
      </c>
      <c r="F99" s="423" t="s">
        <v>1085</v>
      </c>
      <c r="G99" s="423" t="s">
        <v>1901</v>
      </c>
      <c r="H99" s="423" t="s">
        <v>1357</v>
      </c>
      <c r="I99" s="423" t="s">
        <v>1827</v>
      </c>
      <c r="J99" s="423" t="s">
        <v>10</v>
      </c>
    </row>
    <row r="100" spans="1:10" x14ac:dyDescent="0.25">
      <c r="A100" s="423" t="s">
        <v>1824</v>
      </c>
      <c r="B100" s="423" t="s">
        <v>689</v>
      </c>
      <c r="C100" s="423">
        <v>85131</v>
      </c>
      <c r="D100" s="423" t="s">
        <v>945</v>
      </c>
      <c r="E100" s="304" t="s">
        <v>2820</v>
      </c>
      <c r="F100" s="423" t="s">
        <v>1087</v>
      </c>
      <c r="G100" s="423" t="s">
        <v>1902</v>
      </c>
      <c r="H100" s="423" t="s">
        <v>1357</v>
      </c>
      <c r="I100" s="423" t="s">
        <v>1827</v>
      </c>
      <c r="J100" s="423">
        <v>37.311999999999998</v>
      </c>
    </row>
    <row r="101" spans="1:10" x14ac:dyDescent="0.25">
      <c r="A101" s="423" t="s">
        <v>1824</v>
      </c>
      <c r="B101" s="423" t="s">
        <v>689</v>
      </c>
      <c r="C101" s="423">
        <v>85131</v>
      </c>
      <c r="D101" s="423" t="s">
        <v>945</v>
      </c>
      <c r="E101" s="304" t="s">
        <v>2820</v>
      </c>
      <c r="F101" s="423" t="s">
        <v>1089</v>
      </c>
      <c r="G101" s="423" t="s">
        <v>2848</v>
      </c>
      <c r="H101" s="423" t="s">
        <v>1357</v>
      </c>
      <c r="I101" s="423" t="s">
        <v>1827</v>
      </c>
      <c r="J101" s="423">
        <v>1261047.6000000001</v>
      </c>
    </row>
    <row r="102" spans="1:10" x14ac:dyDescent="0.25">
      <c r="A102" s="423" t="s">
        <v>1824</v>
      </c>
      <c r="B102" s="423" t="s">
        <v>689</v>
      </c>
      <c r="C102" s="423">
        <v>85131</v>
      </c>
      <c r="D102" s="423" t="s">
        <v>945</v>
      </c>
      <c r="E102" s="304" t="s">
        <v>2820</v>
      </c>
      <c r="F102" s="423" t="s">
        <v>991</v>
      </c>
      <c r="G102" s="423" t="s">
        <v>1854</v>
      </c>
      <c r="H102" s="423" t="s">
        <v>1357</v>
      </c>
      <c r="I102" s="423" t="s">
        <v>1828</v>
      </c>
      <c r="J102" s="423">
        <v>258470.633</v>
      </c>
    </row>
    <row r="103" spans="1:10" x14ac:dyDescent="0.25">
      <c r="A103" s="423" t="s">
        <v>1824</v>
      </c>
      <c r="B103" s="423" t="s">
        <v>689</v>
      </c>
      <c r="C103" s="423">
        <v>85131</v>
      </c>
      <c r="D103" s="423" t="s">
        <v>945</v>
      </c>
      <c r="E103" s="304" t="s">
        <v>2820</v>
      </c>
      <c r="F103" s="423" t="s">
        <v>993</v>
      </c>
      <c r="G103" s="423" t="s">
        <v>1855</v>
      </c>
      <c r="H103" s="423" t="s">
        <v>1357</v>
      </c>
      <c r="I103" s="423" t="s">
        <v>1828</v>
      </c>
      <c r="J103" s="423">
        <v>48196</v>
      </c>
    </row>
    <row r="104" spans="1:10" x14ac:dyDescent="0.25">
      <c r="A104" s="423" t="s">
        <v>1824</v>
      </c>
      <c r="B104" s="423" t="s">
        <v>689</v>
      </c>
      <c r="C104" s="423">
        <v>85131</v>
      </c>
      <c r="D104" s="423" t="s">
        <v>945</v>
      </c>
      <c r="E104" s="304" t="s">
        <v>2820</v>
      </c>
      <c r="F104" s="423" t="s">
        <v>995</v>
      </c>
      <c r="G104" s="423" t="s">
        <v>1856</v>
      </c>
      <c r="H104" s="423" t="s">
        <v>1357</v>
      </c>
      <c r="I104" s="423" t="s">
        <v>1828</v>
      </c>
      <c r="J104" s="423">
        <v>187239</v>
      </c>
    </row>
    <row r="105" spans="1:10" x14ac:dyDescent="0.25">
      <c r="A105" s="423" t="s">
        <v>1824</v>
      </c>
      <c r="B105" s="423" t="s">
        <v>689</v>
      </c>
      <c r="C105" s="423">
        <v>85131</v>
      </c>
      <c r="D105" s="423" t="s">
        <v>945</v>
      </c>
      <c r="E105" s="304" t="s">
        <v>2820</v>
      </c>
      <c r="F105" s="423" t="s">
        <v>997</v>
      </c>
      <c r="G105" s="423" t="s">
        <v>1857</v>
      </c>
      <c r="H105" s="423" t="s">
        <v>1357</v>
      </c>
      <c r="I105" s="423" t="s">
        <v>1828</v>
      </c>
      <c r="J105" s="423">
        <v>3057.44</v>
      </c>
    </row>
    <row r="106" spans="1:10" x14ac:dyDescent="0.25">
      <c r="A106" s="423" t="s">
        <v>1824</v>
      </c>
      <c r="B106" s="423" t="s">
        <v>689</v>
      </c>
      <c r="C106" s="423">
        <v>85131</v>
      </c>
      <c r="D106" s="423" t="s">
        <v>945</v>
      </c>
      <c r="E106" s="304" t="s">
        <v>2820</v>
      </c>
      <c r="F106" s="423" t="s">
        <v>999</v>
      </c>
      <c r="G106" s="423" t="s">
        <v>1858</v>
      </c>
      <c r="H106" s="423" t="s">
        <v>1357</v>
      </c>
      <c r="I106" s="423" t="s">
        <v>1828</v>
      </c>
      <c r="J106" s="423">
        <v>2831</v>
      </c>
    </row>
    <row r="107" spans="1:10" x14ac:dyDescent="0.25">
      <c r="A107" s="423" t="s">
        <v>1824</v>
      </c>
      <c r="B107" s="423" t="s">
        <v>689</v>
      </c>
      <c r="C107" s="423">
        <v>85131</v>
      </c>
      <c r="D107" s="423" t="s">
        <v>945</v>
      </c>
      <c r="E107" s="304" t="s">
        <v>2820</v>
      </c>
      <c r="F107" s="423" t="s">
        <v>1001</v>
      </c>
      <c r="G107" s="423" t="s">
        <v>1859</v>
      </c>
      <c r="H107" s="423" t="s">
        <v>1357</v>
      </c>
      <c r="I107" s="423" t="s">
        <v>1828</v>
      </c>
      <c r="J107" s="423">
        <v>16673.435000000001</v>
      </c>
    </row>
    <row r="108" spans="1:10" x14ac:dyDescent="0.25">
      <c r="A108" s="423" t="s">
        <v>1824</v>
      </c>
      <c r="B108" s="423" t="s">
        <v>689</v>
      </c>
      <c r="C108" s="423">
        <v>85131</v>
      </c>
      <c r="D108" s="423" t="s">
        <v>945</v>
      </c>
      <c r="E108" s="304" t="s">
        <v>2820</v>
      </c>
      <c r="F108" s="423" t="s">
        <v>1003</v>
      </c>
      <c r="G108" s="423" t="s">
        <v>1860</v>
      </c>
      <c r="H108" s="423" t="s">
        <v>1357</v>
      </c>
      <c r="I108" s="423" t="s">
        <v>1828</v>
      </c>
      <c r="J108" s="423">
        <v>473.75799999999998</v>
      </c>
    </row>
    <row r="109" spans="1:10" x14ac:dyDescent="0.25">
      <c r="A109" s="423" t="s">
        <v>1824</v>
      </c>
      <c r="B109" s="423" t="s">
        <v>689</v>
      </c>
      <c r="C109" s="423">
        <v>85131</v>
      </c>
      <c r="D109" s="423" t="s">
        <v>945</v>
      </c>
      <c r="E109" s="304" t="s">
        <v>2820</v>
      </c>
      <c r="F109" s="423" t="s">
        <v>1005</v>
      </c>
      <c r="G109" s="423" t="s">
        <v>1861</v>
      </c>
      <c r="H109" s="423" t="s">
        <v>1357</v>
      </c>
      <c r="I109" s="423" t="s">
        <v>1828</v>
      </c>
      <c r="J109" s="423">
        <v>104.28</v>
      </c>
    </row>
    <row r="110" spans="1:10" x14ac:dyDescent="0.25">
      <c r="A110" s="423" t="s">
        <v>1824</v>
      </c>
      <c r="B110" s="423" t="s">
        <v>689</v>
      </c>
      <c r="C110" s="423">
        <v>85131</v>
      </c>
      <c r="D110" s="423" t="s">
        <v>945</v>
      </c>
      <c r="E110" s="304" t="s">
        <v>2820</v>
      </c>
      <c r="F110" s="423" t="s">
        <v>1007</v>
      </c>
      <c r="G110" s="423" t="s">
        <v>1862</v>
      </c>
      <c r="H110" s="423" t="s">
        <v>1357</v>
      </c>
      <c r="I110" s="423" t="s">
        <v>1828</v>
      </c>
      <c r="J110" s="423">
        <v>104.28</v>
      </c>
    </row>
    <row r="111" spans="1:10" x14ac:dyDescent="0.25">
      <c r="A111" s="423" t="s">
        <v>1824</v>
      </c>
      <c r="B111" s="423" t="s">
        <v>689</v>
      </c>
      <c r="C111" s="423">
        <v>85131</v>
      </c>
      <c r="D111" s="423" t="s">
        <v>945</v>
      </c>
      <c r="E111" s="304" t="s">
        <v>2820</v>
      </c>
      <c r="F111" s="423" t="s">
        <v>1009</v>
      </c>
      <c r="G111" s="423" t="s">
        <v>1863</v>
      </c>
      <c r="H111" s="423" t="s">
        <v>1357</v>
      </c>
      <c r="I111" s="423" t="s">
        <v>1828</v>
      </c>
      <c r="J111" s="423" t="s">
        <v>10</v>
      </c>
    </row>
    <row r="112" spans="1:10" x14ac:dyDescent="0.25">
      <c r="A112" s="423" t="s">
        <v>1824</v>
      </c>
      <c r="B112" s="423" t="s">
        <v>689</v>
      </c>
      <c r="C112" s="423">
        <v>85131</v>
      </c>
      <c r="D112" s="423" t="s">
        <v>945</v>
      </c>
      <c r="E112" s="304" t="s">
        <v>2820</v>
      </c>
      <c r="F112" s="423" t="s">
        <v>1011</v>
      </c>
      <c r="G112" s="423" t="s">
        <v>1864</v>
      </c>
      <c r="H112" s="423" t="s">
        <v>1357</v>
      </c>
      <c r="I112" s="423" t="s">
        <v>1828</v>
      </c>
      <c r="J112" s="423" t="s">
        <v>10</v>
      </c>
    </row>
    <row r="113" spans="1:10" x14ac:dyDescent="0.25">
      <c r="A113" s="423" t="s">
        <v>1824</v>
      </c>
      <c r="B113" s="423" t="s">
        <v>689</v>
      </c>
      <c r="C113" s="423">
        <v>85131</v>
      </c>
      <c r="D113" s="423" t="s">
        <v>945</v>
      </c>
      <c r="E113" s="304" t="s">
        <v>2820</v>
      </c>
      <c r="F113" s="423" t="s">
        <v>1013</v>
      </c>
      <c r="G113" s="423" t="s">
        <v>1865</v>
      </c>
      <c r="H113" s="423" t="s">
        <v>1357</v>
      </c>
      <c r="I113" s="423" t="s">
        <v>1828</v>
      </c>
      <c r="J113" s="423" t="s">
        <v>10</v>
      </c>
    </row>
    <row r="114" spans="1:10" x14ac:dyDescent="0.25">
      <c r="A114" s="423" t="s">
        <v>1824</v>
      </c>
      <c r="B114" s="423" t="s">
        <v>689</v>
      </c>
      <c r="C114" s="423">
        <v>85131</v>
      </c>
      <c r="D114" s="423" t="s">
        <v>945</v>
      </c>
      <c r="E114" s="304" t="s">
        <v>2820</v>
      </c>
      <c r="F114" s="423" t="s">
        <v>1015</v>
      </c>
      <c r="G114" s="423" t="s">
        <v>1866</v>
      </c>
      <c r="H114" s="423" t="s">
        <v>1357</v>
      </c>
      <c r="I114" s="423" t="s">
        <v>1828</v>
      </c>
      <c r="J114" s="423" t="s">
        <v>10</v>
      </c>
    </row>
    <row r="115" spans="1:10" x14ac:dyDescent="0.25">
      <c r="A115" s="423" t="s">
        <v>1824</v>
      </c>
      <c r="B115" s="423" t="s">
        <v>689</v>
      </c>
      <c r="C115" s="423">
        <v>85131</v>
      </c>
      <c r="D115" s="423" t="s">
        <v>945</v>
      </c>
      <c r="E115" s="304" t="s">
        <v>2820</v>
      </c>
      <c r="F115" s="423" t="s">
        <v>1017</v>
      </c>
      <c r="G115" s="423" t="s">
        <v>1867</v>
      </c>
      <c r="H115" s="423" t="s">
        <v>1357</v>
      </c>
      <c r="I115" s="423" t="s">
        <v>1828</v>
      </c>
      <c r="J115" s="423">
        <v>769183.93099999998</v>
      </c>
    </row>
    <row r="116" spans="1:10" x14ac:dyDescent="0.25">
      <c r="A116" s="423" t="s">
        <v>1824</v>
      </c>
      <c r="B116" s="423" t="s">
        <v>689</v>
      </c>
      <c r="C116" s="423">
        <v>85131</v>
      </c>
      <c r="D116" s="423" t="s">
        <v>945</v>
      </c>
      <c r="E116" s="304" t="s">
        <v>2820</v>
      </c>
      <c r="F116" s="423" t="s">
        <v>1019</v>
      </c>
      <c r="G116" s="423" t="s">
        <v>1868</v>
      </c>
      <c r="H116" s="423" t="s">
        <v>1357</v>
      </c>
      <c r="I116" s="423" t="s">
        <v>1828</v>
      </c>
      <c r="J116" s="423">
        <v>188379.12400000001</v>
      </c>
    </row>
    <row r="117" spans="1:10" x14ac:dyDescent="0.25">
      <c r="A117" s="423" t="s">
        <v>1824</v>
      </c>
      <c r="B117" s="423" t="s">
        <v>689</v>
      </c>
      <c r="C117" s="423">
        <v>85131</v>
      </c>
      <c r="D117" s="423" t="s">
        <v>945</v>
      </c>
      <c r="E117" s="304" t="s">
        <v>2820</v>
      </c>
      <c r="F117" s="423" t="s">
        <v>1021</v>
      </c>
      <c r="G117" s="423" t="s">
        <v>1869</v>
      </c>
      <c r="H117" s="423" t="s">
        <v>1357</v>
      </c>
      <c r="I117" s="423" t="s">
        <v>1828</v>
      </c>
      <c r="J117" s="423">
        <v>122645.719</v>
      </c>
    </row>
    <row r="118" spans="1:10" x14ac:dyDescent="0.25">
      <c r="A118" s="423" t="s">
        <v>1824</v>
      </c>
      <c r="B118" s="423" t="s">
        <v>689</v>
      </c>
      <c r="C118" s="423">
        <v>85131</v>
      </c>
      <c r="D118" s="423" t="s">
        <v>945</v>
      </c>
      <c r="E118" s="304" t="s">
        <v>2820</v>
      </c>
      <c r="F118" s="423" t="s">
        <v>1023</v>
      </c>
      <c r="G118" s="423" t="s">
        <v>1870</v>
      </c>
      <c r="H118" s="423" t="s">
        <v>1357</v>
      </c>
      <c r="I118" s="423" t="s">
        <v>1828</v>
      </c>
      <c r="J118" s="423">
        <v>17566.752</v>
      </c>
    </row>
    <row r="119" spans="1:10" x14ac:dyDescent="0.25">
      <c r="A119" s="423" t="s">
        <v>1824</v>
      </c>
      <c r="B119" s="423" t="s">
        <v>689</v>
      </c>
      <c r="C119" s="423">
        <v>85131</v>
      </c>
      <c r="D119" s="423" t="s">
        <v>945</v>
      </c>
      <c r="E119" s="304" t="s">
        <v>2820</v>
      </c>
      <c r="F119" s="423" t="s">
        <v>1025</v>
      </c>
      <c r="G119" s="423" t="s">
        <v>1871</v>
      </c>
      <c r="H119" s="423" t="s">
        <v>1357</v>
      </c>
      <c r="I119" s="423" t="s">
        <v>1828</v>
      </c>
      <c r="J119" s="423">
        <v>220988.122</v>
      </c>
    </row>
    <row r="120" spans="1:10" x14ac:dyDescent="0.25">
      <c r="A120" s="423" t="s">
        <v>1824</v>
      </c>
      <c r="B120" s="423" t="s">
        <v>689</v>
      </c>
      <c r="C120" s="423">
        <v>85131</v>
      </c>
      <c r="D120" s="423" t="s">
        <v>945</v>
      </c>
      <c r="E120" s="304" t="s">
        <v>2820</v>
      </c>
      <c r="F120" s="423" t="s">
        <v>1027</v>
      </c>
      <c r="G120" s="423" t="s">
        <v>1872</v>
      </c>
      <c r="H120" s="423" t="s">
        <v>1357</v>
      </c>
      <c r="I120" s="423" t="s">
        <v>1828</v>
      </c>
      <c r="J120" s="423">
        <v>84463.709000000003</v>
      </c>
    </row>
    <row r="121" spans="1:10" x14ac:dyDescent="0.25">
      <c r="A121" s="423" t="s">
        <v>1824</v>
      </c>
      <c r="B121" s="423" t="s">
        <v>689</v>
      </c>
      <c r="C121" s="423">
        <v>85131</v>
      </c>
      <c r="D121" s="423" t="s">
        <v>945</v>
      </c>
      <c r="E121" s="304" t="s">
        <v>2820</v>
      </c>
      <c r="F121" s="423" t="s">
        <v>1029</v>
      </c>
      <c r="G121" s="423" t="s">
        <v>1873</v>
      </c>
      <c r="H121" s="423" t="s">
        <v>1357</v>
      </c>
      <c r="I121" s="423" t="s">
        <v>1828</v>
      </c>
      <c r="J121" s="423">
        <v>78537.085000000006</v>
      </c>
    </row>
    <row r="122" spans="1:10" x14ac:dyDescent="0.25">
      <c r="A122" s="423" t="s">
        <v>1824</v>
      </c>
      <c r="B122" s="423" t="s">
        <v>689</v>
      </c>
      <c r="C122" s="423">
        <v>85131</v>
      </c>
      <c r="D122" s="423" t="s">
        <v>945</v>
      </c>
      <c r="E122" s="304" t="s">
        <v>2820</v>
      </c>
      <c r="F122" s="423" t="s">
        <v>1031</v>
      </c>
      <c r="G122" s="423" t="s">
        <v>1874</v>
      </c>
      <c r="H122" s="423" t="s">
        <v>1357</v>
      </c>
      <c r="I122" s="423" t="s">
        <v>1828</v>
      </c>
      <c r="J122" s="423">
        <v>1538.191</v>
      </c>
    </row>
    <row r="123" spans="1:10" x14ac:dyDescent="0.25">
      <c r="A123" s="423" t="s">
        <v>1824</v>
      </c>
      <c r="B123" s="423" t="s">
        <v>689</v>
      </c>
      <c r="C123" s="423">
        <v>85131</v>
      </c>
      <c r="D123" s="423" t="s">
        <v>945</v>
      </c>
      <c r="E123" s="304" t="s">
        <v>2820</v>
      </c>
      <c r="F123" s="423" t="s">
        <v>1033</v>
      </c>
      <c r="G123" s="423" t="s">
        <v>1875</v>
      </c>
      <c r="H123" s="423" t="s">
        <v>1357</v>
      </c>
      <c r="I123" s="423" t="s">
        <v>1828</v>
      </c>
      <c r="J123" s="423">
        <v>16860.107</v>
      </c>
    </row>
    <row r="124" spans="1:10" x14ac:dyDescent="0.25">
      <c r="A124" s="423" t="s">
        <v>1824</v>
      </c>
      <c r="B124" s="423" t="s">
        <v>689</v>
      </c>
      <c r="C124" s="423">
        <v>85131</v>
      </c>
      <c r="D124" s="423" t="s">
        <v>945</v>
      </c>
      <c r="E124" s="304" t="s">
        <v>2820</v>
      </c>
      <c r="F124" s="423" t="s">
        <v>1035</v>
      </c>
      <c r="G124" s="423" t="s">
        <v>1876</v>
      </c>
      <c r="H124" s="423" t="s">
        <v>1357</v>
      </c>
      <c r="I124" s="423" t="s">
        <v>1828</v>
      </c>
      <c r="J124" s="423">
        <v>12798.901</v>
      </c>
    </row>
    <row r="125" spans="1:10" x14ac:dyDescent="0.25">
      <c r="A125" s="423" t="s">
        <v>1824</v>
      </c>
      <c r="B125" s="423" t="s">
        <v>689</v>
      </c>
      <c r="C125" s="423">
        <v>85131</v>
      </c>
      <c r="D125" s="423" t="s">
        <v>945</v>
      </c>
      <c r="E125" s="304" t="s">
        <v>2820</v>
      </c>
      <c r="F125" s="423" t="s">
        <v>1037</v>
      </c>
      <c r="G125" s="423" t="s">
        <v>1877</v>
      </c>
      <c r="H125" s="423" t="s">
        <v>1357</v>
      </c>
      <c r="I125" s="423" t="s">
        <v>1828</v>
      </c>
      <c r="J125" s="423">
        <v>14531.271000000001</v>
      </c>
    </row>
    <row r="126" spans="1:10" x14ac:dyDescent="0.25">
      <c r="A126" s="423" t="s">
        <v>1824</v>
      </c>
      <c r="B126" s="423" t="s">
        <v>689</v>
      </c>
      <c r="C126" s="423">
        <v>85131</v>
      </c>
      <c r="D126" s="423" t="s">
        <v>945</v>
      </c>
      <c r="E126" s="304" t="s">
        <v>2820</v>
      </c>
      <c r="F126" s="423" t="s">
        <v>1039</v>
      </c>
      <c r="G126" s="423" t="s">
        <v>1878</v>
      </c>
      <c r="H126" s="423" t="s">
        <v>1357</v>
      </c>
      <c r="I126" s="423" t="s">
        <v>1828</v>
      </c>
      <c r="J126" s="423">
        <v>8589.3709999999992</v>
      </c>
    </row>
    <row r="127" spans="1:10" x14ac:dyDescent="0.25">
      <c r="A127" s="423" t="s">
        <v>1824</v>
      </c>
      <c r="B127" s="423" t="s">
        <v>689</v>
      </c>
      <c r="C127" s="423">
        <v>85131</v>
      </c>
      <c r="D127" s="423" t="s">
        <v>945</v>
      </c>
      <c r="E127" s="304" t="s">
        <v>2820</v>
      </c>
      <c r="F127" s="423" t="s">
        <v>1041</v>
      </c>
      <c r="G127" s="423" t="s">
        <v>1879</v>
      </c>
      <c r="H127" s="423" t="s">
        <v>1357</v>
      </c>
      <c r="I127" s="423" t="s">
        <v>1828</v>
      </c>
      <c r="J127" s="423">
        <v>2285.5790000000002</v>
      </c>
    </row>
    <row r="128" spans="1:10" x14ac:dyDescent="0.25">
      <c r="A128" s="423" t="s">
        <v>1824</v>
      </c>
      <c r="B128" s="423" t="s">
        <v>689</v>
      </c>
      <c r="C128" s="423">
        <v>85131</v>
      </c>
      <c r="D128" s="423" t="s">
        <v>945</v>
      </c>
      <c r="E128" s="304" t="s">
        <v>2820</v>
      </c>
      <c r="F128" s="423" t="s">
        <v>1043</v>
      </c>
      <c r="G128" s="423" t="s">
        <v>1880</v>
      </c>
      <c r="H128" s="423" t="s">
        <v>1357</v>
      </c>
      <c r="I128" s="423" t="s">
        <v>1828</v>
      </c>
      <c r="J128" s="423">
        <v>212434.08199999999</v>
      </c>
    </row>
    <row r="129" spans="1:10" x14ac:dyDescent="0.25">
      <c r="A129" s="423" t="s">
        <v>1824</v>
      </c>
      <c r="B129" s="423" t="s">
        <v>689</v>
      </c>
      <c r="C129" s="423">
        <v>85131</v>
      </c>
      <c r="D129" s="423" t="s">
        <v>945</v>
      </c>
      <c r="E129" s="304" t="s">
        <v>2820</v>
      </c>
      <c r="F129" s="423" t="s">
        <v>1045</v>
      </c>
      <c r="G129" s="423" t="s">
        <v>1881</v>
      </c>
      <c r="H129" s="423" t="s">
        <v>1357</v>
      </c>
      <c r="I129" s="423" t="s">
        <v>1828</v>
      </c>
      <c r="J129" s="423">
        <v>182722.761</v>
      </c>
    </row>
    <row r="130" spans="1:10" x14ac:dyDescent="0.25">
      <c r="A130" s="423" t="s">
        <v>1824</v>
      </c>
      <c r="B130" s="423" t="s">
        <v>689</v>
      </c>
      <c r="C130" s="423">
        <v>85131</v>
      </c>
      <c r="D130" s="423" t="s">
        <v>945</v>
      </c>
      <c r="E130" s="304" t="s">
        <v>2820</v>
      </c>
      <c r="F130" s="423" t="s">
        <v>1047</v>
      </c>
      <c r="G130" s="423" t="s">
        <v>1882</v>
      </c>
      <c r="H130" s="423" t="s">
        <v>1357</v>
      </c>
      <c r="I130" s="423" t="s">
        <v>1828</v>
      </c>
      <c r="J130" s="423">
        <v>65876.828999999998</v>
      </c>
    </row>
    <row r="131" spans="1:10" x14ac:dyDescent="0.25">
      <c r="A131" s="423" t="s">
        <v>1824</v>
      </c>
      <c r="B131" s="423" t="s">
        <v>689</v>
      </c>
      <c r="C131" s="423">
        <v>85131</v>
      </c>
      <c r="D131" s="423" t="s">
        <v>945</v>
      </c>
      <c r="E131" s="304" t="s">
        <v>2820</v>
      </c>
      <c r="F131" s="423" t="s">
        <v>1049</v>
      </c>
      <c r="G131" s="423" t="s">
        <v>1883</v>
      </c>
      <c r="H131" s="423" t="s">
        <v>1357</v>
      </c>
      <c r="I131" s="423" t="s">
        <v>1828</v>
      </c>
      <c r="J131" s="423">
        <v>39222.997000000003</v>
      </c>
    </row>
    <row r="132" spans="1:10" x14ac:dyDescent="0.25">
      <c r="A132" s="423" t="s">
        <v>1824</v>
      </c>
      <c r="B132" s="423" t="s">
        <v>689</v>
      </c>
      <c r="C132" s="423">
        <v>85131</v>
      </c>
      <c r="D132" s="423" t="s">
        <v>945</v>
      </c>
      <c r="E132" s="304" t="s">
        <v>2820</v>
      </c>
      <c r="F132" s="423" t="s">
        <v>1051</v>
      </c>
      <c r="G132" s="423" t="s">
        <v>1884</v>
      </c>
      <c r="H132" s="423" t="s">
        <v>1357</v>
      </c>
      <c r="I132" s="423" t="s">
        <v>1828</v>
      </c>
      <c r="J132" s="423">
        <v>26653.831999999999</v>
      </c>
    </row>
    <row r="133" spans="1:10" x14ac:dyDescent="0.25">
      <c r="A133" s="423" t="s">
        <v>1824</v>
      </c>
      <c r="B133" s="423" t="s">
        <v>689</v>
      </c>
      <c r="C133" s="423">
        <v>85131</v>
      </c>
      <c r="D133" s="423" t="s">
        <v>945</v>
      </c>
      <c r="E133" s="304" t="s">
        <v>2820</v>
      </c>
      <c r="F133" s="423" t="s">
        <v>1053</v>
      </c>
      <c r="G133" s="423" t="s">
        <v>1885</v>
      </c>
      <c r="H133" s="423" t="s">
        <v>1357</v>
      </c>
      <c r="I133" s="423" t="s">
        <v>1828</v>
      </c>
      <c r="J133" s="423">
        <v>26064.134999999998</v>
      </c>
    </row>
    <row r="134" spans="1:10" x14ac:dyDescent="0.25">
      <c r="A134" s="423" t="s">
        <v>1824</v>
      </c>
      <c r="B134" s="423" t="s">
        <v>689</v>
      </c>
      <c r="C134" s="423">
        <v>85131</v>
      </c>
      <c r="D134" s="423" t="s">
        <v>945</v>
      </c>
      <c r="E134" s="304" t="s">
        <v>2820</v>
      </c>
      <c r="F134" s="423" t="s">
        <v>1055</v>
      </c>
      <c r="G134" s="423" t="s">
        <v>1886</v>
      </c>
      <c r="H134" s="423" t="s">
        <v>1357</v>
      </c>
      <c r="I134" s="423" t="s">
        <v>1828</v>
      </c>
      <c r="J134" s="423">
        <v>15254.495000000001</v>
      </c>
    </row>
    <row r="135" spans="1:10" x14ac:dyDescent="0.25">
      <c r="A135" s="423" t="s">
        <v>1824</v>
      </c>
      <c r="B135" s="423" t="s">
        <v>689</v>
      </c>
      <c r="C135" s="423">
        <v>85131</v>
      </c>
      <c r="D135" s="423" t="s">
        <v>945</v>
      </c>
      <c r="E135" s="304" t="s">
        <v>2820</v>
      </c>
      <c r="F135" s="423" t="s">
        <v>1057</v>
      </c>
      <c r="G135" s="423" t="s">
        <v>1887</v>
      </c>
      <c r="H135" s="423" t="s">
        <v>1357</v>
      </c>
      <c r="I135" s="423" t="s">
        <v>1828</v>
      </c>
      <c r="J135" s="423">
        <v>2709.009</v>
      </c>
    </row>
    <row r="136" spans="1:10" x14ac:dyDescent="0.25">
      <c r="A136" s="423" t="s">
        <v>1824</v>
      </c>
      <c r="B136" s="423" t="s">
        <v>689</v>
      </c>
      <c r="C136" s="423">
        <v>85131</v>
      </c>
      <c r="D136" s="423" t="s">
        <v>945</v>
      </c>
      <c r="E136" s="304" t="s">
        <v>2820</v>
      </c>
      <c r="F136" s="423" t="s">
        <v>1059</v>
      </c>
      <c r="G136" s="423" t="s">
        <v>1888</v>
      </c>
      <c r="H136" s="423" t="s">
        <v>1357</v>
      </c>
      <c r="I136" s="423" t="s">
        <v>1828</v>
      </c>
      <c r="J136" s="423">
        <v>379.13299999999998</v>
      </c>
    </row>
    <row r="137" spans="1:10" x14ac:dyDescent="0.25">
      <c r="A137" s="423" t="s">
        <v>1824</v>
      </c>
      <c r="B137" s="423" t="s">
        <v>689</v>
      </c>
      <c r="C137" s="423">
        <v>85131</v>
      </c>
      <c r="D137" s="423" t="s">
        <v>945</v>
      </c>
      <c r="E137" s="304" t="s">
        <v>2820</v>
      </c>
      <c r="F137" s="423" t="s">
        <v>1061</v>
      </c>
      <c r="G137" s="423" t="s">
        <v>1889</v>
      </c>
      <c r="H137" s="423" t="s">
        <v>1357</v>
      </c>
      <c r="I137" s="423" t="s">
        <v>1828</v>
      </c>
      <c r="J137" s="423">
        <v>4534.17</v>
      </c>
    </row>
    <row r="138" spans="1:10" x14ac:dyDescent="0.25">
      <c r="A138" s="423" t="s">
        <v>1824</v>
      </c>
      <c r="B138" s="423" t="s">
        <v>689</v>
      </c>
      <c r="C138" s="423">
        <v>85131</v>
      </c>
      <c r="D138" s="423" t="s">
        <v>945</v>
      </c>
      <c r="E138" s="304" t="s">
        <v>2820</v>
      </c>
      <c r="F138" s="423" t="s">
        <v>1063</v>
      </c>
      <c r="G138" s="423" t="s">
        <v>1890</v>
      </c>
      <c r="H138" s="423" t="s">
        <v>1357</v>
      </c>
      <c r="I138" s="423" t="s">
        <v>1828</v>
      </c>
      <c r="J138" s="423">
        <v>2073.0529999999999</v>
      </c>
    </row>
    <row r="139" spans="1:10" x14ac:dyDescent="0.25">
      <c r="A139" s="423" t="s">
        <v>1824</v>
      </c>
      <c r="B139" s="423" t="s">
        <v>689</v>
      </c>
      <c r="C139" s="423">
        <v>85131</v>
      </c>
      <c r="D139" s="423" t="s">
        <v>945</v>
      </c>
      <c r="E139" s="304" t="s">
        <v>2820</v>
      </c>
      <c r="F139" s="423" t="s">
        <v>1065</v>
      </c>
      <c r="G139" s="423" t="s">
        <v>1891</v>
      </c>
      <c r="H139" s="423" t="s">
        <v>1357</v>
      </c>
      <c r="I139" s="423" t="s">
        <v>1828</v>
      </c>
      <c r="J139" s="423">
        <v>65160.54</v>
      </c>
    </row>
    <row r="140" spans="1:10" x14ac:dyDescent="0.25">
      <c r="A140" s="423" t="s">
        <v>1824</v>
      </c>
      <c r="B140" s="423" t="s">
        <v>689</v>
      </c>
      <c r="C140" s="423">
        <v>85131</v>
      </c>
      <c r="D140" s="423" t="s">
        <v>945</v>
      </c>
      <c r="E140" s="304" t="s">
        <v>2820</v>
      </c>
      <c r="F140" s="423" t="s">
        <v>1067</v>
      </c>
      <c r="G140" s="423" t="s">
        <v>1892</v>
      </c>
      <c r="H140" s="423" t="s">
        <v>1357</v>
      </c>
      <c r="I140" s="423" t="s">
        <v>1828</v>
      </c>
      <c r="J140" s="423">
        <v>671.39700000000005</v>
      </c>
    </row>
    <row r="141" spans="1:10" x14ac:dyDescent="0.25">
      <c r="A141" s="423" t="s">
        <v>1824</v>
      </c>
      <c r="B141" s="423" t="s">
        <v>689</v>
      </c>
      <c r="C141" s="423">
        <v>85131</v>
      </c>
      <c r="D141" s="423" t="s">
        <v>945</v>
      </c>
      <c r="E141" s="304" t="s">
        <v>2820</v>
      </c>
      <c r="F141" s="423" t="s">
        <v>1069</v>
      </c>
      <c r="G141" s="423" t="s">
        <v>1893</v>
      </c>
      <c r="H141" s="423" t="s">
        <v>1357</v>
      </c>
      <c r="I141" s="423" t="s">
        <v>1828</v>
      </c>
      <c r="J141" s="423">
        <v>29452.917000000001</v>
      </c>
    </row>
    <row r="142" spans="1:10" x14ac:dyDescent="0.25">
      <c r="A142" s="423" t="s">
        <v>1824</v>
      </c>
      <c r="B142" s="423" t="s">
        <v>689</v>
      </c>
      <c r="C142" s="423">
        <v>85131</v>
      </c>
      <c r="D142" s="423" t="s">
        <v>945</v>
      </c>
      <c r="E142" s="304" t="s">
        <v>2820</v>
      </c>
      <c r="F142" s="423" t="s">
        <v>1071</v>
      </c>
      <c r="G142" s="423" t="s">
        <v>1894</v>
      </c>
      <c r="H142" s="423" t="s">
        <v>1357</v>
      </c>
      <c r="I142" s="423" t="s">
        <v>1828</v>
      </c>
      <c r="J142" s="423">
        <v>20262.949000000001</v>
      </c>
    </row>
    <row r="143" spans="1:10" x14ac:dyDescent="0.25">
      <c r="A143" s="423" t="s">
        <v>1824</v>
      </c>
      <c r="B143" s="423" t="s">
        <v>689</v>
      </c>
      <c r="C143" s="423">
        <v>85131</v>
      </c>
      <c r="D143" s="423" t="s">
        <v>945</v>
      </c>
      <c r="E143" s="304" t="s">
        <v>2820</v>
      </c>
      <c r="F143" s="423" t="s">
        <v>1073</v>
      </c>
      <c r="G143" s="423" t="s">
        <v>1895</v>
      </c>
      <c r="H143" s="423" t="s">
        <v>1357</v>
      </c>
      <c r="I143" s="423" t="s">
        <v>1828</v>
      </c>
      <c r="J143" s="423">
        <v>9189.9680000000008</v>
      </c>
    </row>
    <row r="144" spans="1:10" x14ac:dyDescent="0.25">
      <c r="A144" s="423" t="s">
        <v>1824</v>
      </c>
      <c r="B144" s="423" t="s">
        <v>689</v>
      </c>
      <c r="C144" s="423">
        <v>85131</v>
      </c>
      <c r="D144" s="423" t="s">
        <v>945</v>
      </c>
      <c r="E144" s="304" t="s">
        <v>2820</v>
      </c>
      <c r="F144" s="423" t="s">
        <v>1075</v>
      </c>
      <c r="G144" s="423" t="s">
        <v>1896</v>
      </c>
      <c r="H144" s="423" t="s">
        <v>1357</v>
      </c>
      <c r="I144" s="423" t="s">
        <v>1828</v>
      </c>
      <c r="J144" s="423">
        <v>258.404</v>
      </c>
    </row>
    <row r="145" spans="1:10" x14ac:dyDescent="0.25">
      <c r="A145" s="423" t="s">
        <v>1824</v>
      </c>
      <c r="B145" s="423" t="s">
        <v>689</v>
      </c>
      <c r="C145" s="423">
        <v>85131</v>
      </c>
      <c r="D145" s="423" t="s">
        <v>945</v>
      </c>
      <c r="E145" s="304" t="s">
        <v>2820</v>
      </c>
      <c r="F145" s="423" t="s">
        <v>1077</v>
      </c>
      <c r="G145" s="423" t="s">
        <v>1897</v>
      </c>
      <c r="H145" s="423" t="s">
        <v>1357</v>
      </c>
      <c r="I145" s="423" t="s">
        <v>1828</v>
      </c>
      <c r="J145" s="423">
        <v>216.3</v>
      </c>
    </row>
    <row r="146" spans="1:10" x14ac:dyDescent="0.25">
      <c r="A146" s="423" t="s">
        <v>1824</v>
      </c>
      <c r="B146" s="423" t="s">
        <v>689</v>
      </c>
      <c r="C146" s="423">
        <v>85131</v>
      </c>
      <c r="D146" s="423" t="s">
        <v>945</v>
      </c>
      <c r="E146" s="304" t="s">
        <v>2820</v>
      </c>
      <c r="F146" s="423" t="s">
        <v>1079</v>
      </c>
      <c r="G146" s="423" t="s">
        <v>1898</v>
      </c>
      <c r="H146" s="423" t="s">
        <v>1357</v>
      </c>
      <c r="I146" s="423" t="s">
        <v>1828</v>
      </c>
      <c r="J146" s="423">
        <v>216.3</v>
      </c>
    </row>
    <row r="147" spans="1:10" x14ac:dyDescent="0.25">
      <c r="A147" s="423" t="s">
        <v>1824</v>
      </c>
      <c r="B147" s="423" t="s">
        <v>689</v>
      </c>
      <c r="C147" s="423">
        <v>85131</v>
      </c>
      <c r="D147" s="423" t="s">
        <v>945</v>
      </c>
      <c r="E147" s="304" t="s">
        <v>2820</v>
      </c>
      <c r="F147" s="423" t="s">
        <v>1081</v>
      </c>
      <c r="G147" s="423" t="s">
        <v>1899</v>
      </c>
      <c r="H147" s="423" t="s">
        <v>1357</v>
      </c>
      <c r="I147" s="423" t="s">
        <v>1828</v>
      </c>
      <c r="J147" s="423">
        <v>165.9</v>
      </c>
    </row>
    <row r="148" spans="1:10" x14ac:dyDescent="0.25">
      <c r="A148" s="423" t="s">
        <v>1824</v>
      </c>
      <c r="B148" s="423" t="s">
        <v>689</v>
      </c>
      <c r="C148" s="423">
        <v>85131</v>
      </c>
      <c r="D148" s="423" t="s">
        <v>945</v>
      </c>
      <c r="E148" s="304" t="s">
        <v>2820</v>
      </c>
      <c r="F148" s="423" t="s">
        <v>1083</v>
      </c>
      <c r="G148" s="423" t="s">
        <v>1900</v>
      </c>
      <c r="H148" s="423" t="s">
        <v>1357</v>
      </c>
      <c r="I148" s="423" t="s">
        <v>1828</v>
      </c>
      <c r="J148" s="423">
        <v>50.4</v>
      </c>
    </row>
    <row r="149" spans="1:10" x14ac:dyDescent="0.25">
      <c r="A149" s="423" t="s">
        <v>1824</v>
      </c>
      <c r="B149" s="423" t="s">
        <v>689</v>
      </c>
      <c r="C149" s="423">
        <v>85131</v>
      </c>
      <c r="D149" s="423" t="s">
        <v>945</v>
      </c>
      <c r="E149" s="304" t="s">
        <v>2820</v>
      </c>
      <c r="F149" s="423" t="s">
        <v>1085</v>
      </c>
      <c r="G149" s="423" t="s">
        <v>1901</v>
      </c>
      <c r="H149" s="423" t="s">
        <v>1357</v>
      </c>
      <c r="I149" s="423" t="s">
        <v>1828</v>
      </c>
      <c r="J149" s="423" t="s">
        <v>10</v>
      </c>
    </row>
    <row r="150" spans="1:10" x14ac:dyDescent="0.25">
      <c r="A150" s="423" t="s">
        <v>1824</v>
      </c>
      <c r="B150" s="423" t="s">
        <v>689</v>
      </c>
      <c r="C150" s="423">
        <v>85131</v>
      </c>
      <c r="D150" s="423" t="s">
        <v>945</v>
      </c>
      <c r="E150" s="304" t="s">
        <v>2820</v>
      </c>
      <c r="F150" s="423" t="s">
        <v>1087</v>
      </c>
      <c r="G150" s="423" t="s">
        <v>1902</v>
      </c>
      <c r="H150" s="423" t="s">
        <v>1357</v>
      </c>
      <c r="I150" s="423" t="s">
        <v>1828</v>
      </c>
      <c r="J150" s="423">
        <v>42.103999999999999</v>
      </c>
    </row>
    <row r="151" spans="1:10" x14ac:dyDescent="0.25">
      <c r="A151" s="423" t="s">
        <v>1824</v>
      </c>
      <c r="B151" s="423" t="s">
        <v>689</v>
      </c>
      <c r="C151" s="423">
        <v>85131</v>
      </c>
      <c r="D151" s="423" t="s">
        <v>945</v>
      </c>
      <c r="E151" s="304" t="s">
        <v>2820</v>
      </c>
      <c r="F151" s="423" t="s">
        <v>1089</v>
      </c>
      <c r="G151" s="423" t="s">
        <v>2848</v>
      </c>
      <c r="H151" s="423" t="s">
        <v>1357</v>
      </c>
      <c r="I151" s="423" t="s">
        <v>1828</v>
      </c>
      <c r="J151" s="423">
        <v>1240192.926</v>
      </c>
    </row>
    <row r="152" spans="1:10" x14ac:dyDescent="0.25">
      <c r="A152" s="423" t="s">
        <v>1824</v>
      </c>
      <c r="B152" s="423" t="s">
        <v>689</v>
      </c>
      <c r="C152" s="423">
        <v>85131</v>
      </c>
      <c r="D152" s="423" t="s">
        <v>945</v>
      </c>
      <c r="E152" s="304" t="s">
        <v>2820</v>
      </c>
      <c r="F152" s="423" t="s">
        <v>991</v>
      </c>
      <c r="G152" s="423" t="s">
        <v>1854</v>
      </c>
      <c r="H152" s="423" t="s">
        <v>1357</v>
      </c>
      <c r="I152" s="423" t="s">
        <v>1829</v>
      </c>
      <c r="J152" s="423">
        <v>246014.158</v>
      </c>
    </row>
    <row r="153" spans="1:10" x14ac:dyDescent="0.25">
      <c r="A153" s="423" t="s">
        <v>1824</v>
      </c>
      <c r="B153" s="423" t="s">
        <v>689</v>
      </c>
      <c r="C153" s="423">
        <v>85131</v>
      </c>
      <c r="D153" s="423" t="s">
        <v>945</v>
      </c>
      <c r="E153" s="304" t="s">
        <v>2820</v>
      </c>
      <c r="F153" s="423" t="s">
        <v>993</v>
      </c>
      <c r="G153" s="423" t="s">
        <v>1855</v>
      </c>
      <c r="H153" s="423" t="s">
        <v>1357</v>
      </c>
      <c r="I153" s="423" t="s">
        <v>1829</v>
      </c>
      <c r="J153" s="423">
        <v>46096</v>
      </c>
    </row>
    <row r="154" spans="1:10" x14ac:dyDescent="0.25">
      <c r="A154" s="423" t="s">
        <v>1824</v>
      </c>
      <c r="B154" s="423" t="s">
        <v>689</v>
      </c>
      <c r="C154" s="423">
        <v>85131</v>
      </c>
      <c r="D154" s="423" t="s">
        <v>945</v>
      </c>
      <c r="E154" s="304" t="s">
        <v>2820</v>
      </c>
      <c r="F154" s="423" t="s">
        <v>995</v>
      </c>
      <c r="G154" s="423" t="s">
        <v>1856</v>
      </c>
      <c r="H154" s="423" t="s">
        <v>1357</v>
      </c>
      <c r="I154" s="423" t="s">
        <v>1829</v>
      </c>
      <c r="J154" s="423">
        <v>177160</v>
      </c>
    </row>
    <row r="155" spans="1:10" x14ac:dyDescent="0.25">
      <c r="A155" s="423" t="s">
        <v>1824</v>
      </c>
      <c r="B155" s="423" t="s">
        <v>689</v>
      </c>
      <c r="C155" s="423">
        <v>85131</v>
      </c>
      <c r="D155" s="423" t="s">
        <v>945</v>
      </c>
      <c r="E155" s="304" t="s">
        <v>2820</v>
      </c>
      <c r="F155" s="423" t="s">
        <v>997</v>
      </c>
      <c r="G155" s="423" t="s">
        <v>1857</v>
      </c>
      <c r="H155" s="423" t="s">
        <v>1357</v>
      </c>
      <c r="I155" s="423" t="s">
        <v>1829</v>
      </c>
      <c r="J155" s="423">
        <v>3008.8820000000001</v>
      </c>
    </row>
    <row r="156" spans="1:10" x14ac:dyDescent="0.25">
      <c r="A156" s="423" t="s">
        <v>1824</v>
      </c>
      <c r="B156" s="423" t="s">
        <v>689</v>
      </c>
      <c r="C156" s="423">
        <v>85131</v>
      </c>
      <c r="D156" s="423" t="s">
        <v>945</v>
      </c>
      <c r="E156" s="304" t="s">
        <v>2820</v>
      </c>
      <c r="F156" s="423" t="s">
        <v>999</v>
      </c>
      <c r="G156" s="423" t="s">
        <v>1858</v>
      </c>
      <c r="H156" s="423" t="s">
        <v>1357</v>
      </c>
      <c r="I156" s="423" t="s">
        <v>1829</v>
      </c>
      <c r="J156" s="423">
        <v>2805</v>
      </c>
    </row>
    <row r="157" spans="1:10" x14ac:dyDescent="0.25">
      <c r="A157" s="423" t="s">
        <v>1824</v>
      </c>
      <c r="B157" s="423" t="s">
        <v>689</v>
      </c>
      <c r="C157" s="423">
        <v>85131</v>
      </c>
      <c r="D157" s="423" t="s">
        <v>945</v>
      </c>
      <c r="E157" s="304" t="s">
        <v>2820</v>
      </c>
      <c r="F157" s="423" t="s">
        <v>1001</v>
      </c>
      <c r="G157" s="423" t="s">
        <v>1859</v>
      </c>
      <c r="H157" s="423" t="s">
        <v>1357</v>
      </c>
      <c r="I157" s="423" t="s">
        <v>1829</v>
      </c>
      <c r="J157" s="423">
        <v>16414.900000000001</v>
      </c>
    </row>
    <row r="158" spans="1:10" x14ac:dyDescent="0.25">
      <c r="A158" s="423" t="s">
        <v>1824</v>
      </c>
      <c r="B158" s="423" t="s">
        <v>689</v>
      </c>
      <c r="C158" s="423">
        <v>85131</v>
      </c>
      <c r="D158" s="423" t="s">
        <v>945</v>
      </c>
      <c r="E158" s="304" t="s">
        <v>2820</v>
      </c>
      <c r="F158" s="423" t="s">
        <v>1003</v>
      </c>
      <c r="G158" s="423" t="s">
        <v>1860</v>
      </c>
      <c r="H158" s="423" t="s">
        <v>1357</v>
      </c>
      <c r="I158" s="423" t="s">
        <v>1829</v>
      </c>
      <c r="J158" s="423">
        <v>529.37599999999998</v>
      </c>
    </row>
    <row r="159" spans="1:10" x14ac:dyDescent="0.25">
      <c r="A159" s="423" t="s">
        <v>1824</v>
      </c>
      <c r="B159" s="423" t="s">
        <v>689</v>
      </c>
      <c r="C159" s="423">
        <v>85131</v>
      </c>
      <c r="D159" s="423" t="s">
        <v>945</v>
      </c>
      <c r="E159" s="304" t="s">
        <v>2820</v>
      </c>
      <c r="F159" s="423" t="s">
        <v>1005</v>
      </c>
      <c r="G159" s="423" t="s">
        <v>1861</v>
      </c>
      <c r="H159" s="423" t="s">
        <v>1357</v>
      </c>
      <c r="I159" s="423" t="s">
        <v>1829</v>
      </c>
      <c r="J159" s="423">
        <v>200.94</v>
      </c>
    </row>
    <row r="160" spans="1:10" x14ac:dyDescent="0.25">
      <c r="A160" s="423" t="s">
        <v>1824</v>
      </c>
      <c r="B160" s="423" t="s">
        <v>689</v>
      </c>
      <c r="C160" s="423">
        <v>85131</v>
      </c>
      <c r="D160" s="423" t="s">
        <v>945</v>
      </c>
      <c r="E160" s="304" t="s">
        <v>2820</v>
      </c>
      <c r="F160" s="423" t="s">
        <v>1007</v>
      </c>
      <c r="G160" s="423" t="s">
        <v>1862</v>
      </c>
      <c r="H160" s="423" t="s">
        <v>1357</v>
      </c>
      <c r="I160" s="423" t="s">
        <v>1829</v>
      </c>
      <c r="J160" s="423">
        <v>200.94</v>
      </c>
    </row>
    <row r="161" spans="1:10" x14ac:dyDescent="0.25">
      <c r="A161" s="423" t="s">
        <v>1824</v>
      </c>
      <c r="B161" s="423" t="s">
        <v>689</v>
      </c>
      <c r="C161" s="423">
        <v>85131</v>
      </c>
      <c r="D161" s="423" t="s">
        <v>945</v>
      </c>
      <c r="E161" s="304" t="s">
        <v>2820</v>
      </c>
      <c r="F161" s="423" t="s">
        <v>1009</v>
      </c>
      <c r="G161" s="423" t="s">
        <v>1863</v>
      </c>
      <c r="H161" s="423" t="s">
        <v>1357</v>
      </c>
      <c r="I161" s="423" t="s">
        <v>1829</v>
      </c>
      <c r="J161" s="423" t="s">
        <v>10</v>
      </c>
    </row>
    <row r="162" spans="1:10" x14ac:dyDescent="0.25">
      <c r="A162" s="423" t="s">
        <v>1824</v>
      </c>
      <c r="B162" s="423" t="s">
        <v>689</v>
      </c>
      <c r="C162" s="423">
        <v>85131</v>
      </c>
      <c r="D162" s="423" t="s">
        <v>945</v>
      </c>
      <c r="E162" s="304" t="s">
        <v>2820</v>
      </c>
      <c r="F162" s="423" t="s">
        <v>1011</v>
      </c>
      <c r="G162" s="423" t="s">
        <v>1864</v>
      </c>
      <c r="H162" s="423" t="s">
        <v>1357</v>
      </c>
      <c r="I162" s="423" t="s">
        <v>1829</v>
      </c>
      <c r="J162" s="423" t="s">
        <v>10</v>
      </c>
    </row>
    <row r="163" spans="1:10" x14ac:dyDescent="0.25">
      <c r="A163" s="423" t="s">
        <v>1824</v>
      </c>
      <c r="B163" s="423" t="s">
        <v>689</v>
      </c>
      <c r="C163" s="423">
        <v>85131</v>
      </c>
      <c r="D163" s="423" t="s">
        <v>945</v>
      </c>
      <c r="E163" s="304" t="s">
        <v>2820</v>
      </c>
      <c r="F163" s="423" t="s">
        <v>1013</v>
      </c>
      <c r="G163" s="423" t="s">
        <v>1865</v>
      </c>
      <c r="H163" s="423" t="s">
        <v>1357</v>
      </c>
      <c r="I163" s="423" t="s">
        <v>1829</v>
      </c>
      <c r="J163" s="423" t="s">
        <v>10</v>
      </c>
    </row>
    <row r="164" spans="1:10" x14ac:dyDescent="0.25">
      <c r="A164" s="423" t="s">
        <v>1824</v>
      </c>
      <c r="B164" s="423" t="s">
        <v>689</v>
      </c>
      <c r="C164" s="423">
        <v>85131</v>
      </c>
      <c r="D164" s="423" t="s">
        <v>945</v>
      </c>
      <c r="E164" s="304" t="s">
        <v>2820</v>
      </c>
      <c r="F164" s="423" t="s">
        <v>1015</v>
      </c>
      <c r="G164" s="423" t="s">
        <v>1866</v>
      </c>
      <c r="H164" s="423" t="s">
        <v>1357</v>
      </c>
      <c r="I164" s="423" t="s">
        <v>1829</v>
      </c>
      <c r="J164" s="423" t="s">
        <v>10</v>
      </c>
    </row>
    <row r="165" spans="1:10" x14ac:dyDescent="0.25">
      <c r="A165" s="423" t="s">
        <v>1824</v>
      </c>
      <c r="B165" s="423" t="s">
        <v>689</v>
      </c>
      <c r="C165" s="423">
        <v>85131</v>
      </c>
      <c r="D165" s="423" t="s">
        <v>945</v>
      </c>
      <c r="E165" s="304" t="s">
        <v>2820</v>
      </c>
      <c r="F165" s="423" t="s">
        <v>1017</v>
      </c>
      <c r="G165" s="423" t="s">
        <v>1867</v>
      </c>
      <c r="H165" s="423" t="s">
        <v>1357</v>
      </c>
      <c r="I165" s="423" t="s">
        <v>1829</v>
      </c>
      <c r="J165" s="423">
        <v>761665.41500000004</v>
      </c>
    </row>
    <row r="166" spans="1:10" x14ac:dyDescent="0.25">
      <c r="A166" s="423" t="s">
        <v>1824</v>
      </c>
      <c r="B166" s="423" t="s">
        <v>689</v>
      </c>
      <c r="C166" s="423">
        <v>85131</v>
      </c>
      <c r="D166" s="423" t="s">
        <v>945</v>
      </c>
      <c r="E166" s="304" t="s">
        <v>2820</v>
      </c>
      <c r="F166" s="423" t="s">
        <v>1019</v>
      </c>
      <c r="G166" s="423" t="s">
        <v>1868</v>
      </c>
      <c r="H166" s="423" t="s">
        <v>1357</v>
      </c>
      <c r="I166" s="423" t="s">
        <v>1829</v>
      </c>
      <c r="J166" s="423">
        <v>182582.10800000001</v>
      </c>
    </row>
    <row r="167" spans="1:10" x14ac:dyDescent="0.25">
      <c r="A167" s="423" t="s">
        <v>1824</v>
      </c>
      <c r="B167" s="423" t="s">
        <v>689</v>
      </c>
      <c r="C167" s="423">
        <v>85131</v>
      </c>
      <c r="D167" s="423" t="s">
        <v>945</v>
      </c>
      <c r="E167" s="304" t="s">
        <v>2820</v>
      </c>
      <c r="F167" s="423" t="s">
        <v>1021</v>
      </c>
      <c r="G167" s="423" t="s">
        <v>1869</v>
      </c>
      <c r="H167" s="423" t="s">
        <v>1357</v>
      </c>
      <c r="I167" s="423" t="s">
        <v>1829</v>
      </c>
      <c r="J167" s="423">
        <v>125093.361</v>
      </c>
    </row>
    <row r="168" spans="1:10" x14ac:dyDescent="0.25">
      <c r="A168" s="423" t="s">
        <v>1824</v>
      </c>
      <c r="B168" s="423" t="s">
        <v>689</v>
      </c>
      <c r="C168" s="423">
        <v>85131</v>
      </c>
      <c r="D168" s="423" t="s">
        <v>945</v>
      </c>
      <c r="E168" s="304" t="s">
        <v>2820</v>
      </c>
      <c r="F168" s="423" t="s">
        <v>1023</v>
      </c>
      <c r="G168" s="423" t="s">
        <v>1870</v>
      </c>
      <c r="H168" s="423" t="s">
        <v>1357</v>
      </c>
      <c r="I168" s="423" t="s">
        <v>1829</v>
      </c>
      <c r="J168" s="423">
        <v>16854.784</v>
      </c>
    </row>
    <row r="169" spans="1:10" x14ac:dyDescent="0.25">
      <c r="A169" s="423" t="s">
        <v>1824</v>
      </c>
      <c r="B169" s="423" t="s">
        <v>689</v>
      </c>
      <c r="C169" s="423">
        <v>85131</v>
      </c>
      <c r="D169" s="423" t="s">
        <v>945</v>
      </c>
      <c r="E169" s="304" t="s">
        <v>2820</v>
      </c>
      <c r="F169" s="423" t="s">
        <v>1025</v>
      </c>
      <c r="G169" s="423" t="s">
        <v>1871</v>
      </c>
      <c r="H169" s="423" t="s">
        <v>1357</v>
      </c>
      <c r="I169" s="423" t="s">
        <v>1829</v>
      </c>
      <c r="J169" s="423">
        <v>215184.505</v>
      </c>
    </row>
    <row r="170" spans="1:10" x14ac:dyDescent="0.25">
      <c r="A170" s="423" t="s">
        <v>1824</v>
      </c>
      <c r="B170" s="423" t="s">
        <v>689</v>
      </c>
      <c r="C170" s="423">
        <v>85131</v>
      </c>
      <c r="D170" s="423" t="s">
        <v>945</v>
      </c>
      <c r="E170" s="304" t="s">
        <v>2820</v>
      </c>
      <c r="F170" s="423" t="s">
        <v>1027</v>
      </c>
      <c r="G170" s="423" t="s">
        <v>1872</v>
      </c>
      <c r="H170" s="423" t="s">
        <v>1357</v>
      </c>
      <c r="I170" s="423" t="s">
        <v>1829</v>
      </c>
      <c r="J170" s="423">
        <v>85808.774000000005</v>
      </c>
    </row>
    <row r="171" spans="1:10" x14ac:dyDescent="0.25">
      <c r="A171" s="423" t="s">
        <v>1824</v>
      </c>
      <c r="B171" s="423" t="s">
        <v>689</v>
      </c>
      <c r="C171" s="423">
        <v>85131</v>
      </c>
      <c r="D171" s="423" t="s">
        <v>945</v>
      </c>
      <c r="E171" s="304" t="s">
        <v>2820</v>
      </c>
      <c r="F171" s="423" t="s">
        <v>1029</v>
      </c>
      <c r="G171" s="423" t="s">
        <v>1873</v>
      </c>
      <c r="H171" s="423" t="s">
        <v>1357</v>
      </c>
      <c r="I171" s="423" t="s">
        <v>1829</v>
      </c>
      <c r="J171" s="423">
        <v>76691.990999999995</v>
      </c>
    </row>
    <row r="172" spans="1:10" x14ac:dyDescent="0.25">
      <c r="A172" s="423" t="s">
        <v>1824</v>
      </c>
      <c r="B172" s="423" t="s">
        <v>689</v>
      </c>
      <c r="C172" s="423">
        <v>85131</v>
      </c>
      <c r="D172" s="423" t="s">
        <v>945</v>
      </c>
      <c r="E172" s="304" t="s">
        <v>2820</v>
      </c>
      <c r="F172" s="423" t="s">
        <v>1031</v>
      </c>
      <c r="G172" s="423" t="s">
        <v>1874</v>
      </c>
      <c r="H172" s="423" t="s">
        <v>1357</v>
      </c>
      <c r="I172" s="423" t="s">
        <v>1829</v>
      </c>
      <c r="J172" s="423">
        <v>1602.1869999999999</v>
      </c>
    </row>
    <row r="173" spans="1:10" x14ac:dyDescent="0.25">
      <c r="A173" s="423" t="s">
        <v>1824</v>
      </c>
      <c r="B173" s="423" t="s">
        <v>689</v>
      </c>
      <c r="C173" s="423">
        <v>85131</v>
      </c>
      <c r="D173" s="423" t="s">
        <v>945</v>
      </c>
      <c r="E173" s="304" t="s">
        <v>2820</v>
      </c>
      <c r="F173" s="423" t="s">
        <v>1033</v>
      </c>
      <c r="G173" s="423" t="s">
        <v>1875</v>
      </c>
      <c r="H173" s="423" t="s">
        <v>1357</v>
      </c>
      <c r="I173" s="423" t="s">
        <v>1829</v>
      </c>
      <c r="J173" s="423">
        <v>17201.760999999999</v>
      </c>
    </row>
    <row r="174" spans="1:10" x14ac:dyDescent="0.25">
      <c r="A174" s="423" t="s">
        <v>1824</v>
      </c>
      <c r="B174" s="423" t="s">
        <v>689</v>
      </c>
      <c r="C174" s="423">
        <v>85131</v>
      </c>
      <c r="D174" s="423" t="s">
        <v>945</v>
      </c>
      <c r="E174" s="304" t="s">
        <v>2820</v>
      </c>
      <c r="F174" s="423" t="s">
        <v>1035</v>
      </c>
      <c r="G174" s="423" t="s">
        <v>1876</v>
      </c>
      <c r="H174" s="423" t="s">
        <v>1357</v>
      </c>
      <c r="I174" s="423" t="s">
        <v>1829</v>
      </c>
      <c r="J174" s="423">
        <v>13020.989</v>
      </c>
    </row>
    <row r="175" spans="1:10" x14ac:dyDescent="0.25">
      <c r="A175" s="423" t="s">
        <v>1824</v>
      </c>
      <c r="B175" s="423" t="s">
        <v>689</v>
      </c>
      <c r="C175" s="423">
        <v>85131</v>
      </c>
      <c r="D175" s="423" t="s">
        <v>945</v>
      </c>
      <c r="E175" s="304" t="s">
        <v>2820</v>
      </c>
      <c r="F175" s="423" t="s">
        <v>1037</v>
      </c>
      <c r="G175" s="423" t="s">
        <v>1877</v>
      </c>
      <c r="H175" s="423" t="s">
        <v>1357</v>
      </c>
      <c r="I175" s="423" t="s">
        <v>1829</v>
      </c>
      <c r="J175" s="423">
        <v>15656.727999999999</v>
      </c>
    </row>
    <row r="176" spans="1:10" x14ac:dyDescent="0.25">
      <c r="A176" s="423" t="s">
        <v>1824</v>
      </c>
      <c r="B176" s="423" t="s">
        <v>689</v>
      </c>
      <c r="C176" s="423">
        <v>85131</v>
      </c>
      <c r="D176" s="423" t="s">
        <v>945</v>
      </c>
      <c r="E176" s="304" t="s">
        <v>2820</v>
      </c>
      <c r="F176" s="423" t="s">
        <v>1039</v>
      </c>
      <c r="G176" s="423" t="s">
        <v>1878</v>
      </c>
      <c r="H176" s="423" t="s">
        <v>1357</v>
      </c>
      <c r="I176" s="423" t="s">
        <v>1829</v>
      </c>
      <c r="J176" s="423">
        <v>8876.5529999999999</v>
      </c>
    </row>
    <row r="177" spans="1:10" x14ac:dyDescent="0.25">
      <c r="A177" s="423" t="s">
        <v>1824</v>
      </c>
      <c r="B177" s="423" t="s">
        <v>689</v>
      </c>
      <c r="C177" s="423">
        <v>85131</v>
      </c>
      <c r="D177" s="423" t="s">
        <v>945</v>
      </c>
      <c r="E177" s="304" t="s">
        <v>2820</v>
      </c>
      <c r="F177" s="423" t="s">
        <v>1041</v>
      </c>
      <c r="G177" s="423" t="s">
        <v>1879</v>
      </c>
      <c r="H177" s="423" t="s">
        <v>1357</v>
      </c>
      <c r="I177" s="423" t="s">
        <v>1829</v>
      </c>
      <c r="J177" s="423">
        <v>3091.674</v>
      </c>
    </row>
    <row r="178" spans="1:10" x14ac:dyDescent="0.25">
      <c r="A178" s="423" t="s">
        <v>1824</v>
      </c>
      <c r="B178" s="423" t="s">
        <v>689</v>
      </c>
      <c r="C178" s="423">
        <v>85131</v>
      </c>
      <c r="D178" s="423" t="s">
        <v>945</v>
      </c>
      <c r="E178" s="304" t="s">
        <v>2820</v>
      </c>
      <c r="F178" s="423" t="s">
        <v>1043</v>
      </c>
      <c r="G178" s="423" t="s">
        <v>1880</v>
      </c>
      <c r="H178" s="423" t="s">
        <v>1357</v>
      </c>
      <c r="I178" s="423" t="s">
        <v>1829</v>
      </c>
      <c r="J178" s="423">
        <v>214260.603</v>
      </c>
    </row>
    <row r="179" spans="1:10" x14ac:dyDescent="0.25">
      <c r="A179" s="423" t="s">
        <v>1824</v>
      </c>
      <c r="B179" s="423" t="s">
        <v>689</v>
      </c>
      <c r="C179" s="423">
        <v>85131</v>
      </c>
      <c r="D179" s="423" t="s">
        <v>945</v>
      </c>
      <c r="E179" s="304" t="s">
        <v>2820</v>
      </c>
      <c r="F179" s="423" t="s">
        <v>1045</v>
      </c>
      <c r="G179" s="423" t="s">
        <v>1881</v>
      </c>
      <c r="H179" s="423" t="s">
        <v>1357</v>
      </c>
      <c r="I179" s="423" t="s">
        <v>1829</v>
      </c>
      <c r="J179" s="423">
        <v>184858.37100000001</v>
      </c>
    </row>
    <row r="180" spans="1:10" x14ac:dyDescent="0.25">
      <c r="A180" s="423" t="s">
        <v>1824</v>
      </c>
      <c r="B180" s="423" t="s">
        <v>689</v>
      </c>
      <c r="C180" s="423">
        <v>85131</v>
      </c>
      <c r="D180" s="423" t="s">
        <v>945</v>
      </c>
      <c r="E180" s="304" t="s">
        <v>2820</v>
      </c>
      <c r="F180" s="423" t="s">
        <v>1047</v>
      </c>
      <c r="G180" s="423" t="s">
        <v>1882</v>
      </c>
      <c r="H180" s="423" t="s">
        <v>1357</v>
      </c>
      <c r="I180" s="423" t="s">
        <v>1829</v>
      </c>
      <c r="J180" s="423">
        <v>68891.881999999998</v>
      </c>
    </row>
    <row r="181" spans="1:10" x14ac:dyDescent="0.25">
      <c r="A181" s="423" t="s">
        <v>1824</v>
      </c>
      <c r="B181" s="423" t="s">
        <v>689</v>
      </c>
      <c r="C181" s="423">
        <v>85131</v>
      </c>
      <c r="D181" s="423" t="s">
        <v>945</v>
      </c>
      <c r="E181" s="304" t="s">
        <v>2820</v>
      </c>
      <c r="F181" s="423" t="s">
        <v>1049</v>
      </c>
      <c r="G181" s="423" t="s">
        <v>1883</v>
      </c>
      <c r="H181" s="423" t="s">
        <v>1357</v>
      </c>
      <c r="I181" s="423" t="s">
        <v>1829</v>
      </c>
      <c r="J181" s="423">
        <v>42297.324999999997</v>
      </c>
    </row>
    <row r="182" spans="1:10" x14ac:dyDescent="0.25">
      <c r="A182" s="423" t="s">
        <v>1824</v>
      </c>
      <c r="B182" s="423" t="s">
        <v>689</v>
      </c>
      <c r="C182" s="423">
        <v>85131</v>
      </c>
      <c r="D182" s="423" t="s">
        <v>945</v>
      </c>
      <c r="E182" s="304" t="s">
        <v>2820</v>
      </c>
      <c r="F182" s="423" t="s">
        <v>1051</v>
      </c>
      <c r="G182" s="423" t="s">
        <v>1884</v>
      </c>
      <c r="H182" s="423" t="s">
        <v>1357</v>
      </c>
      <c r="I182" s="423" t="s">
        <v>1829</v>
      </c>
      <c r="J182" s="423">
        <v>26594.557000000001</v>
      </c>
    </row>
    <row r="183" spans="1:10" x14ac:dyDescent="0.25">
      <c r="A183" s="423" t="s">
        <v>1824</v>
      </c>
      <c r="B183" s="423" t="s">
        <v>689</v>
      </c>
      <c r="C183" s="423">
        <v>85131</v>
      </c>
      <c r="D183" s="423" t="s">
        <v>945</v>
      </c>
      <c r="E183" s="304" t="s">
        <v>2820</v>
      </c>
      <c r="F183" s="423" t="s">
        <v>1053</v>
      </c>
      <c r="G183" s="423" t="s">
        <v>1885</v>
      </c>
      <c r="H183" s="423" t="s">
        <v>1357</v>
      </c>
      <c r="I183" s="423" t="s">
        <v>1829</v>
      </c>
      <c r="J183" s="423">
        <v>25768.883000000002</v>
      </c>
    </row>
    <row r="184" spans="1:10" x14ac:dyDescent="0.25">
      <c r="A184" s="423" t="s">
        <v>1824</v>
      </c>
      <c r="B184" s="423" t="s">
        <v>689</v>
      </c>
      <c r="C184" s="423">
        <v>85131</v>
      </c>
      <c r="D184" s="423" t="s">
        <v>945</v>
      </c>
      <c r="E184" s="304" t="s">
        <v>2820</v>
      </c>
      <c r="F184" s="423" t="s">
        <v>1055</v>
      </c>
      <c r="G184" s="423" t="s">
        <v>1886</v>
      </c>
      <c r="H184" s="423" t="s">
        <v>1357</v>
      </c>
      <c r="I184" s="423" t="s">
        <v>1829</v>
      </c>
      <c r="J184" s="423">
        <v>13524.897000000001</v>
      </c>
    </row>
    <row r="185" spans="1:10" x14ac:dyDescent="0.25">
      <c r="A185" s="423" t="s">
        <v>1824</v>
      </c>
      <c r="B185" s="423" t="s">
        <v>689</v>
      </c>
      <c r="C185" s="423">
        <v>85131</v>
      </c>
      <c r="D185" s="423" t="s">
        <v>945</v>
      </c>
      <c r="E185" s="304" t="s">
        <v>2820</v>
      </c>
      <c r="F185" s="423" t="s">
        <v>1057</v>
      </c>
      <c r="G185" s="423" t="s">
        <v>1887</v>
      </c>
      <c r="H185" s="423" t="s">
        <v>1357</v>
      </c>
      <c r="I185" s="423" t="s">
        <v>1829</v>
      </c>
      <c r="J185" s="423">
        <v>2536.7930000000001</v>
      </c>
    </row>
    <row r="186" spans="1:10" x14ac:dyDescent="0.25">
      <c r="A186" s="423" t="s">
        <v>1824</v>
      </c>
      <c r="B186" s="423" t="s">
        <v>689</v>
      </c>
      <c r="C186" s="423">
        <v>85131</v>
      </c>
      <c r="D186" s="423" t="s">
        <v>945</v>
      </c>
      <c r="E186" s="304" t="s">
        <v>2820</v>
      </c>
      <c r="F186" s="423" t="s">
        <v>1059</v>
      </c>
      <c r="G186" s="423" t="s">
        <v>1888</v>
      </c>
      <c r="H186" s="423" t="s">
        <v>1357</v>
      </c>
      <c r="I186" s="423" t="s">
        <v>1829</v>
      </c>
      <c r="J186" s="423">
        <v>492.03300000000002</v>
      </c>
    </row>
    <row r="187" spans="1:10" x14ac:dyDescent="0.25">
      <c r="A187" s="423" t="s">
        <v>1824</v>
      </c>
      <c r="B187" s="423" t="s">
        <v>689</v>
      </c>
      <c r="C187" s="423">
        <v>85131</v>
      </c>
      <c r="D187" s="423" t="s">
        <v>945</v>
      </c>
      <c r="E187" s="304" t="s">
        <v>2820</v>
      </c>
      <c r="F187" s="423" t="s">
        <v>1061</v>
      </c>
      <c r="G187" s="423" t="s">
        <v>1889</v>
      </c>
      <c r="H187" s="423" t="s">
        <v>1357</v>
      </c>
      <c r="I187" s="423" t="s">
        <v>1829</v>
      </c>
      <c r="J187" s="423">
        <v>3582.047</v>
      </c>
    </row>
    <row r="188" spans="1:10" x14ac:dyDescent="0.25">
      <c r="A188" s="423" t="s">
        <v>1824</v>
      </c>
      <c r="B188" s="423" t="s">
        <v>689</v>
      </c>
      <c r="C188" s="423">
        <v>85131</v>
      </c>
      <c r="D188" s="423" t="s">
        <v>945</v>
      </c>
      <c r="E188" s="304" t="s">
        <v>2820</v>
      </c>
      <c r="F188" s="423" t="s">
        <v>1063</v>
      </c>
      <c r="G188" s="423" t="s">
        <v>1890</v>
      </c>
      <c r="H188" s="423" t="s">
        <v>1357</v>
      </c>
      <c r="I188" s="423" t="s">
        <v>1829</v>
      </c>
      <c r="J188" s="423">
        <v>2951.471</v>
      </c>
    </row>
    <row r="189" spans="1:10" x14ac:dyDescent="0.25">
      <c r="A189" s="423" t="s">
        <v>1824</v>
      </c>
      <c r="B189" s="423" t="s">
        <v>689</v>
      </c>
      <c r="C189" s="423">
        <v>85131</v>
      </c>
      <c r="D189" s="423" t="s">
        <v>945</v>
      </c>
      <c r="E189" s="304" t="s">
        <v>2820</v>
      </c>
      <c r="F189" s="423" t="s">
        <v>1065</v>
      </c>
      <c r="G189" s="423" t="s">
        <v>1891</v>
      </c>
      <c r="H189" s="423" t="s">
        <v>1357</v>
      </c>
      <c r="I189" s="423" t="s">
        <v>1829</v>
      </c>
      <c r="J189" s="423">
        <v>66424.418000000005</v>
      </c>
    </row>
    <row r="190" spans="1:10" x14ac:dyDescent="0.25">
      <c r="A190" s="423" t="s">
        <v>1824</v>
      </c>
      <c r="B190" s="423" t="s">
        <v>689</v>
      </c>
      <c r="C190" s="423">
        <v>85131</v>
      </c>
      <c r="D190" s="423" t="s">
        <v>945</v>
      </c>
      <c r="E190" s="304" t="s">
        <v>2820</v>
      </c>
      <c r="F190" s="423" t="s">
        <v>1067</v>
      </c>
      <c r="G190" s="423" t="s">
        <v>1892</v>
      </c>
      <c r="H190" s="423" t="s">
        <v>1357</v>
      </c>
      <c r="I190" s="423" t="s">
        <v>1829</v>
      </c>
      <c r="J190" s="423">
        <v>685.94600000000003</v>
      </c>
    </row>
    <row r="191" spans="1:10" x14ac:dyDescent="0.25">
      <c r="A191" s="423" t="s">
        <v>1824</v>
      </c>
      <c r="B191" s="423" t="s">
        <v>689</v>
      </c>
      <c r="C191" s="423">
        <v>85131</v>
      </c>
      <c r="D191" s="423" t="s">
        <v>945</v>
      </c>
      <c r="E191" s="304" t="s">
        <v>2820</v>
      </c>
      <c r="F191" s="423" t="s">
        <v>1069</v>
      </c>
      <c r="G191" s="423" t="s">
        <v>1893</v>
      </c>
      <c r="H191" s="423" t="s">
        <v>1357</v>
      </c>
      <c r="I191" s="423" t="s">
        <v>1829</v>
      </c>
      <c r="J191" s="423">
        <v>29139.383999999998</v>
      </c>
    </row>
    <row r="192" spans="1:10" x14ac:dyDescent="0.25">
      <c r="A192" s="423" t="s">
        <v>1824</v>
      </c>
      <c r="B192" s="423" t="s">
        <v>689</v>
      </c>
      <c r="C192" s="423">
        <v>85131</v>
      </c>
      <c r="D192" s="423" t="s">
        <v>945</v>
      </c>
      <c r="E192" s="304" t="s">
        <v>2820</v>
      </c>
      <c r="F192" s="423" t="s">
        <v>1071</v>
      </c>
      <c r="G192" s="423" t="s">
        <v>1894</v>
      </c>
      <c r="H192" s="423" t="s">
        <v>1357</v>
      </c>
      <c r="I192" s="423" t="s">
        <v>1829</v>
      </c>
      <c r="J192" s="423">
        <v>20870.960999999999</v>
      </c>
    </row>
    <row r="193" spans="1:10" x14ac:dyDescent="0.25">
      <c r="A193" s="423" t="s">
        <v>1824</v>
      </c>
      <c r="B193" s="423" t="s">
        <v>689</v>
      </c>
      <c r="C193" s="423">
        <v>85131</v>
      </c>
      <c r="D193" s="423" t="s">
        <v>945</v>
      </c>
      <c r="E193" s="304" t="s">
        <v>2820</v>
      </c>
      <c r="F193" s="423" t="s">
        <v>1073</v>
      </c>
      <c r="G193" s="423" t="s">
        <v>1895</v>
      </c>
      <c r="H193" s="423" t="s">
        <v>1357</v>
      </c>
      <c r="I193" s="423" t="s">
        <v>1829</v>
      </c>
      <c r="J193" s="423">
        <v>8268.4230000000007</v>
      </c>
    </row>
    <row r="194" spans="1:10" x14ac:dyDescent="0.25">
      <c r="A194" s="423" t="s">
        <v>1824</v>
      </c>
      <c r="B194" s="423" t="s">
        <v>689</v>
      </c>
      <c r="C194" s="423">
        <v>85131</v>
      </c>
      <c r="D194" s="423" t="s">
        <v>945</v>
      </c>
      <c r="E194" s="304" t="s">
        <v>2820</v>
      </c>
      <c r="F194" s="423" t="s">
        <v>1075</v>
      </c>
      <c r="G194" s="423" t="s">
        <v>1896</v>
      </c>
      <c r="H194" s="423" t="s">
        <v>1357</v>
      </c>
      <c r="I194" s="423" t="s">
        <v>1829</v>
      </c>
      <c r="J194" s="423">
        <v>262.84899999999999</v>
      </c>
    </row>
    <row r="195" spans="1:10" x14ac:dyDescent="0.25">
      <c r="A195" s="423" t="s">
        <v>1824</v>
      </c>
      <c r="B195" s="423" t="s">
        <v>689</v>
      </c>
      <c r="C195" s="423">
        <v>85131</v>
      </c>
      <c r="D195" s="423" t="s">
        <v>945</v>
      </c>
      <c r="E195" s="304" t="s">
        <v>2820</v>
      </c>
      <c r="F195" s="423" t="s">
        <v>1077</v>
      </c>
      <c r="G195" s="423" t="s">
        <v>1897</v>
      </c>
      <c r="H195" s="423" t="s">
        <v>1357</v>
      </c>
      <c r="I195" s="423" t="s">
        <v>1829</v>
      </c>
      <c r="J195" s="423">
        <v>224.7</v>
      </c>
    </row>
    <row r="196" spans="1:10" x14ac:dyDescent="0.25">
      <c r="A196" s="423" t="s">
        <v>1824</v>
      </c>
      <c r="B196" s="423" t="s">
        <v>689</v>
      </c>
      <c r="C196" s="423">
        <v>85131</v>
      </c>
      <c r="D196" s="423" t="s">
        <v>945</v>
      </c>
      <c r="E196" s="304" t="s">
        <v>2820</v>
      </c>
      <c r="F196" s="423" t="s">
        <v>1079</v>
      </c>
      <c r="G196" s="423" t="s">
        <v>1898</v>
      </c>
      <c r="H196" s="423" t="s">
        <v>1357</v>
      </c>
      <c r="I196" s="423" t="s">
        <v>1829</v>
      </c>
      <c r="J196" s="423">
        <v>224.7</v>
      </c>
    </row>
    <row r="197" spans="1:10" x14ac:dyDescent="0.25">
      <c r="A197" s="423" t="s">
        <v>1824</v>
      </c>
      <c r="B197" s="423" t="s">
        <v>689</v>
      </c>
      <c r="C197" s="423">
        <v>85131</v>
      </c>
      <c r="D197" s="423" t="s">
        <v>945</v>
      </c>
      <c r="E197" s="304" t="s">
        <v>2820</v>
      </c>
      <c r="F197" s="423" t="s">
        <v>1081</v>
      </c>
      <c r="G197" s="423" t="s">
        <v>1899</v>
      </c>
      <c r="H197" s="423" t="s">
        <v>1357</v>
      </c>
      <c r="I197" s="423" t="s">
        <v>1829</v>
      </c>
      <c r="J197" s="423">
        <v>185.9</v>
      </c>
    </row>
    <row r="198" spans="1:10" x14ac:dyDescent="0.25">
      <c r="A198" s="423" t="s">
        <v>1824</v>
      </c>
      <c r="B198" s="423" t="s">
        <v>689</v>
      </c>
      <c r="C198" s="423">
        <v>85131</v>
      </c>
      <c r="D198" s="423" t="s">
        <v>945</v>
      </c>
      <c r="E198" s="304" t="s">
        <v>2820</v>
      </c>
      <c r="F198" s="423" t="s">
        <v>1083</v>
      </c>
      <c r="G198" s="423" t="s">
        <v>1900</v>
      </c>
      <c r="H198" s="423" t="s">
        <v>1357</v>
      </c>
      <c r="I198" s="423" t="s">
        <v>1829</v>
      </c>
      <c r="J198" s="423">
        <v>38.799999999999997</v>
      </c>
    </row>
    <row r="199" spans="1:10" x14ac:dyDescent="0.25">
      <c r="A199" s="423" t="s">
        <v>1824</v>
      </c>
      <c r="B199" s="423" t="s">
        <v>689</v>
      </c>
      <c r="C199" s="423">
        <v>85131</v>
      </c>
      <c r="D199" s="423" t="s">
        <v>945</v>
      </c>
      <c r="E199" s="304" t="s">
        <v>2820</v>
      </c>
      <c r="F199" s="423" t="s">
        <v>1085</v>
      </c>
      <c r="G199" s="423" t="s">
        <v>1901</v>
      </c>
      <c r="H199" s="423" t="s">
        <v>1357</v>
      </c>
      <c r="I199" s="423" t="s">
        <v>1829</v>
      </c>
      <c r="J199" s="423" t="s">
        <v>10</v>
      </c>
    </row>
    <row r="200" spans="1:10" x14ac:dyDescent="0.25">
      <c r="A200" s="423" t="s">
        <v>1824</v>
      </c>
      <c r="B200" s="423" t="s">
        <v>689</v>
      </c>
      <c r="C200" s="423">
        <v>85131</v>
      </c>
      <c r="D200" s="423" t="s">
        <v>945</v>
      </c>
      <c r="E200" s="304" t="s">
        <v>2820</v>
      </c>
      <c r="F200" s="423" t="s">
        <v>1087</v>
      </c>
      <c r="G200" s="423" t="s">
        <v>1902</v>
      </c>
      <c r="H200" s="423" t="s">
        <v>1357</v>
      </c>
      <c r="I200" s="423" t="s">
        <v>1829</v>
      </c>
      <c r="J200" s="423">
        <v>38.149000000000001</v>
      </c>
    </row>
    <row r="201" spans="1:10" x14ac:dyDescent="0.25">
      <c r="A201" s="423" t="s">
        <v>1824</v>
      </c>
      <c r="B201" s="423" t="s">
        <v>689</v>
      </c>
      <c r="C201" s="423">
        <v>85131</v>
      </c>
      <c r="D201" s="423" t="s">
        <v>945</v>
      </c>
      <c r="E201" s="304" t="s">
        <v>2820</v>
      </c>
      <c r="F201" s="423" t="s">
        <v>1089</v>
      </c>
      <c r="G201" s="423" t="s">
        <v>2848</v>
      </c>
      <c r="H201" s="423" t="s">
        <v>1357</v>
      </c>
      <c r="I201" s="423" t="s">
        <v>1829</v>
      </c>
      <c r="J201" s="423">
        <v>1222141.1159999999</v>
      </c>
    </row>
    <row r="202" spans="1:10" x14ac:dyDescent="0.25">
      <c r="A202" s="423" t="s">
        <v>1824</v>
      </c>
      <c r="B202" s="423" t="s">
        <v>689</v>
      </c>
      <c r="C202" s="423">
        <v>85131</v>
      </c>
      <c r="D202" s="423" t="s">
        <v>945</v>
      </c>
      <c r="E202" s="304" t="s">
        <v>2820</v>
      </c>
      <c r="F202" s="423" t="s">
        <v>991</v>
      </c>
      <c r="G202" s="423" t="s">
        <v>1854</v>
      </c>
      <c r="H202" s="423" t="s">
        <v>1357</v>
      </c>
      <c r="I202" s="423" t="s">
        <v>1830</v>
      </c>
      <c r="J202" s="423">
        <v>229642.31599999999</v>
      </c>
    </row>
    <row r="203" spans="1:10" x14ac:dyDescent="0.25">
      <c r="A203" s="423" t="s">
        <v>1824</v>
      </c>
      <c r="B203" s="423" t="s">
        <v>689</v>
      </c>
      <c r="C203" s="423">
        <v>85131</v>
      </c>
      <c r="D203" s="423" t="s">
        <v>945</v>
      </c>
      <c r="E203" s="304" t="s">
        <v>2820</v>
      </c>
      <c r="F203" s="423" t="s">
        <v>993</v>
      </c>
      <c r="G203" s="423" t="s">
        <v>1855</v>
      </c>
      <c r="H203" s="423" t="s">
        <v>1357</v>
      </c>
      <c r="I203" s="423" t="s">
        <v>1830</v>
      </c>
      <c r="J203" s="423">
        <v>40960</v>
      </c>
    </row>
    <row r="204" spans="1:10" x14ac:dyDescent="0.25">
      <c r="A204" s="423" t="s">
        <v>1824</v>
      </c>
      <c r="B204" s="423" t="s">
        <v>689</v>
      </c>
      <c r="C204" s="423">
        <v>85131</v>
      </c>
      <c r="D204" s="423" t="s">
        <v>945</v>
      </c>
      <c r="E204" s="304" t="s">
        <v>2820</v>
      </c>
      <c r="F204" s="423" t="s">
        <v>995</v>
      </c>
      <c r="G204" s="423" t="s">
        <v>1856</v>
      </c>
      <c r="H204" s="423" t="s">
        <v>1357</v>
      </c>
      <c r="I204" s="423" t="s">
        <v>1830</v>
      </c>
      <c r="J204" s="423">
        <v>166035</v>
      </c>
    </row>
    <row r="205" spans="1:10" x14ac:dyDescent="0.25">
      <c r="A205" s="423" t="s">
        <v>1824</v>
      </c>
      <c r="B205" s="423" t="s">
        <v>689</v>
      </c>
      <c r="C205" s="423">
        <v>85131</v>
      </c>
      <c r="D205" s="423" t="s">
        <v>945</v>
      </c>
      <c r="E205" s="304" t="s">
        <v>2820</v>
      </c>
      <c r="F205" s="423" t="s">
        <v>997</v>
      </c>
      <c r="G205" s="423" t="s">
        <v>1857</v>
      </c>
      <c r="H205" s="423" t="s">
        <v>1357</v>
      </c>
      <c r="I205" s="423" t="s">
        <v>1830</v>
      </c>
      <c r="J205" s="423">
        <v>3304.6309999999999</v>
      </c>
    </row>
    <row r="206" spans="1:10" x14ac:dyDescent="0.25">
      <c r="A206" s="423" t="s">
        <v>1824</v>
      </c>
      <c r="B206" s="423" t="s">
        <v>689</v>
      </c>
      <c r="C206" s="423">
        <v>85131</v>
      </c>
      <c r="D206" s="423" t="s">
        <v>945</v>
      </c>
      <c r="E206" s="304" t="s">
        <v>2820</v>
      </c>
      <c r="F206" s="423" t="s">
        <v>999</v>
      </c>
      <c r="G206" s="423" t="s">
        <v>1858</v>
      </c>
      <c r="H206" s="423" t="s">
        <v>1357</v>
      </c>
      <c r="I206" s="423" t="s">
        <v>1830</v>
      </c>
      <c r="J206" s="423">
        <v>2881</v>
      </c>
    </row>
    <row r="207" spans="1:10" x14ac:dyDescent="0.25">
      <c r="A207" s="423" t="s">
        <v>1824</v>
      </c>
      <c r="B207" s="423" t="s">
        <v>689</v>
      </c>
      <c r="C207" s="423">
        <v>85131</v>
      </c>
      <c r="D207" s="423" t="s">
        <v>945</v>
      </c>
      <c r="E207" s="304" t="s">
        <v>2820</v>
      </c>
      <c r="F207" s="423" t="s">
        <v>1001</v>
      </c>
      <c r="G207" s="423" t="s">
        <v>1859</v>
      </c>
      <c r="H207" s="423" t="s">
        <v>1357</v>
      </c>
      <c r="I207" s="423" t="s">
        <v>1830</v>
      </c>
      <c r="J207" s="423">
        <v>15955.705</v>
      </c>
    </row>
    <row r="208" spans="1:10" x14ac:dyDescent="0.25">
      <c r="A208" s="423" t="s">
        <v>1824</v>
      </c>
      <c r="B208" s="423" t="s">
        <v>689</v>
      </c>
      <c r="C208" s="423">
        <v>85131</v>
      </c>
      <c r="D208" s="423" t="s">
        <v>945</v>
      </c>
      <c r="E208" s="304" t="s">
        <v>2820</v>
      </c>
      <c r="F208" s="423" t="s">
        <v>1003</v>
      </c>
      <c r="G208" s="423" t="s">
        <v>1860</v>
      </c>
      <c r="H208" s="423" t="s">
        <v>1357</v>
      </c>
      <c r="I208" s="423" t="s">
        <v>1830</v>
      </c>
      <c r="J208" s="423">
        <v>505.98</v>
      </c>
    </row>
    <row r="209" spans="1:10" x14ac:dyDescent="0.25">
      <c r="A209" s="423" t="s">
        <v>1824</v>
      </c>
      <c r="B209" s="423" t="s">
        <v>689</v>
      </c>
      <c r="C209" s="423">
        <v>85131</v>
      </c>
      <c r="D209" s="423" t="s">
        <v>945</v>
      </c>
      <c r="E209" s="304" t="s">
        <v>2820</v>
      </c>
      <c r="F209" s="423" t="s">
        <v>1005</v>
      </c>
      <c r="G209" s="423" t="s">
        <v>1861</v>
      </c>
      <c r="H209" s="423" t="s">
        <v>1357</v>
      </c>
      <c r="I209" s="423" t="s">
        <v>1830</v>
      </c>
      <c r="J209" s="423">
        <v>604.91200000000003</v>
      </c>
    </row>
    <row r="210" spans="1:10" x14ac:dyDescent="0.25">
      <c r="A210" s="423" t="s">
        <v>1824</v>
      </c>
      <c r="B210" s="423" t="s">
        <v>689</v>
      </c>
      <c r="C210" s="423">
        <v>85131</v>
      </c>
      <c r="D210" s="423" t="s">
        <v>945</v>
      </c>
      <c r="E210" s="304" t="s">
        <v>2820</v>
      </c>
      <c r="F210" s="423" t="s">
        <v>1007</v>
      </c>
      <c r="G210" s="423" t="s">
        <v>1862</v>
      </c>
      <c r="H210" s="423" t="s">
        <v>1357</v>
      </c>
      <c r="I210" s="423" t="s">
        <v>1830</v>
      </c>
      <c r="J210" s="423">
        <v>604.91200000000003</v>
      </c>
    </row>
    <row r="211" spans="1:10" x14ac:dyDescent="0.25">
      <c r="A211" s="423" t="s">
        <v>1824</v>
      </c>
      <c r="B211" s="423" t="s">
        <v>689</v>
      </c>
      <c r="C211" s="423">
        <v>85131</v>
      </c>
      <c r="D211" s="423" t="s">
        <v>945</v>
      </c>
      <c r="E211" s="304" t="s">
        <v>2820</v>
      </c>
      <c r="F211" s="423" t="s">
        <v>1009</v>
      </c>
      <c r="G211" s="423" t="s">
        <v>1863</v>
      </c>
      <c r="H211" s="423" t="s">
        <v>1357</v>
      </c>
      <c r="I211" s="423" t="s">
        <v>1830</v>
      </c>
      <c r="J211" s="423" t="s">
        <v>10</v>
      </c>
    </row>
    <row r="212" spans="1:10" x14ac:dyDescent="0.25">
      <c r="A212" s="423" t="s">
        <v>1824</v>
      </c>
      <c r="B212" s="423" t="s">
        <v>689</v>
      </c>
      <c r="C212" s="423">
        <v>85131</v>
      </c>
      <c r="D212" s="423" t="s">
        <v>945</v>
      </c>
      <c r="E212" s="304" t="s">
        <v>2820</v>
      </c>
      <c r="F212" s="423" t="s">
        <v>1011</v>
      </c>
      <c r="G212" s="423" t="s">
        <v>1864</v>
      </c>
      <c r="H212" s="423" t="s">
        <v>1357</v>
      </c>
      <c r="I212" s="423" t="s">
        <v>1830</v>
      </c>
      <c r="J212" s="423" t="s">
        <v>10</v>
      </c>
    </row>
    <row r="213" spans="1:10" x14ac:dyDescent="0.25">
      <c r="A213" s="423" t="s">
        <v>1824</v>
      </c>
      <c r="B213" s="423" t="s">
        <v>689</v>
      </c>
      <c r="C213" s="423">
        <v>85131</v>
      </c>
      <c r="D213" s="423" t="s">
        <v>945</v>
      </c>
      <c r="E213" s="304" t="s">
        <v>2820</v>
      </c>
      <c r="F213" s="423" t="s">
        <v>1013</v>
      </c>
      <c r="G213" s="423" t="s">
        <v>1865</v>
      </c>
      <c r="H213" s="423" t="s">
        <v>1357</v>
      </c>
      <c r="I213" s="423" t="s">
        <v>1830</v>
      </c>
      <c r="J213" s="423" t="s">
        <v>10</v>
      </c>
    </row>
    <row r="214" spans="1:10" x14ac:dyDescent="0.25">
      <c r="A214" s="423" t="s">
        <v>1824</v>
      </c>
      <c r="B214" s="423" t="s">
        <v>689</v>
      </c>
      <c r="C214" s="423">
        <v>85131</v>
      </c>
      <c r="D214" s="423" t="s">
        <v>945</v>
      </c>
      <c r="E214" s="304" t="s">
        <v>2820</v>
      </c>
      <c r="F214" s="423" t="s">
        <v>1015</v>
      </c>
      <c r="G214" s="423" t="s">
        <v>1866</v>
      </c>
      <c r="H214" s="423" t="s">
        <v>1357</v>
      </c>
      <c r="I214" s="423" t="s">
        <v>1830</v>
      </c>
      <c r="J214" s="423" t="s">
        <v>10</v>
      </c>
    </row>
    <row r="215" spans="1:10" x14ac:dyDescent="0.25">
      <c r="A215" s="423" t="s">
        <v>1824</v>
      </c>
      <c r="B215" s="423" t="s">
        <v>689</v>
      </c>
      <c r="C215" s="423">
        <v>85131</v>
      </c>
      <c r="D215" s="423" t="s">
        <v>945</v>
      </c>
      <c r="E215" s="304" t="s">
        <v>2820</v>
      </c>
      <c r="F215" s="423" t="s">
        <v>1017</v>
      </c>
      <c r="G215" s="423" t="s">
        <v>1867</v>
      </c>
      <c r="H215" s="423" t="s">
        <v>1357</v>
      </c>
      <c r="I215" s="423" t="s">
        <v>1830</v>
      </c>
      <c r="J215" s="423">
        <v>736802.755</v>
      </c>
    </row>
    <row r="216" spans="1:10" x14ac:dyDescent="0.25">
      <c r="A216" s="423" t="s">
        <v>1824</v>
      </c>
      <c r="B216" s="423" t="s">
        <v>689</v>
      </c>
      <c r="C216" s="423">
        <v>85131</v>
      </c>
      <c r="D216" s="423" t="s">
        <v>945</v>
      </c>
      <c r="E216" s="304" t="s">
        <v>2820</v>
      </c>
      <c r="F216" s="423" t="s">
        <v>1019</v>
      </c>
      <c r="G216" s="423" t="s">
        <v>1868</v>
      </c>
      <c r="H216" s="423" t="s">
        <v>1357</v>
      </c>
      <c r="I216" s="423" t="s">
        <v>1830</v>
      </c>
      <c r="J216" s="423">
        <v>173991</v>
      </c>
    </row>
    <row r="217" spans="1:10" x14ac:dyDescent="0.25">
      <c r="A217" s="423" t="s">
        <v>1824</v>
      </c>
      <c r="B217" s="423" t="s">
        <v>689</v>
      </c>
      <c r="C217" s="423">
        <v>85131</v>
      </c>
      <c r="D217" s="423" t="s">
        <v>945</v>
      </c>
      <c r="E217" s="304" t="s">
        <v>2820</v>
      </c>
      <c r="F217" s="423" t="s">
        <v>1021</v>
      </c>
      <c r="G217" s="423" t="s">
        <v>1869</v>
      </c>
      <c r="H217" s="423" t="s">
        <v>1357</v>
      </c>
      <c r="I217" s="423" t="s">
        <v>1830</v>
      </c>
      <c r="J217" s="423">
        <v>123366.74099999999</v>
      </c>
    </row>
    <row r="218" spans="1:10" x14ac:dyDescent="0.25">
      <c r="A218" s="423" t="s">
        <v>1824</v>
      </c>
      <c r="B218" s="423" t="s">
        <v>689</v>
      </c>
      <c r="C218" s="423">
        <v>85131</v>
      </c>
      <c r="D218" s="423" t="s">
        <v>945</v>
      </c>
      <c r="E218" s="304" t="s">
        <v>2820</v>
      </c>
      <c r="F218" s="423" t="s">
        <v>1023</v>
      </c>
      <c r="G218" s="423" t="s">
        <v>1870</v>
      </c>
      <c r="H218" s="423" t="s">
        <v>1357</v>
      </c>
      <c r="I218" s="423" t="s">
        <v>1830</v>
      </c>
      <c r="J218" s="423">
        <v>16275</v>
      </c>
    </row>
    <row r="219" spans="1:10" x14ac:dyDescent="0.25">
      <c r="A219" s="423" t="s">
        <v>1824</v>
      </c>
      <c r="B219" s="423" t="s">
        <v>689</v>
      </c>
      <c r="C219" s="423">
        <v>85131</v>
      </c>
      <c r="D219" s="423" t="s">
        <v>945</v>
      </c>
      <c r="E219" s="304" t="s">
        <v>2820</v>
      </c>
      <c r="F219" s="423" t="s">
        <v>1025</v>
      </c>
      <c r="G219" s="423" t="s">
        <v>1871</v>
      </c>
      <c r="H219" s="423" t="s">
        <v>1357</v>
      </c>
      <c r="I219" s="423" t="s">
        <v>1830</v>
      </c>
      <c r="J219" s="423">
        <v>203611.18100000001</v>
      </c>
    </row>
    <row r="220" spans="1:10" x14ac:dyDescent="0.25">
      <c r="A220" s="423" t="s">
        <v>1824</v>
      </c>
      <c r="B220" s="423" t="s">
        <v>689</v>
      </c>
      <c r="C220" s="423">
        <v>85131</v>
      </c>
      <c r="D220" s="423" t="s">
        <v>945</v>
      </c>
      <c r="E220" s="304" t="s">
        <v>2820</v>
      </c>
      <c r="F220" s="423" t="s">
        <v>1027</v>
      </c>
      <c r="G220" s="423" t="s">
        <v>1872</v>
      </c>
      <c r="H220" s="423" t="s">
        <v>1357</v>
      </c>
      <c r="I220" s="423" t="s">
        <v>1830</v>
      </c>
      <c r="J220" s="423">
        <v>84493.841</v>
      </c>
    </row>
    <row r="221" spans="1:10" x14ac:dyDescent="0.25">
      <c r="A221" s="423" t="s">
        <v>1824</v>
      </c>
      <c r="B221" s="423" t="s">
        <v>689</v>
      </c>
      <c r="C221" s="423">
        <v>85131</v>
      </c>
      <c r="D221" s="423" t="s">
        <v>945</v>
      </c>
      <c r="E221" s="304" t="s">
        <v>2820</v>
      </c>
      <c r="F221" s="423" t="s">
        <v>1029</v>
      </c>
      <c r="G221" s="423" t="s">
        <v>1873</v>
      </c>
      <c r="H221" s="423" t="s">
        <v>1357</v>
      </c>
      <c r="I221" s="423" t="s">
        <v>1830</v>
      </c>
      <c r="J221" s="423">
        <v>76481.928</v>
      </c>
    </row>
    <row r="222" spans="1:10" x14ac:dyDescent="0.25">
      <c r="A222" s="423" t="s">
        <v>1824</v>
      </c>
      <c r="B222" s="423" t="s">
        <v>689</v>
      </c>
      <c r="C222" s="423">
        <v>85131</v>
      </c>
      <c r="D222" s="423" t="s">
        <v>945</v>
      </c>
      <c r="E222" s="304" t="s">
        <v>2820</v>
      </c>
      <c r="F222" s="423" t="s">
        <v>1031</v>
      </c>
      <c r="G222" s="423" t="s">
        <v>1874</v>
      </c>
      <c r="H222" s="423" t="s">
        <v>1357</v>
      </c>
      <c r="I222" s="423" t="s">
        <v>1830</v>
      </c>
      <c r="J222" s="423">
        <v>1441.325</v>
      </c>
    </row>
    <row r="223" spans="1:10" x14ac:dyDescent="0.25">
      <c r="A223" s="423" t="s">
        <v>1824</v>
      </c>
      <c r="B223" s="423" t="s">
        <v>689</v>
      </c>
      <c r="C223" s="423">
        <v>85131</v>
      </c>
      <c r="D223" s="423" t="s">
        <v>945</v>
      </c>
      <c r="E223" s="304" t="s">
        <v>2820</v>
      </c>
      <c r="F223" s="423" t="s">
        <v>1033</v>
      </c>
      <c r="G223" s="423" t="s">
        <v>1875</v>
      </c>
      <c r="H223" s="423" t="s">
        <v>1357</v>
      </c>
      <c r="I223" s="423" t="s">
        <v>1830</v>
      </c>
      <c r="J223" s="423">
        <v>17109.95</v>
      </c>
    </row>
    <row r="224" spans="1:10" x14ac:dyDescent="0.25">
      <c r="A224" s="423" t="s">
        <v>1824</v>
      </c>
      <c r="B224" s="423" t="s">
        <v>689</v>
      </c>
      <c r="C224" s="423">
        <v>85131</v>
      </c>
      <c r="D224" s="423" t="s">
        <v>945</v>
      </c>
      <c r="E224" s="304" t="s">
        <v>2820</v>
      </c>
      <c r="F224" s="423" t="s">
        <v>1035</v>
      </c>
      <c r="G224" s="423" t="s">
        <v>1876</v>
      </c>
      <c r="H224" s="423" t="s">
        <v>1357</v>
      </c>
      <c r="I224" s="423" t="s">
        <v>1830</v>
      </c>
      <c r="J224" s="423">
        <v>13457.651</v>
      </c>
    </row>
    <row r="225" spans="1:10" x14ac:dyDescent="0.25">
      <c r="A225" s="423" t="s">
        <v>1824</v>
      </c>
      <c r="B225" s="423" t="s">
        <v>689</v>
      </c>
      <c r="C225" s="423">
        <v>85131</v>
      </c>
      <c r="D225" s="423" t="s">
        <v>945</v>
      </c>
      <c r="E225" s="304" t="s">
        <v>2820</v>
      </c>
      <c r="F225" s="423" t="s">
        <v>1037</v>
      </c>
      <c r="G225" s="423" t="s">
        <v>1877</v>
      </c>
      <c r="H225" s="423" t="s">
        <v>1357</v>
      </c>
      <c r="I225" s="423" t="s">
        <v>1830</v>
      </c>
      <c r="J225" s="423">
        <v>14760.755999999999</v>
      </c>
    </row>
    <row r="226" spans="1:10" x14ac:dyDescent="0.25">
      <c r="A226" s="423" t="s">
        <v>1824</v>
      </c>
      <c r="B226" s="423" t="s">
        <v>689</v>
      </c>
      <c r="C226" s="423">
        <v>85131</v>
      </c>
      <c r="D226" s="423" t="s">
        <v>945</v>
      </c>
      <c r="E226" s="304" t="s">
        <v>2820</v>
      </c>
      <c r="F226" s="423" t="s">
        <v>1039</v>
      </c>
      <c r="G226" s="423" t="s">
        <v>1878</v>
      </c>
      <c r="H226" s="423" t="s">
        <v>1357</v>
      </c>
      <c r="I226" s="423" t="s">
        <v>1830</v>
      </c>
      <c r="J226" s="423">
        <v>9103.75</v>
      </c>
    </row>
    <row r="227" spans="1:10" x14ac:dyDescent="0.25">
      <c r="A227" s="423" t="s">
        <v>1824</v>
      </c>
      <c r="B227" s="423" t="s">
        <v>689</v>
      </c>
      <c r="C227" s="423">
        <v>85131</v>
      </c>
      <c r="D227" s="423" t="s">
        <v>945</v>
      </c>
      <c r="E227" s="304" t="s">
        <v>2820</v>
      </c>
      <c r="F227" s="423" t="s">
        <v>1041</v>
      </c>
      <c r="G227" s="423" t="s">
        <v>1879</v>
      </c>
      <c r="H227" s="423" t="s">
        <v>1357</v>
      </c>
      <c r="I227" s="423" t="s">
        <v>1830</v>
      </c>
      <c r="J227" s="423">
        <v>2709.6320000000001</v>
      </c>
    </row>
    <row r="228" spans="1:10" x14ac:dyDescent="0.25">
      <c r="A228" s="423" t="s">
        <v>1824</v>
      </c>
      <c r="B228" s="423" t="s">
        <v>689</v>
      </c>
      <c r="C228" s="423">
        <v>85131</v>
      </c>
      <c r="D228" s="423" t="s">
        <v>945</v>
      </c>
      <c r="E228" s="304" t="s">
        <v>2820</v>
      </c>
      <c r="F228" s="423" t="s">
        <v>1043</v>
      </c>
      <c r="G228" s="423" t="s">
        <v>1880</v>
      </c>
      <c r="H228" s="423" t="s">
        <v>1357</v>
      </c>
      <c r="I228" s="423" t="s">
        <v>1830</v>
      </c>
      <c r="J228" s="423">
        <v>217541.65100000001</v>
      </c>
    </row>
    <row r="229" spans="1:10" x14ac:dyDescent="0.25">
      <c r="A229" s="423" t="s">
        <v>1824</v>
      </c>
      <c r="B229" s="423" t="s">
        <v>689</v>
      </c>
      <c r="C229" s="423">
        <v>85131</v>
      </c>
      <c r="D229" s="423" t="s">
        <v>945</v>
      </c>
      <c r="E229" s="304" t="s">
        <v>2820</v>
      </c>
      <c r="F229" s="423" t="s">
        <v>1045</v>
      </c>
      <c r="G229" s="423" t="s">
        <v>1881</v>
      </c>
      <c r="H229" s="423" t="s">
        <v>1357</v>
      </c>
      <c r="I229" s="423" t="s">
        <v>1830</v>
      </c>
      <c r="J229" s="423">
        <v>188036.56</v>
      </c>
    </row>
    <row r="230" spans="1:10" x14ac:dyDescent="0.25">
      <c r="A230" s="423" t="s">
        <v>1824</v>
      </c>
      <c r="B230" s="423" t="s">
        <v>689</v>
      </c>
      <c r="C230" s="423">
        <v>85131</v>
      </c>
      <c r="D230" s="423" t="s">
        <v>945</v>
      </c>
      <c r="E230" s="304" t="s">
        <v>2820</v>
      </c>
      <c r="F230" s="423" t="s">
        <v>1047</v>
      </c>
      <c r="G230" s="423" t="s">
        <v>1882</v>
      </c>
      <c r="H230" s="423" t="s">
        <v>1357</v>
      </c>
      <c r="I230" s="423" t="s">
        <v>1830</v>
      </c>
      <c r="J230" s="423">
        <v>66945.072</v>
      </c>
    </row>
    <row r="231" spans="1:10" x14ac:dyDescent="0.25">
      <c r="A231" s="423" t="s">
        <v>1824</v>
      </c>
      <c r="B231" s="423" t="s">
        <v>689</v>
      </c>
      <c r="C231" s="423">
        <v>85131</v>
      </c>
      <c r="D231" s="423" t="s">
        <v>945</v>
      </c>
      <c r="E231" s="304" t="s">
        <v>2820</v>
      </c>
      <c r="F231" s="423" t="s">
        <v>1049</v>
      </c>
      <c r="G231" s="423" t="s">
        <v>1883</v>
      </c>
      <c r="H231" s="423" t="s">
        <v>1357</v>
      </c>
      <c r="I231" s="423" t="s">
        <v>1830</v>
      </c>
      <c r="J231" s="423">
        <v>41793.389000000003</v>
      </c>
    </row>
    <row r="232" spans="1:10" x14ac:dyDescent="0.25">
      <c r="A232" s="423" t="s">
        <v>1824</v>
      </c>
      <c r="B232" s="423" t="s">
        <v>689</v>
      </c>
      <c r="C232" s="423">
        <v>85131</v>
      </c>
      <c r="D232" s="423" t="s">
        <v>945</v>
      </c>
      <c r="E232" s="304" t="s">
        <v>2820</v>
      </c>
      <c r="F232" s="423" t="s">
        <v>1051</v>
      </c>
      <c r="G232" s="423" t="s">
        <v>1884</v>
      </c>
      <c r="H232" s="423" t="s">
        <v>1357</v>
      </c>
      <c r="I232" s="423" t="s">
        <v>1830</v>
      </c>
      <c r="J232" s="423">
        <v>25151.683000000001</v>
      </c>
    </row>
    <row r="233" spans="1:10" x14ac:dyDescent="0.25">
      <c r="A233" s="423" t="s">
        <v>1824</v>
      </c>
      <c r="B233" s="423" t="s">
        <v>689</v>
      </c>
      <c r="C233" s="423">
        <v>85131</v>
      </c>
      <c r="D233" s="423" t="s">
        <v>945</v>
      </c>
      <c r="E233" s="304" t="s">
        <v>2820</v>
      </c>
      <c r="F233" s="423" t="s">
        <v>1053</v>
      </c>
      <c r="G233" s="423" t="s">
        <v>1885</v>
      </c>
      <c r="H233" s="423" t="s">
        <v>1357</v>
      </c>
      <c r="I233" s="423" t="s">
        <v>1830</v>
      </c>
      <c r="J233" s="423">
        <v>26787.164000000001</v>
      </c>
    </row>
    <row r="234" spans="1:10" x14ac:dyDescent="0.25">
      <c r="A234" s="423" t="s">
        <v>1824</v>
      </c>
      <c r="B234" s="423" t="s">
        <v>689</v>
      </c>
      <c r="C234" s="423">
        <v>85131</v>
      </c>
      <c r="D234" s="423" t="s">
        <v>945</v>
      </c>
      <c r="E234" s="304" t="s">
        <v>2820</v>
      </c>
      <c r="F234" s="423" t="s">
        <v>1055</v>
      </c>
      <c r="G234" s="423" t="s">
        <v>1886</v>
      </c>
      <c r="H234" s="423" t="s">
        <v>1357</v>
      </c>
      <c r="I234" s="423" t="s">
        <v>1830</v>
      </c>
      <c r="J234" s="423">
        <v>12823.594999999999</v>
      </c>
    </row>
    <row r="235" spans="1:10" x14ac:dyDescent="0.25">
      <c r="A235" s="423" t="s">
        <v>1824</v>
      </c>
      <c r="B235" s="423" t="s">
        <v>689</v>
      </c>
      <c r="C235" s="423">
        <v>85131</v>
      </c>
      <c r="D235" s="423" t="s">
        <v>945</v>
      </c>
      <c r="E235" s="304" t="s">
        <v>2820</v>
      </c>
      <c r="F235" s="423" t="s">
        <v>1057</v>
      </c>
      <c r="G235" s="423" t="s">
        <v>1887</v>
      </c>
      <c r="H235" s="423" t="s">
        <v>1357</v>
      </c>
      <c r="I235" s="423" t="s">
        <v>1830</v>
      </c>
      <c r="J235" s="423">
        <v>2646.2750000000001</v>
      </c>
    </row>
    <row r="236" spans="1:10" x14ac:dyDescent="0.25">
      <c r="A236" s="423" t="s">
        <v>1824</v>
      </c>
      <c r="B236" s="423" t="s">
        <v>689</v>
      </c>
      <c r="C236" s="423">
        <v>85131</v>
      </c>
      <c r="D236" s="423" t="s">
        <v>945</v>
      </c>
      <c r="E236" s="304" t="s">
        <v>2820</v>
      </c>
      <c r="F236" s="423" t="s">
        <v>1059</v>
      </c>
      <c r="G236" s="423" t="s">
        <v>1888</v>
      </c>
      <c r="H236" s="423" t="s">
        <v>1357</v>
      </c>
      <c r="I236" s="423" t="s">
        <v>1830</v>
      </c>
      <c r="J236" s="423">
        <v>682.95299999999997</v>
      </c>
    </row>
    <row r="237" spans="1:10" x14ac:dyDescent="0.25">
      <c r="A237" s="423" t="s">
        <v>1824</v>
      </c>
      <c r="B237" s="423" t="s">
        <v>689</v>
      </c>
      <c r="C237" s="423">
        <v>85131</v>
      </c>
      <c r="D237" s="423" t="s">
        <v>945</v>
      </c>
      <c r="E237" s="304" t="s">
        <v>2820</v>
      </c>
      <c r="F237" s="423" t="s">
        <v>1061</v>
      </c>
      <c r="G237" s="423" t="s">
        <v>1889</v>
      </c>
      <c r="H237" s="423" t="s">
        <v>1357</v>
      </c>
      <c r="I237" s="423" t="s">
        <v>1830</v>
      </c>
      <c r="J237" s="423">
        <v>4842.5810000000001</v>
      </c>
    </row>
    <row r="238" spans="1:10" x14ac:dyDescent="0.25">
      <c r="A238" s="423" t="s">
        <v>1824</v>
      </c>
      <c r="B238" s="423" t="s">
        <v>689</v>
      </c>
      <c r="C238" s="423">
        <v>85131</v>
      </c>
      <c r="D238" s="423" t="s">
        <v>945</v>
      </c>
      <c r="E238" s="304" t="s">
        <v>2820</v>
      </c>
      <c r="F238" s="423" t="s">
        <v>1063</v>
      </c>
      <c r="G238" s="423" t="s">
        <v>1890</v>
      </c>
      <c r="H238" s="423" t="s">
        <v>1357</v>
      </c>
      <c r="I238" s="423" t="s">
        <v>1830</v>
      </c>
      <c r="J238" s="423">
        <v>3473.326</v>
      </c>
    </row>
    <row r="239" spans="1:10" x14ac:dyDescent="0.25">
      <c r="A239" s="423" t="s">
        <v>1824</v>
      </c>
      <c r="B239" s="423" t="s">
        <v>689</v>
      </c>
      <c r="C239" s="423">
        <v>85131</v>
      </c>
      <c r="D239" s="423" t="s">
        <v>945</v>
      </c>
      <c r="E239" s="304" t="s">
        <v>2820</v>
      </c>
      <c r="F239" s="423" t="s">
        <v>1065</v>
      </c>
      <c r="G239" s="423" t="s">
        <v>1891</v>
      </c>
      <c r="H239" s="423" t="s">
        <v>1357</v>
      </c>
      <c r="I239" s="423" t="s">
        <v>1830</v>
      </c>
      <c r="J239" s="423">
        <v>69149.928</v>
      </c>
    </row>
    <row r="240" spans="1:10" x14ac:dyDescent="0.25">
      <c r="A240" s="423" t="s">
        <v>1824</v>
      </c>
      <c r="B240" s="423" t="s">
        <v>689</v>
      </c>
      <c r="C240" s="423">
        <v>85131</v>
      </c>
      <c r="D240" s="423" t="s">
        <v>945</v>
      </c>
      <c r="E240" s="304" t="s">
        <v>2820</v>
      </c>
      <c r="F240" s="423" t="s">
        <v>1067</v>
      </c>
      <c r="G240" s="423" t="s">
        <v>1892</v>
      </c>
      <c r="H240" s="423" t="s">
        <v>1357</v>
      </c>
      <c r="I240" s="423" t="s">
        <v>1830</v>
      </c>
      <c r="J240" s="423">
        <v>685.66600000000005</v>
      </c>
    </row>
    <row r="241" spans="1:10" x14ac:dyDescent="0.25">
      <c r="A241" s="423" t="s">
        <v>1824</v>
      </c>
      <c r="B241" s="423" t="s">
        <v>689</v>
      </c>
      <c r="C241" s="423">
        <v>85131</v>
      </c>
      <c r="D241" s="423" t="s">
        <v>945</v>
      </c>
      <c r="E241" s="304" t="s">
        <v>2820</v>
      </c>
      <c r="F241" s="423" t="s">
        <v>1069</v>
      </c>
      <c r="G241" s="423" t="s">
        <v>1893</v>
      </c>
      <c r="H241" s="423" t="s">
        <v>1357</v>
      </c>
      <c r="I241" s="423" t="s">
        <v>1830</v>
      </c>
      <c r="J241" s="423">
        <v>29222.901999999998</v>
      </c>
    </row>
    <row r="242" spans="1:10" x14ac:dyDescent="0.25">
      <c r="A242" s="423" t="s">
        <v>1824</v>
      </c>
      <c r="B242" s="423" t="s">
        <v>689</v>
      </c>
      <c r="C242" s="423">
        <v>85131</v>
      </c>
      <c r="D242" s="423" t="s">
        <v>945</v>
      </c>
      <c r="E242" s="304" t="s">
        <v>2820</v>
      </c>
      <c r="F242" s="423" t="s">
        <v>1071</v>
      </c>
      <c r="G242" s="423" t="s">
        <v>1894</v>
      </c>
      <c r="H242" s="423" t="s">
        <v>1357</v>
      </c>
      <c r="I242" s="423" t="s">
        <v>1830</v>
      </c>
      <c r="J242" s="423">
        <v>20624.937000000002</v>
      </c>
    </row>
    <row r="243" spans="1:10" x14ac:dyDescent="0.25">
      <c r="A243" s="423" t="s">
        <v>1824</v>
      </c>
      <c r="B243" s="423" t="s">
        <v>689</v>
      </c>
      <c r="C243" s="423">
        <v>85131</v>
      </c>
      <c r="D243" s="423" t="s">
        <v>945</v>
      </c>
      <c r="E243" s="304" t="s">
        <v>2820</v>
      </c>
      <c r="F243" s="423" t="s">
        <v>1073</v>
      </c>
      <c r="G243" s="423" t="s">
        <v>1895</v>
      </c>
      <c r="H243" s="423" t="s">
        <v>1357</v>
      </c>
      <c r="I243" s="423" t="s">
        <v>1830</v>
      </c>
      <c r="J243" s="423">
        <v>8597.9650000000001</v>
      </c>
    </row>
    <row r="244" spans="1:10" x14ac:dyDescent="0.25">
      <c r="A244" s="423" t="s">
        <v>1824</v>
      </c>
      <c r="B244" s="423" t="s">
        <v>689</v>
      </c>
      <c r="C244" s="423">
        <v>85131</v>
      </c>
      <c r="D244" s="423" t="s">
        <v>945</v>
      </c>
      <c r="E244" s="304" t="s">
        <v>2820</v>
      </c>
      <c r="F244" s="423" t="s">
        <v>1075</v>
      </c>
      <c r="G244" s="423" t="s">
        <v>1896</v>
      </c>
      <c r="H244" s="423" t="s">
        <v>1357</v>
      </c>
      <c r="I244" s="423" t="s">
        <v>1830</v>
      </c>
      <c r="J244" s="423">
        <v>282.19</v>
      </c>
    </row>
    <row r="245" spans="1:10" x14ac:dyDescent="0.25">
      <c r="A245" s="423" t="s">
        <v>1824</v>
      </c>
      <c r="B245" s="423" t="s">
        <v>689</v>
      </c>
      <c r="C245" s="423">
        <v>85131</v>
      </c>
      <c r="D245" s="423" t="s">
        <v>945</v>
      </c>
      <c r="E245" s="304" t="s">
        <v>2820</v>
      </c>
      <c r="F245" s="423" t="s">
        <v>1077</v>
      </c>
      <c r="G245" s="423" t="s">
        <v>1897</v>
      </c>
      <c r="H245" s="423" t="s">
        <v>1357</v>
      </c>
      <c r="I245" s="423" t="s">
        <v>1830</v>
      </c>
      <c r="J245" s="423">
        <v>245.2</v>
      </c>
    </row>
    <row r="246" spans="1:10" x14ac:dyDescent="0.25">
      <c r="A246" s="423" t="s">
        <v>1824</v>
      </c>
      <c r="B246" s="423" t="s">
        <v>689</v>
      </c>
      <c r="C246" s="423">
        <v>85131</v>
      </c>
      <c r="D246" s="423" t="s">
        <v>945</v>
      </c>
      <c r="E246" s="304" t="s">
        <v>2820</v>
      </c>
      <c r="F246" s="423" t="s">
        <v>1079</v>
      </c>
      <c r="G246" s="423" t="s">
        <v>1898</v>
      </c>
      <c r="H246" s="423" t="s">
        <v>1357</v>
      </c>
      <c r="I246" s="423" t="s">
        <v>1830</v>
      </c>
      <c r="J246" s="423">
        <v>245.2</v>
      </c>
    </row>
    <row r="247" spans="1:10" x14ac:dyDescent="0.25">
      <c r="A247" s="423" t="s">
        <v>1824</v>
      </c>
      <c r="B247" s="423" t="s">
        <v>689</v>
      </c>
      <c r="C247" s="423">
        <v>85131</v>
      </c>
      <c r="D247" s="423" t="s">
        <v>945</v>
      </c>
      <c r="E247" s="304" t="s">
        <v>2820</v>
      </c>
      <c r="F247" s="423" t="s">
        <v>1081</v>
      </c>
      <c r="G247" s="423" t="s">
        <v>1899</v>
      </c>
      <c r="H247" s="423" t="s">
        <v>1357</v>
      </c>
      <c r="I247" s="423" t="s">
        <v>1830</v>
      </c>
      <c r="J247" s="423">
        <v>201.8</v>
      </c>
    </row>
    <row r="248" spans="1:10" x14ac:dyDescent="0.25">
      <c r="A248" s="423" t="s">
        <v>1824</v>
      </c>
      <c r="B248" s="423" t="s">
        <v>689</v>
      </c>
      <c r="C248" s="423">
        <v>85131</v>
      </c>
      <c r="D248" s="423" t="s">
        <v>945</v>
      </c>
      <c r="E248" s="304" t="s">
        <v>2820</v>
      </c>
      <c r="F248" s="423" t="s">
        <v>1083</v>
      </c>
      <c r="G248" s="423" t="s">
        <v>1900</v>
      </c>
      <c r="H248" s="423" t="s">
        <v>1357</v>
      </c>
      <c r="I248" s="423" t="s">
        <v>1830</v>
      </c>
      <c r="J248" s="423">
        <v>43.4</v>
      </c>
    </row>
    <row r="249" spans="1:10" x14ac:dyDescent="0.25">
      <c r="A249" s="423" t="s">
        <v>1824</v>
      </c>
      <c r="B249" s="423" t="s">
        <v>689</v>
      </c>
      <c r="C249" s="423">
        <v>85131</v>
      </c>
      <c r="D249" s="423" t="s">
        <v>945</v>
      </c>
      <c r="E249" s="304" t="s">
        <v>2820</v>
      </c>
      <c r="F249" s="423" t="s">
        <v>1085</v>
      </c>
      <c r="G249" s="423" t="s">
        <v>1901</v>
      </c>
      <c r="H249" s="423" t="s">
        <v>1357</v>
      </c>
      <c r="I249" s="423" t="s">
        <v>1830</v>
      </c>
      <c r="J249" s="423" t="s">
        <v>10</v>
      </c>
    </row>
    <row r="250" spans="1:10" x14ac:dyDescent="0.25">
      <c r="A250" s="423" t="s">
        <v>1824</v>
      </c>
      <c r="B250" s="423" t="s">
        <v>689</v>
      </c>
      <c r="C250" s="423">
        <v>85131</v>
      </c>
      <c r="D250" s="423" t="s">
        <v>945</v>
      </c>
      <c r="E250" s="304" t="s">
        <v>2820</v>
      </c>
      <c r="F250" s="423" t="s">
        <v>1087</v>
      </c>
      <c r="G250" s="423" t="s">
        <v>1902</v>
      </c>
      <c r="H250" s="423" t="s">
        <v>1357</v>
      </c>
      <c r="I250" s="423" t="s">
        <v>1830</v>
      </c>
      <c r="J250" s="423">
        <v>36.99</v>
      </c>
    </row>
    <row r="251" spans="1:10" x14ac:dyDescent="0.25">
      <c r="A251" s="423" t="s">
        <v>1824</v>
      </c>
      <c r="B251" s="423" t="s">
        <v>689</v>
      </c>
      <c r="C251" s="423">
        <v>85131</v>
      </c>
      <c r="D251" s="423" t="s">
        <v>945</v>
      </c>
      <c r="E251" s="304" t="s">
        <v>2820</v>
      </c>
      <c r="F251" s="423" t="s">
        <v>1089</v>
      </c>
      <c r="G251" s="423" t="s">
        <v>2848</v>
      </c>
      <c r="H251" s="423" t="s">
        <v>1357</v>
      </c>
      <c r="I251" s="423" t="s">
        <v>1830</v>
      </c>
      <c r="J251" s="423">
        <v>1184591.6340000001</v>
      </c>
    </row>
    <row r="252" spans="1:10" x14ac:dyDescent="0.25">
      <c r="A252" s="423" t="s">
        <v>1824</v>
      </c>
      <c r="B252" s="423" t="s">
        <v>689</v>
      </c>
      <c r="C252" s="423">
        <v>85131</v>
      </c>
      <c r="D252" s="423" t="s">
        <v>945</v>
      </c>
      <c r="E252" s="304" t="s">
        <v>2820</v>
      </c>
      <c r="F252" s="423" t="s">
        <v>991</v>
      </c>
      <c r="G252" s="423" t="s">
        <v>1854</v>
      </c>
      <c r="H252" s="423" t="s">
        <v>1357</v>
      </c>
      <c r="I252" s="423" t="s">
        <v>1831</v>
      </c>
      <c r="J252" s="423">
        <v>224531.52600000001</v>
      </c>
    </row>
    <row r="253" spans="1:10" x14ac:dyDescent="0.25">
      <c r="A253" s="423" t="s">
        <v>1824</v>
      </c>
      <c r="B253" s="423" t="s">
        <v>689</v>
      </c>
      <c r="C253" s="423">
        <v>85131</v>
      </c>
      <c r="D253" s="423" t="s">
        <v>945</v>
      </c>
      <c r="E253" s="304" t="s">
        <v>2820</v>
      </c>
      <c r="F253" s="423" t="s">
        <v>993</v>
      </c>
      <c r="G253" s="423" t="s">
        <v>1855</v>
      </c>
      <c r="H253" s="423" t="s">
        <v>1357</v>
      </c>
      <c r="I253" s="423" t="s">
        <v>1831</v>
      </c>
      <c r="J253" s="423">
        <v>39523</v>
      </c>
    </row>
    <row r="254" spans="1:10" x14ac:dyDescent="0.25">
      <c r="A254" s="423" t="s">
        <v>1824</v>
      </c>
      <c r="B254" s="423" t="s">
        <v>689</v>
      </c>
      <c r="C254" s="423">
        <v>85131</v>
      </c>
      <c r="D254" s="423" t="s">
        <v>945</v>
      </c>
      <c r="E254" s="304" t="s">
        <v>2820</v>
      </c>
      <c r="F254" s="423" t="s">
        <v>995</v>
      </c>
      <c r="G254" s="423" t="s">
        <v>1856</v>
      </c>
      <c r="H254" s="423" t="s">
        <v>1357</v>
      </c>
      <c r="I254" s="423" t="s">
        <v>1831</v>
      </c>
      <c r="J254" s="423">
        <v>161282</v>
      </c>
    </row>
    <row r="255" spans="1:10" x14ac:dyDescent="0.25">
      <c r="A255" s="423" t="s">
        <v>1824</v>
      </c>
      <c r="B255" s="423" t="s">
        <v>689</v>
      </c>
      <c r="C255" s="423">
        <v>85131</v>
      </c>
      <c r="D255" s="423" t="s">
        <v>945</v>
      </c>
      <c r="E255" s="304" t="s">
        <v>2820</v>
      </c>
      <c r="F255" s="423" t="s">
        <v>997</v>
      </c>
      <c r="G255" s="423" t="s">
        <v>1857</v>
      </c>
      <c r="H255" s="423" t="s">
        <v>1357</v>
      </c>
      <c r="I255" s="423" t="s">
        <v>1831</v>
      </c>
      <c r="J255" s="423">
        <v>3445.4810000000002</v>
      </c>
    </row>
    <row r="256" spans="1:10" x14ac:dyDescent="0.25">
      <c r="A256" s="423" t="s">
        <v>1824</v>
      </c>
      <c r="B256" s="423" t="s">
        <v>689</v>
      </c>
      <c r="C256" s="423">
        <v>85131</v>
      </c>
      <c r="D256" s="423" t="s">
        <v>945</v>
      </c>
      <c r="E256" s="304" t="s">
        <v>2820</v>
      </c>
      <c r="F256" s="423" t="s">
        <v>999</v>
      </c>
      <c r="G256" s="423" t="s">
        <v>1858</v>
      </c>
      <c r="H256" s="423" t="s">
        <v>1357</v>
      </c>
      <c r="I256" s="423" t="s">
        <v>1831</v>
      </c>
      <c r="J256" s="423">
        <v>2725</v>
      </c>
    </row>
    <row r="257" spans="1:10" x14ac:dyDescent="0.25">
      <c r="A257" s="423" t="s">
        <v>1824</v>
      </c>
      <c r="B257" s="423" t="s">
        <v>689</v>
      </c>
      <c r="C257" s="423">
        <v>85131</v>
      </c>
      <c r="D257" s="423" t="s">
        <v>945</v>
      </c>
      <c r="E257" s="304" t="s">
        <v>2820</v>
      </c>
      <c r="F257" s="423" t="s">
        <v>1001</v>
      </c>
      <c r="G257" s="423" t="s">
        <v>1859</v>
      </c>
      <c r="H257" s="423" t="s">
        <v>1357</v>
      </c>
      <c r="I257" s="423" t="s">
        <v>1831</v>
      </c>
      <c r="J257" s="423">
        <v>17034.23</v>
      </c>
    </row>
    <row r="258" spans="1:10" x14ac:dyDescent="0.25">
      <c r="A258" s="423" t="s">
        <v>1824</v>
      </c>
      <c r="B258" s="423" t="s">
        <v>689</v>
      </c>
      <c r="C258" s="423">
        <v>85131</v>
      </c>
      <c r="D258" s="423" t="s">
        <v>945</v>
      </c>
      <c r="E258" s="304" t="s">
        <v>2820</v>
      </c>
      <c r="F258" s="423" t="s">
        <v>1003</v>
      </c>
      <c r="G258" s="423" t="s">
        <v>1860</v>
      </c>
      <c r="H258" s="423" t="s">
        <v>1357</v>
      </c>
      <c r="I258" s="423" t="s">
        <v>1831</v>
      </c>
      <c r="J258" s="423">
        <v>521.81500000000005</v>
      </c>
    </row>
    <row r="259" spans="1:10" x14ac:dyDescent="0.25">
      <c r="A259" s="423" t="s">
        <v>1824</v>
      </c>
      <c r="B259" s="423" t="s">
        <v>689</v>
      </c>
      <c r="C259" s="423">
        <v>85131</v>
      </c>
      <c r="D259" s="423" t="s">
        <v>945</v>
      </c>
      <c r="E259" s="304" t="s">
        <v>2820</v>
      </c>
      <c r="F259" s="423" t="s">
        <v>1005</v>
      </c>
      <c r="G259" s="423" t="s">
        <v>1861</v>
      </c>
      <c r="H259" s="423" t="s">
        <v>1357</v>
      </c>
      <c r="I259" s="423" t="s">
        <v>1831</v>
      </c>
      <c r="J259" s="423">
        <v>615.16499999999996</v>
      </c>
    </row>
    <row r="260" spans="1:10" x14ac:dyDescent="0.25">
      <c r="A260" s="423" t="s">
        <v>1824</v>
      </c>
      <c r="B260" s="423" t="s">
        <v>689</v>
      </c>
      <c r="C260" s="423">
        <v>85131</v>
      </c>
      <c r="D260" s="423" t="s">
        <v>945</v>
      </c>
      <c r="E260" s="304" t="s">
        <v>2820</v>
      </c>
      <c r="F260" s="423" t="s">
        <v>1007</v>
      </c>
      <c r="G260" s="423" t="s">
        <v>1862</v>
      </c>
      <c r="H260" s="423" t="s">
        <v>1357</v>
      </c>
      <c r="I260" s="423" t="s">
        <v>1831</v>
      </c>
      <c r="J260" s="423">
        <v>615.16499999999996</v>
      </c>
    </row>
    <row r="261" spans="1:10" x14ac:dyDescent="0.25">
      <c r="A261" s="423" t="s">
        <v>1824</v>
      </c>
      <c r="B261" s="423" t="s">
        <v>689</v>
      </c>
      <c r="C261" s="423">
        <v>85131</v>
      </c>
      <c r="D261" s="423" t="s">
        <v>945</v>
      </c>
      <c r="E261" s="304" t="s">
        <v>2820</v>
      </c>
      <c r="F261" s="423" t="s">
        <v>1009</v>
      </c>
      <c r="G261" s="423" t="s">
        <v>1863</v>
      </c>
      <c r="H261" s="423" t="s">
        <v>1357</v>
      </c>
      <c r="I261" s="423" t="s">
        <v>1831</v>
      </c>
      <c r="J261" s="423" t="s">
        <v>10</v>
      </c>
    </row>
    <row r="262" spans="1:10" x14ac:dyDescent="0.25">
      <c r="A262" s="423" t="s">
        <v>1824</v>
      </c>
      <c r="B262" s="423" t="s">
        <v>689</v>
      </c>
      <c r="C262" s="423">
        <v>85131</v>
      </c>
      <c r="D262" s="423" t="s">
        <v>945</v>
      </c>
      <c r="E262" s="304" t="s">
        <v>2820</v>
      </c>
      <c r="F262" s="423" t="s">
        <v>1011</v>
      </c>
      <c r="G262" s="423" t="s">
        <v>1864</v>
      </c>
      <c r="H262" s="423" t="s">
        <v>1357</v>
      </c>
      <c r="I262" s="423" t="s">
        <v>1831</v>
      </c>
      <c r="J262" s="423" t="s">
        <v>10</v>
      </c>
    </row>
    <row r="263" spans="1:10" x14ac:dyDescent="0.25">
      <c r="A263" s="423" t="s">
        <v>1824</v>
      </c>
      <c r="B263" s="423" t="s">
        <v>689</v>
      </c>
      <c r="C263" s="423">
        <v>85131</v>
      </c>
      <c r="D263" s="423" t="s">
        <v>945</v>
      </c>
      <c r="E263" s="304" t="s">
        <v>2820</v>
      </c>
      <c r="F263" s="423" t="s">
        <v>1013</v>
      </c>
      <c r="G263" s="423" t="s">
        <v>1865</v>
      </c>
      <c r="H263" s="423" t="s">
        <v>1357</v>
      </c>
      <c r="I263" s="423" t="s">
        <v>1831</v>
      </c>
      <c r="J263" s="423" t="s">
        <v>10</v>
      </c>
    </row>
    <row r="264" spans="1:10" x14ac:dyDescent="0.25">
      <c r="A264" s="423" t="s">
        <v>1824</v>
      </c>
      <c r="B264" s="423" t="s">
        <v>689</v>
      </c>
      <c r="C264" s="423">
        <v>85131</v>
      </c>
      <c r="D264" s="423" t="s">
        <v>945</v>
      </c>
      <c r="E264" s="304" t="s">
        <v>2820</v>
      </c>
      <c r="F264" s="423" t="s">
        <v>1015</v>
      </c>
      <c r="G264" s="423" t="s">
        <v>1866</v>
      </c>
      <c r="H264" s="423" t="s">
        <v>1357</v>
      </c>
      <c r="I264" s="423" t="s">
        <v>1831</v>
      </c>
      <c r="J264" s="423" t="s">
        <v>10</v>
      </c>
    </row>
    <row r="265" spans="1:10" x14ac:dyDescent="0.25">
      <c r="A265" s="423" t="s">
        <v>1824</v>
      </c>
      <c r="B265" s="423" t="s">
        <v>689</v>
      </c>
      <c r="C265" s="423">
        <v>85131</v>
      </c>
      <c r="D265" s="423" t="s">
        <v>945</v>
      </c>
      <c r="E265" s="304" t="s">
        <v>2820</v>
      </c>
      <c r="F265" s="423" t="s">
        <v>1017</v>
      </c>
      <c r="G265" s="423" t="s">
        <v>1867</v>
      </c>
      <c r="H265" s="423" t="s">
        <v>1357</v>
      </c>
      <c r="I265" s="423" t="s">
        <v>1831</v>
      </c>
      <c r="J265" s="423">
        <v>785589.929</v>
      </c>
    </row>
    <row r="266" spans="1:10" x14ac:dyDescent="0.25">
      <c r="A266" s="423" t="s">
        <v>1824</v>
      </c>
      <c r="B266" s="423" t="s">
        <v>689</v>
      </c>
      <c r="C266" s="423">
        <v>85131</v>
      </c>
      <c r="D266" s="423" t="s">
        <v>945</v>
      </c>
      <c r="E266" s="304" t="s">
        <v>2820</v>
      </c>
      <c r="F266" s="423" t="s">
        <v>1019</v>
      </c>
      <c r="G266" s="423" t="s">
        <v>1868</v>
      </c>
      <c r="H266" s="423" t="s">
        <v>1357</v>
      </c>
      <c r="I266" s="423" t="s">
        <v>1831</v>
      </c>
      <c r="J266" s="423">
        <v>180568.47899999999</v>
      </c>
    </row>
    <row r="267" spans="1:10" x14ac:dyDescent="0.25">
      <c r="A267" s="423" t="s">
        <v>1824</v>
      </c>
      <c r="B267" s="423" t="s">
        <v>689</v>
      </c>
      <c r="C267" s="423">
        <v>85131</v>
      </c>
      <c r="D267" s="423" t="s">
        <v>945</v>
      </c>
      <c r="E267" s="304" t="s">
        <v>2820</v>
      </c>
      <c r="F267" s="423" t="s">
        <v>1021</v>
      </c>
      <c r="G267" s="423" t="s">
        <v>1869</v>
      </c>
      <c r="H267" s="423" t="s">
        <v>1357</v>
      </c>
      <c r="I267" s="423" t="s">
        <v>1831</v>
      </c>
      <c r="J267" s="423">
        <v>140359.46100000001</v>
      </c>
    </row>
    <row r="268" spans="1:10" x14ac:dyDescent="0.25">
      <c r="A268" s="423" t="s">
        <v>1824</v>
      </c>
      <c r="B268" s="423" t="s">
        <v>689</v>
      </c>
      <c r="C268" s="423">
        <v>85131</v>
      </c>
      <c r="D268" s="423" t="s">
        <v>945</v>
      </c>
      <c r="E268" s="304" t="s">
        <v>2820</v>
      </c>
      <c r="F268" s="423" t="s">
        <v>1023</v>
      </c>
      <c r="G268" s="423" t="s">
        <v>1870</v>
      </c>
      <c r="H268" s="423" t="s">
        <v>1357</v>
      </c>
      <c r="I268" s="423" t="s">
        <v>1831</v>
      </c>
      <c r="J268" s="423">
        <v>16761.135999999999</v>
      </c>
    </row>
    <row r="269" spans="1:10" x14ac:dyDescent="0.25">
      <c r="A269" s="423" t="s">
        <v>1824</v>
      </c>
      <c r="B269" s="423" t="s">
        <v>689</v>
      </c>
      <c r="C269" s="423">
        <v>85131</v>
      </c>
      <c r="D269" s="423" t="s">
        <v>945</v>
      </c>
      <c r="E269" s="304" t="s">
        <v>2820</v>
      </c>
      <c r="F269" s="423" t="s">
        <v>1025</v>
      </c>
      <c r="G269" s="423" t="s">
        <v>1871</v>
      </c>
      <c r="H269" s="423" t="s">
        <v>1357</v>
      </c>
      <c r="I269" s="423" t="s">
        <v>1831</v>
      </c>
      <c r="J269" s="423">
        <v>216676.94200000001</v>
      </c>
    </row>
    <row r="270" spans="1:10" x14ac:dyDescent="0.25">
      <c r="A270" s="423" t="s">
        <v>1824</v>
      </c>
      <c r="B270" s="423" t="s">
        <v>689</v>
      </c>
      <c r="C270" s="423">
        <v>85131</v>
      </c>
      <c r="D270" s="423" t="s">
        <v>945</v>
      </c>
      <c r="E270" s="304" t="s">
        <v>2820</v>
      </c>
      <c r="F270" s="423" t="s">
        <v>1027</v>
      </c>
      <c r="G270" s="423" t="s">
        <v>1872</v>
      </c>
      <c r="H270" s="423" t="s">
        <v>1357</v>
      </c>
      <c r="I270" s="423" t="s">
        <v>1831</v>
      </c>
      <c r="J270" s="423">
        <v>92618.370999999999</v>
      </c>
    </row>
    <row r="271" spans="1:10" x14ac:dyDescent="0.25">
      <c r="A271" s="423" t="s">
        <v>1824</v>
      </c>
      <c r="B271" s="423" t="s">
        <v>689</v>
      </c>
      <c r="C271" s="423">
        <v>85131</v>
      </c>
      <c r="D271" s="423" t="s">
        <v>945</v>
      </c>
      <c r="E271" s="304" t="s">
        <v>2820</v>
      </c>
      <c r="F271" s="423" t="s">
        <v>1029</v>
      </c>
      <c r="G271" s="423" t="s">
        <v>1873</v>
      </c>
      <c r="H271" s="423" t="s">
        <v>1357</v>
      </c>
      <c r="I271" s="423" t="s">
        <v>1831</v>
      </c>
      <c r="J271" s="423">
        <v>78275.221000000005</v>
      </c>
    </row>
    <row r="272" spans="1:10" x14ac:dyDescent="0.25">
      <c r="A272" s="423" t="s">
        <v>1824</v>
      </c>
      <c r="B272" s="423" t="s">
        <v>689</v>
      </c>
      <c r="C272" s="423">
        <v>85131</v>
      </c>
      <c r="D272" s="423" t="s">
        <v>945</v>
      </c>
      <c r="E272" s="304" t="s">
        <v>2820</v>
      </c>
      <c r="F272" s="423" t="s">
        <v>1031</v>
      </c>
      <c r="G272" s="423" t="s">
        <v>1874</v>
      </c>
      <c r="H272" s="423" t="s">
        <v>1357</v>
      </c>
      <c r="I272" s="423" t="s">
        <v>1831</v>
      </c>
      <c r="J272" s="423">
        <v>1773.47</v>
      </c>
    </row>
    <row r="273" spans="1:10" x14ac:dyDescent="0.25">
      <c r="A273" s="423" t="s">
        <v>1824</v>
      </c>
      <c r="B273" s="423" t="s">
        <v>689</v>
      </c>
      <c r="C273" s="423">
        <v>85131</v>
      </c>
      <c r="D273" s="423" t="s">
        <v>945</v>
      </c>
      <c r="E273" s="304" t="s">
        <v>2820</v>
      </c>
      <c r="F273" s="423" t="s">
        <v>1033</v>
      </c>
      <c r="G273" s="423" t="s">
        <v>1875</v>
      </c>
      <c r="H273" s="423" t="s">
        <v>1357</v>
      </c>
      <c r="I273" s="423" t="s">
        <v>1831</v>
      </c>
      <c r="J273" s="423">
        <v>16451.13</v>
      </c>
    </row>
    <row r="274" spans="1:10" x14ac:dyDescent="0.25">
      <c r="A274" s="423" t="s">
        <v>1824</v>
      </c>
      <c r="B274" s="423" t="s">
        <v>689</v>
      </c>
      <c r="C274" s="423">
        <v>85131</v>
      </c>
      <c r="D274" s="423" t="s">
        <v>945</v>
      </c>
      <c r="E274" s="304" t="s">
        <v>2820</v>
      </c>
      <c r="F274" s="423" t="s">
        <v>1035</v>
      </c>
      <c r="G274" s="423" t="s">
        <v>1876</v>
      </c>
      <c r="H274" s="423" t="s">
        <v>1357</v>
      </c>
      <c r="I274" s="423" t="s">
        <v>1831</v>
      </c>
      <c r="J274" s="423">
        <v>13616.797</v>
      </c>
    </row>
    <row r="275" spans="1:10" x14ac:dyDescent="0.25">
      <c r="A275" s="423" t="s">
        <v>1824</v>
      </c>
      <c r="B275" s="423" t="s">
        <v>689</v>
      </c>
      <c r="C275" s="423">
        <v>85131</v>
      </c>
      <c r="D275" s="423" t="s">
        <v>945</v>
      </c>
      <c r="E275" s="304" t="s">
        <v>2820</v>
      </c>
      <c r="F275" s="423" t="s">
        <v>1037</v>
      </c>
      <c r="G275" s="423" t="s">
        <v>1877</v>
      </c>
      <c r="H275" s="423" t="s">
        <v>1357</v>
      </c>
      <c r="I275" s="423" t="s">
        <v>1831</v>
      </c>
      <c r="J275" s="423">
        <v>16498.210999999999</v>
      </c>
    </row>
    <row r="276" spans="1:10" x14ac:dyDescent="0.25">
      <c r="A276" s="423" t="s">
        <v>1824</v>
      </c>
      <c r="B276" s="423" t="s">
        <v>689</v>
      </c>
      <c r="C276" s="423">
        <v>85131</v>
      </c>
      <c r="D276" s="423" t="s">
        <v>945</v>
      </c>
      <c r="E276" s="304" t="s">
        <v>2820</v>
      </c>
      <c r="F276" s="423" t="s">
        <v>1039</v>
      </c>
      <c r="G276" s="423" t="s">
        <v>1878</v>
      </c>
      <c r="H276" s="423" t="s">
        <v>1357</v>
      </c>
      <c r="I276" s="423" t="s">
        <v>1831</v>
      </c>
      <c r="J276" s="423">
        <v>8909.1620000000003</v>
      </c>
    </row>
    <row r="277" spans="1:10" x14ac:dyDescent="0.25">
      <c r="A277" s="423" t="s">
        <v>1824</v>
      </c>
      <c r="B277" s="423" t="s">
        <v>689</v>
      </c>
      <c r="C277" s="423">
        <v>85131</v>
      </c>
      <c r="D277" s="423" t="s">
        <v>945</v>
      </c>
      <c r="E277" s="304" t="s">
        <v>2820</v>
      </c>
      <c r="F277" s="423" t="s">
        <v>1041</v>
      </c>
      <c r="G277" s="423" t="s">
        <v>1879</v>
      </c>
      <c r="H277" s="423" t="s">
        <v>1357</v>
      </c>
      <c r="I277" s="423" t="s">
        <v>1831</v>
      </c>
      <c r="J277" s="423">
        <v>3081.549</v>
      </c>
    </row>
    <row r="278" spans="1:10" x14ac:dyDescent="0.25">
      <c r="A278" s="423" t="s">
        <v>1824</v>
      </c>
      <c r="B278" s="423" t="s">
        <v>689</v>
      </c>
      <c r="C278" s="423">
        <v>85131</v>
      </c>
      <c r="D278" s="423" t="s">
        <v>945</v>
      </c>
      <c r="E278" s="304" t="s">
        <v>2820</v>
      </c>
      <c r="F278" s="423" t="s">
        <v>1043</v>
      </c>
      <c r="G278" s="423" t="s">
        <v>1880</v>
      </c>
      <c r="H278" s="423" t="s">
        <v>1357</v>
      </c>
      <c r="I278" s="423" t="s">
        <v>1831</v>
      </c>
      <c r="J278" s="423">
        <v>216660.198</v>
      </c>
    </row>
    <row r="279" spans="1:10" x14ac:dyDescent="0.25">
      <c r="A279" s="423" t="s">
        <v>1824</v>
      </c>
      <c r="B279" s="423" t="s">
        <v>689</v>
      </c>
      <c r="C279" s="423">
        <v>85131</v>
      </c>
      <c r="D279" s="423" t="s">
        <v>945</v>
      </c>
      <c r="E279" s="304" t="s">
        <v>2820</v>
      </c>
      <c r="F279" s="423" t="s">
        <v>1045</v>
      </c>
      <c r="G279" s="423" t="s">
        <v>1881</v>
      </c>
      <c r="H279" s="423" t="s">
        <v>1357</v>
      </c>
      <c r="I279" s="423" t="s">
        <v>1831</v>
      </c>
      <c r="J279" s="423">
        <v>187295.97099999999</v>
      </c>
    </row>
    <row r="280" spans="1:10" x14ac:dyDescent="0.25">
      <c r="A280" s="423" t="s">
        <v>1824</v>
      </c>
      <c r="B280" s="423" t="s">
        <v>689</v>
      </c>
      <c r="C280" s="423">
        <v>85131</v>
      </c>
      <c r="D280" s="423" t="s">
        <v>945</v>
      </c>
      <c r="E280" s="304" t="s">
        <v>2820</v>
      </c>
      <c r="F280" s="423" t="s">
        <v>1047</v>
      </c>
      <c r="G280" s="423" t="s">
        <v>1882</v>
      </c>
      <c r="H280" s="423" t="s">
        <v>1357</v>
      </c>
      <c r="I280" s="423" t="s">
        <v>1831</v>
      </c>
      <c r="J280" s="423">
        <v>66042.383000000002</v>
      </c>
    </row>
    <row r="281" spans="1:10" x14ac:dyDescent="0.25">
      <c r="A281" s="423" t="s">
        <v>1824</v>
      </c>
      <c r="B281" s="423" t="s">
        <v>689</v>
      </c>
      <c r="C281" s="423">
        <v>85131</v>
      </c>
      <c r="D281" s="423" t="s">
        <v>945</v>
      </c>
      <c r="E281" s="304" t="s">
        <v>2820</v>
      </c>
      <c r="F281" s="423" t="s">
        <v>1049</v>
      </c>
      <c r="G281" s="423" t="s">
        <v>1883</v>
      </c>
      <c r="H281" s="423" t="s">
        <v>1357</v>
      </c>
      <c r="I281" s="423" t="s">
        <v>1831</v>
      </c>
      <c r="J281" s="423">
        <v>41195.112999999998</v>
      </c>
    </row>
    <row r="282" spans="1:10" x14ac:dyDescent="0.25">
      <c r="A282" s="423" t="s">
        <v>1824</v>
      </c>
      <c r="B282" s="423" t="s">
        <v>689</v>
      </c>
      <c r="C282" s="423">
        <v>85131</v>
      </c>
      <c r="D282" s="423" t="s">
        <v>945</v>
      </c>
      <c r="E282" s="304" t="s">
        <v>2820</v>
      </c>
      <c r="F282" s="423" t="s">
        <v>1051</v>
      </c>
      <c r="G282" s="423" t="s">
        <v>1884</v>
      </c>
      <c r="H282" s="423" t="s">
        <v>1357</v>
      </c>
      <c r="I282" s="423" t="s">
        <v>1831</v>
      </c>
      <c r="J282" s="423">
        <v>24847.27</v>
      </c>
    </row>
    <row r="283" spans="1:10" x14ac:dyDescent="0.25">
      <c r="A283" s="423" t="s">
        <v>1824</v>
      </c>
      <c r="B283" s="423" t="s">
        <v>689</v>
      </c>
      <c r="C283" s="423">
        <v>85131</v>
      </c>
      <c r="D283" s="423" t="s">
        <v>945</v>
      </c>
      <c r="E283" s="304" t="s">
        <v>2820</v>
      </c>
      <c r="F283" s="423" t="s">
        <v>1053</v>
      </c>
      <c r="G283" s="423" t="s">
        <v>1885</v>
      </c>
      <c r="H283" s="423" t="s">
        <v>1357</v>
      </c>
      <c r="I283" s="423" t="s">
        <v>1831</v>
      </c>
      <c r="J283" s="423">
        <v>27568.807000000001</v>
      </c>
    </row>
    <row r="284" spans="1:10" x14ac:dyDescent="0.25">
      <c r="A284" s="423" t="s">
        <v>1824</v>
      </c>
      <c r="B284" s="423" t="s">
        <v>689</v>
      </c>
      <c r="C284" s="423">
        <v>85131</v>
      </c>
      <c r="D284" s="423" t="s">
        <v>945</v>
      </c>
      <c r="E284" s="304" t="s">
        <v>2820</v>
      </c>
      <c r="F284" s="423" t="s">
        <v>1055</v>
      </c>
      <c r="G284" s="423" t="s">
        <v>1886</v>
      </c>
      <c r="H284" s="423" t="s">
        <v>1357</v>
      </c>
      <c r="I284" s="423" t="s">
        <v>1831</v>
      </c>
      <c r="J284" s="423">
        <v>12822.960999999999</v>
      </c>
    </row>
    <row r="285" spans="1:10" x14ac:dyDescent="0.25">
      <c r="A285" s="423" t="s">
        <v>1824</v>
      </c>
      <c r="B285" s="423" t="s">
        <v>689</v>
      </c>
      <c r="C285" s="423">
        <v>85131</v>
      </c>
      <c r="D285" s="423" t="s">
        <v>945</v>
      </c>
      <c r="E285" s="304" t="s">
        <v>2820</v>
      </c>
      <c r="F285" s="423" t="s">
        <v>1057</v>
      </c>
      <c r="G285" s="423" t="s">
        <v>1887</v>
      </c>
      <c r="H285" s="423" t="s">
        <v>1357</v>
      </c>
      <c r="I285" s="423" t="s">
        <v>1831</v>
      </c>
      <c r="J285" s="423">
        <v>2837.2330000000002</v>
      </c>
    </row>
    <row r="286" spans="1:10" x14ac:dyDescent="0.25">
      <c r="A286" s="423" t="s">
        <v>1824</v>
      </c>
      <c r="B286" s="423" t="s">
        <v>689</v>
      </c>
      <c r="C286" s="423">
        <v>85131</v>
      </c>
      <c r="D286" s="423" t="s">
        <v>945</v>
      </c>
      <c r="E286" s="304" t="s">
        <v>2820</v>
      </c>
      <c r="F286" s="423" t="s">
        <v>1059</v>
      </c>
      <c r="G286" s="423" t="s">
        <v>1888</v>
      </c>
      <c r="H286" s="423" t="s">
        <v>1357</v>
      </c>
      <c r="I286" s="423" t="s">
        <v>1831</v>
      </c>
      <c r="J286" s="423">
        <v>705.97500000000002</v>
      </c>
    </row>
    <row r="287" spans="1:10" x14ac:dyDescent="0.25">
      <c r="A287" s="423" t="s">
        <v>1824</v>
      </c>
      <c r="B287" s="423" t="s">
        <v>689</v>
      </c>
      <c r="C287" s="423">
        <v>85131</v>
      </c>
      <c r="D287" s="423" t="s">
        <v>945</v>
      </c>
      <c r="E287" s="304" t="s">
        <v>2820</v>
      </c>
      <c r="F287" s="423" t="s">
        <v>1061</v>
      </c>
      <c r="G287" s="423" t="s">
        <v>1889</v>
      </c>
      <c r="H287" s="423" t="s">
        <v>1357</v>
      </c>
      <c r="I287" s="423" t="s">
        <v>1831</v>
      </c>
      <c r="J287" s="423">
        <v>5171.6779999999999</v>
      </c>
    </row>
    <row r="288" spans="1:10" x14ac:dyDescent="0.25">
      <c r="A288" s="423" t="s">
        <v>1824</v>
      </c>
      <c r="B288" s="423" t="s">
        <v>689</v>
      </c>
      <c r="C288" s="423">
        <v>85131</v>
      </c>
      <c r="D288" s="423" t="s">
        <v>945</v>
      </c>
      <c r="E288" s="304" t="s">
        <v>2820</v>
      </c>
      <c r="F288" s="423" t="s">
        <v>1063</v>
      </c>
      <c r="G288" s="423" t="s">
        <v>1890</v>
      </c>
      <c r="H288" s="423" t="s">
        <v>1357</v>
      </c>
      <c r="I288" s="423" t="s">
        <v>1831</v>
      </c>
      <c r="J288" s="423">
        <v>4368.4719999999998</v>
      </c>
    </row>
    <row r="289" spans="1:10" x14ac:dyDescent="0.25">
      <c r="A289" s="423" t="s">
        <v>1824</v>
      </c>
      <c r="B289" s="423" t="s">
        <v>689</v>
      </c>
      <c r="C289" s="423">
        <v>85131</v>
      </c>
      <c r="D289" s="423" t="s">
        <v>945</v>
      </c>
      <c r="E289" s="304" t="s">
        <v>2820</v>
      </c>
      <c r="F289" s="423" t="s">
        <v>1065</v>
      </c>
      <c r="G289" s="423" t="s">
        <v>1891</v>
      </c>
      <c r="H289" s="423" t="s">
        <v>1357</v>
      </c>
      <c r="I289" s="423" t="s">
        <v>1831</v>
      </c>
      <c r="J289" s="423">
        <v>67097.069000000003</v>
      </c>
    </row>
    <row r="290" spans="1:10" x14ac:dyDescent="0.25">
      <c r="A290" s="423" t="s">
        <v>1824</v>
      </c>
      <c r="B290" s="423" t="s">
        <v>689</v>
      </c>
      <c r="C290" s="423">
        <v>85131</v>
      </c>
      <c r="D290" s="423" t="s">
        <v>945</v>
      </c>
      <c r="E290" s="304" t="s">
        <v>2820</v>
      </c>
      <c r="F290" s="423" t="s">
        <v>1067</v>
      </c>
      <c r="G290" s="423" t="s">
        <v>1892</v>
      </c>
      <c r="H290" s="423" t="s">
        <v>1357</v>
      </c>
      <c r="I290" s="423" t="s">
        <v>1831</v>
      </c>
      <c r="J290" s="423">
        <v>681.39400000000001</v>
      </c>
    </row>
    <row r="291" spans="1:10" x14ac:dyDescent="0.25">
      <c r="A291" s="423" t="s">
        <v>1824</v>
      </c>
      <c r="B291" s="423" t="s">
        <v>689</v>
      </c>
      <c r="C291" s="423">
        <v>85131</v>
      </c>
      <c r="D291" s="423" t="s">
        <v>945</v>
      </c>
      <c r="E291" s="304" t="s">
        <v>2820</v>
      </c>
      <c r="F291" s="423" t="s">
        <v>1069</v>
      </c>
      <c r="G291" s="423" t="s">
        <v>1893</v>
      </c>
      <c r="H291" s="423" t="s">
        <v>1357</v>
      </c>
      <c r="I291" s="423" t="s">
        <v>1831</v>
      </c>
      <c r="J291" s="423">
        <v>29092.343000000001</v>
      </c>
    </row>
    <row r="292" spans="1:10" x14ac:dyDescent="0.25">
      <c r="A292" s="423" t="s">
        <v>1824</v>
      </c>
      <c r="B292" s="423" t="s">
        <v>689</v>
      </c>
      <c r="C292" s="423">
        <v>85131</v>
      </c>
      <c r="D292" s="423" t="s">
        <v>945</v>
      </c>
      <c r="E292" s="304" t="s">
        <v>2820</v>
      </c>
      <c r="F292" s="423" t="s">
        <v>1071</v>
      </c>
      <c r="G292" s="423" t="s">
        <v>1894</v>
      </c>
      <c r="H292" s="423" t="s">
        <v>1357</v>
      </c>
      <c r="I292" s="423" t="s">
        <v>1831</v>
      </c>
      <c r="J292" s="423">
        <v>20464.151999999998</v>
      </c>
    </row>
    <row r="293" spans="1:10" x14ac:dyDescent="0.25">
      <c r="A293" s="423" t="s">
        <v>1824</v>
      </c>
      <c r="B293" s="423" t="s">
        <v>689</v>
      </c>
      <c r="C293" s="423">
        <v>85131</v>
      </c>
      <c r="D293" s="423" t="s">
        <v>945</v>
      </c>
      <c r="E293" s="304" t="s">
        <v>2820</v>
      </c>
      <c r="F293" s="423" t="s">
        <v>1073</v>
      </c>
      <c r="G293" s="423" t="s">
        <v>1895</v>
      </c>
      <c r="H293" s="423" t="s">
        <v>1357</v>
      </c>
      <c r="I293" s="423" t="s">
        <v>1831</v>
      </c>
      <c r="J293" s="423">
        <v>8628.1910000000007</v>
      </c>
    </row>
    <row r="294" spans="1:10" x14ac:dyDescent="0.25">
      <c r="A294" s="423" t="s">
        <v>1824</v>
      </c>
      <c r="B294" s="423" t="s">
        <v>689</v>
      </c>
      <c r="C294" s="423">
        <v>85131</v>
      </c>
      <c r="D294" s="423" t="s">
        <v>945</v>
      </c>
      <c r="E294" s="304" t="s">
        <v>2820</v>
      </c>
      <c r="F294" s="423" t="s">
        <v>1075</v>
      </c>
      <c r="G294" s="423" t="s">
        <v>1896</v>
      </c>
      <c r="H294" s="423" t="s">
        <v>1357</v>
      </c>
      <c r="I294" s="423" t="s">
        <v>1831</v>
      </c>
      <c r="J294" s="423">
        <v>271.88400000000001</v>
      </c>
    </row>
    <row r="295" spans="1:10" x14ac:dyDescent="0.25">
      <c r="A295" s="423" t="s">
        <v>1824</v>
      </c>
      <c r="B295" s="423" t="s">
        <v>689</v>
      </c>
      <c r="C295" s="423">
        <v>85131</v>
      </c>
      <c r="D295" s="423" t="s">
        <v>945</v>
      </c>
      <c r="E295" s="304" t="s">
        <v>2820</v>
      </c>
      <c r="F295" s="423" t="s">
        <v>1077</v>
      </c>
      <c r="G295" s="423" t="s">
        <v>1897</v>
      </c>
      <c r="H295" s="423" t="s">
        <v>1357</v>
      </c>
      <c r="I295" s="423" t="s">
        <v>1831</v>
      </c>
      <c r="J295" s="423">
        <v>225.8</v>
      </c>
    </row>
    <row r="296" spans="1:10" x14ac:dyDescent="0.25">
      <c r="A296" s="423" t="s">
        <v>1824</v>
      </c>
      <c r="B296" s="423" t="s">
        <v>689</v>
      </c>
      <c r="C296" s="423">
        <v>85131</v>
      </c>
      <c r="D296" s="423" t="s">
        <v>945</v>
      </c>
      <c r="E296" s="304" t="s">
        <v>2820</v>
      </c>
      <c r="F296" s="423" t="s">
        <v>1079</v>
      </c>
      <c r="G296" s="423" t="s">
        <v>1898</v>
      </c>
      <c r="H296" s="423" t="s">
        <v>1357</v>
      </c>
      <c r="I296" s="423" t="s">
        <v>1831</v>
      </c>
      <c r="J296" s="423">
        <v>225.8</v>
      </c>
    </row>
    <row r="297" spans="1:10" x14ac:dyDescent="0.25">
      <c r="A297" s="423" t="s">
        <v>1824</v>
      </c>
      <c r="B297" s="423" t="s">
        <v>689</v>
      </c>
      <c r="C297" s="423">
        <v>85131</v>
      </c>
      <c r="D297" s="423" t="s">
        <v>945</v>
      </c>
      <c r="E297" s="304" t="s">
        <v>2820</v>
      </c>
      <c r="F297" s="423" t="s">
        <v>1081</v>
      </c>
      <c r="G297" s="423" t="s">
        <v>1899</v>
      </c>
      <c r="H297" s="423" t="s">
        <v>1357</v>
      </c>
      <c r="I297" s="423" t="s">
        <v>1831</v>
      </c>
      <c r="J297" s="423">
        <v>173.2</v>
      </c>
    </row>
    <row r="298" spans="1:10" x14ac:dyDescent="0.25">
      <c r="A298" s="423" t="s">
        <v>1824</v>
      </c>
      <c r="B298" s="423" t="s">
        <v>689</v>
      </c>
      <c r="C298" s="423">
        <v>85131</v>
      </c>
      <c r="D298" s="423" t="s">
        <v>945</v>
      </c>
      <c r="E298" s="304" t="s">
        <v>2820</v>
      </c>
      <c r="F298" s="423" t="s">
        <v>1083</v>
      </c>
      <c r="G298" s="423" t="s">
        <v>1900</v>
      </c>
      <c r="H298" s="423" t="s">
        <v>1357</v>
      </c>
      <c r="I298" s="423" t="s">
        <v>1831</v>
      </c>
      <c r="J298" s="423">
        <v>52.6</v>
      </c>
    </row>
    <row r="299" spans="1:10" x14ac:dyDescent="0.25">
      <c r="A299" s="423" t="s">
        <v>1824</v>
      </c>
      <c r="B299" s="423" t="s">
        <v>689</v>
      </c>
      <c r="C299" s="423">
        <v>85131</v>
      </c>
      <c r="D299" s="423" t="s">
        <v>945</v>
      </c>
      <c r="E299" s="304" t="s">
        <v>2820</v>
      </c>
      <c r="F299" s="423" t="s">
        <v>1085</v>
      </c>
      <c r="G299" s="423" t="s">
        <v>1901</v>
      </c>
      <c r="H299" s="423" t="s">
        <v>1357</v>
      </c>
      <c r="I299" s="423" t="s">
        <v>1831</v>
      </c>
      <c r="J299" s="423" t="s">
        <v>10</v>
      </c>
    </row>
    <row r="300" spans="1:10" x14ac:dyDescent="0.25">
      <c r="A300" s="423" t="s">
        <v>1824</v>
      </c>
      <c r="B300" s="423" t="s">
        <v>689</v>
      </c>
      <c r="C300" s="423">
        <v>85131</v>
      </c>
      <c r="D300" s="423" t="s">
        <v>945</v>
      </c>
      <c r="E300" s="304" t="s">
        <v>2820</v>
      </c>
      <c r="F300" s="423" t="s">
        <v>1087</v>
      </c>
      <c r="G300" s="423" t="s">
        <v>1902</v>
      </c>
      <c r="H300" s="423" t="s">
        <v>1357</v>
      </c>
      <c r="I300" s="423" t="s">
        <v>1831</v>
      </c>
      <c r="J300" s="423">
        <v>46.084000000000003</v>
      </c>
    </row>
    <row r="301" spans="1:10" x14ac:dyDescent="0.25">
      <c r="A301" s="423" t="s">
        <v>1824</v>
      </c>
      <c r="B301" s="423" t="s">
        <v>689</v>
      </c>
      <c r="C301" s="423">
        <v>85131</v>
      </c>
      <c r="D301" s="423" t="s">
        <v>945</v>
      </c>
      <c r="E301" s="304" t="s">
        <v>2820</v>
      </c>
      <c r="F301" s="423" t="s">
        <v>1089</v>
      </c>
      <c r="G301" s="423" t="s">
        <v>2848</v>
      </c>
      <c r="H301" s="423" t="s">
        <v>1357</v>
      </c>
      <c r="I301" s="423" t="s">
        <v>1831</v>
      </c>
      <c r="J301" s="423">
        <v>1227396.8189999999</v>
      </c>
    </row>
    <row r="302" spans="1:10" x14ac:dyDescent="0.25">
      <c r="A302" s="423" t="s">
        <v>1824</v>
      </c>
      <c r="B302" s="423" t="s">
        <v>689</v>
      </c>
      <c r="C302" s="423">
        <v>85131</v>
      </c>
      <c r="D302" s="423" t="s">
        <v>945</v>
      </c>
      <c r="E302" s="304" t="s">
        <v>2820</v>
      </c>
      <c r="F302" s="423" t="s">
        <v>991</v>
      </c>
      <c r="G302" s="423" t="s">
        <v>1854</v>
      </c>
      <c r="H302" s="423" t="s">
        <v>1357</v>
      </c>
      <c r="I302" s="423" t="s">
        <v>1832</v>
      </c>
      <c r="J302" s="423">
        <v>224426.59899999999</v>
      </c>
    </row>
    <row r="303" spans="1:10" x14ac:dyDescent="0.25">
      <c r="A303" s="423" t="s">
        <v>1824</v>
      </c>
      <c r="B303" s="423" t="s">
        <v>689</v>
      </c>
      <c r="C303" s="423">
        <v>85131</v>
      </c>
      <c r="D303" s="423" t="s">
        <v>945</v>
      </c>
      <c r="E303" s="304" t="s">
        <v>2820</v>
      </c>
      <c r="F303" s="423" t="s">
        <v>993</v>
      </c>
      <c r="G303" s="423" t="s">
        <v>1855</v>
      </c>
      <c r="H303" s="423" t="s">
        <v>1357</v>
      </c>
      <c r="I303" s="423" t="s">
        <v>1832</v>
      </c>
      <c r="J303" s="423">
        <v>33591</v>
      </c>
    </row>
    <row r="304" spans="1:10" x14ac:dyDescent="0.25">
      <c r="A304" s="423" t="s">
        <v>1824</v>
      </c>
      <c r="B304" s="423" t="s">
        <v>689</v>
      </c>
      <c r="C304" s="423">
        <v>85131</v>
      </c>
      <c r="D304" s="423" t="s">
        <v>945</v>
      </c>
      <c r="E304" s="304" t="s">
        <v>2820</v>
      </c>
      <c r="F304" s="423" t="s">
        <v>995</v>
      </c>
      <c r="G304" s="423" t="s">
        <v>1856</v>
      </c>
      <c r="H304" s="423" t="s">
        <v>1357</v>
      </c>
      <c r="I304" s="423" t="s">
        <v>1832</v>
      </c>
      <c r="J304" s="423">
        <v>167691</v>
      </c>
    </row>
    <row r="305" spans="1:10" x14ac:dyDescent="0.25">
      <c r="A305" s="423" t="s">
        <v>1824</v>
      </c>
      <c r="B305" s="423" t="s">
        <v>689</v>
      </c>
      <c r="C305" s="423">
        <v>85131</v>
      </c>
      <c r="D305" s="423" t="s">
        <v>945</v>
      </c>
      <c r="E305" s="304" t="s">
        <v>2820</v>
      </c>
      <c r="F305" s="423" t="s">
        <v>997</v>
      </c>
      <c r="G305" s="423" t="s">
        <v>1857</v>
      </c>
      <c r="H305" s="423" t="s">
        <v>1357</v>
      </c>
      <c r="I305" s="423" t="s">
        <v>1832</v>
      </c>
      <c r="J305" s="423">
        <v>3487.3330000000001</v>
      </c>
    </row>
    <row r="306" spans="1:10" x14ac:dyDescent="0.25">
      <c r="A306" s="423" t="s">
        <v>1824</v>
      </c>
      <c r="B306" s="423" t="s">
        <v>689</v>
      </c>
      <c r="C306" s="423">
        <v>85131</v>
      </c>
      <c r="D306" s="423" t="s">
        <v>945</v>
      </c>
      <c r="E306" s="304" t="s">
        <v>2820</v>
      </c>
      <c r="F306" s="423" t="s">
        <v>999</v>
      </c>
      <c r="G306" s="423" t="s">
        <v>1858</v>
      </c>
      <c r="H306" s="423" t="s">
        <v>1357</v>
      </c>
      <c r="I306" s="423" t="s">
        <v>1832</v>
      </c>
      <c r="J306" s="423">
        <v>3069</v>
      </c>
    </row>
    <row r="307" spans="1:10" x14ac:dyDescent="0.25">
      <c r="A307" s="423" t="s">
        <v>1824</v>
      </c>
      <c r="B307" s="423" t="s">
        <v>689</v>
      </c>
      <c r="C307" s="423">
        <v>85131</v>
      </c>
      <c r="D307" s="423" t="s">
        <v>945</v>
      </c>
      <c r="E307" s="304" t="s">
        <v>2820</v>
      </c>
      <c r="F307" s="423" t="s">
        <v>1001</v>
      </c>
      <c r="G307" s="423" t="s">
        <v>1859</v>
      </c>
      <c r="H307" s="423" t="s">
        <v>1357</v>
      </c>
      <c r="I307" s="423" t="s">
        <v>1832</v>
      </c>
      <c r="J307" s="423">
        <v>16073.27</v>
      </c>
    </row>
    <row r="308" spans="1:10" x14ac:dyDescent="0.25">
      <c r="A308" s="423" t="s">
        <v>1824</v>
      </c>
      <c r="B308" s="423" t="s">
        <v>689</v>
      </c>
      <c r="C308" s="423">
        <v>85131</v>
      </c>
      <c r="D308" s="423" t="s">
        <v>945</v>
      </c>
      <c r="E308" s="304" t="s">
        <v>2820</v>
      </c>
      <c r="F308" s="423" t="s">
        <v>1003</v>
      </c>
      <c r="G308" s="423" t="s">
        <v>1860</v>
      </c>
      <c r="H308" s="423" t="s">
        <v>1357</v>
      </c>
      <c r="I308" s="423" t="s">
        <v>1832</v>
      </c>
      <c r="J308" s="423">
        <v>514.99599999999998</v>
      </c>
    </row>
    <row r="309" spans="1:10" x14ac:dyDescent="0.25">
      <c r="A309" s="423" t="s">
        <v>1824</v>
      </c>
      <c r="B309" s="423" t="s">
        <v>689</v>
      </c>
      <c r="C309" s="423">
        <v>85131</v>
      </c>
      <c r="D309" s="423" t="s">
        <v>945</v>
      </c>
      <c r="E309" s="304" t="s">
        <v>2820</v>
      </c>
      <c r="F309" s="423" t="s">
        <v>1005</v>
      </c>
      <c r="G309" s="423" t="s">
        <v>1861</v>
      </c>
      <c r="H309" s="423" t="s">
        <v>1357</v>
      </c>
      <c r="I309" s="423" t="s">
        <v>1832</v>
      </c>
      <c r="J309" s="423">
        <v>461.52499999999998</v>
      </c>
    </row>
    <row r="310" spans="1:10" x14ac:dyDescent="0.25">
      <c r="A310" s="423" t="s">
        <v>1824</v>
      </c>
      <c r="B310" s="423" t="s">
        <v>689</v>
      </c>
      <c r="C310" s="423">
        <v>85131</v>
      </c>
      <c r="D310" s="423" t="s">
        <v>945</v>
      </c>
      <c r="E310" s="304" t="s">
        <v>2820</v>
      </c>
      <c r="F310" s="423" t="s">
        <v>1007</v>
      </c>
      <c r="G310" s="423" t="s">
        <v>1862</v>
      </c>
      <c r="H310" s="423" t="s">
        <v>1357</v>
      </c>
      <c r="I310" s="423" t="s">
        <v>1832</v>
      </c>
      <c r="J310" s="423">
        <v>461.52499999999998</v>
      </c>
    </row>
    <row r="311" spans="1:10" x14ac:dyDescent="0.25">
      <c r="A311" s="423" t="s">
        <v>1824</v>
      </c>
      <c r="B311" s="423" t="s">
        <v>689</v>
      </c>
      <c r="C311" s="423">
        <v>85131</v>
      </c>
      <c r="D311" s="423" t="s">
        <v>945</v>
      </c>
      <c r="E311" s="304" t="s">
        <v>2820</v>
      </c>
      <c r="F311" s="423" t="s">
        <v>1009</v>
      </c>
      <c r="G311" s="423" t="s">
        <v>1863</v>
      </c>
      <c r="H311" s="423" t="s">
        <v>1357</v>
      </c>
      <c r="I311" s="423" t="s">
        <v>1832</v>
      </c>
      <c r="J311" s="423" t="s">
        <v>10</v>
      </c>
    </row>
    <row r="312" spans="1:10" x14ac:dyDescent="0.25">
      <c r="A312" s="423" t="s">
        <v>1824</v>
      </c>
      <c r="B312" s="423" t="s">
        <v>689</v>
      </c>
      <c r="C312" s="423">
        <v>85131</v>
      </c>
      <c r="D312" s="423" t="s">
        <v>945</v>
      </c>
      <c r="E312" s="304" t="s">
        <v>2820</v>
      </c>
      <c r="F312" s="423" t="s">
        <v>1011</v>
      </c>
      <c r="G312" s="423" t="s">
        <v>1864</v>
      </c>
      <c r="H312" s="423" t="s">
        <v>1357</v>
      </c>
      <c r="I312" s="423" t="s">
        <v>1832</v>
      </c>
      <c r="J312" s="423" t="s">
        <v>10</v>
      </c>
    </row>
    <row r="313" spans="1:10" x14ac:dyDescent="0.25">
      <c r="A313" s="423" t="s">
        <v>1824</v>
      </c>
      <c r="B313" s="423" t="s">
        <v>689</v>
      </c>
      <c r="C313" s="423">
        <v>85131</v>
      </c>
      <c r="D313" s="423" t="s">
        <v>945</v>
      </c>
      <c r="E313" s="304" t="s">
        <v>2820</v>
      </c>
      <c r="F313" s="423" t="s">
        <v>1013</v>
      </c>
      <c r="G313" s="423" t="s">
        <v>1865</v>
      </c>
      <c r="H313" s="423" t="s">
        <v>1357</v>
      </c>
      <c r="I313" s="423" t="s">
        <v>1832</v>
      </c>
      <c r="J313" s="423" t="s">
        <v>10</v>
      </c>
    </row>
    <row r="314" spans="1:10" x14ac:dyDescent="0.25">
      <c r="A314" s="423" t="s">
        <v>1824</v>
      </c>
      <c r="B314" s="423" t="s">
        <v>689</v>
      </c>
      <c r="C314" s="423">
        <v>85131</v>
      </c>
      <c r="D314" s="423" t="s">
        <v>945</v>
      </c>
      <c r="E314" s="304" t="s">
        <v>2820</v>
      </c>
      <c r="F314" s="423" t="s">
        <v>1015</v>
      </c>
      <c r="G314" s="423" t="s">
        <v>1866</v>
      </c>
      <c r="H314" s="423" t="s">
        <v>1357</v>
      </c>
      <c r="I314" s="423" t="s">
        <v>1832</v>
      </c>
      <c r="J314" s="423" t="s">
        <v>10</v>
      </c>
    </row>
    <row r="315" spans="1:10" x14ac:dyDescent="0.25">
      <c r="A315" s="423" t="s">
        <v>1824</v>
      </c>
      <c r="B315" s="423" t="s">
        <v>689</v>
      </c>
      <c r="C315" s="423">
        <v>85131</v>
      </c>
      <c r="D315" s="423" t="s">
        <v>945</v>
      </c>
      <c r="E315" s="304" t="s">
        <v>2820</v>
      </c>
      <c r="F315" s="423" t="s">
        <v>1017</v>
      </c>
      <c r="G315" s="423" t="s">
        <v>1867</v>
      </c>
      <c r="H315" s="423" t="s">
        <v>1357</v>
      </c>
      <c r="I315" s="423" t="s">
        <v>1832</v>
      </c>
      <c r="J315" s="423">
        <v>747703.61600000004</v>
      </c>
    </row>
    <row r="316" spans="1:10" x14ac:dyDescent="0.25">
      <c r="A316" s="423" t="s">
        <v>1824</v>
      </c>
      <c r="B316" s="423" t="s">
        <v>689</v>
      </c>
      <c r="C316" s="423">
        <v>85131</v>
      </c>
      <c r="D316" s="423" t="s">
        <v>945</v>
      </c>
      <c r="E316" s="304" t="s">
        <v>2820</v>
      </c>
      <c r="F316" s="423" t="s">
        <v>1019</v>
      </c>
      <c r="G316" s="423" t="s">
        <v>1868</v>
      </c>
      <c r="H316" s="423" t="s">
        <v>1357</v>
      </c>
      <c r="I316" s="423" t="s">
        <v>1832</v>
      </c>
      <c r="J316" s="423">
        <v>170655.78899999999</v>
      </c>
    </row>
    <row r="317" spans="1:10" x14ac:dyDescent="0.25">
      <c r="A317" s="423" t="s">
        <v>1824</v>
      </c>
      <c r="B317" s="423" t="s">
        <v>689</v>
      </c>
      <c r="C317" s="423">
        <v>85131</v>
      </c>
      <c r="D317" s="423" t="s">
        <v>945</v>
      </c>
      <c r="E317" s="304" t="s">
        <v>2820</v>
      </c>
      <c r="F317" s="423" t="s">
        <v>1021</v>
      </c>
      <c r="G317" s="423" t="s">
        <v>1869</v>
      </c>
      <c r="H317" s="423" t="s">
        <v>1357</v>
      </c>
      <c r="I317" s="423" t="s">
        <v>1832</v>
      </c>
      <c r="J317" s="423">
        <v>145302.06700000001</v>
      </c>
    </row>
    <row r="318" spans="1:10" x14ac:dyDescent="0.25">
      <c r="A318" s="423" t="s">
        <v>1824</v>
      </c>
      <c r="B318" s="423" t="s">
        <v>689</v>
      </c>
      <c r="C318" s="423">
        <v>85131</v>
      </c>
      <c r="D318" s="423" t="s">
        <v>945</v>
      </c>
      <c r="E318" s="304" t="s">
        <v>2820</v>
      </c>
      <c r="F318" s="423" t="s">
        <v>1023</v>
      </c>
      <c r="G318" s="423" t="s">
        <v>1870</v>
      </c>
      <c r="H318" s="423" t="s">
        <v>1357</v>
      </c>
      <c r="I318" s="423" t="s">
        <v>1832</v>
      </c>
      <c r="J318" s="423">
        <v>15389.847</v>
      </c>
    </row>
    <row r="319" spans="1:10" x14ac:dyDescent="0.25">
      <c r="A319" s="423" t="s">
        <v>1824</v>
      </c>
      <c r="B319" s="423" t="s">
        <v>689</v>
      </c>
      <c r="C319" s="423">
        <v>85131</v>
      </c>
      <c r="D319" s="423" t="s">
        <v>945</v>
      </c>
      <c r="E319" s="304" t="s">
        <v>2820</v>
      </c>
      <c r="F319" s="423" t="s">
        <v>1025</v>
      </c>
      <c r="G319" s="423" t="s">
        <v>1871</v>
      </c>
      <c r="H319" s="423" t="s">
        <v>1357</v>
      </c>
      <c r="I319" s="423" t="s">
        <v>1832</v>
      </c>
      <c r="J319" s="423">
        <v>199821.84700000001</v>
      </c>
    </row>
    <row r="320" spans="1:10" x14ac:dyDescent="0.25">
      <c r="A320" s="423" t="s">
        <v>1824</v>
      </c>
      <c r="B320" s="423" t="s">
        <v>689</v>
      </c>
      <c r="C320" s="423">
        <v>85131</v>
      </c>
      <c r="D320" s="423" t="s">
        <v>945</v>
      </c>
      <c r="E320" s="304" t="s">
        <v>2820</v>
      </c>
      <c r="F320" s="423" t="s">
        <v>1027</v>
      </c>
      <c r="G320" s="423" t="s">
        <v>1872</v>
      </c>
      <c r="H320" s="423" t="s">
        <v>1357</v>
      </c>
      <c r="I320" s="423" t="s">
        <v>1832</v>
      </c>
      <c r="J320" s="423">
        <v>84958.796000000002</v>
      </c>
    </row>
    <row r="321" spans="1:10" x14ac:dyDescent="0.25">
      <c r="A321" s="423" t="s">
        <v>1824</v>
      </c>
      <c r="B321" s="423" t="s">
        <v>689</v>
      </c>
      <c r="C321" s="423">
        <v>85131</v>
      </c>
      <c r="D321" s="423" t="s">
        <v>945</v>
      </c>
      <c r="E321" s="304" t="s">
        <v>2820</v>
      </c>
      <c r="F321" s="423" t="s">
        <v>1029</v>
      </c>
      <c r="G321" s="423" t="s">
        <v>1873</v>
      </c>
      <c r="H321" s="423" t="s">
        <v>1357</v>
      </c>
      <c r="I321" s="423" t="s">
        <v>1832</v>
      </c>
      <c r="J321" s="423">
        <v>74005.224000000002</v>
      </c>
    </row>
    <row r="322" spans="1:10" x14ac:dyDescent="0.25">
      <c r="A322" s="423" t="s">
        <v>1824</v>
      </c>
      <c r="B322" s="423" t="s">
        <v>689</v>
      </c>
      <c r="C322" s="423">
        <v>85131</v>
      </c>
      <c r="D322" s="423" t="s">
        <v>945</v>
      </c>
      <c r="E322" s="304" t="s">
        <v>2820</v>
      </c>
      <c r="F322" s="423" t="s">
        <v>1031</v>
      </c>
      <c r="G322" s="423" t="s">
        <v>1874</v>
      </c>
      <c r="H322" s="423" t="s">
        <v>1357</v>
      </c>
      <c r="I322" s="423" t="s">
        <v>1832</v>
      </c>
      <c r="J322" s="423">
        <v>1806.865</v>
      </c>
    </row>
    <row r="323" spans="1:10" x14ac:dyDescent="0.25">
      <c r="A323" s="423" t="s">
        <v>1824</v>
      </c>
      <c r="B323" s="423" t="s">
        <v>689</v>
      </c>
      <c r="C323" s="423">
        <v>85131</v>
      </c>
      <c r="D323" s="423" t="s">
        <v>945</v>
      </c>
      <c r="E323" s="304" t="s">
        <v>2820</v>
      </c>
      <c r="F323" s="423" t="s">
        <v>1033</v>
      </c>
      <c r="G323" s="423" t="s">
        <v>1875</v>
      </c>
      <c r="H323" s="423" t="s">
        <v>1357</v>
      </c>
      <c r="I323" s="423" t="s">
        <v>1832</v>
      </c>
      <c r="J323" s="423">
        <v>15302.873</v>
      </c>
    </row>
    <row r="324" spans="1:10" x14ac:dyDescent="0.25">
      <c r="A324" s="423" t="s">
        <v>1824</v>
      </c>
      <c r="B324" s="423" t="s">
        <v>689</v>
      </c>
      <c r="C324" s="423">
        <v>85131</v>
      </c>
      <c r="D324" s="423" t="s">
        <v>945</v>
      </c>
      <c r="E324" s="304" t="s">
        <v>2820</v>
      </c>
      <c r="F324" s="423" t="s">
        <v>1035</v>
      </c>
      <c r="G324" s="423" t="s">
        <v>1876</v>
      </c>
      <c r="H324" s="423" t="s">
        <v>1357</v>
      </c>
      <c r="I324" s="423" t="s">
        <v>1832</v>
      </c>
      <c r="J324" s="423">
        <v>14194.263000000001</v>
      </c>
    </row>
    <row r="325" spans="1:10" x14ac:dyDescent="0.25">
      <c r="A325" s="423" t="s">
        <v>1824</v>
      </c>
      <c r="B325" s="423" t="s">
        <v>689</v>
      </c>
      <c r="C325" s="423">
        <v>85131</v>
      </c>
      <c r="D325" s="423" t="s">
        <v>945</v>
      </c>
      <c r="E325" s="304" t="s">
        <v>2820</v>
      </c>
      <c r="F325" s="423" t="s">
        <v>1037</v>
      </c>
      <c r="G325" s="423" t="s">
        <v>1877</v>
      </c>
      <c r="H325" s="423" t="s">
        <v>1357</v>
      </c>
      <c r="I325" s="423" t="s">
        <v>1832</v>
      </c>
      <c r="J325" s="423">
        <v>14612.284</v>
      </c>
    </row>
    <row r="326" spans="1:10" x14ac:dyDescent="0.25">
      <c r="A326" s="423" t="s">
        <v>1824</v>
      </c>
      <c r="B326" s="423" t="s">
        <v>689</v>
      </c>
      <c r="C326" s="423">
        <v>85131</v>
      </c>
      <c r="D326" s="423" t="s">
        <v>945</v>
      </c>
      <c r="E326" s="304" t="s">
        <v>2820</v>
      </c>
      <c r="F326" s="423" t="s">
        <v>1039</v>
      </c>
      <c r="G326" s="423" t="s">
        <v>1878</v>
      </c>
      <c r="H326" s="423" t="s">
        <v>1357</v>
      </c>
      <c r="I326" s="423" t="s">
        <v>1832</v>
      </c>
      <c r="J326" s="423">
        <v>8239.3809999999994</v>
      </c>
    </row>
    <row r="327" spans="1:10" x14ac:dyDescent="0.25">
      <c r="A327" s="423" t="s">
        <v>1824</v>
      </c>
      <c r="B327" s="423" t="s">
        <v>689</v>
      </c>
      <c r="C327" s="423">
        <v>85131</v>
      </c>
      <c r="D327" s="423" t="s">
        <v>945</v>
      </c>
      <c r="E327" s="304" t="s">
        <v>2820</v>
      </c>
      <c r="F327" s="423" t="s">
        <v>1041</v>
      </c>
      <c r="G327" s="423" t="s">
        <v>1879</v>
      </c>
      <c r="H327" s="423" t="s">
        <v>1357</v>
      </c>
      <c r="I327" s="423" t="s">
        <v>1832</v>
      </c>
      <c r="J327" s="423">
        <v>3414.3789999999999</v>
      </c>
    </row>
    <row r="328" spans="1:10" x14ac:dyDescent="0.25">
      <c r="A328" s="423" t="s">
        <v>1824</v>
      </c>
      <c r="B328" s="423" t="s">
        <v>689</v>
      </c>
      <c r="C328" s="423">
        <v>85131</v>
      </c>
      <c r="D328" s="423" t="s">
        <v>945</v>
      </c>
      <c r="E328" s="304" t="s">
        <v>2820</v>
      </c>
      <c r="F328" s="423" t="s">
        <v>1043</v>
      </c>
      <c r="G328" s="423" t="s">
        <v>1880</v>
      </c>
      <c r="H328" s="423" t="s">
        <v>1357</v>
      </c>
      <c r="I328" s="423" t="s">
        <v>1832</v>
      </c>
      <c r="J328" s="423">
        <v>224304.84299999999</v>
      </c>
    </row>
    <row r="329" spans="1:10" x14ac:dyDescent="0.25">
      <c r="A329" s="423" t="s">
        <v>1824</v>
      </c>
      <c r="B329" s="423" t="s">
        <v>689</v>
      </c>
      <c r="C329" s="423">
        <v>85131</v>
      </c>
      <c r="D329" s="423" t="s">
        <v>945</v>
      </c>
      <c r="E329" s="304" t="s">
        <v>2820</v>
      </c>
      <c r="F329" s="423" t="s">
        <v>1045</v>
      </c>
      <c r="G329" s="423" t="s">
        <v>1881</v>
      </c>
      <c r="H329" s="423" t="s">
        <v>1357</v>
      </c>
      <c r="I329" s="423" t="s">
        <v>1832</v>
      </c>
      <c r="J329" s="423">
        <v>190553.25200000001</v>
      </c>
    </row>
    <row r="330" spans="1:10" x14ac:dyDescent="0.25">
      <c r="A330" s="423" t="s">
        <v>1824</v>
      </c>
      <c r="B330" s="423" t="s">
        <v>689</v>
      </c>
      <c r="C330" s="423">
        <v>85131</v>
      </c>
      <c r="D330" s="423" t="s">
        <v>945</v>
      </c>
      <c r="E330" s="304" t="s">
        <v>2820</v>
      </c>
      <c r="F330" s="423" t="s">
        <v>1047</v>
      </c>
      <c r="G330" s="423" t="s">
        <v>1882</v>
      </c>
      <c r="H330" s="423" t="s">
        <v>1357</v>
      </c>
      <c r="I330" s="423" t="s">
        <v>1832</v>
      </c>
      <c r="J330" s="423">
        <v>66685.642000000007</v>
      </c>
    </row>
    <row r="331" spans="1:10" x14ac:dyDescent="0.25">
      <c r="A331" s="423" t="s">
        <v>1824</v>
      </c>
      <c r="B331" s="423" t="s">
        <v>689</v>
      </c>
      <c r="C331" s="423">
        <v>85131</v>
      </c>
      <c r="D331" s="423" t="s">
        <v>945</v>
      </c>
      <c r="E331" s="304" t="s">
        <v>2820</v>
      </c>
      <c r="F331" s="423" t="s">
        <v>1049</v>
      </c>
      <c r="G331" s="423" t="s">
        <v>1883</v>
      </c>
      <c r="H331" s="423" t="s">
        <v>1357</v>
      </c>
      <c r="I331" s="423" t="s">
        <v>1832</v>
      </c>
      <c r="J331" s="423">
        <v>41947.214999999997</v>
      </c>
    </row>
    <row r="332" spans="1:10" x14ac:dyDescent="0.25">
      <c r="A332" s="423" t="s">
        <v>1824</v>
      </c>
      <c r="B332" s="423" t="s">
        <v>689</v>
      </c>
      <c r="C332" s="423">
        <v>85131</v>
      </c>
      <c r="D332" s="423" t="s">
        <v>945</v>
      </c>
      <c r="E332" s="304" t="s">
        <v>2820</v>
      </c>
      <c r="F332" s="423" t="s">
        <v>1051</v>
      </c>
      <c r="G332" s="423" t="s">
        <v>1884</v>
      </c>
      <c r="H332" s="423" t="s">
        <v>1357</v>
      </c>
      <c r="I332" s="423" t="s">
        <v>1832</v>
      </c>
      <c r="J332" s="423">
        <v>24738.427</v>
      </c>
    </row>
    <row r="333" spans="1:10" x14ac:dyDescent="0.25">
      <c r="A333" s="423" t="s">
        <v>1824</v>
      </c>
      <c r="B333" s="423" t="s">
        <v>689</v>
      </c>
      <c r="C333" s="423">
        <v>85131</v>
      </c>
      <c r="D333" s="423" t="s">
        <v>945</v>
      </c>
      <c r="E333" s="304" t="s">
        <v>2820</v>
      </c>
      <c r="F333" s="423" t="s">
        <v>1053</v>
      </c>
      <c r="G333" s="423" t="s">
        <v>1885</v>
      </c>
      <c r="H333" s="423" t="s">
        <v>1357</v>
      </c>
      <c r="I333" s="423" t="s">
        <v>1832</v>
      </c>
      <c r="J333" s="423">
        <v>27870.1</v>
      </c>
    </row>
    <row r="334" spans="1:10" x14ac:dyDescent="0.25">
      <c r="A334" s="423" t="s">
        <v>1824</v>
      </c>
      <c r="B334" s="423" t="s">
        <v>689</v>
      </c>
      <c r="C334" s="423">
        <v>85131</v>
      </c>
      <c r="D334" s="423" t="s">
        <v>945</v>
      </c>
      <c r="E334" s="304" t="s">
        <v>2820</v>
      </c>
      <c r="F334" s="423" t="s">
        <v>1055</v>
      </c>
      <c r="G334" s="423" t="s">
        <v>1886</v>
      </c>
      <c r="H334" s="423" t="s">
        <v>1357</v>
      </c>
      <c r="I334" s="423" t="s">
        <v>1832</v>
      </c>
      <c r="J334" s="423">
        <v>14344.126</v>
      </c>
    </row>
    <row r="335" spans="1:10" x14ac:dyDescent="0.25">
      <c r="A335" s="423" t="s">
        <v>1824</v>
      </c>
      <c r="B335" s="423" t="s">
        <v>689</v>
      </c>
      <c r="C335" s="423">
        <v>85131</v>
      </c>
      <c r="D335" s="423" t="s">
        <v>945</v>
      </c>
      <c r="E335" s="304" t="s">
        <v>2820</v>
      </c>
      <c r="F335" s="423" t="s">
        <v>1057</v>
      </c>
      <c r="G335" s="423" t="s">
        <v>1887</v>
      </c>
      <c r="H335" s="423" t="s">
        <v>1357</v>
      </c>
      <c r="I335" s="423" t="s">
        <v>1832</v>
      </c>
      <c r="J335" s="423">
        <v>2936.6329999999998</v>
      </c>
    </row>
    <row r="336" spans="1:10" x14ac:dyDescent="0.25">
      <c r="A336" s="423" t="s">
        <v>1824</v>
      </c>
      <c r="B336" s="423" t="s">
        <v>689</v>
      </c>
      <c r="C336" s="423">
        <v>85131</v>
      </c>
      <c r="D336" s="423" t="s">
        <v>945</v>
      </c>
      <c r="E336" s="304" t="s">
        <v>2820</v>
      </c>
      <c r="F336" s="423" t="s">
        <v>1059</v>
      </c>
      <c r="G336" s="423" t="s">
        <v>1888</v>
      </c>
      <c r="H336" s="423" t="s">
        <v>1357</v>
      </c>
      <c r="I336" s="423" t="s">
        <v>1832</v>
      </c>
      <c r="J336" s="423">
        <v>470.63900000000001</v>
      </c>
    </row>
    <row r="337" spans="1:10" x14ac:dyDescent="0.25">
      <c r="A337" s="423" t="s">
        <v>1824</v>
      </c>
      <c r="B337" s="423" t="s">
        <v>689</v>
      </c>
      <c r="C337" s="423">
        <v>85131</v>
      </c>
      <c r="D337" s="423" t="s">
        <v>945</v>
      </c>
      <c r="E337" s="304" t="s">
        <v>2820</v>
      </c>
      <c r="F337" s="423" t="s">
        <v>1061</v>
      </c>
      <c r="G337" s="423" t="s">
        <v>1889</v>
      </c>
      <c r="H337" s="423" t="s">
        <v>1357</v>
      </c>
      <c r="I337" s="423" t="s">
        <v>1832</v>
      </c>
      <c r="J337" s="423">
        <v>6087.076</v>
      </c>
    </row>
    <row r="338" spans="1:10" x14ac:dyDescent="0.25">
      <c r="A338" s="423" t="s">
        <v>1824</v>
      </c>
      <c r="B338" s="423" t="s">
        <v>689</v>
      </c>
      <c r="C338" s="423">
        <v>85131</v>
      </c>
      <c r="D338" s="423" t="s">
        <v>945</v>
      </c>
      <c r="E338" s="304" t="s">
        <v>2820</v>
      </c>
      <c r="F338" s="423" t="s">
        <v>1063</v>
      </c>
      <c r="G338" s="423" t="s">
        <v>1890</v>
      </c>
      <c r="H338" s="423" t="s">
        <v>1357</v>
      </c>
      <c r="I338" s="423" t="s">
        <v>1832</v>
      </c>
      <c r="J338" s="423">
        <v>3649.5230000000001</v>
      </c>
    </row>
    <row r="339" spans="1:10" x14ac:dyDescent="0.25">
      <c r="A339" s="423" t="s">
        <v>1824</v>
      </c>
      <c r="B339" s="423" t="s">
        <v>689</v>
      </c>
      <c r="C339" s="423">
        <v>85131</v>
      </c>
      <c r="D339" s="423" t="s">
        <v>945</v>
      </c>
      <c r="E339" s="304" t="s">
        <v>2820</v>
      </c>
      <c r="F339" s="423" t="s">
        <v>1065</v>
      </c>
      <c r="G339" s="423" t="s">
        <v>1891</v>
      </c>
      <c r="H339" s="423" t="s">
        <v>1357</v>
      </c>
      <c r="I339" s="423" t="s">
        <v>1832</v>
      </c>
      <c r="J339" s="423">
        <v>67850.417000000001</v>
      </c>
    </row>
    <row r="340" spans="1:10" x14ac:dyDescent="0.25">
      <c r="A340" s="423" t="s">
        <v>1824</v>
      </c>
      <c r="B340" s="423" t="s">
        <v>689</v>
      </c>
      <c r="C340" s="423">
        <v>85131</v>
      </c>
      <c r="D340" s="423" t="s">
        <v>945</v>
      </c>
      <c r="E340" s="304" t="s">
        <v>2820</v>
      </c>
      <c r="F340" s="423" t="s">
        <v>1067</v>
      </c>
      <c r="G340" s="423" t="s">
        <v>1892</v>
      </c>
      <c r="H340" s="423" t="s">
        <v>1357</v>
      </c>
      <c r="I340" s="423" t="s">
        <v>1832</v>
      </c>
      <c r="J340" s="423">
        <v>659.09699999999998</v>
      </c>
    </row>
    <row r="341" spans="1:10" x14ac:dyDescent="0.25">
      <c r="A341" s="423" t="s">
        <v>1824</v>
      </c>
      <c r="B341" s="423" t="s">
        <v>689</v>
      </c>
      <c r="C341" s="423">
        <v>85131</v>
      </c>
      <c r="D341" s="423" t="s">
        <v>945</v>
      </c>
      <c r="E341" s="304" t="s">
        <v>2820</v>
      </c>
      <c r="F341" s="423" t="s">
        <v>1069</v>
      </c>
      <c r="G341" s="423" t="s">
        <v>1893</v>
      </c>
      <c r="H341" s="423" t="s">
        <v>1357</v>
      </c>
      <c r="I341" s="423" t="s">
        <v>1832</v>
      </c>
      <c r="J341" s="423">
        <v>33490.052000000003</v>
      </c>
    </row>
    <row r="342" spans="1:10" x14ac:dyDescent="0.25">
      <c r="A342" s="423" t="s">
        <v>1824</v>
      </c>
      <c r="B342" s="423" t="s">
        <v>689</v>
      </c>
      <c r="C342" s="423">
        <v>85131</v>
      </c>
      <c r="D342" s="423" t="s">
        <v>945</v>
      </c>
      <c r="E342" s="304" t="s">
        <v>2820</v>
      </c>
      <c r="F342" s="423" t="s">
        <v>1071</v>
      </c>
      <c r="G342" s="423" t="s">
        <v>1894</v>
      </c>
      <c r="H342" s="423" t="s">
        <v>1357</v>
      </c>
      <c r="I342" s="423" t="s">
        <v>1832</v>
      </c>
      <c r="J342" s="423">
        <v>24268.914000000001</v>
      </c>
    </row>
    <row r="343" spans="1:10" x14ac:dyDescent="0.25">
      <c r="A343" s="423" t="s">
        <v>1824</v>
      </c>
      <c r="B343" s="423" t="s">
        <v>689</v>
      </c>
      <c r="C343" s="423">
        <v>85131</v>
      </c>
      <c r="D343" s="423" t="s">
        <v>945</v>
      </c>
      <c r="E343" s="304" t="s">
        <v>2820</v>
      </c>
      <c r="F343" s="423" t="s">
        <v>1073</v>
      </c>
      <c r="G343" s="423" t="s">
        <v>1895</v>
      </c>
      <c r="H343" s="423" t="s">
        <v>1357</v>
      </c>
      <c r="I343" s="423" t="s">
        <v>1832</v>
      </c>
      <c r="J343" s="423">
        <v>9221.1380000000008</v>
      </c>
    </row>
    <row r="344" spans="1:10" x14ac:dyDescent="0.25">
      <c r="A344" s="423" t="s">
        <v>1824</v>
      </c>
      <c r="B344" s="423" t="s">
        <v>689</v>
      </c>
      <c r="C344" s="423">
        <v>85131</v>
      </c>
      <c r="D344" s="423" t="s">
        <v>945</v>
      </c>
      <c r="E344" s="304" t="s">
        <v>2820</v>
      </c>
      <c r="F344" s="423" t="s">
        <v>1075</v>
      </c>
      <c r="G344" s="423" t="s">
        <v>1896</v>
      </c>
      <c r="H344" s="423" t="s">
        <v>1357</v>
      </c>
      <c r="I344" s="423" t="s">
        <v>1832</v>
      </c>
      <c r="J344" s="423">
        <v>261.53899999999999</v>
      </c>
    </row>
    <row r="345" spans="1:10" x14ac:dyDescent="0.25">
      <c r="A345" s="423" t="s">
        <v>1824</v>
      </c>
      <c r="B345" s="423" t="s">
        <v>689</v>
      </c>
      <c r="C345" s="423">
        <v>85131</v>
      </c>
      <c r="D345" s="423" t="s">
        <v>945</v>
      </c>
      <c r="E345" s="304" t="s">
        <v>2820</v>
      </c>
      <c r="F345" s="423" t="s">
        <v>1077</v>
      </c>
      <c r="G345" s="423" t="s">
        <v>1897</v>
      </c>
      <c r="H345" s="423" t="s">
        <v>1357</v>
      </c>
      <c r="I345" s="423" t="s">
        <v>1832</v>
      </c>
      <c r="J345" s="423">
        <v>218.67099999999999</v>
      </c>
    </row>
    <row r="346" spans="1:10" x14ac:dyDescent="0.25">
      <c r="A346" s="423" t="s">
        <v>1824</v>
      </c>
      <c r="B346" s="423" t="s">
        <v>689</v>
      </c>
      <c r="C346" s="423">
        <v>85131</v>
      </c>
      <c r="D346" s="423" t="s">
        <v>945</v>
      </c>
      <c r="E346" s="304" t="s">
        <v>2820</v>
      </c>
      <c r="F346" s="423" t="s">
        <v>1079</v>
      </c>
      <c r="G346" s="423" t="s">
        <v>1898</v>
      </c>
      <c r="H346" s="423" t="s">
        <v>1357</v>
      </c>
      <c r="I346" s="423" t="s">
        <v>1832</v>
      </c>
      <c r="J346" s="423">
        <v>195.8</v>
      </c>
    </row>
    <row r="347" spans="1:10" x14ac:dyDescent="0.25">
      <c r="A347" s="423" t="s">
        <v>1824</v>
      </c>
      <c r="B347" s="423" t="s">
        <v>689</v>
      </c>
      <c r="C347" s="423">
        <v>85131</v>
      </c>
      <c r="D347" s="423" t="s">
        <v>945</v>
      </c>
      <c r="E347" s="304" t="s">
        <v>2820</v>
      </c>
      <c r="F347" s="423" t="s">
        <v>1081</v>
      </c>
      <c r="G347" s="423" t="s">
        <v>1899</v>
      </c>
      <c r="H347" s="423" t="s">
        <v>1357</v>
      </c>
      <c r="I347" s="423" t="s">
        <v>1832</v>
      </c>
      <c r="J347" s="423">
        <v>156.80000000000001</v>
      </c>
    </row>
    <row r="348" spans="1:10" x14ac:dyDescent="0.25">
      <c r="A348" s="423" t="s">
        <v>1824</v>
      </c>
      <c r="B348" s="423" t="s">
        <v>689</v>
      </c>
      <c r="C348" s="423">
        <v>85131</v>
      </c>
      <c r="D348" s="423" t="s">
        <v>945</v>
      </c>
      <c r="E348" s="304" t="s">
        <v>2820</v>
      </c>
      <c r="F348" s="423" t="s">
        <v>1083</v>
      </c>
      <c r="G348" s="423" t="s">
        <v>1900</v>
      </c>
      <c r="H348" s="423" t="s">
        <v>1357</v>
      </c>
      <c r="I348" s="423" t="s">
        <v>1832</v>
      </c>
      <c r="J348" s="423">
        <v>39</v>
      </c>
    </row>
    <row r="349" spans="1:10" x14ac:dyDescent="0.25">
      <c r="A349" s="423" t="s">
        <v>1824</v>
      </c>
      <c r="B349" s="423" t="s">
        <v>689</v>
      </c>
      <c r="C349" s="423">
        <v>85131</v>
      </c>
      <c r="D349" s="423" t="s">
        <v>945</v>
      </c>
      <c r="E349" s="304" t="s">
        <v>2820</v>
      </c>
      <c r="F349" s="423" t="s">
        <v>1085</v>
      </c>
      <c r="G349" s="423" t="s">
        <v>1901</v>
      </c>
      <c r="H349" s="423" t="s">
        <v>1357</v>
      </c>
      <c r="I349" s="423" t="s">
        <v>1832</v>
      </c>
      <c r="J349" s="423">
        <v>22.870999999999999</v>
      </c>
    </row>
    <row r="350" spans="1:10" x14ac:dyDescent="0.25">
      <c r="A350" s="423" t="s">
        <v>1824</v>
      </c>
      <c r="B350" s="423" t="s">
        <v>689</v>
      </c>
      <c r="C350" s="423">
        <v>85131</v>
      </c>
      <c r="D350" s="423" t="s">
        <v>945</v>
      </c>
      <c r="E350" s="304" t="s">
        <v>2820</v>
      </c>
      <c r="F350" s="423" t="s">
        <v>1087</v>
      </c>
      <c r="G350" s="423" t="s">
        <v>1902</v>
      </c>
      <c r="H350" s="423" t="s">
        <v>1357</v>
      </c>
      <c r="I350" s="423" t="s">
        <v>1832</v>
      </c>
      <c r="J350" s="423">
        <v>42.868000000000002</v>
      </c>
    </row>
    <row r="351" spans="1:10" x14ac:dyDescent="0.25">
      <c r="A351" s="423" t="s">
        <v>1824</v>
      </c>
      <c r="B351" s="423" t="s">
        <v>689</v>
      </c>
      <c r="C351" s="423">
        <v>85131</v>
      </c>
      <c r="D351" s="423" t="s">
        <v>945</v>
      </c>
      <c r="E351" s="304" t="s">
        <v>2820</v>
      </c>
      <c r="F351" s="423" t="s">
        <v>1089</v>
      </c>
      <c r="G351" s="423" t="s">
        <v>2848</v>
      </c>
      <c r="H351" s="423" t="s">
        <v>1357</v>
      </c>
      <c r="I351" s="423" t="s">
        <v>1832</v>
      </c>
      <c r="J351" s="423">
        <v>1196896.5830000001</v>
      </c>
    </row>
    <row r="352" spans="1:10" x14ac:dyDescent="0.25">
      <c r="A352" s="423" t="s">
        <v>1824</v>
      </c>
      <c r="B352" s="423" t="s">
        <v>689</v>
      </c>
      <c r="C352" s="423">
        <v>85131</v>
      </c>
      <c r="D352" s="423" t="s">
        <v>945</v>
      </c>
      <c r="E352" s="304" t="s">
        <v>2820</v>
      </c>
      <c r="F352" s="423" t="s">
        <v>991</v>
      </c>
      <c r="G352" s="423" t="s">
        <v>1854</v>
      </c>
      <c r="H352" s="423" t="s">
        <v>1357</v>
      </c>
      <c r="I352" s="423" t="s">
        <v>1833</v>
      </c>
      <c r="J352" s="423">
        <v>226130.568</v>
      </c>
    </row>
    <row r="353" spans="1:10" x14ac:dyDescent="0.25">
      <c r="A353" s="423" t="s">
        <v>1824</v>
      </c>
      <c r="B353" s="423" t="s">
        <v>689</v>
      </c>
      <c r="C353" s="423">
        <v>85131</v>
      </c>
      <c r="D353" s="423" t="s">
        <v>945</v>
      </c>
      <c r="E353" s="304" t="s">
        <v>2820</v>
      </c>
      <c r="F353" s="423" t="s">
        <v>993</v>
      </c>
      <c r="G353" s="423" t="s">
        <v>1855</v>
      </c>
      <c r="H353" s="423" t="s">
        <v>1357</v>
      </c>
      <c r="I353" s="423" t="s">
        <v>1833</v>
      </c>
      <c r="J353" s="423">
        <v>27361</v>
      </c>
    </row>
    <row r="354" spans="1:10" x14ac:dyDescent="0.25">
      <c r="A354" s="423" t="s">
        <v>1824</v>
      </c>
      <c r="B354" s="423" t="s">
        <v>689</v>
      </c>
      <c r="C354" s="423">
        <v>85131</v>
      </c>
      <c r="D354" s="423" t="s">
        <v>945</v>
      </c>
      <c r="E354" s="304" t="s">
        <v>2820</v>
      </c>
      <c r="F354" s="423" t="s">
        <v>995</v>
      </c>
      <c r="G354" s="423" t="s">
        <v>1856</v>
      </c>
      <c r="H354" s="423" t="s">
        <v>1357</v>
      </c>
      <c r="I354" s="423" t="s">
        <v>1833</v>
      </c>
      <c r="J354" s="423">
        <v>175364</v>
      </c>
    </row>
    <row r="355" spans="1:10" x14ac:dyDescent="0.25">
      <c r="A355" s="423" t="s">
        <v>1824</v>
      </c>
      <c r="B355" s="423" t="s">
        <v>689</v>
      </c>
      <c r="C355" s="423">
        <v>85131</v>
      </c>
      <c r="D355" s="423" t="s">
        <v>945</v>
      </c>
      <c r="E355" s="304" t="s">
        <v>2820</v>
      </c>
      <c r="F355" s="423" t="s">
        <v>997</v>
      </c>
      <c r="G355" s="423" t="s">
        <v>1857</v>
      </c>
      <c r="H355" s="423" t="s">
        <v>1357</v>
      </c>
      <c r="I355" s="423" t="s">
        <v>1833</v>
      </c>
      <c r="J355" s="423">
        <v>3413.616</v>
      </c>
    </row>
    <row r="356" spans="1:10" x14ac:dyDescent="0.25">
      <c r="A356" s="423" t="s">
        <v>1824</v>
      </c>
      <c r="B356" s="423" t="s">
        <v>689</v>
      </c>
      <c r="C356" s="423">
        <v>85131</v>
      </c>
      <c r="D356" s="423" t="s">
        <v>945</v>
      </c>
      <c r="E356" s="304" t="s">
        <v>2820</v>
      </c>
      <c r="F356" s="423" t="s">
        <v>999</v>
      </c>
      <c r="G356" s="423" t="s">
        <v>1858</v>
      </c>
      <c r="H356" s="423" t="s">
        <v>1357</v>
      </c>
      <c r="I356" s="423" t="s">
        <v>1833</v>
      </c>
      <c r="J356" s="423">
        <v>3274</v>
      </c>
    </row>
    <row r="357" spans="1:10" x14ac:dyDescent="0.25">
      <c r="A357" s="423" t="s">
        <v>1824</v>
      </c>
      <c r="B357" s="423" t="s">
        <v>689</v>
      </c>
      <c r="C357" s="423">
        <v>85131</v>
      </c>
      <c r="D357" s="423" t="s">
        <v>945</v>
      </c>
      <c r="E357" s="304" t="s">
        <v>2820</v>
      </c>
      <c r="F357" s="423" t="s">
        <v>1001</v>
      </c>
      <c r="G357" s="423" t="s">
        <v>1859</v>
      </c>
      <c r="H357" s="423" t="s">
        <v>1357</v>
      </c>
      <c r="I357" s="423" t="s">
        <v>1833</v>
      </c>
      <c r="J357" s="423">
        <v>16189.344999999999</v>
      </c>
    </row>
    <row r="358" spans="1:10" x14ac:dyDescent="0.25">
      <c r="A358" s="423" t="s">
        <v>1824</v>
      </c>
      <c r="B358" s="423" t="s">
        <v>689</v>
      </c>
      <c r="C358" s="423">
        <v>85131</v>
      </c>
      <c r="D358" s="423" t="s">
        <v>945</v>
      </c>
      <c r="E358" s="304" t="s">
        <v>2820</v>
      </c>
      <c r="F358" s="423" t="s">
        <v>1003</v>
      </c>
      <c r="G358" s="423" t="s">
        <v>1860</v>
      </c>
      <c r="H358" s="423" t="s">
        <v>1357</v>
      </c>
      <c r="I358" s="423" t="s">
        <v>1833</v>
      </c>
      <c r="J358" s="423">
        <v>528.60699999999997</v>
      </c>
    </row>
    <row r="359" spans="1:10" x14ac:dyDescent="0.25">
      <c r="A359" s="423" t="s">
        <v>1824</v>
      </c>
      <c r="B359" s="423" t="s">
        <v>689</v>
      </c>
      <c r="C359" s="423">
        <v>85131</v>
      </c>
      <c r="D359" s="423" t="s">
        <v>945</v>
      </c>
      <c r="E359" s="304" t="s">
        <v>2820</v>
      </c>
      <c r="F359" s="423" t="s">
        <v>1005</v>
      </c>
      <c r="G359" s="423" t="s">
        <v>1861</v>
      </c>
      <c r="H359" s="423" t="s">
        <v>1357</v>
      </c>
      <c r="I359" s="423" t="s">
        <v>1833</v>
      </c>
      <c r="J359" s="423">
        <v>407.00200000000001</v>
      </c>
    </row>
    <row r="360" spans="1:10" x14ac:dyDescent="0.25">
      <c r="A360" s="423" t="s">
        <v>1824</v>
      </c>
      <c r="B360" s="423" t="s">
        <v>689</v>
      </c>
      <c r="C360" s="423">
        <v>85131</v>
      </c>
      <c r="D360" s="423" t="s">
        <v>945</v>
      </c>
      <c r="E360" s="304" t="s">
        <v>2820</v>
      </c>
      <c r="F360" s="423" t="s">
        <v>1007</v>
      </c>
      <c r="G360" s="423" t="s">
        <v>1862</v>
      </c>
      <c r="H360" s="423" t="s">
        <v>1357</v>
      </c>
      <c r="I360" s="423" t="s">
        <v>1833</v>
      </c>
      <c r="J360" s="423">
        <v>407.00200000000001</v>
      </c>
    </row>
    <row r="361" spans="1:10" x14ac:dyDescent="0.25">
      <c r="A361" s="423" t="s">
        <v>1824</v>
      </c>
      <c r="B361" s="423" t="s">
        <v>689</v>
      </c>
      <c r="C361" s="423">
        <v>85131</v>
      </c>
      <c r="D361" s="423" t="s">
        <v>945</v>
      </c>
      <c r="E361" s="304" t="s">
        <v>2820</v>
      </c>
      <c r="F361" s="423" t="s">
        <v>1009</v>
      </c>
      <c r="G361" s="423" t="s">
        <v>1863</v>
      </c>
      <c r="H361" s="423" t="s">
        <v>1357</v>
      </c>
      <c r="I361" s="423" t="s">
        <v>1833</v>
      </c>
      <c r="J361" s="423" t="s">
        <v>10</v>
      </c>
    </row>
    <row r="362" spans="1:10" x14ac:dyDescent="0.25">
      <c r="A362" s="423" t="s">
        <v>1824</v>
      </c>
      <c r="B362" s="423" t="s">
        <v>689</v>
      </c>
      <c r="C362" s="423">
        <v>85131</v>
      </c>
      <c r="D362" s="423" t="s">
        <v>945</v>
      </c>
      <c r="E362" s="304" t="s">
        <v>2820</v>
      </c>
      <c r="F362" s="423" t="s">
        <v>1011</v>
      </c>
      <c r="G362" s="423" t="s">
        <v>1864</v>
      </c>
      <c r="H362" s="423" t="s">
        <v>1357</v>
      </c>
      <c r="I362" s="423" t="s">
        <v>1833</v>
      </c>
      <c r="J362" s="423" t="s">
        <v>10</v>
      </c>
    </row>
    <row r="363" spans="1:10" x14ac:dyDescent="0.25">
      <c r="A363" s="423" t="s">
        <v>1824</v>
      </c>
      <c r="B363" s="423" t="s">
        <v>689</v>
      </c>
      <c r="C363" s="423">
        <v>85131</v>
      </c>
      <c r="D363" s="423" t="s">
        <v>945</v>
      </c>
      <c r="E363" s="304" t="s">
        <v>2820</v>
      </c>
      <c r="F363" s="423" t="s">
        <v>1013</v>
      </c>
      <c r="G363" s="423" t="s">
        <v>1865</v>
      </c>
      <c r="H363" s="423" t="s">
        <v>1357</v>
      </c>
      <c r="I363" s="423" t="s">
        <v>1833</v>
      </c>
      <c r="J363" s="423" t="s">
        <v>10</v>
      </c>
    </row>
    <row r="364" spans="1:10" x14ac:dyDescent="0.25">
      <c r="A364" s="423" t="s">
        <v>1824</v>
      </c>
      <c r="B364" s="423" t="s">
        <v>689</v>
      </c>
      <c r="C364" s="423">
        <v>85131</v>
      </c>
      <c r="D364" s="423" t="s">
        <v>945</v>
      </c>
      <c r="E364" s="304" t="s">
        <v>2820</v>
      </c>
      <c r="F364" s="423" t="s">
        <v>1015</v>
      </c>
      <c r="G364" s="423" t="s">
        <v>1866</v>
      </c>
      <c r="H364" s="423" t="s">
        <v>1357</v>
      </c>
      <c r="I364" s="423" t="s">
        <v>1833</v>
      </c>
      <c r="J364" s="423" t="s">
        <v>10</v>
      </c>
    </row>
    <row r="365" spans="1:10" x14ac:dyDescent="0.25">
      <c r="A365" s="423" t="s">
        <v>1824</v>
      </c>
      <c r="B365" s="423" t="s">
        <v>689</v>
      </c>
      <c r="C365" s="423">
        <v>85131</v>
      </c>
      <c r="D365" s="423" t="s">
        <v>945</v>
      </c>
      <c r="E365" s="304" t="s">
        <v>2820</v>
      </c>
      <c r="F365" s="423" t="s">
        <v>1017</v>
      </c>
      <c r="G365" s="423" t="s">
        <v>1867</v>
      </c>
      <c r="H365" s="423" t="s">
        <v>1357</v>
      </c>
      <c r="I365" s="423" t="s">
        <v>1833</v>
      </c>
      <c r="J365" s="423">
        <v>686960.64599999995</v>
      </c>
    </row>
    <row r="366" spans="1:10" x14ac:dyDescent="0.25">
      <c r="A366" s="423" t="s">
        <v>1824</v>
      </c>
      <c r="B366" s="423" t="s">
        <v>689</v>
      </c>
      <c r="C366" s="423">
        <v>85131</v>
      </c>
      <c r="D366" s="423" t="s">
        <v>945</v>
      </c>
      <c r="E366" s="304" t="s">
        <v>2820</v>
      </c>
      <c r="F366" s="423" t="s">
        <v>1019</v>
      </c>
      <c r="G366" s="423" t="s">
        <v>1868</v>
      </c>
      <c r="H366" s="423" t="s">
        <v>1357</v>
      </c>
      <c r="I366" s="423" t="s">
        <v>1833</v>
      </c>
      <c r="J366" s="423">
        <v>155166.84400000001</v>
      </c>
    </row>
    <row r="367" spans="1:10" x14ac:dyDescent="0.25">
      <c r="A367" s="423" t="s">
        <v>1824</v>
      </c>
      <c r="B367" s="423" t="s">
        <v>689</v>
      </c>
      <c r="C367" s="423">
        <v>85131</v>
      </c>
      <c r="D367" s="423" t="s">
        <v>945</v>
      </c>
      <c r="E367" s="304" t="s">
        <v>2820</v>
      </c>
      <c r="F367" s="423" t="s">
        <v>1021</v>
      </c>
      <c r="G367" s="423" t="s">
        <v>1869</v>
      </c>
      <c r="H367" s="423" t="s">
        <v>1357</v>
      </c>
      <c r="I367" s="423" t="s">
        <v>1833</v>
      </c>
      <c r="J367" s="423">
        <v>131200.06899999999</v>
      </c>
    </row>
    <row r="368" spans="1:10" x14ac:dyDescent="0.25">
      <c r="A368" s="423" t="s">
        <v>1824</v>
      </c>
      <c r="B368" s="423" t="s">
        <v>689</v>
      </c>
      <c r="C368" s="423">
        <v>85131</v>
      </c>
      <c r="D368" s="423" t="s">
        <v>945</v>
      </c>
      <c r="E368" s="304" t="s">
        <v>2820</v>
      </c>
      <c r="F368" s="423" t="s">
        <v>1023</v>
      </c>
      <c r="G368" s="423" t="s">
        <v>1870</v>
      </c>
      <c r="H368" s="423" t="s">
        <v>1357</v>
      </c>
      <c r="I368" s="423" t="s">
        <v>1833</v>
      </c>
      <c r="J368" s="423">
        <v>14522.617</v>
      </c>
    </row>
    <row r="369" spans="1:10" x14ac:dyDescent="0.25">
      <c r="A369" s="423" t="s">
        <v>1824</v>
      </c>
      <c r="B369" s="423" t="s">
        <v>689</v>
      </c>
      <c r="C369" s="423">
        <v>85131</v>
      </c>
      <c r="D369" s="423" t="s">
        <v>945</v>
      </c>
      <c r="E369" s="304" t="s">
        <v>2820</v>
      </c>
      <c r="F369" s="423" t="s">
        <v>1025</v>
      </c>
      <c r="G369" s="423" t="s">
        <v>1871</v>
      </c>
      <c r="H369" s="423" t="s">
        <v>1357</v>
      </c>
      <c r="I369" s="423" t="s">
        <v>1833</v>
      </c>
      <c r="J369" s="423">
        <v>182624.992</v>
      </c>
    </row>
    <row r="370" spans="1:10" x14ac:dyDescent="0.25">
      <c r="A370" s="423" t="s">
        <v>1824</v>
      </c>
      <c r="B370" s="423" t="s">
        <v>689</v>
      </c>
      <c r="C370" s="423">
        <v>85131</v>
      </c>
      <c r="D370" s="423" t="s">
        <v>945</v>
      </c>
      <c r="E370" s="304" t="s">
        <v>2820</v>
      </c>
      <c r="F370" s="423" t="s">
        <v>1027</v>
      </c>
      <c r="G370" s="423" t="s">
        <v>1872</v>
      </c>
      <c r="H370" s="423" t="s">
        <v>1357</v>
      </c>
      <c r="I370" s="423" t="s">
        <v>1833</v>
      </c>
      <c r="J370" s="423">
        <v>79764.600999999995</v>
      </c>
    </row>
    <row r="371" spans="1:10" x14ac:dyDescent="0.25">
      <c r="A371" s="423" t="s">
        <v>1824</v>
      </c>
      <c r="B371" s="423" t="s">
        <v>689</v>
      </c>
      <c r="C371" s="423">
        <v>85131</v>
      </c>
      <c r="D371" s="423" t="s">
        <v>945</v>
      </c>
      <c r="E371" s="304" t="s">
        <v>2820</v>
      </c>
      <c r="F371" s="423" t="s">
        <v>1029</v>
      </c>
      <c r="G371" s="423" t="s">
        <v>1873</v>
      </c>
      <c r="H371" s="423" t="s">
        <v>1357</v>
      </c>
      <c r="I371" s="423" t="s">
        <v>1833</v>
      </c>
      <c r="J371" s="423">
        <v>68397.971000000005</v>
      </c>
    </row>
    <row r="372" spans="1:10" x14ac:dyDescent="0.25">
      <c r="A372" s="423" t="s">
        <v>1824</v>
      </c>
      <c r="B372" s="423" t="s">
        <v>689</v>
      </c>
      <c r="C372" s="423">
        <v>85131</v>
      </c>
      <c r="D372" s="423" t="s">
        <v>945</v>
      </c>
      <c r="E372" s="304" t="s">
        <v>2820</v>
      </c>
      <c r="F372" s="423" t="s">
        <v>1031</v>
      </c>
      <c r="G372" s="423" t="s">
        <v>1874</v>
      </c>
      <c r="H372" s="423" t="s">
        <v>1357</v>
      </c>
      <c r="I372" s="423" t="s">
        <v>1833</v>
      </c>
      <c r="J372" s="423">
        <v>2240.4250000000002</v>
      </c>
    </row>
    <row r="373" spans="1:10" x14ac:dyDescent="0.25">
      <c r="A373" s="423" t="s">
        <v>1824</v>
      </c>
      <c r="B373" s="423" t="s">
        <v>689</v>
      </c>
      <c r="C373" s="423">
        <v>85131</v>
      </c>
      <c r="D373" s="423" t="s">
        <v>945</v>
      </c>
      <c r="E373" s="304" t="s">
        <v>2820</v>
      </c>
      <c r="F373" s="423" t="s">
        <v>1033</v>
      </c>
      <c r="G373" s="423" t="s">
        <v>1875</v>
      </c>
      <c r="H373" s="423" t="s">
        <v>1357</v>
      </c>
      <c r="I373" s="423" t="s">
        <v>1833</v>
      </c>
      <c r="J373" s="423">
        <v>12707.245999999999</v>
      </c>
    </row>
    <row r="374" spans="1:10" x14ac:dyDescent="0.25">
      <c r="A374" s="423" t="s">
        <v>1824</v>
      </c>
      <c r="B374" s="423" t="s">
        <v>689</v>
      </c>
      <c r="C374" s="423">
        <v>85131</v>
      </c>
      <c r="D374" s="423" t="s">
        <v>945</v>
      </c>
      <c r="E374" s="304" t="s">
        <v>2820</v>
      </c>
      <c r="F374" s="423" t="s">
        <v>1035</v>
      </c>
      <c r="G374" s="423" t="s">
        <v>1876</v>
      </c>
      <c r="H374" s="423" t="s">
        <v>1357</v>
      </c>
      <c r="I374" s="423" t="s">
        <v>1833</v>
      </c>
      <c r="J374" s="423">
        <v>13320.924999999999</v>
      </c>
    </row>
    <row r="375" spans="1:10" x14ac:dyDescent="0.25">
      <c r="A375" s="423" t="s">
        <v>1824</v>
      </c>
      <c r="B375" s="423" t="s">
        <v>689</v>
      </c>
      <c r="C375" s="423">
        <v>85131</v>
      </c>
      <c r="D375" s="423" t="s">
        <v>945</v>
      </c>
      <c r="E375" s="304" t="s">
        <v>2820</v>
      </c>
      <c r="F375" s="423" t="s">
        <v>1037</v>
      </c>
      <c r="G375" s="423" t="s">
        <v>1877</v>
      </c>
      <c r="H375" s="423" t="s">
        <v>1357</v>
      </c>
      <c r="I375" s="423" t="s">
        <v>1833</v>
      </c>
      <c r="J375" s="423">
        <v>14156.931</v>
      </c>
    </row>
    <row r="376" spans="1:10" x14ac:dyDescent="0.25">
      <c r="A376" s="423" t="s">
        <v>1824</v>
      </c>
      <c r="B376" s="423" t="s">
        <v>689</v>
      </c>
      <c r="C376" s="423">
        <v>85131</v>
      </c>
      <c r="D376" s="423" t="s">
        <v>945</v>
      </c>
      <c r="E376" s="304" t="s">
        <v>2820</v>
      </c>
      <c r="F376" s="423" t="s">
        <v>1039</v>
      </c>
      <c r="G376" s="423" t="s">
        <v>1878</v>
      </c>
      <c r="H376" s="423" t="s">
        <v>1357</v>
      </c>
      <c r="I376" s="423" t="s">
        <v>1833</v>
      </c>
      <c r="J376" s="423">
        <v>8772.5509999999995</v>
      </c>
    </row>
    <row r="377" spans="1:10" x14ac:dyDescent="0.25">
      <c r="A377" s="423" t="s">
        <v>1824</v>
      </c>
      <c r="B377" s="423" t="s">
        <v>689</v>
      </c>
      <c r="C377" s="423">
        <v>85131</v>
      </c>
      <c r="D377" s="423" t="s">
        <v>945</v>
      </c>
      <c r="E377" s="304" t="s">
        <v>2820</v>
      </c>
      <c r="F377" s="423" t="s">
        <v>1041</v>
      </c>
      <c r="G377" s="423" t="s">
        <v>1879</v>
      </c>
      <c r="H377" s="423" t="s">
        <v>1357</v>
      </c>
      <c r="I377" s="423" t="s">
        <v>1833</v>
      </c>
      <c r="J377" s="423">
        <v>4085.473</v>
      </c>
    </row>
    <row r="378" spans="1:10" x14ac:dyDescent="0.25">
      <c r="A378" s="423" t="s">
        <v>1824</v>
      </c>
      <c r="B378" s="423" t="s">
        <v>689</v>
      </c>
      <c r="C378" s="423">
        <v>85131</v>
      </c>
      <c r="D378" s="423" t="s">
        <v>945</v>
      </c>
      <c r="E378" s="304" t="s">
        <v>2820</v>
      </c>
      <c r="F378" s="423" t="s">
        <v>1043</v>
      </c>
      <c r="G378" s="423" t="s">
        <v>1880</v>
      </c>
      <c r="H378" s="423" t="s">
        <v>1357</v>
      </c>
      <c r="I378" s="423" t="s">
        <v>1833</v>
      </c>
      <c r="J378" s="423">
        <v>219349.09400000001</v>
      </c>
    </row>
    <row r="379" spans="1:10" x14ac:dyDescent="0.25">
      <c r="A379" s="423" t="s">
        <v>1824</v>
      </c>
      <c r="B379" s="423" t="s">
        <v>689</v>
      </c>
      <c r="C379" s="423">
        <v>85131</v>
      </c>
      <c r="D379" s="423" t="s">
        <v>945</v>
      </c>
      <c r="E379" s="304" t="s">
        <v>2820</v>
      </c>
      <c r="F379" s="423" t="s">
        <v>1045</v>
      </c>
      <c r="G379" s="423" t="s">
        <v>1881</v>
      </c>
      <c r="H379" s="423" t="s">
        <v>1357</v>
      </c>
      <c r="I379" s="423" t="s">
        <v>1833</v>
      </c>
      <c r="J379" s="423">
        <v>187768.65900000001</v>
      </c>
    </row>
    <row r="380" spans="1:10" x14ac:dyDescent="0.25">
      <c r="A380" s="423" t="s">
        <v>1824</v>
      </c>
      <c r="B380" s="423" t="s">
        <v>689</v>
      </c>
      <c r="C380" s="423">
        <v>85131</v>
      </c>
      <c r="D380" s="423" t="s">
        <v>945</v>
      </c>
      <c r="E380" s="304" t="s">
        <v>2820</v>
      </c>
      <c r="F380" s="423" t="s">
        <v>1047</v>
      </c>
      <c r="G380" s="423" t="s">
        <v>1882</v>
      </c>
      <c r="H380" s="423" t="s">
        <v>1357</v>
      </c>
      <c r="I380" s="423" t="s">
        <v>1833</v>
      </c>
      <c r="J380" s="423">
        <v>70378.623999999996</v>
      </c>
    </row>
    <row r="381" spans="1:10" x14ac:dyDescent="0.25">
      <c r="A381" s="423" t="s">
        <v>1824</v>
      </c>
      <c r="B381" s="423" t="s">
        <v>689</v>
      </c>
      <c r="C381" s="423">
        <v>85131</v>
      </c>
      <c r="D381" s="423" t="s">
        <v>945</v>
      </c>
      <c r="E381" s="304" t="s">
        <v>2820</v>
      </c>
      <c r="F381" s="423" t="s">
        <v>1049</v>
      </c>
      <c r="G381" s="423" t="s">
        <v>1883</v>
      </c>
      <c r="H381" s="423" t="s">
        <v>1357</v>
      </c>
      <c r="I381" s="423" t="s">
        <v>1833</v>
      </c>
      <c r="J381" s="423">
        <v>46204.811999999998</v>
      </c>
    </row>
    <row r="382" spans="1:10" x14ac:dyDescent="0.25">
      <c r="A382" s="423" t="s">
        <v>1824</v>
      </c>
      <c r="B382" s="423" t="s">
        <v>689</v>
      </c>
      <c r="C382" s="423">
        <v>85131</v>
      </c>
      <c r="D382" s="423" t="s">
        <v>945</v>
      </c>
      <c r="E382" s="304" t="s">
        <v>2820</v>
      </c>
      <c r="F382" s="423" t="s">
        <v>1051</v>
      </c>
      <c r="G382" s="423" t="s">
        <v>1884</v>
      </c>
      <c r="H382" s="423" t="s">
        <v>1357</v>
      </c>
      <c r="I382" s="423" t="s">
        <v>1833</v>
      </c>
      <c r="J382" s="423">
        <v>24173.812000000002</v>
      </c>
    </row>
    <row r="383" spans="1:10" x14ac:dyDescent="0.25">
      <c r="A383" s="423" t="s">
        <v>1824</v>
      </c>
      <c r="B383" s="423" t="s">
        <v>689</v>
      </c>
      <c r="C383" s="423">
        <v>85131</v>
      </c>
      <c r="D383" s="423" t="s">
        <v>945</v>
      </c>
      <c r="E383" s="304" t="s">
        <v>2820</v>
      </c>
      <c r="F383" s="423" t="s">
        <v>1053</v>
      </c>
      <c r="G383" s="423" t="s">
        <v>1885</v>
      </c>
      <c r="H383" s="423" t="s">
        <v>1357</v>
      </c>
      <c r="I383" s="423" t="s">
        <v>1833</v>
      </c>
      <c r="J383" s="423">
        <v>24729.920999999998</v>
      </c>
    </row>
    <row r="384" spans="1:10" x14ac:dyDescent="0.25">
      <c r="A384" s="423" t="s">
        <v>1824</v>
      </c>
      <c r="B384" s="423" t="s">
        <v>689</v>
      </c>
      <c r="C384" s="423">
        <v>85131</v>
      </c>
      <c r="D384" s="423" t="s">
        <v>945</v>
      </c>
      <c r="E384" s="304" t="s">
        <v>2820</v>
      </c>
      <c r="F384" s="423" t="s">
        <v>1055</v>
      </c>
      <c r="G384" s="423" t="s">
        <v>1886</v>
      </c>
      <c r="H384" s="423" t="s">
        <v>1357</v>
      </c>
      <c r="I384" s="423" t="s">
        <v>1833</v>
      </c>
      <c r="J384" s="423">
        <v>12470.960999999999</v>
      </c>
    </row>
    <row r="385" spans="1:10" x14ac:dyDescent="0.25">
      <c r="A385" s="423" t="s">
        <v>1824</v>
      </c>
      <c r="B385" s="423" t="s">
        <v>689</v>
      </c>
      <c r="C385" s="423">
        <v>85131</v>
      </c>
      <c r="D385" s="423" t="s">
        <v>945</v>
      </c>
      <c r="E385" s="304" t="s">
        <v>2820</v>
      </c>
      <c r="F385" s="423" t="s">
        <v>1057</v>
      </c>
      <c r="G385" s="423" t="s">
        <v>1887</v>
      </c>
      <c r="H385" s="423" t="s">
        <v>1357</v>
      </c>
      <c r="I385" s="423" t="s">
        <v>1833</v>
      </c>
      <c r="J385" s="423">
        <v>2809.8609999999999</v>
      </c>
    </row>
    <row r="386" spans="1:10" x14ac:dyDescent="0.25">
      <c r="A386" s="423" t="s">
        <v>1824</v>
      </c>
      <c r="B386" s="423" t="s">
        <v>689</v>
      </c>
      <c r="C386" s="423">
        <v>85131</v>
      </c>
      <c r="D386" s="423" t="s">
        <v>945</v>
      </c>
      <c r="E386" s="304" t="s">
        <v>2820</v>
      </c>
      <c r="F386" s="423" t="s">
        <v>1059</v>
      </c>
      <c r="G386" s="423" t="s">
        <v>1888</v>
      </c>
      <c r="H386" s="423" t="s">
        <v>1357</v>
      </c>
      <c r="I386" s="423" t="s">
        <v>1833</v>
      </c>
      <c r="J386" s="423">
        <v>640.44100000000003</v>
      </c>
    </row>
    <row r="387" spans="1:10" x14ac:dyDescent="0.25">
      <c r="A387" s="423" t="s">
        <v>1824</v>
      </c>
      <c r="B387" s="423" t="s">
        <v>689</v>
      </c>
      <c r="C387" s="423">
        <v>85131</v>
      </c>
      <c r="D387" s="423" t="s">
        <v>945</v>
      </c>
      <c r="E387" s="304" t="s">
        <v>2820</v>
      </c>
      <c r="F387" s="423" t="s">
        <v>1061</v>
      </c>
      <c r="G387" s="423" t="s">
        <v>1889</v>
      </c>
      <c r="H387" s="423" t="s">
        <v>1357</v>
      </c>
      <c r="I387" s="423" t="s">
        <v>1833</v>
      </c>
      <c r="J387" s="423">
        <v>4332.3440000000001</v>
      </c>
    </row>
    <row r="388" spans="1:10" x14ac:dyDescent="0.25">
      <c r="A388" s="423" t="s">
        <v>1824</v>
      </c>
      <c r="B388" s="423" t="s">
        <v>689</v>
      </c>
      <c r="C388" s="423">
        <v>85131</v>
      </c>
      <c r="D388" s="423" t="s">
        <v>945</v>
      </c>
      <c r="E388" s="304" t="s">
        <v>2820</v>
      </c>
      <c r="F388" s="423" t="s">
        <v>1063</v>
      </c>
      <c r="G388" s="423" t="s">
        <v>1890</v>
      </c>
      <c r="H388" s="423" t="s">
        <v>1357</v>
      </c>
      <c r="I388" s="423" t="s">
        <v>1833</v>
      </c>
      <c r="J388" s="423">
        <v>4214.4650000000001</v>
      </c>
    </row>
    <row r="389" spans="1:10" x14ac:dyDescent="0.25">
      <c r="A389" s="423" t="s">
        <v>1824</v>
      </c>
      <c r="B389" s="423" t="s">
        <v>689</v>
      </c>
      <c r="C389" s="423">
        <v>85131</v>
      </c>
      <c r="D389" s="423" t="s">
        <v>945</v>
      </c>
      <c r="E389" s="304" t="s">
        <v>2820</v>
      </c>
      <c r="F389" s="423" t="s">
        <v>1065</v>
      </c>
      <c r="G389" s="423" t="s">
        <v>1891</v>
      </c>
      <c r="H389" s="423" t="s">
        <v>1357</v>
      </c>
      <c r="I389" s="423" t="s">
        <v>1833</v>
      </c>
      <c r="J389" s="423">
        <v>67489.077000000005</v>
      </c>
    </row>
    <row r="390" spans="1:10" x14ac:dyDescent="0.25">
      <c r="A390" s="423" t="s">
        <v>1824</v>
      </c>
      <c r="B390" s="423" t="s">
        <v>689</v>
      </c>
      <c r="C390" s="423">
        <v>85131</v>
      </c>
      <c r="D390" s="423" t="s">
        <v>945</v>
      </c>
      <c r="E390" s="304" t="s">
        <v>2820</v>
      </c>
      <c r="F390" s="423" t="s">
        <v>1067</v>
      </c>
      <c r="G390" s="423" t="s">
        <v>1892</v>
      </c>
      <c r="H390" s="423" t="s">
        <v>1357</v>
      </c>
      <c r="I390" s="423" t="s">
        <v>1833</v>
      </c>
      <c r="J390" s="423">
        <v>702.96500000000003</v>
      </c>
    </row>
    <row r="391" spans="1:10" x14ac:dyDescent="0.25">
      <c r="A391" s="423" t="s">
        <v>1824</v>
      </c>
      <c r="B391" s="423" t="s">
        <v>689</v>
      </c>
      <c r="C391" s="423">
        <v>85131</v>
      </c>
      <c r="D391" s="423" t="s">
        <v>945</v>
      </c>
      <c r="E391" s="304" t="s">
        <v>2820</v>
      </c>
      <c r="F391" s="423" t="s">
        <v>1069</v>
      </c>
      <c r="G391" s="423" t="s">
        <v>1893</v>
      </c>
      <c r="H391" s="423" t="s">
        <v>1357</v>
      </c>
      <c r="I391" s="423" t="s">
        <v>1833</v>
      </c>
      <c r="J391" s="423">
        <v>31328.573</v>
      </c>
    </row>
    <row r="392" spans="1:10" x14ac:dyDescent="0.25">
      <c r="A392" s="423" t="s">
        <v>1824</v>
      </c>
      <c r="B392" s="423" t="s">
        <v>689</v>
      </c>
      <c r="C392" s="423">
        <v>85131</v>
      </c>
      <c r="D392" s="423" t="s">
        <v>945</v>
      </c>
      <c r="E392" s="304" t="s">
        <v>2820</v>
      </c>
      <c r="F392" s="423" t="s">
        <v>1071</v>
      </c>
      <c r="G392" s="423" t="s">
        <v>1894</v>
      </c>
      <c r="H392" s="423" t="s">
        <v>1357</v>
      </c>
      <c r="I392" s="423" t="s">
        <v>1833</v>
      </c>
      <c r="J392" s="423">
        <v>20953.187999999998</v>
      </c>
    </row>
    <row r="393" spans="1:10" x14ac:dyDescent="0.25">
      <c r="A393" s="423" t="s">
        <v>1824</v>
      </c>
      <c r="B393" s="423" t="s">
        <v>689</v>
      </c>
      <c r="C393" s="423">
        <v>85131</v>
      </c>
      <c r="D393" s="423" t="s">
        <v>945</v>
      </c>
      <c r="E393" s="304" t="s">
        <v>2820</v>
      </c>
      <c r="F393" s="423" t="s">
        <v>1073</v>
      </c>
      <c r="G393" s="423" t="s">
        <v>1895</v>
      </c>
      <c r="H393" s="423" t="s">
        <v>1357</v>
      </c>
      <c r="I393" s="423" t="s">
        <v>1833</v>
      </c>
      <c r="J393" s="423">
        <v>10375.386</v>
      </c>
    </row>
    <row r="394" spans="1:10" x14ac:dyDescent="0.25">
      <c r="A394" s="423" t="s">
        <v>1824</v>
      </c>
      <c r="B394" s="423" t="s">
        <v>689</v>
      </c>
      <c r="C394" s="423">
        <v>85131</v>
      </c>
      <c r="D394" s="423" t="s">
        <v>945</v>
      </c>
      <c r="E394" s="304" t="s">
        <v>2820</v>
      </c>
      <c r="F394" s="423" t="s">
        <v>1075</v>
      </c>
      <c r="G394" s="423" t="s">
        <v>1896</v>
      </c>
      <c r="H394" s="423" t="s">
        <v>1357</v>
      </c>
      <c r="I394" s="423" t="s">
        <v>1833</v>
      </c>
      <c r="J394" s="423">
        <v>251.86199999999999</v>
      </c>
    </row>
    <row r="395" spans="1:10" x14ac:dyDescent="0.25">
      <c r="A395" s="423" t="s">
        <v>1824</v>
      </c>
      <c r="B395" s="423" t="s">
        <v>689</v>
      </c>
      <c r="C395" s="423">
        <v>85131</v>
      </c>
      <c r="D395" s="423" t="s">
        <v>945</v>
      </c>
      <c r="E395" s="304" t="s">
        <v>2820</v>
      </c>
      <c r="F395" s="423" t="s">
        <v>1077</v>
      </c>
      <c r="G395" s="423" t="s">
        <v>1897</v>
      </c>
      <c r="H395" s="423" t="s">
        <v>1357</v>
      </c>
      <c r="I395" s="423" t="s">
        <v>1833</v>
      </c>
      <c r="J395" s="423">
        <v>199.26300000000001</v>
      </c>
    </row>
    <row r="396" spans="1:10" x14ac:dyDescent="0.25">
      <c r="A396" s="423" t="s">
        <v>1824</v>
      </c>
      <c r="B396" s="423" t="s">
        <v>689</v>
      </c>
      <c r="C396" s="423">
        <v>85131</v>
      </c>
      <c r="D396" s="423" t="s">
        <v>945</v>
      </c>
      <c r="E396" s="304" t="s">
        <v>2820</v>
      </c>
      <c r="F396" s="423" t="s">
        <v>1079</v>
      </c>
      <c r="G396" s="423" t="s">
        <v>1898</v>
      </c>
      <c r="H396" s="423" t="s">
        <v>1357</v>
      </c>
      <c r="I396" s="423" t="s">
        <v>1833</v>
      </c>
      <c r="J396" s="423">
        <v>178.5</v>
      </c>
    </row>
    <row r="397" spans="1:10" x14ac:dyDescent="0.25">
      <c r="A397" s="423" t="s">
        <v>1824</v>
      </c>
      <c r="B397" s="423" t="s">
        <v>689</v>
      </c>
      <c r="C397" s="423">
        <v>85131</v>
      </c>
      <c r="D397" s="423" t="s">
        <v>945</v>
      </c>
      <c r="E397" s="304" t="s">
        <v>2820</v>
      </c>
      <c r="F397" s="423" t="s">
        <v>1081</v>
      </c>
      <c r="G397" s="423" t="s">
        <v>1899</v>
      </c>
      <c r="H397" s="423" t="s">
        <v>1357</v>
      </c>
      <c r="I397" s="423" t="s">
        <v>1833</v>
      </c>
      <c r="J397" s="423">
        <v>156.19999999999999</v>
      </c>
    </row>
    <row r="398" spans="1:10" x14ac:dyDescent="0.25">
      <c r="A398" s="423" t="s">
        <v>1824</v>
      </c>
      <c r="B398" s="423" t="s">
        <v>689</v>
      </c>
      <c r="C398" s="423">
        <v>85131</v>
      </c>
      <c r="D398" s="423" t="s">
        <v>945</v>
      </c>
      <c r="E398" s="304" t="s">
        <v>2820</v>
      </c>
      <c r="F398" s="423" t="s">
        <v>1083</v>
      </c>
      <c r="G398" s="423" t="s">
        <v>1900</v>
      </c>
      <c r="H398" s="423" t="s">
        <v>1357</v>
      </c>
      <c r="I398" s="423" t="s">
        <v>1833</v>
      </c>
      <c r="J398" s="423">
        <v>22.3</v>
      </c>
    </row>
    <row r="399" spans="1:10" x14ac:dyDescent="0.25">
      <c r="A399" s="423" t="s">
        <v>1824</v>
      </c>
      <c r="B399" s="423" t="s">
        <v>689</v>
      </c>
      <c r="C399" s="423">
        <v>85131</v>
      </c>
      <c r="D399" s="423" t="s">
        <v>945</v>
      </c>
      <c r="E399" s="304" t="s">
        <v>2820</v>
      </c>
      <c r="F399" s="423" t="s">
        <v>1085</v>
      </c>
      <c r="G399" s="423" t="s">
        <v>1901</v>
      </c>
      <c r="H399" s="423" t="s">
        <v>1357</v>
      </c>
      <c r="I399" s="423" t="s">
        <v>1833</v>
      </c>
      <c r="J399" s="423">
        <v>20.763000000000002</v>
      </c>
    </row>
    <row r="400" spans="1:10" x14ac:dyDescent="0.25">
      <c r="A400" s="423" t="s">
        <v>1824</v>
      </c>
      <c r="B400" s="423" t="s">
        <v>689</v>
      </c>
      <c r="C400" s="423">
        <v>85131</v>
      </c>
      <c r="D400" s="423" t="s">
        <v>945</v>
      </c>
      <c r="E400" s="304" t="s">
        <v>2820</v>
      </c>
      <c r="F400" s="423" t="s">
        <v>1087</v>
      </c>
      <c r="G400" s="423" t="s">
        <v>1902</v>
      </c>
      <c r="H400" s="423" t="s">
        <v>1357</v>
      </c>
      <c r="I400" s="423" t="s">
        <v>1833</v>
      </c>
      <c r="J400" s="423">
        <v>52.598999999999997</v>
      </c>
    </row>
    <row r="401" spans="1:10" x14ac:dyDescent="0.25">
      <c r="A401" s="423" t="s">
        <v>1824</v>
      </c>
      <c r="B401" s="423" t="s">
        <v>689</v>
      </c>
      <c r="C401" s="423">
        <v>85131</v>
      </c>
      <c r="D401" s="423" t="s">
        <v>945</v>
      </c>
      <c r="E401" s="304" t="s">
        <v>2820</v>
      </c>
      <c r="F401" s="423" t="s">
        <v>1089</v>
      </c>
      <c r="G401" s="423" t="s">
        <v>2848</v>
      </c>
      <c r="H401" s="423" t="s">
        <v>1357</v>
      </c>
      <c r="I401" s="423" t="s">
        <v>1833</v>
      </c>
      <c r="J401" s="423">
        <v>1132847.31</v>
      </c>
    </row>
    <row r="402" spans="1:10" x14ac:dyDescent="0.25">
      <c r="A402" s="423" t="s">
        <v>1824</v>
      </c>
      <c r="B402" s="423" t="s">
        <v>689</v>
      </c>
      <c r="C402" s="423">
        <v>85131</v>
      </c>
      <c r="D402" s="423" t="s">
        <v>945</v>
      </c>
      <c r="E402" s="304" t="s">
        <v>2820</v>
      </c>
      <c r="F402" s="423" t="s">
        <v>991</v>
      </c>
      <c r="G402" s="423" t="s">
        <v>1854</v>
      </c>
      <c r="H402" s="423" t="s">
        <v>1357</v>
      </c>
      <c r="I402" s="423" t="s">
        <v>1834</v>
      </c>
      <c r="J402" s="423">
        <v>231533.18700000001</v>
      </c>
    </row>
    <row r="403" spans="1:10" x14ac:dyDescent="0.25">
      <c r="A403" s="423" t="s">
        <v>1824</v>
      </c>
      <c r="B403" s="423" t="s">
        <v>689</v>
      </c>
      <c r="C403" s="423">
        <v>85131</v>
      </c>
      <c r="D403" s="423" t="s">
        <v>945</v>
      </c>
      <c r="E403" s="304" t="s">
        <v>2820</v>
      </c>
      <c r="F403" s="423" t="s">
        <v>993</v>
      </c>
      <c r="G403" s="423" t="s">
        <v>1855</v>
      </c>
      <c r="H403" s="423" t="s">
        <v>1357</v>
      </c>
      <c r="I403" s="423" t="s">
        <v>1834</v>
      </c>
      <c r="J403" s="423">
        <v>26363</v>
      </c>
    </row>
    <row r="404" spans="1:10" x14ac:dyDescent="0.25">
      <c r="A404" s="423" t="s">
        <v>1824</v>
      </c>
      <c r="B404" s="423" t="s">
        <v>689</v>
      </c>
      <c r="C404" s="423">
        <v>85131</v>
      </c>
      <c r="D404" s="423" t="s">
        <v>945</v>
      </c>
      <c r="E404" s="304" t="s">
        <v>2820</v>
      </c>
      <c r="F404" s="423" t="s">
        <v>995</v>
      </c>
      <c r="G404" s="423" t="s">
        <v>1856</v>
      </c>
      <c r="H404" s="423" t="s">
        <v>1357</v>
      </c>
      <c r="I404" s="423" t="s">
        <v>1834</v>
      </c>
      <c r="J404" s="423">
        <v>181778</v>
      </c>
    </row>
    <row r="405" spans="1:10" x14ac:dyDescent="0.25">
      <c r="A405" s="423" t="s">
        <v>1824</v>
      </c>
      <c r="B405" s="423" t="s">
        <v>689</v>
      </c>
      <c r="C405" s="423">
        <v>85131</v>
      </c>
      <c r="D405" s="423" t="s">
        <v>945</v>
      </c>
      <c r="E405" s="304" t="s">
        <v>2820</v>
      </c>
      <c r="F405" s="423" t="s">
        <v>997</v>
      </c>
      <c r="G405" s="423" t="s">
        <v>1857</v>
      </c>
      <c r="H405" s="423" t="s">
        <v>1357</v>
      </c>
      <c r="I405" s="423" t="s">
        <v>1834</v>
      </c>
      <c r="J405" s="423">
        <v>3181.9459999999999</v>
      </c>
    </row>
    <row r="406" spans="1:10" x14ac:dyDescent="0.25">
      <c r="A406" s="423" t="s">
        <v>1824</v>
      </c>
      <c r="B406" s="423" t="s">
        <v>689</v>
      </c>
      <c r="C406" s="423">
        <v>85131</v>
      </c>
      <c r="D406" s="423" t="s">
        <v>945</v>
      </c>
      <c r="E406" s="304" t="s">
        <v>2820</v>
      </c>
      <c r="F406" s="423" t="s">
        <v>999</v>
      </c>
      <c r="G406" s="423" t="s">
        <v>1858</v>
      </c>
      <c r="H406" s="423" t="s">
        <v>1357</v>
      </c>
      <c r="I406" s="423" t="s">
        <v>1834</v>
      </c>
      <c r="J406" s="423">
        <v>3551</v>
      </c>
    </row>
    <row r="407" spans="1:10" x14ac:dyDescent="0.25">
      <c r="A407" s="423" t="s">
        <v>1824</v>
      </c>
      <c r="B407" s="423" t="s">
        <v>689</v>
      </c>
      <c r="C407" s="423">
        <v>85131</v>
      </c>
      <c r="D407" s="423" t="s">
        <v>945</v>
      </c>
      <c r="E407" s="304" t="s">
        <v>2820</v>
      </c>
      <c r="F407" s="423" t="s">
        <v>1001</v>
      </c>
      <c r="G407" s="423" t="s">
        <v>1859</v>
      </c>
      <c r="H407" s="423" t="s">
        <v>1357</v>
      </c>
      <c r="I407" s="423" t="s">
        <v>1834</v>
      </c>
      <c r="J407" s="423">
        <v>16292.4</v>
      </c>
    </row>
    <row r="408" spans="1:10" x14ac:dyDescent="0.25">
      <c r="A408" s="423" t="s">
        <v>1824</v>
      </c>
      <c r="B408" s="423" t="s">
        <v>689</v>
      </c>
      <c r="C408" s="423">
        <v>85131</v>
      </c>
      <c r="D408" s="423" t="s">
        <v>945</v>
      </c>
      <c r="E408" s="304" t="s">
        <v>2820</v>
      </c>
      <c r="F408" s="423" t="s">
        <v>1003</v>
      </c>
      <c r="G408" s="423" t="s">
        <v>1860</v>
      </c>
      <c r="H408" s="423" t="s">
        <v>1357</v>
      </c>
      <c r="I408" s="423" t="s">
        <v>1834</v>
      </c>
      <c r="J408" s="423">
        <v>366.84100000000001</v>
      </c>
    </row>
    <row r="409" spans="1:10" x14ac:dyDescent="0.25">
      <c r="A409" s="423" t="s">
        <v>1824</v>
      </c>
      <c r="B409" s="423" t="s">
        <v>689</v>
      </c>
      <c r="C409" s="423">
        <v>85131</v>
      </c>
      <c r="D409" s="423" t="s">
        <v>945</v>
      </c>
      <c r="E409" s="304" t="s">
        <v>2820</v>
      </c>
      <c r="F409" s="423" t="s">
        <v>1005</v>
      </c>
      <c r="G409" s="423" t="s">
        <v>1861</v>
      </c>
      <c r="H409" s="423" t="s">
        <v>1357</v>
      </c>
      <c r="I409" s="423" t="s">
        <v>1834</v>
      </c>
      <c r="J409" s="423">
        <v>419.37099999999998</v>
      </c>
    </row>
    <row r="410" spans="1:10" x14ac:dyDescent="0.25">
      <c r="A410" s="423" t="s">
        <v>1824</v>
      </c>
      <c r="B410" s="423" t="s">
        <v>689</v>
      </c>
      <c r="C410" s="423">
        <v>85131</v>
      </c>
      <c r="D410" s="423" t="s">
        <v>945</v>
      </c>
      <c r="E410" s="304" t="s">
        <v>2820</v>
      </c>
      <c r="F410" s="423" t="s">
        <v>1007</v>
      </c>
      <c r="G410" s="423" t="s">
        <v>1862</v>
      </c>
      <c r="H410" s="423" t="s">
        <v>1357</v>
      </c>
      <c r="I410" s="423" t="s">
        <v>1834</v>
      </c>
      <c r="J410" s="423">
        <v>419.37099999999998</v>
      </c>
    </row>
    <row r="411" spans="1:10" x14ac:dyDescent="0.25">
      <c r="A411" s="423" t="s">
        <v>1824</v>
      </c>
      <c r="B411" s="423" t="s">
        <v>689</v>
      </c>
      <c r="C411" s="423">
        <v>85131</v>
      </c>
      <c r="D411" s="423" t="s">
        <v>945</v>
      </c>
      <c r="E411" s="304" t="s">
        <v>2820</v>
      </c>
      <c r="F411" s="423" t="s">
        <v>1009</v>
      </c>
      <c r="G411" s="423" t="s">
        <v>1863</v>
      </c>
      <c r="H411" s="423" t="s">
        <v>1357</v>
      </c>
      <c r="I411" s="423" t="s">
        <v>1834</v>
      </c>
      <c r="J411" s="423" t="s">
        <v>10</v>
      </c>
    </row>
    <row r="412" spans="1:10" x14ac:dyDescent="0.25">
      <c r="A412" s="423" t="s">
        <v>1824</v>
      </c>
      <c r="B412" s="423" t="s">
        <v>689</v>
      </c>
      <c r="C412" s="423">
        <v>85131</v>
      </c>
      <c r="D412" s="423" t="s">
        <v>945</v>
      </c>
      <c r="E412" s="304" t="s">
        <v>2820</v>
      </c>
      <c r="F412" s="423" t="s">
        <v>1011</v>
      </c>
      <c r="G412" s="423" t="s">
        <v>1864</v>
      </c>
      <c r="H412" s="423" t="s">
        <v>1357</v>
      </c>
      <c r="I412" s="423" t="s">
        <v>1834</v>
      </c>
      <c r="J412" s="423" t="s">
        <v>10</v>
      </c>
    </row>
    <row r="413" spans="1:10" x14ac:dyDescent="0.25">
      <c r="A413" s="423" t="s">
        <v>1824</v>
      </c>
      <c r="B413" s="423" t="s">
        <v>689</v>
      </c>
      <c r="C413" s="423">
        <v>85131</v>
      </c>
      <c r="D413" s="423" t="s">
        <v>945</v>
      </c>
      <c r="E413" s="304" t="s">
        <v>2820</v>
      </c>
      <c r="F413" s="423" t="s">
        <v>1013</v>
      </c>
      <c r="G413" s="423" t="s">
        <v>1865</v>
      </c>
      <c r="H413" s="423" t="s">
        <v>1357</v>
      </c>
      <c r="I413" s="423" t="s">
        <v>1834</v>
      </c>
      <c r="J413" s="423" t="s">
        <v>10</v>
      </c>
    </row>
    <row r="414" spans="1:10" x14ac:dyDescent="0.25">
      <c r="A414" s="423" t="s">
        <v>1824</v>
      </c>
      <c r="B414" s="423" t="s">
        <v>689</v>
      </c>
      <c r="C414" s="423">
        <v>85131</v>
      </c>
      <c r="D414" s="423" t="s">
        <v>945</v>
      </c>
      <c r="E414" s="304" t="s">
        <v>2820</v>
      </c>
      <c r="F414" s="423" t="s">
        <v>1015</v>
      </c>
      <c r="G414" s="423" t="s">
        <v>1866</v>
      </c>
      <c r="H414" s="423" t="s">
        <v>1357</v>
      </c>
      <c r="I414" s="423" t="s">
        <v>1834</v>
      </c>
      <c r="J414" s="423" t="s">
        <v>10</v>
      </c>
    </row>
    <row r="415" spans="1:10" x14ac:dyDescent="0.25">
      <c r="A415" s="423" t="s">
        <v>1824</v>
      </c>
      <c r="B415" s="423" t="s">
        <v>689</v>
      </c>
      <c r="C415" s="423">
        <v>85131</v>
      </c>
      <c r="D415" s="423" t="s">
        <v>945</v>
      </c>
      <c r="E415" s="304" t="s">
        <v>2820</v>
      </c>
      <c r="F415" s="423" t="s">
        <v>1017</v>
      </c>
      <c r="G415" s="423" t="s">
        <v>1867</v>
      </c>
      <c r="H415" s="423" t="s">
        <v>1357</v>
      </c>
      <c r="I415" s="423" t="s">
        <v>1834</v>
      </c>
      <c r="J415" s="423">
        <v>660849.799</v>
      </c>
    </row>
    <row r="416" spans="1:10" x14ac:dyDescent="0.25">
      <c r="A416" s="423" t="s">
        <v>1824</v>
      </c>
      <c r="B416" s="423" t="s">
        <v>689</v>
      </c>
      <c r="C416" s="423">
        <v>85131</v>
      </c>
      <c r="D416" s="423" t="s">
        <v>945</v>
      </c>
      <c r="E416" s="304" t="s">
        <v>2820</v>
      </c>
      <c r="F416" s="423" t="s">
        <v>1019</v>
      </c>
      <c r="G416" s="423" t="s">
        <v>1868</v>
      </c>
      <c r="H416" s="423" t="s">
        <v>1357</v>
      </c>
      <c r="I416" s="423" t="s">
        <v>1834</v>
      </c>
      <c r="J416" s="423">
        <v>145843.58499999999</v>
      </c>
    </row>
    <row r="417" spans="1:10" x14ac:dyDescent="0.25">
      <c r="A417" s="423" t="s">
        <v>1824</v>
      </c>
      <c r="B417" s="423" t="s">
        <v>689</v>
      </c>
      <c r="C417" s="423">
        <v>85131</v>
      </c>
      <c r="D417" s="423" t="s">
        <v>945</v>
      </c>
      <c r="E417" s="304" t="s">
        <v>2820</v>
      </c>
      <c r="F417" s="423" t="s">
        <v>1021</v>
      </c>
      <c r="G417" s="423" t="s">
        <v>1869</v>
      </c>
      <c r="H417" s="423" t="s">
        <v>1357</v>
      </c>
      <c r="I417" s="423" t="s">
        <v>1834</v>
      </c>
      <c r="J417" s="423">
        <v>123924.292</v>
      </c>
    </row>
    <row r="418" spans="1:10" x14ac:dyDescent="0.25">
      <c r="A418" s="423" t="s">
        <v>1824</v>
      </c>
      <c r="B418" s="423" t="s">
        <v>689</v>
      </c>
      <c r="C418" s="423">
        <v>85131</v>
      </c>
      <c r="D418" s="423" t="s">
        <v>945</v>
      </c>
      <c r="E418" s="304" t="s">
        <v>2820</v>
      </c>
      <c r="F418" s="423" t="s">
        <v>1023</v>
      </c>
      <c r="G418" s="423" t="s">
        <v>1870</v>
      </c>
      <c r="H418" s="423" t="s">
        <v>1357</v>
      </c>
      <c r="I418" s="423" t="s">
        <v>1834</v>
      </c>
      <c r="J418" s="423">
        <v>14173.213</v>
      </c>
    </row>
    <row r="419" spans="1:10" x14ac:dyDescent="0.25">
      <c r="A419" s="423" t="s">
        <v>1824</v>
      </c>
      <c r="B419" s="423" t="s">
        <v>689</v>
      </c>
      <c r="C419" s="423">
        <v>85131</v>
      </c>
      <c r="D419" s="423" t="s">
        <v>945</v>
      </c>
      <c r="E419" s="304" t="s">
        <v>2820</v>
      </c>
      <c r="F419" s="423" t="s">
        <v>1025</v>
      </c>
      <c r="G419" s="423" t="s">
        <v>1871</v>
      </c>
      <c r="H419" s="423" t="s">
        <v>1357</v>
      </c>
      <c r="I419" s="423" t="s">
        <v>1834</v>
      </c>
      <c r="J419" s="423">
        <v>172035.14300000001</v>
      </c>
    </row>
    <row r="420" spans="1:10" x14ac:dyDescent="0.25">
      <c r="A420" s="423" t="s">
        <v>1824</v>
      </c>
      <c r="B420" s="423" t="s">
        <v>689</v>
      </c>
      <c r="C420" s="423">
        <v>85131</v>
      </c>
      <c r="D420" s="423" t="s">
        <v>945</v>
      </c>
      <c r="E420" s="304" t="s">
        <v>2820</v>
      </c>
      <c r="F420" s="423" t="s">
        <v>1027</v>
      </c>
      <c r="G420" s="423" t="s">
        <v>1872</v>
      </c>
      <c r="H420" s="423" t="s">
        <v>1357</v>
      </c>
      <c r="I420" s="423" t="s">
        <v>1834</v>
      </c>
      <c r="J420" s="423">
        <v>84906.165999999997</v>
      </c>
    </row>
    <row r="421" spans="1:10" x14ac:dyDescent="0.25">
      <c r="A421" s="423" t="s">
        <v>1824</v>
      </c>
      <c r="B421" s="423" t="s">
        <v>689</v>
      </c>
      <c r="C421" s="423">
        <v>85131</v>
      </c>
      <c r="D421" s="423" t="s">
        <v>945</v>
      </c>
      <c r="E421" s="304" t="s">
        <v>2820</v>
      </c>
      <c r="F421" s="423" t="s">
        <v>1029</v>
      </c>
      <c r="G421" s="423" t="s">
        <v>1873</v>
      </c>
      <c r="H421" s="423" t="s">
        <v>1357</v>
      </c>
      <c r="I421" s="423" t="s">
        <v>1834</v>
      </c>
      <c r="J421" s="423">
        <v>64729.794999999998</v>
      </c>
    </row>
    <row r="422" spans="1:10" x14ac:dyDescent="0.25">
      <c r="A422" s="423" t="s">
        <v>1824</v>
      </c>
      <c r="B422" s="423" t="s">
        <v>689</v>
      </c>
      <c r="C422" s="423">
        <v>85131</v>
      </c>
      <c r="D422" s="423" t="s">
        <v>945</v>
      </c>
      <c r="E422" s="304" t="s">
        <v>2820</v>
      </c>
      <c r="F422" s="423" t="s">
        <v>1031</v>
      </c>
      <c r="G422" s="423" t="s">
        <v>1874</v>
      </c>
      <c r="H422" s="423" t="s">
        <v>1357</v>
      </c>
      <c r="I422" s="423" t="s">
        <v>1834</v>
      </c>
      <c r="J422" s="423">
        <v>1971.374</v>
      </c>
    </row>
    <row r="423" spans="1:10" x14ac:dyDescent="0.25">
      <c r="A423" s="423" t="s">
        <v>1824</v>
      </c>
      <c r="B423" s="423" t="s">
        <v>689</v>
      </c>
      <c r="C423" s="423">
        <v>85131</v>
      </c>
      <c r="D423" s="423" t="s">
        <v>945</v>
      </c>
      <c r="E423" s="304" t="s">
        <v>2820</v>
      </c>
      <c r="F423" s="423" t="s">
        <v>1033</v>
      </c>
      <c r="G423" s="423" t="s">
        <v>1875</v>
      </c>
      <c r="H423" s="423" t="s">
        <v>1357</v>
      </c>
      <c r="I423" s="423" t="s">
        <v>1834</v>
      </c>
      <c r="J423" s="423">
        <v>11529.151</v>
      </c>
    </row>
    <row r="424" spans="1:10" x14ac:dyDescent="0.25">
      <c r="A424" s="423" t="s">
        <v>1824</v>
      </c>
      <c r="B424" s="423" t="s">
        <v>689</v>
      </c>
      <c r="C424" s="423">
        <v>85131</v>
      </c>
      <c r="D424" s="423" t="s">
        <v>945</v>
      </c>
      <c r="E424" s="304" t="s">
        <v>2820</v>
      </c>
      <c r="F424" s="423" t="s">
        <v>1035</v>
      </c>
      <c r="G424" s="423" t="s">
        <v>1876</v>
      </c>
      <c r="H424" s="423" t="s">
        <v>1357</v>
      </c>
      <c r="I424" s="423" t="s">
        <v>1834</v>
      </c>
      <c r="J424" s="423">
        <v>12330.58</v>
      </c>
    </row>
    <row r="425" spans="1:10" x14ac:dyDescent="0.25">
      <c r="A425" s="423" t="s">
        <v>1824</v>
      </c>
      <c r="B425" s="423" t="s">
        <v>689</v>
      </c>
      <c r="C425" s="423">
        <v>85131</v>
      </c>
      <c r="D425" s="423" t="s">
        <v>945</v>
      </c>
      <c r="E425" s="304" t="s">
        <v>2820</v>
      </c>
      <c r="F425" s="423" t="s">
        <v>1037</v>
      </c>
      <c r="G425" s="423" t="s">
        <v>1877</v>
      </c>
      <c r="H425" s="423" t="s">
        <v>1357</v>
      </c>
      <c r="I425" s="423" t="s">
        <v>1834</v>
      </c>
      <c r="J425" s="423">
        <v>15450.919</v>
      </c>
    </row>
    <row r="426" spans="1:10" x14ac:dyDescent="0.25">
      <c r="A426" s="423" t="s">
        <v>1824</v>
      </c>
      <c r="B426" s="423" t="s">
        <v>689</v>
      </c>
      <c r="C426" s="423">
        <v>85131</v>
      </c>
      <c r="D426" s="423" t="s">
        <v>945</v>
      </c>
      <c r="E426" s="304" t="s">
        <v>2820</v>
      </c>
      <c r="F426" s="423" t="s">
        <v>1039</v>
      </c>
      <c r="G426" s="423" t="s">
        <v>1878</v>
      </c>
      <c r="H426" s="423" t="s">
        <v>1357</v>
      </c>
      <c r="I426" s="423" t="s">
        <v>1834</v>
      </c>
      <c r="J426" s="423">
        <v>8939.24</v>
      </c>
    </row>
    <row r="427" spans="1:10" x14ac:dyDescent="0.25">
      <c r="A427" s="423" t="s">
        <v>1824</v>
      </c>
      <c r="B427" s="423" t="s">
        <v>689</v>
      </c>
      <c r="C427" s="423">
        <v>85131</v>
      </c>
      <c r="D427" s="423" t="s">
        <v>945</v>
      </c>
      <c r="E427" s="304" t="s">
        <v>2820</v>
      </c>
      <c r="F427" s="423" t="s">
        <v>1041</v>
      </c>
      <c r="G427" s="423" t="s">
        <v>1879</v>
      </c>
      <c r="H427" s="423" t="s">
        <v>1357</v>
      </c>
      <c r="I427" s="423" t="s">
        <v>1834</v>
      </c>
      <c r="J427" s="423">
        <v>5016.3419999999996</v>
      </c>
    </row>
    <row r="428" spans="1:10" x14ac:dyDescent="0.25">
      <c r="A428" s="423" t="s">
        <v>1824</v>
      </c>
      <c r="B428" s="423" t="s">
        <v>689</v>
      </c>
      <c r="C428" s="423">
        <v>85131</v>
      </c>
      <c r="D428" s="423" t="s">
        <v>945</v>
      </c>
      <c r="E428" s="304" t="s">
        <v>2820</v>
      </c>
      <c r="F428" s="423" t="s">
        <v>1043</v>
      </c>
      <c r="G428" s="423" t="s">
        <v>1880</v>
      </c>
      <c r="H428" s="423" t="s">
        <v>1357</v>
      </c>
      <c r="I428" s="423" t="s">
        <v>1834</v>
      </c>
      <c r="J428" s="423">
        <v>214571.68799999999</v>
      </c>
    </row>
    <row r="429" spans="1:10" x14ac:dyDescent="0.25">
      <c r="A429" s="423" t="s">
        <v>1824</v>
      </c>
      <c r="B429" s="423" t="s">
        <v>689</v>
      </c>
      <c r="C429" s="423">
        <v>85131</v>
      </c>
      <c r="D429" s="423" t="s">
        <v>945</v>
      </c>
      <c r="E429" s="304" t="s">
        <v>2820</v>
      </c>
      <c r="F429" s="423" t="s">
        <v>1045</v>
      </c>
      <c r="G429" s="423" t="s">
        <v>1881</v>
      </c>
      <c r="H429" s="423" t="s">
        <v>1357</v>
      </c>
      <c r="I429" s="423" t="s">
        <v>1834</v>
      </c>
      <c r="J429" s="423">
        <v>184214.30499999999</v>
      </c>
    </row>
    <row r="430" spans="1:10" x14ac:dyDescent="0.25">
      <c r="A430" s="423" t="s">
        <v>1824</v>
      </c>
      <c r="B430" s="423" t="s">
        <v>689</v>
      </c>
      <c r="C430" s="423">
        <v>85131</v>
      </c>
      <c r="D430" s="423" t="s">
        <v>945</v>
      </c>
      <c r="E430" s="304" t="s">
        <v>2820</v>
      </c>
      <c r="F430" s="423" t="s">
        <v>1047</v>
      </c>
      <c r="G430" s="423" t="s">
        <v>1882</v>
      </c>
      <c r="H430" s="423" t="s">
        <v>1357</v>
      </c>
      <c r="I430" s="423" t="s">
        <v>1834</v>
      </c>
      <c r="J430" s="423">
        <v>64335.351999999999</v>
      </c>
    </row>
    <row r="431" spans="1:10" x14ac:dyDescent="0.25">
      <c r="A431" s="423" t="s">
        <v>1824</v>
      </c>
      <c r="B431" s="423" t="s">
        <v>689</v>
      </c>
      <c r="C431" s="423">
        <v>85131</v>
      </c>
      <c r="D431" s="423" t="s">
        <v>945</v>
      </c>
      <c r="E431" s="304" t="s">
        <v>2820</v>
      </c>
      <c r="F431" s="423" t="s">
        <v>1049</v>
      </c>
      <c r="G431" s="423" t="s">
        <v>1883</v>
      </c>
      <c r="H431" s="423" t="s">
        <v>1357</v>
      </c>
      <c r="I431" s="423" t="s">
        <v>1834</v>
      </c>
      <c r="J431" s="423">
        <v>39652.875999999997</v>
      </c>
    </row>
    <row r="432" spans="1:10" x14ac:dyDescent="0.25">
      <c r="A432" s="423" t="s">
        <v>1824</v>
      </c>
      <c r="B432" s="423" t="s">
        <v>689</v>
      </c>
      <c r="C432" s="423">
        <v>85131</v>
      </c>
      <c r="D432" s="423" t="s">
        <v>945</v>
      </c>
      <c r="E432" s="304" t="s">
        <v>2820</v>
      </c>
      <c r="F432" s="423" t="s">
        <v>1051</v>
      </c>
      <c r="G432" s="423" t="s">
        <v>1884</v>
      </c>
      <c r="H432" s="423" t="s">
        <v>1357</v>
      </c>
      <c r="I432" s="423" t="s">
        <v>1834</v>
      </c>
      <c r="J432" s="423">
        <v>24682.475999999999</v>
      </c>
    </row>
    <row r="433" spans="1:10" x14ac:dyDescent="0.25">
      <c r="A433" s="423" t="s">
        <v>1824</v>
      </c>
      <c r="B433" s="423" t="s">
        <v>689</v>
      </c>
      <c r="C433" s="423">
        <v>85131</v>
      </c>
      <c r="D433" s="423" t="s">
        <v>945</v>
      </c>
      <c r="E433" s="304" t="s">
        <v>2820</v>
      </c>
      <c r="F433" s="423" t="s">
        <v>1053</v>
      </c>
      <c r="G433" s="423" t="s">
        <v>1885</v>
      </c>
      <c r="H433" s="423" t="s">
        <v>1357</v>
      </c>
      <c r="I433" s="423" t="s">
        <v>1834</v>
      </c>
      <c r="J433" s="423">
        <v>26794.333999999999</v>
      </c>
    </row>
    <row r="434" spans="1:10" x14ac:dyDescent="0.25">
      <c r="A434" s="423" t="s">
        <v>1824</v>
      </c>
      <c r="B434" s="423" t="s">
        <v>689</v>
      </c>
      <c r="C434" s="423">
        <v>85131</v>
      </c>
      <c r="D434" s="423" t="s">
        <v>945</v>
      </c>
      <c r="E434" s="304" t="s">
        <v>2820</v>
      </c>
      <c r="F434" s="423" t="s">
        <v>1055</v>
      </c>
      <c r="G434" s="423" t="s">
        <v>1886</v>
      </c>
      <c r="H434" s="423" t="s">
        <v>1357</v>
      </c>
      <c r="I434" s="423" t="s">
        <v>1834</v>
      </c>
      <c r="J434" s="423">
        <v>12009.846</v>
      </c>
    </row>
    <row r="435" spans="1:10" x14ac:dyDescent="0.25">
      <c r="A435" s="423" t="s">
        <v>1824</v>
      </c>
      <c r="B435" s="423" t="s">
        <v>689</v>
      </c>
      <c r="C435" s="423">
        <v>85131</v>
      </c>
      <c r="D435" s="423" t="s">
        <v>945</v>
      </c>
      <c r="E435" s="304" t="s">
        <v>2820</v>
      </c>
      <c r="F435" s="423" t="s">
        <v>1057</v>
      </c>
      <c r="G435" s="423" t="s">
        <v>1887</v>
      </c>
      <c r="H435" s="423" t="s">
        <v>1357</v>
      </c>
      <c r="I435" s="423" t="s">
        <v>1834</v>
      </c>
      <c r="J435" s="423">
        <v>2752.886</v>
      </c>
    </row>
    <row r="436" spans="1:10" x14ac:dyDescent="0.25">
      <c r="A436" s="423" t="s">
        <v>1824</v>
      </c>
      <c r="B436" s="423" t="s">
        <v>689</v>
      </c>
      <c r="C436" s="423">
        <v>85131</v>
      </c>
      <c r="D436" s="423" t="s">
        <v>945</v>
      </c>
      <c r="E436" s="304" t="s">
        <v>2820</v>
      </c>
      <c r="F436" s="423" t="s">
        <v>1059</v>
      </c>
      <c r="G436" s="423" t="s">
        <v>1888</v>
      </c>
      <c r="H436" s="423" t="s">
        <v>1357</v>
      </c>
      <c r="I436" s="423" t="s">
        <v>1834</v>
      </c>
      <c r="J436" s="423">
        <v>477.88299999999998</v>
      </c>
    </row>
    <row r="437" spans="1:10" x14ac:dyDescent="0.25">
      <c r="A437" s="423" t="s">
        <v>1824</v>
      </c>
      <c r="B437" s="423" t="s">
        <v>689</v>
      </c>
      <c r="C437" s="423">
        <v>85131</v>
      </c>
      <c r="D437" s="423" t="s">
        <v>945</v>
      </c>
      <c r="E437" s="304" t="s">
        <v>2820</v>
      </c>
      <c r="F437" s="423" t="s">
        <v>1061</v>
      </c>
      <c r="G437" s="423" t="s">
        <v>1889</v>
      </c>
      <c r="H437" s="423" t="s">
        <v>1357</v>
      </c>
      <c r="I437" s="423" t="s">
        <v>1834</v>
      </c>
      <c r="J437" s="423">
        <v>4215.0150000000003</v>
      </c>
    </row>
    <row r="438" spans="1:10" x14ac:dyDescent="0.25">
      <c r="A438" s="423" t="s">
        <v>1824</v>
      </c>
      <c r="B438" s="423" t="s">
        <v>689</v>
      </c>
      <c r="C438" s="423">
        <v>85131</v>
      </c>
      <c r="D438" s="423" t="s">
        <v>945</v>
      </c>
      <c r="E438" s="304" t="s">
        <v>2820</v>
      </c>
      <c r="F438" s="423" t="s">
        <v>1063</v>
      </c>
      <c r="G438" s="423" t="s">
        <v>1890</v>
      </c>
      <c r="H438" s="423" t="s">
        <v>1357</v>
      </c>
      <c r="I438" s="423" t="s">
        <v>1834</v>
      </c>
      <c r="J438" s="423">
        <v>3900.5450000000001</v>
      </c>
    </row>
    <row r="439" spans="1:10" x14ac:dyDescent="0.25">
      <c r="A439" s="423" t="s">
        <v>1824</v>
      </c>
      <c r="B439" s="423" t="s">
        <v>689</v>
      </c>
      <c r="C439" s="423">
        <v>85131</v>
      </c>
      <c r="D439" s="423" t="s">
        <v>945</v>
      </c>
      <c r="E439" s="304" t="s">
        <v>2820</v>
      </c>
      <c r="F439" s="423" t="s">
        <v>1065</v>
      </c>
      <c r="G439" s="423" t="s">
        <v>1891</v>
      </c>
      <c r="H439" s="423" t="s">
        <v>1357</v>
      </c>
      <c r="I439" s="423" t="s">
        <v>1834</v>
      </c>
      <c r="J439" s="423">
        <v>69027.202999999994</v>
      </c>
    </row>
    <row r="440" spans="1:10" x14ac:dyDescent="0.25">
      <c r="A440" s="423" t="s">
        <v>1824</v>
      </c>
      <c r="B440" s="423" t="s">
        <v>689</v>
      </c>
      <c r="C440" s="423">
        <v>85131</v>
      </c>
      <c r="D440" s="423" t="s">
        <v>945</v>
      </c>
      <c r="E440" s="304" t="s">
        <v>2820</v>
      </c>
      <c r="F440" s="423" t="s">
        <v>1067</v>
      </c>
      <c r="G440" s="423" t="s">
        <v>1892</v>
      </c>
      <c r="H440" s="423" t="s">
        <v>1357</v>
      </c>
      <c r="I440" s="423" t="s">
        <v>1834</v>
      </c>
      <c r="J440" s="423">
        <v>701.24099999999999</v>
      </c>
    </row>
    <row r="441" spans="1:10" x14ac:dyDescent="0.25">
      <c r="A441" s="423" t="s">
        <v>1824</v>
      </c>
      <c r="B441" s="423" t="s">
        <v>689</v>
      </c>
      <c r="C441" s="423">
        <v>85131</v>
      </c>
      <c r="D441" s="423" t="s">
        <v>945</v>
      </c>
      <c r="E441" s="304" t="s">
        <v>2820</v>
      </c>
      <c r="F441" s="423" t="s">
        <v>1069</v>
      </c>
      <c r="G441" s="423" t="s">
        <v>1893</v>
      </c>
      <c r="H441" s="423" t="s">
        <v>1357</v>
      </c>
      <c r="I441" s="423" t="s">
        <v>1834</v>
      </c>
      <c r="J441" s="423">
        <v>30099.032999999999</v>
      </c>
    </row>
    <row r="442" spans="1:10" x14ac:dyDescent="0.25">
      <c r="A442" s="423" t="s">
        <v>1824</v>
      </c>
      <c r="B442" s="423" t="s">
        <v>689</v>
      </c>
      <c r="C442" s="423">
        <v>85131</v>
      </c>
      <c r="D442" s="423" t="s">
        <v>945</v>
      </c>
      <c r="E442" s="304" t="s">
        <v>2820</v>
      </c>
      <c r="F442" s="423" t="s">
        <v>1071</v>
      </c>
      <c r="G442" s="423" t="s">
        <v>1894</v>
      </c>
      <c r="H442" s="423" t="s">
        <v>1357</v>
      </c>
      <c r="I442" s="423" t="s">
        <v>1834</v>
      </c>
      <c r="J442" s="423">
        <v>21501.273000000001</v>
      </c>
    </row>
    <row r="443" spans="1:10" x14ac:dyDescent="0.25">
      <c r="A443" s="423" t="s">
        <v>1824</v>
      </c>
      <c r="B443" s="423" t="s">
        <v>689</v>
      </c>
      <c r="C443" s="423">
        <v>85131</v>
      </c>
      <c r="D443" s="423" t="s">
        <v>945</v>
      </c>
      <c r="E443" s="304" t="s">
        <v>2820</v>
      </c>
      <c r="F443" s="423" t="s">
        <v>1073</v>
      </c>
      <c r="G443" s="423" t="s">
        <v>1895</v>
      </c>
      <c r="H443" s="423" t="s">
        <v>1357</v>
      </c>
      <c r="I443" s="423" t="s">
        <v>1834</v>
      </c>
      <c r="J443" s="423">
        <v>8597.76</v>
      </c>
    </row>
    <row r="444" spans="1:10" x14ac:dyDescent="0.25">
      <c r="A444" s="423" t="s">
        <v>1824</v>
      </c>
      <c r="B444" s="423" t="s">
        <v>689</v>
      </c>
      <c r="C444" s="423">
        <v>85131</v>
      </c>
      <c r="D444" s="423" t="s">
        <v>945</v>
      </c>
      <c r="E444" s="304" t="s">
        <v>2820</v>
      </c>
      <c r="F444" s="423" t="s">
        <v>1075</v>
      </c>
      <c r="G444" s="423" t="s">
        <v>1896</v>
      </c>
      <c r="H444" s="423" t="s">
        <v>1357</v>
      </c>
      <c r="I444" s="423" t="s">
        <v>1834</v>
      </c>
      <c r="J444" s="423">
        <v>258.35000000000002</v>
      </c>
    </row>
    <row r="445" spans="1:10" x14ac:dyDescent="0.25">
      <c r="A445" s="423" t="s">
        <v>1824</v>
      </c>
      <c r="B445" s="423" t="s">
        <v>689</v>
      </c>
      <c r="C445" s="423">
        <v>85131</v>
      </c>
      <c r="D445" s="423" t="s">
        <v>945</v>
      </c>
      <c r="E445" s="304" t="s">
        <v>2820</v>
      </c>
      <c r="F445" s="423" t="s">
        <v>1077</v>
      </c>
      <c r="G445" s="423" t="s">
        <v>1897</v>
      </c>
      <c r="H445" s="423" t="s">
        <v>1357</v>
      </c>
      <c r="I445" s="423" t="s">
        <v>1834</v>
      </c>
      <c r="J445" s="423">
        <v>205.81200000000001</v>
      </c>
    </row>
    <row r="446" spans="1:10" x14ac:dyDescent="0.25">
      <c r="A446" s="423" t="s">
        <v>1824</v>
      </c>
      <c r="B446" s="423" t="s">
        <v>689</v>
      </c>
      <c r="C446" s="423">
        <v>85131</v>
      </c>
      <c r="D446" s="423" t="s">
        <v>945</v>
      </c>
      <c r="E446" s="304" t="s">
        <v>2820</v>
      </c>
      <c r="F446" s="423" t="s">
        <v>1079</v>
      </c>
      <c r="G446" s="423" t="s">
        <v>1898</v>
      </c>
      <c r="H446" s="423" t="s">
        <v>1357</v>
      </c>
      <c r="I446" s="423" t="s">
        <v>1834</v>
      </c>
      <c r="J446" s="423">
        <v>185.1</v>
      </c>
    </row>
    <row r="447" spans="1:10" x14ac:dyDescent="0.25">
      <c r="A447" s="423" t="s">
        <v>1824</v>
      </c>
      <c r="B447" s="423" t="s">
        <v>689</v>
      </c>
      <c r="C447" s="423">
        <v>85131</v>
      </c>
      <c r="D447" s="423" t="s">
        <v>945</v>
      </c>
      <c r="E447" s="304" t="s">
        <v>2820</v>
      </c>
      <c r="F447" s="423" t="s">
        <v>1081</v>
      </c>
      <c r="G447" s="423" t="s">
        <v>1899</v>
      </c>
      <c r="H447" s="423" t="s">
        <v>1357</v>
      </c>
      <c r="I447" s="423" t="s">
        <v>1834</v>
      </c>
      <c r="J447" s="423">
        <v>164.1</v>
      </c>
    </row>
    <row r="448" spans="1:10" x14ac:dyDescent="0.25">
      <c r="A448" s="423" t="s">
        <v>1824</v>
      </c>
      <c r="B448" s="423" t="s">
        <v>689</v>
      </c>
      <c r="C448" s="423">
        <v>85131</v>
      </c>
      <c r="D448" s="423" t="s">
        <v>945</v>
      </c>
      <c r="E448" s="304" t="s">
        <v>2820</v>
      </c>
      <c r="F448" s="423" t="s">
        <v>1083</v>
      </c>
      <c r="G448" s="423" t="s">
        <v>1900</v>
      </c>
      <c r="H448" s="423" t="s">
        <v>1357</v>
      </c>
      <c r="I448" s="423" t="s">
        <v>1834</v>
      </c>
      <c r="J448" s="423">
        <v>21</v>
      </c>
    </row>
    <row r="449" spans="1:10" x14ac:dyDescent="0.25">
      <c r="A449" s="423" t="s">
        <v>1824</v>
      </c>
      <c r="B449" s="423" t="s">
        <v>689</v>
      </c>
      <c r="C449" s="423">
        <v>85131</v>
      </c>
      <c r="D449" s="423" t="s">
        <v>945</v>
      </c>
      <c r="E449" s="304" t="s">
        <v>2820</v>
      </c>
      <c r="F449" s="423" t="s">
        <v>1085</v>
      </c>
      <c r="G449" s="423" t="s">
        <v>1901</v>
      </c>
      <c r="H449" s="423" t="s">
        <v>1357</v>
      </c>
      <c r="I449" s="423" t="s">
        <v>1834</v>
      </c>
      <c r="J449" s="423">
        <v>20.712</v>
      </c>
    </row>
    <row r="450" spans="1:10" x14ac:dyDescent="0.25">
      <c r="A450" s="423" t="s">
        <v>1824</v>
      </c>
      <c r="B450" s="423" t="s">
        <v>689</v>
      </c>
      <c r="C450" s="423">
        <v>85131</v>
      </c>
      <c r="D450" s="423" t="s">
        <v>945</v>
      </c>
      <c r="E450" s="304" t="s">
        <v>2820</v>
      </c>
      <c r="F450" s="423" t="s">
        <v>1087</v>
      </c>
      <c r="G450" s="423" t="s">
        <v>1902</v>
      </c>
      <c r="H450" s="423" t="s">
        <v>1357</v>
      </c>
      <c r="I450" s="423" t="s">
        <v>1834</v>
      </c>
      <c r="J450" s="423">
        <v>52.537999999999997</v>
      </c>
    </row>
    <row r="451" spans="1:10" x14ac:dyDescent="0.25">
      <c r="A451" s="423" t="s">
        <v>1824</v>
      </c>
      <c r="B451" s="423" t="s">
        <v>689</v>
      </c>
      <c r="C451" s="423">
        <v>85131</v>
      </c>
      <c r="D451" s="423" t="s">
        <v>945</v>
      </c>
      <c r="E451" s="304" t="s">
        <v>2820</v>
      </c>
      <c r="F451" s="423" t="s">
        <v>1089</v>
      </c>
      <c r="G451" s="423" t="s">
        <v>2848</v>
      </c>
      <c r="H451" s="423" t="s">
        <v>1357</v>
      </c>
      <c r="I451" s="423" t="s">
        <v>1834</v>
      </c>
      <c r="J451" s="423">
        <v>1107374.0449999999</v>
      </c>
    </row>
    <row r="452" spans="1:10" x14ac:dyDescent="0.25">
      <c r="A452" s="423" t="s">
        <v>1824</v>
      </c>
      <c r="B452" s="423" t="s">
        <v>689</v>
      </c>
      <c r="C452" s="423">
        <v>85131</v>
      </c>
      <c r="D452" s="423" t="s">
        <v>945</v>
      </c>
      <c r="E452" s="304" t="s">
        <v>2820</v>
      </c>
      <c r="F452" s="423" t="s">
        <v>991</v>
      </c>
      <c r="G452" s="423" t="s">
        <v>1854</v>
      </c>
      <c r="H452" s="423" t="s">
        <v>1357</v>
      </c>
      <c r="I452" s="423" t="s">
        <v>1835</v>
      </c>
      <c r="J452" s="423">
        <v>229399.97500000001</v>
      </c>
    </row>
    <row r="453" spans="1:10" x14ac:dyDescent="0.25">
      <c r="A453" s="423" t="s">
        <v>1824</v>
      </c>
      <c r="B453" s="423" t="s">
        <v>689</v>
      </c>
      <c r="C453" s="423">
        <v>85131</v>
      </c>
      <c r="D453" s="423" t="s">
        <v>945</v>
      </c>
      <c r="E453" s="304" t="s">
        <v>2820</v>
      </c>
      <c r="F453" s="423" t="s">
        <v>993</v>
      </c>
      <c r="G453" s="423" t="s">
        <v>1855</v>
      </c>
      <c r="H453" s="423" t="s">
        <v>1357</v>
      </c>
      <c r="I453" s="423" t="s">
        <v>1835</v>
      </c>
      <c r="J453" s="423">
        <v>25873</v>
      </c>
    </row>
    <row r="454" spans="1:10" x14ac:dyDescent="0.25">
      <c r="A454" s="423" t="s">
        <v>1824</v>
      </c>
      <c r="B454" s="423" t="s">
        <v>689</v>
      </c>
      <c r="C454" s="423">
        <v>85131</v>
      </c>
      <c r="D454" s="423" t="s">
        <v>945</v>
      </c>
      <c r="E454" s="304" t="s">
        <v>2820</v>
      </c>
      <c r="F454" s="423" t="s">
        <v>995</v>
      </c>
      <c r="G454" s="423" t="s">
        <v>1856</v>
      </c>
      <c r="H454" s="423" t="s">
        <v>1357</v>
      </c>
      <c r="I454" s="423" t="s">
        <v>1835</v>
      </c>
      <c r="J454" s="423">
        <v>179085</v>
      </c>
    </row>
    <row r="455" spans="1:10" x14ac:dyDescent="0.25">
      <c r="A455" s="423" t="s">
        <v>1824</v>
      </c>
      <c r="B455" s="423" t="s">
        <v>689</v>
      </c>
      <c r="C455" s="423">
        <v>85131</v>
      </c>
      <c r="D455" s="423" t="s">
        <v>945</v>
      </c>
      <c r="E455" s="304" t="s">
        <v>2820</v>
      </c>
      <c r="F455" s="423" t="s">
        <v>997</v>
      </c>
      <c r="G455" s="423" t="s">
        <v>1857</v>
      </c>
      <c r="H455" s="423" t="s">
        <v>1357</v>
      </c>
      <c r="I455" s="423" t="s">
        <v>1835</v>
      </c>
      <c r="J455" s="423">
        <v>3277.2750000000001</v>
      </c>
    </row>
    <row r="456" spans="1:10" x14ac:dyDescent="0.25">
      <c r="A456" s="423" t="s">
        <v>1824</v>
      </c>
      <c r="B456" s="423" t="s">
        <v>689</v>
      </c>
      <c r="C456" s="423">
        <v>85131</v>
      </c>
      <c r="D456" s="423" t="s">
        <v>945</v>
      </c>
      <c r="E456" s="304" t="s">
        <v>2820</v>
      </c>
      <c r="F456" s="423" t="s">
        <v>999</v>
      </c>
      <c r="G456" s="423" t="s">
        <v>1858</v>
      </c>
      <c r="H456" s="423" t="s">
        <v>1357</v>
      </c>
      <c r="I456" s="423" t="s">
        <v>1835</v>
      </c>
      <c r="J456" s="423">
        <v>3801.56</v>
      </c>
    </row>
    <row r="457" spans="1:10" x14ac:dyDescent="0.25">
      <c r="A457" s="423" t="s">
        <v>1824</v>
      </c>
      <c r="B457" s="423" t="s">
        <v>689</v>
      </c>
      <c r="C457" s="423">
        <v>85131</v>
      </c>
      <c r="D457" s="423" t="s">
        <v>945</v>
      </c>
      <c r="E457" s="304" t="s">
        <v>2820</v>
      </c>
      <c r="F457" s="423" t="s">
        <v>1001</v>
      </c>
      <c r="G457" s="423" t="s">
        <v>1859</v>
      </c>
      <c r="H457" s="423" t="s">
        <v>1357</v>
      </c>
      <c r="I457" s="423" t="s">
        <v>1835</v>
      </c>
      <c r="J457" s="423">
        <v>17067.287</v>
      </c>
    </row>
    <row r="458" spans="1:10" x14ac:dyDescent="0.25">
      <c r="A458" s="423" t="s">
        <v>1824</v>
      </c>
      <c r="B458" s="423" t="s">
        <v>689</v>
      </c>
      <c r="C458" s="423">
        <v>85131</v>
      </c>
      <c r="D458" s="423" t="s">
        <v>945</v>
      </c>
      <c r="E458" s="304" t="s">
        <v>2820</v>
      </c>
      <c r="F458" s="423" t="s">
        <v>1003</v>
      </c>
      <c r="G458" s="423" t="s">
        <v>1860</v>
      </c>
      <c r="H458" s="423" t="s">
        <v>1357</v>
      </c>
      <c r="I458" s="423" t="s">
        <v>1835</v>
      </c>
      <c r="J458" s="423">
        <v>295.85300000000001</v>
      </c>
    </row>
    <row r="459" spans="1:10" x14ac:dyDescent="0.25">
      <c r="A459" s="423" t="s">
        <v>1824</v>
      </c>
      <c r="B459" s="423" t="s">
        <v>689</v>
      </c>
      <c r="C459" s="423">
        <v>85131</v>
      </c>
      <c r="D459" s="423" t="s">
        <v>945</v>
      </c>
      <c r="E459" s="304" t="s">
        <v>2820</v>
      </c>
      <c r="F459" s="423" t="s">
        <v>1005</v>
      </c>
      <c r="G459" s="423" t="s">
        <v>1861</v>
      </c>
      <c r="H459" s="423" t="s">
        <v>1357</v>
      </c>
      <c r="I459" s="423" t="s">
        <v>1835</v>
      </c>
      <c r="J459" s="423">
        <v>429.17</v>
      </c>
    </row>
    <row r="460" spans="1:10" x14ac:dyDescent="0.25">
      <c r="A460" s="423" t="s">
        <v>1824</v>
      </c>
      <c r="B460" s="423" t="s">
        <v>689</v>
      </c>
      <c r="C460" s="423">
        <v>85131</v>
      </c>
      <c r="D460" s="423" t="s">
        <v>945</v>
      </c>
      <c r="E460" s="304" t="s">
        <v>2820</v>
      </c>
      <c r="F460" s="423" t="s">
        <v>1007</v>
      </c>
      <c r="G460" s="423" t="s">
        <v>1862</v>
      </c>
      <c r="H460" s="423" t="s">
        <v>1357</v>
      </c>
      <c r="I460" s="423" t="s">
        <v>1835</v>
      </c>
      <c r="J460" s="423">
        <v>429.17</v>
      </c>
    </row>
    <row r="461" spans="1:10" x14ac:dyDescent="0.25">
      <c r="A461" s="423" t="s">
        <v>1824</v>
      </c>
      <c r="B461" s="423" t="s">
        <v>689</v>
      </c>
      <c r="C461" s="423">
        <v>85131</v>
      </c>
      <c r="D461" s="423" t="s">
        <v>945</v>
      </c>
      <c r="E461" s="304" t="s">
        <v>2820</v>
      </c>
      <c r="F461" s="423" t="s">
        <v>1009</v>
      </c>
      <c r="G461" s="423" t="s">
        <v>1863</v>
      </c>
      <c r="H461" s="423" t="s">
        <v>1357</v>
      </c>
      <c r="I461" s="423" t="s">
        <v>1835</v>
      </c>
      <c r="J461" s="423" t="s">
        <v>10</v>
      </c>
    </row>
    <row r="462" spans="1:10" x14ac:dyDescent="0.25">
      <c r="A462" s="423" t="s">
        <v>1824</v>
      </c>
      <c r="B462" s="423" t="s">
        <v>689</v>
      </c>
      <c r="C462" s="423">
        <v>85131</v>
      </c>
      <c r="D462" s="423" t="s">
        <v>945</v>
      </c>
      <c r="E462" s="304" t="s">
        <v>2820</v>
      </c>
      <c r="F462" s="423" t="s">
        <v>1011</v>
      </c>
      <c r="G462" s="423" t="s">
        <v>1864</v>
      </c>
      <c r="H462" s="423" t="s">
        <v>1357</v>
      </c>
      <c r="I462" s="423" t="s">
        <v>1835</v>
      </c>
      <c r="J462" s="423" t="s">
        <v>10</v>
      </c>
    </row>
    <row r="463" spans="1:10" x14ac:dyDescent="0.25">
      <c r="A463" s="423" t="s">
        <v>1824</v>
      </c>
      <c r="B463" s="423" t="s">
        <v>689</v>
      </c>
      <c r="C463" s="423">
        <v>85131</v>
      </c>
      <c r="D463" s="423" t="s">
        <v>945</v>
      </c>
      <c r="E463" s="304" t="s">
        <v>2820</v>
      </c>
      <c r="F463" s="423" t="s">
        <v>1013</v>
      </c>
      <c r="G463" s="423" t="s">
        <v>1865</v>
      </c>
      <c r="H463" s="423" t="s">
        <v>1357</v>
      </c>
      <c r="I463" s="423" t="s">
        <v>1835</v>
      </c>
      <c r="J463" s="423" t="s">
        <v>10</v>
      </c>
    </row>
    <row r="464" spans="1:10" x14ac:dyDescent="0.25">
      <c r="A464" s="423" t="s">
        <v>1824</v>
      </c>
      <c r="B464" s="423" t="s">
        <v>689</v>
      </c>
      <c r="C464" s="423">
        <v>85131</v>
      </c>
      <c r="D464" s="423" t="s">
        <v>945</v>
      </c>
      <c r="E464" s="304" t="s">
        <v>2820</v>
      </c>
      <c r="F464" s="423" t="s">
        <v>1015</v>
      </c>
      <c r="G464" s="423" t="s">
        <v>1866</v>
      </c>
      <c r="H464" s="423" t="s">
        <v>1357</v>
      </c>
      <c r="I464" s="423" t="s">
        <v>1835</v>
      </c>
      <c r="J464" s="423" t="s">
        <v>10</v>
      </c>
    </row>
    <row r="465" spans="1:10" x14ac:dyDescent="0.25">
      <c r="A465" s="423" t="s">
        <v>1824</v>
      </c>
      <c r="B465" s="423" t="s">
        <v>689</v>
      </c>
      <c r="C465" s="423">
        <v>85131</v>
      </c>
      <c r="D465" s="423" t="s">
        <v>945</v>
      </c>
      <c r="E465" s="304" t="s">
        <v>2820</v>
      </c>
      <c r="F465" s="423" t="s">
        <v>1017</v>
      </c>
      <c r="G465" s="423" t="s">
        <v>1867</v>
      </c>
      <c r="H465" s="423" t="s">
        <v>1357</v>
      </c>
      <c r="I465" s="423" t="s">
        <v>1835</v>
      </c>
      <c r="J465" s="423">
        <v>654994.88399999996</v>
      </c>
    </row>
    <row r="466" spans="1:10" x14ac:dyDescent="0.25">
      <c r="A466" s="423" t="s">
        <v>1824</v>
      </c>
      <c r="B466" s="423" t="s">
        <v>689</v>
      </c>
      <c r="C466" s="423">
        <v>85131</v>
      </c>
      <c r="D466" s="423" t="s">
        <v>945</v>
      </c>
      <c r="E466" s="304" t="s">
        <v>2820</v>
      </c>
      <c r="F466" s="423" t="s">
        <v>1019</v>
      </c>
      <c r="G466" s="423" t="s">
        <v>1868</v>
      </c>
      <c r="H466" s="423" t="s">
        <v>1357</v>
      </c>
      <c r="I466" s="423" t="s">
        <v>1835</v>
      </c>
      <c r="J466" s="423">
        <v>150446.45000000001</v>
      </c>
    </row>
    <row r="467" spans="1:10" x14ac:dyDescent="0.25">
      <c r="A467" s="423" t="s">
        <v>1824</v>
      </c>
      <c r="B467" s="423" t="s">
        <v>689</v>
      </c>
      <c r="C467" s="423">
        <v>85131</v>
      </c>
      <c r="D467" s="423" t="s">
        <v>945</v>
      </c>
      <c r="E467" s="304" t="s">
        <v>2820</v>
      </c>
      <c r="F467" s="423" t="s">
        <v>1021</v>
      </c>
      <c r="G467" s="423" t="s">
        <v>1869</v>
      </c>
      <c r="H467" s="423" t="s">
        <v>1357</v>
      </c>
      <c r="I467" s="423" t="s">
        <v>1835</v>
      </c>
      <c r="J467" s="423">
        <v>121505.73</v>
      </c>
    </row>
    <row r="468" spans="1:10" x14ac:dyDescent="0.25">
      <c r="A468" s="423" t="s">
        <v>1824</v>
      </c>
      <c r="B468" s="423" t="s">
        <v>689</v>
      </c>
      <c r="C468" s="423">
        <v>85131</v>
      </c>
      <c r="D468" s="423" t="s">
        <v>945</v>
      </c>
      <c r="E468" s="304" t="s">
        <v>2820</v>
      </c>
      <c r="F468" s="423" t="s">
        <v>1023</v>
      </c>
      <c r="G468" s="423" t="s">
        <v>1870</v>
      </c>
      <c r="H468" s="423" t="s">
        <v>1357</v>
      </c>
      <c r="I468" s="423" t="s">
        <v>1835</v>
      </c>
      <c r="J468" s="423">
        <v>14371.518</v>
      </c>
    </row>
    <row r="469" spans="1:10" x14ac:dyDescent="0.25">
      <c r="A469" s="423" t="s">
        <v>1824</v>
      </c>
      <c r="B469" s="423" t="s">
        <v>689</v>
      </c>
      <c r="C469" s="423">
        <v>85131</v>
      </c>
      <c r="D469" s="423" t="s">
        <v>945</v>
      </c>
      <c r="E469" s="304" t="s">
        <v>2820</v>
      </c>
      <c r="F469" s="423" t="s">
        <v>1025</v>
      </c>
      <c r="G469" s="423" t="s">
        <v>1871</v>
      </c>
      <c r="H469" s="423" t="s">
        <v>1357</v>
      </c>
      <c r="I469" s="423" t="s">
        <v>1835</v>
      </c>
      <c r="J469" s="423">
        <v>170314.74400000001</v>
      </c>
    </row>
    <row r="470" spans="1:10" x14ac:dyDescent="0.25">
      <c r="A470" s="423" t="s">
        <v>1824</v>
      </c>
      <c r="B470" s="423" t="s">
        <v>689</v>
      </c>
      <c r="C470" s="423">
        <v>85131</v>
      </c>
      <c r="D470" s="423" t="s">
        <v>945</v>
      </c>
      <c r="E470" s="304" t="s">
        <v>2820</v>
      </c>
      <c r="F470" s="423" t="s">
        <v>1027</v>
      </c>
      <c r="G470" s="423" t="s">
        <v>1872</v>
      </c>
      <c r="H470" s="423" t="s">
        <v>1357</v>
      </c>
      <c r="I470" s="423" t="s">
        <v>1835</v>
      </c>
      <c r="J470" s="423">
        <v>80867.902000000002</v>
      </c>
    </row>
    <row r="471" spans="1:10" x14ac:dyDescent="0.25">
      <c r="A471" s="423" t="s">
        <v>1824</v>
      </c>
      <c r="B471" s="423" t="s">
        <v>689</v>
      </c>
      <c r="C471" s="423">
        <v>85131</v>
      </c>
      <c r="D471" s="423" t="s">
        <v>945</v>
      </c>
      <c r="E471" s="304" t="s">
        <v>2820</v>
      </c>
      <c r="F471" s="423" t="s">
        <v>1029</v>
      </c>
      <c r="G471" s="423" t="s">
        <v>1873</v>
      </c>
      <c r="H471" s="423" t="s">
        <v>1357</v>
      </c>
      <c r="I471" s="423" t="s">
        <v>1835</v>
      </c>
      <c r="J471" s="423">
        <v>62859.631000000001</v>
      </c>
    </row>
    <row r="472" spans="1:10" x14ac:dyDescent="0.25">
      <c r="A472" s="423" t="s">
        <v>1824</v>
      </c>
      <c r="B472" s="423" t="s">
        <v>689</v>
      </c>
      <c r="C472" s="423">
        <v>85131</v>
      </c>
      <c r="D472" s="423" t="s">
        <v>945</v>
      </c>
      <c r="E472" s="304" t="s">
        <v>2820</v>
      </c>
      <c r="F472" s="423" t="s">
        <v>1031</v>
      </c>
      <c r="G472" s="423" t="s">
        <v>1874</v>
      </c>
      <c r="H472" s="423" t="s">
        <v>1357</v>
      </c>
      <c r="I472" s="423" t="s">
        <v>1835</v>
      </c>
      <c r="J472" s="423">
        <v>1998.664</v>
      </c>
    </row>
    <row r="473" spans="1:10" x14ac:dyDescent="0.25">
      <c r="A473" s="423" t="s">
        <v>1824</v>
      </c>
      <c r="B473" s="423" t="s">
        <v>689</v>
      </c>
      <c r="C473" s="423">
        <v>85131</v>
      </c>
      <c r="D473" s="423" t="s">
        <v>945</v>
      </c>
      <c r="E473" s="304" t="s">
        <v>2820</v>
      </c>
      <c r="F473" s="423" t="s">
        <v>1033</v>
      </c>
      <c r="G473" s="423" t="s">
        <v>1875</v>
      </c>
      <c r="H473" s="423" t="s">
        <v>1357</v>
      </c>
      <c r="I473" s="423" t="s">
        <v>1835</v>
      </c>
      <c r="J473" s="423">
        <v>11316.255999999999</v>
      </c>
    </row>
    <row r="474" spans="1:10" x14ac:dyDescent="0.25">
      <c r="A474" s="423" t="s">
        <v>1824</v>
      </c>
      <c r="B474" s="423" t="s">
        <v>689</v>
      </c>
      <c r="C474" s="423">
        <v>85131</v>
      </c>
      <c r="D474" s="423" t="s">
        <v>945</v>
      </c>
      <c r="E474" s="304" t="s">
        <v>2820</v>
      </c>
      <c r="F474" s="423" t="s">
        <v>1035</v>
      </c>
      <c r="G474" s="423" t="s">
        <v>1876</v>
      </c>
      <c r="H474" s="423" t="s">
        <v>1357</v>
      </c>
      <c r="I474" s="423" t="s">
        <v>1835</v>
      </c>
      <c r="J474" s="423">
        <v>11848.862999999999</v>
      </c>
    </row>
    <row r="475" spans="1:10" x14ac:dyDescent="0.25">
      <c r="A475" s="423" t="s">
        <v>1824</v>
      </c>
      <c r="B475" s="423" t="s">
        <v>689</v>
      </c>
      <c r="C475" s="423">
        <v>85131</v>
      </c>
      <c r="D475" s="423" t="s">
        <v>945</v>
      </c>
      <c r="E475" s="304" t="s">
        <v>2820</v>
      </c>
      <c r="F475" s="423" t="s">
        <v>1037</v>
      </c>
      <c r="G475" s="423" t="s">
        <v>1877</v>
      </c>
      <c r="H475" s="423" t="s">
        <v>1357</v>
      </c>
      <c r="I475" s="423" t="s">
        <v>1835</v>
      </c>
      <c r="J475" s="423">
        <v>16089.305</v>
      </c>
    </row>
    <row r="476" spans="1:10" x14ac:dyDescent="0.25">
      <c r="A476" s="423" t="s">
        <v>1824</v>
      </c>
      <c r="B476" s="423" t="s">
        <v>689</v>
      </c>
      <c r="C476" s="423">
        <v>85131</v>
      </c>
      <c r="D476" s="423" t="s">
        <v>945</v>
      </c>
      <c r="E476" s="304" t="s">
        <v>2820</v>
      </c>
      <c r="F476" s="423" t="s">
        <v>1039</v>
      </c>
      <c r="G476" s="423" t="s">
        <v>1878</v>
      </c>
      <c r="H476" s="423" t="s">
        <v>1357</v>
      </c>
      <c r="I476" s="423" t="s">
        <v>1835</v>
      </c>
      <c r="J476" s="423">
        <v>8345.7070000000003</v>
      </c>
    </row>
    <row r="477" spans="1:10" x14ac:dyDescent="0.25">
      <c r="A477" s="423" t="s">
        <v>1824</v>
      </c>
      <c r="B477" s="423" t="s">
        <v>689</v>
      </c>
      <c r="C477" s="423">
        <v>85131</v>
      </c>
      <c r="D477" s="423" t="s">
        <v>945</v>
      </c>
      <c r="E477" s="304" t="s">
        <v>2820</v>
      </c>
      <c r="F477" s="423" t="s">
        <v>1041</v>
      </c>
      <c r="G477" s="423" t="s">
        <v>1879</v>
      </c>
      <c r="H477" s="423" t="s">
        <v>1357</v>
      </c>
      <c r="I477" s="423" t="s">
        <v>1835</v>
      </c>
      <c r="J477" s="423">
        <v>5030.1149999999998</v>
      </c>
    </row>
    <row r="478" spans="1:10" x14ac:dyDescent="0.25">
      <c r="A478" s="423" t="s">
        <v>1824</v>
      </c>
      <c r="B478" s="423" t="s">
        <v>689</v>
      </c>
      <c r="C478" s="423">
        <v>85131</v>
      </c>
      <c r="D478" s="423" t="s">
        <v>945</v>
      </c>
      <c r="E478" s="304" t="s">
        <v>2820</v>
      </c>
      <c r="F478" s="423" t="s">
        <v>1043</v>
      </c>
      <c r="G478" s="423" t="s">
        <v>1880</v>
      </c>
      <c r="H478" s="423" t="s">
        <v>1357</v>
      </c>
      <c r="I478" s="423" t="s">
        <v>1835</v>
      </c>
      <c r="J478" s="423">
        <v>189871.88500000001</v>
      </c>
    </row>
    <row r="479" spans="1:10" x14ac:dyDescent="0.25">
      <c r="A479" s="423" t="s">
        <v>1824</v>
      </c>
      <c r="B479" s="423" t="s">
        <v>689</v>
      </c>
      <c r="C479" s="423">
        <v>85131</v>
      </c>
      <c r="D479" s="423" t="s">
        <v>945</v>
      </c>
      <c r="E479" s="304" t="s">
        <v>2820</v>
      </c>
      <c r="F479" s="423" t="s">
        <v>1045</v>
      </c>
      <c r="G479" s="423" t="s">
        <v>1881</v>
      </c>
      <c r="H479" s="423" t="s">
        <v>1357</v>
      </c>
      <c r="I479" s="423" t="s">
        <v>1835</v>
      </c>
      <c r="J479" s="423">
        <v>154826.12299999999</v>
      </c>
    </row>
    <row r="480" spans="1:10" x14ac:dyDescent="0.25">
      <c r="A480" s="423" t="s">
        <v>1824</v>
      </c>
      <c r="B480" s="423" t="s">
        <v>689</v>
      </c>
      <c r="C480" s="423">
        <v>85131</v>
      </c>
      <c r="D480" s="423" t="s">
        <v>945</v>
      </c>
      <c r="E480" s="304" t="s">
        <v>2820</v>
      </c>
      <c r="F480" s="423" t="s">
        <v>1047</v>
      </c>
      <c r="G480" s="423" t="s">
        <v>1882</v>
      </c>
      <c r="H480" s="423" t="s">
        <v>1357</v>
      </c>
      <c r="I480" s="423" t="s">
        <v>1835</v>
      </c>
      <c r="J480" s="423">
        <v>57775.123</v>
      </c>
    </row>
    <row r="481" spans="1:10" x14ac:dyDescent="0.25">
      <c r="A481" s="423" t="s">
        <v>1824</v>
      </c>
      <c r="B481" s="423" t="s">
        <v>689</v>
      </c>
      <c r="C481" s="423">
        <v>85131</v>
      </c>
      <c r="D481" s="423" t="s">
        <v>945</v>
      </c>
      <c r="E481" s="304" t="s">
        <v>2820</v>
      </c>
      <c r="F481" s="423" t="s">
        <v>1049</v>
      </c>
      <c r="G481" s="423" t="s">
        <v>1883</v>
      </c>
      <c r="H481" s="423" t="s">
        <v>1357</v>
      </c>
      <c r="I481" s="423" t="s">
        <v>1835</v>
      </c>
      <c r="J481" s="423">
        <v>36004.396999999997</v>
      </c>
    </row>
    <row r="482" spans="1:10" x14ac:dyDescent="0.25">
      <c r="A482" s="423" t="s">
        <v>1824</v>
      </c>
      <c r="B482" s="423" t="s">
        <v>689</v>
      </c>
      <c r="C482" s="423">
        <v>85131</v>
      </c>
      <c r="D482" s="423" t="s">
        <v>945</v>
      </c>
      <c r="E482" s="304" t="s">
        <v>2820</v>
      </c>
      <c r="F482" s="423" t="s">
        <v>1051</v>
      </c>
      <c r="G482" s="423" t="s">
        <v>1884</v>
      </c>
      <c r="H482" s="423" t="s">
        <v>1357</v>
      </c>
      <c r="I482" s="423" t="s">
        <v>1835</v>
      </c>
      <c r="J482" s="423">
        <v>21770.725999999999</v>
      </c>
    </row>
    <row r="483" spans="1:10" x14ac:dyDescent="0.25">
      <c r="A483" s="423" t="s">
        <v>1824</v>
      </c>
      <c r="B483" s="423" t="s">
        <v>689</v>
      </c>
      <c r="C483" s="423">
        <v>85131</v>
      </c>
      <c r="D483" s="423" t="s">
        <v>945</v>
      </c>
      <c r="E483" s="304" t="s">
        <v>2820</v>
      </c>
      <c r="F483" s="423" t="s">
        <v>1053</v>
      </c>
      <c r="G483" s="423" t="s">
        <v>1885</v>
      </c>
      <c r="H483" s="423" t="s">
        <v>1357</v>
      </c>
      <c r="I483" s="423" t="s">
        <v>1835</v>
      </c>
      <c r="J483" s="423">
        <v>23715.735000000001</v>
      </c>
    </row>
    <row r="484" spans="1:10" x14ac:dyDescent="0.25">
      <c r="A484" s="423" t="s">
        <v>1824</v>
      </c>
      <c r="B484" s="423" t="s">
        <v>689</v>
      </c>
      <c r="C484" s="423">
        <v>85131</v>
      </c>
      <c r="D484" s="423" t="s">
        <v>945</v>
      </c>
      <c r="E484" s="304" t="s">
        <v>2820</v>
      </c>
      <c r="F484" s="423" t="s">
        <v>1055</v>
      </c>
      <c r="G484" s="423" t="s">
        <v>1886</v>
      </c>
      <c r="H484" s="423" t="s">
        <v>1357</v>
      </c>
      <c r="I484" s="423" t="s">
        <v>1835</v>
      </c>
      <c r="J484" s="423">
        <v>10602.789000000001</v>
      </c>
    </row>
    <row r="485" spans="1:10" x14ac:dyDescent="0.25">
      <c r="A485" s="423" t="s">
        <v>1824</v>
      </c>
      <c r="B485" s="423" t="s">
        <v>689</v>
      </c>
      <c r="C485" s="423">
        <v>85131</v>
      </c>
      <c r="D485" s="423" t="s">
        <v>945</v>
      </c>
      <c r="E485" s="304" t="s">
        <v>2820</v>
      </c>
      <c r="F485" s="423" t="s">
        <v>1057</v>
      </c>
      <c r="G485" s="423" t="s">
        <v>1887</v>
      </c>
      <c r="H485" s="423" t="s">
        <v>1357</v>
      </c>
      <c r="I485" s="423" t="s">
        <v>1835</v>
      </c>
      <c r="J485" s="423">
        <v>2807.4639999999999</v>
      </c>
    </row>
    <row r="486" spans="1:10" x14ac:dyDescent="0.25">
      <c r="A486" s="423" t="s">
        <v>1824</v>
      </c>
      <c r="B486" s="423" t="s">
        <v>689</v>
      </c>
      <c r="C486" s="423">
        <v>85131</v>
      </c>
      <c r="D486" s="423" t="s">
        <v>945</v>
      </c>
      <c r="E486" s="304" t="s">
        <v>2820</v>
      </c>
      <c r="F486" s="423" t="s">
        <v>1059</v>
      </c>
      <c r="G486" s="423" t="s">
        <v>1888</v>
      </c>
      <c r="H486" s="423" t="s">
        <v>1357</v>
      </c>
      <c r="I486" s="423" t="s">
        <v>1835</v>
      </c>
      <c r="J486" s="423">
        <v>452.58699999999999</v>
      </c>
    </row>
    <row r="487" spans="1:10" x14ac:dyDescent="0.25">
      <c r="A487" s="423" t="s">
        <v>1824</v>
      </c>
      <c r="B487" s="423" t="s">
        <v>689</v>
      </c>
      <c r="C487" s="423">
        <v>85131</v>
      </c>
      <c r="D487" s="423" t="s">
        <v>945</v>
      </c>
      <c r="E487" s="304" t="s">
        <v>2820</v>
      </c>
      <c r="F487" s="423" t="s">
        <v>1061</v>
      </c>
      <c r="G487" s="423" t="s">
        <v>1889</v>
      </c>
      <c r="H487" s="423" t="s">
        <v>1357</v>
      </c>
      <c r="I487" s="423" t="s">
        <v>1835</v>
      </c>
      <c r="J487" s="423">
        <v>4260.3549999999996</v>
      </c>
    </row>
    <row r="488" spans="1:10" x14ac:dyDescent="0.25">
      <c r="A488" s="423" t="s">
        <v>1824</v>
      </c>
      <c r="B488" s="423" t="s">
        <v>689</v>
      </c>
      <c r="C488" s="423">
        <v>85131</v>
      </c>
      <c r="D488" s="423" t="s">
        <v>945</v>
      </c>
      <c r="E488" s="304" t="s">
        <v>2820</v>
      </c>
      <c r="F488" s="423" t="s">
        <v>1063</v>
      </c>
      <c r="G488" s="423" t="s">
        <v>1890</v>
      </c>
      <c r="H488" s="423" t="s">
        <v>1357</v>
      </c>
      <c r="I488" s="423" t="s">
        <v>1835</v>
      </c>
      <c r="J488" s="423">
        <v>3707.3380000000002</v>
      </c>
    </row>
    <row r="489" spans="1:10" x14ac:dyDescent="0.25">
      <c r="A489" s="423" t="s">
        <v>1824</v>
      </c>
      <c r="B489" s="423" t="s">
        <v>689</v>
      </c>
      <c r="C489" s="423">
        <v>85131</v>
      </c>
      <c r="D489" s="423" t="s">
        <v>945</v>
      </c>
      <c r="E489" s="304" t="s">
        <v>2820</v>
      </c>
      <c r="F489" s="423" t="s">
        <v>1065</v>
      </c>
      <c r="G489" s="423" t="s">
        <v>1891</v>
      </c>
      <c r="H489" s="423" t="s">
        <v>1357</v>
      </c>
      <c r="I489" s="423" t="s">
        <v>1835</v>
      </c>
      <c r="J489" s="423">
        <v>50772.866000000002</v>
      </c>
    </row>
    <row r="490" spans="1:10" x14ac:dyDescent="0.25">
      <c r="A490" s="423" t="s">
        <v>1824</v>
      </c>
      <c r="B490" s="423" t="s">
        <v>689</v>
      </c>
      <c r="C490" s="423">
        <v>85131</v>
      </c>
      <c r="D490" s="423" t="s">
        <v>945</v>
      </c>
      <c r="E490" s="304" t="s">
        <v>2820</v>
      </c>
      <c r="F490" s="423" t="s">
        <v>1067</v>
      </c>
      <c r="G490" s="423" t="s">
        <v>1892</v>
      </c>
      <c r="H490" s="423" t="s">
        <v>1357</v>
      </c>
      <c r="I490" s="423" t="s">
        <v>1835</v>
      </c>
      <c r="J490" s="423">
        <v>731.86599999999999</v>
      </c>
    </row>
    <row r="491" spans="1:10" x14ac:dyDescent="0.25">
      <c r="A491" s="423" t="s">
        <v>1824</v>
      </c>
      <c r="B491" s="423" t="s">
        <v>689</v>
      </c>
      <c r="C491" s="423">
        <v>85131</v>
      </c>
      <c r="D491" s="423" t="s">
        <v>945</v>
      </c>
      <c r="E491" s="304" t="s">
        <v>2820</v>
      </c>
      <c r="F491" s="423" t="s">
        <v>1069</v>
      </c>
      <c r="G491" s="423" t="s">
        <v>1893</v>
      </c>
      <c r="H491" s="423" t="s">
        <v>1357</v>
      </c>
      <c r="I491" s="423" t="s">
        <v>1835</v>
      </c>
      <c r="J491" s="423">
        <v>34726.540999999997</v>
      </c>
    </row>
    <row r="492" spans="1:10" x14ac:dyDescent="0.25">
      <c r="A492" s="423" t="s">
        <v>1824</v>
      </c>
      <c r="B492" s="423" t="s">
        <v>689</v>
      </c>
      <c r="C492" s="423">
        <v>85131</v>
      </c>
      <c r="D492" s="423" t="s">
        <v>945</v>
      </c>
      <c r="E492" s="304" t="s">
        <v>2820</v>
      </c>
      <c r="F492" s="423" t="s">
        <v>1071</v>
      </c>
      <c r="G492" s="423" t="s">
        <v>1894</v>
      </c>
      <c r="H492" s="423" t="s">
        <v>1357</v>
      </c>
      <c r="I492" s="423" t="s">
        <v>1835</v>
      </c>
      <c r="J492" s="423">
        <v>24295.699000000001</v>
      </c>
    </row>
    <row r="493" spans="1:10" x14ac:dyDescent="0.25">
      <c r="A493" s="423" t="s">
        <v>1824</v>
      </c>
      <c r="B493" s="423" t="s">
        <v>689</v>
      </c>
      <c r="C493" s="423">
        <v>85131</v>
      </c>
      <c r="D493" s="423" t="s">
        <v>945</v>
      </c>
      <c r="E493" s="304" t="s">
        <v>2820</v>
      </c>
      <c r="F493" s="423" t="s">
        <v>1073</v>
      </c>
      <c r="G493" s="423" t="s">
        <v>1895</v>
      </c>
      <c r="H493" s="423" t="s">
        <v>1357</v>
      </c>
      <c r="I493" s="423" t="s">
        <v>1835</v>
      </c>
      <c r="J493" s="423">
        <v>10430.842000000001</v>
      </c>
    </row>
    <row r="494" spans="1:10" x14ac:dyDescent="0.25">
      <c r="A494" s="423" t="s">
        <v>1824</v>
      </c>
      <c r="B494" s="423" t="s">
        <v>689</v>
      </c>
      <c r="C494" s="423">
        <v>85131</v>
      </c>
      <c r="D494" s="423" t="s">
        <v>945</v>
      </c>
      <c r="E494" s="304" t="s">
        <v>2820</v>
      </c>
      <c r="F494" s="423" t="s">
        <v>1075</v>
      </c>
      <c r="G494" s="423" t="s">
        <v>1896</v>
      </c>
      <c r="H494" s="423" t="s">
        <v>1357</v>
      </c>
      <c r="I494" s="423" t="s">
        <v>1835</v>
      </c>
      <c r="J494" s="423">
        <v>319.22000000000003</v>
      </c>
    </row>
    <row r="495" spans="1:10" x14ac:dyDescent="0.25">
      <c r="A495" s="423" t="s">
        <v>1824</v>
      </c>
      <c r="B495" s="423" t="s">
        <v>689</v>
      </c>
      <c r="C495" s="423">
        <v>85131</v>
      </c>
      <c r="D495" s="423" t="s">
        <v>945</v>
      </c>
      <c r="E495" s="304" t="s">
        <v>2820</v>
      </c>
      <c r="F495" s="423" t="s">
        <v>1077</v>
      </c>
      <c r="G495" s="423" t="s">
        <v>1897</v>
      </c>
      <c r="H495" s="423" t="s">
        <v>1357</v>
      </c>
      <c r="I495" s="423" t="s">
        <v>1835</v>
      </c>
      <c r="J495" s="423">
        <v>269.26400000000001</v>
      </c>
    </row>
    <row r="496" spans="1:10" x14ac:dyDescent="0.25">
      <c r="A496" s="423" t="s">
        <v>1824</v>
      </c>
      <c r="B496" s="423" t="s">
        <v>689</v>
      </c>
      <c r="C496" s="423">
        <v>85131</v>
      </c>
      <c r="D496" s="423" t="s">
        <v>945</v>
      </c>
      <c r="E496" s="304" t="s">
        <v>2820</v>
      </c>
      <c r="F496" s="423" t="s">
        <v>1079</v>
      </c>
      <c r="G496" s="423" t="s">
        <v>1898</v>
      </c>
      <c r="H496" s="423" t="s">
        <v>1357</v>
      </c>
      <c r="I496" s="423" t="s">
        <v>1835</v>
      </c>
      <c r="J496" s="423">
        <v>248.83199999999999</v>
      </c>
    </row>
    <row r="497" spans="1:10" x14ac:dyDescent="0.25">
      <c r="A497" s="423" t="s">
        <v>1824</v>
      </c>
      <c r="B497" s="423" t="s">
        <v>689</v>
      </c>
      <c r="C497" s="423">
        <v>85131</v>
      </c>
      <c r="D497" s="423" t="s">
        <v>945</v>
      </c>
      <c r="E497" s="304" t="s">
        <v>2820</v>
      </c>
      <c r="F497" s="423" t="s">
        <v>1081</v>
      </c>
      <c r="G497" s="423" t="s">
        <v>1899</v>
      </c>
      <c r="H497" s="423" t="s">
        <v>1357</v>
      </c>
      <c r="I497" s="423" t="s">
        <v>1835</v>
      </c>
      <c r="J497" s="423">
        <v>202.994</v>
      </c>
    </row>
    <row r="498" spans="1:10" x14ac:dyDescent="0.25">
      <c r="A498" s="423" t="s">
        <v>1824</v>
      </c>
      <c r="B498" s="423" t="s">
        <v>689</v>
      </c>
      <c r="C498" s="423">
        <v>85131</v>
      </c>
      <c r="D498" s="423" t="s">
        <v>945</v>
      </c>
      <c r="E498" s="304" t="s">
        <v>2820</v>
      </c>
      <c r="F498" s="423" t="s">
        <v>1083</v>
      </c>
      <c r="G498" s="423" t="s">
        <v>1900</v>
      </c>
      <c r="H498" s="423" t="s">
        <v>1357</v>
      </c>
      <c r="I498" s="423" t="s">
        <v>1835</v>
      </c>
      <c r="J498" s="423">
        <v>45.838000000000001</v>
      </c>
    </row>
    <row r="499" spans="1:10" x14ac:dyDescent="0.25">
      <c r="A499" s="423" t="s">
        <v>1824</v>
      </c>
      <c r="B499" s="423" t="s">
        <v>689</v>
      </c>
      <c r="C499" s="423">
        <v>85131</v>
      </c>
      <c r="D499" s="423" t="s">
        <v>945</v>
      </c>
      <c r="E499" s="304" t="s">
        <v>2820</v>
      </c>
      <c r="F499" s="423" t="s">
        <v>1085</v>
      </c>
      <c r="G499" s="423" t="s">
        <v>1901</v>
      </c>
      <c r="H499" s="423" t="s">
        <v>1357</v>
      </c>
      <c r="I499" s="423" t="s">
        <v>1835</v>
      </c>
      <c r="J499" s="423">
        <v>20.431999999999999</v>
      </c>
    </row>
    <row r="500" spans="1:10" x14ac:dyDescent="0.25">
      <c r="A500" s="423" t="s">
        <v>1824</v>
      </c>
      <c r="B500" s="423" t="s">
        <v>689</v>
      </c>
      <c r="C500" s="423">
        <v>85131</v>
      </c>
      <c r="D500" s="423" t="s">
        <v>945</v>
      </c>
      <c r="E500" s="304" t="s">
        <v>2820</v>
      </c>
      <c r="F500" s="423" t="s">
        <v>1087</v>
      </c>
      <c r="G500" s="423" t="s">
        <v>1902</v>
      </c>
      <c r="H500" s="423" t="s">
        <v>1357</v>
      </c>
      <c r="I500" s="423" t="s">
        <v>1835</v>
      </c>
      <c r="J500" s="423">
        <v>49.956000000000003</v>
      </c>
    </row>
    <row r="501" spans="1:10" x14ac:dyDescent="0.25">
      <c r="A501" s="423" t="s">
        <v>1824</v>
      </c>
      <c r="B501" s="423" t="s">
        <v>689</v>
      </c>
      <c r="C501" s="423">
        <v>85131</v>
      </c>
      <c r="D501" s="423" t="s">
        <v>945</v>
      </c>
      <c r="E501" s="304" t="s">
        <v>2820</v>
      </c>
      <c r="F501" s="423" t="s">
        <v>1089</v>
      </c>
      <c r="G501" s="423" t="s">
        <v>2848</v>
      </c>
      <c r="H501" s="423" t="s">
        <v>1357</v>
      </c>
      <c r="I501" s="423" t="s">
        <v>1835</v>
      </c>
      <c r="J501" s="423">
        <v>1074695.915</v>
      </c>
    </row>
    <row r="502" spans="1:10" x14ac:dyDescent="0.25">
      <c r="A502" s="423" t="s">
        <v>1824</v>
      </c>
      <c r="B502" s="423" t="s">
        <v>689</v>
      </c>
      <c r="C502" s="423">
        <v>85131</v>
      </c>
      <c r="D502" s="423" t="s">
        <v>945</v>
      </c>
      <c r="E502" s="304" t="s">
        <v>2820</v>
      </c>
      <c r="F502" s="423" t="s">
        <v>991</v>
      </c>
      <c r="G502" s="423" t="s">
        <v>1854</v>
      </c>
      <c r="H502" s="423" t="s">
        <v>1357</v>
      </c>
      <c r="I502" s="423" t="s">
        <v>1836</v>
      </c>
      <c r="J502" s="423">
        <v>230757.22899999999</v>
      </c>
    </row>
    <row r="503" spans="1:10" x14ac:dyDescent="0.25">
      <c r="A503" s="423" t="s">
        <v>1824</v>
      </c>
      <c r="B503" s="423" t="s">
        <v>689</v>
      </c>
      <c r="C503" s="423">
        <v>85131</v>
      </c>
      <c r="D503" s="423" t="s">
        <v>945</v>
      </c>
      <c r="E503" s="304" t="s">
        <v>2820</v>
      </c>
      <c r="F503" s="423" t="s">
        <v>993</v>
      </c>
      <c r="G503" s="423" t="s">
        <v>1855</v>
      </c>
      <c r="H503" s="423" t="s">
        <v>1357</v>
      </c>
      <c r="I503" s="423" t="s">
        <v>1836</v>
      </c>
      <c r="J503" s="423">
        <v>25872</v>
      </c>
    </row>
    <row r="504" spans="1:10" x14ac:dyDescent="0.25">
      <c r="A504" s="423" t="s">
        <v>1824</v>
      </c>
      <c r="B504" s="423" t="s">
        <v>689</v>
      </c>
      <c r="C504" s="423">
        <v>85131</v>
      </c>
      <c r="D504" s="423" t="s">
        <v>945</v>
      </c>
      <c r="E504" s="304" t="s">
        <v>2820</v>
      </c>
      <c r="F504" s="423" t="s">
        <v>995</v>
      </c>
      <c r="G504" s="423" t="s">
        <v>1856</v>
      </c>
      <c r="H504" s="423" t="s">
        <v>1357</v>
      </c>
      <c r="I504" s="423" t="s">
        <v>1836</v>
      </c>
      <c r="J504" s="423">
        <v>181926</v>
      </c>
    </row>
    <row r="505" spans="1:10" x14ac:dyDescent="0.25">
      <c r="A505" s="423" t="s">
        <v>1824</v>
      </c>
      <c r="B505" s="423" t="s">
        <v>689</v>
      </c>
      <c r="C505" s="423">
        <v>85131</v>
      </c>
      <c r="D505" s="423" t="s">
        <v>945</v>
      </c>
      <c r="E505" s="304" t="s">
        <v>2820</v>
      </c>
      <c r="F505" s="423" t="s">
        <v>997</v>
      </c>
      <c r="G505" s="423" t="s">
        <v>1857</v>
      </c>
      <c r="H505" s="423" t="s">
        <v>1357</v>
      </c>
      <c r="I505" s="423" t="s">
        <v>1836</v>
      </c>
      <c r="J505" s="423">
        <v>3321.2260000000001</v>
      </c>
    </row>
    <row r="506" spans="1:10" x14ac:dyDescent="0.25">
      <c r="A506" s="423" t="s">
        <v>1824</v>
      </c>
      <c r="B506" s="423" t="s">
        <v>689</v>
      </c>
      <c r="C506" s="423">
        <v>85131</v>
      </c>
      <c r="D506" s="423" t="s">
        <v>945</v>
      </c>
      <c r="E506" s="304" t="s">
        <v>2820</v>
      </c>
      <c r="F506" s="423" t="s">
        <v>999</v>
      </c>
      <c r="G506" s="423" t="s">
        <v>1858</v>
      </c>
      <c r="H506" s="423" t="s">
        <v>1357</v>
      </c>
      <c r="I506" s="423" t="s">
        <v>1836</v>
      </c>
      <c r="J506" s="423">
        <v>3516.2379999999998</v>
      </c>
    </row>
    <row r="507" spans="1:10" x14ac:dyDescent="0.25">
      <c r="A507" s="423" t="s">
        <v>1824</v>
      </c>
      <c r="B507" s="423" t="s">
        <v>689</v>
      </c>
      <c r="C507" s="423">
        <v>85131</v>
      </c>
      <c r="D507" s="423" t="s">
        <v>945</v>
      </c>
      <c r="E507" s="304" t="s">
        <v>2820</v>
      </c>
      <c r="F507" s="423" t="s">
        <v>1001</v>
      </c>
      <c r="G507" s="423" t="s">
        <v>1859</v>
      </c>
      <c r="H507" s="423" t="s">
        <v>1357</v>
      </c>
      <c r="I507" s="423" t="s">
        <v>1836</v>
      </c>
      <c r="J507" s="423">
        <v>15839.377</v>
      </c>
    </row>
    <row r="508" spans="1:10" x14ac:dyDescent="0.25">
      <c r="A508" s="423" t="s">
        <v>1824</v>
      </c>
      <c r="B508" s="423" t="s">
        <v>689</v>
      </c>
      <c r="C508" s="423">
        <v>85131</v>
      </c>
      <c r="D508" s="423" t="s">
        <v>945</v>
      </c>
      <c r="E508" s="304" t="s">
        <v>2820</v>
      </c>
      <c r="F508" s="423" t="s">
        <v>1003</v>
      </c>
      <c r="G508" s="423" t="s">
        <v>1860</v>
      </c>
      <c r="H508" s="423" t="s">
        <v>1357</v>
      </c>
      <c r="I508" s="423" t="s">
        <v>1836</v>
      </c>
      <c r="J508" s="423">
        <v>282.38799999999998</v>
      </c>
    </row>
    <row r="509" spans="1:10" x14ac:dyDescent="0.25">
      <c r="A509" s="423" t="s">
        <v>1824</v>
      </c>
      <c r="B509" s="423" t="s">
        <v>689</v>
      </c>
      <c r="C509" s="423">
        <v>85131</v>
      </c>
      <c r="D509" s="423" t="s">
        <v>945</v>
      </c>
      <c r="E509" s="304" t="s">
        <v>2820</v>
      </c>
      <c r="F509" s="423" t="s">
        <v>1005</v>
      </c>
      <c r="G509" s="423" t="s">
        <v>1861</v>
      </c>
      <c r="H509" s="423" t="s">
        <v>1357</v>
      </c>
      <c r="I509" s="423" t="s">
        <v>1836</v>
      </c>
      <c r="J509" s="423">
        <v>412.238</v>
      </c>
    </row>
    <row r="510" spans="1:10" x14ac:dyDescent="0.25">
      <c r="A510" s="423" t="s">
        <v>1824</v>
      </c>
      <c r="B510" s="423" t="s">
        <v>689</v>
      </c>
      <c r="C510" s="423">
        <v>85131</v>
      </c>
      <c r="D510" s="423" t="s">
        <v>945</v>
      </c>
      <c r="E510" s="304" t="s">
        <v>2820</v>
      </c>
      <c r="F510" s="423" t="s">
        <v>1007</v>
      </c>
      <c r="G510" s="423" t="s">
        <v>1862</v>
      </c>
      <c r="H510" s="423" t="s">
        <v>1357</v>
      </c>
      <c r="I510" s="423" t="s">
        <v>1836</v>
      </c>
      <c r="J510" s="423">
        <v>412.238</v>
      </c>
    </row>
    <row r="511" spans="1:10" x14ac:dyDescent="0.25">
      <c r="A511" s="423" t="s">
        <v>1824</v>
      </c>
      <c r="B511" s="423" t="s">
        <v>689</v>
      </c>
      <c r="C511" s="423">
        <v>85131</v>
      </c>
      <c r="D511" s="423" t="s">
        <v>945</v>
      </c>
      <c r="E511" s="304" t="s">
        <v>2820</v>
      </c>
      <c r="F511" s="423" t="s">
        <v>1009</v>
      </c>
      <c r="G511" s="423" t="s">
        <v>1863</v>
      </c>
      <c r="H511" s="423" t="s">
        <v>1357</v>
      </c>
      <c r="I511" s="423" t="s">
        <v>1836</v>
      </c>
      <c r="J511" s="423" t="s">
        <v>10</v>
      </c>
    </row>
    <row r="512" spans="1:10" x14ac:dyDescent="0.25">
      <c r="A512" s="423" t="s">
        <v>1824</v>
      </c>
      <c r="B512" s="423" t="s">
        <v>689</v>
      </c>
      <c r="C512" s="423">
        <v>85131</v>
      </c>
      <c r="D512" s="423" t="s">
        <v>945</v>
      </c>
      <c r="E512" s="304" t="s">
        <v>2820</v>
      </c>
      <c r="F512" s="423" t="s">
        <v>1011</v>
      </c>
      <c r="G512" s="423" t="s">
        <v>1864</v>
      </c>
      <c r="H512" s="423" t="s">
        <v>1357</v>
      </c>
      <c r="I512" s="423" t="s">
        <v>1836</v>
      </c>
      <c r="J512" s="423" t="s">
        <v>10</v>
      </c>
    </row>
    <row r="513" spans="1:10" x14ac:dyDescent="0.25">
      <c r="A513" s="423" t="s">
        <v>1824</v>
      </c>
      <c r="B513" s="423" t="s">
        <v>689</v>
      </c>
      <c r="C513" s="423">
        <v>85131</v>
      </c>
      <c r="D513" s="423" t="s">
        <v>945</v>
      </c>
      <c r="E513" s="304" t="s">
        <v>2820</v>
      </c>
      <c r="F513" s="423" t="s">
        <v>1013</v>
      </c>
      <c r="G513" s="423" t="s">
        <v>1865</v>
      </c>
      <c r="H513" s="423" t="s">
        <v>1357</v>
      </c>
      <c r="I513" s="423" t="s">
        <v>1836</v>
      </c>
      <c r="J513" s="423" t="s">
        <v>10</v>
      </c>
    </row>
    <row r="514" spans="1:10" x14ac:dyDescent="0.25">
      <c r="A514" s="423" t="s">
        <v>1824</v>
      </c>
      <c r="B514" s="423" t="s">
        <v>689</v>
      </c>
      <c r="C514" s="423">
        <v>85131</v>
      </c>
      <c r="D514" s="423" t="s">
        <v>945</v>
      </c>
      <c r="E514" s="304" t="s">
        <v>2820</v>
      </c>
      <c r="F514" s="423" t="s">
        <v>1015</v>
      </c>
      <c r="G514" s="423" t="s">
        <v>1866</v>
      </c>
      <c r="H514" s="423" t="s">
        <v>1357</v>
      </c>
      <c r="I514" s="423" t="s">
        <v>1836</v>
      </c>
      <c r="J514" s="423" t="s">
        <v>10</v>
      </c>
    </row>
    <row r="515" spans="1:10" x14ac:dyDescent="0.25">
      <c r="A515" s="423" t="s">
        <v>1824</v>
      </c>
      <c r="B515" s="423" t="s">
        <v>689</v>
      </c>
      <c r="C515" s="423">
        <v>85131</v>
      </c>
      <c r="D515" s="423" t="s">
        <v>945</v>
      </c>
      <c r="E515" s="304" t="s">
        <v>2820</v>
      </c>
      <c r="F515" s="423" t="s">
        <v>1017</v>
      </c>
      <c r="G515" s="423" t="s">
        <v>1867</v>
      </c>
      <c r="H515" s="423" t="s">
        <v>1357</v>
      </c>
      <c r="I515" s="423" t="s">
        <v>1836</v>
      </c>
      <c r="J515" s="423">
        <v>632742.52399999998</v>
      </c>
    </row>
    <row r="516" spans="1:10" x14ac:dyDescent="0.25">
      <c r="A516" s="423" t="s">
        <v>1824</v>
      </c>
      <c r="B516" s="423" t="s">
        <v>689</v>
      </c>
      <c r="C516" s="423">
        <v>85131</v>
      </c>
      <c r="D516" s="423" t="s">
        <v>945</v>
      </c>
      <c r="E516" s="304" t="s">
        <v>2820</v>
      </c>
      <c r="F516" s="423" t="s">
        <v>1019</v>
      </c>
      <c r="G516" s="423" t="s">
        <v>1868</v>
      </c>
      <c r="H516" s="423" t="s">
        <v>1357</v>
      </c>
      <c r="I516" s="423" t="s">
        <v>1836</v>
      </c>
      <c r="J516" s="423">
        <v>142266.372</v>
      </c>
    </row>
    <row r="517" spans="1:10" x14ac:dyDescent="0.25">
      <c r="A517" s="423" t="s">
        <v>1824</v>
      </c>
      <c r="B517" s="423" t="s">
        <v>689</v>
      </c>
      <c r="C517" s="423">
        <v>85131</v>
      </c>
      <c r="D517" s="423" t="s">
        <v>945</v>
      </c>
      <c r="E517" s="304" t="s">
        <v>2820</v>
      </c>
      <c r="F517" s="423" t="s">
        <v>1021</v>
      </c>
      <c r="G517" s="423" t="s">
        <v>1869</v>
      </c>
      <c r="H517" s="423" t="s">
        <v>1357</v>
      </c>
      <c r="I517" s="423" t="s">
        <v>1836</v>
      </c>
      <c r="J517" s="423">
        <v>116672.374</v>
      </c>
    </row>
    <row r="518" spans="1:10" x14ac:dyDescent="0.25">
      <c r="A518" s="423" t="s">
        <v>1824</v>
      </c>
      <c r="B518" s="423" t="s">
        <v>689</v>
      </c>
      <c r="C518" s="423">
        <v>85131</v>
      </c>
      <c r="D518" s="423" t="s">
        <v>945</v>
      </c>
      <c r="E518" s="304" t="s">
        <v>2820</v>
      </c>
      <c r="F518" s="423" t="s">
        <v>1023</v>
      </c>
      <c r="G518" s="423" t="s">
        <v>1870</v>
      </c>
      <c r="H518" s="423" t="s">
        <v>1357</v>
      </c>
      <c r="I518" s="423" t="s">
        <v>1836</v>
      </c>
      <c r="J518" s="423">
        <v>14182.853999999999</v>
      </c>
    </row>
    <row r="519" spans="1:10" x14ac:dyDescent="0.25">
      <c r="A519" s="423" t="s">
        <v>1824</v>
      </c>
      <c r="B519" s="423" t="s">
        <v>689</v>
      </c>
      <c r="C519" s="423">
        <v>85131</v>
      </c>
      <c r="D519" s="423" t="s">
        <v>945</v>
      </c>
      <c r="E519" s="304" t="s">
        <v>2820</v>
      </c>
      <c r="F519" s="423" t="s">
        <v>1025</v>
      </c>
      <c r="G519" s="423" t="s">
        <v>1871</v>
      </c>
      <c r="H519" s="423" t="s">
        <v>1357</v>
      </c>
      <c r="I519" s="423" t="s">
        <v>1836</v>
      </c>
      <c r="J519" s="423">
        <v>158047.64799999999</v>
      </c>
    </row>
    <row r="520" spans="1:10" x14ac:dyDescent="0.25">
      <c r="A520" s="423" t="s">
        <v>1824</v>
      </c>
      <c r="B520" s="423" t="s">
        <v>689</v>
      </c>
      <c r="C520" s="423">
        <v>85131</v>
      </c>
      <c r="D520" s="423" t="s">
        <v>945</v>
      </c>
      <c r="E520" s="304" t="s">
        <v>2820</v>
      </c>
      <c r="F520" s="423" t="s">
        <v>1027</v>
      </c>
      <c r="G520" s="423" t="s">
        <v>1872</v>
      </c>
      <c r="H520" s="423" t="s">
        <v>1357</v>
      </c>
      <c r="I520" s="423" t="s">
        <v>1836</v>
      </c>
      <c r="J520" s="423">
        <v>80422.179999999993</v>
      </c>
    </row>
    <row r="521" spans="1:10" x14ac:dyDescent="0.25">
      <c r="A521" s="423" t="s">
        <v>1824</v>
      </c>
      <c r="B521" s="423" t="s">
        <v>689</v>
      </c>
      <c r="C521" s="423">
        <v>85131</v>
      </c>
      <c r="D521" s="423" t="s">
        <v>945</v>
      </c>
      <c r="E521" s="304" t="s">
        <v>2820</v>
      </c>
      <c r="F521" s="423" t="s">
        <v>1029</v>
      </c>
      <c r="G521" s="423" t="s">
        <v>1873</v>
      </c>
      <c r="H521" s="423" t="s">
        <v>1357</v>
      </c>
      <c r="I521" s="423" t="s">
        <v>1836</v>
      </c>
      <c r="J521" s="423">
        <v>63302.23</v>
      </c>
    </row>
    <row r="522" spans="1:10" x14ac:dyDescent="0.25">
      <c r="A522" s="423" t="s">
        <v>1824</v>
      </c>
      <c r="B522" s="423" t="s">
        <v>689</v>
      </c>
      <c r="C522" s="423">
        <v>85131</v>
      </c>
      <c r="D522" s="423" t="s">
        <v>945</v>
      </c>
      <c r="E522" s="304" t="s">
        <v>2820</v>
      </c>
      <c r="F522" s="423" t="s">
        <v>1031</v>
      </c>
      <c r="G522" s="423" t="s">
        <v>1874</v>
      </c>
      <c r="H522" s="423" t="s">
        <v>1357</v>
      </c>
      <c r="I522" s="423" t="s">
        <v>1836</v>
      </c>
      <c r="J522" s="423">
        <v>2107.4540000000002</v>
      </c>
    </row>
    <row r="523" spans="1:10" x14ac:dyDescent="0.25">
      <c r="A523" s="423" t="s">
        <v>1824</v>
      </c>
      <c r="B523" s="423" t="s">
        <v>689</v>
      </c>
      <c r="C523" s="423">
        <v>85131</v>
      </c>
      <c r="D523" s="423" t="s">
        <v>945</v>
      </c>
      <c r="E523" s="304" t="s">
        <v>2820</v>
      </c>
      <c r="F523" s="423" t="s">
        <v>1033</v>
      </c>
      <c r="G523" s="423" t="s">
        <v>1875</v>
      </c>
      <c r="H523" s="423" t="s">
        <v>1357</v>
      </c>
      <c r="I523" s="423" t="s">
        <v>1836</v>
      </c>
      <c r="J523" s="423">
        <v>11434.728999999999</v>
      </c>
    </row>
    <row r="524" spans="1:10" x14ac:dyDescent="0.25">
      <c r="A524" s="423" t="s">
        <v>1824</v>
      </c>
      <c r="B524" s="423" t="s">
        <v>689</v>
      </c>
      <c r="C524" s="423">
        <v>85131</v>
      </c>
      <c r="D524" s="423" t="s">
        <v>945</v>
      </c>
      <c r="E524" s="304" t="s">
        <v>2820</v>
      </c>
      <c r="F524" s="423" t="s">
        <v>1035</v>
      </c>
      <c r="G524" s="423" t="s">
        <v>1876</v>
      </c>
      <c r="H524" s="423" t="s">
        <v>1357</v>
      </c>
      <c r="I524" s="423" t="s">
        <v>1836</v>
      </c>
      <c r="J524" s="423">
        <v>11746.978999999999</v>
      </c>
    </row>
    <row r="525" spans="1:10" x14ac:dyDescent="0.25">
      <c r="A525" s="423" t="s">
        <v>1824</v>
      </c>
      <c r="B525" s="423" t="s">
        <v>689</v>
      </c>
      <c r="C525" s="423">
        <v>85131</v>
      </c>
      <c r="D525" s="423" t="s">
        <v>945</v>
      </c>
      <c r="E525" s="304" t="s">
        <v>2820</v>
      </c>
      <c r="F525" s="423" t="s">
        <v>1037</v>
      </c>
      <c r="G525" s="423" t="s">
        <v>1877</v>
      </c>
      <c r="H525" s="423" t="s">
        <v>1357</v>
      </c>
      <c r="I525" s="423" t="s">
        <v>1836</v>
      </c>
      <c r="J525" s="423">
        <v>18381.755000000001</v>
      </c>
    </row>
    <row r="526" spans="1:10" x14ac:dyDescent="0.25">
      <c r="A526" s="423" t="s">
        <v>1824</v>
      </c>
      <c r="B526" s="423" t="s">
        <v>689</v>
      </c>
      <c r="C526" s="423">
        <v>85131</v>
      </c>
      <c r="D526" s="423" t="s">
        <v>945</v>
      </c>
      <c r="E526" s="304" t="s">
        <v>2820</v>
      </c>
      <c r="F526" s="423" t="s">
        <v>1039</v>
      </c>
      <c r="G526" s="423" t="s">
        <v>1878</v>
      </c>
      <c r="H526" s="423" t="s">
        <v>1357</v>
      </c>
      <c r="I526" s="423" t="s">
        <v>1836</v>
      </c>
      <c r="J526" s="423">
        <v>8816.7950000000001</v>
      </c>
    </row>
    <row r="527" spans="1:10" x14ac:dyDescent="0.25">
      <c r="A527" s="423" t="s">
        <v>1824</v>
      </c>
      <c r="B527" s="423" t="s">
        <v>689</v>
      </c>
      <c r="C527" s="423">
        <v>85131</v>
      </c>
      <c r="D527" s="423" t="s">
        <v>945</v>
      </c>
      <c r="E527" s="304" t="s">
        <v>2820</v>
      </c>
      <c r="F527" s="423" t="s">
        <v>1041</v>
      </c>
      <c r="G527" s="423" t="s">
        <v>1879</v>
      </c>
      <c r="H527" s="423" t="s">
        <v>1357</v>
      </c>
      <c r="I527" s="423" t="s">
        <v>1836</v>
      </c>
      <c r="J527" s="423">
        <v>5361.1530000000002</v>
      </c>
    </row>
    <row r="528" spans="1:10" x14ac:dyDescent="0.25">
      <c r="A528" s="423" t="s">
        <v>1824</v>
      </c>
      <c r="B528" s="423" t="s">
        <v>689</v>
      </c>
      <c r="C528" s="423">
        <v>85131</v>
      </c>
      <c r="D528" s="423" t="s">
        <v>945</v>
      </c>
      <c r="E528" s="304" t="s">
        <v>2820</v>
      </c>
      <c r="F528" s="423" t="s">
        <v>1043</v>
      </c>
      <c r="G528" s="423" t="s">
        <v>1880</v>
      </c>
      <c r="H528" s="423" t="s">
        <v>1357</v>
      </c>
      <c r="I528" s="423" t="s">
        <v>1836</v>
      </c>
      <c r="J528" s="423">
        <v>225262.92499999999</v>
      </c>
    </row>
    <row r="529" spans="1:10" x14ac:dyDescent="0.25">
      <c r="A529" s="423" t="s">
        <v>1824</v>
      </c>
      <c r="B529" s="423" t="s">
        <v>689</v>
      </c>
      <c r="C529" s="423">
        <v>85131</v>
      </c>
      <c r="D529" s="423" t="s">
        <v>945</v>
      </c>
      <c r="E529" s="304" t="s">
        <v>2820</v>
      </c>
      <c r="F529" s="423" t="s">
        <v>1045</v>
      </c>
      <c r="G529" s="423" t="s">
        <v>1881</v>
      </c>
      <c r="H529" s="423" t="s">
        <v>1357</v>
      </c>
      <c r="I529" s="423" t="s">
        <v>1836</v>
      </c>
      <c r="J529" s="423">
        <v>186665.185</v>
      </c>
    </row>
    <row r="530" spans="1:10" x14ac:dyDescent="0.25">
      <c r="A530" s="423" t="s">
        <v>1824</v>
      </c>
      <c r="B530" s="423" t="s">
        <v>689</v>
      </c>
      <c r="C530" s="423">
        <v>85131</v>
      </c>
      <c r="D530" s="423" t="s">
        <v>945</v>
      </c>
      <c r="E530" s="304" t="s">
        <v>2820</v>
      </c>
      <c r="F530" s="423" t="s">
        <v>1047</v>
      </c>
      <c r="G530" s="423" t="s">
        <v>1882</v>
      </c>
      <c r="H530" s="423" t="s">
        <v>1357</v>
      </c>
      <c r="I530" s="423" t="s">
        <v>1836</v>
      </c>
      <c r="J530" s="423">
        <v>73662.861000000004</v>
      </c>
    </row>
    <row r="531" spans="1:10" x14ac:dyDescent="0.25">
      <c r="A531" s="423" t="s">
        <v>1824</v>
      </c>
      <c r="B531" s="423" t="s">
        <v>689</v>
      </c>
      <c r="C531" s="423">
        <v>85131</v>
      </c>
      <c r="D531" s="423" t="s">
        <v>945</v>
      </c>
      <c r="E531" s="304" t="s">
        <v>2820</v>
      </c>
      <c r="F531" s="423" t="s">
        <v>1049</v>
      </c>
      <c r="G531" s="423" t="s">
        <v>1883</v>
      </c>
      <c r="H531" s="423" t="s">
        <v>1357</v>
      </c>
      <c r="I531" s="423" t="s">
        <v>1836</v>
      </c>
      <c r="J531" s="423">
        <v>46897.142999999996</v>
      </c>
    </row>
    <row r="532" spans="1:10" x14ac:dyDescent="0.25">
      <c r="A532" s="423" t="s">
        <v>1824</v>
      </c>
      <c r="B532" s="423" t="s">
        <v>689</v>
      </c>
      <c r="C532" s="423">
        <v>85131</v>
      </c>
      <c r="D532" s="423" t="s">
        <v>945</v>
      </c>
      <c r="E532" s="304" t="s">
        <v>2820</v>
      </c>
      <c r="F532" s="423" t="s">
        <v>1051</v>
      </c>
      <c r="G532" s="423" t="s">
        <v>1884</v>
      </c>
      <c r="H532" s="423" t="s">
        <v>1357</v>
      </c>
      <c r="I532" s="423" t="s">
        <v>1836</v>
      </c>
      <c r="J532" s="423">
        <v>26765.718000000001</v>
      </c>
    </row>
    <row r="533" spans="1:10" x14ac:dyDescent="0.25">
      <c r="A533" s="423" t="s">
        <v>1824</v>
      </c>
      <c r="B533" s="423" t="s">
        <v>689</v>
      </c>
      <c r="C533" s="423">
        <v>85131</v>
      </c>
      <c r="D533" s="423" t="s">
        <v>945</v>
      </c>
      <c r="E533" s="304" t="s">
        <v>2820</v>
      </c>
      <c r="F533" s="423" t="s">
        <v>1053</v>
      </c>
      <c r="G533" s="423" t="s">
        <v>1885</v>
      </c>
      <c r="H533" s="423" t="s">
        <v>1357</v>
      </c>
      <c r="I533" s="423" t="s">
        <v>1836</v>
      </c>
      <c r="J533" s="423">
        <v>27158.966</v>
      </c>
    </row>
    <row r="534" spans="1:10" x14ac:dyDescent="0.25">
      <c r="A534" s="423" t="s">
        <v>1824</v>
      </c>
      <c r="B534" s="423" t="s">
        <v>689</v>
      </c>
      <c r="C534" s="423">
        <v>85131</v>
      </c>
      <c r="D534" s="423" t="s">
        <v>945</v>
      </c>
      <c r="E534" s="304" t="s">
        <v>2820</v>
      </c>
      <c r="F534" s="423" t="s">
        <v>1055</v>
      </c>
      <c r="G534" s="423" t="s">
        <v>1886</v>
      </c>
      <c r="H534" s="423" t="s">
        <v>1357</v>
      </c>
      <c r="I534" s="423" t="s">
        <v>1836</v>
      </c>
      <c r="J534" s="423">
        <v>13753.418</v>
      </c>
    </row>
    <row r="535" spans="1:10" x14ac:dyDescent="0.25">
      <c r="A535" s="423" t="s">
        <v>1824</v>
      </c>
      <c r="B535" s="423" t="s">
        <v>689</v>
      </c>
      <c r="C535" s="423">
        <v>85131</v>
      </c>
      <c r="D535" s="423" t="s">
        <v>945</v>
      </c>
      <c r="E535" s="304" t="s">
        <v>2820</v>
      </c>
      <c r="F535" s="423" t="s">
        <v>1057</v>
      </c>
      <c r="G535" s="423" t="s">
        <v>1887</v>
      </c>
      <c r="H535" s="423" t="s">
        <v>1357</v>
      </c>
      <c r="I535" s="423" t="s">
        <v>1836</v>
      </c>
      <c r="J535" s="423">
        <v>3216.1489999999999</v>
      </c>
    </row>
    <row r="536" spans="1:10" x14ac:dyDescent="0.25">
      <c r="A536" s="423" t="s">
        <v>1824</v>
      </c>
      <c r="B536" s="423" t="s">
        <v>689</v>
      </c>
      <c r="C536" s="423">
        <v>85131</v>
      </c>
      <c r="D536" s="423" t="s">
        <v>945</v>
      </c>
      <c r="E536" s="304" t="s">
        <v>2820</v>
      </c>
      <c r="F536" s="423" t="s">
        <v>1059</v>
      </c>
      <c r="G536" s="423" t="s">
        <v>1888</v>
      </c>
      <c r="H536" s="423" t="s">
        <v>1357</v>
      </c>
      <c r="I536" s="423" t="s">
        <v>1836</v>
      </c>
      <c r="J536" s="423">
        <v>528.30899999999997</v>
      </c>
    </row>
    <row r="537" spans="1:10" x14ac:dyDescent="0.25">
      <c r="A537" s="423" t="s">
        <v>1824</v>
      </c>
      <c r="B537" s="423" t="s">
        <v>689</v>
      </c>
      <c r="C537" s="423">
        <v>85131</v>
      </c>
      <c r="D537" s="423" t="s">
        <v>945</v>
      </c>
      <c r="E537" s="304" t="s">
        <v>2820</v>
      </c>
      <c r="F537" s="423" t="s">
        <v>1061</v>
      </c>
      <c r="G537" s="423" t="s">
        <v>1889</v>
      </c>
      <c r="H537" s="423" t="s">
        <v>1357</v>
      </c>
      <c r="I537" s="423" t="s">
        <v>1836</v>
      </c>
      <c r="J537" s="423">
        <v>5104.3410000000003</v>
      </c>
    </row>
    <row r="538" spans="1:10" x14ac:dyDescent="0.25">
      <c r="A538" s="423" t="s">
        <v>1824</v>
      </c>
      <c r="B538" s="423" t="s">
        <v>689</v>
      </c>
      <c r="C538" s="423">
        <v>85131</v>
      </c>
      <c r="D538" s="423" t="s">
        <v>945</v>
      </c>
      <c r="E538" s="304" t="s">
        <v>2820</v>
      </c>
      <c r="F538" s="423" t="s">
        <v>1063</v>
      </c>
      <c r="G538" s="423" t="s">
        <v>1890</v>
      </c>
      <c r="H538" s="423" t="s">
        <v>1357</v>
      </c>
      <c r="I538" s="423" t="s">
        <v>1836</v>
      </c>
      <c r="J538" s="423">
        <v>5346.2420000000002</v>
      </c>
    </row>
    <row r="539" spans="1:10" x14ac:dyDescent="0.25">
      <c r="A539" s="423" t="s">
        <v>1824</v>
      </c>
      <c r="B539" s="423" t="s">
        <v>689</v>
      </c>
      <c r="C539" s="423">
        <v>85131</v>
      </c>
      <c r="D539" s="423" t="s">
        <v>945</v>
      </c>
      <c r="E539" s="304" t="s">
        <v>2820</v>
      </c>
      <c r="F539" s="423" t="s">
        <v>1065</v>
      </c>
      <c r="G539" s="423" t="s">
        <v>1891</v>
      </c>
      <c r="H539" s="423" t="s">
        <v>1357</v>
      </c>
      <c r="I539" s="423" t="s">
        <v>1836</v>
      </c>
      <c r="J539" s="423">
        <v>57176.228999999999</v>
      </c>
    </row>
    <row r="540" spans="1:10" x14ac:dyDescent="0.25">
      <c r="A540" s="423" t="s">
        <v>1824</v>
      </c>
      <c r="B540" s="423" t="s">
        <v>689</v>
      </c>
      <c r="C540" s="423">
        <v>85131</v>
      </c>
      <c r="D540" s="423" t="s">
        <v>945</v>
      </c>
      <c r="E540" s="304" t="s">
        <v>2820</v>
      </c>
      <c r="F540" s="423" t="s">
        <v>1067</v>
      </c>
      <c r="G540" s="423" t="s">
        <v>1892</v>
      </c>
      <c r="H540" s="423" t="s">
        <v>1357</v>
      </c>
      <c r="I540" s="423" t="s">
        <v>1836</v>
      </c>
      <c r="J540" s="423">
        <v>718.67100000000005</v>
      </c>
    </row>
    <row r="541" spans="1:10" x14ac:dyDescent="0.25">
      <c r="A541" s="423" t="s">
        <v>1824</v>
      </c>
      <c r="B541" s="423" t="s">
        <v>689</v>
      </c>
      <c r="C541" s="423">
        <v>85131</v>
      </c>
      <c r="D541" s="423" t="s">
        <v>945</v>
      </c>
      <c r="E541" s="304" t="s">
        <v>2820</v>
      </c>
      <c r="F541" s="423" t="s">
        <v>1069</v>
      </c>
      <c r="G541" s="423" t="s">
        <v>1893</v>
      </c>
      <c r="H541" s="423" t="s">
        <v>1357</v>
      </c>
      <c r="I541" s="423" t="s">
        <v>1836</v>
      </c>
      <c r="J541" s="423">
        <v>38286.163</v>
      </c>
    </row>
    <row r="542" spans="1:10" x14ac:dyDescent="0.25">
      <c r="A542" s="423" t="s">
        <v>1824</v>
      </c>
      <c r="B542" s="423" t="s">
        <v>689</v>
      </c>
      <c r="C542" s="423">
        <v>85131</v>
      </c>
      <c r="D542" s="423" t="s">
        <v>945</v>
      </c>
      <c r="E542" s="304" t="s">
        <v>2820</v>
      </c>
      <c r="F542" s="423" t="s">
        <v>1071</v>
      </c>
      <c r="G542" s="423" t="s">
        <v>1894</v>
      </c>
      <c r="H542" s="423" t="s">
        <v>1357</v>
      </c>
      <c r="I542" s="423" t="s">
        <v>1836</v>
      </c>
      <c r="J542" s="423">
        <v>27103.108</v>
      </c>
    </row>
    <row r="543" spans="1:10" x14ac:dyDescent="0.25">
      <c r="A543" s="423" t="s">
        <v>1824</v>
      </c>
      <c r="B543" s="423" t="s">
        <v>689</v>
      </c>
      <c r="C543" s="423">
        <v>85131</v>
      </c>
      <c r="D543" s="423" t="s">
        <v>945</v>
      </c>
      <c r="E543" s="304" t="s">
        <v>2820</v>
      </c>
      <c r="F543" s="423" t="s">
        <v>1073</v>
      </c>
      <c r="G543" s="423" t="s">
        <v>1895</v>
      </c>
      <c r="H543" s="423" t="s">
        <v>1357</v>
      </c>
      <c r="I543" s="423" t="s">
        <v>1836</v>
      </c>
      <c r="J543" s="423">
        <v>11183.054</v>
      </c>
    </row>
    <row r="544" spans="1:10" x14ac:dyDescent="0.25">
      <c r="A544" s="423" t="s">
        <v>1824</v>
      </c>
      <c r="B544" s="423" t="s">
        <v>689</v>
      </c>
      <c r="C544" s="423">
        <v>85131</v>
      </c>
      <c r="D544" s="423" t="s">
        <v>945</v>
      </c>
      <c r="E544" s="304" t="s">
        <v>2820</v>
      </c>
      <c r="F544" s="423" t="s">
        <v>1075</v>
      </c>
      <c r="G544" s="423" t="s">
        <v>1896</v>
      </c>
      <c r="H544" s="423" t="s">
        <v>1357</v>
      </c>
      <c r="I544" s="423" t="s">
        <v>1836</v>
      </c>
      <c r="J544" s="423">
        <v>311.577</v>
      </c>
    </row>
    <row r="545" spans="1:10" x14ac:dyDescent="0.25">
      <c r="A545" s="423" t="s">
        <v>1824</v>
      </c>
      <c r="B545" s="423" t="s">
        <v>689</v>
      </c>
      <c r="C545" s="423">
        <v>85131</v>
      </c>
      <c r="D545" s="423" t="s">
        <v>945</v>
      </c>
      <c r="E545" s="304" t="s">
        <v>2820</v>
      </c>
      <c r="F545" s="423" t="s">
        <v>1077</v>
      </c>
      <c r="G545" s="423" t="s">
        <v>1897</v>
      </c>
      <c r="H545" s="423" t="s">
        <v>1357</v>
      </c>
      <c r="I545" s="423" t="s">
        <v>1836</v>
      </c>
      <c r="J545" s="423">
        <v>261.07900000000001</v>
      </c>
    </row>
    <row r="546" spans="1:10" x14ac:dyDescent="0.25">
      <c r="A546" s="423" t="s">
        <v>1824</v>
      </c>
      <c r="B546" s="423" t="s">
        <v>689</v>
      </c>
      <c r="C546" s="423">
        <v>85131</v>
      </c>
      <c r="D546" s="423" t="s">
        <v>945</v>
      </c>
      <c r="E546" s="304" t="s">
        <v>2820</v>
      </c>
      <c r="F546" s="423" t="s">
        <v>1079</v>
      </c>
      <c r="G546" s="423" t="s">
        <v>1898</v>
      </c>
      <c r="H546" s="423" t="s">
        <v>1357</v>
      </c>
      <c r="I546" s="423" t="s">
        <v>1836</v>
      </c>
      <c r="J546" s="423">
        <v>240.06299999999999</v>
      </c>
    </row>
    <row r="547" spans="1:10" x14ac:dyDescent="0.25">
      <c r="A547" s="423" t="s">
        <v>1824</v>
      </c>
      <c r="B547" s="423" t="s">
        <v>689</v>
      </c>
      <c r="C547" s="423">
        <v>85131</v>
      </c>
      <c r="D547" s="423" t="s">
        <v>945</v>
      </c>
      <c r="E547" s="304" t="s">
        <v>2820</v>
      </c>
      <c r="F547" s="423" t="s">
        <v>1081</v>
      </c>
      <c r="G547" s="423" t="s">
        <v>1899</v>
      </c>
      <c r="H547" s="423" t="s">
        <v>1357</v>
      </c>
      <c r="I547" s="423" t="s">
        <v>1836</v>
      </c>
      <c r="J547" s="423">
        <v>205.327</v>
      </c>
    </row>
    <row r="548" spans="1:10" x14ac:dyDescent="0.25">
      <c r="A548" s="423" t="s">
        <v>1824</v>
      </c>
      <c r="B548" s="423" t="s">
        <v>689</v>
      </c>
      <c r="C548" s="423">
        <v>85131</v>
      </c>
      <c r="D548" s="423" t="s">
        <v>945</v>
      </c>
      <c r="E548" s="304" t="s">
        <v>2820</v>
      </c>
      <c r="F548" s="423" t="s">
        <v>1083</v>
      </c>
      <c r="G548" s="423" t="s">
        <v>1900</v>
      </c>
      <c r="H548" s="423" t="s">
        <v>1357</v>
      </c>
      <c r="I548" s="423" t="s">
        <v>1836</v>
      </c>
      <c r="J548" s="423">
        <v>34.735999999999997</v>
      </c>
    </row>
    <row r="549" spans="1:10" x14ac:dyDescent="0.25">
      <c r="A549" s="423" t="s">
        <v>1824</v>
      </c>
      <c r="B549" s="423" t="s">
        <v>689</v>
      </c>
      <c r="C549" s="423">
        <v>85131</v>
      </c>
      <c r="D549" s="423" t="s">
        <v>945</v>
      </c>
      <c r="E549" s="304" t="s">
        <v>2820</v>
      </c>
      <c r="F549" s="423" t="s">
        <v>1085</v>
      </c>
      <c r="G549" s="423" t="s">
        <v>1901</v>
      </c>
      <c r="H549" s="423" t="s">
        <v>1357</v>
      </c>
      <c r="I549" s="423" t="s">
        <v>1836</v>
      </c>
      <c r="J549" s="423">
        <v>21.015999999999998</v>
      </c>
    </row>
    <row r="550" spans="1:10" x14ac:dyDescent="0.25">
      <c r="A550" s="423" t="s">
        <v>1824</v>
      </c>
      <c r="B550" s="423" t="s">
        <v>689</v>
      </c>
      <c r="C550" s="423">
        <v>85131</v>
      </c>
      <c r="D550" s="423" t="s">
        <v>945</v>
      </c>
      <c r="E550" s="304" t="s">
        <v>2820</v>
      </c>
      <c r="F550" s="423" t="s">
        <v>1087</v>
      </c>
      <c r="G550" s="423" t="s">
        <v>1902</v>
      </c>
      <c r="H550" s="423" t="s">
        <v>1357</v>
      </c>
      <c r="I550" s="423" t="s">
        <v>1836</v>
      </c>
      <c r="J550" s="423">
        <v>50.497999999999998</v>
      </c>
    </row>
    <row r="551" spans="1:10" x14ac:dyDescent="0.25">
      <c r="A551" s="423" t="s">
        <v>1824</v>
      </c>
      <c r="B551" s="423" t="s">
        <v>689</v>
      </c>
      <c r="C551" s="423">
        <v>85131</v>
      </c>
      <c r="D551" s="423" t="s">
        <v>945</v>
      </c>
      <c r="E551" s="304" t="s">
        <v>2820</v>
      </c>
      <c r="F551" s="423" t="s">
        <v>1089</v>
      </c>
      <c r="G551" s="423" t="s">
        <v>2848</v>
      </c>
      <c r="H551" s="423" t="s">
        <v>1357</v>
      </c>
      <c r="I551" s="423" t="s">
        <v>1836</v>
      </c>
      <c r="J551" s="423">
        <v>1089174.916</v>
      </c>
    </row>
    <row r="552" spans="1:10" x14ac:dyDescent="0.25">
      <c r="A552" s="423" t="s">
        <v>1824</v>
      </c>
      <c r="B552" s="423" t="s">
        <v>689</v>
      </c>
      <c r="C552" s="423">
        <v>85131</v>
      </c>
      <c r="D552" s="423" t="s">
        <v>945</v>
      </c>
      <c r="E552" s="304" t="s">
        <v>2820</v>
      </c>
      <c r="F552" s="423" t="s">
        <v>991</v>
      </c>
      <c r="G552" s="423" t="s">
        <v>1854</v>
      </c>
      <c r="H552" s="423" t="s">
        <v>1357</v>
      </c>
      <c r="I552" s="423" t="s">
        <v>1837</v>
      </c>
      <c r="J552" s="423">
        <v>225176.4</v>
      </c>
    </row>
    <row r="553" spans="1:10" x14ac:dyDescent="0.25">
      <c r="A553" s="423" t="s">
        <v>1824</v>
      </c>
      <c r="B553" s="423" t="s">
        <v>689</v>
      </c>
      <c r="C553" s="423">
        <v>85131</v>
      </c>
      <c r="D553" s="423" t="s">
        <v>945</v>
      </c>
      <c r="E553" s="304" t="s">
        <v>2820</v>
      </c>
      <c r="F553" s="423" t="s">
        <v>993</v>
      </c>
      <c r="G553" s="423" t="s">
        <v>1855</v>
      </c>
      <c r="H553" s="423" t="s">
        <v>1357</v>
      </c>
      <c r="I553" s="423" t="s">
        <v>1837</v>
      </c>
      <c r="J553" s="423">
        <v>24907</v>
      </c>
    </row>
    <row r="554" spans="1:10" x14ac:dyDescent="0.25">
      <c r="A554" s="423" t="s">
        <v>1824</v>
      </c>
      <c r="B554" s="423" t="s">
        <v>689</v>
      </c>
      <c r="C554" s="423">
        <v>85131</v>
      </c>
      <c r="D554" s="423" t="s">
        <v>945</v>
      </c>
      <c r="E554" s="304" t="s">
        <v>2820</v>
      </c>
      <c r="F554" s="423" t="s">
        <v>995</v>
      </c>
      <c r="G554" s="423" t="s">
        <v>1856</v>
      </c>
      <c r="H554" s="423" t="s">
        <v>1357</v>
      </c>
      <c r="I554" s="423" t="s">
        <v>1837</v>
      </c>
      <c r="J554" s="423">
        <v>177907</v>
      </c>
    </row>
    <row r="555" spans="1:10" x14ac:dyDescent="0.25">
      <c r="A555" s="423" t="s">
        <v>1824</v>
      </c>
      <c r="B555" s="423" t="s">
        <v>689</v>
      </c>
      <c r="C555" s="423">
        <v>85131</v>
      </c>
      <c r="D555" s="423" t="s">
        <v>945</v>
      </c>
      <c r="E555" s="304" t="s">
        <v>2820</v>
      </c>
      <c r="F555" s="423" t="s">
        <v>997</v>
      </c>
      <c r="G555" s="423" t="s">
        <v>1857</v>
      </c>
      <c r="H555" s="423" t="s">
        <v>1357</v>
      </c>
      <c r="I555" s="423" t="s">
        <v>1837</v>
      </c>
      <c r="J555" s="423">
        <v>3356.5650000000001</v>
      </c>
    </row>
    <row r="556" spans="1:10" x14ac:dyDescent="0.25">
      <c r="A556" s="423" t="s">
        <v>1824</v>
      </c>
      <c r="B556" s="423" t="s">
        <v>689</v>
      </c>
      <c r="C556" s="423">
        <v>85131</v>
      </c>
      <c r="D556" s="423" t="s">
        <v>945</v>
      </c>
      <c r="E556" s="304" t="s">
        <v>2820</v>
      </c>
      <c r="F556" s="423" t="s">
        <v>999</v>
      </c>
      <c r="G556" s="423" t="s">
        <v>1858</v>
      </c>
      <c r="H556" s="423" t="s">
        <v>1357</v>
      </c>
      <c r="I556" s="423" t="s">
        <v>1837</v>
      </c>
      <c r="J556" s="423">
        <v>3572.8719999999998</v>
      </c>
    </row>
    <row r="557" spans="1:10" x14ac:dyDescent="0.25">
      <c r="A557" s="423" t="s">
        <v>1824</v>
      </c>
      <c r="B557" s="423" t="s">
        <v>689</v>
      </c>
      <c r="C557" s="423">
        <v>85131</v>
      </c>
      <c r="D557" s="423" t="s">
        <v>945</v>
      </c>
      <c r="E557" s="304" t="s">
        <v>2820</v>
      </c>
      <c r="F557" s="423" t="s">
        <v>1001</v>
      </c>
      <c r="G557" s="423" t="s">
        <v>1859</v>
      </c>
      <c r="H557" s="423" t="s">
        <v>1357</v>
      </c>
      <c r="I557" s="423" t="s">
        <v>1837</v>
      </c>
      <c r="J557" s="423">
        <v>15140.578</v>
      </c>
    </row>
    <row r="558" spans="1:10" x14ac:dyDescent="0.25">
      <c r="A558" s="423" t="s">
        <v>1824</v>
      </c>
      <c r="B558" s="423" t="s">
        <v>689</v>
      </c>
      <c r="C558" s="423">
        <v>85131</v>
      </c>
      <c r="D558" s="423" t="s">
        <v>945</v>
      </c>
      <c r="E558" s="304" t="s">
        <v>2820</v>
      </c>
      <c r="F558" s="423" t="s">
        <v>1003</v>
      </c>
      <c r="G558" s="423" t="s">
        <v>1860</v>
      </c>
      <c r="H558" s="423" t="s">
        <v>1357</v>
      </c>
      <c r="I558" s="423" t="s">
        <v>1837</v>
      </c>
      <c r="J558" s="423">
        <v>292.38499999999999</v>
      </c>
    </row>
    <row r="559" spans="1:10" x14ac:dyDescent="0.25">
      <c r="A559" s="423" t="s">
        <v>1824</v>
      </c>
      <c r="B559" s="423" t="s">
        <v>689</v>
      </c>
      <c r="C559" s="423">
        <v>85131</v>
      </c>
      <c r="D559" s="423" t="s">
        <v>945</v>
      </c>
      <c r="E559" s="304" t="s">
        <v>2820</v>
      </c>
      <c r="F559" s="423" t="s">
        <v>1005</v>
      </c>
      <c r="G559" s="423" t="s">
        <v>1861</v>
      </c>
      <c r="H559" s="423" t="s">
        <v>1357</v>
      </c>
      <c r="I559" s="423" t="s">
        <v>1837</v>
      </c>
      <c r="J559" s="423">
        <v>362.10599999999999</v>
      </c>
    </row>
    <row r="560" spans="1:10" x14ac:dyDescent="0.25">
      <c r="A560" s="423" t="s">
        <v>1824</v>
      </c>
      <c r="B560" s="423" t="s">
        <v>689</v>
      </c>
      <c r="C560" s="423">
        <v>85131</v>
      </c>
      <c r="D560" s="423" t="s">
        <v>945</v>
      </c>
      <c r="E560" s="304" t="s">
        <v>2820</v>
      </c>
      <c r="F560" s="423" t="s">
        <v>1007</v>
      </c>
      <c r="G560" s="423" t="s">
        <v>1862</v>
      </c>
      <c r="H560" s="423" t="s">
        <v>1357</v>
      </c>
      <c r="I560" s="423" t="s">
        <v>1837</v>
      </c>
      <c r="J560" s="423">
        <v>362.10599999999999</v>
      </c>
    </row>
    <row r="561" spans="1:10" x14ac:dyDescent="0.25">
      <c r="A561" s="423" t="s">
        <v>1824</v>
      </c>
      <c r="B561" s="423" t="s">
        <v>689</v>
      </c>
      <c r="C561" s="423">
        <v>85131</v>
      </c>
      <c r="D561" s="423" t="s">
        <v>945</v>
      </c>
      <c r="E561" s="304" t="s">
        <v>2820</v>
      </c>
      <c r="F561" s="423" t="s">
        <v>1009</v>
      </c>
      <c r="G561" s="423" t="s">
        <v>1863</v>
      </c>
      <c r="H561" s="423" t="s">
        <v>1357</v>
      </c>
      <c r="I561" s="423" t="s">
        <v>1837</v>
      </c>
      <c r="J561" s="423" t="s">
        <v>10</v>
      </c>
    </row>
    <row r="562" spans="1:10" x14ac:dyDescent="0.25">
      <c r="A562" s="423" t="s">
        <v>1824</v>
      </c>
      <c r="B562" s="423" t="s">
        <v>689</v>
      </c>
      <c r="C562" s="423">
        <v>85131</v>
      </c>
      <c r="D562" s="423" t="s">
        <v>945</v>
      </c>
      <c r="E562" s="304" t="s">
        <v>2820</v>
      </c>
      <c r="F562" s="423" t="s">
        <v>1011</v>
      </c>
      <c r="G562" s="423" t="s">
        <v>1864</v>
      </c>
      <c r="H562" s="423" t="s">
        <v>1357</v>
      </c>
      <c r="I562" s="423" t="s">
        <v>1837</v>
      </c>
      <c r="J562" s="423" t="s">
        <v>10</v>
      </c>
    </row>
    <row r="563" spans="1:10" x14ac:dyDescent="0.25">
      <c r="A563" s="423" t="s">
        <v>1824</v>
      </c>
      <c r="B563" s="423" t="s">
        <v>689</v>
      </c>
      <c r="C563" s="423">
        <v>85131</v>
      </c>
      <c r="D563" s="423" t="s">
        <v>945</v>
      </c>
      <c r="E563" s="304" t="s">
        <v>2820</v>
      </c>
      <c r="F563" s="423" t="s">
        <v>1013</v>
      </c>
      <c r="G563" s="423" t="s">
        <v>1865</v>
      </c>
      <c r="H563" s="423" t="s">
        <v>1357</v>
      </c>
      <c r="I563" s="423" t="s">
        <v>1837</v>
      </c>
      <c r="J563" s="423" t="s">
        <v>10</v>
      </c>
    </row>
    <row r="564" spans="1:10" x14ac:dyDescent="0.25">
      <c r="A564" s="423" t="s">
        <v>1824</v>
      </c>
      <c r="B564" s="423" t="s">
        <v>689</v>
      </c>
      <c r="C564" s="423">
        <v>85131</v>
      </c>
      <c r="D564" s="423" t="s">
        <v>945</v>
      </c>
      <c r="E564" s="304" t="s">
        <v>2820</v>
      </c>
      <c r="F564" s="423" t="s">
        <v>1015</v>
      </c>
      <c r="G564" s="423" t="s">
        <v>1866</v>
      </c>
      <c r="H564" s="423" t="s">
        <v>1357</v>
      </c>
      <c r="I564" s="423" t="s">
        <v>1837</v>
      </c>
      <c r="J564" s="423" t="s">
        <v>10</v>
      </c>
    </row>
    <row r="565" spans="1:10" x14ac:dyDescent="0.25">
      <c r="A565" s="423" t="s">
        <v>1824</v>
      </c>
      <c r="B565" s="423" t="s">
        <v>689</v>
      </c>
      <c r="C565" s="423">
        <v>85131</v>
      </c>
      <c r="D565" s="423" t="s">
        <v>945</v>
      </c>
      <c r="E565" s="304" t="s">
        <v>2820</v>
      </c>
      <c r="F565" s="423" t="s">
        <v>1017</v>
      </c>
      <c r="G565" s="423" t="s">
        <v>1867</v>
      </c>
      <c r="H565" s="423" t="s">
        <v>1357</v>
      </c>
      <c r="I565" s="423" t="s">
        <v>1837</v>
      </c>
      <c r="J565" s="423">
        <v>609686.20799999998</v>
      </c>
    </row>
    <row r="566" spans="1:10" x14ac:dyDescent="0.25">
      <c r="A566" s="423" t="s">
        <v>1824</v>
      </c>
      <c r="B566" s="423" t="s">
        <v>689</v>
      </c>
      <c r="C566" s="423">
        <v>85131</v>
      </c>
      <c r="D566" s="423" t="s">
        <v>945</v>
      </c>
      <c r="E566" s="304" t="s">
        <v>2820</v>
      </c>
      <c r="F566" s="423" t="s">
        <v>1019</v>
      </c>
      <c r="G566" s="423" t="s">
        <v>1868</v>
      </c>
      <c r="H566" s="423" t="s">
        <v>1357</v>
      </c>
      <c r="I566" s="423" t="s">
        <v>1837</v>
      </c>
      <c r="J566" s="423">
        <v>132559.397</v>
      </c>
    </row>
    <row r="567" spans="1:10" x14ac:dyDescent="0.25">
      <c r="A567" s="423" t="s">
        <v>1824</v>
      </c>
      <c r="B567" s="423" t="s">
        <v>689</v>
      </c>
      <c r="C567" s="423">
        <v>85131</v>
      </c>
      <c r="D567" s="423" t="s">
        <v>945</v>
      </c>
      <c r="E567" s="304" t="s">
        <v>2820</v>
      </c>
      <c r="F567" s="423" t="s">
        <v>1021</v>
      </c>
      <c r="G567" s="423" t="s">
        <v>1869</v>
      </c>
      <c r="H567" s="423" t="s">
        <v>1357</v>
      </c>
      <c r="I567" s="423" t="s">
        <v>1837</v>
      </c>
      <c r="J567" s="423">
        <v>113895.925</v>
      </c>
    </row>
    <row r="568" spans="1:10" x14ac:dyDescent="0.25">
      <c r="A568" s="423" t="s">
        <v>1824</v>
      </c>
      <c r="B568" s="423" t="s">
        <v>689</v>
      </c>
      <c r="C568" s="423">
        <v>85131</v>
      </c>
      <c r="D568" s="423" t="s">
        <v>945</v>
      </c>
      <c r="E568" s="304" t="s">
        <v>2820</v>
      </c>
      <c r="F568" s="423" t="s">
        <v>1023</v>
      </c>
      <c r="G568" s="423" t="s">
        <v>1870</v>
      </c>
      <c r="H568" s="423" t="s">
        <v>1357</v>
      </c>
      <c r="I568" s="423" t="s">
        <v>1837</v>
      </c>
      <c r="J568" s="423">
        <v>13379.957</v>
      </c>
    </row>
    <row r="569" spans="1:10" x14ac:dyDescent="0.25">
      <c r="A569" s="423" t="s">
        <v>1824</v>
      </c>
      <c r="B569" s="423" t="s">
        <v>689</v>
      </c>
      <c r="C569" s="423">
        <v>85131</v>
      </c>
      <c r="D569" s="423" t="s">
        <v>945</v>
      </c>
      <c r="E569" s="304" t="s">
        <v>2820</v>
      </c>
      <c r="F569" s="423" t="s">
        <v>1025</v>
      </c>
      <c r="G569" s="423" t="s">
        <v>1871</v>
      </c>
      <c r="H569" s="423" t="s">
        <v>1357</v>
      </c>
      <c r="I569" s="423" t="s">
        <v>1837</v>
      </c>
      <c r="J569" s="423">
        <v>152437.89300000001</v>
      </c>
    </row>
    <row r="570" spans="1:10" x14ac:dyDescent="0.25">
      <c r="A570" s="423" t="s">
        <v>1824</v>
      </c>
      <c r="B570" s="423" t="s">
        <v>689</v>
      </c>
      <c r="C570" s="423">
        <v>85131</v>
      </c>
      <c r="D570" s="423" t="s">
        <v>945</v>
      </c>
      <c r="E570" s="304" t="s">
        <v>2820</v>
      </c>
      <c r="F570" s="423" t="s">
        <v>1027</v>
      </c>
      <c r="G570" s="423" t="s">
        <v>1872</v>
      </c>
      <c r="H570" s="423" t="s">
        <v>1357</v>
      </c>
      <c r="I570" s="423" t="s">
        <v>1837</v>
      </c>
      <c r="J570" s="423">
        <v>79091.115999999995</v>
      </c>
    </row>
    <row r="571" spans="1:10" x14ac:dyDescent="0.25">
      <c r="A571" s="423" t="s">
        <v>1824</v>
      </c>
      <c r="B571" s="423" t="s">
        <v>689</v>
      </c>
      <c r="C571" s="423">
        <v>85131</v>
      </c>
      <c r="D571" s="423" t="s">
        <v>945</v>
      </c>
      <c r="E571" s="304" t="s">
        <v>2820</v>
      </c>
      <c r="F571" s="423" t="s">
        <v>1029</v>
      </c>
      <c r="G571" s="423" t="s">
        <v>1873</v>
      </c>
      <c r="H571" s="423" t="s">
        <v>1357</v>
      </c>
      <c r="I571" s="423" t="s">
        <v>1837</v>
      </c>
      <c r="J571" s="423">
        <v>60398.690999999999</v>
      </c>
    </row>
    <row r="572" spans="1:10" x14ac:dyDescent="0.25">
      <c r="A572" s="423" t="s">
        <v>1824</v>
      </c>
      <c r="B572" s="423" t="s">
        <v>689</v>
      </c>
      <c r="C572" s="423">
        <v>85131</v>
      </c>
      <c r="D572" s="423" t="s">
        <v>945</v>
      </c>
      <c r="E572" s="304" t="s">
        <v>2820</v>
      </c>
      <c r="F572" s="423" t="s">
        <v>1031</v>
      </c>
      <c r="G572" s="423" t="s">
        <v>1874</v>
      </c>
      <c r="H572" s="423" t="s">
        <v>1357</v>
      </c>
      <c r="I572" s="423" t="s">
        <v>1837</v>
      </c>
      <c r="J572" s="423">
        <v>2256.9229999999998</v>
      </c>
    </row>
    <row r="573" spans="1:10" x14ac:dyDescent="0.25">
      <c r="A573" s="423" t="s">
        <v>1824</v>
      </c>
      <c r="B573" s="423" t="s">
        <v>689</v>
      </c>
      <c r="C573" s="423">
        <v>85131</v>
      </c>
      <c r="D573" s="423" t="s">
        <v>945</v>
      </c>
      <c r="E573" s="304" t="s">
        <v>2820</v>
      </c>
      <c r="F573" s="423" t="s">
        <v>1033</v>
      </c>
      <c r="G573" s="423" t="s">
        <v>1875</v>
      </c>
      <c r="H573" s="423" t="s">
        <v>1357</v>
      </c>
      <c r="I573" s="423" t="s">
        <v>1837</v>
      </c>
      <c r="J573" s="423">
        <v>9791.02</v>
      </c>
    </row>
    <row r="574" spans="1:10" x14ac:dyDescent="0.25">
      <c r="A574" s="423" t="s">
        <v>1824</v>
      </c>
      <c r="B574" s="423" t="s">
        <v>689</v>
      </c>
      <c r="C574" s="423">
        <v>85131</v>
      </c>
      <c r="D574" s="423" t="s">
        <v>945</v>
      </c>
      <c r="E574" s="304" t="s">
        <v>2820</v>
      </c>
      <c r="F574" s="423" t="s">
        <v>1035</v>
      </c>
      <c r="G574" s="423" t="s">
        <v>1876</v>
      </c>
      <c r="H574" s="423" t="s">
        <v>1357</v>
      </c>
      <c r="I574" s="423" t="s">
        <v>1837</v>
      </c>
      <c r="J574" s="423">
        <v>11400.405000000001</v>
      </c>
    </row>
    <row r="575" spans="1:10" x14ac:dyDescent="0.25">
      <c r="A575" s="423" t="s">
        <v>1824</v>
      </c>
      <c r="B575" s="423" t="s">
        <v>689</v>
      </c>
      <c r="C575" s="423">
        <v>85131</v>
      </c>
      <c r="D575" s="423" t="s">
        <v>945</v>
      </c>
      <c r="E575" s="304" t="s">
        <v>2820</v>
      </c>
      <c r="F575" s="423" t="s">
        <v>1037</v>
      </c>
      <c r="G575" s="423" t="s">
        <v>1877</v>
      </c>
      <c r="H575" s="423" t="s">
        <v>1357</v>
      </c>
      <c r="I575" s="423" t="s">
        <v>1837</v>
      </c>
      <c r="J575" s="423">
        <v>19032.802</v>
      </c>
    </row>
    <row r="576" spans="1:10" x14ac:dyDescent="0.25">
      <c r="A576" s="423" t="s">
        <v>1824</v>
      </c>
      <c r="B576" s="423" t="s">
        <v>689</v>
      </c>
      <c r="C576" s="423">
        <v>85131</v>
      </c>
      <c r="D576" s="423" t="s">
        <v>945</v>
      </c>
      <c r="E576" s="304" t="s">
        <v>2820</v>
      </c>
      <c r="F576" s="423" t="s">
        <v>1039</v>
      </c>
      <c r="G576" s="423" t="s">
        <v>1878</v>
      </c>
      <c r="H576" s="423" t="s">
        <v>1357</v>
      </c>
      <c r="I576" s="423" t="s">
        <v>1837</v>
      </c>
      <c r="J576" s="423">
        <v>8851.7839999999997</v>
      </c>
    </row>
    <row r="577" spans="1:10" x14ac:dyDescent="0.25">
      <c r="A577" s="423" t="s">
        <v>1824</v>
      </c>
      <c r="B577" s="423" t="s">
        <v>689</v>
      </c>
      <c r="C577" s="423">
        <v>85131</v>
      </c>
      <c r="D577" s="423" t="s">
        <v>945</v>
      </c>
      <c r="E577" s="304" t="s">
        <v>2820</v>
      </c>
      <c r="F577" s="423" t="s">
        <v>1041</v>
      </c>
      <c r="G577" s="423" t="s">
        <v>1879</v>
      </c>
      <c r="H577" s="423" t="s">
        <v>1357</v>
      </c>
      <c r="I577" s="423" t="s">
        <v>1837</v>
      </c>
      <c r="J577" s="423">
        <v>6590.2960000000003</v>
      </c>
    </row>
    <row r="578" spans="1:10" x14ac:dyDescent="0.25">
      <c r="A578" s="423" t="s">
        <v>1824</v>
      </c>
      <c r="B578" s="423" t="s">
        <v>689</v>
      </c>
      <c r="C578" s="423">
        <v>85131</v>
      </c>
      <c r="D578" s="423" t="s">
        <v>945</v>
      </c>
      <c r="E578" s="304" t="s">
        <v>2820</v>
      </c>
      <c r="F578" s="423" t="s">
        <v>1043</v>
      </c>
      <c r="G578" s="423" t="s">
        <v>1880</v>
      </c>
      <c r="H578" s="423" t="s">
        <v>1357</v>
      </c>
      <c r="I578" s="423" t="s">
        <v>1837</v>
      </c>
      <c r="J578" s="423">
        <v>227860.538</v>
      </c>
    </row>
    <row r="579" spans="1:10" x14ac:dyDescent="0.25">
      <c r="A579" s="423" t="s">
        <v>1824</v>
      </c>
      <c r="B579" s="423" t="s">
        <v>689</v>
      </c>
      <c r="C579" s="423">
        <v>85131</v>
      </c>
      <c r="D579" s="423" t="s">
        <v>945</v>
      </c>
      <c r="E579" s="304" t="s">
        <v>2820</v>
      </c>
      <c r="F579" s="423" t="s">
        <v>1045</v>
      </c>
      <c r="G579" s="423" t="s">
        <v>1881</v>
      </c>
      <c r="H579" s="423" t="s">
        <v>1357</v>
      </c>
      <c r="I579" s="423" t="s">
        <v>1837</v>
      </c>
      <c r="J579" s="423">
        <v>185414.361</v>
      </c>
    </row>
    <row r="580" spans="1:10" x14ac:dyDescent="0.25">
      <c r="A580" s="423" t="s">
        <v>1824</v>
      </c>
      <c r="B580" s="423" t="s">
        <v>689</v>
      </c>
      <c r="C580" s="423">
        <v>85131</v>
      </c>
      <c r="D580" s="423" t="s">
        <v>945</v>
      </c>
      <c r="E580" s="304" t="s">
        <v>2820</v>
      </c>
      <c r="F580" s="423" t="s">
        <v>1047</v>
      </c>
      <c r="G580" s="423" t="s">
        <v>1882</v>
      </c>
      <c r="H580" s="423" t="s">
        <v>1357</v>
      </c>
      <c r="I580" s="423" t="s">
        <v>1837</v>
      </c>
      <c r="J580" s="423">
        <v>69648.146999999997</v>
      </c>
    </row>
    <row r="581" spans="1:10" x14ac:dyDescent="0.25">
      <c r="A581" s="423" t="s">
        <v>1824</v>
      </c>
      <c r="B581" s="423" t="s">
        <v>689</v>
      </c>
      <c r="C581" s="423">
        <v>85131</v>
      </c>
      <c r="D581" s="423" t="s">
        <v>945</v>
      </c>
      <c r="E581" s="304" t="s">
        <v>2820</v>
      </c>
      <c r="F581" s="423" t="s">
        <v>1049</v>
      </c>
      <c r="G581" s="423" t="s">
        <v>1883</v>
      </c>
      <c r="H581" s="423" t="s">
        <v>1357</v>
      </c>
      <c r="I581" s="423" t="s">
        <v>1837</v>
      </c>
      <c r="J581" s="423">
        <v>41897.5</v>
      </c>
    </row>
    <row r="582" spans="1:10" x14ac:dyDescent="0.25">
      <c r="A582" s="423" t="s">
        <v>1824</v>
      </c>
      <c r="B582" s="423" t="s">
        <v>689</v>
      </c>
      <c r="C582" s="423">
        <v>85131</v>
      </c>
      <c r="D582" s="423" t="s">
        <v>945</v>
      </c>
      <c r="E582" s="304" t="s">
        <v>2820</v>
      </c>
      <c r="F582" s="423" t="s">
        <v>1051</v>
      </c>
      <c r="G582" s="423" t="s">
        <v>1884</v>
      </c>
      <c r="H582" s="423" t="s">
        <v>1357</v>
      </c>
      <c r="I582" s="423" t="s">
        <v>1837</v>
      </c>
      <c r="J582" s="423">
        <v>27750.647000000001</v>
      </c>
    </row>
    <row r="583" spans="1:10" x14ac:dyDescent="0.25">
      <c r="A583" s="423" t="s">
        <v>1824</v>
      </c>
      <c r="B583" s="423" t="s">
        <v>689</v>
      </c>
      <c r="C583" s="423">
        <v>85131</v>
      </c>
      <c r="D583" s="423" t="s">
        <v>945</v>
      </c>
      <c r="E583" s="304" t="s">
        <v>2820</v>
      </c>
      <c r="F583" s="423" t="s">
        <v>1053</v>
      </c>
      <c r="G583" s="423" t="s">
        <v>1885</v>
      </c>
      <c r="H583" s="423" t="s">
        <v>1357</v>
      </c>
      <c r="I583" s="423" t="s">
        <v>1837</v>
      </c>
      <c r="J583" s="423">
        <v>25284.698</v>
      </c>
    </row>
    <row r="584" spans="1:10" x14ac:dyDescent="0.25">
      <c r="A584" s="423" t="s">
        <v>1824</v>
      </c>
      <c r="B584" s="423" t="s">
        <v>689</v>
      </c>
      <c r="C584" s="423">
        <v>85131</v>
      </c>
      <c r="D584" s="423" t="s">
        <v>945</v>
      </c>
      <c r="E584" s="304" t="s">
        <v>2820</v>
      </c>
      <c r="F584" s="423" t="s">
        <v>1055</v>
      </c>
      <c r="G584" s="423" t="s">
        <v>1886</v>
      </c>
      <c r="H584" s="423" t="s">
        <v>1357</v>
      </c>
      <c r="I584" s="423" t="s">
        <v>1837</v>
      </c>
      <c r="J584" s="423">
        <v>12222.331</v>
      </c>
    </row>
    <row r="585" spans="1:10" x14ac:dyDescent="0.25">
      <c r="A585" s="423" t="s">
        <v>1824</v>
      </c>
      <c r="B585" s="423" t="s">
        <v>689</v>
      </c>
      <c r="C585" s="423">
        <v>85131</v>
      </c>
      <c r="D585" s="423" t="s">
        <v>945</v>
      </c>
      <c r="E585" s="304" t="s">
        <v>2820</v>
      </c>
      <c r="F585" s="423" t="s">
        <v>1057</v>
      </c>
      <c r="G585" s="423" t="s">
        <v>1887</v>
      </c>
      <c r="H585" s="423" t="s">
        <v>1357</v>
      </c>
      <c r="I585" s="423" t="s">
        <v>1837</v>
      </c>
      <c r="J585" s="423">
        <v>3105.377</v>
      </c>
    </row>
    <row r="586" spans="1:10" x14ac:dyDescent="0.25">
      <c r="A586" s="423" t="s">
        <v>1824</v>
      </c>
      <c r="B586" s="423" t="s">
        <v>689</v>
      </c>
      <c r="C586" s="423">
        <v>85131</v>
      </c>
      <c r="D586" s="423" t="s">
        <v>945</v>
      </c>
      <c r="E586" s="304" t="s">
        <v>2820</v>
      </c>
      <c r="F586" s="423" t="s">
        <v>1059</v>
      </c>
      <c r="G586" s="423" t="s">
        <v>1888</v>
      </c>
      <c r="H586" s="423" t="s">
        <v>1357</v>
      </c>
      <c r="I586" s="423" t="s">
        <v>1837</v>
      </c>
      <c r="J586" s="423">
        <v>405.9</v>
      </c>
    </row>
    <row r="587" spans="1:10" x14ac:dyDescent="0.25">
      <c r="A587" s="423" t="s">
        <v>1824</v>
      </c>
      <c r="B587" s="423" t="s">
        <v>689</v>
      </c>
      <c r="C587" s="423">
        <v>85131</v>
      </c>
      <c r="D587" s="423" t="s">
        <v>945</v>
      </c>
      <c r="E587" s="304" t="s">
        <v>2820</v>
      </c>
      <c r="F587" s="423" t="s">
        <v>1061</v>
      </c>
      <c r="G587" s="423" t="s">
        <v>1889</v>
      </c>
      <c r="H587" s="423" t="s">
        <v>1357</v>
      </c>
      <c r="I587" s="423" t="s">
        <v>1837</v>
      </c>
      <c r="J587" s="423">
        <v>4519.5929999999998</v>
      </c>
    </row>
    <row r="588" spans="1:10" x14ac:dyDescent="0.25">
      <c r="A588" s="423" t="s">
        <v>1824</v>
      </c>
      <c r="B588" s="423" t="s">
        <v>689</v>
      </c>
      <c r="C588" s="423">
        <v>85131</v>
      </c>
      <c r="D588" s="423" t="s">
        <v>945</v>
      </c>
      <c r="E588" s="304" t="s">
        <v>2820</v>
      </c>
      <c r="F588" s="423" t="s">
        <v>1063</v>
      </c>
      <c r="G588" s="423" t="s">
        <v>1890</v>
      </c>
      <c r="H588" s="423" t="s">
        <v>1357</v>
      </c>
      <c r="I588" s="423" t="s">
        <v>1837</v>
      </c>
      <c r="J588" s="423">
        <v>5118.8</v>
      </c>
    </row>
    <row r="589" spans="1:10" x14ac:dyDescent="0.25">
      <c r="A589" s="423" t="s">
        <v>1824</v>
      </c>
      <c r="B589" s="423" t="s">
        <v>689</v>
      </c>
      <c r="C589" s="423">
        <v>85131</v>
      </c>
      <c r="D589" s="423" t="s">
        <v>945</v>
      </c>
      <c r="E589" s="304" t="s">
        <v>2820</v>
      </c>
      <c r="F589" s="423" t="s">
        <v>1065</v>
      </c>
      <c r="G589" s="423" t="s">
        <v>1891</v>
      </c>
      <c r="H589" s="423" t="s">
        <v>1357</v>
      </c>
      <c r="I589" s="423" t="s">
        <v>1837</v>
      </c>
      <c r="J589" s="423">
        <v>64426.997000000003</v>
      </c>
    </row>
    <row r="590" spans="1:10" x14ac:dyDescent="0.25">
      <c r="A590" s="423" t="s">
        <v>1824</v>
      </c>
      <c r="B590" s="423" t="s">
        <v>689</v>
      </c>
      <c r="C590" s="423">
        <v>85131</v>
      </c>
      <c r="D590" s="423" t="s">
        <v>945</v>
      </c>
      <c r="E590" s="304" t="s">
        <v>2820</v>
      </c>
      <c r="F590" s="423" t="s">
        <v>1067</v>
      </c>
      <c r="G590" s="423" t="s">
        <v>1892</v>
      </c>
      <c r="H590" s="423" t="s">
        <v>1357</v>
      </c>
      <c r="I590" s="423" t="s">
        <v>1837</v>
      </c>
      <c r="J590" s="423">
        <v>682.51700000000005</v>
      </c>
    </row>
    <row r="591" spans="1:10" x14ac:dyDescent="0.25">
      <c r="A591" s="423" t="s">
        <v>1824</v>
      </c>
      <c r="B591" s="423" t="s">
        <v>689</v>
      </c>
      <c r="C591" s="423">
        <v>85131</v>
      </c>
      <c r="D591" s="423" t="s">
        <v>945</v>
      </c>
      <c r="E591" s="304" t="s">
        <v>2820</v>
      </c>
      <c r="F591" s="423" t="s">
        <v>1069</v>
      </c>
      <c r="G591" s="423" t="s">
        <v>1893</v>
      </c>
      <c r="H591" s="423" t="s">
        <v>1357</v>
      </c>
      <c r="I591" s="423" t="s">
        <v>1837</v>
      </c>
      <c r="J591" s="423">
        <v>42129.927000000003</v>
      </c>
    </row>
    <row r="592" spans="1:10" x14ac:dyDescent="0.25">
      <c r="A592" s="423" t="s">
        <v>1824</v>
      </c>
      <c r="B592" s="423" t="s">
        <v>689</v>
      </c>
      <c r="C592" s="423">
        <v>85131</v>
      </c>
      <c r="D592" s="423" t="s">
        <v>945</v>
      </c>
      <c r="E592" s="304" t="s">
        <v>2820</v>
      </c>
      <c r="F592" s="423" t="s">
        <v>1071</v>
      </c>
      <c r="G592" s="423" t="s">
        <v>1894</v>
      </c>
      <c r="H592" s="423" t="s">
        <v>1357</v>
      </c>
      <c r="I592" s="423" t="s">
        <v>1837</v>
      </c>
      <c r="J592" s="423">
        <v>30630.507000000001</v>
      </c>
    </row>
    <row r="593" spans="1:10" x14ac:dyDescent="0.25">
      <c r="A593" s="423" t="s">
        <v>1824</v>
      </c>
      <c r="B593" s="423" t="s">
        <v>689</v>
      </c>
      <c r="C593" s="423">
        <v>85131</v>
      </c>
      <c r="D593" s="423" t="s">
        <v>945</v>
      </c>
      <c r="E593" s="304" t="s">
        <v>2820</v>
      </c>
      <c r="F593" s="423" t="s">
        <v>1073</v>
      </c>
      <c r="G593" s="423" t="s">
        <v>1895</v>
      </c>
      <c r="H593" s="423" t="s">
        <v>1357</v>
      </c>
      <c r="I593" s="423" t="s">
        <v>1837</v>
      </c>
      <c r="J593" s="423">
        <v>11499.42</v>
      </c>
    </row>
    <row r="594" spans="1:10" x14ac:dyDescent="0.25">
      <c r="A594" s="423" t="s">
        <v>1824</v>
      </c>
      <c r="B594" s="423" t="s">
        <v>689</v>
      </c>
      <c r="C594" s="423">
        <v>85131</v>
      </c>
      <c r="D594" s="423" t="s">
        <v>945</v>
      </c>
      <c r="E594" s="304" t="s">
        <v>2820</v>
      </c>
      <c r="F594" s="423" t="s">
        <v>1075</v>
      </c>
      <c r="G594" s="423" t="s">
        <v>1896</v>
      </c>
      <c r="H594" s="423" t="s">
        <v>1357</v>
      </c>
      <c r="I594" s="423" t="s">
        <v>1837</v>
      </c>
      <c r="J594" s="423">
        <v>316.25</v>
      </c>
    </row>
    <row r="595" spans="1:10" x14ac:dyDescent="0.25">
      <c r="A595" s="423" t="s">
        <v>1824</v>
      </c>
      <c r="B595" s="423" t="s">
        <v>689</v>
      </c>
      <c r="C595" s="423">
        <v>85131</v>
      </c>
      <c r="D595" s="423" t="s">
        <v>945</v>
      </c>
      <c r="E595" s="304" t="s">
        <v>2820</v>
      </c>
      <c r="F595" s="423" t="s">
        <v>1077</v>
      </c>
      <c r="G595" s="423" t="s">
        <v>1897</v>
      </c>
      <c r="H595" s="423" t="s">
        <v>1357</v>
      </c>
      <c r="I595" s="423" t="s">
        <v>1837</v>
      </c>
      <c r="J595" s="423">
        <v>265.47000000000003</v>
      </c>
    </row>
    <row r="596" spans="1:10" x14ac:dyDescent="0.25">
      <c r="A596" s="423" t="s">
        <v>1824</v>
      </c>
      <c r="B596" s="423" t="s">
        <v>689</v>
      </c>
      <c r="C596" s="423">
        <v>85131</v>
      </c>
      <c r="D596" s="423" t="s">
        <v>945</v>
      </c>
      <c r="E596" s="304" t="s">
        <v>2820</v>
      </c>
      <c r="F596" s="423" t="s">
        <v>1079</v>
      </c>
      <c r="G596" s="423" t="s">
        <v>1898</v>
      </c>
      <c r="H596" s="423" t="s">
        <v>1357</v>
      </c>
      <c r="I596" s="423" t="s">
        <v>1837</v>
      </c>
      <c r="J596" s="423">
        <v>252.589</v>
      </c>
    </row>
    <row r="597" spans="1:10" x14ac:dyDescent="0.25">
      <c r="A597" s="423" t="s">
        <v>1824</v>
      </c>
      <c r="B597" s="423" t="s">
        <v>689</v>
      </c>
      <c r="C597" s="423">
        <v>85131</v>
      </c>
      <c r="D597" s="423" t="s">
        <v>945</v>
      </c>
      <c r="E597" s="304" t="s">
        <v>2820</v>
      </c>
      <c r="F597" s="423" t="s">
        <v>1081</v>
      </c>
      <c r="G597" s="423" t="s">
        <v>1899</v>
      </c>
      <c r="H597" s="423" t="s">
        <v>1357</v>
      </c>
      <c r="I597" s="423" t="s">
        <v>1837</v>
      </c>
      <c r="J597" s="423">
        <v>221.875</v>
      </c>
    </row>
    <row r="598" spans="1:10" x14ac:dyDescent="0.25">
      <c r="A598" s="423" t="s">
        <v>1824</v>
      </c>
      <c r="B598" s="423" t="s">
        <v>689</v>
      </c>
      <c r="C598" s="423">
        <v>85131</v>
      </c>
      <c r="D598" s="423" t="s">
        <v>945</v>
      </c>
      <c r="E598" s="304" t="s">
        <v>2820</v>
      </c>
      <c r="F598" s="423" t="s">
        <v>1083</v>
      </c>
      <c r="G598" s="423" t="s">
        <v>1900</v>
      </c>
      <c r="H598" s="423" t="s">
        <v>1357</v>
      </c>
      <c r="I598" s="423" t="s">
        <v>1837</v>
      </c>
      <c r="J598" s="423">
        <v>30.713999999999999</v>
      </c>
    </row>
    <row r="599" spans="1:10" x14ac:dyDescent="0.25">
      <c r="A599" s="423" t="s">
        <v>1824</v>
      </c>
      <c r="B599" s="423" t="s">
        <v>689</v>
      </c>
      <c r="C599" s="423">
        <v>85131</v>
      </c>
      <c r="D599" s="423" t="s">
        <v>945</v>
      </c>
      <c r="E599" s="304" t="s">
        <v>2820</v>
      </c>
      <c r="F599" s="423" t="s">
        <v>1085</v>
      </c>
      <c r="G599" s="423" t="s">
        <v>1901</v>
      </c>
      <c r="H599" s="423" t="s">
        <v>1357</v>
      </c>
      <c r="I599" s="423" t="s">
        <v>1837</v>
      </c>
      <c r="J599" s="423">
        <v>12.881</v>
      </c>
    </row>
    <row r="600" spans="1:10" x14ac:dyDescent="0.25">
      <c r="A600" s="423" t="s">
        <v>1824</v>
      </c>
      <c r="B600" s="423" t="s">
        <v>689</v>
      </c>
      <c r="C600" s="423">
        <v>85131</v>
      </c>
      <c r="D600" s="423" t="s">
        <v>945</v>
      </c>
      <c r="E600" s="304" t="s">
        <v>2820</v>
      </c>
      <c r="F600" s="423" t="s">
        <v>1087</v>
      </c>
      <c r="G600" s="423" t="s">
        <v>1902</v>
      </c>
      <c r="H600" s="423" t="s">
        <v>1357</v>
      </c>
      <c r="I600" s="423" t="s">
        <v>1837</v>
      </c>
      <c r="J600" s="423">
        <v>50.78</v>
      </c>
    </row>
    <row r="601" spans="1:10" x14ac:dyDescent="0.25">
      <c r="A601" s="423" t="s">
        <v>1824</v>
      </c>
      <c r="B601" s="423" t="s">
        <v>689</v>
      </c>
      <c r="C601" s="423">
        <v>85131</v>
      </c>
      <c r="D601" s="423" t="s">
        <v>945</v>
      </c>
      <c r="E601" s="304" t="s">
        <v>2820</v>
      </c>
      <c r="F601" s="423" t="s">
        <v>1089</v>
      </c>
      <c r="G601" s="423" t="s">
        <v>2848</v>
      </c>
      <c r="H601" s="423" t="s">
        <v>1357</v>
      </c>
      <c r="I601" s="423" t="s">
        <v>1837</v>
      </c>
      <c r="J601" s="423">
        <v>1063085.2520000001</v>
      </c>
    </row>
    <row r="602" spans="1:10" x14ac:dyDescent="0.25">
      <c r="A602" s="423" t="s">
        <v>1824</v>
      </c>
      <c r="B602" s="423" t="s">
        <v>689</v>
      </c>
      <c r="C602" s="423">
        <v>85131</v>
      </c>
      <c r="D602" s="423" t="s">
        <v>945</v>
      </c>
      <c r="E602" s="304" t="s">
        <v>2820</v>
      </c>
      <c r="F602" s="423" t="s">
        <v>991</v>
      </c>
      <c r="G602" s="423" t="s">
        <v>1854</v>
      </c>
      <c r="H602" s="423" t="s">
        <v>1357</v>
      </c>
      <c r="I602" s="423" t="s">
        <v>1838</v>
      </c>
      <c r="J602" s="423">
        <v>220161.60500000001</v>
      </c>
    </row>
    <row r="603" spans="1:10" x14ac:dyDescent="0.25">
      <c r="A603" s="423" t="s">
        <v>1824</v>
      </c>
      <c r="B603" s="423" t="s">
        <v>689</v>
      </c>
      <c r="C603" s="423">
        <v>85131</v>
      </c>
      <c r="D603" s="423" t="s">
        <v>945</v>
      </c>
      <c r="E603" s="304" t="s">
        <v>2820</v>
      </c>
      <c r="F603" s="423" t="s">
        <v>993</v>
      </c>
      <c r="G603" s="423" t="s">
        <v>1855</v>
      </c>
      <c r="H603" s="423" t="s">
        <v>1357</v>
      </c>
      <c r="I603" s="423" t="s">
        <v>1838</v>
      </c>
      <c r="J603" s="423">
        <v>20883</v>
      </c>
    </row>
    <row r="604" spans="1:10" x14ac:dyDescent="0.25">
      <c r="A604" s="423" t="s">
        <v>1824</v>
      </c>
      <c r="B604" s="423" t="s">
        <v>689</v>
      </c>
      <c r="C604" s="423">
        <v>85131</v>
      </c>
      <c r="D604" s="423" t="s">
        <v>945</v>
      </c>
      <c r="E604" s="304" t="s">
        <v>2820</v>
      </c>
      <c r="F604" s="423" t="s">
        <v>995</v>
      </c>
      <c r="G604" s="423" t="s">
        <v>1856</v>
      </c>
      <c r="H604" s="423" t="s">
        <v>1357</v>
      </c>
      <c r="I604" s="423" t="s">
        <v>1838</v>
      </c>
      <c r="J604" s="423">
        <v>176321</v>
      </c>
    </row>
    <row r="605" spans="1:10" x14ac:dyDescent="0.25">
      <c r="A605" s="423" t="s">
        <v>1824</v>
      </c>
      <c r="B605" s="423" t="s">
        <v>689</v>
      </c>
      <c r="C605" s="423">
        <v>85131</v>
      </c>
      <c r="D605" s="423" t="s">
        <v>945</v>
      </c>
      <c r="E605" s="304" t="s">
        <v>2820</v>
      </c>
      <c r="F605" s="423" t="s">
        <v>997</v>
      </c>
      <c r="G605" s="423" t="s">
        <v>1857</v>
      </c>
      <c r="H605" s="423" t="s">
        <v>1357</v>
      </c>
      <c r="I605" s="423" t="s">
        <v>1838</v>
      </c>
      <c r="J605" s="423">
        <v>3294.9989999999998</v>
      </c>
    </row>
    <row r="606" spans="1:10" x14ac:dyDescent="0.25">
      <c r="A606" s="423" t="s">
        <v>1824</v>
      </c>
      <c r="B606" s="423" t="s">
        <v>689</v>
      </c>
      <c r="C606" s="423">
        <v>85131</v>
      </c>
      <c r="D606" s="423" t="s">
        <v>945</v>
      </c>
      <c r="E606" s="304" t="s">
        <v>2820</v>
      </c>
      <c r="F606" s="423" t="s">
        <v>999</v>
      </c>
      <c r="G606" s="423" t="s">
        <v>1858</v>
      </c>
      <c r="H606" s="423" t="s">
        <v>1357</v>
      </c>
      <c r="I606" s="423" t="s">
        <v>1838</v>
      </c>
      <c r="J606" s="423">
        <v>3514.518</v>
      </c>
    </row>
    <row r="607" spans="1:10" x14ac:dyDescent="0.25">
      <c r="A607" s="423" t="s">
        <v>1824</v>
      </c>
      <c r="B607" s="423" t="s">
        <v>689</v>
      </c>
      <c r="C607" s="423">
        <v>85131</v>
      </c>
      <c r="D607" s="423" t="s">
        <v>945</v>
      </c>
      <c r="E607" s="304" t="s">
        <v>2820</v>
      </c>
      <c r="F607" s="423" t="s">
        <v>1001</v>
      </c>
      <c r="G607" s="423" t="s">
        <v>1859</v>
      </c>
      <c r="H607" s="423" t="s">
        <v>1357</v>
      </c>
      <c r="I607" s="423" t="s">
        <v>1838</v>
      </c>
      <c r="J607" s="423">
        <v>15827.880999999999</v>
      </c>
    </row>
    <row r="608" spans="1:10" x14ac:dyDescent="0.25">
      <c r="A608" s="423" t="s">
        <v>1824</v>
      </c>
      <c r="B608" s="423" t="s">
        <v>689</v>
      </c>
      <c r="C608" s="423">
        <v>85131</v>
      </c>
      <c r="D608" s="423" t="s">
        <v>945</v>
      </c>
      <c r="E608" s="304" t="s">
        <v>2820</v>
      </c>
      <c r="F608" s="423" t="s">
        <v>1003</v>
      </c>
      <c r="G608" s="423" t="s">
        <v>1860</v>
      </c>
      <c r="H608" s="423" t="s">
        <v>1357</v>
      </c>
      <c r="I608" s="423" t="s">
        <v>1838</v>
      </c>
      <c r="J608" s="423">
        <v>320.20699999999999</v>
      </c>
    </row>
    <row r="609" spans="1:10" x14ac:dyDescent="0.25">
      <c r="A609" s="423" t="s">
        <v>1824</v>
      </c>
      <c r="B609" s="423" t="s">
        <v>689</v>
      </c>
      <c r="C609" s="423">
        <v>85131</v>
      </c>
      <c r="D609" s="423" t="s">
        <v>945</v>
      </c>
      <c r="E609" s="304" t="s">
        <v>2820</v>
      </c>
      <c r="F609" s="423" t="s">
        <v>1005</v>
      </c>
      <c r="G609" s="423" t="s">
        <v>1861</v>
      </c>
      <c r="H609" s="423" t="s">
        <v>1357</v>
      </c>
      <c r="I609" s="423" t="s">
        <v>1838</v>
      </c>
      <c r="J609" s="423">
        <v>426.15</v>
      </c>
    </row>
    <row r="610" spans="1:10" x14ac:dyDescent="0.25">
      <c r="A610" s="423" t="s">
        <v>1824</v>
      </c>
      <c r="B610" s="423" t="s">
        <v>689</v>
      </c>
      <c r="C610" s="423">
        <v>85131</v>
      </c>
      <c r="D610" s="423" t="s">
        <v>945</v>
      </c>
      <c r="E610" s="304" t="s">
        <v>2820</v>
      </c>
      <c r="F610" s="423" t="s">
        <v>1007</v>
      </c>
      <c r="G610" s="423" t="s">
        <v>1862</v>
      </c>
      <c r="H610" s="423" t="s">
        <v>1357</v>
      </c>
      <c r="I610" s="423" t="s">
        <v>1838</v>
      </c>
      <c r="J610" s="423">
        <v>426.15</v>
      </c>
    </row>
    <row r="611" spans="1:10" x14ac:dyDescent="0.25">
      <c r="A611" s="423" t="s">
        <v>1824</v>
      </c>
      <c r="B611" s="423" t="s">
        <v>689</v>
      </c>
      <c r="C611" s="423">
        <v>85131</v>
      </c>
      <c r="D611" s="423" t="s">
        <v>945</v>
      </c>
      <c r="E611" s="304" t="s">
        <v>2820</v>
      </c>
      <c r="F611" s="423" t="s">
        <v>1009</v>
      </c>
      <c r="G611" s="423" t="s">
        <v>1863</v>
      </c>
      <c r="H611" s="423" t="s">
        <v>1357</v>
      </c>
      <c r="I611" s="423" t="s">
        <v>1838</v>
      </c>
      <c r="J611" s="423" t="s">
        <v>10</v>
      </c>
    </row>
    <row r="612" spans="1:10" x14ac:dyDescent="0.25">
      <c r="A612" s="423" t="s">
        <v>1824</v>
      </c>
      <c r="B612" s="423" t="s">
        <v>689</v>
      </c>
      <c r="C612" s="423">
        <v>85131</v>
      </c>
      <c r="D612" s="423" t="s">
        <v>945</v>
      </c>
      <c r="E612" s="304" t="s">
        <v>2820</v>
      </c>
      <c r="F612" s="423" t="s">
        <v>1011</v>
      </c>
      <c r="G612" s="423" t="s">
        <v>1864</v>
      </c>
      <c r="H612" s="423" t="s">
        <v>1357</v>
      </c>
      <c r="I612" s="423" t="s">
        <v>1838</v>
      </c>
      <c r="J612" s="423" t="s">
        <v>10</v>
      </c>
    </row>
    <row r="613" spans="1:10" x14ac:dyDescent="0.25">
      <c r="A613" s="423" t="s">
        <v>1824</v>
      </c>
      <c r="B613" s="423" t="s">
        <v>689</v>
      </c>
      <c r="C613" s="423">
        <v>85131</v>
      </c>
      <c r="D613" s="423" t="s">
        <v>945</v>
      </c>
      <c r="E613" s="304" t="s">
        <v>2820</v>
      </c>
      <c r="F613" s="423" t="s">
        <v>1013</v>
      </c>
      <c r="G613" s="423" t="s">
        <v>1865</v>
      </c>
      <c r="H613" s="423" t="s">
        <v>1357</v>
      </c>
      <c r="I613" s="423" t="s">
        <v>1838</v>
      </c>
      <c r="J613" s="423" t="s">
        <v>10</v>
      </c>
    </row>
    <row r="614" spans="1:10" x14ac:dyDescent="0.25">
      <c r="A614" s="423" t="s">
        <v>1824</v>
      </c>
      <c r="B614" s="423" t="s">
        <v>689</v>
      </c>
      <c r="C614" s="423">
        <v>85131</v>
      </c>
      <c r="D614" s="423" t="s">
        <v>945</v>
      </c>
      <c r="E614" s="304" t="s">
        <v>2820</v>
      </c>
      <c r="F614" s="423" t="s">
        <v>1015</v>
      </c>
      <c r="G614" s="423" t="s">
        <v>1866</v>
      </c>
      <c r="H614" s="423" t="s">
        <v>1357</v>
      </c>
      <c r="I614" s="423" t="s">
        <v>1838</v>
      </c>
      <c r="J614" s="423" t="s">
        <v>10</v>
      </c>
    </row>
    <row r="615" spans="1:10" x14ac:dyDescent="0.25">
      <c r="A615" s="423" t="s">
        <v>1824</v>
      </c>
      <c r="B615" s="423" t="s">
        <v>689</v>
      </c>
      <c r="C615" s="423">
        <v>85131</v>
      </c>
      <c r="D615" s="423" t="s">
        <v>945</v>
      </c>
      <c r="E615" s="304" t="s">
        <v>2820</v>
      </c>
      <c r="F615" s="423" t="s">
        <v>1017</v>
      </c>
      <c r="G615" s="423" t="s">
        <v>1867</v>
      </c>
      <c r="H615" s="423" t="s">
        <v>1357</v>
      </c>
      <c r="I615" s="423" t="s">
        <v>1838</v>
      </c>
      <c r="J615" s="423">
        <v>648483.42500000005</v>
      </c>
    </row>
    <row r="616" spans="1:10" x14ac:dyDescent="0.25">
      <c r="A616" s="423" t="s">
        <v>1824</v>
      </c>
      <c r="B616" s="423" t="s">
        <v>689</v>
      </c>
      <c r="C616" s="423">
        <v>85131</v>
      </c>
      <c r="D616" s="423" t="s">
        <v>945</v>
      </c>
      <c r="E616" s="304" t="s">
        <v>2820</v>
      </c>
      <c r="F616" s="423" t="s">
        <v>1019</v>
      </c>
      <c r="G616" s="423" t="s">
        <v>1868</v>
      </c>
      <c r="H616" s="423" t="s">
        <v>1357</v>
      </c>
      <c r="I616" s="423" t="s">
        <v>1838</v>
      </c>
      <c r="J616" s="423">
        <v>139403.91500000001</v>
      </c>
    </row>
    <row r="617" spans="1:10" x14ac:dyDescent="0.25">
      <c r="A617" s="423" t="s">
        <v>1824</v>
      </c>
      <c r="B617" s="423" t="s">
        <v>689</v>
      </c>
      <c r="C617" s="423">
        <v>85131</v>
      </c>
      <c r="D617" s="423" t="s">
        <v>945</v>
      </c>
      <c r="E617" s="304" t="s">
        <v>2820</v>
      </c>
      <c r="F617" s="423" t="s">
        <v>1021</v>
      </c>
      <c r="G617" s="423" t="s">
        <v>1869</v>
      </c>
      <c r="H617" s="423" t="s">
        <v>1357</v>
      </c>
      <c r="I617" s="423" t="s">
        <v>1838</v>
      </c>
      <c r="J617" s="423">
        <v>121238.257</v>
      </c>
    </row>
    <row r="618" spans="1:10" x14ac:dyDescent="0.25">
      <c r="A618" s="423" t="s">
        <v>1824</v>
      </c>
      <c r="B618" s="423" t="s">
        <v>689</v>
      </c>
      <c r="C618" s="423">
        <v>85131</v>
      </c>
      <c r="D618" s="423" t="s">
        <v>945</v>
      </c>
      <c r="E618" s="304" t="s">
        <v>2820</v>
      </c>
      <c r="F618" s="423" t="s">
        <v>1023</v>
      </c>
      <c r="G618" s="423" t="s">
        <v>1870</v>
      </c>
      <c r="H618" s="423" t="s">
        <v>1357</v>
      </c>
      <c r="I618" s="423" t="s">
        <v>1838</v>
      </c>
      <c r="J618" s="423">
        <v>13783.736999999999</v>
      </c>
    </row>
    <row r="619" spans="1:10" x14ac:dyDescent="0.25">
      <c r="A619" s="423" t="s">
        <v>1824</v>
      </c>
      <c r="B619" s="423" t="s">
        <v>689</v>
      </c>
      <c r="C619" s="423">
        <v>85131</v>
      </c>
      <c r="D619" s="423" t="s">
        <v>945</v>
      </c>
      <c r="E619" s="304" t="s">
        <v>2820</v>
      </c>
      <c r="F619" s="423" t="s">
        <v>1025</v>
      </c>
      <c r="G619" s="423" t="s">
        <v>1871</v>
      </c>
      <c r="H619" s="423" t="s">
        <v>1357</v>
      </c>
      <c r="I619" s="423" t="s">
        <v>1838</v>
      </c>
      <c r="J619" s="423">
        <v>164793.55799999999</v>
      </c>
    </row>
    <row r="620" spans="1:10" x14ac:dyDescent="0.25">
      <c r="A620" s="423" t="s">
        <v>1824</v>
      </c>
      <c r="B620" s="423" t="s">
        <v>689</v>
      </c>
      <c r="C620" s="423">
        <v>85131</v>
      </c>
      <c r="D620" s="423" t="s">
        <v>945</v>
      </c>
      <c r="E620" s="304" t="s">
        <v>2820</v>
      </c>
      <c r="F620" s="423" t="s">
        <v>1027</v>
      </c>
      <c r="G620" s="423" t="s">
        <v>1872</v>
      </c>
      <c r="H620" s="423" t="s">
        <v>1357</v>
      </c>
      <c r="I620" s="423" t="s">
        <v>1838</v>
      </c>
      <c r="J620" s="423">
        <v>85210.116999999998</v>
      </c>
    </row>
    <row r="621" spans="1:10" x14ac:dyDescent="0.25">
      <c r="A621" s="423" t="s">
        <v>1824</v>
      </c>
      <c r="B621" s="423" t="s">
        <v>689</v>
      </c>
      <c r="C621" s="423">
        <v>85131</v>
      </c>
      <c r="D621" s="423" t="s">
        <v>945</v>
      </c>
      <c r="E621" s="304" t="s">
        <v>2820</v>
      </c>
      <c r="F621" s="423" t="s">
        <v>1029</v>
      </c>
      <c r="G621" s="423" t="s">
        <v>1873</v>
      </c>
      <c r="H621" s="423" t="s">
        <v>1357</v>
      </c>
      <c r="I621" s="423" t="s">
        <v>1838</v>
      </c>
      <c r="J621" s="423">
        <v>64160.222999999998</v>
      </c>
    </row>
    <row r="622" spans="1:10" x14ac:dyDescent="0.25">
      <c r="A622" s="423" t="s">
        <v>1824</v>
      </c>
      <c r="B622" s="423" t="s">
        <v>689</v>
      </c>
      <c r="C622" s="423">
        <v>85131</v>
      </c>
      <c r="D622" s="423" t="s">
        <v>945</v>
      </c>
      <c r="E622" s="304" t="s">
        <v>2820</v>
      </c>
      <c r="F622" s="423" t="s">
        <v>1031</v>
      </c>
      <c r="G622" s="423" t="s">
        <v>1874</v>
      </c>
      <c r="H622" s="423" t="s">
        <v>1357</v>
      </c>
      <c r="I622" s="423" t="s">
        <v>1838</v>
      </c>
      <c r="J622" s="423">
        <v>2397.8310000000001</v>
      </c>
    </row>
    <row r="623" spans="1:10" x14ac:dyDescent="0.25">
      <c r="A623" s="423" t="s">
        <v>1824</v>
      </c>
      <c r="B623" s="423" t="s">
        <v>689</v>
      </c>
      <c r="C623" s="423">
        <v>85131</v>
      </c>
      <c r="D623" s="423" t="s">
        <v>945</v>
      </c>
      <c r="E623" s="304" t="s">
        <v>2820</v>
      </c>
      <c r="F623" s="423" t="s">
        <v>1033</v>
      </c>
      <c r="G623" s="423" t="s">
        <v>1875</v>
      </c>
      <c r="H623" s="423" t="s">
        <v>1357</v>
      </c>
      <c r="I623" s="423" t="s">
        <v>1838</v>
      </c>
      <c r="J623" s="423">
        <v>10374.897000000001</v>
      </c>
    </row>
    <row r="624" spans="1:10" x14ac:dyDescent="0.25">
      <c r="A624" s="423" t="s">
        <v>1824</v>
      </c>
      <c r="B624" s="423" t="s">
        <v>689</v>
      </c>
      <c r="C624" s="423">
        <v>85131</v>
      </c>
      <c r="D624" s="423" t="s">
        <v>945</v>
      </c>
      <c r="E624" s="304" t="s">
        <v>2820</v>
      </c>
      <c r="F624" s="423" t="s">
        <v>1035</v>
      </c>
      <c r="G624" s="423" t="s">
        <v>1876</v>
      </c>
      <c r="H624" s="423" t="s">
        <v>1357</v>
      </c>
      <c r="I624" s="423" t="s">
        <v>1838</v>
      </c>
      <c r="J624" s="423">
        <v>11738.884</v>
      </c>
    </row>
    <row r="625" spans="1:10" x14ac:dyDescent="0.25">
      <c r="A625" s="423" t="s">
        <v>1824</v>
      </c>
      <c r="B625" s="423" t="s">
        <v>689</v>
      </c>
      <c r="C625" s="423">
        <v>85131</v>
      </c>
      <c r="D625" s="423" t="s">
        <v>945</v>
      </c>
      <c r="E625" s="304" t="s">
        <v>2820</v>
      </c>
      <c r="F625" s="423" t="s">
        <v>1037</v>
      </c>
      <c r="G625" s="423" t="s">
        <v>1877</v>
      </c>
      <c r="H625" s="423" t="s">
        <v>1357</v>
      </c>
      <c r="I625" s="423" t="s">
        <v>1838</v>
      </c>
      <c r="J625" s="423">
        <v>19545.401999999998</v>
      </c>
    </row>
    <row r="626" spans="1:10" x14ac:dyDescent="0.25">
      <c r="A626" s="423" t="s">
        <v>1824</v>
      </c>
      <c r="B626" s="423" t="s">
        <v>689</v>
      </c>
      <c r="C626" s="423">
        <v>85131</v>
      </c>
      <c r="D626" s="423" t="s">
        <v>945</v>
      </c>
      <c r="E626" s="304" t="s">
        <v>2820</v>
      </c>
      <c r="F626" s="423" t="s">
        <v>1039</v>
      </c>
      <c r="G626" s="423" t="s">
        <v>1878</v>
      </c>
      <c r="H626" s="423" t="s">
        <v>1357</v>
      </c>
      <c r="I626" s="423" t="s">
        <v>1838</v>
      </c>
      <c r="J626" s="423">
        <v>9090.4920000000002</v>
      </c>
    </row>
    <row r="627" spans="1:10" x14ac:dyDescent="0.25">
      <c r="A627" s="423" t="s">
        <v>1824</v>
      </c>
      <c r="B627" s="423" t="s">
        <v>689</v>
      </c>
      <c r="C627" s="423">
        <v>85131</v>
      </c>
      <c r="D627" s="423" t="s">
        <v>945</v>
      </c>
      <c r="E627" s="304" t="s">
        <v>2820</v>
      </c>
      <c r="F627" s="423" t="s">
        <v>1041</v>
      </c>
      <c r="G627" s="423" t="s">
        <v>1879</v>
      </c>
      <c r="H627" s="423" t="s">
        <v>1357</v>
      </c>
      <c r="I627" s="423" t="s">
        <v>1838</v>
      </c>
      <c r="J627" s="423">
        <v>6746.1120000000001</v>
      </c>
    </row>
    <row r="628" spans="1:10" x14ac:dyDescent="0.25">
      <c r="A628" s="423" t="s">
        <v>1824</v>
      </c>
      <c r="B628" s="423" t="s">
        <v>689</v>
      </c>
      <c r="C628" s="423">
        <v>85131</v>
      </c>
      <c r="D628" s="423" t="s">
        <v>945</v>
      </c>
      <c r="E628" s="304" t="s">
        <v>2820</v>
      </c>
      <c r="F628" s="423" t="s">
        <v>1043</v>
      </c>
      <c r="G628" s="423" t="s">
        <v>1880</v>
      </c>
      <c r="H628" s="423" t="s">
        <v>1357</v>
      </c>
      <c r="I628" s="423" t="s">
        <v>1838</v>
      </c>
      <c r="J628" s="423">
        <v>214776.52100000001</v>
      </c>
    </row>
    <row r="629" spans="1:10" x14ac:dyDescent="0.25">
      <c r="A629" s="423" t="s">
        <v>1824</v>
      </c>
      <c r="B629" s="423" t="s">
        <v>689</v>
      </c>
      <c r="C629" s="423">
        <v>85131</v>
      </c>
      <c r="D629" s="423" t="s">
        <v>945</v>
      </c>
      <c r="E629" s="304" t="s">
        <v>2820</v>
      </c>
      <c r="F629" s="423" t="s">
        <v>1045</v>
      </c>
      <c r="G629" s="423" t="s">
        <v>1881</v>
      </c>
      <c r="H629" s="423" t="s">
        <v>1357</v>
      </c>
      <c r="I629" s="423" t="s">
        <v>1838</v>
      </c>
      <c r="J629" s="423">
        <v>169950.364</v>
      </c>
    </row>
    <row r="630" spans="1:10" x14ac:dyDescent="0.25">
      <c r="A630" s="423" t="s">
        <v>1824</v>
      </c>
      <c r="B630" s="423" t="s">
        <v>689</v>
      </c>
      <c r="C630" s="423">
        <v>85131</v>
      </c>
      <c r="D630" s="423" t="s">
        <v>945</v>
      </c>
      <c r="E630" s="304" t="s">
        <v>2820</v>
      </c>
      <c r="F630" s="423" t="s">
        <v>1047</v>
      </c>
      <c r="G630" s="423" t="s">
        <v>1882</v>
      </c>
      <c r="H630" s="423" t="s">
        <v>1357</v>
      </c>
      <c r="I630" s="423" t="s">
        <v>1838</v>
      </c>
      <c r="J630" s="423">
        <v>65344.588000000003</v>
      </c>
    </row>
    <row r="631" spans="1:10" x14ac:dyDescent="0.25">
      <c r="A631" s="423" t="s">
        <v>1824</v>
      </c>
      <c r="B631" s="423" t="s">
        <v>689</v>
      </c>
      <c r="C631" s="423">
        <v>85131</v>
      </c>
      <c r="D631" s="423" t="s">
        <v>945</v>
      </c>
      <c r="E631" s="304" t="s">
        <v>2820</v>
      </c>
      <c r="F631" s="423" t="s">
        <v>1049</v>
      </c>
      <c r="G631" s="423" t="s">
        <v>1883</v>
      </c>
      <c r="H631" s="423" t="s">
        <v>1357</v>
      </c>
      <c r="I631" s="423" t="s">
        <v>1838</v>
      </c>
      <c r="J631" s="423">
        <v>40254.6</v>
      </c>
    </row>
    <row r="632" spans="1:10" x14ac:dyDescent="0.25">
      <c r="A632" s="423" t="s">
        <v>1824</v>
      </c>
      <c r="B632" s="423" t="s">
        <v>689</v>
      </c>
      <c r="C632" s="423">
        <v>85131</v>
      </c>
      <c r="D632" s="423" t="s">
        <v>945</v>
      </c>
      <c r="E632" s="304" t="s">
        <v>2820</v>
      </c>
      <c r="F632" s="423" t="s">
        <v>1051</v>
      </c>
      <c r="G632" s="423" t="s">
        <v>1884</v>
      </c>
      <c r="H632" s="423" t="s">
        <v>1357</v>
      </c>
      <c r="I632" s="423" t="s">
        <v>1838</v>
      </c>
      <c r="J632" s="423">
        <v>25089.988000000001</v>
      </c>
    </row>
    <row r="633" spans="1:10" x14ac:dyDescent="0.25">
      <c r="A633" s="423" t="s">
        <v>1824</v>
      </c>
      <c r="B633" s="423" t="s">
        <v>689</v>
      </c>
      <c r="C633" s="423">
        <v>85131</v>
      </c>
      <c r="D633" s="423" t="s">
        <v>945</v>
      </c>
      <c r="E633" s="304" t="s">
        <v>2820</v>
      </c>
      <c r="F633" s="423" t="s">
        <v>1053</v>
      </c>
      <c r="G633" s="423" t="s">
        <v>1885</v>
      </c>
      <c r="H633" s="423" t="s">
        <v>1357</v>
      </c>
      <c r="I633" s="423" t="s">
        <v>1838</v>
      </c>
      <c r="J633" s="423">
        <v>20646.599999999999</v>
      </c>
    </row>
    <row r="634" spans="1:10" x14ac:dyDescent="0.25">
      <c r="A634" s="423" t="s">
        <v>1824</v>
      </c>
      <c r="B634" s="423" t="s">
        <v>689</v>
      </c>
      <c r="C634" s="423">
        <v>85131</v>
      </c>
      <c r="D634" s="423" t="s">
        <v>945</v>
      </c>
      <c r="E634" s="304" t="s">
        <v>2820</v>
      </c>
      <c r="F634" s="423" t="s">
        <v>1055</v>
      </c>
      <c r="G634" s="423" t="s">
        <v>1886</v>
      </c>
      <c r="H634" s="423" t="s">
        <v>1357</v>
      </c>
      <c r="I634" s="423" t="s">
        <v>1838</v>
      </c>
      <c r="J634" s="423">
        <v>10625.878000000001</v>
      </c>
    </row>
    <row r="635" spans="1:10" x14ac:dyDescent="0.25">
      <c r="A635" s="423" t="s">
        <v>1824</v>
      </c>
      <c r="B635" s="423" t="s">
        <v>689</v>
      </c>
      <c r="C635" s="423">
        <v>85131</v>
      </c>
      <c r="D635" s="423" t="s">
        <v>945</v>
      </c>
      <c r="E635" s="304" t="s">
        <v>2820</v>
      </c>
      <c r="F635" s="423" t="s">
        <v>1057</v>
      </c>
      <c r="G635" s="423" t="s">
        <v>1887</v>
      </c>
      <c r="H635" s="423" t="s">
        <v>1357</v>
      </c>
      <c r="I635" s="423" t="s">
        <v>1838</v>
      </c>
      <c r="J635" s="423">
        <v>3082.5889999999999</v>
      </c>
    </row>
    <row r="636" spans="1:10" x14ac:dyDescent="0.25">
      <c r="A636" s="423" t="s">
        <v>1824</v>
      </c>
      <c r="B636" s="423" t="s">
        <v>689</v>
      </c>
      <c r="C636" s="423">
        <v>85131</v>
      </c>
      <c r="D636" s="423" t="s">
        <v>945</v>
      </c>
      <c r="E636" s="304" t="s">
        <v>2820</v>
      </c>
      <c r="F636" s="423" t="s">
        <v>1059</v>
      </c>
      <c r="G636" s="423" t="s">
        <v>1888</v>
      </c>
      <c r="H636" s="423" t="s">
        <v>1357</v>
      </c>
      <c r="I636" s="423" t="s">
        <v>1838</v>
      </c>
      <c r="J636" s="423">
        <v>336.8</v>
      </c>
    </row>
    <row r="637" spans="1:10" x14ac:dyDescent="0.25">
      <c r="A637" s="423" t="s">
        <v>1824</v>
      </c>
      <c r="B637" s="423" t="s">
        <v>689</v>
      </c>
      <c r="C637" s="423">
        <v>85131</v>
      </c>
      <c r="D637" s="423" t="s">
        <v>945</v>
      </c>
      <c r="E637" s="304" t="s">
        <v>2820</v>
      </c>
      <c r="F637" s="423" t="s">
        <v>1061</v>
      </c>
      <c r="G637" s="423" t="s">
        <v>1889</v>
      </c>
      <c r="H637" s="423" t="s">
        <v>1357</v>
      </c>
      <c r="I637" s="423" t="s">
        <v>1838</v>
      </c>
      <c r="J637" s="423">
        <v>4940.4579999999996</v>
      </c>
    </row>
    <row r="638" spans="1:10" x14ac:dyDescent="0.25">
      <c r="A638" s="423" t="s">
        <v>1824</v>
      </c>
      <c r="B638" s="423" t="s">
        <v>689</v>
      </c>
      <c r="C638" s="423">
        <v>85131</v>
      </c>
      <c r="D638" s="423" t="s">
        <v>945</v>
      </c>
      <c r="E638" s="304" t="s">
        <v>2820</v>
      </c>
      <c r="F638" s="423" t="s">
        <v>1063</v>
      </c>
      <c r="G638" s="423" t="s">
        <v>1890</v>
      </c>
      <c r="H638" s="423" t="s">
        <v>1357</v>
      </c>
      <c r="I638" s="423" t="s">
        <v>1838</v>
      </c>
      <c r="J638" s="423">
        <v>5398.4</v>
      </c>
    </row>
    <row r="639" spans="1:10" x14ac:dyDescent="0.25">
      <c r="A639" s="423" t="s">
        <v>1824</v>
      </c>
      <c r="B639" s="423" t="s">
        <v>689</v>
      </c>
      <c r="C639" s="423">
        <v>85131</v>
      </c>
      <c r="D639" s="423" t="s">
        <v>945</v>
      </c>
      <c r="E639" s="304" t="s">
        <v>2820</v>
      </c>
      <c r="F639" s="423" t="s">
        <v>1065</v>
      </c>
      <c r="G639" s="423" t="s">
        <v>1891</v>
      </c>
      <c r="H639" s="423" t="s">
        <v>1357</v>
      </c>
      <c r="I639" s="423" t="s">
        <v>1838</v>
      </c>
      <c r="J639" s="423">
        <v>58868.239000000001</v>
      </c>
    </row>
    <row r="640" spans="1:10" x14ac:dyDescent="0.25">
      <c r="A640" s="423" t="s">
        <v>1824</v>
      </c>
      <c r="B640" s="423" t="s">
        <v>689</v>
      </c>
      <c r="C640" s="423">
        <v>85131</v>
      </c>
      <c r="D640" s="423" t="s">
        <v>945</v>
      </c>
      <c r="E640" s="304" t="s">
        <v>2820</v>
      </c>
      <c r="F640" s="423" t="s">
        <v>1067</v>
      </c>
      <c r="G640" s="423" t="s">
        <v>1892</v>
      </c>
      <c r="H640" s="423" t="s">
        <v>1357</v>
      </c>
      <c r="I640" s="423" t="s">
        <v>1838</v>
      </c>
      <c r="J640" s="423">
        <v>706.81200000000001</v>
      </c>
    </row>
    <row r="641" spans="1:10" x14ac:dyDescent="0.25">
      <c r="A641" s="423" t="s">
        <v>1824</v>
      </c>
      <c r="B641" s="423" t="s">
        <v>689</v>
      </c>
      <c r="C641" s="423">
        <v>85131</v>
      </c>
      <c r="D641" s="423" t="s">
        <v>945</v>
      </c>
      <c r="E641" s="304" t="s">
        <v>2820</v>
      </c>
      <c r="F641" s="423" t="s">
        <v>1069</v>
      </c>
      <c r="G641" s="423" t="s">
        <v>1893</v>
      </c>
      <c r="H641" s="423" t="s">
        <v>1357</v>
      </c>
      <c r="I641" s="423" t="s">
        <v>1838</v>
      </c>
      <c r="J641" s="423">
        <v>44515.286</v>
      </c>
    </row>
    <row r="642" spans="1:10" x14ac:dyDescent="0.25">
      <c r="A642" s="423" t="s">
        <v>1824</v>
      </c>
      <c r="B642" s="423" t="s">
        <v>689</v>
      </c>
      <c r="C642" s="423">
        <v>85131</v>
      </c>
      <c r="D642" s="423" t="s">
        <v>945</v>
      </c>
      <c r="E642" s="304" t="s">
        <v>2820</v>
      </c>
      <c r="F642" s="423" t="s">
        <v>1071</v>
      </c>
      <c r="G642" s="423" t="s">
        <v>1894</v>
      </c>
      <c r="H642" s="423" t="s">
        <v>1357</v>
      </c>
      <c r="I642" s="423" t="s">
        <v>1838</v>
      </c>
      <c r="J642" s="423">
        <v>32521.844000000001</v>
      </c>
    </row>
    <row r="643" spans="1:10" x14ac:dyDescent="0.25">
      <c r="A643" s="423" t="s">
        <v>1824</v>
      </c>
      <c r="B643" s="423" t="s">
        <v>689</v>
      </c>
      <c r="C643" s="423">
        <v>85131</v>
      </c>
      <c r="D643" s="423" t="s">
        <v>945</v>
      </c>
      <c r="E643" s="304" t="s">
        <v>2820</v>
      </c>
      <c r="F643" s="423" t="s">
        <v>1073</v>
      </c>
      <c r="G643" s="423" t="s">
        <v>1895</v>
      </c>
      <c r="H643" s="423" t="s">
        <v>1357</v>
      </c>
      <c r="I643" s="423" t="s">
        <v>1838</v>
      </c>
      <c r="J643" s="423">
        <v>11993.441999999999</v>
      </c>
    </row>
    <row r="644" spans="1:10" x14ac:dyDescent="0.25">
      <c r="A644" s="423" t="s">
        <v>1824</v>
      </c>
      <c r="B644" s="423" t="s">
        <v>689</v>
      </c>
      <c r="C644" s="423">
        <v>85131</v>
      </c>
      <c r="D644" s="423" t="s">
        <v>945</v>
      </c>
      <c r="E644" s="304" t="s">
        <v>2820</v>
      </c>
      <c r="F644" s="423" t="s">
        <v>1075</v>
      </c>
      <c r="G644" s="423" t="s">
        <v>1896</v>
      </c>
      <c r="H644" s="423" t="s">
        <v>1357</v>
      </c>
      <c r="I644" s="423" t="s">
        <v>1838</v>
      </c>
      <c r="J644" s="423">
        <v>310.87099999999998</v>
      </c>
    </row>
    <row r="645" spans="1:10" x14ac:dyDescent="0.25">
      <c r="A645" s="423" t="s">
        <v>1824</v>
      </c>
      <c r="B645" s="423" t="s">
        <v>689</v>
      </c>
      <c r="C645" s="423">
        <v>85131</v>
      </c>
      <c r="D645" s="423" t="s">
        <v>945</v>
      </c>
      <c r="E645" s="304" t="s">
        <v>2820</v>
      </c>
      <c r="F645" s="423" t="s">
        <v>1077</v>
      </c>
      <c r="G645" s="423" t="s">
        <v>1897</v>
      </c>
      <c r="H645" s="423" t="s">
        <v>1357</v>
      </c>
      <c r="I645" s="423" t="s">
        <v>1838</v>
      </c>
      <c r="J645" s="423">
        <v>271.40199999999999</v>
      </c>
    </row>
    <row r="646" spans="1:10" x14ac:dyDescent="0.25">
      <c r="A646" s="423" t="s">
        <v>1824</v>
      </c>
      <c r="B646" s="423" t="s">
        <v>689</v>
      </c>
      <c r="C646" s="423">
        <v>85131</v>
      </c>
      <c r="D646" s="423" t="s">
        <v>945</v>
      </c>
      <c r="E646" s="304" t="s">
        <v>2820</v>
      </c>
      <c r="F646" s="423" t="s">
        <v>1079</v>
      </c>
      <c r="G646" s="423" t="s">
        <v>1898</v>
      </c>
      <c r="H646" s="423" t="s">
        <v>1357</v>
      </c>
      <c r="I646" s="423" t="s">
        <v>1838</v>
      </c>
      <c r="J646" s="423">
        <v>261.07</v>
      </c>
    </row>
    <row r="647" spans="1:10" x14ac:dyDescent="0.25">
      <c r="A647" s="423" t="s">
        <v>1824</v>
      </c>
      <c r="B647" s="423" t="s">
        <v>689</v>
      </c>
      <c r="C647" s="423">
        <v>85131</v>
      </c>
      <c r="D647" s="423" t="s">
        <v>945</v>
      </c>
      <c r="E647" s="304" t="s">
        <v>2820</v>
      </c>
      <c r="F647" s="423" t="s">
        <v>1081</v>
      </c>
      <c r="G647" s="423" t="s">
        <v>1899</v>
      </c>
      <c r="H647" s="423" t="s">
        <v>1357</v>
      </c>
      <c r="I647" s="423" t="s">
        <v>1838</v>
      </c>
      <c r="J647" s="423">
        <v>239.28</v>
      </c>
    </row>
    <row r="648" spans="1:10" x14ac:dyDescent="0.25">
      <c r="A648" s="423" t="s">
        <v>1824</v>
      </c>
      <c r="B648" s="423" t="s">
        <v>689</v>
      </c>
      <c r="C648" s="423">
        <v>85131</v>
      </c>
      <c r="D648" s="423" t="s">
        <v>945</v>
      </c>
      <c r="E648" s="304" t="s">
        <v>2820</v>
      </c>
      <c r="F648" s="423" t="s">
        <v>1083</v>
      </c>
      <c r="G648" s="423" t="s">
        <v>1900</v>
      </c>
      <c r="H648" s="423" t="s">
        <v>1357</v>
      </c>
      <c r="I648" s="423" t="s">
        <v>1838</v>
      </c>
      <c r="J648" s="423">
        <v>21.79</v>
      </c>
    </row>
    <row r="649" spans="1:10" x14ac:dyDescent="0.25">
      <c r="A649" s="423" t="s">
        <v>1824</v>
      </c>
      <c r="B649" s="423" t="s">
        <v>689</v>
      </c>
      <c r="C649" s="423">
        <v>85131</v>
      </c>
      <c r="D649" s="423" t="s">
        <v>945</v>
      </c>
      <c r="E649" s="304" t="s">
        <v>2820</v>
      </c>
      <c r="F649" s="423" t="s">
        <v>1085</v>
      </c>
      <c r="G649" s="423" t="s">
        <v>1901</v>
      </c>
      <c r="H649" s="423" t="s">
        <v>1357</v>
      </c>
      <c r="I649" s="423" t="s">
        <v>1838</v>
      </c>
      <c r="J649" s="423">
        <v>10.332000000000001</v>
      </c>
    </row>
    <row r="650" spans="1:10" x14ac:dyDescent="0.25">
      <c r="A650" s="423" t="s">
        <v>1824</v>
      </c>
      <c r="B650" s="423" t="s">
        <v>689</v>
      </c>
      <c r="C650" s="423">
        <v>85131</v>
      </c>
      <c r="D650" s="423" t="s">
        <v>945</v>
      </c>
      <c r="E650" s="304" t="s">
        <v>2820</v>
      </c>
      <c r="F650" s="423" t="s">
        <v>1087</v>
      </c>
      <c r="G650" s="423" t="s">
        <v>1902</v>
      </c>
      <c r="H650" s="423" t="s">
        <v>1357</v>
      </c>
      <c r="I650" s="423" t="s">
        <v>1838</v>
      </c>
      <c r="J650" s="423">
        <v>39.469000000000001</v>
      </c>
    </row>
    <row r="651" spans="1:10" x14ac:dyDescent="0.25">
      <c r="A651" s="423" t="s">
        <v>1824</v>
      </c>
      <c r="B651" s="423" t="s">
        <v>689</v>
      </c>
      <c r="C651" s="423">
        <v>85131</v>
      </c>
      <c r="D651" s="423" t="s">
        <v>945</v>
      </c>
      <c r="E651" s="304" t="s">
        <v>2820</v>
      </c>
      <c r="F651" s="423" t="s">
        <v>1089</v>
      </c>
      <c r="G651" s="423" t="s">
        <v>2848</v>
      </c>
      <c r="H651" s="423" t="s">
        <v>1357</v>
      </c>
      <c r="I651" s="423" t="s">
        <v>1838</v>
      </c>
      <c r="J651" s="423">
        <v>1083847.702</v>
      </c>
    </row>
    <row r="652" spans="1:10" x14ac:dyDescent="0.25">
      <c r="A652" s="423" t="s">
        <v>1824</v>
      </c>
      <c r="B652" s="423" t="s">
        <v>689</v>
      </c>
      <c r="C652" s="423">
        <v>85131</v>
      </c>
      <c r="D652" s="423" t="s">
        <v>945</v>
      </c>
      <c r="E652" s="304" t="s">
        <v>2820</v>
      </c>
      <c r="F652" s="423" t="s">
        <v>991</v>
      </c>
      <c r="G652" s="423" t="s">
        <v>1854</v>
      </c>
      <c r="H652" s="423" t="s">
        <v>1357</v>
      </c>
      <c r="I652" s="423" t="s">
        <v>1839</v>
      </c>
      <c r="J652" s="423">
        <v>224635.26</v>
      </c>
    </row>
    <row r="653" spans="1:10" x14ac:dyDescent="0.25">
      <c r="A653" s="423" t="s">
        <v>1824</v>
      </c>
      <c r="B653" s="423" t="s">
        <v>689</v>
      </c>
      <c r="C653" s="423">
        <v>85131</v>
      </c>
      <c r="D653" s="423" t="s">
        <v>945</v>
      </c>
      <c r="E653" s="304" t="s">
        <v>2820</v>
      </c>
      <c r="F653" s="423" t="s">
        <v>993</v>
      </c>
      <c r="G653" s="423" t="s">
        <v>1855</v>
      </c>
      <c r="H653" s="423" t="s">
        <v>1357</v>
      </c>
      <c r="I653" s="423" t="s">
        <v>1839</v>
      </c>
      <c r="J653" s="423">
        <v>21531</v>
      </c>
    </row>
    <row r="654" spans="1:10" x14ac:dyDescent="0.25">
      <c r="A654" s="423" t="s">
        <v>1824</v>
      </c>
      <c r="B654" s="423" t="s">
        <v>689</v>
      </c>
      <c r="C654" s="423">
        <v>85131</v>
      </c>
      <c r="D654" s="423" t="s">
        <v>945</v>
      </c>
      <c r="E654" s="304" t="s">
        <v>2820</v>
      </c>
      <c r="F654" s="423" t="s">
        <v>995</v>
      </c>
      <c r="G654" s="423" t="s">
        <v>1856</v>
      </c>
      <c r="H654" s="423" t="s">
        <v>1357</v>
      </c>
      <c r="I654" s="423" t="s">
        <v>1839</v>
      </c>
      <c r="J654" s="423">
        <v>180409</v>
      </c>
    </row>
    <row r="655" spans="1:10" x14ac:dyDescent="0.25">
      <c r="A655" s="423" t="s">
        <v>1824</v>
      </c>
      <c r="B655" s="423" t="s">
        <v>689</v>
      </c>
      <c r="C655" s="423">
        <v>85131</v>
      </c>
      <c r="D655" s="423" t="s">
        <v>945</v>
      </c>
      <c r="E655" s="304" t="s">
        <v>2820</v>
      </c>
      <c r="F655" s="423" t="s">
        <v>997</v>
      </c>
      <c r="G655" s="423" t="s">
        <v>1857</v>
      </c>
      <c r="H655" s="423" t="s">
        <v>1357</v>
      </c>
      <c r="I655" s="423" t="s">
        <v>1839</v>
      </c>
      <c r="J655" s="423">
        <v>3418.8609999999999</v>
      </c>
    </row>
    <row r="656" spans="1:10" x14ac:dyDescent="0.25">
      <c r="A656" s="423" t="s">
        <v>1824</v>
      </c>
      <c r="B656" s="423" t="s">
        <v>689</v>
      </c>
      <c r="C656" s="423">
        <v>85131</v>
      </c>
      <c r="D656" s="423" t="s">
        <v>945</v>
      </c>
      <c r="E656" s="304" t="s">
        <v>2820</v>
      </c>
      <c r="F656" s="423" t="s">
        <v>999</v>
      </c>
      <c r="G656" s="423" t="s">
        <v>1858</v>
      </c>
      <c r="H656" s="423" t="s">
        <v>1357</v>
      </c>
      <c r="I656" s="423" t="s">
        <v>1839</v>
      </c>
      <c r="J656" s="423">
        <v>3414.8710000000001</v>
      </c>
    </row>
    <row r="657" spans="1:10" x14ac:dyDescent="0.25">
      <c r="A657" s="423" t="s">
        <v>1824</v>
      </c>
      <c r="B657" s="423" t="s">
        <v>689</v>
      </c>
      <c r="C657" s="423">
        <v>85131</v>
      </c>
      <c r="D657" s="423" t="s">
        <v>945</v>
      </c>
      <c r="E657" s="304" t="s">
        <v>2820</v>
      </c>
      <c r="F657" s="423" t="s">
        <v>1001</v>
      </c>
      <c r="G657" s="423" t="s">
        <v>1859</v>
      </c>
      <c r="H657" s="423" t="s">
        <v>1357</v>
      </c>
      <c r="I657" s="423" t="s">
        <v>1839</v>
      </c>
      <c r="J657" s="423">
        <v>15538.505999999999</v>
      </c>
    </row>
    <row r="658" spans="1:10" x14ac:dyDescent="0.25">
      <c r="A658" s="423" t="s">
        <v>1824</v>
      </c>
      <c r="B658" s="423" t="s">
        <v>689</v>
      </c>
      <c r="C658" s="423">
        <v>85131</v>
      </c>
      <c r="D658" s="423" t="s">
        <v>945</v>
      </c>
      <c r="E658" s="304" t="s">
        <v>2820</v>
      </c>
      <c r="F658" s="423" t="s">
        <v>1003</v>
      </c>
      <c r="G658" s="423" t="s">
        <v>1860</v>
      </c>
      <c r="H658" s="423" t="s">
        <v>1357</v>
      </c>
      <c r="I658" s="423" t="s">
        <v>1839</v>
      </c>
      <c r="J658" s="423">
        <v>323.02199999999999</v>
      </c>
    </row>
    <row r="659" spans="1:10" x14ac:dyDescent="0.25">
      <c r="A659" s="423" t="s">
        <v>1824</v>
      </c>
      <c r="B659" s="423" t="s">
        <v>689</v>
      </c>
      <c r="C659" s="423">
        <v>85131</v>
      </c>
      <c r="D659" s="423" t="s">
        <v>945</v>
      </c>
      <c r="E659" s="304" t="s">
        <v>2820</v>
      </c>
      <c r="F659" s="423" t="s">
        <v>1005</v>
      </c>
      <c r="G659" s="423" t="s">
        <v>1861</v>
      </c>
      <c r="H659" s="423" t="s">
        <v>1357</v>
      </c>
      <c r="I659" s="423" t="s">
        <v>1839</v>
      </c>
      <c r="J659" s="423">
        <v>434.21</v>
      </c>
    </row>
    <row r="660" spans="1:10" x14ac:dyDescent="0.25">
      <c r="A660" s="423" t="s">
        <v>1824</v>
      </c>
      <c r="B660" s="423" t="s">
        <v>689</v>
      </c>
      <c r="C660" s="423">
        <v>85131</v>
      </c>
      <c r="D660" s="423" t="s">
        <v>945</v>
      </c>
      <c r="E660" s="304" t="s">
        <v>2820</v>
      </c>
      <c r="F660" s="423" t="s">
        <v>1007</v>
      </c>
      <c r="G660" s="423" t="s">
        <v>1862</v>
      </c>
      <c r="H660" s="423" t="s">
        <v>1357</v>
      </c>
      <c r="I660" s="423" t="s">
        <v>1839</v>
      </c>
      <c r="J660" s="423">
        <v>434.21</v>
      </c>
    </row>
    <row r="661" spans="1:10" x14ac:dyDescent="0.25">
      <c r="A661" s="423" t="s">
        <v>1824</v>
      </c>
      <c r="B661" s="423" t="s">
        <v>689</v>
      </c>
      <c r="C661" s="423">
        <v>85131</v>
      </c>
      <c r="D661" s="423" t="s">
        <v>945</v>
      </c>
      <c r="E661" s="304" t="s">
        <v>2820</v>
      </c>
      <c r="F661" s="423" t="s">
        <v>1009</v>
      </c>
      <c r="G661" s="423" t="s">
        <v>1863</v>
      </c>
      <c r="H661" s="423" t="s">
        <v>1357</v>
      </c>
      <c r="I661" s="423" t="s">
        <v>1839</v>
      </c>
      <c r="J661" s="423" t="s">
        <v>10</v>
      </c>
    </row>
    <row r="662" spans="1:10" x14ac:dyDescent="0.25">
      <c r="A662" s="423" t="s">
        <v>1824</v>
      </c>
      <c r="B662" s="423" t="s">
        <v>689</v>
      </c>
      <c r="C662" s="423">
        <v>85131</v>
      </c>
      <c r="D662" s="423" t="s">
        <v>945</v>
      </c>
      <c r="E662" s="304" t="s">
        <v>2820</v>
      </c>
      <c r="F662" s="423" t="s">
        <v>1011</v>
      </c>
      <c r="G662" s="423" t="s">
        <v>1864</v>
      </c>
      <c r="H662" s="423" t="s">
        <v>1357</v>
      </c>
      <c r="I662" s="423" t="s">
        <v>1839</v>
      </c>
      <c r="J662" s="423" t="s">
        <v>10</v>
      </c>
    </row>
    <row r="663" spans="1:10" x14ac:dyDescent="0.25">
      <c r="A663" s="423" t="s">
        <v>1824</v>
      </c>
      <c r="B663" s="423" t="s">
        <v>689</v>
      </c>
      <c r="C663" s="423">
        <v>85131</v>
      </c>
      <c r="D663" s="423" t="s">
        <v>945</v>
      </c>
      <c r="E663" s="304" t="s">
        <v>2820</v>
      </c>
      <c r="F663" s="423" t="s">
        <v>1013</v>
      </c>
      <c r="G663" s="423" t="s">
        <v>1865</v>
      </c>
      <c r="H663" s="423" t="s">
        <v>1357</v>
      </c>
      <c r="I663" s="423" t="s">
        <v>1839</v>
      </c>
      <c r="J663" s="423" t="s">
        <v>10</v>
      </c>
    </row>
    <row r="664" spans="1:10" x14ac:dyDescent="0.25">
      <c r="A664" s="423" t="s">
        <v>1824</v>
      </c>
      <c r="B664" s="423" t="s">
        <v>689</v>
      </c>
      <c r="C664" s="423">
        <v>85131</v>
      </c>
      <c r="D664" s="423" t="s">
        <v>945</v>
      </c>
      <c r="E664" s="304" t="s">
        <v>2820</v>
      </c>
      <c r="F664" s="423" t="s">
        <v>1015</v>
      </c>
      <c r="G664" s="423" t="s">
        <v>1866</v>
      </c>
      <c r="H664" s="423" t="s">
        <v>1357</v>
      </c>
      <c r="I664" s="423" t="s">
        <v>1839</v>
      </c>
      <c r="J664" s="423" t="s">
        <v>10</v>
      </c>
    </row>
    <row r="665" spans="1:10" x14ac:dyDescent="0.25">
      <c r="A665" s="423" t="s">
        <v>1824</v>
      </c>
      <c r="B665" s="423" t="s">
        <v>689</v>
      </c>
      <c r="C665" s="423">
        <v>85131</v>
      </c>
      <c r="D665" s="423" t="s">
        <v>945</v>
      </c>
      <c r="E665" s="304" t="s">
        <v>2820</v>
      </c>
      <c r="F665" s="423" t="s">
        <v>1017</v>
      </c>
      <c r="G665" s="423" t="s">
        <v>1867</v>
      </c>
      <c r="H665" s="423" t="s">
        <v>1357</v>
      </c>
      <c r="I665" s="423" t="s">
        <v>1839</v>
      </c>
      <c r="J665" s="423">
        <v>624194.23699999996</v>
      </c>
    </row>
    <row r="666" spans="1:10" x14ac:dyDescent="0.25">
      <c r="A666" s="423" t="s">
        <v>1824</v>
      </c>
      <c r="B666" s="423" t="s">
        <v>689</v>
      </c>
      <c r="C666" s="423">
        <v>85131</v>
      </c>
      <c r="D666" s="423" t="s">
        <v>945</v>
      </c>
      <c r="E666" s="304" t="s">
        <v>2820</v>
      </c>
      <c r="F666" s="423" t="s">
        <v>1019</v>
      </c>
      <c r="G666" s="423" t="s">
        <v>1868</v>
      </c>
      <c r="H666" s="423" t="s">
        <v>1357</v>
      </c>
      <c r="I666" s="423" t="s">
        <v>1839</v>
      </c>
      <c r="J666" s="423">
        <v>132853.408</v>
      </c>
    </row>
    <row r="667" spans="1:10" x14ac:dyDescent="0.25">
      <c r="A667" s="423" t="s">
        <v>1824</v>
      </c>
      <c r="B667" s="423" t="s">
        <v>689</v>
      </c>
      <c r="C667" s="423">
        <v>85131</v>
      </c>
      <c r="D667" s="423" t="s">
        <v>945</v>
      </c>
      <c r="E667" s="304" t="s">
        <v>2820</v>
      </c>
      <c r="F667" s="423" t="s">
        <v>1021</v>
      </c>
      <c r="G667" s="423" t="s">
        <v>1869</v>
      </c>
      <c r="H667" s="423" t="s">
        <v>1357</v>
      </c>
      <c r="I667" s="423" t="s">
        <v>1839</v>
      </c>
      <c r="J667" s="423">
        <v>117408.239</v>
      </c>
    </row>
    <row r="668" spans="1:10" x14ac:dyDescent="0.25">
      <c r="A668" s="423" t="s">
        <v>1824</v>
      </c>
      <c r="B668" s="423" t="s">
        <v>689</v>
      </c>
      <c r="C668" s="423">
        <v>85131</v>
      </c>
      <c r="D668" s="423" t="s">
        <v>945</v>
      </c>
      <c r="E668" s="304" t="s">
        <v>2820</v>
      </c>
      <c r="F668" s="423" t="s">
        <v>1023</v>
      </c>
      <c r="G668" s="423" t="s">
        <v>1870</v>
      </c>
      <c r="H668" s="423" t="s">
        <v>1357</v>
      </c>
      <c r="I668" s="423" t="s">
        <v>1839</v>
      </c>
      <c r="J668" s="423">
        <v>14200.163</v>
      </c>
    </row>
    <row r="669" spans="1:10" x14ac:dyDescent="0.25">
      <c r="A669" s="423" t="s">
        <v>1824</v>
      </c>
      <c r="B669" s="423" t="s">
        <v>689</v>
      </c>
      <c r="C669" s="423">
        <v>85131</v>
      </c>
      <c r="D669" s="423" t="s">
        <v>945</v>
      </c>
      <c r="E669" s="304" t="s">
        <v>2820</v>
      </c>
      <c r="F669" s="423" t="s">
        <v>1025</v>
      </c>
      <c r="G669" s="423" t="s">
        <v>1871</v>
      </c>
      <c r="H669" s="423" t="s">
        <v>1357</v>
      </c>
      <c r="I669" s="423" t="s">
        <v>1839</v>
      </c>
      <c r="J669" s="423">
        <v>157449.658</v>
      </c>
    </row>
    <row r="670" spans="1:10" x14ac:dyDescent="0.25">
      <c r="A670" s="423" t="s">
        <v>1824</v>
      </c>
      <c r="B670" s="423" t="s">
        <v>689</v>
      </c>
      <c r="C670" s="423">
        <v>85131</v>
      </c>
      <c r="D670" s="423" t="s">
        <v>945</v>
      </c>
      <c r="E670" s="304" t="s">
        <v>2820</v>
      </c>
      <c r="F670" s="423" t="s">
        <v>1027</v>
      </c>
      <c r="G670" s="423" t="s">
        <v>1872</v>
      </c>
      <c r="H670" s="423" t="s">
        <v>1357</v>
      </c>
      <c r="I670" s="423" t="s">
        <v>1839</v>
      </c>
      <c r="J670" s="423">
        <v>78358.145999999993</v>
      </c>
    </row>
    <row r="671" spans="1:10" x14ac:dyDescent="0.25">
      <c r="A671" s="423" t="s">
        <v>1824</v>
      </c>
      <c r="B671" s="423" t="s">
        <v>689</v>
      </c>
      <c r="C671" s="423">
        <v>85131</v>
      </c>
      <c r="D671" s="423" t="s">
        <v>945</v>
      </c>
      <c r="E671" s="304" t="s">
        <v>2820</v>
      </c>
      <c r="F671" s="423" t="s">
        <v>1029</v>
      </c>
      <c r="G671" s="423" t="s">
        <v>1873</v>
      </c>
      <c r="H671" s="423" t="s">
        <v>1357</v>
      </c>
      <c r="I671" s="423" t="s">
        <v>1839</v>
      </c>
      <c r="J671" s="423">
        <v>66752.44</v>
      </c>
    </row>
    <row r="672" spans="1:10" x14ac:dyDescent="0.25">
      <c r="A672" s="423" t="s">
        <v>1824</v>
      </c>
      <c r="B672" s="423" t="s">
        <v>689</v>
      </c>
      <c r="C672" s="423">
        <v>85131</v>
      </c>
      <c r="D672" s="423" t="s">
        <v>945</v>
      </c>
      <c r="E672" s="304" t="s">
        <v>2820</v>
      </c>
      <c r="F672" s="423" t="s">
        <v>1031</v>
      </c>
      <c r="G672" s="423" t="s">
        <v>1874</v>
      </c>
      <c r="H672" s="423" t="s">
        <v>1357</v>
      </c>
      <c r="I672" s="423" t="s">
        <v>1839</v>
      </c>
      <c r="J672" s="423">
        <v>2411.9079999999999</v>
      </c>
    </row>
    <row r="673" spans="1:10" x14ac:dyDescent="0.25">
      <c r="A673" s="423" t="s">
        <v>1824</v>
      </c>
      <c r="B673" s="423" t="s">
        <v>689</v>
      </c>
      <c r="C673" s="423">
        <v>85131</v>
      </c>
      <c r="D673" s="423" t="s">
        <v>945</v>
      </c>
      <c r="E673" s="304" t="s">
        <v>2820</v>
      </c>
      <c r="F673" s="423" t="s">
        <v>1033</v>
      </c>
      <c r="G673" s="423" t="s">
        <v>1875</v>
      </c>
      <c r="H673" s="423" t="s">
        <v>1357</v>
      </c>
      <c r="I673" s="423" t="s">
        <v>1839</v>
      </c>
      <c r="J673" s="423">
        <v>10302.573</v>
      </c>
    </row>
    <row r="674" spans="1:10" x14ac:dyDescent="0.25">
      <c r="A674" s="423" t="s">
        <v>1824</v>
      </c>
      <c r="B674" s="423" t="s">
        <v>689</v>
      </c>
      <c r="C674" s="423">
        <v>85131</v>
      </c>
      <c r="D674" s="423" t="s">
        <v>945</v>
      </c>
      <c r="E674" s="304" t="s">
        <v>2820</v>
      </c>
      <c r="F674" s="423" t="s">
        <v>1035</v>
      </c>
      <c r="G674" s="423" t="s">
        <v>1876</v>
      </c>
      <c r="H674" s="423" t="s">
        <v>1357</v>
      </c>
      <c r="I674" s="423" t="s">
        <v>1839</v>
      </c>
      <c r="J674" s="423">
        <v>12161.397999999999</v>
      </c>
    </row>
    <row r="675" spans="1:10" x14ac:dyDescent="0.25">
      <c r="A675" s="423" t="s">
        <v>1824</v>
      </c>
      <c r="B675" s="423" t="s">
        <v>689</v>
      </c>
      <c r="C675" s="423">
        <v>85131</v>
      </c>
      <c r="D675" s="423" t="s">
        <v>945</v>
      </c>
      <c r="E675" s="304" t="s">
        <v>2820</v>
      </c>
      <c r="F675" s="423" t="s">
        <v>1037</v>
      </c>
      <c r="G675" s="423" t="s">
        <v>1877</v>
      </c>
      <c r="H675" s="423" t="s">
        <v>1357</v>
      </c>
      <c r="I675" s="423" t="s">
        <v>1839</v>
      </c>
      <c r="J675" s="423">
        <v>15661.064</v>
      </c>
    </row>
    <row r="676" spans="1:10" x14ac:dyDescent="0.25">
      <c r="A676" s="423" t="s">
        <v>1824</v>
      </c>
      <c r="B676" s="423" t="s">
        <v>689</v>
      </c>
      <c r="C676" s="423">
        <v>85131</v>
      </c>
      <c r="D676" s="423" t="s">
        <v>945</v>
      </c>
      <c r="E676" s="304" t="s">
        <v>2820</v>
      </c>
      <c r="F676" s="423" t="s">
        <v>1039</v>
      </c>
      <c r="G676" s="423" t="s">
        <v>1878</v>
      </c>
      <c r="H676" s="423" t="s">
        <v>1357</v>
      </c>
      <c r="I676" s="423" t="s">
        <v>1839</v>
      </c>
      <c r="J676" s="423">
        <v>9272.143</v>
      </c>
    </row>
    <row r="677" spans="1:10" x14ac:dyDescent="0.25">
      <c r="A677" s="423" t="s">
        <v>1824</v>
      </c>
      <c r="B677" s="423" t="s">
        <v>689</v>
      </c>
      <c r="C677" s="423">
        <v>85131</v>
      </c>
      <c r="D677" s="423" t="s">
        <v>945</v>
      </c>
      <c r="E677" s="304" t="s">
        <v>2820</v>
      </c>
      <c r="F677" s="423" t="s">
        <v>1041</v>
      </c>
      <c r="G677" s="423" t="s">
        <v>1879</v>
      </c>
      <c r="H677" s="423" t="s">
        <v>1357</v>
      </c>
      <c r="I677" s="423" t="s">
        <v>1839</v>
      </c>
      <c r="J677" s="423">
        <v>7363.0959999999995</v>
      </c>
    </row>
    <row r="678" spans="1:10" x14ac:dyDescent="0.25">
      <c r="A678" s="423" t="s">
        <v>1824</v>
      </c>
      <c r="B678" s="423" t="s">
        <v>689</v>
      </c>
      <c r="C678" s="423">
        <v>85131</v>
      </c>
      <c r="D678" s="423" t="s">
        <v>945</v>
      </c>
      <c r="E678" s="304" t="s">
        <v>2820</v>
      </c>
      <c r="F678" s="423" t="s">
        <v>1043</v>
      </c>
      <c r="G678" s="423" t="s">
        <v>1880</v>
      </c>
      <c r="H678" s="423" t="s">
        <v>1357</v>
      </c>
      <c r="I678" s="423" t="s">
        <v>1839</v>
      </c>
      <c r="J678" s="423">
        <v>234916.33600000001</v>
      </c>
    </row>
    <row r="679" spans="1:10" x14ac:dyDescent="0.25">
      <c r="A679" s="423" t="s">
        <v>1824</v>
      </c>
      <c r="B679" s="423" t="s">
        <v>689</v>
      </c>
      <c r="C679" s="423">
        <v>85131</v>
      </c>
      <c r="D679" s="423" t="s">
        <v>945</v>
      </c>
      <c r="E679" s="304" t="s">
        <v>2820</v>
      </c>
      <c r="F679" s="423" t="s">
        <v>1045</v>
      </c>
      <c r="G679" s="423" t="s">
        <v>1881</v>
      </c>
      <c r="H679" s="423" t="s">
        <v>1357</v>
      </c>
      <c r="I679" s="423" t="s">
        <v>1839</v>
      </c>
      <c r="J679" s="423">
        <v>182736.95</v>
      </c>
    </row>
    <row r="680" spans="1:10" x14ac:dyDescent="0.25">
      <c r="A680" s="423" t="s">
        <v>1824</v>
      </c>
      <c r="B680" s="423" t="s">
        <v>689</v>
      </c>
      <c r="C680" s="423">
        <v>85131</v>
      </c>
      <c r="D680" s="423" t="s">
        <v>945</v>
      </c>
      <c r="E680" s="304" t="s">
        <v>2820</v>
      </c>
      <c r="F680" s="423" t="s">
        <v>1047</v>
      </c>
      <c r="G680" s="423" t="s">
        <v>1882</v>
      </c>
      <c r="H680" s="423" t="s">
        <v>1357</v>
      </c>
      <c r="I680" s="423" t="s">
        <v>1839</v>
      </c>
      <c r="J680" s="423">
        <v>69125.876999999993</v>
      </c>
    </row>
    <row r="681" spans="1:10" x14ac:dyDescent="0.25">
      <c r="A681" s="423" t="s">
        <v>1824</v>
      </c>
      <c r="B681" s="423" t="s">
        <v>689</v>
      </c>
      <c r="C681" s="423">
        <v>85131</v>
      </c>
      <c r="D681" s="423" t="s">
        <v>945</v>
      </c>
      <c r="E681" s="304" t="s">
        <v>2820</v>
      </c>
      <c r="F681" s="423" t="s">
        <v>1049</v>
      </c>
      <c r="G681" s="423" t="s">
        <v>1883</v>
      </c>
      <c r="H681" s="423" t="s">
        <v>1357</v>
      </c>
      <c r="I681" s="423" t="s">
        <v>1839</v>
      </c>
      <c r="J681" s="423">
        <v>36822.828000000001</v>
      </c>
    </row>
    <row r="682" spans="1:10" x14ac:dyDescent="0.25">
      <c r="A682" s="423" t="s">
        <v>1824</v>
      </c>
      <c r="B682" s="423" t="s">
        <v>689</v>
      </c>
      <c r="C682" s="423">
        <v>85131</v>
      </c>
      <c r="D682" s="423" t="s">
        <v>945</v>
      </c>
      <c r="E682" s="304" t="s">
        <v>2820</v>
      </c>
      <c r="F682" s="423" t="s">
        <v>1051</v>
      </c>
      <c r="G682" s="423" t="s">
        <v>1884</v>
      </c>
      <c r="H682" s="423" t="s">
        <v>1357</v>
      </c>
      <c r="I682" s="423" t="s">
        <v>1839</v>
      </c>
      <c r="J682" s="423">
        <v>32303.048999999999</v>
      </c>
    </row>
    <row r="683" spans="1:10" x14ac:dyDescent="0.25">
      <c r="A683" s="423" t="s">
        <v>1824</v>
      </c>
      <c r="B683" s="423" t="s">
        <v>689</v>
      </c>
      <c r="C683" s="423">
        <v>85131</v>
      </c>
      <c r="D683" s="423" t="s">
        <v>945</v>
      </c>
      <c r="E683" s="304" t="s">
        <v>2820</v>
      </c>
      <c r="F683" s="423" t="s">
        <v>1053</v>
      </c>
      <c r="G683" s="423" t="s">
        <v>1885</v>
      </c>
      <c r="H683" s="423" t="s">
        <v>1357</v>
      </c>
      <c r="I683" s="423" t="s">
        <v>1839</v>
      </c>
      <c r="J683" s="423">
        <v>25139.1</v>
      </c>
    </row>
    <row r="684" spans="1:10" x14ac:dyDescent="0.25">
      <c r="A684" s="423" t="s">
        <v>1824</v>
      </c>
      <c r="B684" s="423" t="s">
        <v>689</v>
      </c>
      <c r="C684" s="423">
        <v>85131</v>
      </c>
      <c r="D684" s="423" t="s">
        <v>945</v>
      </c>
      <c r="E684" s="304" t="s">
        <v>2820</v>
      </c>
      <c r="F684" s="423" t="s">
        <v>1055</v>
      </c>
      <c r="G684" s="423" t="s">
        <v>1886</v>
      </c>
      <c r="H684" s="423" t="s">
        <v>1357</v>
      </c>
      <c r="I684" s="423" t="s">
        <v>1839</v>
      </c>
      <c r="J684" s="423">
        <v>12272.664000000001</v>
      </c>
    </row>
    <row r="685" spans="1:10" x14ac:dyDescent="0.25">
      <c r="A685" s="423" t="s">
        <v>1824</v>
      </c>
      <c r="B685" s="423" t="s">
        <v>689</v>
      </c>
      <c r="C685" s="423">
        <v>85131</v>
      </c>
      <c r="D685" s="423" t="s">
        <v>945</v>
      </c>
      <c r="E685" s="304" t="s">
        <v>2820</v>
      </c>
      <c r="F685" s="423" t="s">
        <v>1057</v>
      </c>
      <c r="G685" s="423" t="s">
        <v>1887</v>
      </c>
      <c r="H685" s="423" t="s">
        <v>1357</v>
      </c>
      <c r="I685" s="423" t="s">
        <v>1839</v>
      </c>
      <c r="J685" s="423">
        <v>3294.991</v>
      </c>
    </row>
    <row r="686" spans="1:10" x14ac:dyDescent="0.25">
      <c r="A686" s="423" t="s">
        <v>1824</v>
      </c>
      <c r="B686" s="423" t="s">
        <v>689</v>
      </c>
      <c r="C686" s="423">
        <v>85131</v>
      </c>
      <c r="D686" s="423" t="s">
        <v>945</v>
      </c>
      <c r="E686" s="304" t="s">
        <v>2820</v>
      </c>
      <c r="F686" s="423" t="s">
        <v>1059</v>
      </c>
      <c r="G686" s="423" t="s">
        <v>1888</v>
      </c>
      <c r="H686" s="423" t="s">
        <v>1357</v>
      </c>
      <c r="I686" s="423" t="s">
        <v>1839</v>
      </c>
      <c r="J686" s="423">
        <v>220.63399999999999</v>
      </c>
    </row>
    <row r="687" spans="1:10" x14ac:dyDescent="0.25">
      <c r="A687" s="423" t="s">
        <v>1824</v>
      </c>
      <c r="B687" s="423" t="s">
        <v>689</v>
      </c>
      <c r="C687" s="423">
        <v>85131</v>
      </c>
      <c r="D687" s="423" t="s">
        <v>945</v>
      </c>
      <c r="E687" s="304" t="s">
        <v>2820</v>
      </c>
      <c r="F687" s="423" t="s">
        <v>1061</v>
      </c>
      <c r="G687" s="423" t="s">
        <v>1889</v>
      </c>
      <c r="H687" s="423" t="s">
        <v>1357</v>
      </c>
      <c r="I687" s="423" t="s">
        <v>1839</v>
      </c>
      <c r="J687" s="423">
        <v>5423.1540000000005</v>
      </c>
    </row>
    <row r="688" spans="1:10" x14ac:dyDescent="0.25">
      <c r="A688" s="423" t="s">
        <v>1824</v>
      </c>
      <c r="B688" s="423" t="s">
        <v>689</v>
      </c>
      <c r="C688" s="423">
        <v>85131</v>
      </c>
      <c r="D688" s="423" t="s">
        <v>945</v>
      </c>
      <c r="E688" s="304" t="s">
        <v>2820</v>
      </c>
      <c r="F688" s="423" t="s">
        <v>1063</v>
      </c>
      <c r="G688" s="423" t="s">
        <v>1890</v>
      </c>
      <c r="H688" s="423" t="s">
        <v>1357</v>
      </c>
      <c r="I688" s="423" t="s">
        <v>1839</v>
      </c>
      <c r="J688" s="423">
        <v>5371.3789999999999</v>
      </c>
    </row>
    <row r="689" spans="1:10" x14ac:dyDescent="0.25">
      <c r="A689" s="423" t="s">
        <v>1824</v>
      </c>
      <c r="B689" s="423" t="s">
        <v>689</v>
      </c>
      <c r="C689" s="423">
        <v>85131</v>
      </c>
      <c r="D689" s="423" t="s">
        <v>945</v>
      </c>
      <c r="E689" s="304" t="s">
        <v>2820</v>
      </c>
      <c r="F689" s="423" t="s">
        <v>1065</v>
      </c>
      <c r="G689" s="423" t="s">
        <v>1891</v>
      </c>
      <c r="H689" s="423" t="s">
        <v>1357</v>
      </c>
      <c r="I689" s="423" t="s">
        <v>1839</v>
      </c>
      <c r="J689" s="423">
        <v>61161.631000000001</v>
      </c>
    </row>
    <row r="690" spans="1:10" x14ac:dyDescent="0.25">
      <c r="A690" s="423" t="s">
        <v>1824</v>
      </c>
      <c r="B690" s="423" t="s">
        <v>689</v>
      </c>
      <c r="C690" s="423">
        <v>85131</v>
      </c>
      <c r="D690" s="423" t="s">
        <v>945</v>
      </c>
      <c r="E690" s="304" t="s">
        <v>2820</v>
      </c>
      <c r="F690" s="423" t="s">
        <v>1067</v>
      </c>
      <c r="G690" s="423" t="s">
        <v>1892</v>
      </c>
      <c r="H690" s="423" t="s">
        <v>1357</v>
      </c>
      <c r="I690" s="423" t="s">
        <v>1839</v>
      </c>
      <c r="J690" s="423">
        <v>727.52</v>
      </c>
    </row>
    <row r="691" spans="1:10" x14ac:dyDescent="0.25">
      <c r="A691" s="423" t="s">
        <v>1824</v>
      </c>
      <c r="B691" s="423" t="s">
        <v>689</v>
      </c>
      <c r="C691" s="423">
        <v>85131</v>
      </c>
      <c r="D691" s="423" t="s">
        <v>945</v>
      </c>
      <c r="E691" s="304" t="s">
        <v>2820</v>
      </c>
      <c r="F691" s="423" t="s">
        <v>1069</v>
      </c>
      <c r="G691" s="423" t="s">
        <v>1893</v>
      </c>
      <c r="H691" s="423" t="s">
        <v>1357</v>
      </c>
      <c r="I691" s="423" t="s">
        <v>1839</v>
      </c>
      <c r="J691" s="423">
        <v>51849.209000000003</v>
      </c>
    </row>
    <row r="692" spans="1:10" x14ac:dyDescent="0.25">
      <c r="A692" s="423" t="s">
        <v>1824</v>
      </c>
      <c r="B692" s="423" t="s">
        <v>689</v>
      </c>
      <c r="C692" s="423">
        <v>85131</v>
      </c>
      <c r="D692" s="423" t="s">
        <v>945</v>
      </c>
      <c r="E692" s="304" t="s">
        <v>2820</v>
      </c>
      <c r="F692" s="423" t="s">
        <v>1071</v>
      </c>
      <c r="G692" s="423" t="s">
        <v>1894</v>
      </c>
      <c r="H692" s="423" t="s">
        <v>1357</v>
      </c>
      <c r="I692" s="423" t="s">
        <v>1839</v>
      </c>
      <c r="J692" s="423">
        <v>39195.633000000002</v>
      </c>
    </row>
    <row r="693" spans="1:10" x14ac:dyDescent="0.25">
      <c r="A693" s="423" t="s">
        <v>1824</v>
      </c>
      <c r="B693" s="423" t="s">
        <v>689</v>
      </c>
      <c r="C693" s="423">
        <v>85131</v>
      </c>
      <c r="D693" s="423" t="s">
        <v>945</v>
      </c>
      <c r="E693" s="304" t="s">
        <v>2820</v>
      </c>
      <c r="F693" s="423" t="s">
        <v>1073</v>
      </c>
      <c r="G693" s="423" t="s">
        <v>1895</v>
      </c>
      <c r="H693" s="423" t="s">
        <v>1357</v>
      </c>
      <c r="I693" s="423" t="s">
        <v>1839</v>
      </c>
      <c r="J693" s="423">
        <v>12653.575999999999</v>
      </c>
    </row>
    <row r="694" spans="1:10" x14ac:dyDescent="0.25">
      <c r="A694" s="423" t="s">
        <v>1824</v>
      </c>
      <c r="B694" s="423" t="s">
        <v>689</v>
      </c>
      <c r="C694" s="423">
        <v>85131</v>
      </c>
      <c r="D694" s="423" t="s">
        <v>945</v>
      </c>
      <c r="E694" s="304" t="s">
        <v>2820</v>
      </c>
      <c r="F694" s="423" t="s">
        <v>1075</v>
      </c>
      <c r="G694" s="423" t="s">
        <v>1896</v>
      </c>
      <c r="H694" s="423" t="s">
        <v>1357</v>
      </c>
      <c r="I694" s="423" t="s">
        <v>1839</v>
      </c>
      <c r="J694" s="423">
        <v>330.17599999999999</v>
      </c>
    </row>
    <row r="695" spans="1:10" x14ac:dyDescent="0.25">
      <c r="A695" s="423" t="s">
        <v>1824</v>
      </c>
      <c r="B695" s="423" t="s">
        <v>689</v>
      </c>
      <c r="C695" s="423">
        <v>85131</v>
      </c>
      <c r="D695" s="423" t="s">
        <v>945</v>
      </c>
      <c r="E695" s="304" t="s">
        <v>2820</v>
      </c>
      <c r="F695" s="423" t="s">
        <v>1077</v>
      </c>
      <c r="G695" s="423" t="s">
        <v>1897</v>
      </c>
      <c r="H695" s="423" t="s">
        <v>1357</v>
      </c>
      <c r="I695" s="423" t="s">
        <v>1839</v>
      </c>
      <c r="J695" s="423">
        <v>279.17899999999997</v>
      </c>
    </row>
    <row r="696" spans="1:10" x14ac:dyDescent="0.25">
      <c r="A696" s="423" t="s">
        <v>1824</v>
      </c>
      <c r="B696" s="423" t="s">
        <v>689</v>
      </c>
      <c r="C696" s="423">
        <v>85131</v>
      </c>
      <c r="D696" s="423" t="s">
        <v>945</v>
      </c>
      <c r="E696" s="304" t="s">
        <v>2820</v>
      </c>
      <c r="F696" s="423" t="s">
        <v>1079</v>
      </c>
      <c r="G696" s="423" t="s">
        <v>1898</v>
      </c>
      <c r="H696" s="423" t="s">
        <v>1357</v>
      </c>
      <c r="I696" s="423" t="s">
        <v>1839</v>
      </c>
      <c r="J696" s="423">
        <v>267.65100000000001</v>
      </c>
    </row>
    <row r="697" spans="1:10" x14ac:dyDescent="0.25">
      <c r="A697" s="423" t="s">
        <v>1824</v>
      </c>
      <c r="B697" s="423" t="s">
        <v>689</v>
      </c>
      <c r="C697" s="423">
        <v>85131</v>
      </c>
      <c r="D697" s="423" t="s">
        <v>945</v>
      </c>
      <c r="E697" s="304" t="s">
        <v>2820</v>
      </c>
      <c r="F697" s="423" t="s">
        <v>1081</v>
      </c>
      <c r="G697" s="423" t="s">
        <v>1899</v>
      </c>
      <c r="H697" s="423" t="s">
        <v>1357</v>
      </c>
      <c r="I697" s="423" t="s">
        <v>1839</v>
      </c>
      <c r="J697" s="423">
        <v>242.637</v>
      </c>
    </row>
    <row r="698" spans="1:10" x14ac:dyDescent="0.25">
      <c r="A698" s="423" t="s">
        <v>1824</v>
      </c>
      <c r="B698" s="423" t="s">
        <v>689</v>
      </c>
      <c r="C698" s="423">
        <v>85131</v>
      </c>
      <c r="D698" s="423" t="s">
        <v>945</v>
      </c>
      <c r="E698" s="304" t="s">
        <v>2820</v>
      </c>
      <c r="F698" s="423" t="s">
        <v>1083</v>
      </c>
      <c r="G698" s="423" t="s">
        <v>1900</v>
      </c>
      <c r="H698" s="423" t="s">
        <v>1357</v>
      </c>
      <c r="I698" s="423" t="s">
        <v>1839</v>
      </c>
      <c r="J698" s="423">
        <v>25.013999999999999</v>
      </c>
    </row>
    <row r="699" spans="1:10" x14ac:dyDescent="0.25">
      <c r="A699" s="423" t="s">
        <v>1824</v>
      </c>
      <c r="B699" s="423" t="s">
        <v>689</v>
      </c>
      <c r="C699" s="423">
        <v>85131</v>
      </c>
      <c r="D699" s="423" t="s">
        <v>945</v>
      </c>
      <c r="E699" s="304" t="s">
        <v>2820</v>
      </c>
      <c r="F699" s="423" t="s">
        <v>1085</v>
      </c>
      <c r="G699" s="423" t="s">
        <v>1901</v>
      </c>
      <c r="H699" s="423" t="s">
        <v>1357</v>
      </c>
      <c r="I699" s="423" t="s">
        <v>1839</v>
      </c>
      <c r="J699" s="423">
        <v>11.528</v>
      </c>
    </row>
    <row r="700" spans="1:10" x14ac:dyDescent="0.25">
      <c r="A700" s="423" t="s">
        <v>1824</v>
      </c>
      <c r="B700" s="423" t="s">
        <v>689</v>
      </c>
      <c r="C700" s="423">
        <v>85131</v>
      </c>
      <c r="D700" s="423" t="s">
        <v>945</v>
      </c>
      <c r="E700" s="304" t="s">
        <v>2820</v>
      </c>
      <c r="F700" s="423" t="s">
        <v>1087</v>
      </c>
      <c r="G700" s="423" t="s">
        <v>1902</v>
      </c>
      <c r="H700" s="423" t="s">
        <v>1357</v>
      </c>
      <c r="I700" s="423" t="s">
        <v>1839</v>
      </c>
      <c r="J700" s="423">
        <v>50.997</v>
      </c>
    </row>
    <row r="701" spans="1:10" x14ac:dyDescent="0.25">
      <c r="A701" s="423" t="s">
        <v>1824</v>
      </c>
      <c r="B701" s="423" t="s">
        <v>689</v>
      </c>
      <c r="C701" s="423">
        <v>85131</v>
      </c>
      <c r="D701" s="423" t="s">
        <v>945</v>
      </c>
      <c r="E701" s="304" t="s">
        <v>2820</v>
      </c>
      <c r="F701" s="423" t="s">
        <v>1089</v>
      </c>
      <c r="G701" s="423" t="s">
        <v>2848</v>
      </c>
      <c r="H701" s="423" t="s">
        <v>1357</v>
      </c>
      <c r="I701" s="423" t="s">
        <v>1839</v>
      </c>
      <c r="J701" s="423">
        <v>1084180.0419999999</v>
      </c>
    </row>
    <row r="702" spans="1:10" x14ac:dyDescent="0.25">
      <c r="A702" s="423" t="s">
        <v>1824</v>
      </c>
      <c r="B702" s="423" t="s">
        <v>689</v>
      </c>
      <c r="C702" s="423">
        <v>85131</v>
      </c>
      <c r="D702" s="423" t="s">
        <v>945</v>
      </c>
      <c r="E702" s="304" t="s">
        <v>2820</v>
      </c>
      <c r="F702" s="423" t="s">
        <v>991</v>
      </c>
      <c r="G702" s="423" t="s">
        <v>1854</v>
      </c>
      <c r="H702" s="423" t="s">
        <v>1357</v>
      </c>
      <c r="I702" s="423" t="s">
        <v>1840</v>
      </c>
      <c r="J702" s="423">
        <v>212571.01500000001</v>
      </c>
    </row>
    <row r="703" spans="1:10" x14ac:dyDescent="0.25">
      <c r="A703" s="423" t="s">
        <v>1824</v>
      </c>
      <c r="B703" s="423" t="s">
        <v>689</v>
      </c>
      <c r="C703" s="423">
        <v>85131</v>
      </c>
      <c r="D703" s="423" t="s">
        <v>945</v>
      </c>
      <c r="E703" s="304" t="s">
        <v>2820</v>
      </c>
      <c r="F703" s="423" t="s">
        <v>993</v>
      </c>
      <c r="G703" s="423" t="s">
        <v>1855</v>
      </c>
      <c r="H703" s="423" t="s">
        <v>1357</v>
      </c>
      <c r="I703" s="423" t="s">
        <v>1840</v>
      </c>
      <c r="J703" s="423">
        <v>17171</v>
      </c>
    </row>
    <row r="704" spans="1:10" x14ac:dyDescent="0.25">
      <c r="A704" s="423" t="s">
        <v>1824</v>
      </c>
      <c r="B704" s="423" t="s">
        <v>689</v>
      </c>
      <c r="C704" s="423">
        <v>85131</v>
      </c>
      <c r="D704" s="423" t="s">
        <v>945</v>
      </c>
      <c r="E704" s="304" t="s">
        <v>2820</v>
      </c>
      <c r="F704" s="423" t="s">
        <v>995</v>
      </c>
      <c r="G704" s="423" t="s">
        <v>1856</v>
      </c>
      <c r="H704" s="423" t="s">
        <v>1357</v>
      </c>
      <c r="I704" s="423" t="s">
        <v>1840</v>
      </c>
      <c r="J704" s="423">
        <v>175313</v>
      </c>
    </row>
    <row r="705" spans="1:10" x14ac:dyDescent="0.25">
      <c r="A705" s="423" t="s">
        <v>1824</v>
      </c>
      <c r="B705" s="423" t="s">
        <v>689</v>
      </c>
      <c r="C705" s="423">
        <v>85131</v>
      </c>
      <c r="D705" s="423" t="s">
        <v>945</v>
      </c>
      <c r="E705" s="304" t="s">
        <v>2820</v>
      </c>
      <c r="F705" s="423" t="s">
        <v>997</v>
      </c>
      <c r="G705" s="423" t="s">
        <v>1857</v>
      </c>
      <c r="H705" s="423" t="s">
        <v>1357</v>
      </c>
      <c r="I705" s="423" t="s">
        <v>1840</v>
      </c>
      <c r="J705" s="423">
        <v>3077.9540000000002</v>
      </c>
    </row>
    <row r="706" spans="1:10" x14ac:dyDescent="0.25">
      <c r="A706" s="423" t="s">
        <v>1824</v>
      </c>
      <c r="B706" s="423" t="s">
        <v>689</v>
      </c>
      <c r="C706" s="423">
        <v>85131</v>
      </c>
      <c r="D706" s="423" t="s">
        <v>945</v>
      </c>
      <c r="E706" s="304" t="s">
        <v>2820</v>
      </c>
      <c r="F706" s="423" t="s">
        <v>999</v>
      </c>
      <c r="G706" s="423" t="s">
        <v>1858</v>
      </c>
      <c r="H706" s="423" t="s">
        <v>1357</v>
      </c>
      <c r="I706" s="423" t="s">
        <v>1840</v>
      </c>
      <c r="J706" s="423">
        <v>3054.335</v>
      </c>
    </row>
    <row r="707" spans="1:10" x14ac:dyDescent="0.25">
      <c r="A707" s="423" t="s">
        <v>1824</v>
      </c>
      <c r="B707" s="423" t="s">
        <v>689</v>
      </c>
      <c r="C707" s="423">
        <v>85131</v>
      </c>
      <c r="D707" s="423" t="s">
        <v>945</v>
      </c>
      <c r="E707" s="304" t="s">
        <v>2820</v>
      </c>
      <c r="F707" s="423" t="s">
        <v>1001</v>
      </c>
      <c r="G707" s="423" t="s">
        <v>1859</v>
      </c>
      <c r="H707" s="423" t="s">
        <v>1357</v>
      </c>
      <c r="I707" s="423" t="s">
        <v>1840</v>
      </c>
      <c r="J707" s="423">
        <v>13676.906000000001</v>
      </c>
    </row>
    <row r="708" spans="1:10" x14ac:dyDescent="0.25">
      <c r="A708" s="423" t="s">
        <v>1824</v>
      </c>
      <c r="B708" s="423" t="s">
        <v>689</v>
      </c>
      <c r="C708" s="423">
        <v>85131</v>
      </c>
      <c r="D708" s="423" t="s">
        <v>945</v>
      </c>
      <c r="E708" s="304" t="s">
        <v>2820</v>
      </c>
      <c r="F708" s="423" t="s">
        <v>1003</v>
      </c>
      <c r="G708" s="423" t="s">
        <v>1860</v>
      </c>
      <c r="H708" s="423" t="s">
        <v>1357</v>
      </c>
      <c r="I708" s="423" t="s">
        <v>1840</v>
      </c>
      <c r="J708" s="423">
        <v>277.82</v>
      </c>
    </row>
    <row r="709" spans="1:10" x14ac:dyDescent="0.25">
      <c r="A709" s="423" t="s">
        <v>1824</v>
      </c>
      <c r="B709" s="423" t="s">
        <v>689</v>
      </c>
      <c r="C709" s="423">
        <v>85131</v>
      </c>
      <c r="D709" s="423" t="s">
        <v>945</v>
      </c>
      <c r="E709" s="304" t="s">
        <v>2820</v>
      </c>
      <c r="F709" s="423" t="s">
        <v>1005</v>
      </c>
      <c r="G709" s="423" t="s">
        <v>1861</v>
      </c>
      <c r="H709" s="423" t="s">
        <v>1357</v>
      </c>
      <c r="I709" s="423" t="s">
        <v>1840</v>
      </c>
      <c r="J709" s="423">
        <v>463.15699999999998</v>
      </c>
    </row>
    <row r="710" spans="1:10" x14ac:dyDescent="0.25">
      <c r="A710" s="423" t="s">
        <v>1824</v>
      </c>
      <c r="B710" s="423" t="s">
        <v>689</v>
      </c>
      <c r="C710" s="423">
        <v>85131</v>
      </c>
      <c r="D710" s="423" t="s">
        <v>945</v>
      </c>
      <c r="E710" s="304" t="s">
        <v>2820</v>
      </c>
      <c r="F710" s="423" t="s">
        <v>1007</v>
      </c>
      <c r="G710" s="423" t="s">
        <v>1862</v>
      </c>
      <c r="H710" s="423" t="s">
        <v>1357</v>
      </c>
      <c r="I710" s="423" t="s">
        <v>1840</v>
      </c>
      <c r="J710" s="423">
        <v>463.15699999999998</v>
      </c>
    </row>
    <row r="711" spans="1:10" x14ac:dyDescent="0.25">
      <c r="A711" s="423" t="s">
        <v>1824</v>
      </c>
      <c r="B711" s="423" t="s">
        <v>689</v>
      </c>
      <c r="C711" s="423">
        <v>85131</v>
      </c>
      <c r="D711" s="423" t="s">
        <v>945</v>
      </c>
      <c r="E711" s="304" t="s">
        <v>2820</v>
      </c>
      <c r="F711" s="423" t="s">
        <v>1009</v>
      </c>
      <c r="G711" s="423" t="s">
        <v>1863</v>
      </c>
      <c r="H711" s="423" t="s">
        <v>1357</v>
      </c>
      <c r="I711" s="423" t="s">
        <v>1840</v>
      </c>
      <c r="J711" s="423" t="s">
        <v>10</v>
      </c>
    </row>
    <row r="712" spans="1:10" x14ac:dyDescent="0.25">
      <c r="A712" s="423" t="s">
        <v>1824</v>
      </c>
      <c r="B712" s="423" t="s">
        <v>689</v>
      </c>
      <c r="C712" s="423">
        <v>85131</v>
      </c>
      <c r="D712" s="423" t="s">
        <v>945</v>
      </c>
      <c r="E712" s="304" t="s">
        <v>2820</v>
      </c>
      <c r="F712" s="423" t="s">
        <v>1011</v>
      </c>
      <c r="G712" s="423" t="s">
        <v>1864</v>
      </c>
      <c r="H712" s="423" t="s">
        <v>1357</v>
      </c>
      <c r="I712" s="423" t="s">
        <v>1840</v>
      </c>
      <c r="J712" s="423" t="s">
        <v>10</v>
      </c>
    </row>
    <row r="713" spans="1:10" x14ac:dyDescent="0.25">
      <c r="A713" s="423" t="s">
        <v>1824</v>
      </c>
      <c r="B713" s="423" t="s">
        <v>689</v>
      </c>
      <c r="C713" s="423">
        <v>85131</v>
      </c>
      <c r="D713" s="423" t="s">
        <v>945</v>
      </c>
      <c r="E713" s="304" t="s">
        <v>2820</v>
      </c>
      <c r="F713" s="423" t="s">
        <v>1013</v>
      </c>
      <c r="G713" s="423" t="s">
        <v>1865</v>
      </c>
      <c r="H713" s="423" t="s">
        <v>1357</v>
      </c>
      <c r="I713" s="423" t="s">
        <v>1840</v>
      </c>
      <c r="J713" s="423" t="s">
        <v>10</v>
      </c>
    </row>
    <row r="714" spans="1:10" x14ac:dyDescent="0.25">
      <c r="A714" s="423" t="s">
        <v>1824</v>
      </c>
      <c r="B714" s="423" t="s">
        <v>689</v>
      </c>
      <c r="C714" s="423">
        <v>85131</v>
      </c>
      <c r="D714" s="423" t="s">
        <v>945</v>
      </c>
      <c r="E714" s="304" t="s">
        <v>2820</v>
      </c>
      <c r="F714" s="423" t="s">
        <v>1015</v>
      </c>
      <c r="G714" s="423" t="s">
        <v>1866</v>
      </c>
      <c r="H714" s="423" t="s">
        <v>1357</v>
      </c>
      <c r="I714" s="423" t="s">
        <v>1840</v>
      </c>
      <c r="J714" s="423" t="s">
        <v>10</v>
      </c>
    </row>
    <row r="715" spans="1:10" x14ac:dyDescent="0.25">
      <c r="A715" s="423" t="s">
        <v>1824</v>
      </c>
      <c r="B715" s="423" t="s">
        <v>689</v>
      </c>
      <c r="C715" s="423">
        <v>85131</v>
      </c>
      <c r="D715" s="423" t="s">
        <v>945</v>
      </c>
      <c r="E715" s="304" t="s">
        <v>2820</v>
      </c>
      <c r="F715" s="423" t="s">
        <v>1017</v>
      </c>
      <c r="G715" s="423" t="s">
        <v>1867</v>
      </c>
      <c r="H715" s="423" t="s">
        <v>1357</v>
      </c>
      <c r="I715" s="423" t="s">
        <v>1840</v>
      </c>
      <c r="J715" s="423">
        <v>614975.91299999994</v>
      </c>
    </row>
    <row r="716" spans="1:10" x14ac:dyDescent="0.25">
      <c r="A716" s="423" t="s">
        <v>1824</v>
      </c>
      <c r="B716" s="423" t="s">
        <v>689</v>
      </c>
      <c r="C716" s="423">
        <v>85131</v>
      </c>
      <c r="D716" s="423" t="s">
        <v>945</v>
      </c>
      <c r="E716" s="304" t="s">
        <v>2820</v>
      </c>
      <c r="F716" s="423" t="s">
        <v>1019</v>
      </c>
      <c r="G716" s="423" t="s">
        <v>1868</v>
      </c>
      <c r="H716" s="423" t="s">
        <v>1357</v>
      </c>
      <c r="I716" s="423" t="s">
        <v>1840</v>
      </c>
      <c r="J716" s="423">
        <v>132801.003</v>
      </c>
    </row>
    <row r="717" spans="1:10" x14ac:dyDescent="0.25">
      <c r="A717" s="423" t="s">
        <v>1824</v>
      </c>
      <c r="B717" s="423" t="s">
        <v>689</v>
      </c>
      <c r="C717" s="423">
        <v>85131</v>
      </c>
      <c r="D717" s="423" t="s">
        <v>945</v>
      </c>
      <c r="E717" s="304" t="s">
        <v>2820</v>
      </c>
      <c r="F717" s="423" t="s">
        <v>1021</v>
      </c>
      <c r="G717" s="423" t="s">
        <v>1869</v>
      </c>
      <c r="H717" s="423" t="s">
        <v>1357</v>
      </c>
      <c r="I717" s="423" t="s">
        <v>1840</v>
      </c>
      <c r="J717" s="423">
        <v>118499.837</v>
      </c>
    </row>
    <row r="718" spans="1:10" x14ac:dyDescent="0.25">
      <c r="A718" s="423" t="s">
        <v>1824</v>
      </c>
      <c r="B718" s="423" t="s">
        <v>689</v>
      </c>
      <c r="C718" s="423">
        <v>85131</v>
      </c>
      <c r="D718" s="423" t="s">
        <v>945</v>
      </c>
      <c r="E718" s="304" t="s">
        <v>2820</v>
      </c>
      <c r="F718" s="423" t="s">
        <v>1023</v>
      </c>
      <c r="G718" s="423" t="s">
        <v>1870</v>
      </c>
      <c r="H718" s="423" t="s">
        <v>1357</v>
      </c>
      <c r="I718" s="423" t="s">
        <v>1840</v>
      </c>
      <c r="J718" s="423">
        <v>13935.555</v>
      </c>
    </row>
    <row r="719" spans="1:10" x14ac:dyDescent="0.25">
      <c r="A719" s="423" t="s">
        <v>1824</v>
      </c>
      <c r="B719" s="423" t="s">
        <v>689</v>
      </c>
      <c r="C719" s="423">
        <v>85131</v>
      </c>
      <c r="D719" s="423" t="s">
        <v>945</v>
      </c>
      <c r="E719" s="304" t="s">
        <v>2820</v>
      </c>
      <c r="F719" s="423" t="s">
        <v>1025</v>
      </c>
      <c r="G719" s="423" t="s">
        <v>1871</v>
      </c>
      <c r="H719" s="423" t="s">
        <v>1357</v>
      </c>
      <c r="I719" s="423" t="s">
        <v>1840</v>
      </c>
      <c r="J719" s="423">
        <v>154330.70300000001</v>
      </c>
    </row>
    <row r="720" spans="1:10" x14ac:dyDescent="0.25">
      <c r="A720" s="423" t="s">
        <v>1824</v>
      </c>
      <c r="B720" s="423" t="s">
        <v>689</v>
      </c>
      <c r="C720" s="423">
        <v>85131</v>
      </c>
      <c r="D720" s="423" t="s">
        <v>945</v>
      </c>
      <c r="E720" s="304" t="s">
        <v>2820</v>
      </c>
      <c r="F720" s="423" t="s">
        <v>1027</v>
      </c>
      <c r="G720" s="423" t="s">
        <v>1872</v>
      </c>
      <c r="H720" s="423" t="s">
        <v>1357</v>
      </c>
      <c r="I720" s="423" t="s">
        <v>1840</v>
      </c>
      <c r="J720" s="423">
        <v>76580.476999999999</v>
      </c>
    </row>
    <row r="721" spans="1:10" x14ac:dyDescent="0.25">
      <c r="A721" s="423" t="s">
        <v>1824</v>
      </c>
      <c r="B721" s="423" t="s">
        <v>689</v>
      </c>
      <c r="C721" s="423">
        <v>85131</v>
      </c>
      <c r="D721" s="423" t="s">
        <v>945</v>
      </c>
      <c r="E721" s="304" t="s">
        <v>2820</v>
      </c>
      <c r="F721" s="423" t="s">
        <v>1029</v>
      </c>
      <c r="G721" s="423" t="s">
        <v>1873</v>
      </c>
      <c r="H721" s="423" t="s">
        <v>1357</v>
      </c>
      <c r="I721" s="423" t="s">
        <v>1840</v>
      </c>
      <c r="J721" s="423">
        <v>64685.800999999999</v>
      </c>
    </row>
    <row r="722" spans="1:10" x14ac:dyDescent="0.25">
      <c r="A722" s="423" t="s">
        <v>1824</v>
      </c>
      <c r="B722" s="423" t="s">
        <v>689</v>
      </c>
      <c r="C722" s="423">
        <v>85131</v>
      </c>
      <c r="D722" s="423" t="s">
        <v>945</v>
      </c>
      <c r="E722" s="304" t="s">
        <v>2820</v>
      </c>
      <c r="F722" s="423" t="s">
        <v>1031</v>
      </c>
      <c r="G722" s="423" t="s">
        <v>1874</v>
      </c>
      <c r="H722" s="423" t="s">
        <v>1357</v>
      </c>
      <c r="I722" s="423" t="s">
        <v>1840</v>
      </c>
      <c r="J722" s="423">
        <v>2396.9490000000001</v>
      </c>
    </row>
    <row r="723" spans="1:10" x14ac:dyDescent="0.25">
      <c r="A723" s="423" t="s">
        <v>1824</v>
      </c>
      <c r="B723" s="423" t="s">
        <v>689</v>
      </c>
      <c r="C723" s="423">
        <v>85131</v>
      </c>
      <c r="D723" s="423" t="s">
        <v>945</v>
      </c>
      <c r="E723" s="304" t="s">
        <v>2820</v>
      </c>
      <c r="F723" s="423" t="s">
        <v>1033</v>
      </c>
      <c r="G723" s="423" t="s">
        <v>1875</v>
      </c>
      <c r="H723" s="423" t="s">
        <v>1357</v>
      </c>
      <c r="I723" s="423" t="s">
        <v>1840</v>
      </c>
      <c r="J723" s="423">
        <v>8868.7530000000006</v>
      </c>
    </row>
    <row r="724" spans="1:10" x14ac:dyDescent="0.25">
      <c r="A724" s="423" t="s">
        <v>1824</v>
      </c>
      <c r="B724" s="423" t="s">
        <v>689</v>
      </c>
      <c r="C724" s="423">
        <v>85131</v>
      </c>
      <c r="D724" s="423" t="s">
        <v>945</v>
      </c>
      <c r="E724" s="304" t="s">
        <v>2820</v>
      </c>
      <c r="F724" s="423" t="s">
        <v>1035</v>
      </c>
      <c r="G724" s="423" t="s">
        <v>1876</v>
      </c>
      <c r="H724" s="423" t="s">
        <v>1357</v>
      </c>
      <c r="I724" s="423" t="s">
        <v>1840</v>
      </c>
      <c r="J724" s="423">
        <v>11441.759</v>
      </c>
    </row>
    <row r="725" spans="1:10" x14ac:dyDescent="0.25">
      <c r="A725" s="423" t="s">
        <v>1824</v>
      </c>
      <c r="B725" s="423" t="s">
        <v>689</v>
      </c>
      <c r="C725" s="423">
        <v>85131</v>
      </c>
      <c r="D725" s="423" t="s">
        <v>945</v>
      </c>
      <c r="E725" s="304" t="s">
        <v>2820</v>
      </c>
      <c r="F725" s="423" t="s">
        <v>1037</v>
      </c>
      <c r="G725" s="423" t="s">
        <v>1877</v>
      </c>
      <c r="H725" s="423" t="s">
        <v>1357</v>
      </c>
      <c r="I725" s="423" t="s">
        <v>1840</v>
      </c>
      <c r="J725" s="423">
        <v>15309.87</v>
      </c>
    </row>
    <row r="726" spans="1:10" x14ac:dyDescent="0.25">
      <c r="A726" s="423" t="s">
        <v>1824</v>
      </c>
      <c r="B726" s="423" t="s">
        <v>689</v>
      </c>
      <c r="C726" s="423">
        <v>85131</v>
      </c>
      <c r="D726" s="423" t="s">
        <v>945</v>
      </c>
      <c r="E726" s="304" t="s">
        <v>2820</v>
      </c>
      <c r="F726" s="423" t="s">
        <v>1039</v>
      </c>
      <c r="G726" s="423" t="s">
        <v>1878</v>
      </c>
      <c r="H726" s="423" t="s">
        <v>1357</v>
      </c>
      <c r="I726" s="423" t="s">
        <v>1840</v>
      </c>
      <c r="J726" s="423">
        <v>8695.7160000000003</v>
      </c>
    </row>
    <row r="727" spans="1:10" x14ac:dyDescent="0.25">
      <c r="A727" s="423" t="s">
        <v>1824</v>
      </c>
      <c r="B727" s="423" t="s">
        <v>689</v>
      </c>
      <c r="C727" s="423">
        <v>85131</v>
      </c>
      <c r="D727" s="423" t="s">
        <v>945</v>
      </c>
      <c r="E727" s="304" t="s">
        <v>2820</v>
      </c>
      <c r="F727" s="423" t="s">
        <v>1041</v>
      </c>
      <c r="G727" s="423" t="s">
        <v>1879</v>
      </c>
      <c r="H727" s="423" t="s">
        <v>1357</v>
      </c>
      <c r="I727" s="423" t="s">
        <v>1840</v>
      </c>
      <c r="J727" s="423">
        <v>7429.4889999999996</v>
      </c>
    </row>
    <row r="728" spans="1:10" x14ac:dyDescent="0.25">
      <c r="A728" s="423" t="s">
        <v>1824</v>
      </c>
      <c r="B728" s="423" t="s">
        <v>689</v>
      </c>
      <c r="C728" s="423">
        <v>85131</v>
      </c>
      <c r="D728" s="423" t="s">
        <v>945</v>
      </c>
      <c r="E728" s="304" t="s">
        <v>2820</v>
      </c>
      <c r="F728" s="423" t="s">
        <v>1043</v>
      </c>
      <c r="G728" s="423" t="s">
        <v>1880</v>
      </c>
      <c r="H728" s="423" t="s">
        <v>1357</v>
      </c>
      <c r="I728" s="423" t="s">
        <v>1840</v>
      </c>
      <c r="J728" s="423">
        <v>229321.981</v>
      </c>
    </row>
    <row r="729" spans="1:10" x14ac:dyDescent="0.25">
      <c r="A729" s="423" t="s">
        <v>1824</v>
      </c>
      <c r="B729" s="423" t="s">
        <v>689</v>
      </c>
      <c r="C729" s="423">
        <v>85131</v>
      </c>
      <c r="D729" s="423" t="s">
        <v>945</v>
      </c>
      <c r="E729" s="304" t="s">
        <v>2820</v>
      </c>
      <c r="F729" s="423" t="s">
        <v>1045</v>
      </c>
      <c r="G729" s="423" t="s">
        <v>1881</v>
      </c>
      <c r="H729" s="423" t="s">
        <v>1357</v>
      </c>
      <c r="I729" s="423" t="s">
        <v>1840</v>
      </c>
      <c r="J729" s="423">
        <v>186487.67999999999</v>
      </c>
    </row>
    <row r="730" spans="1:10" x14ac:dyDescent="0.25">
      <c r="A730" s="423" t="s">
        <v>1824</v>
      </c>
      <c r="B730" s="423" t="s">
        <v>689</v>
      </c>
      <c r="C730" s="423">
        <v>85131</v>
      </c>
      <c r="D730" s="423" t="s">
        <v>945</v>
      </c>
      <c r="E730" s="304" t="s">
        <v>2820</v>
      </c>
      <c r="F730" s="423" t="s">
        <v>1047</v>
      </c>
      <c r="G730" s="423" t="s">
        <v>1882</v>
      </c>
      <c r="H730" s="423" t="s">
        <v>1357</v>
      </c>
      <c r="I730" s="423" t="s">
        <v>1840</v>
      </c>
      <c r="J730" s="423">
        <v>79319.729000000007</v>
      </c>
    </row>
    <row r="731" spans="1:10" x14ac:dyDescent="0.25">
      <c r="A731" s="423" t="s">
        <v>1824</v>
      </c>
      <c r="B731" s="423" t="s">
        <v>689</v>
      </c>
      <c r="C731" s="423">
        <v>85131</v>
      </c>
      <c r="D731" s="423" t="s">
        <v>945</v>
      </c>
      <c r="E731" s="304" t="s">
        <v>2820</v>
      </c>
      <c r="F731" s="423" t="s">
        <v>1049</v>
      </c>
      <c r="G731" s="423" t="s">
        <v>1883</v>
      </c>
      <c r="H731" s="423" t="s">
        <v>1357</v>
      </c>
      <c r="I731" s="423" t="s">
        <v>1840</v>
      </c>
      <c r="J731" s="423">
        <v>44999</v>
      </c>
    </row>
    <row r="732" spans="1:10" x14ac:dyDescent="0.25">
      <c r="A732" s="423" t="s">
        <v>1824</v>
      </c>
      <c r="B732" s="423" t="s">
        <v>689</v>
      </c>
      <c r="C732" s="423">
        <v>85131</v>
      </c>
      <c r="D732" s="423" t="s">
        <v>945</v>
      </c>
      <c r="E732" s="304" t="s">
        <v>2820</v>
      </c>
      <c r="F732" s="423" t="s">
        <v>1051</v>
      </c>
      <c r="G732" s="423" t="s">
        <v>1884</v>
      </c>
      <c r="H732" s="423" t="s">
        <v>1357</v>
      </c>
      <c r="I732" s="423" t="s">
        <v>1840</v>
      </c>
      <c r="J732" s="423">
        <v>34320.728999999999</v>
      </c>
    </row>
    <row r="733" spans="1:10" x14ac:dyDescent="0.25">
      <c r="A733" s="423" t="s">
        <v>1824</v>
      </c>
      <c r="B733" s="423" t="s">
        <v>689</v>
      </c>
      <c r="C733" s="423">
        <v>85131</v>
      </c>
      <c r="D733" s="423" t="s">
        <v>945</v>
      </c>
      <c r="E733" s="304" t="s">
        <v>2820</v>
      </c>
      <c r="F733" s="423" t="s">
        <v>1053</v>
      </c>
      <c r="G733" s="423" t="s">
        <v>1885</v>
      </c>
      <c r="H733" s="423" t="s">
        <v>1357</v>
      </c>
      <c r="I733" s="423" t="s">
        <v>1840</v>
      </c>
      <c r="J733" s="423">
        <v>23002.6</v>
      </c>
    </row>
    <row r="734" spans="1:10" x14ac:dyDescent="0.25">
      <c r="A734" s="423" t="s">
        <v>1824</v>
      </c>
      <c r="B734" s="423" t="s">
        <v>689</v>
      </c>
      <c r="C734" s="423">
        <v>85131</v>
      </c>
      <c r="D734" s="423" t="s">
        <v>945</v>
      </c>
      <c r="E734" s="304" t="s">
        <v>2820</v>
      </c>
      <c r="F734" s="423" t="s">
        <v>1055</v>
      </c>
      <c r="G734" s="423" t="s">
        <v>1886</v>
      </c>
      <c r="H734" s="423" t="s">
        <v>1357</v>
      </c>
      <c r="I734" s="423" t="s">
        <v>1840</v>
      </c>
      <c r="J734" s="423">
        <v>11889.46</v>
      </c>
    </row>
    <row r="735" spans="1:10" x14ac:dyDescent="0.25">
      <c r="A735" s="423" t="s">
        <v>1824</v>
      </c>
      <c r="B735" s="423" t="s">
        <v>689</v>
      </c>
      <c r="C735" s="423">
        <v>85131</v>
      </c>
      <c r="D735" s="423" t="s">
        <v>945</v>
      </c>
      <c r="E735" s="304" t="s">
        <v>2820</v>
      </c>
      <c r="F735" s="423" t="s">
        <v>1057</v>
      </c>
      <c r="G735" s="423" t="s">
        <v>1887</v>
      </c>
      <c r="H735" s="423" t="s">
        <v>1357</v>
      </c>
      <c r="I735" s="423" t="s">
        <v>1840</v>
      </c>
      <c r="J735" s="423">
        <v>3380.6640000000002</v>
      </c>
    </row>
    <row r="736" spans="1:10" x14ac:dyDescent="0.25">
      <c r="A736" s="423" t="s">
        <v>1824</v>
      </c>
      <c r="B736" s="423" t="s">
        <v>689</v>
      </c>
      <c r="C736" s="423">
        <v>85131</v>
      </c>
      <c r="D736" s="423" t="s">
        <v>945</v>
      </c>
      <c r="E736" s="304" t="s">
        <v>2820</v>
      </c>
      <c r="F736" s="423" t="s">
        <v>1059</v>
      </c>
      <c r="G736" s="423" t="s">
        <v>1888</v>
      </c>
      <c r="H736" s="423" t="s">
        <v>1357</v>
      </c>
      <c r="I736" s="423" t="s">
        <v>1840</v>
      </c>
      <c r="J736" s="423">
        <v>179</v>
      </c>
    </row>
    <row r="737" spans="1:10" x14ac:dyDescent="0.25">
      <c r="A737" s="423" t="s">
        <v>1824</v>
      </c>
      <c r="B737" s="423" t="s">
        <v>689</v>
      </c>
      <c r="C737" s="423">
        <v>85131</v>
      </c>
      <c r="D737" s="423" t="s">
        <v>945</v>
      </c>
      <c r="E737" s="304" t="s">
        <v>2820</v>
      </c>
      <c r="F737" s="423" t="s">
        <v>1061</v>
      </c>
      <c r="G737" s="423" t="s">
        <v>1889</v>
      </c>
      <c r="H737" s="423" t="s">
        <v>1357</v>
      </c>
      <c r="I737" s="423" t="s">
        <v>1840</v>
      </c>
      <c r="J737" s="423">
        <v>5075.0619999999999</v>
      </c>
    </row>
    <row r="738" spans="1:10" x14ac:dyDescent="0.25">
      <c r="A738" s="423" t="s">
        <v>1824</v>
      </c>
      <c r="B738" s="423" t="s">
        <v>689</v>
      </c>
      <c r="C738" s="423">
        <v>85131</v>
      </c>
      <c r="D738" s="423" t="s">
        <v>945</v>
      </c>
      <c r="E738" s="304" t="s">
        <v>2820</v>
      </c>
      <c r="F738" s="423" t="s">
        <v>1063</v>
      </c>
      <c r="G738" s="423" t="s">
        <v>1890</v>
      </c>
      <c r="H738" s="423" t="s">
        <v>1357</v>
      </c>
      <c r="I738" s="423" t="s">
        <v>1840</v>
      </c>
      <c r="J738" s="423">
        <v>5203.6000000000004</v>
      </c>
    </row>
    <row r="739" spans="1:10" x14ac:dyDescent="0.25">
      <c r="A739" s="423" t="s">
        <v>1824</v>
      </c>
      <c r="B739" s="423" t="s">
        <v>689</v>
      </c>
      <c r="C739" s="423">
        <v>85131</v>
      </c>
      <c r="D739" s="423" t="s">
        <v>945</v>
      </c>
      <c r="E739" s="304" t="s">
        <v>2820</v>
      </c>
      <c r="F739" s="423" t="s">
        <v>1065</v>
      </c>
      <c r="G739" s="423" t="s">
        <v>1891</v>
      </c>
      <c r="H739" s="423" t="s">
        <v>1357</v>
      </c>
      <c r="I739" s="423" t="s">
        <v>1840</v>
      </c>
      <c r="J739" s="423">
        <v>57741.847000000002</v>
      </c>
    </row>
    <row r="740" spans="1:10" x14ac:dyDescent="0.25">
      <c r="A740" s="423" t="s">
        <v>1824</v>
      </c>
      <c r="B740" s="423" t="s">
        <v>689</v>
      </c>
      <c r="C740" s="423">
        <v>85131</v>
      </c>
      <c r="D740" s="423" t="s">
        <v>945</v>
      </c>
      <c r="E740" s="304" t="s">
        <v>2820</v>
      </c>
      <c r="F740" s="423" t="s">
        <v>1067</v>
      </c>
      <c r="G740" s="423" t="s">
        <v>1892</v>
      </c>
      <c r="H740" s="423" t="s">
        <v>1357</v>
      </c>
      <c r="I740" s="423" t="s">
        <v>1840</v>
      </c>
      <c r="J740" s="423">
        <v>695.71699999999998</v>
      </c>
    </row>
    <row r="741" spans="1:10" x14ac:dyDescent="0.25">
      <c r="A741" s="423" t="s">
        <v>1824</v>
      </c>
      <c r="B741" s="423" t="s">
        <v>689</v>
      </c>
      <c r="C741" s="423">
        <v>85131</v>
      </c>
      <c r="D741" s="423" t="s">
        <v>945</v>
      </c>
      <c r="E741" s="304" t="s">
        <v>2820</v>
      </c>
      <c r="F741" s="423" t="s">
        <v>1069</v>
      </c>
      <c r="G741" s="423" t="s">
        <v>1893</v>
      </c>
      <c r="H741" s="423" t="s">
        <v>1357</v>
      </c>
      <c r="I741" s="423" t="s">
        <v>1840</v>
      </c>
      <c r="J741" s="423">
        <v>42515.063000000002</v>
      </c>
    </row>
    <row r="742" spans="1:10" x14ac:dyDescent="0.25">
      <c r="A742" s="423" t="s">
        <v>1824</v>
      </c>
      <c r="B742" s="423" t="s">
        <v>689</v>
      </c>
      <c r="C742" s="423">
        <v>85131</v>
      </c>
      <c r="D742" s="423" t="s">
        <v>945</v>
      </c>
      <c r="E742" s="304" t="s">
        <v>2820</v>
      </c>
      <c r="F742" s="423" t="s">
        <v>1071</v>
      </c>
      <c r="G742" s="423" t="s">
        <v>1894</v>
      </c>
      <c r="H742" s="423" t="s">
        <v>1357</v>
      </c>
      <c r="I742" s="423" t="s">
        <v>1840</v>
      </c>
      <c r="J742" s="423">
        <v>29231.06</v>
      </c>
    </row>
    <row r="743" spans="1:10" x14ac:dyDescent="0.25">
      <c r="A743" s="423" t="s">
        <v>1824</v>
      </c>
      <c r="B743" s="423" t="s">
        <v>689</v>
      </c>
      <c r="C743" s="423">
        <v>85131</v>
      </c>
      <c r="D743" s="423" t="s">
        <v>945</v>
      </c>
      <c r="E743" s="304" t="s">
        <v>2820</v>
      </c>
      <c r="F743" s="423" t="s">
        <v>1073</v>
      </c>
      <c r="G743" s="423" t="s">
        <v>1895</v>
      </c>
      <c r="H743" s="423" t="s">
        <v>1357</v>
      </c>
      <c r="I743" s="423" t="s">
        <v>1840</v>
      </c>
      <c r="J743" s="423">
        <v>13284.003000000001</v>
      </c>
    </row>
    <row r="744" spans="1:10" x14ac:dyDescent="0.25">
      <c r="A744" s="423" t="s">
        <v>1824</v>
      </c>
      <c r="B744" s="423" t="s">
        <v>689</v>
      </c>
      <c r="C744" s="423">
        <v>85131</v>
      </c>
      <c r="D744" s="423" t="s">
        <v>945</v>
      </c>
      <c r="E744" s="304" t="s">
        <v>2820</v>
      </c>
      <c r="F744" s="423" t="s">
        <v>1075</v>
      </c>
      <c r="G744" s="423" t="s">
        <v>1896</v>
      </c>
      <c r="H744" s="423" t="s">
        <v>1357</v>
      </c>
      <c r="I744" s="423" t="s">
        <v>1840</v>
      </c>
      <c r="J744" s="423">
        <v>319.23899999999998</v>
      </c>
    </row>
    <row r="745" spans="1:10" x14ac:dyDescent="0.25">
      <c r="A745" s="423" t="s">
        <v>1824</v>
      </c>
      <c r="B745" s="423" t="s">
        <v>689</v>
      </c>
      <c r="C745" s="423">
        <v>85131</v>
      </c>
      <c r="D745" s="423" t="s">
        <v>945</v>
      </c>
      <c r="E745" s="304" t="s">
        <v>2820</v>
      </c>
      <c r="F745" s="423" t="s">
        <v>1077</v>
      </c>
      <c r="G745" s="423" t="s">
        <v>1897</v>
      </c>
      <c r="H745" s="423" t="s">
        <v>1357</v>
      </c>
      <c r="I745" s="423" t="s">
        <v>1840</v>
      </c>
      <c r="J745" s="423">
        <v>259.47800000000001</v>
      </c>
    </row>
    <row r="746" spans="1:10" x14ac:dyDescent="0.25">
      <c r="A746" s="423" t="s">
        <v>1824</v>
      </c>
      <c r="B746" s="423" t="s">
        <v>689</v>
      </c>
      <c r="C746" s="423">
        <v>85131</v>
      </c>
      <c r="D746" s="423" t="s">
        <v>945</v>
      </c>
      <c r="E746" s="304" t="s">
        <v>2820</v>
      </c>
      <c r="F746" s="423" t="s">
        <v>1079</v>
      </c>
      <c r="G746" s="423" t="s">
        <v>1898</v>
      </c>
      <c r="H746" s="423" t="s">
        <v>1357</v>
      </c>
      <c r="I746" s="423" t="s">
        <v>1840</v>
      </c>
      <c r="J746" s="423">
        <v>246.99199999999999</v>
      </c>
    </row>
    <row r="747" spans="1:10" x14ac:dyDescent="0.25">
      <c r="A747" s="423" t="s">
        <v>1824</v>
      </c>
      <c r="B747" s="423" t="s">
        <v>689</v>
      </c>
      <c r="C747" s="423">
        <v>85131</v>
      </c>
      <c r="D747" s="423" t="s">
        <v>945</v>
      </c>
      <c r="E747" s="304" t="s">
        <v>2820</v>
      </c>
      <c r="F747" s="423" t="s">
        <v>1081</v>
      </c>
      <c r="G747" s="423" t="s">
        <v>1899</v>
      </c>
      <c r="H747" s="423" t="s">
        <v>1357</v>
      </c>
      <c r="I747" s="423" t="s">
        <v>1840</v>
      </c>
      <c r="J747" s="423">
        <v>225.21299999999999</v>
      </c>
    </row>
    <row r="748" spans="1:10" x14ac:dyDescent="0.25">
      <c r="A748" s="423" t="s">
        <v>1824</v>
      </c>
      <c r="B748" s="423" t="s">
        <v>689</v>
      </c>
      <c r="C748" s="423">
        <v>85131</v>
      </c>
      <c r="D748" s="423" t="s">
        <v>945</v>
      </c>
      <c r="E748" s="304" t="s">
        <v>2820</v>
      </c>
      <c r="F748" s="423" t="s">
        <v>1083</v>
      </c>
      <c r="G748" s="423" t="s">
        <v>1900</v>
      </c>
      <c r="H748" s="423" t="s">
        <v>1357</v>
      </c>
      <c r="I748" s="423" t="s">
        <v>1840</v>
      </c>
      <c r="J748" s="423">
        <v>21.779</v>
      </c>
    </row>
    <row r="749" spans="1:10" x14ac:dyDescent="0.25">
      <c r="A749" s="423" t="s">
        <v>1824</v>
      </c>
      <c r="B749" s="423" t="s">
        <v>689</v>
      </c>
      <c r="C749" s="423">
        <v>85131</v>
      </c>
      <c r="D749" s="423" t="s">
        <v>945</v>
      </c>
      <c r="E749" s="304" t="s">
        <v>2820</v>
      </c>
      <c r="F749" s="423" t="s">
        <v>1085</v>
      </c>
      <c r="G749" s="423" t="s">
        <v>1901</v>
      </c>
      <c r="H749" s="423" t="s">
        <v>1357</v>
      </c>
      <c r="I749" s="423" t="s">
        <v>1840</v>
      </c>
      <c r="J749" s="423">
        <v>12.486000000000001</v>
      </c>
    </row>
    <row r="750" spans="1:10" x14ac:dyDescent="0.25">
      <c r="A750" s="423" t="s">
        <v>1824</v>
      </c>
      <c r="B750" s="423" t="s">
        <v>689</v>
      </c>
      <c r="C750" s="423">
        <v>85131</v>
      </c>
      <c r="D750" s="423" t="s">
        <v>945</v>
      </c>
      <c r="E750" s="304" t="s">
        <v>2820</v>
      </c>
      <c r="F750" s="423" t="s">
        <v>1087</v>
      </c>
      <c r="G750" s="423" t="s">
        <v>1902</v>
      </c>
      <c r="H750" s="423" t="s">
        <v>1357</v>
      </c>
      <c r="I750" s="423" t="s">
        <v>1840</v>
      </c>
      <c r="J750" s="423">
        <v>59.761000000000003</v>
      </c>
    </row>
    <row r="751" spans="1:10" x14ac:dyDescent="0.25">
      <c r="A751" s="423" t="s">
        <v>1824</v>
      </c>
      <c r="B751" s="423" t="s">
        <v>689</v>
      </c>
      <c r="C751" s="423">
        <v>85131</v>
      </c>
      <c r="D751" s="423" t="s">
        <v>945</v>
      </c>
      <c r="E751" s="304" t="s">
        <v>2820</v>
      </c>
      <c r="F751" s="423" t="s">
        <v>1089</v>
      </c>
      <c r="G751" s="423" t="s">
        <v>2848</v>
      </c>
      <c r="H751" s="423" t="s">
        <v>1357</v>
      </c>
      <c r="I751" s="423" t="s">
        <v>1840</v>
      </c>
      <c r="J751" s="423">
        <v>1057332.0660000001</v>
      </c>
    </row>
    <row r="752" spans="1:10" x14ac:dyDescent="0.25">
      <c r="A752" s="423" t="s">
        <v>1824</v>
      </c>
      <c r="B752" s="423" t="s">
        <v>689</v>
      </c>
      <c r="C752" s="423">
        <v>85131</v>
      </c>
      <c r="D752" s="423" t="s">
        <v>945</v>
      </c>
      <c r="E752" s="304" t="s">
        <v>2820</v>
      </c>
      <c r="F752" s="423" t="s">
        <v>991</v>
      </c>
      <c r="G752" s="423" t="s">
        <v>1854</v>
      </c>
      <c r="H752" s="423" t="s">
        <v>1357</v>
      </c>
      <c r="I752" s="423" t="s">
        <v>1841</v>
      </c>
      <c r="J752" s="423">
        <v>203369.024</v>
      </c>
    </row>
    <row r="753" spans="1:10" x14ac:dyDescent="0.25">
      <c r="A753" s="423" t="s">
        <v>1824</v>
      </c>
      <c r="B753" s="423" t="s">
        <v>689</v>
      </c>
      <c r="C753" s="423">
        <v>85131</v>
      </c>
      <c r="D753" s="423" t="s">
        <v>945</v>
      </c>
      <c r="E753" s="304" t="s">
        <v>2820</v>
      </c>
      <c r="F753" s="423" t="s">
        <v>993</v>
      </c>
      <c r="G753" s="423" t="s">
        <v>1855</v>
      </c>
      <c r="H753" s="423" t="s">
        <v>1357</v>
      </c>
      <c r="I753" s="423" t="s">
        <v>1841</v>
      </c>
      <c r="J753" s="423">
        <v>13766</v>
      </c>
    </row>
    <row r="754" spans="1:10" x14ac:dyDescent="0.25">
      <c r="A754" s="423" t="s">
        <v>1824</v>
      </c>
      <c r="B754" s="423" t="s">
        <v>689</v>
      </c>
      <c r="C754" s="423">
        <v>85131</v>
      </c>
      <c r="D754" s="423" t="s">
        <v>945</v>
      </c>
      <c r="E754" s="304" t="s">
        <v>2820</v>
      </c>
      <c r="F754" s="423" t="s">
        <v>995</v>
      </c>
      <c r="G754" s="423" t="s">
        <v>1856</v>
      </c>
      <c r="H754" s="423" t="s">
        <v>1357</v>
      </c>
      <c r="I754" s="423" t="s">
        <v>1841</v>
      </c>
      <c r="J754" s="423">
        <v>169857</v>
      </c>
    </row>
    <row r="755" spans="1:10" x14ac:dyDescent="0.25">
      <c r="A755" s="423" t="s">
        <v>1824</v>
      </c>
      <c r="B755" s="423" t="s">
        <v>689</v>
      </c>
      <c r="C755" s="423">
        <v>85131</v>
      </c>
      <c r="D755" s="423" t="s">
        <v>945</v>
      </c>
      <c r="E755" s="304" t="s">
        <v>2820</v>
      </c>
      <c r="F755" s="423" t="s">
        <v>997</v>
      </c>
      <c r="G755" s="423" t="s">
        <v>1857</v>
      </c>
      <c r="H755" s="423" t="s">
        <v>1357</v>
      </c>
      <c r="I755" s="423" t="s">
        <v>1841</v>
      </c>
      <c r="J755" s="423">
        <v>3102.9409999999998</v>
      </c>
    </row>
    <row r="756" spans="1:10" x14ac:dyDescent="0.25">
      <c r="A756" s="423" t="s">
        <v>1824</v>
      </c>
      <c r="B756" s="423" t="s">
        <v>689</v>
      </c>
      <c r="C756" s="423">
        <v>85131</v>
      </c>
      <c r="D756" s="423" t="s">
        <v>945</v>
      </c>
      <c r="E756" s="304" t="s">
        <v>2820</v>
      </c>
      <c r="F756" s="423" t="s">
        <v>999</v>
      </c>
      <c r="G756" s="423" t="s">
        <v>1858</v>
      </c>
      <c r="H756" s="423" t="s">
        <v>1357</v>
      </c>
      <c r="I756" s="423" t="s">
        <v>1841</v>
      </c>
      <c r="J756" s="423">
        <v>2800.0329999999999</v>
      </c>
    </row>
    <row r="757" spans="1:10" x14ac:dyDescent="0.25">
      <c r="A757" s="423" t="s">
        <v>1824</v>
      </c>
      <c r="B757" s="423" t="s">
        <v>689</v>
      </c>
      <c r="C757" s="423">
        <v>85131</v>
      </c>
      <c r="D757" s="423" t="s">
        <v>945</v>
      </c>
      <c r="E757" s="304" t="s">
        <v>2820</v>
      </c>
      <c r="F757" s="423" t="s">
        <v>1001</v>
      </c>
      <c r="G757" s="423" t="s">
        <v>1859</v>
      </c>
      <c r="H757" s="423" t="s">
        <v>1357</v>
      </c>
      <c r="I757" s="423" t="s">
        <v>1841</v>
      </c>
      <c r="J757" s="423">
        <v>13542.652</v>
      </c>
    </row>
    <row r="758" spans="1:10" x14ac:dyDescent="0.25">
      <c r="A758" s="423" t="s">
        <v>1824</v>
      </c>
      <c r="B758" s="423" t="s">
        <v>689</v>
      </c>
      <c r="C758" s="423">
        <v>85131</v>
      </c>
      <c r="D758" s="423" t="s">
        <v>945</v>
      </c>
      <c r="E758" s="304" t="s">
        <v>2820</v>
      </c>
      <c r="F758" s="423" t="s">
        <v>1003</v>
      </c>
      <c r="G758" s="423" t="s">
        <v>1860</v>
      </c>
      <c r="H758" s="423" t="s">
        <v>1357</v>
      </c>
      <c r="I758" s="423" t="s">
        <v>1841</v>
      </c>
      <c r="J758" s="423">
        <v>300.39800000000002</v>
      </c>
    </row>
    <row r="759" spans="1:10" x14ac:dyDescent="0.25">
      <c r="A759" s="423" t="s">
        <v>1824</v>
      </c>
      <c r="B759" s="423" t="s">
        <v>689</v>
      </c>
      <c r="C759" s="423">
        <v>85131</v>
      </c>
      <c r="D759" s="423" t="s">
        <v>945</v>
      </c>
      <c r="E759" s="304" t="s">
        <v>2820</v>
      </c>
      <c r="F759" s="423" t="s">
        <v>1005</v>
      </c>
      <c r="G759" s="423" t="s">
        <v>1861</v>
      </c>
      <c r="H759" s="423" t="s">
        <v>1357</v>
      </c>
      <c r="I759" s="423" t="s">
        <v>1841</v>
      </c>
      <c r="J759" s="423">
        <v>367.71</v>
      </c>
    </row>
    <row r="760" spans="1:10" x14ac:dyDescent="0.25">
      <c r="A760" s="423" t="s">
        <v>1824</v>
      </c>
      <c r="B760" s="423" t="s">
        <v>689</v>
      </c>
      <c r="C760" s="423">
        <v>85131</v>
      </c>
      <c r="D760" s="423" t="s">
        <v>945</v>
      </c>
      <c r="E760" s="304" t="s">
        <v>2820</v>
      </c>
      <c r="F760" s="423" t="s">
        <v>1007</v>
      </c>
      <c r="G760" s="423" t="s">
        <v>1862</v>
      </c>
      <c r="H760" s="423" t="s">
        <v>1357</v>
      </c>
      <c r="I760" s="423" t="s">
        <v>1841</v>
      </c>
      <c r="J760" s="423">
        <v>367.71</v>
      </c>
    </row>
    <row r="761" spans="1:10" x14ac:dyDescent="0.25">
      <c r="A761" s="423" t="s">
        <v>1824</v>
      </c>
      <c r="B761" s="423" t="s">
        <v>689</v>
      </c>
      <c r="C761" s="423">
        <v>85131</v>
      </c>
      <c r="D761" s="423" t="s">
        <v>945</v>
      </c>
      <c r="E761" s="304" t="s">
        <v>2820</v>
      </c>
      <c r="F761" s="423" t="s">
        <v>1009</v>
      </c>
      <c r="G761" s="423" t="s">
        <v>1863</v>
      </c>
      <c r="H761" s="423" t="s">
        <v>1357</v>
      </c>
      <c r="I761" s="423" t="s">
        <v>1841</v>
      </c>
      <c r="J761" s="423" t="s">
        <v>10</v>
      </c>
    </row>
    <row r="762" spans="1:10" x14ac:dyDescent="0.25">
      <c r="A762" s="423" t="s">
        <v>1824</v>
      </c>
      <c r="B762" s="423" t="s">
        <v>689</v>
      </c>
      <c r="C762" s="423">
        <v>85131</v>
      </c>
      <c r="D762" s="423" t="s">
        <v>945</v>
      </c>
      <c r="E762" s="304" t="s">
        <v>2820</v>
      </c>
      <c r="F762" s="423" t="s">
        <v>1011</v>
      </c>
      <c r="G762" s="423" t="s">
        <v>1864</v>
      </c>
      <c r="H762" s="423" t="s">
        <v>1357</v>
      </c>
      <c r="I762" s="423" t="s">
        <v>1841</v>
      </c>
      <c r="J762" s="423" t="s">
        <v>10</v>
      </c>
    </row>
    <row r="763" spans="1:10" x14ac:dyDescent="0.25">
      <c r="A763" s="423" t="s">
        <v>1824</v>
      </c>
      <c r="B763" s="423" t="s">
        <v>689</v>
      </c>
      <c r="C763" s="423">
        <v>85131</v>
      </c>
      <c r="D763" s="423" t="s">
        <v>945</v>
      </c>
      <c r="E763" s="304" t="s">
        <v>2820</v>
      </c>
      <c r="F763" s="423" t="s">
        <v>1013</v>
      </c>
      <c r="G763" s="423" t="s">
        <v>1865</v>
      </c>
      <c r="H763" s="423" t="s">
        <v>1357</v>
      </c>
      <c r="I763" s="423" t="s">
        <v>1841</v>
      </c>
      <c r="J763" s="423" t="s">
        <v>10</v>
      </c>
    </row>
    <row r="764" spans="1:10" x14ac:dyDescent="0.25">
      <c r="A764" s="423" t="s">
        <v>1824</v>
      </c>
      <c r="B764" s="423" t="s">
        <v>689</v>
      </c>
      <c r="C764" s="423">
        <v>85131</v>
      </c>
      <c r="D764" s="423" t="s">
        <v>945</v>
      </c>
      <c r="E764" s="304" t="s">
        <v>2820</v>
      </c>
      <c r="F764" s="423" t="s">
        <v>1015</v>
      </c>
      <c r="G764" s="423" t="s">
        <v>1866</v>
      </c>
      <c r="H764" s="423" t="s">
        <v>1357</v>
      </c>
      <c r="I764" s="423" t="s">
        <v>1841</v>
      </c>
      <c r="J764" s="423" t="s">
        <v>10</v>
      </c>
    </row>
    <row r="765" spans="1:10" x14ac:dyDescent="0.25">
      <c r="A765" s="423" t="s">
        <v>1824</v>
      </c>
      <c r="B765" s="423" t="s">
        <v>689</v>
      </c>
      <c r="C765" s="423">
        <v>85131</v>
      </c>
      <c r="D765" s="423" t="s">
        <v>945</v>
      </c>
      <c r="E765" s="304" t="s">
        <v>2820</v>
      </c>
      <c r="F765" s="423" t="s">
        <v>1017</v>
      </c>
      <c r="G765" s="423" t="s">
        <v>1867</v>
      </c>
      <c r="H765" s="423" t="s">
        <v>1357</v>
      </c>
      <c r="I765" s="423" t="s">
        <v>1841</v>
      </c>
      <c r="J765" s="423">
        <v>576503.272</v>
      </c>
    </row>
    <row r="766" spans="1:10" x14ac:dyDescent="0.25">
      <c r="A766" s="423" t="s">
        <v>1824</v>
      </c>
      <c r="B766" s="423" t="s">
        <v>689</v>
      </c>
      <c r="C766" s="423">
        <v>85131</v>
      </c>
      <c r="D766" s="423" t="s">
        <v>945</v>
      </c>
      <c r="E766" s="304" t="s">
        <v>2820</v>
      </c>
      <c r="F766" s="423" t="s">
        <v>1019</v>
      </c>
      <c r="G766" s="423" t="s">
        <v>1868</v>
      </c>
      <c r="H766" s="423" t="s">
        <v>1357</v>
      </c>
      <c r="I766" s="423" t="s">
        <v>1841</v>
      </c>
      <c r="J766" s="423">
        <v>123770.072</v>
      </c>
    </row>
    <row r="767" spans="1:10" x14ac:dyDescent="0.25">
      <c r="A767" s="423" t="s">
        <v>1824</v>
      </c>
      <c r="B767" s="423" t="s">
        <v>689</v>
      </c>
      <c r="C767" s="423">
        <v>85131</v>
      </c>
      <c r="D767" s="423" t="s">
        <v>945</v>
      </c>
      <c r="E767" s="304" t="s">
        <v>2820</v>
      </c>
      <c r="F767" s="423" t="s">
        <v>1021</v>
      </c>
      <c r="G767" s="423" t="s">
        <v>1869</v>
      </c>
      <c r="H767" s="423" t="s">
        <v>1357</v>
      </c>
      <c r="I767" s="423" t="s">
        <v>1841</v>
      </c>
      <c r="J767" s="423">
        <v>119048.746</v>
      </c>
    </row>
    <row r="768" spans="1:10" x14ac:dyDescent="0.25">
      <c r="A768" s="423" t="s">
        <v>1824</v>
      </c>
      <c r="B768" s="423" t="s">
        <v>689</v>
      </c>
      <c r="C768" s="423">
        <v>85131</v>
      </c>
      <c r="D768" s="423" t="s">
        <v>945</v>
      </c>
      <c r="E768" s="304" t="s">
        <v>2820</v>
      </c>
      <c r="F768" s="423" t="s">
        <v>1023</v>
      </c>
      <c r="G768" s="423" t="s">
        <v>1870</v>
      </c>
      <c r="H768" s="423" t="s">
        <v>1357</v>
      </c>
      <c r="I768" s="423" t="s">
        <v>1841</v>
      </c>
      <c r="J768" s="423">
        <v>11770.028</v>
      </c>
    </row>
    <row r="769" spans="1:10" x14ac:dyDescent="0.25">
      <c r="A769" s="423" t="s">
        <v>1824</v>
      </c>
      <c r="B769" s="423" t="s">
        <v>689</v>
      </c>
      <c r="C769" s="423">
        <v>85131</v>
      </c>
      <c r="D769" s="423" t="s">
        <v>945</v>
      </c>
      <c r="E769" s="304" t="s">
        <v>2820</v>
      </c>
      <c r="F769" s="423" t="s">
        <v>1025</v>
      </c>
      <c r="G769" s="423" t="s">
        <v>1871</v>
      </c>
      <c r="H769" s="423" t="s">
        <v>1357</v>
      </c>
      <c r="I769" s="423" t="s">
        <v>1841</v>
      </c>
      <c r="J769" s="423">
        <v>141072.867</v>
      </c>
    </row>
    <row r="770" spans="1:10" x14ac:dyDescent="0.25">
      <c r="A770" s="423" t="s">
        <v>1824</v>
      </c>
      <c r="B770" s="423" t="s">
        <v>689</v>
      </c>
      <c r="C770" s="423">
        <v>85131</v>
      </c>
      <c r="D770" s="423" t="s">
        <v>945</v>
      </c>
      <c r="E770" s="304" t="s">
        <v>2820</v>
      </c>
      <c r="F770" s="423" t="s">
        <v>1027</v>
      </c>
      <c r="G770" s="423" t="s">
        <v>1872</v>
      </c>
      <c r="H770" s="423" t="s">
        <v>1357</v>
      </c>
      <c r="I770" s="423" t="s">
        <v>1841</v>
      </c>
      <c r="J770" s="423">
        <v>73207.475000000006</v>
      </c>
    </row>
    <row r="771" spans="1:10" x14ac:dyDescent="0.25">
      <c r="A771" s="423" t="s">
        <v>1824</v>
      </c>
      <c r="B771" s="423" t="s">
        <v>689</v>
      </c>
      <c r="C771" s="423">
        <v>85131</v>
      </c>
      <c r="D771" s="423" t="s">
        <v>945</v>
      </c>
      <c r="E771" s="304" t="s">
        <v>2820</v>
      </c>
      <c r="F771" s="423" t="s">
        <v>1029</v>
      </c>
      <c r="G771" s="423" t="s">
        <v>1873</v>
      </c>
      <c r="H771" s="423" t="s">
        <v>1357</v>
      </c>
      <c r="I771" s="423" t="s">
        <v>1841</v>
      </c>
      <c r="J771" s="423">
        <v>55378.731</v>
      </c>
    </row>
    <row r="772" spans="1:10" x14ac:dyDescent="0.25">
      <c r="A772" s="423" t="s">
        <v>1824</v>
      </c>
      <c r="B772" s="423" t="s">
        <v>689</v>
      </c>
      <c r="C772" s="423">
        <v>85131</v>
      </c>
      <c r="D772" s="423" t="s">
        <v>945</v>
      </c>
      <c r="E772" s="304" t="s">
        <v>2820</v>
      </c>
      <c r="F772" s="423" t="s">
        <v>1031</v>
      </c>
      <c r="G772" s="423" t="s">
        <v>1874</v>
      </c>
      <c r="H772" s="423" t="s">
        <v>1357</v>
      </c>
      <c r="I772" s="423" t="s">
        <v>1841</v>
      </c>
      <c r="J772" s="423">
        <v>2087.893</v>
      </c>
    </row>
    <row r="773" spans="1:10" x14ac:dyDescent="0.25">
      <c r="A773" s="423" t="s">
        <v>1824</v>
      </c>
      <c r="B773" s="423" t="s">
        <v>689</v>
      </c>
      <c r="C773" s="423">
        <v>85131</v>
      </c>
      <c r="D773" s="423" t="s">
        <v>945</v>
      </c>
      <c r="E773" s="304" t="s">
        <v>2820</v>
      </c>
      <c r="F773" s="423" t="s">
        <v>1033</v>
      </c>
      <c r="G773" s="423" t="s">
        <v>1875</v>
      </c>
      <c r="H773" s="423" t="s">
        <v>1357</v>
      </c>
      <c r="I773" s="423" t="s">
        <v>1841</v>
      </c>
      <c r="J773" s="423">
        <v>7419.2349999999997</v>
      </c>
    </row>
    <row r="774" spans="1:10" x14ac:dyDescent="0.25">
      <c r="A774" s="423" t="s">
        <v>1824</v>
      </c>
      <c r="B774" s="423" t="s">
        <v>689</v>
      </c>
      <c r="C774" s="423">
        <v>85131</v>
      </c>
      <c r="D774" s="423" t="s">
        <v>945</v>
      </c>
      <c r="E774" s="304" t="s">
        <v>2820</v>
      </c>
      <c r="F774" s="423" t="s">
        <v>1035</v>
      </c>
      <c r="G774" s="423" t="s">
        <v>1876</v>
      </c>
      <c r="H774" s="423" t="s">
        <v>1357</v>
      </c>
      <c r="I774" s="423" t="s">
        <v>1841</v>
      </c>
      <c r="J774" s="423">
        <v>11276.879000000001</v>
      </c>
    </row>
    <row r="775" spans="1:10" x14ac:dyDescent="0.25">
      <c r="A775" s="423" t="s">
        <v>1824</v>
      </c>
      <c r="B775" s="423" t="s">
        <v>689</v>
      </c>
      <c r="C775" s="423">
        <v>85131</v>
      </c>
      <c r="D775" s="423" t="s">
        <v>945</v>
      </c>
      <c r="E775" s="304" t="s">
        <v>2820</v>
      </c>
      <c r="F775" s="423" t="s">
        <v>1037</v>
      </c>
      <c r="G775" s="423" t="s">
        <v>1877</v>
      </c>
      <c r="H775" s="423" t="s">
        <v>1357</v>
      </c>
      <c r="I775" s="423" t="s">
        <v>1841</v>
      </c>
      <c r="J775" s="423">
        <v>18937.753000000001</v>
      </c>
    </row>
    <row r="776" spans="1:10" x14ac:dyDescent="0.25">
      <c r="A776" s="423" t="s">
        <v>1824</v>
      </c>
      <c r="B776" s="423" t="s">
        <v>689</v>
      </c>
      <c r="C776" s="423">
        <v>85131</v>
      </c>
      <c r="D776" s="423" t="s">
        <v>945</v>
      </c>
      <c r="E776" s="304" t="s">
        <v>2820</v>
      </c>
      <c r="F776" s="423" t="s">
        <v>1039</v>
      </c>
      <c r="G776" s="423" t="s">
        <v>1878</v>
      </c>
      <c r="H776" s="423" t="s">
        <v>1357</v>
      </c>
      <c r="I776" s="423" t="s">
        <v>1841</v>
      </c>
      <c r="J776" s="423">
        <v>5226.4459999999999</v>
      </c>
    </row>
    <row r="777" spans="1:10" x14ac:dyDescent="0.25">
      <c r="A777" s="423" t="s">
        <v>1824</v>
      </c>
      <c r="B777" s="423" t="s">
        <v>689</v>
      </c>
      <c r="C777" s="423">
        <v>85131</v>
      </c>
      <c r="D777" s="423" t="s">
        <v>945</v>
      </c>
      <c r="E777" s="304" t="s">
        <v>2820</v>
      </c>
      <c r="F777" s="423" t="s">
        <v>1041</v>
      </c>
      <c r="G777" s="423" t="s">
        <v>1879</v>
      </c>
      <c r="H777" s="423" t="s">
        <v>1357</v>
      </c>
      <c r="I777" s="423" t="s">
        <v>1841</v>
      </c>
      <c r="J777" s="423">
        <v>7307.1480000000001</v>
      </c>
    </row>
    <row r="778" spans="1:10" x14ac:dyDescent="0.25">
      <c r="A778" s="423" t="s">
        <v>1824</v>
      </c>
      <c r="B778" s="423" t="s">
        <v>689</v>
      </c>
      <c r="C778" s="423">
        <v>85131</v>
      </c>
      <c r="D778" s="423" t="s">
        <v>945</v>
      </c>
      <c r="E778" s="304" t="s">
        <v>2820</v>
      </c>
      <c r="F778" s="423" t="s">
        <v>1043</v>
      </c>
      <c r="G778" s="423" t="s">
        <v>1880</v>
      </c>
      <c r="H778" s="423" t="s">
        <v>1357</v>
      </c>
      <c r="I778" s="423" t="s">
        <v>1841</v>
      </c>
      <c r="J778" s="423">
        <v>233387.413</v>
      </c>
    </row>
    <row r="779" spans="1:10" x14ac:dyDescent="0.25">
      <c r="A779" s="423" t="s">
        <v>1824</v>
      </c>
      <c r="B779" s="423" t="s">
        <v>689</v>
      </c>
      <c r="C779" s="423">
        <v>85131</v>
      </c>
      <c r="D779" s="423" t="s">
        <v>945</v>
      </c>
      <c r="E779" s="304" t="s">
        <v>2820</v>
      </c>
      <c r="F779" s="423" t="s">
        <v>1045</v>
      </c>
      <c r="G779" s="423" t="s">
        <v>1881</v>
      </c>
      <c r="H779" s="423" t="s">
        <v>1357</v>
      </c>
      <c r="I779" s="423" t="s">
        <v>1841</v>
      </c>
      <c r="J779" s="423">
        <v>196389.61799999999</v>
      </c>
    </row>
    <row r="780" spans="1:10" x14ac:dyDescent="0.25">
      <c r="A780" s="423" t="s">
        <v>1824</v>
      </c>
      <c r="B780" s="423" t="s">
        <v>689</v>
      </c>
      <c r="C780" s="423">
        <v>85131</v>
      </c>
      <c r="D780" s="423" t="s">
        <v>945</v>
      </c>
      <c r="E780" s="304" t="s">
        <v>2820</v>
      </c>
      <c r="F780" s="423" t="s">
        <v>1047</v>
      </c>
      <c r="G780" s="423" t="s">
        <v>1882</v>
      </c>
      <c r="H780" s="423" t="s">
        <v>1357</v>
      </c>
      <c r="I780" s="423" t="s">
        <v>1841</v>
      </c>
      <c r="J780" s="423">
        <v>80034.793999999994</v>
      </c>
    </row>
    <row r="781" spans="1:10" x14ac:dyDescent="0.25">
      <c r="A781" s="423" t="s">
        <v>1824</v>
      </c>
      <c r="B781" s="423" t="s">
        <v>689</v>
      </c>
      <c r="C781" s="423">
        <v>85131</v>
      </c>
      <c r="D781" s="423" t="s">
        <v>945</v>
      </c>
      <c r="E781" s="304" t="s">
        <v>2820</v>
      </c>
      <c r="F781" s="423" t="s">
        <v>1049</v>
      </c>
      <c r="G781" s="423" t="s">
        <v>1883</v>
      </c>
      <c r="H781" s="423" t="s">
        <v>1357</v>
      </c>
      <c r="I781" s="423" t="s">
        <v>1841</v>
      </c>
      <c r="J781" s="423">
        <v>45220.9</v>
      </c>
    </row>
    <row r="782" spans="1:10" x14ac:dyDescent="0.25">
      <c r="A782" s="423" t="s">
        <v>1824</v>
      </c>
      <c r="B782" s="423" t="s">
        <v>689</v>
      </c>
      <c r="C782" s="423">
        <v>85131</v>
      </c>
      <c r="D782" s="423" t="s">
        <v>945</v>
      </c>
      <c r="E782" s="304" t="s">
        <v>2820</v>
      </c>
      <c r="F782" s="423" t="s">
        <v>1051</v>
      </c>
      <c r="G782" s="423" t="s">
        <v>1884</v>
      </c>
      <c r="H782" s="423" t="s">
        <v>1357</v>
      </c>
      <c r="I782" s="423" t="s">
        <v>1841</v>
      </c>
      <c r="J782" s="423">
        <v>34813.894</v>
      </c>
    </row>
    <row r="783" spans="1:10" x14ac:dyDescent="0.25">
      <c r="A783" s="423" t="s">
        <v>1824</v>
      </c>
      <c r="B783" s="423" t="s">
        <v>689</v>
      </c>
      <c r="C783" s="423">
        <v>85131</v>
      </c>
      <c r="D783" s="423" t="s">
        <v>945</v>
      </c>
      <c r="E783" s="304" t="s">
        <v>2820</v>
      </c>
      <c r="F783" s="423" t="s">
        <v>1053</v>
      </c>
      <c r="G783" s="423" t="s">
        <v>1885</v>
      </c>
      <c r="H783" s="423" t="s">
        <v>1357</v>
      </c>
      <c r="I783" s="423" t="s">
        <v>1841</v>
      </c>
      <c r="J783" s="423">
        <v>25919</v>
      </c>
    </row>
    <row r="784" spans="1:10" x14ac:dyDescent="0.25">
      <c r="A784" s="423" t="s">
        <v>1824</v>
      </c>
      <c r="B784" s="423" t="s">
        <v>689</v>
      </c>
      <c r="C784" s="423">
        <v>85131</v>
      </c>
      <c r="D784" s="423" t="s">
        <v>945</v>
      </c>
      <c r="E784" s="304" t="s">
        <v>2820</v>
      </c>
      <c r="F784" s="423" t="s">
        <v>1055</v>
      </c>
      <c r="G784" s="423" t="s">
        <v>1886</v>
      </c>
      <c r="H784" s="423" t="s">
        <v>1357</v>
      </c>
      <c r="I784" s="423" t="s">
        <v>1841</v>
      </c>
      <c r="J784" s="423">
        <v>12143.851000000001</v>
      </c>
    </row>
    <row r="785" spans="1:10" x14ac:dyDescent="0.25">
      <c r="A785" s="423" t="s">
        <v>1824</v>
      </c>
      <c r="B785" s="423" t="s">
        <v>689</v>
      </c>
      <c r="C785" s="423">
        <v>85131</v>
      </c>
      <c r="D785" s="423" t="s">
        <v>945</v>
      </c>
      <c r="E785" s="304" t="s">
        <v>2820</v>
      </c>
      <c r="F785" s="423" t="s">
        <v>1057</v>
      </c>
      <c r="G785" s="423" t="s">
        <v>1887</v>
      </c>
      <c r="H785" s="423" t="s">
        <v>1357</v>
      </c>
      <c r="I785" s="423" t="s">
        <v>1841</v>
      </c>
      <c r="J785" s="423">
        <v>3571.069</v>
      </c>
    </row>
    <row r="786" spans="1:10" x14ac:dyDescent="0.25">
      <c r="A786" s="423" t="s">
        <v>1824</v>
      </c>
      <c r="B786" s="423" t="s">
        <v>689</v>
      </c>
      <c r="C786" s="423">
        <v>85131</v>
      </c>
      <c r="D786" s="423" t="s">
        <v>945</v>
      </c>
      <c r="E786" s="304" t="s">
        <v>2820</v>
      </c>
      <c r="F786" s="423" t="s">
        <v>1059</v>
      </c>
      <c r="G786" s="423" t="s">
        <v>1888</v>
      </c>
      <c r="H786" s="423" t="s">
        <v>1357</v>
      </c>
      <c r="I786" s="423" t="s">
        <v>1841</v>
      </c>
      <c r="J786" s="423">
        <v>213.4</v>
      </c>
    </row>
    <row r="787" spans="1:10" x14ac:dyDescent="0.25">
      <c r="A787" s="423" t="s">
        <v>1824</v>
      </c>
      <c r="B787" s="423" t="s">
        <v>689</v>
      </c>
      <c r="C787" s="423">
        <v>85131</v>
      </c>
      <c r="D787" s="423" t="s">
        <v>945</v>
      </c>
      <c r="E787" s="304" t="s">
        <v>2820</v>
      </c>
      <c r="F787" s="423" t="s">
        <v>1061</v>
      </c>
      <c r="G787" s="423" t="s">
        <v>1889</v>
      </c>
      <c r="H787" s="423" t="s">
        <v>1357</v>
      </c>
      <c r="I787" s="423" t="s">
        <v>1841</v>
      </c>
      <c r="J787" s="423">
        <v>5374.4960000000001</v>
      </c>
    </row>
    <row r="788" spans="1:10" x14ac:dyDescent="0.25">
      <c r="A788" s="423" t="s">
        <v>1824</v>
      </c>
      <c r="B788" s="423" t="s">
        <v>689</v>
      </c>
      <c r="C788" s="423">
        <v>85131</v>
      </c>
      <c r="D788" s="423" t="s">
        <v>945</v>
      </c>
      <c r="E788" s="304" t="s">
        <v>2820</v>
      </c>
      <c r="F788" s="423" t="s">
        <v>1063</v>
      </c>
      <c r="G788" s="423" t="s">
        <v>1890</v>
      </c>
      <c r="H788" s="423" t="s">
        <v>1357</v>
      </c>
      <c r="I788" s="423" t="s">
        <v>1841</v>
      </c>
      <c r="J788" s="423">
        <v>6363.6</v>
      </c>
    </row>
    <row r="789" spans="1:10" x14ac:dyDescent="0.25">
      <c r="A789" s="423" t="s">
        <v>1824</v>
      </c>
      <c r="B789" s="423" t="s">
        <v>689</v>
      </c>
      <c r="C789" s="423">
        <v>85131</v>
      </c>
      <c r="D789" s="423" t="s">
        <v>945</v>
      </c>
      <c r="E789" s="304" t="s">
        <v>2820</v>
      </c>
      <c r="F789" s="423" t="s">
        <v>1065</v>
      </c>
      <c r="G789" s="423" t="s">
        <v>1891</v>
      </c>
      <c r="H789" s="423" t="s">
        <v>1357</v>
      </c>
      <c r="I789" s="423" t="s">
        <v>1841</v>
      </c>
      <c r="J789" s="423">
        <v>62080.93</v>
      </c>
    </row>
    <row r="790" spans="1:10" x14ac:dyDescent="0.25">
      <c r="A790" s="423" t="s">
        <v>1824</v>
      </c>
      <c r="B790" s="423" t="s">
        <v>689</v>
      </c>
      <c r="C790" s="423">
        <v>85131</v>
      </c>
      <c r="D790" s="423" t="s">
        <v>945</v>
      </c>
      <c r="E790" s="304" t="s">
        <v>2820</v>
      </c>
      <c r="F790" s="423" t="s">
        <v>1067</v>
      </c>
      <c r="G790" s="423" t="s">
        <v>1892</v>
      </c>
      <c r="H790" s="423" t="s">
        <v>1357</v>
      </c>
      <c r="I790" s="423" t="s">
        <v>1841</v>
      </c>
      <c r="J790" s="423">
        <v>688.47799999999995</v>
      </c>
    </row>
    <row r="791" spans="1:10" x14ac:dyDescent="0.25">
      <c r="A791" s="423" t="s">
        <v>1824</v>
      </c>
      <c r="B791" s="423" t="s">
        <v>689</v>
      </c>
      <c r="C791" s="423">
        <v>85131</v>
      </c>
      <c r="D791" s="423" t="s">
        <v>945</v>
      </c>
      <c r="E791" s="304" t="s">
        <v>2820</v>
      </c>
      <c r="F791" s="423" t="s">
        <v>1069</v>
      </c>
      <c r="G791" s="423" t="s">
        <v>1893</v>
      </c>
      <c r="H791" s="423" t="s">
        <v>1357</v>
      </c>
      <c r="I791" s="423" t="s">
        <v>1841</v>
      </c>
      <c r="J791" s="423">
        <v>36736.290999999997</v>
      </c>
    </row>
    <row r="792" spans="1:10" x14ac:dyDescent="0.25">
      <c r="A792" s="423" t="s">
        <v>1824</v>
      </c>
      <c r="B792" s="423" t="s">
        <v>689</v>
      </c>
      <c r="C792" s="423">
        <v>85131</v>
      </c>
      <c r="D792" s="423" t="s">
        <v>945</v>
      </c>
      <c r="E792" s="304" t="s">
        <v>2820</v>
      </c>
      <c r="F792" s="423" t="s">
        <v>1071</v>
      </c>
      <c r="G792" s="423" t="s">
        <v>1894</v>
      </c>
      <c r="H792" s="423" t="s">
        <v>1357</v>
      </c>
      <c r="I792" s="423" t="s">
        <v>1841</v>
      </c>
      <c r="J792" s="423">
        <v>25482.751</v>
      </c>
    </row>
    <row r="793" spans="1:10" x14ac:dyDescent="0.25">
      <c r="A793" s="423" t="s">
        <v>1824</v>
      </c>
      <c r="B793" s="423" t="s">
        <v>689</v>
      </c>
      <c r="C793" s="423">
        <v>85131</v>
      </c>
      <c r="D793" s="423" t="s">
        <v>945</v>
      </c>
      <c r="E793" s="304" t="s">
        <v>2820</v>
      </c>
      <c r="F793" s="423" t="s">
        <v>1073</v>
      </c>
      <c r="G793" s="423" t="s">
        <v>1895</v>
      </c>
      <c r="H793" s="423" t="s">
        <v>1357</v>
      </c>
      <c r="I793" s="423" t="s">
        <v>1841</v>
      </c>
      <c r="J793" s="423">
        <v>11253.54</v>
      </c>
    </row>
    <row r="794" spans="1:10" x14ac:dyDescent="0.25">
      <c r="A794" s="423" t="s">
        <v>1824</v>
      </c>
      <c r="B794" s="423" t="s">
        <v>689</v>
      </c>
      <c r="C794" s="423">
        <v>85131</v>
      </c>
      <c r="D794" s="423" t="s">
        <v>945</v>
      </c>
      <c r="E794" s="304" t="s">
        <v>2820</v>
      </c>
      <c r="F794" s="423" t="s">
        <v>1075</v>
      </c>
      <c r="G794" s="423" t="s">
        <v>1896</v>
      </c>
      <c r="H794" s="423" t="s">
        <v>1357</v>
      </c>
      <c r="I794" s="423" t="s">
        <v>1841</v>
      </c>
      <c r="J794" s="423">
        <v>261.50400000000002</v>
      </c>
    </row>
    <row r="795" spans="1:10" x14ac:dyDescent="0.25">
      <c r="A795" s="423" t="s">
        <v>1824</v>
      </c>
      <c r="B795" s="423" t="s">
        <v>689</v>
      </c>
      <c r="C795" s="423">
        <v>85131</v>
      </c>
      <c r="D795" s="423" t="s">
        <v>945</v>
      </c>
      <c r="E795" s="304" t="s">
        <v>2820</v>
      </c>
      <c r="F795" s="423" t="s">
        <v>1077</v>
      </c>
      <c r="G795" s="423" t="s">
        <v>1897</v>
      </c>
      <c r="H795" s="423" t="s">
        <v>1357</v>
      </c>
      <c r="I795" s="423" t="s">
        <v>1841</v>
      </c>
      <c r="J795" s="423">
        <v>211.66399999999999</v>
      </c>
    </row>
    <row r="796" spans="1:10" x14ac:dyDescent="0.25">
      <c r="A796" s="423" t="s">
        <v>1824</v>
      </c>
      <c r="B796" s="423" t="s">
        <v>689</v>
      </c>
      <c r="C796" s="423">
        <v>85131</v>
      </c>
      <c r="D796" s="423" t="s">
        <v>945</v>
      </c>
      <c r="E796" s="304" t="s">
        <v>2820</v>
      </c>
      <c r="F796" s="423" t="s">
        <v>1079</v>
      </c>
      <c r="G796" s="423" t="s">
        <v>1898</v>
      </c>
      <c r="H796" s="423" t="s">
        <v>1357</v>
      </c>
      <c r="I796" s="423" t="s">
        <v>1841</v>
      </c>
      <c r="J796" s="423">
        <v>198.99199999999999</v>
      </c>
    </row>
    <row r="797" spans="1:10" x14ac:dyDescent="0.25">
      <c r="A797" s="423" t="s">
        <v>1824</v>
      </c>
      <c r="B797" s="423" t="s">
        <v>689</v>
      </c>
      <c r="C797" s="423">
        <v>85131</v>
      </c>
      <c r="D797" s="423" t="s">
        <v>945</v>
      </c>
      <c r="E797" s="304" t="s">
        <v>2820</v>
      </c>
      <c r="F797" s="423" t="s">
        <v>1081</v>
      </c>
      <c r="G797" s="423" t="s">
        <v>1899</v>
      </c>
      <c r="H797" s="423" t="s">
        <v>1357</v>
      </c>
      <c r="I797" s="423" t="s">
        <v>1841</v>
      </c>
      <c r="J797" s="423">
        <v>181.93199999999999</v>
      </c>
    </row>
    <row r="798" spans="1:10" x14ac:dyDescent="0.25">
      <c r="A798" s="423" t="s">
        <v>1824</v>
      </c>
      <c r="B798" s="423" t="s">
        <v>689</v>
      </c>
      <c r="C798" s="423">
        <v>85131</v>
      </c>
      <c r="D798" s="423" t="s">
        <v>945</v>
      </c>
      <c r="E798" s="304" t="s">
        <v>2820</v>
      </c>
      <c r="F798" s="423" t="s">
        <v>1083</v>
      </c>
      <c r="G798" s="423" t="s">
        <v>1900</v>
      </c>
      <c r="H798" s="423" t="s">
        <v>1357</v>
      </c>
      <c r="I798" s="423" t="s">
        <v>1841</v>
      </c>
      <c r="J798" s="423">
        <v>17.059999999999999</v>
      </c>
    </row>
    <row r="799" spans="1:10" x14ac:dyDescent="0.25">
      <c r="A799" s="423" t="s">
        <v>1824</v>
      </c>
      <c r="B799" s="423" t="s">
        <v>689</v>
      </c>
      <c r="C799" s="423">
        <v>85131</v>
      </c>
      <c r="D799" s="423" t="s">
        <v>945</v>
      </c>
      <c r="E799" s="304" t="s">
        <v>2820</v>
      </c>
      <c r="F799" s="423" t="s">
        <v>1085</v>
      </c>
      <c r="G799" s="423" t="s">
        <v>1901</v>
      </c>
      <c r="H799" s="423" t="s">
        <v>1357</v>
      </c>
      <c r="I799" s="423" t="s">
        <v>1841</v>
      </c>
      <c r="J799" s="423">
        <v>12.672000000000001</v>
      </c>
    </row>
    <row r="800" spans="1:10" x14ac:dyDescent="0.25">
      <c r="A800" s="423" t="s">
        <v>1824</v>
      </c>
      <c r="B800" s="423" t="s">
        <v>689</v>
      </c>
      <c r="C800" s="423">
        <v>85131</v>
      </c>
      <c r="D800" s="423" t="s">
        <v>945</v>
      </c>
      <c r="E800" s="304" t="s">
        <v>2820</v>
      </c>
      <c r="F800" s="423" t="s">
        <v>1087</v>
      </c>
      <c r="G800" s="423" t="s">
        <v>1902</v>
      </c>
      <c r="H800" s="423" t="s">
        <v>1357</v>
      </c>
      <c r="I800" s="423" t="s">
        <v>1841</v>
      </c>
      <c r="J800" s="423">
        <v>49.84</v>
      </c>
    </row>
    <row r="801" spans="1:10" x14ac:dyDescent="0.25">
      <c r="A801" s="423" t="s">
        <v>1824</v>
      </c>
      <c r="B801" s="423" t="s">
        <v>689</v>
      </c>
      <c r="C801" s="423">
        <v>85131</v>
      </c>
      <c r="D801" s="423" t="s">
        <v>945</v>
      </c>
      <c r="E801" s="304" t="s">
        <v>2820</v>
      </c>
      <c r="F801" s="423" t="s">
        <v>1089</v>
      </c>
      <c r="G801" s="423" t="s">
        <v>2848</v>
      </c>
      <c r="H801" s="423" t="s">
        <v>1357</v>
      </c>
      <c r="I801" s="423" t="s">
        <v>1841</v>
      </c>
      <c r="J801" s="423">
        <v>1013627.419</v>
      </c>
    </row>
    <row r="802" spans="1:10" x14ac:dyDescent="0.25">
      <c r="A802" s="423" t="s">
        <v>1824</v>
      </c>
      <c r="B802" s="423" t="s">
        <v>689</v>
      </c>
      <c r="C802" s="423">
        <v>85131</v>
      </c>
      <c r="D802" s="423" t="s">
        <v>945</v>
      </c>
      <c r="E802" s="304" t="s">
        <v>2820</v>
      </c>
      <c r="F802" s="423" t="s">
        <v>991</v>
      </c>
      <c r="G802" s="423" t="s">
        <v>1854</v>
      </c>
      <c r="H802" s="423" t="s">
        <v>1357</v>
      </c>
      <c r="I802" s="423" t="s">
        <v>1842</v>
      </c>
      <c r="J802" s="423">
        <v>199584.77299999999</v>
      </c>
    </row>
    <row r="803" spans="1:10" x14ac:dyDescent="0.25">
      <c r="A803" s="423" t="s">
        <v>1824</v>
      </c>
      <c r="B803" s="423" t="s">
        <v>689</v>
      </c>
      <c r="C803" s="423">
        <v>85131</v>
      </c>
      <c r="D803" s="423" t="s">
        <v>945</v>
      </c>
      <c r="E803" s="304" t="s">
        <v>2820</v>
      </c>
      <c r="F803" s="423" t="s">
        <v>993</v>
      </c>
      <c r="G803" s="423" t="s">
        <v>1855</v>
      </c>
      <c r="H803" s="423" t="s">
        <v>1357</v>
      </c>
      <c r="I803" s="423" t="s">
        <v>1842</v>
      </c>
      <c r="J803" s="423">
        <v>12900</v>
      </c>
    </row>
    <row r="804" spans="1:10" x14ac:dyDescent="0.25">
      <c r="A804" s="423" t="s">
        <v>1824</v>
      </c>
      <c r="B804" s="423" t="s">
        <v>689</v>
      </c>
      <c r="C804" s="423">
        <v>85131</v>
      </c>
      <c r="D804" s="423" t="s">
        <v>945</v>
      </c>
      <c r="E804" s="304" t="s">
        <v>2820</v>
      </c>
      <c r="F804" s="423" t="s">
        <v>995</v>
      </c>
      <c r="G804" s="423" t="s">
        <v>1856</v>
      </c>
      <c r="H804" s="423" t="s">
        <v>1357</v>
      </c>
      <c r="I804" s="423" t="s">
        <v>1842</v>
      </c>
      <c r="J804" s="423">
        <v>169403</v>
      </c>
    </row>
    <row r="805" spans="1:10" x14ac:dyDescent="0.25">
      <c r="A805" s="423" t="s">
        <v>1824</v>
      </c>
      <c r="B805" s="423" t="s">
        <v>689</v>
      </c>
      <c r="C805" s="423">
        <v>85131</v>
      </c>
      <c r="D805" s="423" t="s">
        <v>945</v>
      </c>
      <c r="E805" s="304" t="s">
        <v>2820</v>
      </c>
      <c r="F805" s="423" t="s">
        <v>997</v>
      </c>
      <c r="G805" s="423" t="s">
        <v>1857</v>
      </c>
      <c r="H805" s="423" t="s">
        <v>1357</v>
      </c>
      <c r="I805" s="423" t="s">
        <v>1842</v>
      </c>
      <c r="J805" s="423">
        <v>2891.8240000000001</v>
      </c>
    </row>
    <row r="806" spans="1:10" x14ac:dyDescent="0.25">
      <c r="A806" s="423" t="s">
        <v>1824</v>
      </c>
      <c r="B806" s="423" t="s">
        <v>689</v>
      </c>
      <c r="C806" s="423">
        <v>85131</v>
      </c>
      <c r="D806" s="423" t="s">
        <v>945</v>
      </c>
      <c r="E806" s="304" t="s">
        <v>2820</v>
      </c>
      <c r="F806" s="423" t="s">
        <v>999</v>
      </c>
      <c r="G806" s="423" t="s">
        <v>1858</v>
      </c>
      <c r="H806" s="423" t="s">
        <v>1357</v>
      </c>
      <c r="I806" s="423" t="s">
        <v>1842</v>
      </c>
      <c r="J806" s="423">
        <v>2516.0239999999999</v>
      </c>
    </row>
    <row r="807" spans="1:10" x14ac:dyDescent="0.25">
      <c r="A807" s="423" t="s">
        <v>1824</v>
      </c>
      <c r="B807" s="423" t="s">
        <v>689</v>
      </c>
      <c r="C807" s="423">
        <v>85131</v>
      </c>
      <c r="D807" s="423" t="s">
        <v>945</v>
      </c>
      <c r="E807" s="304" t="s">
        <v>2820</v>
      </c>
      <c r="F807" s="423" t="s">
        <v>1001</v>
      </c>
      <c r="G807" s="423" t="s">
        <v>1859</v>
      </c>
      <c r="H807" s="423" t="s">
        <v>1357</v>
      </c>
      <c r="I807" s="423" t="s">
        <v>1842</v>
      </c>
      <c r="J807" s="423">
        <v>11522.6</v>
      </c>
    </row>
    <row r="808" spans="1:10" x14ac:dyDescent="0.25">
      <c r="A808" s="423" t="s">
        <v>1824</v>
      </c>
      <c r="B808" s="423" t="s">
        <v>689</v>
      </c>
      <c r="C808" s="423">
        <v>85131</v>
      </c>
      <c r="D808" s="423" t="s">
        <v>945</v>
      </c>
      <c r="E808" s="304" t="s">
        <v>2820</v>
      </c>
      <c r="F808" s="423" t="s">
        <v>1003</v>
      </c>
      <c r="G808" s="423" t="s">
        <v>1860</v>
      </c>
      <c r="H808" s="423" t="s">
        <v>1357</v>
      </c>
      <c r="I808" s="423" t="s">
        <v>1842</v>
      </c>
      <c r="J808" s="423">
        <v>351.32499999999999</v>
      </c>
    </row>
    <row r="809" spans="1:10" x14ac:dyDescent="0.25">
      <c r="A809" s="423" t="s">
        <v>1824</v>
      </c>
      <c r="B809" s="423" t="s">
        <v>689</v>
      </c>
      <c r="C809" s="423">
        <v>85131</v>
      </c>
      <c r="D809" s="423" t="s">
        <v>945</v>
      </c>
      <c r="E809" s="304" t="s">
        <v>2820</v>
      </c>
      <c r="F809" s="423" t="s">
        <v>1005</v>
      </c>
      <c r="G809" s="423" t="s">
        <v>1861</v>
      </c>
      <c r="H809" s="423" t="s">
        <v>1357</v>
      </c>
      <c r="I809" s="423" t="s">
        <v>1842</v>
      </c>
      <c r="J809" s="423">
        <v>393.68599999999998</v>
      </c>
    </row>
    <row r="810" spans="1:10" x14ac:dyDescent="0.25">
      <c r="A810" s="423" t="s">
        <v>1824</v>
      </c>
      <c r="B810" s="423" t="s">
        <v>689</v>
      </c>
      <c r="C810" s="423">
        <v>85131</v>
      </c>
      <c r="D810" s="423" t="s">
        <v>945</v>
      </c>
      <c r="E810" s="304" t="s">
        <v>2820</v>
      </c>
      <c r="F810" s="423" t="s">
        <v>1007</v>
      </c>
      <c r="G810" s="423" t="s">
        <v>1862</v>
      </c>
      <c r="H810" s="423" t="s">
        <v>1357</v>
      </c>
      <c r="I810" s="423" t="s">
        <v>1842</v>
      </c>
      <c r="J810" s="423">
        <v>393.68599999999998</v>
      </c>
    </row>
    <row r="811" spans="1:10" x14ac:dyDescent="0.25">
      <c r="A811" s="423" t="s">
        <v>1824</v>
      </c>
      <c r="B811" s="423" t="s">
        <v>689</v>
      </c>
      <c r="C811" s="423">
        <v>85131</v>
      </c>
      <c r="D811" s="423" t="s">
        <v>945</v>
      </c>
      <c r="E811" s="304" t="s">
        <v>2820</v>
      </c>
      <c r="F811" s="423" t="s">
        <v>1009</v>
      </c>
      <c r="G811" s="423" t="s">
        <v>1863</v>
      </c>
      <c r="H811" s="423" t="s">
        <v>1357</v>
      </c>
      <c r="I811" s="423" t="s">
        <v>1842</v>
      </c>
      <c r="J811" s="423" t="s">
        <v>10</v>
      </c>
    </row>
    <row r="812" spans="1:10" x14ac:dyDescent="0.25">
      <c r="A812" s="423" t="s">
        <v>1824</v>
      </c>
      <c r="B812" s="423" t="s">
        <v>689</v>
      </c>
      <c r="C812" s="423">
        <v>85131</v>
      </c>
      <c r="D812" s="423" t="s">
        <v>945</v>
      </c>
      <c r="E812" s="304" t="s">
        <v>2820</v>
      </c>
      <c r="F812" s="423" t="s">
        <v>1011</v>
      </c>
      <c r="G812" s="423" t="s">
        <v>1864</v>
      </c>
      <c r="H812" s="423" t="s">
        <v>1357</v>
      </c>
      <c r="I812" s="423" t="s">
        <v>1842</v>
      </c>
      <c r="J812" s="423" t="s">
        <v>10</v>
      </c>
    </row>
    <row r="813" spans="1:10" x14ac:dyDescent="0.25">
      <c r="A813" s="423" t="s">
        <v>1824</v>
      </c>
      <c r="B813" s="423" t="s">
        <v>689</v>
      </c>
      <c r="C813" s="423">
        <v>85131</v>
      </c>
      <c r="D813" s="423" t="s">
        <v>945</v>
      </c>
      <c r="E813" s="304" t="s">
        <v>2820</v>
      </c>
      <c r="F813" s="423" t="s">
        <v>1013</v>
      </c>
      <c r="G813" s="423" t="s">
        <v>1865</v>
      </c>
      <c r="H813" s="423" t="s">
        <v>1357</v>
      </c>
      <c r="I813" s="423" t="s">
        <v>1842</v>
      </c>
      <c r="J813" s="423" t="s">
        <v>10</v>
      </c>
    </row>
    <row r="814" spans="1:10" x14ac:dyDescent="0.25">
      <c r="A814" s="423" t="s">
        <v>1824</v>
      </c>
      <c r="B814" s="423" t="s">
        <v>689</v>
      </c>
      <c r="C814" s="423">
        <v>85131</v>
      </c>
      <c r="D814" s="423" t="s">
        <v>945</v>
      </c>
      <c r="E814" s="304" t="s">
        <v>2820</v>
      </c>
      <c r="F814" s="423" t="s">
        <v>1015</v>
      </c>
      <c r="G814" s="423" t="s">
        <v>1866</v>
      </c>
      <c r="H814" s="423" t="s">
        <v>1357</v>
      </c>
      <c r="I814" s="423" t="s">
        <v>1842</v>
      </c>
      <c r="J814" s="423" t="s">
        <v>10</v>
      </c>
    </row>
    <row r="815" spans="1:10" x14ac:dyDescent="0.25">
      <c r="A815" s="423" t="s">
        <v>1824</v>
      </c>
      <c r="B815" s="423" t="s">
        <v>689</v>
      </c>
      <c r="C815" s="423">
        <v>85131</v>
      </c>
      <c r="D815" s="423" t="s">
        <v>945</v>
      </c>
      <c r="E815" s="304" t="s">
        <v>2820</v>
      </c>
      <c r="F815" s="423" t="s">
        <v>1017</v>
      </c>
      <c r="G815" s="423" t="s">
        <v>1867</v>
      </c>
      <c r="H815" s="423" t="s">
        <v>1357</v>
      </c>
      <c r="I815" s="423" t="s">
        <v>1842</v>
      </c>
      <c r="J815" s="423">
        <v>572700.05099999998</v>
      </c>
    </row>
    <row r="816" spans="1:10" x14ac:dyDescent="0.25">
      <c r="A816" s="423" t="s">
        <v>1824</v>
      </c>
      <c r="B816" s="423" t="s">
        <v>689</v>
      </c>
      <c r="C816" s="423">
        <v>85131</v>
      </c>
      <c r="D816" s="423" t="s">
        <v>945</v>
      </c>
      <c r="E816" s="304" t="s">
        <v>2820</v>
      </c>
      <c r="F816" s="423" t="s">
        <v>1019</v>
      </c>
      <c r="G816" s="423" t="s">
        <v>1868</v>
      </c>
      <c r="H816" s="423" t="s">
        <v>1357</v>
      </c>
      <c r="I816" s="423" t="s">
        <v>1842</v>
      </c>
      <c r="J816" s="423">
        <v>120271.542</v>
      </c>
    </row>
    <row r="817" spans="1:10" x14ac:dyDescent="0.25">
      <c r="A817" s="423" t="s">
        <v>1824</v>
      </c>
      <c r="B817" s="423" t="s">
        <v>689</v>
      </c>
      <c r="C817" s="423">
        <v>85131</v>
      </c>
      <c r="D817" s="423" t="s">
        <v>945</v>
      </c>
      <c r="E817" s="304" t="s">
        <v>2820</v>
      </c>
      <c r="F817" s="423" t="s">
        <v>1021</v>
      </c>
      <c r="G817" s="423" t="s">
        <v>1869</v>
      </c>
      <c r="H817" s="423" t="s">
        <v>1357</v>
      </c>
      <c r="I817" s="423" t="s">
        <v>1842</v>
      </c>
      <c r="J817" s="423">
        <v>112588.618</v>
      </c>
    </row>
    <row r="818" spans="1:10" x14ac:dyDescent="0.25">
      <c r="A818" s="423" t="s">
        <v>1824</v>
      </c>
      <c r="B818" s="423" t="s">
        <v>689</v>
      </c>
      <c r="C818" s="423">
        <v>85131</v>
      </c>
      <c r="D818" s="423" t="s">
        <v>945</v>
      </c>
      <c r="E818" s="304" t="s">
        <v>2820</v>
      </c>
      <c r="F818" s="423" t="s">
        <v>1023</v>
      </c>
      <c r="G818" s="423" t="s">
        <v>1870</v>
      </c>
      <c r="H818" s="423" t="s">
        <v>1357</v>
      </c>
      <c r="I818" s="423" t="s">
        <v>1842</v>
      </c>
      <c r="J818" s="423">
        <v>12417.558999999999</v>
      </c>
    </row>
    <row r="819" spans="1:10" x14ac:dyDescent="0.25">
      <c r="A819" s="423" t="s">
        <v>1824</v>
      </c>
      <c r="B819" s="423" t="s">
        <v>689</v>
      </c>
      <c r="C819" s="423">
        <v>85131</v>
      </c>
      <c r="D819" s="423" t="s">
        <v>945</v>
      </c>
      <c r="E819" s="304" t="s">
        <v>2820</v>
      </c>
      <c r="F819" s="423" t="s">
        <v>1025</v>
      </c>
      <c r="G819" s="423" t="s">
        <v>1871</v>
      </c>
      <c r="H819" s="423" t="s">
        <v>1357</v>
      </c>
      <c r="I819" s="423" t="s">
        <v>1842</v>
      </c>
      <c r="J819" s="423">
        <v>136362.21799999999</v>
      </c>
    </row>
    <row r="820" spans="1:10" x14ac:dyDescent="0.25">
      <c r="A820" s="423" t="s">
        <v>1824</v>
      </c>
      <c r="B820" s="423" t="s">
        <v>689</v>
      </c>
      <c r="C820" s="423">
        <v>85131</v>
      </c>
      <c r="D820" s="423" t="s">
        <v>945</v>
      </c>
      <c r="E820" s="304" t="s">
        <v>2820</v>
      </c>
      <c r="F820" s="423" t="s">
        <v>1027</v>
      </c>
      <c r="G820" s="423" t="s">
        <v>1872</v>
      </c>
      <c r="H820" s="423" t="s">
        <v>1357</v>
      </c>
      <c r="I820" s="423" t="s">
        <v>1842</v>
      </c>
      <c r="J820" s="423">
        <v>74061.600000000006</v>
      </c>
    </row>
    <row r="821" spans="1:10" x14ac:dyDescent="0.25">
      <c r="A821" s="423" t="s">
        <v>1824</v>
      </c>
      <c r="B821" s="423" t="s">
        <v>689</v>
      </c>
      <c r="C821" s="423">
        <v>85131</v>
      </c>
      <c r="D821" s="423" t="s">
        <v>945</v>
      </c>
      <c r="E821" s="304" t="s">
        <v>2820</v>
      </c>
      <c r="F821" s="423" t="s">
        <v>1029</v>
      </c>
      <c r="G821" s="423" t="s">
        <v>1873</v>
      </c>
      <c r="H821" s="423" t="s">
        <v>1357</v>
      </c>
      <c r="I821" s="423" t="s">
        <v>1842</v>
      </c>
      <c r="J821" s="423">
        <v>57807.648000000001</v>
      </c>
    </row>
    <row r="822" spans="1:10" x14ac:dyDescent="0.25">
      <c r="A822" s="423" t="s">
        <v>1824</v>
      </c>
      <c r="B822" s="423" t="s">
        <v>689</v>
      </c>
      <c r="C822" s="423">
        <v>85131</v>
      </c>
      <c r="D822" s="423" t="s">
        <v>945</v>
      </c>
      <c r="E822" s="304" t="s">
        <v>2820</v>
      </c>
      <c r="F822" s="423" t="s">
        <v>1031</v>
      </c>
      <c r="G822" s="423" t="s">
        <v>1874</v>
      </c>
      <c r="H822" s="423" t="s">
        <v>1357</v>
      </c>
      <c r="I822" s="423" t="s">
        <v>1842</v>
      </c>
      <c r="J822" s="423">
        <v>2266.8119999999999</v>
      </c>
    </row>
    <row r="823" spans="1:10" x14ac:dyDescent="0.25">
      <c r="A823" s="423" t="s">
        <v>1824</v>
      </c>
      <c r="B823" s="423" t="s">
        <v>689</v>
      </c>
      <c r="C823" s="423">
        <v>85131</v>
      </c>
      <c r="D823" s="423" t="s">
        <v>945</v>
      </c>
      <c r="E823" s="304" t="s">
        <v>2820</v>
      </c>
      <c r="F823" s="423" t="s">
        <v>1033</v>
      </c>
      <c r="G823" s="423" t="s">
        <v>1875</v>
      </c>
      <c r="H823" s="423" t="s">
        <v>1357</v>
      </c>
      <c r="I823" s="423" t="s">
        <v>1842</v>
      </c>
      <c r="J823" s="423">
        <v>8049.0069999999996</v>
      </c>
    </row>
    <row r="824" spans="1:10" x14ac:dyDescent="0.25">
      <c r="A824" s="423" t="s">
        <v>1824</v>
      </c>
      <c r="B824" s="423" t="s">
        <v>689</v>
      </c>
      <c r="C824" s="423">
        <v>85131</v>
      </c>
      <c r="D824" s="423" t="s">
        <v>945</v>
      </c>
      <c r="E824" s="304" t="s">
        <v>2820</v>
      </c>
      <c r="F824" s="423" t="s">
        <v>1035</v>
      </c>
      <c r="G824" s="423" t="s">
        <v>1876</v>
      </c>
      <c r="H824" s="423" t="s">
        <v>1357</v>
      </c>
      <c r="I824" s="423" t="s">
        <v>1842</v>
      </c>
      <c r="J824" s="423">
        <v>12083.879000000001</v>
      </c>
    </row>
    <row r="825" spans="1:10" x14ac:dyDescent="0.25">
      <c r="A825" s="423" t="s">
        <v>1824</v>
      </c>
      <c r="B825" s="423" t="s">
        <v>689</v>
      </c>
      <c r="C825" s="423">
        <v>85131</v>
      </c>
      <c r="D825" s="423" t="s">
        <v>945</v>
      </c>
      <c r="E825" s="304" t="s">
        <v>2820</v>
      </c>
      <c r="F825" s="423" t="s">
        <v>1037</v>
      </c>
      <c r="G825" s="423" t="s">
        <v>1877</v>
      </c>
      <c r="H825" s="423" t="s">
        <v>1357</v>
      </c>
      <c r="I825" s="423" t="s">
        <v>1842</v>
      </c>
      <c r="J825" s="423">
        <v>19664.333999999999</v>
      </c>
    </row>
    <row r="826" spans="1:10" x14ac:dyDescent="0.25">
      <c r="A826" s="423" t="s">
        <v>1824</v>
      </c>
      <c r="B826" s="423" t="s">
        <v>689</v>
      </c>
      <c r="C826" s="423">
        <v>85131</v>
      </c>
      <c r="D826" s="423" t="s">
        <v>945</v>
      </c>
      <c r="E826" s="304" t="s">
        <v>2820</v>
      </c>
      <c r="F826" s="423" t="s">
        <v>1039</v>
      </c>
      <c r="G826" s="423" t="s">
        <v>1878</v>
      </c>
      <c r="H826" s="423" t="s">
        <v>1357</v>
      </c>
      <c r="I826" s="423" t="s">
        <v>1842</v>
      </c>
      <c r="J826" s="423">
        <v>7813.9380000000001</v>
      </c>
    </row>
    <row r="827" spans="1:10" x14ac:dyDescent="0.25">
      <c r="A827" s="423" t="s">
        <v>1824</v>
      </c>
      <c r="B827" s="423" t="s">
        <v>689</v>
      </c>
      <c r="C827" s="423">
        <v>85131</v>
      </c>
      <c r="D827" s="423" t="s">
        <v>945</v>
      </c>
      <c r="E827" s="304" t="s">
        <v>2820</v>
      </c>
      <c r="F827" s="423" t="s">
        <v>1041</v>
      </c>
      <c r="G827" s="423" t="s">
        <v>1879</v>
      </c>
      <c r="H827" s="423" t="s">
        <v>1357</v>
      </c>
      <c r="I827" s="423" t="s">
        <v>1842</v>
      </c>
      <c r="J827" s="423">
        <v>9312.8960000000006</v>
      </c>
    </row>
    <row r="828" spans="1:10" x14ac:dyDescent="0.25">
      <c r="A828" s="423" t="s">
        <v>1824</v>
      </c>
      <c r="B828" s="423" t="s">
        <v>689</v>
      </c>
      <c r="C828" s="423">
        <v>85131</v>
      </c>
      <c r="D828" s="423" t="s">
        <v>945</v>
      </c>
      <c r="E828" s="304" t="s">
        <v>2820</v>
      </c>
      <c r="F828" s="423" t="s">
        <v>1043</v>
      </c>
      <c r="G828" s="423" t="s">
        <v>1880</v>
      </c>
      <c r="H828" s="423" t="s">
        <v>1357</v>
      </c>
      <c r="I828" s="423" t="s">
        <v>1842</v>
      </c>
      <c r="J828" s="423">
        <v>223201.75099999999</v>
      </c>
    </row>
    <row r="829" spans="1:10" x14ac:dyDescent="0.25">
      <c r="A829" s="423" t="s">
        <v>1824</v>
      </c>
      <c r="B829" s="423" t="s">
        <v>689</v>
      </c>
      <c r="C829" s="423">
        <v>85131</v>
      </c>
      <c r="D829" s="423" t="s">
        <v>945</v>
      </c>
      <c r="E829" s="304" t="s">
        <v>2820</v>
      </c>
      <c r="F829" s="423" t="s">
        <v>1045</v>
      </c>
      <c r="G829" s="423" t="s">
        <v>1881</v>
      </c>
      <c r="H829" s="423" t="s">
        <v>1357</v>
      </c>
      <c r="I829" s="423" t="s">
        <v>1842</v>
      </c>
      <c r="J829" s="423">
        <v>179925.519</v>
      </c>
    </row>
    <row r="830" spans="1:10" x14ac:dyDescent="0.25">
      <c r="A830" s="423" t="s">
        <v>1824</v>
      </c>
      <c r="B830" s="423" t="s">
        <v>689</v>
      </c>
      <c r="C830" s="423">
        <v>85131</v>
      </c>
      <c r="D830" s="423" t="s">
        <v>945</v>
      </c>
      <c r="E830" s="304" t="s">
        <v>2820</v>
      </c>
      <c r="F830" s="423" t="s">
        <v>1047</v>
      </c>
      <c r="G830" s="423" t="s">
        <v>1882</v>
      </c>
      <c r="H830" s="423" t="s">
        <v>1357</v>
      </c>
      <c r="I830" s="423" t="s">
        <v>1842</v>
      </c>
      <c r="J830" s="423">
        <v>74409.665999999997</v>
      </c>
    </row>
    <row r="831" spans="1:10" x14ac:dyDescent="0.25">
      <c r="A831" s="423" t="s">
        <v>1824</v>
      </c>
      <c r="B831" s="423" t="s">
        <v>689</v>
      </c>
      <c r="C831" s="423">
        <v>85131</v>
      </c>
      <c r="D831" s="423" t="s">
        <v>945</v>
      </c>
      <c r="E831" s="304" t="s">
        <v>2820</v>
      </c>
      <c r="F831" s="423" t="s">
        <v>1049</v>
      </c>
      <c r="G831" s="423" t="s">
        <v>1883</v>
      </c>
      <c r="H831" s="423" t="s">
        <v>1357</v>
      </c>
      <c r="I831" s="423" t="s">
        <v>1842</v>
      </c>
      <c r="J831" s="423">
        <v>39827.239000000001</v>
      </c>
    </row>
    <row r="832" spans="1:10" x14ac:dyDescent="0.25">
      <c r="A832" s="423" t="s">
        <v>1824</v>
      </c>
      <c r="B832" s="423" t="s">
        <v>689</v>
      </c>
      <c r="C832" s="423">
        <v>85131</v>
      </c>
      <c r="D832" s="423" t="s">
        <v>945</v>
      </c>
      <c r="E832" s="304" t="s">
        <v>2820</v>
      </c>
      <c r="F832" s="423" t="s">
        <v>1051</v>
      </c>
      <c r="G832" s="423" t="s">
        <v>1884</v>
      </c>
      <c r="H832" s="423" t="s">
        <v>1357</v>
      </c>
      <c r="I832" s="423" t="s">
        <v>1842</v>
      </c>
      <c r="J832" s="423">
        <v>34582.427000000003</v>
      </c>
    </row>
    <row r="833" spans="1:10" x14ac:dyDescent="0.25">
      <c r="A833" s="423" t="s">
        <v>1824</v>
      </c>
      <c r="B833" s="423" t="s">
        <v>689</v>
      </c>
      <c r="C833" s="423">
        <v>85131</v>
      </c>
      <c r="D833" s="423" t="s">
        <v>945</v>
      </c>
      <c r="E833" s="304" t="s">
        <v>2820</v>
      </c>
      <c r="F833" s="423" t="s">
        <v>1053</v>
      </c>
      <c r="G833" s="423" t="s">
        <v>1885</v>
      </c>
      <c r="H833" s="423" t="s">
        <v>1357</v>
      </c>
      <c r="I833" s="423" t="s">
        <v>1842</v>
      </c>
      <c r="J833" s="423">
        <v>23431.9</v>
      </c>
    </row>
    <row r="834" spans="1:10" x14ac:dyDescent="0.25">
      <c r="A834" s="423" t="s">
        <v>1824</v>
      </c>
      <c r="B834" s="423" t="s">
        <v>689</v>
      </c>
      <c r="C834" s="423">
        <v>85131</v>
      </c>
      <c r="D834" s="423" t="s">
        <v>945</v>
      </c>
      <c r="E834" s="304" t="s">
        <v>2820</v>
      </c>
      <c r="F834" s="423" t="s">
        <v>1055</v>
      </c>
      <c r="G834" s="423" t="s">
        <v>1886</v>
      </c>
      <c r="H834" s="423" t="s">
        <v>1357</v>
      </c>
      <c r="I834" s="423" t="s">
        <v>1842</v>
      </c>
      <c r="J834" s="423">
        <v>10444.231</v>
      </c>
    </row>
    <row r="835" spans="1:10" x14ac:dyDescent="0.25">
      <c r="A835" s="423" t="s">
        <v>1824</v>
      </c>
      <c r="B835" s="423" t="s">
        <v>689</v>
      </c>
      <c r="C835" s="423">
        <v>85131</v>
      </c>
      <c r="D835" s="423" t="s">
        <v>945</v>
      </c>
      <c r="E835" s="304" t="s">
        <v>2820</v>
      </c>
      <c r="F835" s="423" t="s">
        <v>1057</v>
      </c>
      <c r="G835" s="423" t="s">
        <v>1887</v>
      </c>
      <c r="H835" s="423" t="s">
        <v>1357</v>
      </c>
      <c r="I835" s="423" t="s">
        <v>1842</v>
      </c>
      <c r="J835" s="423">
        <v>3290.6979999999999</v>
      </c>
    </row>
    <row r="836" spans="1:10" x14ac:dyDescent="0.25">
      <c r="A836" s="423" t="s">
        <v>1824</v>
      </c>
      <c r="B836" s="423" t="s">
        <v>689</v>
      </c>
      <c r="C836" s="423">
        <v>85131</v>
      </c>
      <c r="D836" s="423" t="s">
        <v>945</v>
      </c>
      <c r="E836" s="304" t="s">
        <v>2820</v>
      </c>
      <c r="F836" s="423" t="s">
        <v>1059</v>
      </c>
      <c r="G836" s="423" t="s">
        <v>1888</v>
      </c>
      <c r="H836" s="423" t="s">
        <v>1357</v>
      </c>
      <c r="I836" s="423" t="s">
        <v>1842</v>
      </c>
      <c r="J836" s="423">
        <v>221.88800000000001</v>
      </c>
    </row>
    <row r="837" spans="1:10" x14ac:dyDescent="0.25">
      <c r="A837" s="423" t="s">
        <v>1824</v>
      </c>
      <c r="B837" s="423" t="s">
        <v>689</v>
      </c>
      <c r="C837" s="423">
        <v>85131</v>
      </c>
      <c r="D837" s="423" t="s">
        <v>945</v>
      </c>
      <c r="E837" s="304" t="s">
        <v>2820</v>
      </c>
      <c r="F837" s="423" t="s">
        <v>1061</v>
      </c>
      <c r="G837" s="423" t="s">
        <v>1889</v>
      </c>
      <c r="H837" s="423" t="s">
        <v>1357</v>
      </c>
      <c r="I837" s="423" t="s">
        <v>1842</v>
      </c>
      <c r="J837" s="423">
        <v>4238.4570000000003</v>
      </c>
    </row>
    <row r="838" spans="1:10" x14ac:dyDescent="0.25">
      <c r="A838" s="423" t="s">
        <v>1824</v>
      </c>
      <c r="B838" s="423" t="s">
        <v>689</v>
      </c>
      <c r="C838" s="423">
        <v>85131</v>
      </c>
      <c r="D838" s="423" t="s">
        <v>945</v>
      </c>
      <c r="E838" s="304" t="s">
        <v>2820</v>
      </c>
      <c r="F838" s="423" t="s">
        <v>1063</v>
      </c>
      <c r="G838" s="423" t="s">
        <v>1890</v>
      </c>
      <c r="H838" s="423" t="s">
        <v>1357</v>
      </c>
      <c r="I838" s="423" t="s">
        <v>1842</v>
      </c>
      <c r="J838" s="423">
        <v>5744.8360000000002</v>
      </c>
    </row>
    <row r="839" spans="1:10" x14ac:dyDescent="0.25">
      <c r="A839" s="423" t="s">
        <v>1824</v>
      </c>
      <c r="B839" s="423" t="s">
        <v>689</v>
      </c>
      <c r="C839" s="423">
        <v>85131</v>
      </c>
      <c r="D839" s="423" t="s">
        <v>945</v>
      </c>
      <c r="E839" s="304" t="s">
        <v>2820</v>
      </c>
      <c r="F839" s="423" t="s">
        <v>1065</v>
      </c>
      <c r="G839" s="423" t="s">
        <v>1891</v>
      </c>
      <c r="H839" s="423" t="s">
        <v>1357</v>
      </c>
      <c r="I839" s="423" t="s">
        <v>1842</v>
      </c>
      <c r="J839" s="423">
        <v>57484.985999999997</v>
      </c>
    </row>
    <row r="840" spans="1:10" x14ac:dyDescent="0.25">
      <c r="A840" s="423" t="s">
        <v>1824</v>
      </c>
      <c r="B840" s="423" t="s">
        <v>689</v>
      </c>
      <c r="C840" s="423">
        <v>85131</v>
      </c>
      <c r="D840" s="423" t="s">
        <v>945</v>
      </c>
      <c r="E840" s="304" t="s">
        <v>2820</v>
      </c>
      <c r="F840" s="423" t="s">
        <v>1067</v>
      </c>
      <c r="G840" s="423" t="s">
        <v>1892</v>
      </c>
      <c r="H840" s="423" t="s">
        <v>1357</v>
      </c>
      <c r="I840" s="423" t="s">
        <v>1842</v>
      </c>
      <c r="J840" s="423">
        <v>658.85699999999997</v>
      </c>
    </row>
    <row r="841" spans="1:10" x14ac:dyDescent="0.25">
      <c r="A841" s="423" t="s">
        <v>1824</v>
      </c>
      <c r="B841" s="423" t="s">
        <v>689</v>
      </c>
      <c r="C841" s="423">
        <v>85131</v>
      </c>
      <c r="D841" s="423" t="s">
        <v>945</v>
      </c>
      <c r="E841" s="304" t="s">
        <v>2820</v>
      </c>
      <c r="F841" s="423" t="s">
        <v>1069</v>
      </c>
      <c r="G841" s="423" t="s">
        <v>1893</v>
      </c>
      <c r="H841" s="423" t="s">
        <v>1357</v>
      </c>
      <c r="I841" s="423" t="s">
        <v>1842</v>
      </c>
      <c r="J841" s="423">
        <v>42992.127</v>
      </c>
    </row>
    <row r="842" spans="1:10" x14ac:dyDescent="0.25">
      <c r="A842" s="423" t="s">
        <v>1824</v>
      </c>
      <c r="B842" s="423" t="s">
        <v>689</v>
      </c>
      <c r="C842" s="423">
        <v>85131</v>
      </c>
      <c r="D842" s="423" t="s">
        <v>945</v>
      </c>
      <c r="E842" s="304" t="s">
        <v>2820</v>
      </c>
      <c r="F842" s="423" t="s">
        <v>1071</v>
      </c>
      <c r="G842" s="423" t="s">
        <v>1894</v>
      </c>
      <c r="H842" s="423" t="s">
        <v>1357</v>
      </c>
      <c r="I842" s="423" t="s">
        <v>1842</v>
      </c>
      <c r="J842" s="423">
        <v>28790.791000000001</v>
      </c>
    </row>
    <row r="843" spans="1:10" x14ac:dyDescent="0.25">
      <c r="A843" s="423" t="s">
        <v>1824</v>
      </c>
      <c r="B843" s="423" t="s">
        <v>689</v>
      </c>
      <c r="C843" s="423">
        <v>85131</v>
      </c>
      <c r="D843" s="423" t="s">
        <v>945</v>
      </c>
      <c r="E843" s="304" t="s">
        <v>2820</v>
      </c>
      <c r="F843" s="423" t="s">
        <v>1073</v>
      </c>
      <c r="G843" s="423" t="s">
        <v>1895</v>
      </c>
      <c r="H843" s="423" t="s">
        <v>1357</v>
      </c>
      <c r="I843" s="423" t="s">
        <v>1842</v>
      </c>
      <c r="J843" s="423">
        <v>14201.335999999999</v>
      </c>
    </row>
    <row r="844" spans="1:10" x14ac:dyDescent="0.25">
      <c r="A844" s="423" t="s">
        <v>1824</v>
      </c>
      <c r="B844" s="423" t="s">
        <v>689</v>
      </c>
      <c r="C844" s="423">
        <v>85131</v>
      </c>
      <c r="D844" s="423" t="s">
        <v>945</v>
      </c>
      <c r="E844" s="304" t="s">
        <v>2820</v>
      </c>
      <c r="F844" s="423" t="s">
        <v>1075</v>
      </c>
      <c r="G844" s="423" t="s">
        <v>1896</v>
      </c>
      <c r="H844" s="423" t="s">
        <v>1357</v>
      </c>
      <c r="I844" s="423" t="s">
        <v>1842</v>
      </c>
      <c r="J844" s="423">
        <v>284.10500000000002</v>
      </c>
    </row>
    <row r="845" spans="1:10" x14ac:dyDescent="0.25">
      <c r="A845" s="423" t="s">
        <v>1824</v>
      </c>
      <c r="B845" s="423" t="s">
        <v>689</v>
      </c>
      <c r="C845" s="423">
        <v>85131</v>
      </c>
      <c r="D845" s="423" t="s">
        <v>945</v>
      </c>
      <c r="E845" s="304" t="s">
        <v>2820</v>
      </c>
      <c r="F845" s="423" t="s">
        <v>1077</v>
      </c>
      <c r="G845" s="423" t="s">
        <v>1897</v>
      </c>
      <c r="H845" s="423" t="s">
        <v>1357</v>
      </c>
      <c r="I845" s="423" t="s">
        <v>1842</v>
      </c>
      <c r="J845" s="423">
        <v>226.94900000000001</v>
      </c>
    </row>
    <row r="846" spans="1:10" x14ac:dyDescent="0.25">
      <c r="A846" s="423" t="s">
        <v>1824</v>
      </c>
      <c r="B846" s="423" t="s">
        <v>689</v>
      </c>
      <c r="C846" s="423">
        <v>85131</v>
      </c>
      <c r="D846" s="423" t="s">
        <v>945</v>
      </c>
      <c r="E846" s="304" t="s">
        <v>2820</v>
      </c>
      <c r="F846" s="423" t="s">
        <v>1079</v>
      </c>
      <c r="G846" s="423" t="s">
        <v>1898</v>
      </c>
      <c r="H846" s="423" t="s">
        <v>1357</v>
      </c>
      <c r="I846" s="423" t="s">
        <v>1842</v>
      </c>
      <c r="J846" s="423">
        <v>214.06</v>
      </c>
    </row>
    <row r="847" spans="1:10" x14ac:dyDescent="0.25">
      <c r="A847" s="423" t="s">
        <v>1824</v>
      </c>
      <c r="B847" s="423" t="s">
        <v>689</v>
      </c>
      <c r="C847" s="423">
        <v>85131</v>
      </c>
      <c r="D847" s="423" t="s">
        <v>945</v>
      </c>
      <c r="E847" s="304" t="s">
        <v>2820</v>
      </c>
      <c r="F847" s="423" t="s">
        <v>1081</v>
      </c>
      <c r="G847" s="423" t="s">
        <v>1899</v>
      </c>
      <c r="H847" s="423" t="s">
        <v>1357</v>
      </c>
      <c r="I847" s="423" t="s">
        <v>1842</v>
      </c>
      <c r="J847" s="423">
        <v>192.851</v>
      </c>
    </row>
    <row r="848" spans="1:10" x14ac:dyDescent="0.25">
      <c r="A848" s="423" t="s">
        <v>1824</v>
      </c>
      <c r="B848" s="423" t="s">
        <v>689</v>
      </c>
      <c r="C848" s="423">
        <v>85131</v>
      </c>
      <c r="D848" s="423" t="s">
        <v>945</v>
      </c>
      <c r="E848" s="304" t="s">
        <v>2820</v>
      </c>
      <c r="F848" s="423" t="s">
        <v>1083</v>
      </c>
      <c r="G848" s="423" t="s">
        <v>1900</v>
      </c>
      <c r="H848" s="423" t="s">
        <v>1357</v>
      </c>
      <c r="I848" s="423" t="s">
        <v>1842</v>
      </c>
      <c r="J848" s="423">
        <v>21.209</v>
      </c>
    </row>
    <row r="849" spans="1:10" x14ac:dyDescent="0.25">
      <c r="A849" s="423" t="s">
        <v>1824</v>
      </c>
      <c r="B849" s="423" t="s">
        <v>689</v>
      </c>
      <c r="C849" s="423">
        <v>85131</v>
      </c>
      <c r="D849" s="423" t="s">
        <v>945</v>
      </c>
      <c r="E849" s="304" t="s">
        <v>2820</v>
      </c>
      <c r="F849" s="423" t="s">
        <v>1085</v>
      </c>
      <c r="G849" s="423" t="s">
        <v>1901</v>
      </c>
      <c r="H849" s="423" t="s">
        <v>1357</v>
      </c>
      <c r="I849" s="423" t="s">
        <v>1842</v>
      </c>
      <c r="J849" s="423">
        <v>12.888999999999999</v>
      </c>
    </row>
    <row r="850" spans="1:10" x14ac:dyDescent="0.25">
      <c r="A850" s="423" t="s">
        <v>1824</v>
      </c>
      <c r="B850" s="423" t="s">
        <v>689</v>
      </c>
      <c r="C850" s="423">
        <v>85131</v>
      </c>
      <c r="D850" s="423" t="s">
        <v>945</v>
      </c>
      <c r="E850" s="304" t="s">
        <v>2820</v>
      </c>
      <c r="F850" s="423" t="s">
        <v>1087</v>
      </c>
      <c r="G850" s="423" t="s">
        <v>1902</v>
      </c>
      <c r="H850" s="423" t="s">
        <v>1357</v>
      </c>
      <c r="I850" s="423" t="s">
        <v>1842</v>
      </c>
      <c r="J850" s="423">
        <v>57.155999999999999</v>
      </c>
    </row>
    <row r="851" spans="1:10" x14ac:dyDescent="0.25">
      <c r="A851" s="423" t="s">
        <v>1824</v>
      </c>
      <c r="B851" s="423" t="s">
        <v>689</v>
      </c>
      <c r="C851" s="423">
        <v>85131</v>
      </c>
      <c r="D851" s="423" t="s">
        <v>945</v>
      </c>
      <c r="E851" s="304" t="s">
        <v>2820</v>
      </c>
      <c r="F851" s="423" t="s">
        <v>1089</v>
      </c>
      <c r="G851" s="423" t="s">
        <v>2848</v>
      </c>
      <c r="H851" s="423" t="s">
        <v>1357</v>
      </c>
      <c r="I851" s="423" t="s">
        <v>1842</v>
      </c>
      <c r="J851" s="423">
        <v>995880.26199999999</v>
      </c>
    </row>
    <row r="852" spans="1:10" x14ac:dyDescent="0.25">
      <c r="A852" s="423" t="s">
        <v>1824</v>
      </c>
      <c r="B852" s="423" t="s">
        <v>689</v>
      </c>
      <c r="C852" s="423">
        <v>85131</v>
      </c>
      <c r="D852" s="423" t="s">
        <v>945</v>
      </c>
      <c r="E852" s="304" t="s">
        <v>2820</v>
      </c>
      <c r="F852" s="423" t="s">
        <v>991</v>
      </c>
      <c r="G852" s="423" t="s">
        <v>1854</v>
      </c>
      <c r="H852" s="423" t="s">
        <v>1357</v>
      </c>
      <c r="I852" s="423" t="s">
        <v>1843</v>
      </c>
      <c r="J852" s="423">
        <v>205993.90599999999</v>
      </c>
    </row>
    <row r="853" spans="1:10" x14ac:dyDescent="0.25">
      <c r="A853" s="423" t="s">
        <v>1824</v>
      </c>
      <c r="B853" s="423" t="s">
        <v>689</v>
      </c>
      <c r="C853" s="423">
        <v>85131</v>
      </c>
      <c r="D853" s="423" t="s">
        <v>945</v>
      </c>
      <c r="E853" s="304" t="s">
        <v>2820</v>
      </c>
      <c r="F853" s="423" t="s">
        <v>993</v>
      </c>
      <c r="G853" s="423" t="s">
        <v>1855</v>
      </c>
      <c r="H853" s="423" t="s">
        <v>1357</v>
      </c>
      <c r="I853" s="423" t="s">
        <v>1843</v>
      </c>
      <c r="J853" s="423">
        <v>12059</v>
      </c>
    </row>
    <row r="854" spans="1:10" x14ac:dyDescent="0.25">
      <c r="A854" s="423" t="s">
        <v>1824</v>
      </c>
      <c r="B854" s="423" t="s">
        <v>689</v>
      </c>
      <c r="C854" s="423">
        <v>85131</v>
      </c>
      <c r="D854" s="423" t="s">
        <v>945</v>
      </c>
      <c r="E854" s="304" t="s">
        <v>2820</v>
      </c>
      <c r="F854" s="423" t="s">
        <v>995</v>
      </c>
      <c r="G854" s="423" t="s">
        <v>1856</v>
      </c>
      <c r="H854" s="423" t="s">
        <v>1357</v>
      </c>
      <c r="I854" s="423" t="s">
        <v>1843</v>
      </c>
      <c r="J854" s="423">
        <v>176502</v>
      </c>
    </row>
    <row r="855" spans="1:10" x14ac:dyDescent="0.25">
      <c r="A855" s="423" t="s">
        <v>1824</v>
      </c>
      <c r="B855" s="423" t="s">
        <v>689</v>
      </c>
      <c r="C855" s="423">
        <v>85131</v>
      </c>
      <c r="D855" s="423" t="s">
        <v>945</v>
      </c>
      <c r="E855" s="304" t="s">
        <v>2820</v>
      </c>
      <c r="F855" s="423" t="s">
        <v>997</v>
      </c>
      <c r="G855" s="423" t="s">
        <v>1857</v>
      </c>
      <c r="H855" s="423" t="s">
        <v>1357</v>
      </c>
      <c r="I855" s="423" t="s">
        <v>1843</v>
      </c>
      <c r="J855" s="423">
        <v>2940.4430000000002</v>
      </c>
    </row>
    <row r="856" spans="1:10" x14ac:dyDescent="0.25">
      <c r="A856" s="423" t="s">
        <v>1824</v>
      </c>
      <c r="B856" s="423" t="s">
        <v>689</v>
      </c>
      <c r="C856" s="423">
        <v>85131</v>
      </c>
      <c r="D856" s="423" t="s">
        <v>945</v>
      </c>
      <c r="E856" s="304" t="s">
        <v>2820</v>
      </c>
      <c r="F856" s="423" t="s">
        <v>999</v>
      </c>
      <c r="G856" s="423" t="s">
        <v>1858</v>
      </c>
      <c r="H856" s="423" t="s">
        <v>1357</v>
      </c>
      <c r="I856" s="423" t="s">
        <v>1843</v>
      </c>
      <c r="J856" s="423">
        <v>2685.4580000000001</v>
      </c>
    </row>
    <row r="857" spans="1:10" x14ac:dyDescent="0.25">
      <c r="A857" s="423" t="s">
        <v>1824</v>
      </c>
      <c r="B857" s="423" t="s">
        <v>689</v>
      </c>
      <c r="C857" s="423">
        <v>85131</v>
      </c>
      <c r="D857" s="423" t="s">
        <v>945</v>
      </c>
      <c r="E857" s="304" t="s">
        <v>2820</v>
      </c>
      <c r="F857" s="423" t="s">
        <v>1001</v>
      </c>
      <c r="G857" s="423" t="s">
        <v>1859</v>
      </c>
      <c r="H857" s="423" t="s">
        <v>1357</v>
      </c>
      <c r="I857" s="423" t="s">
        <v>1843</v>
      </c>
      <c r="J857" s="423">
        <v>11411.423000000001</v>
      </c>
    </row>
    <row r="858" spans="1:10" x14ac:dyDescent="0.25">
      <c r="A858" s="423" t="s">
        <v>1824</v>
      </c>
      <c r="B858" s="423" t="s">
        <v>689</v>
      </c>
      <c r="C858" s="423">
        <v>85131</v>
      </c>
      <c r="D858" s="423" t="s">
        <v>945</v>
      </c>
      <c r="E858" s="304" t="s">
        <v>2820</v>
      </c>
      <c r="F858" s="423" t="s">
        <v>1003</v>
      </c>
      <c r="G858" s="423" t="s">
        <v>1860</v>
      </c>
      <c r="H858" s="423" t="s">
        <v>1357</v>
      </c>
      <c r="I858" s="423" t="s">
        <v>1843</v>
      </c>
      <c r="J858" s="423">
        <v>395.58199999999999</v>
      </c>
    </row>
    <row r="859" spans="1:10" x14ac:dyDescent="0.25">
      <c r="A859" s="423" t="s">
        <v>1824</v>
      </c>
      <c r="B859" s="423" t="s">
        <v>689</v>
      </c>
      <c r="C859" s="423">
        <v>85131</v>
      </c>
      <c r="D859" s="423" t="s">
        <v>945</v>
      </c>
      <c r="E859" s="304" t="s">
        <v>2820</v>
      </c>
      <c r="F859" s="423" t="s">
        <v>1005</v>
      </c>
      <c r="G859" s="423" t="s">
        <v>1861</v>
      </c>
      <c r="H859" s="423" t="s">
        <v>1357</v>
      </c>
      <c r="I859" s="423" t="s">
        <v>1843</v>
      </c>
      <c r="J859" s="423">
        <v>489.09100000000001</v>
      </c>
    </row>
    <row r="860" spans="1:10" x14ac:dyDescent="0.25">
      <c r="A860" s="423" t="s">
        <v>1824</v>
      </c>
      <c r="B860" s="423" t="s">
        <v>689</v>
      </c>
      <c r="C860" s="423">
        <v>85131</v>
      </c>
      <c r="D860" s="423" t="s">
        <v>945</v>
      </c>
      <c r="E860" s="304" t="s">
        <v>2820</v>
      </c>
      <c r="F860" s="423" t="s">
        <v>1007</v>
      </c>
      <c r="G860" s="423" t="s">
        <v>1862</v>
      </c>
      <c r="H860" s="423" t="s">
        <v>1357</v>
      </c>
      <c r="I860" s="423" t="s">
        <v>1843</v>
      </c>
      <c r="J860" s="423">
        <v>489.09100000000001</v>
      </c>
    </row>
    <row r="861" spans="1:10" x14ac:dyDescent="0.25">
      <c r="A861" s="423" t="s">
        <v>1824</v>
      </c>
      <c r="B861" s="423" t="s">
        <v>689</v>
      </c>
      <c r="C861" s="423">
        <v>85131</v>
      </c>
      <c r="D861" s="423" t="s">
        <v>945</v>
      </c>
      <c r="E861" s="304" t="s">
        <v>2820</v>
      </c>
      <c r="F861" s="423" t="s">
        <v>1009</v>
      </c>
      <c r="G861" s="423" t="s">
        <v>1863</v>
      </c>
      <c r="H861" s="423" t="s">
        <v>1357</v>
      </c>
      <c r="I861" s="423" t="s">
        <v>1843</v>
      </c>
      <c r="J861" s="423" t="s">
        <v>10</v>
      </c>
    </row>
    <row r="862" spans="1:10" x14ac:dyDescent="0.25">
      <c r="A862" s="423" t="s">
        <v>1824</v>
      </c>
      <c r="B862" s="423" t="s">
        <v>689</v>
      </c>
      <c r="C862" s="423">
        <v>85131</v>
      </c>
      <c r="D862" s="423" t="s">
        <v>945</v>
      </c>
      <c r="E862" s="304" t="s">
        <v>2820</v>
      </c>
      <c r="F862" s="423" t="s">
        <v>1011</v>
      </c>
      <c r="G862" s="423" t="s">
        <v>1864</v>
      </c>
      <c r="H862" s="423" t="s">
        <v>1357</v>
      </c>
      <c r="I862" s="423" t="s">
        <v>1843</v>
      </c>
      <c r="J862" s="423" t="s">
        <v>10</v>
      </c>
    </row>
    <row r="863" spans="1:10" x14ac:dyDescent="0.25">
      <c r="A863" s="423" t="s">
        <v>1824</v>
      </c>
      <c r="B863" s="423" t="s">
        <v>689</v>
      </c>
      <c r="C863" s="423">
        <v>85131</v>
      </c>
      <c r="D863" s="423" t="s">
        <v>945</v>
      </c>
      <c r="E863" s="304" t="s">
        <v>2820</v>
      </c>
      <c r="F863" s="423" t="s">
        <v>1013</v>
      </c>
      <c r="G863" s="423" t="s">
        <v>1865</v>
      </c>
      <c r="H863" s="423" t="s">
        <v>1357</v>
      </c>
      <c r="I863" s="423" t="s">
        <v>1843</v>
      </c>
      <c r="J863" s="423" t="s">
        <v>10</v>
      </c>
    </row>
    <row r="864" spans="1:10" x14ac:dyDescent="0.25">
      <c r="A864" s="423" t="s">
        <v>1824</v>
      </c>
      <c r="B864" s="423" t="s">
        <v>689</v>
      </c>
      <c r="C864" s="423">
        <v>85131</v>
      </c>
      <c r="D864" s="423" t="s">
        <v>945</v>
      </c>
      <c r="E864" s="304" t="s">
        <v>2820</v>
      </c>
      <c r="F864" s="423" t="s">
        <v>1015</v>
      </c>
      <c r="G864" s="423" t="s">
        <v>1866</v>
      </c>
      <c r="H864" s="423" t="s">
        <v>1357</v>
      </c>
      <c r="I864" s="423" t="s">
        <v>1843</v>
      </c>
      <c r="J864" s="423" t="s">
        <v>10</v>
      </c>
    </row>
    <row r="865" spans="1:10" x14ac:dyDescent="0.25">
      <c r="A865" s="423" t="s">
        <v>1824</v>
      </c>
      <c r="B865" s="423" t="s">
        <v>689</v>
      </c>
      <c r="C865" s="423">
        <v>85131</v>
      </c>
      <c r="D865" s="423" t="s">
        <v>945</v>
      </c>
      <c r="E865" s="304" t="s">
        <v>2820</v>
      </c>
      <c r="F865" s="423" t="s">
        <v>1017</v>
      </c>
      <c r="G865" s="423" t="s">
        <v>1867</v>
      </c>
      <c r="H865" s="423" t="s">
        <v>1357</v>
      </c>
      <c r="I865" s="423" t="s">
        <v>1843</v>
      </c>
      <c r="J865" s="423">
        <v>627996.87100000004</v>
      </c>
    </row>
    <row r="866" spans="1:10" x14ac:dyDescent="0.25">
      <c r="A866" s="423" t="s">
        <v>1824</v>
      </c>
      <c r="B866" s="423" t="s">
        <v>689</v>
      </c>
      <c r="C866" s="423">
        <v>85131</v>
      </c>
      <c r="D866" s="423" t="s">
        <v>945</v>
      </c>
      <c r="E866" s="304" t="s">
        <v>2820</v>
      </c>
      <c r="F866" s="423" t="s">
        <v>1019</v>
      </c>
      <c r="G866" s="423" t="s">
        <v>1868</v>
      </c>
      <c r="H866" s="423" t="s">
        <v>1357</v>
      </c>
      <c r="I866" s="423" t="s">
        <v>1843</v>
      </c>
      <c r="J866" s="423">
        <v>135726.28700000001</v>
      </c>
    </row>
    <row r="867" spans="1:10" x14ac:dyDescent="0.25">
      <c r="A867" s="423" t="s">
        <v>1824</v>
      </c>
      <c r="B867" s="423" t="s">
        <v>689</v>
      </c>
      <c r="C867" s="423">
        <v>85131</v>
      </c>
      <c r="D867" s="423" t="s">
        <v>945</v>
      </c>
      <c r="E867" s="304" t="s">
        <v>2820</v>
      </c>
      <c r="F867" s="423" t="s">
        <v>1021</v>
      </c>
      <c r="G867" s="423" t="s">
        <v>1869</v>
      </c>
      <c r="H867" s="423" t="s">
        <v>1357</v>
      </c>
      <c r="I867" s="423" t="s">
        <v>1843</v>
      </c>
      <c r="J867" s="423">
        <v>127336.47199999999</v>
      </c>
    </row>
    <row r="868" spans="1:10" x14ac:dyDescent="0.25">
      <c r="A868" s="423" t="s">
        <v>1824</v>
      </c>
      <c r="B868" s="423" t="s">
        <v>689</v>
      </c>
      <c r="C868" s="423">
        <v>85131</v>
      </c>
      <c r="D868" s="423" t="s">
        <v>945</v>
      </c>
      <c r="E868" s="304" t="s">
        <v>2820</v>
      </c>
      <c r="F868" s="423" t="s">
        <v>1023</v>
      </c>
      <c r="G868" s="423" t="s">
        <v>1870</v>
      </c>
      <c r="H868" s="423" t="s">
        <v>1357</v>
      </c>
      <c r="I868" s="423" t="s">
        <v>1843</v>
      </c>
      <c r="J868" s="423">
        <v>13599.914000000001</v>
      </c>
    </row>
    <row r="869" spans="1:10" x14ac:dyDescent="0.25">
      <c r="A869" s="423" t="s">
        <v>1824</v>
      </c>
      <c r="B869" s="423" t="s">
        <v>689</v>
      </c>
      <c r="C869" s="423">
        <v>85131</v>
      </c>
      <c r="D869" s="423" t="s">
        <v>945</v>
      </c>
      <c r="E869" s="304" t="s">
        <v>2820</v>
      </c>
      <c r="F869" s="423" t="s">
        <v>1025</v>
      </c>
      <c r="G869" s="423" t="s">
        <v>1871</v>
      </c>
      <c r="H869" s="423" t="s">
        <v>1357</v>
      </c>
      <c r="I869" s="423" t="s">
        <v>1843</v>
      </c>
      <c r="J869" s="423">
        <v>153457.139</v>
      </c>
    </row>
    <row r="870" spans="1:10" x14ac:dyDescent="0.25">
      <c r="A870" s="423" t="s">
        <v>1824</v>
      </c>
      <c r="B870" s="423" t="s">
        <v>689</v>
      </c>
      <c r="C870" s="423">
        <v>85131</v>
      </c>
      <c r="D870" s="423" t="s">
        <v>945</v>
      </c>
      <c r="E870" s="304" t="s">
        <v>2820</v>
      </c>
      <c r="F870" s="423" t="s">
        <v>1027</v>
      </c>
      <c r="G870" s="423" t="s">
        <v>1872</v>
      </c>
      <c r="H870" s="423" t="s">
        <v>1357</v>
      </c>
      <c r="I870" s="423" t="s">
        <v>1843</v>
      </c>
      <c r="J870" s="423">
        <v>77659.016000000003</v>
      </c>
    </row>
    <row r="871" spans="1:10" x14ac:dyDescent="0.25">
      <c r="A871" s="423" t="s">
        <v>1824</v>
      </c>
      <c r="B871" s="423" t="s">
        <v>689</v>
      </c>
      <c r="C871" s="423">
        <v>85131</v>
      </c>
      <c r="D871" s="423" t="s">
        <v>945</v>
      </c>
      <c r="E871" s="304" t="s">
        <v>2820</v>
      </c>
      <c r="F871" s="423" t="s">
        <v>1029</v>
      </c>
      <c r="G871" s="423" t="s">
        <v>1873</v>
      </c>
      <c r="H871" s="423" t="s">
        <v>1357</v>
      </c>
      <c r="I871" s="423" t="s">
        <v>1843</v>
      </c>
      <c r="J871" s="423">
        <v>61416.514000000003</v>
      </c>
    </row>
    <row r="872" spans="1:10" x14ac:dyDescent="0.25">
      <c r="A872" s="423" t="s">
        <v>1824</v>
      </c>
      <c r="B872" s="423" t="s">
        <v>689</v>
      </c>
      <c r="C872" s="423">
        <v>85131</v>
      </c>
      <c r="D872" s="423" t="s">
        <v>945</v>
      </c>
      <c r="E872" s="304" t="s">
        <v>2820</v>
      </c>
      <c r="F872" s="423" t="s">
        <v>1031</v>
      </c>
      <c r="G872" s="423" t="s">
        <v>1874</v>
      </c>
      <c r="H872" s="423" t="s">
        <v>1357</v>
      </c>
      <c r="I872" s="423" t="s">
        <v>1843</v>
      </c>
      <c r="J872" s="423">
        <v>2176.8139999999999</v>
      </c>
    </row>
    <row r="873" spans="1:10" x14ac:dyDescent="0.25">
      <c r="A873" s="423" t="s">
        <v>1824</v>
      </c>
      <c r="B873" s="423" t="s">
        <v>689</v>
      </c>
      <c r="C873" s="423">
        <v>85131</v>
      </c>
      <c r="D873" s="423" t="s">
        <v>945</v>
      </c>
      <c r="E873" s="304" t="s">
        <v>2820</v>
      </c>
      <c r="F873" s="423" t="s">
        <v>1033</v>
      </c>
      <c r="G873" s="423" t="s">
        <v>1875</v>
      </c>
      <c r="H873" s="423" t="s">
        <v>1357</v>
      </c>
      <c r="I873" s="423" t="s">
        <v>1843</v>
      </c>
      <c r="J873" s="423">
        <v>8974.6929999999993</v>
      </c>
    </row>
    <row r="874" spans="1:10" x14ac:dyDescent="0.25">
      <c r="A874" s="423" t="s">
        <v>1824</v>
      </c>
      <c r="B874" s="423" t="s">
        <v>689</v>
      </c>
      <c r="C874" s="423">
        <v>85131</v>
      </c>
      <c r="D874" s="423" t="s">
        <v>945</v>
      </c>
      <c r="E874" s="304" t="s">
        <v>2820</v>
      </c>
      <c r="F874" s="423" t="s">
        <v>1035</v>
      </c>
      <c r="G874" s="423" t="s">
        <v>1876</v>
      </c>
      <c r="H874" s="423" t="s">
        <v>1357</v>
      </c>
      <c r="I874" s="423" t="s">
        <v>1843</v>
      </c>
      <c r="J874" s="423">
        <v>12061.64</v>
      </c>
    </row>
    <row r="875" spans="1:10" x14ac:dyDescent="0.25">
      <c r="A875" s="423" t="s">
        <v>1824</v>
      </c>
      <c r="B875" s="423" t="s">
        <v>689</v>
      </c>
      <c r="C875" s="423">
        <v>85131</v>
      </c>
      <c r="D875" s="423" t="s">
        <v>945</v>
      </c>
      <c r="E875" s="304" t="s">
        <v>2820</v>
      </c>
      <c r="F875" s="423" t="s">
        <v>1037</v>
      </c>
      <c r="G875" s="423" t="s">
        <v>1877</v>
      </c>
      <c r="H875" s="423" t="s">
        <v>1357</v>
      </c>
      <c r="I875" s="423" t="s">
        <v>1843</v>
      </c>
      <c r="J875" s="423">
        <v>17417.187000000002</v>
      </c>
    </row>
    <row r="876" spans="1:10" x14ac:dyDescent="0.25">
      <c r="A876" s="423" t="s">
        <v>1824</v>
      </c>
      <c r="B876" s="423" t="s">
        <v>689</v>
      </c>
      <c r="C876" s="423">
        <v>85131</v>
      </c>
      <c r="D876" s="423" t="s">
        <v>945</v>
      </c>
      <c r="E876" s="304" t="s">
        <v>2820</v>
      </c>
      <c r="F876" s="423" t="s">
        <v>1039</v>
      </c>
      <c r="G876" s="423" t="s">
        <v>1878</v>
      </c>
      <c r="H876" s="423" t="s">
        <v>1357</v>
      </c>
      <c r="I876" s="423" t="s">
        <v>1843</v>
      </c>
      <c r="J876" s="423">
        <v>8333.1010000000006</v>
      </c>
    </row>
    <row r="877" spans="1:10" x14ac:dyDescent="0.25">
      <c r="A877" s="423" t="s">
        <v>1824</v>
      </c>
      <c r="B877" s="423" t="s">
        <v>689</v>
      </c>
      <c r="C877" s="423">
        <v>85131</v>
      </c>
      <c r="D877" s="423" t="s">
        <v>945</v>
      </c>
      <c r="E877" s="304" t="s">
        <v>2820</v>
      </c>
      <c r="F877" s="423" t="s">
        <v>1041</v>
      </c>
      <c r="G877" s="423" t="s">
        <v>1879</v>
      </c>
      <c r="H877" s="423" t="s">
        <v>1357</v>
      </c>
      <c r="I877" s="423" t="s">
        <v>1843</v>
      </c>
      <c r="J877" s="423">
        <v>9838.0939999999991</v>
      </c>
    </row>
    <row r="878" spans="1:10" x14ac:dyDescent="0.25">
      <c r="A878" s="423" t="s">
        <v>1824</v>
      </c>
      <c r="B878" s="423" t="s">
        <v>689</v>
      </c>
      <c r="C878" s="423">
        <v>85131</v>
      </c>
      <c r="D878" s="423" t="s">
        <v>945</v>
      </c>
      <c r="E878" s="304" t="s">
        <v>2820</v>
      </c>
      <c r="F878" s="423" t="s">
        <v>1043</v>
      </c>
      <c r="G878" s="423" t="s">
        <v>1880</v>
      </c>
      <c r="H878" s="423" t="s">
        <v>1357</v>
      </c>
      <c r="I878" s="423" t="s">
        <v>1843</v>
      </c>
      <c r="J878" s="423">
        <v>235711.766</v>
      </c>
    </row>
    <row r="879" spans="1:10" x14ac:dyDescent="0.25">
      <c r="A879" s="423" t="s">
        <v>1824</v>
      </c>
      <c r="B879" s="423" t="s">
        <v>689</v>
      </c>
      <c r="C879" s="423">
        <v>85131</v>
      </c>
      <c r="D879" s="423" t="s">
        <v>945</v>
      </c>
      <c r="E879" s="304" t="s">
        <v>2820</v>
      </c>
      <c r="F879" s="423" t="s">
        <v>1045</v>
      </c>
      <c r="G879" s="423" t="s">
        <v>1881</v>
      </c>
      <c r="H879" s="423" t="s">
        <v>1357</v>
      </c>
      <c r="I879" s="423" t="s">
        <v>1843</v>
      </c>
      <c r="J879" s="423">
        <v>192303.35699999999</v>
      </c>
    </row>
    <row r="880" spans="1:10" x14ac:dyDescent="0.25">
      <c r="A880" s="423" t="s">
        <v>1824</v>
      </c>
      <c r="B880" s="423" t="s">
        <v>689</v>
      </c>
      <c r="C880" s="423">
        <v>85131</v>
      </c>
      <c r="D880" s="423" t="s">
        <v>945</v>
      </c>
      <c r="E880" s="304" t="s">
        <v>2820</v>
      </c>
      <c r="F880" s="423" t="s">
        <v>1047</v>
      </c>
      <c r="G880" s="423" t="s">
        <v>1882</v>
      </c>
      <c r="H880" s="423" t="s">
        <v>1357</v>
      </c>
      <c r="I880" s="423" t="s">
        <v>1843</v>
      </c>
      <c r="J880" s="423">
        <v>82339.429000000004</v>
      </c>
    </row>
    <row r="881" spans="1:10" x14ac:dyDescent="0.25">
      <c r="A881" s="423" t="s">
        <v>1824</v>
      </c>
      <c r="B881" s="423" t="s">
        <v>689</v>
      </c>
      <c r="C881" s="423">
        <v>85131</v>
      </c>
      <c r="D881" s="423" t="s">
        <v>945</v>
      </c>
      <c r="E881" s="304" t="s">
        <v>2820</v>
      </c>
      <c r="F881" s="423" t="s">
        <v>1049</v>
      </c>
      <c r="G881" s="423" t="s">
        <v>1883</v>
      </c>
      <c r="H881" s="423" t="s">
        <v>1357</v>
      </c>
      <c r="I881" s="423" t="s">
        <v>1843</v>
      </c>
      <c r="J881" s="423">
        <v>36736.800000000003</v>
      </c>
    </row>
    <row r="882" spans="1:10" x14ac:dyDescent="0.25">
      <c r="A882" s="423" t="s">
        <v>1824</v>
      </c>
      <c r="B882" s="423" t="s">
        <v>689</v>
      </c>
      <c r="C882" s="423">
        <v>85131</v>
      </c>
      <c r="D882" s="423" t="s">
        <v>945</v>
      </c>
      <c r="E882" s="304" t="s">
        <v>2820</v>
      </c>
      <c r="F882" s="423" t="s">
        <v>1051</v>
      </c>
      <c r="G882" s="423" t="s">
        <v>1884</v>
      </c>
      <c r="H882" s="423" t="s">
        <v>1357</v>
      </c>
      <c r="I882" s="423" t="s">
        <v>1843</v>
      </c>
      <c r="J882" s="423">
        <v>45602.629000000001</v>
      </c>
    </row>
    <row r="883" spans="1:10" x14ac:dyDescent="0.25">
      <c r="A883" s="423" t="s">
        <v>1824</v>
      </c>
      <c r="B883" s="423" t="s">
        <v>689</v>
      </c>
      <c r="C883" s="423">
        <v>85131</v>
      </c>
      <c r="D883" s="423" t="s">
        <v>945</v>
      </c>
      <c r="E883" s="304" t="s">
        <v>2820</v>
      </c>
      <c r="F883" s="423" t="s">
        <v>1053</v>
      </c>
      <c r="G883" s="423" t="s">
        <v>1885</v>
      </c>
      <c r="H883" s="423" t="s">
        <v>1357</v>
      </c>
      <c r="I883" s="423" t="s">
        <v>1843</v>
      </c>
      <c r="J883" s="423">
        <v>29577.5</v>
      </c>
    </row>
    <row r="884" spans="1:10" x14ac:dyDescent="0.25">
      <c r="A884" s="423" t="s">
        <v>1824</v>
      </c>
      <c r="B884" s="423" t="s">
        <v>689</v>
      </c>
      <c r="C884" s="423">
        <v>85131</v>
      </c>
      <c r="D884" s="423" t="s">
        <v>945</v>
      </c>
      <c r="E884" s="304" t="s">
        <v>2820</v>
      </c>
      <c r="F884" s="423" t="s">
        <v>1055</v>
      </c>
      <c r="G884" s="423" t="s">
        <v>1886</v>
      </c>
      <c r="H884" s="423" t="s">
        <v>1357</v>
      </c>
      <c r="I884" s="423" t="s">
        <v>1843</v>
      </c>
      <c r="J884" s="423">
        <v>12126.213</v>
      </c>
    </row>
    <row r="885" spans="1:10" x14ac:dyDescent="0.25">
      <c r="A885" s="423" t="s">
        <v>1824</v>
      </c>
      <c r="B885" s="423" t="s">
        <v>689</v>
      </c>
      <c r="C885" s="423">
        <v>85131</v>
      </c>
      <c r="D885" s="423" t="s">
        <v>945</v>
      </c>
      <c r="E885" s="304" t="s">
        <v>2820</v>
      </c>
      <c r="F885" s="423" t="s">
        <v>1057</v>
      </c>
      <c r="G885" s="423" t="s">
        <v>1887</v>
      </c>
      <c r="H885" s="423" t="s">
        <v>1357</v>
      </c>
      <c r="I885" s="423" t="s">
        <v>1843</v>
      </c>
      <c r="J885" s="423">
        <v>3531.6170000000002</v>
      </c>
    </row>
    <row r="886" spans="1:10" x14ac:dyDescent="0.25">
      <c r="A886" s="423" t="s">
        <v>1824</v>
      </c>
      <c r="B886" s="423" t="s">
        <v>689</v>
      </c>
      <c r="C886" s="423">
        <v>85131</v>
      </c>
      <c r="D886" s="423" t="s">
        <v>945</v>
      </c>
      <c r="E886" s="304" t="s">
        <v>2820</v>
      </c>
      <c r="F886" s="423" t="s">
        <v>1059</v>
      </c>
      <c r="G886" s="423" t="s">
        <v>1888</v>
      </c>
      <c r="H886" s="423" t="s">
        <v>1357</v>
      </c>
      <c r="I886" s="423" t="s">
        <v>1843</v>
      </c>
      <c r="J886" s="423">
        <v>216</v>
      </c>
    </row>
    <row r="887" spans="1:10" x14ac:dyDescent="0.25">
      <c r="A887" s="423" t="s">
        <v>1824</v>
      </c>
      <c r="B887" s="423" t="s">
        <v>689</v>
      </c>
      <c r="C887" s="423">
        <v>85131</v>
      </c>
      <c r="D887" s="423" t="s">
        <v>945</v>
      </c>
      <c r="E887" s="304" t="s">
        <v>2820</v>
      </c>
      <c r="F887" s="423" t="s">
        <v>1061</v>
      </c>
      <c r="G887" s="423" t="s">
        <v>1889</v>
      </c>
      <c r="H887" s="423" t="s">
        <v>1357</v>
      </c>
      <c r="I887" s="423" t="s">
        <v>1843</v>
      </c>
      <c r="J887" s="423">
        <v>4735.3360000000002</v>
      </c>
    </row>
    <row r="888" spans="1:10" x14ac:dyDescent="0.25">
      <c r="A888" s="423" t="s">
        <v>1824</v>
      </c>
      <c r="B888" s="423" t="s">
        <v>689</v>
      </c>
      <c r="C888" s="423">
        <v>85131</v>
      </c>
      <c r="D888" s="423" t="s">
        <v>945</v>
      </c>
      <c r="E888" s="304" t="s">
        <v>2820</v>
      </c>
      <c r="F888" s="423" t="s">
        <v>1063</v>
      </c>
      <c r="G888" s="423" t="s">
        <v>1890</v>
      </c>
      <c r="H888" s="423" t="s">
        <v>1357</v>
      </c>
      <c r="I888" s="423" t="s">
        <v>1843</v>
      </c>
      <c r="J888" s="423">
        <v>3922.7</v>
      </c>
    </row>
    <row r="889" spans="1:10" x14ac:dyDescent="0.25">
      <c r="A889" s="423" t="s">
        <v>1824</v>
      </c>
      <c r="B889" s="423" t="s">
        <v>689</v>
      </c>
      <c r="C889" s="423">
        <v>85131</v>
      </c>
      <c r="D889" s="423" t="s">
        <v>945</v>
      </c>
      <c r="E889" s="304" t="s">
        <v>2820</v>
      </c>
      <c r="F889" s="423" t="s">
        <v>1065</v>
      </c>
      <c r="G889" s="423" t="s">
        <v>1891</v>
      </c>
      <c r="H889" s="423" t="s">
        <v>1357</v>
      </c>
      <c r="I889" s="423" t="s">
        <v>1843</v>
      </c>
      <c r="J889" s="423">
        <v>55197.103999999999</v>
      </c>
    </row>
    <row r="890" spans="1:10" x14ac:dyDescent="0.25">
      <c r="A890" s="423" t="s">
        <v>1824</v>
      </c>
      <c r="B890" s="423" t="s">
        <v>689</v>
      </c>
      <c r="C890" s="423">
        <v>85131</v>
      </c>
      <c r="D890" s="423" t="s">
        <v>945</v>
      </c>
      <c r="E890" s="304" t="s">
        <v>2820</v>
      </c>
      <c r="F890" s="423" t="s">
        <v>1067</v>
      </c>
      <c r="G890" s="423" t="s">
        <v>1892</v>
      </c>
      <c r="H890" s="423" t="s">
        <v>1357</v>
      </c>
      <c r="I890" s="423" t="s">
        <v>1843</v>
      </c>
      <c r="J890" s="423">
        <v>657.45799999999997</v>
      </c>
    </row>
    <row r="891" spans="1:10" x14ac:dyDescent="0.25">
      <c r="A891" s="423" t="s">
        <v>1824</v>
      </c>
      <c r="B891" s="423" t="s">
        <v>689</v>
      </c>
      <c r="C891" s="423">
        <v>85131</v>
      </c>
      <c r="D891" s="423" t="s">
        <v>945</v>
      </c>
      <c r="E891" s="304" t="s">
        <v>2820</v>
      </c>
      <c r="F891" s="423" t="s">
        <v>1069</v>
      </c>
      <c r="G891" s="423" t="s">
        <v>1893</v>
      </c>
      <c r="H891" s="423" t="s">
        <v>1357</v>
      </c>
      <c r="I891" s="423" t="s">
        <v>1843</v>
      </c>
      <c r="J891" s="423">
        <v>43129.485999999997</v>
      </c>
    </row>
    <row r="892" spans="1:10" x14ac:dyDescent="0.25">
      <c r="A892" s="423" t="s">
        <v>1824</v>
      </c>
      <c r="B892" s="423" t="s">
        <v>689</v>
      </c>
      <c r="C892" s="423">
        <v>85131</v>
      </c>
      <c r="D892" s="423" t="s">
        <v>945</v>
      </c>
      <c r="E892" s="304" t="s">
        <v>2820</v>
      </c>
      <c r="F892" s="423" t="s">
        <v>1071</v>
      </c>
      <c r="G892" s="423" t="s">
        <v>1894</v>
      </c>
      <c r="H892" s="423" t="s">
        <v>1357</v>
      </c>
      <c r="I892" s="423" t="s">
        <v>1843</v>
      </c>
      <c r="J892" s="423">
        <v>29369.258999999998</v>
      </c>
    </row>
    <row r="893" spans="1:10" x14ac:dyDescent="0.25">
      <c r="A893" s="423" t="s">
        <v>1824</v>
      </c>
      <c r="B893" s="423" t="s">
        <v>689</v>
      </c>
      <c r="C893" s="423">
        <v>85131</v>
      </c>
      <c r="D893" s="423" t="s">
        <v>945</v>
      </c>
      <c r="E893" s="304" t="s">
        <v>2820</v>
      </c>
      <c r="F893" s="423" t="s">
        <v>1073</v>
      </c>
      <c r="G893" s="423" t="s">
        <v>1895</v>
      </c>
      <c r="H893" s="423" t="s">
        <v>1357</v>
      </c>
      <c r="I893" s="423" t="s">
        <v>1843</v>
      </c>
      <c r="J893" s="423">
        <v>13760.227000000001</v>
      </c>
    </row>
    <row r="894" spans="1:10" x14ac:dyDescent="0.25">
      <c r="A894" s="423" t="s">
        <v>1824</v>
      </c>
      <c r="B894" s="423" t="s">
        <v>689</v>
      </c>
      <c r="C894" s="423">
        <v>85131</v>
      </c>
      <c r="D894" s="423" t="s">
        <v>945</v>
      </c>
      <c r="E894" s="304" t="s">
        <v>2820</v>
      </c>
      <c r="F894" s="423" t="s">
        <v>1075</v>
      </c>
      <c r="G894" s="423" t="s">
        <v>1896</v>
      </c>
      <c r="H894" s="423" t="s">
        <v>1357</v>
      </c>
      <c r="I894" s="423" t="s">
        <v>1843</v>
      </c>
      <c r="J894" s="423">
        <v>278.923</v>
      </c>
    </row>
    <row r="895" spans="1:10" x14ac:dyDescent="0.25">
      <c r="A895" s="423" t="s">
        <v>1824</v>
      </c>
      <c r="B895" s="423" t="s">
        <v>689</v>
      </c>
      <c r="C895" s="423">
        <v>85131</v>
      </c>
      <c r="D895" s="423" t="s">
        <v>945</v>
      </c>
      <c r="E895" s="304" t="s">
        <v>2820</v>
      </c>
      <c r="F895" s="423" t="s">
        <v>1077</v>
      </c>
      <c r="G895" s="423" t="s">
        <v>1897</v>
      </c>
      <c r="H895" s="423" t="s">
        <v>1357</v>
      </c>
      <c r="I895" s="423" t="s">
        <v>1843</v>
      </c>
      <c r="J895" s="423">
        <v>231.98500000000001</v>
      </c>
    </row>
    <row r="896" spans="1:10" x14ac:dyDescent="0.25">
      <c r="A896" s="423" t="s">
        <v>1824</v>
      </c>
      <c r="B896" s="423" t="s">
        <v>689</v>
      </c>
      <c r="C896" s="423">
        <v>85131</v>
      </c>
      <c r="D896" s="423" t="s">
        <v>945</v>
      </c>
      <c r="E896" s="304" t="s">
        <v>2820</v>
      </c>
      <c r="F896" s="423" t="s">
        <v>1079</v>
      </c>
      <c r="G896" s="423" t="s">
        <v>1898</v>
      </c>
      <c r="H896" s="423" t="s">
        <v>1357</v>
      </c>
      <c r="I896" s="423" t="s">
        <v>1843</v>
      </c>
      <c r="J896" s="423">
        <v>222.48099999999999</v>
      </c>
    </row>
    <row r="897" spans="1:10" x14ac:dyDescent="0.25">
      <c r="A897" s="423" t="s">
        <v>1824</v>
      </c>
      <c r="B897" s="423" t="s">
        <v>689</v>
      </c>
      <c r="C897" s="423">
        <v>85131</v>
      </c>
      <c r="D897" s="423" t="s">
        <v>945</v>
      </c>
      <c r="E897" s="304" t="s">
        <v>2820</v>
      </c>
      <c r="F897" s="423" t="s">
        <v>1081</v>
      </c>
      <c r="G897" s="423" t="s">
        <v>1899</v>
      </c>
      <c r="H897" s="423" t="s">
        <v>1357</v>
      </c>
      <c r="I897" s="423" t="s">
        <v>1843</v>
      </c>
      <c r="J897" s="423">
        <v>187.66900000000001</v>
      </c>
    </row>
    <row r="898" spans="1:10" x14ac:dyDescent="0.25">
      <c r="A898" s="423" t="s">
        <v>1824</v>
      </c>
      <c r="B898" s="423" t="s">
        <v>689</v>
      </c>
      <c r="C898" s="423">
        <v>85131</v>
      </c>
      <c r="D898" s="423" t="s">
        <v>945</v>
      </c>
      <c r="E898" s="304" t="s">
        <v>2820</v>
      </c>
      <c r="F898" s="423" t="s">
        <v>1083</v>
      </c>
      <c r="G898" s="423" t="s">
        <v>1900</v>
      </c>
      <c r="H898" s="423" t="s">
        <v>1357</v>
      </c>
      <c r="I898" s="423" t="s">
        <v>1843</v>
      </c>
      <c r="J898" s="423">
        <v>34.811999999999998</v>
      </c>
    </row>
    <row r="899" spans="1:10" x14ac:dyDescent="0.25">
      <c r="A899" s="423" t="s">
        <v>1824</v>
      </c>
      <c r="B899" s="423" t="s">
        <v>689</v>
      </c>
      <c r="C899" s="423">
        <v>85131</v>
      </c>
      <c r="D899" s="423" t="s">
        <v>945</v>
      </c>
      <c r="E899" s="304" t="s">
        <v>2820</v>
      </c>
      <c r="F899" s="423" t="s">
        <v>1085</v>
      </c>
      <c r="G899" s="423" t="s">
        <v>1901</v>
      </c>
      <c r="H899" s="423" t="s">
        <v>1357</v>
      </c>
      <c r="I899" s="423" t="s">
        <v>1843</v>
      </c>
      <c r="J899" s="423">
        <v>9.5039999999999996</v>
      </c>
    </row>
    <row r="900" spans="1:10" x14ac:dyDescent="0.25">
      <c r="A900" s="423" t="s">
        <v>1824</v>
      </c>
      <c r="B900" s="423" t="s">
        <v>689</v>
      </c>
      <c r="C900" s="423">
        <v>85131</v>
      </c>
      <c r="D900" s="423" t="s">
        <v>945</v>
      </c>
      <c r="E900" s="304" t="s">
        <v>2820</v>
      </c>
      <c r="F900" s="423" t="s">
        <v>1087</v>
      </c>
      <c r="G900" s="423" t="s">
        <v>1902</v>
      </c>
      <c r="H900" s="423" t="s">
        <v>1357</v>
      </c>
      <c r="I900" s="423" t="s">
        <v>1843</v>
      </c>
      <c r="J900" s="423">
        <v>46.938000000000002</v>
      </c>
    </row>
    <row r="901" spans="1:10" x14ac:dyDescent="0.25">
      <c r="A901" s="423" t="s">
        <v>1824</v>
      </c>
      <c r="B901" s="423" t="s">
        <v>689</v>
      </c>
      <c r="C901" s="423">
        <v>85131</v>
      </c>
      <c r="D901" s="423" t="s">
        <v>945</v>
      </c>
      <c r="E901" s="304" t="s">
        <v>2820</v>
      </c>
      <c r="F901" s="423" t="s">
        <v>1089</v>
      </c>
      <c r="G901" s="423" t="s">
        <v>2848</v>
      </c>
      <c r="H901" s="423" t="s">
        <v>1357</v>
      </c>
      <c r="I901" s="423" t="s">
        <v>1843</v>
      </c>
      <c r="J901" s="423">
        <v>1070191.6340000001</v>
      </c>
    </row>
    <row r="902" spans="1:10" x14ac:dyDescent="0.25">
      <c r="A902" s="423" t="s">
        <v>1824</v>
      </c>
      <c r="B902" s="423" t="s">
        <v>689</v>
      </c>
      <c r="C902" s="423">
        <v>85131</v>
      </c>
      <c r="D902" s="423" t="s">
        <v>945</v>
      </c>
      <c r="E902" s="304" t="s">
        <v>2820</v>
      </c>
      <c r="F902" s="423" t="s">
        <v>991</v>
      </c>
      <c r="G902" s="423" t="s">
        <v>1854</v>
      </c>
      <c r="H902" s="423" t="s">
        <v>1357</v>
      </c>
      <c r="I902" s="423" t="s">
        <v>1844</v>
      </c>
      <c r="J902" s="423">
        <v>212444.46599999999</v>
      </c>
    </row>
    <row r="903" spans="1:10" x14ac:dyDescent="0.25">
      <c r="A903" s="423" t="s">
        <v>1824</v>
      </c>
      <c r="B903" s="423" t="s">
        <v>689</v>
      </c>
      <c r="C903" s="423">
        <v>85131</v>
      </c>
      <c r="D903" s="423" t="s">
        <v>945</v>
      </c>
      <c r="E903" s="304" t="s">
        <v>2820</v>
      </c>
      <c r="F903" s="423" t="s">
        <v>993</v>
      </c>
      <c r="G903" s="423" t="s">
        <v>1855</v>
      </c>
      <c r="H903" s="423" t="s">
        <v>1357</v>
      </c>
      <c r="I903" s="423" t="s">
        <v>1844</v>
      </c>
      <c r="J903" s="423">
        <v>10770</v>
      </c>
    </row>
    <row r="904" spans="1:10" x14ac:dyDescent="0.25">
      <c r="A904" s="423" t="s">
        <v>1824</v>
      </c>
      <c r="B904" s="423" t="s">
        <v>689</v>
      </c>
      <c r="C904" s="423">
        <v>85131</v>
      </c>
      <c r="D904" s="423" t="s">
        <v>945</v>
      </c>
      <c r="E904" s="304" t="s">
        <v>2820</v>
      </c>
      <c r="F904" s="423" t="s">
        <v>995</v>
      </c>
      <c r="G904" s="423" t="s">
        <v>1856</v>
      </c>
      <c r="H904" s="423" t="s">
        <v>1357</v>
      </c>
      <c r="I904" s="423" t="s">
        <v>1844</v>
      </c>
      <c r="J904" s="423">
        <v>185432</v>
      </c>
    </row>
    <row r="905" spans="1:10" x14ac:dyDescent="0.25">
      <c r="A905" s="423" t="s">
        <v>1824</v>
      </c>
      <c r="B905" s="423" t="s">
        <v>689</v>
      </c>
      <c r="C905" s="423">
        <v>85131</v>
      </c>
      <c r="D905" s="423" t="s">
        <v>945</v>
      </c>
      <c r="E905" s="304" t="s">
        <v>2820</v>
      </c>
      <c r="F905" s="423" t="s">
        <v>997</v>
      </c>
      <c r="G905" s="423" t="s">
        <v>1857</v>
      </c>
      <c r="H905" s="423" t="s">
        <v>1357</v>
      </c>
      <c r="I905" s="423" t="s">
        <v>1844</v>
      </c>
      <c r="J905" s="423">
        <v>3032.3589999999999</v>
      </c>
    </row>
    <row r="906" spans="1:10" x14ac:dyDescent="0.25">
      <c r="A906" s="423" t="s">
        <v>1824</v>
      </c>
      <c r="B906" s="423" t="s">
        <v>689</v>
      </c>
      <c r="C906" s="423">
        <v>85131</v>
      </c>
      <c r="D906" s="423" t="s">
        <v>945</v>
      </c>
      <c r="E906" s="304" t="s">
        <v>2820</v>
      </c>
      <c r="F906" s="423" t="s">
        <v>999</v>
      </c>
      <c r="G906" s="423" t="s">
        <v>1858</v>
      </c>
      <c r="H906" s="423" t="s">
        <v>1357</v>
      </c>
      <c r="I906" s="423" t="s">
        <v>1844</v>
      </c>
      <c r="J906" s="423">
        <v>2622.82</v>
      </c>
    </row>
    <row r="907" spans="1:10" x14ac:dyDescent="0.25">
      <c r="A907" s="423" t="s">
        <v>1824</v>
      </c>
      <c r="B907" s="423" t="s">
        <v>689</v>
      </c>
      <c r="C907" s="423">
        <v>85131</v>
      </c>
      <c r="D907" s="423" t="s">
        <v>945</v>
      </c>
      <c r="E907" s="304" t="s">
        <v>2820</v>
      </c>
      <c r="F907" s="423" t="s">
        <v>1001</v>
      </c>
      <c r="G907" s="423" t="s">
        <v>1859</v>
      </c>
      <c r="H907" s="423" t="s">
        <v>1357</v>
      </c>
      <c r="I907" s="423" t="s">
        <v>1844</v>
      </c>
      <c r="J907" s="423">
        <v>10107.462</v>
      </c>
    </row>
    <row r="908" spans="1:10" x14ac:dyDescent="0.25">
      <c r="A908" s="423" t="s">
        <v>1824</v>
      </c>
      <c r="B908" s="423" t="s">
        <v>689</v>
      </c>
      <c r="C908" s="423">
        <v>85131</v>
      </c>
      <c r="D908" s="423" t="s">
        <v>945</v>
      </c>
      <c r="E908" s="304" t="s">
        <v>2820</v>
      </c>
      <c r="F908" s="423" t="s">
        <v>1003</v>
      </c>
      <c r="G908" s="423" t="s">
        <v>1860</v>
      </c>
      <c r="H908" s="423" t="s">
        <v>1357</v>
      </c>
      <c r="I908" s="423" t="s">
        <v>1844</v>
      </c>
      <c r="J908" s="423">
        <v>479.82499999999999</v>
      </c>
    </row>
    <row r="909" spans="1:10" x14ac:dyDescent="0.25">
      <c r="A909" s="423" t="s">
        <v>1824</v>
      </c>
      <c r="B909" s="423" t="s">
        <v>689</v>
      </c>
      <c r="C909" s="423">
        <v>85131</v>
      </c>
      <c r="D909" s="423" t="s">
        <v>945</v>
      </c>
      <c r="E909" s="304" t="s">
        <v>2820</v>
      </c>
      <c r="F909" s="423" t="s">
        <v>1005</v>
      </c>
      <c r="G909" s="423" t="s">
        <v>1861</v>
      </c>
      <c r="H909" s="423" t="s">
        <v>1357</v>
      </c>
      <c r="I909" s="423" t="s">
        <v>1844</v>
      </c>
      <c r="J909" s="423">
        <v>451.11399999999998</v>
      </c>
    </row>
    <row r="910" spans="1:10" x14ac:dyDescent="0.25">
      <c r="A910" s="423" t="s">
        <v>1824</v>
      </c>
      <c r="B910" s="423" t="s">
        <v>689</v>
      </c>
      <c r="C910" s="423">
        <v>85131</v>
      </c>
      <c r="D910" s="423" t="s">
        <v>945</v>
      </c>
      <c r="E910" s="304" t="s">
        <v>2820</v>
      </c>
      <c r="F910" s="423" t="s">
        <v>1007</v>
      </c>
      <c r="G910" s="423" t="s">
        <v>1862</v>
      </c>
      <c r="H910" s="423" t="s">
        <v>1357</v>
      </c>
      <c r="I910" s="423" t="s">
        <v>1844</v>
      </c>
      <c r="J910" s="423">
        <v>451.11399999999998</v>
      </c>
    </row>
    <row r="911" spans="1:10" x14ac:dyDescent="0.25">
      <c r="A911" s="423" t="s">
        <v>1824</v>
      </c>
      <c r="B911" s="423" t="s">
        <v>689</v>
      </c>
      <c r="C911" s="423">
        <v>85131</v>
      </c>
      <c r="D911" s="423" t="s">
        <v>945</v>
      </c>
      <c r="E911" s="304" t="s">
        <v>2820</v>
      </c>
      <c r="F911" s="423" t="s">
        <v>1009</v>
      </c>
      <c r="G911" s="423" t="s">
        <v>1863</v>
      </c>
      <c r="H911" s="423" t="s">
        <v>1357</v>
      </c>
      <c r="I911" s="423" t="s">
        <v>1844</v>
      </c>
      <c r="J911" s="423" t="s">
        <v>10</v>
      </c>
    </row>
    <row r="912" spans="1:10" x14ac:dyDescent="0.25">
      <c r="A912" s="423" t="s">
        <v>1824</v>
      </c>
      <c r="B912" s="423" t="s">
        <v>689</v>
      </c>
      <c r="C912" s="423">
        <v>85131</v>
      </c>
      <c r="D912" s="423" t="s">
        <v>945</v>
      </c>
      <c r="E912" s="304" t="s">
        <v>2820</v>
      </c>
      <c r="F912" s="423" t="s">
        <v>1011</v>
      </c>
      <c r="G912" s="423" t="s">
        <v>1864</v>
      </c>
      <c r="H912" s="423" t="s">
        <v>1357</v>
      </c>
      <c r="I912" s="423" t="s">
        <v>1844</v>
      </c>
      <c r="J912" s="423" t="s">
        <v>10</v>
      </c>
    </row>
    <row r="913" spans="1:10" x14ac:dyDescent="0.25">
      <c r="A913" s="423" t="s">
        <v>1824</v>
      </c>
      <c r="B913" s="423" t="s">
        <v>689</v>
      </c>
      <c r="C913" s="423">
        <v>85131</v>
      </c>
      <c r="D913" s="423" t="s">
        <v>945</v>
      </c>
      <c r="E913" s="304" t="s">
        <v>2820</v>
      </c>
      <c r="F913" s="423" t="s">
        <v>1013</v>
      </c>
      <c r="G913" s="423" t="s">
        <v>1865</v>
      </c>
      <c r="H913" s="423" t="s">
        <v>1357</v>
      </c>
      <c r="I913" s="423" t="s">
        <v>1844</v>
      </c>
      <c r="J913" s="423" t="s">
        <v>10</v>
      </c>
    </row>
    <row r="914" spans="1:10" x14ac:dyDescent="0.25">
      <c r="A914" s="423" t="s">
        <v>1824</v>
      </c>
      <c r="B914" s="423" t="s">
        <v>689</v>
      </c>
      <c r="C914" s="423">
        <v>85131</v>
      </c>
      <c r="D914" s="423" t="s">
        <v>945</v>
      </c>
      <c r="E914" s="304" t="s">
        <v>2820</v>
      </c>
      <c r="F914" s="423" t="s">
        <v>1015</v>
      </c>
      <c r="G914" s="423" t="s">
        <v>1866</v>
      </c>
      <c r="H914" s="423" t="s">
        <v>1357</v>
      </c>
      <c r="I914" s="423" t="s">
        <v>1844</v>
      </c>
      <c r="J914" s="423" t="s">
        <v>10</v>
      </c>
    </row>
    <row r="915" spans="1:10" x14ac:dyDescent="0.25">
      <c r="A915" s="423" t="s">
        <v>1824</v>
      </c>
      <c r="B915" s="423" t="s">
        <v>689</v>
      </c>
      <c r="C915" s="423">
        <v>85131</v>
      </c>
      <c r="D915" s="423" t="s">
        <v>945</v>
      </c>
      <c r="E915" s="304" t="s">
        <v>2820</v>
      </c>
      <c r="F915" s="423" t="s">
        <v>1017</v>
      </c>
      <c r="G915" s="423" t="s">
        <v>1867</v>
      </c>
      <c r="H915" s="423" t="s">
        <v>1357</v>
      </c>
      <c r="I915" s="423" t="s">
        <v>1844</v>
      </c>
      <c r="J915" s="423">
        <v>591525.85699999996</v>
      </c>
    </row>
    <row r="916" spans="1:10" x14ac:dyDescent="0.25">
      <c r="A916" s="423" t="s">
        <v>1824</v>
      </c>
      <c r="B916" s="423" t="s">
        <v>689</v>
      </c>
      <c r="C916" s="423">
        <v>85131</v>
      </c>
      <c r="D916" s="423" t="s">
        <v>945</v>
      </c>
      <c r="E916" s="304" t="s">
        <v>2820</v>
      </c>
      <c r="F916" s="423" t="s">
        <v>1019</v>
      </c>
      <c r="G916" s="423" t="s">
        <v>1868</v>
      </c>
      <c r="H916" s="423" t="s">
        <v>1357</v>
      </c>
      <c r="I916" s="423" t="s">
        <v>1844</v>
      </c>
      <c r="J916" s="423">
        <v>127785.27800000001</v>
      </c>
    </row>
    <row r="917" spans="1:10" x14ac:dyDescent="0.25">
      <c r="A917" s="423" t="s">
        <v>1824</v>
      </c>
      <c r="B917" s="423" t="s">
        <v>689</v>
      </c>
      <c r="C917" s="423">
        <v>85131</v>
      </c>
      <c r="D917" s="423" t="s">
        <v>945</v>
      </c>
      <c r="E917" s="304" t="s">
        <v>2820</v>
      </c>
      <c r="F917" s="423" t="s">
        <v>1021</v>
      </c>
      <c r="G917" s="423" t="s">
        <v>1869</v>
      </c>
      <c r="H917" s="423" t="s">
        <v>1357</v>
      </c>
      <c r="I917" s="423" t="s">
        <v>1844</v>
      </c>
      <c r="J917" s="423">
        <v>118823.974</v>
      </c>
    </row>
    <row r="918" spans="1:10" x14ac:dyDescent="0.25">
      <c r="A918" s="423" t="s">
        <v>1824</v>
      </c>
      <c r="B918" s="423" t="s">
        <v>689</v>
      </c>
      <c r="C918" s="423">
        <v>85131</v>
      </c>
      <c r="D918" s="423" t="s">
        <v>945</v>
      </c>
      <c r="E918" s="304" t="s">
        <v>2820</v>
      </c>
      <c r="F918" s="423" t="s">
        <v>1023</v>
      </c>
      <c r="G918" s="423" t="s">
        <v>1870</v>
      </c>
      <c r="H918" s="423" t="s">
        <v>1357</v>
      </c>
      <c r="I918" s="423" t="s">
        <v>1844</v>
      </c>
      <c r="J918" s="423">
        <v>13014.75</v>
      </c>
    </row>
    <row r="919" spans="1:10" x14ac:dyDescent="0.25">
      <c r="A919" s="423" t="s">
        <v>1824</v>
      </c>
      <c r="B919" s="423" t="s">
        <v>689</v>
      </c>
      <c r="C919" s="423">
        <v>85131</v>
      </c>
      <c r="D919" s="423" t="s">
        <v>945</v>
      </c>
      <c r="E919" s="304" t="s">
        <v>2820</v>
      </c>
      <c r="F919" s="423" t="s">
        <v>1025</v>
      </c>
      <c r="G919" s="423" t="s">
        <v>1871</v>
      </c>
      <c r="H919" s="423" t="s">
        <v>1357</v>
      </c>
      <c r="I919" s="423" t="s">
        <v>1844</v>
      </c>
      <c r="J919" s="423">
        <v>144711.851</v>
      </c>
    </row>
    <row r="920" spans="1:10" x14ac:dyDescent="0.25">
      <c r="A920" s="423" t="s">
        <v>1824</v>
      </c>
      <c r="B920" s="423" t="s">
        <v>689</v>
      </c>
      <c r="C920" s="423">
        <v>85131</v>
      </c>
      <c r="D920" s="423" t="s">
        <v>945</v>
      </c>
      <c r="E920" s="304" t="s">
        <v>2820</v>
      </c>
      <c r="F920" s="423" t="s">
        <v>1027</v>
      </c>
      <c r="G920" s="423" t="s">
        <v>1872</v>
      </c>
      <c r="H920" s="423" t="s">
        <v>1357</v>
      </c>
      <c r="I920" s="423" t="s">
        <v>1844</v>
      </c>
      <c r="J920" s="423">
        <v>72691.710999999996</v>
      </c>
    </row>
    <row r="921" spans="1:10" x14ac:dyDescent="0.25">
      <c r="A921" s="423" t="s">
        <v>1824</v>
      </c>
      <c r="B921" s="423" t="s">
        <v>689</v>
      </c>
      <c r="C921" s="423">
        <v>85131</v>
      </c>
      <c r="D921" s="423" t="s">
        <v>945</v>
      </c>
      <c r="E921" s="304" t="s">
        <v>2820</v>
      </c>
      <c r="F921" s="423" t="s">
        <v>1029</v>
      </c>
      <c r="G921" s="423" t="s">
        <v>1873</v>
      </c>
      <c r="H921" s="423" t="s">
        <v>1357</v>
      </c>
      <c r="I921" s="423" t="s">
        <v>1844</v>
      </c>
      <c r="J921" s="423">
        <v>60559.025999999998</v>
      </c>
    </row>
    <row r="922" spans="1:10" x14ac:dyDescent="0.25">
      <c r="A922" s="423" t="s">
        <v>1824</v>
      </c>
      <c r="B922" s="423" t="s">
        <v>689</v>
      </c>
      <c r="C922" s="423">
        <v>85131</v>
      </c>
      <c r="D922" s="423" t="s">
        <v>945</v>
      </c>
      <c r="E922" s="304" t="s">
        <v>2820</v>
      </c>
      <c r="F922" s="423" t="s">
        <v>1031</v>
      </c>
      <c r="G922" s="423" t="s">
        <v>1874</v>
      </c>
      <c r="H922" s="423" t="s">
        <v>1357</v>
      </c>
      <c r="I922" s="423" t="s">
        <v>1844</v>
      </c>
      <c r="J922" s="423">
        <v>1721.037</v>
      </c>
    </row>
    <row r="923" spans="1:10" x14ac:dyDescent="0.25">
      <c r="A923" s="423" t="s">
        <v>1824</v>
      </c>
      <c r="B923" s="423" t="s">
        <v>689</v>
      </c>
      <c r="C923" s="423">
        <v>85131</v>
      </c>
      <c r="D923" s="423" t="s">
        <v>945</v>
      </c>
      <c r="E923" s="304" t="s">
        <v>2820</v>
      </c>
      <c r="F923" s="423" t="s">
        <v>1033</v>
      </c>
      <c r="G923" s="423" t="s">
        <v>1875</v>
      </c>
      <c r="H923" s="423" t="s">
        <v>1357</v>
      </c>
      <c r="I923" s="423" t="s">
        <v>1844</v>
      </c>
      <c r="J923" s="423">
        <v>8810.0319999999992</v>
      </c>
    </row>
    <row r="924" spans="1:10" x14ac:dyDescent="0.25">
      <c r="A924" s="423" t="s">
        <v>1824</v>
      </c>
      <c r="B924" s="423" t="s">
        <v>689</v>
      </c>
      <c r="C924" s="423">
        <v>85131</v>
      </c>
      <c r="D924" s="423" t="s">
        <v>945</v>
      </c>
      <c r="E924" s="304" t="s">
        <v>2820</v>
      </c>
      <c r="F924" s="423" t="s">
        <v>1035</v>
      </c>
      <c r="G924" s="423" t="s">
        <v>1876</v>
      </c>
      <c r="H924" s="423" t="s">
        <v>1357</v>
      </c>
      <c r="I924" s="423" t="s">
        <v>1844</v>
      </c>
      <c r="J924" s="423">
        <v>11395.555</v>
      </c>
    </row>
    <row r="925" spans="1:10" x14ac:dyDescent="0.25">
      <c r="A925" s="423" t="s">
        <v>1824</v>
      </c>
      <c r="B925" s="423" t="s">
        <v>689</v>
      </c>
      <c r="C925" s="423">
        <v>85131</v>
      </c>
      <c r="D925" s="423" t="s">
        <v>945</v>
      </c>
      <c r="E925" s="304" t="s">
        <v>2820</v>
      </c>
      <c r="F925" s="423" t="s">
        <v>1037</v>
      </c>
      <c r="G925" s="423" t="s">
        <v>1877</v>
      </c>
      <c r="H925" s="423" t="s">
        <v>1357</v>
      </c>
      <c r="I925" s="423" t="s">
        <v>1844</v>
      </c>
      <c r="J925" s="423">
        <v>14844.584000000001</v>
      </c>
    </row>
    <row r="926" spans="1:10" x14ac:dyDescent="0.25">
      <c r="A926" s="423" t="s">
        <v>1824</v>
      </c>
      <c r="B926" s="423" t="s">
        <v>689</v>
      </c>
      <c r="C926" s="423">
        <v>85131</v>
      </c>
      <c r="D926" s="423" t="s">
        <v>945</v>
      </c>
      <c r="E926" s="304" t="s">
        <v>2820</v>
      </c>
      <c r="F926" s="423" t="s">
        <v>1039</v>
      </c>
      <c r="G926" s="423" t="s">
        <v>1878</v>
      </c>
      <c r="H926" s="423" t="s">
        <v>1357</v>
      </c>
      <c r="I926" s="423" t="s">
        <v>1844</v>
      </c>
      <c r="J926" s="423">
        <v>8117.5209999999997</v>
      </c>
    </row>
    <row r="927" spans="1:10" x14ac:dyDescent="0.25">
      <c r="A927" s="423" t="s">
        <v>1824</v>
      </c>
      <c r="B927" s="423" t="s">
        <v>689</v>
      </c>
      <c r="C927" s="423">
        <v>85131</v>
      </c>
      <c r="D927" s="423" t="s">
        <v>945</v>
      </c>
      <c r="E927" s="304" t="s">
        <v>2820</v>
      </c>
      <c r="F927" s="423" t="s">
        <v>1041</v>
      </c>
      <c r="G927" s="423" t="s">
        <v>1879</v>
      </c>
      <c r="H927" s="423" t="s">
        <v>1357</v>
      </c>
      <c r="I927" s="423" t="s">
        <v>1844</v>
      </c>
      <c r="J927" s="423">
        <v>9050.5390000000007</v>
      </c>
    </row>
    <row r="928" spans="1:10" x14ac:dyDescent="0.25">
      <c r="A928" s="423" t="s">
        <v>1824</v>
      </c>
      <c r="B928" s="423" t="s">
        <v>689</v>
      </c>
      <c r="C928" s="423">
        <v>85131</v>
      </c>
      <c r="D928" s="423" t="s">
        <v>945</v>
      </c>
      <c r="E928" s="304" t="s">
        <v>2820</v>
      </c>
      <c r="F928" s="423" t="s">
        <v>1043</v>
      </c>
      <c r="G928" s="423" t="s">
        <v>1880</v>
      </c>
      <c r="H928" s="423" t="s">
        <v>1357</v>
      </c>
      <c r="I928" s="423" t="s">
        <v>1844</v>
      </c>
      <c r="J928" s="423">
        <v>236009.21799999999</v>
      </c>
    </row>
    <row r="929" spans="1:10" x14ac:dyDescent="0.25">
      <c r="A929" s="423" t="s">
        <v>1824</v>
      </c>
      <c r="B929" s="423" t="s">
        <v>689</v>
      </c>
      <c r="C929" s="423">
        <v>85131</v>
      </c>
      <c r="D929" s="423" t="s">
        <v>945</v>
      </c>
      <c r="E929" s="304" t="s">
        <v>2820</v>
      </c>
      <c r="F929" s="423" t="s">
        <v>1045</v>
      </c>
      <c r="G929" s="423" t="s">
        <v>1881</v>
      </c>
      <c r="H929" s="423" t="s">
        <v>1357</v>
      </c>
      <c r="I929" s="423" t="s">
        <v>1844</v>
      </c>
      <c r="J929" s="423">
        <v>193100.62599999999</v>
      </c>
    </row>
    <row r="930" spans="1:10" x14ac:dyDescent="0.25">
      <c r="A930" s="423" t="s">
        <v>1824</v>
      </c>
      <c r="B930" s="423" t="s">
        <v>689</v>
      </c>
      <c r="C930" s="423">
        <v>85131</v>
      </c>
      <c r="D930" s="423" t="s">
        <v>945</v>
      </c>
      <c r="E930" s="304" t="s">
        <v>2820</v>
      </c>
      <c r="F930" s="423" t="s">
        <v>1047</v>
      </c>
      <c r="G930" s="423" t="s">
        <v>1882</v>
      </c>
      <c r="H930" s="423" t="s">
        <v>1357</v>
      </c>
      <c r="I930" s="423" t="s">
        <v>1844</v>
      </c>
      <c r="J930" s="423">
        <v>84986.259000000005</v>
      </c>
    </row>
    <row r="931" spans="1:10" x14ac:dyDescent="0.25">
      <c r="A931" s="423" t="s">
        <v>1824</v>
      </c>
      <c r="B931" s="423" t="s">
        <v>689</v>
      </c>
      <c r="C931" s="423">
        <v>85131</v>
      </c>
      <c r="D931" s="423" t="s">
        <v>945</v>
      </c>
      <c r="E931" s="304" t="s">
        <v>2820</v>
      </c>
      <c r="F931" s="423" t="s">
        <v>1049</v>
      </c>
      <c r="G931" s="423" t="s">
        <v>1883</v>
      </c>
      <c r="H931" s="423" t="s">
        <v>1357</v>
      </c>
      <c r="I931" s="423" t="s">
        <v>1844</v>
      </c>
      <c r="J931" s="423">
        <v>39881.699999999997</v>
      </c>
    </row>
    <row r="932" spans="1:10" x14ac:dyDescent="0.25">
      <c r="A932" s="423" t="s">
        <v>1824</v>
      </c>
      <c r="B932" s="423" t="s">
        <v>689</v>
      </c>
      <c r="C932" s="423">
        <v>85131</v>
      </c>
      <c r="D932" s="423" t="s">
        <v>945</v>
      </c>
      <c r="E932" s="304" t="s">
        <v>2820</v>
      </c>
      <c r="F932" s="423" t="s">
        <v>1051</v>
      </c>
      <c r="G932" s="423" t="s">
        <v>1884</v>
      </c>
      <c r="H932" s="423" t="s">
        <v>1357</v>
      </c>
      <c r="I932" s="423" t="s">
        <v>1844</v>
      </c>
      <c r="J932" s="423">
        <v>45104.559000000001</v>
      </c>
    </row>
    <row r="933" spans="1:10" x14ac:dyDescent="0.25">
      <c r="A933" s="423" t="s">
        <v>1824</v>
      </c>
      <c r="B933" s="423" t="s">
        <v>689</v>
      </c>
      <c r="C933" s="423">
        <v>85131</v>
      </c>
      <c r="D933" s="423" t="s">
        <v>945</v>
      </c>
      <c r="E933" s="304" t="s">
        <v>2820</v>
      </c>
      <c r="F933" s="423" t="s">
        <v>1053</v>
      </c>
      <c r="G933" s="423" t="s">
        <v>1885</v>
      </c>
      <c r="H933" s="423" t="s">
        <v>1357</v>
      </c>
      <c r="I933" s="423" t="s">
        <v>1844</v>
      </c>
      <c r="J933" s="423">
        <v>27686.799999999999</v>
      </c>
    </row>
    <row r="934" spans="1:10" x14ac:dyDescent="0.25">
      <c r="A934" s="423" t="s">
        <v>1824</v>
      </c>
      <c r="B934" s="423" t="s">
        <v>689</v>
      </c>
      <c r="C934" s="423">
        <v>85131</v>
      </c>
      <c r="D934" s="423" t="s">
        <v>945</v>
      </c>
      <c r="E934" s="304" t="s">
        <v>2820</v>
      </c>
      <c r="F934" s="423" t="s">
        <v>1055</v>
      </c>
      <c r="G934" s="423" t="s">
        <v>1886</v>
      </c>
      <c r="H934" s="423" t="s">
        <v>1357</v>
      </c>
      <c r="I934" s="423" t="s">
        <v>1844</v>
      </c>
      <c r="J934" s="423">
        <v>10923.647000000001</v>
      </c>
    </row>
    <row r="935" spans="1:10" x14ac:dyDescent="0.25">
      <c r="A935" s="423" t="s">
        <v>1824</v>
      </c>
      <c r="B935" s="423" t="s">
        <v>689</v>
      </c>
      <c r="C935" s="423">
        <v>85131</v>
      </c>
      <c r="D935" s="423" t="s">
        <v>945</v>
      </c>
      <c r="E935" s="304" t="s">
        <v>2820</v>
      </c>
      <c r="F935" s="423" t="s">
        <v>1057</v>
      </c>
      <c r="G935" s="423" t="s">
        <v>1887</v>
      </c>
      <c r="H935" s="423" t="s">
        <v>1357</v>
      </c>
      <c r="I935" s="423" t="s">
        <v>1844</v>
      </c>
      <c r="J935" s="423">
        <v>3795.547</v>
      </c>
    </row>
    <row r="936" spans="1:10" x14ac:dyDescent="0.25">
      <c r="A936" s="423" t="s">
        <v>1824</v>
      </c>
      <c r="B936" s="423" t="s">
        <v>689</v>
      </c>
      <c r="C936" s="423">
        <v>85131</v>
      </c>
      <c r="D936" s="423" t="s">
        <v>945</v>
      </c>
      <c r="E936" s="304" t="s">
        <v>2820</v>
      </c>
      <c r="F936" s="423" t="s">
        <v>1059</v>
      </c>
      <c r="G936" s="423" t="s">
        <v>1888</v>
      </c>
      <c r="H936" s="423" t="s">
        <v>1357</v>
      </c>
      <c r="I936" s="423" t="s">
        <v>1844</v>
      </c>
      <c r="J936" s="423">
        <v>200.1</v>
      </c>
    </row>
    <row r="937" spans="1:10" x14ac:dyDescent="0.25">
      <c r="A937" s="423" t="s">
        <v>1824</v>
      </c>
      <c r="B937" s="423" t="s">
        <v>689</v>
      </c>
      <c r="C937" s="423">
        <v>85131</v>
      </c>
      <c r="D937" s="423" t="s">
        <v>945</v>
      </c>
      <c r="E937" s="304" t="s">
        <v>2820</v>
      </c>
      <c r="F937" s="423" t="s">
        <v>1061</v>
      </c>
      <c r="G937" s="423" t="s">
        <v>1889</v>
      </c>
      <c r="H937" s="423" t="s">
        <v>1357</v>
      </c>
      <c r="I937" s="423" t="s">
        <v>1844</v>
      </c>
      <c r="J937" s="423">
        <v>4779.4709999999995</v>
      </c>
    </row>
    <row r="938" spans="1:10" x14ac:dyDescent="0.25">
      <c r="A938" s="423" t="s">
        <v>1824</v>
      </c>
      <c r="B938" s="423" t="s">
        <v>689</v>
      </c>
      <c r="C938" s="423">
        <v>85131</v>
      </c>
      <c r="D938" s="423" t="s">
        <v>945</v>
      </c>
      <c r="E938" s="304" t="s">
        <v>2820</v>
      </c>
      <c r="F938" s="423" t="s">
        <v>1063</v>
      </c>
      <c r="G938" s="423" t="s">
        <v>1890</v>
      </c>
      <c r="H938" s="423" t="s">
        <v>1357</v>
      </c>
      <c r="I938" s="423" t="s">
        <v>1844</v>
      </c>
      <c r="J938" s="423">
        <v>4884</v>
      </c>
    </row>
    <row r="939" spans="1:10" x14ac:dyDescent="0.25">
      <c r="A939" s="423" t="s">
        <v>1824</v>
      </c>
      <c r="B939" s="423" t="s">
        <v>689</v>
      </c>
      <c r="C939" s="423">
        <v>85131</v>
      </c>
      <c r="D939" s="423" t="s">
        <v>945</v>
      </c>
      <c r="E939" s="304" t="s">
        <v>2820</v>
      </c>
      <c r="F939" s="423" t="s">
        <v>1065</v>
      </c>
      <c r="G939" s="423" t="s">
        <v>1891</v>
      </c>
      <c r="H939" s="423" t="s">
        <v>1357</v>
      </c>
      <c r="I939" s="423" t="s">
        <v>1844</v>
      </c>
      <c r="J939" s="423">
        <v>55216.328000000001</v>
      </c>
    </row>
    <row r="940" spans="1:10" x14ac:dyDescent="0.25">
      <c r="A940" s="423" t="s">
        <v>1824</v>
      </c>
      <c r="B940" s="423" t="s">
        <v>689</v>
      </c>
      <c r="C940" s="423">
        <v>85131</v>
      </c>
      <c r="D940" s="423" t="s">
        <v>945</v>
      </c>
      <c r="E940" s="304" t="s">
        <v>2820</v>
      </c>
      <c r="F940" s="423" t="s">
        <v>1067</v>
      </c>
      <c r="G940" s="423" t="s">
        <v>1892</v>
      </c>
      <c r="H940" s="423" t="s">
        <v>1357</v>
      </c>
      <c r="I940" s="423" t="s">
        <v>1844</v>
      </c>
      <c r="J940" s="423">
        <v>628.47299999999996</v>
      </c>
    </row>
    <row r="941" spans="1:10" x14ac:dyDescent="0.25">
      <c r="A941" s="423" t="s">
        <v>1824</v>
      </c>
      <c r="B941" s="423" t="s">
        <v>689</v>
      </c>
      <c r="C941" s="423">
        <v>85131</v>
      </c>
      <c r="D941" s="423" t="s">
        <v>945</v>
      </c>
      <c r="E941" s="304" t="s">
        <v>2820</v>
      </c>
      <c r="F941" s="423" t="s">
        <v>1069</v>
      </c>
      <c r="G941" s="423" t="s">
        <v>1893</v>
      </c>
      <c r="H941" s="423" t="s">
        <v>1357</v>
      </c>
      <c r="I941" s="423" t="s">
        <v>1844</v>
      </c>
      <c r="J941" s="423">
        <v>42646.940999999999</v>
      </c>
    </row>
    <row r="942" spans="1:10" x14ac:dyDescent="0.25">
      <c r="A942" s="423" t="s">
        <v>1824</v>
      </c>
      <c r="B942" s="423" t="s">
        <v>689</v>
      </c>
      <c r="C942" s="423">
        <v>85131</v>
      </c>
      <c r="D942" s="423" t="s">
        <v>945</v>
      </c>
      <c r="E942" s="304" t="s">
        <v>2820</v>
      </c>
      <c r="F942" s="423" t="s">
        <v>1071</v>
      </c>
      <c r="G942" s="423" t="s">
        <v>1894</v>
      </c>
      <c r="H942" s="423" t="s">
        <v>1357</v>
      </c>
      <c r="I942" s="423" t="s">
        <v>1844</v>
      </c>
      <c r="J942" s="423">
        <v>27616.101999999999</v>
      </c>
    </row>
    <row r="943" spans="1:10" x14ac:dyDescent="0.25">
      <c r="A943" s="423" t="s">
        <v>1824</v>
      </c>
      <c r="B943" s="423" t="s">
        <v>689</v>
      </c>
      <c r="C943" s="423">
        <v>85131</v>
      </c>
      <c r="D943" s="423" t="s">
        <v>945</v>
      </c>
      <c r="E943" s="304" t="s">
        <v>2820</v>
      </c>
      <c r="F943" s="423" t="s">
        <v>1073</v>
      </c>
      <c r="G943" s="423" t="s">
        <v>1895</v>
      </c>
      <c r="H943" s="423" t="s">
        <v>1357</v>
      </c>
      <c r="I943" s="423" t="s">
        <v>1844</v>
      </c>
      <c r="J943" s="423">
        <v>15030.838</v>
      </c>
    </row>
    <row r="944" spans="1:10" x14ac:dyDescent="0.25">
      <c r="A944" s="423" t="s">
        <v>1824</v>
      </c>
      <c r="B944" s="423" t="s">
        <v>689</v>
      </c>
      <c r="C944" s="423">
        <v>85131</v>
      </c>
      <c r="D944" s="423" t="s">
        <v>945</v>
      </c>
      <c r="E944" s="304" t="s">
        <v>2820</v>
      </c>
      <c r="F944" s="423" t="s">
        <v>1075</v>
      </c>
      <c r="G944" s="423" t="s">
        <v>1896</v>
      </c>
      <c r="H944" s="423" t="s">
        <v>1357</v>
      </c>
      <c r="I944" s="423" t="s">
        <v>1844</v>
      </c>
      <c r="J944" s="423">
        <v>261.65199999999999</v>
      </c>
    </row>
    <row r="945" spans="1:10" x14ac:dyDescent="0.25">
      <c r="A945" s="423" t="s">
        <v>1824</v>
      </c>
      <c r="B945" s="423" t="s">
        <v>689</v>
      </c>
      <c r="C945" s="423">
        <v>85131</v>
      </c>
      <c r="D945" s="423" t="s">
        <v>945</v>
      </c>
      <c r="E945" s="304" t="s">
        <v>2820</v>
      </c>
      <c r="F945" s="423" t="s">
        <v>1077</v>
      </c>
      <c r="G945" s="423" t="s">
        <v>1897</v>
      </c>
      <c r="H945" s="423" t="s">
        <v>1357</v>
      </c>
      <c r="I945" s="423" t="s">
        <v>1844</v>
      </c>
      <c r="J945" s="423">
        <v>199.78100000000001</v>
      </c>
    </row>
    <row r="946" spans="1:10" x14ac:dyDescent="0.25">
      <c r="A946" s="423" t="s">
        <v>1824</v>
      </c>
      <c r="B946" s="423" t="s">
        <v>689</v>
      </c>
      <c r="C946" s="423">
        <v>85131</v>
      </c>
      <c r="D946" s="423" t="s">
        <v>945</v>
      </c>
      <c r="E946" s="304" t="s">
        <v>2820</v>
      </c>
      <c r="F946" s="423" t="s">
        <v>1079</v>
      </c>
      <c r="G946" s="423" t="s">
        <v>1898</v>
      </c>
      <c r="H946" s="423" t="s">
        <v>1357</v>
      </c>
      <c r="I946" s="423" t="s">
        <v>1844</v>
      </c>
      <c r="J946" s="423">
        <v>190.572</v>
      </c>
    </row>
    <row r="947" spans="1:10" x14ac:dyDescent="0.25">
      <c r="A947" s="423" t="s">
        <v>1824</v>
      </c>
      <c r="B947" s="423" t="s">
        <v>689</v>
      </c>
      <c r="C947" s="423">
        <v>85131</v>
      </c>
      <c r="D947" s="423" t="s">
        <v>945</v>
      </c>
      <c r="E947" s="304" t="s">
        <v>2820</v>
      </c>
      <c r="F947" s="423" t="s">
        <v>1081</v>
      </c>
      <c r="G947" s="423" t="s">
        <v>1899</v>
      </c>
      <c r="H947" s="423" t="s">
        <v>1357</v>
      </c>
      <c r="I947" s="423" t="s">
        <v>1844</v>
      </c>
      <c r="J947" s="423">
        <v>167.94</v>
      </c>
    </row>
    <row r="948" spans="1:10" x14ac:dyDescent="0.25">
      <c r="A948" s="423" t="s">
        <v>1824</v>
      </c>
      <c r="B948" s="423" t="s">
        <v>689</v>
      </c>
      <c r="C948" s="423">
        <v>85131</v>
      </c>
      <c r="D948" s="423" t="s">
        <v>945</v>
      </c>
      <c r="E948" s="304" t="s">
        <v>2820</v>
      </c>
      <c r="F948" s="423" t="s">
        <v>1083</v>
      </c>
      <c r="G948" s="423" t="s">
        <v>1900</v>
      </c>
      <c r="H948" s="423" t="s">
        <v>1357</v>
      </c>
      <c r="I948" s="423" t="s">
        <v>1844</v>
      </c>
      <c r="J948" s="423">
        <v>22.632000000000001</v>
      </c>
    </row>
    <row r="949" spans="1:10" x14ac:dyDescent="0.25">
      <c r="A949" s="423" t="s">
        <v>1824</v>
      </c>
      <c r="B949" s="423" t="s">
        <v>689</v>
      </c>
      <c r="C949" s="423">
        <v>85131</v>
      </c>
      <c r="D949" s="423" t="s">
        <v>945</v>
      </c>
      <c r="E949" s="304" t="s">
        <v>2820</v>
      </c>
      <c r="F949" s="423" t="s">
        <v>1085</v>
      </c>
      <c r="G949" s="423" t="s">
        <v>1901</v>
      </c>
      <c r="H949" s="423" t="s">
        <v>1357</v>
      </c>
      <c r="I949" s="423" t="s">
        <v>1844</v>
      </c>
      <c r="J949" s="423">
        <v>9.2089999999999996</v>
      </c>
    </row>
    <row r="950" spans="1:10" x14ac:dyDescent="0.25">
      <c r="A950" s="423" t="s">
        <v>1824</v>
      </c>
      <c r="B950" s="423" t="s">
        <v>689</v>
      </c>
      <c r="C950" s="423">
        <v>85131</v>
      </c>
      <c r="D950" s="423" t="s">
        <v>945</v>
      </c>
      <c r="E950" s="304" t="s">
        <v>2820</v>
      </c>
      <c r="F950" s="423" t="s">
        <v>1087</v>
      </c>
      <c r="G950" s="423" t="s">
        <v>1902</v>
      </c>
      <c r="H950" s="423" t="s">
        <v>1357</v>
      </c>
      <c r="I950" s="423" t="s">
        <v>1844</v>
      </c>
      <c r="J950" s="423">
        <v>61.871000000000002</v>
      </c>
    </row>
    <row r="951" spans="1:10" x14ac:dyDescent="0.25">
      <c r="A951" s="423" t="s">
        <v>1824</v>
      </c>
      <c r="B951" s="423" t="s">
        <v>689</v>
      </c>
      <c r="C951" s="423">
        <v>85131</v>
      </c>
      <c r="D951" s="423" t="s">
        <v>945</v>
      </c>
      <c r="E951" s="304" t="s">
        <v>2820</v>
      </c>
      <c r="F951" s="423" t="s">
        <v>1089</v>
      </c>
      <c r="G951" s="423" t="s">
        <v>2848</v>
      </c>
      <c r="H951" s="423" t="s">
        <v>1357</v>
      </c>
      <c r="I951" s="423" t="s">
        <v>1844</v>
      </c>
      <c r="J951" s="423">
        <v>1040430.656</v>
      </c>
    </row>
    <row r="952" spans="1:10" x14ac:dyDescent="0.25">
      <c r="A952" s="423" t="s">
        <v>1824</v>
      </c>
      <c r="B952" s="423" t="s">
        <v>689</v>
      </c>
      <c r="C952" s="423">
        <v>85131</v>
      </c>
      <c r="D952" s="423" t="s">
        <v>945</v>
      </c>
      <c r="E952" s="304" t="s">
        <v>2820</v>
      </c>
      <c r="F952" s="423" t="s">
        <v>991</v>
      </c>
      <c r="G952" s="423" t="s">
        <v>1854</v>
      </c>
      <c r="H952" s="423" t="s">
        <v>1357</v>
      </c>
      <c r="I952" s="423" t="s">
        <v>1845</v>
      </c>
      <c r="J952" s="423">
        <v>206293.64</v>
      </c>
    </row>
    <row r="953" spans="1:10" x14ac:dyDescent="0.25">
      <c r="A953" s="423" t="s">
        <v>1824</v>
      </c>
      <c r="B953" s="423" t="s">
        <v>689</v>
      </c>
      <c r="C953" s="423">
        <v>85131</v>
      </c>
      <c r="D953" s="423" t="s">
        <v>945</v>
      </c>
      <c r="E953" s="304" t="s">
        <v>2820</v>
      </c>
      <c r="F953" s="423" t="s">
        <v>993</v>
      </c>
      <c r="G953" s="423" t="s">
        <v>1855</v>
      </c>
      <c r="H953" s="423" t="s">
        <v>1357</v>
      </c>
      <c r="I953" s="423" t="s">
        <v>1845</v>
      </c>
      <c r="J953" s="423">
        <v>7566</v>
      </c>
    </row>
    <row r="954" spans="1:10" x14ac:dyDescent="0.25">
      <c r="A954" s="423" t="s">
        <v>1824</v>
      </c>
      <c r="B954" s="423" t="s">
        <v>689</v>
      </c>
      <c r="C954" s="423">
        <v>85131</v>
      </c>
      <c r="D954" s="423" t="s">
        <v>945</v>
      </c>
      <c r="E954" s="304" t="s">
        <v>2820</v>
      </c>
      <c r="F954" s="423" t="s">
        <v>995</v>
      </c>
      <c r="G954" s="423" t="s">
        <v>1856</v>
      </c>
      <c r="H954" s="423" t="s">
        <v>1357</v>
      </c>
      <c r="I954" s="423" t="s">
        <v>1845</v>
      </c>
      <c r="J954" s="423">
        <v>182995</v>
      </c>
    </row>
    <row r="955" spans="1:10" x14ac:dyDescent="0.25">
      <c r="A955" s="423" t="s">
        <v>1824</v>
      </c>
      <c r="B955" s="423" t="s">
        <v>689</v>
      </c>
      <c r="C955" s="423">
        <v>85131</v>
      </c>
      <c r="D955" s="423" t="s">
        <v>945</v>
      </c>
      <c r="E955" s="304" t="s">
        <v>2820</v>
      </c>
      <c r="F955" s="423" t="s">
        <v>997</v>
      </c>
      <c r="G955" s="423" t="s">
        <v>1857</v>
      </c>
      <c r="H955" s="423" t="s">
        <v>1357</v>
      </c>
      <c r="I955" s="423" t="s">
        <v>1845</v>
      </c>
      <c r="J955" s="423">
        <v>2925.212</v>
      </c>
    </row>
    <row r="956" spans="1:10" x14ac:dyDescent="0.25">
      <c r="A956" s="423" t="s">
        <v>1824</v>
      </c>
      <c r="B956" s="423" t="s">
        <v>689</v>
      </c>
      <c r="C956" s="423">
        <v>85131</v>
      </c>
      <c r="D956" s="423" t="s">
        <v>945</v>
      </c>
      <c r="E956" s="304" t="s">
        <v>2820</v>
      </c>
      <c r="F956" s="423" t="s">
        <v>999</v>
      </c>
      <c r="G956" s="423" t="s">
        <v>1858</v>
      </c>
      <c r="H956" s="423" t="s">
        <v>1357</v>
      </c>
      <c r="I956" s="423" t="s">
        <v>1845</v>
      </c>
      <c r="J956" s="423">
        <v>2638.4140000000002</v>
      </c>
    </row>
    <row r="957" spans="1:10" x14ac:dyDescent="0.25">
      <c r="A957" s="423" t="s">
        <v>1824</v>
      </c>
      <c r="B957" s="423" t="s">
        <v>689</v>
      </c>
      <c r="C957" s="423">
        <v>85131</v>
      </c>
      <c r="D957" s="423" t="s">
        <v>945</v>
      </c>
      <c r="E957" s="304" t="s">
        <v>2820</v>
      </c>
      <c r="F957" s="423" t="s">
        <v>1001</v>
      </c>
      <c r="G957" s="423" t="s">
        <v>1859</v>
      </c>
      <c r="H957" s="423" t="s">
        <v>1357</v>
      </c>
      <c r="I957" s="423" t="s">
        <v>1845</v>
      </c>
      <c r="J957" s="423">
        <v>9727.4339999999993</v>
      </c>
    </row>
    <row r="958" spans="1:10" x14ac:dyDescent="0.25">
      <c r="A958" s="423" t="s">
        <v>1824</v>
      </c>
      <c r="B958" s="423" t="s">
        <v>689</v>
      </c>
      <c r="C958" s="423">
        <v>85131</v>
      </c>
      <c r="D958" s="423" t="s">
        <v>945</v>
      </c>
      <c r="E958" s="304" t="s">
        <v>2820</v>
      </c>
      <c r="F958" s="423" t="s">
        <v>1003</v>
      </c>
      <c r="G958" s="423" t="s">
        <v>1860</v>
      </c>
      <c r="H958" s="423" t="s">
        <v>1357</v>
      </c>
      <c r="I958" s="423" t="s">
        <v>1845</v>
      </c>
      <c r="J958" s="423">
        <v>441.58</v>
      </c>
    </row>
    <row r="959" spans="1:10" x14ac:dyDescent="0.25">
      <c r="A959" s="423" t="s">
        <v>1824</v>
      </c>
      <c r="B959" s="423" t="s">
        <v>689</v>
      </c>
      <c r="C959" s="423">
        <v>85131</v>
      </c>
      <c r="D959" s="423" t="s">
        <v>945</v>
      </c>
      <c r="E959" s="304" t="s">
        <v>2820</v>
      </c>
      <c r="F959" s="423" t="s">
        <v>1005</v>
      </c>
      <c r="G959" s="423" t="s">
        <v>1861</v>
      </c>
      <c r="H959" s="423" t="s">
        <v>1357</v>
      </c>
      <c r="I959" s="423" t="s">
        <v>1845</v>
      </c>
      <c r="J959" s="423">
        <v>418.45100000000002</v>
      </c>
    </row>
    <row r="960" spans="1:10" x14ac:dyDescent="0.25">
      <c r="A960" s="423" t="s">
        <v>1824</v>
      </c>
      <c r="B960" s="423" t="s">
        <v>689</v>
      </c>
      <c r="C960" s="423">
        <v>85131</v>
      </c>
      <c r="D960" s="423" t="s">
        <v>945</v>
      </c>
      <c r="E960" s="304" t="s">
        <v>2820</v>
      </c>
      <c r="F960" s="423" t="s">
        <v>1007</v>
      </c>
      <c r="G960" s="423" t="s">
        <v>1862</v>
      </c>
      <c r="H960" s="423" t="s">
        <v>1357</v>
      </c>
      <c r="I960" s="423" t="s">
        <v>1845</v>
      </c>
      <c r="J960" s="423">
        <v>418.45100000000002</v>
      </c>
    </row>
    <row r="961" spans="1:10" x14ac:dyDescent="0.25">
      <c r="A961" s="423" t="s">
        <v>1824</v>
      </c>
      <c r="B961" s="423" t="s">
        <v>689</v>
      </c>
      <c r="C961" s="423">
        <v>85131</v>
      </c>
      <c r="D961" s="423" t="s">
        <v>945</v>
      </c>
      <c r="E961" s="304" t="s">
        <v>2820</v>
      </c>
      <c r="F961" s="423" t="s">
        <v>1009</v>
      </c>
      <c r="G961" s="423" t="s">
        <v>1863</v>
      </c>
      <c r="H961" s="423" t="s">
        <v>1357</v>
      </c>
      <c r="I961" s="423" t="s">
        <v>1845</v>
      </c>
      <c r="J961" s="423" t="s">
        <v>10</v>
      </c>
    </row>
    <row r="962" spans="1:10" x14ac:dyDescent="0.25">
      <c r="A962" s="423" t="s">
        <v>1824</v>
      </c>
      <c r="B962" s="423" t="s">
        <v>689</v>
      </c>
      <c r="C962" s="423">
        <v>85131</v>
      </c>
      <c r="D962" s="423" t="s">
        <v>945</v>
      </c>
      <c r="E962" s="304" t="s">
        <v>2820</v>
      </c>
      <c r="F962" s="423" t="s">
        <v>1011</v>
      </c>
      <c r="G962" s="423" t="s">
        <v>1864</v>
      </c>
      <c r="H962" s="423" t="s">
        <v>1357</v>
      </c>
      <c r="I962" s="423" t="s">
        <v>1845</v>
      </c>
      <c r="J962" s="423" t="s">
        <v>10</v>
      </c>
    </row>
    <row r="963" spans="1:10" x14ac:dyDescent="0.25">
      <c r="A963" s="423" t="s">
        <v>1824</v>
      </c>
      <c r="B963" s="423" t="s">
        <v>689</v>
      </c>
      <c r="C963" s="423">
        <v>85131</v>
      </c>
      <c r="D963" s="423" t="s">
        <v>945</v>
      </c>
      <c r="E963" s="304" t="s">
        <v>2820</v>
      </c>
      <c r="F963" s="423" t="s">
        <v>1013</v>
      </c>
      <c r="G963" s="423" t="s">
        <v>1865</v>
      </c>
      <c r="H963" s="423" t="s">
        <v>1357</v>
      </c>
      <c r="I963" s="423" t="s">
        <v>1845</v>
      </c>
      <c r="J963" s="423" t="s">
        <v>10</v>
      </c>
    </row>
    <row r="964" spans="1:10" x14ac:dyDescent="0.25">
      <c r="A964" s="423" t="s">
        <v>1824</v>
      </c>
      <c r="B964" s="423" t="s">
        <v>689</v>
      </c>
      <c r="C964" s="423">
        <v>85131</v>
      </c>
      <c r="D964" s="423" t="s">
        <v>945</v>
      </c>
      <c r="E964" s="304" t="s">
        <v>2820</v>
      </c>
      <c r="F964" s="423" t="s">
        <v>1015</v>
      </c>
      <c r="G964" s="423" t="s">
        <v>1866</v>
      </c>
      <c r="H964" s="423" t="s">
        <v>1357</v>
      </c>
      <c r="I964" s="423" t="s">
        <v>1845</v>
      </c>
      <c r="J964" s="423" t="s">
        <v>10</v>
      </c>
    </row>
    <row r="965" spans="1:10" x14ac:dyDescent="0.25">
      <c r="A965" s="423" t="s">
        <v>1824</v>
      </c>
      <c r="B965" s="423" t="s">
        <v>689</v>
      </c>
      <c r="C965" s="423">
        <v>85131</v>
      </c>
      <c r="D965" s="423" t="s">
        <v>945</v>
      </c>
      <c r="E965" s="304" t="s">
        <v>2820</v>
      </c>
      <c r="F965" s="423" t="s">
        <v>1017</v>
      </c>
      <c r="G965" s="423" t="s">
        <v>1867</v>
      </c>
      <c r="H965" s="423" t="s">
        <v>1357</v>
      </c>
      <c r="I965" s="423" t="s">
        <v>1845</v>
      </c>
      <c r="J965" s="423">
        <v>592585.33200000005</v>
      </c>
    </row>
    <row r="966" spans="1:10" x14ac:dyDescent="0.25">
      <c r="A966" s="423" t="s">
        <v>1824</v>
      </c>
      <c r="B966" s="423" t="s">
        <v>689</v>
      </c>
      <c r="C966" s="423">
        <v>85131</v>
      </c>
      <c r="D966" s="423" t="s">
        <v>945</v>
      </c>
      <c r="E966" s="304" t="s">
        <v>2820</v>
      </c>
      <c r="F966" s="423" t="s">
        <v>1019</v>
      </c>
      <c r="G966" s="423" t="s">
        <v>1868</v>
      </c>
      <c r="H966" s="423" t="s">
        <v>1357</v>
      </c>
      <c r="I966" s="423" t="s">
        <v>1845</v>
      </c>
      <c r="J966" s="423">
        <v>124929.969</v>
      </c>
    </row>
    <row r="967" spans="1:10" x14ac:dyDescent="0.25">
      <c r="A967" s="423" t="s">
        <v>1824</v>
      </c>
      <c r="B967" s="423" t="s">
        <v>689</v>
      </c>
      <c r="C967" s="423">
        <v>85131</v>
      </c>
      <c r="D967" s="423" t="s">
        <v>945</v>
      </c>
      <c r="E967" s="304" t="s">
        <v>2820</v>
      </c>
      <c r="F967" s="423" t="s">
        <v>1021</v>
      </c>
      <c r="G967" s="423" t="s">
        <v>1869</v>
      </c>
      <c r="H967" s="423" t="s">
        <v>1357</v>
      </c>
      <c r="I967" s="423" t="s">
        <v>1845</v>
      </c>
      <c r="J967" s="423">
        <v>119737.5</v>
      </c>
    </row>
    <row r="968" spans="1:10" x14ac:dyDescent="0.25">
      <c r="A968" s="423" t="s">
        <v>1824</v>
      </c>
      <c r="B968" s="423" t="s">
        <v>689</v>
      </c>
      <c r="C968" s="423">
        <v>85131</v>
      </c>
      <c r="D968" s="423" t="s">
        <v>945</v>
      </c>
      <c r="E968" s="304" t="s">
        <v>2820</v>
      </c>
      <c r="F968" s="423" t="s">
        <v>1023</v>
      </c>
      <c r="G968" s="423" t="s">
        <v>1870</v>
      </c>
      <c r="H968" s="423" t="s">
        <v>1357</v>
      </c>
      <c r="I968" s="423" t="s">
        <v>1845</v>
      </c>
      <c r="J968" s="423">
        <v>12668.653</v>
      </c>
    </row>
    <row r="969" spans="1:10" x14ac:dyDescent="0.25">
      <c r="A969" s="423" t="s">
        <v>1824</v>
      </c>
      <c r="B969" s="423" t="s">
        <v>689</v>
      </c>
      <c r="C969" s="423">
        <v>85131</v>
      </c>
      <c r="D969" s="423" t="s">
        <v>945</v>
      </c>
      <c r="E969" s="304" t="s">
        <v>2820</v>
      </c>
      <c r="F969" s="423" t="s">
        <v>1025</v>
      </c>
      <c r="G969" s="423" t="s">
        <v>1871</v>
      </c>
      <c r="H969" s="423" t="s">
        <v>1357</v>
      </c>
      <c r="I969" s="423" t="s">
        <v>1845</v>
      </c>
      <c r="J969" s="423">
        <v>142977.40599999999</v>
      </c>
    </row>
    <row r="970" spans="1:10" x14ac:dyDescent="0.25">
      <c r="A970" s="423" t="s">
        <v>1824</v>
      </c>
      <c r="B970" s="423" t="s">
        <v>689</v>
      </c>
      <c r="C970" s="423">
        <v>85131</v>
      </c>
      <c r="D970" s="423" t="s">
        <v>945</v>
      </c>
      <c r="E970" s="304" t="s">
        <v>2820</v>
      </c>
      <c r="F970" s="423" t="s">
        <v>1027</v>
      </c>
      <c r="G970" s="423" t="s">
        <v>1872</v>
      </c>
      <c r="H970" s="423" t="s">
        <v>1357</v>
      </c>
      <c r="I970" s="423" t="s">
        <v>1845</v>
      </c>
      <c r="J970" s="423">
        <v>76820.903000000006</v>
      </c>
    </row>
    <row r="971" spans="1:10" x14ac:dyDescent="0.25">
      <c r="A971" s="423" t="s">
        <v>1824</v>
      </c>
      <c r="B971" s="423" t="s">
        <v>689</v>
      </c>
      <c r="C971" s="423">
        <v>85131</v>
      </c>
      <c r="D971" s="423" t="s">
        <v>945</v>
      </c>
      <c r="E971" s="304" t="s">
        <v>2820</v>
      </c>
      <c r="F971" s="423" t="s">
        <v>1029</v>
      </c>
      <c r="G971" s="423" t="s">
        <v>1873</v>
      </c>
      <c r="H971" s="423" t="s">
        <v>1357</v>
      </c>
      <c r="I971" s="423" t="s">
        <v>1845</v>
      </c>
      <c r="J971" s="423">
        <v>59551.45</v>
      </c>
    </row>
    <row r="972" spans="1:10" x14ac:dyDescent="0.25">
      <c r="A972" s="423" t="s">
        <v>1824</v>
      </c>
      <c r="B972" s="423" t="s">
        <v>689</v>
      </c>
      <c r="C972" s="423">
        <v>85131</v>
      </c>
      <c r="D972" s="423" t="s">
        <v>945</v>
      </c>
      <c r="E972" s="304" t="s">
        <v>2820</v>
      </c>
      <c r="F972" s="423" t="s">
        <v>1031</v>
      </c>
      <c r="G972" s="423" t="s">
        <v>1874</v>
      </c>
      <c r="H972" s="423" t="s">
        <v>1357</v>
      </c>
      <c r="I972" s="423" t="s">
        <v>1845</v>
      </c>
      <c r="J972" s="423">
        <v>1633.105</v>
      </c>
    </row>
    <row r="973" spans="1:10" x14ac:dyDescent="0.25">
      <c r="A973" s="423" t="s">
        <v>1824</v>
      </c>
      <c r="B973" s="423" t="s">
        <v>689</v>
      </c>
      <c r="C973" s="423">
        <v>85131</v>
      </c>
      <c r="D973" s="423" t="s">
        <v>945</v>
      </c>
      <c r="E973" s="304" t="s">
        <v>2820</v>
      </c>
      <c r="F973" s="423" t="s">
        <v>1033</v>
      </c>
      <c r="G973" s="423" t="s">
        <v>1875</v>
      </c>
      <c r="H973" s="423" t="s">
        <v>1357</v>
      </c>
      <c r="I973" s="423" t="s">
        <v>1845</v>
      </c>
      <c r="J973" s="423">
        <v>8881.9879999999994</v>
      </c>
    </row>
    <row r="974" spans="1:10" x14ac:dyDescent="0.25">
      <c r="A974" s="423" t="s">
        <v>1824</v>
      </c>
      <c r="B974" s="423" t="s">
        <v>689</v>
      </c>
      <c r="C974" s="423">
        <v>85131</v>
      </c>
      <c r="D974" s="423" t="s">
        <v>945</v>
      </c>
      <c r="E974" s="304" t="s">
        <v>2820</v>
      </c>
      <c r="F974" s="423" t="s">
        <v>1035</v>
      </c>
      <c r="G974" s="423" t="s">
        <v>1876</v>
      </c>
      <c r="H974" s="423" t="s">
        <v>1357</v>
      </c>
      <c r="I974" s="423" t="s">
        <v>1845</v>
      </c>
      <c r="J974" s="423">
        <v>10998.708000000001</v>
      </c>
    </row>
    <row r="975" spans="1:10" x14ac:dyDescent="0.25">
      <c r="A975" s="423" t="s">
        <v>1824</v>
      </c>
      <c r="B975" s="423" t="s">
        <v>689</v>
      </c>
      <c r="C975" s="423">
        <v>85131</v>
      </c>
      <c r="D975" s="423" t="s">
        <v>945</v>
      </c>
      <c r="E975" s="304" t="s">
        <v>2820</v>
      </c>
      <c r="F975" s="423" t="s">
        <v>1037</v>
      </c>
      <c r="G975" s="423" t="s">
        <v>1877</v>
      </c>
      <c r="H975" s="423" t="s">
        <v>1357</v>
      </c>
      <c r="I975" s="423" t="s">
        <v>1845</v>
      </c>
      <c r="J975" s="423">
        <v>17381.772000000001</v>
      </c>
    </row>
    <row r="976" spans="1:10" x14ac:dyDescent="0.25">
      <c r="A976" s="423" t="s">
        <v>1824</v>
      </c>
      <c r="B976" s="423" t="s">
        <v>689</v>
      </c>
      <c r="C976" s="423">
        <v>85131</v>
      </c>
      <c r="D976" s="423" t="s">
        <v>945</v>
      </c>
      <c r="E976" s="304" t="s">
        <v>2820</v>
      </c>
      <c r="F976" s="423" t="s">
        <v>1039</v>
      </c>
      <c r="G976" s="423" t="s">
        <v>1878</v>
      </c>
      <c r="H976" s="423" t="s">
        <v>1357</v>
      </c>
      <c r="I976" s="423" t="s">
        <v>1845</v>
      </c>
      <c r="J976" s="423">
        <v>7982.7950000000001</v>
      </c>
    </row>
    <row r="977" spans="1:10" x14ac:dyDescent="0.25">
      <c r="A977" s="423" t="s">
        <v>1824</v>
      </c>
      <c r="B977" s="423" t="s">
        <v>689</v>
      </c>
      <c r="C977" s="423">
        <v>85131</v>
      </c>
      <c r="D977" s="423" t="s">
        <v>945</v>
      </c>
      <c r="E977" s="304" t="s">
        <v>2820</v>
      </c>
      <c r="F977" s="423" t="s">
        <v>1041</v>
      </c>
      <c r="G977" s="423" t="s">
        <v>1879</v>
      </c>
      <c r="H977" s="423" t="s">
        <v>1357</v>
      </c>
      <c r="I977" s="423" t="s">
        <v>1845</v>
      </c>
      <c r="J977" s="423">
        <v>9021.0820000000003</v>
      </c>
    </row>
    <row r="978" spans="1:10" x14ac:dyDescent="0.25">
      <c r="A978" s="423" t="s">
        <v>1824</v>
      </c>
      <c r="B978" s="423" t="s">
        <v>689</v>
      </c>
      <c r="C978" s="423">
        <v>85131</v>
      </c>
      <c r="D978" s="423" t="s">
        <v>945</v>
      </c>
      <c r="E978" s="304" t="s">
        <v>2820</v>
      </c>
      <c r="F978" s="423" t="s">
        <v>1043</v>
      </c>
      <c r="G978" s="423" t="s">
        <v>1880</v>
      </c>
      <c r="H978" s="423" t="s">
        <v>1357</v>
      </c>
      <c r="I978" s="423" t="s">
        <v>1845</v>
      </c>
      <c r="J978" s="423">
        <v>224708.633</v>
      </c>
    </row>
    <row r="979" spans="1:10" x14ac:dyDescent="0.25">
      <c r="A979" s="423" t="s">
        <v>1824</v>
      </c>
      <c r="B979" s="423" t="s">
        <v>689</v>
      </c>
      <c r="C979" s="423">
        <v>85131</v>
      </c>
      <c r="D979" s="423" t="s">
        <v>945</v>
      </c>
      <c r="E979" s="304" t="s">
        <v>2820</v>
      </c>
      <c r="F979" s="423" t="s">
        <v>1045</v>
      </c>
      <c r="G979" s="423" t="s">
        <v>1881</v>
      </c>
      <c r="H979" s="423" t="s">
        <v>1357</v>
      </c>
      <c r="I979" s="423" t="s">
        <v>1845</v>
      </c>
      <c r="J979" s="423">
        <v>182252.20699999999</v>
      </c>
    </row>
    <row r="980" spans="1:10" x14ac:dyDescent="0.25">
      <c r="A980" s="423" t="s">
        <v>1824</v>
      </c>
      <c r="B980" s="423" t="s">
        <v>689</v>
      </c>
      <c r="C980" s="423">
        <v>85131</v>
      </c>
      <c r="D980" s="423" t="s">
        <v>945</v>
      </c>
      <c r="E980" s="304" t="s">
        <v>2820</v>
      </c>
      <c r="F980" s="423" t="s">
        <v>1047</v>
      </c>
      <c r="G980" s="423" t="s">
        <v>1882</v>
      </c>
      <c r="H980" s="423" t="s">
        <v>1357</v>
      </c>
      <c r="I980" s="423" t="s">
        <v>1845</v>
      </c>
      <c r="J980" s="423">
        <v>80643.093999999997</v>
      </c>
    </row>
    <row r="981" spans="1:10" x14ac:dyDescent="0.25">
      <c r="A981" s="423" t="s">
        <v>1824</v>
      </c>
      <c r="B981" s="423" t="s">
        <v>689</v>
      </c>
      <c r="C981" s="423">
        <v>85131</v>
      </c>
      <c r="D981" s="423" t="s">
        <v>945</v>
      </c>
      <c r="E981" s="304" t="s">
        <v>2820</v>
      </c>
      <c r="F981" s="423" t="s">
        <v>1049</v>
      </c>
      <c r="G981" s="423" t="s">
        <v>1883</v>
      </c>
      <c r="H981" s="423" t="s">
        <v>1357</v>
      </c>
      <c r="I981" s="423" t="s">
        <v>1845</v>
      </c>
      <c r="J981" s="423">
        <v>43370</v>
      </c>
    </row>
    <row r="982" spans="1:10" x14ac:dyDescent="0.25">
      <c r="A982" s="423" t="s">
        <v>1824</v>
      </c>
      <c r="B982" s="423" t="s">
        <v>689</v>
      </c>
      <c r="C982" s="423">
        <v>85131</v>
      </c>
      <c r="D982" s="423" t="s">
        <v>945</v>
      </c>
      <c r="E982" s="304" t="s">
        <v>2820</v>
      </c>
      <c r="F982" s="423" t="s">
        <v>1051</v>
      </c>
      <c r="G982" s="423" t="s">
        <v>1884</v>
      </c>
      <c r="H982" s="423" t="s">
        <v>1357</v>
      </c>
      <c r="I982" s="423" t="s">
        <v>1845</v>
      </c>
      <c r="J982" s="423">
        <v>37273.093999999997</v>
      </c>
    </row>
    <row r="983" spans="1:10" x14ac:dyDescent="0.25">
      <c r="A983" s="423" t="s">
        <v>1824</v>
      </c>
      <c r="B983" s="423" t="s">
        <v>689</v>
      </c>
      <c r="C983" s="423">
        <v>85131</v>
      </c>
      <c r="D983" s="423" t="s">
        <v>945</v>
      </c>
      <c r="E983" s="304" t="s">
        <v>2820</v>
      </c>
      <c r="F983" s="423" t="s">
        <v>1053</v>
      </c>
      <c r="G983" s="423" t="s">
        <v>1885</v>
      </c>
      <c r="H983" s="423" t="s">
        <v>1357</v>
      </c>
      <c r="I983" s="423" t="s">
        <v>1845</v>
      </c>
      <c r="J983" s="423">
        <v>22828.7</v>
      </c>
    </row>
    <row r="984" spans="1:10" x14ac:dyDescent="0.25">
      <c r="A984" s="423" t="s">
        <v>1824</v>
      </c>
      <c r="B984" s="423" t="s">
        <v>689</v>
      </c>
      <c r="C984" s="423">
        <v>85131</v>
      </c>
      <c r="D984" s="423" t="s">
        <v>945</v>
      </c>
      <c r="E984" s="304" t="s">
        <v>2820</v>
      </c>
      <c r="F984" s="423" t="s">
        <v>1055</v>
      </c>
      <c r="G984" s="423" t="s">
        <v>1886</v>
      </c>
      <c r="H984" s="423" t="s">
        <v>1357</v>
      </c>
      <c r="I984" s="423" t="s">
        <v>1845</v>
      </c>
      <c r="J984" s="423">
        <v>9932.9079999999994</v>
      </c>
    </row>
    <row r="985" spans="1:10" x14ac:dyDescent="0.25">
      <c r="A985" s="423" t="s">
        <v>1824</v>
      </c>
      <c r="B985" s="423" t="s">
        <v>689</v>
      </c>
      <c r="C985" s="423">
        <v>85131</v>
      </c>
      <c r="D985" s="423" t="s">
        <v>945</v>
      </c>
      <c r="E985" s="304" t="s">
        <v>2820</v>
      </c>
      <c r="F985" s="423" t="s">
        <v>1057</v>
      </c>
      <c r="G985" s="423" t="s">
        <v>1887</v>
      </c>
      <c r="H985" s="423" t="s">
        <v>1357</v>
      </c>
      <c r="I985" s="423" t="s">
        <v>1845</v>
      </c>
      <c r="J985" s="423">
        <v>4676.0640000000003</v>
      </c>
    </row>
    <row r="986" spans="1:10" x14ac:dyDescent="0.25">
      <c r="A986" s="423" t="s">
        <v>1824</v>
      </c>
      <c r="B986" s="423" t="s">
        <v>689</v>
      </c>
      <c r="C986" s="423">
        <v>85131</v>
      </c>
      <c r="D986" s="423" t="s">
        <v>945</v>
      </c>
      <c r="E986" s="304" t="s">
        <v>2820</v>
      </c>
      <c r="F986" s="423" t="s">
        <v>1059</v>
      </c>
      <c r="G986" s="423" t="s">
        <v>1888</v>
      </c>
      <c r="H986" s="423" t="s">
        <v>1357</v>
      </c>
      <c r="I986" s="423" t="s">
        <v>1845</v>
      </c>
      <c r="J986" s="423">
        <v>189.2</v>
      </c>
    </row>
    <row r="987" spans="1:10" x14ac:dyDescent="0.25">
      <c r="A987" s="423" t="s">
        <v>1824</v>
      </c>
      <c r="B987" s="423" t="s">
        <v>689</v>
      </c>
      <c r="C987" s="423">
        <v>85131</v>
      </c>
      <c r="D987" s="423" t="s">
        <v>945</v>
      </c>
      <c r="E987" s="304" t="s">
        <v>2820</v>
      </c>
      <c r="F987" s="423" t="s">
        <v>1061</v>
      </c>
      <c r="G987" s="423" t="s">
        <v>1889</v>
      </c>
      <c r="H987" s="423" t="s">
        <v>1357</v>
      </c>
      <c r="I987" s="423" t="s">
        <v>1845</v>
      </c>
      <c r="J987" s="423">
        <v>2652.6489999999999</v>
      </c>
    </row>
    <row r="988" spans="1:10" x14ac:dyDescent="0.25">
      <c r="A988" s="423" t="s">
        <v>1824</v>
      </c>
      <c r="B988" s="423" t="s">
        <v>689</v>
      </c>
      <c r="C988" s="423">
        <v>85131</v>
      </c>
      <c r="D988" s="423" t="s">
        <v>945</v>
      </c>
      <c r="E988" s="304" t="s">
        <v>2820</v>
      </c>
      <c r="F988" s="423" t="s">
        <v>1063</v>
      </c>
      <c r="G988" s="423" t="s">
        <v>1890</v>
      </c>
      <c r="H988" s="423" t="s">
        <v>1357</v>
      </c>
      <c r="I988" s="423" t="s">
        <v>1845</v>
      </c>
      <c r="J988" s="423">
        <v>5830.3</v>
      </c>
    </row>
    <row r="989" spans="1:10" x14ac:dyDescent="0.25">
      <c r="A989" s="423" t="s">
        <v>1824</v>
      </c>
      <c r="B989" s="423" t="s">
        <v>689</v>
      </c>
      <c r="C989" s="423">
        <v>85131</v>
      </c>
      <c r="D989" s="423" t="s">
        <v>945</v>
      </c>
      <c r="E989" s="304" t="s">
        <v>2820</v>
      </c>
      <c r="F989" s="423" t="s">
        <v>1065</v>
      </c>
      <c r="G989" s="423" t="s">
        <v>1891</v>
      </c>
      <c r="H989" s="423" t="s">
        <v>1357</v>
      </c>
      <c r="I989" s="423" t="s">
        <v>1845</v>
      </c>
      <c r="J989" s="423">
        <v>54893.097000000002</v>
      </c>
    </row>
    <row r="990" spans="1:10" x14ac:dyDescent="0.25">
      <c r="A990" s="423" t="s">
        <v>1824</v>
      </c>
      <c r="B990" s="423" t="s">
        <v>689</v>
      </c>
      <c r="C990" s="423">
        <v>85131</v>
      </c>
      <c r="D990" s="423" t="s">
        <v>945</v>
      </c>
      <c r="E990" s="304" t="s">
        <v>2820</v>
      </c>
      <c r="F990" s="423" t="s">
        <v>1067</v>
      </c>
      <c r="G990" s="423" t="s">
        <v>1892</v>
      </c>
      <c r="H990" s="423" t="s">
        <v>1357</v>
      </c>
      <c r="I990" s="423" t="s">
        <v>1845</v>
      </c>
      <c r="J990" s="423">
        <v>606.19600000000003</v>
      </c>
    </row>
    <row r="991" spans="1:10" x14ac:dyDescent="0.25">
      <c r="A991" s="423" t="s">
        <v>1824</v>
      </c>
      <c r="B991" s="423" t="s">
        <v>689</v>
      </c>
      <c r="C991" s="423">
        <v>85131</v>
      </c>
      <c r="D991" s="423" t="s">
        <v>945</v>
      </c>
      <c r="E991" s="304" t="s">
        <v>2820</v>
      </c>
      <c r="F991" s="423" t="s">
        <v>1069</v>
      </c>
      <c r="G991" s="423" t="s">
        <v>1893</v>
      </c>
      <c r="H991" s="423" t="s">
        <v>1357</v>
      </c>
      <c r="I991" s="423" t="s">
        <v>1845</v>
      </c>
      <c r="J991" s="423">
        <v>42184.381999999998</v>
      </c>
    </row>
    <row r="992" spans="1:10" x14ac:dyDescent="0.25">
      <c r="A992" s="423" t="s">
        <v>1824</v>
      </c>
      <c r="B992" s="423" t="s">
        <v>689</v>
      </c>
      <c r="C992" s="423">
        <v>85131</v>
      </c>
      <c r="D992" s="423" t="s">
        <v>945</v>
      </c>
      <c r="E992" s="304" t="s">
        <v>2820</v>
      </c>
      <c r="F992" s="423" t="s">
        <v>1071</v>
      </c>
      <c r="G992" s="423" t="s">
        <v>1894</v>
      </c>
      <c r="H992" s="423" t="s">
        <v>1357</v>
      </c>
      <c r="I992" s="423" t="s">
        <v>1845</v>
      </c>
      <c r="J992" s="423">
        <v>27514.027999999998</v>
      </c>
    </row>
    <row r="993" spans="1:10" x14ac:dyDescent="0.25">
      <c r="A993" s="423" t="s">
        <v>1824</v>
      </c>
      <c r="B993" s="423" t="s">
        <v>689</v>
      </c>
      <c r="C993" s="423">
        <v>85131</v>
      </c>
      <c r="D993" s="423" t="s">
        <v>945</v>
      </c>
      <c r="E993" s="304" t="s">
        <v>2820</v>
      </c>
      <c r="F993" s="423" t="s">
        <v>1073</v>
      </c>
      <c r="G993" s="423" t="s">
        <v>1895</v>
      </c>
      <c r="H993" s="423" t="s">
        <v>1357</v>
      </c>
      <c r="I993" s="423" t="s">
        <v>1845</v>
      </c>
      <c r="J993" s="423">
        <v>14670.353999999999</v>
      </c>
    </row>
    <row r="994" spans="1:10" x14ac:dyDescent="0.25">
      <c r="A994" s="423" t="s">
        <v>1824</v>
      </c>
      <c r="B994" s="423" t="s">
        <v>689</v>
      </c>
      <c r="C994" s="423">
        <v>85131</v>
      </c>
      <c r="D994" s="423" t="s">
        <v>945</v>
      </c>
      <c r="E994" s="304" t="s">
        <v>2820</v>
      </c>
      <c r="F994" s="423" t="s">
        <v>1075</v>
      </c>
      <c r="G994" s="423" t="s">
        <v>1896</v>
      </c>
      <c r="H994" s="423" t="s">
        <v>1357</v>
      </c>
      <c r="I994" s="423" t="s">
        <v>1845</v>
      </c>
      <c r="J994" s="423">
        <v>272.04399999999998</v>
      </c>
    </row>
    <row r="995" spans="1:10" x14ac:dyDescent="0.25">
      <c r="A995" s="423" t="s">
        <v>1824</v>
      </c>
      <c r="B995" s="423" t="s">
        <v>689</v>
      </c>
      <c r="C995" s="423">
        <v>85131</v>
      </c>
      <c r="D995" s="423" t="s">
        <v>945</v>
      </c>
      <c r="E995" s="304" t="s">
        <v>2820</v>
      </c>
      <c r="F995" s="423" t="s">
        <v>1077</v>
      </c>
      <c r="G995" s="423" t="s">
        <v>1897</v>
      </c>
      <c r="H995" s="423" t="s">
        <v>1357</v>
      </c>
      <c r="I995" s="423" t="s">
        <v>1845</v>
      </c>
      <c r="J995" s="423">
        <v>220.696</v>
      </c>
    </row>
    <row r="996" spans="1:10" x14ac:dyDescent="0.25">
      <c r="A996" s="423" t="s">
        <v>1824</v>
      </c>
      <c r="B996" s="423" t="s">
        <v>689</v>
      </c>
      <c r="C996" s="423">
        <v>85131</v>
      </c>
      <c r="D996" s="423" t="s">
        <v>945</v>
      </c>
      <c r="E996" s="304" t="s">
        <v>2820</v>
      </c>
      <c r="F996" s="423" t="s">
        <v>1079</v>
      </c>
      <c r="G996" s="423" t="s">
        <v>1898</v>
      </c>
      <c r="H996" s="423" t="s">
        <v>1357</v>
      </c>
      <c r="I996" s="423" t="s">
        <v>1845</v>
      </c>
      <c r="J996" s="423">
        <v>209.64400000000001</v>
      </c>
    </row>
    <row r="997" spans="1:10" x14ac:dyDescent="0.25">
      <c r="A997" s="423" t="s">
        <v>1824</v>
      </c>
      <c r="B997" s="423" t="s">
        <v>689</v>
      </c>
      <c r="C997" s="423">
        <v>85131</v>
      </c>
      <c r="D997" s="423" t="s">
        <v>945</v>
      </c>
      <c r="E997" s="304" t="s">
        <v>2820</v>
      </c>
      <c r="F997" s="423" t="s">
        <v>1081</v>
      </c>
      <c r="G997" s="423" t="s">
        <v>1899</v>
      </c>
      <c r="H997" s="423" t="s">
        <v>1357</v>
      </c>
      <c r="I997" s="423" t="s">
        <v>1845</v>
      </c>
      <c r="J997" s="423">
        <v>190.136</v>
      </c>
    </row>
    <row r="998" spans="1:10" x14ac:dyDescent="0.25">
      <c r="A998" s="423" t="s">
        <v>1824</v>
      </c>
      <c r="B998" s="423" t="s">
        <v>689</v>
      </c>
      <c r="C998" s="423">
        <v>85131</v>
      </c>
      <c r="D998" s="423" t="s">
        <v>945</v>
      </c>
      <c r="E998" s="304" t="s">
        <v>2820</v>
      </c>
      <c r="F998" s="423" t="s">
        <v>1083</v>
      </c>
      <c r="G998" s="423" t="s">
        <v>1900</v>
      </c>
      <c r="H998" s="423" t="s">
        <v>1357</v>
      </c>
      <c r="I998" s="423" t="s">
        <v>1845</v>
      </c>
      <c r="J998" s="423">
        <v>19.507999999999999</v>
      </c>
    </row>
    <row r="999" spans="1:10" x14ac:dyDescent="0.25">
      <c r="A999" s="423" t="s">
        <v>1824</v>
      </c>
      <c r="B999" s="423" t="s">
        <v>689</v>
      </c>
      <c r="C999" s="423">
        <v>85131</v>
      </c>
      <c r="D999" s="423" t="s">
        <v>945</v>
      </c>
      <c r="E999" s="304" t="s">
        <v>2820</v>
      </c>
      <c r="F999" s="423" t="s">
        <v>1085</v>
      </c>
      <c r="G999" s="423" t="s">
        <v>1901</v>
      </c>
      <c r="H999" s="423" t="s">
        <v>1357</v>
      </c>
      <c r="I999" s="423" t="s">
        <v>1845</v>
      </c>
      <c r="J999" s="423">
        <v>11.052</v>
      </c>
    </row>
    <row r="1000" spans="1:10" x14ac:dyDescent="0.25">
      <c r="A1000" s="423" t="s">
        <v>1824</v>
      </c>
      <c r="B1000" s="423" t="s">
        <v>689</v>
      </c>
      <c r="C1000" s="423">
        <v>85131</v>
      </c>
      <c r="D1000" s="423" t="s">
        <v>945</v>
      </c>
      <c r="E1000" s="304" t="s">
        <v>2820</v>
      </c>
      <c r="F1000" s="423" t="s">
        <v>1087</v>
      </c>
      <c r="G1000" s="423" t="s">
        <v>1902</v>
      </c>
      <c r="H1000" s="423" t="s">
        <v>1357</v>
      </c>
      <c r="I1000" s="423" t="s">
        <v>1845</v>
      </c>
      <c r="J1000" s="423">
        <v>51.347999999999999</v>
      </c>
    </row>
    <row r="1001" spans="1:10" x14ac:dyDescent="0.25">
      <c r="A1001" s="423" t="s">
        <v>1824</v>
      </c>
      <c r="B1001" s="423" t="s">
        <v>689</v>
      </c>
      <c r="C1001" s="423">
        <v>85131</v>
      </c>
      <c r="D1001" s="423" t="s">
        <v>945</v>
      </c>
      <c r="E1001" s="304" t="s">
        <v>2820</v>
      </c>
      <c r="F1001" s="423" t="s">
        <v>1089</v>
      </c>
      <c r="G1001" s="423" t="s">
        <v>2848</v>
      </c>
      <c r="H1001" s="423" t="s">
        <v>1357</v>
      </c>
      <c r="I1001" s="423" t="s">
        <v>1845</v>
      </c>
      <c r="J1001" s="423">
        <v>1024006.0550000001</v>
      </c>
    </row>
    <row r="1002" spans="1:10" x14ac:dyDescent="0.25">
      <c r="A1002" s="423" t="s">
        <v>1824</v>
      </c>
      <c r="B1002" s="423" t="s">
        <v>689</v>
      </c>
      <c r="C1002" s="423">
        <v>85131</v>
      </c>
      <c r="D1002" s="423" t="s">
        <v>945</v>
      </c>
      <c r="E1002" s="304" t="s">
        <v>2820</v>
      </c>
      <c r="F1002" s="423" t="s">
        <v>991</v>
      </c>
      <c r="G1002" s="423" t="s">
        <v>1854</v>
      </c>
      <c r="H1002" s="423" t="s">
        <v>1357</v>
      </c>
      <c r="I1002" s="423" t="s">
        <v>1846</v>
      </c>
      <c r="J1002" s="423">
        <v>199311.79399999999</v>
      </c>
    </row>
    <row r="1003" spans="1:10" x14ac:dyDescent="0.25">
      <c r="A1003" s="423" t="s">
        <v>1824</v>
      </c>
      <c r="B1003" s="423" t="s">
        <v>689</v>
      </c>
      <c r="C1003" s="423">
        <v>85131</v>
      </c>
      <c r="D1003" s="423" t="s">
        <v>945</v>
      </c>
      <c r="E1003" s="304" t="s">
        <v>2820</v>
      </c>
      <c r="F1003" s="423" t="s">
        <v>993</v>
      </c>
      <c r="G1003" s="423" t="s">
        <v>1855</v>
      </c>
      <c r="H1003" s="423" t="s">
        <v>1357</v>
      </c>
      <c r="I1003" s="423" t="s">
        <v>1846</v>
      </c>
      <c r="J1003" s="423">
        <v>7640</v>
      </c>
    </row>
    <row r="1004" spans="1:10" x14ac:dyDescent="0.25">
      <c r="A1004" s="423" t="s">
        <v>1824</v>
      </c>
      <c r="B1004" s="423" t="s">
        <v>689</v>
      </c>
      <c r="C1004" s="423">
        <v>85131</v>
      </c>
      <c r="D1004" s="423" t="s">
        <v>945</v>
      </c>
      <c r="E1004" s="304" t="s">
        <v>2820</v>
      </c>
      <c r="F1004" s="423" t="s">
        <v>995</v>
      </c>
      <c r="G1004" s="423" t="s">
        <v>1856</v>
      </c>
      <c r="H1004" s="423" t="s">
        <v>1357</v>
      </c>
      <c r="I1004" s="423" t="s">
        <v>1846</v>
      </c>
      <c r="J1004" s="423">
        <v>178155</v>
      </c>
    </row>
    <row r="1005" spans="1:10" x14ac:dyDescent="0.25">
      <c r="A1005" s="423" t="s">
        <v>1824</v>
      </c>
      <c r="B1005" s="423" t="s">
        <v>689</v>
      </c>
      <c r="C1005" s="423">
        <v>85131</v>
      </c>
      <c r="D1005" s="423" t="s">
        <v>945</v>
      </c>
      <c r="E1005" s="304" t="s">
        <v>2820</v>
      </c>
      <c r="F1005" s="423" t="s">
        <v>997</v>
      </c>
      <c r="G1005" s="423" t="s">
        <v>1857</v>
      </c>
      <c r="H1005" s="423" t="s">
        <v>1357</v>
      </c>
      <c r="I1005" s="423" t="s">
        <v>1846</v>
      </c>
      <c r="J1005" s="423">
        <v>2783.3249999999998</v>
      </c>
    </row>
    <row r="1006" spans="1:10" x14ac:dyDescent="0.25">
      <c r="A1006" s="423" t="s">
        <v>1824</v>
      </c>
      <c r="B1006" s="423" t="s">
        <v>689</v>
      </c>
      <c r="C1006" s="423">
        <v>85131</v>
      </c>
      <c r="D1006" s="423" t="s">
        <v>945</v>
      </c>
      <c r="E1006" s="304" t="s">
        <v>2820</v>
      </c>
      <c r="F1006" s="423" t="s">
        <v>999</v>
      </c>
      <c r="G1006" s="423" t="s">
        <v>1858</v>
      </c>
      <c r="H1006" s="423" t="s">
        <v>1357</v>
      </c>
      <c r="I1006" s="423" t="s">
        <v>1846</v>
      </c>
      <c r="J1006" s="423">
        <v>2438.683</v>
      </c>
    </row>
    <row r="1007" spans="1:10" x14ac:dyDescent="0.25">
      <c r="A1007" s="423" t="s">
        <v>1824</v>
      </c>
      <c r="B1007" s="423" t="s">
        <v>689</v>
      </c>
      <c r="C1007" s="423">
        <v>85131</v>
      </c>
      <c r="D1007" s="423" t="s">
        <v>945</v>
      </c>
      <c r="E1007" s="304" t="s">
        <v>2820</v>
      </c>
      <c r="F1007" s="423" t="s">
        <v>1001</v>
      </c>
      <c r="G1007" s="423" t="s">
        <v>1859</v>
      </c>
      <c r="H1007" s="423" t="s">
        <v>1357</v>
      </c>
      <c r="I1007" s="423" t="s">
        <v>1846</v>
      </c>
      <c r="J1007" s="423">
        <v>7788.0929999999998</v>
      </c>
    </row>
    <row r="1008" spans="1:10" x14ac:dyDescent="0.25">
      <c r="A1008" s="423" t="s">
        <v>1824</v>
      </c>
      <c r="B1008" s="423" t="s">
        <v>689</v>
      </c>
      <c r="C1008" s="423">
        <v>85131</v>
      </c>
      <c r="D1008" s="423" t="s">
        <v>945</v>
      </c>
      <c r="E1008" s="304" t="s">
        <v>2820</v>
      </c>
      <c r="F1008" s="423" t="s">
        <v>1003</v>
      </c>
      <c r="G1008" s="423" t="s">
        <v>1860</v>
      </c>
      <c r="H1008" s="423" t="s">
        <v>1357</v>
      </c>
      <c r="I1008" s="423" t="s">
        <v>1846</v>
      </c>
      <c r="J1008" s="423">
        <v>506.69299999999998</v>
      </c>
    </row>
    <row r="1009" spans="1:10" x14ac:dyDescent="0.25">
      <c r="A1009" s="423" t="s">
        <v>1824</v>
      </c>
      <c r="B1009" s="423" t="s">
        <v>689</v>
      </c>
      <c r="C1009" s="423">
        <v>85131</v>
      </c>
      <c r="D1009" s="423" t="s">
        <v>945</v>
      </c>
      <c r="E1009" s="304" t="s">
        <v>2820</v>
      </c>
      <c r="F1009" s="423" t="s">
        <v>1005</v>
      </c>
      <c r="G1009" s="423" t="s">
        <v>1861</v>
      </c>
      <c r="H1009" s="423" t="s">
        <v>1357</v>
      </c>
      <c r="I1009" s="423" t="s">
        <v>1846</v>
      </c>
      <c r="J1009" s="423">
        <v>461.298</v>
      </c>
    </row>
    <row r="1010" spans="1:10" x14ac:dyDescent="0.25">
      <c r="A1010" s="423" t="s">
        <v>1824</v>
      </c>
      <c r="B1010" s="423" t="s">
        <v>689</v>
      </c>
      <c r="C1010" s="423">
        <v>85131</v>
      </c>
      <c r="D1010" s="423" t="s">
        <v>945</v>
      </c>
      <c r="E1010" s="304" t="s">
        <v>2820</v>
      </c>
      <c r="F1010" s="423" t="s">
        <v>1007</v>
      </c>
      <c r="G1010" s="423" t="s">
        <v>1862</v>
      </c>
      <c r="H1010" s="423" t="s">
        <v>1357</v>
      </c>
      <c r="I1010" s="423" t="s">
        <v>1846</v>
      </c>
      <c r="J1010" s="423">
        <v>461.08199999999999</v>
      </c>
    </row>
    <row r="1011" spans="1:10" x14ac:dyDescent="0.25">
      <c r="A1011" s="423" t="s">
        <v>1824</v>
      </c>
      <c r="B1011" s="423" t="s">
        <v>689</v>
      </c>
      <c r="C1011" s="423">
        <v>85131</v>
      </c>
      <c r="D1011" s="423" t="s">
        <v>945</v>
      </c>
      <c r="E1011" s="304" t="s">
        <v>2820</v>
      </c>
      <c r="F1011" s="423" t="s">
        <v>1009</v>
      </c>
      <c r="G1011" s="423" t="s">
        <v>1863</v>
      </c>
      <c r="H1011" s="423" t="s">
        <v>1357</v>
      </c>
      <c r="I1011" s="423" t="s">
        <v>1846</v>
      </c>
      <c r="J1011" s="423">
        <v>0.216</v>
      </c>
    </row>
    <row r="1012" spans="1:10" x14ac:dyDescent="0.25">
      <c r="A1012" s="423" t="s">
        <v>1824</v>
      </c>
      <c r="B1012" s="423" t="s">
        <v>689</v>
      </c>
      <c r="C1012" s="423">
        <v>85131</v>
      </c>
      <c r="D1012" s="423" t="s">
        <v>945</v>
      </c>
      <c r="E1012" s="304" t="s">
        <v>2820</v>
      </c>
      <c r="F1012" s="423" t="s">
        <v>1011</v>
      </c>
      <c r="G1012" s="423" t="s">
        <v>1864</v>
      </c>
      <c r="H1012" s="423" t="s">
        <v>1357</v>
      </c>
      <c r="I1012" s="423" t="s">
        <v>1846</v>
      </c>
      <c r="J1012" s="423">
        <v>0.216</v>
      </c>
    </row>
    <row r="1013" spans="1:10" x14ac:dyDescent="0.25">
      <c r="A1013" s="423" t="s">
        <v>1824</v>
      </c>
      <c r="B1013" s="423" t="s">
        <v>689</v>
      </c>
      <c r="C1013" s="423">
        <v>85131</v>
      </c>
      <c r="D1013" s="423" t="s">
        <v>945</v>
      </c>
      <c r="E1013" s="304" t="s">
        <v>2820</v>
      </c>
      <c r="F1013" s="423" t="s">
        <v>1013</v>
      </c>
      <c r="G1013" s="423" t="s">
        <v>1865</v>
      </c>
      <c r="H1013" s="423" t="s">
        <v>1357</v>
      </c>
      <c r="I1013" s="423" t="s">
        <v>1846</v>
      </c>
      <c r="J1013" s="423" t="s">
        <v>10</v>
      </c>
    </row>
    <row r="1014" spans="1:10" x14ac:dyDescent="0.25">
      <c r="A1014" s="423" t="s">
        <v>1824</v>
      </c>
      <c r="B1014" s="423" t="s">
        <v>689</v>
      </c>
      <c r="C1014" s="423">
        <v>85131</v>
      </c>
      <c r="D1014" s="423" t="s">
        <v>945</v>
      </c>
      <c r="E1014" s="304" t="s">
        <v>2820</v>
      </c>
      <c r="F1014" s="423" t="s">
        <v>1015</v>
      </c>
      <c r="G1014" s="423" t="s">
        <v>1866</v>
      </c>
      <c r="H1014" s="423" t="s">
        <v>1357</v>
      </c>
      <c r="I1014" s="423" t="s">
        <v>1846</v>
      </c>
      <c r="J1014" s="423">
        <v>0.216</v>
      </c>
    </row>
    <row r="1015" spans="1:10" x14ac:dyDescent="0.25">
      <c r="A1015" s="423" t="s">
        <v>1824</v>
      </c>
      <c r="B1015" s="423" t="s">
        <v>689</v>
      </c>
      <c r="C1015" s="423">
        <v>85131</v>
      </c>
      <c r="D1015" s="423" t="s">
        <v>945</v>
      </c>
      <c r="E1015" s="304" t="s">
        <v>2820</v>
      </c>
      <c r="F1015" s="423" t="s">
        <v>1017</v>
      </c>
      <c r="G1015" s="423" t="s">
        <v>1867</v>
      </c>
      <c r="H1015" s="423" t="s">
        <v>1357</v>
      </c>
      <c r="I1015" s="423" t="s">
        <v>1846</v>
      </c>
      <c r="J1015" s="423">
        <v>587911.42299999995</v>
      </c>
    </row>
    <row r="1016" spans="1:10" x14ac:dyDescent="0.25">
      <c r="A1016" s="423" t="s">
        <v>1824</v>
      </c>
      <c r="B1016" s="423" t="s">
        <v>689</v>
      </c>
      <c r="C1016" s="423">
        <v>85131</v>
      </c>
      <c r="D1016" s="423" t="s">
        <v>945</v>
      </c>
      <c r="E1016" s="304" t="s">
        <v>2820</v>
      </c>
      <c r="F1016" s="423" t="s">
        <v>1019</v>
      </c>
      <c r="G1016" s="423" t="s">
        <v>1868</v>
      </c>
      <c r="H1016" s="423" t="s">
        <v>1357</v>
      </c>
      <c r="I1016" s="423" t="s">
        <v>1846</v>
      </c>
      <c r="J1016" s="423">
        <v>133200.87700000001</v>
      </c>
    </row>
    <row r="1017" spans="1:10" x14ac:dyDescent="0.25">
      <c r="A1017" s="423" t="s">
        <v>1824</v>
      </c>
      <c r="B1017" s="423" t="s">
        <v>689</v>
      </c>
      <c r="C1017" s="423">
        <v>85131</v>
      </c>
      <c r="D1017" s="423" t="s">
        <v>945</v>
      </c>
      <c r="E1017" s="304" t="s">
        <v>2820</v>
      </c>
      <c r="F1017" s="423" t="s">
        <v>1021</v>
      </c>
      <c r="G1017" s="423" t="s">
        <v>1869</v>
      </c>
      <c r="H1017" s="423" t="s">
        <v>1357</v>
      </c>
      <c r="I1017" s="423" t="s">
        <v>1846</v>
      </c>
      <c r="J1017" s="423">
        <v>118564.504</v>
      </c>
    </row>
    <row r="1018" spans="1:10" x14ac:dyDescent="0.25">
      <c r="A1018" s="423" t="s">
        <v>1824</v>
      </c>
      <c r="B1018" s="423" t="s">
        <v>689</v>
      </c>
      <c r="C1018" s="423">
        <v>85131</v>
      </c>
      <c r="D1018" s="423" t="s">
        <v>945</v>
      </c>
      <c r="E1018" s="304" t="s">
        <v>2820</v>
      </c>
      <c r="F1018" s="423" t="s">
        <v>1023</v>
      </c>
      <c r="G1018" s="423" t="s">
        <v>1870</v>
      </c>
      <c r="H1018" s="423" t="s">
        <v>1357</v>
      </c>
      <c r="I1018" s="423" t="s">
        <v>1846</v>
      </c>
      <c r="J1018" s="423">
        <v>13483.823</v>
      </c>
    </row>
    <row r="1019" spans="1:10" x14ac:dyDescent="0.25">
      <c r="A1019" s="423" t="s">
        <v>1824</v>
      </c>
      <c r="B1019" s="423" t="s">
        <v>689</v>
      </c>
      <c r="C1019" s="423">
        <v>85131</v>
      </c>
      <c r="D1019" s="423" t="s">
        <v>945</v>
      </c>
      <c r="E1019" s="304" t="s">
        <v>2820</v>
      </c>
      <c r="F1019" s="423" t="s">
        <v>1025</v>
      </c>
      <c r="G1019" s="423" t="s">
        <v>1871</v>
      </c>
      <c r="H1019" s="423" t="s">
        <v>1357</v>
      </c>
      <c r="I1019" s="423" t="s">
        <v>1846</v>
      </c>
      <c r="J1019" s="423">
        <v>143606.236</v>
      </c>
    </row>
    <row r="1020" spans="1:10" x14ac:dyDescent="0.25">
      <c r="A1020" s="423" t="s">
        <v>1824</v>
      </c>
      <c r="B1020" s="423" t="s">
        <v>689</v>
      </c>
      <c r="C1020" s="423">
        <v>85131</v>
      </c>
      <c r="D1020" s="423" t="s">
        <v>945</v>
      </c>
      <c r="E1020" s="304" t="s">
        <v>2820</v>
      </c>
      <c r="F1020" s="423" t="s">
        <v>1027</v>
      </c>
      <c r="G1020" s="423" t="s">
        <v>1872</v>
      </c>
      <c r="H1020" s="423" t="s">
        <v>1357</v>
      </c>
      <c r="I1020" s="423" t="s">
        <v>1846</v>
      </c>
      <c r="J1020" s="423">
        <v>77126.716</v>
      </c>
    </row>
    <row r="1021" spans="1:10" x14ac:dyDescent="0.25">
      <c r="A1021" s="423" t="s">
        <v>1824</v>
      </c>
      <c r="B1021" s="423" t="s">
        <v>689</v>
      </c>
      <c r="C1021" s="423">
        <v>85131</v>
      </c>
      <c r="D1021" s="423" t="s">
        <v>945</v>
      </c>
      <c r="E1021" s="304" t="s">
        <v>2820</v>
      </c>
      <c r="F1021" s="423" t="s">
        <v>1029</v>
      </c>
      <c r="G1021" s="423" t="s">
        <v>1873</v>
      </c>
      <c r="H1021" s="423" t="s">
        <v>1357</v>
      </c>
      <c r="I1021" s="423" t="s">
        <v>1846</v>
      </c>
      <c r="J1021" s="423">
        <v>60692.224999999999</v>
      </c>
    </row>
    <row r="1022" spans="1:10" x14ac:dyDescent="0.25">
      <c r="A1022" s="423" t="s">
        <v>1824</v>
      </c>
      <c r="B1022" s="423" t="s">
        <v>689</v>
      </c>
      <c r="C1022" s="423">
        <v>85131</v>
      </c>
      <c r="D1022" s="423" t="s">
        <v>945</v>
      </c>
      <c r="E1022" s="304" t="s">
        <v>2820</v>
      </c>
      <c r="F1022" s="423" t="s">
        <v>1031</v>
      </c>
      <c r="G1022" s="423" t="s">
        <v>1874</v>
      </c>
      <c r="H1022" s="423" t="s">
        <v>1357</v>
      </c>
      <c r="I1022" s="423" t="s">
        <v>1846</v>
      </c>
      <c r="J1022" s="423">
        <v>2246.6480000000001</v>
      </c>
    </row>
    <row r="1023" spans="1:10" x14ac:dyDescent="0.25">
      <c r="A1023" s="423" t="s">
        <v>1824</v>
      </c>
      <c r="B1023" s="423" t="s">
        <v>689</v>
      </c>
      <c r="C1023" s="423">
        <v>85131</v>
      </c>
      <c r="D1023" s="423" t="s">
        <v>945</v>
      </c>
      <c r="E1023" s="304" t="s">
        <v>2820</v>
      </c>
      <c r="F1023" s="423" t="s">
        <v>1033</v>
      </c>
      <c r="G1023" s="423" t="s">
        <v>1875</v>
      </c>
      <c r="H1023" s="423" t="s">
        <v>1357</v>
      </c>
      <c r="I1023" s="423" t="s">
        <v>1846</v>
      </c>
      <c r="J1023" s="423">
        <v>8753.3169999999991</v>
      </c>
    </row>
    <row r="1024" spans="1:10" x14ac:dyDescent="0.25">
      <c r="A1024" s="423" t="s">
        <v>1824</v>
      </c>
      <c r="B1024" s="423" t="s">
        <v>689</v>
      </c>
      <c r="C1024" s="423">
        <v>85131</v>
      </c>
      <c r="D1024" s="423" t="s">
        <v>945</v>
      </c>
      <c r="E1024" s="304" t="s">
        <v>2820</v>
      </c>
      <c r="F1024" s="423" t="s">
        <v>1035</v>
      </c>
      <c r="G1024" s="423" t="s">
        <v>1876</v>
      </c>
      <c r="H1024" s="423" t="s">
        <v>1357</v>
      </c>
      <c r="I1024" s="423" t="s">
        <v>1846</v>
      </c>
      <c r="J1024" s="423">
        <v>8272.2540000000008</v>
      </c>
    </row>
    <row r="1025" spans="1:10" x14ac:dyDescent="0.25">
      <c r="A1025" s="423" t="s">
        <v>1824</v>
      </c>
      <c r="B1025" s="423" t="s">
        <v>689</v>
      </c>
      <c r="C1025" s="423">
        <v>85131</v>
      </c>
      <c r="D1025" s="423" t="s">
        <v>945</v>
      </c>
      <c r="E1025" s="304" t="s">
        <v>2820</v>
      </c>
      <c r="F1025" s="423" t="s">
        <v>1037</v>
      </c>
      <c r="G1025" s="423" t="s">
        <v>1877</v>
      </c>
      <c r="H1025" s="423" t="s">
        <v>1357</v>
      </c>
      <c r="I1025" s="423" t="s">
        <v>1846</v>
      </c>
      <c r="J1025" s="423">
        <v>12739.790999999999</v>
      </c>
    </row>
    <row r="1026" spans="1:10" x14ac:dyDescent="0.25">
      <c r="A1026" s="423" t="s">
        <v>1824</v>
      </c>
      <c r="B1026" s="423" t="s">
        <v>689</v>
      </c>
      <c r="C1026" s="423">
        <v>85131</v>
      </c>
      <c r="D1026" s="423" t="s">
        <v>945</v>
      </c>
      <c r="E1026" s="304" t="s">
        <v>2820</v>
      </c>
      <c r="F1026" s="423" t="s">
        <v>1039</v>
      </c>
      <c r="G1026" s="423" t="s">
        <v>1878</v>
      </c>
      <c r="H1026" s="423" t="s">
        <v>1357</v>
      </c>
      <c r="I1026" s="423" t="s">
        <v>1846</v>
      </c>
      <c r="J1026" s="423">
        <v>8214.0560000000005</v>
      </c>
    </row>
    <row r="1027" spans="1:10" x14ac:dyDescent="0.25">
      <c r="A1027" s="423" t="s">
        <v>1824</v>
      </c>
      <c r="B1027" s="423" t="s">
        <v>689</v>
      </c>
      <c r="C1027" s="423">
        <v>85131</v>
      </c>
      <c r="D1027" s="423" t="s">
        <v>945</v>
      </c>
      <c r="E1027" s="304" t="s">
        <v>2820</v>
      </c>
      <c r="F1027" s="423" t="s">
        <v>1041</v>
      </c>
      <c r="G1027" s="423" t="s">
        <v>1879</v>
      </c>
      <c r="H1027" s="423" t="s">
        <v>1357</v>
      </c>
      <c r="I1027" s="423" t="s">
        <v>1846</v>
      </c>
      <c r="J1027" s="423">
        <v>1010.976</v>
      </c>
    </row>
    <row r="1028" spans="1:10" x14ac:dyDescent="0.25">
      <c r="A1028" s="423" t="s">
        <v>1824</v>
      </c>
      <c r="B1028" s="423" t="s">
        <v>689</v>
      </c>
      <c r="C1028" s="423">
        <v>85131</v>
      </c>
      <c r="D1028" s="423" t="s">
        <v>945</v>
      </c>
      <c r="E1028" s="304" t="s">
        <v>2820</v>
      </c>
      <c r="F1028" s="423" t="s">
        <v>1043</v>
      </c>
      <c r="G1028" s="423" t="s">
        <v>1880</v>
      </c>
      <c r="H1028" s="423" t="s">
        <v>1357</v>
      </c>
      <c r="I1028" s="423" t="s">
        <v>1846</v>
      </c>
      <c r="J1028" s="423">
        <v>252387.611</v>
      </c>
    </row>
    <row r="1029" spans="1:10" x14ac:dyDescent="0.25">
      <c r="A1029" s="423" t="s">
        <v>1824</v>
      </c>
      <c r="B1029" s="423" t="s">
        <v>689</v>
      </c>
      <c r="C1029" s="423">
        <v>85131</v>
      </c>
      <c r="D1029" s="423" t="s">
        <v>945</v>
      </c>
      <c r="E1029" s="304" t="s">
        <v>2820</v>
      </c>
      <c r="F1029" s="423" t="s">
        <v>1045</v>
      </c>
      <c r="G1029" s="423" t="s">
        <v>1881</v>
      </c>
      <c r="H1029" s="423" t="s">
        <v>1357</v>
      </c>
      <c r="I1029" s="423" t="s">
        <v>1846</v>
      </c>
      <c r="J1029" s="423">
        <v>212113.55900000001</v>
      </c>
    </row>
    <row r="1030" spans="1:10" x14ac:dyDescent="0.25">
      <c r="A1030" s="423" t="s">
        <v>1824</v>
      </c>
      <c r="B1030" s="423" t="s">
        <v>689</v>
      </c>
      <c r="C1030" s="423">
        <v>85131</v>
      </c>
      <c r="D1030" s="423" t="s">
        <v>945</v>
      </c>
      <c r="E1030" s="304" t="s">
        <v>2820</v>
      </c>
      <c r="F1030" s="423" t="s">
        <v>1047</v>
      </c>
      <c r="G1030" s="423" t="s">
        <v>1882</v>
      </c>
      <c r="H1030" s="423" t="s">
        <v>1357</v>
      </c>
      <c r="I1030" s="423" t="s">
        <v>1846</v>
      </c>
      <c r="J1030" s="423">
        <v>93932.160999999993</v>
      </c>
    </row>
    <row r="1031" spans="1:10" x14ac:dyDescent="0.25">
      <c r="A1031" s="423" t="s">
        <v>1824</v>
      </c>
      <c r="B1031" s="423" t="s">
        <v>689</v>
      </c>
      <c r="C1031" s="423">
        <v>85131</v>
      </c>
      <c r="D1031" s="423" t="s">
        <v>945</v>
      </c>
      <c r="E1031" s="304" t="s">
        <v>2820</v>
      </c>
      <c r="F1031" s="423" t="s">
        <v>1049</v>
      </c>
      <c r="G1031" s="423" t="s">
        <v>1883</v>
      </c>
      <c r="H1031" s="423" t="s">
        <v>1357</v>
      </c>
      <c r="I1031" s="423" t="s">
        <v>1846</v>
      </c>
      <c r="J1031" s="423">
        <v>46868.4</v>
      </c>
    </row>
    <row r="1032" spans="1:10" x14ac:dyDescent="0.25">
      <c r="A1032" s="423" t="s">
        <v>1824</v>
      </c>
      <c r="B1032" s="423" t="s">
        <v>689</v>
      </c>
      <c r="C1032" s="423">
        <v>85131</v>
      </c>
      <c r="D1032" s="423" t="s">
        <v>945</v>
      </c>
      <c r="E1032" s="304" t="s">
        <v>2820</v>
      </c>
      <c r="F1032" s="423" t="s">
        <v>1051</v>
      </c>
      <c r="G1032" s="423" t="s">
        <v>1884</v>
      </c>
      <c r="H1032" s="423" t="s">
        <v>1357</v>
      </c>
      <c r="I1032" s="423" t="s">
        <v>1846</v>
      </c>
      <c r="J1032" s="423">
        <v>47063.760999999999</v>
      </c>
    </row>
    <row r="1033" spans="1:10" x14ac:dyDescent="0.25">
      <c r="A1033" s="423" t="s">
        <v>1824</v>
      </c>
      <c r="B1033" s="423" t="s">
        <v>689</v>
      </c>
      <c r="C1033" s="423">
        <v>85131</v>
      </c>
      <c r="D1033" s="423" t="s">
        <v>945</v>
      </c>
      <c r="E1033" s="304" t="s">
        <v>2820</v>
      </c>
      <c r="F1033" s="423" t="s">
        <v>1053</v>
      </c>
      <c r="G1033" s="423" t="s">
        <v>1885</v>
      </c>
      <c r="H1033" s="423" t="s">
        <v>1357</v>
      </c>
      <c r="I1033" s="423" t="s">
        <v>1846</v>
      </c>
      <c r="J1033" s="423">
        <v>29748.1</v>
      </c>
    </row>
    <row r="1034" spans="1:10" x14ac:dyDescent="0.25">
      <c r="A1034" s="423" t="s">
        <v>1824</v>
      </c>
      <c r="B1034" s="423" t="s">
        <v>689</v>
      </c>
      <c r="C1034" s="423">
        <v>85131</v>
      </c>
      <c r="D1034" s="423" t="s">
        <v>945</v>
      </c>
      <c r="E1034" s="304" t="s">
        <v>2820</v>
      </c>
      <c r="F1034" s="423" t="s">
        <v>1055</v>
      </c>
      <c r="G1034" s="423" t="s">
        <v>1886</v>
      </c>
      <c r="H1034" s="423" t="s">
        <v>1357</v>
      </c>
      <c r="I1034" s="423" t="s">
        <v>1846</v>
      </c>
      <c r="J1034" s="423">
        <v>11803.415999999999</v>
      </c>
    </row>
    <row r="1035" spans="1:10" x14ac:dyDescent="0.25">
      <c r="A1035" s="423" t="s">
        <v>1824</v>
      </c>
      <c r="B1035" s="423" t="s">
        <v>689</v>
      </c>
      <c r="C1035" s="423">
        <v>85131</v>
      </c>
      <c r="D1035" s="423" t="s">
        <v>945</v>
      </c>
      <c r="E1035" s="304" t="s">
        <v>2820</v>
      </c>
      <c r="F1035" s="423" t="s">
        <v>1057</v>
      </c>
      <c r="G1035" s="423" t="s">
        <v>1887</v>
      </c>
      <c r="H1035" s="423" t="s">
        <v>1357</v>
      </c>
      <c r="I1035" s="423" t="s">
        <v>1846</v>
      </c>
      <c r="J1035" s="423">
        <v>5052.7690000000002</v>
      </c>
    </row>
    <row r="1036" spans="1:10" x14ac:dyDescent="0.25">
      <c r="A1036" s="423" t="s">
        <v>1824</v>
      </c>
      <c r="B1036" s="423" t="s">
        <v>689</v>
      </c>
      <c r="C1036" s="423">
        <v>85131</v>
      </c>
      <c r="D1036" s="423" t="s">
        <v>945</v>
      </c>
      <c r="E1036" s="304" t="s">
        <v>2820</v>
      </c>
      <c r="F1036" s="423" t="s">
        <v>1059</v>
      </c>
      <c r="G1036" s="423" t="s">
        <v>1888</v>
      </c>
      <c r="H1036" s="423" t="s">
        <v>1357</v>
      </c>
      <c r="I1036" s="423" t="s">
        <v>1846</v>
      </c>
      <c r="J1036" s="423">
        <v>242.9</v>
      </c>
    </row>
    <row r="1037" spans="1:10" x14ac:dyDescent="0.25">
      <c r="A1037" s="423" t="s">
        <v>1824</v>
      </c>
      <c r="B1037" s="423" t="s">
        <v>689</v>
      </c>
      <c r="C1037" s="423">
        <v>85131</v>
      </c>
      <c r="D1037" s="423" t="s">
        <v>945</v>
      </c>
      <c r="E1037" s="304" t="s">
        <v>2820</v>
      </c>
      <c r="F1037" s="423" t="s">
        <v>1061</v>
      </c>
      <c r="G1037" s="423" t="s">
        <v>1889</v>
      </c>
      <c r="H1037" s="423" t="s">
        <v>1357</v>
      </c>
      <c r="I1037" s="423" t="s">
        <v>1846</v>
      </c>
      <c r="J1037" s="423">
        <v>3266.9859999999999</v>
      </c>
    </row>
    <row r="1038" spans="1:10" x14ac:dyDescent="0.25">
      <c r="A1038" s="423" t="s">
        <v>1824</v>
      </c>
      <c r="B1038" s="423" t="s">
        <v>689</v>
      </c>
      <c r="C1038" s="423">
        <v>85131</v>
      </c>
      <c r="D1038" s="423" t="s">
        <v>945</v>
      </c>
      <c r="E1038" s="304" t="s">
        <v>2820</v>
      </c>
      <c r="F1038" s="423" t="s">
        <v>1063</v>
      </c>
      <c r="G1038" s="423" t="s">
        <v>1890</v>
      </c>
      <c r="H1038" s="423" t="s">
        <v>1357</v>
      </c>
      <c r="I1038" s="423" t="s">
        <v>1846</v>
      </c>
      <c r="J1038" s="423">
        <v>6293.4</v>
      </c>
    </row>
    <row r="1039" spans="1:10" x14ac:dyDescent="0.25">
      <c r="A1039" s="423" t="s">
        <v>1824</v>
      </c>
      <c r="B1039" s="423" t="s">
        <v>689</v>
      </c>
      <c r="C1039" s="423">
        <v>85131</v>
      </c>
      <c r="D1039" s="423" t="s">
        <v>945</v>
      </c>
      <c r="E1039" s="304" t="s">
        <v>2820</v>
      </c>
      <c r="F1039" s="423" t="s">
        <v>1065</v>
      </c>
      <c r="G1039" s="423" t="s">
        <v>1891</v>
      </c>
      <c r="H1039" s="423" t="s">
        <v>1357</v>
      </c>
      <c r="I1039" s="423" t="s">
        <v>1846</v>
      </c>
      <c r="J1039" s="423">
        <v>61141.546999999999</v>
      </c>
    </row>
    <row r="1040" spans="1:10" x14ac:dyDescent="0.25">
      <c r="A1040" s="423" t="s">
        <v>1824</v>
      </c>
      <c r="B1040" s="423" t="s">
        <v>689</v>
      </c>
      <c r="C1040" s="423">
        <v>85131</v>
      </c>
      <c r="D1040" s="423" t="s">
        <v>945</v>
      </c>
      <c r="E1040" s="304" t="s">
        <v>2820</v>
      </c>
      <c r="F1040" s="423" t="s">
        <v>1067</v>
      </c>
      <c r="G1040" s="423" t="s">
        <v>1892</v>
      </c>
      <c r="H1040" s="423" t="s">
        <v>1357</v>
      </c>
      <c r="I1040" s="423" t="s">
        <v>1846</v>
      </c>
      <c r="J1040" s="423">
        <v>632.28</v>
      </c>
    </row>
    <row r="1041" spans="1:10" x14ac:dyDescent="0.25">
      <c r="A1041" s="423" t="s">
        <v>1824</v>
      </c>
      <c r="B1041" s="423" t="s">
        <v>689</v>
      </c>
      <c r="C1041" s="423">
        <v>85131</v>
      </c>
      <c r="D1041" s="423" t="s">
        <v>945</v>
      </c>
      <c r="E1041" s="304" t="s">
        <v>2820</v>
      </c>
      <c r="F1041" s="423" t="s">
        <v>1069</v>
      </c>
      <c r="G1041" s="423" t="s">
        <v>1893</v>
      </c>
      <c r="H1041" s="423" t="s">
        <v>1357</v>
      </c>
      <c r="I1041" s="423" t="s">
        <v>1846</v>
      </c>
      <c r="J1041" s="423">
        <v>39987.510999999999</v>
      </c>
    </row>
    <row r="1042" spans="1:10" x14ac:dyDescent="0.25">
      <c r="A1042" s="423" t="s">
        <v>1824</v>
      </c>
      <c r="B1042" s="423" t="s">
        <v>689</v>
      </c>
      <c r="C1042" s="423">
        <v>85131</v>
      </c>
      <c r="D1042" s="423" t="s">
        <v>945</v>
      </c>
      <c r="E1042" s="304" t="s">
        <v>2820</v>
      </c>
      <c r="F1042" s="423" t="s">
        <v>1071</v>
      </c>
      <c r="G1042" s="423" t="s">
        <v>1894</v>
      </c>
      <c r="H1042" s="423" t="s">
        <v>1357</v>
      </c>
      <c r="I1042" s="423" t="s">
        <v>1846</v>
      </c>
      <c r="J1042" s="423">
        <v>26428.208999999999</v>
      </c>
    </row>
    <row r="1043" spans="1:10" x14ac:dyDescent="0.25">
      <c r="A1043" s="423" t="s">
        <v>1824</v>
      </c>
      <c r="B1043" s="423" t="s">
        <v>689</v>
      </c>
      <c r="C1043" s="423">
        <v>85131</v>
      </c>
      <c r="D1043" s="423" t="s">
        <v>945</v>
      </c>
      <c r="E1043" s="304" t="s">
        <v>2820</v>
      </c>
      <c r="F1043" s="423" t="s">
        <v>1073</v>
      </c>
      <c r="G1043" s="423" t="s">
        <v>1895</v>
      </c>
      <c r="H1043" s="423" t="s">
        <v>1357</v>
      </c>
      <c r="I1043" s="423" t="s">
        <v>1846</v>
      </c>
      <c r="J1043" s="423">
        <v>13559.302</v>
      </c>
    </row>
    <row r="1044" spans="1:10" x14ac:dyDescent="0.25">
      <c r="A1044" s="423" t="s">
        <v>1824</v>
      </c>
      <c r="B1044" s="423" t="s">
        <v>689</v>
      </c>
      <c r="C1044" s="423">
        <v>85131</v>
      </c>
      <c r="D1044" s="423" t="s">
        <v>945</v>
      </c>
      <c r="E1044" s="304" t="s">
        <v>2820</v>
      </c>
      <c r="F1044" s="423" t="s">
        <v>1075</v>
      </c>
      <c r="G1044" s="423" t="s">
        <v>1896</v>
      </c>
      <c r="H1044" s="423" t="s">
        <v>1357</v>
      </c>
      <c r="I1044" s="423" t="s">
        <v>1846</v>
      </c>
      <c r="J1044" s="423">
        <v>286.541</v>
      </c>
    </row>
    <row r="1045" spans="1:10" x14ac:dyDescent="0.25">
      <c r="A1045" s="423" t="s">
        <v>1824</v>
      </c>
      <c r="B1045" s="423" t="s">
        <v>689</v>
      </c>
      <c r="C1045" s="423">
        <v>85131</v>
      </c>
      <c r="D1045" s="423" t="s">
        <v>945</v>
      </c>
      <c r="E1045" s="304" t="s">
        <v>2820</v>
      </c>
      <c r="F1045" s="423" t="s">
        <v>1077</v>
      </c>
      <c r="G1045" s="423" t="s">
        <v>1897</v>
      </c>
      <c r="H1045" s="423" t="s">
        <v>1357</v>
      </c>
      <c r="I1045" s="423" t="s">
        <v>1846</v>
      </c>
      <c r="J1045" s="423">
        <v>232.55500000000001</v>
      </c>
    </row>
    <row r="1046" spans="1:10" x14ac:dyDescent="0.25">
      <c r="A1046" s="423" t="s">
        <v>1824</v>
      </c>
      <c r="B1046" s="423" t="s">
        <v>689</v>
      </c>
      <c r="C1046" s="423">
        <v>85131</v>
      </c>
      <c r="D1046" s="423" t="s">
        <v>945</v>
      </c>
      <c r="E1046" s="304" t="s">
        <v>2820</v>
      </c>
      <c r="F1046" s="423" t="s">
        <v>1079</v>
      </c>
      <c r="G1046" s="423" t="s">
        <v>1898</v>
      </c>
      <c r="H1046" s="423" t="s">
        <v>1357</v>
      </c>
      <c r="I1046" s="423" t="s">
        <v>1846</v>
      </c>
      <c r="J1046" s="423">
        <v>210.96299999999999</v>
      </c>
    </row>
    <row r="1047" spans="1:10" x14ac:dyDescent="0.25">
      <c r="A1047" s="423" t="s">
        <v>1824</v>
      </c>
      <c r="B1047" s="423" t="s">
        <v>689</v>
      </c>
      <c r="C1047" s="423">
        <v>85131</v>
      </c>
      <c r="D1047" s="423" t="s">
        <v>945</v>
      </c>
      <c r="E1047" s="304" t="s">
        <v>2820</v>
      </c>
      <c r="F1047" s="423" t="s">
        <v>1081</v>
      </c>
      <c r="G1047" s="423" t="s">
        <v>1899</v>
      </c>
      <c r="H1047" s="423" t="s">
        <v>1357</v>
      </c>
      <c r="I1047" s="423" t="s">
        <v>1846</v>
      </c>
      <c r="J1047" s="423">
        <v>190.108</v>
      </c>
    </row>
    <row r="1048" spans="1:10" x14ac:dyDescent="0.25">
      <c r="A1048" s="423" t="s">
        <v>1824</v>
      </c>
      <c r="B1048" s="423" t="s">
        <v>689</v>
      </c>
      <c r="C1048" s="423">
        <v>85131</v>
      </c>
      <c r="D1048" s="423" t="s">
        <v>945</v>
      </c>
      <c r="E1048" s="304" t="s">
        <v>2820</v>
      </c>
      <c r="F1048" s="423" t="s">
        <v>1083</v>
      </c>
      <c r="G1048" s="423" t="s">
        <v>1900</v>
      </c>
      <c r="H1048" s="423" t="s">
        <v>1357</v>
      </c>
      <c r="I1048" s="423" t="s">
        <v>1846</v>
      </c>
      <c r="J1048" s="423">
        <v>20.855</v>
      </c>
    </row>
    <row r="1049" spans="1:10" x14ac:dyDescent="0.25">
      <c r="A1049" s="423" t="s">
        <v>1824</v>
      </c>
      <c r="B1049" s="423" t="s">
        <v>689</v>
      </c>
      <c r="C1049" s="423">
        <v>85131</v>
      </c>
      <c r="D1049" s="423" t="s">
        <v>945</v>
      </c>
      <c r="E1049" s="304" t="s">
        <v>2820</v>
      </c>
      <c r="F1049" s="423" t="s">
        <v>1085</v>
      </c>
      <c r="G1049" s="423" t="s">
        <v>1901</v>
      </c>
      <c r="H1049" s="423" t="s">
        <v>1357</v>
      </c>
      <c r="I1049" s="423" t="s">
        <v>1846</v>
      </c>
      <c r="J1049" s="423">
        <v>21.591999999999999</v>
      </c>
    </row>
    <row r="1050" spans="1:10" x14ac:dyDescent="0.25">
      <c r="A1050" s="423" t="s">
        <v>1824</v>
      </c>
      <c r="B1050" s="423" t="s">
        <v>689</v>
      </c>
      <c r="C1050" s="423">
        <v>85131</v>
      </c>
      <c r="D1050" s="423" t="s">
        <v>945</v>
      </c>
      <c r="E1050" s="304" t="s">
        <v>2820</v>
      </c>
      <c r="F1050" s="423" t="s">
        <v>1087</v>
      </c>
      <c r="G1050" s="423" t="s">
        <v>1902</v>
      </c>
      <c r="H1050" s="423" t="s">
        <v>1357</v>
      </c>
      <c r="I1050" s="423" t="s">
        <v>1846</v>
      </c>
      <c r="J1050" s="423">
        <v>53.985999999999997</v>
      </c>
    </row>
    <row r="1051" spans="1:10" x14ac:dyDescent="0.25">
      <c r="A1051" s="423" t="s">
        <v>1824</v>
      </c>
      <c r="B1051" s="423" t="s">
        <v>689</v>
      </c>
      <c r="C1051" s="423">
        <v>85131</v>
      </c>
      <c r="D1051" s="423" t="s">
        <v>945</v>
      </c>
      <c r="E1051" s="304" t="s">
        <v>2820</v>
      </c>
      <c r="F1051" s="423" t="s">
        <v>1089</v>
      </c>
      <c r="G1051" s="423" t="s">
        <v>2848</v>
      </c>
      <c r="H1051" s="423" t="s">
        <v>1357</v>
      </c>
      <c r="I1051" s="423" t="s">
        <v>1846</v>
      </c>
      <c r="J1051" s="423">
        <v>1040072.126</v>
      </c>
    </row>
    <row r="1052" spans="1:10" x14ac:dyDescent="0.25">
      <c r="A1052" s="423" t="s">
        <v>1824</v>
      </c>
      <c r="B1052" s="423" t="s">
        <v>689</v>
      </c>
      <c r="C1052" s="423">
        <v>85131</v>
      </c>
      <c r="D1052" s="423" t="s">
        <v>945</v>
      </c>
      <c r="E1052" s="304" t="s">
        <v>2820</v>
      </c>
      <c r="F1052" s="423" t="s">
        <v>991</v>
      </c>
      <c r="G1052" s="423" t="s">
        <v>1854</v>
      </c>
      <c r="H1052" s="423" t="s">
        <v>1357</v>
      </c>
      <c r="I1052" s="423" t="s">
        <v>1847</v>
      </c>
      <c r="J1052" s="423">
        <v>197388.736</v>
      </c>
    </row>
    <row r="1053" spans="1:10" x14ac:dyDescent="0.25">
      <c r="A1053" s="423" t="s">
        <v>1824</v>
      </c>
      <c r="B1053" s="423" t="s">
        <v>689</v>
      </c>
      <c r="C1053" s="423">
        <v>85131</v>
      </c>
      <c r="D1053" s="423" t="s">
        <v>945</v>
      </c>
      <c r="E1053" s="304" t="s">
        <v>2820</v>
      </c>
      <c r="F1053" s="423" t="s">
        <v>993</v>
      </c>
      <c r="G1053" s="423" t="s">
        <v>1855</v>
      </c>
      <c r="H1053" s="423" t="s">
        <v>1357</v>
      </c>
      <c r="I1053" s="423" t="s">
        <v>1847</v>
      </c>
      <c r="J1053" s="423">
        <v>6223</v>
      </c>
    </row>
    <row r="1054" spans="1:10" x14ac:dyDescent="0.25">
      <c r="A1054" s="423" t="s">
        <v>1824</v>
      </c>
      <c r="B1054" s="423" t="s">
        <v>689</v>
      </c>
      <c r="C1054" s="423">
        <v>85131</v>
      </c>
      <c r="D1054" s="423" t="s">
        <v>945</v>
      </c>
      <c r="E1054" s="304" t="s">
        <v>2820</v>
      </c>
      <c r="F1054" s="423" t="s">
        <v>995</v>
      </c>
      <c r="G1054" s="423" t="s">
        <v>1856</v>
      </c>
      <c r="H1054" s="423" t="s">
        <v>1357</v>
      </c>
      <c r="I1054" s="423" t="s">
        <v>1847</v>
      </c>
      <c r="J1054" s="423">
        <v>178065</v>
      </c>
    </row>
    <row r="1055" spans="1:10" x14ac:dyDescent="0.25">
      <c r="A1055" s="423" t="s">
        <v>1824</v>
      </c>
      <c r="B1055" s="423" t="s">
        <v>689</v>
      </c>
      <c r="C1055" s="423">
        <v>85131</v>
      </c>
      <c r="D1055" s="423" t="s">
        <v>945</v>
      </c>
      <c r="E1055" s="304" t="s">
        <v>2820</v>
      </c>
      <c r="F1055" s="423" t="s">
        <v>997</v>
      </c>
      <c r="G1055" s="423" t="s">
        <v>1857</v>
      </c>
      <c r="H1055" s="423" t="s">
        <v>1357</v>
      </c>
      <c r="I1055" s="423" t="s">
        <v>1847</v>
      </c>
      <c r="J1055" s="423">
        <v>2966.7449999999999</v>
      </c>
    </row>
    <row r="1056" spans="1:10" x14ac:dyDescent="0.25">
      <c r="A1056" s="423" t="s">
        <v>1824</v>
      </c>
      <c r="B1056" s="423" t="s">
        <v>689</v>
      </c>
      <c r="C1056" s="423">
        <v>85131</v>
      </c>
      <c r="D1056" s="423" t="s">
        <v>945</v>
      </c>
      <c r="E1056" s="304" t="s">
        <v>2820</v>
      </c>
      <c r="F1056" s="423" t="s">
        <v>999</v>
      </c>
      <c r="G1056" s="423" t="s">
        <v>1858</v>
      </c>
      <c r="H1056" s="423" t="s">
        <v>1357</v>
      </c>
      <c r="I1056" s="423" t="s">
        <v>1847</v>
      </c>
      <c r="J1056" s="423">
        <v>2413.8429999999998</v>
      </c>
    </row>
    <row r="1057" spans="1:10" x14ac:dyDescent="0.25">
      <c r="A1057" s="423" t="s">
        <v>1824</v>
      </c>
      <c r="B1057" s="423" t="s">
        <v>689</v>
      </c>
      <c r="C1057" s="423">
        <v>85131</v>
      </c>
      <c r="D1057" s="423" t="s">
        <v>945</v>
      </c>
      <c r="E1057" s="304" t="s">
        <v>2820</v>
      </c>
      <c r="F1057" s="423" t="s">
        <v>1001</v>
      </c>
      <c r="G1057" s="423" t="s">
        <v>1859</v>
      </c>
      <c r="H1057" s="423" t="s">
        <v>1357</v>
      </c>
      <c r="I1057" s="423" t="s">
        <v>1847</v>
      </c>
      <c r="J1057" s="423">
        <v>7251.6779999999999</v>
      </c>
    </row>
    <row r="1058" spans="1:10" x14ac:dyDescent="0.25">
      <c r="A1058" s="423" t="s">
        <v>1824</v>
      </c>
      <c r="B1058" s="423" t="s">
        <v>689</v>
      </c>
      <c r="C1058" s="423">
        <v>85131</v>
      </c>
      <c r="D1058" s="423" t="s">
        <v>945</v>
      </c>
      <c r="E1058" s="304" t="s">
        <v>2820</v>
      </c>
      <c r="F1058" s="423" t="s">
        <v>1003</v>
      </c>
      <c r="G1058" s="423" t="s">
        <v>1860</v>
      </c>
      <c r="H1058" s="423" t="s">
        <v>1357</v>
      </c>
      <c r="I1058" s="423" t="s">
        <v>1847</v>
      </c>
      <c r="J1058" s="423">
        <v>468.47</v>
      </c>
    </row>
    <row r="1059" spans="1:10" x14ac:dyDescent="0.25">
      <c r="A1059" s="423" t="s">
        <v>1824</v>
      </c>
      <c r="B1059" s="423" t="s">
        <v>689</v>
      </c>
      <c r="C1059" s="423">
        <v>85131</v>
      </c>
      <c r="D1059" s="423" t="s">
        <v>945</v>
      </c>
      <c r="E1059" s="304" t="s">
        <v>2820</v>
      </c>
      <c r="F1059" s="423" t="s">
        <v>1005</v>
      </c>
      <c r="G1059" s="423" t="s">
        <v>1861</v>
      </c>
      <c r="H1059" s="423" t="s">
        <v>1357</v>
      </c>
      <c r="I1059" s="423" t="s">
        <v>1847</v>
      </c>
      <c r="J1059" s="423">
        <v>496.173</v>
      </c>
    </row>
    <row r="1060" spans="1:10" x14ac:dyDescent="0.25">
      <c r="A1060" s="423" t="s">
        <v>1824</v>
      </c>
      <c r="B1060" s="423" t="s">
        <v>689</v>
      </c>
      <c r="C1060" s="423">
        <v>85131</v>
      </c>
      <c r="D1060" s="423" t="s">
        <v>945</v>
      </c>
      <c r="E1060" s="304" t="s">
        <v>2820</v>
      </c>
      <c r="F1060" s="423" t="s">
        <v>1007</v>
      </c>
      <c r="G1060" s="423" t="s">
        <v>1862</v>
      </c>
      <c r="H1060" s="423" t="s">
        <v>1357</v>
      </c>
      <c r="I1060" s="423" t="s">
        <v>1847</v>
      </c>
      <c r="J1060" s="423">
        <v>496.07900000000001</v>
      </c>
    </row>
    <row r="1061" spans="1:10" x14ac:dyDescent="0.25">
      <c r="A1061" s="423" t="s">
        <v>1824</v>
      </c>
      <c r="B1061" s="423" t="s">
        <v>689</v>
      </c>
      <c r="C1061" s="423">
        <v>85131</v>
      </c>
      <c r="D1061" s="423" t="s">
        <v>945</v>
      </c>
      <c r="E1061" s="304" t="s">
        <v>2820</v>
      </c>
      <c r="F1061" s="423" t="s">
        <v>1009</v>
      </c>
      <c r="G1061" s="423" t="s">
        <v>1863</v>
      </c>
      <c r="H1061" s="423" t="s">
        <v>1357</v>
      </c>
      <c r="I1061" s="423" t="s">
        <v>1847</v>
      </c>
      <c r="J1061" s="423">
        <v>9.4E-2</v>
      </c>
    </row>
    <row r="1062" spans="1:10" x14ac:dyDescent="0.25">
      <c r="A1062" s="423" t="s">
        <v>1824</v>
      </c>
      <c r="B1062" s="423" t="s">
        <v>689</v>
      </c>
      <c r="C1062" s="423">
        <v>85131</v>
      </c>
      <c r="D1062" s="423" t="s">
        <v>945</v>
      </c>
      <c r="E1062" s="304" t="s">
        <v>2820</v>
      </c>
      <c r="F1062" s="423" t="s">
        <v>1011</v>
      </c>
      <c r="G1062" s="423" t="s">
        <v>1864</v>
      </c>
      <c r="H1062" s="423" t="s">
        <v>1357</v>
      </c>
      <c r="I1062" s="423" t="s">
        <v>1847</v>
      </c>
      <c r="J1062" s="423">
        <v>9.4E-2</v>
      </c>
    </row>
    <row r="1063" spans="1:10" x14ac:dyDescent="0.25">
      <c r="A1063" s="423" t="s">
        <v>1824</v>
      </c>
      <c r="B1063" s="423" t="s">
        <v>689</v>
      </c>
      <c r="C1063" s="423">
        <v>85131</v>
      </c>
      <c r="D1063" s="423" t="s">
        <v>945</v>
      </c>
      <c r="E1063" s="304" t="s">
        <v>2820</v>
      </c>
      <c r="F1063" s="423" t="s">
        <v>1013</v>
      </c>
      <c r="G1063" s="423" t="s">
        <v>1865</v>
      </c>
      <c r="H1063" s="423" t="s">
        <v>1357</v>
      </c>
      <c r="I1063" s="423" t="s">
        <v>1847</v>
      </c>
      <c r="J1063" s="423" t="s">
        <v>10</v>
      </c>
    </row>
    <row r="1064" spans="1:10" x14ac:dyDescent="0.25">
      <c r="A1064" s="423" t="s">
        <v>1824</v>
      </c>
      <c r="B1064" s="423" t="s">
        <v>689</v>
      </c>
      <c r="C1064" s="423">
        <v>85131</v>
      </c>
      <c r="D1064" s="423" t="s">
        <v>945</v>
      </c>
      <c r="E1064" s="304" t="s">
        <v>2820</v>
      </c>
      <c r="F1064" s="423" t="s">
        <v>1015</v>
      </c>
      <c r="G1064" s="423" t="s">
        <v>1866</v>
      </c>
      <c r="H1064" s="423" t="s">
        <v>1357</v>
      </c>
      <c r="I1064" s="423" t="s">
        <v>1847</v>
      </c>
      <c r="J1064" s="423">
        <v>9.4E-2</v>
      </c>
    </row>
    <row r="1065" spans="1:10" x14ac:dyDescent="0.25">
      <c r="A1065" s="423" t="s">
        <v>1824</v>
      </c>
      <c r="B1065" s="423" t="s">
        <v>689</v>
      </c>
      <c r="C1065" s="423">
        <v>85131</v>
      </c>
      <c r="D1065" s="423" t="s">
        <v>945</v>
      </c>
      <c r="E1065" s="304" t="s">
        <v>2820</v>
      </c>
      <c r="F1065" s="423" t="s">
        <v>1017</v>
      </c>
      <c r="G1065" s="423" t="s">
        <v>1867</v>
      </c>
      <c r="H1065" s="423" t="s">
        <v>1357</v>
      </c>
      <c r="I1065" s="423" t="s">
        <v>1847</v>
      </c>
      <c r="J1065" s="423">
        <v>564771.14500000002</v>
      </c>
    </row>
    <row r="1066" spans="1:10" x14ac:dyDescent="0.25">
      <c r="A1066" s="423" t="s">
        <v>1824</v>
      </c>
      <c r="B1066" s="423" t="s">
        <v>689</v>
      </c>
      <c r="C1066" s="423">
        <v>85131</v>
      </c>
      <c r="D1066" s="423" t="s">
        <v>945</v>
      </c>
      <c r="E1066" s="304" t="s">
        <v>2820</v>
      </c>
      <c r="F1066" s="423" t="s">
        <v>1019</v>
      </c>
      <c r="G1066" s="423" t="s">
        <v>1868</v>
      </c>
      <c r="H1066" s="423" t="s">
        <v>1357</v>
      </c>
      <c r="I1066" s="423" t="s">
        <v>1847</v>
      </c>
      <c r="J1066" s="423">
        <v>126376.662</v>
      </c>
    </row>
    <row r="1067" spans="1:10" x14ac:dyDescent="0.25">
      <c r="A1067" s="423" t="s">
        <v>1824</v>
      </c>
      <c r="B1067" s="423" t="s">
        <v>689</v>
      </c>
      <c r="C1067" s="423">
        <v>85131</v>
      </c>
      <c r="D1067" s="423" t="s">
        <v>945</v>
      </c>
      <c r="E1067" s="304" t="s">
        <v>2820</v>
      </c>
      <c r="F1067" s="423" t="s">
        <v>1021</v>
      </c>
      <c r="G1067" s="423" t="s">
        <v>1869</v>
      </c>
      <c r="H1067" s="423" t="s">
        <v>1357</v>
      </c>
      <c r="I1067" s="423" t="s">
        <v>1847</v>
      </c>
      <c r="J1067" s="423">
        <v>115661.341</v>
      </c>
    </row>
    <row r="1068" spans="1:10" x14ac:dyDescent="0.25">
      <c r="A1068" s="423" t="s">
        <v>1824</v>
      </c>
      <c r="B1068" s="423" t="s">
        <v>689</v>
      </c>
      <c r="C1068" s="423">
        <v>85131</v>
      </c>
      <c r="D1068" s="423" t="s">
        <v>945</v>
      </c>
      <c r="E1068" s="304" t="s">
        <v>2820</v>
      </c>
      <c r="F1068" s="423" t="s">
        <v>1023</v>
      </c>
      <c r="G1068" s="423" t="s">
        <v>1870</v>
      </c>
      <c r="H1068" s="423" t="s">
        <v>1357</v>
      </c>
      <c r="I1068" s="423" t="s">
        <v>1847</v>
      </c>
      <c r="J1068" s="423">
        <v>12623.963</v>
      </c>
    </row>
    <row r="1069" spans="1:10" x14ac:dyDescent="0.25">
      <c r="A1069" s="423" t="s">
        <v>1824</v>
      </c>
      <c r="B1069" s="423" t="s">
        <v>689</v>
      </c>
      <c r="C1069" s="423">
        <v>85131</v>
      </c>
      <c r="D1069" s="423" t="s">
        <v>945</v>
      </c>
      <c r="E1069" s="304" t="s">
        <v>2820</v>
      </c>
      <c r="F1069" s="423" t="s">
        <v>1025</v>
      </c>
      <c r="G1069" s="423" t="s">
        <v>1871</v>
      </c>
      <c r="H1069" s="423" t="s">
        <v>1357</v>
      </c>
      <c r="I1069" s="423" t="s">
        <v>1847</v>
      </c>
      <c r="J1069" s="423">
        <v>139008.08900000001</v>
      </c>
    </row>
    <row r="1070" spans="1:10" x14ac:dyDescent="0.25">
      <c r="A1070" s="423" t="s">
        <v>1824</v>
      </c>
      <c r="B1070" s="423" t="s">
        <v>689</v>
      </c>
      <c r="C1070" s="423">
        <v>85131</v>
      </c>
      <c r="D1070" s="423" t="s">
        <v>945</v>
      </c>
      <c r="E1070" s="304" t="s">
        <v>2820</v>
      </c>
      <c r="F1070" s="423" t="s">
        <v>1027</v>
      </c>
      <c r="G1070" s="423" t="s">
        <v>1872</v>
      </c>
      <c r="H1070" s="423" t="s">
        <v>1357</v>
      </c>
      <c r="I1070" s="423" t="s">
        <v>1847</v>
      </c>
      <c r="J1070" s="423">
        <v>72663.767000000007</v>
      </c>
    </row>
    <row r="1071" spans="1:10" x14ac:dyDescent="0.25">
      <c r="A1071" s="423" t="s">
        <v>1824</v>
      </c>
      <c r="B1071" s="423" t="s">
        <v>689</v>
      </c>
      <c r="C1071" s="423">
        <v>85131</v>
      </c>
      <c r="D1071" s="423" t="s">
        <v>945</v>
      </c>
      <c r="E1071" s="304" t="s">
        <v>2820</v>
      </c>
      <c r="F1071" s="423" t="s">
        <v>1029</v>
      </c>
      <c r="G1071" s="423" t="s">
        <v>1873</v>
      </c>
      <c r="H1071" s="423" t="s">
        <v>1357</v>
      </c>
      <c r="I1071" s="423" t="s">
        <v>1847</v>
      </c>
      <c r="J1071" s="423">
        <v>55223.726000000002</v>
      </c>
    </row>
    <row r="1072" spans="1:10" x14ac:dyDescent="0.25">
      <c r="A1072" s="423" t="s">
        <v>1824</v>
      </c>
      <c r="B1072" s="423" t="s">
        <v>689</v>
      </c>
      <c r="C1072" s="423">
        <v>85131</v>
      </c>
      <c r="D1072" s="423" t="s">
        <v>945</v>
      </c>
      <c r="E1072" s="304" t="s">
        <v>2820</v>
      </c>
      <c r="F1072" s="423" t="s">
        <v>1031</v>
      </c>
      <c r="G1072" s="423" t="s">
        <v>1874</v>
      </c>
      <c r="H1072" s="423" t="s">
        <v>1357</v>
      </c>
      <c r="I1072" s="423" t="s">
        <v>1847</v>
      </c>
      <c r="J1072" s="423">
        <v>2598.0630000000001</v>
      </c>
    </row>
    <row r="1073" spans="1:10" x14ac:dyDescent="0.25">
      <c r="A1073" s="423" t="s">
        <v>1824</v>
      </c>
      <c r="B1073" s="423" t="s">
        <v>689</v>
      </c>
      <c r="C1073" s="423">
        <v>85131</v>
      </c>
      <c r="D1073" s="423" t="s">
        <v>945</v>
      </c>
      <c r="E1073" s="304" t="s">
        <v>2820</v>
      </c>
      <c r="F1073" s="423" t="s">
        <v>1033</v>
      </c>
      <c r="G1073" s="423" t="s">
        <v>1875</v>
      </c>
      <c r="H1073" s="423" t="s">
        <v>1357</v>
      </c>
      <c r="I1073" s="423" t="s">
        <v>1847</v>
      </c>
      <c r="J1073" s="423">
        <v>8852.7430000000004</v>
      </c>
    </row>
    <row r="1074" spans="1:10" x14ac:dyDescent="0.25">
      <c r="A1074" s="423" t="s">
        <v>1824</v>
      </c>
      <c r="B1074" s="423" t="s">
        <v>689</v>
      </c>
      <c r="C1074" s="423">
        <v>85131</v>
      </c>
      <c r="D1074" s="423" t="s">
        <v>945</v>
      </c>
      <c r="E1074" s="304" t="s">
        <v>2820</v>
      </c>
      <c r="F1074" s="423" t="s">
        <v>1035</v>
      </c>
      <c r="G1074" s="423" t="s">
        <v>1876</v>
      </c>
      <c r="H1074" s="423" t="s">
        <v>1357</v>
      </c>
      <c r="I1074" s="423" t="s">
        <v>1847</v>
      </c>
      <c r="J1074" s="423">
        <v>7922.7190000000001</v>
      </c>
    </row>
    <row r="1075" spans="1:10" x14ac:dyDescent="0.25">
      <c r="A1075" s="423" t="s">
        <v>1824</v>
      </c>
      <c r="B1075" s="423" t="s">
        <v>689</v>
      </c>
      <c r="C1075" s="423">
        <v>85131</v>
      </c>
      <c r="D1075" s="423" t="s">
        <v>945</v>
      </c>
      <c r="E1075" s="304" t="s">
        <v>2820</v>
      </c>
      <c r="F1075" s="423" t="s">
        <v>1037</v>
      </c>
      <c r="G1075" s="423" t="s">
        <v>1877</v>
      </c>
      <c r="H1075" s="423" t="s">
        <v>1357</v>
      </c>
      <c r="I1075" s="423" t="s">
        <v>1847</v>
      </c>
      <c r="J1075" s="423">
        <v>14859.813</v>
      </c>
    </row>
    <row r="1076" spans="1:10" x14ac:dyDescent="0.25">
      <c r="A1076" s="423" t="s">
        <v>1824</v>
      </c>
      <c r="B1076" s="423" t="s">
        <v>689</v>
      </c>
      <c r="C1076" s="423">
        <v>85131</v>
      </c>
      <c r="D1076" s="423" t="s">
        <v>945</v>
      </c>
      <c r="E1076" s="304" t="s">
        <v>2820</v>
      </c>
      <c r="F1076" s="423" t="s">
        <v>1039</v>
      </c>
      <c r="G1076" s="423" t="s">
        <v>1878</v>
      </c>
      <c r="H1076" s="423" t="s">
        <v>1357</v>
      </c>
      <c r="I1076" s="423" t="s">
        <v>1847</v>
      </c>
      <c r="J1076" s="423">
        <v>8013.2950000000001</v>
      </c>
    </row>
    <row r="1077" spans="1:10" x14ac:dyDescent="0.25">
      <c r="A1077" s="423" t="s">
        <v>1824</v>
      </c>
      <c r="B1077" s="423" t="s">
        <v>689</v>
      </c>
      <c r="C1077" s="423">
        <v>85131</v>
      </c>
      <c r="D1077" s="423" t="s">
        <v>945</v>
      </c>
      <c r="E1077" s="304" t="s">
        <v>2820</v>
      </c>
      <c r="F1077" s="423" t="s">
        <v>1041</v>
      </c>
      <c r="G1077" s="423" t="s">
        <v>1879</v>
      </c>
      <c r="H1077" s="423" t="s">
        <v>1357</v>
      </c>
      <c r="I1077" s="423" t="s">
        <v>1847</v>
      </c>
      <c r="J1077" s="423">
        <v>966.96400000000006</v>
      </c>
    </row>
    <row r="1078" spans="1:10" x14ac:dyDescent="0.25">
      <c r="A1078" s="423" t="s">
        <v>1824</v>
      </c>
      <c r="B1078" s="423" t="s">
        <v>689</v>
      </c>
      <c r="C1078" s="423">
        <v>85131</v>
      </c>
      <c r="D1078" s="423" t="s">
        <v>945</v>
      </c>
      <c r="E1078" s="304" t="s">
        <v>2820</v>
      </c>
      <c r="F1078" s="423" t="s">
        <v>1043</v>
      </c>
      <c r="G1078" s="423" t="s">
        <v>1880</v>
      </c>
      <c r="H1078" s="423" t="s">
        <v>1357</v>
      </c>
      <c r="I1078" s="423" t="s">
        <v>1847</v>
      </c>
      <c r="J1078" s="423">
        <v>230349.40700000001</v>
      </c>
    </row>
    <row r="1079" spans="1:10" x14ac:dyDescent="0.25">
      <c r="A1079" s="423" t="s">
        <v>1824</v>
      </c>
      <c r="B1079" s="423" t="s">
        <v>689</v>
      </c>
      <c r="C1079" s="423">
        <v>85131</v>
      </c>
      <c r="D1079" s="423" t="s">
        <v>945</v>
      </c>
      <c r="E1079" s="304" t="s">
        <v>2820</v>
      </c>
      <c r="F1079" s="423" t="s">
        <v>1045</v>
      </c>
      <c r="G1079" s="423" t="s">
        <v>1881</v>
      </c>
      <c r="H1079" s="423" t="s">
        <v>1357</v>
      </c>
      <c r="I1079" s="423" t="s">
        <v>1847</v>
      </c>
      <c r="J1079" s="423">
        <v>190016.27100000001</v>
      </c>
    </row>
    <row r="1080" spans="1:10" x14ac:dyDescent="0.25">
      <c r="A1080" s="423" t="s">
        <v>1824</v>
      </c>
      <c r="B1080" s="423" t="s">
        <v>689</v>
      </c>
      <c r="C1080" s="423">
        <v>85131</v>
      </c>
      <c r="D1080" s="423" t="s">
        <v>945</v>
      </c>
      <c r="E1080" s="304" t="s">
        <v>2820</v>
      </c>
      <c r="F1080" s="423" t="s">
        <v>1047</v>
      </c>
      <c r="G1080" s="423" t="s">
        <v>1882</v>
      </c>
      <c r="H1080" s="423" t="s">
        <v>1357</v>
      </c>
      <c r="I1080" s="423" t="s">
        <v>1847</v>
      </c>
      <c r="J1080" s="423">
        <v>85937.675000000003</v>
      </c>
    </row>
    <row r="1081" spans="1:10" x14ac:dyDescent="0.25">
      <c r="A1081" s="423" t="s">
        <v>1824</v>
      </c>
      <c r="B1081" s="423" t="s">
        <v>689</v>
      </c>
      <c r="C1081" s="423">
        <v>85131</v>
      </c>
      <c r="D1081" s="423" t="s">
        <v>945</v>
      </c>
      <c r="E1081" s="304" t="s">
        <v>2820</v>
      </c>
      <c r="F1081" s="423" t="s">
        <v>1049</v>
      </c>
      <c r="G1081" s="423" t="s">
        <v>1883</v>
      </c>
      <c r="H1081" s="423" t="s">
        <v>1357</v>
      </c>
      <c r="I1081" s="423" t="s">
        <v>1847</v>
      </c>
      <c r="J1081" s="423">
        <v>44893.9</v>
      </c>
    </row>
    <row r="1082" spans="1:10" x14ac:dyDescent="0.25">
      <c r="A1082" s="423" t="s">
        <v>1824</v>
      </c>
      <c r="B1082" s="423" t="s">
        <v>689</v>
      </c>
      <c r="C1082" s="423">
        <v>85131</v>
      </c>
      <c r="D1082" s="423" t="s">
        <v>945</v>
      </c>
      <c r="E1082" s="304" t="s">
        <v>2820</v>
      </c>
      <c r="F1082" s="423" t="s">
        <v>1051</v>
      </c>
      <c r="G1082" s="423" t="s">
        <v>1884</v>
      </c>
      <c r="H1082" s="423" t="s">
        <v>1357</v>
      </c>
      <c r="I1082" s="423" t="s">
        <v>1847</v>
      </c>
      <c r="J1082" s="423">
        <v>41043.775000000001</v>
      </c>
    </row>
    <row r="1083" spans="1:10" x14ac:dyDescent="0.25">
      <c r="A1083" s="423" t="s">
        <v>1824</v>
      </c>
      <c r="B1083" s="423" t="s">
        <v>689</v>
      </c>
      <c r="C1083" s="423">
        <v>85131</v>
      </c>
      <c r="D1083" s="423" t="s">
        <v>945</v>
      </c>
      <c r="E1083" s="304" t="s">
        <v>2820</v>
      </c>
      <c r="F1083" s="423" t="s">
        <v>1053</v>
      </c>
      <c r="G1083" s="423" t="s">
        <v>1885</v>
      </c>
      <c r="H1083" s="423" t="s">
        <v>1357</v>
      </c>
      <c r="I1083" s="423" t="s">
        <v>1847</v>
      </c>
      <c r="J1083" s="423">
        <v>22572</v>
      </c>
    </row>
    <row r="1084" spans="1:10" x14ac:dyDescent="0.25">
      <c r="A1084" s="423" t="s">
        <v>1824</v>
      </c>
      <c r="B1084" s="423" t="s">
        <v>689</v>
      </c>
      <c r="C1084" s="423">
        <v>85131</v>
      </c>
      <c r="D1084" s="423" t="s">
        <v>945</v>
      </c>
      <c r="E1084" s="304" t="s">
        <v>2820</v>
      </c>
      <c r="F1084" s="423" t="s">
        <v>1055</v>
      </c>
      <c r="G1084" s="423" t="s">
        <v>1886</v>
      </c>
      <c r="H1084" s="423" t="s">
        <v>1357</v>
      </c>
      <c r="I1084" s="423" t="s">
        <v>1847</v>
      </c>
      <c r="J1084" s="423">
        <v>10607.603999999999</v>
      </c>
    </row>
    <row r="1085" spans="1:10" x14ac:dyDescent="0.25">
      <c r="A1085" s="423" t="s">
        <v>1824</v>
      </c>
      <c r="B1085" s="423" t="s">
        <v>689</v>
      </c>
      <c r="C1085" s="423">
        <v>85131</v>
      </c>
      <c r="D1085" s="423" t="s">
        <v>945</v>
      </c>
      <c r="E1085" s="304" t="s">
        <v>2820</v>
      </c>
      <c r="F1085" s="423" t="s">
        <v>1057</v>
      </c>
      <c r="G1085" s="423" t="s">
        <v>1887</v>
      </c>
      <c r="H1085" s="423" t="s">
        <v>1357</v>
      </c>
      <c r="I1085" s="423" t="s">
        <v>1847</v>
      </c>
      <c r="J1085" s="423">
        <v>4573.5140000000001</v>
      </c>
    </row>
    <row r="1086" spans="1:10" x14ac:dyDescent="0.25">
      <c r="A1086" s="423" t="s">
        <v>1824</v>
      </c>
      <c r="B1086" s="423" t="s">
        <v>689</v>
      </c>
      <c r="C1086" s="423">
        <v>85131</v>
      </c>
      <c r="D1086" s="423" t="s">
        <v>945</v>
      </c>
      <c r="E1086" s="304" t="s">
        <v>2820</v>
      </c>
      <c r="F1086" s="423" t="s">
        <v>1059</v>
      </c>
      <c r="G1086" s="423" t="s">
        <v>1888</v>
      </c>
      <c r="H1086" s="423" t="s">
        <v>1357</v>
      </c>
      <c r="I1086" s="423" t="s">
        <v>1847</v>
      </c>
      <c r="J1086" s="423">
        <v>410</v>
      </c>
    </row>
    <row r="1087" spans="1:10" x14ac:dyDescent="0.25">
      <c r="A1087" s="423" t="s">
        <v>1824</v>
      </c>
      <c r="B1087" s="423" t="s">
        <v>689</v>
      </c>
      <c r="C1087" s="423">
        <v>85131</v>
      </c>
      <c r="D1087" s="423" t="s">
        <v>945</v>
      </c>
      <c r="E1087" s="304" t="s">
        <v>2820</v>
      </c>
      <c r="F1087" s="423" t="s">
        <v>1061</v>
      </c>
      <c r="G1087" s="423" t="s">
        <v>1889</v>
      </c>
      <c r="H1087" s="423" t="s">
        <v>1357</v>
      </c>
      <c r="I1087" s="423" t="s">
        <v>1847</v>
      </c>
      <c r="J1087" s="423">
        <v>2953.89</v>
      </c>
    </row>
    <row r="1088" spans="1:10" x14ac:dyDescent="0.25">
      <c r="A1088" s="423" t="s">
        <v>1824</v>
      </c>
      <c r="B1088" s="423" t="s">
        <v>689</v>
      </c>
      <c r="C1088" s="423">
        <v>85131</v>
      </c>
      <c r="D1088" s="423" t="s">
        <v>945</v>
      </c>
      <c r="E1088" s="304" t="s">
        <v>2820</v>
      </c>
      <c r="F1088" s="423" t="s">
        <v>1063</v>
      </c>
      <c r="G1088" s="423" t="s">
        <v>1890</v>
      </c>
      <c r="H1088" s="423" t="s">
        <v>1357</v>
      </c>
      <c r="I1088" s="423" t="s">
        <v>1847</v>
      </c>
      <c r="J1088" s="423">
        <v>5052.1000000000004</v>
      </c>
    </row>
    <row r="1089" spans="1:10" x14ac:dyDescent="0.25">
      <c r="A1089" s="423" t="s">
        <v>1824</v>
      </c>
      <c r="B1089" s="423" t="s">
        <v>689</v>
      </c>
      <c r="C1089" s="423">
        <v>85131</v>
      </c>
      <c r="D1089" s="423" t="s">
        <v>945</v>
      </c>
      <c r="E1089" s="304" t="s">
        <v>2820</v>
      </c>
      <c r="F1089" s="423" t="s">
        <v>1065</v>
      </c>
      <c r="G1089" s="423" t="s">
        <v>1891</v>
      </c>
      <c r="H1089" s="423" t="s">
        <v>1357</v>
      </c>
      <c r="I1089" s="423" t="s">
        <v>1847</v>
      </c>
      <c r="J1089" s="423">
        <v>57259.400999999998</v>
      </c>
    </row>
    <row r="1090" spans="1:10" x14ac:dyDescent="0.25">
      <c r="A1090" s="423" t="s">
        <v>1824</v>
      </c>
      <c r="B1090" s="423" t="s">
        <v>689</v>
      </c>
      <c r="C1090" s="423">
        <v>85131</v>
      </c>
      <c r="D1090" s="423" t="s">
        <v>945</v>
      </c>
      <c r="E1090" s="304" t="s">
        <v>2820</v>
      </c>
      <c r="F1090" s="423" t="s">
        <v>1067</v>
      </c>
      <c r="G1090" s="423" t="s">
        <v>1892</v>
      </c>
      <c r="H1090" s="423" t="s">
        <v>1357</v>
      </c>
      <c r="I1090" s="423" t="s">
        <v>1847</v>
      </c>
      <c r="J1090" s="423">
        <v>650.08799999999997</v>
      </c>
    </row>
    <row r="1091" spans="1:10" x14ac:dyDescent="0.25">
      <c r="A1091" s="423" t="s">
        <v>1824</v>
      </c>
      <c r="B1091" s="423" t="s">
        <v>689</v>
      </c>
      <c r="C1091" s="423">
        <v>85131</v>
      </c>
      <c r="D1091" s="423" t="s">
        <v>945</v>
      </c>
      <c r="E1091" s="304" t="s">
        <v>2820</v>
      </c>
      <c r="F1091" s="423" t="s">
        <v>1069</v>
      </c>
      <c r="G1091" s="423" t="s">
        <v>1893</v>
      </c>
      <c r="H1091" s="423" t="s">
        <v>1357</v>
      </c>
      <c r="I1091" s="423" t="s">
        <v>1847</v>
      </c>
      <c r="J1091" s="423">
        <v>40014.108</v>
      </c>
    </row>
    <row r="1092" spans="1:10" x14ac:dyDescent="0.25">
      <c r="A1092" s="423" t="s">
        <v>1824</v>
      </c>
      <c r="B1092" s="423" t="s">
        <v>689</v>
      </c>
      <c r="C1092" s="423">
        <v>85131</v>
      </c>
      <c r="D1092" s="423" t="s">
        <v>945</v>
      </c>
      <c r="E1092" s="304" t="s">
        <v>2820</v>
      </c>
      <c r="F1092" s="423" t="s">
        <v>1071</v>
      </c>
      <c r="G1092" s="423" t="s">
        <v>1894</v>
      </c>
      <c r="H1092" s="423" t="s">
        <v>1357</v>
      </c>
      <c r="I1092" s="423" t="s">
        <v>1847</v>
      </c>
      <c r="J1092" s="423">
        <v>26597.34</v>
      </c>
    </row>
    <row r="1093" spans="1:10" x14ac:dyDescent="0.25">
      <c r="A1093" s="423" t="s">
        <v>1824</v>
      </c>
      <c r="B1093" s="423" t="s">
        <v>689</v>
      </c>
      <c r="C1093" s="423">
        <v>85131</v>
      </c>
      <c r="D1093" s="423" t="s">
        <v>945</v>
      </c>
      <c r="E1093" s="304" t="s">
        <v>2820</v>
      </c>
      <c r="F1093" s="423" t="s">
        <v>1073</v>
      </c>
      <c r="G1093" s="423" t="s">
        <v>1895</v>
      </c>
      <c r="H1093" s="423" t="s">
        <v>1357</v>
      </c>
      <c r="I1093" s="423" t="s">
        <v>1847</v>
      </c>
      <c r="J1093" s="423">
        <v>13416.769</v>
      </c>
    </row>
    <row r="1094" spans="1:10" x14ac:dyDescent="0.25">
      <c r="A1094" s="423" t="s">
        <v>1824</v>
      </c>
      <c r="B1094" s="423" t="s">
        <v>689</v>
      </c>
      <c r="C1094" s="423">
        <v>85131</v>
      </c>
      <c r="D1094" s="423" t="s">
        <v>945</v>
      </c>
      <c r="E1094" s="304" t="s">
        <v>2820</v>
      </c>
      <c r="F1094" s="423" t="s">
        <v>1075</v>
      </c>
      <c r="G1094" s="423" t="s">
        <v>1896</v>
      </c>
      <c r="H1094" s="423" t="s">
        <v>1357</v>
      </c>
      <c r="I1094" s="423" t="s">
        <v>1847</v>
      </c>
      <c r="J1094" s="423">
        <v>319.02699999999999</v>
      </c>
    </row>
    <row r="1095" spans="1:10" x14ac:dyDescent="0.25">
      <c r="A1095" s="423" t="s">
        <v>1824</v>
      </c>
      <c r="B1095" s="423" t="s">
        <v>689</v>
      </c>
      <c r="C1095" s="423">
        <v>85131</v>
      </c>
      <c r="D1095" s="423" t="s">
        <v>945</v>
      </c>
      <c r="E1095" s="304" t="s">
        <v>2820</v>
      </c>
      <c r="F1095" s="423" t="s">
        <v>1077</v>
      </c>
      <c r="G1095" s="423" t="s">
        <v>1897</v>
      </c>
      <c r="H1095" s="423" t="s">
        <v>1357</v>
      </c>
      <c r="I1095" s="423" t="s">
        <v>1847</v>
      </c>
      <c r="J1095" s="423">
        <v>259.346</v>
      </c>
    </row>
    <row r="1096" spans="1:10" x14ac:dyDescent="0.25">
      <c r="A1096" s="423" t="s">
        <v>1824</v>
      </c>
      <c r="B1096" s="423" t="s">
        <v>689</v>
      </c>
      <c r="C1096" s="423">
        <v>85131</v>
      </c>
      <c r="D1096" s="423" t="s">
        <v>945</v>
      </c>
      <c r="E1096" s="304" t="s">
        <v>2820</v>
      </c>
      <c r="F1096" s="423" t="s">
        <v>1079</v>
      </c>
      <c r="G1096" s="423" t="s">
        <v>1898</v>
      </c>
      <c r="H1096" s="423" t="s">
        <v>1357</v>
      </c>
      <c r="I1096" s="423" t="s">
        <v>1847</v>
      </c>
      <c r="J1096" s="423">
        <v>237.898</v>
      </c>
    </row>
    <row r="1097" spans="1:10" x14ac:dyDescent="0.25">
      <c r="A1097" s="423" t="s">
        <v>1824</v>
      </c>
      <c r="B1097" s="423" t="s">
        <v>689</v>
      </c>
      <c r="C1097" s="423">
        <v>85131</v>
      </c>
      <c r="D1097" s="423" t="s">
        <v>945</v>
      </c>
      <c r="E1097" s="304" t="s">
        <v>2820</v>
      </c>
      <c r="F1097" s="423" t="s">
        <v>1081</v>
      </c>
      <c r="G1097" s="423" t="s">
        <v>1899</v>
      </c>
      <c r="H1097" s="423" t="s">
        <v>1357</v>
      </c>
      <c r="I1097" s="423" t="s">
        <v>1847</v>
      </c>
      <c r="J1097" s="423">
        <v>212.554</v>
      </c>
    </row>
    <row r="1098" spans="1:10" x14ac:dyDescent="0.25">
      <c r="A1098" s="423" t="s">
        <v>1824</v>
      </c>
      <c r="B1098" s="423" t="s">
        <v>689</v>
      </c>
      <c r="C1098" s="423">
        <v>85131</v>
      </c>
      <c r="D1098" s="423" t="s">
        <v>945</v>
      </c>
      <c r="E1098" s="304" t="s">
        <v>2820</v>
      </c>
      <c r="F1098" s="423" t="s">
        <v>1083</v>
      </c>
      <c r="G1098" s="423" t="s">
        <v>1900</v>
      </c>
      <c r="H1098" s="423" t="s">
        <v>1357</v>
      </c>
      <c r="I1098" s="423" t="s">
        <v>1847</v>
      </c>
      <c r="J1098" s="423">
        <v>25.344000000000001</v>
      </c>
    </row>
    <row r="1099" spans="1:10" x14ac:dyDescent="0.25">
      <c r="A1099" s="423" t="s">
        <v>1824</v>
      </c>
      <c r="B1099" s="423" t="s">
        <v>689</v>
      </c>
      <c r="C1099" s="423">
        <v>85131</v>
      </c>
      <c r="D1099" s="423" t="s">
        <v>945</v>
      </c>
      <c r="E1099" s="304" t="s">
        <v>2820</v>
      </c>
      <c r="F1099" s="423" t="s">
        <v>1085</v>
      </c>
      <c r="G1099" s="423" t="s">
        <v>1901</v>
      </c>
      <c r="H1099" s="423" t="s">
        <v>1357</v>
      </c>
      <c r="I1099" s="423" t="s">
        <v>1847</v>
      </c>
      <c r="J1099" s="423">
        <v>21.448</v>
      </c>
    </row>
    <row r="1100" spans="1:10" x14ac:dyDescent="0.25">
      <c r="A1100" s="423" t="s">
        <v>1824</v>
      </c>
      <c r="B1100" s="423" t="s">
        <v>689</v>
      </c>
      <c r="C1100" s="423">
        <v>85131</v>
      </c>
      <c r="D1100" s="423" t="s">
        <v>945</v>
      </c>
      <c r="E1100" s="304" t="s">
        <v>2820</v>
      </c>
      <c r="F1100" s="423" t="s">
        <v>1087</v>
      </c>
      <c r="G1100" s="423" t="s">
        <v>1902</v>
      </c>
      <c r="H1100" s="423" t="s">
        <v>1357</v>
      </c>
      <c r="I1100" s="423" t="s">
        <v>1847</v>
      </c>
      <c r="J1100" s="423">
        <v>59.680999999999997</v>
      </c>
    </row>
    <row r="1101" spans="1:10" x14ac:dyDescent="0.25">
      <c r="A1101" s="423" t="s">
        <v>1824</v>
      </c>
      <c r="B1101" s="423" t="s">
        <v>689</v>
      </c>
      <c r="C1101" s="423">
        <v>85131</v>
      </c>
      <c r="D1101" s="423" t="s">
        <v>945</v>
      </c>
      <c r="E1101" s="304" t="s">
        <v>2820</v>
      </c>
      <c r="F1101" s="423" t="s">
        <v>1089</v>
      </c>
      <c r="G1101" s="423" t="s">
        <v>2848</v>
      </c>
      <c r="H1101" s="423" t="s">
        <v>1357</v>
      </c>
      <c r="I1101" s="423" t="s">
        <v>1847</v>
      </c>
      <c r="J1101" s="423">
        <v>993005.46</v>
      </c>
    </row>
    <row r="1102" spans="1:10" x14ac:dyDescent="0.25">
      <c r="A1102" s="423" t="s">
        <v>1824</v>
      </c>
      <c r="B1102" s="423" t="s">
        <v>689</v>
      </c>
      <c r="C1102" s="423">
        <v>85131</v>
      </c>
      <c r="D1102" s="423" t="s">
        <v>945</v>
      </c>
      <c r="E1102" s="304" t="s">
        <v>2820</v>
      </c>
      <c r="F1102" s="423" t="s">
        <v>991</v>
      </c>
      <c r="G1102" s="423" t="s">
        <v>1854</v>
      </c>
      <c r="H1102" s="423" t="s">
        <v>1357</v>
      </c>
      <c r="I1102" s="423" t="s">
        <v>1848</v>
      </c>
      <c r="J1102" s="423">
        <v>188179.163</v>
      </c>
    </row>
    <row r="1103" spans="1:10" x14ac:dyDescent="0.25">
      <c r="A1103" s="423" t="s">
        <v>1824</v>
      </c>
      <c r="B1103" s="423" t="s">
        <v>689</v>
      </c>
      <c r="C1103" s="423">
        <v>85131</v>
      </c>
      <c r="D1103" s="423" t="s">
        <v>945</v>
      </c>
      <c r="E1103" s="304" t="s">
        <v>2820</v>
      </c>
      <c r="F1103" s="423" t="s">
        <v>993</v>
      </c>
      <c r="G1103" s="423" t="s">
        <v>1855</v>
      </c>
      <c r="H1103" s="423" t="s">
        <v>1357</v>
      </c>
      <c r="I1103" s="423" t="s">
        <v>1848</v>
      </c>
      <c r="J1103" s="423">
        <v>3849</v>
      </c>
    </row>
    <row r="1104" spans="1:10" x14ac:dyDescent="0.25">
      <c r="A1104" s="423" t="s">
        <v>1824</v>
      </c>
      <c r="B1104" s="423" t="s">
        <v>689</v>
      </c>
      <c r="C1104" s="423">
        <v>85131</v>
      </c>
      <c r="D1104" s="423" t="s">
        <v>945</v>
      </c>
      <c r="E1104" s="304" t="s">
        <v>2820</v>
      </c>
      <c r="F1104" s="423" t="s">
        <v>995</v>
      </c>
      <c r="G1104" s="423" t="s">
        <v>1856</v>
      </c>
      <c r="H1104" s="423" t="s">
        <v>1357</v>
      </c>
      <c r="I1104" s="423" t="s">
        <v>1848</v>
      </c>
      <c r="J1104" s="423">
        <v>171547</v>
      </c>
    </row>
    <row r="1105" spans="1:10" x14ac:dyDescent="0.25">
      <c r="A1105" s="423" t="s">
        <v>1824</v>
      </c>
      <c r="B1105" s="423" t="s">
        <v>689</v>
      </c>
      <c r="C1105" s="423">
        <v>85131</v>
      </c>
      <c r="D1105" s="423" t="s">
        <v>945</v>
      </c>
      <c r="E1105" s="304" t="s">
        <v>2820</v>
      </c>
      <c r="F1105" s="423" t="s">
        <v>997</v>
      </c>
      <c r="G1105" s="423" t="s">
        <v>1857</v>
      </c>
      <c r="H1105" s="423" t="s">
        <v>1357</v>
      </c>
      <c r="I1105" s="423" t="s">
        <v>1848</v>
      </c>
      <c r="J1105" s="423">
        <v>2969.14</v>
      </c>
    </row>
    <row r="1106" spans="1:10" x14ac:dyDescent="0.25">
      <c r="A1106" s="423" t="s">
        <v>1824</v>
      </c>
      <c r="B1106" s="423" t="s">
        <v>689</v>
      </c>
      <c r="C1106" s="423">
        <v>85131</v>
      </c>
      <c r="D1106" s="423" t="s">
        <v>945</v>
      </c>
      <c r="E1106" s="304" t="s">
        <v>2820</v>
      </c>
      <c r="F1106" s="423" t="s">
        <v>999</v>
      </c>
      <c r="G1106" s="423" t="s">
        <v>1858</v>
      </c>
      <c r="H1106" s="423" t="s">
        <v>1357</v>
      </c>
      <c r="I1106" s="423" t="s">
        <v>1848</v>
      </c>
      <c r="J1106" s="423">
        <v>2357.078</v>
      </c>
    </row>
    <row r="1107" spans="1:10" x14ac:dyDescent="0.25">
      <c r="A1107" s="423" t="s">
        <v>1824</v>
      </c>
      <c r="B1107" s="423" t="s">
        <v>689</v>
      </c>
      <c r="C1107" s="423">
        <v>85131</v>
      </c>
      <c r="D1107" s="423" t="s">
        <v>945</v>
      </c>
      <c r="E1107" s="304" t="s">
        <v>2820</v>
      </c>
      <c r="F1107" s="423" t="s">
        <v>1001</v>
      </c>
      <c r="G1107" s="423" t="s">
        <v>1859</v>
      </c>
      <c r="H1107" s="423" t="s">
        <v>1357</v>
      </c>
      <c r="I1107" s="423" t="s">
        <v>1848</v>
      </c>
      <c r="J1107" s="423">
        <v>6964.1679999999997</v>
      </c>
    </row>
    <row r="1108" spans="1:10" x14ac:dyDescent="0.25">
      <c r="A1108" s="423" t="s">
        <v>1824</v>
      </c>
      <c r="B1108" s="423" t="s">
        <v>689</v>
      </c>
      <c r="C1108" s="423">
        <v>85131</v>
      </c>
      <c r="D1108" s="423" t="s">
        <v>945</v>
      </c>
      <c r="E1108" s="304" t="s">
        <v>2820</v>
      </c>
      <c r="F1108" s="423" t="s">
        <v>1003</v>
      </c>
      <c r="G1108" s="423" t="s">
        <v>1860</v>
      </c>
      <c r="H1108" s="423" t="s">
        <v>1357</v>
      </c>
      <c r="I1108" s="423" t="s">
        <v>1848</v>
      </c>
      <c r="J1108" s="423">
        <v>492.77699999999999</v>
      </c>
    </row>
    <row r="1109" spans="1:10" x14ac:dyDescent="0.25">
      <c r="A1109" s="423" t="s">
        <v>1824</v>
      </c>
      <c r="B1109" s="423" t="s">
        <v>689</v>
      </c>
      <c r="C1109" s="423">
        <v>85131</v>
      </c>
      <c r="D1109" s="423" t="s">
        <v>945</v>
      </c>
      <c r="E1109" s="304" t="s">
        <v>2820</v>
      </c>
      <c r="F1109" s="423" t="s">
        <v>1005</v>
      </c>
      <c r="G1109" s="423" t="s">
        <v>1861</v>
      </c>
      <c r="H1109" s="423" t="s">
        <v>1357</v>
      </c>
      <c r="I1109" s="423" t="s">
        <v>1848</v>
      </c>
      <c r="J1109" s="423">
        <v>514.29899999999998</v>
      </c>
    </row>
    <row r="1110" spans="1:10" x14ac:dyDescent="0.25">
      <c r="A1110" s="423" t="s">
        <v>1824</v>
      </c>
      <c r="B1110" s="423" t="s">
        <v>689</v>
      </c>
      <c r="C1110" s="423">
        <v>85131</v>
      </c>
      <c r="D1110" s="423" t="s">
        <v>945</v>
      </c>
      <c r="E1110" s="304" t="s">
        <v>2820</v>
      </c>
      <c r="F1110" s="423" t="s">
        <v>1007</v>
      </c>
      <c r="G1110" s="423" t="s">
        <v>1862</v>
      </c>
      <c r="H1110" s="423" t="s">
        <v>1357</v>
      </c>
      <c r="I1110" s="423" t="s">
        <v>1848</v>
      </c>
      <c r="J1110" s="423">
        <v>514.00400000000002</v>
      </c>
    </row>
    <row r="1111" spans="1:10" x14ac:dyDescent="0.25">
      <c r="A1111" s="423" t="s">
        <v>1824</v>
      </c>
      <c r="B1111" s="423" t="s">
        <v>689</v>
      </c>
      <c r="C1111" s="423">
        <v>85131</v>
      </c>
      <c r="D1111" s="423" t="s">
        <v>945</v>
      </c>
      <c r="E1111" s="304" t="s">
        <v>2820</v>
      </c>
      <c r="F1111" s="423" t="s">
        <v>1009</v>
      </c>
      <c r="G1111" s="423" t="s">
        <v>1863</v>
      </c>
      <c r="H1111" s="423" t="s">
        <v>1357</v>
      </c>
      <c r="I1111" s="423" t="s">
        <v>1848</v>
      </c>
      <c r="J1111" s="423">
        <v>0.29499999999999998</v>
      </c>
    </row>
    <row r="1112" spans="1:10" x14ac:dyDescent="0.25">
      <c r="A1112" s="423" t="s">
        <v>1824</v>
      </c>
      <c r="B1112" s="423" t="s">
        <v>689</v>
      </c>
      <c r="C1112" s="423">
        <v>85131</v>
      </c>
      <c r="D1112" s="423" t="s">
        <v>945</v>
      </c>
      <c r="E1112" s="304" t="s">
        <v>2820</v>
      </c>
      <c r="F1112" s="423" t="s">
        <v>1011</v>
      </c>
      <c r="G1112" s="423" t="s">
        <v>1864</v>
      </c>
      <c r="H1112" s="423" t="s">
        <v>1357</v>
      </c>
      <c r="I1112" s="423" t="s">
        <v>1848</v>
      </c>
      <c r="J1112" s="423">
        <v>0.29499999999999998</v>
      </c>
    </row>
    <row r="1113" spans="1:10" x14ac:dyDescent="0.25">
      <c r="A1113" s="423" t="s">
        <v>1824</v>
      </c>
      <c r="B1113" s="423" t="s">
        <v>689</v>
      </c>
      <c r="C1113" s="423">
        <v>85131</v>
      </c>
      <c r="D1113" s="423" t="s">
        <v>945</v>
      </c>
      <c r="E1113" s="304" t="s">
        <v>2820</v>
      </c>
      <c r="F1113" s="423" t="s">
        <v>1013</v>
      </c>
      <c r="G1113" s="423" t="s">
        <v>1865</v>
      </c>
      <c r="H1113" s="423" t="s">
        <v>1357</v>
      </c>
      <c r="I1113" s="423" t="s">
        <v>1848</v>
      </c>
      <c r="J1113" s="423" t="s">
        <v>10</v>
      </c>
    </row>
    <row r="1114" spans="1:10" x14ac:dyDescent="0.25">
      <c r="A1114" s="423" t="s">
        <v>1824</v>
      </c>
      <c r="B1114" s="423" t="s">
        <v>689</v>
      </c>
      <c r="C1114" s="423">
        <v>85131</v>
      </c>
      <c r="D1114" s="423" t="s">
        <v>945</v>
      </c>
      <c r="E1114" s="304" t="s">
        <v>2820</v>
      </c>
      <c r="F1114" s="423" t="s">
        <v>1015</v>
      </c>
      <c r="G1114" s="423" t="s">
        <v>1866</v>
      </c>
      <c r="H1114" s="423" t="s">
        <v>1357</v>
      </c>
      <c r="I1114" s="423" t="s">
        <v>1848</v>
      </c>
      <c r="J1114" s="423">
        <v>0.29499999999999998</v>
      </c>
    </row>
    <row r="1115" spans="1:10" x14ac:dyDescent="0.25">
      <c r="A1115" s="423" t="s">
        <v>1824</v>
      </c>
      <c r="B1115" s="423" t="s">
        <v>689</v>
      </c>
      <c r="C1115" s="423">
        <v>85131</v>
      </c>
      <c r="D1115" s="423" t="s">
        <v>945</v>
      </c>
      <c r="E1115" s="304" t="s">
        <v>2820</v>
      </c>
      <c r="F1115" s="423" t="s">
        <v>1017</v>
      </c>
      <c r="G1115" s="423" t="s">
        <v>1867</v>
      </c>
      <c r="H1115" s="423" t="s">
        <v>1357</v>
      </c>
      <c r="I1115" s="423" t="s">
        <v>1848</v>
      </c>
      <c r="J1115" s="423">
        <v>583211.63</v>
      </c>
    </row>
    <row r="1116" spans="1:10" x14ac:dyDescent="0.25">
      <c r="A1116" s="423" t="s">
        <v>1824</v>
      </c>
      <c r="B1116" s="423" t="s">
        <v>689</v>
      </c>
      <c r="C1116" s="423">
        <v>85131</v>
      </c>
      <c r="D1116" s="423" t="s">
        <v>945</v>
      </c>
      <c r="E1116" s="304" t="s">
        <v>2820</v>
      </c>
      <c r="F1116" s="423" t="s">
        <v>1019</v>
      </c>
      <c r="G1116" s="423" t="s">
        <v>1868</v>
      </c>
      <c r="H1116" s="423" t="s">
        <v>1357</v>
      </c>
      <c r="I1116" s="423" t="s">
        <v>1848</v>
      </c>
      <c r="J1116" s="423">
        <v>129236.651</v>
      </c>
    </row>
    <row r="1117" spans="1:10" x14ac:dyDescent="0.25">
      <c r="A1117" s="423" t="s">
        <v>1824</v>
      </c>
      <c r="B1117" s="423" t="s">
        <v>689</v>
      </c>
      <c r="C1117" s="423">
        <v>85131</v>
      </c>
      <c r="D1117" s="423" t="s">
        <v>945</v>
      </c>
      <c r="E1117" s="304" t="s">
        <v>2820</v>
      </c>
      <c r="F1117" s="423" t="s">
        <v>1021</v>
      </c>
      <c r="G1117" s="423" t="s">
        <v>1869</v>
      </c>
      <c r="H1117" s="423" t="s">
        <v>1357</v>
      </c>
      <c r="I1117" s="423" t="s">
        <v>1848</v>
      </c>
      <c r="J1117" s="423">
        <v>120345.78200000001</v>
      </c>
    </row>
    <row r="1118" spans="1:10" x14ac:dyDescent="0.25">
      <c r="A1118" s="423" t="s">
        <v>1824</v>
      </c>
      <c r="B1118" s="423" t="s">
        <v>689</v>
      </c>
      <c r="C1118" s="423">
        <v>85131</v>
      </c>
      <c r="D1118" s="423" t="s">
        <v>945</v>
      </c>
      <c r="E1118" s="304" t="s">
        <v>2820</v>
      </c>
      <c r="F1118" s="423" t="s">
        <v>1023</v>
      </c>
      <c r="G1118" s="423" t="s">
        <v>1870</v>
      </c>
      <c r="H1118" s="423" t="s">
        <v>1357</v>
      </c>
      <c r="I1118" s="423" t="s">
        <v>1848</v>
      </c>
      <c r="J1118" s="423">
        <v>12973.233</v>
      </c>
    </row>
    <row r="1119" spans="1:10" x14ac:dyDescent="0.25">
      <c r="A1119" s="423" t="s">
        <v>1824</v>
      </c>
      <c r="B1119" s="423" t="s">
        <v>689</v>
      </c>
      <c r="C1119" s="423">
        <v>85131</v>
      </c>
      <c r="D1119" s="423" t="s">
        <v>945</v>
      </c>
      <c r="E1119" s="304" t="s">
        <v>2820</v>
      </c>
      <c r="F1119" s="423" t="s">
        <v>1025</v>
      </c>
      <c r="G1119" s="423" t="s">
        <v>1871</v>
      </c>
      <c r="H1119" s="423" t="s">
        <v>1357</v>
      </c>
      <c r="I1119" s="423" t="s">
        <v>1848</v>
      </c>
      <c r="J1119" s="423">
        <v>145447.28099999999</v>
      </c>
    </row>
    <row r="1120" spans="1:10" x14ac:dyDescent="0.25">
      <c r="A1120" s="423" t="s">
        <v>1824</v>
      </c>
      <c r="B1120" s="423" t="s">
        <v>689</v>
      </c>
      <c r="C1120" s="423">
        <v>85131</v>
      </c>
      <c r="D1120" s="423" t="s">
        <v>945</v>
      </c>
      <c r="E1120" s="304" t="s">
        <v>2820</v>
      </c>
      <c r="F1120" s="423" t="s">
        <v>1027</v>
      </c>
      <c r="G1120" s="423" t="s">
        <v>1872</v>
      </c>
      <c r="H1120" s="423" t="s">
        <v>1357</v>
      </c>
      <c r="I1120" s="423" t="s">
        <v>1848</v>
      </c>
      <c r="J1120" s="423">
        <v>74247.403000000006</v>
      </c>
    </row>
    <row r="1121" spans="1:10" x14ac:dyDescent="0.25">
      <c r="A1121" s="423" t="s">
        <v>1824</v>
      </c>
      <c r="B1121" s="423" t="s">
        <v>689</v>
      </c>
      <c r="C1121" s="423">
        <v>85131</v>
      </c>
      <c r="D1121" s="423" t="s">
        <v>945</v>
      </c>
      <c r="E1121" s="304" t="s">
        <v>2820</v>
      </c>
      <c r="F1121" s="423" t="s">
        <v>1029</v>
      </c>
      <c r="G1121" s="423" t="s">
        <v>1873</v>
      </c>
      <c r="H1121" s="423" t="s">
        <v>1357</v>
      </c>
      <c r="I1121" s="423" t="s">
        <v>1848</v>
      </c>
      <c r="J1121" s="423">
        <v>60474.572</v>
      </c>
    </row>
    <row r="1122" spans="1:10" x14ac:dyDescent="0.25">
      <c r="A1122" s="423" t="s">
        <v>1824</v>
      </c>
      <c r="B1122" s="423" t="s">
        <v>689</v>
      </c>
      <c r="C1122" s="423">
        <v>85131</v>
      </c>
      <c r="D1122" s="423" t="s">
        <v>945</v>
      </c>
      <c r="E1122" s="304" t="s">
        <v>2820</v>
      </c>
      <c r="F1122" s="423" t="s">
        <v>1031</v>
      </c>
      <c r="G1122" s="423" t="s">
        <v>1874</v>
      </c>
      <c r="H1122" s="423" t="s">
        <v>1357</v>
      </c>
      <c r="I1122" s="423" t="s">
        <v>1848</v>
      </c>
      <c r="J1122" s="423">
        <v>2651.7809999999999</v>
      </c>
    </row>
    <row r="1123" spans="1:10" x14ac:dyDescent="0.25">
      <c r="A1123" s="423" t="s">
        <v>1824</v>
      </c>
      <c r="B1123" s="423" t="s">
        <v>689</v>
      </c>
      <c r="C1123" s="423">
        <v>85131</v>
      </c>
      <c r="D1123" s="423" t="s">
        <v>945</v>
      </c>
      <c r="E1123" s="304" t="s">
        <v>2820</v>
      </c>
      <c r="F1123" s="423" t="s">
        <v>1033</v>
      </c>
      <c r="G1123" s="423" t="s">
        <v>1875</v>
      </c>
      <c r="H1123" s="423" t="s">
        <v>1357</v>
      </c>
      <c r="I1123" s="423" t="s">
        <v>1848</v>
      </c>
      <c r="J1123" s="423">
        <v>11200</v>
      </c>
    </row>
    <row r="1124" spans="1:10" x14ac:dyDescent="0.25">
      <c r="A1124" s="423" t="s">
        <v>1824</v>
      </c>
      <c r="B1124" s="423" t="s">
        <v>689</v>
      </c>
      <c r="C1124" s="423">
        <v>85131</v>
      </c>
      <c r="D1124" s="423" t="s">
        <v>945</v>
      </c>
      <c r="E1124" s="304" t="s">
        <v>2820</v>
      </c>
      <c r="F1124" s="423" t="s">
        <v>1035</v>
      </c>
      <c r="G1124" s="423" t="s">
        <v>1876</v>
      </c>
      <c r="H1124" s="423" t="s">
        <v>1357</v>
      </c>
      <c r="I1124" s="423" t="s">
        <v>1848</v>
      </c>
      <c r="J1124" s="423">
        <v>4705.6310000000003</v>
      </c>
    </row>
    <row r="1125" spans="1:10" x14ac:dyDescent="0.25">
      <c r="A1125" s="423" t="s">
        <v>1824</v>
      </c>
      <c r="B1125" s="423" t="s">
        <v>689</v>
      </c>
      <c r="C1125" s="423">
        <v>85131</v>
      </c>
      <c r="D1125" s="423" t="s">
        <v>945</v>
      </c>
      <c r="E1125" s="304" t="s">
        <v>2820</v>
      </c>
      <c r="F1125" s="423" t="s">
        <v>1037</v>
      </c>
      <c r="G1125" s="423" t="s">
        <v>1877</v>
      </c>
      <c r="H1125" s="423" t="s">
        <v>1357</v>
      </c>
      <c r="I1125" s="423" t="s">
        <v>1848</v>
      </c>
      <c r="J1125" s="423">
        <v>14476.843000000001</v>
      </c>
    </row>
    <row r="1126" spans="1:10" x14ac:dyDescent="0.25">
      <c r="A1126" s="423" t="s">
        <v>1824</v>
      </c>
      <c r="B1126" s="423" t="s">
        <v>689</v>
      </c>
      <c r="C1126" s="423">
        <v>85131</v>
      </c>
      <c r="D1126" s="423" t="s">
        <v>945</v>
      </c>
      <c r="E1126" s="304" t="s">
        <v>2820</v>
      </c>
      <c r="F1126" s="423" t="s">
        <v>1039</v>
      </c>
      <c r="G1126" s="423" t="s">
        <v>1878</v>
      </c>
      <c r="H1126" s="423" t="s">
        <v>1357</v>
      </c>
      <c r="I1126" s="423" t="s">
        <v>1848</v>
      </c>
      <c r="J1126" s="423">
        <v>6926.1729999999998</v>
      </c>
    </row>
    <row r="1127" spans="1:10" x14ac:dyDescent="0.25">
      <c r="A1127" s="423" t="s">
        <v>1824</v>
      </c>
      <c r="B1127" s="423" t="s">
        <v>689</v>
      </c>
      <c r="C1127" s="423">
        <v>85131</v>
      </c>
      <c r="D1127" s="423" t="s">
        <v>945</v>
      </c>
      <c r="E1127" s="304" t="s">
        <v>2820</v>
      </c>
      <c r="F1127" s="423" t="s">
        <v>1041</v>
      </c>
      <c r="G1127" s="423" t="s">
        <v>1879</v>
      </c>
      <c r="H1127" s="423" t="s">
        <v>1357</v>
      </c>
      <c r="I1127" s="423" t="s">
        <v>1848</v>
      </c>
      <c r="J1127" s="423">
        <v>526.28</v>
      </c>
    </row>
    <row r="1128" spans="1:10" x14ac:dyDescent="0.25">
      <c r="A1128" s="423" t="s">
        <v>1824</v>
      </c>
      <c r="B1128" s="423" t="s">
        <v>689</v>
      </c>
      <c r="C1128" s="423">
        <v>85131</v>
      </c>
      <c r="D1128" s="423" t="s">
        <v>945</v>
      </c>
      <c r="E1128" s="304" t="s">
        <v>2820</v>
      </c>
      <c r="F1128" s="423" t="s">
        <v>1043</v>
      </c>
      <c r="G1128" s="423" t="s">
        <v>1880</v>
      </c>
      <c r="H1128" s="423" t="s">
        <v>1357</v>
      </c>
      <c r="I1128" s="423" t="s">
        <v>1848</v>
      </c>
      <c r="J1128" s="423">
        <v>232188.79999999999</v>
      </c>
    </row>
    <row r="1129" spans="1:10" x14ac:dyDescent="0.25">
      <c r="A1129" s="423" t="s">
        <v>1824</v>
      </c>
      <c r="B1129" s="423" t="s">
        <v>689</v>
      </c>
      <c r="C1129" s="423">
        <v>85131</v>
      </c>
      <c r="D1129" s="423" t="s">
        <v>945</v>
      </c>
      <c r="E1129" s="304" t="s">
        <v>2820</v>
      </c>
      <c r="F1129" s="423" t="s">
        <v>1045</v>
      </c>
      <c r="G1129" s="423" t="s">
        <v>1881</v>
      </c>
      <c r="H1129" s="423" t="s">
        <v>1357</v>
      </c>
      <c r="I1129" s="423" t="s">
        <v>1848</v>
      </c>
      <c r="J1129" s="423">
        <v>193569.53099999999</v>
      </c>
    </row>
    <row r="1130" spans="1:10" x14ac:dyDescent="0.25">
      <c r="A1130" s="423" t="s">
        <v>1824</v>
      </c>
      <c r="B1130" s="423" t="s">
        <v>689</v>
      </c>
      <c r="C1130" s="423">
        <v>85131</v>
      </c>
      <c r="D1130" s="423" t="s">
        <v>945</v>
      </c>
      <c r="E1130" s="304" t="s">
        <v>2820</v>
      </c>
      <c r="F1130" s="423" t="s">
        <v>1047</v>
      </c>
      <c r="G1130" s="423" t="s">
        <v>1882</v>
      </c>
      <c r="H1130" s="423" t="s">
        <v>1357</v>
      </c>
      <c r="I1130" s="423" t="s">
        <v>1848</v>
      </c>
      <c r="J1130" s="423">
        <v>84352.876000000004</v>
      </c>
    </row>
    <row r="1131" spans="1:10" x14ac:dyDescent="0.25">
      <c r="A1131" s="423" t="s">
        <v>1824</v>
      </c>
      <c r="B1131" s="423" t="s">
        <v>689</v>
      </c>
      <c r="C1131" s="423">
        <v>85131</v>
      </c>
      <c r="D1131" s="423" t="s">
        <v>945</v>
      </c>
      <c r="E1131" s="304" t="s">
        <v>2820</v>
      </c>
      <c r="F1131" s="423" t="s">
        <v>1049</v>
      </c>
      <c r="G1131" s="423" t="s">
        <v>1883</v>
      </c>
      <c r="H1131" s="423" t="s">
        <v>1357</v>
      </c>
      <c r="I1131" s="423" t="s">
        <v>1848</v>
      </c>
      <c r="J1131" s="423">
        <v>41346.6</v>
      </c>
    </row>
    <row r="1132" spans="1:10" x14ac:dyDescent="0.25">
      <c r="A1132" s="423" t="s">
        <v>1824</v>
      </c>
      <c r="B1132" s="423" t="s">
        <v>689</v>
      </c>
      <c r="C1132" s="423">
        <v>85131</v>
      </c>
      <c r="D1132" s="423" t="s">
        <v>945</v>
      </c>
      <c r="E1132" s="304" t="s">
        <v>2820</v>
      </c>
      <c r="F1132" s="423" t="s">
        <v>1051</v>
      </c>
      <c r="G1132" s="423" t="s">
        <v>1884</v>
      </c>
      <c r="H1132" s="423" t="s">
        <v>1357</v>
      </c>
      <c r="I1132" s="423" t="s">
        <v>1848</v>
      </c>
      <c r="J1132" s="423">
        <v>43006.275999999998</v>
      </c>
    </row>
    <row r="1133" spans="1:10" x14ac:dyDescent="0.25">
      <c r="A1133" s="423" t="s">
        <v>1824</v>
      </c>
      <c r="B1133" s="423" t="s">
        <v>689</v>
      </c>
      <c r="C1133" s="423">
        <v>85131</v>
      </c>
      <c r="D1133" s="423" t="s">
        <v>945</v>
      </c>
      <c r="E1133" s="304" t="s">
        <v>2820</v>
      </c>
      <c r="F1133" s="423" t="s">
        <v>1053</v>
      </c>
      <c r="G1133" s="423" t="s">
        <v>1885</v>
      </c>
      <c r="H1133" s="423" t="s">
        <v>1357</v>
      </c>
      <c r="I1133" s="423" t="s">
        <v>1848</v>
      </c>
      <c r="J1133" s="423">
        <v>25497.200000000001</v>
      </c>
    </row>
    <row r="1134" spans="1:10" x14ac:dyDescent="0.25">
      <c r="A1134" s="423" t="s">
        <v>1824</v>
      </c>
      <c r="B1134" s="423" t="s">
        <v>689</v>
      </c>
      <c r="C1134" s="423">
        <v>85131</v>
      </c>
      <c r="D1134" s="423" t="s">
        <v>945</v>
      </c>
      <c r="E1134" s="304" t="s">
        <v>2820</v>
      </c>
      <c r="F1134" s="423" t="s">
        <v>1055</v>
      </c>
      <c r="G1134" s="423" t="s">
        <v>1886</v>
      </c>
      <c r="H1134" s="423" t="s">
        <v>1357</v>
      </c>
      <c r="I1134" s="423" t="s">
        <v>1848</v>
      </c>
      <c r="J1134" s="423">
        <v>11058.532999999999</v>
      </c>
    </row>
    <row r="1135" spans="1:10" x14ac:dyDescent="0.25">
      <c r="A1135" s="423" t="s">
        <v>1824</v>
      </c>
      <c r="B1135" s="423" t="s">
        <v>689</v>
      </c>
      <c r="C1135" s="423">
        <v>85131</v>
      </c>
      <c r="D1135" s="423" t="s">
        <v>945</v>
      </c>
      <c r="E1135" s="304" t="s">
        <v>2820</v>
      </c>
      <c r="F1135" s="423" t="s">
        <v>1057</v>
      </c>
      <c r="G1135" s="423" t="s">
        <v>1887</v>
      </c>
      <c r="H1135" s="423" t="s">
        <v>1357</v>
      </c>
      <c r="I1135" s="423" t="s">
        <v>1848</v>
      </c>
      <c r="J1135" s="423">
        <v>4828.03</v>
      </c>
    </row>
    <row r="1136" spans="1:10" x14ac:dyDescent="0.25">
      <c r="A1136" s="423" t="s">
        <v>1824</v>
      </c>
      <c r="B1136" s="423" t="s">
        <v>689</v>
      </c>
      <c r="C1136" s="423">
        <v>85131</v>
      </c>
      <c r="D1136" s="423" t="s">
        <v>945</v>
      </c>
      <c r="E1136" s="304" t="s">
        <v>2820</v>
      </c>
      <c r="F1136" s="423" t="s">
        <v>1059</v>
      </c>
      <c r="G1136" s="423" t="s">
        <v>1888</v>
      </c>
      <c r="H1136" s="423" t="s">
        <v>1357</v>
      </c>
      <c r="I1136" s="423" t="s">
        <v>1848</v>
      </c>
      <c r="J1136" s="423">
        <v>487.1</v>
      </c>
    </row>
    <row r="1137" spans="1:10" x14ac:dyDescent="0.25">
      <c r="A1137" s="423" t="s">
        <v>1824</v>
      </c>
      <c r="B1137" s="423" t="s">
        <v>689</v>
      </c>
      <c r="C1137" s="423">
        <v>85131</v>
      </c>
      <c r="D1137" s="423" t="s">
        <v>945</v>
      </c>
      <c r="E1137" s="304" t="s">
        <v>2820</v>
      </c>
      <c r="F1137" s="423" t="s">
        <v>1061</v>
      </c>
      <c r="G1137" s="423" t="s">
        <v>1889</v>
      </c>
      <c r="H1137" s="423" t="s">
        <v>1357</v>
      </c>
      <c r="I1137" s="423" t="s">
        <v>1848</v>
      </c>
      <c r="J1137" s="423">
        <v>2962.4670000000001</v>
      </c>
    </row>
    <row r="1138" spans="1:10" x14ac:dyDescent="0.25">
      <c r="A1138" s="423" t="s">
        <v>1824</v>
      </c>
      <c r="B1138" s="423" t="s">
        <v>689</v>
      </c>
      <c r="C1138" s="423">
        <v>85131</v>
      </c>
      <c r="D1138" s="423" t="s">
        <v>945</v>
      </c>
      <c r="E1138" s="304" t="s">
        <v>2820</v>
      </c>
      <c r="F1138" s="423" t="s">
        <v>1063</v>
      </c>
      <c r="G1138" s="423" t="s">
        <v>1890</v>
      </c>
      <c r="H1138" s="423" t="s">
        <v>1357</v>
      </c>
      <c r="I1138" s="423" t="s">
        <v>1848</v>
      </c>
      <c r="J1138" s="423">
        <v>4615.3</v>
      </c>
    </row>
    <row r="1139" spans="1:10" x14ac:dyDescent="0.25">
      <c r="A1139" s="423" t="s">
        <v>1824</v>
      </c>
      <c r="B1139" s="423" t="s">
        <v>689</v>
      </c>
      <c r="C1139" s="423">
        <v>85131</v>
      </c>
      <c r="D1139" s="423" t="s">
        <v>945</v>
      </c>
      <c r="E1139" s="304" t="s">
        <v>2820</v>
      </c>
      <c r="F1139" s="423" t="s">
        <v>1065</v>
      </c>
      <c r="G1139" s="423" t="s">
        <v>1891</v>
      </c>
      <c r="H1139" s="423" t="s">
        <v>1357</v>
      </c>
      <c r="I1139" s="423" t="s">
        <v>1848</v>
      </c>
      <c r="J1139" s="423">
        <v>59146.775000000001</v>
      </c>
    </row>
    <row r="1140" spans="1:10" x14ac:dyDescent="0.25">
      <c r="A1140" s="423" t="s">
        <v>1824</v>
      </c>
      <c r="B1140" s="423" t="s">
        <v>689</v>
      </c>
      <c r="C1140" s="423">
        <v>85131</v>
      </c>
      <c r="D1140" s="423" t="s">
        <v>945</v>
      </c>
      <c r="E1140" s="304" t="s">
        <v>2820</v>
      </c>
      <c r="F1140" s="423" t="s">
        <v>1067</v>
      </c>
      <c r="G1140" s="423" t="s">
        <v>1892</v>
      </c>
      <c r="H1140" s="423" t="s">
        <v>1357</v>
      </c>
      <c r="I1140" s="423" t="s">
        <v>1848</v>
      </c>
      <c r="J1140" s="423">
        <v>621.25099999999998</v>
      </c>
    </row>
    <row r="1141" spans="1:10" x14ac:dyDescent="0.25">
      <c r="A1141" s="423" t="s">
        <v>1824</v>
      </c>
      <c r="B1141" s="423" t="s">
        <v>689</v>
      </c>
      <c r="C1141" s="423">
        <v>85131</v>
      </c>
      <c r="D1141" s="423" t="s">
        <v>945</v>
      </c>
      <c r="E1141" s="304" t="s">
        <v>2820</v>
      </c>
      <c r="F1141" s="423" t="s">
        <v>1069</v>
      </c>
      <c r="G1141" s="423" t="s">
        <v>1893</v>
      </c>
      <c r="H1141" s="423" t="s">
        <v>1357</v>
      </c>
      <c r="I1141" s="423" t="s">
        <v>1848</v>
      </c>
      <c r="J1141" s="423">
        <v>38301.438999999998</v>
      </c>
    </row>
    <row r="1142" spans="1:10" x14ac:dyDescent="0.25">
      <c r="A1142" s="423" t="s">
        <v>1824</v>
      </c>
      <c r="B1142" s="423" t="s">
        <v>689</v>
      </c>
      <c r="C1142" s="423">
        <v>85131</v>
      </c>
      <c r="D1142" s="423" t="s">
        <v>945</v>
      </c>
      <c r="E1142" s="304" t="s">
        <v>2820</v>
      </c>
      <c r="F1142" s="423" t="s">
        <v>1071</v>
      </c>
      <c r="G1142" s="423" t="s">
        <v>1894</v>
      </c>
      <c r="H1142" s="423" t="s">
        <v>1357</v>
      </c>
      <c r="I1142" s="423" t="s">
        <v>1848</v>
      </c>
      <c r="J1142" s="423">
        <v>25583.663</v>
      </c>
    </row>
    <row r="1143" spans="1:10" x14ac:dyDescent="0.25">
      <c r="A1143" s="423" t="s">
        <v>1824</v>
      </c>
      <c r="B1143" s="423" t="s">
        <v>689</v>
      </c>
      <c r="C1143" s="423">
        <v>85131</v>
      </c>
      <c r="D1143" s="423" t="s">
        <v>945</v>
      </c>
      <c r="E1143" s="304" t="s">
        <v>2820</v>
      </c>
      <c r="F1143" s="423" t="s">
        <v>1073</v>
      </c>
      <c r="G1143" s="423" t="s">
        <v>1895</v>
      </c>
      <c r="H1143" s="423" t="s">
        <v>1357</v>
      </c>
      <c r="I1143" s="423" t="s">
        <v>1848</v>
      </c>
      <c r="J1143" s="423">
        <v>12717.776</v>
      </c>
    </row>
    <row r="1144" spans="1:10" x14ac:dyDescent="0.25">
      <c r="A1144" s="423" t="s">
        <v>1824</v>
      </c>
      <c r="B1144" s="423" t="s">
        <v>689</v>
      </c>
      <c r="C1144" s="423">
        <v>85131</v>
      </c>
      <c r="D1144" s="423" t="s">
        <v>945</v>
      </c>
      <c r="E1144" s="304" t="s">
        <v>2820</v>
      </c>
      <c r="F1144" s="423" t="s">
        <v>1075</v>
      </c>
      <c r="G1144" s="423" t="s">
        <v>1896</v>
      </c>
      <c r="H1144" s="423" t="s">
        <v>1357</v>
      </c>
      <c r="I1144" s="423" t="s">
        <v>1848</v>
      </c>
      <c r="J1144" s="423">
        <v>317.83</v>
      </c>
    </row>
    <row r="1145" spans="1:10" x14ac:dyDescent="0.25">
      <c r="A1145" s="423" t="s">
        <v>1824</v>
      </c>
      <c r="B1145" s="423" t="s">
        <v>689</v>
      </c>
      <c r="C1145" s="423">
        <v>85131</v>
      </c>
      <c r="D1145" s="423" t="s">
        <v>945</v>
      </c>
      <c r="E1145" s="304" t="s">
        <v>2820</v>
      </c>
      <c r="F1145" s="423" t="s">
        <v>1077</v>
      </c>
      <c r="G1145" s="423" t="s">
        <v>1897</v>
      </c>
      <c r="H1145" s="423" t="s">
        <v>1357</v>
      </c>
      <c r="I1145" s="423" t="s">
        <v>1848</v>
      </c>
      <c r="J1145" s="423">
        <v>259.20400000000001</v>
      </c>
    </row>
    <row r="1146" spans="1:10" x14ac:dyDescent="0.25">
      <c r="A1146" s="423" t="s">
        <v>1824</v>
      </c>
      <c r="B1146" s="423" t="s">
        <v>689</v>
      </c>
      <c r="C1146" s="423">
        <v>85131</v>
      </c>
      <c r="D1146" s="423" t="s">
        <v>945</v>
      </c>
      <c r="E1146" s="304" t="s">
        <v>2820</v>
      </c>
      <c r="F1146" s="423" t="s">
        <v>1079</v>
      </c>
      <c r="G1146" s="423" t="s">
        <v>1898</v>
      </c>
      <c r="H1146" s="423" t="s">
        <v>1357</v>
      </c>
      <c r="I1146" s="423" t="s">
        <v>1848</v>
      </c>
      <c r="J1146" s="423">
        <v>238.386</v>
      </c>
    </row>
    <row r="1147" spans="1:10" x14ac:dyDescent="0.25">
      <c r="A1147" s="423" t="s">
        <v>1824</v>
      </c>
      <c r="B1147" s="423" t="s">
        <v>689</v>
      </c>
      <c r="C1147" s="423">
        <v>85131</v>
      </c>
      <c r="D1147" s="423" t="s">
        <v>945</v>
      </c>
      <c r="E1147" s="304" t="s">
        <v>2820</v>
      </c>
      <c r="F1147" s="423" t="s">
        <v>1081</v>
      </c>
      <c r="G1147" s="423" t="s">
        <v>1899</v>
      </c>
      <c r="H1147" s="423" t="s">
        <v>1357</v>
      </c>
      <c r="I1147" s="423" t="s">
        <v>1848</v>
      </c>
      <c r="J1147" s="423">
        <v>208.553</v>
      </c>
    </row>
    <row r="1148" spans="1:10" x14ac:dyDescent="0.25">
      <c r="A1148" s="423" t="s">
        <v>1824</v>
      </c>
      <c r="B1148" s="423" t="s">
        <v>689</v>
      </c>
      <c r="C1148" s="423">
        <v>85131</v>
      </c>
      <c r="D1148" s="423" t="s">
        <v>945</v>
      </c>
      <c r="E1148" s="304" t="s">
        <v>2820</v>
      </c>
      <c r="F1148" s="423" t="s">
        <v>1083</v>
      </c>
      <c r="G1148" s="423" t="s">
        <v>1900</v>
      </c>
      <c r="H1148" s="423" t="s">
        <v>1357</v>
      </c>
      <c r="I1148" s="423" t="s">
        <v>1848</v>
      </c>
      <c r="J1148" s="423">
        <v>29.832999999999998</v>
      </c>
    </row>
    <row r="1149" spans="1:10" x14ac:dyDescent="0.25">
      <c r="A1149" s="423" t="s">
        <v>1824</v>
      </c>
      <c r="B1149" s="423" t="s">
        <v>689</v>
      </c>
      <c r="C1149" s="423">
        <v>85131</v>
      </c>
      <c r="D1149" s="423" t="s">
        <v>945</v>
      </c>
      <c r="E1149" s="304" t="s">
        <v>2820</v>
      </c>
      <c r="F1149" s="423" t="s">
        <v>1085</v>
      </c>
      <c r="G1149" s="423" t="s">
        <v>1901</v>
      </c>
      <c r="H1149" s="423" t="s">
        <v>1357</v>
      </c>
      <c r="I1149" s="423" t="s">
        <v>1848</v>
      </c>
      <c r="J1149" s="423">
        <v>20.818000000000001</v>
      </c>
    </row>
    <row r="1150" spans="1:10" x14ac:dyDescent="0.25">
      <c r="A1150" s="423" t="s">
        <v>1824</v>
      </c>
      <c r="B1150" s="423" t="s">
        <v>689</v>
      </c>
      <c r="C1150" s="423">
        <v>85131</v>
      </c>
      <c r="D1150" s="423" t="s">
        <v>945</v>
      </c>
      <c r="E1150" s="304" t="s">
        <v>2820</v>
      </c>
      <c r="F1150" s="423" t="s">
        <v>1087</v>
      </c>
      <c r="G1150" s="423" t="s">
        <v>1902</v>
      </c>
      <c r="H1150" s="423" t="s">
        <v>1357</v>
      </c>
      <c r="I1150" s="423" t="s">
        <v>1848</v>
      </c>
      <c r="J1150" s="423">
        <v>58.625999999999998</v>
      </c>
    </row>
    <row r="1151" spans="1:10" x14ac:dyDescent="0.25">
      <c r="A1151" s="423" t="s">
        <v>1824</v>
      </c>
      <c r="B1151" s="423" t="s">
        <v>689</v>
      </c>
      <c r="C1151" s="423">
        <v>85131</v>
      </c>
      <c r="D1151" s="423" t="s">
        <v>945</v>
      </c>
      <c r="E1151" s="304" t="s">
        <v>2820</v>
      </c>
      <c r="F1151" s="423" t="s">
        <v>1089</v>
      </c>
      <c r="G1151" s="423" t="s">
        <v>2848</v>
      </c>
      <c r="H1151" s="423" t="s">
        <v>1357</v>
      </c>
      <c r="I1151" s="423" t="s">
        <v>1848</v>
      </c>
      <c r="J1151" s="423">
        <v>1004093.892</v>
      </c>
    </row>
    <row r="1152" spans="1:10" x14ac:dyDescent="0.25">
      <c r="A1152" s="423" t="s">
        <v>1824</v>
      </c>
      <c r="B1152" s="423" t="s">
        <v>689</v>
      </c>
      <c r="C1152" s="423">
        <v>85131</v>
      </c>
      <c r="D1152" s="423" t="s">
        <v>945</v>
      </c>
      <c r="E1152" s="304" t="s">
        <v>2820</v>
      </c>
      <c r="F1152" s="423" t="s">
        <v>991</v>
      </c>
      <c r="G1152" s="423" t="s">
        <v>1854</v>
      </c>
      <c r="H1152" s="423" t="s">
        <v>1357</v>
      </c>
      <c r="I1152" s="423" t="s">
        <v>1849</v>
      </c>
      <c r="J1152" s="423">
        <v>186881.35699999999</v>
      </c>
    </row>
    <row r="1153" spans="1:10" x14ac:dyDescent="0.25">
      <c r="A1153" s="423" t="s">
        <v>1824</v>
      </c>
      <c r="B1153" s="423" t="s">
        <v>689</v>
      </c>
      <c r="C1153" s="423">
        <v>85131</v>
      </c>
      <c r="D1153" s="423" t="s">
        <v>945</v>
      </c>
      <c r="E1153" s="304" t="s">
        <v>2820</v>
      </c>
      <c r="F1153" s="423" t="s">
        <v>993</v>
      </c>
      <c r="G1153" s="423" t="s">
        <v>1855</v>
      </c>
      <c r="H1153" s="423" t="s">
        <v>1357</v>
      </c>
      <c r="I1153" s="423" t="s">
        <v>1849</v>
      </c>
      <c r="J1153" s="423">
        <v>3669</v>
      </c>
    </row>
    <row r="1154" spans="1:10" x14ac:dyDescent="0.25">
      <c r="A1154" s="423" t="s">
        <v>1824</v>
      </c>
      <c r="B1154" s="423" t="s">
        <v>689</v>
      </c>
      <c r="C1154" s="423">
        <v>85131</v>
      </c>
      <c r="D1154" s="423" t="s">
        <v>945</v>
      </c>
      <c r="E1154" s="304" t="s">
        <v>2820</v>
      </c>
      <c r="F1154" s="423" t="s">
        <v>995</v>
      </c>
      <c r="G1154" s="423" t="s">
        <v>1856</v>
      </c>
      <c r="H1154" s="423" t="s">
        <v>1357</v>
      </c>
      <c r="I1154" s="423" t="s">
        <v>1849</v>
      </c>
      <c r="J1154" s="423">
        <v>171286</v>
      </c>
    </row>
    <row r="1155" spans="1:10" x14ac:dyDescent="0.25">
      <c r="A1155" s="423" t="s">
        <v>1824</v>
      </c>
      <c r="B1155" s="423" t="s">
        <v>689</v>
      </c>
      <c r="C1155" s="423">
        <v>85131</v>
      </c>
      <c r="D1155" s="423" t="s">
        <v>945</v>
      </c>
      <c r="E1155" s="304" t="s">
        <v>2820</v>
      </c>
      <c r="F1155" s="423" t="s">
        <v>997</v>
      </c>
      <c r="G1155" s="423" t="s">
        <v>1857</v>
      </c>
      <c r="H1155" s="423" t="s">
        <v>1357</v>
      </c>
      <c r="I1155" s="423" t="s">
        <v>1849</v>
      </c>
      <c r="J1155" s="423">
        <v>2883.48</v>
      </c>
    </row>
    <row r="1156" spans="1:10" x14ac:dyDescent="0.25">
      <c r="A1156" s="423" t="s">
        <v>1824</v>
      </c>
      <c r="B1156" s="423" t="s">
        <v>689</v>
      </c>
      <c r="C1156" s="423">
        <v>85131</v>
      </c>
      <c r="D1156" s="423" t="s">
        <v>945</v>
      </c>
      <c r="E1156" s="304" t="s">
        <v>2820</v>
      </c>
      <c r="F1156" s="423" t="s">
        <v>999</v>
      </c>
      <c r="G1156" s="423" t="s">
        <v>1858</v>
      </c>
      <c r="H1156" s="423" t="s">
        <v>1357</v>
      </c>
      <c r="I1156" s="423" t="s">
        <v>1849</v>
      </c>
      <c r="J1156" s="423">
        <v>2217.2759999999998</v>
      </c>
    </row>
    <row r="1157" spans="1:10" x14ac:dyDescent="0.25">
      <c r="A1157" s="423" t="s">
        <v>1824</v>
      </c>
      <c r="B1157" s="423" t="s">
        <v>689</v>
      </c>
      <c r="C1157" s="423">
        <v>85131</v>
      </c>
      <c r="D1157" s="423" t="s">
        <v>945</v>
      </c>
      <c r="E1157" s="304" t="s">
        <v>2820</v>
      </c>
      <c r="F1157" s="423" t="s">
        <v>1001</v>
      </c>
      <c r="G1157" s="423" t="s">
        <v>1859</v>
      </c>
      <c r="H1157" s="423" t="s">
        <v>1357</v>
      </c>
      <c r="I1157" s="423" t="s">
        <v>1849</v>
      </c>
      <c r="J1157" s="423">
        <v>6343.7979999999998</v>
      </c>
    </row>
    <row r="1158" spans="1:10" x14ac:dyDescent="0.25">
      <c r="A1158" s="423" t="s">
        <v>1824</v>
      </c>
      <c r="B1158" s="423" t="s">
        <v>689</v>
      </c>
      <c r="C1158" s="423">
        <v>85131</v>
      </c>
      <c r="D1158" s="423" t="s">
        <v>945</v>
      </c>
      <c r="E1158" s="304" t="s">
        <v>2820</v>
      </c>
      <c r="F1158" s="423" t="s">
        <v>1003</v>
      </c>
      <c r="G1158" s="423" t="s">
        <v>1860</v>
      </c>
      <c r="H1158" s="423" t="s">
        <v>1357</v>
      </c>
      <c r="I1158" s="423" t="s">
        <v>1849</v>
      </c>
      <c r="J1158" s="423">
        <v>481.803</v>
      </c>
    </row>
    <row r="1159" spans="1:10" x14ac:dyDescent="0.25">
      <c r="A1159" s="423" t="s">
        <v>1824</v>
      </c>
      <c r="B1159" s="423" t="s">
        <v>689</v>
      </c>
      <c r="C1159" s="423">
        <v>85131</v>
      </c>
      <c r="D1159" s="423" t="s">
        <v>945</v>
      </c>
      <c r="E1159" s="304" t="s">
        <v>2820</v>
      </c>
      <c r="F1159" s="423" t="s">
        <v>1005</v>
      </c>
      <c r="G1159" s="423" t="s">
        <v>1861</v>
      </c>
      <c r="H1159" s="423" t="s">
        <v>1357</v>
      </c>
      <c r="I1159" s="423" t="s">
        <v>1849</v>
      </c>
      <c r="J1159" s="423">
        <v>517.91800000000001</v>
      </c>
    </row>
    <row r="1160" spans="1:10" x14ac:dyDescent="0.25">
      <c r="A1160" s="423" t="s">
        <v>1824</v>
      </c>
      <c r="B1160" s="423" t="s">
        <v>689</v>
      </c>
      <c r="C1160" s="423">
        <v>85131</v>
      </c>
      <c r="D1160" s="423" t="s">
        <v>945</v>
      </c>
      <c r="E1160" s="304" t="s">
        <v>2820</v>
      </c>
      <c r="F1160" s="423" t="s">
        <v>1007</v>
      </c>
      <c r="G1160" s="423" t="s">
        <v>1862</v>
      </c>
      <c r="H1160" s="423" t="s">
        <v>1357</v>
      </c>
      <c r="I1160" s="423" t="s">
        <v>1849</v>
      </c>
      <c r="J1160" s="423">
        <v>517.91800000000001</v>
      </c>
    </row>
    <row r="1161" spans="1:10" x14ac:dyDescent="0.25">
      <c r="A1161" s="423" t="s">
        <v>1824</v>
      </c>
      <c r="B1161" s="423" t="s">
        <v>689</v>
      </c>
      <c r="C1161" s="423">
        <v>85131</v>
      </c>
      <c r="D1161" s="423" t="s">
        <v>945</v>
      </c>
      <c r="E1161" s="304" t="s">
        <v>2820</v>
      </c>
      <c r="F1161" s="423" t="s">
        <v>1009</v>
      </c>
      <c r="G1161" s="423" t="s">
        <v>1863</v>
      </c>
      <c r="H1161" s="423" t="s">
        <v>1357</v>
      </c>
      <c r="I1161" s="423" t="s">
        <v>1849</v>
      </c>
      <c r="J1161" s="423" t="s">
        <v>10</v>
      </c>
    </row>
    <row r="1162" spans="1:10" x14ac:dyDescent="0.25">
      <c r="A1162" s="423" t="s">
        <v>1824</v>
      </c>
      <c r="B1162" s="423" t="s">
        <v>689</v>
      </c>
      <c r="C1162" s="423">
        <v>85131</v>
      </c>
      <c r="D1162" s="423" t="s">
        <v>945</v>
      </c>
      <c r="E1162" s="304" t="s">
        <v>2820</v>
      </c>
      <c r="F1162" s="423" t="s">
        <v>1011</v>
      </c>
      <c r="G1162" s="423" t="s">
        <v>1864</v>
      </c>
      <c r="H1162" s="423" t="s">
        <v>1357</v>
      </c>
      <c r="I1162" s="423" t="s">
        <v>1849</v>
      </c>
      <c r="J1162" s="423" t="s">
        <v>10</v>
      </c>
    </row>
    <row r="1163" spans="1:10" x14ac:dyDescent="0.25">
      <c r="A1163" s="423" t="s">
        <v>1824</v>
      </c>
      <c r="B1163" s="423" t="s">
        <v>689</v>
      </c>
      <c r="C1163" s="423">
        <v>85131</v>
      </c>
      <c r="D1163" s="423" t="s">
        <v>945</v>
      </c>
      <c r="E1163" s="304" t="s">
        <v>2820</v>
      </c>
      <c r="F1163" s="423" t="s">
        <v>1013</v>
      </c>
      <c r="G1163" s="423" t="s">
        <v>1865</v>
      </c>
      <c r="H1163" s="423" t="s">
        <v>1357</v>
      </c>
      <c r="I1163" s="423" t="s">
        <v>1849</v>
      </c>
      <c r="J1163" s="423" t="s">
        <v>10</v>
      </c>
    </row>
    <row r="1164" spans="1:10" x14ac:dyDescent="0.25">
      <c r="A1164" s="423" t="s">
        <v>1824</v>
      </c>
      <c r="B1164" s="423" t="s">
        <v>689</v>
      </c>
      <c r="C1164" s="423">
        <v>85131</v>
      </c>
      <c r="D1164" s="423" t="s">
        <v>945</v>
      </c>
      <c r="E1164" s="304" t="s">
        <v>2820</v>
      </c>
      <c r="F1164" s="423" t="s">
        <v>1015</v>
      </c>
      <c r="G1164" s="423" t="s">
        <v>1866</v>
      </c>
      <c r="H1164" s="423" t="s">
        <v>1357</v>
      </c>
      <c r="I1164" s="423" t="s">
        <v>1849</v>
      </c>
      <c r="J1164" s="423" t="s">
        <v>10</v>
      </c>
    </row>
    <row r="1165" spans="1:10" x14ac:dyDescent="0.25">
      <c r="A1165" s="423" t="s">
        <v>1824</v>
      </c>
      <c r="B1165" s="423" t="s">
        <v>689</v>
      </c>
      <c r="C1165" s="423">
        <v>85131</v>
      </c>
      <c r="D1165" s="423" t="s">
        <v>945</v>
      </c>
      <c r="E1165" s="304" t="s">
        <v>2820</v>
      </c>
      <c r="F1165" s="423" t="s">
        <v>1017</v>
      </c>
      <c r="G1165" s="423" t="s">
        <v>1867</v>
      </c>
      <c r="H1165" s="423" t="s">
        <v>1357</v>
      </c>
      <c r="I1165" s="423" t="s">
        <v>1849</v>
      </c>
      <c r="J1165" s="423">
        <v>607133.82999999996</v>
      </c>
    </row>
    <row r="1166" spans="1:10" x14ac:dyDescent="0.25">
      <c r="A1166" s="423" t="s">
        <v>1824</v>
      </c>
      <c r="B1166" s="423" t="s">
        <v>689</v>
      </c>
      <c r="C1166" s="423">
        <v>85131</v>
      </c>
      <c r="D1166" s="423" t="s">
        <v>945</v>
      </c>
      <c r="E1166" s="304" t="s">
        <v>2820</v>
      </c>
      <c r="F1166" s="423" t="s">
        <v>1019</v>
      </c>
      <c r="G1166" s="423" t="s">
        <v>1868</v>
      </c>
      <c r="H1166" s="423" t="s">
        <v>1357</v>
      </c>
      <c r="I1166" s="423" t="s">
        <v>1849</v>
      </c>
      <c r="J1166" s="423">
        <v>135843.08600000001</v>
      </c>
    </row>
    <row r="1167" spans="1:10" x14ac:dyDescent="0.25">
      <c r="A1167" s="423" t="s">
        <v>1824</v>
      </c>
      <c r="B1167" s="423" t="s">
        <v>689</v>
      </c>
      <c r="C1167" s="423">
        <v>85131</v>
      </c>
      <c r="D1167" s="423" t="s">
        <v>945</v>
      </c>
      <c r="E1167" s="304" t="s">
        <v>2820</v>
      </c>
      <c r="F1167" s="423" t="s">
        <v>1021</v>
      </c>
      <c r="G1167" s="423" t="s">
        <v>1869</v>
      </c>
      <c r="H1167" s="423" t="s">
        <v>1357</v>
      </c>
      <c r="I1167" s="423" t="s">
        <v>1849</v>
      </c>
      <c r="J1167" s="423">
        <v>124941.00199999999</v>
      </c>
    </row>
    <row r="1168" spans="1:10" x14ac:dyDescent="0.25">
      <c r="A1168" s="423" t="s">
        <v>1824</v>
      </c>
      <c r="B1168" s="423" t="s">
        <v>689</v>
      </c>
      <c r="C1168" s="423">
        <v>85131</v>
      </c>
      <c r="D1168" s="423" t="s">
        <v>945</v>
      </c>
      <c r="E1168" s="304" t="s">
        <v>2820</v>
      </c>
      <c r="F1168" s="423" t="s">
        <v>1023</v>
      </c>
      <c r="G1168" s="423" t="s">
        <v>1870</v>
      </c>
      <c r="H1168" s="423" t="s">
        <v>1357</v>
      </c>
      <c r="I1168" s="423" t="s">
        <v>1849</v>
      </c>
      <c r="J1168" s="423">
        <v>14009.184999999999</v>
      </c>
    </row>
    <row r="1169" spans="1:10" x14ac:dyDescent="0.25">
      <c r="A1169" s="423" t="s">
        <v>1824</v>
      </c>
      <c r="B1169" s="423" t="s">
        <v>689</v>
      </c>
      <c r="C1169" s="423">
        <v>85131</v>
      </c>
      <c r="D1169" s="423" t="s">
        <v>945</v>
      </c>
      <c r="E1169" s="304" t="s">
        <v>2820</v>
      </c>
      <c r="F1169" s="423" t="s">
        <v>1025</v>
      </c>
      <c r="G1169" s="423" t="s">
        <v>1871</v>
      </c>
      <c r="H1169" s="423" t="s">
        <v>1357</v>
      </c>
      <c r="I1169" s="423" t="s">
        <v>1849</v>
      </c>
      <c r="J1169" s="423">
        <v>152500.06700000001</v>
      </c>
    </row>
    <row r="1170" spans="1:10" x14ac:dyDescent="0.25">
      <c r="A1170" s="423" t="s">
        <v>1824</v>
      </c>
      <c r="B1170" s="423" t="s">
        <v>689</v>
      </c>
      <c r="C1170" s="423">
        <v>85131</v>
      </c>
      <c r="D1170" s="423" t="s">
        <v>945</v>
      </c>
      <c r="E1170" s="304" t="s">
        <v>2820</v>
      </c>
      <c r="F1170" s="423" t="s">
        <v>1027</v>
      </c>
      <c r="G1170" s="423" t="s">
        <v>1872</v>
      </c>
      <c r="H1170" s="423" t="s">
        <v>1357</v>
      </c>
      <c r="I1170" s="423" t="s">
        <v>1849</v>
      </c>
      <c r="J1170" s="423">
        <v>77900.960999999996</v>
      </c>
    </row>
    <row r="1171" spans="1:10" x14ac:dyDescent="0.25">
      <c r="A1171" s="423" t="s">
        <v>1824</v>
      </c>
      <c r="B1171" s="423" t="s">
        <v>689</v>
      </c>
      <c r="C1171" s="423">
        <v>85131</v>
      </c>
      <c r="D1171" s="423" t="s">
        <v>945</v>
      </c>
      <c r="E1171" s="304" t="s">
        <v>2820</v>
      </c>
      <c r="F1171" s="423" t="s">
        <v>1029</v>
      </c>
      <c r="G1171" s="423" t="s">
        <v>1873</v>
      </c>
      <c r="H1171" s="423" t="s">
        <v>1357</v>
      </c>
      <c r="I1171" s="423" t="s">
        <v>1849</v>
      </c>
      <c r="J1171" s="423">
        <v>59826.142</v>
      </c>
    </row>
    <row r="1172" spans="1:10" x14ac:dyDescent="0.25">
      <c r="A1172" s="423" t="s">
        <v>1824</v>
      </c>
      <c r="B1172" s="423" t="s">
        <v>689</v>
      </c>
      <c r="C1172" s="423">
        <v>85131</v>
      </c>
      <c r="D1172" s="423" t="s">
        <v>945</v>
      </c>
      <c r="E1172" s="304" t="s">
        <v>2820</v>
      </c>
      <c r="F1172" s="423" t="s">
        <v>1031</v>
      </c>
      <c r="G1172" s="423" t="s">
        <v>1874</v>
      </c>
      <c r="H1172" s="423" t="s">
        <v>1357</v>
      </c>
      <c r="I1172" s="423" t="s">
        <v>1849</v>
      </c>
      <c r="J1172" s="423">
        <v>2433.9189999999999</v>
      </c>
    </row>
    <row r="1173" spans="1:10" x14ac:dyDescent="0.25">
      <c r="A1173" s="423" t="s">
        <v>1824</v>
      </c>
      <c r="B1173" s="423" t="s">
        <v>689</v>
      </c>
      <c r="C1173" s="423">
        <v>85131</v>
      </c>
      <c r="D1173" s="423" t="s">
        <v>945</v>
      </c>
      <c r="E1173" s="304" t="s">
        <v>2820</v>
      </c>
      <c r="F1173" s="423" t="s">
        <v>1033</v>
      </c>
      <c r="G1173" s="423" t="s">
        <v>1875</v>
      </c>
      <c r="H1173" s="423" t="s">
        <v>1357</v>
      </c>
      <c r="I1173" s="423" t="s">
        <v>1849</v>
      </c>
      <c r="J1173" s="423">
        <v>11400</v>
      </c>
    </row>
    <row r="1174" spans="1:10" x14ac:dyDescent="0.25">
      <c r="A1174" s="423" t="s">
        <v>1824</v>
      </c>
      <c r="B1174" s="423" t="s">
        <v>689</v>
      </c>
      <c r="C1174" s="423">
        <v>85131</v>
      </c>
      <c r="D1174" s="423" t="s">
        <v>945</v>
      </c>
      <c r="E1174" s="304" t="s">
        <v>2820</v>
      </c>
      <c r="F1174" s="423" t="s">
        <v>1035</v>
      </c>
      <c r="G1174" s="423" t="s">
        <v>1876</v>
      </c>
      <c r="H1174" s="423" t="s">
        <v>1357</v>
      </c>
      <c r="I1174" s="423" t="s">
        <v>1849</v>
      </c>
      <c r="J1174" s="423">
        <v>4815.402</v>
      </c>
    </row>
    <row r="1175" spans="1:10" x14ac:dyDescent="0.25">
      <c r="A1175" s="423" t="s">
        <v>1824</v>
      </c>
      <c r="B1175" s="423" t="s">
        <v>689</v>
      </c>
      <c r="C1175" s="423">
        <v>85131</v>
      </c>
      <c r="D1175" s="423" t="s">
        <v>945</v>
      </c>
      <c r="E1175" s="304" t="s">
        <v>2820</v>
      </c>
      <c r="F1175" s="423" t="s">
        <v>1037</v>
      </c>
      <c r="G1175" s="423" t="s">
        <v>1877</v>
      </c>
      <c r="H1175" s="423" t="s">
        <v>1357</v>
      </c>
      <c r="I1175" s="423" t="s">
        <v>1849</v>
      </c>
      <c r="J1175" s="423">
        <v>15535.644</v>
      </c>
    </row>
    <row r="1176" spans="1:10" x14ac:dyDescent="0.25">
      <c r="A1176" s="423" t="s">
        <v>1824</v>
      </c>
      <c r="B1176" s="423" t="s">
        <v>689</v>
      </c>
      <c r="C1176" s="423">
        <v>85131</v>
      </c>
      <c r="D1176" s="423" t="s">
        <v>945</v>
      </c>
      <c r="E1176" s="304" t="s">
        <v>2820</v>
      </c>
      <c r="F1176" s="423" t="s">
        <v>1039</v>
      </c>
      <c r="G1176" s="423" t="s">
        <v>1878</v>
      </c>
      <c r="H1176" s="423" t="s">
        <v>1357</v>
      </c>
      <c r="I1176" s="423" t="s">
        <v>1849</v>
      </c>
      <c r="J1176" s="423">
        <v>7304.5810000000001</v>
      </c>
    </row>
    <row r="1177" spans="1:10" x14ac:dyDescent="0.25">
      <c r="A1177" s="423" t="s">
        <v>1824</v>
      </c>
      <c r="B1177" s="423" t="s">
        <v>689</v>
      </c>
      <c r="C1177" s="423">
        <v>85131</v>
      </c>
      <c r="D1177" s="423" t="s">
        <v>945</v>
      </c>
      <c r="E1177" s="304" t="s">
        <v>2820</v>
      </c>
      <c r="F1177" s="423" t="s">
        <v>1041</v>
      </c>
      <c r="G1177" s="423" t="s">
        <v>1879</v>
      </c>
      <c r="H1177" s="423" t="s">
        <v>1357</v>
      </c>
      <c r="I1177" s="423" t="s">
        <v>1849</v>
      </c>
      <c r="J1177" s="423">
        <v>623.84100000000001</v>
      </c>
    </row>
    <row r="1178" spans="1:10" x14ac:dyDescent="0.25">
      <c r="A1178" s="423" t="s">
        <v>1824</v>
      </c>
      <c r="B1178" s="423" t="s">
        <v>689</v>
      </c>
      <c r="C1178" s="423">
        <v>85131</v>
      </c>
      <c r="D1178" s="423" t="s">
        <v>945</v>
      </c>
      <c r="E1178" s="304" t="s">
        <v>2820</v>
      </c>
      <c r="F1178" s="423" t="s">
        <v>1043</v>
      </c>
      <c r="G1178" s="423" t="s">
        <v>1880</v>
      </c>
      <c r="H1178" s="423" t="s">
        <v>1357</v>
      </c>
      <c r="I1178" s="423" t="s">
        <v>1849</v>
      </c>
      <c r="J1178" s="423">
        <v>242318.58199999999</v>
      </c>
    </row>
    <row r="1179" spans="1:10" x14ac:dyDescent="0.25">
      <c r="A1179" s="423" t="s">
        <v>1824</v>
      </c>
      <c r="B1179" s="423" t="s">
        <v>689</v>
      </c>
      <c r="C1179" s="423">
        <v>85131</v>
      </c>
      <c r="D1179" s="423" t="s">
        <v>945</v>
      </c>
      <c r="E1179" s="304" t="s">
        <v>2820</v>
      </c>
      <c r="F1179" s="423" t="s">
        <v>1045</v>
      </c>
      <c r="G1179" s="423" t="s">
        <v>1881</v>
      </c>
      <c r="H1179" s="423" t="s">
        <v>1357</v>
      </c>
      <c r="I1179" s="423" t="s">
        <v>1849</v>
      </c>
      <c r="J1179" s="423">
        <v>203763.88500000001</v>
      </c>
    </row>
    <row r="1180" spans="1:10" x14ac:dyDescent="0.25">
      <c r="A1180" s="423" t="s">
        <v>1824</v>
      </c>
      <c r="B1180" s="423" t="s">
        <v>689</v>
      </c>
      <c r="C1180" s="423">
        <v>85131</v>
      </c>
      <c r="D1180" s="423" t="s">
        <v>945</v>
      </c>
      <c r="E1180" s="304" t="s">
        <v>2820</v>
      </c>
      <c r="F1180" s="423" t="s">
        <v>1047</v>
      </c>
      <c r="G1180" s="423" t="s">
        <v>1882</v>
      </c>
      <c r="H1180" s="423" t="s">
        <v>1357</v>
      </c>
      <c r="I1180" s="423" t="s">
        <v>1849</v>
      </c>
      <c r="J1180" s="423">
        <v>87679.570999999996</v>
      </c>
    </row>
    <row r="1181" spans="1:10" x14ac:dyDescent="0.25">
      <c r="A1181" s="423" t="s">
        <v>1824</v>
      </c>
      <c r="B1181" s="423" t="s">
        <v>689</v>
      </c>
      <c r="C1181" s="423">
        <v>85131</v>
      </c>
      <c r="D1181" s="423" t="s">
        <v>945</v>
      </c>
      <c r="E1181" s="304" t="s">
        <v>2820</v>
      </c>
      <c r="F1181" s="423" t="s">
        <v>1049</v>
      </c>
      <c r="G1181" s="423" t="s">
        <v>1883</v>
      </c>
      <c r="H1181" s="423" t="s">
        <v>1357</v>
      </c>
      <c r="I1181" s="423" t="s">
        <v>1849</v>
      </c>
      <c r="J1181" s="423">
        <v>41009.1</v>
      </c>
    </row>
    <row r="1182" spans="1:10" x14ac:dyDescent="0.25">
      <c r="A1182" s="423" t="s">
        <v>1824</v>
      </c>
      <c r="B1182" s="423" t="s">
        <v>689</v>
      </c>
      <c r="C1182" s="423">
        <v>85131</v>
      </c>
      <c r="D1182" s="423" t="s">
        <v>945</v>
      </c>
      <c r="E1182" s="304" t="s">
        <v>2820</v>
      </c>
      <c r="F1182" s="423" t="s">
        <v>1051</v>
      </c>
      <c r="G1182" s="423" t="s">
        <v>1884</v>
      </c>
      <c r="H1182" s="423" t="s">
        <v>1357</v>
      </c>
      <c r="I1182" s="423" t="s">
        <v>1849</v>
      </c>
      <c r="J1182" s="423">
        <v>46670.470999999998</v>
      </c>
    </row>
    <row r="1183" spans="1:10" x14ac:dyDescent="0.25">
      <c r="A1183" s="423" t="s">
        <v>1824</v>
      </c>
      <c r="B1183" s="423" t="s">
        <v>689</v>
      </c>
      <c r="C1183" s="423">
        <v>85131</v>
      </c>
      <c r="D1183" s="423" t="s">
        <v>945</v>
      </c>
      <c r="E1183" s="304" t="s">
        <v>2820</v>
      </c>
      <c r="F1183" s="423" t="s">
        <v>1053</v>
      </c>
      <c r="G1183" s="423" t="s">
        <v>1885</v>
      </c>
      <c r="H1183" s="423" t="s">
        <v>1357</v>
      </c>
      <c r="I1183" s="423" t="s">
        <v>1849</v>
      </c>
      <c r="J1183" s="423">
        <v>34059.9</v>
      </c>
    </row>
    <row r="1184" spans="1:10" x14ac:dyDescent="0.25">
      <c r="A1184" s="423" t="s">
        <v>1824</v>
      </c>
      <c r="B1184" s="423" t="s">
        <v>689</v>
      </c>
      <c r="C1184" s="423">
        <v>85131</v>
      </c>
      <c r="D1184" s="423" t="s">
        <v>945</v>
      </c>
      <c r="E1184" s="304" t="s">
        <v>2820</v>
      </c>
      <c r="F1184" s="423" t="s">
        <v>1055</v>
      </c>
      <c r="G1184" s="423" t="s">
        <v>1886</v>
      </c>
      <c r="H1184" s="423" t="s">
        <v>1357</v>
      </c>
      <c r="I1184" s="423" t="s">
        <v>1849</v>
      </c>
      <c r="J1184" s="423">
        <v>11998.691000000001</v>
      </c>
    </row>
    <row r="1185" spans="1:10" x14ac:dyDescent="0.25">
      <c r="A1185" s="423" t="s">
        <v>1824</v>
      </c>
      <c r="B1185" s="423" t="s">
        <v>689</v>
      </c>
      <c r="C1185" s="423">
        <v>85131</v>
      </c>
      <c r="D1185" s="423" t="s">
        <v>945</v>
      </c>
      <c r="E1185" s="304" t="s">
        <v>2820</v>
      </c>
      <c r="F1185" s="423" t="s">
        <v>1057</v>
      </c>
      <c r="G1185" s="423" t="s">
        <v>1887</v>
      </c>
      <c r="H1185" s="423" t="s">
        <v>1357</v>
      </c>
      <c r="I1185" s="423" t="s">
        <v>1849</v>
      </c>
      <c r="J1185" s="423">
        <v>5066.6480000000001</v>
      </c>
    </row>
    <row r="1186" spans="1:10" x14ac:dyDescent="0.25">
      <c r="A1186" s="423" t="s">
        <v>1824</v>
      </c>
      <c r="B1186" s="423" t="s">
        <v>689</v>
      </c>
      <c r="C1186" s="423">
        <v>85131</v>
      </c>
      <c r="D1186" s="423" t="s">
        <v>945</v>
      </c>
      <c r="E1186" s="304" t="s">
        <v>2820</v>
      </c>
      <c r="F1186" s="423" t="s">
        <v>1059</v>
      </c>
      <c r="G1186" s="423" t="s">
        <v>1888</v>
      </c>
      <c r="H1186" s="423" t="s">
        <v>1357</v>
      </c>
      <c r="I1186" s="423" t="s">
        <v>1849</v>
      </c>
      <c r="J1186" s="423">
        <v>552.6</v>
      </c>
    </row>
    <row r="1187" spans="1:10" x14ac:dyDescent="0.25">
      <c r="A1187" s="423" t="s">
        <v>1824</v>
      </c>
      <c r="B1187" s="423" t="s">
        <v>689</v>
      </c>
      <c r="C1187" s="423">
        <v>85131</v>
      </c>
      <c r="D1187" s="423" t="s">
        <v>945</v>
      </c>
      <c r="E1187" s="304" t="s">
        <v>2820</v>
      </c>
      <c r="F1187" s="423" t="s">
        <v>1061</v>
      </c>
      <c r="G1187" s="423" t="s">
        <v>1889</v>
      </c>
      <c r="H1187" s="423" t="s">
        <v>1357</v>
      </c>
      <c r="I1187" s="423" t="s">
        <v>1849</v>
      </c>
      <c r="J1187" s="423">
        <v>2015.7090000000001</v>
      </c>
    </row>
    <row r="1188" spans="1:10" x14ac:dyDescent="0.25">
      <c r="A1188" s="423" t="s">
        <v>1824</v>
      </c>
      <c r="B1188" s="423" t="s">
        <v>689</v>
      </c>
      <c r="C1188" s="423">
        <v>85131</v>
      </c>
      <c r="D1188" s="423" t="s">
        <v>945</v>
      </c>
      <c r="E1188" s="304" t="s">
        <v>2820</v>
      </c>
      <c r="F1188" s="423" t="s">
        <v>1063</v>
      </c>
      <c r="G1188" s="423" t="s">
        <v>1890</v>
      </c>
      <c r="H1188" s="423" t="s">
        <v>1357</v>
      </c>
      <c r="I1188" s="423" t="s">
        <v>1849</v>
      </c>
      <c r="J1188" s="423">
        <v>4315.2</v>
      </c>
    </row>
    <row r="1189" spans="1:10" x14ac:dyDescent="0.25">
      <c r="A1189" s="423" t="s">
        <v>1824</v>
      </c>
      <c r="B1189" s="423" t="s">
        <v>689</v>
      </c>
      <c r="C1189" s="423">
        <v>85131</v>
      </c>
      <c r="D1189" s="423" t="s">
        <v>945</v>
      </c>
      <c r="E1189" s="304" t="s">
        <v>2820</v>
      </c>
      <c r="F1189" s="423" t="s">
        <v>1065</v>
      </c>
      <c r="G1189" s="423" t="s">
        <v>1891</v>
      </c>
      <c r="H1189" s="423" t="s">
        <v>1357</v>
      </c>
      <c r="I1189" s="423" t="s">
        <v>1849</v>
      </c>
      <c r="J1189" s="423">
        <v>57475.565000000002</v>
      </c>
    </row>
    <row r="1190" spans="1:10" x14ac:dyDescent="0.25">
      <c r="A1190" s="423" t="s">
        <v>1824</v>
      </c>
      <c r="B1190" s="423" t="s">
        <v>689</v>
      </c>
      <c r="C1190" s="423">
        <v>85131</v>
      </c>
      <c r="D1190" s="423" t="s">
        <v>945</v>
      </c>
      <c r="E1190" s="304" t="s">
        <v>2820</v>
      </c>
      <c r="F1190" s="423" t="s">
        <v>1067</v>
      </c>
      <c r="G1190" s="423" t="s">
        <v>1892</v>
      </c>
      <c r="H1190" s="423" t="s">
        <v>1357</v>
      </c>
      <c r="I1190" s="423" t="s">
        <v>1849</v>
      </c>
      <c r="J1190" s="423">
        <v>600.00099999999998</v>
      </c>
    </row>
    <row r="1191" spans="1:10" x14ac:dyDescent="0.25">
      <c r="A1191" s="423" t="s">
        <v>1824</v>
      </c>
      <c r="B1191" s="423" t="s">
        <v>689</v>
      </c>
      <c r="C1191" s="423">
        <v>85131</v>
      </c>
      <c r="D1191" s="423" t="s">
        <v>945</v>
      </c>
      <c r="E1191" s="304" t="s">
        <v>2820</v>
      </c>
      <c r="F1191" s="423" t="s">
        <v>1069</v>
      </c>
      <c r="G1191" s="423" t="s">
        <v>1893</v>
      </c>
      <c r="H1191" s="423" t="s">
        <v>1357</v>
      </c>
      <c r="I1191" s="423" t="s">
        <v>1849</v>
      </c>
      <c r="J1191" s="423">
        <v>38208.828000000001</v>
      </c>
    </row>
    <row r="1192" spans="1:10" x14ac:dyDescent="0.25">
      <c r="A1192" s="423" t="s">
        <v>1824</v>
      </c>
      <c r="B1192" s="423" t="s">
        <v>689</v>
      </c>
      <c r="C1192" s="423">
        <v>85131</v>
      </c>
      <c r="D1192" s="423" t="s">
        <v>945</v>
      </c>
      <c r="E1192" s="304" t="s">
        <v>2820</v>
      </c>
      <c r="F1192" s="423" t="s">
        <v>1071</v>
      </c>
      <c r="G1192" s="423" t="s">
        <v>1894</v>
      </c>
      <c r="H1192" s="423" t="s">
        <v>1357</v>
      </c>
      <c r="I1192" s="423" t="s">
        <v>1849</v>
      </c>
      <c r="J1192" s="423">
        <v>26090.57</v>
      </c>
    </row>
    <row r="1193" spans="1:10" x14ac:dyDescent="0.25">
      <c r="A1193" s="423" t="s">
        <v>1824</v>
      </c>
      <c r="B1193" s="423" t="s">
        <v>689</v>
      </c>
      <c r="C1193" s="423">
        <v>85131</v>
      </c>
      <c r="D1193" s="423" t="s">
        <v>945</v>
      </c>
      <c r="E1193" s="304" t="s">
        <v>2820</v>
      </c>
      <c r="F1193" s="423" t="s">
        <v>1073</v>
      </c>
      <c r="G1193" s="423" t="s">
        <v>1895</v>
      </c>
      <c r="H1193" s="423" t="s">
        <v>1357</v>
      </c>
      <c r="I1193" s="423" t="s">
        <v>1849</v>
      </c>
      <c r="J1193" s="423">
        <v>12118.258</v>
      </c>
    </row>
    <row r="1194" spans="1:10" x14ac:dyDescent="0.25">
      <c r="A1194" s="423" t="s">
        <v>1824</v>
      </c>
      <c r="B1194" s="423" t="s">
        <v>689</v>
      </c>
      <c r="C1194" s="423">
        <v>85131</v>
      </c>
      <c r="D1194" s="423" t="s">
        <v>945</v>
      </c>
      <c r="E1194" s="304" t="s">
        <v>2820</v>
      </c>
      <c r="F1194" s="423" t="s">
        <v>1075</v>
      </c>
      <c r="G1194" s="423" t="s">
        <v>1896</v>
      </c>
      <c r="H1194" s="423" t="s">
        <v>1357</v>
      </c>
      <c r="I1194" s="423" t="s">
        <v>1849</v>
      </c>
      <c r="J1194" s="423">
        <v>345.87</v>
      </c>
    </row>
    <row r="1195" spans="1:10" x14ac:dyDescent="0.25">
      <c r="A1195" s="423" t="s">
        <v>1824</v>
      </c>
      <c r="B1195" s="423" t="s">
        <v>689</v>
      </c>
      <c r="C1195" s="423">
        <v>85131</v>
      </c>
      <c r="D1195" s="423" t="s">
        <v>945</v>
      </c>
      <c r="E1195" s="304" t="s">
        <v>2820</v>
      </c>
      <c r="F1195" s="423" t="s">
        <v>1077</v>
      </c>
      <c r="G1195" s="423" t="s">
        <v>1897</v>
      </c>
      <c r="H1195" s="423" t="s">
        <v>1357</v>
      </c>
      <c r="I1195" s="423" t="s">
        <v>1849</v>
      </c>
      <c r="J1195" s="423">
        <v>275.286</v>
      </c>
    </row>
    <row r="1196" spans="1:10" x14ac:dyDescent="0.25">
      <c r="A1196" s="423" t="s">
        <v>1824</v>
      </c>
      <c r="B1196" s="423" t="s">
        <v>689</v>
      </c>
      <c r="C1196" s="423">
        <v>85131</v>
      </c>
      <c r="D1196" s="423" t="s">
        <v>945</v>
      </c>
      <c r="E1196" s="304" t="s">
        <v>2820</v>
      </c>
      <c r="F1196" s="423" t="s">
        <v>1079</v>
      </c>
      <c r="G1196" s="423" t="s">
        <v>1898</v>
      </c>
      <c r="H1196" s="423" t="s">
        <v>1357</v>
      </c>
      <c r="I1196" s="423" t="s">
        <v>1849</v>
      </c>
      <c r="J1196" s="423">
        <v>256.322</v>
      </c>
    </row>
    <row r="1197" spans="1:10" x14ac:dyDescent="0.25">
      <c r="A1197" s="423" t="s">
        <v>1824</v>
      </c>
      <c r="B1197" s="423" t="s">
        <v>689</v>
      </c>
      <c r="C1197" s="423">
        <v>85131</v>
      </c>
      <c r="D1197" s="423" t="s">
        <v>945</v>
      </c>
      <c r="E1197" s="304" t="s">
        <v>2820</v>
      </c>
      <c r="F1197" s="423" t="s">
        <v>1081</v>
      </c>
      <c r="G1197" s="423" t="s">
        <v>1899</v>
      </c>
      <c r="H1197" s="423" t="s">
        <v>1357</v>
      </c>
      <c r="I1197" s="423" t="s">
        <v>1849</v>
      </c>
      <c r="J1197" s="423">
        <v>229.07599999999999</v>
      </c>
    </row>
    <row r="1198" spans="1:10" x14ac:dyDescent="0.25">
      <c r="A1198" s="423" t="s">
        <v>1824</v>
      </c>
      <c r="B1198" s="423" t="s">
        <v>689</v>
      </c>
      <c r="C1198" s="423">
        <v>85131</v>
      </c>
      <c r="D1198" s="423" t="s">
        <v>945</v>
      </c>
      <c r="E1198" s="304" t="s">
        <v>2820</v>
      </c>
      <c r="F1198" s="423" t="s">
        <v>1083</v>
      </c>
      <c r="G1198" s="423" t="s">
        <v>1900</v>
      </c>
      <c r="H1198" s="423" t="s">
        <v>1357</v>
      </c>
      <c r="I1198" s="423" t="s">
        <v>1849</v>
      </c>
      <c r="J1198" s="423">
        <v>27.245999999999999</v>
      </c>
    </row>
    <row r="1199" spans="1:10" x14ac:dyDescent="0.25">
      <c r="A1199" s="423" t="s">
        <v>1824</v>
      </c>
      <c r="B1199" s="423" t="s">
        <v>689</v>
      </c>
      <c r="C1199" s="423">
        <v>85131</v>
      </c>
      <c r="D1199" s="423" t="s">
        <v>945</v>
      </c>
      <c r="E1199" s="304" t="s">
        <v>2820</v>
      </c>
      <c r="F1199" s="423" t="s">
        <v>1085</v>
      </c>
      <c r="G1199" s="423" t="s">
        <v>1901</v>
      </c>
      <c r="H1199" s="423" t="s">
        <v>1357</v>
      </c>
      <c r="I1199" s="423" t="s">
        <v>1849</v>
      </c>
      <c r="J1199" s="423">
        <v>18.963999999999999</v>
      </c>
    </row>
    <row r="1200" spans="1:10" x14ac:dyDescent="0.25">
      <c r="A1200" s="423" t="s">
        <v>1824</v>
      </c>
      <c r="B1200" s="423" t="s">
        <v>689</v>
      </c>
      <c r="C1200" s="423">
        <v>85131</v>
      </c>
      <c r="D1200" s="423" t="s">
        <v>945</v>
      </c>
      <c r="E1200" s="304" t="s">
        <v>2820</v>
      </c>
      <c r="F1200" s="423" t="s">
        <v>1087</v>
      </c>
      <c r="G1200" s="423" t="s">
        <v>1902</v>
      </c>
      <c r="H1200" s="423" t="s">
        <v>1357</v>
      </c>
      <c r="I1200" s="423" t="s">
        <v>1849</v>
      </c>
      <c r="J1200" s="423">
        <v>70.584000000000003</v>
      </c>
    </row>
    <row r="1201" spans="1:10" x14ac:dyDescent="0.25">
      <c r="A1201" s="423" t="s">
        <v>1824</v>
      </c>
      <c r="B1201" s="423" t="s">
        <v>689</v>
      </c>
      <c r="C1201" s="423">
        <v>85131</v>
      </c>
      <c r="D1201" s="423" t="s">
        <v>945</v>
      </c>
      <c r="E1201" s="304" t="s">
        <v>2820</v>
      </c>
      <c r="F1201" s="423" t="s">
        <v>1089</v>
      </c>
      <c r="G1201" s="423" t="s">
        <v>2848</v>
      </c>
      <c r="H1201" s="423" t="s">
        <v>1357</v>
      </c>
      <c r="I1201" s="423" t="s">
        <v>1849</v>
      </c>
      <c r="J1201" s="423">
        <v>1036851.688</v>
      </c>
    </row>
    <row r="1202" spans="1:10" x14ac:dyDescent="0.25">
      <c r="A1202" s="423" t="s">
        <v>1824</v>
      </c>
      <c r="B1202" s="423" t="s">
        <v>689</v>
      </c>
      <c r="C1202" s="423">
        <v>85131</v>
      </c>
      <c r="D1202" s="423" t="s">
        <v>945</v>
      </c>
      <c r="E1202" s="304" t="s">
        <v>2820</v>
      </c>
      <c r="F1202" s="423" t="s">
        <v>991</v>
      </c>
      <c r="G1202" s="423" t="s">
        <v>1854</v>
      </c>
      <c r="H1202" s="423" t="s">
        <v>1357</v>
      </c>
      <c r="I1202" s="423" t="s">
        <v>1850</v>
      </c>
      <c r="J1202" s="423">
        <v>179507.21799999999</v>
      </c>
    </row>
    <row r="1203" spans="1:10" x14ac:dyDescent="0.25">
      <c r="A1203" s="423" t="s">
        <v>1824</v>
      </c>
      <c r="B1203" s="423" t="s">
        <v>689</v>
      </c>
      <c r="C1203" s="423">
        <v>85131</v>
      </c>
      <c r="D1203" s="423" t="s">
        <v>945</v>
      </c>
      <c r="E1203" s="304" t="s">
        <v>2820</v>
      </c>
      <c r="F1203" s="423" t="s">
        <v>993</v>
      </c>
      <c r="G1203" s="423" t="s">
        <v>1855</v>
      </c>
      <c r="H1203" s="423" t="s">
        <v>1357</v>
      </c>
      <c r="I1203" s="423" t="s">
        <v>1850</v>
      </c>
      <c r="J1203" s="423">
        <v>2584</v>
      </c>
    </row>
    <row r="1204" spans="1:10" x14ac:dyDescent="0.25">
      <c r="A1204" s="423" t="s">
        <v>1824</v>
      </c>
      <c r="B1204" s="423" t="s">
        <v>689</v>
      </c>
      <c r="C1204" s="423">
        <v>85131</v>
      </c>
      <c r="D1204" s="423" t="s">
        <v>945</v>
      </c>
      <c r="E1204" s="304" t="s">
        <v>2820</v>
      </c>
      <c r="F1204" s="423" t="s">
        <v>995</v>
      </c>
      <c r="G1204" s="423" t="s">
        <v>1856</v>
      </c>
      <c r="H1204" s="423" t="s">
        <v>1357</v>
      </c>
      <c r="I1204" s="423" t="s">
        <v>1850</v>
      </c>
      <c r="J1204" s="423">
        <v>166258</v>
      </c>
    </row>
    <row r="1205" spans="1:10" x14ac:dyDescent="0.25">
      <c r="A1205" s="423" t="s">
        <v>1824</v>
      </c>
      <c r="B1205" s="423" t="s">
        <v>689</v>
      </c>
      <c r="C1205" s="423">
        <v>85131</v>
      </c>
      <c r="D1205" s="423" t="s">
        <v>945</v>
      </c>
      <c r="E1205" s="304" t="s">
        <v>2820</v>
      </c>
      <c r="F1205" s="423" t="s">
        <v>997</v>
      </c>
      <c r="G1205" s="423" t="s">
        <v>1857</v>
      </c>
      <c r="H1205" s="423" t="s">
        <v>1357</v>
      </c>
      <c r="I1205" s="423" t="s">
        <v>1850</v>
      </c>
      <c r="J1205" s="423">
        <v>2894.0749999999998</v>
      </c>
    </row>
    <row r="1206" spans="1:10" x14ac:dyDescent="0.25">
      <c r="A1206" s="423" t="s">
        <v>1824</v>
      </c>
      <c r="B1206" s="423" t="s">
        <v>689</v>
      </c>
      <c r="C1206" s="423">
        <v>85131</v>
      </c>
      <c r="D1206" s="423" t="s">
        <v>945</v>
      </c>
      <c r="E1206" s="304" t="s">
        <v>2820</v>
      </c>
      <c r="F1206" s="423" t="s">
        <v>999</v>
      </c>
      <c r="G1206" s="423" t="s">
        <v>1858</v>
      </c>
      <c r="H1206" s="423" t="s">
        <v>1357</v>
      </c>
      <c r="I1206" s="423" t="s">
        <v>1850</v>
      </c>
      <c r="J1206" s="423">
        <v>2069.7950000000001</v>
      </c>
    </row>
    <row r="1207" spans="1:10" x14ac:dyDescent="0.25">
      <c r="A1207" s="423" t="s">
        <v>1824</v>
      </c>
      <c r="B1207" s="423" t="s">
        <v>689</v>
      </c>
      <c r="C1207" s="423">
        <v>85131</v>
      </c>
      <c r="D1207" s="423" t="s">
        <v>945</v>
      </c>
      <c r="E1207" s="304" t="s">
        <v>2820</v>
      </c>
      <c r="F1207" s="423" t="s">
        <v>1001</v>
      </c>
      <c r="G1207" s="423" t="s">
        <v>1859</v>
      </c>
      <c r="H1207" s="423" t="s">
        <v>1357</v>
      </c>
      <c r="I1207" s="423" t="s">
        <v>1850</v>
      </c>
      <c r="J1207" s="423">
        <v>5206.6980000000003</v>
      </c>
    </row>
    <row r="1208" spans="1:10" x14ac:dyDescent="0.25">
      <c r="A1208" s="423" t="s">
        <v>1824</v>
      </c>
      <c r="B1208" s="423" t="s">
        <v>689</v>
      </c>
      <c r="C1208" s="423">
        <v>85131</v>
      </c>
      <c r="D1208" s="423" t="s">
        <v>945</v>
      </c>
      <c r="E1208" s="304" t="s">
        <v>2820</v>
      </c>
      <c r="F1208" s="423" t="s">
        <v>1003</v>
      </c>
      <c r="G1208" s="423" t="s">
        <v>1860</v>
      </c>
      <c r="H1208" s="423" t="s">
        <v>1357</v>
      </c>
      <c r="I1208" s="423" t="s">
        <v>1850</v>
      </c>
      <c r="J1208" s="423">
        <v>494.65</v>
      </c>
    </row>
    <row r="1209" spans="1:10" x14ac:dyDescent="0.25">
      <c r="A1209" s="423" t="s">
        <v>1824</v>
      </c>
      <c r="B1209" s="423" t="s">
        <v>689</v>
      </c>
      <c r="C1209" s="423">
        <v>85131</v>
      </c>
      <c r="D1209" s="423" t="s">
        <v>945</v>
      </c>
      <c r="E1209" s="304" t="s">
        <v>2820</v>
      </c>
      <c r="F1209" s="423" t="s">
        <v>1005</v>
      </c>
      <c r="G1209" s="423" t="s">
        <v>1861</v>
      </c>
      <c r="H1209" s="423" t="s">
        <v>1357</v>
      </c>
      <c r="I1209" s="423" t="s">
        <v>1850</v>
      </c>
      <c r="J1209" s="423">
        <v>518.26</v>
      </c>
    </row>
    <row r="1210" spans="1:10" x14ac:dyDescent="0.25">
      <c r="A1210" s="423" t="s">
        <v>1824</v>
      </c>
      <c r="B1210" s="423" t="s">
        <v>689</v>
      </c>
      <c r="C1210" s="423">
        <v>85131</v>
      </c>
      <c r="D1210" s="423" t="s">
        <v>945</v>
      </c>
      <c r="E1210" s="304" t="s">
        <v>2820</v>
      </c>
      <c r="F1210" s="423" t="s">
        <v>1007</v>
      </c>
      <c r="G1210" s="423" t="s">
        <v>1862</v>
      </c>
      <c r="H1210" s="423" t="s">
        <v>1357</v>
      </c>
      <c r="I1210" s="423" t="s">
        <v>1850</v>
      </c>
      <c r="J1210" s="423">
        <v>518.04700000000003</v>
      </c>
    </row>
    <row r="1211" spans="1:10" x14ac:dyDescent="0.25">
      <c r="A1211" s="423" t="s">
        <v>1824</v>
      </c>
      <c r="B1211" s="423" t="s">
        <v>689</v>
      </c>
      <c r="C1211" s="423">
        <v>85131</v>
      </c>
      <c r="D1211" s="423" t="s">
        <v>945</v>
      </c>
      <c r="E1211" s="304" t="s">
        <v>2820</v>
      </c>
      <c r="F1211" s="423" t="s">
        <v>1009</v>
      </c>
      <c r="G1211" s="423" t="s">
        <v>1863</v>
      </c>
      <c r="H1211" s="423" t="s">
        <v>1357</v>
      </c>
      <c r="I1211" s="423" t="s">
        <v>1850</v>
      </c>
      <c r="J1211" s="423">
        <v>0.21299999999999999</v>
      </c>
    </row>
    <row r="1212" spans="1:10" x14ac:dyDescent="0.25">
      <c r="A1212" s="423" t="s">
        <v>1824</v>
      </c>
      <c r="B1212" s="423" t="s">
        <v>689</v>
      </c>
      <c r="C1212" s="423">
        <v>85131</v>
      </c>
      <c r="D1212" s="423" t="s">
        <v>945</v>
      </c>
      <c r="E1212" s="304" t="s">
        <v>2820</v>
      </c>
      <c r="F1212" s="423" t="s">
        <v>1011</v>
      </c>
      <c r="G1212" s="423" t="s">
        <v>1864</v>
      </c>
      <c r="H1212" s="423" t="s">
        <v>1357</v>
      </c>
      <c r="I1212" s="423" t="s">
        <v>1850</v>
      </c>
      <c r="J1212" s="423">
        <v>0.21299999999999999</v>
      </c>
    </row>
    <row r="1213" spans="1:10" x14ac:dyDescent="0.25">
      <c r="A1213" s="423" t="s">
        <v>1824</v>
      </c>
      <c r="B1213" s="423" t="s">
        <v>689</v>
      </c>
      <c r="C1213" s="423">
        <v>85131</v>
      </c>
      <c r="D1213" s="423" t="s">
        <v>945</v>
      </c>
      <c r="E1213" s="304" t="s">
        <v>2820</v>
      </c>
      <c r="F1213" s="423" t="s">
        <v>1013</v>
      </c>
      <c r="G1213" s="423" t="s">
        <v>1865</v>
      </c>
      <c r="H1213" s="423" t="s">
        <v>1357</v>
      </c>
      <c r="I1213" s="423" t="s">
        <v>1850</v>
      </c>
      <c r="J1213" s="423" t="s">
        <v>10</v>
      </c>
    </row>
    <row r="1214" spans="1:10" x14ac:dyDescent="0.25">
      <c r="A1214" s="423" t="s">
        <v>1824</v>
      </c>
      <c r="B1214" s="423" t="s">
        <v>689</v>
      </c>
      <c r="C1214" s="423">
        <v>85131</v>
      </c>
      <c r="D1214" s="423" t="s">
        <v>945</v>
      </c>
      <c r="E1214" s="304" t="s">
        <v>2820</v>
      </c>
      <c r="F1214" s="423" t="s">
        <v>1015</v>
      </c>
      <c r="G1214" s="423" t="s">
        <v>1866</v>
      </c>
      <c r="H1214" s="423" t="s">
        <v>1357</v>
      </c>
      <c r="I1214" s="423" t="s">
        <v>1850</v>
      </c>
      <c r="J1214" s="423">
        <v>0.21299999999999999</v>
      </c>
    </row>
    <row r="1215" spans="1:10" x14ac:dyDescent="0.25">
      <c r="A1215" s="423" t="s">
        <v>1824</v>
      </c>
      <c r="B1215" s="423" t="s">
        <v>689</v>
      </c>
      <c r="C1215" s="423">
        <v>85131</v>
      </c>
      <c r="D1215" s="423" t="s">
        <v>945</v>
      </c>
      <c r="E1215" s="304" t="s">
        <v>2820</v>
      </c>
      <c r="F1215" s="423" t="s">
        <v>1017</v>
      </c>
      <c r="G1215" s="423" t="s">
        <v>1867</v>
      </c>
      <c r="H1215" s="423" t="s">
        <v>1357</v>
      </c>
      <c r="I1215" s="423" t="s">
        <v>1850</v>
      </c>
      <c r="J1215" s="423">
        <v>609453.67000000004</v>
      </c>
    </row>
    <row r="1216" spans="1:10" x14ac:dyDescent="0.25">
      <c r="A1216" s="423" t="s">
        <v>1824</v>
      </c>
      <c r="B1216" s="423" t="s">
        <v>689</v>
      </c>
      <c r="C1216" s="423">
        <v>85131</v>
      </c>
      <c r="D1216" s="423" t="s">
        <v>945</v>
      </c>
      <c r="E1216" s="304" t="s">
        <v>2820</v>
      </c>
      <c r="F1216" s="423" t="s">
        <v>1019</v>
      </c>
      <c r="G1216" s="423" t="s">
        <v>1868</v>
      </c>
      <c r="H1216" s="423" t="s">
        <v>1357</v>
      </c>
      <c r="I1216" s="423" t="s">
        <v>1850</v>
      </c>
      <c r="J1216" s="423">
        <v>137887.54399999999</v>
      </c>
    </row>
    <row r="1217" spans="1:10" x14ac:dyDescent="0.25">
      <c r="A1217" s="423" t="s">
        <v>1824</v>
      </c>
      <c r="B1217" s="423" t="s">
        <v>689</v>
      </c>
      <c r="C1217" s="423">
        <v>85131</v>
      </c>
      <c r="D1217" s="423" t="s">
        <v>945</v>
      </c>
      <c r="E1217" s="304" t="s">
        <v>2820</v>
      </c>
      <c r="F1217" s="423" t="s">
        <v>1021</v>
      </c>
      <c r="G1217" s="423" t="s">
        <v>1869</v>
      </c>
      <c r="H1217" s="423" t="s">
        <v>1357</v>
      </c>
      <c r="I1217" s="423" t="s">
        <v>1850</v>
      </c>
      <c r="J1217" s="423">
        <v>126722.182</v>
      </c>
    </row>
    <row r="1218" spans="1:10" x14ac:dyDescent="0.25">
      <c r="A1218" s="423" t="s">
        <v>1824</v>
      </c>
      <c r="B1218" s="423" t="s">
        <v>689</v>
      </c>
      <c r="C1218" s="423">
        <v>85131</v>
      </c>
      <c r="D1218" s="423" t="s">
        <v>945</v>
      </c>
      <c r="E1218" s="304" t="s">
        <v>2820</v>
      </c>
      <c r="F1218" s="423" t="s">
        <v>1023</v>
      </c>
      <c r="G1218" s="423" t="s">
        <v>1870</v>
      </c>
      <c r="H1218" s="423" t="s">
        <v>1357</v>
      </c>
      <c r="I1218" s="423" t="s">
        <v>1850</v>
      </c>
      <c r="J1218" s="423">
        <v>14672.946</v>
      </c>
    </row>
    <row r="1219" spans="1:10" x14ac:dyDescent="0.25">
      <c r="A1219" s="423" t="s">
        <v>1824</v>
      </c>
      <c r="B1219" s="423" t="s">
        <v>689</v>
      </c>
      <c r="C1219" s="423">
        <v>85131</v>
      </c>
      <c r="D1219" s="423" t="s">
        <v>945</v>
      </c>
      <c r="E1219" s="304" t="s">
        <v>2820</v>
      </c>
      <c r="F1219" s="423" t="s">
        <v>1025</v>
      </c>
      <c r="G1219" s="423" t="s">
        <v>1871</v>
      </c>
      <c r="H1219" s="423" t="s">
        <v>1357</v>
      </c>
      <c r="I1219" s="423" t="s">
        <v>1850</v>
      </c>
      <c r="J1219" s="423">
        <v>152156.557</v>
      </c>
    </row>
    <row r="1220" spans="1:10" x14ac:dyDescent="0.25">
      <c r="A1220" s="423" t="s">
        <v>1824</v>
      </c>
      <c r="B1220" s="423" t="s">
        <v>689</v>
      </c>
      <c r="C1220" s="423">
        <v>85131</v>
      </c>
      <c r="D1220" s="423" t="s">
        <v>945</v>
      </c>
      <c r="E1220" s="304" t="s">
        <v>2820</v>
      </c>
      <c r="F1220" s="423" t="s">
        <v>1027</v>
      </c>
      <c r="G1220" s="423" t="s">
        <v>1872</v>
      </c>
      <c r="H1220" s="423" t="s">
        <v>1357</v>
      </c>
      <c r="I1220" s="423" t="s">
        <v>1850</v>
      </c>
      <c r="J1220" s="423">
        <v>78275.679000000004</v>
      </c>
    </row>
    <row r="1221" spans="1:10" x14ac:dyDescent="0.25">
      <c r="A1221" s="423" t="s">
        <v>1824</v>
      </c>
      <c r="B1221" s="423" t="s">
        <v>689</v>
      </c>
      <c r="C1221" s="423">
        <v>85131</v>
      </c>
      <c r="D1221" s="423" t="s">
        <v>945</v>
      </c>
      <c r="E1221" s="304" t="s">
        <v>2820</v>
      </c>
      <c r="F1221" s="423" t="s">
        <v>1029</v>
      </c>
      <c r="G1221" s="423" t="s">
        <v>1873</v>
      </c>
      <c r="H1221" s="423" t="s">
        <v>1357</v>
      </c>
      <c r="I1221" s="423" t="s">
        <v>1850</v>
      </c>
      <c r="J1221" s="423">
        <v>57888.875999999997</v>
      </c>
    </row>
    <row r="1222" spans="1:10" x14ac:dyDescent="0.25">
      <c r="A1222" s="423" t="s">
        <v>1824</v>
      </c>
      <c r="B1222" s="423" t="s">
        <v>689</v>
      </c>
      <c r="C1222" s="423">
        <v>85131</v>
      </c>
      <c r="D1222" s="423" t="s">
        <v>945</v>
      </c>
      <c r="E1222" s="304" t="s">
        <v>2820</v>
      </c>
      <c r="F1222" s="423" t="s">
        <v>1031</v>
      </c>
      <c r="G1222" s="423" t="s">
        <v>1874</v>
      </c>
      <c r="H1222" s="423" t="s">
        <v>1357</v>
      </c>
      <c r="I1222" s="423" t="s">
        <v>1850</v>
      </c>
      <c r="J1222" s="423">
        <v>2525.4229999999998</v>
      </c>
    </row>
    <row r="1223" spans="1:10" x14ac:dyDescent="0.25">
      <c r="A1223" s="423" t="s">
        <v>1824</v>
      </c>
      <c r="B1223" s="423" t="s">
        <v>689</v>
      </c>
      <c r="C1223" s="423">
        <v>85131</v>
      </c>
      <c r="D1223" s="423" t="s">
        <v>945</v>
      </c>
      <c r="E1223" s="304" t="s">
        <v>2820</v>
      </c>
      <c r="F1223" s="423" t="s">
        <v>1033</v>
      </c>
      <c r="G1223" s="423" t="s">
        <v>1875</v>
      </c>
      <c r="H1223" s="423" t="s">
        <v>1357</v>
      </c>
      <c r="I1223" s="423" t="s">
        <v>1850</v>
      </c>
      <c r="J1223" s="423">
        <v>11300</v>
      </c>
    </row>
    <row r="1224" spans="1:10" x14ac:dyDescent="0.25">
      <c r="A1224" s="423" t="s">
        <v>1824</v>
      </c>
      <c r="B1224" s="423" t="s">
        <v>689</v>
      </c>
      <c r="C1224" s="423">
        <v>85131</v>
      </c>
      <c r="D1224" s="423" t="s">
        <v>945</v>
      </c>
      <c r="E1224" s="304" t="s">
        <v>2820</v>
      </c>
      <c r="F1224" s="423" t="s">
        <v>1035</v>
      </c>
      <c r="G1224" s="423" t="s">
        <v>1876</v>
      </c>
      <c r="H1224" s="423" t="s">
        <v>1357</v>
      </c>
      <c r="I1224" s="423" t="s">
        <v>1850</v>
      </c>
      <c r="J1224" s="423">
        <v>4549.2560000000003</v>
      </c>
    </row>
    <row r="1225" spans="1:10" x14ac:dyDescent="0.25">
      <c r="A1225" s="423" t="s">
        <v>1824</v>
      </c>
      <c r="B1225" s="423" t="s">
        <v>689</v>
      </c>
      <c r="C1225" s="423">
        <v>85131</v>
      </c>
      <c r="D1225" s="423" t="s">
        <v>945</v>
      </c>
      <c r="E1225" s="304" t="s">
        <v>2820</v>
      </c>
      <c r="F1225" s="423" t="s">
        <v>1037</v>
      </c>
      <c r="G1225" s="423" t="s">
        <v>1877</v>
      </c>
      <c r="H1225" s="423" t="s">
        <v>1357</v>
      </c>
      <c r="I1225" s="423" t="s">
        <v>1850</v>
      </c>
      <c r="J1225" s="423">
        <v>16229.904</v>
      </c>
    </row>
    <row r="1226" spans="1:10" x14ac:dyDescent="0.25">
      <c r="A1226" s="423" t="s">
        <v>1824</v>
      </c>
      <c r="B1226" s="423" t="s">
        <v>689</v>
      </c>
      <c r="C1226" s="423">
        <v>85131</v>
      </c>
      <c r="D1226" s="423" t="s">
        <v>945</v>
      </c>
      <c r="E1226" s="304" t="s">
        <v>2820</v>
      </c>
      <c r="F1226" s="423" t="s">
        <v>1039</v>
      </c>
      <c r="G1226" s="423" t="s">
        <v>1878</v>
      </c>
      <c r="H1226" s="423" t="s">
        <v>1357</v>
      </c>
      <c r="I1226" s="423" t="s">
        <v>1850</v>
      </c>
      <c r="J1226" s="423">
        <v>6739.36</v>
      </c>
    </row>
    <row r="1227" spans="1:10" x14ac:dyDescent="0.25">
      <c r="A1227" s="423" t="s">
        <v>1824</v>
      </c>
      <c r="B1227" s="423" t="s">
        <v>689</v>
      </c>
      <c r="C1227" s="423">
        <v>85131</v>
      </c>
      <c r="D1227" s="423" t="s">
        <v>945</v>
      </c>
      <c r="E1227" s="304" t="s">
        <v>2820</v>
      </c>
      <c r="F1227" s="423" t="s">
        <v>1041</v>
      </c>
      <c r="G1227" s="423" t="s">
        <v>1879</v>
      </c>
      <c r="H1227" s="423" t="s">
        <v>1357</v>
      </c>
      <c r="I1227" s="423" t="s">
        <v>1850</v>
      </c>
      <c r="J1227" s="423">
        <v>505.94400000000002</v>
      </c>
    </row>
    <row r="1228" spans="1:10" x14ac:dyDescent="0.25">
      <c r="A1228" s="423" t="s">
        <v>1824</v>
      </c>
      <c r="B1228" s="423" t="s">
        <v>689</v>
      </c>
      <c r="C1228" s="423">
        <v>85131</v>
      </c>
      <c r="D1228" s="423" t="s">
        <v>945</v>
      </c>
      <c r="E1228" s="304" t="s">
        <v>2820</v>
      </c>
      <c r="F1228" s="423" t="s">
        <v>1043</v>
      </c>
      <c r="G1228" s="423" t="s">
        <v>1880</v>
      </c>
      <c r="H1228" s="423" t="s">
        <v>1357</v>
      </c>
      <c r="I1228" s="423" t="s">
        <v>1850</v>
      </c>
      <c r="J1228" s="423">
        <v>208473.068</v>
      </c>
    </row>
    <row r="1229" spans="1:10" x14ac:dyDescent="0.25">
      <c r="A1229" s="423" t="s">
        <v>1824</v>
      </c>
      <c r="B1229" s="423" t="s">
        <v>689</v>
      </c>
      <c r="C1229" s="423">
        <v>85131</v>
      </c>
      <c r="D1229" s="423" t="s">
        <v>945</v>
      </c>
      <c r="E1229" s="304" t="s">
        <v>2820</v>
      </c>
      <c r="F1229" s="423" t="s">
        <v>1045</v>
      </c>
      <c r="G1229" s="423" t="s">
        <v>1881</v>
      </c>
      <c r="H1229" s="423" t="s">
        <v>1357</v>
      </c>
      <c r="I1229" s="423" t="s">
        <v>1850</v>
      </c>
      <c r="J1229" s="423">
        <v>165944.62</v>
      </c>
    </row>
    <row r="1230" spans="1:10" x14ac:dyDescent="0.25">
      <c r="A1230" s="423" t="s">
        <v>1824</v>
      </c>
      <c r="B1230" s="423" t="s">
        <v>689</v>
      </c>
      <c r="C1230" s="423">
        <v>85131</v>
      </c>
      <c r="D1230" s="423" t="s">
        <v>945</v>
      </c>
      <c r="E1230" s="304" t="s">
        <v>2820</v>
      </c>
      <c r="F1230" s="423" t="s">
        <v>1047</v>
      </c>
      <c r="G1230" s="423" t="s">
        <v>1882</v>
      </c>
      <c r="H1230" s="423" t="s">
        <v>1357</v>
      </c>
      <c r="I1230" s="423" t="s">
        <v>1850</v>
      </c>
      <c r="J1230" s="423">
        <v>70672.399999999994</v>
      </c>
    </row>
    <row r="1231" spans="1:10" x14ac:dyDescent="0.25">
      <c r="A1231" s="423" t="s">
        <v>1824</v>
      </c>
      <c r="B1231" s="423" t="s">
        <v>689</v>
      </c>
      <c r="C1231" s="423">
        <v>85131</v>
      </c>
      <c r="D1231" s="423" t="s">
        <v>945</v>
      </c>
      <c r="E1231" s="304" t="s">
        <v>2820</v>
      </c>
      <c r="F1231" s="423" t="s">
        <v>1049</v>
      </c>
      <c r="G1231" s="423" t="s">
        <v>1883</v>
      </c>
      <c r="H1231" s="423" t="s">
        <v>1357</v>
      </c>
      <c r="I1231" s="423" t="s">
        <v>1850</v>
      </c>
      <c r="J1231" s="423">
        <v>34603.800000000003</v>
      </c>
    </row>
    <row r="1232" spans="1:10" x14ac:dyDescent="0.25">
      <c r="A1232" s="423" t="s">
        <v>1824</v>
      </c>
      <c r="B1232" s="423" t="s">
        <v>689</v>
      </c>
      <c r="C1232" s="423">
        <v>85131</v>
      </c>
      <c r="D1232" s="423" t="s">
        <v>945</v>
      </c>
      <c r="E1232" s="304" t="s">
        <v>2820</v>
      </c>
      <c r="F1232" s="423" t="s">
        <v>1051</v>
      </c>
      <c r="G1232" s="423" t="s">
        <v>1884</v>
      </c>
      <c r="H1232" s="423" t="s">
        <v>1357</v>
      </c>
      <c r="I1232" s="423" t="s">
        <v>1850</v>
      </c>
      <c r="J1232" s="423">
        <v>36068.6</v>
      </c>
    </row>
    <row r="1233" spans="1:10" x14ac:dyDescent="0.25">
      <c r="A1233" s="423" t="s">
        <v>1824</v>
      </c>
      <c r="B1233" s="423" t="s">
        <v>689</v>
      </c>
      <c r="C1233" s="423">
        <v>85131</v>
      </c>
      <c r="D1233" s="423" t="s">
        <v>945</v>
      </c>
      <c r="E1233" s="304" t="s">
        <v>2820</v>
      </c>
      <c r="F1233" s="423" t="s">
        <v>1053</v>
      </c>
      <c r="G1233" s="423" t="s">
        <v>1885</v>
      </c>
      <c r="H1233" s="423" t="s">
        <v>1357</v>
      </c>
      <c r="I1233" s="423" t="s">
        <v>1850</v>
      </c>
      <c r="J1233" s="423">
        <v>26191.4</v>
      </c>
    </row>
    <row r="1234" spans="1:10" x14ac:dyDescent="0.25">
      <c r="A1234" s="423" t="s">
        <v>1824</v>
      </c>
      <c r="B1234" s="423" t="s">
        <v>689</v>
      </c>
      <c r="C1234" s="423">
        <v>85131</v>
      </c>
      <c r="D1234" s="423" t="s">
        <v>945</v>
      </c>
      <c r="E1234" s="304" t="s">
        <v>2820</v>
      </c>
      <c r="F1234" s="423" t="s">
        <v>1055</v>
      </c>
      <c r="G1234" s="423" t="s">
        <v>1886</v>
      </c>
      <c r="H1234" s="423" t="s">
        <v>1357</v>
      </c>
      <c r="I1234" s="423" t="s">
        <v>1850</v>
      </c>
      <c r="J1234" s="423">
        <v>9173.6859999999997</v>
      </c>
    </row>
    <row r="1235" spans="1:10" x14ac:dyDescent="0.25">
      <c r="A1235" s="423" t="s">
        <v>1824</v>
      </c>
      <c r="B1235" s="423" t="s">
        <v>689</v>
      </c>
      <c r="C1235" s="423">
        <v>85131</v>
      </c>
      <c r="D1235" s="423" t="s">
        <v>945</v>
      </c>
      <c r="E1235" s="304" t="s">
        <v>2820</v>
      </c>
      <c r="F1235" s="423" t="s">
        <v>1057</v>
      </c>
      <c r="G1235" s="423" t="s">
        <v>1887</v>
      </c>
      <c r="H1235" s="423" t="s">
        <v>1357</v>
      </c>
      <c r="I1235" s="423" t="s">
        <v>1850</v>
      </c>
      <c r="J1235" s="423">
        <v>4387.875</v>
      </c>
    </row>
    <row r="1236" spans="1:10" x14ac:dyDescent="0.25">
      <c r="A1236" s="423" t="s">
        <v>1824</v>
      </c>
      <c r="B1236" s="423" t="s">
        <v>689</v>
      </c>
      <c r="C1236" s="423">
        <v>85131</v>
      </c>
      <c r="D1236" s="423" t="s">
        <v>945</v>
      </c>
      <c r="E1236" s="304" t="s">
        <v>2820</v>
      </c>
      <c r="F1236" s="423" t="s">
        <v>1059</v>
      </c>
      <c r="G1236" s="423" t="s">
        <v>1888</v>
      </c>
      <c r="H1236" s="423" t="s">
        <v>1357</v>
      </c>
      <c r="I1236" s="423" t="s">
        <v>1850</v>
      </c>
      <c r="J1236" s="423">
        <v>416.6</v>
      </c>
    </row>
    <row r="1237" spans="1:10" x14ac:dyDescent="0.25">
      <c r="A1237" s="423" t="s">
        <v>1824</v>
      </c>
      <c r="B1237" s="423" t="s">
        <v>689</v>
      </c>
      <c r="C1237" s="423">
        <v>85131</v>
      </c>
      <c r="D1237" s="423" t="s">
        <v>945</v>
      </c>
      <c r="E1237" s="304" t="s">
        <v>2820</v>
      </c>
      <c r="F1237" s="423" t="s">
        <v>1061</v>
      </c>
      <c r="G1237" s="423" t="s">
        <v>1889</v>
      </c>
      <c r="H1237" s="423" t="s">
        <v>1357</v>
      </c>
      <c r="I1237" s="423" t="s">
        <v>1850</v>
      </c>
      <c r="J1237" s="423">
        <v>3318.614</v>
      </c>
    </row>
    <row r="1238" spans="1:10" x14ac:dyDescent="0.25">
      <c r="A1238" s="423" t="s">
        <v>1824</v>
      </c>
      <c r="B1238" s="423" t="s">
        <v>689</v>
      </c>
      <c r="C1238" s="423">
        <v>85131</v>
      </c>
      <c r="D1238" s="423" t="s">
        <v>945</v>
      </c>
      <c r="E1238" s="304" t="s">
        <v>2820</v>
      </c>
      <c r="F1238" s="423" t="s">
        <v>1063</v>
      </c>
      <c r="G1238" s="423" t="s">
        <v>1890</v>
      </c>
      <c r="H1238" s="423" t="s">
        <v>1357</v>
      </c>
      <c r="I1238" s="423" t="s">
        <v>1850</v>
      </c>
      <c r="J1238" s="423">
        <v>3712.8</v>
      </c>
    </row>
    <row r="1239" spans="1:10" x14ac:dyDescent="0.25">
      <c r="A1239" s="423" t="s">
        <v>1824</v>
      </c>
      <c r="B1239" s="423" t="s">
        <v>689</v>
      </c>
      <c r="C1239" s="423">
        <v>85131</v>
      </c>
      <c r="D1239" s="423" t="s">
        <v>945</v>
      </c>
      <c r="E1239" s="304" t="s">
        <v>2820</v>
      </c>
      <c r="F1239" s="423" t="s">
        <v>1065</v>
      </c>
      <c r="G1239" s="423" t="s">
        <v>1891</v>
      </c>
      <c r="H1239" s="423" t="s">
        <v>1357</v>
      </c>
      <c r="I1239" s="423" t="s">
        <v>1850</v>
      </c>
      <c r="J1239" s="423">
        <v>47465.714999999997</v>
      </c>
    </row>
    <row r="1240" spans="1:10" x14ac:dyDescent="0.25">
      <c r="A1240" s="423" t="s">
        <v>1824</v>
      </c>
      <c r="B1240" s="423" t="s">
        <v>689</v>
      </c>
      <c r="C1240" s="423">
        <v>85131</v>
      </c>
      <c r="D1240" s="423" t="s">
        <v>945</v>
      </c>
      <c r="E1240" s="304" t="s">
        <v>2820</v>
      </c>
      <c r="F1240" s="423" t="s">
        <v>1067</v>
      </c>
      <c r="G1240" s="423" t="s">
        <v>1892</v>
      </c>
      <c r="H1240" s="423" t="s">
        <v>1357</v>
      </c>
      <c r="I1240" s="423" t="s">
        <v>1850</v>
      </c>
      <c r="J1240" s="423">
        <v>605.53</v>
      </c>
    </row>
    <row r="1241" spans="1:10" x14ac:dyDescent="0.25">
      <c r="A1241" s="423" t="s">
        <v>1824</v>
      </c>
      <c r="B1241" s="423" t="s">
        <v>689</v>
      </c>
      <c r="C1241" s="423">
        <v>85131</v>
      </c>
      <c r="D1241" s="423" t="s">
        <v>945</v>
      </c>
      <c r="E1241" s="304" t="s">
        <v>2820</v>
      </c>
      <c r="F1241" s="423" t="s">
        <v>1069</v>
      </c>
      <c r="G1241" s="423" t="s">
        <v>1893</v>
      </c>
      <c r="H1241" s="423" t="s">
        <v>1357</v>
      </c>
      <c r="I1241" s="423" t="s">
        <v>1850</v>
      </c>
      <c r="J1241" s="423">
        <v>42188.035000000003</v>
      </c>
    </row>
    <row r="1242" spans="1:10" x14ac:dyDescent="0.25">
      <c r="A1242" s="423" t="s">
        <v>1824</v>
      </c>
      <c r="B1242" s="423" t="s">
        <v>689</v>
      </c>
      <c r="C1242" s="423">
        <v>85131</v>
      </c>
      <c r="D1242" s="423" t="s">
        <v>945</v>
      </c>
      <c r="E1242" s="304" t="s">
        <v>2820</v>
      </c>
      <c r="F1242" s="423" t="s">
        <v>1071</v>
      </c>
      <c r="G1242" s="423" t="s">
        <v>1894</v>
      </c>
      <c r="H1242" s="423" t="s">
        <v>1357</v>
      </c>
      <c r="I1242" s="423" t="s">
        <v>1850</v>
      </c>
      <c r="J1242" s="423">
        <v>29862.973999999998</v>
      </c>
    </row>
    <row r="1243" spans="1:10" x14ac:dyDescent="0.25">
      <c r="A1243" s="423" t="s">
        <v>1824</v>
      </c>
      <c r="B1243" s="423" t="s">
        <v>689</v>
      </c>
      <c r="C1243" s="423">
        <v>85131</v>
      </c>
      <c r="D1243" s="423" t="s">
        <v>945</v>
      </c>
      <c r="E1243" s="304" t="s">
        <v>2820</v>
      </c>
      <c r="F1243" s="423" t="s">
        <v>1073</v>
      </c>
      <c r="G1243" s="423" t="s">
        <v>1895</v>
      </c>
      <c r="H1243" s="423" t="s">
        <v>1357</v>
      </c>
      <c r="I1243" s="423" t="s">
        <v>1850</v>
      </c>
      <c r="J1243" s="423">
        <v>12325.061</v>
      </c>
    </row>
    <row r="1244" spans="1:10" x14ac:dyDescent="0.25">
      <c r="A1244" s="423" t="s">
        <v>1824</v>
      </c>
      <c r="B1244" s="423" t="s">
        <v>689</v>
      </c>
      <c r="C1244" s="423">
        <v>85131</v>
      </c>
      <c r="D1244" s="423" t="s">
        <v>945</v>
      </c>
      <c r="E1244" s="304" t="s">
        <v>2820</v>
      </c>
      <c r="F1244" s="423" t="s">
        <v>1075</v>
      </c>
      <c r="G1244" s="423" t="s">
        <v>1896</v>
      </c>
      <c r="H1244" s="423" t="s">
        <v>1357</v>
      </c>
      <c r="I1244" s="423" t="s">
        <v>1850</v>
      </c>
      <c r="J1244" s="423">
        <v>340.41300000000001</v>
      </c>
    </row>
    <row r="1245" spans="1:10" x14ac:dyDescent="0.25">
      <c r="A1245" s="423" t="s">
        <v>1824</v>
      </c>
      <c r="B1245" s="423" t="s">
        <v>689</v>
      </c>
      <c r="C1245" s="423">
        <v>85131</v>
      </c>
      <c r="D1245" s="423" t="s">
        <v>945</v>
      </c>
      <c r="E1245" s="304" t="s">
        <v>2820</v>
      </c>
      <c r="F1245" s="423" t="s">
        <v>1077</v>
      </c>
      <c r="G1245" s="423" t="s">
        <v>1897</v>
      </c>
      <c r="H1245" s="423" t="s">
        <v>1357</v>
      </c>
      <c r="I1245" s="423" t="s">
        <v>1850</v>
      </c>
      <c r="J1245" s="423">
        <v>280.09300000000002</v>
      </c>
    </row>
    <row r="1246" spans="1:10" x14ac:dyDescent="0.25">
      <c r="A1246" s="423" t="s">
        <v>1824</v>
      </c>
      <c r="B1246" s="423" t="s">
        <v>689</v>
      </c>
      <c r="C1246" s="423">
        <v>85131</v>
      </c>
      <c r="D1246" s="423" t="s">
        <v>945</v>
      </c>
      <c r="E1246" s="304" t="s">
        <v>2820</v>
      </c>
      <c r="F1246" s="423" t="s">
        <v>1079</v>
      </c>
      <c r="G1246" s="423" t="s">
        <v>1898</v>
      </c>
      <c r="H1246" s="423" t="s">
        <v>1357</v>
      </c>
      <c r="I1246" s="423" t="s">
        <v>1850</v>
      </c>
      <c r="J1246" s="423">
        <v>261.88299999999998</v>
      </c>
    </row>
    <row r="1247" spans="1:10" x14ac:dyDescent="0.25">
      <c r="A1247" s="423" t="s">
        <v>1824</v>
      </c>
      <c r="B1247" s="423" t="s">
        <v>689</v>
      </c>
      <c r="C1247" s="423">
        <v>85131</v>
      </c>
      <c r="D1247" s="423" t="s">
        <v>945</v>
      </c>
      <c r="E1247" s="304" t="s">
        <v>2820</v>
      </c>
      <c r="F1247" s="423" t="s">
        <v>1081</v>
      </c>
      <c r="G1247" s="423" t="s">
        <v>1899</v>
      </c>
      <c r="H1247" s="423" t="s">
        <v>1357</v>
      </c>
      <c r="I1247" s="423" t="s">
        <v>1850</v>
      </c>
      <c r="J1247" s="423">
        <v>230.15199999999999</v>
      </c>
    </row>
    <row r="1248" spans="1:10" x14ac:dyDescent="0.25">
      <c r="A1248" s="423" t="s">
        <v>1824</v>
      </c>
      <c r="B1248" s="423" t="s">
        <v>689</v>
      </c>
      <c r="C1248" s="423">
        <v>85131</v>
      </c>
      <c r="D1248" s="423" t="s">
        <v>945</v>
      </c>
      <c r="E1248" s="304" t="s">
        <v>2820</v>
      </c>
      <c r="F1248" s="423" t="s">
        <v>1083</v>
      </c>
      <c r="G1248" s="423" t="s">
        <v>1900</v>
      </c>
      <c r="H1248" s="423" t="s">
        <v>1357</v>
      </c>
      <c r="I1248" s="423" t="s">
        <v>1850</v>
      </c>
      <c r="J1248" s="423">
        <v>31.731000000000002</v>
      </c>
    </row>
    <row r="1249" spans="1:10" x14ac:dyDescent="0.25">
      <c r="A1249" s="423" t="s">
        <v>1824</v>
      </c>
      <c r="B1249" s="423" t="s">
        <v>689</v>
      </c>
      <c r="C1249" s="423">
        <v>85131</v>
      </c>
      <c r="D1249" s="423" t="s">
        <v>945</v>
      </c>
      <c r="E1249" s="304" t="s">
        <v>2820</v>
      </c>
      <c r="F1249" s="423" t="s">
        <v>1085</v>
      </c>
      <c r="G1249" s="423" t="s">
        <v>1901</v>
      </c>
      <c r="H1249" s="423" t="s">
        <v>1357</v>
      </c>
      <c r="I1249" s="423" t="s">
        <v>1850</v>
      </c>
      <c r="J1249" s="423">
        <v>18.21</v>
      </c>
    </row>
    <row r="1250" spans="1:10" x14ac:dyDescent="0.25">
      <c r="A1250" s="423" t="s">
        <v>1824</v>
      </c>
      <c r="B1250" s="423" t="s">
        <v>689</v>
      </c>
      <c r="C1250" s="423">
        <v>85131</v>
      </c>
      <c r="D1250" s="423" t="s">
        <v>945</v>
      </c>
      <c r="E1250" s="304" t="s">
        <v>2820</v>
      </c>
      <c r="F1250" s="423" t="s">
        <v>1087</v>
      </c>
      <c r="G1250" s="423" t="s">
        <v>1902</v>
      </c>
      <c r="H1250" s="423" t="s">
        <v>1357</v>
      </c>
      <c r="I1250" s="423" t="s">
        <v>1850</v>
      </c>
      <c r="J1250" s="423">
        <v>60.32</v>
      </c>
    </row>
    <row r="1251" spans="1:10" x14ac:dyDescent="0.25">
      <c r="A1251" s="423" t="s">
        <v>1824</v>
      </c>
      <c r="B1251" s="423" t="s">
        <v>689</v>
      </c>
      <c r="C1251" s="423">
        <v>85131</v>
      </c>
      <c r="D1251" s="423" t="s">
        <v>945</v>
      </c>
      <c r="E1251" s="304" t="s">
        <v>2820</v>
      </c>
      <c r="F1251" s="423" t="s">
        <v>1089</v>
      </c>
      <c r="G1251" s="423" t="s">
        <v>2848</v>
      </c>
      <c r="H1251" s="423" t="s">
        <v>1357</v>
      </c>
      <c r="I1251" s="423" t="s">
        <v>1850</v>
      </c>
      <c r="J1251" s="423">
        <v>997952.21499999997</v>
      </c>
    </row>
    <row r="1252" spans="1:10" x14ac:dyDescent="0.25">
      <c r="A1252" s="423" t="s">
        <v>1824</v>
      </c>
      <c r="B1252" s="423" t="s">
        <v>689</v>
      </c>
      <c r="C1252" s="423">
        <v>85131</v>
      </c>
      <c r="D1252" s="423" t="s">
        <v>945</v>
      </c>
      <c r="E1252" s="304" t="s">
        <v>2820</v>
      </c>
      <c r="F1252" s="423" t="s">
        <v>991</v>
      </c>
      <c r="G1252" s="423" t="s">
        <v>1854</v>
      </c>
      <c r="H1252" s="423" t="s">
        <v>1357</v>
      </c>
      <c r="I1252" s="423" t="s">
        <v>1851</v>
      </c>
      <c r="J1252" s="423">
        <v>141761.59599999999</v>
      </c>
    </row>
    <row r="1253" spans="1:10" x14ac:dyDescent="0.25">
      <c r="A1253" s="423" t="s">
        <v>1824</v>
      </c>
      <c r="B1253" s="423" t="s">
        <v>689</v>
      </c>
      <c r="C1253" s="423">
        <v>85131</v>
      </c>
      <c r="D1253" s="423" t="s">
        <v>945</v>
      </c>
      <c r="E1253" s="304" t="s">
        <v>2820</v>
      </c>
      <c r="F1253" s="423" t="s">
        <v>993</v>
      </c>
      <c r="G1253" s="423" t="s">
        <v>1855</v>
      </c>
      <c r="H1253" s="423" t="s">
        <v>1357</v>
      </c>
      <c r="I1253" s="423" t="s">
        <v>1851</v>
      </c>
      <c r="J1253" s="423" t="s">
        <v>10</v>
      </c>
    </row>
    <row r="1254" spans="1:10" x14ac:dyDescent="0.25">
      <c r="A1254" s="423" t="s">
        <v>1824</v>
      </c>
      <c r="B1254" s="423" t="s">
        <v>689</v>
      </c>
      <c r="C1254" s="423">
        <v>85131</v>
      </c>
      <c r="D1254" s="423" t="s">
        <v>945</v>
      </c>
      <c r="E1254" s="304" t="s">
        <v>2820</v>
      </c>
      <c r="F1254" s="423" t="s">
        <v>995</v>
      </c>
      <c r="G1254" s="423" t="s">
        <v>1856</v>
      </c>
      <c r="H1254" s="423" t="s">
        <v>1357</v>
      </c>
      <c r="I1254" s="423" t="s">
        <v>1851</v>
      </c>
      <c r="J1254" s="423">
        <v>131314</v>
      </c>
    </row>
    <row r="1255" spans="1:10" x14ac:dyDescent="0.25">
      <c r="A1255" s="423" t="s">
        <v>1824</v>
      </c>
      <c r="B1255" s="423" t="s">
        <v>689</v>
      </c>
      <c r="C1255" s="423">
        <v>85131</v>
      </c>
      <c r="D1255" s="423" t="s">
        <v>945</v>
      </c>
      <c r="E1255" s="304" t="s">
        <v>2820</v>
      </c>
      <c r="F1255" s="423" t="s">
        <v>997</v>
      </c>
      <c r="G1255" s="423" t="s">
        <v>1857</v>
      </c>
      <c r="H1255" s="423" t="s">
        <v>1357</v>
      </c>
      <c r="I1255" s="423" t="s">
        <v>1851</v>
      </c>
      <c r="J1255" s="423">
        <v>3041.35</v>
      </c>
    </row>
    <row r="1256" spans="1:10" x14ac:dyDescent="0.25">
      <c r="A1256" s="423" t="s">
        <v>1824</v>
      </c>
      <c r="B1256" s="423" t="s">
        <v>689</v>
      </c>
      <c r="C1256" s="423">
        <v>85131</v>
      </c>
      <c r="D1256" s="423" t="s">
        <v>945</v>
      </c>
      <c r="E1256" s="304" t="s">
        <v>2820</v>
      </c>
      <c r="F1256" s="423" t="s">
        <v>999</v>
      </c>
      <c r="G1256" s="423" t="s">
        <v>1858</v>
      </c>
      <c r="H1256" s="423" t="s">
        <v>1357</v>
      </c>
      <c r="I1256" s="423" t="s">
        <v>1851</v>
      </c>
      <c r="J1256" s="423">
        <v>1926.645</v>
      </c>
    </row>
    <row r="1257" spans="1:10" x14ac:dyDescent="0.25">
      <c r="A1257" s="423" t="s">
        <v>1824</v>
      </c>
      <c r="B1257" s="423" t="s">
        <v>689</v>
      </c>
      <c r="C1257" s="423">
        <v>85131</v>
      </c>
      <c r="D1257" s="423" t="s">
        <v>945</v>
      </c>
      <c r="E1257" s="304" t="s">
        <v>2820</v>
      </c>
      <c r="F1257" s="423" t="s">
        <v>1001</v>
      </c>
      <c r="G1257" s="423" t="s">
        <v>1859</v>
      </c>
      <c r="H1257" s="423" t="s">
        <v>1357</v>
      </c>
      <c r="I1257" s="423" t="s">
        <v>1851</v>
      </c>
      <c r="J1257" s="423">
        <v>4992.5889999999999</v>
      </c>
    </row>
    <row r="1258" spans="1:10" x14ac:dyDescent="0.25">
      <c r="A1258" s="423" t="s">
        <v>1824</v>
      </c>
      <c r="B1258" s="423" t="s">
        <v>689</v>
      </c>
      <c r="C1258" s="423">
        <v>85131</v>
      </c>
      <c r="D1258" s="423" t="s">
        <v>945</v>
      </c>
      <c r="E1258" s="304" t="s">
        <v>2820</v>
      </c>
      <c r="F1258" s="423" t="s">
        <v>1003</v>
      </c>
      <c r="G1258" s="423" t="s">
        <v>1860</v>
      </c>
      <c r="H1258" s="423" t="s">
        <v>1357</v>
      </c>
      <c r="I1258" s="423" t="s">
        <v>1851</v>
      </c>
      <c r="J1258" s="423">
        <v>487.012</v>
      </c>
    </row>
    <row r="1259" spans="1:10" x14ac:dyDescent="0.25">
      <c r="A1259" s="423" t="s">
        <v>1824</v>
      </c>
      <c r="B1259" s="423" t="s">
        <v>689</v>
      </c>
      <c r="C1259" s="423">
        <v>85131</v>
      </c>
      <c r="D1259" s="423" t="s">
        <v>945</v>
      </c>
      <c r="E1259" s="304" t="s">
        <v>2820</v>
      </c>
      <c r="F1259" s="423" t="s">
        <v>1005</v>
      </c>
      <c r="G1259" s="423" t="s">
        <v>1861</v>
      </c>
      <c r="H1259" s="423" t="s">
        <v>1357</v>
      </c>
      <c r="I1259" s="423" t="s">
        <v>1851</v>
      </c>
      <c r="J1259" s="423">
        <v>588.24699999999996</v>
      </c>
    </row>
    <row r="1260" spans="1:10" x14ac:dyDescent="0.25">
      <c r="A1260" s="423" t="s">
        <v>1824</v>
      </c>
      <c r="B1260" s="423" t="s">
        <v>689</v>
      </c>
      <c r="C1260" s="423">
        <v>85131</v>
      </c>
      <c r="D1260" s="423" t="s">
        <v>945</v>
      </c>
      <c r="E1260" s="304" t="s">
        <v>2820</v>
      </c>
      <c r="F1260" s="423" t="s">
        <v>1007</v>
      </c>
      <c r="G1260" s="423" t="s">
        <v>1862</v>
      </c>
      <c r="H1260" s="423" t="s">
        <v>1357</v>
      </c>
      <c r="I1260" s="423" t="s">
        <v>1851</v>
      </c>
      <c r="J1260" s="423">
        <v>588.22400000000005</v>
      </c>
    </row>
    <row r="1261" spans="1:10" x14ac:dyDescent="0.25">
      <c r="A1261" s="423" t="s">
        <v>1824</v>
      </c>
      <c r="B1261" s="423" t="s">
        <v>689</v>
      </c>
      <c r="C1261" s="423">
        <v>85131</v>
      </c>
      <c r="D1261" s="423" t="s">
        <v>945</v>
      </c>
      <c r="E1261" s="304" t="s">
        <v>2820</v>
      </c>
      <c r="F1261" s="423" t="s">
        <v>1009</v>
      </c>
      <c r="G1261" s="423" t="s">
        <v>1863</v>
      </c>
      <c r="H1261" s="423" t="s">
        <v>1357</v>
      </c>
      <c r="I1261" s="423" t="s">
        <v>1851</v>
      </c>
      <c r="J1261" s="423">
        <v>2.3E-2</v>
      </c>
    </row>
    <row r="1262" spans="1:10" x14ac:dyDescent="0.25">
      <c r="A1262" s="423" t="s">
        <v>1824</v>
      </c>
      <c r="B1262" s="423" t="s">
        <v>689</v>
      </c>
      <c r="C1262" s="423">
        <v>85131</v>
      </c>
      <c r="D1262" s="423" t="s">
        <v>945</v>
      </c>
      <c r="E1262" s="304" t="s">
        <v>2820</v>
      </c>
      <c r="F1262" s="423" t="s">
        <v>1011</v>
      </c>
      <c r="G1262" s="423" t="s">
        <v>1864</v>
      </c>
      <c r="H1262" s="423" t="s">
        <v>1357</v>
      </c>
      <c r="I1262" s="423" t="s">
        <v>1851</v>
      </c>
      <c r="J1262" s="423">
        <v>2.3E-2</v>
      </c>
    </row>
    <row r="1263" spans="1:10" x14ac:dyDescent="0.25">
      <c r="A1263" s="423" t="s">
        <v>1824</v>
      </c>
      <c r="B1263" s="423" t="s">
        <v>689</v>
      </c>
      <c r="C1263" s="423">
        <v>85131</v>
      </c>
      <c r="D1263" s="423" t="s">
        <v>945</v>
      </c>
      <c r="E1263" s="304" t="s">
        <v>2820</v>
      </c>
      <c r="F1263" s="423" t="s">
        <v>1013</v>
      </c>
      <c r="G1263" s="423" t="s">
        <v>1865</v>
      </c>
      <c r="H1263" s="423" t="s">
        <v>1357</v>
      </c>
      <c r="I1263" s="423" t="s">
        <v>1851</v>
      </c>
      <c r="J1263" s="423" t="s">
        <v>10</v>
      </c>
    </row>
    <row r="1264" spans="1:10" x14ac:dyDescent="0.25">
      <c r="A1264" s="423" t="s">
        <v>1824</v>
      </c>
      <c r="B1264" s="423" t="s">
        <v>689</v>
      </c>
      <c r="C1264" s="423">
        <v>85131</v>
      </c>
      <c r="D1264" s="423" t="s">
        <v>945</v>
      </c>
      <c r="E1264" s="304" t="s">
        <v>2820</v>
      </c>
      <c r="F1264" s="423" t="s">
        <v>1015</v>
      </c>
      <c r="G1264" s="423" t="s">
        <v>1866</v>
      </c>
      <c r="H1264" s="423" t="s">
        <v>1357</v>
      </c>
      <c r="I1264" s="423" t="s">
        <v>1851</v>
      </c>
      <c r="J1264" s="423">
        <v>2.3E-2</v>
      </c>
    </row>
    <row r="1265" spans="1:10" x14ac:dyDescent="0.25">
      <c r="A1265" s="423" t="s">
        <v>1824</v>
      </c>
      <c r="B1265" s="423" t="s">
        <v>689</v>
      </c>
      <c r="C1265" s="423">
        <v>85131</v>
      </c>
      <c r="D1265" s="423" t="s">
        <v>945</v>
      </c>
      <c r="E1265" s="304" t="s">
        <v>2820</v>
      </c>
      <c r="F1265" s="423" t="s">
        <v>1017</v>
      </c>
      <c r="G1265" s="423" t="s">
        <v>1867</v>
      </c>
      <c r="H1265" s="423" t="s">
        <v>1357</v>
      </c>
      <c r="I1265" s="423" t="s">
        <v>1851</v>
      </c>
      <c r="J1265" s="423">
        <v>591359.00800000003</v>
      </c>
    </row>
    <row r="1266" spans="1:10" x14ac:dyDescent="0.25">
      <c r="A1266" s="423" t="s">
        <v>1824</v>
      </c>
      <c r="B1266" s="423" t="s">
        <v>689</v>
      </c>
      <c r="C1266" s="423">
        <v>85131</v>
      </c>
      <c r="D1266" s="423" t="s">
        <v>945</v>
      </c>
      <c r="E1266" s="304" t="s">
        <v>2820</v>
      </c>
      <c r="F1266" s="423" t="s">
        <v>1019</v>
      </c>
      <c r="G1266" s="423" t="s">
        <v>1868</v>
      </c>
      <c r="H1266" s="423" t="s">
        <v>1357</v>
      </c>
      <c r="I1266" s="423" t="s">
        <v>1851</v>
      </c>
      <c r="J1266" s="423">
        <v>133252.91699999999</v>
      </c>
    </row>
    <row r="1267" spans="1:10" x14ac:dyDescent="0.25">
      <c r="A1267" s="423" t="s">
        <v>1824</v>
      </c>
      <c r="B1267" s="423" t="s">
        <v>689</v>
      </c>
      <c r="C1267" s="423">
        <v>85131</v>
      </c>
      <c r="D1267" s="423" t="s">
        <v>945</v>
      </c>
      <c r="E1267" s="304" t="s">
        <v>2820</v>
      </c>
      <c r="F1267" s="423" t="s">
        <v>1021</v>
      </c>
      <c r="G1267" s="423" t="s">
        <v>1869</v>
      </c>
      <c r="H1267" s="423" t="s">
        <v>1357</v>
      </c>
      <c r="I1267" s="423" t="s">
        <v>1851</v>
      </c>
      <c r="J1267" s="423">
        <v>120601.518</v>
      </c>
    </row>
    <row r="1268" spans="1:10" x14ac:dyDescent="0.25">
      <c r="A1268" s="423" t="s">
        <v>1824</v>
      </c>
      <c r="B1268" s="423" t="s">
        <v>689</v>
      </c>
      <c r="C1268" s="423">
        <v>85131</v>
      </c>
      <c r="D1268" s="423" t="s">
        <v>945</v>
      </c>
      <c r="E1268" s="304" t="s">
        <v>2820</v>
      </c>
      <c r="F1268" s="423" t="s">
        <v>1023</v>
      </c>
      <c r="G1268" s="423" t="s">
        <v>1870</v>
      </c>
      <c r="H1268" s="423" t="s">
        <v>1357</v>
      </c>
      <c r="I1268" s="423" t="s">
        <v>1851</v>
      </c>
      <c r="J1268" s="423">
        <v>13881.636</v>
      </c>
    </row>
    <row r="1269" spans="1:10" x14ac:dyDescent="0.25">
      <c r="A1269" s="423" t="s">
        <v>1824</v>
      </c>
      <c r="B1269" s="423" t="s">
        <v>689</v>
      </c>
      <c r="C1269" s="423">
        <v>85131</v>
      </c>
      <c r="D1269" s="423" t="s">
        <v>945</v>
      </c>
      <c r="E1269" s="304" t="s">
        <v>2820</v>
      </c>
      <c r="F1269" s="423" t="s">
        <v>1025</v>
      </c>
      <c r="G1269" s="423" t="s">
        <v>1871</v>
      </c>
      <c r="H1269" s="423" t="s">
        <v>1357</v>
      </c>
      <c r="I1269" s="423" t="s">
        <v>1851</v>
      </c>
      <c r="J1269" s="423">
        <v>141360.78</v>
      </c>
    </row>
    <row r="1270" spans="1:10" x14ac:dyDescent="0.25">
      <c r="A1270" s="423" t="s">
        <v>1824</v>
      </c>
      <c r="B1270" s="423" t="s">
        <v>689</v>
      </c>
      <c r="C1270" s="423">
        <v>85131</v>
      </c>
      <c r="D1270" s="423" t="s">
        <v>945</v>
      </c>
      <c r="E1270" s="304" t="s">
        <v>2820</v>
      </c>
      <c r="F1270" s="423" t="s">
        <v>1027</v>
      </c>
      <c r="G1270" s="423" t="s">
        <v>1872</v>
      </c>
      <c r="H1270" s="423" t="s">
        <v>1357</v>
      </c>
      <c r="I1270" s="423" t="s">
        <v>1851</v>
      </c>
      <c r="J1270" s="423">
        <v>81925.198000000004</v>
      </c>
    </row>
    <row r="1271" spans="1:10" x14ac:dyDescent="0.25">
      <c r="A1271" s="423" t="s">
        <v>1824</v>
      </c>
      <c r="B1271" s="423" t="s">
        <v>689</v>
      </c>
      <c r="C1271" s="423">
        <v>85131</v>
      </c>
      <c r="D1271" s="423" t="s">
        <v>945</v>
      </c>
      <c r="E1271" s="304" t="s">
        <v>2820</v>
      </c>
      <c r="F1271" s="423" t="s">
        <v>1029</v>
      </c>
      <c r="G1271" s="423" t="s">
        <v>1873</v>
      </c>
      <c r="H1271" s="423" t="s">
        <v>1357</v>
      </c>
      <c r="I1271" s="423" t="s">
        <v>1851</v>
      </c>
      <c r="J1271" s="423">
        <v>58813.762999999999</v>
      </c>
    </row>
    <row r="1272" spans="1:10" x14ac:dyDescent="0.25">
      <c r="A1272" s="423" t="s">
        <v>1824</v>
      </c>
      <c r="B1272" s="423" t="s">
        <v>689</v>
      </c>
      <c r="C1272" s="423">
        <v>85131</v>
      </c>
      <c r="D1272" s="423" t="s">
        <v>945</v>
      </c>
      <c r="E1272" s="304" t="s">
        <v>2820</v>
      </c>
      <c r="F1272" s="423" t="s">
        <v>1031</v>
      </c>
      <c r="G1272" s="423" t="s">
        <v>1874</v>
      </c>
      <c r="H1272" s="423" t="s">
        <v>1357</v>
      </c>
      <c r="I1272" s="423" t="s">
        <v>1851</v>
      </c>
      <c r="J1272" s="423">
        <v>2444.6849999999999</v>
      </c>
    </row>
    <row r="1273" spans="1:10" x14ac:dyDescent="0.25">
      <c r="A1273" s="423" t="s">
        <v>1824</v>
      </c>
      <c r="B1273" s="423" t="s">
        <v>689</v>
      </c>
      <c r="C1273" s="423">
        <v>85131</v>
      </c>
      <c r="D1273" s="423" t="s">
        <v>945</v>
      </c>
      <c r="E1273" s="304" t="s">
        <v>2820</v>
      </c>
      <c r="F1273" s="423" t="s">
        <v>1033</v>
      </c>
      <c r="G1273" s="423" t="s">
        <v>1875</v>
      </c>
      <c r="H1273" s="423" t="s">
        <v>1357</v>
      </c>
      <c r="I1273" s="423" t="s">
        <v>1851</v>
      </c>
      <c r="J1273" s="423">
        <v>11400</v>
      </c>
    </row>
    <row r="1274" spans="1:10" x14ac:dyDescent="0.25">
      <c r="A1274" s="423" t="s">
        <v>1824</v>
      </c>
      <c r="B1274" s="423" t="s">
        <v>689</v>
      </c>
      <c r="C1274" s="423">
        <v>85131</v>
      </c>
      <c r="D1274" s="423" t="s">
        <v>945</v>
      </c>
      <c r="E1274" s="304" t="s">
        <v>2820</v>
      </c>
      <c r="F1274" s="423" t="s">
        <v>1035</v>
      </c>
      <c r="G1274" s="423" t="s">
        <v>1876</v>
      </c>
      <c r="H1274" s="423" t="s">
        <v>1357</v>
      </c>
      <c r="I1274" s="423" t="s">
        <v>1851</v>
      </c>
      <c r="J1274" s="423">
        <v>4300.5010000000002</v>
      </c>
    </row>
    <row r="1275" spans="1:10" x14ac:dyDescent="0.25">
      <c r="A1275" s="423" t="s">
        <v>1824</v>
      </c>
      <c r="B1275" s="423" t="s">
        <v>689</v>
      </c>
      <c r="C1275" s="423">
        <v>85131</v>
      </c>
      <c r="D1275" s="423" t="s">
        <v>945</v>
      </c>
      <c r="E1275" s="304" t="s">
        <v>2820</v>
      </c>
      <c r="F1275" s="423" t="s">
        <v>1037</v>
      </c>
      <c r="G1275" s="423" t="s">
        <v>1877</v>
      </c>
      <c r="H1275" s="423" t="s">
        <v>1357</v>
      </c>
      <c r="I1275" s="423" t="s">
        <v>1851</v>
      </c>
      <c r="J1275" s="423">
        <v>16627.867999999999</v>
      </c>
    </row>
    <row r="1276" spans="1:10" x14ac:dyDescent="0.25">
      <c r="A1276" s="423" t="s">
        <v>1824</v>
      </c>
      <c r="B1276" s="423" t="s">
        <v>689</v>
      </c>
      <c r="C1276" s="423">
        <v>85131</v>
      </c>
      <c r="D1276" s="423" t="s">
        <v>945</v>
      </c>
      <c r="E1276" s="304" t="s">
        <v>2820</v>
      </c>
      <c r="F1276" s="423" t="s">
        <v>1039</v>
      </c>
      <c r="G1276" s="423" t="s">
        <v>1878</v>
      </c>
      <c r="H1276" s="423" t="s">
        <v>1357</v>
      </c>
      <c r="I1276" s="423" t="s">
        <v>1851</v>
      </c>
      <c r="J1276" s="423">
        <v>6276.8019999999997</v>
      </c>
    </row>
    <row r="1277" spans="1:10" x14ac:dyDescent="0.25">
      <c r="A1277" s="423" t="s">
        <v>1824</v>
      </c>
      <c r="B1277" s="423" t="s">
        <v>689</v>
      </c>
      <c r="C1277" s="423">
        <v>85131</v>
      </c>
      <c r="D1277" s="423" t="s">
        <v>945</v>
      </c>
      <c r="E1277" s="304" t="s">
        <v>2820</v>
      </c>
      <c r="F1277" s="423" t="s">
        <v>1041</v>
      </c>
      <c r="G1277" s="423" t="s">
        <v>1879</v>
      </c>
      <c r="H1277" s="423" t="s">
        <v>1357</v>
      </c>
      <c r="I1277" s="423" t="s">
        <v>1851</v>
      </c>
      <c r="J1277" s="423">
        <v>473.34100000000001</v>
      </c>
    </row>
    <row r="1278" spans="1:10" x14ac:dyDescent="0.25">
      <c r="A1278" s="423" t="s">
        <v>1824</v>
      </c>
      <c r="B1278" s="423" t="s">
        <v>689</v>
      </c>
      <c r="C1278" s="423">
        <v>85131</v>
      </c>
      <c r="D1278" s="423" t="s">
        <v>945</v>
      </c>
      <c r="E1278" s="304" t="s">
        <v>2820</v>
      </c>
      <c r="F1278" s="423" t="s">
        <v>1043</v>
      </c>
      <c r="G1278" s="423" t="s">
        <v>1880</v>
      </c>
      <c r="H1278" s="423" t="s">
        <v>1357</v>
      </c>
      <c r="I1278" s="423" t="s">
        <v>1851</v>
      </c>
      <c r="J1278" s="423">
        <v>224894.06599999999</v>
      </c>
    </row>
    <row r="1279" spans="1:10" x14ac:dyDescent="0.25">
      <c r="A1279" s="423" t="s">
        <v>1824</v>
      </c>
      <c r="B1279" s="423" t="s">
        <v>689</v>
      </c>
      <c r="C1279" s="423">
        <v>85131</v>
      </c>
      <c r="D1279" s="423" t="s">
        <v>945</v>
      </c>
      <c r="E1279" s="304" t="s">
        <v>2820</v>
      </c>
      <c r="F1279" s="423" t="s">
        <v>1045</v>
      </c>
      <c r="G1279" s="423" t="s">
        <v>1881</v>
      </c>
      <c r="H1279" s="423" t="s">
        <v>1357</v>
      </c>
      <c r="I1279" s="423" t="s">
        <v>1851</v>
      </c>
      <c r="J1279" s="423">
        <v>182532.29800000001</v>
      </c>
    </row>
    <row r="1280" spans="1:10" x14ac:dyDescent="0.25">
      <c r="A1280" s="423" t="s">
        <v>1824</v>
      </c>
      <c r="B1280" s="423" t="s">
        <v>689</v>
      </c>
      <c r="C1280" s="423">
        <v>85131</v>
      </c>
      <c r="D1280" s="423" t="s">
        <v>945</v>
      </c>
      <c r="E1280" s="304" t="s">
        <v>2820</v>
      </c>
      <c r="F1280" s="423" t="s">
        <v>1047</v>
      </c>
      <c r="G1280" s="423" t="s">
        <v>1882</v>
      </c>
      <c r="H1280" s="423" t="s">
        <v>1357</v>
      </c>
      <c r="I1280" s="423" t="s">
        <v>1851</v>
      </c>
      <c r="J1280" s="423">
        <v>81362.293999999994</v>
      </c>
    </row>
    <row r="1281" spans="1:10" x14ac:dyDescent="0.25">
      <c r="A1281" s="423" t="s">
        <v>1824</v>
      </c>
      <c r="B1281" s="423" t="s">
        <v>689</v>
      </c>
      <c r="C1281" s="423">
        <v>85131</v>
      </c>
      <c r="D1281" s="423" t="s">
        <v>945</v>
      </c>
      <c r="E1281" s="304" t="s">
        <v>2820</v>
      </c>
      <c r="F1281" s="423" t="s">
        <v>1049</v>
      </c>
      <c r="G1281" s="423" t="s">
        <v>1883</v>
      </c>
      <c r="H1281" s="423" t="s">
        <v>1357</v>
      </c>
      <c r="I1281" s="423" t="s">
        <v>1851</v>
      </c>
      <c r="J1281" s="423">
        <v>40637.599999999999</v>
      </c>
    </row>
    <row r="1282" spans="1:10" x14ac:dyDescent="0.25">
      <c r="A1282" s="423" t="s">
        <v>1824</v>
      </c>
      <c r="B1282" s="423" t="s">
        <v>689</v>
      </c>
      <c r="C1282" s="423">
        <v>85131</v>
      </c>
      <c r="D1282" s="423" t="s">
        <v>945</v>
      </c>
      <c r="E1282" s="304" t="s">
        <v>2820</v>
      </c>
      <c r="F1282" s="423" t="s">
        <v>1051</v>
      </c>
      <c r="G1282" s="423" t="s">
        <v>1884</v>
      </c>
      <c r="H1282" s="423" t="s">
        <v>1357</v>
      </c>
      <c r="I1282" s="423" t="s">
        <v>1851</v>
      </c>
      <c r="J1282" s="423">
        <v>40724.694000000003</v>
      </c>
    </row>
    <row r="1283" spans="1:10" x14ac:dyDescent="0.25">
      <c r="A1283" s="423" t="s">
        <v>1824</v>
      </c>
      <c r="B1283" s="423" t="s">
        <v>689</v>
      </c>
      <c r="C1283" s="423">
        <v>85131</v>
      </c>
      <c r="D1283" s="423" t="s">
        <v>945</v>
      </c>
      <c r="E1283" s="304" t="s">
        <v>2820</v>
      </c>
      <c r="F1283" s="423" t="s">
        <v>1053</v>
      </c>
      <c r="G1283" s="423" t="s">
        <v>1885</v>
      </c>
      <c r="H1283" s="423" t="s">
        <v>1357</v>
      </c>
      <c r="I1283" s="423" t="s">
        <v>1851</v>
      </c>
      <c r="J1283" s="423">
        <v>29728.3</v>
      </c>
    </row>
    <row r="1284" spans="1:10" x14ac:dyDescent="0.25">
      <c r="A1284" s="423" t="s">
        <v>1824</v>
      </c>
      <c r="B1284" s="423" t="s">
        <v>689</v>
      </c>
      <c r="C1284" s="423">
        <v>85131</v>
      </c>
      <c r="D1284" s="423" t="s">
        <v>945</v>
      </c>
      <c r="E1284" s="304" t="s">
        <v>2820</v>
      </c>
      <c r="F1284" s="423" t="s">
        <v>1055</v>
      </c>
      <c r="G1284" s="423" t="s">
        <v>1886</v>
      </c>
      <c r="H1284" s="423" t="s">
        <v>1357</v>
      </c>
      <c r="I1284" s="423" t="s">
        <v>1851</v>
      </c>
      <c r="J1284" s="423">
        <v>10798.316000000001</v>
      </c>
    </row>
    <row r="1285" spans="1:10" x14ac:dyDescent="0.25">
      <c r="A1285" s="423" t="s">
        <v>1824</v>
      </c>
      <c r="B1285" s="423" t="s">
        <v>689</v>
      </c>
      <c r="C1285" s="423">
        <v>85131</v>
      </c>
      <c r="D1285" s="423" t="s">
        <v>945</v>
      </c>
      <c r="E1285" s="304" t="s">
        <v>2820</v>
      </c>
      <c r="F1285" s="423" t="s">
        <v>1057</v>
      </c>
      <c r="G1285" s="423" t="s">
        <v>1887</v>
      </c>
      <c r="H1285" s="423" t="s">
        <v>1357</v>
      </c>
      <c r="I1285" s="423" t="s">
        <v>1851</v>
      </c>
      <c r="J1285" s="423">
        <v>4908.0219999999999</v>
      </c>
    </row>
    <row r="1286" spans="1:10" x14ac:dyDescent="0.25">
      <c r="A1286" s="423" t="s">
        <v>1824</v>
      </c>
      <c r="B1286" s="423" t="s">
        <v>689</v>
      </c>
      <c r="C1286" s="423">
        <v>85131</v>
      </c>
      <c r="D1286" s="423" t="s">
        <v>945</v>
      </c>
      <c r="E1286" s="304" t="s">
        <v>2820</v>
      </c>
      <c r="F1286" s="423" t="s">
        <v>1059</v>
      </c>
      <c r="G1286" s="423" t="s">
        <v>1888</v>
      </c>
      <c r="H1286" s="423" t="s">
        <v>1357</v>
      </c>
      <c r="I1286" s="423" t="s">
        <v>1851</v>
      </c>
      <c r="J1286" s="423">
        <v>471.8</v>
      </c>
    </row>
    <row r="1287" spans="1:10" x14ac:dyDescent="0.25">
      <c r="A1287" s="423" t="s">
        <v>1824</v>
      </c>
      <c r="B1287" s="423" t="s">
        <v>689</v>
      </c>
      <c r="C1287" s="423">
        <v>85131</v>
      </c>
      <c r="D1287" s="423" t="s">
        <v>945</v>
      </c>
      <c r="E1287" s="304" t="s">
        <v>2820</v>
      </c>
      <c r="F1287" s="423" t="s">
        <v>1061</v>
      </c>
      <c r="G1287" s="423" t="s">
        <v>1889</v>
      </c>
      <c r="H1287" s="423" t="s">
        <v>1357</v>
      </c>
      <c r="I1287" s="423" t="s">
        <v>1851</v>
      </c>
      <c r="J1287" s="423">
        <v>2755.7359999999999</v>
      </c>
    </row>
    <row r="1288" spans="1:10" x14ac:dyDescent="0.25">
      <c r="A1288" s="423" t="s">
        <v>1824</v>
      </c>
      <c r="B1288" s="423" t="s">
        <v>689</v>
      </c>
      <c r="C1288" s="423">
        <v>85131</v>
      </c>
      <c r="D1288" s="423" t="s">
        <v>945</v>
      </c>
      <c r="E1288" s="304" t="s">
        <v>2820</v>
      </c>
      <c r="F1288" s="423" t="s">
        <v>1063</v>
      </c>
      <c r="G1288" s="423" t="s">
        <v>1890</v>
      </c>
      <c r="H1288" s="423" t="s">
        <v>1357</v>
      </c>
      <c r="I1288" s="423" t="s">
        <v>1851</v>
      </c>
      <c r="J1288" s="423">
        <v>2876.2</v>
      </c>
    </row>
    <row r="1289" spans="1:10" x14ac:dyDescent="0.25">
      <c r="A1289" s="423" t="s">
        <v>1824</v>
      </c>
      <c r="B1289" s="423" t="s">
        <v>689</v>
      </c>
      <c r="C1289" s="423">
        <v>85131</v>
      </c>
      <c r="D1289" s="423" t="s">
        <v>945</v>
      </c>
      <c r="E1289" s="304" t="s">
        <v>2820</v>
      </c>
      <c r="F1289" s="423" t="s">
        <v>1065</v>
      </c>
      <c r="G1289" s="423" t="s">
        <v>1891</v>
      </c>
      <c r="H1289" s="423" t="s">
        <v>1357</v>
      </c>
      <c r="I1289" s="423" t="s">
        <v>1851</v>
      </c>
      <c r="J1289" s="423">
        <v>49021.161</v>
      </c>
    </row>
    <row r="1290" spans="1:10" x14ac:dyDescent="0.25">
      <c r="A1290" s="423" t="s">
        <v>1824</v>
      </c>
      <c r="B1290" s="423" t="s">
        <v>689</v>
      </c>
      <c r="C1290" s="423">
        <v>85131</v>
      </c>
      <c r="D1290" s="423" t="s">
        <v>945</v>
      </c>
      <c r="E1290" s="304" t="s">
        <v>2820</v>
      </c>
      <c r="F1290" s="423" t="s">
        <v>1067</v>
      </c>
      <c r="G1290" s="423" t="s">
        <v>1892</v>
      </c>
      <c r="H1290" s="423" t="s">
        <v>1357</v>
      </c>
      <c r="I1290" s="423" t="s">
        <v>1851</v>
      </c>
      <c r="J1290" s="423">
        <v>610.46900000000005</v>
      </c>
    </row>
    <row r="1291" spans="1:10" x14ac:dyDescent="0.25">
      <c r="A1291" s="423" t="s">
        <v>1824</v>
      </c>
      <c r="B1291" s="423" t="s">
        <v>689</v>
      </c>
      <c r="C1291" s="423">
        <v>85131</v>
      </c>
      <c r="D1291" s="423" t="s">
        <v>945</v>
      </c>
      <c r="E1291" s="304" t="s">
        <v>2820</v>
      </c>
      <c r="F1291" s="423" t="s">
        <v>1069</v>
      </c>
      <c r="G1291" s="423" t="s">
        <v>1893</v>
      </c>
      <c r="H1291" s="423" t="s">
        <v>1357</v>
      </c>
      <c r="I1291" s="423" t="s">
        <v>1851</v>
      </c>
      <c r="J1291" s="423">
        <v>42076.773999999998</v>
      </c>
    </row>
    <row r="1292" spans="1:10" x14ac:dyDescent="0.25">
      <c r="A1292" s="423" t="s">
        <v>1824</v>
      </c>
      <c r="B1292" s="423" t="s">
        <v>689</v>
      </c>
      <c r="C1292" s="423">
        <v>85131</v>
      </c>
      <c r="D1292" s="423" t="s">
        <v>945</v>
      </c>
      <c r="E1292" s="304" t="s">
        <v>2820</v>
      </c>
      <c r="F1292" s="423" t="s">
        <v>1071</v>
      </c>
      <c r="G1292" s="423" t="s">
        <v>1894</v>
      </c>
      <c r="H1292" s="423" t="s">
        <v>1357</v>
      </c>
      <c r="I1292" s="423" t="s">
        <v>1851</v>
      </c>
      <c r="J1292" s="423">
        <v>30610.833999999999</v>
      </c>
    </row>
    <row r="1293" spans="1:10" x14ac:dyDescent="0.25">
      <c r="A1293" s="423" t="s">
        <v>1824</v>
      </c>
      <c r="B1293" s="423" t="s">
        <v>689</v>
      </c>
      <c r="C1293" s="423">
        <v>85131</v>
      </c>
      <c r="D1293" s="423" t="s">
        <v>945</v>
      </c>
      <c r="E1293" s="304" t="s">
        <v>2820</v>
      </c>
      <c r="F1293" s="423" t="s">
        <v>1073</v>
      </c>
      <c r="G1293" s="423" t="s">
        <v>1895</v>
      </c>
      <c r="H1293" s="423" t="s">
        <v>1357</v>
      </c>
      <c r="I1293" s="423" t="s">
        <v>1851</v>
      </c>
      <c r="J1293" s="423">
        <v>11465.941000000001</v>
      </c>
    </row>
    <row r="1294" spans="1:10" x14ac:dyDescent="0.25">
      <c r="A1294" s="423" t="s">
        <v>1824</v>
      </c>
      <c r="B1294" s="423" t="s">
        <v>689</v>
      </c>
      <c r="C1294" s="423">
        <v>85131</v>
      </c>
      <c r="D1294" s="423" t="s">
        <v>945</v>
      </c>
      <c r="E1294" s="304" t="s">
        <v>2820</v>
      </c>
      <c r="F1294" s="423" t="s">
        <v>1075</v>
      </c>
      <c r="G1294" s="423" t="s">
        <v>1896</v>
      </c>
      <c r="H1294" s="423" t="s">
        <v>1357</v>
      </c>
      <c r="I1294" s="423" t="s">
        <v>1851</v>
      </c>
      <c r="J1294" s="423">
        <v>284.99400000000003</v>
      </c>
    </row>
    <row r="1295" spans="1:10" x14ac:dyDescent="0.25">
      <c r="A1295" s="423" t="s">
        <v>1824</v>
      </c>
      <c r="B1295" s="423" t="s">
        <v>689</v>
      </c>
      <c r="C1295" s="423">
        <v>85131</v>
      </c>
      <c r="D1295" s="423" t="s">
        <v>945</v>
      </c>
      <c r="E1295" s="304" t="s">
        <v>2820</v>
      </c>
      <c r="F1295" s="423" t="s">
        <v>1077</v>
      </c>
      <c r="G1295" s="423" t="s">
        <v>1897</v>
      </c>
      <c r="H1295" s="423" t="s">
        <v>1357</v>
      </c>
      <c r="I1295" s="423" t="s">
        <v>1851</v>
      </c>
      <c r="J1295" s="423">
        <v>210.05699999999999</v>
      </c>
    </row>
    <row r="1296" spans="1:10" x14ac:dyDescent="0.25">
      <c r="A1296" s="423" t="s">
        <v>1824</v>
      </c>
      <c r="B1296" s="423" t="s">
        <v>689</v>
      </c>
      <c r="C1296" s="423">
        <v>85131</v>
      </c>
      <c r="D1296" s="423" t="s">
        <v>945</v>
      </c>
      <c r="E1296" s="304" t="s">
        <v>2820</v>
      </c>
      <c r="F1296" s="423" t="s">
        <v>1079</v>
      </c>
      <c r="G1296" s="423" t="s">
        <v>1898</v>
      </c>
      <c r="H1296" s="423" t="s">
        <v>1357</v>
      </c>
      <c r="I1296" s="423" t="s">
        <v>1851</v>
      </c>
      <c r="J1296" s="423">
        <v>192.84100000000001</v>
      </c>
    </row>
    <row r="1297" spans="1:10" x14ac:dyDescent="0.25">
      <c r="A1297" s="423" t="s">
        <v>1824</v>
      </c>
      <c r="B1297" s="423" t="s">
        <v>689</v>
      </c>
      <c r="C1297" s="423">
        <v>85131</v>
      </c>
      <c r="D1297" s="423" t="s">
        <v>945</v>
      </c>
      <c r="E1297" s="304" t="s">
        <v>2820</v>
      </c>
      <c r="F1297" s="423" t="s">
        <v>1081</v>
      </c>
      <c r="G1297" s="423" t="s">
        <v>1899</v>
      </c>
      <c r="H1297" s="423" t="s">
        <v>1357</v>
      </c>
      <c r="I1297" s="423" t="s">
        <v>1851</v>
      </c>
      <c r="J1297" s="423">
        <v>179.34800000000001</v>
      </c>
    </row>
    <row r="1298" spans="1:10" x14ac:dyDescent="0.25">
      <c r="A1298" s="423" t="s">
        <v>1824</v>
      </c>
      <c r="B1298" s="423" t="s">
        <v>689</v>
      </c>
      <c r="C1298" s="423">
        <v>85131</v>
      </c>
      <c r="D1298" s="423" t="s">
        <v>945</v>
      </c>
      <c r="E1298" s="304" t="s">
        <v>2820</v>
      </c>
      <c r="F1298" s="423" t="s">
        <v>1083</v>
      </c>
      <c r="G1298" s="423" t="s">
        <v>1900</v>
      </c>
      <c r="H1298" s="423" t="s">
        <v>1357</v>
      </c>
      <c r="I1298" s="423" t="s">
        <v>1851</v>
      </c>
      <c r="J1298" s="423">
        <v>13.493</v>
      </c>
    </row>
    <row r="1299" spans="1:10" x14ac:dyDescent="0.25">
      <c r="A1299" s="423" t="s">
        <v>1824</v>
      </c>
      <c r="B1299" s="423" t="s">
        <v>689</v>
      </c>
      <c r="C1299" s="423">
        <v>85131</v>
      </c>
      <c r="D1299" s="423" t="s">
        <v>945</v>
      </c>
      <c r="E1299" s="304" t="s">
        <v>2820</v>
      </c>
      <c r="F1299" s="423" t="s">
        <v>1085</v>
      </c>
      <c r="G1299" s="423" t="s">
        <v>1901</v>
      </c>
      <c r="H1299" s="423" t="s">
        <v>1357</v>
      </c>
      <c r="I1299" s="423" t="s">
        <v>1851</v>
      </c>
      <c r="J1299" s="423">
        <v>17.216000000000001</v>
      </c>
    </row>
    <row r="1300" spans="1:10" x14ac:dyDescent="0.25">
      <c r="A1300" s="423" t="s">
        <v>1824</v>
      </c>
      <c r="B1300" s="423" t="s">
        <v>689</v>
      </c>
      <c r="C1300" s="423">
        <v>85131</v>
      </c>
      <c r="D1300" s="423" t="s">
        <v>945</v>
      </c>
      <c r="E1300" s="304" t="s">
        <v>2820</v>
      </c>
      <c r="F1300" s="423" t="s">
        <v>1087</v>
      </c>
      <c r="G1300" s="423" t="s">
        <v>1902</v>
      </c>
      <c r="H1300" s="423" t="s">
        <v>1357</v>
      </c>
      <c r="I1300" s="423" t="s">
        <v>1851</v>
      </c>
      <c r="J1300" s="423">
        <v>74.936999999999998</v>
      </c>
    </row>
    <row r="1301" spans="1:10" x14ac:dyDescent="0.25">
      <c r="A1301" s="423" t="s">
        <v>1824</v>
      </c>
      <c r="B1301" s="423" t="s">
        <v>689</v>
      </c>
      <c r="C1301" s="423">
        <v>85131</v>
      </c>
      <c r="D1301" s="423" t="s">
        <v>945</v>
      </c>
      <c r="E1301" s="304" t="s">
        <v>2820</v>
      </c>
      <c r="F1301" s="423" t="s">
        <v>1089</v>
      </c>
      <c r="G1301" s="423" t="s">
        <v>2848</v>
      </c>
      <c r="H1301" s="423" t="s">
        <v>1357</v>
      </c>
      <c r="I1301" s="423" t="s">
        <v>1851</v>
      </c>
      <c r="J1301" s="423">
        <v>958602.91700000002</v>
      </c>
    </row>
    <row r="1302" spans="1:10" x14ac:dyDescent="0.25">
      <c r="A1302" s="423" t="s">
        <v>1824</v>
      </c>
      <c r="B1302" s="423" t="s">
        <v>689</v>
      </c>
      <c r="C1302" s="423">
        <v>85131</v>
      </c>
      <c r="D1302" s="423" t="s">
        <v>945</v>
      </c>
      <c r="E1302" s="304" t="s">
        <v>2820</v>
      </c>
      <c r="F1302" s="423" t="s">
        <v>991</v>
      </c>
      <c r="G1302" s="423" t="s">
        <v>1854</v>
      </c>
      <c r="H1302" s="423" t="s">
        <v>1357</v>
      </c>
      <c r="I1302" s="423" t="s">
        <v>1852</v>
      </c>
      <c r="J1302" s="423">
        <v>117408.04399999999</v>
      </c>
    </row>
    <row r="1303" spans="1:10" x14ac:dyDescent="0.25">
      <c r="A1303" s="423" t="s">
        <v>1824</v>
      </c>
      <c r="B1303" s="423" t="s">
        <v>689</v>
      </c>
      <c r="C1303" s="423">
        <v>85131</v>
      </c>
      <c r="D1303" s="423" t="s">
        <v>945</v>
      </c>
      <c r="E1303" s="304" t="s">
        <v>2820</v>
      </c>
      <c r="F1303" s="423" t="s">
        <v>993</v>
      </c>
      <c r="G1303" s="423" t="s">
        <v>1855</v>
      </c>
      <c r="H1303" s="423" t="s">
        <v>1357</v>
      </c>
      <c r="I1303" s="423" t="s">
        <v>1852</v>
      </c>
      <c r="J1303" s="423" t="s">
        <v>10</v>
      </c>
    </row>
    <row r="1304" spans="1:10" x14ac:dyDescent="0.25">
      <c r="A1304" s="423" t="s">
        <v>1824</v>
      </c>
      <c r="B1304" s="423" t="s">
        <v>689</v>
      </c>
      <c r="C1304" s="423">
        <v>85131</v>
      </c>
      <c r="D1304" s="423" t="s">
        <v>945</v>
      </c>
      <c r="E1304" s="304" t="s">
        <v>2820</v>
      </c>
      <c r="F1304" s="423" t="s">
        <v>995</v>
      </c>
      <c r="G1304" s="423" t="s">
        <v>1856</v>
      </c>
      <c r="H1304" s="423" t="s">
        <v>1357</v>
      </c>
      <c r="I1304" s="423" t="s">
        <v>1852</v>
      </c>
      <c r="J1304" s="423">
        <v>107377</v>
      </c>
    </row>
    <row r="1305" spans="1:10" x14ac:dyDescent="0.25">
      <c r="A1305" s="423" t="s">
        <v>1824</v>
      </c>
      <c r="B1305" s="423" t="s">
        <v>689</v>
      </c>
      <c r="C1305" s="423">
        <v>85131</v>
      </c>
      <c r="D1305" s="423" t="s">
        <v>945</v>
      </c>
      <c r="E1305" s="304" t="s">
        <v>2820</v>
      </c>
      <c r="F1305" s="423" t="s">
        <v>997</v>
      </c>
      <c r="G1305" s="423" t="s">
        <v>1857</v>
      </c>
      <c r="H1305" s="423" t="s">
        <v>1357</v>
      </c>
      <c r="I1305" s="423" t="s">
        <v>1852</v>
      </c>
      <c r="J1305" s="423">
        <v>3209.89</v>
      </c>
    </row>
    <row r="1306" spans="1:10" x14ac:dyDescent="0.25">
      <c r="A1306" s="423" t="s">
        <v>1824</v>
      </c>
      <c r="B1306" s="423" t="s">
        <v>689</v>
      </c>
      <c r="C1306" s="423">
        <v>85131</v>
      </c>
      <c r="D1306" s="423" t="s">
        <v>945</v>
      </c>
      <c r="E1306" s="304" t="s">
        <v>2820</v>
      </c>
      <c r="F1306" s="423" t="s">
        <v>999</v>
      </c>
      <c r="G1306" s="423" t="s">
        <v>1858</v>
      </c>
      <c r="H1306" s="423" t="s">
        <v>1357</v>
      </c>
      <c r="I1306" s="423" t="s">
        <v>1852</v>
      </c>
      <c r="J1306" s="423">
        <v>1906.617</v>
      </c>
    </row>
    <row r="1307" spans="1:10" x14ac:dyDescent="0.25">
      <c r="A1307" s="423" t="s">
        <v>1824</v>
      </c>
      <c r="B1307" s="423" t="s">
        <v>689</v>
      </c>
      <c r="C1307" s="423">
        <v>85131</v>
      </c>
      <c r="D1307" s="423" t="s">
        <v>945</v>
      </c>
      <c r="E1307" s="304" t="s">
        <v>2820</v>
      </c>
      <c r="F1307" s="423" t="s">
        <v>1001</v>
      </c>
      <c r="G1307" s="423" t="s">
        <v>1859</v>
      </c>
      <c r="H1307" s="423" t="s">
        <v>1357</v>
      </c>
      <c r="I1307" s="423" t="s">
        <v>1852</v>
      </c>
      <c r="J1307" s="423">
        <v>4443.1329999999998</v>
      </c>
    </row>
    <row r="1308" spans="1:10" x14ac:dyDescent="0.25">
      <c r="A1308" s="423" t="s">
        <v>1824</v>
      </c>
      <c r="B1308" s="423" t="s">
        <v>689</v>
      </c>
      <c r="C1308" s="423">
        <v>85131</v>
      </c>
      <c r="D1308" s="423" t="s">
        <v>945</v>
      </c>
      <c r="E1308" s="304" t="s">
        <v>2820</v>
      </c>
      <c r="F1308" s="423" t="s">
        <v>1003</v>
      </c>
      <c r="G1308" s="423" t="s">
        <v>1860</v>
      </c>
      <c r="H1308" s="423" t="s">
        <v>1357</v>
      </c>
      <c r="I1308" s="423" t="s">
        <v>1852</v>
      </c>
      <c r="J1308" s="423">
        <v>471.404</v>
      </c>
    </row>
    <row r="1309" spans="1:10" x14ac:dyDescent="0.25">
      <c r="A1309" s="423" t="s">
        <v>1824</v>
      </c>
      <c r="B1309" s="423" t="s">
        <v>689</v>
      </c>
      <c r="C1309" s="423">
        <v>85131</v>
      </c>
      <c r="D1309" s="423" t="s">
        <v>945</v>
      </c>
      <c r="E1309" s="304" t="s">
        <v>2820</v>
      </c>
      <c r="F1309" s="423" t="s">
        <v>1005</v>
      </c>
      <c r="G1309" s="423" t="s">
        <v>1861</v>
      </c>
      <c r="H1309" s="423" t="s">
        <v>1357</v>
      </c>
      <c r="I1309" s="423" t="s">
        <v>1852</v>
      </c>
      <c r="J1309" s="423">
        <v>597.03399999999999</v>
      </c>
    </row>
    <row r="1310" spans="1:10" x14ac:dyDescent="0.25">
      <c r="A1310" s="423" t="s">
        <v>1824</v>
      </c>
      <c r="B1310" s="423" t="s">
        <v>689</v>
      </c>
      <c r="C1310" s="423">
        <v>85131</v>
      </c>
      <c r="D1310" s="423" t="s">
        <v>945</v>
      </c>
      <c r="E1310" s="304" t="s">
        <v>2820</v>
      </c>
      <c r="F1310" s="423" t="s">
        <v>1007</v>
      </c>
      <c r="G1310" s="423" t="s">
        <v>1862</v>
      </c>
      <c r="H1310" s="423" t="s">
        <v>1357</v>
      </c>
      <c r="I1310" s="423" t="s">
        <v>1852</v>
      </c>
      <c r="J1310" s="423">
        <v>597.03399999999999</v>
      </c>
    </row>
    <row r="1311" spans="1:10" x14ac:dyDescent="0.25">
      <c r="A1311" s="423" t="s">
        <v>1824</v>
      </c>
      <c r="B1311" s="423" t="s">
        <v>689</v>
      </c>
      <c r="C1311" s="423">
        <v>85131</v>
      </c>
      <c r="D1311" s="423" t="s">
        <v>945</v>
      </c>
      <c r="E1311" s="304" t="s">
        <v>2820</v>
      </c>
      <c r="F1311" s="423" t="s">
        <v>1009</v>
      </c>
      <c r="G1311" s="423" t="s">
        <v>1863</v>
      </c>
      <c r="H1311" s="423" t="s">
        <v>1357</v>
      </c>
      <c r="I1311" s="423" t="s">
        <v>1852</v>
      </c>
      <c r="J1311" s="423" t="s">
        <v>10</v>
      </c>
    </row>
    <row r="1312" spans="1:10" x14ac:dyDescent="0.25">
      <c r="A1312" s="423" t="s">
        <v>1824</v>
      </c>
      <c r="B1312" s="423" t="s">
        <v>689</v>
      </c>
      <c r="C1312" s="423">
        <v>85131</v>
      </c>
      <c r="D1312" s="423" t="s">
        <v>945</v>
      </c>
      <c r="E1312" s="304" t="s">
        <v>2820</v>
      </c>
      <c r="F1312" s="423" t="s">
        <v>1011</v>
      </c>
      <c r="G1312" s="423" t="s">
        <v>1864</v>
      </c>
      <c r="H1312" s="423" t="s">
        <v>1357</v>
      </c>
      <c r="I1312" s="423" t="s">
        <v>1852</v>
      </c>
      <c r="J1312" s="423" t="s">
        <v>10</v>
      </c>
    </row>
    <row r="1313" spans="1:10" x14ac:dyDescent="0.25">
      <c r="A1313" s="423" t="s">
        <v>1824</v>
      </c>
      <c r="B1313" s="423" t="s">
        <v>689</v>
      </c>
      <c r="C1313" s="423">
        <v>85131</v>
      </c>
      <c r="D1313" s="423" t="s">
        <v>945</v>
      </c>
      <c r="E1313" s="304" t="s">
        <v>2820</v>
      </c>
      <c r="F1313" s="423" t="s">
        <v>1013</v>
      </c>
      <c r="G1313" s="423" t="s">
        <v>1865</v>
      </c>
      <c r="H1313" s="423" t="s">
        <v>1357</v>
      </c>
      <c r="I1313" s="423" t="s">
        <v>1852</v>
      </c>
      <c r="J1313" s="423" t="s">
        <v>10</v>
      </c>
    </row>
    <row r="1314" spans="1:10" x14ac:dyDescent="0.25">
      <c r="A1314" s="423" t="s">
        <v>1824</v>
      </c>
      <c r="B1314" s="423" t="s">
        <v>689</v>
      </c>
      <c r="C1314" s="423">
        <v>85131</v>
      </c>
      <c r="D1314" s="423" t="s">
        <v>945</v>
      </c>
      <c r="E1314" s="304" t="s">
        <v>2820</v>
      </c>
      <c r="F1314" s="423" t="s">
        <v>1015</v>
      </c>
      <c r="G1314" s="423" t="s">
        <v>1866</v>
      </c>
      <c r="H1314" s="423" t="s">
        <v>1357</v>
      </c>
      <c r="I1314" s="423" t="s">
        <v>1852</v>
      </c>
      <c r="J1314" s="423" t="s">
        <v>10</v>
      </c>
    </row>
    <row r="1315" spans="1:10" x14ac:dyDescent="0.25">
      <c r="A1315" s="423" t="s">
        <v>1824</v>
      </c>
      <c r="B1315" s="423" t="s">
        <v>689</v>
      </c>
      <c r="C1315" s="423">
        <v>85131</v>
      </c>
      <c r="D1315" s="423" t="s">
        <v>945</v>
      </c>
      <c r="E1315" s="304" t="s">
        <v>2820</v>
      </c>
      <c r="F1315" s="423" t="s">
        <v>1017</v>
      </c>
      <c r="G1315" s="423" t="s">
        <v>1867</v>
      </c>
      <c r="H1315" s="423" t="s">
        <v>1357</v>
      </c>
      <c r="I1315" s="423" t="s">
        <v>1852</v>
      </c>
      <c r="J1315" s="423">
        <v>598248.82799999998</v>
      </c>
    </row>
    <row r="1316" spans="1:10" x14ac:dyDescent="0.25">
      <c r="A1316" s="423" t="s">
        <v>1824</v>
      </c>
      <c r="B1316" s="423" t="s">
        <v>689</v>
      </c>
      <c r="C1316" s="423">
        <v>85131</v>
      </c>
      <c r="D1316" s="423" t="s">
        <v>945</v>
      </c>
      <c r="E1316" s="304" t="s">
        <v>2820</v>
      </c>
      <c r="F1316" s="423" t="s">
        <v>1019</v>
      </c>
      <c r="G1316" s="423" t="s">
        <v>1868</v>
      </c>
      <c r="H1316" s="423" t="s">
        <v>1357</v>
      </c>
      <c r="I1316" s="423" t="s">
        <v>1852</v>
      </c>
      <c r="J1316" s="423">
        <v>137553.71599999999</v>
      </c>
    </row>
    <row r="1317" spans="1:10" x14ac:dyDescent="0.25">
      <c r="A1317" s="423" t="s">
        <v>1824</v>
      </c>
      <c r="B1317" s="423" t="s">
        <v>689</v>
      </c>
      <c r="C1317" s="423">
        <v>85131</v>
      </c>
      <c r="D1317" s="423" t="s">
        <v>945</v>
      </c>
      <c r="E1317" s="304" t="s">
        <v>2820</v>
      </c>
      <c r="F1317" s="423" t="s">
        <v>1021</v>
      </c>
      <c r="G1317" s="423" t="s">
        <v>1869</v>
      </c>
      <c r="H1317" s="423" t="s">
        <v>1357</v>
      </c>
      <c r="I1317" s="423" t="s">
        <v>1852</v>
      </c>
      <c r="J1317" s="423">
        <v>120478.474</v>
      </c>
    </row>
    <row r="1318" spans="1:10" x14ac:dyDescent="0.25">
      <c r="A1318" s="423" t="s">
        <v>1824</v>
      </c>
      <c r="B1318" s="423" t="s">
        <v>689</v>
      </c>
      <c r="C1318" s="423">
        <v>85131</v>
      </c>
      <c r="D1318" s="423" t="s">
        <v>945</v>
      </c>
      <c r="E1318" s="304" t="s">
        <v>2820</v>
      </c>
      <c r="F1318" s="423" t="s">
        <v>1023</v>
      </c>
      <c r="G1318" s="423" t="s">
        <v>1870</v>
      </c>
      <c r="H1318" s="423" t="s">
        <v>1357</v>
      </c>
      <c r="I1318" s="423" t="s">
        <v>1852</v>
      </c>
      <c r="J1318" s="423">
        <v>13431.851000000001</v>
      </c>
    </row>
    <row r="1319" spans="1:10" x14ac:dyDescent="0.25">
      <c r="A1319" s="423" t="s">
        <v>1824</v>
      </c>
      <c r="B1319" s="423" t="s">
        <v>689</v>
      </c>
      <c r="C1319" s="423">
        <v>85131</v>
      </c>
      <c r="D1319" s="423" t="s">
        <v>945</v>
      </c>
      <c r="E1319" s="304" t="s">
        <v>2820</v>
      </c>
      <c r="F1319" s="423" t="s">
        <v>1025</v>
      </c>
      <c r="G1319" s="423" t="s">
        <v>1871</v>
      </c>
      <c r="H1319" s="423" t="s">
        <v>1357</v>
      </c>
      <c r="I1319" s="423" t="s">
        <v>1852</v>
      </c>
      <c r="J1319" s="423">
        <v>144501.49100000001</v>
      </c>
    </row>
    <row r="1320" spans="1:10" x14ac:dyDescent="0.25">
      <c r="A1320" s="423" t="s">
        <v>1824</v>
      </c>
      <c r="B1320" s="423" t="s">
        <v>689</v>
      </c>
      <c r="C1320" s="423">
        <v>85131</v>
      </c>
      <c r="D1320" s="423" t="s">
        <v>945</v>
      </c>
      <c r="E1320" s="304" t="s">
        <v>2820</v>
      </c>
      <c r="F1320" s="423" t="s">
        <v>1027</v>
      </c>
      <c r="G1320" s="423" t="s">
        <v>1872</v>
      </c>
      <c r="H1320" s="423" t="s">
        <v>1357</v>
      </c>
      <c r="I1320" s="423" t="s">
        <v>1852</v>
      </c>
      <c r="J1320" s="423">
        <v>83259.661999999997</v>
      </c>
    </row>
    <row r="1321" spans="1:10" x14ac:dyDescent="0.25">
      <c r="A1321" s="423" t="s">
        <v>1824</v>
      </c>
      <c r="B1321" s="423" t="s">
        <v>689</v>
      </c>
      <c r="C1321" s="423">
        <v>85131</v>
      </c>
      <c r="D1321" s="423" t="s">
        <v>945</v>
      </c>
      <c r="E1321" s="304" t="s">
        <v>2820</v>
      </c>
      <c r="F1321" s="423" t="s">
        <v>1029</v>
      </c>
      <c r="G1321" s="423" t="s">
        <v>1873</v>
      </c>
      <c r="H1321" s="423" t="s">
        <v>1357</v>
      </c>
      <c r="I1321" s="423" t="s">
        <v>1852</v>
      </c>
      <c r="J1321" s="423">
        <v>59330.127</v>
      </c>
    </row>
    <row r="1322" spans="1:10" x14ac:dyDescent="0.25">
      <c r="A1322" s="423" t="s">
        <v>1824</v>
      </c>
      <c r="B1322" s="423" t="s">
        <v>689</v>
      </c>
      <c r="C1322" s="423">
        <v>85131</v>
      </c>
      <c r="D1322" s="423" t="s">
        <v>945</v>
      </c>
      <c r="E1322" s="304" t="s">
        <v>2820</v>
      </c>
      <c r="F1322" s="423" t="s">
        <v>1031</v>
      </c>
      <c r="G1322" s="423" t="s">
        <v>1874</v>
      </c>
      <c r="H1322" s="423" t="s">
        <v>1357</v>
      </c>
      <c r="I1322" s="423" t="s">
        <v>1852</v>
      </c>
      <c r="J1322" s="423">
        <v>3474.047</v>
      </c>
    </row>
    <row r="1323" spans="1:10" x14ac:dyDescent="0.25">
      <c r="A1323" s="423" t="s">
        <v>1824</v>
      </c>
      <c r="B1323" s="423" t="s">
        <v>689</v>
      </c>
      <c r="C1323" s="423">
        <v>85131</v>
      </c>
      <c r="D1323" s="423" t="s">
        <v>945</v>
      </c>
      <c r="E1323" s="304" t="s">
        <v>2820</v>
      </c>
      <c r="F1323" s="423" t="s">
        <v>1033</v>
      </c>
      <c r="G1323" s="423" t="s">
        <v>1875</v>
      </c>
      <c r="H1323" s="423" t="s">
        <v>1357</v>
      </c>
      <c r="I1323" s="423" t="s">
        <v>1852</v>
      </c>
      <c r="J1323" s="423">
        <v>11500</v>
      </c>
    </row>
    <row r="1324" spans="1:10" x14ac:dyDescent="0.25">
      <c r="A1324" s="423" t="s">
        <v>1824</v>
      </c>
      <c r="B1324" s="423" t="s">
        <v>689</v>
      </c>
      <c r="C1324" s="423">
        <v>85131</v>
      </c>
      <c r="D1324" s="423" t="s">
        <v>945</v>
      </c>
      <c r="E1324" s="304" t="s">
        <v>2820</v>
      </c>
      <c r="F1324" s="423" t="s">
        <v>1035</v>
      </c>
      <c r="G1324" s="423" t="s">
        <v>1876</v>
      </c>
      <c r="H1324" s="423" t="s">
        <v>1357</v>
      </c>
      <c r="I1324" s="423" t="s">
        <v>1852</v>
      </c>
      <c r="J1324" s="423">
        <v>3389</v>
      </c>
    </row>
    <row r="1325" spans="1:10" x14ac:dyDescent="0.25">
      <c r="A1325" s="423" t="s">
        <v>1824</v>
      </c>
      <c r="B1325" s="423" t="s">
        <v>689</v>
      </c>
      <c r="C1325" s="423">
        <v>85131</v>
      </c>
      <c r="D1325" s="423" t="s">
        <v>945</v>
      </c>
      <c r="E1325" s="304" t="s">
        <v>2820</v>
      </c>
      <c r="F1325" s="423" t="s">
        <v>1037</v>
      </c>
      <c r="G1325" s="423" t="s">
        <v>1877</v>
      </c>
      <c r="H1325" s="423" t="s">
        <v>1357</v>
      </c>
      <c r="I1325" s="423" t="s">
        <v>1852</v>
      </c>
      <c r="J1325" s="423">
        <v>14226.129000000001</v>
      </c>
    </row>
    <row r="1326" spans="1:10" x14ac:dyDescent="0.25">
      <c r="A1326" s="423" t="s">
        <v>1824</v>
      </c>
      <c r="B1326" s="423" t="s">
        <v>689</v>
      </c>
      <c r="C1326" s="423">
        <v>85131</v>
      </c>
      <c r="D1326" s="423" t="s">
        <v>945</v>
      </c>
      <c r="E1326" s="304" t="s">
        <v>2820</v>
      </c>
      <c r="F1326" s="423" t="s">
        <v>1039</v>
      </c>
      <c r="G1326" s="423" t="s">
        <v>1878</v>
      </c>
      <c r="H1326" s="423" t="s">
        <v>1357</v>
      </c>
      <c r="I1326" s="423" t="s">
        <v>1852</v>
      </c>
      <c r="J1326" s="423">
        <v>6653.4160000000002</v>
      </c>
    </row>
    <row r="1327" spans="1:10" x14ac:dyDescent="0.25">
      <c r="A1327" s="423" t="s">
        <v>1824</v>
      </c>
      <c r="B1327" s="423" t="s">
        <v>689</v>
      </c>
      <c r="C1327" s="423">
        <v>85131</v>
      </c>
      <c r="D1327" s="423" t="s">
        <v>945</v>
      </c>
      <c r="E1327" s="304" t="s">
        <v>2820</v>
      </c>
      <c r="F1327" s="423" t="s">
        <v>1041</v>
      </c>
      <c r="G1327" s="423" t="s">
        <v>1879</v>
      </c>
      <c r="H1327" s="423" t="s">
        <v>1357</v>
      </c>
      <c r="I1327" s="423" t="s">
        <v>1852</v>
      </c>
      <c r="J1327" s="423">
        <v>450.91500000000002</v>
      </c>
    </row>
    <row r="1328" spans="1:10" x14ac:dyDescent="0.25">
      <c r="A1328" s="423" t="s">
        <v>1824</v>
      </c>
      <c r="B1328" s="423" t="s">
        <v>689</v>
      </c>
      <c r="C1328" s="423">
        <v>85131</v>
      </c>
      <c r="D1328" s="423" t="s">
        <v>945</v>
      </c>
      <c r="E1328" s="304" t="s">
        <v>2820</v>
      </c>
      <c r="F1328" s="423" t="s">
        <v>1043</v>
      </c>
      <c r="G1328" s="423" t="s">
        <v>1880</v>
      </c>
      <c r="H1328" s="423" t="s">
        <v>1357</v>
      </c>
      <c r="I1328" s="423" t="s">
        <v>1852</v>
      </c>
      <c r="J1328" s="423">
        <v>235348.027</v>
      </c>
    </row>
    <row r="1329" spans="1:10" x14ac:dyDescent="0.25">
      <c r="A1329" s="423" t="s">
        <v>1824</v>
      </c>
      <c r="B1329" s="423" t="s">
        <v>689</v>
      </c>
      <c r="C1329" s="423">
        <v>85131</v>
      </c>
      <c r="D1329" s="423" t="s">
        <v>945</v>
      </c>
      <c r="E1329" s="304" t="s">
        <v>2820</v>
      </c>
      <c r="F1329" s="423" t="s">
        <v>1045</v>
      </c>
      <c r="G1329" s="423" t="s">
        <v>1881</v>
      </c>
      <c r="H1329" s="423" t="s">
        <v>1357</v>
      </c>
      <c r="I1329" s="423" t="s">
        <v>1852</v>
      </c>
      <c r="J1329" s="423">
        <v>190583.06</v>
      </c>
    </row>
    <row r="1330" spans="1:10" x14ac:dyDescent="0.25">
      <c r="A1330" s="423" t="s">
        <v>1824</v>
      </c>
      <c r="B1330" s="423" t="s">
        <v>689</v>
      </c>
      <c r="C1330" s="423">
        <v>85131</v>
      </c>
      <c r="D1330" s="423" t="s">
        <v>945</v>
      </c>
      <c r="E1330" s="304" t="s">
        <v>2820</v>
      </c>
      <c r="F1330" s="423" t="s">
        <v>1047</v>
      </c>
      <c r="G1330" s="423" t="s">
        <v>1882</v>
      </c>
      <c r="H1330" s="423" t="s">
        <v>1357</v>
      </c>
      <c r="I1330" s="423" t="s">
        <v>1852</v>
      </c>
      <c r="J1330" s="423">
        <v>84695.959000000003</v>
      </c>
    </row>
    <row r="1331" spans="1:10" x14ac:dyDescent="0.25">
      <c r="A1331" s="423" t="s">
        <v>1824</v>
      </c>
      <c r="B1331" s="423" t="s">
        <v>689</v>
      </c>
      <c r="C1331" s="423">
        <v>85131</v>
      </c>
      <c r="D1331" s="423" t="s">
        <v>945</v>
      </c>
      <c r="E1331" s="304" t="s">
        <v>2820</v>
      </c>
      <c r="F1331" s="423" t="s">
        <v>1049</v>
      </c>
      <c r="G1331" s="423" t="s">
        <v>1883</v>
      </c>
      <c r="H1331" s="423" t="s">
        <v>1357</v>
      </c>
      <c r="I1331" s="423" t="s">
        <v>1852</v>
      </c>
      <c r="J1331" s="423">
        <v>39245.1</v>
      </c>
    </row>
    <row r="1332" spans="1:10" x14ac:dyDescent="0.25">
      <c r="A1332" s="423" t="s">
        <v>1824</v>
      </c>
      <c r="B1332" s="423" t="s">
        <v>689</v>
      </c>
      <c r="C1332" s="423">
        <v>85131</v>
      </c>
      <c r="D1332" s="423" t="s">
        <v>945</v>
      </c>
      <c r="E1332" s="304" t="s">
        <v>2820</v>
      </c>
      <c r="F1332" s="423" t="s">
        <v>1051</v>
      </c>
      <c r="G1332" s="423" t="s">
        <v>1884</v>
      </c>
      <c r="H1332" s="423" t="s">
        <v>1357</v>
      </c>
      <c r="I1332" s="423" t="s">
        <v>1852</v>
      </c>
      <c r="J1332" s="423">
        <v>45450.858999999997</v>
      </c>
    </row>
    <row r="1333" spans="1:10" x14ac:dyDescent="0.25">
      <c r="A1333" s="423" t="s">
        <v>1824</v>
      </c>
      <c r="B1333" s="423" t="s">
        <v>689</v>
      </c>
      <c r="C1333" s="423">
        <v>85131</v>
      </c>
      <c r="D1333" s="423" t="s">
        <v>945</v>
      </c>
      <c r="E1333" s="304" t="s">
        <v>2820</v>
      </c>
      <c r="F1333" s="423" t="s">
        <v>1053</v>
      </c>
      <c r="G1333" s="423" t="s">
        <v>1885</v>
      </c>
      <c r="H1333" s="423" t="s">
        <v>1357</v>
      </c>
      <c r="I1333" s="423" t="s">
        <v>1852</v>
      </c>
      <c r="J1333" s="423">
        <v>28618.1</v>
      </c>
    </row>
    <row r="1334" spans="1:10" x14ac:dyDescent="0.25">
      <c r="A1334" s="423" t="s">
        <v>1824</v>
      </c>
      <c r="B1334" s="423" t="s">
        <v>689</v>
      </c>
      <c r="C1334" s="423">
        <v>85131</v>
      </c>
      <c r="D1334" s="423" t="s">
        <v>945</v>
      </c>
      <c r="E1334" s="304" t="s">
        <v>2820</v>
      </c>
      <c r="F1334" s="423" t="s">
        <v>1055</v>
      </c>
      <c r="G1334" s="423" t="s">
        <v>1886</v>
      </c>
      <c r="H1334" s="423" t="s">
        <v>1357</v>
      </c>
      <c r="I1334" s="423" t="s">
        <v>1852</v>
      </c>
      <c r="J1334" s="423">
        <v>11900.532999999999</v>
      </c>
    </row>
    <row r="1335" spans="1:10" x14ac:dyDescent="0.25">
      <c r="A1335" s="423" t="s">
        <v>1824</v>
      </c>
      <c r="B1335" s="423" t="s">
        <v>689</v>
      </c>
      <c r="C1335" s="423">
        <v>85131</v>
      </c>
      <c r="D1335" s="423" t="s">
        <v>945</v>
      </c>
      <c r="E1335" s="304" t="s">
        <v>2820</v>
      </c>
      <c r="F1335" s="423" t="s">
        <v>1057</v>
      </c>
      <c r="G1335" s="423" t="s">
        <v>1887</v>
      </c>
      <c r="H1335" s="423" t="s">
        <v>1357</v>
      </c>
      <c r="I1335" s="423" t="s">
        <v>1852</v>
      </c>
      <c r="J1335" s="423">
        <v>4872.2340000000004</v>
      </c>
    </row>
    <row r="1336" spans="1:10" x14ac:dyDescent="0.25">
      <c r="A1336" s="423" t="s">
        <v>1824</v>
      </c>
      <c r="B1336" s="423" t="s">
        <v>689</v>
      </c>
      <c r="C1336" s="423">
        <v>85131</v>
      </c>
      <c r="D1336" s="423" t="s">
        <v>945</v>
      </c>
      <c r="E1336" s="304" t="s">
        <v>2820</v>
      </c>
      <c r="F1336" s="423" t="s">
        <v>1059</v>
      </c>
      <c r="G1336" s="423" t="s">
        <v>1888</v>
      </c>
      <c r="H1336" s="423" t="s">
        <v>1357</v>
      </c>
      <c r="I1336" s="423" t="s">
        <v>1852</v>
      </c>
      <c r="J1336" s="423">
        <v>623.79999999999995</v>
      </c>
    </row>
    <row r="1337" spans="1:10" x14ac:dyDescent="0.25">
      <c r="A1337" s="423" t="s">
        <v>1824</v>
      </c>
      <c r="B1337" s="423" t="s">
        <v>689</v>
      </c>
      <c r="C1337" s="423">
        <v>85131</v>
      </c>
      <c r="D1337" s="423" t="s">
        <v>945</v>
      </c>
      <c r="E1337" s="304" t="s">
        <v>2820</v>
      </c>
      <c r="F1337" s="423" t="s">
        <v>1061</v>
      </c>
      <c r="G1337" s="423" t="s">
        <v>1889</v>
      </c>
      <c r="H1337" s="423" t="s">
        <v>1357</v>
      </c>
      <c r="I1337" s="423" t="s">
        <v>1852</v>
      </c>
      <c r="J1337" s="423">
        <v>2790.5279999999998</v>
      </c>
    </row>
    <row r="1338" spans="1:10" x14ac:dyDescent="0.25">
      <c r="A1338" s="423" t="s">
        <v>1824</v>
      </c>
      <c r="B1338" s="423" t="s">
        <v>689</v>
      </c>
      <c r="C1338" s="423">
        <v>85131</v>
      </c>
      <c r="D1338" s="423" t="s">
        <v>945</v>
      </c>
      <c r="E1338" s="304" t="s">
        <v>2820</v>
      </c>
      <c r="F1338" s="423" t="s">
        <v>1063</v>
      </c>
      <c r="G1338" s="423" t="s">
        <v>1890</v>
      </c>
      <c r="H1338" s="423" t="s">
        <v>1357</v>
      </c>
      <c r="I1338" s="423" t="s">
        <v>1852</v>
      </c>
      <c r="J1338" s="423">
        <v>3585.3</v>
      </c>
    </row>
    <row r="1339" spans="1:10" x14ac:dyDescent="0.25">
      <c r="A1339" s="423" t="s">
        <v>1824</v>
      </c>
      <c r="B1339" s="423" t="s">
        <v>689</v>
      </c>
      <c r="C1339" s="423">
        <v>85131</v>
      </c>
      <c r="D1339" s="423" t="s">
        <v>945</v>
      </c>
      <c r="E1339" s="304" t="s">
        <v>2820</v>
      </c>
      <c r="F1339" s="423" t="s">
        <v>1065</v>
      </c>
      <c r="G1339" s="423" t="s">
        <v>1891</v>
      </c>
      <c r="H1339" s="423" t="s">
        <v>1357</v>
      </c>
      <c r="I1339" s="423" t="s">
        <v>1852</v>
      </c>
      <c r="J1339" s="423">
        <v>52876.315000000002</v>
      </c>
    </row>
    <row r="1340" spans="1:10" x14ac:dyDescent="0.25">
      <c r="A1340" s="423" t="s">
        <v>1824</v>
      </c>
      <c r="B1340" s="423" t="s">
        <v>689</v>
      </c>
      <c r="C1340" s="423">
        <v>85131</v>
      </c>
      <c r="D1340" s="423" t="s">
        <v>945</v>
      </c>
      <c r="E1340" s="304" t="s">
        <v>2820</v>
      </c>
      <c r="F1340" s="423" t="s">
        <v>1067</v>
      </c>
      <c r="G1340" s="423" t="s">
        <v>1892</v>
      </c>
      <c r="H1340" s="423" t="s">
        <v>1357</v>
      </c>
      <c r="I1340" s="423" t="s">
        <v>1852</v>
      </c>
      <c r="J1340" s="423">
        <v>620.29100000000005</v>
      </c>
    </row>
    <row r="1341" spans="1:10" x14ac:dyDescent="0.25">
      <c r="A1341" s="423" t="s">
        <v>1824</v>
      </c>
      <c r="B1341" s="423" t="s">
        <v>689</v>
      </c>
      <c r="C1341" s="423">
        <v>85131</v>
      </c>
      <c r="D1341" s="423" t="s">
        <v>945</v>
      </c>
      <c r="E1341" s="304" t="s">
        <v>2820</v>
      </c>
      <c r="F1341" s="423" t="s">
        <v>1069</v>
      </c>
      <c r="G1341" s="423" t="s">
        <v>1893</v>
      </c>
      <c r="H1341" s="423" t="s">
        <v>1357</v>
      </c>
      <c r="I1341" s="423" t="s">
        <v>1852</v>
      </c>
      <c r="J1341" s="423">
        <v>44501.175000000003</v>
      </c>
    </row>
    <row r="1342" spans="1:10" x14ac:dyDescent="0.25">
      <c r="A1342" s="423" t="s">
        <v>1824</v>
      </c>
      <c r="B1342" s="423" t="s">
        <v>689</v>
      </c>
      <c r="C1342" s="423">
        <v>85131</v>
      </c>
      <c r="D1342" s="423" t="s">
        <v>945</v>
      </c>
      <c r="E1342" s="304" t="s">
        <v>2820</v>
      </c>
      <c r="F1342" s="423" t="s">
        <v>1071</v>
      </c>
      <c r="G1342" s="423" t="s">
        <v>1894</v>
      </c>
      <c r="H1342" s="423" t="s">
        <v>1357</v>
      </c>
      <c r="I1342" s="423" t="s">
        <v>1852</v>
      </c>
      <c r="J1342" s="423">
        <v>34104.11</v>
      </c>
    </row>
    <row r="1343" spans="1:10" x14ac:dyDescent="0.25">
      <c r="A1343" s="423" t="s">
        <v>1824</v>
      </c>
      <c r="B1343" s="423" t="s">
        <v>689</v>
      </c>
      <c r="C1343" s="423">
        <v>85131</v>
      </c>
      <c r="D1343" s="423" t="s">
        <v>945</v>
      </c>
      <c r="E1343" s="304" t="s">
        <v>2820</v>
      </c>
      <c r="F1343" s="423" t="s">
        <v>1073</v>
      </c>
      <c r="G1343" s="423" t="s">
        <v>1895</v>
      </c>
      <c r="H1343" s="423" t="s">
        <v>1357</v>
      </c>
      <c r="I1343" s="423" t="s">
        <v>1852</v>
      </c>
      <c r="J1343" s="423">
        <v>10397.065000000001</v>
      </c>
    </row>
    <row r="1344" spans="1:10" x14ac:dyDescent="0.25">
      <c r="A1344" s="423" t="s">
        <v>1824</v>
      </c>
      <c r="B1344" s="423" t="s">
        <v>689</v>
      </c>
      <c r="C1344" s="423">
        <v>85131</v>
      </c>
      <c r="D1344" s="423" t="s">
        <v>945</v>
      </c>
      <c r="E1344" s="304" t="s">
        <v>2820</v>
      </c>
      <c r="F1344" s="423" t="s">
        <v>1075</v>
      </c>
      <c r="G1344" s="423" t="s">
        <v>1896</v>
      </c>
      <c r="H1344" s="423" t="s">
        <v>1357</v>
      </c>
      <c r="I1344" s="423" t="s">
        <v>1852</v>
      </c>
      <c r="J1344" s="423">
        <v>263.791</v>
      </c>
    </row>
    <row r="1345" spans="1:10" x14ac:dyDescent="0.25">
      <c r="A1345" s="423" t="s">
        <v>1824</v>
      </c>
      <c r="B1345" s="423" t="s">
        <v>689</v>
      </c>
      <c r="C1345" s="423">
        <v>85131</v>
      </c>
      <c r="D1345" s="423" t="s">
        <v>945</v>
      </c>
      <c r="E1345" s="304" t="s">
        <v>2820</v>
      </c>
      <c r="F1345" s="423" t="s">
        <v>1077</v>
      </c>
      <c r="G1345" s="423" t="s">
        <v>1897</v>
      </c>
      <c r="H1345" s="423" t="s">
        <v>1357</v>
      </c>
      <c r="I1345" s="423" t="s">
        <v>1852</v>
      </c>
      <c r="J1345" s="423">
        <v>198.126</v>
      </c>
    </row>
    <row r="1346" spans="1:10" x14ac:dyDescent="0.25">
      <c r="A1346" s="423" t="s">
        <v>1824</v>
      </c>
      <c r="B1346" s="423" t="s">
        <v>689</v>
      </c>
      <c r="C1346" s="423">
        <v>85131</v>
      </c>
      <c r="D1346" s="423" t="s">
        <v>945</v>
      </c>
      <c r="E1346" s="304" t="s">
        <v>2820</v>
      </c>
      <c r="F1346" s="423" t="s">
        <v>1079</v>
      </c>
      <c r="G1346" s="423" t="s">
        <v>1898</v>
      </c>
      <c r="H1346" s="423" t="s">
        <v>1357</v>
      </c>
      <c r="I1346" s="423" t="s">
        <v>1852</v>
      </c>
      <c r="J1346" s="423">
        <v>181.137</v>
      </c>
    </row>
    <row r="1347" spans="1:10" x14ac:dyDescent="0.25">
      <c r="A1347" s="423" t="s">
        <v>1824</v>
      </c>
      <c r="B1347" s="423" t="s">
        <v>689</v>
      </c>
      <c r="C1347" s="423">
        <v>85131</v>
      </c>
      <c r="D1347" s="423" t="s">
        <v>945</v>
      </c>
      <c r="E1347" s="304" t="s">
        <v>2820</v>
      </c>
      <c r="F1347" s="423" t="s">
        <v>1081</v>
      </c>
      <c r="G1347" s="423" t="s">
        <v>1899</v>
      </c>
      <c r="H1347" s="423" t="s">
        <v>1357</v>
      </c>
      <c r="I1347" s="423" t="s">
        <v>1852</v>
      </c>
      <c r="J1347" s="423">
        <v>168.93600000000001</v>
      </c>
    </row>
    <row r="1348" spans="1:10" x14ac:dyDescent="0.25">
      <c r="A1348" s="423" t="s">
        <v>1824</v>
      </c>
      <c r="B1348" s="423" t="s">
        <v>689</v>
      </c>
      <c r="C1348" s="423">
        <v>85131</v>
      </c>
      <c r="D1348" s="423" t="s">
        <v>945</v>
      </c>
      <c r="E1348" s="304" t="s">
        <v>2820</v>
      </c>
      <c r="F1348" s="423" t="s">
        <v>1083</v>
      </c>
      <c r="G1348" s="423" t="s">
        <v>1900</v>
      </c>
      <c r="H1348" s="423" t="s">
        <v>1357</v>
      </c>
      <c r="I1348" s="423" t="s">
        <v>1852</v>
      </c>
      <c r="J1348" s="423">
        <v>12.201000000000001</v>
      </c>
    </row>
    <row r="1349" spans="1:10" x14ac:dyDescent="0.25">
      <c r="A1349" s="423" t="s">
        <v>1824</v>
      </c>
      <c r="B1349" s="423" t="s">
        <v>689</v>
      </c>
      <c r="C1349" s="423">
        <v>85131</v>
      </c>
      <c r="D1349" s="423" t="s">
        <v>945</v>
      </c>
      <c r="E1349" s="304" t="s">
        <v>2820</v>
      </c>
      <c r="F1349" s="423" t="s">
        <v>1085</v>
      </c>
      <c r="G1349" s="423" t="s">
        <v>1901</v>
      </c>
      <c r="H1349" s="423" t="s">
        <v>1357</v>
      </c>
      <c r="I1349" s="423" t="s">
        <v>1852</v>
      </c>
      <c r="J1349" s="423">
        <v>16.989000000000001</v>
      </c>
    </row>
    <row r="1350" spans="1:10" x14ac:dyDescent="0.25">
      <c r="A1350" s="423" t="s">
        <v>1824</v>
      </c>
      <c r="B1350" s="423" t="s">
        <v>689</v>
      </c>
      <c r="C1350" s="423">
        <v>85131</v>
      </c>
      <c r="D1350" s="423" t="s">
        <v>945</v>
      </c>
      <c r="E1350" s="304" t="s">
        <v>2820</v>
      </c>
      <c r="F1350" s="423" t="s">
        <v>1087</v>
      </c>
      <c r="G1350" s="423" t="s">
        <v>1902</v>
      </c>
      <c r="H1350" s="423" t="s">
        <v>1357</v>
      </c>
      <c r="I1350" s="423" t="s">
        <v>1852</v>
      </c>
      <c r="J1350" s="423">
        <v>65.665999999999997</v>
      </c>
    </row>
    <row r="1351" spans="1:10" x14ac:dyDescent="0.25">
      <c r="A1351" s="423" t="s">
        <v>1824</v>
      </c>
      <c r="B1351" s="423" t="s">
        <v>689</v>
      </c>
      <c r="C1351" s="423">
        <v>85131</v>
      </c>
      <c r="D1351" s="423" t="s">
        <v>945</v>
      </c>
      <c r="E1351" s="304" t="s">
        <v>2820</v>
      </c>
      <c r="F1351" s="423" t="s">
        <v>1089</v>
      </c>
      <c r="G1351" s="423" t="s">
        <v>2848</v>
      </c>
      <c r="H1351" s="423" t="s">
        <v>1357</v>
      </c>
      <c r="I1351" s="423" t="s">
        <v>1852</v>
      </c>
      <c r="J1351" s="423">
        <v>951601.93200000003</v>
      </c>
    </row>
    <row r="1352" spans="1:10" x14ac:dyDescent="0.25">
      <c r="A1352" s="423" t="s">
        <v>1824</v>
      </c>
      <c r="B1352" s="423" t="s">
        <v>689</v>
      </c>
      <c r="C1352" s="423">
        <v>85131</v>
      </c>
      <c r="D1352" s="423" t="s">
        <v>945</v>
      </c>
      <c r="E1352" s="304" t="s">
        <v>2820</v>
      </c>
      <c r="F1352" s="423" t="s">
        <v>991</v>
      </c>
      <c r="G1352" s="423" t="s">
        <v>1854</v>
      </c>
      <c r="H1352" s="423" t="s">
        <v>1357</v>
      </c>
      <c r="I1352" s="423" t="s">
        <v>1853</v>
      </c>
      <c r="J1352" s="423">
        <v>136130.345</v>
      </c>
    </row>
    <row r="1353" spans="1:10" x14ac:dyDescent="0.25">
      <c r="A1353" s="423" t="s">
        <v>1824</v>
      </c>
      <c r="B1353" s="423" t="s">
        <v>689</v>
      </c>
      <c r="C1353" s="423">
        <v>85131</v>
      </c>
      <c r="D1353" s="423" t="s">
        <v>945</v>
      </c>
      <c r="E1353" s="304" t="s">
        <v>2820</v>
      </c>
      <c r="F1353" s="423" t="s">
        <v>993</v>
      </c>
      <c r="G1353" s="423" t="s">
        <v>1855</v>
      </c>
      <c r="H1353" s="423" t="s">
        <v>1357</v>
      </c>
      <c r="I1353" s="423" t="s">
        <v>1853</v>
      </c>
      <c r="J1353" s="423" t="s">
        <v>10</v>
      </c>
    </row>
    <row r="1354" spans="1:10" x14ac:dyDescent="0.25">
      <c r="A1354" s="423" t="s">
        <v>1824</v>
      </c>
      <c r="B1354" s="423" t="s">
        <v>689</v>
      </c>
      <c r="C1354" s="423">
        <v>85131</v>
      </c>
      <c r="D1354" s="423" t="s">
        <v>945</v>
      </c>
      <c r="E1354" s="304" t="s">
        <v>2820</v>
      </c>
      <c r="F1354" s="423" t="s">
        <v>995</v>
      </c>
      <c r="G1354" s="423" t="s">
        <v>1856</v>
      </c>
      <c r="H1354" s="423" t="s">
        <v>1357</v>
      </c>
      <c r="I1354" s="423" t="s">
        <v>1853</v>
      </c>
      <c r="J1354" s="423">
        <v>126257</v>
      </c>
    </row>
    <row r="1355" spans="1:10" x14ac:dyDescent="0.25">
      <c r="A1355" s="423" t="s">
        <v>1824</v>
      </c>
      <c r="B1355" s="423" t="s">
        <v>689</v>
      </c>
      <c r="C1355" s="423">
        <v>85131</v>
      </c>
      <c r="D1355" s="423" t="s">
        <v>945</v>
      </c>
      <c r="E1355" s="304" t="s">
        <v>2820</v>
      </c>
      <c r="F1355" s="423" t="s">
        <v>997</v>
      </c>
      <c r="G1355" s="423" t="s">
        <v>1857</v>
      </c>
      <c r="H1355" s="423" t="s">
        <v>1357</v>
      </c>
      <c r="I1355" s="423" t="s">
        <v>1853</v>
      </c>
      <c r="J1355" s="423">
        <v>3227.84</v>
      </c>
    </row>
    <row r="1356" spans="1:10" x14ac:dyDescent="0.25">
      <c r="A1356" s="423" t="s">
        <v>1824</v>
      </c>
      <c r="B1356" s="423" t="s">
        <v>689</v>
      </c>
      <c r="C1356" s="423">
        <v>85131</v>
      </c>
      <c r="D1356" s="423" t="s">
        <v>945</v>
      </c>
      <c r="E1356" s="304" t="s">
        <v>2820</v>
      </c>
      <c r="F1356" s="423" t="s">
        <v>999</v>
      </c>
      <c r="G1356" s="423" t="s">
        <v>1858</v>
      </c>
      <c r="H1356" s="423" t="s">
        <v>1357</v>
      </c>
      <c r="I1356" s="423" t="s">
        <v>1853</v>
      </c>
      <c r="J1356" s="423">
        <v>1804.431</v>
      </c>
    </row>
    <row r="1357" spans="1:10" x14ac:dyDescent="0.25">
      <c r="A1357" s="423" t="s">
        <v>1824</v>
      </c>
      <c r="B1357" s="423" t="s">
        <v>689</v>
      </c>
      <c r="C1357" s="423">
        <v>85131</v>
      </c>
      <c r="D1357" s="423" t="s">
        <v>945</v>
      </c>
      <c r="E1357" s="304" t="s">
        <v>2820</v>
      </c>
      <c r="F1357" s="423" t="s">
        <v>1001</v>
      </c>
      <c r="G1357" s="423" t="s">
        <v>1859</v>
      </c>
      <c r="H1357" s="423" t="s">
        <v>1357</v>
      </c>
      <c r="I1357" s="423" t="s">
        <v>1853</v>
      </c>
      <c r="J1357" s="423">
        <v>4398.1880000000001</v>
      </c>
    </row>
    <row r="1358" spans="1:10" x14ac:dyDescent="0.25">
      <c r="A1358" s="423" t="s">
        <v>1824</v>
      </c>
      <c r="B1358" s="423" t="s">
        <v>689</v>
      </c>
      <c r="C1358" s="423">
        <v>85131</v>
      </c>
      <c r="D1358" s="423" t="s">
        <v>945</v>
      </c>
      <c r="E1358" s="304" t="s">
        <v>2820</v>
      </c>
      <c r="F1358" s="423" t="s">
        <v>1003</v>
      </c>
      <c r="G1358" s="423" t="s">
        <v>1860</v>
      </c>
      <c r="H1358" s="423" t="s">
        <v>1357</v>
      </c>
      <c r="I1358" s="423" t="s">
        <v>1853</v>
      </c>
      <c r="J1358" s="423">
        <v>442.88600000000002</v>
      </c>
    </row>
    <row r="1359" spans="1:10" x14ac:dyDescent="0.25">
      <c r="A1359" s="423" t="s">
        <v>1824</v>
      </c>
      <c r="B1359" s="423" t="s">
        <v>689</v>
      </c>
      <c r="C1359" s="423">
        <v>85131</v>
      </c>
      <c r="D1359" s="423" t="s">
        <v>945</v>
      </c>
      <c r="E1359" s="304" t="s">
        <v>2820</v>
      </c>
      <c r="F1359" s="423" t="s">
        <v>1005</v>
      </c>
      <c r="G1359" s="423" t="s">
        <v>1861</v>
      </c>
      <c r="H1359" s="423" t="s">
        <v>1357</v>
      </c>
      <c r="I1359" s="423" t="s">
        <v>1853</v>
      </c>
      <c r="J1359" s="423">
        <v>546.71199999999999</v>
      </c>
    </row>
    <row r="1360" spans="1:10" x14ac:dyDescent="0.25">
      <c r="A1360" s="423" t="s">
        <v>1824</v>
      </c>
      <c r="B1360" s="423" t="s">
        <v>689</v>
      </c>
      <c r="C1360" s="423">
        <v>85131</v>
      </c>
      <c r="D1360" s="423" t="s">
        <v>945</v>
      </c>
      <c r="E1360" s="304" t="s">
        <v>2820</v>
      </c>
      <c r="F1360" s="423" t="s">
        <v>1007</v>
      </c>
      <c r="G1360" s="423" t="s">
        <v>1862</v>
      </c>
      <c r="H1360" s="423" t="s">
        <v>1357</v>
      </c>
      <c r="I1360" s="423" t="s">
        <v>1853</v>
      </c>
      <c r="J1360" s="423">
        <v>546.71199999999999</v>
      </c>
    </row>
    <row r="1361" spans="1:10" x14ac:dyDescent="0.25">
      <c r="A1361" s="423" t="s">
        <v>1824</v>
      </c>
      <c r="B1361" s="423" t="s">
        <v>689</v>
      </c>
      <c r="C1361" s="423">
        <v>85131</v>
      </c>
      <c r="D1361" s="423" t="s">
        <v>945</v>
      </c>
      <c r="E1361" s="304" t="s">
        <v>2820</v>
      </c>
      <c r="F1361" s="423" t="s">
        <v>1009</v>
      </c>
      <c r="G1361" s="423" t="s">
        <v>1863</v>
      </c>
      <c r="H1361" s="423" t="s">
        <v>1357</v>
      </c>
      <c r="I1361" s="423" t="s">
        <v>1853</v>
      </c>
      <c r="J1361" s="423" t="s">
        <v>10</v>
      </c>
    </row>
    <row r="1362" spans="1:10" x14ac:dyDescent="0.25">
      <c r="A1362" s="423" t="s">
        <v>1824</v>
      </c>
      <c r="B1362" s="423" t="s">
        <v>689</v>
      </c>
      <c r="C1362" s="423">
        <v>85131</v>
      </c>
      <c r="D1362" s="423" t="s">
        <v>945</v>
      </c>
      <c r="E1362" s="304" t="s">
        <v>2820</v>
      </c>
      <c r="F1362" s="423" t="s">
        <v>1011</v>
      </c>
      <c r="G1362" s="423" t="s">
        <v>1864</v>
      </c>
      <c r="H1362" s="423" t="s">
        <v>1357</v>
      </c>
      <c r="I1362" s="423" t="s">
        <v>1853</v>
      </c>
      <c r="J1362" s="423" t="s">
        <v>10</v>
      </c>
    </row>
    <row r="1363" spans="1:10" x14ac:dyDescent="0.25">
      <c r="A1363" s="423" t="s">
        <v>1824</v>
      </c>
      <c r="B1363" s="423" t="s">
        <v>689</v>
      </c>
      <c r="C1363" s="423">
        <v>85131</v>
      </c>
      <c r="D1363" s="423" t="s">
        <v>945</v>
      </c>
      <c r="E1363" s="304" t="s">
        <v>2820</v>
      </c>
      <c r="F1363" s="423" t="s">
        <v>1013</v>
      </c>
      <c r="G1363" s="423" t="s">
        <v>1865</v>
      </c>
      <c r="H1363" s="423" t="s">
        <v>1357</v>
      </c>
      <c r="I1363" s="423" t="s">
        <v>1853</v>
      </c>
      <c r="J1363" s="423" t="s">
        <v>10</v>
      </c>
    </row>
    <row r="1364" spans="1:10" x14ac:dyDescent="0.25">
      <c r="A1364" s="423" t="s">
        <v>1824</v>
      </c>
      <c r="B1364" s="423" t="s">
        <v>689</v>
      </c>
      <c r="C1364" s="423">
        <v>85131</v>
      </c>
      <c r="D1364" s="423" t="s">
        <v>945</v>
      </c>
      <c r="E1364" s="304" t="s">
        <v>2820</v>
      </c>
      <c r="F1364" s="423" t="s">
        <v>1015</v>
      </c>
      <c r="G1364" s="423" t="s">
        <v>1866</v>
      </c>
      <c r="H1364" s="423" t="s">
        <v>1357</v>
      </c>
      <c r="I1364" s="423" t="s">
        <v>1853</v>
      </c>
      <c r="J1364" s="423" t="s">
        <v>10</v>
      </c>
    </row>
    <row r="1365" spans="1:10" x14ac:dyDescent="0.25">
      <c r="A1365" s="423" t="s">
        <v>1824</v>
      </c>
      <c r="B1365" s="423" t="s">
        <v>689</v>
      </c>
      <c r="C1365" s="423">
        <v>85131</v>
      </c>
      <c r="D1365" s="423" t="s">
        <v>945</v>
      </c>
      <c r="E1365" s="304" t="s">
        <v>2820</v>
      </c>
      <c r="F1365" s="423" t="s">
        <v>1017</v>
      </c>
      <c r="G1365" s="423" t="s">
        <v>1867</v>
      </c>
      <c r="H1365" s="423" t="s">
        <v>1357</v>
      </c>
      <c r="I1365" s="423" t="s">
        <v>1853</v>
      </c>
      <c r="J1365" s="423">
        <v>592152.9</v>
      </c>
    </row>
    <row r="1366" spans="1:10" x14ac:dyDescent="0.25">
      <c r="A1366" s="423" t="s">
        <v>1824</v>
      </c>
      <c r="B1366" s="423" t="s">
        <v>689</v>
      </c>
      <c r="C1366" s="423">
        <v>85131</v>
      </c>
      <c r="D1366" s="423" t="s">
        <v>945</v>
      </c>
      <c r="E1366" s="304" t="s">
        <v>2820</v>
      </c>
      <c r="F1366" s="423" t="s">
        <v>1019</v>
      </c>
      <c r="G1366" s="423" t="s">
        <v>1868</v>
      </c>
      <c r="H1366" s="423" t="s">
        <v>1357</v>
      </c>
      <c r="I1366" s="423" t="s">
        <v>1853</v>
      </c>
      <c r="J1366" s="423">
        <v>133798.726</v>
      </c>
    </row>
    <row r="1367" spans="1:10" x14ac:dyDescent="0.25">
      <c r="A1367" s="423" t="s">
        <v>1824</v>
      </c>
      <c r="B1367" s="423" t="s">
        <v>689</v>
      </c>
      <c r="C1367" s="423">
        <v>85131</v>
      </c>
      <c r="D1367" s="423" t="s">
        <v>945</v>
      </c>
      <c r="E1367" s="304" t="s">
        <v>2820</v>
      </c>
      <c r="F1367" s="423" t="s">
        <v>1021</v>
      </c>
      <c r="G1367" s="423" t="s">
        <v>1869</v>
      </c>
      <c r="H1367" s="423" t="s">
        <v>1357</v>
      </c>
      <c r="I1367" s="423" t="s">
        <v>1853</v>
      </c>
      <c r="J1367" s="423">
        <v>121445.63400000001</v>
      </c>
    </row>
    <row r="1368" spans="1:10" x14ac:dyDescent="0.25">
      <c r="A1368" s="423" t="s">
        <v>1824</v>
      </c>
      <c r="B1368" s="423" t="s">
        <v>689</v>
      </c>
      <c r="C1368" s="423">
        <v>85131</v>
      </c>
      <c r="D1368" s="423" t="s">
        <v>945</v>
      </c>
      <c r="E1368" s="304" t="s">
        <v>2820</v>
      </c>
      <c r="F1368" s="423" t="s">
        <v>1023</v>
      </c>
      <c r="G1368" s="423" t="s">
        <v>1870</v>
      </c>
      <c r="H1368" s="423" t="s">
        <v>1357</v>
      </c>
      <c r="I1368" s="423" t="s">
        <v>1853</v>
      </c>
      <c r="J1368" s="423">
        <v>13966.298000000001</v>
      </c>
    </row>
    <row r="1369" spans="1:10" x14ac:dyDescent="0.25">
      <c r="A1369" s="423" t="s">
        <v>1824</v>
      </c>
      <c r="B1369" s="423" t="s">
        <v>689</v>
      </c>
      <c r="C1369" s="423">
        <v>85131</v>
      </c>
      <c r="D1369" s="423" t="s">
        <v>945</v>
      </c>
      <c r="E1369" s="304" t="s">
        <v>2820</v>
      </c>
      <c r="F1369" s="423" t="s">
        <v>1025</v>
      </c>
      <c r="G1369" s="423" t="s">
        <v>1871</v>
      </c>
      <c r="H1369" s="423" t="s">
        <v>1357</v>
      </c>
      <c r="I1369" s="423" t="s">
        <v>1853</v>
      </c>
      <c r="J1369" s="423">
        <v>135246.79800000001</v>
      </c>
    </row>
    <row r="1370" spans="1:10" x14ac:dyDescent="0.25">
      <c r="A1370" s="423" t="s">
        <v>1824</v>
      </c>
      <c r="B1370" s="423" t="s">
        <v>689</v>
      </c>
      <c r="C1370" s="423">
        <v>85131</v>
      </c>
      <c r="D1370" s="423" t="s">
        <v>945</v>
      </c>
      <c r="E1370" s="304" t="s">
        <v>2820</v>
      </c>
      <c r="F1370" s="423" t="s">
        <v>1027</v>
      </c>
      <c r="G1370" s="423" t="s">
        <v>1872</v>
      </c>
      <c r="H1370" s="423" t="s">
        <v>1357</v>
      </c>
      <c r="I1370" s="423" t="s">
        <v>1853</v>
      </c>
      <c r="J1370" s="423">
        <v>81978.661999999997</v>
      </c>
    </row>
    <row r="1371" spans="1:10" x14ac:dyDescent="0.25">
      <c r="A1371" s="423" t="s">
        <v>1824</v>
      </c>
      <c r="B1371" s="423" t="s">
        <v>689</v>
      </c>
      <c r="C1371" s="423">
        <v>85131</v>
      </c>
      <c r="D1371" s="423" t="s">
        <v>945</v>
      </c>
      <c r="E1371" s="304" t="s">
        <v>2820</v>
      </c>
      <c r="F1371" s="423" t="s">
        <v>1029</v>
      </c>
      <c r="G1371" s="423" t="s">
        <v>1873</v>
      </c>
      <c r="H1371" s="423" t="s">
        <v>1357</v>
      </c>
      <c r="I1371" s="423" t="s">
        <v>1853</v>
      </c>
      <c r="J1371" s="423">
        <v>61674.712</v>
      </c>
    </row>
    <row r="1372" spans="1:10" x14ac:dyDescent="0.25">
      <c r="A1372" s="423" t="s">
        <v>1824</v>
      </c>
      <c r="B1372" s="423" t="s">
        <v>689</v>
      </c>
      <c r="C1372" s="423">
        <v>85131</v>
      </c>
      <c r="D1372" s="423" t="s">
        <v>945</v>
      </c>
      <c r="E1372" s="304" t="s">
        <v>2820</v>
      </c>
      <c r="F1372" s="423" t="s">
        <v>1031</v>
      </c>
      <c r="G1372" s="423" t="s">
        <v>1874</v>
      </c>
      <c r="H1372" s="423" t="s">
        <v>1357</v>
      </c>
      <c r="I1372" s="423" t="s">
        <v>1853</v>
      </c>
      <c r="J1372" s="423">
        <v>3504.4</v>
      </c>
    </row>
    <row r="1373" spans="1:10" x14ac:dyDescent="0.25">
      <c r="A1373" s="423" t="s">
        <v>1824</v>
      </c>
      <c r="B1373" s="423" t="s">
        <v>689</v>
      </c>
      <c r="C1373" s="423">
        <v>85131</v>
      </c>
      <c r="D1373" s="423" t="s">
        <v>945</v>
      </c>
      <c r="E1373" s="304" t="s">
        <v>2820</v>
      </c>
      <c r="F1373" s="423" t="s">
        <v>1033</v>
      </c>
      <c r="G1373" s="423" t="s">
        <v>1875</v>
      </c>
      <c r="H1373" s="423" t="s">
        <v>1357</v>
      </c>
      <c r="I1373" s="423" t="s">
        <v>1853</v>
      </c>
      <c r="J1373" s="423">
        <v>11700</v>
      </c>
    </row>
    <row r="1374" spans="1:10" x14ac:dyDescent="0.25">
      <c r="A1374" s="423" t="s">
        <v>1824</v>
      </c>
      <c r="B1374" s="423" t="s">
        <v>689</v>
      </c>
      <c r="C1374" s="423">
        <v>85131</v>
      </c>
      <c r="D1374" s="423" t="s">
        <v>945</v>
      </c>
      <c r="E1374" s="304" t="s">
        <v>2820</v>
      </c>
      <c r="F1374" s="423" t="s">
        <v>1035</v>
      </c>
      <c r="G1374" s="423" t="s">
        <v>1876</v>
      </c>
      <c r="H1374" s="423" t="s">
        <v>1357</v>
      </c>
      <c r="I1374" s="423" t="s">
        <v>1853</v>
      </c>
      <c r="J1374" s="423">
        <v>3820</v>
      </c>
    </row>
    <row r="1375" spans="1:10" x14ac:dyDescent="0.25">
      <c r="A1375" s="423" t="s">
        <v>1824</v>
      </c>
      <c r="B1375" s="423" t="s">
        <v>689</v>
      </c>
      <c r="C1375" s="423">
        <v>85131</v>
      </c>
      <c r="D1375" s="423" t="s">
        <v>945</v>
      </c>
      <c r="E1375" s="304" t="s">
        <v>2820</v>
      </c>
      <c r="F1375" s="423" t="s">
        <v>1037</v>
      </c>
      <c r="G1375" s="423" t="s">
        <v>1877</v>
      </c>
      <c r="H1375" s="423" t="s">
        <v>1357</v>
      </c>
      <c r="I1375" s="423" t="s">
        <v>1853</v>
      </c>
      <c r="J1375" s="423">
        <v>17668.341</v>
      </c>
    </row>
    <row r="1376" spans="1:10" x14ac:dyDescent="0.25">
      <c r="A1376" s="423" t="s">
        <v>1824</v>
      </c>
      <c r="B1376" s="423" t="s">
        <v>689</v>
      </c>
      <c r="C1376" s="423">
        <v>85131</v>
      </c>
      <c r="D1376" s="423" t="s">
        <v>945</v>
      </c>
      <c r="E1376" s="304" t="s">
        <v>2820</v>
      </c>
      <c r="F1376" s="423" t="s">
        <v>1039</v>
      </c>
      <c r="G1376" s="423" t="s">
        <v>1878</v>
      </c>
      <c r="H1376" s="423" t="s">
        <v>1357</v>
      </c>
      <c r="I1376" s="423" t="s">
        <v>1853</v>
      </c>
      <c r="J1376" s="423">
        <v>6835.6440000000002</v>
      </c>
    </row>
    <row r="1377" spans="1:10" x14ac:dyDescent="0.25">
      <c r="A1377" s="423" t="s">
        <v>1824</v>
      </c>
      <c r="B1377" s="423" t="s">
        <v>689</v>
      </c>
      <c r="C1377" s="423">
        <v>85131</v>
      </c>
      <c r="D1377" s="423" t="s">
        <v>945</v>
      </c>
      <c r="E1377" s="304" t="s">
        <v>2820</v>
      </c>
      <c r="F1377" s="423" t="s">
        <v>1041</v>
      </c>
      <c r="G1377" s="423" t="s">
        <v>1879</v>
      </c>
      <c r="H1377" s="423" t="s">
        <v>1357</v>
      </c>
      <c r="I1377" s="423" t="s">
        <v>1853</v>
      </c>
      <c r="J1377" s="423">
        <v>513.68600000000004</v>
      </c>
    </row>
    <row r="1378" spans="1:10" x14ac:dyDescent="0.25">
      <c r="A1378" s="423" t="s">
        <v>1824</v>
      </c>
      <c r="B1378" s="423" t="s">
        <v>689</v>
      </c>
      <c r="C1378" s="423">
        <v>85131</v>
      </c>
      <c r="D1378" s="423" t="s">
        <v>945</v>
      </c>
      <c r="E1378" s="304" t="s">
        <v>2820</v>
      </c>
      <c r="F1378" s="423" t="s">
        <v>1043</v>
      </c>
      <c r="G1378" s="423" t="s">
        <v>1880</v>
      </c>
      <c r="H1378" s="423" t="s">
        <v>1357</v>
      </c>
      <c r="I1378" s="423" t="s">
        <v>1853</v>
      </c>
      <c r="J1378" s="423">
        <v>246904.25599999999</v>
      </c>
    </row>
    <row r="1379" spans="1:10" x14ac:dyDescent="0.25">
      <c r="A1379" s="423" t="s">
        <v>1824</v>
      </c>
      <c r="B1379" s="423" t="s">
        <v>689</v>
      </c>
      <c r="C1379" s="423">
        <v>85131</v>
      </c>
      <c r="D1379" s="423" t="s">
        <v>945</v>
      </c>
      <c r="E1379" s="304" t="s">
        <v>2820</v>
      </c>
      <c r="F1379" s="423" t="s">
        <v>1045</v>
      </c>
      <c r="G1379" s="423" t="s">
        <v>1881</v>
      </c>
      <c r="H1379" s="423" t="s">
        <v>1357</v>
      </c>
      <c r="I1379" s="423" t="s">
        <v>1853</v>
      </c>
      <c r="J1379" s="423">
        <v>200020.019</v>
      </c>
    </row>
    <row r="1380" spans="1:10" x14ac:dyDescent="0.25">
      <c r="A1380" s="423" t="s">
        <v>1824</v>
      </c>
      <c r="B1380" s="423" t="s">
        <v>689</v>
      </c>
      <c r="C1380" s="423">
        <v>85131</v>
      </c>
      <c r="D1380" s="423" t="s">
        <v>945</v>
      </c>
      <c r="E1380" s="304" t="s">
        <v>2820</v>
      </c>
      <c r="F1380" s="423" t="s">
        <v>1047</v>
      </c>
      <c r="G1380" s="423" t="s">
        <v>1882</v>
      </c>
      <c r="H1380" s="423" t="s">
        <v>1357</v>
      </c>
      <c r="I1380" s="423" t="s">
        <v>1853</v>
      </c>
      <c r="J1380" s="423">
        <v>86877.588000000003</v>
      </c>
    </row>
    <row r="1381" spans="1:10" x14ac:dyDescent="0.25">
      <c r="A1381" s="423" t="s">
        <v>1824</v>
      </c>
      <c r="B1381" s="423" t="s">
        <v>689</v>
      </c>
      <c r="C1381" s="423">
        <v>85131</v>
      </c>
      <c r="D1381" s="423" t="s">
        <v>945</v>
      </c>
      <c r="E1381" s="304" t="s">
        <v>2820</v>
      </c>
      <c r="F1381" s="423" t="s">
        <v>1049</v>
      </c>
      <c r="G1381" s="423" t="s">
        <v>1883</v>
      </c>
      <c r="H1381" s="423" t="s">
        <v>1357</v>
      </c>
      <c r="I1381" s="423" t="s">
        <v>1853</v>
      </c>
      <c r="J1381" s="423">
        <v>37897</v>
      </c>
    </row>
    <row r="1382" spans="1:10" x14ac:dyDescent="0.25">
      <c r="A1382" s="423" t="s">
        <v>1824</v>
      </c>
      <c r="B1382" s="423" t="s">
        <v>689</v>
      </c>
      <c r="C1382" s="423">
        <v>85131</v>
      </c>
      <c r="D1382" s="423" t="s">
        <v>945</v>
      </c>
      <c r="E1382" s="304" t="s">
        <v>2820</v>
      </c>
      <c r="F1382" s="423" t="s">
        <v>1051</v>
      </c>
      <c r="G1382" s="423" t="s">
        <v>1884</v>
      </c>
      <c r="H1382" s="423" t="s">
        <v>1357</v>
      </c>
      <c r="I1382" s="423" t="s">
        <v>1853</v>
      </c>
      <c r="J1382" s="423">
        <v>48980.588000000003</v>
      </c>
    </row>
    <row r="1383" spans="1:10" x14ac:dyDescent="0.25">
      <c r="A1383" s="423" t="s">
        <v>1824</v>
      </c>
      <c r="B1383" s="423" t="s">
        <v>689</v>
      </c>
      <c r="C1383" s="423">
        <v>85131</v>
      </c>
      <c r="D1383" s="423" t="s">
        <v>945</v>
      </c>
      <c r="E1383" s="304" t="s">
        <v>2820</v>
      </c>
      <c r="F1383" s="423" t="s">
        <v>1053</v>
      </c>
      <c r="G1383" s="423" t="s">
        <v>1885</v>
      </c>
      <c r="H1383" s="423" t="s">
        <v>1357</v>
      </c>
      <c r="I1383" s="423" t="s">
        <v>1853</v>
      </c>
      <c r="J1383" s="423">
        <v>31945.4</v>
      </c>
    </row>
    <row r="1384" spans="1:10" x14ac:dyDescent="0.25">
      <c r="A1384" s="423" t="s">
        <v>1824</v>
      </c>
      <c r="B1384" s="423" t="s">
        <v>689</v>
      </c>
      <c r="C1384" s="423">
        <v>85131</v>
      </c>
      <c r="D1384" s="423" t="s">
        <v>945</v>
      </c>
      <c r="E1384" s="304" t="s">
        <v>2820</v>
      </c>
      <c r="F1384" s="423" t="s">
        <v>1055</v>
      </c>
      <c r="G1384" s="423" t="s">
        <v>1886</v>
      </c>
      <c r="H1384" s="423" t="s">
        <v>1357</v>
      </c>
      <c r="I1384" s="423" t="s">
        <v>1853</v>
      </c>
      <c r="J1384" s="423">
        <v>11487.572</v>
      </c>
    </row>
    <row r="1385" spans="1:10" x14ac:dyDescent="0.25">
      <c r="A1385" s="423" t="s">
        <v>1824</v>
      </c>
      <c r="B1385" s="423" t="s">
        <v>689</v>
      </c>
      <c r="C1385" s="423">
        <v>85131</v>
      </c>
      <c r="D1385" s="423" t="s">
        <v>945</v>
      </c>
      <c r="E1385" s="304" t="s">
        <v>2820</v>
      </c>
      <c r="F1385" s="423" t="s">
        <v>1057</v>
      </c>
      <c r="G1385" s="423" t="s">
        <v>1887</v>
      </c>
      <c r="H1385" s="423" t="s">
        <v>1357</v>
      </c>
      <c r="I1385" s="423" t="s">
        <v>1853</v>
      </c>
      <c r="J1385" s="423">
        <v>5265.7529999999997</v>
      </c>
    </row>
    <row r="1386" spans="1:10" x14ac:dyDescent="0.25">
      <c r="A1386" s="423" t="s">
        <v>1824</v>
      </c>
      <c r="B1386" s="423" t="s">
        <v>689</v>
      </c>
      <c r="C1386" s="423">
        <v>85131</v>
      </c>
      <c r="D1386" s="423" t="s">
        <v>945</v>
      </c>
      <c r="E1386" s="304" t="s">
        <v>2820</v>
      </c>
      <c r="F1386" s="423" t="s">
        <v>1059</v>
      </c>
      <c r="G1386" s="423" t="s">
        <v>1888</v>
      </c>
      <c r="H1386" s="423" t="s">
        <v>1357</v>
      </c>
      <c r="I1386" s="423" t="s">
        <v>1853</v>
      </c>
      <c r="J1386" s="423">
        <v>641.6</v>
      </c>
    </row>
    <row r="1387" spans="1:10" x14ac:dyDescent="0.25">
      <c r="A1387" s="423" t="s">
        <v>1824</v>
      </c>
      <c r="B1387" s="423" t="s">
        <v>689</v>
      </c>
      <c r="C1387" s="423">
        <v>85131</v>
      </c>
      <c r="D1387" s="423" t="s">
        <v>945</v>
      </c>
      <c r="E1387" s="304" t="s">
        <v>2820</v>
      </c>
      <c r="F1387" s="423" t="s">
        <v>1061</v>
      </c>
      <c r="G1387" s="423" t="s">
        <v>1889</v>
      </c>
      <c r="H1387" s="423" t="s">
        <v>1357</v>
      </c>
      <c r="I1387" s="423" t="s">
        <v>1853</v>
      </c>
      <c r="J1387" s="423">
        <v>2725.5059999999999</v>
      </c>
    </row>
    <row r="1388" spans="1:10" x14ac:dyDescent="0.25">
      <c r="A1388" s="423" t="s">
        <v>1824</v>
      </c>
      <c r="B1388" s="423" t="s">
        <v>689</v>
      </c>
      <c r="C1388" s="423">
        <v>85131</v>
      </c>
      <c r="D1388" s="423" t="s">
        <v>945</v>
      </c>
      <c r="E1388" s="304" t="s">
        <v>2820</v>
      </c>
      <c r="F1388" s="423" t="s">
        <v>1063</v>
      </c>
      <c r="G1388" s="423" t="s">
        <v>1890</v>
      </c>
      <c r="H1388" s="423" t="s">
        <v>1357</v>
      </c>
      <c r="I1388" s="423" t="s">
        <v>1853</v>
      </c>
      <c r="J1388" s="423">
        <v>3604.4</v>
      </c>
    </row>
    <row r="1389" spans="1:10" x14ac:dyDescent="0.25">
      <c r="A1389" s="423" t="s">
        <v>1824</v>
      </c>
      <c r="B1389" s="423" t="s">
        <v>689</v>
      </c>
      <c r="C1389" s="423">
        <v>85131</v>
      </c>
      <c r="D1389" s="423" t="s">
        <v>945</v>
      </c>
      <c r="E1389" s="304" t="s">
        <v>2820</v>
      </c>
      <c r="F1389" s="423" t="s">
        <v>1065</v>
      </c>
      <c r="G1389" s="423" t="s">
        <v>1891</v>
      </c>
      <c r="H1389" s="423" t="s">
        <v>1357</v>
      </c>
      <c r="I1389" s="423" t="s">
        <v>1853</v>
      </c>
      <c r="J1389" s="423">
        <v>56812.65</v>
      </c>
    </row>
    <row r="1390" spans="1:10" x14ac:dyDescent="0.25">
      <c r="A1390" s="423" t="s">
        <v>1824</v>
      </c>
      <c r="B1390" s="423" t="s">
        <v>689</v>
      </c>
      <c r="C1390" s="423">
        <v>85131</v>
      </c>
      <c r="D1390" s="423" t="s">
        <v>945</v>
      </c>
      <c r="E1390" s="304" t="s">
        <v>2820</v>
      </c>
      <c r="F1390" s="423" t="s">
        <v>1067</v>
      </c>
      <c r="G1390" s="423" t="s">
        <v>1892</v>
      </c>
      <c r="H1390" s="423" t="s">
        <v>1357</v>
      </c>
      <c r="I1390" s="423" t="s">
        <v>1853</v>
      </c>
      <c r="J1390" s="423">
        <v>659.54899999999998</v>
      </c>
    </row>
    <row r="1391" spans="1:10" x14ac:dyDescent="0.25">
      <c r="A1391" s="423" t="s">
        <v>1824</v>
      </c>
      <c r="B1391" s="423" t="s">
        <v>689</v>
      </c>
      <c r="C1391" s="423">
        <v>85131</v>
      </c>
      <c r="D1391" s="423" t="s">
        <v>945</v>
      </c>
      <c r="E1391" s="304" t="s">
        <v>2820</v>
      </c>
      <c r="F1391" s="423" t="s">
        <v>1069</v>
      </c>
      <c r="G1391" s="423" t="s">
        <v>1893</v>
      </c>
      <c r="H1391" s="423" t="s">
        <v>1357</v>
      </c>
      <c r="I1391" s="423" t="s">
        <v>1853</v>
      </c>
      <c r="J1391" s="423">
        <v>46636.807999999997</v>
      </c>
    </row>
    <row r="1392" spans="1:10" x14ac:dyDescent="0.25">
      <c r="A1392" s="423" t="s">
        <v>1824</v>
      </c>
      <c r="B1392" s="423" t="s">
        <v>689</v>
      </c>
      <c r="C1392" s="423">
        <v>85131</v>
      </c>
      <c r="D1392" s="423" t="s">
        <v>945</v>
      </c>
      <c r="E1392" s="304" t="s">
        <v>2820</v>
      </c>
      <c r="F1392" s="423" t="s">
        <v>1071</v>
      </c>
      <c r="G1392" s="423" t="s">
        <v>1894</v>
      </c>
      <c r="H1392" s="423" t="s">
        <v>1357</v>
      </c>
      <c r="I1392" s="423" t="s">
        <v>1853</v>
      </c>
      <c r="J1392" s="423">
        <v>34930.485999999997</v>
      </c>
    </row>
    <row r="1393" spans="1:10" x14ac:dyDescent="0.25">
      <c r="A1393" s="423" t="s">
        <v>1824</v>
      </c>
      <c r="B1393" s="423" t="s">
        <v>689</v>
      </c>
      <c r="C1393" s="423">
        <v>85131</v>
      </c>
      <c r="D1393" s="423" t="s">
        <v>945</v>
      </c>
      <c r="E1393" s="304" t="s">
        <v>2820</v>
      </c>
      <c r="F1393" s="423" t="s">
        <v>1073</v>
      </c>
      <c r="G1393" s="423" t="s">
        <v>1895</v>
      </c>
      <c r="H1393" s="423" t="s">
        <v>1357</v>
      </c>
      <c r="I1393" s="423" t="s">
        <v>1853</v>
      </c>
      <c r="J1393" s="423">
        <v>11706.322</v>
      </c>
    </row>
    <row r="1394" spans="1:10" x14ac:dyDescent="0.25">
      <c r="A1394" s="423" t="s">
        <v>1824</v>
      </c>
      <c r="B1394" s="423" t="s">
        <v>689</v>
      </c>
      <c r="C1394" s="423">
        <v>85131</v>
      </c>
      <c r="D1394" s="423" t="s">
        <v>945</v>
      </c>
      <c r="E1394" s="304" t="s">
        <v>2820</v>
      </c>
      <c r="F1394" s="423" t="s">
        <v>1075</v>
      </c>
      <c r="G1394" s="423" t="s">
        <v>1896</v>
      </c>
      <c r="H1394" s="423" t="s">
        <v>1357</v>
      </c>
      <c r="I1394" s="423" t="s">
        <v>1853</v>
      </c>
      <c r="J1394" s="423">
        <v>247.43</v>
      </c>
    </row>
    <row r="1395" spans="1:10" x14ac:dyDescent="0.25">
      <c r="A1395" s="423" t="s">
        <v>1824</v>
      </c>
      <c r="B1395" s="423" t="s">
        <v>689</v>
      </c>
      <c r="C1395" s="423">
        <v>85131</v>
      </c>
      <c r="D1395" s="423" t="s">
        <v>945</v>
      </c>
      <c r="E1395" s="304" t="s">
        <v>2820</v>
      </c>
      <c r="F1395" s="423" t="s">
        <v>1077</v>
      </c>
      <c r="G1395" s="423" t="s">
        <v>1897</v>
      </c>
      <c r="H1395" s="423" t="s">
        <v>1357</v>
      </c>
      <c r="I1395" s="423" t="s">
        <v>1853</v>
      </c>
      <c r="J1395" s="423">
        <v>180.72200000000001</v>
      </c>
    </row>
    <row r="1396" spans="1:10" x14ac:dyDescent="0.25">
      <c r="A1396" s="423" t="s">
        <v>1824</v>
      </c>
      <c r="B1396" s="423" t="s">
        <v>689</v>
      </c>
      <c r="C1396" s="423">
        <v>85131</v>
      </c>
      <c r="D1396" s="423" t="s">
        <v>945</v>
      </c>
      <c r="E1396" s="304" t="s">
        <v>2820</v>
      </c>
      <c r="F1396" s="423" t="s">
        <v>1079</v>
      </c>
      <c r="G1396" s="423" t="s">
        <v>1898</v>
      </c>
      <c r="H1396" s="423" t="s">
        <v>1357</v>
      </c>
      <c r="I1396" s="423" t="s">
        <v>1853</v>
      </c>
      <c r="J1396" s="423">
        <v>163.85300000000001</v>
      </c>
    </row>
    <row r="1397" spans="1:10" x14ac:dyDescent="0.25">
      <c r="A1397" s="423" t="s">
        <v>1824</v>
      </c>
      <c r="B1397" s="423" t="s">
        <v>689</v>
      </c>
      <c r="C1397" s="423">
        <v>85131</v>
      </c>
      <c r="D1397" s="423" t="s">
        <v>945</v>
      </c>
      <c r="E1397" s="304" t="s">
        <v>2820</v>
      </c>
      <c r="F1397" s="423" t="s">
        <v>1081</v>
      </c>
      <c r="G1397" s="423" t="s">
        <v>1899</v>
      </c>
      <c r="H1397" s="423" t="s">
        <v>1357</v>
      </c>
      <c r="I1397" s="423" t="s">
        <v>1853</v>
      </c>
      <c r="J1397" s="423">
        <v>155.47800000000001</v>
      </c>
    </row>
    <row r="1398" spans="1:10" x14ac:dyDescent="0.25">
      <c r="A1398" s="423" t="s">
        <v>1824</v>
      </c>
      <c r="B1398" s="423" t="s">
        <v>689</v>
      </c>
      <c r="C1398" s="423">
        <v>85131</v>
      </c>
      <c r="D1398" s="423" t="s">
        <v>945</v>
      </c>
      <c r="E1398" s="304" t="s">
        <v>2820</v>
      </c>
      <c r="F1398" s="423" t="s">
        <v>1083</v>
      </c>
      <c r="G1398" s="423" t="s">
        <v>1900</v>
      </c>
      <c r="H1398" s="423" t="s">
        <v>1357</v>
      </c>
      <c r="I1398" s="423" t="s">
        <v>1853</v>
      </c>
      <c r="J1398" s="423">
        <v>8.3759999999999994</v>
      </c>
    </row>
    <row r="1399" spans="1:10" x14ac:dyDescent="0.25">
      <c r="A1399" s="423" t="s">
        <v>1824</v>
      </c>
      <c r="B1399" s="423" t="s">
        <v>689</v>
      </c>
      <c r="C1399" s="423">
        <v>85131</v>
      </c>
      <c r="D1399" s="423" t="s">
        <v>945</v>
      </c>
      <c r="E1399" s="304" t="s">
        <v>2820</v>
      </c>
      <c r="F1399" s="423" t="s">
        <v>1085</v>
      </c>
      <c r="G1399" s="423" t="s">
        <v>1901</v>
      </c>
      <c r="H1399" s="423" t="s">
        <v>1357</v>
      </c>
      <c r="I1399" s="423" t="s">
        <v>1853</v>
      </c>
      <c r="J1399" s="423">
        <v>16.869</v>
      </c>
    </row>
    <row r="1400" spans="1:10" x14ac:dyDescent="0.25">
      <c r="A1400" s="423" t="s">
        <v>1824</v>
      </c>
      <c r="B1400" s="423" t="s">
        <v>689</v>
      </c>
      <c r="C1400" s="423">
        <v>85131</v>
      </c>
      <c r="D1400" s="423" t="s">
        <v>945</v>
      </c>
      <c r="E1400" s="304" t="s">
        <v>2820</v>
      </c>
      <c r="F1400" s="423" t="s">
        <v>1087</v>
      </c>
      <c r="G1400" s="423" t="s">
        <v>1902</v>
      </c>
      <c r="H1400" s="423" t="s">
        <v>1357</v>
      </c>
      <c r="I1400" s="423" t="s">
        <v>1853</v>
      </c>
      <c r="J1400" s="423">
        <v>66.707999999999998</v>
      </c>
    </row>
    <row r="1401" spans="1:10" x14ac:dyDescent="0.25">
      <c r="A1401" s="423" t="s">
        <v>1824</v>
      </c>
      <c r="B1401" s="423" t="s">
        <v>689</v>
      </c>
      <c r="C1401" s="423">
        <v>85131</v>
      </c>
      <c r="D1401" s="423" t="s">
        <v>945</v>
      </c>
      <c r="E1401" s="304" t="s">
        <v>2820</v>
      </c>
      <c r="F1401" s="423" t="s">
        <v>1089</v>
      </c>
      <c r="G1401" s="423" t="s">
        <v>2848</v>
      </c>
      <c r="H1401" s="423" t="s">
        <v>1357</v>
      </c>
      <c r="I1401" s="423" t="s">
        <v>1853</v>
      </c>
      <c r="J1401" s="423">
        <v>975734.21400000004</v>
      </c>
    </row>
    <row r="1402" spans="1:10" x14ac:dyDescent="0.25">
      <c r="A1402" s="423" t="s">
        <v>1824</v>
      </c>
      <c r="B1402" s="423" t="s">
        <v>689</v>
      </c>
      <c r="C1402" s="423">
        <v>85131</v>
      </c>
      <c r="D1402" s="423" t="s">
        <v>945</v>
      </c>
      <c r="E1402" s="304" t="s">
        <v>2820</v>
      </c>
      <c r="F1402" s="423" t="s">
        <v>991</v>
      </c>
      <c r="G1402" s="423" t="s">
        <v>1854</v>
      </c>
      <c r="H1402" s="423" t="s">
        <v>1357</v>
      </c>
      <c r="I1402" s="423" t="s">
        <v>2847</v>
      </c>
      <c r="J1402" s="423">
        <v>139887.59599999999</v>
      </c>
    </row>
    <row r="1403" spans="1:10" x14ac:dyDescent="0.25">
      <c r="A1403" s="423" t="s">
        <v>1824</v>
      </c>
      <c r="B1403" s="423" t="s">
        <v>689</v>
      </c>
      <c r="C1403" s="423">
        <v>85131</v>
      </c>
      <c r="D1403" s="423" t="s">
        <v>945</v>
      </c>
      <c r="E1403" s="304" t="s">
        <v>2820</v>
      </c>
      <c r="F1403" s="423" t="s">
        <v>993</v>
      </c>
      <c r="G1403" s="423" t="s">
        <v>1855</v>
      </c>
      <c r="H1403" s="423" t="s">
        <v>1357</v>
      </c>
      <c r="I1403" s="423" t="s">
        <v>2847</v>
      </c>
      <c r="J1403" s="423" t="s">
        <v>10</v>
      </c>
    </row>
    <row r="1404" spans="1:10" x14ac:dyDescent="0.25">
      <c r="A1404" s="423" t="s">
        <v>1824</v>
      </c>
      <c r="B1404" s="423" t="s">
        <v>689</v>
      </c>
      <c r="C1404" s="423">
        <v>85131</v>
      </c>
      <c r="D1404" s="423" t="s">
        <v>945</v>
      </c>
      <c r="E1404" s="304" t="s">
        <v>2820</v>
      </c>
      <c r="F1404" s="423" t="s">
        <v>995</v>
      </c>
      <c r="G1404" s="423" t="s">
        <v>1856</v>
      </c>
      <c r="H1404" s="423" t="s">
        <v>1357</v>
      </c>
      <c r="I1404" s="423" t="s">
        <v>2847</v>
      </c>
      <c r="J1404" s="423">
        <v>130801.11199999999</v>
      </c>
    </row>
    <row r="1405" spans="1:10" x14ac:dyDescent="0.25">
      <c r="A1405" s="423" t="s">
        <v>1824</v>
      </c>
      <c r="B1405" s="423" t="s">
        <v>689</v>
      </c>
      <c r="C1405" s="423">
        <v>85131</v>
      </c>
      <c r="D1405" s="423" t="s">
        <v>945</v>
      </c>
      <c r="E1405" s="304" t="s">
        <v>2820</v>
      </c>
      <c r="F1405" s="423" t="s">
        <v>997</v>
      </c>
      <c r="G1405" s="423" t="s">
        <v>1857</v>
      </c>
      <c r="H1405" s="423" t="s">
        <v>1357</v>
      </c>
      <c r="I1405" s="423" t="s">
        <v>2847</v>
      </c>
      <c r="J1405" s="423">
        <v>2904.85</v>
      </c>
    </row>
    <row r="1406" spans="1:10" x14ac:dyDescent="0.25">
      <c r="A1406" s="423" t="s">
        <v>1824</v>
      </c>
      <c r="B1406" s="423" t="s">
        <v>689</v>
      </c>
      <c r="C1406" s="423">
        <v>85131</v>
      </c>
      <c r="D1406" s="423" t="s">
        <v>945</v>
      </c>
      <c r="E1406" s="304" t="s">
        <v>2820</v>
      </c>
      <c r="F1406" s="423" t="s">
        <v>999</v>
      </c>
      <c r="G1406" s="423" t="s">
        <v>1858</v>
      </c>
      <c r="H1406" s="423" t="s">
        <v>1357</v>
      </c>
      <c r="I1406" s="423" t="s">
        <v>2847</v>
      </c>
      <c r="J1406" s="423">
        <v>1703.9870000000001</v>
      </c>
    </row>
    <row r="1407" spans="1:10" x14ac:dyDescent="0.25">
      <c r="A1407" s="423" t="s">
        <v>1824</v>
      </c>
      <c r="B1407" s="423" t="s">
        <v>689</v>
      </c>
      <c r="C1407" s="423">
        <v>85131</v>
      </c>
      <c r="D1407" s="423" t="s">
        <v>945</v>
      </c>
      <c r="E1407" s="304" t="s">
        <v>2820</v>
      </c>
      <c r="F1407" s="423" t="s">
        <v>1001</v>
      </c>
      <c r="G1407" s="423" t="s">
        <v>1859</v>
      </c>
      <c r="H1407" s="423" t="s">
        <v>1357</v>
      </c>
      <c r="I1407" s="423" t="s">
        <v>2847</v>
      </c>
      <c r="J1407" s="423">
        <v>4061.7310000000002</v>
      </c>
    </row>
    <row r="1408" spans="1:10" x14ac:dyDescent="0.25">
      <c r="A1408" s="423" t="s">
        <v>1824</v>
      </c>
      <c r="B1408" s="423" t="s">
        <v>689</v>
      </c>
      <c r="C1408" s="423">
        <v>85131</v>
      </c>
      <c r="D1408" s="423" t="s">
        <v>945</v>
      </c>
      <c r="E1408" s="304" t="s">
        <v>2820</v>
      </c>
      <c r="F1408" s="423" t="s">
        <v>1003</v>
      </c>
      <c r="G1408" s="423" t="s">
        <v>1860</v>
      </c>
      <c r="H1408" s="423" t="s">
        <v>1357</v>
      </c>
      <c r="I1408" s="423" t="s">
        <v>2847</v>
      </c>
      <c r="J1408" s="423">
        <v>415.916</v>
      </c>
    </row>
    <row r="1409" spans="1:10" x14ac:dyDescent="0.25">
      <c r="A1409" s="423" t="s">
        <v>1824</v>
      </c>
      <c r="B1409" s="423" t="s">
        <v>689</v>
      </c>
      <c r="C1409" s="423">
        <v>85131</v>
      </c>
      <c r="D1409" s="423" t="s">
        <v>945</v>
      </c>
      <c r="E1409" s="304" t="s">
        <v>2820</v>
      </c>
      <c r="F1409" s="423" t="s">
        <v>1005</v>
      </c>
      <c r="G1409" s="423" t="s">
        <v>1861</v>
      </c>
      <c r="H1409" s="423" t="s">
        <v>1357</v>
      </c>
      <c r="I1409" s="423" t="s">
        <v>2847</v>
      </c>
      <c r="J1409" s="423">
        <v>537.48299999999995</v>
      </c>
    </row>
    <row r="1410" spans="1:10" x14ac:dyDescent="0.25">
      <c r="A1410" s="423" t="s">
        <v>1824</v>
      </c>
      <c r="B1410" s="423" t="s">
        <v>689</v>
      </c>
      <c r="C1410" s="423">
        <v>85131</v>
      </c>
      <c r="D1410" s="423" t="s">
        <v>945</v>
      </c>
      <c r="E1410" s="304" t="s">
        <v>2820</v>
      </c>
      <c r="F1410" s="423" t="s">
        <v>1007</v>
      </c>
      <c r="G1410" s="423" t="s">
        <v>1862</v>
      </c>
      <c r="H1410" s="423" t="s">
        <v>1357</v>
      </c>
      <c r="I1410" s="423" t="s">
        <v>2847</v>
      </c>
      <c r="J1410" s="423">
        <v>537.37900000000002</v>
      </c>
    </row>
    <row r="1411" spans="1:10" x14ac:dyDescent="0.25">
      <c r="A1411" s="423" t="s">
        <v>1824</v>
      </c>
      <c r="B1411" s="423" t="s">
        <v>689</v>
      </c>
      <c r="C1411" s="423">
        <v>85131</v>
      </c>
      <c r="D1411" s="423" t="s">
        <v>945</v>
      </c>
      <c r="E1411" s="304" t="s">
        <v>2820</v>
      </c>
      <c r="F1411" s="423" t="s">
        <v>1009</v>
      </c>
      <c r="G1411" s="423" t="s">
        <v>1863</v>
      </c>
      <c r="H1411" s="423" t="s">
        <v>1357</v>
      </c>
      <c r="I1411" s="423" t="s">
        <v>2847</v>
      </c>
      <c r="J1411" s="423">
        <v>0.104</v>
      </c>
    </row>
    <row r="1412" spans="1:10" x14ac:dyDescent="0.25">
      <c r="A1412" s="423" t="s">
        <v>1824</v>
      </c>
      <c r="B1412" s="423" t="s">
        <v>689</v>
      </c>
      <c r="C1412" s="423">
        <v>85131</v>
      </c>
      <c r="D1412" s="423" t="s">
        <v>945</v>
      </c>
      <c r="E1412" s="304" t="s">
        <v>2820</v>
      </c>
      <c r="F1412" s="423" t="s">
        <v>1011</v>
      </c>
      <c r="G1412" s="423" t="s">
        <v>1864</v>
      </c>
      <c r="H1412" s="423" t="s">
        <v>1357</v>
      </c>
      <c r="I1412" s="423" t="s">
        <v>2847</v>
      </c>
      <c r="J1412" s="423">
        <v>0.104</v>
      </c>
    </row>
    <row r="1413" spans="1:10" x14ac:dyDescent="0.25">
      <c r="A1413" s="423" t="s">
        <v>1824</v>
      </c>
      <c r="B1413" s="423" t="s">
        <v>689</v>
      </c>
      <c r="C1413" s="423">
        <v>85131</v>
      </c>
      <c r="D1413" s="423" t="s">
        <v>945</v>
      </c>
      <c r="E1413" s="304" t="s">
        <v>2820</v>
      </c>
      <c r="F1413" s="423" t="s">
        <v>1013</v>
      </c>
      <c r="G1413" s="423" t="s">
        <v>1865</v>
      </c>
      <c r="H1413" s="423" t="s">
        <v>1357</v>
      </c>
      <c r="I1413" s="423" t="s">
        <v>2847</v>
      </c>
      <c r="J1413" s="423" t="s">
        <v>10</v>
      </c>
    </row>
    <row r="1414" spans="1:10" x14ac:dyDescent="0.25">
      <c r="A1414" s="423" t="s">
        <v>1824</v>
      </c>
      <c r="B1414" s="423" t="s">
        <v>689</v>
      </c>
      <c r="C1414" s="423">
        <v>85131</v>
      </c>
      <c r="D1414" s="423" t="s">
        <v>945</v>
      </c>
      <c r="E1414" s="304" t="s">
        <v>2820</v>
      </c>
      <c r="F1414" s="423" t="s">
        <v>1015</v>
      </c>
      <c r="G1414" s="423" t="s">
        <v>1866</v>
      </c>
      <c r="H1414" s="423" t="s">
        <v>1357</v>
      </c>
      <c r="I1414" s="423" t="s">
        <v>2847</v>
      </c>
      <c r="J1414" s="423">
        <v>0.104</v>
      </c>
    </row>
    <row r="1415" spans="1:10" x14ac:dyDescent="0.25">
      <c r="A1415" s="423" t="s">
        <v>1824</v>
      </c>
      <c r="B1415" s="423" t="s">
        <v>689</v>
      </c>
      <c r="C1415" s="423">
        <v>85131</v>
      </c>
      <c r="D1415" s="423" t="s">
        <v>945</v>
      </c>
      <c r="E1415" s="304" t="s">
        <v>2820</v>
      </c>
      <c r="F1415" s="423" t="s">
        <v>1017</v>
      </c>
      <c r="G1415" s="423" t="s">
        <v>1867</v>
      </c>
      <c r="H1415" s="423" t="s">
        <v>1357</v>
      </c>
      <c r="I1415" s="423" t="s">
        <v>2847</v>
      </c>
      <c r="J1415" s="423">
        <v>571888.10600000003</v>
      </c>
    </row>
    <row r="1416" spans="1:10" x14ac:dyDescent="0.25">
      <c r="A1416" s="423" t="s">
        <v>1824</v>
      </c>
      <c r="B1416" s="423" t="s">
        <v>689</v>
      </c>
      <c r="C1416" s="423">
        <v>85131</v>
      </c>
      <c r="D1416" s="423" t="s">
        <v>945</v>
      </c>
      <c r="E1416" s="304" t="s">
        <v>2820</v>
      </c>
      <c r="F1416" s="423" t="s">
        <v>1019</v>
      </c>
      <c r="G1416" s="423" t="s">
        <v>1868</v>
      </c>
      <c r="H1416" s="423" t="s">
        <v>1357</v>
      </c>
      <c r="I1416" s="423" t="s">
        <v>2847</v>
      </c>
      <c r="J1416" s="423">
        <v>127292.947</v>
      </c>
    </row>
    <row r="1417" spans="1:10" x14ac:dyDescent="0.25">
      <c r="A1417" s="423" t="s">
        <v>1824</v>
      </c>
      <c r="B1417" s="423" t="s">
        <v>689</v>
      </c>
      <c r="C1417" s="423">
        <v>85131</v>
      </c>
      <c r="D1417" s="423" t="s">
        <v>945</v>
      </c>
      <c r="E1417" s="304" t="s">
        <v>2820</v>
      </c>
      <c r="F1417" s="423" t="s">
        <v>1021</v>
      </c>
      <c r="G1417" s="423" t="s">
        <v>1869</v>
      </c>
      <c r="H1417" s="423" t="s">
        <v>1357</v>
      </c>
      <c r="I1417" s="423" t="s">
        <v>2847</v>
      </c>
      <c r="J1417" s="423">
        <v>120678.371</v>
      </c>
    </row>
    <row r="1418" spans="1:10" x14ac:dyDescent="0.25">
      <c r="A1418" s="423" t="s">
        <v>1824</v>
      </c>
      <c r="B1418" s="423" t="s">
        <v>689</v>
      </c>
      <c r="C1418" s="423">
        <v>85131</v>
      </c>
      <c r="D1418" s="423" t="s">
        <v>945</v>
      </c>
      <c r="E1418" s="304" t="s">
        <v>2820</v>
      </c>
      <c r="F1418" s="423" t="s">
        <v>1023</v>
      </c>
      <c r="G1418" s="423" t="s">
        <v>1870</v>
      </c>
      <c r="H1418" s="423" t="s">
        <v>1357</v>
      </c>
      <c r="I1418" s="423" t="s">
        <v>2847</v>
      </c>
      <c r="J1418" s="423">
        <v>14937.986000000001</v>
      </c>
    </row>
    <row r="1419" spans="1:10" x14ac:dyDescent="0.25">
      <c r="A1419" s="423" t="s">
        <v>1824</v>
      </c>
      <c r="B1419" s="423" t="s">
        <v>689</v>
      </c>
      <c r="C1419" s="423">
        <v>85131</v>
      </c>
      <c r="D1419" s="423" t="s">
        <v>945</v>
      </c>
      <c r="E1419" s="304" t="s">
        <v>2820</v>
      </c>
      <c r="F1419" s="423" t="s">
        <v>1025</v>
      </c>
      <c r="G1419" s="423" t="s">
        <v>1871</v>
      </c>
      <c r="H1419" s="423" t="s">
        <v>1357</v>
      </c>
      <c r="I1419" s="423" t="s">
        <v>2847</v>
      </c>
      <c r="J1419" s="423">
        <v>128514.811</v>
      </c>
    </row>
    <row r="1420" spans="1:10" x14ac:dyDescent="0.25">
      <c r="A1420" s="423" t="s">
        <v>1824</v>
      </c>
      <c r="B1420" s="423" t="s">
        <v>689</v>
      </c>
      <c r="C1420" s="423">
        <v>85131</v>
      </c>
      <c r="D1420" s="423" t="s">
        <v>945</v>
      </c>
      <c r="E1420" s="304" t="s">
        <v>2820</v>
      </c>
      <c r="F1420" s="423" t="s">
        <v>1027</v>
      </c>
      <c r="G1420" s="423" t="s">
        <v>1872</v>
      </c>
      <c r="H1420" s="423" t="s">
        <v>1357</v>
      </c>
      <c r="I1420" s="423" t="s">
        <v>2847</v>
      </c>
      <c r="J1420" s="423">
        <v>81597.741999999998</v>
      </c>
    </row>
    <row r="1421" spans="1:10" x14ac:dyDescent="0.25">
      <c r="A1421" s="423" t="s">
        <v>1824</v>
      </c>
      <c r="B1421" s="423" t="s">
        <v>689</v>
      </c>
      <c r="C1421" s="423">
        <v>85131</v>
      </c>
      <c r="D1421" s="423" t="s">
        <v>945</v>
      </c>
      <c r="E1421" s="304" t="s">
        <v>2820</v>
      </c>
      <c r="F1421" s="423" t="s">
        <v>1029</v>
      </c>
      <c r="G1421" s="423" t="s">
        <v>1873</v>
      </c>
      <c r="H1421" s="423" t="s">
        <v>1357</v>
      </c>
      <c r="I1421" s="423" t="s">
        <v>2847</v>
      </c>
      <c r="J1421" s="423">
        <v>57927.849000000002</v>
      </c>
    </row>
    <row r="1422" spans="1:10" x14ac:dyDescent="0.25">
      <c r="A1422" s="423" t="s">
        <v>1824</v>
      </c>
      <c r="B1422" s="423" t="s">
        <v>689</v>
      </c>
      <c r="C1422" s="423">
        <v>85131</v>
      </c>
      <c r="D1422" s="423" t="s">
        <v>945</v>
      </c>
      <c r="E1422" s="304" t="s">
        <v>2820</v>
      </c>
      <c r="F1422" s="423" t="s">
        <v>1031</v>
      </c>
      <c r="G1422" s="423" t="s">
        <v>1874</v>
      </c>
      <c r="H1422" s="423" t="s">
        <v>1357</v>
      </c>
      <c r="I1422" s="423" t="s">
        <v>2847</v>
      </c>
      <c r="J1422" s="423">
        <v>3409.5309999999999</v>
      </c>
    </row>
    <row r="1423" spans="1:10" x14ac:dyDescent="0.25">
      <c r="A1423" s="423" t="s">
        <v>1824</v>
      </c>
      <c r="B1423" s="423" t="s">
        <v>689</v>
      </c>
      <c r="C1423" s="423">
        <v>85131</v>
      </c>
      <c r="D1423" s="423" t="s">
        <v>945</v>
      </c>
      <c r="E1423" s="304" t="s">
        <v>2820</v>
      </c>
      <c r="F1423" s="423" t="s">
        <v>1033</v>
      </c>
      <c r="G1423" s="423" t="s">
        <v>1875</v>
      </c>
      <c r="H1423" s="423" t="s">
        <v>1357</v>
      </c>
      <c r="I1423" s="423" t="s">
        <v>2847</v>
      </c>
      <c r="J1423" s="423">
        <v>11700</v>
      </c>
    </row>
    <row r="1424" spans="1:10" x14ac:dyDescent="0.25">
      <c r="A1424" s="423" t="s">
        <v>1824</v>
      </c>
      <c r="B1424" s="423" t="s">
        <v>689</v>
      </c>
      <c r="C1424" s="423">
        <v>85131</v>
      </c>
      <c r="D1424" s="423" t="s">
        <v>945</v>
      </c>
      <c r="E1424" s="304" t="s">
        <v>2820</v>
      </c>
      <c r="F1424" s="423" t="s">
        <v>1035</v>
      </c>
      <c r="G1424" s="423" t="s">
        <v>1876</v>
      </c>
      <c r="H1424" s="423" t="s">
        <v>1357</v>
      </c>
      <c r="I1424" s="423" t="s">
        <v>2847</v>
      </c>
      <c r="J1424" s="423">
        <v>3750</v>
      </c>
    </row>
    <row r="1425" spans="1:10" x14ac:dyDescent="0.25">
      <c r="A1425" s="423" t="s">
        <v>1824</v>
      </c>
      <c r="B1425" s="423" t="s">
        <v>689</v>
      </c>
      <c r="C1425" s="423">
        <v>85131</v>
      </c>
      <c r="D1425" s="423" t="s">
        <v>945</v>
      </c>
      <c r="E1425" s="304" t="s">
        <v>2820</v>
      </c>
      <c r="F1425" s="423" t="s">
        <v>1037</v>
      </c>
      <c r="G1425" s="423" t="s">
        <v>1877</v>
      </c>
      <c r="H1425" s="423" t="s">
        <v>1357</v>
      </c>
      <c r="I1425" s="423" t="s">
        <v>2847</v>
      </c>
      <c r="J1425" s="423">
        <v>15073.438</v>
      </c>
    </row>
    <row r="1426" spans="1:10" x14ac:dyDescent="0.25">
      <c r="A1426" s="423" t="s">
        <v>1824</v>
      </c>
      <c r="B1426" s="423" t="s">
        <v>689</v>
      </c>
      <c r="C1426" s="423">
        <v>85131</v>
      </c>
      <c r="D1426" s="423" t="s">
        <v>945</v>
      </c>
      <c r="E1426" s="304" t="s">
        <v>2820</v>
      </c>
      <c r="F1426" s="423" t="s">
        <v>1039</v>
      </c>
      <c r="G1426" s="423" t="s">
        <v>1878</v>
      </c>
      <c r="H1426" s="423" t="s">
        <v>1357</v>
      </c>
      <c r="I1426" s="423" t="s">
        <v>2847</v>
      </c>
      <c r="J1426" s="423">
        <v>6548.232</v>
      </c>
    </row>
    <row r="1427" spans="1:10" x14ac:dyDescent="0.25">
      <c r="A1427" s="423" t="s">
        <v>1824</v>
      </c>
      <c r="B1427" s="423" t="s">
        <v>689</v>
      </c>
      <c r="C1427" s="423">
        <v>85131</v>
      </c>
      <c r="D1427" s="423" t="s">
        <v>945</v>
      </c>
      <c r="E1427" s="304" t="s">
        <v>2820</v>
      </c>
      <c r="F1427" s="423" t="s">
        <v>1041</v>
      </c>
      <c r="G1427" s="423" t="s">
        <v>1879</v>
      </c>
      <c r="H1427" s="423" t="s">
        <v>1357</v>
      </c>
      <c r="I1427" s="423" t="s">
        <v>2847</v>
      </c>
      <c r="J1427" s="423">
        <v>457.19900000000001</v>
      </c>
    </row>
    <row r="1428" spans="1:10" x14ac:dyDescent="0.25">
      <c r="A1428" s="423" t="s">
        <v>1824</v>
      </c>
      <c r="B1428" s="423" t="s">
        <v>689</v>
      </c>
      <c r="C1428" s="423">
        <v>85131</v>
      </c>
      <c r="D1428" s="423" t="s">
        <v>945</v>
      </c>
      <c r="E1428" s="304" t="s">
        <v>2820</v>
      </c>
      <c r="F1428" s="423" t="s">
        <v>1043</v>
      </c>
      <c r="G1428" s="423" t="s">
        <v>1880</v>
      </c>
      <c r="H1428" s="423" t="s">
        <v>1357</v>
      </c>
      <c r="I1428" s="423" t="s">
        <v>2847</v>
      </c>
      <c r="J1428" s="423">
        <v>223146.003</v>
      </c>
    </row>
    <row r="1429" spans="1:10" x14ac:dyDescent="0.25">
      <c r="A1429" s="423" t="s">
        <v>1824</v>
      </c>
      <c r="B1429" s="423" t="s">
        <v>689</v>
      </c>
      <c r="C1429" s="423">
        <v>85131</v>
      </c>
      <c r="D1429" s="423" t="s">
        <v>945</v>
      </c>
      <c r="E1429" s="304" t="s">
        <v>2820</v>
      </c>
      <c r="F1429" s="423" t="s">
        <v>1045</v>
      </c>
      <c r="G1429" s="423" t="s">
        <v>1881</v>
      </c>
      <c r="H1429" s="423" t="s">
        <v>1357</v>
      </c>
      <c r="I1429" s="423" t="s">
        <v>2847</v>
      </c>
      <c r="J1429" s="423">
        <v>178070.56299999999</v>
      </c>
    </row>
    <row r="1430" spans="1:10" x14ac:dyDescent="0.25">
      <c r="A1430" s="423" t="s">
        <v>1824</v>
      </c>
      <c r="B1430" s="423" t="s">
        <v>689</v>
      </c>
      <c r="C1430" s="423">
        <v>85131</v>
      </c>
      <c r="D1430" s="423" t="s">
        <v>945</v>
      </c>
      <c r="E1430" s="304" t="s">
        <v>2820</v>
      </c>
      <c r="F1430" s="423" t="s">
        <v>1047</v>
      </c>
      <c r="G1430" s="423" t="s">
        <v>1882</v>
      </c>
      <c r="H1430" s="423" t="s">
        <v>1357</v>
      </c>
      <c r="I1430" s="423" t="s">
        <v>2847</v>
      </c>
      <c r="J1430" s="423">
        <v>74481.070999999996</v>
      </c>
    </row>
    <row r="1431" spans="1:10" x14ac:dyDescent="0.25">
      <c r="A1431" s="423" t="s">
        <v>1824</v>
      </c>
      <c r="B1431" s="423" t="s">
        <v>689</v>
      </c>
      <c r="C1431" s="423">
        <v>85131</v>
      </c>
      <c r="D1431" s="423" t="s">
        <v>945</v>
      </c>
      <c r="E1431" s="304" t="s">
        <v>2820</v>
      </c>
      <c r="F1431" s="423" t="s">
        <v>1049</v>
      </c>
      <c r="G1431" s="423" t="s">
        <v>1883</v>
      </c>
      <c r="H1431" s="423" t="s">
        <v>1357</v>
      </c>
      <c r="I1431" s="423" t="s">
        <v>2847</v>
      </c>
      <c r="J1431" s="423">
        <v>39641.699999999997</v>
      </c>
    </row>
    <row r="1432" spans="1:10" x14ac:dyDescent="0.25">
      <c r="A1432" s="423" t="s">
        <v>1824</v>
      </c>
      <c r="B1432" s="423" t="s">
        <v>689</v>
      </c>
      <c r="C1432" s="423">
        <v>85131</v>
      </c>
      <c r="D1432" s="423" t="s">
        <v>945</v>
      </c>
      <c r="E1432" s="304" t="s">
        <v>2820</v>
      </c>
      <c r="F1432" s="423" t="s">
        <v>1051</v>
      </c>
      <c r="G1432" s="423" t="s">
        <v>1884</v>
      </c>
      <c r="H1432" s="423" t="s">
        <v>1357</v>
      </c>
      <c r="I1432" s="423" t="s">
        <v>2847</v>
      </c>
      <c r="J1432" s="423">
        <v>34839.370999999999</v>
      </c>
    </row>
    <row r="1433" spans="1:10" x14ac:dyDescent="0.25">
      <c r="A1433" s="423" t="s">
        <v>1824</v>
      </c>
      <c r="B1433" s="423" t="s">
        <v>689</v>
      </c>
      <c r="C1433" s="423">
        <v>85131</v>
      </c>
      <c r="D1433" s="423" t="s">
        <v>945</v>
      </c>
      <c r="E1433" s="304" t="s">
        <v>2820</v>
      </c>
      <c r="F1433" s="423" t="s">
        <v>1053</v>
      </c>
      <c r="G1433" s="423" t="s">
        <v>1885</v>
      </c>
      <c r="H1433" s="423" t="s">
        <v>1357</v>
      </c>
      <c r="I1433" s="423" t="s">
        <v>2847</v>
      </c>
      <c r="J1433" s="423">
        <v>28201.4</v>
      </c>
    </row>
    <row r="1434" spans="1:10" x14ac:dyDescent="0.25">
      <c r="A1434" s="423" t="s">
        <v>1824</v>
      </c>
      <c r="B1434" s="423" t="s">
        <v>689</v>
      </c>
      <c r="C1434" s="423">
        <v>85131</v>
      </c>
      <c r="D1434" s="423" t="s">
        <v>945</v>
      </c>
      <c r="E1434" s="304" t="s">
        <v>2820</v>
      </c>
      <c r="F1434" s="423" t="s">
        <v>1055</v>
      </c>
      <c r="G1434" s="423" t="s">
        <v>1886</v>
      </c>
      <c r="H1434" s="423" t="s">
        <v>1357</v>
      </c>
      <c r="I1434" s="423" t="s">
        <v>2847</v>
      </c>
      <c r="J1434" s="423">
        <v>10858.871999999999</v>
      </c>
    </row>
    <row r="1435" spans="1:10" x14ac:dyDescent="0.25">
      <c r="A1435" s="423" t="s">
        <v>1824</v>
      </c>
      <c r="B1435" s="423" t="s">
        <v>689</v>
      </c>
      <c r="C1435" s="423">
        <v>85131</v>
      </c>
      <c r="D1435" s="423" t="s">
        <v>945</v>
      </c>
      <c r="E1435" s="304" t="s">
        <v>2820</v>
      </c>
      <c r="F1435" s="423" t="s">
        <v>1057</v>
      </c>
      <c r="G1435" s="423" t="s">
        <v>1887</v>
      </c>
      <c r="H1435" s="423" t="s">
        <v>1357</v>
      </c>
      <c r="I1435" s="423" t="s">
        <v>2847</v>
      </c>
      <c r="J1435" s="423">
        <v>4670.3850000000002</v>
      </c>
    </row>
    <row r="1436" spans="1:10" x14ac:dyDescent="0.25">
      <c r="A1436" s="423" t="s">
        <v>1824</v>
      </c>
      <c r="B1436" s="423" t="s">
        <v>689</v>
      </c>
      <c r="C1436" s="423">
        <v>85131</v>
      </c>
      <c r="D1436" s="423" t="s">
        <v>945</v>
      </c>
      <c r="E1436" s="304" t="s">
        <v>2820</v>
      </c>
      <c r="F1436" s="423" t="s">
        <v>1059</v>
      </c>
      <c r="G1436" s="423" t="s">
        <v>1888</v>
      </c>
      <c r="H1436" s="423" t="s">
        <v>1357</v>
      </c>
      <c r="I1436" s="423" t="s">
        <v>2847</v>
      </c>
      <c r="J1436" s="423">
        <v>692.6</v>
      </c>
    </row>
    <row r="1437" spans="1:10" x14ac:dyDescent="0.25">
      <c r="A1437" s="423" t="s">
        <v>1824</v>
      </c>
      <c r="B1437" s="423" t="s">
        <v>689</v>
      </c>
      <c r="C1437" s="423">
        <v>85131</v>
      </c>
      <c r="D1437" s="423" t="s">
        <v>945</v>
      </c>
      <c r="E1437" s="304" t="s">
        <v>2820</v>
      </c>
      <c r="F1437" s="423" t="s">
        <v>1061</v>
      </c>
      <c r="G1437" s="423" t="s">
        <v>1889</v>
      </c>
      <c r="H1437" s="423" t="s">
        <v>1357</v>
      </c>
      <c r="I1437" s="423" t="s">
        <v>2847</v>
      </c>
      <c r="J1437" s="423">
        <v>2900.931</v>
      </c>
    </row>
    <row r="1438" spans="1:10" x14ac:dyDescent="0.25">
      <c r="A1438" s="423" t="s">
        <v>1824</v>
      </c>
      <c r="B1438" s="423" t="s">
        <v>689</v>
      </c>
      <c r="C1438" s="423">
        <v>85131</v>
      </c>
      <c r="D1438" s="423" t="s">
        <v>945</v>
      </c>
      <c r="E1438" s="304" t="s">
        <v>2820</v>
      </c>
      <c r="F1438" s="423" t="s">
        <v>1063</v>
      </c>
      <c r="G1438" s="423" t="s">
        <v>1890</v>
      </c>
      <c r="H1438" s="423" t="s">
        <v>1357</v>
      </c>
      <c r="I1438" s="423" t="s">
        <v>2847</v>
      </c>
      <c r="J1438" s="423">
        <v>4456.2</v>
      </c>
    </row>
    <row r="1439" spans="1:10" x14ac:dyDescent="0.25">
      <c r="A1439" s="423" t="s">
        <v>1824</v>
      </c>
      <c r="B1439" s="423" t="s">
        <v>689</v>
      </c>
      <c r="C1439" s="423">
        <v>85131</v>
      </c>
      <c r="D1439" s="423" t="s">
        <v>945</v>
      </c>
      <c r="E1439" s="304" t="s">
        <v>2820</v>
      </c>
      <c r="F1439" s="423" t="s">
        <v>1065</v>
      </c>
      <c r="G1439" s="423" t="s">
        <v>1891</v>
      </c>
      <c r="H1439" s="423" t="s">
        <v>1357</v>
      </c>
      <c r="I1439" s="423" t="s">
        <v>2847</v>
      </c>
      <c r="J1439" s="423">
        <v>51170.04</v>
      </c>
    </row>
    <row r="1440" spans="1:10" x14ac:dyDescent="0.25">
      <c r="A1440" s="423" t="s">
        <v>1824</v>
      </c>
      <c r="B1440" s="423" t="s">
        <v>689</v>
      </c>
      <c r="C1440" s="423">
        <v>85131</v>
      </c>
      <c r="D1440" s="423" t="s">
        <v>945</v>
      </c>
      <c r="E1440" s="304" t="s">
        <v>2820</v>
      </c>
      <c r="F1440" s="423" t="s">
        <v>1067</v>
      </c>
      <c r="G1440" s="423" t="s">
        <v>1892</v>
      </c>
      <c r="H1440" s="423" t="s">
        <v>1357</v>
      </c>
      <c r="I1440" s="423" t="s">
        <v>2847</v>
      </c>
      <c r="J1440" s="423">
        <v>639.06399999999996</v>
      </c>
    </row>
    <row r="1441" spans="1:10" x14ac:dyDescent="0.25">
      <c r="A1441" s="423" t="s">
        <v>1824</v>
      </c>
      <c r="B1441" s="423" t="s">
        <v>689</v>
      </c>
      <c r="C1441" s="423">
        <v>85131</v>
      </c>
      <c r="D1441" s="423" t="s">
        <v>945</v>
      </c>
      <c r="E1441" s="304" t="s">
        <v>2820</v>
      </c>
      <c r="F1441" s="423" t="s">
        <v>1069</v>
      </c>
      <c r="G1441" s="423" t="s">
        <v>1893</v>
      </c>
      <c r="H1441" s="423" t="s">
        <v>1357</v>
      </c>
      <c r="I1441" s="423" t="s">
        <v>2847</v>
      </c>
      <c r="J1441" s="423">
        <v>44852.095999999998</v>
      </c>
    </row>
    <row r="1442" spans="1:10" x14ac:dyDescent="0.25">
      <c r="A1442" s="423" t="s">
        <v>1824</v>
      </c>
      <c r="B1442" s="423" t="s">
        <v>689</v>
      </c>
      <c r="C1442" s="423">
        <v>85131</v>
      </c>
      <c r="D1442" s="423" t="s">
        <v>945</v>
      </c>
      <c r="E1442" s="304" t="s">
        <v>2820</v>
      </c>
      <c r="F1442" s="423" t="s">
        <v>1071</v>
      </c>
      <c r="G1442" s="423" t="s">
        <v>1894</v>
      </c>
      <c r="H1442" s="423" t="s">
        <v>1357</v>
      </c>
      <c r="I1442" s="423" t="s">
        <v>2847</v>
      </c>
      <c r="J1442" s="423">
        <v>33128.648000000001</v>
      </c>
    </row>
    <row r="1443" spans="1:10" x14ac:dyDescent="0.25">
      <c r="A1443" s="423" t="s">
        <v>1824</v>
      </c>
      <c r="B1443" s="423" t="s">
        <v>689</v>
      </c>
      <c r="C1443" s="423">
        <v>85131</v>
      </c>
      <c r="D1443" s="423" t="s">
        <v>945</v>
      </c>
      <c r="E1443" s="304" t="s">
        <v>2820</v>
      </c>
      <c r="F1443" s="423" t="s">
        <v>1073</v>
      </c>
      <c r="G1443" s="423" t="s">
        <v>1895</v>
      </c>
      <c r="H1443" s="423" t="s">
        <v>1357</v>
      </c>
      <c r="I1443" s="423" t="s">
        <v>2847</v>
      </c>
      <c r="J1443" s="423">
        <v>11723.448</v>
      </c>
    </row>
    <row r="1444" spans="1:10" x14ac:dyDescent="0.25">
      <c r="A1444" s="423" t="s">
        <v>1824</v>
      </c>
      <c r="B1444" s="423" t="s">
        <v>689</v>
      </c>
      <c r="C1444" s="423">
        <v>85131</v>
      </c>
      <c r="D1444" s="423" t="s">
        <v>945</v>
      </c>
      <c r="E1444" s="304" t="s">
        <v>2820</v>
      </c>
      <c r="F1444" s="423" t="s">
        <v>1075</v>
      </c>
      <c r="G1444" s="423" t="s">
        <v>1896</v>
      </c>
      <c r="H1444" s="423" t="s">
        <v>1357</v>
      </c>
      <c r="I1444" s="423" t="s">
        <v>2847</v>
      </c>
      <c r="J1444" s="423">
        <v>223.34399999999999</v>
      </c>
    </row>
    <row r="1445" spans="1:10" x14ac:dyDescent="0.25">
      <c r="A1445" s="423" t="s">
        <v>1824</v>
      </c>
      <c r="B1445" s="423" t="s">
        <v>689</v>
      </c>
      <c r="C1445" s="423">
        <v>85131</v>
      </c>
      <c r="D1445" s="423" t="s">
        <v>945</v>
      </c>
      <c r="E1445" s="304" t="s">
        <v>2820</v>
      </c>
      <c r="F1445" s="423" t="s">
        <v>1077</v>
      </c>
      <c r="G1445" s="423" t="s">
        <v>1897</v>
      </c>
      <c r="H1445" s="423" t="s">
        <v>1357</v>
      </c>
      <c r="I1445" s="423" t="s">
        <v>2847</v>
      </c>
      <c r="J1445" s="423">
        <v>167.71199999999999</v>
      </c>
    </row>
    <row r="1446" spans="1:10" x14ac:dyDescent="0.25">
      <c r="A1446" s="423" t="s">
        <v>1824</v>
      </c>
      <c r="B1446" s="423" t="s">
        <v>689</v>
      </c>
      <c r="C1446" s="423">
        <v>85131</v>
      </c>
      <c r="D1446" s="423" t="s">
        <v>945</v>
      </c>
      <c r="E1446" s="304" t="s">
        <v>2820</v>
      </c>
      <c r="F1446" s="423" t="s">
        <v>1079</v>
      </c>
      <c r="G1446" s="423" t="s">
        <v>1898</v>
      </c>
      <c r="H1446" s="423" t="s">
        <v>1357</v>
      </c>
      <c r="I1446" s="423" t="s">
        <v>2847</v>
      </c>
      <c r="J1446" s="423">
        <v>150.249</v>
      </c>
    </row>
    <row r="1447" spans="1:10" x14ac:dyDescent="0.25">
      <c r="A1447" s="423" t="s">
        <v>1824</v>
      </c>
      <c r="B1447" s="423" t="s">
        <v>689</v>
      </c>
      <c r="C1447" s="423">
        <v>85131</v>
      </c>
      <c r="D1447" s="423" t="s">
        <v>945</v>
      </c>
      <c r="E1447" s="304" t="s">
        <v>2820</v>
      </c>
      <c r="F1447" s="423" t="s">
        <v>1081</v>
      </c>
      <c r="G1447" s="423" t="s">
        <v>1899</v>
      </c>
      <c r="H1447" s="423" t="s">
        <v>1357</v>
      </c>
      <c r="I1447" s="423" t="s">
        <v>2847</v>
      </c>
      <c r="J1447" s="423">
        <v>141.316</v>
      </c>
    </row>
    <row r="1448" spans="1:10" x14ac:dyDescent="0.25">
      <c r="A1448" s="423" t="s">
        <v>1824</v>
      </c>
      <c r="B1448" s="423" t="s">
        <v>689</v>
      </c>
      <c r="C1448" s="423">
        <v>85131</v>
      </c>
      <c r="D1448" s="423" t="s">
        <v>945</v>
      </c>
      <c r="E1448" s="304" t="s">
        <v>2820</v>
      </c>
      <c r="F1448" s="423" t="s">
        <v>1083</v>
      </c>
      <c r="G1448" s="423" t="s">
        <v>1900</v>
      </c>
      <c r="H1448" s="423" t="s">
        <v>1357</v>
      </c>
      <c r="I1448" s="423" t="s">
        <v>2847</v>
      </c>
      <c r="J1448" s="423">
        <v>8.9329999999999998</v>
      </c>
    </row>
    <row r="1449" spans="1:10" x14ac:dyDescent="0.25">
      <c r="A1449" s="423" t="s">
        <v>1824</v>
      </c>
      <c r="B1449" s="423" t="s">
        <v>689</v>
      </c>
      <c r="C1449" s="423">
        <v>85131</v>
      </c>
      <c r="D1449" s="423" t="s">
        <v>945</v>
      </c>
      <c r="E1449" s="304" t="s">
        <v>2820</v>
      </c>
      <c r="F1449" s="423" t="s">
        <v>1085</v>
      </c>
      <c r="G1449" s="423" t="s">
        <v>1901</v>
      </c>
      <c r="H1449" s="423" t="s">
        <v>1357</v>
      </c>
      <c r="I1449" s="423" t="s">
        <v>2847</v>
      </c>
      <c r="J1449" s="423">
        <v>17.463000000000001</v>
      </c>
    </row>
    <row r="1450" spans="1:10" x14ac:dyDescent="0.25">
      <c r="A1450" s="423" t="s">
        <v>1824</v>
      </c>
      <c r="B1450" s="423" t="s">
        <v>689</v>
      </c>
      <c r="C1450" s="423">
        <v>85131</v>
      </c>
      <c r="D1450" s="423" t="s">
        <v>945</v>
      </c>
      <c r="E1450" s="304" t="s">
        <v>2820</v>
      </c>
      <c r="F1450" s="423" t="s">
        <v>1087</v>
      </c>
      <c r="G1450" s="423" t="s">
        <v>1902</v>
      </c>
      <c r="H1450" s="423" t="s">
        <v>1357</v>
      </c>
      <c r="I1450" s="423" t="s">
        <v>2847</v>
      </c>
      <c r="J1450" s="423">
        <v>55.631999999999998</v>
      </c>
    </row>
    <row r="1451" spans="1:10" x14ac:dyDescent="0.25">
      <c r="A1451" s="423" t="s">
        <v>1824</v>
      </c>
      <c r="B1451" s="423" t="s">
        <v>689</v>
      </c>
      <c r="C1451" s="423">
        <v>85131</v>
      </c>
      <c r="D1451" s="423" t="s">
        <v>945</v>
      </c>
      <c r="E1451" s="304" t="s">
        <v>2820</v>
      </c>
      <c r="F1451" s="423" t="s">
        <v>1089</v>
      </c>
      <c r="G1451" s="423" t="s">
        <v>2848</v>
      </c>
      <c r="H1451" s="423" t="s">
        <v>1357</v>
      </c>
      <c r="I1451" s="423" t="s">
        <v>2847</v>
      </c>
      <c r="J1451" s="423">
        <v>935459.18799999997</v>
      </c>
    </row>
  </sheetData>
  <pageMargins left="0.7" right="0.7" top="0.78740157499999996" bottom="0.78740157499999996" header="0.3" footer="0.3"/>
  <pageSetup paperSize="9" orientation="portrait" r:id="rId1"/>
  <ignoredErrors>
    <ignoredError sqref="E2" numberStoredAsText="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K193"/>
  <sheetViews>
    <sheetView zoomScaleNormal="100" workbookViewId="0"/>
  </sheetViews>
  <sheetFormatPr baseColWidth="10" defaultColWidth="8.88671875" defaultRowHeight="13.2" x14ac:dyDescent="0.25"/>
  <cols>
    <col min="1" max="1" width="16.6640625" style="94" bestFit="1" customWidth="1"/>
    <col min="2" max="2" width="20.6640625" style="94" customWidth="1"/>
    <col min="3" max="3" width="13.6640625" style="94" customWidth="1"/>
    <col min="4" max="4" width="44.6640625" style="94" bestFit="1" customWidth="1"/>
    <col min="5" max="5" width="11.5546875" style="148" bestFit="1" customWidth="1"/>
    <col min="6" max="6" width="59.109375" style="94" bestFit="1" customWidth="1"/>
    <col min="7" max="7" width="80.33203125" style="94" customWidth="1"/>
    <col min="8" max="8" width="6.5546875" style="94" bestFit="1" customWidth="1"/>
    <col min="9" max="10" width="5" style="148" bestFit="1" customWidth="1"/>
    <col min="11" max="11" width="8.88671875" style="148"/>
    <col min="12" max="16384" width="8.88671875" style="94"/>
  </cols>
  <sheetData>
    <row r="1" spans="1:11" x14ac:dyDescent="0.25">
      <c r="A1" s="365" t="s">
        <v>373</v>
      </c>
      <c r="B1" s="251" t="s">
        <v>687</v>
      </c>
      <c r="C1" s="94" t="s">
        <v>723</v>
      </c>
      <c r="D1" s="251" t="s">
        <v>688</v>
      </c>
      <c r="E1" s="381" t="s">
        <v>649</v>
      </c>
      <c r="F1" s="94" t="s">
        <v>690</v>
      </c>
      <c r="G1" s="94" t="s">
        <v>691</v>
      </c>
      <c r="H1" s="251" t="s">
        <v>318</v>
      </c>
      <c r="I1" s="381" t="s">
        <v>374</v>
      </c>
      <c r="J1" s="381" t="s">
        <v>657</v>
      </c>
      <c r="K1" s="148" t="s">
        <v>2712</v>
      </c>
    </row>
    <row r="2" spans="1:11" x14ac:dyDescent="0.25">
      <c r="A2" s="94" t="s">
        <v>2775</v>
      </c>
      <c r="B2" s="94" t="s">
        <v>689</v>
      </c>
      <c r="C2" s="94" t="s">
        <v>1903</v>
      </c>
      <c r="D2" s="94" t="s">
        <v>1905</v>
      </c>
      <c r="E2" s="392" t="s">
        <v>2726</v>
      </c>
      <c r="F2" s="94" t="s">
        <v>2454</v>
      </c>
      <c r="G2" s="94" t="s">
        <v>1906</v>
      </c>
      <c r="H2" s="94" t="s">
        <v>174</v>
      </c>
      <c r="I2" s="148" t="s">
        <v>1853</v>
      </c>
      <c r="J2" s="148">
        <v>136</v>
      </c>
      <c r="K2" s="148" t="s">
        <v>684</v>
      </c>
    </row>
    <row r="3" spans="1:11" x14ac:dyDescent="0.25">
      <c r="A3" s="94" t="s">
        <v>2775</v>
      </c>
      <c r="B3" s="94" t="s">
        <v>689</v>
      </c>
      <c r="C3" s="94" t="s">
        <v>1903</v>
      </c>
      <c r="D3" s="94" t="s">
        <v>1905</v>
      </c>
      <c r="E3" s="392" t="s">
        <v>2726</v>
      </c>
      <c r="F3" s="94" t="s">
        <v>2454</v>
      </c>
      <c r="G3" s="148" t="s">
        <v>2455</v>
      </c>
      <c r="H3" s="94" t="s">
        <v>174</v>
      </c>
      <c r="I3" s="148" t="s">
        <v>1853</v>
      </c>
      <c r="J3" s="148">
        <v>562</v>
      </c>
      <c r="K3" s="148" t="s">
        <v>684</v>
      </c>
    </row>
    <row r="4" spans="1:11" x14ac:dyDescent="0.25">
      <c r="A4" s="94" t="s">
        <v>2775</v>
      </c>
      <c r="B4" s="94" t="s">
        <v>689</v>
      </c>
      <c r="C4" s="94" t="s">
        <v>1903</v>
      </c>
      <c r="D4" s="94" t="s">
        <v>1905</v>
      </c>
      <c r="E4" s="392" t="s">
        <v>2726</v>
      </c>
      <c r="F4" s="94" t="s">
        <v>2454</v>
      </c>
      <c r="G4" s="148" t="s">
        <v>1907</v>
      </c>
      <c r="H4" s="94" t="s">
        <v>174</v>
      </c>
      <c r="I4" s="148" t="s">
        <v>1853</v>
      </c>
      <c r="J4" s="148">
        <v>284</v>
      </c>
      <c r="K4" s="148" t="s">
        <v>684</v>
      </c>
    </row>
    <row r="5" spans="1:11" x14ac:dyDescent="0.25">
      <c r="A5" s="94" t="s">
        <v>2775</v>
      </c>
      <c r="B5" s="94" t="s">
        <v>689</v>
      </c>
      <c r="C5" s="94" t="s">
        <v>1903</v>
      </c>
      <c r="D5" s="94" t="s">
        <v>1905</v>
      </c>
      <c r="E5" s="392" t="s">
        <v>2726</v>
      </c>
      <c r="F5" s="94" t="s">
        <v>2454</v>
      </c>
      <c r="G5" s="148" t="s">
        <v>1908</v>
      </c>
      <c r="H5" s="94" t="s">
        <v>174</v>
      </c>
      <c r="I5" s="148" t="s">
        <v>1853</v>
      </c>
      <c r="J5" s="148">
        <v>27</v>
      </c>
      <c r="K5" s="148" t="s">
        <v>684</v>
      </c>
    </row>
    <row r="6" spans="1:11" x14ac:dyDescent="0.25">
      <c r="A6" s="94" t="s">
        <v>2775</v>
      </c>
      <c r="B6" s="94" t="s">
        <v>689</v>
      </c>
      <c r="C6" s="94" t="s">
        <v>1903</v>
      </c>
      <c r="D6" s="94" t="s">
        <v>1905</v>
      </c>
      <c r="E6" s="392" t="s">
        <v>2726</v>
      </c>
      <c r="F6" s="94" t="s">
        <v>2454</v>
      </c>
      <c r="G6" s="148" t="s">
        <v>1909</v>
      </c>
      <c r="H6" s="94" t="s">
        <v>174</v>
      </c>
      <c r="I6" s="148" t="s">
        <v>1853</v>
      </c>
      <c r="J6" s="148">
        <v>33</v>
      </c>
      <c r="K6" s="148" t="s">
        <v>684</v>
      </c>
    </row>
    <row r="7" spans="1:11" x14ac:dyDescent="0.25">
      <c r="A7" s="94" t="s">
        <v>2775</v>
      </c>
      <c r="B7" s="94" t="s">
        <v>689</v>
      </c>
      <c r="C7" s="94" t="s">
        <v>1903</v>
      </c>
      <c r="D7" s="94" t="s">
        <v>1905</v>
      </c>
      <c r="E7" s="392" t="s">
        <v>2726</v>
      </c>
      <c r="F7" s="94" t="s">
        <v>2454</v>
      </c>
      <c r="G7" s="148" t="s">
        <v>1910</v>
      </c>
      <c r="H7" s="94" t="s">
        <v>174</v>
      </c>
      <c r="I7" s="148" t="s">
        <v>1853</v>
      </c>
      <c r="J7" s="148">
        <v>-33</v>
      </c>
      <c r="K7" s="148" t="s">
        <v>684</v>
      </c>
    </row>
    <row r="8" spans="1:11" x14ac:dyDescent="0.25">
      <c r="A8" s="94" t="s">
        <v>2775</v>
      </c>
      <c r="B8" s="94" t="s">
        <v>689</v>
      </c>
      <c r="C8" s="94" t="s">
        <v>1903</v>
      </c>
      <c r="D8" s="94" t="s">
        <v>1905</v>
      </c>
      <c r="E8" s="392" t="s">
        <v>2726</v>
      </c>
      <c r="F8" s="94" t="s">
        <v>2454</v>
      </c>
      <c r="G8" s="148" t="s">
        <v>2456</v>
      </c>
      <c r="H8" s="94" t="s">
        <v>174</v>
      </c>
      <c r="I8" s="148" t="s">
        <v>1853</v>
      </c>
      <c r="J8" s="148">
        <v>388</v>
      </c>
      <c r="K8" s="148" t="s">
        <v>684</v>
      </c>
    </row>
    <row r="9" spans="1:11" x14ac:dyDescent="0.25">
      <c r="A9" s="94" t="s">
        <v>2775</v>
      </c>
      <c r="B9" s="94" t="s">
        <v>689</v>
      </c>
      <c r="C9" s="94" t="s">
        <v>1903</v>
      </c>
      <c r="D9" s="94" t="s">
        <v>1905</v>
      </c>
      <c r="E9" s="392" t="s">
        <v>2726</v>
      </c>
      <c r="F9" s="94" t="s">
        <v>2454</v>
      </c>
      <c r="G9" s="148" t="s">
        <v>1911</v>
      </c>
      <c r="H9" s="94" t="s">
        <v>174</v>
      </c>
      <c r="I9" s="148" t="s">
        <v>1853</v>
      </c>
      <c r="J9" s="148">
        <v>699</v>
      </c>
      <c r="K9" s="148" t="s">
        <v>684</v>
      </c>
    </row>
    <row r="10" spans="1:11" x14ac:dyDescent="0.25">
      <c r="A10" s="94" t="s">
        <v>2775</v>
      </c>
      <c r="B10" s="94" t="s">
        <v>689</v>
      </c>
      <c r="C10" s="94" t="s">
        <v>1903</v>
      </c>
      <c r="D10" s="94" t="s">
        <v>1905</v>
      </c>
      <c r="E10" s="392" t="s">
        <v>2726</v>
      </c>
      <c r="F10" s="94" t="s">
        <v>2457</v>
      </c>
      <c r="G10" s="148" t="s">
        <v>1906</v>
      </c>
      <c r="H10" s="94" t="s">
        <v>174</v>
      </c>
      <c r="I10" s="148" t="s">
        <v>1853</v>
      </c>
      <c r="J10" s="148" t="s">
        <v>10</v>
      </c>
      <c r="K10" s="148" t="s">
        <v>684</v>
      </c>
    </row>
    <row r="11" spans="1:11" x14ac:dyDescent="0.25">
      <c r="A11" s="94" t="s">
        <v>2775</v>
      </c>
      <c r="B11" s="94" t="s">
        <v>689</v>
      </c>
      <c r="C11" s="94" t="s">
        <v>1903</v>
      </c>
      <c r="D11" s="94" t="s">
        <v>1905</v>
      </c>
      <c r="E11" s="392" t="s">
        <v>2726</v>
      </c>
      <c r="F11" s="94" t="s">
        <v>2457</v>
      </c>
      <c r="G11" s="148" t="s">
        <v>2455</v>
      </c>
      <c r="H11" s="94" t="s">
        <v>174</v>
      </c>
      <c r="I11" s="148" t="s">
        <v>1853</v>
      </c>
      <c r="J11" s="148">
        <v>122</v>
      </c>
      <c r="K11" s="148" t="s">
        <v>684</v>
      </c>
    </row>
    <row r="12" spans="1:11" x14ac:dyDescent="0.25">
      <c r="A12" s="94" t="s">
        <v>2775</v>
      </c>
      <c r="B12" s="94" t="s">
        <v>689</v>
      </c>
      <c r="C12" s="94" t="s">
        <v>1903</v>
      </c>
      <c r="D12" s="94" t="s">
        <v>1905</v>
      </c>
      <c r="E12" s="392" t="s">
        <v>2726</v>
      </c>
      <c r="F12" s="94" t="s">
        <v>2457</v>
      </c>
      <c r="G12" s="148" t="s">
        <v>1907</v>
      </c>
      <c r="H12" s="94" t="s">
        <v>174</v>
      </c>
      <c r="I12" s="148" t="s">
        <v>1853</v>
      </c>
      <c r="J12" s="148">
        <v>38</v>
      </c>
      <c r="K12" s="148" t="s">
        <v>684</v>
      </c>
    </row>
    <row r="13" spans="1:11" x14ac:dyDescent="0.25">
      <c r="A13" s="94" t="s">
        <v>2775</v>
      </c>
      <c r="B13" s="94" t="s">
        <v>689</v>
      </c>
      <c r="C13" s="94" t="s">
        <v>1903</v>
      </c>
      <c r="D13" s="94" t="s">
        <v>1905</v>
      </c>
      <c r="E13" s="392" t="s">
        <v>2726</v>
      </c>
      <c r="F13" s="94" t="s">
        <v>2457</v>
      </c>
      <c r="G13" s="148" t="s">
        <v>1908</v>
      </c>
      <c r="H13" s="94" t="s">
        <v>174</v>
      </c>
      <c r="I13" s="148" t="s">
        <v>1853</v>
      </c>
      <c r="J13" s="148">
        <v>9</v>
      </c>
      <c r="K13" s="148" t="s">
        <v>684</v>
      </c>
    </row>
    <row r="14" spans="1:11" x14ac:dyDescent="0.25">
      <c r="A14" s="94" t="s">
        <v>2775</v>
      </c>
      <c r="B14" s="94" t="s">
        <v>689</v>
      </c>
      <c r="C14" s="94" t="s">
        <v>1903</v>
      </c>
      <c r="D14" s="94" t="s">
        <v>1905</v>
      </c>
      <c r="E14" s="392" t="s">
        <v>2726</v>
      </c>
      <c r="F14" s="94" t="s">
        <v>2457</v>
      </c>
      <c r="G14" s="148" t="s">
        <v>1909</v>
      </c>
      <c r="H14" s="94" t="s">
        <v>174</v>
      </c>
      <c r="I14" s="148" t="s">
        <v>1853</v>
      </c>
      <c r="J14" s="148">
        <v>8</v>
      </c>
      <c r="K14" s="148" t="s">
        <v>684</v>
      </c>
    </row>
    <row r="15" spans="1:11" x14ac:dyDescent="0.25">
      <c r="A15" s="94" t="s">
        <v>2775</v>
      </c>
      <c r="B15" s="94" t="s">
        <v>689</v>
      </c>
      <c r="C15" s="94" t="s">
        <v>1903</v>
      </c>
      <c r="D15" s="94" t="s">
        <v>1905</v>
      </c>
      <c r="E15" s="392" t="s">
        <v>2726</v>
      </c>
      <c r="F15" s="94" t="s">
        <v>2457</v>
      </c>
      <c r="G15" s="148" t="s">
        <v>1910</v>
      </c>
      <c r="H15" s="94" t="s">
        <v>174</v>
      </c>
      <c r="I15" s="148" t="s">
        <v>1853</v>
      </c>
      <c r="J15" s="148">
        <v>-3</v>
      </c>
      <c r="K15" s="148" t="s">
        <v>684</v>
      </c>
    </row>
    <row r="16" spans="1:11" x14ac:dyDescent="0.25">
      <c r="A16" s="94" t="s">
        <v>2775</v>
      </c>
      <c r="B16" s="94" t="s">
        <v>689</v>
      </c>
      <c r="C16" s="94" t="s">
        <v>1903</v>
      </c>
      <c r="D16" s="94" t="s">
        <v>1905</v>
      </c>
      <c r="E16" s="392" t="s">
        <v>2726</v>
      </c>
      <c r="F16" s="94" t="s">
        <v>2457</v>
      </c>
      <c r="G16" s="148" t="s">
        <v>2456</v>
      </c>
      <c r="H16" s="94" t="s">
        <v>174</v>
      </c>
      <c r="I16" s="148" t="s">
        <v>1853</v>
      </c>
      <c r="J16" s="148">
        <v>70</v>
      </c>
      <c r="K16" s="148" t="s">
        <v>684</v>
      </c>
    </row>
    <row r="17" spans="1:11" x14ac:dyDescent="0.25">
      <c r="A17" s="94" t="s">
        <v>2775</v>
      </c>
      <c r="B17" s="94" t="s">
        <v>689</v>
      </c>
      <c r="C17" s="94" t="s">
        <v>1903</v>
      </c>
      <c r="D17" s="94" t="s">
        <v>1905</v>
      </c>
      <c r="E17" s="392" t="s">
        <v>2726</v>
      </c>
      <c r="F17" s="94" t="s">
        <v>2457</v>
      </c>
      <c r="G17" s="148" t="s">
        <v>1911</v>
      </c>
      <c r="H17" s="94" t="s">
        <v>174</v>
      </c>
      <c r="I17" s="148" t="s">
        <v>1853</v>
      </c>
      <c r="J17" s="148">
        <v>122</v>
      </c>
      <c r="K17" s="148" t="s">
        <v>684</v>
      </c>
    </row>
    <row r="18" spans="1:11" x14ac:dyDescent="0.25">
      <c r="A18" s="94" t="s">
        <v>2775</v>
      </c>
      <c r="B18" s="94" t="s">
        <v>689</v>
      </c>
      <c r="C18" s="94" t="s">
        <v>1903</v>
      </c>
      <c r="D18" s="94" t="s">
        <v>1905</v>
      </c>
      <c r="E18" s="392" t="s">
        <v>2726</v>
      </c>
      <c r="F18" s="94" t="s">
        <v>2458</v>
      </c>
      <c r="G18" s="148" t="s">
        <v>1906</v>
      </c>
      <c r="H18" s="94" t="s">
        <v>174</v>
      </c>
      <c r="I18" s="148" t="s">
        <v>1853</v>
      </c>
      <c r="J18" s="148">
        <v>129</v>
      </c>
      <c r="K18" s="148" t="s">
        <v>684</v>
      </c>
    </row>
    <row r="19" spans="1:11" x14ac:dyDescent="0.25">
      <c r="A19" s="94" t="s">
        <v>2775</v>
      </c>
      <c r="B19" s="94" t="s">
        <v>689</v>
      </c>
      <c r="C19" s="94" t="s">
        <v>1903</v>
      </c>
      <c r="D19" s="94" t="s">
        <v>1905</v>
      </c>
      <c r="E19" s="392" t="s">
        <v>2726</v>
      </c>
      <c r="F19" s="94" t="s">
        <v>2458</v>
      </c>
      <c r="G19" s="148" t="s">
        <v>2455</v>
      </c>
      <c r="H19" s="94" t="s">
        <v>174</v>
      </c>
      <c r="I19" s="148" t="s">
        <v>1853</v>
      </c>
      <c r="J19" s="148">
        <v>27</v>
      </c>
      <c r="K19" s="148" t="s">
        <v>684</v>
      </c>
    </row>
    <row r="20" spans="1:11" x14ac:dyDescent="0.25">
      <c r="A20" s="94" t="s">
        <v>2775</v>
      </c>
      <c r="B20" s="94" t="s">
        <v>689</v>
      </c>
      <c r="C20" s="94" t="s">
        <v>1903</v>
      </c>
      <c r="D20" s="94" t="s">
        <v>1905</v>
      </c>
      <c r="E20" s="392" t="s">
        <v>2726</v>
      </c>
      <c r="F20" s="94" t="s">
        <v>2458</v>
      </c>
      <c r="G20" s="148" t="s">
        <v>1907</v>
      </c>
      <c r="H20" s="94" t="s">
        <v>174</v>
      </c>
      <c r="I20" s="148" t="s">
        <v>1853</v>
      </c>
      <c r="J20" s="148">
        <v>74</v>
      </c>
      <c r="K20" s="148" t="s">
        <v>684</v>
      </c>
    </row>
    <row r="21" spans="1:11" x14ac:dyDescent="0.25">
      <c r="A21" s="94" t="s">
        <v>2775</v>
      </c>
      <c r="B21" s="94" t="s">
        <v>689</v>
      </c>
      <c r="C21" s="94" t="s">
        <v>1903</v>
      </c>
      <c r="D21" s="94" t="s">
        <v>1905</v>
      </c>
      <c r="E21" s="392" t="s">
        <v>2726</v>
      </c>
      <c r="F21" s="94" t="s">
        <v>2458</v>
      </c>
      <c r="G21" s="148" t="s">
        <v>1908</v>
      </c>
      <c r="H21" s="94" t="s">
        <v>174</v>
      </c>
      <c r="I21" s="148" t="s">
        <v>1853</v>
      </c>
      <c r="J21" s="148">
        <v>5</v>
      </c>
      <c r="K21" s="148" t="s">
        <v>684</v>
      </c>
    </row>
    <row r="22" spans="1:11" x14ac:dyDescent="0.25">
      <c r="A22" s="94" t="s">
        <v>2775</v>
      </c>
      <c r="B22" s="94" t="s">
        <v>689</v>
      </c>
      <c r="C22" s="94" t="s">
        <v>1903</v>
      </c>
      <c r="D22" s="94" t="s">
        <v>1905</v>
      </c>
      <c r="E22" s="392" t="s">
        <v>2726</v>
      </c>
      <c r="F22" s="94" t="s">
        <v>2458</v>
      </c>
      <c r="G22" s="148" t="s">
        <v>1909</v>
      </c>
      <c r="H22" s="94" t="s">
        <v>174</v>
      </c>
      <c r="I22" s="148" t="s">
        <v>1853</v>
      </c>
      <c r="J22" s="148">
        <v>8</v>
      </c>
      <c r="K22" s="148" t="s">
        <v>684</v>
      </c>
    </row>
    <row r="23" spans="1:11" x14ac:dyDescent="0.25">
      <c r="A23" s="94" t="s">
        <v>2775</v>
      </c>
      <c r="B23" s="94" t="s">
        <v>689</v>
      </c>
      <c r="C23" s="94" t="s">
        <v>1903</v>
      </c>
      <c r="D23" s="94" t="s">
        <v>1905</v>
      </c>
      <c r="E23" s="392" t="s">
        <v>2726</v>
      </c>
      <c r="F23" s="94" t="s">
        <v>2458</v>
      </c>
      <c r="G23" s="148" t="s">
        <v>1910</v>
      </c>
      <c r="H23" s="94" t="s">
        <v>174</v>
      </c>
      <c r="I23" s="148" t="s">
        <v>1853</v>
      </c>
      <c r="J23" s="148">
        <v>-5</v>
      </c>
      <c r="K23" s="148" t="s">
        <v>684</v>
      </c>
    </row>
    <row r="24" spans="1:11" x14ac:dyDescent="0.25">
      <c r="A24" s="94" t="s">
        <v>2775</v>
      </c>
      <c r="B24" s="94" t="s">
        <v>689</v>
      </c>
      <c r="C24" s="94" t="s">
        <v>1903</v>
      </c>
      <c r="D24" s="94" t="s">
        <v>1905</v>
      </c>
      <c r="E24" s="392" t="s">
        <v>2726</v>
      </c>
      <c r="F24" s="94" t="s">
        <v>2458</v>
      </c>
      <c r="G24" s="148" t="s">
        <v>2456</v>
      </c>
      <c r="H24" s="94" t="s">
        <v>174</v>
      </c>
      <c r="I24" s="148" t="s">
        <v>1853</v>
      </c>
      <c r="J24" s="148">
        <v>73</v>
      </c>
      <c r="K24" s="148" t="s">
        <v>684</v>
      </c>
    </row>
    <row r="25" spans="1:11" x14ac:dyDescent="0.25">
      <c r="A25" s="94" t="s">
        <v>2775</v>
      </c>
      <c r="B25" s="94" t="s">
        <v>689</v>
      </c>
      <c r="C25" s="94" t="s">
        <v>1903</v>
      </c>
      <c r="D25" s="94" t="s">
        <v>1905</v>
      </c>
      <c r="E25" s="392" t="s">
        <v>2726</v>
      </c>
      <c r="F25" s="94" t="s">
        <v>2458</v>
      </c>
      <c r="G25" s="148" t="s">
        <v>1911</v>
      </c>
      <c r="H25" s="94" t="s">
        <v>174</v>
      </c>
      <c r="I25" s="148" t="s">
        <v>1853</v>
      </c>
      <c r="J25" s="148">
        <v>156</v>
      </c>
      <c r="K25" s="148" t="s">
        <v>684</v>
      </c>
    </row>
    <row r="26" spans="1:11" x14ac:dyDescent="0.25">
      <c r="A26" s="94" t="s">
        <v>2775</v>
      </c>
      <c r="B26" s="94" t="s">
        <v>689</v>
      </c>
      <c r="C26" s="94" t="s">
        <v>1903</v>
      </c>
      <c r="D26" s="94" t="s">
        <v>1905</v>
      </c>
      <c r="E26" s="392" t="s">
        <v>2726</v>
      </c>
      <c r="F26" s="94" t="s">
        <v>2459</v>
      </c>
      <c r="G26" s="148" t="s">
        <v>1906</v>
      </c>
      <c r="H26" s="94" t="s">
        <v>174</v>
      </c>
      <c r="I26" s="148" t="s">
        <v>1853</v>
      </c>
      <c r="J26" s="148">
        <v>2</v>
      </c>
      <c r="K26" s="148" t="s">
        <v>684</v>
      </c>
    </row>
    <row r="27" spans="1:11" x14ac:dyDescent="0.25">
      <c r="A27" s="94" t="s">
        <v>2775</v>
      </c>
      <c r="B27" s="94" t="s">
        <v>689</v>
      </c>
      <c r="C27" s="94" t="s">
        <v>1903</v>
      </c>
      <c r="D27" s="94" t="s">
        <v>1905</v>
      </c>
      <c r="E27" s="392" t="s">
        <v>2726</v>
      </c>
      <c r="F27" s="94" t="s">
        <v>2459</v>
      </c>
      <c r="G27" s="148" t="s">
        <v>2455</v>
      </c>
      <c r="H27" s="94" t="s">
        <v>174</v>
      </c>
      <c r="I27" s="148" t="s">
        <v>1853</v>
      </c>
      <c r="J27" s="148">
        <v>209</v>
      </c>
      <c r="K27" s="148" t="s">
        <v>684</v>
      </c>
    </row>
    <row r="28" spans="1:11" x14ac:dyDescent="0.25">
      <c r="A28" s="94" t="s">
        <v>2775</v>
      </c>
      <c r="B28" s="94" t="s">
        <v>689</v>
      </c>
      <c r="C28" s="94" t="s">
        <v>1903</v>
      </c>
      <c r="D28" s="94" t="s">
        <v>1905</v>
      </c>
      <c r="E28" s="392" t="s">
        <v>2726</v>
      </c>
      <c r="F28" s="94" t="s">
        <v>2459</v>
      </c>
      <c r="G28" s="148" t="s">
        <v>1907</v>
      </c>
      <c r="H28" s="94" t="s">
        <v>174</v>
      </c>
      <c r="I28" s="148" t="s">
        <v>1853</v>
      </c>
      <c r="J28" s="148">
        <v>87</v>
      </c>
      <c r="K28" s="148" t="s">
        <v>684</v>
      </c>
    </row>
    <row r="29" spans="1:11" x14ac:dyDescent="0.25">
      <c r="A29" s="94" t="s">
        <v>2775</v>
      </c>
      <c r="B29" s="94" t="s">
        <v>689</v>
      </c>
      <c r="C29" s="94" t="s">
        <v>1903</v>
      </c>
      <c r="D29" s="94" t="s">
        <v>1905</v>
      </c>
      <c r="E29" s="392" t="s">
        <v>2726</v>
      </c>
      <c r="F29" s="94" t="s">
        <v>2459</v>
      </c>
      <c r="G29" s="148" t="s">
        <v>1908</v>
      </c>
      <c r="H29" s="94" t="s">
        <v>174</v>
      </c>
      <c r="I29" s="148" t="s">
        <v>1853</v>
      </c>
      <c r="J29" s="148">
        <v>6</v>
      </c>
      <c r="K29" s="148" t="s">
        <v>684</v>
      </c>
    </row>
    <row r="30" spans="1:11" x14ac:dyDescent="0.25">
      <c r="A30" s="94" t="s">
        <v>2775</v>
      </c>
      <c r="B30" s="94" t="s">
        <v>689</v>
      </c>
      <c r="C30" s="94" t="s">
        <v>1903</v>
      </c>
      <c r="D30" s="94" t="s">
        <v>1905</v>
      </c>
      <c r="E30" s="392" t="s">
        <v>2726</v>
      </c>
      <c r="F30" s="94" t="s">
        <v>2459</v>
      </c>
      <c r="G30" s="148" t="s">
        <v>1909</v>
      </c>
      <c r="H30" s="94" t="s">
        <v>174</v>
      </c>
      <c r="I30" s="148" t="s">
        <v>1853</v>
      </c>
      <c r="J30" s="148">
        <v>9</v>
      </c>
      <c r="K30" s="148" t="s">
        <v>684</v>
      </c>
    </row>
    <row r="31" spans="1:11" x14ac:dyDescent="0.25">
      <c r="A31" s="94" t="s">
        <v>2775</v>
      </c>
      <c r="B31" s="94" t="s">
        <v>689</v>
      </c>
      <c r="C31" s="94" t="s">
        <v>1903</v>
      </c>
      <c r="D31" s="94" t="s">
        <v>1905</v>
      </c>
      <c r="E31" s="392" t="s">
        <v>2726</v>
      </c>
      <c r="F31" s="94" t="s">
        <v>2459</v>
      </c>
      <c r="G31" s="148" t="s">
        <v>1910</v>
      </c>
      <c r="H31" s="94" t="s">
        <v>174</v>
      </c>
      <c r="I31" s="148" t="s">
        <v>1853</v>
      </c>
      <c r="J31" s="148">
        <v>-14</v>
      </c>
      <c r="K31" s="148" t="s">
        <v>684</v>
      </c>
    </row>
    <row r="32" spans="1:11" x14ac:dyDescent="0.25">
      <c r="A32" s="94" t="s">
        <v>2775</v>
      </c>
      <c r="B32" s="94" t="s">
        <v>689</v>
      </c>
      <c r="C32" s="94" t="s">
        <v>1903</v>
      </c>
      <c r="D32" s="94" t="s">
        <v>1905</v>
      </c>
      <c r="E32" s="392" t="s">
        <v>2726</v>
      </c>
      <c r="F32" s="94" t="s">
        <v>2459</v>
      </c>
      <c r="G32" s="148" t="s">
        <v>2456</v>
      </c>
      <c r="H32" s="94" t="s">
        <v>174</v>
      </c>
      <c r="I32" s="148" t="s">
        <v>1853</v>
      </c>
      <c r="J32" s="148">
        <v>122</v>
      </c>
      <c r="K32" s="148" t="s">
        <v>684</v>
      </c>
    </row>
    <row r="33" spans="1:11" x14ac:dyDescent="0.25">
      <c r="A33" s="94" t="s">
        <v>2775</v>
      </c>
      <c r="B33" s="94" t="s">
        <v>689</v>
      </c>
      <c r="C33" s="94" t="s">
        <v>1903</v>
      </c>
      <c r="D33" s="94" t="s">
        <v>1905</v>
      </c>
      <c r="E33" s="392" t="s">
        <v>2726</v>
      </c>
      <c r="F33" s="94" t="s">
        <v>2459</v>
      </c>
      <c r="G33" s="148" t="s">
        <v>1911</v>
      </c>
      <c r="H33" s="94" t="s">
        <v>174</v>
      </c>
      <c r="I33" s="148" t="s">
        <v>1853</v>
      </c>
      <c r="J33" s="148">
        <v>211</v>
      </c>
      <c r="K33" s="148" t="s">
        <v>684</v>
      </c>
    </row>
    <row r="34" spans="1:11" x14ac:dyDescent="0.25">
      <c r="A34" s="94" t="s">
        <v>2775</v>
      </c>
      <c r="B34" s="94" t="s">
        <v>689</v>
      </c>
      <c r="C34" s="94" t="s">
        <v>1903</v>
      </c>
      <c r="D34" s="94" t="s">
        <v>1905</v>
      </c>
      <c r="E34" s="392" t="s">
        <v>2726</v>
      </c>
      <c r="F34" s="94" t="s">
        <v>2460</v>
      </c>
      <c r="G34" s="148" t="s">
        <v>1906</v>
      </c>
      <c r="H34" s="94" t="s">
        <v>174</v>
      </c>
      <c r="I34" s="148" t="s">
        <v>1853</v>
      </c>
      <c r="J34" s="148">
        <v>5</v>
      </c>
      <c r="K34" s="148" t="s">
        <v>684</v>
      </c>
    </row>
    <row r="35" spans="1:11" x14ac:dyDescent="0.25">
      <c r="A35" s="94" t="s">
        <v>2775</v>
      </c>
      <c r="B35" s="94" t="s">
        <v>689</v>
      </c>
      <c r="C35" s="94" t="s">
        <v>1903</v>
      </c>
      <c r="D35" s="94" t="s">
        <v>1905</v>
      </c>
      <c r="E35" s="392" t="s">
        <v>2726</v>
      </c>
      <c r="F35" s="94" t="s">
        <v>2460</v>
      </c>
      <c r="G35" s="148" t="s">
        <v>2455</v>
      </c>
      <c r="H35" s="94" t="s">
        <v>174</v>
      </c>
      <c r="I35" s="148" t="s">
        <v>1853</v>
      </c>
      <c r="J35" s="148">
        <v>205</v>
      </c>
      <c r="K35" s="148" t="s">
        <v>684</v>
      </c>
    </row>
    <row r="36" spans="1:11" x14ac:dyDescent="0.25">
      <c r="A36" s="94" t="s">
        <v>2775</v>
      </c>
      <c r="B36" s="94" t="s">
        <v>689</v>
      </c>
      <c r="C36" s="94" t="s">
        <v>1903</v>
      </c>
      <c r="D36" s="94" t="s">
        <v>1905</v>
      </c>
      <c r="E36" s="392" t="s">
        <v>2726</v>
      </c>
      <c r="F36" s="94" t="s">
        <v>2460</v>
      </c>
      <c r="G36" s="148" t="s">
        <v>1907</v>
      </c>
      <c r="H36" s="94" t="s">
        <v>174</v>
      </c>
      <c r="I36" s="148" t="s">
        <v>1853</v>
      </c>
      <c r="J36" s="148">
        <v>85</v>
      </c>
      <c r="K36" s="148" t="s">
        <v>684</v>
      </c>
    </row>
    <row r="37" spans="1:11" x14ac:dyDescent="0.25">
      <c r="A37" s="94" t="s">
        <v>2775</v>
      </c>
      <c r="B37" s="94" t="s">
        <v>689</v>
      </c>
      <c r="C37" s="94" t="s">
        <v>1903</v>
      </c>
      <c r="D37" s="94" t="s">
        <v>1905</v>
      </c>
      <c r="E37" s="392" t="s">
        <v>2726</v>
      </c>
      <c r="F37" s="94" t="s">
        <v>2460</v>
      </c>
      <c r="G37" s="148" t="s">
        <v>1908</v>
      </c>
      <c r="H37" s="94" t="s">
        <v>174</v>
      </c>
      <c r="I37" s="148" t="s">
        <v>1853</v>
      </c>
      <c r="J37" s="148">
        <v>6</v>
      </c>
      <c r="K37" s="148" t="s">
        <v>684</v>
      </c>
    </row>
    <row r="38" spans="1:11" x14ac:dyDescent="0.25">
      <c r="A38" s="94" t="s">
        <v>2775</v>
      </c>
      <c r="B38" s="94" t="s">
        <v>689</v>
      </c>
      <c r="C38" s="94" t="s">
        <v>1903</v>
      </c>
      <c r="D38" s="94" t="s">
        <v>1905</v>
      </c>
      <c r="E38" s="392" t="s">
        <v>2726</v>
      </c>
      <c r="F38" s="94" t="s">
        <v>2460</v>
      </c>
      <c r="G38" s="148" t="s">
        <v>1909</v>
      </c>
      <c r="H38" s="94" t="s">
        <v>174</v>
      </c>
      <c r="I38" s="148" t="s">
        <v>1853</v>
      </c>
      <c r="J38" s="148">
        <v>8</v>
      </c>
      <c r="K38" s="148" t="s">
        <v>684</v>
      </c>
    </row>
    <row r="39" spans="1:11" x14ac:dyDescent="0.25">
      <c r="A39" s="94" t="s">
        <v>2775</v>
      </c>
      <c r="B39" s="94" t="s">
        <v>689</v>
      </c>
      <c r="C39" s="94" t="s">
        <v>1903</v>
      </c>
      <c r="D39" s="94" t="s">
        <v>1905</v>
      </c>
      <c r="E39" s="392" t="s">
        <v>2726</v>
      </c>
      <c r="F39" s="94" t="s">
        <v>2460</v>
      </c>
      <c r="G39" s="148" t="s">
        <v>1910</v>
      </c>
      <c r="H39" s="94" t="s">
        <v>174</v>
      </c>
      <c r="I39" s="148" t="s">
        <v>1853</v>
      </c>
      <c r="J39" s="148">
        <v>-11</v>
      </c>
      <c r="K39" s="148" t="s">
        <v>684</v>
      </c>
    </row>
    <row r="40" spans="1:11" x14ac:dyDescent="0.25">
      <c r="A40" s="94" t="s">
        <v>2775</v>
      </c>
      <c r="B40" s="94" t="s">
        <v>689</v>
      </c>
      <c r="C40" s="94" t="s">
        <v>1903</v>
      </c>
      <c r="D40" s="94" t="s">
        <v>1905</v>
      </c>
      <c r="E40" s="392" t="s">
        <v>2726</v>
      </c>
      <c r="F40" s="94" t="s">
        <v>2460</v>
      </c>
      <c r="G40" s="148" t="s">
        <v>2456</v>
      </c>
      <c r="H40" s="94" t="s">
        <v>174</v>
      </c>
      <c r="I40" s="148" t="s">
        <v>1853</v>
      </c>
      <c r="J40" s="148">
        <v>122</v>
      </c>
      <c r="K40" s="148" t="s">
        <v>684</v>
      </c>
    </row>
    <row r="41" spans="1:11" x14ac:dyDescent="0.25">
      <c r="A41" s="94" t="s">
        <v>2775</v>
      </c>
      <c r="B41" s="94" t="s">
        <v>689</v>
      </c>
      <c r="C41" s="94" t="s">
        <v>1903</v>
      </c>
      <c r="D41" s="94" t="s">
        <v>1905</v>
      </c>
      <c r="E41" s="392" t="s">
        <v>2726</v>
      </c>
      <c r="F41" s="94" t="s">
        <v>2460</v>
      </c>
      <c r="G41" s="148" t="s">
        <v>1911</v>
      </c>
      <c r="H41" s="94" t="s">
        <v>174</v>
      </c>
      <c r="I41" s="148" t="s">
        <v>1853</v>
      </c>
      <c r="J41" s="148">
        <v>210</v>
      </c>
      <c r="K41" s="148" t="s">
        <v>684</v>
      </c>
    </row>
    <row r="42" spans="1:11" x14ac:dyDescent="0.25">
      <c r="A42" s="94" t="s">
        <v>2775</v>
      </c>
      <c r="B42" s="94" t="s">
        <v>689</v>
      </c>
      <c r="C42" s="94" t="s">
        <v>1903</v>
      </c>
      <c r="D42" s="94" t="s">
        <v>1905</v>
      </c>
      <c r="E42" s="392" t="s">
        <v>2726</v>
      </c>
      <c r="F42" s="94" t="s">
        <v>2461</v>
      </c>
      <c r="G42" s="148" t="s">
        <v>1906</v>
      </c>
      <c r="H42" s="94" t="s">
        <v>174</v>
      </c>
      <c r="I42" s="148" t="s">
        <v>1853</v>
      </c>
      <c r="J42" s="148">
        <v>1</v>
      </c>
      <c r="K42" s="148" t="s">
        <v>684</v>
      </c>
    </row>
    <row r="43" spans="1:11" x14ac:dyDescent="0.25">
      <c r="A43" s="94" t="s">
        <v>2775</v>
      </c>
      <c r="B43" s="94" t="s">
        <v>689</v>
      </c>
      <c r="C43" s="94" t="s">
        <v>1903</v>
      </c>
      <c r="D43" s="94" t="s">
        <v>1905</v>
      </c>
      <c r="E43" s="392" t="s">
        <v>2726</v>
      </c>
      <c r="F43" s="94" t="s">
        <v>2461</v>
      </c>
      <c r="G43" s="148" t="s">
        <v>2455</v>
      </c>
      <c r="H43" s="94" t="s">
        <v>174</v>
      </c>
      <c r="I43" s="148" t="s">
        <v>1853</v>
      </c>
      <c r="J43" s="148">
        <v>930</v>
      </c>
      <c r="K43" s="148" t="s">
        <v>684</v>
      </c>
    </row>
    <row r="44" spans="1:11" x14ac:dyDescent="0.25">
      <c r="A44" s="94" t="s">
        <v>2775</v>
      </c>
      <c r="B44" s="94" t="s">
        <v>689</v>
      </c>
      <c r="C44" s="94" t="s">
        <v>1903</v>
      </c>
      <c r="D44" s="94" t="s">
        <v>1905</v>
      </c>
      <c r="E44" s="392" t="s">
        <v>2726</v>
      </c>
      <c r="F44" s="94" t="s">
        <v>2461</v>
      </c>
      <c r="G44" s="148" t="s">
        <v>1907</v>
      </c>
      <c r="H44" s="94" t="s">
        <v>174</v>
      </c>
      <c r="I44" s="148" t="s">
        <v>1853</v>
      </c>
      <c r="J44" s="148">
        <v>123</v>
      </c>
      <c r="K44" s="148" t="s">
        <v>684</v>
      </c>
    </row>
    <row r="45" spans="1:11" x14ac:dyDescent="0.25">
      <c r="A45" s="94" t="s">
        <v>2775</v>
      </c>
      <c r="B45" s="94" t="s">
        <v>689</v>
      </c>
      <c r="C45" s="94" t="s">
        <v>1903</v>
      </c>
      <c r="D45" s="94" t="s">
        <v>1905</v>
      </c>
      <c r="E45" s="392" t="s">
        <v>2726</v>
      </c>
      <c r="F45" s="94" t="s">
        <v>2461</v>
      </c>
      <c r="G45" s="148" t="s">
        <v>1908</v>
      </c>
      <c r="H45" s="94" t="s">
        <v>174</v>
      </c>
      <c r="I45" s="148" t="s">
        <v>1853</v>
      </c>
      <c r="J45" s="148">
        <v>74</v>
      </c>
      <c r="K45" s="148" t="s">
        <v>684</v>
      </c>
    </row>
    <row r="46" spans="1:11" x14ac:dyDescent="0.25">
      <c r="A46" s="94" t="s">
        <v>2775</v>
      </c>
      <c r="B46" s="94" t="s">
        <v>689</v>
      </c>
      <c r="C46" s="94" t="s">
        <v>1903</v>
      </c>
      <c r="D46" s="94" t="s">
        <v>1905</v>
      </c>
      <c r="E46" s="392" t="s">
        <v>2726</v>
      </c>
      <c r="F46" s="94" t="s">
        <v>2461</v>
      </c>
      <c r="G46" s="148" t="s">
        <v>1909</v>
      </c>
      <c r="H46" s="94" t="s">
        <v>174</v>
      </c>
      <c r="I46" s="148" t="s">
        <v>1853</v>
      </c>
      <c r="J46" s="148">
        <v>45</v>
      </c>
      <c r="K46" s="148" t="s">
        <v>684</v>
      </c>
    </row>
    <row r="47" spans="1:11" x14ac:dyDescent="0.25">
      <c r="A47" s="94" t="s">
        <v>2775</v>
      </c>
      <c r="B47" s="94" t="s">
        <v>689</v>
      </c>
      <c r="C47" s="94" t="s">
        <v>1903</v>
      </c>
      <c r="D47" s="94" t="s">
        <v>1905</v>
      </c>
      <c r="E47" s="392" t="s">
        <v>2726</v>
      </c>
      <c r="F47" s="94" t="s">
        <v>2461</v>
      </c>
      <c r="G47" s="148" t="s">
        <v>1910</v>
      </c>
      <c r="H47" s="94" t="s">
        <v>174</v>
      </c>
      <c r="I47" s="148" t="s">
        <v>1853</v>
      </c>
      <c r="J47" s="148">
        <v>-82</v>
      </c>
      <c r="K47" s="148" t="s">
        <v>684</v>
      </c>
    </row>
    <row r="48" spans="1:11" x14ac:dyDescent="0.25">
      <c r="A48" s="94" t="s">
        <v>2775</v>
      </c>
      <c r="B48" s="94" t="s">
        <v>689</v>
      </c>
      <c r="C48" s="94" t="s">
        <v>1903</v>
      </c>
      <c r="D48" s="94" t="s">
        <v>1905</v>
      </c>
      <c r="E48" s="392" t="s">
        <v>2726</v>
      </c>
      <c r="F48" s="94" t="s">
        <v>2461</v>
      </c>
      <c r="G48" s="148" t="s">
        <v>2456</v>
      </c>
      <c r="H48" s="94" t="s">
        <v>174</v>
      </c>
      <c r="I48" s="148" t="s">
        <v>1853</v>
      </c>
      <c r="J48" s="148">
        <v>771</v>
      </c>
      <c r="K48" s="148" t="s">
        <v>684</v>
      </c>
    </row>
    <row r="49" spans="1:11" x14ac:dyDescent="0.25">
      <c r="A49" s="94" t="s">
        <v>2775</v>
      </c>
      <c r="B49" s="94" t="s">
        <v>689</v>
      </c>
      <c r="C49" s="94" t="s">
        <v>1903</v>
      </c>
      <c r="D49" s="94" t="s">
        <v>1905</v>
      </c>
      <c r="E49" s="392" t="s">
        <v>2726</v>
      </c>
      <c r="F49" s="94" t="s">
        <v>2461</v>
      </c>
      <c r="G49" s="148" t="s">
        <v>1911</v>
      </c>
      <c r="H49" s="94" t="s">
        <v>174</v>
      </c>
      <c r="I49" s="148" t="s">
        <v>1853</v>
      </c>
      <c r="J49" s="148">
        <v>930</v>
      </c>
      <c r="K49" s="148" t="s">
        <v>684</v>
      </c>
    </row>
    <row r="50" spans="1:11" x14ac:dyDescent="0.25">
      <c r="A50" s="94" t="s">
        <v>2775</v>
      </c>
      <c r="B50" s="94" t="s">
        <v>689</v>
      </c>
      <c r="C50" s="94" t="s">
        <v>1903</v>
      </c>
      <c r="D50" s="94" t="s">
        <v>1905</v>
      </c>
      <c r="E50" s="392" t="s">
        <v>2726</v>
      </c>
      <c r="F50" s="94" t="s">
        <v>2462</v>
      </c>
      <c r="G50" s="148" t="s">
        <v>1906</v>
      </c>
      <c r="H50" s="94" t="s">
        <v>174</v>
      </c>
      <c r="I50" s="148" t="s">
        <v>1853</v>
      </c>
      <c r="J50" s="148">
        <v>1</v>
      </c>
      <c r="K50" s="148" t="s">
        <v>684</v>
      </c>
    </row>
    <row r="51" spans="1:11" x14ac:dyDescent="0.25">
      <c r="A51" s="94" t="s">
        <v>2775</v>
      </c>
      <c r="B51" s="94" t="s">
        <v>689</v>
      </c>
      <c r="C51" s="94" t="s">
        <v>1903</v>
      </c>
      <c r="D51" s="94" t="s">
        <v>1905</v>
      </c>
      <c r="E51" s="392" t="s">
        <v>2726</v>
      </c>
      <c r="F51" s="94" t="s">
        <v>2462</v>
      </c>
      <c r="G51" s="148" t="s">
        <v>2455</v>
      </c>
      <c r="H51" s="94" t="s">
        <v>174</v>
      </c>
      <c r="I51" s="148" t="s">
        <v>1853</v>
      </c>
      <c r="J51" s="148">
        <v>196</v>
      </c>
      <c r="K51" s="148" t="s">
        <v>684</v>
      </c>
    </row>
    <row r="52" spans="1:11" x14ac:dyDescent="0.25">
      <c r="A52" s="94" t="s">
        <v>2775</v>
      </c>
      <c r="B52" s="94" t="s">
        <v>689</v>
      </c>
      <c r="C52" s="94" t="s">
        <v>1903</v>
      </c>
      <c r="D52" s="94" t="s">
        <v>1905</v>
      </c>
      <c r="E52" s="392" t="s">
        <v>2726</v>
      </c>
      <c r="F52" s="94" t="s">
        <v>2462</v>
      </c>
      <c r="G52" s="148" t="s">
        <v>1907</v>
      </c>
      <c r="H52" s="94" t="s">
        <v>174</v>
      </c>
      <c r="I52" s="148" t="s">
        <v>1853</v>
      </c>
      <c r="J52" s="148">
        <v>39</v>
      </c>
      <c r="K52" s="148" t="s">
        <v>684</v>
      </c>
    </row>
    <row r="53" spans="1:11" x14ac:dyDescent="0.25">
      <c r="A53" s="94" t="s">
        <v>2775</v>
      </c>
      <c r="B53" s="94" t="s">
        <v>689</v>
      </c>
      <c r="C53" s="94" t="s">
        <v>1903</v>
      </c>
      <c r="D53" s="94" t="s">
        <v>1905</v>
      </c>
      <c r="E53" s="392" t="s">
        <v>2726</v>
      </c>
      <c r="F53" s="94" t="s">
        <v>2462</v>
      </c>
      <c r="G53" s="148" t="s">
        <v>1908</v>
      </c>
      <c r="H53" s="94" t="s">
        <v>174</v>
      </c>
      <c r="I53" s="148" t="s">
        <v>1853</v>
      </c>
      <c r="J53" s="148">
        <v>24</v>
      </c>
      <c r="K53" s="148" t="s">
        <v>684</v>
      </c>
    </row>
    <row r="54" spans="1:11" x14ac:dyDescent="0.25">
      <c r="A54" s="94" t="s">
        <v>2775</v>
      </c>
      <c r="B54" s="94" t="s">
        <v>689</v>
      </c>
      <c r="C54" s="94" t="s">
        <v>1903</v>
      </c>
      <c r="D54" s="94" t="s">
        <v>1905</v>
      </c>
      <c r="E54" s="392" t="s">
        <v>2726</v>
      </c>
      <c r="F54" s="94" t="s">
        <v>2462</v>
      </c>
      <c r="G54" s="148" t="s">
        <v>1909</v>
      </c>
      <c r="H54" s="94" t="s">
        <v>174</v>
      </c>
      <c r="I54" s="148" t="s">
        <v>1853</v>
      </c>
      <c r="J54" s="148">
        <v>19</v>
      </c>
      <c r="K54" s="148" t="s">
        <v>684</v>
      </c>
    </row>
    <row r="55" spans="1:11" x14ac:dyDescent="0.25">
      <c r="A55" s="94" t="s">
        <v>2775</v>
      </c>
      <c r="B55" s="94" t="s">
        <v>689</v>
      </c>
      <c r="C55" s="94" t="s">
        <v>1903</v>
      </c>
      <c r="D55" s="94" t="s">
        <v>1905</v>
      </c>
      <c r="E55" s="392" t="s">
        <v>2726</v>
      </c>
      <c r="F55" s="94" t="s">
        <v>2462</v>
      </c>
      <c r="G55" s="148" t="s">
        <v>1910</v>
      </c>
      <c r="H55" s="94" t="s">
        <v>174</v>
      </c>
      <c r="I55" s="148" t="s">
        <v>1853</v>
      </c>
      <c r="J55" s="148">
        <v>-45</v>
      </c>
      <c r="K55" s="148" t="s">
        <v>684</v>
      </c>
    </row>
    <row r="56" spans="1:11" x14ac:dyDescent="0.25">
      <c r="A56" s="94" t="s">
        <v>2775</v>
      </c>
      <c r="B56" s="94" t="s">
        <v>689</v>
      </c>
      <c r="C56" s="94" t="s">
        <v>1903</v>
      </c>
      <c r="D56" s="94" t="s">
        <v>1905</v>
      </c>
      <c r="E56" s="392" t="s">
        <v>2726</v>
      </c>
      <c r="F56" s="94" t="s">
        <v>2462</v>
      </c>
      <c r="G56" s="148" t="s">
        <v>2456</v>
      </c>
      <c r="H56" s="94" t="s">
        <v>174</v>
      </c>
      <c r="I56" s="148" t="s">
        <v>1853</v>
      </c>
      <c r="J56" s="148">
        <v>159</v>
      </c>
      <c r="K56" s="148" t="s">
        <v>684</v>
      </c>
    </row>
    <row r="57" spans="1:11" x14ac:dyDescent="0.25">
      <c r="A57" s="94" t="s">
        <v>2775</v>
      </c>
      <c r="B57" s="94" t="s">
        <v>689</v>
      </c>
      <c r="C57" s="94" t="s">
        <v>1903</v>
      </c>
      <c r="D57" s="94" t="s">
        <v>1905</v>
      </c>
      <c r="E57" s="392" t="s">
        <v>2726</v>
      </c>
      <c r="F57" s="94" t="s">
        <v>2462</v>
      </c>
      <c r="G57" s="148" t="s">
        <v>1911</v>
      </c>
      <c r="H57" s="94" t="s">
        <v>174</v>
      </c>
      <c r="I57" s="148" t="s">
        <v>1853</v>
      </c>
      <c r="J57" s="148">
        <v>197</v>
      </c>
      <c r="K57" s="148" t="s">
        <v>684</v>
      </c>
    </row>
    <row r="58" spans="1:11" x14ac:dyDescent="0.25">
      <c r="A58" s="94" t="s">
        <v>2775</v>
      </c>
      <c r="B58" s="94" t="s">
        <v>689</v>
      </c>
      <c r="C58" s="94" t="s">
        <v>1903</v>
      </c>
      <c r="D58" s="94" t="s">
        <v>1905</v>
      </c>
      <c r="E58" s="392" t="s">
        <v>2726</v>
      </c>
      <c r="F58" s="94" t="s">
        <v>2463</v>
      </c>
      <c r="G58" s="148" t="s">
        <v>1906</v>
      </c>
      <c r="H58" s="94" t="s">
        <v>174</v>
      </c>
      <c r="I58" s="148" t="s">
        <v>1853</v>
      </c>
      <c r="J58" s="148" t="s">
        <v>10</v>
      </c>
      <c r="K58" s="148" t="s">
        <v>684</v>
      </c>
    </row>
    <row r="59" spans="1:11" x14ac:dyDescent="0.25">
      <c r="A59" s="94" t="s">
        <v>2775</v>
      </c>
      <c r="B59" s="94" t="s">
        <v>689</v>
      </c>
      <c r="C59" s="94" t="s">
        <v>1903</v>
      </c>
      <c r="D59" s="94" t="s">
        <v>1905</v>
      </c>
      <c r="E59" s="392" t="s">
        <v>2726</v>
      </c>
      <c r="F59" s="94" t="s">
        <v>2463</v>
      </c>
      <c r="G59" s="148" t="s">
        <v>2455</v>
      </c>
      <c r="H59" s="94" t="s">
        <v>174</v>
      </c>
      <c r="I59" s="148" t="s">
        <v>1853</v>
      </c>
      <c r="J59" s="148">
        <v>734</v>
      </c>
      <c r="K59" s="148" t="s">
        <v>684</v>
      </c>
    </row>
    <row r="60" spans="1:11" x14ac:dyDescent="0.25">
      <c r="A60" s="94" t="s">
        <v>2775</v>
      </c>
      <c r="B60" s="94" t="s">
        <v>689</v>
      </c>
      <c r="C60" s="94" t="s">
        <v>1903</v>
      </c>
      <c r="D60" s="94" t="s">
        <v>1905</v>
      </c>
      <c r="E60" s="392" t="s">
        <v>2726</v>
      </c>
      <c r="F60" s="94" t="s">
        <v>2463</v>
      </c>
      <c r="G60" s="148" t="s">
        <v>1907</v>
      </c>
      <c r="H60" s="94" t="s">
        <v>174</v>
      </c>
      <c r="I60" s="148" t="s">
        <v>1853</v>
      </c>
      <c r="J60" s="148">
        <v>84</v>
      </c>
      <c r="K60" s="148" t="s">
        <v>684</v>
      </c>
    </row>
    <row r="61" spans="1:11" x14ac:dyDescent="0.25">
      <c r="A61" s="94" t="s">
        <v>2775</v>
      </c>
      <c r="B61" s="94" t="s">
        <v>689</v>
      </c>
      <c r="C61" s="94" t="s">
        <v>1903</v>
      </c>
      <c r="D61" s="94" t="s">
        <v>1905</v>
      </c>
      <c r="E61" s="392" t="s">
        <v>2726</v>
      </c>
      <c r="F61" s="94" t="s">
        <v>2463</v>
      </c>
      <c r="G61" s="148" t="s">
        <v>1908</v>
      </c>
      <c r="H61" s="94" t="s">
        <v>174</v>
      </c>
      <c r="I61" s="148" t="s">
        <v>1853</v>
      </c>
      <c r="J61" s="148">
        <v>50</v>
      </c>
      <c r="K61" s="148" t="s">
        <v>684</v>
      </c>
    </row>
    <row r="62" spans="1:11" x14ac:dyDescent="0.25">
      <c r="A62" s="94" t="s">
        <v>2775</v>
      </c>
      <c r="B62" s="94" t="s">
        <v>689</v>
      </c>
      <c r="C62" s="94" t="s">
        <v>1903</v>
      </c>
      <c r="D62" s="94" t="s">
        <v>1905</v>
      </c>
      <c r="E62" s="392" t="s">
        <v>2726</v>
      </c>
      <c r="F62" s="94" t="s">
        <v>2463</v>
      </c>
      <c r="G62" s="148" t="s">
        <v>1909</v>
      </c>
      <c r="H62" s="94" t="s">
        <v>174</v>
      </c>
      <c r="I62" s="148" t="s">
        <v>1853</v>
      </c>
      <c r="J62" s="148">
        <v>26</v>
      </c>
      <c r="K62" s="148" t="s">
        <v>684</v>
      </c>
    </row>
    <row r="63" spans="1:11" x14ac:dyDescent="0.25">
      <c r="A63" s="94" t="s">
        <v>2775</v>
      </c>
      <c r="B63" s="94" t="s">
        <v>689</v>
      </c>
      <c r="C63" s="94" t="s">
        <v>1903</v>
      </c>
      <c r="D63" s="94" t="s">
        <v>1905</v>
      </c>
      <c r="E63" s="392" t="s">
        <v>2726</v>
      </c>
      <c r="F63" s="94" t="s">
        <v>2463</v>
      </c>
      <c r="G63" s="148" t="s">
        <v>1910</v>
      </c>
      <c r="H63" s="94" t="s">
        <v>174</v>
      </c>
      <c r="I63" s="148" t="s">
        <v>1853</v>
      </c>
      <c r="J63" s="148">
        <v>-38</v>
      </c>
      <c r="K63" s="148" t="s">
        <v>684</v>
      </c>
    </row>
    <row r="64" spans="1:11" x14ac:dyDescent="0.25">
      <c r="A64" s="94" t="s">
        <v>2775</v>
      </c>
      <c r="B64" s="94" t="s">
        <v>689</v>
      </c>
      <c r="C64" s="94" t="s">
        <v>1903</v>
      </c>
      <c r="D64" s="94" t="s">
        <v>1905</v>
      </c>
      <c r="E64" s="392" t="s">
        <v>2726</v>
      </c>
      <c r="F64" s="94" t="s">
        <v>2463</v>
      </c>
      <c r="G64" s="148" t="s">
        <v>2456</v>
      </c>
      <c r="H64" s="94" t="s">
        <v>174</v>
      </c>
      <c r="I64" s="148" t="s">
        <v>1853</v>
      </c>
      <c r="J64" s="148">
        <v>612</v>
      </c>
      <c r="K64" s="148" t="s">
        <v>684</v>
      </c>
    </row>
    <row r="65" spans="1:11" x14ac:dyDescent="0.25">
      <c r="A65" s="94" t="s">
        <v>2775</v>
      </c>
      <c r="B65" s="94" t="s">
        <v>689</v>
      </c>
      <c r="C65" s="94" t="s">
        <v>1903</v>
      </c>
      <c r="D65" s="94" t="s">
        <v>1905</v>
      </c>
      <c r="E65" s="392" t="s">
        <v>2726</v>
      </c>
      <c r="F65" s="94" t="s">
        <v>2463</v>
      </c>
      <c r="G65" s="148" t="s">
        <v>1911</v>
      </c>
      <c r="H65" s="94" t="s">
        <v>174</v>
      </c>
      <c r="I65" s="148" t="s">
        <v>1853</v>
      </c>
      <c r="J65" s="148">
        <v>734</v>
      </c>
      <c r="K65" s="148" t="s">
        <v>684</v>
      </c>
    </row>
    <row r="66" spans="1:11" x14ac:dyDescent="0.25">
      <c r="A66" s="94" t="s">
        <v>2775</v>
      </c>
      <c r="B66" s="94" t="s">
        <v>689</v>
      </c>
      <c r="C66" s="94" t="s">
        <v>1903</v>
      </c>
      <c r="D66" s="94" t="s">
        <v>1905</v>
      </c>
      <c r="E66" s="392" t="s">
        <v>2726</v>
      </c>
      <c r="F66" s="94" t="s">
        <v>2464</v>
      </c>
      <c r="G66" s="148" t="s">
        <v>1906</v>
      </c>
      <c r="H66" s="94" t="s">
        <v>174</v>
      </c>
      <c r="I66" s="148" t="s">
        <v>1853</v>
      </c>
      <c r="J66" s="148" t="s">
        <v>10</v>
      </c>
      <c r="K66" s="148" t="s">
        <v>684</v>
      </c>
    </row>
    <row r="67" spans="1:11" x14ac:dyDescent="0.25">
      <c r="A67" s="94" t="s">
        <v>2775</v>
      </c>
      <c r="B67" s="94" t="s">
        <v>689</v>
      </c>
      <c r="C67" s="94" t="s">
        <v>1903</v>
      </c>
      <c r="D67" s="94" t="s">
        <v>1905</v>
      </c>
      <c r="E67" s="392" t="s">
        <v>2726</v>
      </c>
      <c r="F67" s="94" t="s">
        <v>2464</v>
      </c>
      <c r="G67" s="148" t="s">
        <v>2455</v>
      </c>
      <c r="H67" s="94" t="s">
        <v>174</v>
      </c>
      <c r="I67" s="148" t="s">
        <v>1853</v>
      </c>
      <c r="J67" s="148">
        <v>47</v>
      </c>
      <c r="K67" s="148" t="s">
        <v>684</v>
      </c>
    </row>
    <row r="68" spans="1:11" x14ac:dyDescent="0.25">
      <c r="A68" s="94" t="s">
        <v>2775</v>
      </c>
      <c r="B68" s="94" t="s">
        <v>689</v>
      </c>
      <c r="C68" s="94" t="s">
        <v>1903</v>
      </c>
      <c r="D68" s="94" t="s">
        <v>1905</v>
      </c>
      <c r="E68" s="392" t="s">
        <v>2726</v>
      </c>
      <c r="F68" s="94" t="s">
        <v>2464</v>
      </c>
      <c r="G68" s="148" t="s">
        <v>1907</v>
      </c>
      <c r="H68" s="94" t="s">
        <v>174</v>
      </c>
      <c r="I68" s="148" t="s">
        <v>1853</v>
      </c>
      <c r="J68" s="148">
        <v>8</v>
      </c>
      <c r="K68" s="148" t="s">
        <v>684</v>
      </c>
    </row>
    <row r="69" spans="1:11" x14ac:dyDescent="0.25">
      <c r="A69" s="94" t="s">
        <v>2775</v>
      </c>
      <c r="B69" s="94" t="s">
        <v>689</v>
      </c>
      <c r="C69" s="94" t="s">
        <v>1903</v>
      </c>
      <c r="D69" s="94" t="s">
        <v>1905</v>
      </c>
      <c r="E69" s="392" t="s">
        <v>2726</v>
      </c>
      <c r="F69" s="94" t="s">
        <v>2464</v>
      </c>
      <c r="G69" s="148" t="s">
        <v>1908</v>
      </c>
      <c r="H69" s="94" t="s">
        <v>174</v>
      </c>
      <c r="I69" s="148" t="s">
        <v>1853</v>
      </c>
      <c r="J69" s="148">
        <v>5</v>
      </c>
      <c r="K69" s="148" t="s">
        <v>684</v>
      </c>
    </row>
    <row r="70" spans="1:11" x14ac:dyDescent="0.25">
      <c r="A70" s="94" t="s">
        <v>2775</v>
      </c>
      <c r="B70" s="94" t="s">
        <v>689</v>
      </c>
      <c r="C70" s="94" t="s">
        <v>1903</v>
      </c>
      <c r="D70" s="94" t="s">
        <v>1905</v>
      </c>
      <c r="E70" s="392" t="s">
        <v>2726</v>
      </c>
      <c r="F70" s="94" t="s">
        <v>2464</v>
      </c>
      <c r="G70" s="148" t="s">
        <v>1909</v>
      </c>
      <c r="H70" s="94" t="s">
        <v>174</v>
      </c>
      <c r="I70" s="148" t="s">
        <v>1853</v>
      </c>
      <c r="J70" s="148">
        <v>2</v>
      </c>
      <c r="K70" s="148" t="s">
        <v>684</v>
      </c>
    </row>
    <row r="71" spans="1:11" x14ac:dyDescent="0.25">
      <c r="A71" s="94" t="s">
        <v>2775</v>
      </c>
      <c r="B71" s="94" t="s">
        <v>689</v>
      </c>
      <c r="C71" s="94" t="s">
        <v>1903</v>
      </c>
      <c r="D71" s="94" t="s">
        <v>1905</v>
      </c>
      <c r="E71" s="392" t="s">
        <v>2726</v>
      </c>
      <c r="F71" s="94" t="s">
        <v>2464</v>
      </c>
      <c r="G71" s="148" t="s">
        <v>1910</v>
      </c>
      <c r="H71" s="94" t="s">
        <v>174</v>
      </c>
      <c r="I71" s="148" t="s">
        <v>1853</v>
      </c>
      <c r="J71" s="148">
        <v>-4</v>
      </c>
      <c r="K71" s="148" t="s">
        <v>684</v>
      </c>
    </row>
    <row r="72" spans="1:11" x14ac:dyDescent="0.25">
      <c r="A72" s="94" t="s">
        <v>2775</v>
      </c>
      <c r="B72" s="94" t="s">
        <v>689</v>
      </c>
      <c r="C72" s="94" t="s">
        <v>1903</v>
      </c>
      <c r="D72" s="94" t="s">
        <v>1905</v>
      </c>
      <c r="E72" s="392" t="s">
        <v>2726</v>
      </c>
      <c r="F72" s="94" t="s">
        <v>2464</v>
      </c>
      <c r="G72" s="148" t="s">
        <v>2456</v>
      </c>
      <c r="H72" s="94" t="s">
        <v>174</v>
      </c>
      <c r="I72" s="148" t="s">
        <v>1853</v>
      </c>
      <c r="J72" s="148">
        <v>37</v>
      </c>
      <c r="K72" s="148" t="s">
        <v>684</v>
      </c>
    </row>
    <row r="73" spans="1:11" x14ac:dyDescent="0.25">
      <c r="A73" s="94" t="s">
        <v>2775</v>
      </c>
      <c r="B73" s="94" t="s">
        <v>689</v>
      </c>
      <c r="C73" s="94" t="s">
        <v>1903</v>
      </c>
      <c r="D73" s="94" t="s">
        <v>1905</v>
      </c>
      <c r="E73" s="392" t="s">
        <v>2726</v>
      </c>
      <c r="F73" s="94" t="s">
        <v>2464</v>
      </c>
      <c r="G73" s="148" t="s">
        <v>1911</v>
      </c>
      <c r="H73" s="94" t="s">
        <v>174</v>
      </c>
      <c r="I73" s="148" t="s">
        <v>1853</v>
      </c>
      <c r="J73" s="148">
        <v>47</v>
      </c>
      <c r="K73" s="148" t="s">
        <v>684</v>
      </c>
    </row>
    <row r="74" spans="1:11" x14ac:dyDescent="0.25">
      <c r="A74" s="94" t="s">
        <v>2775</v>
      </c>
      <c r="B74" s="94" t="s">
        <v>689</v>
      </c>
      <c r="C74" s="94" t="s">
        <v>1903</v>
      </c>
      <c r="D74" s="94" t="s">
        <v>1905</v>
      </c>
      <c r="E74" s="392" t="s">
        <v>2726</v>
      </c>
      <c r="F74" s="94" t="s">
        <v>2465</v>
      </c>
      <c r="G74" s="148" t="s">
        <v>1906</v>
      </c>
      <c r="H74" s="94" t="s">
        <v>174</v>
      </c>
      <c r="I74" s="148" t="s">
        <v>1853</v>
      </c>
      <c r="J74" s="148" t="s">
        <v>10</v>
      </c>
      <c r="K74" s="148" t="s">
        <v>684</v>
      </c>
    </row>
    <row r="75" spans="1:11" x14ac:dyDescent="0.25">
      <c r="A75" s="94" t="s">
        <v>2775</v>
      </c>
      <c r="B75" s="94" t="s">
        <v>689</v>
      </c>
      <c r="C75" s="94" t="s">
        <v>1903</v>
      </c>
      <c r="D75" s="94" t="s">
        <v>1905</v>
      </c>
      <c r="E75" s="392" t="s">
        <v>2726</v>
      </c>
      <c r="F75" s="94" t="s">
        <v>2465</v>
      </c>
      <c r="G75" s="148" t="s">
        <v>2455</v>
      </c>
      <c r="H75" s="94" t="s">
        <v>174</v>
      </c>
      <c r="I75" s="148" t="s">
        <v>1853</v>
      </c>
      <c r="J75" s="148">
        <v>315</v>
      </c>
      <c r="K75" s="148" t="s">
        <v>684</v>
      </c>
    </row>
    <row r="76" spans="1:11" x14ac:dyDescent="0.25">
      <c r="A76" s="94" t="s">
        <v>2775</v>
      </c>
      <c r="B76" s="94" t="s">
        <v>689</v>
      </c>
      <c r="C76" s="94" t="s">
        <v>1903</v>
      </c>
      <c r="D76" s="94" t="s">
        <v>1905</v>
      </c>
      <c r="E76" s="392" t="s">
        <v>2726</v>
      </c>
      <c r="F76" s="94" t="s">
        <v>2465</v>
      </c>
      <c r="G76" s="148" t="s">
        <v>1907</v>
      </c>
      <c r="H76" s="94" t="s">
        <v>174</v>
      </c>
      <c r="I76" s="148" t="s">
        <v>1853</v>
      </c>
      <c r="J76" s="148">
        <v>44</v>
      </c>
      <c r="K76" s="148" t="s">
        <v>684</v>
      </c>
    </row>
    <row r="77" spans="1:11" x14ac:dyDescent="0.25">
      <c r="A77" s="94" t="s">
        <v>2775</v>
      </c>
      <c r="B77" s="94" t="s">
        <v>689</v>
      </c>
      <c r="C77" s="94" t="s">
        <v>1903</v>
      </c>
      <c r="D77" s="94" t="s">
        <v>1905</v>
      </c>
      <c r="E77" s="392" t="s">
        <v>2726</v>
      </c>
      <c r="F77" s="94" t="s">
        <v>2465</v>
      </c>
      <c r="G77" s="148" t="s">
        <v>1908</v>
      </c>
      <c r="H77" s="94" t="s">
        <v>174</v>
      </c>
      <c r="I77" s="148" t="s">
        <v>1853</v>
      </c>
      <c r="J77" s="148">
        <v>27</v>
      </c>
      <c r="K77" s="148" t="s">
        <v>684</v>
      </c>
    </row>
    <row r="78" spans="1:11" x14ac:dyDescent="0.25">
      <c r="A78" s="94" t="s">
        <v>2775</v>
      </c>
      <c r="B78" s="94" t="s">
        <v>689</v>
      </c>
      <c r="C78" s="94" t="s">
        <v>1903</v>
      </c>
      <c r="D78" s="94" t="s">
        <v>1905</v>
      </c>
      <c r="E78" s="392" t="s">
        <v>2726</v>
      </c>
      <c r="F78" s="94" t="s">
        <v>2465</v>
      </c>
      <c r="G78" s="148" t="s">
        <v>1909</v>
      </c>
      <c r="H78" s="94" t="s">
        <v>174</v>
      </c>
      <c r="I78" s="148" t="s">
        <v>1853</v>
      </c>
      <c r="J78" s="148">
        <v>14</v>
      </c>
      <c r="K78" s="148" t="s">
        <v>684</v>
      </c>
    </row>
    <row r="79" spans="1:11" x14ac:dyDescent="0.25">
      <c r="A79" s="94" t="s">
        <v>2775</v>
      </c>
      <c r="B79" s="94" t="s">
        <v>689</v>
      </c>
      <c r="C79" s="94" t="s">
        <v>1903</v>
      </c>
      <c r="D79" s="94" t="s">
        <v>1905</v>
      </c>
      <c r="E79" s="392" t="s">
        <v>2726</v>
      </c>
      <c r="F79" s="94" t="s">
        <v>2465</v>
      </c>
      <c r="G79" s="148" t="s">
        <v>1910</v>
      </c>
      <c r="H79" s="94" t="s">
        <v>174</v>
      </c>
      <c r="I79" s="148" t="s">
        <v>1853</v>
      </c>
      <c r="J79" s="148">
        <v>-13</v>
      </c>
      <c r="K79" s="148" t="s">
        <v>684</v>
      </c>
    </row>
    <row r="80" spans="1:11" x14ac:dyDescent="0.25">
      <c r="A80" s="94" t="s">
        <v>2775</v>
      </c>
      <c r="B80" s="94" t="s">
        <v>689</v>
      </c>
      <c r="C80" s="94" t="s">
        <v>1903</v>
      </c>
      <c r="D80" s="94" t="s">
        <v>1905</v>
      </c>
      <c r="E80" s="392" t="s">
        <v>2726</v>
      </c>
      <c r="F80" s="94" t="s">
        <v>2465</v>
      </c>
      <c r="G80" s="148" t="s">
        <v>2456</v>
      </c>
      <c r="H80" s="94" t="s">
        <v>174</v>
      </c>
      <c r="I80" s="148" t="s">
        <v>1853</v>
      </c>
      <c r="J80" s="148">
        <v>244</v>
      </c>
      <c r="K80" s="148" t="s">
        <v>684</v>
      </c>
    </row>
    <row r="81" spans="1:11" x14ac:dyDescent="0.25">
      <c r="A81" s="94" t="s">
        <v>2775</v>
      </c>
      <c r="B81" s="94" t="s">
        <v>689</v>
      </c>
      <c r="C81" s="94" t="s">
        <v>1903</v>
      </c>
      <c r="D81" s="94" t="s">
        <v>1905</v>
      </c>
      <c r="E81" s="392" t="s">
        <v>2726</v>
      </c>
      <c r="F81" s="94" t="s">
        <v>2465</v>
      </c>
      <c r="G81" s="148" t="s">
        <v>1911</v>
      </c>
      <c r="H81" s="94" t="s">
        <v>174</v>
      </c>
      <c r="I81" s="148" t="s">
        <v>1853</v>
      </c>
      <c r="J81" s="148">
        <v>315</v>
      </c>
      <c r="K81" s="148" t="s">
        <v>684</v>
      </c>
    </row>
    <row r="82" spans="1:11" x14ac:dyDescent="0.25">
      <c r="A82" s="94" t="s">
        <v>2775</v>
      </c>
      <c r="B82" s="94" t="s">
        <v>689</v>
      </c>
      <c r="C82" s="94" t="s">
        <v>1903</v>
      </c>
      <c r="D82" s="94" t="s">
        <v>1905</v>
      </c>
      <c r="E82" s="392" t="s">
        <v>2726</v>
      </c>
      <c r="F82" s="94" t="s">
        <v>2466</v>
      </c>
      <c r="G82" s="148" t="s">
        <v>1906</v>
      </c>
      <c r="H82" s="94" t="s">
        <v>174</v>
      </c>
      <c r="I82" s="148" t="s">
        <v>1853</v>
      </c>
      <c r="J82" s="148">
        <v>591</v>
      </c>
      <c r="K82" s="148" t="s">
        <v>684</v>
      </c>
    </row>
    <row r="83" spans="1:11" x14ac:dyDescent="0.25">
      <c r="A83" s="94" t="s">
        <v>2775</v>
      </c>
      <c r="B83" s="94" t="s">
        <v>689</v>
      </c>
      <c r="C83" s="94" t="s">
        <v>1903</v>
      </c>
      <c r="D83" s="94" t="s">
        <v>1905</v>
      </c>
      <c r="E83" s="392" t="s">
        <v>2726</v>
      </c>
      <c r="F83" s="94" t="s">
        <v>2466</v>
      </c>
      <c r="G83" s="148" t="s">
        <v>2455</v>
      </c>
      <c r="H83" s="94" t="s">
        <v>174</v>
      </c>
      <c r="I83" s="148" t="s">
        <v>1853</v>
      </c>
      <c r="J83" s="148">
        <v>166</v>
      </c>
      <c r="K83" s="148" t="s">
        <v>684</v>
      </c>
    </row>
    <row r="84" spans="1:11" x14ac:dyDescent="0.25">
      <c r="A84" s="94" t="s">
        <v>2775</v>
      </c>
      <c r="B84" s="94" t="s">
        <v>689</v>
      </c>
      <c r="C84" s="94" t="s">
        <v>1903</v>
      </c>
      <c r="D84" s="94" t="s">
        <v>1905</v>
      </c>
      <c r="E84" s="392" t="s">
        <v>2726</v>
      </c>
      <c r="F84" s="94" t="s">
        <v>2466</v>
      </c>
      <c r="G84" s="148" t="s">
        <v>1907</v>
      </c>
      <c r="H84" s="94" t="s">
        <v>174</v>
      </c>
      <c r="I84" s="148" t="s">
        <v>1853</v>
      </c>
      <c r="J84" s="148">
        <v>126</v>
      </c>
      <c r="K84" s="148" t="s">
        <v>684</v>
      </c>
    </row>
    <row r="85" spans="1:11" x14ac:dyDescent="0.25">
      <c r="A85" s="94" t="s">
        <v>2775</v>
      </c>
      <c r="B85" s="94" t="s">
        <v>689</v>
      </c>
      <c r="C85" s="94" t="s">
        <v>1903</v>
      </c>
      <c r="D85" s="94" t="s">
        <v>1905</v>
      </c>
      <c r="E85" s="392" t="s">
        <v>2726</v>
      </c>
      <c r="F85" s="94" t="s">
        <v>2466</v>
      </c>
      <c r="G85" s="148" t="s">
        <v>1908</v>
      </c>
      <c r="H85" s="94" t="s">
        <v>174</v>
      </c>
      <c r="I85" s="148" t="s">
        <v>1853</v>
      </c>
      <c r="J85" s="148">
        <v>11</v>
      </c>
      <c r="K85" s="148" t="s">
        <v>684</v>
      </c>
    </row>
    <row r="86" spans="1:11" x14ac:dyDescent="0.25">
      <c r="A86" s="94" t="s">
        <v>2775</v>
      </c>
      <c r="B86" s="94" t="s">
        <v>689</v>
      </c>
      <c r="C86" s="94" t="s">
        <v>1903</v>
      </c>
      <c r="D86" s="94" t="s">
        <v>1905</v>
      </c>
      <c r="E86" s="392" t="s">
        <v>2726</v>
      </c>
      <c r="F86" s="94" t="s">
        <v>2466</v>
      </c>
      <c r="G86" s="148" t="s">
        <v>1909</v>
      </c>
      <c r="H86" s="94" t="s">
        <v>174</v>
      </c>
      <c r="I86" s="148" t="s">
        <v>1853</v>
      </c>
      <c r="J86" s="148">
        <v>516</v>
      </c>
      <c r="K86" s="148" t="s">
        <v>684</v>
      </c>
    </row>
    <row r="87" spans="1:11" x14ac:dyDescent="0.25">
      <c r="A87" s="94" t="s">
        <v>2775</v>
      </c>
      <c r="B87" s="94" t="s">
        <v>689</v>
      </c>
      <c r="C87" s="94" t="s">
        <v>1903</v>
      </c>
      <c r="D87" s="94" t="s">
        <v>1905</v>
      </c>
      <c r="E87" s="392" t="s">
        <v>2726</v>
      </c>
      <c r="F87" s="94" t="s">
        <v>2466</v>
      </c>
      <c r="G87" s="148" t="s">
        <v>1910</v>
      </c>
      <c r="H87" s="94" t="s">
        <v>174</v>
      </c>
      <c r="I87" s="148" t="s">
        <v>1853</v>
      </c>
      <c r="J87" s="148">
        <v>-62</v>
      </c>
      <c r="K87" s="148" t="s">
        <v>684</v>
      </c>
    </row>
    <row r="88" spans="1:11" x14ac:dyDescent="0.25">
      <c r="A88" s="94" t="s">
        <v>2775</v>
      </c>
      <c r="B88" s="94" t="s">
        <v>689</v>
      </c>
      <c r="C88" s="94" t="s">
        <v>1903</v>
      </c>
      <c r="D88" s="94" t="s">
        <v>1905</v>
      </c>
      <c r="E88" s="392" t="s">
        <v>2726</v>
      </c>
      <c r="F88" s="94" t="s">
        <v>2466</v>
      </c>
      <c r="G88" s="148" t="s">
        <v>2456</v>
      </c>
      <c r="H88" s="94" t="s">
        <v>174</v>
      </c>
      <c r="I88" s="148" t="s">
        <v>1853</v>
      </c>
      <c r="J88" s="148">
        <v>166</v>
      </c>
      <c r="K88" s="148" t="s">
        <v>684</v>
      </c>
    </row>
    <row r="89" spans="1:11" x14ac:dyDescent="0.25">
      <c r="A89" s="94" t="s">
        <v>2775</v>
      </c>
      <c r="B89" s="94" t="s">
        <v>689</v>
      </c>
      <c r="C89" s="94" t="s">
        <v>1903</v>
      </c>
      <c r="D89" s="94" t="s">
        <v>1905</v>
      </c>
      <c r="E89" s="392" t="s">
        <v>2726</v>
      </c>
      <c r="F89" s="94" t="s">
        <v>2466</v>
      </c>
      <c r="G89" s="148" t="s">
        <v>1911</v>
      </c>
      <c r="H89" s="94" t="s">
        <v>174</v>
      </c>
      <c r="I89" s="148" t="s">
        <v>1853</v>
      </c>
      <c r="J89" s="148">
        <v>757</v>
      </c>
      <c r="K89" s="148" t="s">
        <v>684</v>
      </c>
    </row>
    <row r="90" spans="1:11" x14ac:dyDescent="0.25">
      <c r="A90" s="94" t="s">
        <v>2775</v>
      </c>
      <c r="B90" s="94" t="s">
        <v>689</v>
      </c>
      <c r="C90" s="94" t="s">
        <v>1903</v>
      </c>
      <c r="D90" s="94" t="s">
        <v>1905</v>
      </c>
      <c r="E90" s="392" t="s">
        <v>2726</v>
      </c>
      <c r="F90" s="94" t="s">
        <v>2467</v>
      </c>
      <c r="G90" s="148" t="s">
        <v>1906</v>
      </c>
      <c r="H90" s="94" t="s">
        <v>174</v>
      </c>
      <c r="I90" s="148" t="s">
        <v>1853</v>
      </c>
      <c r="J90" s="148">
        <v>446</v>
      </c>
      <c r="K90" s="148" t="s">
        <v>684</v>
      </c>
    </row>
    <row r="91" spans="1:11" x14ac:dyDescent="0.25">
      <c r="A91" s="94" t="s">
        <v>2775</v>
      </c>
      <c r="B91" s="94" t="s">
        <v>689</v>
      </c>
      <c r="C91" s="94" t="s">
        <v>1903</v>
      </c>
      <c r="D91" s="94" t="s">
        <v>1905</v>
      </c>
      <c r="E91" s="392" t="s">
        <v>2726</v>
      </c>
      <c r="F91" s="94" t="s">
        <v>2467</v>
      </c>
      <c r="G91" s="148" t="s">
        <v>2455</v>
      </c>
      <c r="H91" s="94" t="s">
        <v>174</v>
      </c>
      <c r="I91" s="148" t="s">
        <v>1853</v>
      </c>
      <c r="J91" s="148">
        <v>60</v>
      </c>
      <c r="K91" s="148" t="s">
        <v>684</v>
      </c>
    </row>
    <row r="92" spans="1:11" x14ac:dyDescent="0.25">
      <c r="A92" s="94" t="s">
        <v>2775</v>
      </c>
      <c r="B92" s="94" t="s">
        <v>689</v>
      </c>
      <c r="C92" s="94" t="s">
        <v>1903</v>
      </c>
      <c r="D92" s="94" t="s">
        <v>1905</v>
      </c>
      <c r="E92" s="392" t="s">
        <v>2726</v>
      </c>
      <c r="F92" s="94" t="s">
        <v>2467</v>
      </c>
      <c r="G92" s="148" t="s">
        <v>1907</v>
      </c>
      <c r="H92" s="94" t="s">
        <v>174</v>
      </c>
      <c r="I92" s="148" t="s">
        <v>1853</v>
      </c>
      <c r="J92" s="148">
        <v>68</v>
      </c>
      <c r="K92" s="148" t="s">
        <v>684</v>
      </c>
    </row>
    <row r="93" spans="1:11" x14ac:dyDescent="0.25">
      <c r="A93" s="94" t="s">
        <v>2775</v>
      </c>
      <c r="B93" s="94" t="s">
        <v>689</v>
      </c>
      <c r="C93" s="94" t="s">
        <v>1903</v>
      </c>
      <c r="D93" s="94" t="s">
        <v>1905</v>
      </c>
      <c r="E93" s="392" t="s">
        <v>2726</v>
      </c>
      <c r="F93" s="94" t="s">
        <v>2467</v>
      </c>
      <c r="G93" s="148" t="s">
        <v>1908</v>
      </c>
      <c r="H93" s="94" t="s">
        <v>174</v>
      </c>
      <c r="I93" s="148" t="s">
        <v>1853</v>
      </c>
      <c r="J93" s="148">
        <v>4</v>
      </c>
      <c r="K93" s="148" t="s">
        <v>684</v>
      </c>
    </row>
    <row r="94" spans="1:11" x14ac:dyDescent="0.25">
      <c r="A94" s="94" t="s">
        <v>2775</v>
      </c>
      <c r="B94" s="94" t="s">
        <v>689</v>
      </c>
      <c r="C94" s="94" t="s">
        <v>1903</v>
      </c>
      <c r="D94" s="94" t="s">
        <v>1905</v>
      </c>
      <c r="E94" s="392" t="s">
        <v>2726</v>
      </c>
      <c r="F94" s="94" t="s">
        <v>2467</v>
      </c>
      <c r="G94" s="148" t="s">
        <v>1909</v>
      </c>
      <c r="H94" s="94" t="s">
        <v>174</v>
      </c>
      <c r="I94" s="148" t="s">
        <v>1853</v>
      </c>
      <c r="J94" s="148">
        <v>436</v>
      </c>
      <c r="K94" s="148" t="s">
        <v>684</v>
      </c>
    </row>
    <row r="95" spans="1:11" x14ac:dyDescent="0.25">
      <c r="A95" s="94" t="s">
        <v>2775</v>
      </c>
      <c r="B95" s="94" t="s">
        <v>689</v>
      </c>
      <c r="C95" s="94" t="s">
        <v>1903</v>
      </c>
      <c r="D95" s="94" t="s">
        <v>1905</v>
      </c>
      <c r="E95" s="392" t="s">
        <v>2726</v>
      </c>
      <c r="F95" s="94" t="s">
        <v>2467</v>
      </c>
      <c r="G95" s="148" t="s">
        <v>1910</v>
      </c>
      <c r="H95" s="94" t="s">
        <v>174</v>
      </c>
      <c r="I95" s="148" t="s">
        <v>1853</v>
      </c>
      <c r="J95" s="148">
        <v>-54</v>
      </c>
      <c r="K95" s="148" t="s">
        <v>684</v>
      </c>
    </row>
    <row r="96" spans="1:11" x14ac:dyDescent="0.25">
      <c r="A96" s="94" t="s">
        <v>2775</v>
      </c>
      <c r="B96" s="94" t="s">
        <v>689</v>
      </c>
      <c r="C96" s="94" t="s">
        <v>1903</v>
      </c>
      <c r="D96" s="94" t="s">
        <v>1905</v>
      </c>
      <c r="E96" s="392" t="s">
        <v>2726</v>
      </c>
      <c r="F96" s="94" t="s">
        <v>2467</v>
      </c>
      <c r="G96" s="148" t="s">
        <v>2456</v>
      </c>
      <c r="H96" s="94" t="s">
        <v>174</v>
      </c>
      <c r="I96" s="148" t="s">
        <v>1853</v>
      </c>
      <c r="J96" s="148">
        <v>52</v>
      </c>
      <c r="K96" s="148" t="s">
        <v>684</v>
      </c>
    </row>
    <row r="97" spans="1:11" x14ac:dyDescent="0.25">
      <c r="A97" s="94" t="s">
        <v>2775</v>
      </c>
      <c r="B97" s="94" t="s">
        <v>689</v>
      </c>
      <c r="C97" s="94" t="s">
        <v>1903</v>
      </c>
      <c r="D97" s="94" t="s">
        <v>1905</v>
      </c>
      <c r="E97" s="392" t="s">
        <v>2726</v>
      </c>
      <c r="F97" s="94" t="s">
        <v>2467</v>
      </c>
      <c r="G97" s="148" t="s">
        <v>1911</v>
      </c>
      <c r="H97" s="94" t="s">
        <v>174</v>
      </c>
      <c r="I97" s="148" t="s">
        <v>1853</v>
      </c>
      <c r="J97" s="148">
        <v>506</v>
      </c>
      <c r="K97" s="148" t="s">
        <v>684</v>
      </c>
    </row>
    <row r="98" spans="1:11" x14ac:dyDescent="0.25">
      <c r="A98" s="94" t="s">
        <v>2775</v>
      </c>
      <c r="B98" s="94" t="s">
        <v>689</v>
      </c>
      <c r="C98" s="94" t="s">
        <v>1903</v>
      </c>
      <c r="D98" s="94" t="s">
        <v>1905</v>
      </c>
      <c r="E98" s="392" t="s">
        <v>2726</v>
      </c>
      <c r="F98" s="94" t="s">
        <v>2468</v>
      </c>
      <c r="G98" s="148" t="s">
        <v>1906</v>
      </c>
      <c r="H98" s="94" t="s">
        <v>174</v>
      </c>
      <c r="I98" s="148" t="s">
        <v>1853</v>
      </c>
      <c r="J98" s="148">
        <v>14</v>
      </c>
      <c r="K98" s="148" t="s">
        <v>684</v>
      </c>
    </row>
    <row r="99" spans="1:11" x14ac:dyDescent="0.25">
      <c r="A99" s="94" t="s">
        <v>2775</v>
      </c>
      <c r="B99" s="94" t="s">
        <v>689</v>
      </c>
      <c r="C99" s="94" t="s">
        <v>1903</v>
      </c>
      <c r="D99" s="94" t="s">
        <v>1905</v>
      </c>
      <c r="E99" s="392" t="s">
        <v>2726</v>
      </c>
      <c r="F99" s="94" t="s">
        <v>2468</v>
      </c>
      <c r="G99" s="148" t="s">
        <v>2455</v>
      </c>
      <c r="H99" s="94" t="s">
        <v>174</v>
      </c>
      <c r="I99" s="148" t="s">
        <v>1853</v>
      </c>
      <c r="J99" s="148">
        <v>10</v>
      </c>
      <c r="K99" s="148" t="s">
        <v>684</v>
      </c>
    </row>
    <row r="100" spans="1:11" x14ac:dyDescent="0.25">
      <c r="A100" s="94" t="s">
        <v>2775</v>
      </c>
      <c r="B100" s="94" t="s">
        <v>689</v>
      </c>
      <c r="C100" s="94" t="s">
        <v>1903</v>
      </c>
      <c r="D100" s="94" t="s">
        <v>1905</v>
      </c>
      <c r="E100" s="392" t="s">
        <v>2726</v>
      </c>
      <c r="F100" s="94" t="s">
        <v>2468</v>
      </c>
      <c r="G100" s="148" t="s">
        <v>1907</v>
      </c>
      <c r="H100" s="94" t="s">
        <v>174</v>
      </c>
      <c r="I100" s="148" t="s">
        <v>1853</v>
      </c>
      <c r="J100" s="148">
        <v>7</v>
      </c>
      <c r="K100" s="148" t="s">
        <v>684</v>
      </c>
    </row>
    <row r="101" spans="1:11" x14ac:dyDescent="0.25">
      <c r="A101" s="94" t="s">
        <v>2775</v>
      </c>
      <c r="B101" s="94" t="s">
        <v>689</v>
      </c>
      <c r="C101" s="94" t="s">
        <v>1903</v>
      </c>
      <c r="D101" s="94" t="s">
        <v>1905</v>
      </c>
      <c r="E101" s="392" t="s">
        <v>2726</v>
      </c>
      <c r="F101" s="94" t="s">
        <v>2468</v>
      </c>
      <c r="G101" s="148" t="s">
        <v>1908</v>
      </c>
      <c r="H101" s="94" t="s">
        <v>174</v>
      </c>
      <c r="I101" s="148" t="s">
        <v>1853</v>
      </c>
      <c r="J101" s="148">
        <v>1</v>
      </c>
      <c r="K101" s="148" t="s">
        <v>684</v>
      </c>
    </row>
    <row r="102" spans="1:11" x14ac:dyDescent="0.25">
      <c r="A102" s="94" t="s">
        <v>2775</v>
      </c>
      <c r="B102" s="94" t="s">
        <v>689</v>
      </c>
      <c r="C102" s="94" t="s">
        <v>1903</v>
      </c>
      <c r="D102" s="94" t="s">
        <v>1905</v>
      </c>
      <c r="E102" s="392" t="s">
        <v>2726</v>
      </c>
      <c r="F102" s="94" t="s">
        <v>2468</v>
      </c>
      <c r="G102" s="148" t="s">
        <v>1909</v>
      </c>
      <c r="H102" s="94" t="s">
        <v>174</v>
      </c>
      <c r="I102" s="148" t="s">
        <v>1853</v>
      </c>
      <c r="J102" s="148">
        <v>8</v>
      </c>
      <c r="K102" s="148" t="s">
        <v>684</v>
      </c>
    </row>
    <row r="103" spans="1:11" x14ac:dyDescent="0.25">
      <c r="A103" s="94" t="s">
        <v>2775</v>
      </c>
      <c r="B103" s="94" t="s">
        <v>689</v>
      </c>
      <c r="C103" s="94" t="s">
        <v>1903</v>
      </c>
      <c r="D103" s="94" t="s">
        <v>1905</v>
      </c>
      <c r="E103" s="392" t="s">
        <v>2726</v>
      </c>
      <c r="F103" s="94" t="s">
        <v>2468</v>
      </c>
      <c r="G103" s="148" t="s">
        <v>1910</v>
      </c>
      <c r="H103" s="94" t="s">
        <v>174</v>
      </c>
      <c r="I103" s="148" t="s">
        <v>1853</v>
      </c>
      <c r="J103" s="148">
        <v>-4</v>
      </c>
      <c r="K103" s="148" t="s">
        <v>684</v>
      </c>
    </row>
    <row r="104" spans="1:11" x14ac:dyDescent="0.25">
      <c r="A104" s="94" t="s">
        <v>2775</v>
      </c>
      <c r="B104" s="94" t="s">
        <v>689</v>
      </c>
      <c r="C104" s="94" t="s">
        <v>1903</v>
      </c>
      <c r="D104" s="94" t="s">
        <v>1905</v>
      </c>
      <c r="E104" s="392" t="s">
        <v>2726</v>
      </c>
      <c r="F104" s="94" t="s">
        <v>2468</v>
      </c>
      <c r="G104" s="148" t="s">
        <v>2456</v>
      </c>
      <c r="H104" s="94" t="s">
        <v>174</v>
      </c>
      <c r="I104" s="148" t="s">
        <v>1853</v>
      </c>
      <c r="J104" s="148">
        <v>12</v>
      </c>
      <c r="K104" s="148" t="s">
        <v>684</v>
      </c>
    </row>
    <row r="105" spans="1:11" x14ac:dyDescent="0.25">
      <c r="A105" s="94" t="s">
        <v>2775</v>
      </c>
      <c r="B105" s="94" t="s">
        <v>689</v>
      </c>
      <c r="C105" s="94" t="s">
        <v>1903</v>
      </c>
      <c r="D105" s="94" t="s">
        <v>1905</v>
      </c>
      <c r="E105" s="392" t="s">
        <v>2726</v>
      </c>
      <c r="F105" s="94" t="s">
        <v>2468</v>
      </c>
      <c r="G105" s="148" t="s">
        <v>1911</v>
      </c>
      <c r="H105" s="94" t="s">
        <v>174</v>
      </c>
      <c r="I105" s="148" t="s">
        <v>1853</v>
      </c>
      <c r="J105" s="148">
        <v>24</v>
      </c>
      <c r="K105" s="148" t="s">
        <v>684</v>
      </c>
    </row>
    <row r="106" spans="1:11" x14ac:dyDescent="0.25">
      <c r="A106" s="94" t="s">
        <v>2775</v>
      </c>
      <c r="B106" s="94" t="s">
        <v>689</v>
      </c>
      <c r="C106" s="94" t="s">
        <v>1903</v>
      </c>
      <c r="D106" s="94" t="s">
        <v>1905</v>
      </c>
      <c r="E106" s="392" t="s">
        <v>2726</v>
      </c>
      <c r="F106" s="94" t="s">
        <v>2469</v>
      </c>
      <c r="G106" s="148" t="s">
        <v>1906</v>
      </c>
      <c r="H106" s="94" t="s">
        <v>174</v>
      </c>
      <c r="I106" s="148" t="s">
        <v>1853</v>
      </c>
      <c r="J106" s="148">
        <v>1</v>
      </c>
      <c r="K106" s="148" t="s">
        <v>684</v>
      </c>
    </row>
    <row r="107" spans="1:11" x14ac:dyDescent="0.25">
      <c r="A107" s="94" t="s">
        <v>2775</v>
      </c>
      <c r="B107" s="94" t="s">
        <v>689</v>
      </c>
      <c r="C107" s="94" t="s">
        <v>1903</v>
      </c>
      <c r="D107" s="94" t="s">
        <v>1905</v>
      </c>
      <c r="E107" s="392" t="s">
        <v>2726</v>
      </c>
      <c r="F107" s="94" t="s">
        <v>2469</v>
      </c>
      <c r="G107" s="148" t="s">
        <v>2455</v>
      </c>
      <c r="H107" s="94" t="s">
        <v>174</v>
      </c>
      <c r="I107" s="148" t="s">
        <v>1853</v>
      </c>
      <c r="J107" s="148">
        <v>1</v>
      </c>
      <c r="K107" s="148" t="s">
        <v>684</v>
      </c>
    </row>
    <row r="108" spans="1:11" x14ac:dyDescent="0.25">
      <c r="A108" s="94" t="s">
        <v>2775</v>
      </c>
      <c r="B108" s="94" t="s">
        <v>689</v>
      </c>
      <c r="C108" s="94" t="s">
        <v>1903</v>
      </c>
      <c r="D108" s="94" t="s">
        <v>1905</v>
      </c>
      <c r="E108" s="392" t="s">
        <v>2726</v>
      </c>
      <c r="F108" s="94" t="s">
        <v>2469</v>
      </c>
      <c r="G108" s="148" t="s">
        <v>1907</v>
      </c>
      <c r="H108" s="94" t="s">
        <v>174</v>
      </c>
      <c r="I108" s="148" t="s">
        <v>1853</v>
      </c>
      <c r="J108" s="148">
        <v>0</v>
      </c>
      <c r="K108" s="148" t="s">
        <v>684</v>
      </c>
    </row>
    <row r="109" spans="1:11" x14ac:dyDescent="0.25">
      <c r="A109" s="94" t="s">
        <v>2775</v>
      </c>
      <c r="B109" s="94" t="s">
        <v>689</v>
      </c>
      <c r="C109" s="94" t="s">
        <v>1903</v>
      </c>
      <c r="D109" s="94" t="s">
        <v>1905</v>
      </c>
      <c r="E109" s="392" t="s">
        <v>2726</v>
      </c>
      <c r="F109" s="94" t="s">
        <v>2469</v>
      </c>
      <c r="G109" s="148" t="s">
        <v>1908</v>
      </c>
      <c r="H109" s="94" t="s">
        <v>174</v>
      </c>
      <c r="I109" s="148" t="s">
        <v>1853</v>
      </c>
      <c r="J109" s="148">
        <v>0</v>
      </c>
      <c r="K109" s="148" t="s">
        <v>684</v>
      </c>
    </row>
    <row r="110" spans="1:11" x14ac:dyDescent="0.25">
      <c r="A110" s="94" t="s">
        <v>2775</v>
      </c>
      <c r="B110" s="94" t="s">
        <v>689</v>
      </c>
      <c r="C110" s="94" t="s">
        <v>1903</v>
      </c>
      <c r="D110" s="94" t="s">
        <v>1905</v>
      </c>
      <c r="E110" s="392" t="s">
        <v>2726</v>
      </c>
      <c r="F110" s="94" t="s">
        <v>2469</v>
      </c>
      <c r="G110" s="148" t="s">
        <v>1909</v>
      </c>
      <c r="H110" s="94" t="s">
        <v>174</v>
      </c>
      <c r="I110" s="148" t="s">
        <v>1853</v>
      </c>
      <c r="J110" s="148">
        <v>1</v>
      </c>
      <c r="K110" s="148" t="s">
        <v>684</v>
      </c>
    </row>
    <row r="111" spans="1:11" x14ac:dyDescent="0.25">
      <c r="A111" s="94" t="s">
        <v>2775</v>
      </c>
      <c r="B111" s="94" t="s">
        <v>689</v>
      </c>
      <c r="C111" s="94" t="s">
        <v>1903</v>
      </c>
      <c r="D111" s="94" t="s">
        <v>1905</v>
      </c>
      <c r="E111" s="392" t="s">
        <v>2726</v>
      </c>
      <c r="F111" s="94" t="s">
        <v>2469</v>
      </c>
      <c r="G111" s="148" t="s">
        <v>1910</v>
      </c>
      <c r="H111" s="94" t="s">
        <v>174</v>
      </c>
      <c r="I111" s="148" t="s">
        <v>1853</v>
      </c>
      <c r="J111" s="148">
        <v>0</v>
      </c>
      <c r="K111" s="148" t="s">
        <v>684</v>
      </c>
    </row>
    <row r="112" spans="1:11" x14ac:dyDescent="0.25">
      <c r="A112" s="94" t="s">
        <v>2775</v>
      </c>
      <c r="B112" s="94" t="s">
        <v>689</v>
      </c>
      <c r="C112" s="94" t="s">
        <v>1903</v>
      </c>
      <c r="D112" s="94" t="s">
        <v>1905</v>
      </c>
      <c r="E112" s="392" t="s">
        <v>2726</v>
      </c>
      <c r="F112" s="94" t="s">
        <v>2469</v>
      </c>
      <c r="G112" s="148" t="s">
        <v>2456</v>
      </c>
      <c r="H112" s="94" t="s">
        <v>174</v>
      </c>
      <c r="I112" s="148" t="s">
        <v>1853</v>
      </c>
      <c r="J112" s="148">
        <v>1</v>
      </c>
      <c r="K112" s="148" t="s">
        <v>684</v>
      </c>
    </row>
    <row r="113" spans="1:11" x14ac:dyDescent="0.25">
      <c r="A113" s="94" t="s">
        <v>2775</v>
      </c>
      <c r="B113" s="94" t="s">
        <v>689</v>
      </c>
      <c r="C113" s="94" t="s">
        <v>1903</v>
      </c>
      <c r="D113" s="94" t="s">
        <v>1905</v>
      </c>
      <c r="E113" s="392" t="s">
        <v>2726</v>
      </c>
      <c r="F113" s="94" t="s">
        <v>2469</v>
      </c>
      <c r="G113" s="148" t="s">
        <v>1911</v>
      </c>
      <c r="H113" s="94" t="s">
        <v>174</v>
      </c>
      <c r="I113" s="148" t="s">
        <v>1853</v>
      </c>
      <c r="J113" s="148">
        <v>2</v>
      </c>
      <c r="K113" s="148" t="s">
        <v>684</v>
      </c>
    </row>
    <row r="114" spans="1:11" x14ac:dyDescent="0.25">
      <c r="A114" s="94" t="s">
        <v>2775</v>
      </c>
      <c r="B114" s="94" t="s">
        <v>689</v>
      </c>
      <c r="C114" s="94" t="s">
        <v>1903</v>
      </c>
      <c r="D114" s="94" t="s">
        <v>1905</v>
      </c>
      <c r="E114" s="392" t="s">
        <v>2726</v>
      </c>
      <c r="F114" s="94" t="s">
        <v>2470</v>
      </c>
      <c r="G114" s="148" t="s">
        <v>1906</v>
      </c>
      <c r="H114" s="94" t="s">
        <v>174</v>
      </c>
      <c r="I114" s="148" t="s">
        <v>1853</v>
      </c>
      <c r="J114" s="148">
        <v>90</v>
      </c>
      <c r="K114" s="148" t="s">
        <v>684</v>
      </c>
    </row>
    <row r="115" spans="1:11" x14ac:dyDescent="0.25">
      <c r="A115" s="94" t="s">
        <v>2775</v>
      </c>
      <c r="B115" s="94" t="s">
        <v>689</v>
      </c>
      <c r="C115" s="94" t="s">
        <v>1903</v>
      </c>
      <c r="D115" s="94" t="s">
        <v>1905</v>
      </c>
      <c r="E115" s="392" t="s">
        <v>2726</v>
      </c>
      <c r="F115" s="94" t="s">
        <v>2470</v>
      </c>
      <c r="G115" s="148" t="s">
        <v>2455</v>
      </c>
      <c r="H115" s="94" t="s">
        <v>174</v>
      </c>
      <c r="I115" s="148" t="s">
        <v>1853</v>
      </c>
      <c r="J115" s="148">
        <v>44</v>
      </c>
      <c r="K115" s="148" t="s">
        <v>684</v>
      </c>
    </row>
    <row r="116" spans="1:11" x14ac:dyDescent="0.25">
      <c r="A116" s="94" t="s">
        <v>2775</v>
      </c>
      <c r="B116" s="94" t="s">
        <v>689</v>
      </c>
      <c r="C116" s="94" t="s">
        <v>1903</v>
      </c>
      <c r="D116" s="94" t="s">
        <v>1905</v>
      </c>
      <c r="E116" s="392" t="s">
        <v>2726</v>
      </c>
      <c r="F116" s="94" t="s">
        <v>2470</v>
      </c>
      <c r="G116" s="148" t="s">
        <v>1907</v>
      </c>
      <c r="H116" s="94" t="s">
        <v>174</v>
      </c>
      <c r="I116" s="148" t="s">
        <v>1853</v>
      </c>
      <c r="J116" s="148">
        <v>26</v>
      </c>
      <c r="K116" s="148" t="s">
        <v>684</v>
      </c>
    </row>
    <row r="117" spans="1:11" x14ac:dyDescent="0.25">
      <c r="A117" s="94" t="s">
        <v>2775</v>
      </c>
      <c r="B117" s="94" t="s">
        <v>689</v>
      </c>
      <c r="C117" s="94" t="s">
        <v>1903</v>
      </c>
      <c r="D117" s="94" t="s">
        <v>1905</v>
      </c>
      <c r="E117" s="392" t="s">
        <v>2726</v>
      </c>
      <c r="F117" s="94" t="s">
        <v>2470</v>
      </c>
      <c r="G117" s="148" t="s">
        <v>1908</v>
      </c>
      <c r="H117" s="94" t="s">
        <v>174</v>
      </c>
      <c r="I117" s="148" t="s">
        <v>1853</v>
      </c>
      <c r="J117" s="148">
        <v>4</v>
      </c>
      <c r="K117" s="148" t="s">
        <v>684</v>
      </c>
    </row>
    <row r="118" spans="1:11" x14ac:dyDescent="0.25">
      <c r="A118" s="94" t="s">
        <v>2775</v>
      </c>
      <c r="B118" s="94" t="s">
        <v>689</v>
      </c>
      <c r="C118" s="94" t="s">
        <v>1903</v>
      </c>
      <c r="D118" s="94" t="s">
        <v>1905</v>
      </c>
      <c r="E118" s="392" t="s">
        <v>2726</v>
      </c>
      <c r="F118" s="94" t="s">
        <v>2470</v>
      </c>
      <c r="G118" s="148" t="s">
        <v>1909</v>
      </c>
      <c r="H118" s="94" t="s">
        <v>174</v>
      </c>
      <c r="I118" s="148" t="s">
        <v>1853</v>
      </c>
      <c r="J118" s="148">
        <v>60</v>
      </c>
      <c r="K118" s="148" t="s">
        <v>684</v>
      </c>
    </row>
    <row r="119" spans="1:11" x14ac:dyDescent="0.25">
      <c r="A119" s="94" t="s">
        <v>2775</v>
      </c>
      <c r="B119" s="94" t="s">
        <v>689</v>
      </c>
      <c r="C119" s="94" t="s">
        <v>1903</v>
      </c>
      <c r="D119" s="94" t="s">
        <v>1905</v>
      </c>
      <c r="E119" s="392" t="s">
        <v>2726</v>
      </c>
      <c r="F119" s="94" t="s">
        <v>2470</v>
      </c>
      <c r="G119" s="148" t="s">
        <v>1910</v>
      </c>
      <c r="H119" s="94" t="s">
        <v>174</v>
      </c>
      <c r="I119" s="148" t="s">
        <v>1853</v>
      </c>
      <c r="J119" s="148">
        <v>1</v>
      </c>
      <c r="K119" s="148" t="s">
        <v>684</v>
      </c>
    </row>
    <row r="120" spans="1:11" x14ac:dyDescent="0.25">
      <c r="A120" s="94" t="s">
        <v>2775</v>
      </c>
      <c r="B120" s="94" t="s">
        <v>689</v>
      </c>
      <c r="C120" s="94" t="s">
        <v>1903</v>
      </c>
      <c r="D120" s="94" t="s">
        <v>1905</v>
      </c>
      <c r="E120" s="392" t="s">
        <v>2726</v>
      </c>
      <c r="F120" s="94" t="s">
        <v>2470</v>
      </c>
      <c r="G120" s="148" t="s">
        <v>2456</v>
      </c>
      <c r="H120" s="94" t="s">
        <v>174</v>
      </c>
      <c r="I120" s="148" t="s">
        <v>1853</v>
      </c>
      <c r="J120" s="148">
        <v>43</v>
      </c>
      <c r="K120" s="148" t="s">
        <v>684</v>
      </c>
    </row>
    <row r="121" spans="1:11" x14ac:dyDescent="0.25">
      <c r="A121" s="94" t="s">
        <v>2775</v>
      </c>
      <c r="B121" s="94" t="s">
        <v>689</v>
      </c>
      <c r="C121" s="94" t="s">
        <v>1903</v>
      </c>
      <c r="D121" s="94" t="s">
        <v>1905</v>
      </c>
      <c r="E121" s="392" t="s">
        <v>2726</v>
      </c>
      <c r="F121" s="94" t="s">
        <v>2470</v>
      </c>
      <c r="G121" s="148" t="s">
        <v>1911</v>
      </c>
      <c r="H121" s="94" t="s">
        <v>174</v>
      </c>
      <c r="I121" s="148" t="s">
        <v>1853</v>
      </c>
      <c r="J121" s="148">
        <v>134</v>
      </c>
      <c r="K121" s="148" t="s">
        <v>684</v>
      </c>
    </row>
    <row r="122" spans="1:11" x14ac:dyDescent="0.25">
      <c r="A122" s="94" t="s">
        <v>2775</v>
      </c>
      <c r="B122" s="94" t="s">
        <v>689</v>
      </c>
      <c r="C122" s="94" t="s">
        <v>1903</v>
      </c>
      <c r="D122" s="94" t="s">
        <v>1905</v>
      </c>
      <c r="E122" s="392" t="s">
        <v>2726</v>
      </c>
      <c r="F122" s="94" t="s">
        <v>2471</v>
      </c>
      <c r="G122" s="148" t="s">
        <v>1906</v>
      </c>
      <c r="H122" s="94" t="s">
        <v>174</v>
      </c>
      <c r="I122" s="148" t="s">
        <v>1853</v>
      </c>
      <c r="J122" s="148">
        <v>16</v>
      </c>
      <c r="K122" s="148" t="s">
        <v>684</v>
      </c>
    </row>
    <row r="123" spans="1:11" x14ac:dyDescent="0.25">
      <c r="A123" s="94" t="s">
        <v>2775</v>
      </c>
      <c r="B123" s="94" t="s">
        <v>689</v>
      </c>
      <c r="C123" s="94" t="s">
        <v>1903</v>
      </c>
      <c r="D123" s="94" t="s">
        <v>1905</v>
      </c>
      <c r="E123" s="392" t="s">
        <v>2726</v>
      </c>
      <c r="F123" s="94" t="s">
        <v>2471</v>
      </c>
      <c r="G123" s="148" t="s">
        <v>2455</v>
      </c>
      <c r="H123" s="94" t="s">
        <v>174</v>
      </c>
      <c r="I123" s="148" t="s">
        <v>1853</v>
      </c>
      <c r="J123" s="148">
        <v>8</v>
      </c>
      <c r="K123" s="148" t="s">
        <v>684</v>
      </c>
    </row>
    <row r="124" spans="1:11" x14ac:dyDescent="0.25">
      <c r="A124" s="94" t="s">
        <v>2775</v>
      </c>
      <c r="B124" s="94" t="s">
        <v>689</v>
      </c>
      <c r="C124" s="94" t="s">
        <v>1903</v>
      </c>
      <c r="D124" s="94" t="s">
        <v>1905</v>
      </c>
      <c r="E124" s="392" t="s">
        <v>2726</v>
      </c>
      <c r="F124" s="94" t="s">
        <v>2471</v>
      </c>
      <c r="G124" s="148" t="s">
        <v>1907</v>
      </c>
      <c r="H124" s="94" t="s">
        <v>174</v>
      </c>
      <c r="I124" s="148" t="s">
        <v>1853</v>
      </c>
      <c r="J124" s="148">
        <v>6</v>
      </c>
      <c r="K124" s="148" t="s">
        <v>684</v>
      </c>
    </row>
    <row r="125" spans="1:11" x14ac:dyDescent="0.25">
      <c r="A125" s="94" t="s">
        <v>2775</v>
      </c>
      <c r="B125" s="94" t="s">
        <v>689</v>
      </c>
      <c r="C125" s="94" t="s">
        <v>1903</v>
      </c>
      <c r="D125" s="94" t="s">
        <v>1905</v>
      </c>
      <c r="E125" s="392" t="s">
        <v>2726</v>
      </c>
      <c r="F125" s="94" t="s">
        <v>2471</v>
      </c>
      <c r="G125" s="148" t="s">
        <v>1908</v>
      </c>
      <c r="H125" s="94" t="s">
        <v>174</v>
      </c>
      <c r="I125" s="148" t="s">
        <v>1853</v>
      </c>
      <c r="J125" s="148">
        <v>0</v>
      </c>
      <c r="K125" s="148" t="s">
        <v>684</v>
      </c>
    </row>
    <row r="126" spans="1:11" x14ac:dyDescent="0.25">
      <c r="A126" s="94" t="s">
        <v>2775</v>
      </c>
      <c r="B126" s="94" t="s">
        <v>689</v>
      </c>
      <c r="C126" s="94" t="s">
        <v>1903</v>
      </c>
      <c r="D126" s="94" t="s">
        <v>1905</v>
      </c>
      <c r="E126" s="392" t="s">
        <v>2726</v>
      </c>
      <c r="F126" s="94" t="s">
        <v>2471</v>
      </c>
      <c r="G126" s="148" t="s">
        <v>1909</v>
      </c>
      <c r="H126" s="94" t="s">
        <v>174</v>
      </c>
      <c r="I126" s="148" t="s">
        <v>1853</v>
      </c>
      <c r="J126" s="148">
        <v>9</v>
      </c>
      <c r="K126" s="148" t="s">
        <v>684</v>
      </c>
    </row>
    <row r="127" spans="1:11" x14ac:dyDescent="0.25">
      <c r="A127" s="94" t="s">
        <v>2775</v>
      </c>
      <c r="B127" s="94" t="s">
        <v>689</v>
      </c>
      <c r="C127" s="94" t="s">
        <v>1903</v>
      </c>
      <c r="D127" s="94" t="s">
        <v>1905</v>
      </c>
      <c r="E127" s="392" t="s">
        <v>2726</v>
      </c>
      <c r="F127" s="94" t="s">
        <v>2471</v>
      </c>
      <c r="G127" s="148" t="s">
        <v>1910</v>
      </c>
      <c r="H127" s="94" t="s">
        <v>174</v>
      </c>
      <c r="I127" s="148" t="s">
        <v>1853</v>
      </c>
      <c r="J127" s="148">
        <v>-3</v>
      </c>
      <c r="K127" s="148" t="s">
        <v>684</v>
      </c>
    </row>
    <row r="128" spans="1:11" x14ac:dyDescent="0.25">
      <c r="A128" s="94" t="s">
        <v>2775</v>
      </c>
      <c r="B128" s="94" t="s">
        <v>689</v>
      </c>
      <c r="C128" s="94" t="s">
        <v>1903</v>
      </c>
      <c r="D128" s="94" t="s">
        <v>1905</v>
      </c>
      <c r="E128" s="392" t="s">
        <v>2726</v>
      </c>
      <c r="F128" s="94" t="s">
        <v>2471</v>
      </c>
      <c r="G128" s="148" t="s">
        <v>2456</v>
      </c>
      <c r="H128" s="94" t="s">
        <v>174</v>
      </c>
      <c r="I128" s="148" t="s">
        <v>1853</v>
      </c>
      <c r="J128" s="148">
        <v>11</v>
      </c>
      <c r="K128" s="148" t="s">
        <v>684</v>
      </c>
    </row>
    <row r="129" spans="1:11" x14ac:dyDescent="0.25">
      <c r="A129" s="94" t="s">
        <v>2775</v>
      </c>
      <c r="B129" s="94" t="s">
        <v>689</v>
      </c>
      <c r="C129" s="94" t="s">
        <v>1903</v>
      </c>
      <c r="D129" s="94" t="s">
        <v>1905</v>
      </c>
      <c r="E129" s="392" t="s">
        <v>2726</v>
      </c>
      <c r="F129" s="94" t="s">
        <v>2471</v>
      </c>
      <c r="G129" s="148" t="s">
        <v>1911</v>
      </c>
      <c r="H129" s="94" t="s">
        <v>174</v>
      </c>
      <c r="I129" s="148" t="s">
        <v>1853</v>
      </c>
      <c r="J129" s="148">
        <v>24</v>
      </c>
      <c r="K129" s="148" t="s">
        <v>684</v>
      </c>
    </row>
    <row r="130" spans="1:11" x14ac:dyDescent="0.25">
      <c r="A130" s="94" t="s">
        <v>2775</v>
      </c>
      <c r="B130" s="94" t="s">
        <v>689</v>
      </c>
      <c r="C130" s="94" t="s">
        <v>1903</v>
      </c>
      <c r="D130" s="94" t="s">
        <v>1905</v>
      </c>
      <c r="E130" s="392" t="s">
        <v>2726</v>
      </c>
      <c r="F130" s="94" t="s">
        <v>2472</v>
      </c>
      <c r="G130" s="148" t="s">
        <v>1906</v>
      </c>
      <c r="H130" s="94" t="s">
        <v>174</v>
      </c>
      <c r="I130" s="148" t="s">
        <v>1853</v>
      </c>
      <c r="J130" s="148">
        <v>18</v>
      </c>
      <c r="K130" s="148" t="s">
        <v>684</v>
      </c>
    </row>
    <row r="131" spans="1:11" x14ac:dyDescent="0.25">
      <c r="A131" s="94" t="s">
        <v>2775</v>
      </c>
      <c r="B131" s="94" t="s">
        <v>689</v>
      </c>
      <c r="C131" s="94" t="s">
        <v>1903</v>
      </c>
      <c r="D131" s="94" t="s">
        <v>1905</v>
      </c>
      <c r="E131" s="392" t="s">
        <v>2726</v>
      </c>
      <c r="F131" s="94" t="s">
        <v>2472</v>
      </c>
      <c r="G131" s="148" t="s">
        <v>2455</v>
      </c>
      <c r="H131" s="94" t="s">
        <v>174</v>
      </c>
      <c r="I131" s="148" t="s">
        <v>1853</v>
      </c>
      <c r="J131" s="148">
        <v>26</v>
      </c>
      <c r="K131" s="148" t="s">
        <v>684</v>
      </c>
    </row>
    <row r="132" spans="1:11" x14ac:dyDescent="0.25">
      <c r="A132" s="94" t="s">
        <v>2775</v>
      </c>
      <c r="B132" s="94" t="s">
        <v>689</v>
      </c>
      <c r="C132" s="94" t="s">
        <v>1903</v>
      </c>
      <c r="D132" s="94" t="s">
        <v>1905</v>
      </c>
      <c r="E132" s="392" t="s">
        <v>2726</v>
      </c>
      <c r="F132" s="94" t="s">
        <v>2472</v>
      </c>
      <c r="G132" s="148" t="s">
        <v>1907</v>
      </c>
      <c r="H132" s="94" t="s">
        <v>174</v>
      </c>
      <c r="I132" s="148" t="s">
        <v>1853</v>
      </c>
      <c r="J132" s="148">
        <v>11</v>
      </c>
      <c r="K132" s="148" t="s">
        <v>684</v>
      </c>
    </row>
    <row r="133" spans="1:11" x14ac:dyDescent="0.25">
      <c r="A133" s="94" t="s">
        <v>2775</v>
      </c>
      <c r="B133" s="94" t="s">
        <v>689</v>
      </c>
      <c r="C133" s="94" t="s">
        <v>1903</v>
      </c>
      <c r="D133" s="94" t="s">
        <v>1905</v>
      </c>
      <c r="E133" s="392" t="s">
        <v>2726</v>
      </c>
      <c r="F133" s="94" t="s">
        <v>2472</v>
      </c>
      <c r="G133" s="148" t="s">
        <v>1908</v>
      </c>
      <c r="H133" s="94" t="s">
        <v>174</v>
      </c>
      <c r="I133" s="148" t="s">
        <v>1853</v>
      </c>
      <c r="J133" s="148">
        <v>1</v>
      </c>
      <c r="K133" s="148" t="s">
        <v>684</v>
      </c>
    </row>
    <row r="134" spans="1:11" x14ac:dyDescent="0.25">
      <c r="A134" s="94" t="s">
        <v>2775</v>
      </c>
      <c r="B134" s="94" t="s">
        <v>689</v>
      </c>
      <c r="C134" s="94" t="s">
        <v>1903</v>
      </c>
      <c r="D134" s="94" t="s">
        <v>1905</v>
      </c>
      <c r="E134" s="392" t="s">
        <v>2726</v>
      </c>
      <c r="F134" s="94" t="s">
        <v>2472</v>
      </c>
      <c r="G134" s="148" t="s">
        <v>1909</v>
      </c>
      <c r="H134" s="94" t="s">
        <v>174</v>
      </c>
      <c r="I134" s="148" t="s">
        <v>1853</v>
      </c>
      <c r="J134" s="148">
        <v>1</v>
      </c>
      <c r="K134" s="148" t="s">
        <v>684</v>
      </c>
    </row>
    <row r="135" spans="1:11" x14ac:dyDescent="0.25">
      <c r="A135" s="94" t="s">
        <v>2775</v>
      </c>
      <c r="B135" s="94" t="s">
        <v>689</v>
      </c>
      <c r="C135" s="94" t="s">
        <v>1903</v>
      </c>
      <c r="D135" s="94" t="s">
        <v>1905</v>
      </c>
      <c r="E135" s="392" t="s">
        <v>2726</v>
      </c>
      <c r="F135" s="94" t="s">
        <v>2472</v>
      </c>
      <c r="G135" s="148" t="s">
        <v>1910</v>
      </c>
      <c r="H135" s="94" t="s">
        <v>174</v>
      </c>
      <c r="I135" s="148" t="s">
        <v>1853</v>
      </c>
      <c r="J135" s="148">
        <v>-2</v>
      </c>
      <c r="K135" s="148" t="s">
        <v>684</v>
      </c>
    </row>
    <row r="136" spans="1:11" x14ac:dyDescent="0.25">
      <c r="A136" s="94" t="s">
        <v>2775</v>
      </c>
      <c r="B136" s="94" t="s">
        <v>689</v>
      </c>
      <c r="C136" s="94" t="s">
        <v>1903</v>
      </c>
      <c r="D136" s="94" t="s">
        <v>1905</v>
      </c>
      <c r="E136" s="392" t="s">
        <v>2726</v>
      </c>
      <c r="F136" s="94" t="s">
        <v>2472</v>
      </c>
      <c r="G136" s="148" t="s">
        <v>2456</v>
      </c>
      <c r="H136" s="94" t="s">
        <v>174</v>
      </c>
      <c r="I136" s="148" t="s">
        <v>1853</v>
      </c>
      <c r="J136" s="148">
        <v>32</v>
      </c>
      <c r="K136" s="148" t="s">
        <v>684</v>
      </c>
    </row>
    <row r="137" spans="1:11" x14ac:dyDescent="0.25">
      <c r="A137" s="94" t="s">
        <v>2775</v>
      </c>
      <c r="B137" s="94" t="s">
        <v>689</v>
      </c>
      <c r="C137" s="94" t="s">
        <v>1903</v>
      </c>
      <c r="D137" s="94" t="s">
        <v>1905</v>
      </c>
      <c r="E137" s="392" t="s">
        <v>2726</v>
      </c>
      <c r="F137" s="94" t="s">
        <v>2472</v>
      </c>
      <c r="G137" s="148" t="s">
        <v>1911</v>
      </c>
      <c r="H137" s="94" t="s">
        <v>174</v>
      </c>
      <c r="I137" s="148" t="s">
        <v>1853</v>
      </c>
      <c r="J137" s="148">
        <v>44</v>
      </c>
      <c r="K137" s="148" t="s">
        <v>684</v>
      </c>
    </row>
    <row r="138" spans="1:11" x14ac:dyDescent="0.25">
      <c r="A138" s="94" t="s">
        <v>2775</v>
      </c>
      <c r="B138" s="94" t="s">
        <v>689</v>
      </c>
      <c r="C138" s="94" t="s">
        <v>1903</v>
      </c>
      <c r="D138" s="94" t="s">
        <v>1905</v>
      </c>
      <c r="E138" s="392" t="s">
        <v>2726</v>
      </c>
      <c r="F138" s="94" t="s">
        <v>2473</v>
      </c>
      <c r="G138" s="148" t="s">
        <v>1906</v>
      </c>
      <c r="H138" s="94" t="s">
        <v>174</v>
      </c>
      <c r="I138" s="148" t="s">
        <v>1853</v>
      </c>
      <c r="J138" s="148">
        <v>1</v>
      </c>
      <c r="K138" s="148" t="s">
        <v>684</v>
      </c>
    </row>
    <row r="139" spans="1:11" x14ac:dyDescent="0.25">
      <c r="A139" s="94" t="s">
        <v>2775</v>
      </c>
      <c r="B139" s="94" t="s">
        <v>689</v>
      </c>
      <c r="C139" s="94" t="s">
        <v>1903</v>
      </c>
      <c r="D139" s="94" t="s">
        <v>1905</v>
      </c>
      <c r="E139" s="392" t="s">
        <v>2726</v>
      </c>
      <c r="F139" s="94" t="s">
        <v>2473</v>
      </c>
      <c r="G139" s="148" t="s">
        <v>2455</v>
      </c>
      <c r="H139" s="94" t="s">
        <v>174</v>
      </c>
      <c r="I139" s="148" t="s">
        <v>1853</v>
      </c>
      <c r="J139" s="148">
        <v>7</v>
      </c>
      <c r="K139" s="148" t="s">
        <v>684</v>
      </c>
    </row>
    <row r="140" spans="1:11" x14ac:dyDescent="0.25">
      <c r="A140" s="94" t="s">
        <v>2775</v>
      </c>
      <c r="B140" s="94" t="s">
        <v>689</v>
      </c>
      <c r="C140" s="94" t="s">
        <v>1903</v>
      </c>
      <c r="D140" s="94" t="s">
        <v>1905</v>
      </c>
      <c r="E140" s="392" t="s">
        <v>2726</v>
      </c>
      <c r="F140" s="94" t="s">
        <v>2473</v>
      </c>
      <c r="G140" s="148" t="s">
        <v>1907</v>
      </c>
      <c r="H140" s="94" t="s">
        <v>174</v>
      </c>
      <c r="I140" s="148" t="s">
        <v>1853</v>
      </c>
      <c r="J140" s="148">
        <v>1</v>
      </c>
      <c r="K140" s="148" t="s">
        <v>684</v>
      </c>
    </row>
    <row r="141" spans="1:11" x14ac:dyDescent="0.25">
      <c r="A141" s="94" t="s">
        <v>2775</v>
      </c>
      <c r="B141" s="94" t="s">
        <v>689</v>
      </c>
      <c r="C141" s="94" t="s">
        <v>1903</v>
      </c>
      <c r="D141" s="94" t="s">
        <v>1905</v>
      </c>
      <c r="E141" s="392" t="s">
        <v>2726</v>
      </c>
      <c r="F141" s="94" t="s">
        <v>2473</v>
      </c>
      <c r="G141" s="148" t="s">
        <v>1908</v>
      </c>
      <c r="H141" s="94" t="s">
        <v>174</v>
      </c>
      <c r="I141" s="148" t="s">
        <v>1853</v>
      </c>
      <c r="J141" s="148">
        <v>0</v>
      </c>
      <c r="K141" s="148" t="s">
        <v>684</v>
      </c>
    </row>
    <row r="142" spans="1:11" x14ac:dyDescent="0.25">
      <c r="A142" s="94" t="s">
        <v>2775</v>
      </c>
      <c r="B142" s="94" t="s">
        <v>689</v>
      </c>
      <c r="C142" s="94" t="s">
        <v>1903</v>
      </c>
      <c r="D142" s="94" t="s">
        <v>1905</v>
      </c>
      <c r="E142" s="392" t="s">
        <v>2726</v>
      </c>
      <c r="F142" s="94" t="s">
        <v>2473</v>
      </c>
      <c r="G142" s="148" t="s">
        <v>1909</v>
      </c>
      <c r="H142" s="94" t="s">
        <v>174</v>
      </c>
      <c r="I142" s="148" t="s">
        <v>1853</v>
      </c>
      <c r="J142" s="148">
        <v>0</v>
      </c>
      <c r="K142" s="148" t="s">
        <v>684</v>
      </c>
    </row>
    <row r="143" spans="1:11" x14ac:dyDescent="0.25">
      <c r="A143" s="94" t="s">
        <v>2775</v>
      </c>
      <c r="B143" s="94" t="s">
        <v>689</v>
      </c>
      <c r="C143" s="94" t="s">
        <v>1903</v>
      </c>
      <c r="D143" s="94" t="s">
        <v>1905</v>
      </c>
      <c r="E143" s="392" t="s">
        <v>2726</v>
      </c>
      <c r="F143" s="94" t="s">
        <v>2473</v>
      </c>
      <c r="G143" s="148" t="s">
        <v>1910</v>
      </c>
      <c r="H143" s="94" t="s">
        <v>174</v>
      </c>
      <c r="I143" s="148" t="s">
        <v>1853</v>
      </c>
      <c r="J143" s="148">
        <v>0</v>
      </c>
      <c r="K143" s="148" t="s">
        <v>684</v>
      </c>
    </row>
    <row r="144" spans="1:11" x14ac:dyDescent="0.25">
      <c r="A144" s="94" t="s">
        <v>2775</v>
      </c>
      <c r="B144" s="94" t="s">
        <v>689</v>
      </c>
      <c r="C144" s="94" t="s">
        <v>1903</v>
      </c>
      <c r="D144" s="94" t="s">
        <v>1905</v>
      </c>
      <c r="E144" s="392" t="s">
        <v>2726</v>
      </c>
      <c r="F144" s="94" t="s">
        <v>2473</v>
      </c>
      <c r="G144" s="148" t="s">
        <v>2456</v>
      </c>
      <c r="H144" s="94" t="s">
        <v>174</v>
      </c>
      <c r="I144" s="148" t="s">
        <v>1853</v>
      </c>
      <c r="J144" s="148">
        <v>6</v>
      </c>
      <c r="K144" s="148" t="s">
        <v>684</v>
      </c>
    </row>
    <row r="145" spans="1:11" x14ac:dyDescent="0.25">
      <c r="A145" s="94" t="s">
        <v>2775</v>
      </c>
      <c r="B145" s="94" t="s">
        <v>689</v>
      </c>
      <c r="C145" s="94" t="s">
        <v>1903</v>
      </c>
      <c r="D145" s="94" t="s">
        <v>1905</v>
      </c>
      <c r="E145" s="392" t="s">
        <v>2726</v>
      </c>
      <c r="F145" s="94" t="s">
        <v>2473</v>
      </c>
      <c r="G145" s="148" t="s">
        <v>1911</v>
      </c>
      <c r="H145" s="94" t="s">
        <v>174</v>
      </c>
      <c r="I145" s="148" t="s">
        <v>1853</v>
      </c>
      <c r="J145" s="148">
        <v>8</v>
      </c>
      <c r="K145" s="148" t="s">
        <v>684</v>
      </c>
    </row>
    <row r="146" spans="1:11" x14ac:dyDescent="0.25">
      <c r="A146" s="94" t="s">
        <v>2775</v>
      </c>
      <c r="B146" s="94" t="s">
        <v>689</v>
      </c>
      <c r="C146" s="94" t="s">
        <v>1903</v>
      </c>
      <c r="D146" s="94" t="s">
        <v>1905</v>
      </c>
      <c r="E146" s="392" t="s">
        <v>2726</v>
      </c>
      <c r="F146" s="94" t="s">
        <v>2474</v>
      </c>
      <c r="G146" s="148" t="s">
        <v>1906</v>
      </c>
      <c r="H146" s="94" t="s">
        <v>174</v>
      </c>
      <c r="I146" s="148" t="s">
        <v>1853</v>
      </c>
      <c r="J146" s="148">
        <v>6</v>
      </c>
      <c r="K146" s="148" t="s">
        <v>684</v>
      </c>
    </row>
    <row r="147" spans="1:11" x14ac:dyDescent="0.25">
      <c r="A147" s="94" t="s">
        <v>2775</v>
      </c>
      <c r="B147" s="94" t="s">
        <v>689</v>
      </c>
      <c r="C147" s="94" t="s">
        <v>1903</v>
      </c>
      <c r="D147" s="94" t="s">
        <v>1905</v>
      </c>
      <c r="E147" s="392" t="s">
        <v>2726</v>
      </c>
      <c r="F147" s="94" t="s">
        <v>2474</v>
      </c>
      <c r="G147" s="148" t="s">
        <v>2455</v>
      </c>
      <c r="H147" s="94" t="s">
        <v>174</v>
      </c>
      <c r="I147" s="148" t="s">
        <v>1853</v>
      </c>
      <c r="J147" s="148">
        <v>9</v>
      </c>
      <c r="K147" s="148" t="s">
        <v>684</v>
      </c>
    </row>
    <row r="148" spans="1:11" x14ac:dyDescent="0.25">
      <c r="A148" s="94" t="s">
        <v>2775</v>
      </c>
      <c r="B148" s="94" t="s">
        <v>689</v>
      </c>
      <c r="C148" s="94" t="s">
        <v>1903</v>
      </c>
      <c r="D148" s="94" t="s">
        <v>1905</v>
      </c>
      <c r="E148" s="392" t="s">
        <v>2726</v>
      </c>
      <c r="F148" s="94" t="s">
        <v>2474</v>
      </c>
      <c r="G148" s="148" t="s">
        <v>1907</v>
      </c>
      <c r="H148" s="94" t="s">
        <v>174</v>
      </c>
      <c r="I148" s="148" t="s">
        <v>1853</v>
      </c>
      <c r="J148" s="148">
        <v>6</v>
      </c>
      <c r="K148" s="148" t="s">
        <v>684</v>
      </c>
    </row>
    <row r="149" spans="1:11" x14ac:dyDescent="0.25">
      <c r="A149" s="94" t="s">
        <v>2775</v>
      </c>
      <c r="B149" s="94" t="s">
        <v>689</v>
      </c>
      <c r="C149" s="94" t="s">
        <v>1903</v>
      </c>
      <c r="D149" s="94" t="s">
        <v>1905</v>
      </c>
      <c r="E149" s="392" t="s">
        <v>2726</v>
      </c>
      <c r="F149" s="94" t="s">
        <v>2474</v>
      </c>
      <c r="G149" s="148" t="s">
        <v>1908</v>
      </c>
      <c r="H149" s="94" t="s">
        <v>174</v>
      </c>
      <c r="I149" s="148" t="s">
        <v>1853</v>
      </c>
      <c r="J149" s="148">
        <v>0</v>
      </c>
      <c r="K149" s="148" t="s">
        <v>684</v>
      </c>
    </row>
    <row r="150" spans="1:11" x14ac:dyDescent="0.25">
      <c r="A150" s="94" t="s">
        <v>2775</v>
      </c>
      <c r="B150" s="94" t="s">
        <v>689</v>
      </c>
      <c r="C150" s="94" t="s">
        <v>1903</v>
      </c>
      <c r="D150" s="94" t="s">
        <v>1905</v>
      </c>
      <c r="E150" s="392" t="s">
        <v>2726</v>
      </c>
      <c r="F150" s="94" t="s">
        <v>2474</v>
      </c>
      <c r="G150" s="148" t="s">
        <v>1909</v>
      </c>
      <c r="H150" s="94" t="s">
        <v>174</v>
      </c>
      <c r="I150" s="148" t="s">
        <v>1853</v>
      </c>
      <c r="J150" s="148">
        <v>0</v>
      </c>
      <c r="K150" s="148" t="s">
        <v>684</v>
      </c>
    </row>
    <row r="151" spans="1:11" x14ac:dyDescent="0.25">
      <c r="A151" s="94" t="s">
        <v>2775</v>
      </c>
      <c r="B151" s="94" t="s">
        <v>689</v>
      </c>
      <c r="C151" s="94" t="s">
        <v>1903</v>
      </c>
      <c r="D151" s="94" t="s">
        <v>1905</v>
      </c>
      <c r="E151" s="392" t="s">
        <v>2726</v>
      </c>
      <c r="F151" s="94" t="s">
        <v>2474</v>
      </c>
      <c r="G151" s="148" t="s">
        <v>1910</v>
      </c>
      <c r="H151" s="94" t="s">
        <v>174</v>
      </c>
      <c r="I151" s="148" t="s">
        <v>1853</v>
      </c>
      <c r="J151" s="148">
        <v>-1</v>
      </c>
      <c r="K151" s="148" t="s">
        <v>684</v>
      </c>
    </row>
    <row r="152" spans="1:11" x14ac:dyDescent="0.25">
      <c r="A152" s="94" t="s">
        <v>2775</v>
      </c>
      <c r="B152" s="94" t="s">
        <v>689</v>
      </c>
      <c r="C152" s="94" t="s">
        <v>1903</v>
      </c>
      <c r="D152" s="94" t="s">
        <v>1905</v>
      </c>
      <c r="E152" s="392" t="s">
        <v>2726</v>
      </c>
      <c r="F152" s="94" t="s">
        <v>2474</v>
      </c>
      <c r="G152" s="148" t="s">
        <v>2456</v>
      </c>
      <c r="H152" s="94" t="s">
        <v>174</v>
      </c>
      <c r="I152" s="148" t="s">
        <v>1853</v>
      </c>
      <c r="J152" s="148">
        <v>9</v>
      </c>
      <c r="K152" s="148" t="s">
        <v>684</v>
      </c>
    </row>
    <row r="153" spans="1:11" x14ac:dyDescent="0.25">
      <c r="A153" s="94" t="s">
        <v>2775</v>
      </c>
      <c r="B153" s="94" t="s">
        <v>689</v>
      </c>
      <c r="C153" s="94" t="s">
        <v>1903</v>
      </c>
      <c r="D153" s="94" t="s">
        <v>1905</v>
      </c>
      <c r="E153" s="392" t="s">
        <v>2726</v>
      </c>
      <c r="F153" s="94" t="s">
        <v>2474</v>
      </c>
      <c r="G153" s="148" t="s">
        <v>1911</v>
      </c>
      <c r="H153" s="94" t="s">
        <v>174</v>
      </c>
      <c r="I153" s="148" t="s">
        <v>1853</v>
      </c>
      <c r="J153" s="148">
        <v>15</v>
      </c>
      <c r="K153" s="148" t="s">
        <v>684</v>
      </c>
    </row>
    <row r="154" spans="1:11" x14ac:dyDescent="0.25">
      <c r="A154" s="94" t="s">
        <v>2775</v>
      </c>
      <c r="B154" s="94" t="s">
        <v>689</v>
      </c>
      <c r="C154" s="94" t="s">
        <v>1903</v>
      </c>
      <c r="D154" s="94" t="s">
        <v>1905</v>
      </c>
      <c r="E154" s="392" t="s">
        <v>2726</v>
      </c>
      <c r="F154" s="94" t="s">
        <v>2475</v>
      </c>
      <c r="G154" s="148" t="s">
        <v>1906</v>
      </c>
      <c r="H154" s="94" t="s">
        <v>174</v>
      </c>
      <c r="I154" s="148" t="s">
        <v>1853</v>
      </c>
      <c r="J154" s="148">
        <v>245</v>
      </c>
      <c r="K154" s="148" t="s">
        <v>684</v>
      </c>
    </row>
    <row r="155" spans="1:11" x14ac:dyDescent="0.25">
      <c r="A155" s="94" t="s">
        <v>2775</v>
      </c>
      <c r="B155" s="94" t="s">
        <v>689</v>
      </c>
      <c r="C155" s="94" t="s">
        <v>1903</v>
      </c>
      <c r="D155" s="94" t="s">
        <v>1905</v>
      </c>
      <c r="E155" s="392" t="s">
        <v>2726</v>
      </c>
      <c r="F155" s="94" t="s">
        <v>2475</v>
      </c>
      <c r="G155" s="148" t="s">
        <v>2455</v>
      </c>
      <c r="H155" s="94" t="s">
        <v>174</v>
      </c>
      <c r="I155" s="148" t="s">
        <v>1853</v>
      </c>
      <c r="J155" s="148">
        <v>163</v>
      </c>
      <c r="K155" s="148" t="s">
        <v>684</v>
      </c>
    </row>
    <row r="156" spans="1:11" x14ac:dyDescent="0.25">
      <c r="A156" s="94" t="s">
        <v>2775</v>
      </c>
      <c r="B156" s="94" t="s">
        <v>689</v>
      </c>
      <c r="C156" s="94" t="s">
        <v>1903</v>
      </c>
      <c r="D156" s="94" t="s">
        <v>1905</v>
      </c>
      <c r="E156" s="392" t="s">
        <v>2726</v>
      </c>
      <c r="F156" s="94" t="s">
        <v>2475</v>
      </c>
      <c r="G156" s="148" t="s">
        <v>1907</v>
      </c>
      <c r="H156" s="94" t="s">
        <v>174</v>
      </c>
      <c r="I156" s="148" t="s">
        <v>1853</v>
      </c>
      <c r="J156" s="148">
        <v>219</v>
      </c>
      <c r="K156" s="148" t="s">
        <v>684</v>
      </c>
    </row>
    <row r="157" spans="1:11" x14ac:dyDescent="0.25">
      <c r="A157" s="94" t="s">
        <v>2775</v>
      </c>
      <c r="B157" s="94" t="s">
        <v>689</v>
      </c>
      <c r="C157" s="94" t="s">
        <v>1903</v>
      </c>
      <c r="D157" s="94" t="s">
        <v>1905</v>
      </c>
      <c r="E157" s="392" t="s">
        <v>2726</v>
      </c>
      <c r="F157" s="94" t="s">
        <v>2475</v>
      </c>
      <c r="G157" s="148" t="s">
        <v>1908</v>
      </c>
      <c r="H157" s="94" t="s">
        <v>174</v>
      </c>
      <c r="I157" s="148" t="s">
        <v>1853</v>
      </c>
      <c r="J157" s="148">
        <v>5</v>
      </c>
      <c r="K157" s="148" t="s">
        <v>684</v>
      </c>
    </row>
    <row r="158" spans="1:11" x14ac:dyDescent="0.25">
      <c r="A158" s="94" t="s">
        <v>2775</v>
      </c>
      <c r="B158" s="94" t="s">
        <v>689</v>
      </c>
      <c r="C158" s="94" t="s">
        <v>1903</v>
      </c>
      <c r="D158" s="94" t="s">
        <v>1905</v>
      </c>
      <c r="E158" s="392" t="s">
        <v>2726</v>
      </c>
      <c r="F158" s="94" t="s">
        <v>2475</v>
      </c>
      <c r="G158" s="148" t="s">
        <v>1909</v>
      </c>
      <c r="H158" s="94" t="s">
        <v>174</v>
      </c>
      <c r="I158" s="148" t="s">
        <v>1853</v>
      </c>
      <c r="J158" s="148">
        <v>10</v>
      </c>
      <c r="K158" s="148" t="s">
        <v>684</v>
      </c>
    </row>
    <row r="159" spans="1:11" x14ac:dyDescent="0.25">
      <c r="A159" s="94" t="s">
        <v>2775</v>
      </c>
      <c r="B159" s="94" t="s">
        <v>689</v>
      </c>
      <c r="C159" s="94" t="s">
        <v>1903</v>
      </c>
      <c r="D159" s="94" t="s">
        <v>1905</v>
      </c>
      <c r="E159" s="392" t="s">
        <v>2726</v>
      </c>
      <c r="F159" s="94" t="s">
        <v>2475</v>
      </c>
      <c r="G159" s="148" t="s">
        <v>1910</v>
      </c>
      <c r="H159" s="94" t="s">
        <v>174</v>
      </c>
      <c r="I159" s="148" t="s">
        <v>1853</v>
      </c>
      <c r="J159" s="148">
        <v>-18</v>
      </c>
      <c r="K159" s="148" t="s">
        <v>684</v>
      </c>
    </row>
    <row r="160" spans="1:11" x14ac:dyDescent="0.25">
      <c r="A160" s="94" t="s">
        <v>2775</v>
      </c>
      <c r="B160" s="94" t="s">
        <v>689</v>
      </c>
      <c r="C160" s="94" t="s">
        <v>1903</v>
      </c>
      <c r="D160" s="94" t="s">
        <v>1905</v>
      </c>
      <c r="E160" s="392" t="s">
        <v>2726</v>
      </c>
      <c r="F160" s="94" t="s">
        <v>2475</v>
      </c>
      <c r="G160" s="148" t="s">
        <v>2456</v>
      </c>
      <c r="H160" s="94" t="s">
        <v>174</v>
      </c>
      <c r="I160" s="148" t="s">
        <v>1853</v>
      </c>
      <c r="J160" s="148">
        <v>192</v>
      </c>
      <c r="K160" s="148" t="s">
        <v>684</v>
      </c>
    </row>
    <row r="161" spans="1:11" x14ac:dyDescent="0.25">
      <c r="A161" s="94" t="s">
        <v>2775</v>
      </c>
      <c r="B161" s="94" t="s">
        <v>689</v>
      </c>
      <c r="C161" s="94" t="s">
        <v>1903</v>
      </c>
      <c r="D161" s="94" t="s">
        <v>1905</v>
      </c>
      <c r="E161" s="392" t="s">
        <v>2726</v>
      </c>
      <c r="F161" s="94" t="s">
        <v>2475</v>
      </c>
      <c r="G161" s="148" t="s">
        <v>1911</v>
      </c>
      <c r="H161" s="94" t="s">
        <v>174</v>
      </c>
      <c r="I161" s="148" t="s">
        <v>1853</v>
      </c>
      <c r="J161" s="148">
        <v>408</v>
      </c>
      <c r="K161" s="148" t="s">
        <v>684</v>
      </c>
    </row>
    <row r="162" spans="1:11" x14ac:dyDescent="0.25">
      <c r="A162" s="94" t="s">
        <v>2775</v>
      </c>
      <c r="B162" s="94" t="s">
        <v>689</v>
      </c>
      <c r="C162" s="94" t="s">
        <v>1903</v>
      </c>
      <c r="D162" s="94" t="s">
        <v>1905</v>
      </c>
      <c r="E162" s="392" t="s">
        <v>2726</v>
      </c>
      <c r="F162" s="94" t="s">
        <v>2476</v>
      </c>
      <c r="G162" s="148" t="s">
        <v>1906</v>
      </c>
      <c r="H162" s="94" t="s">
        <v>174</v>
      </c>
      <c r="I162" s="148" t="s">
        <v>1853</v>
      </c>
      <c r="J162" s="148">
        <v>198</v>
      </c>
      <c r="K162" s="148" t="s">
        <v>684</v>
      </c>
    </row>
    <row r="163" spans="1:11" x14ac:dyDescent="0.25">
      <c r="A163" s="94" t="s">
        <v>2775</v>
      </c>
      <c r="B163" s="94" t="s">
        <v>689</v>
      </c>
      <c r="C163" s="94" t="s">
        <v>1903</v>
      </c>
      <c r="D163" s="94" t="s">
        <v>1905</v>
      </c>
      <c r="E163" s="392" t="s">
        <v>2726</v>
      </c>
      <c r="F163" s="94" t="s">
        <v>2476</v>
      </c>
      <c r="G163" s="148" t="s">
        <v>2455</v>
      </c>
      <c r="H163" s="94" t="s">
        <v>174</v>
      </c>
      <c r="I163" s="148" t="s">
        <v>1853</v>
      </c>
      <c r="J163" s="148">
        <v>141</v>
      </c>
      <c r="K163" s="148" t="s">
        <v>684</v>
      </c>
    </row>
    <row r="164" spans="1:11" x14ac:dyDescent="0.25">
      <c r="A164" s="94" t="s">
        <v>2775</v>
      </c>
      <c r="B164" s="94" t="s">
        <v>689</v>
      </c>
      <c r="C164" s="94" t="s">
        <v>1903</v>
      </c>
      <c r="D164" s="94" t="s">
        <v>1905</v>
      </c>
      <c r="E164" s="392" t="s">
        <v>2726</v>
      </c>
      <c r="F164" s="94" t="s">
        <v>2476</v>
      </c>
      <c r="G164" s="148" t="s">
        <v>1907</v>
      </c>
      <c r="H164" s="94" t="s">
        <v>174</v>
      </c>
      <c r="I164" s="148" t="s">
        <v>1853</v>
      </c>
      <c r="J164" s="148">
        <v>193</v>
      </c>
      <c r="K164" s="148" t="s">
        <v>684</v>
      </c>
    </row>
    <row r="165" spans="1:11" x14ac:dyDescent="0.25">
      <c r="A165" s="94" t="s">
        <v>2775</v>
      </c>
      <c r="B165" s="94" t="s">
        <v>689</v>
      </c>
      <c r="C165" s="94" t="s">
        <v>1903</v>
      </c>
      <c r="D165" s="94" t="s">
        <v>1905</v>
      </c>
      <c r="E165" s="392" t="s">
        <v>2726</v>
      </c>
      <c r="F165" s="94" t="s">
        <v>2476</v>
      </c>
      <c r="G165" s="148" t="s">
        <v>1908</v>
      </c>
      <c r="H165" s="94" t="s">
        <v>174</v>
      </c>
      <c r="I165" s="148" t="s">
        <v>1853</v>
      </c>
      <c r="J165" s="148">
        <v>3</v>
      </c>
      <c r="K165" s="148" t="s">
        <v>684</v>
      </c>
    </row>
    <row r="166" spans="1:11" x14ac:dyDescent="0.25">
      <c r="A166" s="94" t="s">
        <v>2775</v>
      </c>
      <c r="B166" s="94" t="s">
        <v>689</v>
      </c>
      <c r="C166" s="94" t="s">
        <v>1903</v>
      </c>
      <c r="D166" s="94" t="s">
        <v>1905</v>
      </c>
      <c r="E166" s="392" t="s">
        <v>2726</v>
      </c>
      <c r="F166" s="94" t="s">
        <v>2476</v>
      </c>
      <c r="G166" s="148" t="s">
        <v>1909</v>
      </c>
      <c r="H166" s="94" t="s">
        <v>174</v>
      </c>
      <c r="I166" s="148" t="s">
        <v>1853</v>
      </c>
      <c r="J166" s="148">
        <v>5</v>
      </c>
      <c r="K166" s="148" t="s">
        <v>684</v>
      </c>
    </row>
    <row r="167" spans="1:11" x14ac:dyDescent="0.25">
      <c r="A167" s="94" t="s">
        <v>2775</v>
      </c>
      <c r="B167" s="94" t="s">
        <v>689</v>
      </c>
      <c r="C167" s="94" t="s">
        <v>1903</v>
      </c>
      <c r="D167" s="94" t="s">
        <v>1905</v>
      </c>
      <c r="E167" s="392" t="s">
        <v>2726</v>
      </c>
      <c r="F167" s="94" t="s">
        <v>2476</v>
      </c>
      <c r="G167" s="148" t="s">
        <v>1910</v>
      </c>
      <c r="H167" s="94" t="s">
        <v>174</v>
      </c>
      <c r="I167" s="148" t="s">
        <v>1853</v>
      </c>
      <c r="J167" s="148">
        <v>4</v>
      </c>
      <c r="K167" s="148" t="s">
        <v>684</v>
      </c>
    </row>
    <row r="168" spans="1:11" x14ac:dyDescent="0.25">
      <c r="A168" s="94" t="s">
        <v>2775</v>
      </c>
      <c r="B168" s="94" t="s">
        <v>689</v>
      </c>
      <c r="C168" s="94" t="s">
        <v>1903</v>
      </c>
      <c r="D168" s="94" t="s">
        <v>1905</v>
      </c>
      <c r="E168" s="392" t="s">
        <v>2726</v>
      </c>
      <c r="F168" s="94" t="s">
        <v>2476</v>
      </c>
      <c r="G168" s="148" t="s">
        <v>2456</v>
      </c>
      <c r="H168" s="94" t="s">
        <v>174</v>
      </c>
      <c r="I168" s="148" t="s">
        <v>1853</v>
      </c>
      <c r="J168" s="148">
        <v>135</v>
      </c>
      <c r="K168" s="148" t="s">
        <v>684</v>
      </c>
    </row>
    <row r="169" spans="1:11" x14ac:dyDescent="0.25">
      <c r="A169" s="94" t="s">
        <v>2775</v>
      </c>
      <c r="B169" s="94" t="s">
        <v>689</v>
      </c>
      <c r="C169" s="94" t="s">
        <v>1903</v>
      </c>
      <c r="D169" s="94" t="s">
        <v>1905</v>
      </c>
      <c r="E169" s="392" t="s">
        <v>2726</v>
      </c>
      <c r="F169" s="94" t="s">
        <v>2476</v>
      </c>
      <c r="G169" s="148" t="s">
        <v>1911</v>
      </c>
      <c r="H169" s="94" t="s">
        <v>174</v>
      </c>
      <c r="I169" s="148" t="s">
        <v>1853</v>
      </c>
      <c r="J169" s="148">
        <v>340</v>
      </c>
      <c r="K169" s="148" t="s">
        <v>684</v>
      </c>
    </row>
    <row r="170" spans="1:11" x14ac:dyDescent="0.25">
      <c r="A170" s="94" t="s">
        <v>2775</v>
      </c>
      <c r="B170" s="94" t="s">
        <v>689</v>
      </c>
      <c r="C170" s="94" t="s">
        <v>1903</v>
      </c>
      <c r="D170" s="94" t="s">
        <v>1905</v>
      </c>
      <c r="E170" s="392" t="s">
        <v>2726</v>
      </c>
      <c r="F170" s="94" t="s">
        <v>2477</v>
      </c>
      <c r="G170" s="94" t="s">
        <v>1906</v>
      </c>
      <c r="H170" s="94" t="s">
        <v>174</v>
      </c>
      <c r="I170" s="148" t="s">
        <v>1853</v>
      </c>
      <c r="J170" s="148">
        <v>47</v>
      </c>
      <c r="K170" s="148" t="s">
        <v>684</v>
      </c>
    </row>
    <row r="171" spans="1:11" x14ac:dyDescent="0.25">
      <c r="A171" s="94" t="s">
        <v>2775</v>
      </c>
      <c r="B171" s="94" t="s">
        <v>689</v>
      </c>
      <c r="C171" s="94" t="s">
        <v>1903</v>
      </c>
      <c r="D171" s="94" t="s">
        <v>1905</v>
      </c>
      <c r="E171" s="392" t="s">
        <v>2726</v>
      </c>
      <c r="F171" s="94" t="s">
        <v>2477</v>
      </c>
      <c r="G171" s="94" t="s">
        <v>2455</v>
      </c>
      <c r="H171" s="94" t="s">
        <v>174</v>
      </c>
      <c r="I171" s="148" t="s">
        <v>1853</v>
      </c>
      <c r="J171" s="148">
        <v>21</v>
      </c>
      <c r="K171" s="148" t="s">
        <v>684</v>
      </c>
    </row>
    <row r="172" spans="1:11" x14ac:dyDescent="0.25">
      <c r="A172" s="94" t="s">
        <v>2775</v>
      </c>
      <c r="B172" s="94" t="s">
        <v>689</v>
      </c>
      <c r="C172" s="94" t="s">
        <v>1903</v>
      </c>
      <c r="D172" s="94" t="s">
        <v>1905</v>
      </c>
      <c r="E172" s="392" t="s">
        <v>2726</v>
      </c>
      <c r="F172" s="94" t="s">
        <v>2477</v>
      </c>
      <c r="G172" s="94" t="s">
        <v>1907</v>
      </c>
      <c r="H172" s="94" t="s">
        <v>174</v>
      </c>
      <c r="I172" s="148" t="s">
        <v>1853</v>
      </c>
      <c r="J172" s="148">
        <v>25</v>
      </c>
      <c r="K172" s="148" t="s">
        <v>684</v>
      </c>
    </row>
    <row r="173" spans="1:11" x14ac:dyDescent="0.25">
      <c r="A173" s="94" t="s">
        <v>2775</v>
      </c>
      <c r="B173" s="94" t="s">
        <v>689</v>
      </c>
      <c r="C173" s="94" t="s">
        <v>1903</v>
      </c>
      <c r="D173" s="94" t="s">
        <v>1905</v>
      </c>
      <c r="E173" s="392" t="s">
        <v>2726</v>
      </c>
      <c r="F173" s="94" t="s">
        <v>2477</v>
      </c>
      <c r="G173" s="94" t="s">
        <v>1908</v>
      </c>
      <c r="H173" s="94" t="s">
        <v>174</v>
      </c>
      <c r="I173" s="148" t="s">
        <v>1853</v>
      </c>
      <c r="J173" s="148">
        <v>2</v>
      </c>
      <c r="K173" s="148" t="s">
        <v>684</v>
      </c>
    </row>
    <row r="174" spans="1:11" x14ac:dyDescent="0.25">
      <c r="A174" s="94" t="s">
        <v>2775</v>
      </c>
      <c r="B174" s="94" t="s">
        <v>689</v>
      </c>
      <c r="C174" s="94" t="s">
        <v>1903</v>
      </c>
      <c r="D174" s="94" t="s">
        <v>1905</v>
      </c>
      <c r="E174" s="392" t="s">
        <v>2726</v>
      </c>
      <c r="F174" s="94" t="s">
        <v>2477</v>
      </c>
      <c r="G174" s="94" t="s">
        <v>1909</v>
      </c>
      <c r="H174" s="94" t="s">
        <v>174</v>
      </c>
      <c r="I174" s="148" t="s">
        <v>1853</v>
      </c>
      <c r="J174" s="148">
        <v>6</v>
      </c>
      <c r="K174" s="148" t="s">
        <v>684</v>
      </c>
    </row>
    <row r="175" spans="1:11" x14ac:dyDescent="0.25">
      <c r="A175" s="94" t="s">
        <v>2775</v>
      </c>
      <c r="B175" s="94" t="s">
        <v>689</v>
      </c>
      <c r="C175" s="94" t="s">
        <v>1903</v>
      </c>
      <c r="D175" s="94" t="s">
        <v>1905</v>
      </c>
      <c r="E175" s="392" t="s">
        <v>2726</v>
      </c>
      <c r="F175" s="94" t="s">
        <v>2477</v>
      </c>
      <c r="G175" s="94" t="s">
        <v>1910</v>
      </c>
      <c r="H175" s="94" t="s">
        <v>174</v>
      </c>
      <c r="I175" s="148" t="s">
        <v>1853</v>
      </c>
      <c r="J175" s="148">
        <v>-22</v>
      </c>
      <c r="K175" s="148" t="s">
        <v>684</v>
      </c>
    </row>
    <row r="176" spans="1:11" x14ac:dyDescent="0.25">
      <c r="A176" s="94" t="s">
        <v>2775</v>
      </c>
      <c r="B176" s="94" t="s">
        <v>689</v>
      </c>
      <c r="C176" s="94" t="s">
        <v>1903</v>
      </c>
      <c r="D176" s="94" t="s">
        <v>1905</v>
      </c>
      <c r="E176" s="392" t="s">
        <v>2726</v>
      </c>
      <c r="F176" s="94" t="s">
        <v>2477</v>
      </c>
      <c r="G176" s="94" t="s">
        <v>2456</v>
      </c>
      <c r="H176" s="94" t="s">
        <v>174</v>
      </c>
      <c r="I176" s="148" t="s">
        <v>1853</v>
      </c>
      <c r="J176" s="148">
        <v>56</v>
      </c>
      <c r="K176" s="148" t="s">
        <v>684</v>
      </c>
    </row>
    <row r="177" spans="1:11" x14ac:dyDescent="0.25">
      <c r="A177" s="94" t="s">
        <v>2775</v>
      </c>
      <c r="B177" s="94" t="s">
        <v>689</v>
      </c>
      <c r="C177" s="94" t="s">
        <v>1903</v>
      </c>
      <c r="D177" s="94" t="s">
        <v>1905</v>
      </c>
      <c r="E177" s="392" t="s">
        <v>2726</v>
      </c>
      <c r="F177" s="94" t="s">
        <v>2477</v>
      </c>
      <c r="G177" s="94" t="s">
        <v>1911</v>
      </c>
      <c r="H177" s="94" t="s">
        <v>174</v>
      </c>
      <c r="I177" s="148" t="s">
        <v>1853</v>
      </c>
      <c r="J177" s="148">
        <v>67</v>
      </c>
      <c r="K177" s="148" t="s">
        <v>684</v>
      </c>
    </row>
    <row r="178" spans="1:11" x14ac:dyDescent="0.25">
      <c r="A178" s="94" t="s">
        <v>2775</v>
      </c>
      <c r="B178" s="94" t="s">
        <v>689</v>
      </c>
      <c r="C178" s="94" t="s">
        <v>1903</v>
      </c>
      <c r="D178" s="94" t="s">
        <v>1905</v>
      </c>
      <c r="E178" s="392" t="s">
        <v>2726</v>
      </c>
      <c r="F178" s="94" t="s">
        <v>2478</v>
      </c>
      <c r="G178" s="94" t="s">
        <v>1906</v>
      </c>
      <c r="H178" s="94" t="s">
        <v>174</v>
      </c>
      <c r="I178" s="148" t="s">
        <v>1853</v>
      </c>
      <c r="J178" s="148">
        <v>0</v>
      </c>
      <c r="K178" s="148" t="s">
        <v>684</v>
      </c>
    </row>
    <row r="179" spans="1:11" x14ac:dyDescent="0.25">
      <c r="A179" s="94" t="s">
        <v>2775</v>
      </c>
      <c r="B179" s="94" t="s">
        <v>689</v>
      </c>
      <c r="C179" s="94" t="s">
        <v>1903</v>
      </c>
      <c r="D179" s="94" t="s">
        <v>1905</v>
      </c>
      <c r="E179" s="392" t="s">
        <v>2726</v>
      </c>
      <c r="F179" s="94" t="s">
        <v>2478</v>
      </c>
      <c r="G179" s="94" t="s">
        <v>2455</v>
      </c>
      <c r="H179" s="94" t="s">
        <v>174</v>
      </c>
      <c r="I179" s="148" t="s">
        <v>1853</v>
      </c>
      <c r="J179" s="148">
        <v>1</v>
      </c>
      <c r="K179" s="148" t="s">
        <v>684</v>
      </c>
    </row>
    <row r="180" spans="1:11" x14ac:dyDescent="0.25">
      <c r="A180" s="94" t="s">
        <v>2775</v>
      </c>
      <c r="B180" s="94" t="s">
        <v>689</v>
      </c>
      <c r="C180" s="94" t="s">
        <v>1903</v>
      </c>
      <c r="D180" s="94" t="s">
        <v>1905</v>
      </c>
      <c r="E180" s="392" t="s">
        <v>2726</v>
      </c>
      <c r="F180" s="94" t="s">
        <v>2478</v>
      </c>
      <c r="G180" s="94" t="s">
        <v>1907</v>
      </c>
      <c r="H180" s="94" t="s">
        <v>174</v>
      </c>
      <c r="I180" s="148" t="s">
        <v>1853</v>
      </c>
      <c r="J180" s="148">
        <v>0</v>
      </c>
      <c r="K180" s="148" t="s">
        <v>684</v>
      </c>
    </row>
    <row r="181" spans="1:11" x14ac:dyDescent="0.25">
      <c r="A181" s="94" t="s">
        <v>2775</v>
      </c>
      <c r="B181" s="94" t="s">
        <v>689</v>
      </c>
      <c r="C181" s="94" t="s">
        <v>1903</v>
      </c>
      <c r="D181" s="94" t="s">
        <v>1905</v>
      </c>
      <c r="E181" s="392" t="s">
        <v>2726</v>
      </c>
      <c r="F181" s="94" t="s">
        <v>2478</v>
      </c>
      <c r="G181" s="94" t="s">
        <v>1908</v>
      </c>
      <c r="H181" s="94" t="s">
        <v>174</v>
      </c>
      <c r="I181" s="148" t="s">
        <v>1853</v>
      </c>
      <c r="J181" s="148">
        <v>0</v>
      </c>
      <c r="K181" s="148" t="s">
        <v>684</v>
      </c>
    </row>
    <row r="182" spans="1:11" x14ac:dyDescent="0.25">
      <c r="A182" s="94" t="s">
        <v>2775</v>
      </c>
      <c r="B182" s="94" t="s">
        <v>689</v>
      </c>
      <c r="C182" s="94" t="s">
        <v>1903</v>
      </c>
      <c r="D182" s="94" t="s">
        <v>1905</v>
      </c>
      <c r="E182" s="392" t="s">
        <v>2726</v>
      </c>
      <c r="F182" s="94" t="s">
        <v>2478</v>
      </c>
      <c r="G182" s="94" t="s">
        <v>1909</v>
      </c>
      <c r="H182" s="94" t="s">
        <v>174</v>
      </c>
      <c r="I182" s="148" t="s">
        <v>1853</v>
      </c>
      <c r="J182" s="148">
        <v>0</v>
      </c>
      <c r="K182" s="148" t="s">
        <v>684</v>
      </c>
    </row>
    <row r="183" spans="1:11" x14ac:dyDescent="0.25">
      <c r="A183" s="94" t="s">
        <v>2775</v>
      </c>
      <c r="B183" s="94" t="s">
        <v>689</v>
      </c>
      <c r="C183" s="94" t="s">
        <v>1903</v>
      </c>
      <c r="D183" s="94" t="s">
        <v>1905</v>
      </c>
      <c r="E183" s="392" t="s">
        <v>2726</v>
      </c>
      <c r="F183" s="94" t="s">
        <v>2478</v>
      </c>
      <c r="G183" s="94" t="s">
        <v>1910</v>
      </c>
      <c r="H183" s="94" t="s">
        <v>174</v>
      </c>
      <c r="I183" s="148" t="s">
        <v>1853</v>
      </c>
      <c r="J183" s="148">
        <v>0</v>
      </c>
      <c r="K183" s="148" t="s">
        <v>684</v>
      </c>
    </row>
    <row r="184" spans="1:11" x14ac:dyDescent="0.25">
      <c r="A184" s="94" t="s">
        <v>2775</v>
      </c>
      <c r="B184" s="94" t="s">
        <v>689</v>
      </c>
      <c r="C184" s="94" t="s">
        <v>1903</v>
      </c>
      <c r="D184" s="94" t="s">
        <v>1905</v>
      </c>
      <c r="E184" s="392" t="s">
        <v>2726</v>
      </c>
      <c r="F184" s="94" t="s">
        <v>2478</v>
      </c>
      <c r="G184" s="94" t="s">
        <v>2456</v>
      </c>
      <c r="H184" s="94" t="s">
        <v>174</v>
      </c>
      <c r="I184" s="148" t="s">
        <v>1853</v>
      </c>
      <c r="J184" s="148">
        <v>0</v>
      </c>
      <c r="K184" s="148" t="s">
        <v>684</v>
      </c>
    </row>
    <row r="185" spans="1:11" x14ac:dyDescent="0.25">
      <c r="A185" s="94" t="s">
        <v>2775</v>
      </c>
      <c r="B185" s="94" t="s">
        <v>689</v>
      </c>
      <c r="C185" s="94" t="s">
        <v>1903</v>
      </c>
      <c r="D185" s="94" t="s">
        <v>1905</v>
      </c>
      <c r="E185" s="392" t="s">
        <v>2726</v>
      </c>
      <c r="F185" s="94" t="s">
        <v>2478</v>
      </c>
      <c r="G185" s="94" t="s">
        <v>1911</v>
      </c>
      <c r="H185" s="94" t="s">
        <v>174</v>
      </c>
      <c r="I185" s="148" t="s">
        <v>1853</v>
      </c>
      <c r="J185" s="148">
        <v>1</v>
      </c>
      <c r="K185" s="148" t="s">
        <v>684</v>
      </c>
    </row>
    <row r="186" spans="1:11" x14ac:dyDescent="0.25">
      <c r="A186" s="94" t="s">
        <v>2775</v>
      </c>
      <c r="B186" s="94" t="s">
        <v>689</v>
      </c>
      <c r="C186" s="94" t="s">
        <v>1903</v>
      </c>
      <c r="D186" s="94" t="s">
        <v>1905</v>
      </c>
      <c r="E186" s="392" t="s">
        <v>2726</v>
      </c>
      <c r="F186" s="94" t="s">
        <v>2479</v>
      </c>
      <c r="G186" s="94" t="s">
        <v>1906</v>
      </c>
      <c r="H186" s="94" t="s">
        <v>174</v>
      </c>
      <c r="I186" s="148" t="s">
        <v>1853</v>
      </c>
      <c r="J186" s="148">
        <v>973</v>
      </c>
      <c r="K186" s="148" t="s">
        <v>684</v>
      </c>
    </row>
    <row r="187" spans="1:11" x14ac:dyDescent="0.25">
      <c r="A187" s="94" t="s">
        <v>2775</v>
      </c>
      <c r="B187" s="94" t="s">
        <v>689</v>
      </c>
      <c r="C187" s="94" t="s">
        <v>1903</v>
      </c>
      <c r="D187" s="94" t="s">
        <v>1905</v>
      </c>
      <c r="E187" s="392" t="s">
        <v>2726</v>
      </c>
      <c r="F187" s="94" t="s">
        <v>2479</v>
      </c>
      <c r="G187" s="94" t="s">
        <v>2455</v>
      </c>
      <c r="H187" s="94" t="s">
        <v>174</v>
      </c>
      <c r="I187" s="148" t="s">
        <v>1853</v>
      </c>
      <c r="J187" s="148">
        <v>1820</v>
      </c>
      <c r="K187" s="148" t="s">
        <v>684</v>
      </c>
    </row>
    <row r="188" spans="1:11" x14ac:dyDescent="0.25">
      <c r="A188" s="94" t="s">
        <v>2775</v>
      </c>
      <c r="B188" s="94" t="s">
        <v>689</v>
      </c>
      <c r="C188" s="94" t="s">
        <v>1903</v>
      </c>
      <c r="D188" s="94" t="s">
        <v>1905</v>
      </c>
      <c r="E188" s="392" t="s">
        <v>2726</v>
      </c>
      <c r="F188" s="94" t="s">
        <v>2479</v>
      </c>
      <c r="G188" s="94" t="s">
        <v>1907</v>
      </c>
      <c r="H188" s="94" t="s">
        <v>174</v>
      </c>
      <c r="I188" s="148" t="s">
        <v>1853</v>
      </c>
      <c r="J188" s="148">
        <v>752</v>
      </c>
      <c r="K188" s="148" t="s">
        <v>684</v>
      </c>
    </row>
    <row r="189" spans="1:11" x14ac:dyDescent="0.25">
      <c r="A189" s="94" t="s">
        <v>2775</v>
      </c>
      <c r="B189" s="94" t="s">
        <v>689</v>
      </c>
      <c r="C189" s="94" t="s">
        <v>1903</v>
      </c>
      <c r="D189" s="94" t="s">
        <v>1905</v>
      </c>
      <c r="E189" s="392" t="s">
        <v>2726</v>
      </c>
      <c r="F189" s="94" t="s">
        <v>2479</v>
      </c>
      <c r="G189" s="94" t="s">
        <v>1908</v>
      </c>
      <c r="H189" s="94" t="s">
        <v>174</v>
      </c>
      <c r="I189" s="148" t="s">
        <v>1853</v>
      </c>
      <c r="J189" s="148">
        <v>117</v>
      </c>
      <c r="K189" s="148" t="s">
        <v>684</v>
      </c>
    </row>
    <row r="190" spans="1:11" x14ac:dyDescent="0.25">
      <c r="A190" s="94" t="s">
        <v>2775</v>
      </c>
      <c r="B190" s="94" t="s">
        <v>689</v>
      </c>
      <c r="C190" s="94" t="s">
        <v>1903</v>
      </c>
      <c r="D190" s="94" t="s">
        <v>1905</v>
      </c>
      <c r="E190" s="392" t="s">
        <v>2726</v>
      </c>
      <c r="F190" s="94" t="s">
        <v>2479</v>
      </c>
      <c r="G190" s="94" t="s">
        <v>1909</v>
      </c>
      <c r="H190" s="94" t="s">
        <v>174</v>
      </c>
      <c r="I190" s="148" t="s">
        <v>1853</v>
      </c>
      <c r="J190" s="148">
        <v>604</v>
      </c>
      <c r="K190" s="148" t="s">
        <v>684</v>
      </c>
    </row>
    <row r="191" spans="1:11" x14ac:dyDescent="0.25">
      <c r="A191" s="94" t="s">
        <v>2775</v>
      </c>
      <c r="B191" s="94" t="s">
        <v>689</v>
      </c>
      <c r="C191" s="94" t="s">
        <v>1903</v>
      </c>
      <c r="D191" s="94" t="s">
        <v>1905</v>
      </c>
      <c r="E191" s="392" t="s">
        <v>2726</v>
      </c>
      <c r="F191" s="94" t="s">
        <v>2479</v>
      </c>
      <c r="G191" s="94" t="s">
        <v>1910</v>
      </c>
      <c r="H191" s="94" t="s">
        <v>174</v>
      </c>
      <c r="I191" s="148" t="s">
        <v>1853</v>
      </c>
      <c r="J191" s="148">
        <v>-196</v>
      </c>
      <c r="K191" s="148" t="s">
        <v>684</v>
      </c>
    </row>
    <row r="192" spans="1:11" x14ac:dyDescent="0.25">
      <c r="A192" s="94" t="s">
        <v>2775</v>
      </c>
      <c r="B192" s="94" t="s">
        <v>689</v>
      </c>
      <c r="C192" s="94" t="s">
        <v>1903</v>
      </c>
      <c r="D192" s="94" t="s">
        <v>1905</v>
      </c>
      <c r="E192" s="392" t="s">
        <v>2726</v>
      </c>
      <c r="F192" s="94" t="s">
        <v>2479</v>
      </c>
      <c r="G192" s="94" t="s">
        <v>2456</v>
      </c>
      <c r="H192" s="94" t="s">
        <v>174</v>
      </c>
      <c r="I192" s="148" t="s">
        <v>1853</v>
      </c>
      <c r="J192" s="148">
        <v>1517</v>
      </c>
      <c r="K192" s="148" t="s">
        <v>684</v>
      </c>
    </row>
    <row r="193" spans="1:11" x14ac:dyDescent="0.25">
      <c r="A193" s="94" t="s">
        <v>2775</v>
      </c>
      <c r="B193" s="94" t="s">
        <v>689</v>
      </c>
      <c r="C193" s="94" t="s">
        <v>1903</v>
      </c>
      <c r="D193" s="94" t="s">
        <v>1905</v>
      </c>
      <c r="E193" s="392" t="s">
        <v>2726</v>
      </c>
      <c r="F193" s="94" t="s">
        <v>2479</v>
      </c>
      <c r="G193" s="94" t="s">
        <v>1911</v>
      </c>
      <c r="H193" s="94" t="s">
        <v>174</v>
      </c>
      <c r="I193" s="148" t="s">
        <v>1853</v>
      </c>
      <c r="J193" s="148">
        <v>2794</v>
      </c>
      <c r="K193" s="148" t="s">
        <v>684</v>
      </c>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K1201"/>
  <sheetViews>
    <sheetView zoomScaleNormal="100" workbookViewId="0"/>
  </sheetViews>
  <sheetFormatPr baseColWidth="10" defaultColWidth="11.5546875" defaultRowHeight="13.2" x14ac:dyDescent="0.25"/>
  <cols>
    <col min="1" max="1" width="16.6640625" style="94" bestFit="1" customWidth="1"/>
    <col min="2" max="2" width="20.6640625" style="94" customWidth="1"/>
    <col min="3" max="3" width="13.6640625" style="94" customWidth="1"/>
    <col min="4" max="4" width="20.6640625" style="94" bestFit="1" customWidth="1"/>
    <col min="5" max="5" width="11.5546875" style="148" bestFit="1" customWidth="1"/>
    <col min="6" max="6" width="102.44140625" style="94" customWidth="1"/>
    <col min="7" max="7" width="54.33203125" style="94" customWidth="1"/>
    <col min="8" max="8" width="14" style="94" bestFit="1" customWidth="1"/>
    <col min="9" max="9" width="5" style="94" bestFit="1" customWidth="1"/>
    <col min="10" max="10" width="8" style="94" bestFit="1" customWidth="1"/>
    <col min="11" max="16384" width="11.5546875" style="94"/>
  </cols>
  <sheetData>
    <row r="1" spans="1:11" ht="14.4" x14ac:dyDescent="0.3">
      <c r="A1" s="365" t="s">
        <v>373</v>
      </c>
      <c r="B1" s="252" t="s">
        <v>687</v>
      </c>
      <c r="C1" t="s">
        <v>723</v>
      </c>
      <c r="D1" s="252" t="s">
        <v>688</v>
      </c>
      <c r="E1" s="381" t="s">
        <v>649</v>
      </c>
      <c r="F1" s="94" t="s">
        <v>690</v>
      </c>
      <c r="G1" s="94" t="s">
        <v>691</v>
      </c>
      <c r="H1" s="252" t="s">
        <v>318</v>
      </c>
      <c r="I1" s="252" t="s">
        <v>374</v>
      </c>
      <c r="J1" s="252" t="s">
        <v>657</v>
      </c>
      <c r="K1" s="148" t="s">
        <v>2712</v>
      </c>
    </row>
    <row r="2" spans="1:11" x14ac:dyDescent="0.25">
      <c r="A2" s="94" t="s">
        <v>2775</v>
      </c>
      <c r="B2" s="94" t="s">
        <v>689</v>
      </c>
      <c r="C2" s="94" t="s">
        <v>1903</v>
      </c>
      <c r="D2" s="94" t="s">
        <v>1912</v>
      </c>
      <c r="E2" s="392" t="s">
        <v>2726</v>
      </c>
      <c r="F2" s="94" t="s">
        <v>2780</v>
      </c>
      <c r="G2" s="94" t="s">
        <v>2454</v>
      </c>
      <c r="H2" s="94" t="s">
        <v>2480</v>
      </c>
      <c r="I2" s="94">
        <v>2010</v>
      </c>
      <c r="J2" s="94">
        <v>100</v>
      </c>
      <c r="K2" s="94" t="s">
        <v>686</v>
      </c>
    </row>
    <row r="3" spans="1:11" x14ac:dyDescent="0.25">
      <c r="A3" s="94" t="s">
        <v>2775</v>
      </c>
      <c r="B3" s="94" t="s">
        <v>689</v>
      </c>
      <c r="C3" s="94" t="s">
        <v>1903</v>
      </c>
      <c r="D3" s="94" t="s">
        <v>1912</v>
      </c>
      <c r="E3" s="392" t="s">
        <v>2726</v>
      </c>
      <c r="F3" s="94" t="s">
        <v>2780</v>
      </c>
      <c r="G3" s="94" t="s">
        <v>2454</v>
      </c>
      <c r="H3" s="94" t="s">
        <v>2480</v>
      </c>
      <c r="I3" s="94">
        <v>2011</v>
      </c>
      <c r="J3" s="94">
        <v>102</v>
      </c>
      <c r="K3" s="94" t="s">
        <v>686</v>
      </c>
    </row>
    <row r="4" spans="1:11" x14ac:dyDescent="0.25">
      <c r="A4" s="94" t="s">
        <v>2775</v>
      </c>
      <c r="B4" s="94" t="s">
        <v>689</v>
      </c>
      <c r="C4" s="94" t="s">
        <v>1903</v>
      </c>
      <c r="D4" s="94" t="s">
        <v>1912</v>
      </c>
      <c r="E4" s="392" t="s">
        <v>2726</v>
      </c>
      <c r="F4" s="94" t="s">
        <v>2780</v>
      </c>
      <c r="G4" s="94" t="s">
        <v>2454</v>
      </c>
      <c r="H4" s="94" t="s">
        <v>2480</v>
      </c>
      <c r="I4" s="94">
        <v>2012</v>
      </c>
      <c r="J4" s="94">
        <v>104</v>
      </c>
      <c r="K4" s="94" t="s">
        <v>686</v>
      </c>
    </row>
    <row r="5" spans="1:11" x14ac:dyDescent="0.25">
      <c r="A5" s="94" t="s">
        <v>2775</v>
      </c>
      <c r="B5" s="94" t="s">
        <v>689</v>
      </c>
      <c r="C5" s="94" t="s">
        <v>1903</v>
      </c>
      <c r="D5" s="94" t="s">
        <v>1912</v>
      </c>
      <c r="E5" s="392" t="s">
        <v>2726</v>
      </c>
      <c r="F5" s="94" t="s">
        <v>2780</v>
      </c>
      <c r="G5" s="94" t="s">
        <v>2454</v>
      </c>
      <c r="H5" s="94" t="s">
        <v>2480</v>
      </c>
      <c r="I5" s="94">
        <v>2013</v>
      </c>
      <c r="J5" s="94">
        <v>103</v>
      </c>
      <c r="K5" s="94" t="s">
        <v>686</v>
      </c>
    </row>
    <row r="6" spans="1:11" x14ac:dyDescent="0.25">
      <c r="A6" s="94" t="s">
        <v>2775</v>
      </c>
      <c r="B6" s="94" t="s">
        <v>689</v>
      </c>
      <c r="C6" s="94" t="s">
        <v>1903</v>
      </c>
      <c r="D6" s="94" t="s">
        <v>1912</v>
      </c>
      <c r="E6" s="392" t="s">
        <v>2726</v>
      </c>
      <c r="F6" s="94" t="s">
        <v>2780</v>
      </c>
      <c r="G6" s="94" t="s">
        <v>2454</v>
      </c>
      <c r="H6" s="94" t="s">
        <v>2480</v>
      </c>
      <c r="I6" s="94">
        <v>2014</v>
      </c>
      <c r="J6" s="94">
        <v>107</v>
      </c>
      <c r="K6" s="94" t="s">
        <v>686</v>
      </c>
    </row>
    <row r="7" spans="1:11" x14ac:dyDescent="0.25">
      <c r="A7" s="94" t="s">
        <v>2775</v>
      </c>
      <c r="B7" s="94" t="s">
        <v>689</v>
      </c>
      <c r="C7" s="94" t="s">
        <v>1903</v>
      </c>
      <c r="D7" s="94" t="s">
        <v>1912</v>
      </c>
      <c r="E7" s="392" t="s">
        <v>2726</v>
      </c>
      <c r="F7" s="94" t="s">
        <v>2780</v>
      </c>
      <c r="G7" s="94" t="s">
        <v>2454</v>
      </c>
      <c r="H7" s="94" t="s">
        <v>2480</v>
      </c>
      <c r="I7" s="94">
        <v>2015</v>
      </c>
      <c r="J7" s="94">
        <v>108</v>
      </c>
      <c r="K7" s="94" t="s">
        <v>686</v>
      </c>
    </row>
    <row r="8" spans="1:11" x14ac:dyDescent="0.25">
      <c r="A8" s="94" t="s">
        <v>2775</v>
      </c>
      <c r="B8" s="94" t="s">
        <v>689</v>
      </c>
      <c r="C8" s="94" t="s">
        <v>1903</v>
      </c>
      <c r="D8" s="94" t="s">
        <v>1912</v>
      </c>
      <c r="E8" s="392" t="s">
        <v>2726</v>
      </c>
      <c r="F8" s="94" t="s">
        <v>2780</v>
      </c>
      <c r="G8" s="94" t="s">
        <v>2454</v>
      </c>
      <c r="H8" s="94" t="s">
        <v>2480</v>
      </c>
      <c r="I8" s="94">
        <v>2016</v>
      </c>
      <c r="J8" s="94">
        <v>111</v>
      </c>
      <c r="K8" s="94" t="s">
        <v>686</v>
      </c>
    </row>
    <row r="9" spans="1:11" x14ac:dyDescent="0.25">
      <c r="A9" s="94" t="s">
        <v>2775</v>
      </c>
      <c r="B9" s="94" t="s">
        <v>689</v>
      </c>
      <c r="C9" s="94" t="s">
        <v>1903</v>
      </c>
      <c r="D9" s="94" t="s">
        <v>1912</v>
      </c>
      <c r="E9" s="392" t="s">
        <v>2726</v>
      </c>
      <c r="F9" s="94" t="s">
        <v>2780</v>
      </c>
      <c r="G9" s="94" t="s">
        <v>2454</v>
      </c>
      <c r="H9" s="94" t="s">
        <v>2480</v>
      </c>
      <c r="I9" s="94">
        <v>2017</v>
      </c>
      <c r="J9" s="94">
        <v>113</v>
      </c>
      <c r="K9" s="94" t="s">
        <v>686</v>
      </c>
    </row>
    <row r="10" spans="1:11" x14ac:dyDescent="0.25">
      <c r="A10" s="94" t="s">
        <v>2775</v>
      </c>
      <c r="B10" s="94" t="s">
        <v>689</v>
      </c>
      <c r="C10" s="94" t="s">
        <v>1903</v>
      </c>
      <c r="D10" s="94" t="s">
        <v>1912</v>
      </c>
      <c r="E10" s="392" t="s">
        <v>2726</v>
      </c>
      <c r="F10" s="94" t="s">
        <v>2780</v>
      </c>
      <c r="G10" s="94" t="s">
        <v>2454</v>
      </c>
      <c r="H10" s="94" t="s">
        <v>2480</v>
      </c>
      <c r="I10" s="94">
        <v>2018</v>
      </c>
      <c r="J10" s="94">
        <v>111</v>
      </c>
      <c r="K10" s="94" t="s">
        <v>686</v>
      </c>
    </row>
    <row r="11" spans="1:11" x14ac:dyDescent="0.25">
      <c r="A11" s="94" t="s">
        <v>2775</v>
      </c>
      <c r="B11" s="94" t="s">
        <v>689</v>
      </c>
      <c r="C11" s="94" t="s">
        <v>1903</v>
      </c>
      <c r="D11" s="94" t="s">
        <v>1912</v>
      </c>
      <c r="E11" s="392" t="s">
        <v>2726</v>
      </c>
      <c r="F11" s="94" t="s">
        <v>2780</v>
      </c>
      <c r="G11" s="94" t="s">
        <v>2454</v>
      </c>
      <c r="H11" s="94" t="s">
        <v>2480</v>
      </c>
      <c r="I11" s="94">
        <v>2019</v>
      </c>
      <c r="J11" s="94">
        <v>121</v>
      </c>
      <c r="K11" s="94" t="s">
        <v>686</v>
      </c>
    </row>
    <row r="12" spans="1:11" x14ac:dyDescent="0.25">
      <c r="A12" s="94" t="s">
        <v>2775</v>
      </c>
      <c r="B12" s="94" t="s">
        <v>689</v>
      </c>
      <c r="C12" s="94" t="s">
        <v>1903</v>
      </c>
      <c r="D12" s="94" t="s">
        <v>1912</v>
      </c>
      <c r="E12" s="392" t="s">
        <v>2726</v>
      </c>
      <c r="F12" s="94" t="s">
        <v>2780</v>
      </c>
      <c r="G12" s="94" t="s">
        <v>2454</v>
      </c>
      <c r="H12" s="94" t="s">
        <v>2480</v>
      </c>
      <c r="I12" s="94">
        <v>2020</v>
      </c>
      <c r="J12" s="94">
        <v>126</v>
      </c>
      <c r="K12" s="94" t="s">
        <v>686</v>
      </c>
    </row>
    <row r="13" spans="1:11" x14ac:dyDescent="0.25">
      <c r="A13" s="94" t="s">
        <v>2775</v>
      </c>
      <c r="B13" s="94" t="s">
        <v>689</v>
      </c>
      <c r="C13" s="94" t="s">
        <v>1903</v>
      </c>
      <c r="D13" s="94" t="s">
        <v>1912</v>
      </c>
      <c r="E13" s="392" t="s">
        <v>2726</v>
      </c>
      <c r="F13" s="94" t="s">
        <v>2780</v>
      </c>
      <c r="G13" s="94" t="s">
        <v>2454</v>
      </c>
      <c r="H13" s="94" t="s">
        <v>2480</v>
      </c>
      <c r="I13" s="94">
        <v>2021</v>
      </c>
      <c r="J13" s="94">
        <v>123</v>
      </c>
      <c r="K13" s="94" t="s">
        <v>684</v>
      </c>
    </row>
    <row r="14" spans="1:11" x14ac:dyDescent="0.25">
      <c r="A14" s="94" t="s">
        <v>2775</v>
      </c>
      <c r="B14" s="94" t="s">
        <v>689</v>
      </c>
      <c r="C14" s="94" t="s">
        <v>1903</v>
      </c>
      <c r="D14" s="94" t="s">
        <v>1912</v>
      </c>
      <c r="E14" s="392" t="s">
        <v>2726</v>
      </c>
      <c r="F14" s="94" t="s">
        <v>2780</v>
      </c>
      <c r="G14" s="94" t="s">
        <v>2457</v>
      </c>
      <c r="H14" s="94" t="s">
        <v>2480</v>
      </c>
      <c r="I14" s="94">
        <v>2010</v>
      </c>
      <c r="J14" s="94">
        <v>100</v>
      </c>
      <c r="K14" s="94" t="s">
        <v>686</v>
      </c>
    </row>
    <row r="15" spans="1:11" x14ac:dyDescent="0.25">
      <c r="A15" s="94" t="s">
        <v>2775</v>
      </c>
      <c r="B15" s="94" t="s">
        <v>689</v>
      </c>
      <c r="C15" s="94" t="s">
        <v>1903</v>
      </c>
      <c r="D15" s="94" t="s">
        <v>1912</v>
      </c>
      <c r="E15" s="392" t="s">
        <v>2726</v>
      </c>
      <c r="F15" s="94" t="s">
        <v>2780</v>
      </c>
      <c r="G15" s="94" t="s">
        <v>2457</v>
      </c>
      <c r="H15" s="94" t="s">
        <v>2480</v>
      </c>
      <c r="I15" s="94">
        <v>2011</v>
      </c>
      <c r="J15" s="94">
        <v>96</v>
      </c>
      <c r="K15" s="94" t="s">
        <v>686</v>
      </c>
    </row>
    <row r="16" spans="1:11" x14ac:dyDescent="0.25">
      <c r="A16" s="94" t="s">
        <v>2775</v>
      </c>
      <c r="B16" s="94" t="s">
        <v>689</v>
      </c>
      <c r="C16" s="94" t="s">
        <v>1903</v>
      </c>
      <c r="D16" s="94" t="s">
        <v>1912</v>
      </c>
      <c r="E16" s="392" t="s">
        <v>2726</v>
      </c>
      <c r="F16" s="94" t="s">
        <v>2780</v>
      </c>
      <c r="G16" s="94" t="s">
        <v>2457</v>
      </c>
      <c r="H16" s="94" t="s">
        <v>2480</v>
      </c>
      <c r="I16" s="94">
        <v>2012</v>
      </c>
      <c r="J16" s="94">
        <v>101</v>
      </c>
      <c r="K16" s="94" t="s">
        <v>686</v>
      </c>
    </row>
    <row r="17" spans="1:11" x14ac:dyDescent="0.25">
      <c r="A17" s="94" t="s">
        <v>2775</v>
      </c>
      <c r="B17" s="94" t="s">
        <v>689</v>
      </c>
      <c r="C17" s="94" t="s">
        <v>1903</v>
      </c>
      <c r="D17" s="94" t="s">
        <v>1912</v>
      </c>
      <c r="E17" s="392" t="s">
        <v>2726</v>
      </c>
      <c r="F17" s="94" t="s">
        <v>2780</v>
      </c>
      <c r="G17" s="94" t="s">
        <v>2457</v>
      </c>
      <c r="H17" s="94" t="s">
        <v>2480</v>
      </c>
      <c r="I17" s="94">
        <v>2013</v>
      </c>
      <c r="J17" s="94">
        <v>99</v>
      </c>
      <c r="K17" s="94" t="s">
        <v>686</v>
      </c>
    </row>
    <row r="18" spans="1:11" x14ac:dyDescent="0.25">
      <c r="A18" s="94" t="s">
        <v>2775</v>
      </c>
      <c r="B18" s="94" t="s">
        <v>689</v>
      </c>
      <c r="C18" s="94" t="s">
        <v>1903</v>
      </c>
      <c r="D18" s="94" t="s">
        <v>1912</v>
      </c>
      <c r="E18" s="392" t="s">
        <v>2726</v>
      </c>
      <c r="F18" s="94" t="s">
        <v>2780</v>
      </c>
      <c r="G18" s="94" t="s">
        <v>2457</v>
      </c>
      <c r="H18" s="94" t="s">
        <v>2480</v>
      </c>
      <c r="I18" s="94">
        <v>2014</v>
      </c>
      <c r="J18" s="94">
        <v>96</v>
      </c>
      <c r="K18" s="94" t="s">
        <v>686</v>
      </c>
    </row>
    <row r="19" spans="1:11" x14ac:dyDescent="0.25">
      <c r="A19" s="94" t="s">
        <v>2775</v>
      </c>
      <c r="B19" s="94" t="s">
        <v>689</v>
      </c>
      <c r="C19" s="94" t="s">
        <v>1903</v>
      </c>
      <c r="D19" s="94" t="s">
        <v>1912</v>
      </c>
      <c r="E19" s="392" t="s">
        <v>2726</v>
      </c>
      <c r="F19" s="94" t="s">
        <v>2780</v>
      </c>
      <c r="G19" s="94" t="s">
        <v>2457</v>
      </c>
      <c r="H19" s="94" t="s">
        <v>2480</v>
      </c>
      <c r="I19" s="94">
        <v>2015</v>
      </c>
      <c r="J19" s="94">
        <v>99</v>
      </c>
      <c r="K19" s="94" t="s">
        <v>686</v>
      </c>
    </row>
    <row r="20" spans="1:11" x14ac:dyDescent="0.25">
      <c r="A20" s="94" t="s">
        <v>2775</v>
      </c>
      <c r="B20" s="94" t="s">
        <v>689</v>
      </c>
      <c r="C20" s="94" t="s">
        <v>1903</v>
      </c>
      <c r="D20" s="94" t="s">
        <v>1912</v>
      </c>
      <c r="E20" s="392" t="s">
        <v>2726</v>
      </c>
      <c r="F20" s="94" t="s">
        <v>2780</v>
      </c>
      <c r="G20" s="94" t="s">
        <v>2457</v>
      </c>
      <c r="H20" s="94" t="s">
        <v>2480</v>
      </c>
      <c r="I20" s="94">
        <v>2016</v>
      </c>
      <c r="J20" s="94">
        <v>105</v>
      </c>
      <c r="K20" s="94" t="s">
        <v>686</v>
      </c>
    </row>
    <row r="21" spans="1:11" x14ac:dyDescent="0.25">
      <c r="A21" s="94" t="s">
        <v>2775</v>
      </c>
      <c r="B21" s="94" t="s">
        <v>689</v>
      </c>
      <c r="C21" s="94" t="s">
        <v>1903</v>
      </c>
      <c r="D21" s="94" t="s">
        <v>1912</v>
      </c>
      <c r="E21" s="392" t="s">
        <v>2726</v>
      </c>
      <c r="F21" s="94" t="s">
        <v>2780</v>
      </c>
      <c r="G21" s="94" t="s">
        <v>2457</v>
      </c>
      <c r="H21" s="94" t="s">
        <v>2480</v>
      </c>
      <c r="I21" s="94">
        <v>2017</v>
      </c>
      <c r="J21" s="94">
        <v>110</v>
      </c>
      <c r="K21" s="94" t="s">
        <v>686</v>
      </c>
    </row>
    <row r="22" spans="1:11" x14ac:dyDescent="0.25">
      <c r="A22" s="94" t="s">
        <v>2775</v>
      </c>
      <c r="B22" s="94" t="s">
        <v>689</v>
      </c>
      <c r="C22" s="94" t="s">
        <v>1903</v>
      </c>
      <c r="D22" s="94" t="s">
        <v>1912</v>
      </c>
      <c r="E22" s="392" t="s">
        <v>2726</v>
      </c>
      <c r="F22" s="94" t="s">
        <v>2780</v>
      </c>
      <c r="G22" s="94" t="s">
        <v>2457</v>
      </c>
      <c r="H22" s="94" t="s">
        <v>2480</v>
      </c>
      <c r="I22" s="94">
        <v>2018</v>
      </c>
      <c r="J22" s="94">
        <v>118</v>
      </c>
      <c r="K22" s="94" t="s">
        <v>686</v>
      </c>
    </row>
    <row r="23" spans="1:11" x14ac:dyDescent="0.25">
      <c r="A23" s="94" t="s">
        <v>2775</v>
      </c>
      <c r="B23" s="94" t="s">
        <v>689</v>
      </c>
      <c r="C23" s="94" t="s">
        <v>1903</v>
      </c>
      <c r="D23" s="94" t="s">
        <v>1912</v>
      </c>
      <c r="E23" s="392" t="s">
        <v>2726</v>
      </c>
      <c r="F23" s="94" t="s">
        <v>2780</v>
      </c>
      <c r="G23" s="94" t="s">
        <v>2457</v>
      </c>
      <c r="H23" s="94" t="s">
        <v>2480</v>
      </c>
      <c r="I23" s="94">
        <v>2019</v>
      </c>
      <c r="J23" s="94">
        <v>128</v>
      </c>
      <c r="K23" s="94" t="s">
        <v>686</v>
      </c>
    </row>
    <row r="24" spans="1:11" x14ac:dyDescent="0.25">
      <c r="A24" s="94" t="s">
        <v>2775</v>
      </c>
      <c r="B24" s="94" t="s">
        <v>689</v>
      </c>
      <c r="C24" s="94" t="s">
        <v>1903</v>
      </c>
      <c r="D24" s="94" t="s">
        <v>1912</v>
      </c>
      <c r="E24" s="392" t="s">
        <v>2726</v>
      </c>
      <c r="F24" s="94" t="s">
        <v>2780</v>
      </c>
      <c r="G24" s="94" t="s">
        <v>2457</v>
      </c>
      <c r="H24" s="94" t="s">
        <v>2480</v>
      </c>
      <c r="I24" s="94">
        <v>2020</v>
      </c>
      <c r="J24" s="94">
        <v>141</v>
      </c>
      <c r="K24" s="94" t="s">
        <v>686</v>
      </c>
    </row>
    <row r="25" spans="1:11" x14ac:dyDescent="0.25">
      <c r="A25" s="94" t="s">
        <v>2775</v>
      </c>
      <c r="B25" s="94" t="s">
        <v>689</v>
      </c>
      <c r="C25" s="94" t="s">
        <v>1903</v>
      </c>
      <c r="D25" s="94" t="s">
        <v>1912</v>
      </c>
      <c r="E25" s="392" t="s">
        <v>2726</v>
      </c>
      <c r="F25" s="94" t="s">
        <v>2780</v>
      </c>
      <c r="G25" s="94" t="s">
        <v>2457</v>
      </c>
      <c r="H25" s="94" t="s">
        <v>2480</v>
      </c>
      <c r="I25" s="94">
        <v>2021</v>
      </c>
      <c r="J25" s="94">
        <v>130</v>
      </c>
      <c r="K25" s="94" t="s">
        <v>684</v>
      </c>
    </row>
    <row r="26" spans="1:11" x14ac:dyDescent="0.25">
      <c r="A26" s="94" t="s">
        <v>2775</v>
      </c>
      <c r="B26" s="94" t="s">
        <v>689</v>
      </c>
      <c r="C26" s="94" t="s">
        <v>1903</v>
      </c>
      <c r="D26" s="94" t="s">
        <v>1912</v>
      </c>
      <c r="E26" s="392" t="s">
        <v>2726</v>
      </c>
      <c r="F26" s="94" t="s">
        <v>2780</v>
      </c>
      <c r="G26" s="94" t="s">
        <v>2458</v>
      </c>
      <c r="H26" s="94" t="s">
        <v>2480</v>
      </c>
      <c r="I26" s="94">
        <v>2010</v>
      </c>
      <c r="J26" s="94">
        <v>100</v>
      </c>
      <c r="K26" s="94" t="s">
        <v>686</v>
      </c>
    </row>
    <row r="27" spans="1:11" x14ac:dyDescent="0.25">
      <c r="A27" s="94" t="s">
        <v>2775</v>
      </c>
      <c r="B27" s="94" t="s">
        <v>689</v>
      </c>
      <c r="C27" s="94" t="s">
        <v>1903</v>
      </c>
      <c r="D27" s="94" t="s">
        <v>1912</v>
      </c>
      <c r="E27" s="392" t="s">
        <v>2726</v>
      </c>
      <c r="F27" s="94" t="s">
        <v>2780</v>
      </c>
      <c r="G27" s="94" t="s">
        <v>2458</v>
      </c>
      <c r="H27" s="94" t="s">
        <v>2480</v>
      </c>
      <c r="I27" s="94">
        <v>2011</v>
      </c>
      <c r="J27" s="94">
        <v>98</v>
      </c>
      <c r="K27" s="94" t="s">
        <v>686</v>
      </c>
    </row>
    <row r="28" spans="1:11" x14ac:dyDescent="0.25">
      <c r="A28" s="94" t="s">
        <v>2775</v>
      </c>
      <c r="B28" s="94" t="s">
        <v>689</v>
      </c>
      <c r="C28" s="94" t="s">
        <v>1903</v>
      </c>
      <c r="D28" s="94" t="s">
        <v>1912</v>
      </c>
      <c r="E28" s="392" t="s">
        <v>2726</v>
      </c>
      <c r="F28" s="94" t="s">
        <v>2780</v>
      </c>
      <c r="G28" s="94" t="s">
        <v>2458</v>
      </c>
      <c r="H28" s="94" t="s">
        <v>2480</v>
      </c>
      <c r="I28" s="94">
        <v>2012</v>
      </c>
      <c r="J28" s="94">
        <v>97</v>
      </c>
      <c r="K28" s="94" t="s">
        <v>686</v>
      </c>
    </row>
    <row r="29" spans="1:11" x14ac:dyDescent="0.25">
      <c r="A29" s="94" t="s">
        <v>2775</v>
      </c>
      <c r="B29" s="94" t="s">
        <v>689</v>
      </c>
      <c r="C29" s="94" t="s">
        <v>1903</v>
      </c>
      <c r="D29" s="94" t="s">
        <v>1912</v>
      </c>
      <c r="E29" s="392" t="s">
        <v>2726</v>
      </c>
      <c r="F29" s="94" t="s">
        <v>2780</v>
      </c>
      <c r="G29" s="94" t="s">
        <v>2458</v>
      </c>
      <c r="H29" s="94" t="s">
        <v>2480</v>
      </c>
      <c r="I29" s="94">
        <v>2013</v>
      </c>
      <c r="J29" s="94">
        <v>100</v>
      </c>
      <c r="K29" s="94" t="s">
        <v>686</v>
      </c>
    </row>
    <row r="30" spans="1:11" x14ac:dyDescent="0.25">
      <c r="A30" s="94" t="s">
        <v>2775</v>
      </c>
      <c r="B30" s="94" t="s">
        <v>689</v>
      </c>
      <c r="C30" s="94" t="s">
        <v>1903</v>
      </c>
      <c r="D30" s="94" t="s">
        <v>1912</v>
      </c>
      <c r="E30" s="392" t="s">
        <v>2726</v>
      </c>
      <c r="F30" s="94" t="s">
        <v>2780</v>
      </c>
      <c r="G30" s="94" t="s">
        <v>2458</v>
      </c>
      <c r="H30" s="94" t="s">
        <v>2480</v>
      </c>
      <c r="I30" s="94">
        <v>2014</v>
      </c>
      <c r="J30" s="94">
        <v>105</v>
      </c>
      <c r="K30" s="94" t="s">
        <v>686</v>
      </c>
    </row>
    <row r="31" spans="1:11" x14ac:dyDescent="0.25">
      <c r="A31" s="94" t="s">
        <v>2775</v>
      </c>
      <c r="B31" s="94" t="s">
        <v>689</v>
      </c>
      <c r="C31" s="94" t="s">
        <v>1903</v>
      </c>
      <c r="D31" s="94" t="s">
        <v>1912</v>
      </c>
      <c r="E31" s="392" t="s">
        <v>2726</v>
      </c>
      <c r="F31" s="94" t="s">
        <v>2780</v>
      </c>
      <c r="G31" s="94" t="s">
        <v>2458</v>
      </c>
      <c r="H31" s="94" t="s">
        <v>2480</v>
      </c>
      <c r="I31" s="94">
        <v>2015</v>
      </c>
      <c r="J31" s="94">
        <v>109</v>
      </c>
      <c r="K31" s="94" t="s">
        <v>686</v>
      </c>
    </row>
    <row r="32" spans="1:11" x14ac:dyDescent="0.25">
      <c r="A32" s="94" t="s">
        <v>2775</v>
      </c>
      <c r="B32" s="94" t="s">
        <v>689</v>
      </c>
      <c r="C32" s="94" t="s">
        <v>1903</v>
      </c>
      <c r="D32" s="94" t="s">
        <v>1912</v>
      </c>
      <c r="E32" s="392" t="s">
        <v>2726</v>
      </c>
      <c r="F32" s="94" t="s">
        <v>2780</v>
      </c>
      <c r="G32" s="94" t="s">
        <v>2458</v>
      </c>
      <c r="H32" s="94" t="s">
        <v>2480</v>
      </c>
      <c r="I32" s="94">
        <v>2016</v>
      </c>
      <c r="J32" s="94">
        <v>118</v>
      </c>
      <c r="K32" s="94" t="s">
        <v>686</v>
      </c>
    </row>
    <row r="33" spans="1:11" x14ac:dyDescent="0.25">
      <c r="A33" s="94" t="s">
        <v>2775</v>
      </c>
      <c r="B33" s="94" t="s">
        <v>689</v>
      </c>
      <c r="C33" s="94" t="s">
        <v>1903</v>
      </c>
      <c r="D33" s="94" t="s">
        <v>1912</v>
      </c>
      <c r="E33" s="392" t="s">
        <v>2726</v>
      </c>
      <c r="F33" s="94" t="s">
        <v>2780</v>
      </c>
      <c r="G33" s="94" t="s">
        <v>2458</v>
      </c>
      <c r="H33" s="94" t="s">
        <v>2480</v>
      </c>
      <c r="I33" s="94">
        <v>2017</v>
      </c>
      <c r="J33" s="94">
        <v>121</v>
      </c>
      <c r="K33" s="94" t="s">
        <v>686</v>
      </c>
    </row>
    <row r="34" spans="1:11" x14ac:dyDescent="0.25">
      <c r="A34" s="94" t="s">
        <v>2775</v>
      </c>
      <c r="B34" s="94" t="s">
        <v>689</v>
      </c>
      <c r="C34" s="94" t="s">
        <v>1903</v>
      </c>
      <c r="D34" s="94" t="s">
        <v>1912</v>
      </c>
      <c r="E34" s="392" t="s">
        <v>2726</v>
      </c>
      <c r="F34" s="94" t="s">
        <v>2780</v>
      </c>
      <c r="G34" s="94" t="s">
        <v>2458</v>
      </c>
      <c r="H34" s="94" t="s">
        <v>2480</v>
      </c>
      <c r="I34" s="94">
        <v>2018</v>
      </c>
      <c r="J34" s="94">
        <v>125</v>
      </c>
      <c r="K34" s="94" t="s">
        <v>686</v>
      </c>
    </row>
    <row r="35" spans="1:11" x14ac:dyDescent="0.25">
      <c r="A35" s="94" t="s">
        <v>2775</v>
      </c>
      <c r="B35" s="94" t="s">
        <v>689</v>
      </c>
      <c r="C35" s="94" t="s">
        <v>1903</v>
      </c>
      <c r="D35" s="94" t="s">
        <v>1912</v>
      </c>
      <c r="E35" s="392" t="s">
        <v>2726</v>
      </c>
      <c r="F35" s="94" t="s">
        <v>2780</v>
      </c>
      <c r="G35" s="94" t="s">
        <v>2458</v>
      </c>
      <c r="H35" s="94" t="s">
        <v>2480</v>
      </c>
      <c r="I35" s="94">
        <v>2019</v>
      </c>
      <c r="J35" s="94">
        <v>152</v>
      </c>
      <c r="K35" s="94" t="s">
        <v>686</v>
      </c>
    </row>
    <row r="36" spans="1:11" x14ac:dyDescent="0.25">
      <c r="A36" s="94" t="s">
        <v>2775</v>
      </c>
      <c r="B36" s="94" t="s">
        <v>689</v>
      </c>
      <c r="C36" s="94" t="s">
        <v>1903</v>
      </c>
      <c r="D36" s="94" t="s">
        <v>1912</v>
      </c>
      <c r="E36" s="392" t="s">
        <v>2726</v>
      </c>
      <c r="F36" s="94" t="s">
        <v>2780</v>
      </c>
      <c r="G36" s="94" t="s">
        <v>2458</v>
      </c>
      <c r="H36" s="94" t="s">
        <v>2480</v>
      </c>
      <c r="I36" s="94">
        <v>2020</v>
      </c>
      <c r="J36" s="94">
        <v>166</v>
      </c>
      <c r="K36" s="94" t="s">
        <v>686</v>
      </c>
    </row>
    <row r="37" spans="1:11" x14ac:dyDescent="0.25">
      <c r="A37" s="94" t="s">
        <v>2775</v>
      </c>
      <c r="B37" s="94" t="s">
        <v>689</v>
      </c>
      <c r="C37" s="94" t="s">
        <v>1903</v>
      </c>
      <c r="D37" s="94" t="s">
        <v>1912</v>
      </c>
      <c r="E37" s="392" t="s">
        <v>2726</v>
      </c>
      <c r="F37" s="94" t="s">
        <v>2780</v>
      </c>
      <c r="G37" s="94" t="s">
        <v>2458</v>
      </c>
      <c r="H37" s="94" t="s">
        <v>2480</v>
      </c>
      <c r="I37" s="94">
        <v>2021</v>
      </c>
      <c r="J37" s="94">
        <v>151</v>
      </c>
      <c r="K37" s="94" t="s">
        <v>684</v>
      </c>
    </row>
    <row r="38" spans="1:11" x14ac:dyDescent="0.25">
      <c r="A38" s="94" t="s">
        <v>2775</v>
      </c>
      <c r="B38" s="94" t="s">
        <v>689</v>
      </c>
      <c r="C38" s="94" t="s">
        <v>1903</v>
      </c>
      <c r="D38" s="94" t="s">
        <v>1912</v>
      </c>
      <c r="E38" s="392" t="s">
        <v>2726</v>
      </c>
      <c r="F38" s="94" t="s">
        <v>2780</v>
      </c>
      <c r="G38" s="94" t="s">
        <v>2459</v>
      </c>
      <c r="H38" s="94" t="s">
        <v>2480</v>
      </c>
      <c r="I38" s="94">
        <v>2010</v>
      </c>
      <c r="J38" s="94">
        <v>100</v>
      </c>
      <c r="K38" s="94" t="s">
        <v>686</v>
      </c>
    </row>
    <row r="39" spans="1:11" x14ac:dyDescent="0.25">
      <c r="A39" s="94" t="s">
        <v>2775</v>
      </c>
      <c r="B39" s="94" t="s">
        <v>689</v>
      </c>
      <c r="C39" s="94" t="s">
        <v>1903</v>
      </c>
      <c r="D39" s="94" t="s">
        <v>1912</v>
      </c>
      <c r="E39" s="392" t="s">
        <v>2726</v>
      </c>
      <c r="F39" s="94" t="s">
        <v>2780</v>
      </c>
      <c r="G39" s="94" t="s">
        <v>2459</v>
      </c>
      <c r="H39" s="94" t="s">
        <v>2480</v>
      </c>
      <c r="I39" s="94">
        <v>2011</v>
      </c>
      <c r="J39" s="94">
        <v>105</v>
      </c>
      <c r="K39" s="94" t="s">
        <v>686</v>
      </c>
    </row>
    <row r="40" spans="1:11" x14ac:dyDescent="0.25">
      <c r="A40" s="94" t="s">
        <v>2775</v>
      </c>
      <c r="B40" s="94" t="s">
        <v>689</v>
      </c>
      <c r="C40" s="94" t="s">
        <v>1903</v>
      </c>
      <c r="D40" s="94" t="s">
        <v>1912</v>
      </c>
      <c r="E40" s="392" t="s">
        <v>2726</v>
      </c>
      <c r="F40" s="94" t="s">
        <v>2780</v>
      </c>
      <c r="G40" s="94" t="s">
        <v>2459</v>
      </c>
      <c r="H40" s="94" t="s">
        <v>2480</v>
      </c>
      <c r="I40" s="94">
        <v>2012</v>
      </c>
      <c r="J40" s="94">
        <v>109</v>
      </c>
      <c r="K40" s="94" t="s">
        <v>686</v>
      </c>
    </row>
    <row r="41" spans="1:11" x14ac:dyDescent="0.25">
      <c r="A41" s="94" t="s">
        <v>2775</v>
      </c>
      <c r="B41" s="94" t="s">
        <v>689</v>
      </c>
      <c r="C41" s="94" t="s">
        <v>1903</v>
      </c>
      <c r="D41" s="94" t="s">
        <v>1912</v>
      </c>
      <c r="E41" s="392" t="s">
        <v>2726</v>
      </c>
      <c r="F41" s="94" t="s">
        <v>2780</v>
      </c>
      <c r="G41" s="94" t="s">
        <v>2459</v>
      </c>
      <c r="H41" s="94" t="s">
        <v>2480</v>
      </c>
      <c r="I41" s="94">
        <v>2013</v>
      </c>
      <c r="J41" s="94">
        <v>109</v>
      </c>
      <c r="K41" s="94" t="s">
        <v>686</v>
      </c>
    </row>
    <row r="42" spans="1:11" x14ac:dyDescent="0.25">
      <c r="A42" s="94" t="s">
        <v>2775</v>
      </c>
      <c r="B42" s="94" t="s">
        <v>689</v>
      </c>
      <c r="C42" s="94" t="s">
        <v>1903</v>
      </c>
      <c r="D42" s="94" t="s">
        <v>1912</v>
      </c>
      <c r="E42" s="392" t="s">
        <v>2726</v>
      </c>
      <c r="F42" s="94" t="s">
        <v>2780</v>
      </c>
      <c r="G42" s="94" t="s">
        <v>2459</v>
      </c>
      <c r="H42" s="94" t="s">
        <v>2480</v>
      </c>
      <c r="I42" s="94">
        <v>2014</v>
      </c>
      <c r="J42" s="94">
        <v>111</v>
      </c>
      <c r="K42" s="94" t="s">
        <v>686</v>
      </c>
    </row>
    <row r="43" spans="1:11" x14ac:dyDescent="0.25">
      <c r="A43" s="94" t="s">
        <v>2775</v>
      </c>
      <c r="B43" s="94" t="s">
        <v>689</v>
      </c>
      <c r="C43" s="94" t="s">
        <v>1903</v>
      </c>
      <c r="D43" s="94" t="s">
        <v>1912</v>
      </c>
      <c r="E43" s="392" t="s">
        <v>2726</v>
      </c>
      <c r="F43" s="94" t="s">
        <v>2780</v>
      </c>
      <c r="G43" s="94" t="s">
        <v>2459</v>
      </c>
      <c r="H43" s="94" t="s">
        <v>2480</v>
      </c>
      <c r="I43" s="94">
        <v>2015</v>
      </c>
      <c r="J43" s="94">
        <v>113</v>
      </c>
      <c r="K43" s="94" t="s">
        <v>686</v>
      </c>
    </row>
    <row r="44" spans="1:11" x14ac:dyDescent="0.25">
      <c r="A44" s="94" t="s">
        <v>2775</v>
      </c>
      <c r="B44" s="94" t="s">
        <v>689</v>
      </c>
      <c r="C44" s="94" t="s">
        <v>1903</v>
      </c>
      <c r="D44" s="94" t="s">
        <v>1912</v>
      </c>
      <c r="E44" s="392" t="s">
        <v>2726</v>
      </c>
      <c r="F44" s="94" t="s">
        <v>2780</v>
      </c>
      <c r="G44" s="94" t="s">
        <v>2459</v>
      </c>
      <c r="H44" s="94" t="s">
        <v>2480</v>
      </c>
      <c r="I44" s="94">
        <v>2016</v>
      </c>
      <c r="J44" s="94">
        <v>111</v>
      </c>
      <c r="K44" s="94" t="s">
        <v>686</v>
      </c>
    </row>
    <row r="45" spans="1:11" x14ac:dyDescent="0.25">
      <c r="A45" s="94" t="s">
        <v>2775</v>
      </c>
      <c r="B45" s="94" t="s">
        <v>689</v>
      </c>
      <c r="C45" s="94" t="s">
        <v>1903</v>
      </c>
      <c r="D45" s="94" t="s">
        <v>1912</v>
      </c>
      <c r="E45" s="392" t="s">
        <v>2726</v>
      </c>
      <c r="F45" s="94" t="s">
        <v>2780</v>
      </c>
      <c r="G45" s="94" t="s">
        <v>2459</v>
      </c>
      <c r="H45" s="94" t="s">
        <v>2480</v>
      </c>
      <c r="I45" s="94">
        <v>2017</v>
      </c>
      <c r="J45" s="94">
        <v>115</v>
      </c>
      <c r="K45" s="94" t="s">
        <v>686</v>
      </c>
    </row>
    <row r="46" spans="1:11" x14ac:dyDescent="0.25">
      <c r="A46" s="94" t="s">
        <v>2775</v>
      </c>
      <c r="B46" s="94" t="s">
        <v>689</v>
      </c>
      <c r="C46" s="94" t="s">
        <v>1903</v>
      </c>
      <c r="D46" s="94" t="s">
        <v>1912</v>
      </c>
      <c r="E46" s="392" t="s">
        <v>2726</v>
      </c>
      <c r="F46" s="94" t="s">
        <v>2780</v>
      </c>
      <c r="G46" s="94" t="s">
        <v>2459</v>
      </c>
      <c r="H46" s="94" t="s">
        <v>2480</v>
      </c>
      <c r="I46" s="94">
        <v>2018</v>
      </c>
      <c r="J46" s="94">
        <v>122</v>
      </c>
      <c r="K46" s="94" t="s">
        <v>686</v>
      </c>
    </row>
    <row r="47" spans="1:11" x14ac:dyDescent="0.25">
      <c r="A47" s="94" t="s">
        <v>2775</v>
      </c>
      <c r="B47" s="94" t="s">
        <v>689</v>
      </c>
      <c r="C47" s="94" t="s">
        <v>1903</v>
      </c>
      <c r="D47" s="94" t="s">
        <v>1912</v>
      </c>
      <c r="E47" s="392" t="s">
        <v>2726</v>
      </c>
      <c r="F47" s="94" t="s">
        <v>2780</v>
      </c>
      <c r="G47" s="94" t="s">
        <v>2459</v>
      </c>
      <c r="H47" s="94" t="s">
        <v>2480</v>
      </c>
      <c r="I47" s="94">
        <v>2019</v>
      </c>
      <c r="J47" s="94">
        <v>129</v>
      </c>
      <c r="K47" s="94" t="s">
        <v>686</v>
      </c>
    </row>
    <row r="48" spans="1:11" x14ac:dyDescent="0.25">
      <c r="A48" s="94" t="s">
        <v>2775</v>
      </c>
      <c r="B48" s="94" t="s">
        <v>689</v>
      </c>
      <c r="C48" s="94" t="s">
        <v>1903</v>
      </c>
      <c r="D48" s="94" t="s">
        <v>1912</v>
      </c>
      <c r="E48" s="392" t="s">
        <v>2726</v>
      </c>
      <c r="F48" s="94" t="s">
        <v>2780</v>
      </c>
      <c r="G48" s="94" t="s">
        <v>2459</v>
      </c>
      <c r="H48" s="94" t="s">
        <v>2480</v>
      </c>
      <c r="I48" s="94">
        <v>2020</v>
      </c>
      <c r="J48" s="94">
        <v>135</v>
      </c>
      <c r="K48" s="94" t="s">
        <v>686</v>
      </c>
    </row>
    <row r="49" spans="1:11" x14ac:dyDescent="0.25">
      <c r="A49" s="94" t="s">
        <v>2775</v>
      </c>
      <c r="B49" s="94" t="s">
        <v>689</v>
      </c>
      <c r="C49" s="94" t="s">
        <v>1903</v>
      </c>
      <c r="D49" s="94" t="s">
        <v>1912</v>
      </c>
      <c r="E49" s="392" t="s">
        <v>2726</v>
      </c>
      <c r="F49" s="94" t="s">
        <v>2780</v>
      </c>
      <c r="G49" s="94" t="s">
        <v>2459</v>
      </c>
      <c r="H49" s="94" t="s">
        <v>2480</v>
      </c>
      <c r="I49" s="94">
        <v>2021</v>
      </c>
      <c r="J49" s="94">
        <v>134</v>
      </c>
      <c r="K49" s="94" t="s">
        <v>684</v>
      </c>
    </row>
    <row r="50" spans="1:11" x14ac:dyDescent="0.25">
      <c r="A50" s="94" t="s">
        <v>2775</v>
      </c>
      <c r="B50" s="94" t="s">
        <v>689</v>
      </c>
      <c r="C50" s="94" t="s">
        <v>1903</v>
      </c>
      <c r="D50" s="94" t="s">
        <v>1912</v>
      </c>
      <c r="E50" s="392" t="s">
        <v>2726</v>
      </c>
      <c r="F50" s="94" t="s">
        <v>2780</v>
      </c>
      <c r="G50" s="94" t="s">
        <v>2460</v>
      </c>
      <c r="H50" s="94" t="s">
        <v>2480</v>
      </c>
      <c r="I50" s="94">
        <v>2010</v>
      </c>
      <c r="J50" s="94">
        <v>100</v>
      </c>
      <c r="K50" s="94" t="s">
        <v>686</v>
      </c>
    </row>
    <row r="51" spans="1:11" x14ac:dyDescent="0.25">
      <c r="A51" s="94" t="s">
        <v>2775</v>
      </c>
      <c r="B51" s="94" t="s">
        <v>689</v>
      </c>
      <c r="C51" s="94" t="s">
        <v>1903</v>
      </c>
      <c r="D51" s="94" t="s">
        <v>1912</v>
      </c>
      <c r="E51" s="392" t="s">
        <v>2726</v>
      </c>
      <c r="F51" s="94" t="s">
        <v>2780</v>
      </c>
      <c r="G51" s="94" t="s">
        <v>2460</v>
      </c>
      <c r="H51" s="94" t="s">
        <v>2480</v>
      </c>
      <c r="I51" s="94">
        <v>2011</v>
      </c>
      <c r="J51" s="94">
        <v>107</v>
      </c>
      <c r="K51" s="94" t="s">
        <v>686</v>
      </c>
    </row>
    <row r="52" spans="1:11" x14ac:dyDescent="0.25">
      <c r="A52" s="94" t="s">
        <v>2775</v>
      </c>
      <c r="B52" s="94" t="s">
        <v>689</v>
      </c>
      <c r="C52" s="94" t="s">
        <v>1903</v>
      </c>
      <c r="D52" s="94" t="s">
        <v>1912</v>
      </c>
      <c r="E52" s="392" t="s">
        <v>2726</v>
      </c>
      <c r="F52" s="94" t="s">
        <v>2780</v>
      </c>
      <c r="G52" s="94" t="s">
        <v>2460</v>
      </c>
      <c r="H52" s="94" t="s">
        <v>2480</v>
      </c>
      <c r="I52" s="94">
        <v>2012</v>
      </c>
      <c r="J52" s="94">
        <v>110</v>
      </c>
      <c r="K52" s="94" t="s">
        <v>686</v>
      </c>
    </row>
    <row r="53" spans="1:11" x14ac:dyDescent="0.25">
      <c r="A53" s="94" t="s">
        <v>2775</v>
      </c>
      <c r="B53" s="94" t="s">
        <v>689</v>
      </c>
      <c r="C53" s="94" t="s">
        <v>1903</v>
      </c>
      <c r="D53" s="94" t="s">
        <v>1912</v>
      </c>
      <c r="E53" s="392" t="s">
        <v>2726</v>
      </c>
      <c r="F53" s="94" t="s">
        <v>2780</v>
      </c>
      <c r="G53" s="94" t="s">
        <v>2460</v>
      </c>
      <c r="H53" s="94" t="s">
        <v>2480</v>
      </c>
      <c r="I53" s="94">
        <v>2013</v>
      </c>
      <c r="J53" s="94">
        <v>104</v>
      </c>
      <c r="K53" s="94" t="s">
        <v>686</v>
      </c>
    </row>
    <row r="54" spans="1:11" x14ac:dyDescent="0.25">
      <c r="A54" s="94" t="s">
        <v>2775</v>
      </c>
      <c r="B54" s="94" t="s">
        <v>689</v>
      </c>
      <c r="C54" s="94" t="s">
        <v>1903</v>
      </c>
      <c r="D54" s="94" t="s">
        <v>1912</v>
      </c>
      <c r="E54" s="392" t="s">
        <v>2726</v>
      </c>
      <c r="F54" s="94" t="s">
        <v>2780</v>
      </c>
      <c r="G54" s="94" t="s">
        <v>2460</v>
      </c>
      <c r="H54" s="94" t="s">
        <v>2480</v>
      </c>
      <c r="I54" s="94">
        <v>2014</v>
      </c>
      <c r="J54" s="94">
        <v>113</v>
      </c>
      <c r="K54" s="94" t="s">
        <v>686</v>
      </c>
    </row>
    <row r="55" spans="1:11" x14ac:dyDescent="0.25">
      <c r="A55" s="94" t="s">
        <v>2775</v>
      </c>
      <c r="B55" s="94" t="s">
        <v>689</v>
      </c>
      <c r="C55" s="94" t="s">
        <v>1903</v>
      </c>
      <c r="D55" s="94" t="s">
        <v>1912</v>
      </c>
      <c r="E55" s="392" t="s">
        <v>2726</v>
      </c>
      <c r="F55" s="94" t="s">
        <v>2780</v>
      </c>
      <c r="G55" s="94" t="s">
        <v>2460</v>
      </c>
      <c r="H55" s="94" t="s">
        <v>2480</v>
      </c>
      <c r="I55" s="94">
        <v>2015</v>
      </c>
      <c r="J55" s="94">
        <v>106</v>
      </c>
      <c r="K55" s="94" t="s">
        <v>686</v>
      </c>
    </row>
    <row r="56" spans="1:11" x14ac:dyDescent="0.25">
      <c r="A56" s="94" t="s">
        <v>2775</v>
      </c>
      <c r="B56" s="94" t="s">
        <v>689</v>
      </c>
      <c r="C56" s="94" t="s">
        <v>1903</v>
      </c>
      <c r="D56" s="94" t="s">
        <v>1912</v>
      </c>
      <c r="E56" s="392" t="s">
        <v>2726</v>
      </c>
      <c r="F56" s="94" t="s">
        <v>2780</v>
      </c>
      <c r="G56" s="94" t="s">
        <v>2460</v>
      </c>
      <c r="H56" s="94" t="s">
        <v>2480</v>
      </c>
      <c r="I56" s="94">
        <v>2016</v>
      </c>
      <c r="J56" s="94">
        <v>110</v>
      </c>
      <c r="K56" s="94" t="s">
        <v>686</v>
      </c>
    </row>
    <row r="57" spans="1:11" x14ac:dyDescent="0.25">
      <c r="A57" s="94" t="s">
        <v>2775</v>
      </c>
      <c r="B57" s="94" t="s">
        <v>689</v>
      </c>
      <c r="C57" s="94" t="s">
        <v>1903</v>
      </c>
      <c r="D57" s="94" t="s">
        <v>1912</v>
      </c>
      <c r="E57" s="392" t="s">
        <v>2726</v>
      </c>
      <c r="F57" s="94" t="s">
        <v>2780</v>
      </c>
      <c r="G57" s="94" t="s">
        <v>2460</v>
      </c>
      <c r="H57" s="94" t="s">
        <v>2480</v>
      </c>
      <c r="I57" s="94">
        <v>2017</v>
      </c>
      <c r="J57" s="94">
        <v>103</v>
      </c>
      <c r="K57" s="94" t="s">
        <v>686</v>
      </c>
    </row>
    <row r="58" spans="1:11" x14ac:dyDescent="0.25">
      <c r="A58" s="94" t="s">
        <v>2775</v>
      </c>
      <c r="B58" s="94" t="s">
        <v>689</v>
      </c>
      <c r="C58" s="94" t="s">
        <v>1903</v>
      </c>
      <c r="D58" s="94" t="s">
        <v>1912</v>
      </c>
      <c r="E58" s="392" t="s">
        <v>2726</v>
      </c>
      <c r="F58" s="94" t="s">
        <v>2780</v>
      </c>
      <c r="G58" s="94" t="s">
        <v>2460</v>
      </c>
      <c r="H58" s="94" t="s">
        <v>2480</v>
      </c>
      <c r="I58" s="94">
        <v>2018</v>
      </c>
      <c r="J58" s="94">
        <v>84</v>
      </c>
      <c r="K58" s="94" t="s">
        <v>686</v>
      </c>
    </row>
    <row r="59" spans="1:11" x14ac:dyDescent="0.25">
      <c r="A59" s="94" t="s">
        <v>2775</v>
      </c>
      <c r="B59" s="94" t="s">
        <v>689</v>
      </c>
      <c r="C59" s="94" t="s">
        <v>1903</v>
      </c>
      <c r="D59" s="94" t="s">
        <v>1912</v>
      </c>
      <c r="E59" s="392" t="s">
        <v>2726</v>
      </c>
      <c r="F59" s="94" t="s">
        <v>2780</v>
      </c>
      <c r="G59" s="94" t="s">
        <v>2460</v>
      </c>
      <c r="H59" s="94" t="s">
        <v>2480</v>
      </c>
      <c r="I59" s="94">
        <v>2019</v>
      </c>
      <c r="J59" s="94">
        <v>86</v>
      </c>
      <c r="K59" s="94" t="s">
        <v>686</v>
      </c>
    </row>
    <row r="60" spans="1:11" x14ac:dyDescent="0.25">
      <c r="A60" s="94" t="s">
        <v>2775</v>
      </c>
      <c r="B60" s="94" t="s">
        <v>689</v>
      </c>
      <c r="C60" s="94" t="s">
        <v>1903</v>
      </c>
      <c r="D60" s="94" t="s">
        <v>1912</v>
      </c>
      <c r="E60" s="392" t="s">
        <v>2726</v>
      </c>
      <c r="F60" s="94" t="s">
        <v>2780</v>
      </c>
      <c r="G60" s="94" t="s">
        <v>2460</v>
      </c>
      <c r="H60" s="94" t="s">
        <v>2480</v>
      </c>
      <c r="I60" s="94">
        <v>2020</v>
      </c>
      <c r="J60" s="94">
        <v>83</v>
      </c>
      <c r="K60" s="94" t="s">
        <v>686</v>
      </c>
    </row>
    <row r="61" spans="1:11" x14ac:dyDescent="0.25">
      <c r="A61" s="94" t="s">
        <v>2775</v>
      </c>
      <c r="B61" s="94" t="s">
        <v>689</v>
      </c>
      <c r="C61" s="94" t="s">
        <v>1903</v>
      </c>
      <c r="D61" s="94" t="s">
        <v>1912</v>
      </c>
      <c r="E61" s="392" t="s">
        <v>2726</v>
      </c>
      <c r="F61" s="94" t="s">
        <v>2780</v>
      </c>
      <c r="G61" s="94" t="s">
        <v>2460</v>
      </c>
      <c r="H61" s="94" t="s">
        <v>2480</v>
      </c>
      <c r="I61" s="94">
        <v>2021</v>
      </c>
      <c r="J61" s="94">
        <v>86</v>
      </c>
      <c r="K61" s="94" t="s">
        <v>684</v>
      </c>
    </row>
    <row r="62" spans="1:11" x14ac:dyDescent="0.25">
      <c r="A62" s="94" t="s">
        <v>2775</v>
      </c>
      <c r="B62" s="94" t="s">
        <v>689</v>
      </c>
      <c r="C62" s="94" t="s">
        <v>1903</v>
      </c>
      <c r="D62" s="94" t="s">
        <v>1912</v>
      </c>
      <c r="E62" s="392" t="s">
        <v>2726</v>
      </c>
      <c r="F62" s="94" t="s">
        <v>2780</v>
      </c>
      <c r="G62" s="94" t="s">
        <v>2461</v>
      </c>
      <c r="H62" s="94" t="s">
        <v>2480</v>
      </c>
      <c r="I62" s="94">
        <v>2010</v>
      </c>
      <c r="J62" s="94">
        <v>100</v>
      </c>
      <c r="K62" s="94" t="s">
        <v>686</v>
      </c>
    </row>
    <row r="63" spans="1:11" x14ac:dyDescent="0.25">
      <c r="A63" s="94" t="s">
        <v>2775</v>
      </c>
      <c r="B63" s="94" t="s">
        <v>689</v>
      </c>
      <c r="C63" s="94" t="s">
        <v>1903</v>
      </c>
      <c r="D63" s="94" t="s">
        <v>1912</v>
      </c>
      <c r="E63" s="392" t="s">
        <v>2726</v>
      </c>
      <c r="F63" s="94" t="s">
        <v>2780</v>
      </c>
      <c r="G63" s="94" t="s">
        <v>2461</v>
      </c>
      <c r="H63" s="94" t="s">
        <v>2480</v>
      </c>
      <c r="I63" s="94">
        <v>2011</v>
      </c>
      <c r="J63" s="94">
        <v>96</v>
      </c>
      <c r="K63" s="94" t="s">
        <v>686</v>
      </c>
    </row>
    <row r="64" spans="1:11" x14ac:dyDescent="0.25">
      <c r="A64" s="94" t="s">
        <v>2775</v>
      </c>
      <c r="B64" s="94" t="s">
        <v>689</v>
      </c>
      <c r="C64" s="94" t="s">
        <v>1903</v>
      </c>
      <c r="D64" s="94" t="s">
        <v>1912</v>
      </c>
      <c r="E64" s="392" t="s">
        <v>2726</v>
      </c>
      <c r="F64" s="94" t="s">
        <v>2780</v>
      </c>
      <c r="G64" s="94" t="s">
        <v>2461</v>
      </c>
      <c r="H64" s="94" t="s">
        <v>2480</v>
      </c>
      <c r="I64" s="94">
        <v>2012</v>
      </c>
      <c r="J64" s="94">
        <v>100</v>
      </c>
      <c r="K64" s="94" t="s">
        <v>686</v>
      </c>
    </row>
    <row r="65" spans="1:11" x14ac:dyDescent="0.25">
      <c r="A65" s="94" t="s">
        <v>2775</v>
      </c>
      <c r="B65" s="94" t="s">
        <v>689</v>
      </c>
      <c r="C65" s="94" t="s">
        <v>1903</v>
      </c>
      <c r="D65" s="94" t="s">
        <v>1912</v>
      </c>
      <c r="E65" s="392" t="s">
        <v>2726</v>
      </c>
      <c r="F65" s="94" t="s">
        <v>2780</v>
      </c>
      <c r="G65" s="94" t="s">
        <v>2461</v>
      </c>
      <c r="H65" s="94" t="s">
        <v>2480</v>
      </c>
      <c r="I65" s="94">
        <v>2013</v>
      </c>
      <c r="J65" s="94">
        <v>100</v>
      </c>
      <c r="K65" s="94" t="s">
        <v>686</v>
      </c>
    </row>
    <row r="66" spans="1:11" x14ac:dyDescent="0.25">
      <c r="A66" s="94" t="s">
        <v>2775</v>
      </c>
      <c r="B66" s="94" t="s">
        <v>689</v>
      </c>
      <c r="C66" s="94" t="s">
        <v>1903</v>
      </c>
      <c r="D66" s="94" t="s">
        <v>1912</v>
      </c>
      <c r="E66" s="392" t="s">
        <v>2726</v>
      </c>
      <c r="F66" s="94" t="s">
        <v>2780</v>
      </c>
      <c r="G66" s="94" t="s">
        <v>2461</v>
      </c>
      <c r="H66" s="94" t="s">
        <v>2480</v>
      </c>
      <c r="I66" s="94">
        <v>2014</v>
      </c>
      <c r="J66" s="94">
        <v>100</v>
      </c>
      <c r="K66" s="94" t="s">
        <v>686</v>
      </c>
    </row>
    <row r="67" spans="1:11" x14ac:dyDescent="0.25">
      <c r="A67" s="94" t="s">
        <v>2775</v>
      </c>
      <c r="B67" s="94" t="s">
        <v>689</v>
      </c>
      <c r="C67" s="94" t="s">
        <v>1903</v>
      </c>
      <c r="D67" s="94" t="s">
        <v>1912</v>
      </c>
      <c r="E67" s="392" t="s">
        <v>2726</v>
      </c>
      <c r="F67" s="94" t="s">
        <v>2780</v>
      </c>
      <c r="G67" s="94" t="s">
        <v>2461</v>
      </c>
      <c r="H67" s="94" t="s">
        <v>2480</v>
      </c>
      <c r="I67" s="94">
        <v>2015</v>
      </c>
      <c r="J67" s="94">
        <v>104</v>
      </c>
      <c r="K67" s="94" t="s">
        <v>686</v>
      </c>
    </row>
    <row r="68" spans="1:11" x14ac:dyDescent="0.25">
      <c r="A68" s="94" t="s">
        <v>2775</v>
      </c>
      <c r="B68" s="94" t="s">
        <v>689</v>
      </c>
      <c r="C68" s="94" t="s">
        <v>1903</v>
      </c>
      <c r="D68" s="94" t="s">
        <v>1912</v>
      </c>
      <c r="E68" s="392" t="s">
        <v>2726</v>
      </c>
      <c r="F68" s="94" t="s">
        <v>2780</v>
      </c>
      <c r="G68" s="94" t="s">
        <v>2461</v>
      </c>
      <c r="H68" s="94" t="s">
        <v>2480</v>
      </c>
      <c r="I68" s="94">
        <v>2016</v>
      </c>
      <c r="J68" s="94">
        <v>97</v>
      </c>
      <c r="K68" s="94" t="s">
        <v>686</v>
      </c>
    </row>
    <row r="69" spans="1:11" x14ac:dyDescent="0.25">
      <c r="A69" s="94" t="s">
        <v>2775</v>
      </c>
      <c r="B69" s="94" t="s">
        <v>689</v>
      </c>
      <c r="C69" s="94" t="s">
        <v>1903</v>
      </c>
      <c r="D69" s="94" t="s">
        <v>1912</v>
      </c>
      <c r="E69" s="392" t="s">
        <v>2726</v>
      </c>
      <c r="F69" s="94" t="s">
        <v>2780</v>
      </c>
      <c r="G69" s="94" t="s">
        <v>2461</v>
      </c>
      <c r="H69" s="94" t="s">
        <v>2480</v>
      </c>
      <c r="I69" s="94">
        <v>2017</v>
      </c>
      <c r="J69" s="94">
        <v>106</v>
      </c>
      <c r="K69" s="94" t="s">
        <v>686</v>
      </c>
    </row>
    <row r="70" spans="1:11" x14ac:dyDescent="0.25">
      <c r="A70" s="94" t="s">
        <v>2775</v>
      </c>
      <c r="B70" s="94" t="s">
        <v>689</v>
      </c>
      <c r="C70" s="94" t="s">
        <v>1903</v>
      </c>
      <c r="D70" s="94" t="s">
        <v>1912</v>
      </c>
      <c r="E70" s="392" t="s">
        <v>2726</v>
      </c>
      <c r="F70" s="94" t="s">
        <v>2780</v>
      </c>
      <c r="G70" s="94" t="s">
        <v>2461</v>
      </c>
      <c r="H70" s="94" t="s">
        <v>2480</v>
      </c>
      <c r="I70" s="94">
        <v>2018</v>
      </c>
      <c r="J70" s="94">
        <v>103</v>
      </c>
      <c r="K70" s="94" t="s">
        <v>686</v>
      </c>
    </row>
    <row r="71" spans="1:11" x14ac:dyDescent="0.25">
      <c r="A71" s="94" t="s">
        <v>2775</v>
      </c>
      <c r="B71" s="94" t="s">
        <v>689</v>
      </c>
      <c r="C71" s="94" t="s">
        <v>1903</v>
      </c>
      <c r="D71" s="94" t="s">
        <v>1912</v>
      </c>
      <c r="E71" s="392" t="s">
        <v>2726</v>
      </c>
      <c r="F71" s="94" t="s">
        <v>2780</v>
      </c>
      <c r="G71" s="94" t="s">
        <v>2461</v>
      </c>
      <c r="H71" s="94" t="s">
        <v>2480</v>
      </c>
      <c r="I71" s="94">
        <v>2019</v>
      </c>
      <c r="J71" s="94">
        <v>104</v>
      </c>
      <c r="K71" s="94" t="s">
        <v>686</v>
      </c>
    </row>
    <row r="72" spans="1:11" x14ac:dyDescent="0.25">
      <c r="A72" s="94" t="s">
        <v>2775</v>
      </c>
      <c r="B72" s="94" t="s">
        <v>689</v>
      </c>
      <c r="C72" s="94" t="s">
        <v>1903</v>
      </c>
      <c r="D72" s="94" t="s">
        <v>1912</v>
      </c>
      <c r="E72" s="392" t="s">
        <v>2726</v>
      </c>
      <c r="F72" s="94" t="s">
        <v>2780</v>
      </c>
      <c r="G72" s="94" t="s">
        <v>2461</v>
      </c>
      <c r="H72" s="94" t="s">
        <v>2480</v>
      </c>
      <c r="I72" s="94">
        <v>2020</v>
      </c>
      <c r="J72" s="94">
        <v>105</v>
      </c>
      <c r="K72" s="94" t="s">
        <v>686</v>
      </c>
    </row>
    <row r="73" spans="1:11" x14ac:dyDescent="0.25">
      <c r="A73" s="94" t="s">
        <v>2775</v>
      </c>
      <c r="B73" s="94" t="s">
        <v>689</v>
      </c>
      <c r="C73" s="94" t="s">
        <v>1903</v>
      </c>
      <c r="D73" s="94" t="s">
        <v>1912</v>
      </c>
      <c r="E73" s="392" t="s">
        <v>2726</v>
      </c>
      <c r="F73" s="94" t="s">
        <v>2780</v>
      </c>
      <c r="G73" s="94" t="s">
        <v>2461</v>
      </c>
      <c r="H73" s="94" t="s">
        <v>2480</v>
      </c>
      <c r="I73" s="94">
        <v>2021</v>
      </c>
      <c r="J73" s="94">
        <v>111</v>
      </c>
      <c r="K73" s="94" t="s">
        <v>684</v>
      </c>
    </row>
    <row r="74" spans="1:11" x14ac:dyDescent="0.25">
      <c r="A74" s="94" t="s">
        <v>2775</v>
      </c>
      <c r="B74" s="94" t="s">
        <v>689</v>
      </c>
      <c r="C74" s="94" t="s">
        <v>1903</v>
      </c>
      <c r="D74" s="94" t="s">
        <v>1912</v>
      </c>
      <c r="E74" s="392" t="s">
        <v>2726</v>
      </c>
      <c r="F74" s="94" t="s">
        <v>2780</v>
      </c>
      <c r="G74" s="94" t="s">
        <v>2462</v>
      </c>
      <c r="H74" s="94" t="s">
        <v>2480</v>
      </c>
      <c r="I74" s="94">
        <v>2010</v>
      </c>
      <c r="J74" s="94">
        <v>100</v>
      </c>
      <c r="K74" s="94" t="s">
        <v>686</v>
      </c>
    </row>
    <row r="75" spans="1:11" x14ac:dyDescent="0.25">
      <c r="A75" s="94" t="s">
        <v>2775</v>
      </c>
      <c r="B75" s="94" t="s">
        <v>689</v>
      </c>
      <c r="C75" s="94" t="s">
        <v>1903</v>
      </c>
      <c r="D75" s="94" t="s">
        <v>1912</v>
      </c>
      <c r="E75" s="392" t="s">
        <v>2726</v>
      </c>
      <c r="F75" s="94" t="s">
        <v>2780</v>
      </c>
      <c r="G75" s="94" t="s">
        <v>2462</v>
      </c>
      <c r="H75" s="94" t="s">
        <v>2480</v>
      </c>
      <c r="I75" s="94">
        <v>2011</v>
      </c>
      <c r="J75" s="94">
        <v>88</v>
      </c>
      <c r="K75" s="94" t="s">
        <v>686</v>
      </c>
    </row>
    <row r="76" spans="1:11" x14ac:dyDescent="0.25">
      <c r="A76" s="94" t="s">
        <v>2775</v>
      </c>
      <c r="B76" s="94" t="s">
        <v>689</v>
      </c>
      <c r="C76" s="94" t="s">
        <v>1903</v>
      </c>
      <c r="D76" s="94" t="s">
        <v>1912</v>
      </c>
      <c r="E76" s="392" t="s">
        <v>2726</v>
      </c>
      <c r="F76" s="94" t="s">
        <v>2780</v>
      </c>
      <c r="G76" s="94" t="s">
        <v>2462</v>
      </c>
      <c r="H76" s="94" t="s">
        <v>2480</v>
      </c>
      <c r="I76" s="94">
        <v>2012</v>
      </c>
      <c r="J76" s="94">
        <v>95</v>
      </c>
      <c r="K76" s="94" t="s">
        <v>686</v>
      </c>
    </row>
    <row r="77" spans="1:11" x14ac:dyDescent="0.25">
      <c r="A77" s="94" t="s">
        <v>2775</v>
      </c>
      <c r="B77" s="94" t="s">
        <v>689</v>
      </c>
      <c r="C77" s="94" t="s">
        <v>1903</v>
      </c>
      <c r="D77" s="94" t="s">
        <v>1912</v>
      </c>
      <c r="E77" s="392" t="s">
        <v>2726</v>
      </c>
      <c r="F77" s="94" t="s">
        <v>2780</v>
      </c>
      <c r="G77" s="94" t="s">
        <v>2462</v>
      </c>
      <c r="H77" s="94" t="s">
        <v>2480</v>
      </c>
      <c r="I77" s="94">
        <v>2013</v>
      </c>
      <c r="J77" s="94">
        <v>99</v>
      </c>
      <c r="K77" s="94" t="s">
        <v>686</v>
      </c>
    </row>
    <row r="78" spans="1:11" x14ac:dyDescent="0.25">
      <c r="A78" s="94" t="s">
        <v>2775</v>
      </c>
      <c r="B78" s="94" t="s">
        <v>689</v>
      </c>
      <c r="C78" s="94" t="s">
        <v>1903</v>
      </c>
      <c r="D78" s="94" t="s">
        <v>1912</v>
      </c>
      <c r="E78" s="392" t="s">
        <v>2726</v>
      </c>
      <c r="F78" s="94" t="s">
        <v>2780</v>
      </c>
      <c r="G78" s="94" t="s">
        <v>2462</v>
      </c>
      <c r="H78" s="94" t="s">
        <v>2480</v>
      </c>
      <c r="I78" s="94">
        <v>2014</v>
      </c>
      <c r="J78" s="94">
        <v>99</v>
      </c>
      <c r="K78" s="94" t="s">
        <v>686</v>
      </c>
    </row>
    <row r="79" spans="1:11" x14ac:dyDescent="0.25">
      <c r="A79" s="94" t="s">
        <v>2775</v>
      </c>
      <c r="B79" s="94" t="s">
        <v>689</v>
      </c>
      <c r="C79" s="94" t="s">
        <v>1903</v>
      </c>
      <c r="D79" s="94" t="s">
        <v>1912</v>
      </c>
      <c r="E79" s="392" t="s">
        <v>2726</v>
      </c>
      <c r="F79" s="94" t="s">
        <v>2780</v>
      </c>
      <c r="G79" s="94" t="s">
        <v>2462</v>
      </c>
      <c r="H79" s="94" t="s">
        <v>2480</v>
      </c>
      <c r="I79" s="94">
        <v>2015</v>
      </c>
      <c r="J79" s="94">
        <v>99</v>
      </c>
      <c r="K79" s="94" t="s">
        <v>686</v>
      </c>
    </row>
    <row r="80" spans="1:11" x14ac:dyDescent="0.25">
      <c r="A80" s="94" t="s">
        <v>2775</v>
      </c>
      <c r="B80" s="94" t="s">
        <v>689</v>
      </c>
      <c r="C80" s="94" t="s">
        <v>1903</v>
      </c>
      <c r="D80" s="94" t="s">
        <v>1912</v>
      </c>
      <c r="E80" s="392" t="s">
        <v>2726</v>
      </c>
      <c r="F80" s="94" t="s">
        <v>2780</v>
      </c>
      <c r="G80" s="94" t="s">
        <v>2462</v>
      </c>
      <c r="H80" s="94" t="s">
        <v>2480</v>
      </c>
      <c r="I80" s="94">
        <v>2016</v>
      </c>
      <c r="J80" s="94">
        <v>95</v>
      </c>
      <c r="K80" s="94" t="s">
        <v>686</v>
      </c>
    </row>
    <row r="81" spans="1:11" x14ac:dyDescent="0.25">
      <c r="A81" s="94" t="s">
        <v>2775</v>
      </c>
      <c r="B81" s="94" t="s">
        <v>689</v>
      </c>
      <c r="C81" s="94" t="s">
        <v>1903</v>
      </c>
      <c r="D81" s="94" t="s">
        <v>1912</v>
      </c>
      <c r="E81" s="392" t="s">
        <v>2726</v>
      </c>
      <c r="F81" s="94" t="s">
        <v>2780</v>
      </c>
      <c r="G81" s="94" t="s">
        <v>2462</v>
      </c>
      <c r="H81" s="94" t="s">
        <v>2480</v>
      </c>
      <c r="I81" s="94">
        <v>2017</v>
      </c>
      <c r="J81" s="94">
        <v>94</v>
      </c>
      <c r="K81" s="94" t="s">
        <v>686</v>
      </c>
    </row>
    <row r="82" spans="1:11" x14ac:dyDescent="0.25">
      <c r="A82" s="94" t="s">
        <v>2775</v>
      </c>
      <c r="B82" s="94" t="s">
        <v>689</v>
      </c>
      <c r="C82" s="94" t="s">
        <v>1903</v>
      </c>
      <c r="D82" s="94" t="s">
        <v>1912</v>
      </c>
      <c r="E82" s="392" t="s">
        <v>2726</v>
      </c>
      <c r="F82" s="94" t="s">
        <v>2780</v>
      </c>
      <c r="G82" s="94" t="s">
        <v>2462</v>
      </c>
      <c r="H82" s="94" t="s">
        <v>2480</v>
      </c>
      <c r="I82" s="94">
        <v>2018</v>
      </c>
      <c r="J82" s="94">
        <v>94</v>
      </c>
      <c r="K82" s="94" t="s">
        <v>686</v>
      </c>
    </row>
    <row r="83" spans="1:11" x14ac:dyDescent="0.25">
      <c r="A83" s="94" t="s">
        <v>2775</v>
      </c>
      <c r="B83" s="94" t="s">
        <v>689</v>
      </c>
      <c r="C83" s="94" t="s">
        <v>1903</v>
      </c>
      <c r="D83" s="94" t="s">
        <v>1912</v>
      </c>
      <c r="E83" s="392" t="s">
        <v>2726</v>
      </c>
      <c r="F83" s="94" t="s">
        <v>2780</v>
      </c>
      <c r="G83" s="94" t="s">
        <v>2462</v>
      </c>
      <c r="H83" s="94" t="s">
        <v>2480</v>
      </c>
      <c r="I83" s="94">
        <v>2019</v>
      </c>
      <c r="J83" s="94">
        <v>105</v>
      </c>
      <c r="K83" s="94" t="s">
        <v>686</v>
      </c>
    </row>
    <row r="84" spans="1:11" x14ac:dyDescent="0.25">
      <c r="A84" s="94" t="s">
        <v>2775</v>
      </c>
      <c r="B84" s="94" t="s">
        <v>689</v>
      </c>
      <c r="C84" s="94" t="s">
        <v>1903</v>
      </c>
      <c r="D84" s="94" t="s">
        <v>1912</v>
      </c>
      <c r="E84" s="392" t="s">
        <v>2726</v>
      </c>
      <c r="F84" s="94" t="s">
        <v>2780</v>
      </c>
      <c r="G84" s="94" t="s">
        <v>2462</v>
      </c>
      <c r="H84" s="94" t="s">
        <v>2480</v>
      </c>
      <c r="I84" s="94">
        <v>2020</v>
      </c>
      <c r="J84" s="94">
        <v>118</v>
      </c>
      <c r="K84" s="94" t="s">
        <v>686</v>
      </c>
    </row>
    <row r="85" spans="1:11" x14ac:dyDescent="0.25">
      <c r="A85" s="94" t="s">
        <v>2775</v>
      </c>
      <c r="B85" s="94" t="s">
        <v>689</v>
      </c>
      <c r="C85" s="94" t="s">
        <v>1903</v>
      </c>
      <c r="D85" s="94" t="s">
        <v>1912</v>
      </c>
      <c r="E85" s="392" t="s">
        <v>2726</v>
      </c>
      <c r="F85" s="94" t="s">
        <v>2780</v>
      </c>
      <c r="G85" s="94" t="s">
        <v>2462</v>
      </c>
      <c r="H85" s="94" t="s">
        <v>2480</v>
      </c>
      <c r="I85" s="94">
        <v>2021</v>
      </c>
      <c r="J85" s="94">
        <v>127</v>
      </c>
      <c r="K85" s="94" t="s">
        <v>684</v>
      </c>
    </row>
    <row r="86" spans="1:11" x14ac:dyDescent="0.25">
      <c r="A86" s="94" t="s">
        <v>2775</v>
      </c>
      <c r="B86" s="94" t="s">
        <v>689</v>
      </c>
      <c r="C86" s="94" t="s">
        <v>1903</v>
      </c>
      <c r="D86" s="94" t="s">
        <v>1912</v>
      </c>
      <c r="E86" s="392" t="s">
        <v>2726</v>
      </c>
      <c r="F86" s="94" t="s">
        <v>2780</v>
      </c>
      <c r="G86" s="94" t="s">
        <v>2463</v>
      </c>
      <c r="H86" s="94" t="s">
        <v>2480</v>
      </c>
      <c r="I86" s="94">
        <v>2010</v>
      </c>
      <c r="J86" s="94">
        <v>100</v>
      </c>
      <c r="K86" s="94" t="s">
        <v>686</v>
      </c>
    </row>
    <row r="87" spans="1:11" x14ac:dyDescent="0.25">
      <c r="A87" s="94" t="s">
        <v>2775</v>
      </c>
      <c r="B87" s="94" t="s">
        <v>689</v>
      </c>
      <c r="C87" s="94" t="s">
        <v>1903</v>
      </c>
      <c r="D87" s="94" t="s">
        <v>1912</v>
      </c>
      <c r="E87" s="392" t="s">
        <v>2726</v>
      </c>
      <c r="F87" s="94" t="s">
        <v>2780</v>
      </c>
      <c r="G87" s="94" t="s">
        <v>2463</v>
      </c>
      <c r="H87" s="94" t="s">
        <v>2480</v>
      </c>
      <c r="I87" s="94">
        <v>2011</v>
      </c>
      <c r="J87" s="94">
        <v>99</v>
      </c>
      <c r="K87" s="94" t="s">
        <v>686</v>
      </c>
    </row>
    <row r="88" spans="1:11" x14ac:dyDescent="0.25">
      <c r="A88" s="94" t="s">
        <v>2775</v>
      </c>
      <c r="B88" s="94" t="s">
        <v>689</v>
      </c>
      <c r="C88" s="94" t="s">
        <v>1903</v>
      </c>
      <c r="D88" s="94" t="s">
        <v>1912</v>
      </c>
      <c r="E88" s="392" t="s">
        <v>2726</v>
      </c>
      <c r="F88" s="94" t="s">
        <v>2780</v>
      </c>
      <c r="G88" s="94" t="s">
        <v>2463</v>
      </c>
      <c r="H88" s="94" t="s">
        <v>2480</v>
      </c>
      <c r="I88" s="94">
        <v>2012</v>
      </c>
      <c r="J88" s="94">
        <v>102</v>
      </c>
      <c r="K88" s="94" t="s">
        <v>686</v>
      </c>
    </row>
    <row r="89" spans="1:11" x14ac:dyDescent="0.25">
      <c r="A89" s="94" t="s">
        <v>2775</v>
      </c>
      <c r="B89" s="94" t="s">
        <v>689</v>
      </c>
      <c r="C89" s="94" t="s">
        <v>1903</v>
      </c>
      <c r="D89" s="94" t="s">
        <v>1912</v>
      </c>
      <c r="E89" s="392" t="s">
        <v>2726</v>
      </c>
      <c r="F89" s="94" t="s">
        <v>2780</v>
      </c>
      <c r="G89" s="94" t="s">
        <v>2463</v>
      </c>
      <c r="H89" s="94" t="s">
        <v>2480</v>
      </c>
      <c r="I89" s="94">
        <v>2013</v>
      </c>
      <c r="J89" s="94">
        <v>100</v>
      </c>
      <c r="K89" s="94" t="s">
        <v>686</v>
      </c>
    </row>
    <row r="90" spans="1:11" x14ac:dyDescent="0.25">
      <c r="A90" s="94" t="s">
        <v>2775</v>
      </c>
      <c r="B90" s="94" t="s">
        <v>689</v>
      </c>
      <c r="C90" s="94" t="s">
        <v>1903</v>
      </c>
      <c r="D90" s="94" t="s">
        <v>1912</v>
      </c>
      <c r="E90" s="392" t="s">
        <v>2726</v>
      </c>
      <c r="F90" s="94" t="s">
        <v>2780</v>
      </c>
      <c r="G90" s="94" t="s">
        <v>2463</v>
      </c>
      <c r="H90" s="94" t="s">
        <v>2480</v>
      </c>
      <c r="I90" s="94">
        <v>2014</v>
      </c>
      <c r="J90" s="94">
        <v>100</v>
      </c>
      <c r="K90" s="94" t="s">
        <v>686</v>
      </c>
    </row>
    <row r="91" spans="1:11" x14ac:dyDescent="0.25">
      <c r="A91" s="94" t="s">
        <v>2775</v>
      </c>
      <c r="B91" s="94" t="s">
        <v>689</v>
      </c>
      <c r="C91" s="94" t="s">
        <v>1903</v>
      </c>
      <c r="D91" s="94" t="s">
        <v>1912</v>
      </c>
      <c r="E91" s="392" t="s">
        <v>2726</v>
      </c>
      <c r="F91" s="94" t="s">
        <v>2780</v>
      </c>
      <c r="G91" s="94" t="s">
        <v>2463</v>
      </c>
      <c r="H91" s="94" t="s">
        <v>2480</v>
      </c>
      <c r="I91" s="94">
        <v>2015</v>
      </c>
      <c r="J91" s="94">
        <v>106</v>
      </c>
      <c r="K91" s="94" t="s">
        <v>686</v>
      </c>
    </row>
    <row r="92" spans="1:11" x14ac:dyDescent="0.25">
      <c r="A92" s="94" t="s">
        <v>2775</v>
      </c>
      <c r="B92" s="94" t="s">
        <v>689</v>
      </c>
      <c r="C92" s="94" t="s">
        <v>1903</v>
      </c>
      <c r="D92" s="94" t="s">
        <v>1912</v>
      </c>
      <c r="E92" s="392" t="s">
        <v>2726</v>
      </c>
      <c r="F92" s="94" t="s">
        <v>2780</v>
      </c>
      <c r="G92" s="94" t="s">
        <v>2463</v>
      </c>
      <c r="H92" s="94" t="s">
        <v>2480</v>
      </c>
      <c r="I92" s="94">
        <v>2016</v>
      </c>
      <c r="J92" s="94">
        <v>98</v>
      </c>
      <c r="K92" s="94" t="s">
        <v>686</v>
      </c>
    </row>
    <row r="93" spans="1:11" x14ac:dyDescent="0.25">
      <c r="A93" s="94" t="s">
        <v>2775</v>
      </c>
      <c r="B93" s="94" t="s">
        <v>689</v>
      </c>
      <c r="C93" s="94" t="s">
        <v>1903</v>
      </c>
      <c r="D93" s="94" t="s">
        <v>1912</v>
      </c>
      <c r="E93" s="392" t="s">
        <v>2726</v>
      </c>
      <c r="F93" s="94" t="s">
        <v>2780</v>
      </c>
      <c r="G93" s="94" t="s">
        <v>2463</v>
      </c>
      <c r="H93" s="94" t="s">
        <v>2480</v>
      </c>
      <c r="I93" s="94">
        <v>2017</v>
      </c>
      <c r="J93" s="94">
        <v>111</v>
      </c>
      <c r="K93" s="94" t="s">
        <v>686</v>
      </c>
    </row>
    <row r="94" spans="1:11" x14ac:dyDescent="0.25">
      <c r="A94" s="94" t="s">
        <v>2775</v>
      </c>
      <c r="B94" s="94" t="s">
        <v>689</v>
      </c>
      <c r="C94" s="94" t="s">
        <v>1903</v>
      </c>
      <c r="D94" s="94" t="s">
        <v>1912</v>
      </c>
      <c r="E94" s="392" t="s">
        <v>2726</v>
      </c>
      <c r="F94" s="94" t="s">
        <v>2780</v>
      </c>
      <c r="G94" s="94" t="s">
        <v>2463</v>
      </c>
      <c r="H94" s="94" t="s">
        <v>2480</v>
      </c>
      <c r="I94" s="94">
        <v>2018</v>
      </c>
      <c r="J94" s="94">
        <v>106</v>
      </c>
      <c r="K94" s="94" t="s">
        <v>686</v>
      </c>
    </row>
    <row r="95" spans="1:11" x14ac:dyDescent="0.25">
      <c r="A95" s="94" t="s">
        <v>2775</v>
      </c>
      <c r="B95" s="94" t="s">
        <v>689</v>
      </c>
      <c r="C95" s="94" t="s">
        <v>1903</v>
      </c>
      <c r="D95" s="94" t="s">
        <v>1912</v>
      </c>
      <c r="E95" s="392" t="s">
        <v>2726</v>
      </c>
      <c r="F95" s="94" t="s">
        <v>2780</v>
      </c>
      <c r="G95" s="94" t="s">
        <v>2463</v>
      </c>
      <c r="H95" s="94" t="s">
        <v>2480</v>
      </c>
      <c r="I95" s="94">
        <v>2019</v>
      </c>
      <c r="J95" s="94">
        <v>104</v>
      </c>
      <c r="K95" s="94" t="s">
        <v>686</v>
      </c>
    </row>
    <row r="96" spans="1:11" x14ac:dyDescent="0.25">
      <c r="A96" s="94" t="s">
        <v>2775</v>
      </c>
      <c r="B96" s="94" t="s">
        <v>689</v>
      </c>
      <c r="C96" s="94" t="s">
        <v>1903</v>
      </c>
      <c r="D96" s="94" t="s">
        <v>1912</v>
      </c>
      <c r="E96" s="392" t="s">
        <v>2726</v>
      </c>
      <c r="F96" s="94" t="s">
        <v>2780</v>
      </c>
      <c r="G96" s="94" t="s">
        <v>2463</v>
      </c>
      <c r="H96" s="94" t="s">
        <v>2480</v>
      </c>
      <c r="I96" s="94">
        <v>2020</v>
      </c>
      <c r="J96" s="94">
        <v>101</v>
      </c>
      <c r="K96" s="94" t="s">
        <v>686</v>
      </c>
    </row>
    <row r="97" spans="1:11" x14ac:dyDescent="0.25">
      <c r="A97" s="94" t="s">
        <v>2775</v>
      </c>
      <c r="B97" s="94" t="s">
        <v>689</v>
      </c>
      <c r="C97" s="94" t="s">
        <v>1903</v>
      </c>
      <c r="D97" s="94" t="s">
        <v>1912</v>
      </c>
      <c r="E97" s="392" t="s">
        <v>2726</v>
      </c>
      <c r="F97" s="94" t="s">
        <v>2780</v>
      </c>
      <c r="G97" s="94" t="s">
        <v>2463</v>
      </c>
      <c r="H97" s="94" t="s">
        <v>2480</v>
      </c>
      <c r="I97" s="94">
        <v>2021</v>
      </c>
      <c r="J97" s="94">
        <v>106</v>
      </c>
      <c r="K97" s="94" t="s">
        <v>684</v>
      </c>
    </row>
    <row r="98" spans="1:11" x14ac:dyDescent="0.25">
      <c r="A98" s="94" t="s">
        <v>2775</v>
      </c>
      <c r="B98" s="94" t="s">
        <v>689</v>
      </c>
      <c r="C98" s="94" t="s">
        <v>1903</v>
      </c>
      <c r="D98" s="94" t="s">
        <v>1912</v>
      </c>
      <c r="E98" s="392" t="s">
        <v>2726</v>
      </c>
      <c r="F98" s="94" t="s">
        <v>2780</v>
      </c>
      <c r="G98" s="94" t="s">
        <v>2464</v>
      </c>
      <c r="H98" s="94" t="s">
        <v>2480</v>
      </c>
      <c r="I98" s="94">
        <v>2010</v>
      </c>
      <c r="J98" s="94">
        <v>100</v>
      </c>
      <c r="K98" s="94" t="s">
        <v>686</v>
      </c>
    </row>
    <row r="99" spans="1:11" x14ac:dyDescent="0.25">
      <c r="A99" s="94" t="s">
        <v>2775</v>
      </c>
      <c r="B99" s="94" t="s">
        <v>689</v>
      </c>
      <c r="C99" s="94" t="s">
        <v>1903</v>
      </c>
      <c r="D99" s="94" t="s">
        <v>1912</v>
      </c>
      <c r="E99" s="392" t="s">
        <v>2726</v>
      </c>
      <c r="F99" s="94" t="s">
        <v>2780</v>
      </c>
      <c r="G99" s="94" t="s">
        <v>2464</v>
      </c>
      <c r="H99" s="94" t="s">
        <v>2480</v>
      </c>
      <c r="I99" s="94">
        <v>2011</v>
      </c>
      <c r="J99" s="94">
        <v>101</v>
      </c>
      <c r="K99" s="94" t="s">
        <v>686</v>
      </c>
    </row>
    <row r="100" spans="1:11" x14ac:dyDescent="0.25">
      <c r="A100" s="94" t="s">
        <v>2775</v>
      </c>
      <c r="B100" s="94" t="s">
        <v>689</v>
      </c>
      <c r="C100" s="94" t="s">
        <v>1903</v>
      </c>
      <c r="D100" s="94" t="s">
        <v>1912</v>
      </c>
      <c r="E100" s="392" t="s">
        <v>2726</v>
      </c>
      <c r="F100" s="94" t="s">
        <v>2780</v>
      </c>
      <c r="G100" s="94" t="s">
        <v>2464</v>
      </c>
      <c r="H100" s="94" t="s">
        <v>2480</v>
      </c>
      <c r="I100" s="94">
        <v>2012</v>
      </c>
      <c r="J100" s="94">
        <v>112</v>
      </c>
      <c r="K100" s="94" t="s">
        <v>686</v>
      </c>
    </row>
    <row r="101" spans="1:11" x14ac:dyDescent="0.25">
      <c r="A101" s="94" t="s">
        <v>2775</v>
      </c>
      <c r="B101" s="94" t="s">
        <v>689</v>
      </c>
      <c r="C101" s="94" t="s">
        <v>1903</v>
      </c>
      <c r="D101" s="94" t="s">
        <v>1912</v>
      </c>
      <c r="E101" s="392" t="s">
        <v>2726</v>
      </c>
      <c r="F101" s="94" t="s">
        <v>2780</v>
      </c>
      <c r="G101" s="94" t="s">
        <v>2464</v>
      </c>
      <c r="H101" s="94" t="s">
        <v>2480</v>
      </c>
      <c r="I101" s="94">
        <v>2013</v>
      </c>
      <c r="J101" s="94">
        <v>109</v>
      </c>
      <c r="K101" s="94" t="s">
        <v>686</v>
      </c>
    </row>
    <row r="102" spans="1:11" x14ac:dyDescent="0.25">
      <c r="A102" s="94" t="s">
        <v>2775</v>
      </c>
      <c r="B102" s="94" t="s">
        <v>689</v>
      </c>
      <c r="C102" s="94" t="s">
        <v>1903</v>
      </c>
      <c r="D102" s="94" t="s">
        <v>1912</v>
      </c>
      <c r="E102" s="392" t="s">
        <v>2726</v>
      </c>
      <c r="F102" s="94" t="s">
        <v>2780</v>
      </c>
      <c r="G102" s="94" t="s">
        <v>2464</v>
      </c>
      <c r="H102" s="94" t="s">
        <v>2480</v>
      </c>
      <c r="I102" s="94">
        <v>2014</v>
      </c>
      <c r="J102" s="94">
        <v>111</v>
      </c>
      <c r="K102" s="94" t="s">
        <v>686</v>
      </c>
    </row>
    <row r="103" spans="1:11" x14ac:dyDescent="0.25">
      <c r="A103" s="94" t="s">
        <v>2775</v>
      </c>
      <c r="B103" s="94" t="s">
        <v>689</v>
      </c>
      <c r="C103" s="94" t="s">
        <v>1903</v>
      </c>
      <c r="D103" s="94" t="s">
        <v>1912</v>
      </c>
      <c r="E103" s="392" t="s">
        <v>2726</v>
      </c>
      <c r="F103" s="94" t="s">
        <v>2780</v>
      </c>
      <c r="G103" s="94" t="s">
        <v>2464</v>
      </c>
      <c r="H103" s="94" t="s">
        <v>2480</v>
      </c>
      <c r="I103" s="94">
        <v>2015</v>
      </c>
      <c r="J103" s="94">
        <v>113</v>
      </c>
      <c r="K103" s="94" t="s">
        <v>686</v>
      </c>
    </row>
    <row r="104" spans="1:11" x14ac:dyDescent="0.25">
      <c r="A104" s="94" t="s">
        <v>2775</v>
      </c>
      <c r="B104" s="94" t="s">
        <v>689</v>
      </c>
      <c r="C104" s="94" t="s">
        <v>1903</v>
      </c>
      <c r="D104" s="94" t="s">
        <v>1912</v>
      </c>
      <c r="E104" s="392" t="s">
        <v>2726</v>
      </c>
      <c r="F104" s="94" t="s">
        <v>2780</v>
      </c>
      <c r="G104" s="94" t="s">
        <v>2464</v>
      </c>
      <c r="H104" s="94" t="s">
        <v>2480</v>
      </c>
      <c r="I104" s="94">
        <v>2016</v>
      </c>
      <c r="J104" s="94">
        <v>92</v>
      </c>
      <c r="K104" s="94" t="s">
        <v>686</v>
      </c>
    </row>
    <row r="105" spans="1:11" x14ac:dyDescent="0.25">
      <c r="A105" s="94" t="s">
        <v>2775</v>
      </c>
      <c r="B105" s="94" t="s">
        <v>689</v>
      </c>
      <c r="C105" s="94" t="s">
        <v>1903</v>
      </c>
      <c r="D105" s="94" t="s">
        <v>1912</v>
      </c>
      <c r="E105" s="392" t="s">
        <v>2726</v>
      </c>
      <c r="F105" s="94" t="s">
        <v>2780</v>
      </c>
      <c r="G105" s="94" t="s">
        <v>2464</v>
      </c>
      <c r="H105" s="94" t="s">
        <v>2480</v>
      </c>
      <c r="I105" s="94">
        <v>2017</v>
      </c>
      <c r="J105" s="94">
        <v>92</v>
      </c>
      <c r="K105" s="94" t="s">
        <v>686</v>
      </c>
    </row>
    <row r="106" spans="1:11" x14ac:dyDescent="0.25">
      <c r="A106" s="94" t="s">
        <v>2775</v>
      </c>
      <c r="B106" s="94" t="s">
        <v>689</v>
      </c>
      <c r="C106" s="94" t="s">
        <v>1903</v>
      </c>
      <c r="D106" s="94" t="s">
        <v>1912</v>
      </c>
      <c r="E106" s="392" t="s">
        <v>2726</v>
      </c>
      <c r="F106" s="94" t="s">
        <v>2780</v>
      </c>
      <c r="G106" s="94" t="s">
        <v>2464</v>
      </c>
      <c r="H106" s="94" t="s">
        <v>2480</v>
      </c>
      <c r="I106" s="94">
        <v>2018</v>
      </c>
      <c r="J106" s="94">
        <v>91</v>
      </c>
      <c r="K106" s="94" t="s">
        <v>686</v>
      </c>
    </row>
    <row r="107" spans="1:11" x14ac:dyDescent="0.25">
      <c r="A107" s="94" t="s">
        <v>2775</v>
      </c>
      <c r="B107" s="94" t="s">
        <v>689</v>
      </c>
      <c r="C107" s="94" t="s">
        <v>1903</v>
      </c>
      <c r="D107" s="94" t="s">
        <v>1912</v>
      </c>
      <c r="E107" s="392" t="s">
        <v>2726</v>
      </c>
      <c r="F107" s="94" t="s">
        <v>2780</v>
      </c>
      <c r="G107" s="94" t="s">
        <v>2464</v>
      </c>
      <c r="H107" s="94" t="s">
        <v>2480</v>
      </c>
      <c r="I107" s="94">
        <v>2019</v>
      </c>
      <c r="J107" s="94">
        <v>87</v>
      </c>
      <c r="K107" s="94" t="s">
        <v>686</v>
      </c>
    </row>
    <row r="108" spans="1:11" x14ac:dyDescent="0.25">
      <c r="A108" s="94" t="s">
        <v>2775</v>
      </c>
      <c r="B108" s="94" t="s">
        <v>689</v>
      </c>
      <c r="C108" s="94" t="s">
        <v>1903</v>
      </c>
      <c r="D108" s="94" t="s">
        <v>1912</v>
      </c>
      <c r="E108" s="392" t="s">
        <v>2726</v>
      </c>
      <c r="F108" s="94" t="s">
        <v>2780</v>
      </c>
      <c r="G108" s="94" t="s">
        <v>2464</v>
      </c>
      <c r="H108" s="94" t="s">
        <v>2480</v>
      </c>
      <c r="I108" s="94">
        <v>2020</v>
      </c>
      <c r="J108" s="94">
        <v>90</v>
      </c>
      <c r="K108" s="94" t="s">
        <v>686</v>
      </c>
    </row>
    <row r="109" spans="1:11" x14ac:dyDescent="0.25">
      <c r="A109" s="94" t="s">
        <v>2775</v>
      </c>
      <c r="B109" s="94" t="s">
        <v>689</v>
      </c>
      <c r="C109" s="94" t="s">
        <v>1903</v>
      </c>
      <c r="D109" s="94" t="s">
        <v>1912</v>
      </c>
      <c r="E109" s="392" t="s">
        <v>2726</v>
      </c>
      <c r="F109" s="94" t="s">
        <v>2780</v>
      </c>
      <c r="G109" s="94" t="s">
        <v>2464</v>
      </c>
      <c r="H109" s="94" t="s">
        <v>2480</v>
      </c>
      <c r="I109" s="94">
        <v>2021</v>
      </c>
      <c r="J109" s="94">
        <v>95</v>
      </c>
      <c r="K109" s="94" t="s">
        <v>684</v>
      </c>
    </row>
    <row r="110" spans="1:11" x14ac:dyDescent="0.25">
      <c r="A110" s="94" t="s">
        <v>2775</v>
      </c>
      <c r="B110" s="94" t="s">
        <v>689</v>
      </c>
      <c r="C110" s="94" t="s">
        <v>1903</v>
      </c>
      <c r="D110" s="94" t="s">
        <v>1912</v>
      </c>
      <c r="E110" s="392" t="s">
        <v>2726</v>
      </c>
      <c r="F110" s="94" t="s">
        <v>2780</v>
      </c>
      <c r="G110" s="94" t="s">
        <v>2465</v>
      </c>
      <c r="H110" s="94" t="s">
        <v>2480</v>
      </c>
      <c r="I110" s="94">
        <v>2010</v>
      </c>
      <c r="J110" s="94">
        <v>100</v>
      </c>
      <c r="K110" s="94" t="s">
        <v>686</v>
      </c>
    </row>
    <row r="111" spans="1:11" x14ac:dyDescent="0.25">
      <c r="A111" s="94" t="s">
        <v>2775</v>
      </c>
      <c r="B111" s="94" t="s">
        <v>689</v>
      </c>
      <c r="C111" s="94" t="s">
        <v>1903</v>
      </c>
      <c r="D111" s="94" t="s">
        <v>1912</v>
      </c>
      <c r="E111" s="392" t="s">
        <v>2726</v>
      </c>
      <c r="F111" s="94" t="s">
        <v>2780</v>
      </c>
      <c r="G111" s="94" t="s">
        <v>2465</v>
      </c>
      <c r="H111" s="94" t="s">
        <v>2480</v>
      </c>
      <c r="I111" s="94">
        <v>2011</v>
      </c>
      <c r="J111" s="94">
        <v>83</v>
      </c>
      <c r="K111" s="94" t="s">
        <v>686</v>
      </c>
    </row>
    <row r="112" spans="1:11" x14ac:dyDescent="0.25">
      <c r="A112" s="94" t="s">
        <v>2775</v>
      </c>
      <c r="B112" s="94" t="s">
        <v>689</v>
      </c>
      <c r="C112" s="94" t="s">
        <v>1903</v>
      </c>
      <c r="D112" s="94" t="s">
        <v>1912</v>
      </c>
      <c r="E112" s="392" t="s">
        <v>2726</v>
      </c>
      <c r="F112" s="94" t="s">
        <v>2780</v>
      </c>
      <c r="G112" s="94" t="s">
        <v>2465</v>
      </c>
      <c r="H112" s="94" t="s">
        <v>2480</v>
      </c>
      <c r="I112" s="94">
        <v>2012</v>
      </c>
      <c r="J112" s="94">
        <v>79</v>
      </c>
      <c r="K112" s="94" t="s">
        <v>686</v>
      </c>
    </row>
    <row r="113" spans="1:11" x14ac:dyDescent="0.25">
      <c r="A113" s="94" t="s">
        <v>2775</v>
      </c>
      <c r="B113" s="94" t="s">
        <v>689</v>
      </c>
      <c r="C113" s="94" t="s">
        <v>1903</v>
      </c>
      <c r="D113" s="94" t="s">
        <v>1912</v>
      </c>
      <c r="E113" s="392" t="s">
        <v>2726</v>
      </c>
      <c r="F113" s="94" t="s">
        <v>2780</v>
      </c>
      <c r="G113" s="94" t="s">
        <v>2465</v>
      </c>
      <c r="H113" s="94" t="s">
        <v>2480</v>
      </c>
      <c r="I113" s="94">
        <v>2013</v>
      </c>
      <c r="J113" s="94">
        <v>84</v>
      </c>
      <c r="K113" s="94" t="s">
        <v>686</v>
      </c>
    </row>
    <row r="114" spans="1:11" x14ac:dyDescent="0.25">
      <c r="A114" s="94" t="s">
        <v>2775</v>
      </c>
      <c r="B114" s="94" t="s">
        <v>689</v>
      </c>
      <c r="C114" s="94" t="s">
        <v>1903</v>
      </c>
      <c r="D114" s="94" t="s">
        <v>1912</v>
      </c>
      <c r="E114" s="392" t="s">
        <v>2726</v>
      </c>
      <c r="F114" s="94" t="s">
        <v>2780</v>
      </c>
      <c r="G114" s="94" t="s">
        <v>2465</v>
      </c>
      <c r="H114" s="94" t="s">
        <v>2480</v>
      </c>
      <c r="I114" s="94">
        <v>2014</v>
      </c>
      <c r="J114" s="94">
        <v>85</v>
      </c>
      <c r="K114" s="94" t="s">
        <v>686</v>
      </c>
    </row>
    <row r="115" spans="1:11" x14ac:dyDescent="0.25">
      <c r="A115" s="94" t="s">
        <v>2775</v>
      </c>
      <c r="B115" s="94" t="s">
        <v>689</v>
      </c>
      <c r="C115" s="94" t="s">
        <v>1903</v>
      </c>
      <c r="D115" s="94" t="s">
        <v>1912</v>
      </c>
      <c r="E115" s="392" t="s">
        <v>2726</v>
      </c>
      <c r="F115" s="94" t="s">
        <v>2780</v>
      </c>
      <c r="G115" s="94" t="s">
        <v>2465</v>
      </c>
      <c r="H115" s="94" t="s">
        <v>2480</v>
      </c>
      <c r="I115" s="94">
        <v>2015</v>
      </c>
      <c r="J115" s="94">
        <v>89</v>
      </c>
      <c r="K115" s="94" t="s">
        <v>686</v>
      </c>
    </row>
    <row r="116" spans="1:11" x14ac:dyDescent="0.25">
      <c r="A116" s="94" t="s">
        <v>2775</v>
      </c>
      <c r="B116" s="94" t="s">
        <v>689</v>
      </c>
      <c r="C116" s="94" t="s">
        <v>1903</v>
      </c>
      <c r="D116" s="94" t="s">
        <v>1912</v>
      </c>
      <c r="E116" s="392" t="s">
        <v>2726</v>
      </c>
      <c r="F116" s="94" t="s">
        <v>2780</v>
      </c>
      <c r="G116" s="94" t="s">
        <v>2465</v>
      </c>
      <c r="H116" s="94" t="s">
        <v>2480</v>
      </c>
      <c r="I116" s="94">
        <v>2016</v>
      </c>
      <c r="J116" s="94">
        <v>84</v>
      </c>
      <c r="K116" s="94" t="s">
        <v>686</v>
      </c>
    </row>
    <row r="117" spans="1:11" x14ac:dyDescent="0.25">
      <c r="A117" s="94" t="s">
        <v>2775</v>
      </c>
      <c r="B117" s="94" t="s">
        <v>689</v>
      </c>
      <c r="C117" s="94" t="s">
        <v>1903</v>
      </c>
      <c r="D117" s="94" t="s">
        <v>1912</v>
      </c>
      <c r="E117" s="392" t="s">
        <v>2726</v>
      </c>
      <c r="F117" s="94" t="s">
        <v>2780</v>
      </c>
      <c r="G117" s="94" t="s">
        <v>2465</v>
      </c>
      <c r="H117" s="94" t="s">
        <v>2480</v>
      </c>
      <c r="I117" s="94">
        <v>2017</v>
      </c>
      <c r="J117" s="94">
        <v>94</v>
      </c>
      <c r="K117" s="94" t="s">
        <v>686</v>
      </c>
    </row>
    <row r="118" spans="1:11" x14ac:dyDescent="0.25">
      <c r="A118" s="94" t="s">
        <v>2775</v>
      </c>
      <c r="B118" s="94" t="s">
        <v>689</v>
      </c>
      <c r="C118" s="94" t="s">
        <v>1903</v>
      </c>
      <c r="D118" s="94" t="s">
        <v>1912</v>
      </c>
      <c r="E118" s="392" t="s">
        <v>2726</v>
      </c>
      <c r="F118" s="94" t="s">
        <v>2780</v>
      </c>
      <c r="G118" s="94" t="s">
        <v>2465</v>
      </c>
      <c r="H118" s="94" t="s">
        <v>2480</v>
      </c>
      <c r="I118" s="94">
        <v>2018</v>
      </c>
      <c r="J118" s="94">
        <v>82</v>
      </c>
      <c r="K118" s="94" t="s">
        <v>686</v>
      </c>
    </row>
    <row r="119" spans="1:11" x14ac:dyDescent="0.25">
      <c r="A119" s="94" t="s">
        <v>2775</v>
      </c>
      <c r="B119" s="94" t="s">
        <v>689</v>
      </c>
      <c r="C119" s="94" t="s">
        <v>1903</v>
      </c>
      <c r="D119" s="94" t="s">
        <v>1912</v>
      </c>
      <c r="E119" s="392" t="s">
        <v>2726</v>
      </c>
      <c r="F119" s="94" t="s">
        <v>2780</v>
      </c>
      <c r="G119" s="94" t="s">
        <v>2465</v>
      </c>
      <c r="H119" s="94" t="s">
        <v>2480</v>
      </c>
      <c r="I119" s="94">
        <v>2019</v>
      </c>
      <c r="J119" s="94">
        <v>80</v>
      </c>
      <c r="K119" s="94" t="s">
        <v>686</v>
      </c>
    </row>
    <row r="120" spans="1:11" x14ac:dyDescent="0.25">
      <c r="A120" s="94" t="s">
        <v>2775</v>
      </c>
      <c r="B120" s="94" t="s">
        <v>689</v>
      </c>
      <c r="C120" s="94" t="s">
        <v>1903</v>
      </c>
      <c r="D120" s="94" t="s">
        <v>1912</v>
      </c>
      <c r="E120" s="392" t="s">
        <v>2726</v>
      </c>
      <c r="F120" s="94" t="s">
        <v>2780</v>
      </c>
      <c r="G120" s="94" t="s">
        <v>2465</v>
      </c>
      <c r="H120" s="94" t="s">
        <v>2480</v>
      </c>
      <c r="I120" s="94">
        <v>2020</v>
      </c>
      <c r="J120" s="94">
        <v>84</v>
      </c>
      <c r="K120" s="94" t="s">
        <v>686</v>
      </c>
    </row>
    <row r="121" spans="1:11" x14ac:dyDescent="0.25">
      <c r="A121" s="94" t="s">
        <v>2775</v>
      </c>
      <c r="B121" s="94" t="s">
        <v>689</v>
      </c>
      <c r="C121" s="94" t="s">
        <v>1903</v>
      </c>
      <c r="D121" s="94" t="s">
        <v>1912</v>
      </c>
      <c r="E121" s="392" t="s">
        <v>2726</v>
      </c>
      <c r="F121" s="94" t="s">
        <v>2780</v>
      </c>
      <c r="G121" s="94" t="s">
        <v>2465</v>
      </c>
      <c r="H121" s="94" t="s">
        <v>2480</v>
      </c>
      <c r="I121" s="94">
        <v>2021</v>
      </c>
      <c r="J121" s="94">
        <v>88</v>
      </c>
      <c r="K121" s="94" t="s">
        <v>684</v>
      </c>
    </row>
    <row r="122" spans="1:11" x14ac:dyDescent="0.25">
      <c r="A122" s="94" t="s">
        <v>2775</v>
      </c>
      <c r="B122" s="94" t="s">
        <v>689</v>
      </c>
      <c r="C122" s="94" t="s">
        <v>1903</v>
      </c>
      <c r="D122" s="94" t="s">
        <v>1912</v>
      </c>
      <c r="E122" s="392" t="s">
        <v>2726</v>
      </c>
      <c r="F122" s="94" t="s">
        <v>2780</v>
      </c>
      <c r="G122" s="94" t="s">
        <v>2466</v>
      </c>
      <c r="H122" s="94" t="s">
        <v>2480</v>
      </c>
      <c r="I122" s="94">
        <v>2010</v>
      </c>
      <c r="J122" s="94">
        <v>100</v>
      </c>
      <c r="K122" s="94" t="s">
        <v>686</v>
      </c>
    </row>
    <row r="123" spans="1:11" x14ac:dyDescent="0.25">
      <c r="A123" s="94" t="s">
        <v>2775</v>
      </c>
      <c r="B123" s="94" t="s">
        <v>689</v>
      </c>
      <c r="C123" s="94" t="s">
        <v>1903</v>
      </c>
      <c r="D123" s="94" t="s">
        <v>1912</v>
      </c>
      <c r="E123" s="392" t="s">
        <v>2726</v>
      </c>
      <c r="F123" s="94" t="s">
        <v>2780</v>
      </c>
      <c r="G123" s="94" t="s">
        <v>2466</v>
      </c>
      <c r="H123" s="94" t="s">
        <v>2480</v>
      </c>
      <c r="I123" s="94">
        <v>2011</v>
      </c>
      <c r="J123" s="94">
        <v>95</v>
      </c>
      <c r="K123" s="94" t="s">
        <v>686</v>
      </c>
    </row>
    <row r="124" spans="1:11" x14ac:dyDescent="0.25">
      <c r="A124" s="94" t="s">
        <v>2775</v>
      </c>
      <c r="B124" s="94" t="s">
        <v>689</v>
      </c>
      <c r="C124" s="94" t="s">
        <v>1903</v>
      </c>
      <c r="D124" s="94" t="s">
        <v>1912</v>
      </c>
      <c r="E124" s="392" t="s">
        <v>2726</v>
      </c>
      <c r="F124" s="94" t="s">
        <v>2780</v>
      </c>
      <c r="G124" s="94" t="s">
        <v>2466</v>
      </c>
      <c r="H124" s="94" t="s">
        <v>2480</v>
      </c>
      <c r="I124" s="94">
        <v>2012</v>
      </c>
      <c r="J124" s="94">
        <v>103</v>
      </c>
      <c r="K124" s="94" t="s">
        <v>686</v>
      </c>
    </row>
    <row r="125" spans="1:11" x14ac:dyDescent="0.25">
      <c r="A125" s="94" t="s">
        <v>2775</v>
      </c>
      <c r="B125" s="94" t="s">
        <v>689</v>
      </c>
      <c r="C125" s="94" t="s">
        <v>1903</v>
      </c>
      <c r="D125" s="94" t="s">
        <v>1912</v>
      </c>
      <c r="E125" s="392" t="s">
        <v>2726</v>
      </c>
      <c r="F125" s="94" t="s">
        <v>2780</v>
      </c>
      <c r="G125" s="94" t="s">
        <v>2466</v>
      </c>
      <c r="H125" s="94" t="s">
        <v>2480</v>
      </c>
      <c r="I125" s="94">
        <v>2013</v>
      </c>
      <c r="J125" s="94">
        <v>103</v>
      </c>
      <c r="K125" s="94" t="s">
        <v>686</v>
      </c>
    </row>
    <row r="126" spans="1:11" x14ac:dyDescent="0.25">
      <c r="A126" s="94" t="s">
        <v>2775</v>
      </c>
      <c r="B126" s="94" t="s">
        <v>689</v>
      </c>
      <c r="C126" s="94" t="s">
        <v>1903</v>
      </c>
      <c r="D126" s="94" t="s">
        <v>1912</v>
      </c>
      <c r="E126" s="392" t="s">
        <v>2726</v>
      </c>
      <c r="F126" s="94" t="s">
        <v>2780</v>
      </c>
      <c r="G126" s="94" t="s">
        <v>2466</v>
      </c>
      <c r="H126" s="94" t="s">
        <v>2480</v>
      </c>
      <c r="I126" s="94">
        <v>2014</v>
      </c>
      <c r="J126" s="94">
        <v>107</v>
      </c>
      <c r="K126" s="94" t="s">
        <v>686</v>
      </c>
    </row>
    <row r="127" spans="1:11" x14ac:dyDescent="0.25">
      <c r="A127" s="94" t="s">
        <v>2775</v>
      </c>
      <c r="B127" s="94" t="s">
        <v>689</v>
      </c>
      <c r="C127" s="94" t="s">
        <v>1903</v>
      </c>
      <c r="D127" s="94" t="s">
        <v>1912</v>
      </c>
      <c r="E127" s="392" t="s">
        <v>2726</v>
      </c>
      <c r="F127" s="94" t="s">
        <v>2780</v>
      </c>
      <c r="G127" s="94" t="s">
        <v>2466</v>
      </c>
      <c r="H127" s="94" t="s">
        <v>2480</v>
      </c>
      <c r="I127" s="94">
        <v>2015</v>
      </c>
      <c r="J127" s="94">
        <v>111</v>
      </c>
      <c r="K127" s="94" t="s">
        <v>686</v>
      </c>
    </row>
    <row r="128" spans="1:11" x14ac:dyDescent="0.25">
      <c r="A128" s="94" t="s">
        <v>2775</v>
      </c>
      <c r="B128" s="94" t="s">
        <v>689</v>
      </c>
      <c r="C128" s="94" t="s">
        <v>1903</v>
      </c>
      <c r="D128" s="94" t="s">
        <v>1912</v>
      </c>
      <c r="E128" s="392" t="s">
        <v>2726</v>
      </c>
      <c r="F128" s="94" t="s">
        <v>2780</v>
      </c>
      <c r="G128" s="94" t="s">
        <v>2466</v>
      </c>
      <c r="H128" s="94" t="s">
        <v>2480</v>
      </c>
      <c r="I128" s="94">
        <v>2016</v>
      </c>
      <c r="J128" s="94">
        <v>111</v>
      </c>
      <c r="K128" s="94" t="s">
        <v>686</v>
      </c>
    </row>
    <row r="129" spans="1:11" x14ac:dyDescent="0.25">
      <c r="A129" s="94" t="s">
        <v>2775</v>
      </c>
      <c r="B129" s="94" t="s">
        <v>689</v>
      </c>
      <c r="C129" s="94" t="s">
        <v>1903</v>
      </c>
      <c r="D129" s="94" t="s">
        <v>1912</v>
      </c>
      <c r="E129" s="392" t="s">
        <v>2726</v>
      </c>
      <c r="F129" s="94" t="s">
        <v>2780</v>
      </c>
      <c r="G129" s="94" t="s">
        <v>2466</v>
      </c>
      <c r="H129" s="94" t="s">
        <v>2480</v>
      </c>
      <c r="I129" s="94">
        <v>2017</v>
      </c>
      <c r="J129" s="94">
        <v>110</v>
      </c>
      <c r="K129" s="94" t="s">
        <v>686</v>
      </c>
    </row>
    <row r="130" spans="1:11" x14ac:dyDescent="0.25">
      <c r="A130" s="94" t="s">
        <v>2775</v>
      </c>
      <c r="B130" s="94" t="s">
        <v>689</v>
      </c>
      <c r="C130" s="94" t="s">
        <v>1903</v>
      </c>
      <c r="D130" s="94" t="s">
        <v>1912</v>
      </c>
      <c r="E130" s="392" t="s">
        <v>2726</v>
      </c>
      <c r="F130" s="94" t="s">
        <v>2780</v>
      </c>
      <c r="G130" s="94" t="s">
        <v>2466</v>
      </c>
      <c r="H130" s="94" t="s">
        <v>2480</v>
      </c>
      <c r="I130" s="94">
        <v>2018</v>
      </c>
      <c r="J130" s="94">
        <v>110</v>
      </c>
      <c r="K130" s="94" t="s">
        <v>686</v>
      </c>
    </row>
    <row r="131" spans="1:11" x14ac:dyDescent="0.25">
      <c r="A131" s="94" t="s">
        <v>2775</v>
      </c>
      <c r="B131" s="94" t="s">
        <v>689</v>
      </c>
      <c r="C131" s="94" t="s">
        <v>1903</v>
      </c>
      <c r="D131" s="94" t="s">
        <v>1912</v>
      </c>
      <c r="E131" s="392" t="s">
        <v>2726</v>
      </c>
      <c r="F131" s="94" t="s">
        <v>2780</v>
      </c>
      <c r="G131" s="94" t="s">
        <v>2466</v>
      </c>
      <c r="H131" s="94" t="s">
        <v>2480</v>
      </c>
      <c r="I131" s="94">
        <v>2019</v>
      </c>
      <c r="J131" s="94">
        <v>115</v>
      </c>
      <c r="K131" s="94" t="s">
        <v>686</v>
      </c>
    </row>
    <row r="132" spans="1:11" x14ac:dyDescent="0.25">
      <c r="A132" s="94" t="s">
        <v>2775</v>
      </c>
      <c r="B132" s="94" t="s">
        <v>689</v>
      </c>
      <c r="C132" s="94" t="s">
        <v>1903</v>
      </c>
      <c r="D132" s="94" t="s">
        <v>1912</v>
      </c>
      <c r="E132" s="392" t="s">
        <v>2726</v>
      </c>
      <c r="F132" s="94" t="s">
        <v>2780</v>
      </c>
      <c r="G132" s="94" t="s">
        <v>2466</v>
      </c>
      <c r="H132" s="94" t="s">
        <v>2480</v>
      </c>
      <c r="I132" s="94">
        <v>2020</v>
      </c>
      <c r="J132" s="94">
        <v>110</v>
      </c>
      <c r="K132" s="94" t="s">
        <v>686</v>
      </c>
    </row>
    <row r="133" spans="1:11" x14ac:dyDescent="0.25">
      <c r="A133" s="94" t="s">
        <v>2775</v>
      </c>
      <c r="B133" s="94" t="s">
        <v>689</v>
      </c>
      <c r="C133" s="94" t="s">
        <v>1903</v>
      </c>
      <c r="D133" s="94" t="s">
        <v>1912</v>
      </c>
      <c r="E133" s="392" t="s">
        <v>2726</v>
      </c>
      <c r="F133" s="94" t="s">
        <v>2780</v>
      </c>
      <c r="G133" s="94" t="s">
        <v>2466</v>
      </c>
      <c r="H133" s="94" t="s">
        <v>2480</v>
      </c>
      <c r="I133" s="94">
        <v>2021</v>
      </c>
      <c r="J133" s="94">
        <v>115</v>
      </c>
      <c r="K133" s="94" t="s">
        <v>684</v>
      </c>
    </row>
    <row r="134" spans="1:11" x14ac:dyDescent="0.25">
      <c r="A134" s="94" t="s">
        <v>2775</v>
      </c>
      <c r="B134" s="94" t="s">
        <v>689</v>
      </c>
      <c r="C134" s="94" t="s">
        <v>1903</v>
      </c>
      <c r="D134" s="94" t="s">
        <v>1912</v>
      </c>
      <c r="E134" s="392" t="s">
        <v>2726</v>
      </c>
      <c r="F134" s="94" t="s">
        <v>2780</v>
      </c>
      <c r="G134" s="94" t="s">
        <v>2467</v>
      </c>
      <c r="H134" s="94" t="s">
        <v>2480</v>
      </c>
      <c r="I134" s="94">
        <v>2010</v>
      </c>
      <c r="J134" s="94">
        <v>100</v>
      </c>
      <c r="K134" s="94" t="s">
        <v>686</v>
      </c>
    </row>
    <row r="135" spans="1:11" x14ac:dyDescent="0.25">
      <c r="A135" s="94" t="s">
        <v>2775</v>
      </c>
      <c r="B135" s="94" t="s">
        <v>689</v>
      </c>
      <c r="C135" s="94" t="s">
        <v>1903</v>
      </c>
      <c r="D135" s="94" t="s">
        <v>1912</v>
      </c>
      <c r="E135" s="392" t="s">
        <v>2726</v>
      </c>
      <c r="F135" s="94" t="s">
        <v>2780</v>
      </c>
      <c r="G135" s="94" t="s">
        <v>2467</v>
      </c>
      <c r="H135" s="94" t="s">
        <v>2480</v>
      </c>
      <c r="I135" s="94">
        <v>2011</v>
      </c>
      <c r="J135" s="94">
        <v>93</v>
      </c>
      <c r="K135" s="94" t="s">
        <v>686</v>
      </c>
    </row>
    <row r="136" spans="1:11" x14ac:dyDescent="0.25">
      <c r="A136" s="94" t="s">
        <v>2775</v>
      </c>
      <c r="B136" s="94" t="s">
        <v>689</v>
      </c>
      <c r="C136" s="94" t="s">
        <v>1903</v>
      </c>
      <c r="D136" s="94" t="s">
        <v>1912</v>
      </c>
      <c r="E136" s="392" t="s">
        <v>2726</v>
      </c>
      <c r="F136" s="94" t="s">
        <v>2780</v>
      </c>
      <c r="G136" s="94" t="s">
        <v>2467</v>
      </c>
      <c r="H136" s="94" t="s">
        <v>2480</v>
      </c>
      <c r="I136" s="94">
        <v>2012</v>
      </c>
      <c r="J136" s="94">
        <v>101</v>
      </c>
      <c r="K136" s="94" t="s">
        <v>686</v>
      </c>
    </row>
    <row r="137" spans="1:11" x14ac:dyDescent="0.25">
      <c r="A137" s="94" t="s">
        <v>2775</v>
      </c>
      <c r="B137" s="94" t="s">
        <v>689</v>
      </c>
      <c r="C137" s="94" t="s">
        <v>1903</v>
      </c>
      <c r="D137" s="94" t="s">
        <v>1912</v>
      </c>
      <c r="E137" s="392" t="s">
        <v>2726</v>
      </c>
      <c r="F137" s="94" t="s">
        <v>2780</v>
      </c>
      <c r="G137" s="94" t="s">
        <v>2467</v>
      </c>
      <c r="H137" s="94" t="s">
        <v>2480</v>
      </c>
      <c r="I137" s="94">
        <v>2013</v>
      </c>
      <c r="J137" s="94">
        <v>103</v>
      </c>
      <c r="K137" s="94" t="s">
        <v>686</v>
      </c>
    </row>
    <row r="138" spans="1:11" x14ac:dyDescent="0.25">
      <c r="A138" s="94" t="s">
        <v>2775</v>
      </c>
      <c r="B138" s="94" t="s">
        <v>689</v>
      </c>
      <c r="C138" s="94" t="s">
        <v>1903</v>
      </c>
      <c r="D138" s="94" t="s">
        <v>1912</v>
      </c>
      <c r="E138" s="392" t="s">
        <v>2726</v>
      </c>
      <c r="F138" s="94" t="s">
        <v>2780</v>
      </c>
      <c r="G138" s="94" t="s">
        <v>2467</v>
      </c>
      <c r="H138" s="94" t="s">
        <v>2480</v>
      </c>
      <c r="I138" s="94">
        <v>2014</v>
      </c>
      <c r="J138" s="94">
        <v>102</v>
      </c>
      <c r="K138" s="94" t="s">
        <v>686</v>
      </c>
    </row>
    <row r="139" spans="1:11" x14ac:dyDescent="0.25">
      <c r="A139" s="94" t="s">
        <v>2775</v>
      </c>
      <c r="B139" s="94" t="s">
        <v>689</v>
      </c>
      <c r="C139" s="94" t="s">
        <v>1903</v>
      </c>
      <c r="D139" s="94" t="s">
        <v>1912</v>
      </c>
      <c r="E139" s="392" t="s">
        <v>2726</v>
      </c>
      <c r="F139" s="94" t="s">
        <v>2780</v>
      </c>
      <c r="G139" s="94" t="s">
        <v>2467</v>
      </c>
      <c r="H139" s="94" t="s">
        <v>2480</v>
      </c>
      <c r="I139" s="94">
        <v>2015</v>
      </c>
      <c r="J139" s="94">
        <v>107</v>
      </c>
      <c r="K139" s="94" t="s">
        <v>686</v>
      </c>
    </row>
    <row r="140" spans="1:11" x14ac:dyDescent="0.25">
      <c r="A140" s="94" t="s">
        <v>2775</v>
      </c>
      <c r="B140" s="94" t="s">
        <v>689</v>
      </c>
      <c r="C140" s="94" t="s">
        <v>1903</v>
      </c>
      <c r="D140" s="94" t="s">
        <v>1912</v>
      </c>
      <c r="E140" s="392" t="s">
        <v>2726</v>
      </c>
      <c r="F140" s="94" t="s">
        <v>2780</v>
      </c>
      <c r="G140" s="94" t="s">
        <v>2467</v>
      </c>
      <c r="H140" s="94" t="s">
        <v>2480</v>
      </c>
      <c r="I140" s="94">
        <v>2016</v>
      </c>
      <c r="J140" s="94">
        <v>107</v>
      </c>
      <c r="K140" s="94" t="s">
        <v>686</v>
      </c>
    </row>
    <row r="141" spans="1:11" x14ac:dyDescent="0.25">
      <c r="A141" s="94" t="s">
        <v>2775</v>
      </c>
      <c r="B141" s="94" t="s">
        <v>689</v>
      </c>
      <c r="C141" s="94" t="s">
        <v>1903</v>
      </c>
      <c r="D141" s="94" t="s">
        <v>1912</v>
      </c>
      <c r="E141" s="392" t="s">
        <v>2726</v>
      </c>
      <c r="F141" s="94" t="s">
        <v>2780</v>
      </c>
      <c r="G141" s="94" t="s">
        <v>2467</v>
      </c>
      <c r="H141" s="94" t="s">
        <v>2480</v>
      </c>
      <c r="I141" s="94">
        <v>2017</v>
      </c>
      <c r="J141" s="94">
        <v>105</v>
      </c>
      <c r="K141" s="94" t="s">
        <v>686</v>
      </c>
    </row>
    <row r="142" spans="1:11" x14ac:dyDescent="0.25">
      <c r="A142" s="94" t="s">
        <v>2775</v>
      </c>
      <c r="B142" s="94" t="s">
        <v>689</v>
      </c>
      <c r="C142" s="94" t="s">
        <v>1903</v>
      </c>
      <c r="D142" s="94" t="s">
        <v>1912</v>
      </c>
      <c r="E142" s="392" t="s">
        <v>2726</v>
      </c>
      <c r="F142" s="94" t="s">
        <v>2780</v>
      </c>
      <c r="G142" s="94" t="s">
        <v>2467</v>
      </c>
      <c r="H142" s="94" t="s">
        <v>2480</v>
      </c>
      <c r="I142" s="94">
        <v>2018</v>
      </c>
      <c r="J142" s="94">
        <v>106</v>
      </c>
      <c r="K142" s="94" t="s">
        <v>686</v>
      </c>
    </row>
    <row r="143" spans="1:11" x14ac:dyDescent="0.25">
      <c r="A143" s="94" t="s">
        <v>2775</v>
      </c>
      <c r="B143" s="94" t="s">
        <v>689</v>
      </c>
      <c r="C143" s="94" t="s">
        <v>1903</v>
      </c>
      <c r="D143" s="94" t="s">
        <v>1912</v>
      </c>
      <c r="E143" s="392" t="s">
        <v>2726</v>
      </c>
      <c r="F143" s="94" t="s">
        <v>2780</v>
      </c>
      <c r="G143" s="94" t="s">
        <v>2467</v>
      </c>
      <c r="H143" s="94" t="s">
        <v>2480</v>
      </c>
      <c r="I143" s="94">
        <v>2019</v>
      </c>
      <c r="J143" s="94">
        <v>111</v>
      </c>
      <c r="K143" s="94" t="s">
        <v>686</v>
      </c>
    </row>
    <row r="144" spans="1:11" x14ac:dyDescent="0.25">
      <c r="A144" s="94" t="s">
        <v>2775</v>
      </c>
      <c r="B144" s="94" t="s">
        <v>689</v>
      </c>
      <c r="C144" s="94" t="s">
        <v>1903</v>
      </c>
      <c r="D144" s="94" t="s">
        <v>1912</v>
      </c>
      <c r="E144" s="392" t="s">
        <v>2726</v>
      </c>
      <c r="F144" s="94" t="s">
        <v>2780</v>
      </c>
      <c r="G144" s="94" t="s">
        <v>2467</v>
      </c>
      <c r="H144" s="94" t="s">
        <v>2480</v>
      </c>
      <c r="I144" s="94">
        <v>2020</v>
      </c>
      <c r="J144" s="94">
        <v>104</v>
      </c>
      <c r="K144" s="94" t="s">
        <v>686</v>
      </c>
    </row>
    <row r="145" spans="1:11" x14ac:dyDescent="0.25">
      <c r="A145" s="94" t="s">
        <v>2775</v>
      </c>
      <c r="B145" s="94" t="s">
        <v>689</v>
      </c>
      <c r="C145" s="94" t="s">
        <v>1903</v>
      </c>
      <c r="D145" s="94" t="s">
        <v>1912</v>
      </c>
      <c r="E145" s="392" t="s">
        <v>2726</v>
      </c>
      <c r="F145" s="94" t="s">
        <v>2780</v>
      </c>
      <c r="G145" s="94" t="s">
        <v>2467</v>
      </c>
      <c r="H145" s="94" t="s">
        <v>2480</v>
      </c>
      <c r="I145" s="94">
        <v>2021</v>
      </c>
      <c r="J145" s="94">
        <v>112</v>
      </c>
      <c r="K145" s="94" t="s">
        <v>684</v>
      </c>
    </row>
    <row r="146" spans="1:11" x14ac:dyDescent="0.25">
      <c r="A146" s="94" t="s">
        <v>2775</v>
      </c>
      <c r="B146" s="94" t="s">
        <v>689</v>
      </c>
      <c r="C146" s="94" t="s">
        <v>1903</v>
      </c>
      <c r="D146" s="94" t="s">
        <v>1912</v>
      </c>
      <c r="E146" s="392" t="s">
        <v>2726</v>
      </c>
      <c r="F146" s="94" t="s">
        <v>2780</v>
      </c>
      <c r="G146" s="94" t="s">
        <v>2468</v>
      </c>
      <c r="H146" s="94" t="s">
        <v>2480</v>
      </c>
      <c r="I146" s="94">
        <v>2010</v>
      </c>
      <c r="J146" s="94">
        <v>100</v>
      </c>
      <c r="K146" s="94" t="s">
        <v>686</v>
      </c>
    </row>
    <row r="147" spans="1:11" x14ac:dyDescent="0.25">
      <c r="A147" s="94" t="s">
        <v>2775</v>
      </c>
      <c r="B147" s="94" t="s">
        <v>689</v>
      </c>
      <c r="C147" s="94" t="s">
        <v>1903</v>
      </c>
      <c r="D147" s="94" t="s">
        <v>1912</v>
      </c>
      <c r="E147" s="392" t="s">
        <v>2726</v>
      </c>
      <c r="F147" s="94" t="s">
        <v>2780</v>
      </c>
      <c r="G147" s="94" t="s">
        <v>2468</v>
      </c>
      <c r="H147" s="94" t="s">
        <v>2480</v>
      </c>
      <c r="I147" s="94">
        <v>2011</v>
      </c>
      <c r="J147" s="94">
        <v>95</v>
      </c>
      <c r="K147" s="94" t="s">
        <v>686</v>
      </c>
    </row>
    <row r="148" spans="1:11" x14ac:dyDescent="0.25">
      <c r="A148" s="94" t="s">
        <v>2775</v>
      </c>
      <c r="B148" s="94" t="s">
        <v>689</v>
      </c>
      <c r="C148" s="94" t="s">
        <v>1903</v>
      </c>
      <c r="D148" s="94" t="s">
        <v>1912</v>
      </c>
      <c r="E148" s="392" t="s">
        <v>2726</v>
      </c>
      <c r="F148" s="94" t="s">
        <v>2780</v>
      </c>
      <c r="G148" s="94" t="s">
        <v>2468</v>
      </c>
      <c r="H148" s="94" t="s">
        <v>2480</v>
      </c>
      <c r="I148" s="94">
        <v>2012</v>
      </c>
      <c r="J148" s="94">
        <v>99</v>
      </c>
      <c r="K148" s="94" t="s">
        <v>686</v>
      </c>
    </row>
    <row r="149" spans="1:11" x14ac:dyDescent="0.25">
      <c r="A149" s="94" t="s">
        <v>2775</v>
      </c>
      <c r="B149" s="94" t="s">
        <v>689</v>
      </c>
      <c r="C149" s="94" t="s">
        <v>1903</v>
      </c>
      <c r="D149" s="94" t="s">
        <v>1912</v>
      </c>
      <c r="E149" s="392" t="s">
        <v>2726</v>
      </c>
      <c r="F149" s="94" t="s">
        <v>2780</v>
      </c>
      <c r="G149" s="94" t="s">
        <v>2468</v>
      </c>
      <c r="H149" s="94" t="s">
        <v>2480</v>
      </c>
      <c r="I149" s="94">
        <v>2013</v>
      </c>
      <c r="J149" s="94">
        <v>103</v>
      </c>
      <c r="K149" s="94" t="s">
        <v>686</v>
      </c>
    </row>
    <row r="150" spans="1:11" x14ac:dyDescent="0.25">
      <c r="A150" s="94" t="s">
        <v>2775</v>
      </c>
      <c r="B150" s="94" t="s">
        <v>689</v>
      </c>
      <c r="C150" s="94" t="s">
        <v>1903</v>
      </c>
      <c r="D150" s="94" t="s">
        <v>1912</v>
      </c>
      <c r="E150" s="392" t="s">
        <v>2726</v>
      </c>
      <c r="F150" s="94" t="s">
        <v>2780</v>
      </c>
      <c r="G150" s="94" t="s">
        <v>2468</v>
      </c>
      <c r="H150" s="94" t="s">
        <v>2480</v>
      </c>
      <c r="I150" s="94">
        <v>2014</v>
      </c>
      <c r="J150" s="94">
        <v>99</v>
      </c>
      <c r="K150" s="94" t="s">
        <v>686</v>
      </c>
    </row>
    <row r="151" spans="1:11" x14ac:dyDescent="0.25">
      <c r="A151" s="94" t="s">
        <v>2775</v>
      </c>
      <c r="B151" s="94" t="s">
        <v>689</v>
      </c>
      <c r="C151" s="94" t="s">
        <v>1903</v>
      </c>
      <c r="D151" s="94" t="s">
        <v>1912</v>
      </c>
      <c r="E151" s="392" t="s">
        <v>2726</v>
      </c>
      <c r="F151" s="94" t="s">
        <v>2780</v>
      </c>
      <c r="G151" s="94" t="s">
        <v>2468</v>
      </c>
      <c r="H151" s="94" t="s">
        <v>2480</v>
      </c>
      <c r="I151" s="94">
        <v>2015</v>
      </c>
      <c r="J151" s="94">
        <v>103</v>
      </c>
      <c r="K151" s="94" t="s">
        <v>686</v>
      </c>
    </row>
    <row r="152" spans="1:11" x14ac:dyDescent="0.25">
      <c r="A152" s="94" t="s">
        <v>2775</v>
      </c>
      <c r="B152" s="94" t="s">
        <v>689</v>
      </c>
      <c r="C152" s="94" t="s">
        <v>1903</v>
      </c>
      <c r="D152" s="94" t="s">
        <v>1912</v>
      </c>
      <c r="E152" s="392" t="s">
        <v>2726</v>
      </c>
      <c r="F152" s="94" t="s">
        <v>2780</v>
      </c>
      <c r="G152" s="94" t="s">
        <v>2468</v>
      </c>
      <c r="H152" s="94" t="s">
        <v>2480</v>
      </c>
      <c r="I152" s="94">
        <v>2016</v>
      </c>
      <c r="J152" s="94">
        <v>103</v>
      </c>
      <c r="K152" s="94" t="s">
        <v>686</v>
      </c>
    </row>
    <row r="153" spans="1:11" x14ac:dyDescent="0.25">
      <c r="A153" s="94" t="s">
        <v>2775</v>
      </c>
      <c r="B153" s="94" t="s">
        <v>689</v>
      </c>
      <c r="C153" s="94" t="s">
        <v>1903</v>
      </c>
      <c r="D153" s="94" t="s">
        <v>1912</v>
      </c>
      <c r="E153" s="392" t="s">
        <v>2726</v>
      </c>
      <c r="F153" s="94" t="s">
        <v>2780</v>
      </c>
      <c r="G153" s="94" t="s">
        <v>2468</v>
      </c>
      <c r="H153" s="94" t="s">
        <v>2480</v>
      </c>
      <c r="I153" s="94">
        <v>2017</v>
      </c>
      <c r="J153" s="94">
        <v>101</v>
      </c>
      <c r="K153" s="94" t="s">
        <v>686</v>
      </c>
    </row>
    <row r="154" spans="1:11" x14ac:dyDescent="0.25">
      <c r="A154" s="94" t="s">
        <v>2775</v>
      </c>
      <c r="B154" s="94" t="s">
        <v>689</v>
      </c>
      <c r="C154" s="94" t="s">
        <v>1903</v>
      </c>
      <c r="D154" s="94" t="s">
        <v>1912</v>
      </c>
      <c r="E154" s="392" t="s">
        <v>2726</v>
      </c>
      <c r="F154" s="94" t="s">
        <v>2780</v>
      </c>
      <c r="G154" s="94" t="s">
        <v>2468</v>
      </c>
      <c r="H154" s="94" t="s">
        <v>2480</v>
      </c>
      <c r="I154" s="94">
        <v>2018</v>
      </c>
      <c r="J154" s="94">
        <v>101</v>
      </c>
      <c r="K154" s="94" t="s">
        <v>686</v>
      </c>
    </row>
    <row r="155" spans="1:11" x14ac:dyDescent="0.25">
      <c r="A155" s="94" t="s">
        <v>2775</v>
      </c>
      <c r="B155" s="94" t="s">
        <v>689</v>
      </c>
      <c r="C155" s="94" t="s">
        <v>1903</v>
      </c>
      <c r="D155" s="94" t="s">
        <v>1912</v>
      </c>
      <c r="E155" s="392" t="s">
        <v>2726</v>
      </c>
      <c r="F155" s="94" t="s">
        <v>2780</v>
      </c>
      <c r="G155" s="94" t="s">
        <v>2468</v>
      </c>
      <c r="H155" s="94" t="s">
        <v>2480</v>
      </c>
      <c r="I155" s="94">
        <v>2019</v>
      </c>
      <c r="J155" s="94">
        <v>105</v>
      </c>
      <c r="K155" s="94" t="s">
        <v>686</v>
      </c>
    </row>
    <row r="156" spans="1:11" x14ac:dyDescent="0.25">
      <c r="A156" s="94" t="s">
        <v>2775</v>
      </c>
      <c r="B156" s="94" t="s">
        <v>689</v>
      </c>
      <c r="C156" s="94" t="s">
        <v>1903</v>
      </c>
      <c r="D156" s="94" t="s">
        <v>1912</v>
      </c>
      <c r="E156" s="392" t="s">
        <v>2726</v>
      </c>
      <c r="F156" s="94" t="s">
        <v>2780</v>
      </c>
      <c r="G156" s="94" t="s">
        <v>2468</v>
      </c>
      <c r="H156" s="94" t="s">
        <v>2480</v>
      </c>
      <c r="I156" s="94">
        <v>2020</v>
      </c>
      <c r="J156" s="94">
        <v>106</v>
      </c>
      <c r="K156" s="94" t="s">
        <v>686</v>
      </c>
    </row>
    <row r="157" spans="1:11" x14ac:dyDescent="0.25">
      <c r="A157" s="94" t="s">
        <v>2775</v>
      </c>
      <c r="B157" s="94" t="s">
        <v>689</v>
      </c>
      <c r="C157" s="94" t="s">
        <v>1903</v>
      </c>
      <c r="D157" s="94" t="s">
        <v>1912</v>
      </c>
      <c r="E157" s="392" t="s">
        <v>2726</v>
      </c>
      <c r="F157" s="94" t="s">
        <v>2780</v>
      </c>
      <c r="G157" s="94" t="s">
        <v>2468</v>
      </c>
      <c r="H157" s="94" t="s">
        <v>2480</v>
      </c>
      <c r="I157" s="94">
        <v>2021</v>
      </c>
      <c r="J157" s="94">
        <v>106</v>
      </c>
      <c r="K157" s="94" t="s">
        <v>684</v>
      </c>
    </row>
    <row r="158" spans="1:11" x14ac:dyDescent="0.25">
      <c r="A158" s="94" t="s">
        <v>2775</v>
      </c>
      <c r="B158" s="94" t="s">
        <v>689</v>
      </c>
      <c r="C158" s="94" t="s">
        <v>1903</v>
      </c>
      <c r="D158" s="94" t="s">
        <v>1912</v>
      </c>
      <c r="E158" s="392" t="s">
        <v>2726</v>
      </c>
      <c r="F158" s="94" t="s">
        <v>2780</v>
      </c>
      <c r="G158" s="94" t="s">
        <v>2469</v>
      </c>
      <c r="H158" s="94" t="s">
        <v>2480</v>
      </c>
      <c r="I158" s="94">
        <v>2010</v>
      </c>
      <c r="J158" s="94" t="s">
        <v>1121</v>
      </c>
      <c r="K158" s="94" t="s">
        <v>686</v>
      </c>
    </row>
    <row r="159" spans="1:11" x14ac:dyDescent="0.25">
      <c r="A159" s="94" t="s">
        <v>2775</v>
      </c>
      <c r="B159" s="94" t="s">
        <v>689</v>
      </c>
      <c r="C159" s="94" t="s">
        <v>1903</v>
      </c>
      <c r="D159" s="94" t="s">
        <v>1912</v>
      </c>
      <c r="E159" s="392" t="s">
        <v>2726</v>
      </c>
      <c r="F159" s="94" t="s">
        <v>2780</v>
      </c>
      <c r="G159" s="94" t="s">
        <v>2469</v>
      </c>
      <c r="H159" s="94" t="s">
        <v>2480</v>
      </c>
      <c r="I159" s="94">
        <v>2011</v>
      </c>
      <c r="J159" s="94" t="s">
        <v>1121</v>
      </c>
      <c r="K159" s="94" t="s">
        <v>686</v>
      </c>
    </row>
    <row r="160" spans="1:11" x14ac:dyDescent="0.25">
      <c r="A160" s="94" t="s">
        <v>2775</v>
      </c>
      <c r="B160" s="94" t="s">
        <v>689</v>
      </c>
      <c r="C160" s="94" t="s">
        <v>1903</v>
      </c>
      <c r="D160" s="94" t="s">
        <v>1912</v>
      </c>
      <c r="E160" s="392" t="s">
        <v>2726</v>
      </c>
      <c r="F160" s="94" t="s">
        <v>2780</v>
      </c>
      <c r="G160" s="94" t="s">
        <v>2469</v>
      </c>
      <c r="H160" s="94" t="s">
        <v>2480</v>
      </c>
      <c r="I160" s="94">
        <v>2012</v>
      </c>
      <c r="J160" s="94" t="s">
        <v>1121</v>
      </c>
      <c r="K160" s="94" t="s">
        <v>686</v>
      </c>
    </row>
    <row r="161" spans="1:11" x14ac:dyDescent="0.25">
      <c r="A161" s="94" t="s">
        <v>2775</v>
      </c>
      <c r="B161" s="94" t="s">
        <v>689</v>
      </c>
      <c r="C161" s="94" t="s">
        <v>1903</v>
      </c>
      <c r="D161" s="94" t="s">
        <v>1912</v>
      </c>
      <c r="E161" s="392" t="s">
        <v>2726</v>
      </c>
      <c r="F161" s="94" t="s">
        <v>2780</v>
      </c>
      <c r="G161" s="94" t="s">
        <v>2469</v>
      </c>
      <c r="H161" s="94" t="s">
        <v>2480</v>
      </c>
      <c r="I161" s="94">
        <v>2013</v>
      </c>
      <c r="J161" s="94" t="s">
        <v>1121</v>
      </c>
      <c r="K161" s="94" t="s">
        <v>686</v>
      </c>
    </row>
    <row r="162" spans="1:11" x14ac:dyDescent="0.25">
      <c r="A162" s="94" t="s">
        <v>2775</v>
      </c>
      <c r="B162" s="94" t="s">
        <v>689</v>
      </c>
      <c r="C162" s="94" t="s">
        <v>1903</v>
      </c>
      <c r="D162" s="94" t="s">
        <v>1912</v>
      </c>
      <c r="E162" s="392" t="s">
        <v>2726</v>
      </c>
      <c r="F162" s="94" t="s">
        <v>2780</v>
      </c>
      <c r="G162" s="94" t="s">
        <v>2469</v>
      </c>
      <c r="H162" s="94" t="s">
        <v>2480</v>
      </c>
      <c r="I162" s="94">
        <v>2014</v>
      </c>
      <c r="J162" s="94" t="s">
        <v>1121</v>
      </c>
      <c r="K162" s="94" t="s">
        <v>686</v>
      </c>
    </row>
    <row r="163" spans="1:11" x14ac:dyDescent="0.25">
      <c r="A163" s="94" t="s">
        <v>2775</v>
      </c>
      <c r="B163" s="94" t="s">
        <v>689</v>
      </c>
      <c r="C163" s="94" t="s">
        <v>1903</v>
      </c>
      <c r="D163" s="94" t="s">
        <v>1912</v>
      </c>
      <c r="E163" s="392" t="s">
        <v>2726</v>
      </c>
      <c r="F163" s="94" t="s">
        <v>2780</v>
      </c>
      <c r="G163" s="94" t="s">
        <v>2469</v>
      </c>
      <c r="H163" s="94" t="s">
        <v>2480</v>
      </c>
      <c r="I163" s="94">
        <v>2015</v>
      </c>
      <c r="J163" s="94" t="s">
        <v>1121</v>
      </c>
      <c r="K163" s="94" t="s">
        <v>686</v>
      </c>
    </row>
    <row r="164" spans="1:11" x14ac:dyDescent="0.25">
      <c r="A164" s="94" t="s">
        <v>2775</v>
      </c>
      <c r="B164" s="94" t="s">
        <v>689</v>
      </c>
      <c r="C164" s="94" t="s">
        <v>1903</v>
      </c>
      <c r="D164" s="94" t="s">
        <v>1912</v>
      </c>
      <c r="E164" s="392" t="s">
        <v>2726</v>
      </c>
      <c r="F164" s="94" t="s">
        <v>2780</v>
      </c>
      <c r="G164" s="94" t="s">
        <v>2469</v>
      </c>
      <c r="H164" s="94" t="s">
        <v>2480</v>
      </c>
      <c r="I164" s="94">
        <v>2016</v>
      </c>
      <c r="J164" s="94" t="s">
        <v>1121</v>
      </c>
      <c r="K164" s="94" t="s">
        <v>686</v>
      </c>
    </row>
    <row r="165" spans="1:11" x14ac:dyDescent="0.25">
      <c r="A165" s="94" t="s">
        <v>2775</v>
      </c>
      <c r="B165" s="94" t="s">
        <v>689</v>
      </c>
      <c r="C165" s="94" t="s">
        <v>1903</v>
      </c>
      <c r="D165" s="94" t="s">
        <v>1912</v>
      </c>
      <c r="E165" s="392" t="s">
        <v>2726</v>
      </c>
      <c r="F165" s="94" t="s">
        <v>2780</v>
      </c>
      <c r="G165" s="94" t="s">
        <v>2469</v>
      </c>
      <c r="H165" s="94" t="s">
        <v>2480</v>
      </c>
      <c r="I165" s="94">
        <v>2017</v>
      </c>
      <c r="J165" s="94" t="s">
        <v>1121</v>
      </c>
      <c r="K165" s="94" t="s">
        <v>686</v>
      </c>
    </row>
    <row r="166" spans="1:11" x14ac:dyDescent="0.25">
      <c r="A166" s="94" t="s">
        <v>2775</v>
      </c>
      <c r="B166" s="94" t="s">
        <v>689</v>
      </c>
      <c r="C166" s="94" t="s">
        <v>1903</v>
      </c>
      <c r="D166" s="94" t="s">
        <v>1912</v>
      </c>
      <c r="E166" s="392" t="s">
        <v>2726</v>
      </c>
      <c r="F166" s="94" t="s">
        <v>2780</v>
      </c>
      <c r="G166" s="94" t="s">
        <v>2469</v>
      </c>
      <c r="H166" s="94" t="s">
        <v>2480</v>
      </c>
      <c r="I166" s="94">
        <v>2018</v>
      </c>
      <c r="J166" s="94" t="s">
        <v>1121</v>
      </c>
      <c r="K166" s="94" t="s">
        <v>686</v>
      </c>
    </row>
    <row r="167" spans="1:11" x14ac:dyDescent="0.25">
      <c r="A167" s="94" t="s">
        <v>2775</v>
      </c>
      <c r="B167" s="94" t="s">
        <v>689</v>
      </c>
      <c r="C167" s="94" t="s">
        <v>1903</v>
      </c>
      <c r="D167" s="94" t="s">
        <v>1912</v>
      </c>
      <c r="E167" s="392" t="s">
        <v>2726</v>
      </c>
      <c r="F167" s="94" t="s">
        <v>2780</v>
      </c>
      <c r="G167" s="94" t="s">
        <v>2469</v>
      </c>
      <c r="H167" s="94" t="s">
        <v>2480</v>
      </c>
      <c r="I167" s="94">
        <v>2019</v>
      </c>
      <c r="J167" s="94" t="s">
        <v>1121</v>
      </c>
      <c r="K167" s="94" t="s">
        <v>686</v>
      </c>
    </row>
    <row r="168" spans="1:11" x14ac:dyDescent="0.25">
      <c r="A168" s="94" t="s">
        <v>2775</v>
      </c>
      <c r="B168" s="94" t="s">
        <v>689</v>
      </c>
      <c r="C168" s="94" t="s">
        <v>1903</v>
      </c>
      <c r="D168" s="94" t="s">
        <v>1912</v>
      </c>
      <c r="E168" s="392" t="s">
        <v>2726</v>
      </c>
      <c r="F168" s="94" t="s">
        <v>2780</v>
      </c>
      <c r="G168" s="94" t="s">
        <v>2469</v>
      </c>
      <c r="H168" s="94" t="s">
        <v>2480</v>
      </c>
      <c r="I168" s="94">
        <v>2020</v>
      </c>
      <c r="J168" s="94" t="s">
        <v>1121</v>
      </c>
      <c r="K168" s="94" t="s">
        <v>686</v>
      </c>
    </row>
    <row r="169" spans="1:11" x14ac:dyDescent="0.25">
      <c r="A169" s="94" t="s">
        <v>2775</v>
      </c>
      <c r="B169" s="94" t="s">
        <v>689</v>
      </c>
      <c r="C169" s="94" t="s">
        <v>1903</v>
      </c>
      <c r="D169" s="94" t="s">
        <v>1912</v>
      </c>
      <c r="E169" s="392" t="s">
        <v>2726</v>
      </c>
      <c r="F169" s="94" t="s">
        <v>2780</v>
      </c>
      <c r="G169" s="94" t="s">
        <v>2469</v>
      </c>
      <c r="H169" s="94" t="s">
        <v>2480</v>
      </c>
      <c r="I169" s="94">
        <v>2021</v>
      </c>
      <c r="J169" s="94" t="s">
        <v>1121</v>
      </c>
      <c r="K169" s="94" t="s">
        <v>684</v>
      </c>
    </row>
    <row r="170" spans="1:11" x14ac:dyDescent="0.25">
      <c r="A170" s="94" t="s">
        <v>2775</v>
      </c>
      <c r="B170" s="94" t="s">
        <v>689</v>
      </c>
      <c r="C170" s="94" t="s">
        <v>1903</v>
      </c>
      <c r="D170" s="94" t="s">
        <v>1912</v>
      </c>
      <c r="E170" s="392" t="s">
        <v>2726</v>
      </c>
      <c r="F170" s="94" t="s">
        <v>2780</v>
      </c>
      <c r="G170" s="94" t="s">
        <v>2470</v>
      </c>
      <c r="H170" s="94" t="s">
        <v>2480</v>
      </c>
      <c r="I170" s="94">
        <v>2010</v>
      </c>
      <c r="J170" s="94">
        <v>100</v>
      </c>
      <c r="K170" s="94" t="s">
        <v>686</v>
      </c>
    </row>
    <row r="171" spans="1:11" x14ac:dyDescent="0.25">
      <c r="A171" s="94" t="s">
        <v>2775</v>
      </c>
      <c r="B171" s="94" t="s">
        <v>689</v>
      </c>
      <c r="C171" s="94" t="s">
        <v>1903</v>
      </c>
      <c r="D171" s="94" t="s">
        <v>1912</v>
      </c>
      <c r="E171" s="392" t="s">
        <v>2726</v>
      </c>
      <c r="F171" s="94" t="s">
        <v>2780</v>
      </c>
      <c r="G171" s="94" t="s">
        <v>2470</v>
      </c>
      <c r="H171" s="94" t="s">
        <v>2480</v>
      </c>
      <c r="I171" s="94">
        <v>2011</v>
      </c>
      <c r="J171" s="94">
        <v>96</v>
      </c>
      <c r="K171" s="94" t="s">
        <v>686</v>
      </c>
    </row>
    <row r="172" spans="1:11" x14ac:dyDescent="0.25">
      <c r="A172" s="94" t="s">
        <v>2775</v>
      </c>
      <c r="B172" s="94" t="s">
        <v>689</v>
      </c>
      <c r="C172" s="94" t="s">
        <v>1903</v>
      </c>
      <c r="D172" s="94" t="s">
        <v>1912</v>
      </c>
      <c r="E172" s="392" t="s">
        <v>2726</v>
      </c>
      <c r="F172" s="94" t="s">
        <v>2780</v>
      </c>
      <c r="G172" s="94" t="s">
        <v>2470</v>
      </c>
      <c r="H172" s="94" t="s">
        <v>2480</v>
      </c>
      <c r="I172" s="94">
        <v>2012</v>
      </c>
      <c r="J172" s="94">
        <v>101</v>
      </c>
      <c r="K172" s="94" t="s">
        <v>686</v>
      </c>
    </row>
    <row r="173" spans="1:11" x14ac:dyDescent="0.25">
      <c r="A173" s="94" t="s">
        <v>2775</v>
      </c>
      <c r="B173" s="94" t="s">
        <v>689</v>
      </c>
      <c r="C173" s="94" t="s">
        <v>1903</v>
      </c>
      <c r="D173" s="94" t="s">
        <v>1912</v>
      </c>
      <c r="E173" s="392" t="s">
        <v>2726</v>
      </c>
      <c r="F173" s="94" t="s">
        <v>2780</v>
      </c>
      <c r="G173" s="94" t="s">
        <v>2470</v>
      </c>
      <c r="H173" s="94" t="s">
        <v>2480</v>
      </c>
      <c r="I173" s="94">
        <v>2013</v>
      </c>
      <c r="J173" s="94">
        <v>103</v>
      </c>
      <c r="K173" s="94" t="s">
        <v>686</v>
      </c>
    </row>
    <row r="174" spans="1:11" x14ac:dyDescent="0.25">
      <c r="A174" s="94" t="s">
        <v>2775</v>
      </c>
      <c r="B174" s="94" t="s">
        <v>689</v>
      </c>
      <c r="C174" s="94" t="s">
        <v>1903</v>
      </c>
      <c r="D174" s="94" t="s">
        <v>1912</v>
      </c>
      <c r="E174" s="392" t="s">
        <v>2726</v>
      </c>
      <c r="F174" s="94" t="s">
        <v>2780</v>
      </c>
      <c r="G174" s="94" t="s">
        <v>2470</v>
      </c>
      <c r="H174" s="94" t="s">
        <v>2480</v>
      </c>
      <c r="I174" s="94">
        <v>2014</v>
      </c>
      <c r="J174" s="94">
        <v>101</v>
      </c>
      <c r="K174" s="94" t="s">
        <v>686</v>
      </c>
    </row>
    <row r="175" spans="1:11" x14ac:dyDescent="0.25">
      <c r="A175" s="94" t="s">
        <v>2775</v>
      </c>
      <c r="B175" s="94" t="s">
        <v>689</v>
      </c>
      <c r="C175" s="94" t="s">
        <v>1903</v>
      </c>
      <c r="D175" s="94" t="s">
        <v>1912</v>
      </c>
      <c r="E175" s="392" t="s">
        <v>2726</v>
      </c>
      <c r="F175" s="94" t="s">
        <v>2780</v>
      </c>
      <c r="G175" s="94" t="s">
        <v>2470</v>
      </c>
      <c r="H175" s="94" t="s">
        <v>2480</v>
      </c>
      <c r="I175" s="94">
        <v>2015</v>
      </c>
      <c r="J175" s="94">
        <v>106</v>
      </c>
      <c r="K175" s="94" t="s">
        <v>686</v>
      </c>
    </row>
    <row r="176" spans="1:11" x14ac:dyDescent="0.25">
      <c r="A176" s="94" t="s">
        <v>2775</v>
      </c>
      <c r="B176" s="94" t="s">
        <v>689</v>
      </c>
      <c r="C176" s="94" t="s">
        <v>1903</v>
      </c>
      <c r="D176" s="94" t="s">
        <v>1912</v>
      </c>
      <c r="E176" s="392" t="s">
        <v>2726</v>
      </c>
      <c r="F176" s="94" t="s">
        <v>2780</v>
      </c>
      <c r="G176" s="94" t="s">
        <v>2470</v>
      </c>
      <c r="H176" s="94" t="s">
        <v>2480</v>
      </c>
      <c r="I176" s="94">
        <v>2016</v>
      </c>
      <c r="J176" s="94">
        <v>99</v>
      </c>
      <c r="K176" s="94" t="s">
        <v>686</v>
      </c>
    </row>
    <row r="177" spans="1:11" x14ac:dyDescent="0.25">
      <c r="A177" s="94" t="s">
        <v>2775</v>
      </c>
      <c r="B177" s="94" t="s">
        <v>689</v>
      </c>
      <c r="C177" s="94" t="s">
        <v>1903</v>
      </c>
      <c r="D177" s="94" t="s">
        <v>1912</v>
      </c>
      <c r="E177" s="392" t="s">
        <v>2726</v>
      </c>
      <c r="F177" s="94" t="s">
        <v>2780</v>
      </c>
      <c r="G177" s="94" t="s">
        <v>2470</v>
      </c>
      <c r="H177" s="94" t="s">
        <v>2480</v>
      </c>
      <c r="I177" s="94">
        <v>2017</v>
      </c>
      <c r="J177" s="94">
        <v>103</v>
      </c>
      <c r="K177" s="94" t="s">
        <v>686</v>
      </c>
    </row>
    <row r="178" spans="1:11" x14ac:dyDescent="0.25">
      <c r="A178" s="94" t="s">
        <v>2775</v>
      </c>
      <c r="B178" s="94" t="s">
        <v>689</v>
      </c>
      <c r="C178" s="94" t="s">
        <v>1903</v>
      </c>
      <c r="D178" s="94" t="s">
        <v>1912</v>
      </c>
      <c r="E178" s="392" t="s">
        <v>2726</v>
      </c>
      <c r="F178" s="94" t="s">
        <v>2780</v>
      </c>
      <c r="G178" s="94" t="s">
        <v>2470</v>
      </c>
      <c r="H178" s="94" t="s">
        <v>2480</v>
      </c>
      <c r="I178" s="94">
        <v>2018</v>
      </c>
      <c r="J178" s="94">
        <v>104</v>
      </c>
      <c r="K178" s="94" t="s">
        <v>686</v>
      </c>
    </row>
    <row r="179" spans="1:11" x14ac:dyDescent="0.25">
      <c r="A179" s="94" t="s">
        <v>2775</v>
      </c>
      <c r="B179" s="94" t="s">
        <v>689</v>
      </c>
      <c r="C179" s="94" t="s">
        <v>1903</v>
      </c>
      <c r="D179" s="94" t="s">
        <v>1912</v>
      </c>
      <c r="E179" s="392" t="s">
        <v>2726</v>
      </c>
      <c r="F179" s="94" t="s">
        <v>2780</v>
      </c>
      <c r="G179" s="94" t="s">
        <v>2470</v>
      </c>
      <c r="H179" s="94" t="s">
        <v>2480</v>
      </c>
      <c r="I179" s="94">
        <v>2019</v>
      </c>
      <c r="J179" s="94">
        <v>106</v>
      </c>
      <c r="K179" s="94" t="s">
        <v>686</v>
      </c>
    </row>
    <row r="180" spans="1:11" x14ac:dyDescent="0.25">
      <c r="A180" s="94" t="s">
        <v>2775</v>
      </c>
      <c r="B180" s="94" t="s">
        <v>689</v>
      </c>
      <c r="C180" s="94" t="s">
        <v>1903</v>
      </c>
      <c r="D180" s="94" t="s">
        <v>1912</v>
      </c>
      <c r="E180" s="392" t="s">
        <v>2726</v>
      </c>
      <c r="F180" s="94" t="s">
        <v>2780</v>
      </c>
      <c r="G180" s="94" t="s">
        <v>2470</v>
      </c>
      <c r="H180" s="94" t="s">
        <v>2480</v>
      </c>
      <c r="I180" s="94">
        <v>2020</v>
      </c>
      <c r="J180" s="94">
        <v>102</v>
      </c>
      <c r="K180" s="94" t="s">
        <v>686</v>
      </c>
    </row>
    <row r="181" spans="1:11" x14ac:dyDescent="0.25">
      <c r="A181" s="94" t="s">
        <v>2775</v>
      </c>
      <c r="B181" s="94" t="s">
        <v>689</v>
      </c>
      <c r="C181" s="94" t="s">
        <v>1903</v>
      </c>
      <c r="D181" s="94" t="s">
        <v>1912</v>
      </c>
      <c r="E181" s="392" t="s">
        <v>2726</v>
      </c>
      <c r="F181" s="94" t="s">
        <v>2780</v>
      </c>
      <c r="G181" s="94" t="s">
        <v>2470</v>
      </c>
      <c r="H181" s="94" t="s">
        <v>2480</v>
      </c>
      <c r="I181" s="94">
        <v>2021</v>
      </c>
      <c r="J181" s="94">
        <v>106</v>
      </c>
      <c r="K181" s="94" t="s">
        <v>684</v>
      </c>
    </row>
    <row r="182" spans="1:11" x14ac:dyDescent="0.25">
      <c r="A182" s="94" t="s">
        <v>2775</v>
      </c>
      <c r="B182" s="94" t="s">
        <v>689</v>
      </c>
      <c r="C182" s="94" t="s">
        <v>1903</v>
      </c>
      <c r="D182" s="94" t="s">
        <v>1912</v>
      </c>
      <c r="E182" s="392" t="s">
        <v>2726</v>
      </c>
      <c r="F182" s="94" t="s">
        <v>2780</v>
      </c>
      <c r="G182" s="94" t="s">
        <v>2471</v>
      </c>
      <c r="H182" s="94" t="s">
        <v>2480</v>
      </c>
      <c r="I182" s="94">
        <v>2010</v>
      </c>
      <c r="J182" s="94">
        <v>100</v>
      </c>
      <c r="K182" s="94" t="s">
        <v>686</v>
      </c>
    </row>
    <row r="183" spans="1:11" x14ac:dyDescent="0.25">
      <c r="A183" s="94" t="s">
        <v>2775</v>
      </c>
      <c r="B183" s="94" t="s">
        <v>689</v>
      </c>
      <c r="C183" s="94" t="s">
        <v>1903</v>
      </c>
      <c r="D183" s="94" t="s">
        <v>1912</v>
      </c>
      <c r="E183" s="392" t="s">
        <v>2726</v>
      </c>
      <c r="F183" s="94" t="s">
        <v>2780</v>
      </c>
      <c r="G183" s="94" t="s">
        <v>2471</v>
      </c>
      <c r="H183" s="94" t="s">
        <v>2480</v>
      </c>
      <c r="I183" s="94">
        <v>2011</v>
      </c>
      <c r="J183" s="94">
        <v>99</v>
      </c>
      <c r="K183" s="94" t="s">
        <v>686</v>
      </c>
    </row>
    <row r="184" spans="1:11" x14ac:dyDescent="0.25">
      <c r="A184" s="94" t="s">
        <v>2775</v>
      </c>
      <c r="B184" s="94" t="s">
        <v>689</v>
      </c>
      <c r="C184" s="94" t="s">
        <v>1903</v>
      </c>
      <c r="D184" s="94" t="s">
        <v>1912</v>
      </c>
      <c r="E184" s="392" t="s">
        <v>2726</v>
      </c>
      <c r="F184" s="94" t="s">
        <v>2780</v>
      </c>
      <c r="G184" s="94" t="s">
        <v>2471</v>
      </c>
      <c r="H184" s="94" t="s">
        <v>2480</v>
      </c>
      <c r="I184" s="94">
        <v>2012</v>
      </c>
      <c r="J184" s="94">
        <v>103</v>
      </c>
      <c r="K184" s="94" t="s">
        <v>686</v>
      </c>
    </row>
    <row r="185" spans="1:11" x14ac:dyDescent="0.25">
      <c r="A185" s="94" t="s">
        <v>2775</v>
      </c>
      <c r="B185" s="94" t="s">
        <v>689</v>
      </c>
      <c r="C185" s="94" t="s">
        <v>1903</v>
      </c>
      <c r="D185" s="94" t="s">
        <v>1912</v>
      </c>
      <c r="E185" s="392" t="s">
        <v>2726</v>
      </c>
      <c r="F185" s="94" t="s">
        <v>2780</v>
      </c>
      <c r="G185" s="94" t="s">
        <v>2471</v>
      </c>
      <c r="H185" s="94" t="s">
        <v>2480</v>
      </c>
      <c r="I185" s="94">
        <v>2013</v>
      </c>
      <c r="J185" s="94">
        <v>106</v>
      </c>
      <c r="K185" s="94" t="s">
        <v>686</v>
      </c>
    </row>
    <row r="186" spans="1:11" x14ac:dyDescent="0.25">
      <c r="A186" s="94" t="s">
        <v>2775</v>
      </c>
      <c r="B186" s="94" t="s">
        <v>689</v>
      </c>
      <c r="C186" s="94" t="s">
        <v>1903</v>
      </c>
      <c r="D186" s="94" t="s">
        <v>1912</v>
      </c>
      <c r="E186" s="392" t="s">
        <v>2726</v>
      </c>
      <c r="F186" s="94" t="s">
        <v>2780</v>
      </c>
      <c r="G186" s="94" t="s">
        <v>2471</v>
      </c>
      <c r="H186" s="94" t="s">
        <v>2480</v>
      </c>
      <c r="I186" s="94">
        <v>2014</v>
      </c>
      <c r="J186" s="94">
        <v>129</v>
      </c>
      <c r="K186" s="94" t="s">
        <v>686</v>
      </c>
    </row>
    <row r="187" spans="1:11" x14ac:dyDescent="0.25">
      <c r="A187" s="94" t="s">
        <v>2775</v>
      </c>
      <c r="B187" s="94" t="s">
        <v>689</v>
      </c>
      <c r="C187" s="94" t="s">
        <v>1903</v>
      </c>
      <c r="D187" s="94" t="s">
        <v>1912</v>
      </c>
      <c r="E187" s="392" t="s">
        <v>2726</v>
      </c>
      <c r="F187" s="94" t="s">
        <v>2780</v>
      </c>
      <c r="G187" s="94" t="s">
        <v>2471</v>
      </c>
      <c r="H187" s="94" t="s">
        <v>2480</v>
      </c>
      <c r="I187" s="94">
        <v>2015</v>
      </c>
      <c r="J187" s="94">
        <v>130</v>
      </c>
      <c r="K187" s="94" t="s">
        <v>686</v>
      </c>
    </row>
    <row r="188" spans="1:11" x14ac:dyDescent="0.25">
      <c r="A188" s="94" t="s">
        <v>2775</v>
      </c>
      <c r="B188" s="94" t="s">
        <v>689</v>
      </c>
      <c r="C188" s="94" t="s">
        <v>1903</v>
      </c>
      <c r="D188" s="94" t="s">
        <v>1912</v>
      </c>
      <c r="E188" s="392" t="s">
        <v>2726</v>
      </c>
      <c r="F188" s="94" t="s">
        <v>2780</v>
      </c>
      <c r="G188" s="94" t="s">
        <v>2471</v>
      </c>
      <c r="H188" s="94" t="s">
        <v>2480</v>
      </c>
      <c r="I188" s="94">
        <v>2016</v>
      </c>
      <c r="J188" s="94">
        <v>140</v>
      </c>
      <c r="K188" s="94" t="s">
        <v>686</v>
      </c>
    </row>
    <row r="189" spans="1:11" x14ac:dyDescent="0.25">
      <c r="A189" s="94" t="s">
        <v>2775</v>
      </c>
      <c r="B189" s="94" t="s">
        <v>689</v>
      </c>
      <c r="C189" s="94" t="s">
        <v>1903</v>
      </c>
      <c r="D189" s="94" t="s">
        <v>1912</v>
      </c>
      <c r="E189" s="392" t="s">
        <v>2726</v>
      </c>
      <c r="F189" s="94" t="s">
        <v>2780</v>
      </c>
      <c r="G189" s="94" t="s">
        <v>2471</v>
      </c>
      <c r="H189" s="94" t="s">
        <v>2480</v>
      </c>
      <c r="I189" s="94">
        <v>2017</v>
      </c>
      <c r="J189" s="94">
        <v>142</v>
      </c>
      <c r="K189" s="94" t="s">
        <v>686</v>
      </c>
    </row>
    <row r="190" spans="1:11" x14ac:dyDescent="0.25">
      <c r="A190" s="94" t="s">
        <v>2775</v>
      </c>
      <c r="B190" s="94" t="s">
        <v>689</v>
      </c>
      <c r="C190" s="94" t="s">
        <v>1903</v>
      </c>
      <c r="D190" s="94" t="s">
        <v>1912</v>
      </c>
      <c r="E190" s="392" t="s">
        <v>2726</v>
      </c>
      <c r="F190" s="94" t="s">
        <v>2780</v>
      </c>
      <c r="G190" s="94" t="s">
        <v>2471</v>
      </c>
      <c r="H190" s="94" t="s">
        <v>2480</v>
      </c>
      <c r="I190" s="94">
        <v>2018</v>
      </c>
      <c r="J190" s="94">
        <v>148</v>
      </c>
      <c r="K190" s="94" t="s">
        <v>686</v>
      </c>
    </row>
    <row r="191" spans="1:11" x14ac:dyDescent="0.25">
      <c r="A191" s="94" t="s">
        <v>2775</v>
      </c>
      <c r="B191" s="94" t="s">
        <v>689</v>
      </c>
      <c r="C191" s="94" t="s">
        <v>1903</v>
      </c>
      <c r="D191" s="94" t="s">
        <v>1912</v>
      </c>
      <c r="E191" s="392" t="s">
        <v>2726</v>
      </c>
      <c r="F191" s="94" t="s">
        <v>2780</v>
      </c>
      <c r="G191" s="94" t="s">
        <v>2471</v>
      </c>
      <c r="H191" s="94" t="s">
        <v>2480</v>
      </c>
      <c r="I191" s="94">
        <v>2019</v>
      </c>
      <c r="J191" s="94">
        <v>153</v>
      </c>
      <c r="K191" s="94" t="s">
        <v>686</v>
      </c>
    </row>
    <row r="192" spans="1:11" x14ac:dyDescent="0.25">
      <c r="A192" s="94" t="s">
        <v>2775</v>
      </c>
      <c r="B192" s="94" t="s">
        <v>689</v>
      </c>
      <c r="C192" s="94" t="s">
        <v>1903</v>
      </c>
      <c r="D192" s="94" t="s">
        <v>1912</v>
      </c>
      <c r="E192" s="392" t="s">
        <v>2726</v>
      </c>
      <c r="F192" s="94" t="s">
        <v>2780</v>
      </c>
      <c r="G192" s="94" t="s">
        <v>2471</v>
      </c>
      <c r="H192" s="94" t="s">
        <v>2480</v>
      </c>
      <c r="I192" s="94">
        <v>2020</v>
      </c>
      <c r="J192" s="94">
        <v>155</v>
      </c>
      <c r="K192" s="94" t="s">
        <v>686</v>
      </c>
    </row>
    <row r="193" spans="1:11" x14ac:dyDescent="0.25">
      <c r="A193" s="94" t="s">
        <v>2775</v>
      </c>
      <c r="B193" s="94" t="s">
        <v>689</v>
      </c>
      <c r="C193" s="94" t="s">
        <v>1903</v>
      </c>
      <c r="D193" s="94" t="s">
        <v>1912</v>
      </c>
      <c r="E193" s="392" t="s">
        <v>2726</v>
      </c>
      <c r="F193" s="94" t="s">
        <v>2780</v>
      </c>
      <c r="G193" s="94" t="s">
        <v>2471</v>
      </c>
      <c r="H193" s="94" t="s">
        <v>2480</v>
      </c>
      <c r="I193" s="94">
        <v>2021</v>
      </c>
      <c r="J193" s="94">
        <v>155</v>
      </c>
      <c r="K193" s="94" t="s">
        <v>684</v>
      </c>
    </row>
    <row r="194" spans="1:11" x14ac:dyDescent="0.25">
      <c r="A194" s="94" t="s">
        <v>2775</v>
      </c>
      <c r="B194" s="94" t="s">
        <v>689</v>
      </c>
      <c r="C194" s="94" t="s">
        <v>1903</v>
      </c>
      <c r="D194" s="94" t="s">
        <v>1912</v>
      </c>
      <c r="E194" s="392" t="s">
        <v>2726</v>
      </c>
      <c r="F194" s="94" t="s">
        <v>2780</v>
      </c>
      <c r="G194" s="94" t="s">
        <v>2472</v>
      </c>
      <c r="H194" s="94" t="s">
        <v>2480</v>
      </c>
      <c r="I194" s="94">
        <v>2010</v>
      </c>
      <c r="J194" s="94">
        <v>100</v>
      </c>
      <c r="K194" s="94" t="s">
        <v>686</v>
      </c>
    </row>
    <row r="195" spans="1:11" x14ac:dyDescent="0.25">
      <c r="A195" s="94" t="s">
        <v>2775</v>
      </c>
      <c r="B195" s="94" t="s">
        <v>689</v>
      </c>
      <c r="C195" s="94" t="s">
        <v>1903</v>
      </c>
      <c r="D195" s="94" t="s">
        <v>1912</v>
      </c>
      <c r="E195" s="392" t="s">
        <v>2726</v>
      </c>
      <c r="F195" s="94" t="s">
        <v>2780</v>
      </c>
      <c r="G195" s="94" t="s">
        <v>2472</v>
      </c>
      <c r="H195" s="94" t="s">
        <v>2480</v>
      </c>
      <c r="I195" s="94">
        <v>2011</v>
      </c>
      <c r="J195" s="94">
        <v>106</v>
      </c>
      <c r="K195" s="94" t="s">
        <v>686</v>
      </c>
    </row>
    <row r="196" spans="1:11" x14ac:dyDescent="0.25">
      <c r="A196" s="94" t="s">
        <v>2775</v>
      </c>
      <c r="B196" s="94" t="s">
        <v>689</v>
      </c>
      <c r="C196" s="94" t="s">
        <v>1903</v>
      </c>
      <c r="D196" s="94" t="s">
        <v>1912</v>
      </c>
      <c r="E196" s="392" t="s">
        <v>2726</v>
      </c>
      <c r="F196" s="94" t="s">
        <v>2780</v>
      </c>
      <c r="G196" s="94" t="s">
        <v>2472</v>
      </c>
      <c r="H196" s="94" t="s">
        <v>2480</v>
      </c>
      <c r="I196" s="94">
        <v>2012</v>
      </c>
      <c r="J196" s="94">
        <v>157</v>
      </c>
      <c r="K196" s="94" t="s">
        <v>686</v>
      </c>
    </row>
    <row r="197" spans="1:11" x14ac:dyDescent="0.25">
      <c r="A197" s="94" t="s">
        <v>2775</v>
      </c>
      <c r="B197" s="94" t="s">
        <v>689</v>
      </c>
      <c r="C197" s="94" t="s">
        <v>1903</v>
      </c>
      <c r="D197" s="94" t="s">
        <v>1912</v>
      </c>
      <c r="E197" s="392" t="s">
        <v>2726</v>
      </c>
      <c r="F197" s="94" t="s">
        <v>2780</v>
      </c>
      <c r="G197" s="94" t="s">
        <v>2472</v>
      </c>
      <c r="H197" s="94" t="s">
        <v>2480</v>
      </c>
      <c r="I197" s="94">
        <v>2013</v>
      </c>
      <c r="J197" s="94">
        <v>109</v>
      </c>
      <c r="K197" s="94" t="s">
        <v>686</v>
      </c>
    </row>
    <row r="198" spans="1:11" x14ac:dyDescent="0.25">
      <c r="A198" s="94" t="s">
        <v>2775</v>
      </c>
      <c r="B198" s="94" t="s">
        <v>689</v>
      </c>
      <c r="C198" s="94" t="s">
        <v>1903</v>
      </c>
      <c r="D198" s="94" t="s">
        <v>1912</v>
      </c>
      <c r="E198" s="392" t="s">
        <v>2726</v>
      </c>
      <c r="F198" s="94" t="s">
        <v>2780</v>
      </c>
      <c r="G198" s="94" t="s">
        <v>2472</v>
      </c>
      <c r="H198" s="94" t="s">
        <v>2480</v>
      </c>
      <c r="I198" s="94">
        <v>2014</v>
      </c>
      <c r="J198" s="94">
        <v>185</v>
      </c>
      <c r="K198" s="94" t="s">
        <v>686</v>
      </c>
    </row>
    <row r="199" spans="1:11" x14ac:dyDescent="0.25">
      <c r="A199" s="94" t="s">
        <v>2775</v>
      </c>
      <c r="B199" s="94" t="s">
        <v>689</v>
      </c>
      <c r="C199" s="94" t="s">
        <v>1903</v>
      </c>
      <c r="D199" s="94" t="s">
        <v>1912</v>
      </c>
      <c r="E199" s="392" t="s">
        <v>2726</v>
      </c>
      <c r="F199" s="94" t="s">
        <v>2780</v>
      </c>
      <c r="G199" s="94" t="s">
        <v>2472</v>
      </c>
      <c r="H199" s="94" t="s">
        <v>2480</v>
      </c>
      <c r="I199" s="94">
        <v>2015</v>
      </c>
      <c r="J199" s="94">
        <v>147</v>
      </c>
      <c r="K199" s="94" t="s">
        <v>686</v>
      </c>
    </row>
    <row r="200" spans="1:11" x14ac:dyDescent="0.25">
      <c r="A200" s="94" t="s">
        <v>2775</v>
      </c>
      <c r="B200" s="94" t="s">
        <v>689</v>
      </c>
      <c r="C200" s="94" t="s">
        <v>1903</v>
      </c>
      <c r="D200" s="94" t="s">
        <v>1912</v>
      </c>
      <c r="E200" s="392" t="s">
        <v>2726</v>
      </c>
      <c r="F200" s="94" t="s">
        <v>2780</v>
      </c>
      <c r="G200" s="94" t="s">
        <v>2472</v>
      </c>
      <c r="H200" s="94" t="s">
        <v>2480</v>
      </c>
      <c r="I200" s="94">
        <v>2016</v>
      </c>
      <c r="J200" s="94">
        <v>158</v>
      </c>
      <c r="K200" s="94" t="s">
        <v>686</v>
      </c>
    </row>
    <row r="201" spans="1:11" x14ac:dyDescent="0.25">
      <c r="A201" s="94" t="s">
        <v>2775</v>
      </c>
      <c r="B201" s="94" t="s">
        <v>689</v>
      </c>
      <c r="C201" s="94" t="s">
        <v>1903</v>
      </c>
      <c r="D201" s="94" t="s">
        <v>1912</v>
      </c>
      <c r="E201" s="392" t="s">
        <v>2726</v>
      </c>
      <c r="F201" s="94" t="s">
        <v>2780</v>
      </c>
      <c r="G201" s="94" t="s">
        <v>2472</v>
      </c>
      <c r="H201" s="94" t="s">
        <v>2480</v>
      </c>
      <c r="I201" s="94">
        <v>2017</v>
      </c>
      <c r="J201" s="94">
        <v>153</v>
      </c>
      <c r="K201" s="94" t="s">
        <v>686</v>
      </c>
    </row>
    <row r="202" spans="1:11" x14ac:dyDescent="0.25">
      <c r="A202" s="94" t="s">
        <v>2775</v>
      </c>
      <c r="B202" s="94" t="s">
        <v>689</v>
      </c>
      <c r="C202" s="94" t="s">
        <v>1903</v>
      </c>
      <c r="D202" s="94" t="s">
        <v>1912</v>
      </c>
      <c r="E202" s="392" t="s">
        <v>2726</v>
      </c>
      <c r="F202" s="94" t="s">
        <v>2780</v>
      </c>
      <c r="G202" s="94" t="s">
        <v>2472</v>
      </c>
      <c r="H202" s="94" t="s">
        <v>2480</v>
      </c>
      <c r="I202" s="94">
        <v>2018</v>
      </c>
      <c r="J202" s="94">
        <v>126</v>
      </c>
      <c r="K202" s="94" t="s">
        <v>686</v>
      </c>
    </row>
    <row r="203" spans="1:11" x14ac:dyDescent="0.25">
      <c r="A203" s="94" t="s">
        <v>2775</v>
      </c>
      <c r="B203" s="94" t="s">
        <v>689</v>
      </c>
      <c r="C203" s="94" t="s">
        <v>1903</v>
      </c>
      <c r="D203" s="94" t="s">
        <v>1912</v>
      </c>
      <c r="E203" s="392" t="s">
        <v>2726</v>
      </c>
      <c r="F203" s="94" t="s">
        <v>2780</v>
      </c>
      <c r="G203" s="94" t="s">
        <v>2472</v>
      </c>
      <c r="H203" s="94" t="s">
        <v>2480</v>
      </c>
      <c r="I203" s="94">
        <v>2019</v>
      </c>
      <c r="J203" s="94">
        <v>119</v>
      </c>
      <c r="K203" s="94" t="s">
        <v>686</v>
      </c>
    </row>
    <row r="204" spans="1:11" x14ac:dyDescent="0.25">
      <c r="A204" s="94" t="s">
        <v>2775</v>
      </c>
      <c r="B204" s="94" t="s">
        <v>689</v>
      </c>
      <c r="C204" s="94" t="s">
        <v>1903</v>
      </c>
      <c r="D204" s="94" t="s">
        <v>1912</v>
      </c>
      <c r="E204" s="392" t="s">
        <v>2726</v>
      </c>
      <c r="F204" s="94" t="s">
        <v>2780</v>
      </c>
      <c r="G204" s="94" t="s">
        <v>2472</v>
      </c>
      <c r="H204" s="94" t="s">
        <v>2480</v>
      </c>
      <c r="I204" s="94">
        <v>2020</v>
      </c>
      <c r="J204" s="94">
        <v>161</v>
      </c>
      <c r="K204" s="94" t="s">
        <v>686</v>
      </c>
    </row>
    <row r="205" spans="1:11" x14ac:dyDescent="0.25">
      <c r="A205" s="94" t="s">
        <v>2775</v>
      </c>
      <c r="B205" s="94" t="s">
        <v>689</v>
      </c>
      <c r="C205" s="94" t="s">
        <v>1903</v>
      </c>
      <c r="D205" s="94" t="s">
        <v>1912</v>
      </c>
      <c r="E205" s="392" t="s">
        <v>2726</v>
      </c>
      <c r="F205" s="94" t="s">
        <v>2780</v>
      </c>
      <c r="G205" s="94" t="s">
        <v>2472</v>
      </c>
      <c r="H205" s="94" t="s">
        <v>2480</v>
      </c>
      <c r="I205" s="94">
        <v>2021</v>
      </c>
      <c r="J205" s="94">
        <v>117</v>
      </c>
      <c r="K205" s="94" t="s">
        <v>684</v>
      </c>
    </row>
    <row r="206" spans="1:11" x14ac:dyDescent="0.25">
      <c r="A206" s="94" t="s">
        <v>2775</v>
      </c>
      <c r="B206" s="94" t="s">
        <v>689</v>
      </c>
      <c r="C206" s="94" t="s">
        <v>1903</v>
      </c>
      <c r="D206" s="94" t="s">
        <v>1912</v>
      </c>
      <c r="E206" s="392" t="s">
        <v>2726</v>
      </c>
      <c r="F206" s="94" t="s">
        <v>2780</v>
      </c>
      <c r="G206" s="94" t="s">
        <v>2473</v>
      </c>
      <c r="H206" s="94" t="s">
        <v>2480</v>
      </c>
      <c r="I206" s="94">
        <v>2010</v>
      </c>
      <c r="J206" s="94">
        <v>100</v>
      </c>
      <c r="K206" s="94" t="s">
        <v>686</v>
      </c>
    </row>
    <row r="207" spans="1:11" x14ac:dyDescent="0.25">
      <c r="A207" s="94" t="s">
        <v>2775</v>
      </c>
      <c r="B207" s="94" t="s">
        <v>689</v>
      </c>
      <c r="C207" s="94" t="s">
        <v>1903</v>
      </c>
      <c r="D207" s="94" t="s">
        <v>1912</v>
      </c>
      <c r="E207" s="392" t="s">
        <v>2726</v>
      </c>
      <c r="F207" s="94" t="s">
        <v>2780</v>
      </c>
      <c r="G207" s="94" t="s">
        <v>2473</v>
      </c>
      <c r="H207" s="94" t="s">
        <v>2480</v>
      </c>
      <c r="I207" s="94">
        <v>2011</v>
      </c>
      <c r="J207" s="94">
        <v>94</v>
      </c>
      <c r="K207" s="94" t="s">
        <v>686</v>
      </c>
    </row>
    <row r="208" spans="1:11" x14ac:dyDescent="0.25">
      <c r="A208" s="94" t="s">
        <v>2775</v>
      </c>
      <c r="B208" s="94" t="s">
        <v>689</v>
      </c>
      <c r="C208" s="94" t="s">
        <v>1903</v>
      </c>
      <c r="D208" s="94" t="s">
        <v>1912</v>
      </c>
      <c r="E208" s="392" t="s">
        <v>2726</v>
      </c>
      <c r="F208" s="94" t="s">
        <v>2780</v>
      </c>
      <c r="G208" s="94" t="s">
        <v>2473</v>
      </c>
      <c r="H208" s="94" t="s">
        <v>2480</v>
      </c>
      <c r="I208" s="94">
        <v>2012</v>
      </c>
      <c r="J208" s="94">
        <v>102</v>
      </c>
      <c r="K208" s="94" t="s">
        <v>686</v>
      </c>
    </row>
    <row r="209" spans="1:11" x14ac:dyDescent="0.25">
      <c r="A209" s="94" t="s">
        <v>2775</v>
      </c>
      <c r="B209" s="94" t="s">
        <v>689</v>
      </c>
      <c r="C209" s="94" t="s">
        <v>1903</v>
      </c>
      <c r="D209" s="94" t="s">
        <v>1912</v>
      </c>
      <c r="E209" s="392" t="s">
        <v>2726</v>
      </c>
      <c r="F209" s="94" t="s">
        <v>2780</v>
      </c>
      <c r="G209" s="94" t="s">
        <v>2473</v>
      </c>
      <c r="H209" s="94" t="s">
        <v>2480</v>
      </c>
      <c r="I209" s="94">
        <v>2013</v>
      </c>
      <c r="J209" s="94">
        <v>103</v>
      </c>
      <c r="K209" s="94" t="s">
        <v>686</v>
      </c>
    </row>
    <row r="210" spans="1:11" x14ac:dyDescent="0.25">
      <c r="A210" s="94" t="s">
        <v>2775</v>
      </c>
      <c r="B210" s="94" t="s">
        <v>689</v>
      </c>
      <c r="C210" s="94" t="s">
        <v>1903</v>
      </c>
      <c r="D210" s="94" t="s">
        <v>1912</v>
      </c>
      <c r="E210" s="392" t="s">
        <v>2726</v>
      </c>
      <c r="F210" s="94" t="s">
        <v>2780</v>
      </c>
      <c r="G210" s="94" t="s">
        <v>2473</v>
      </c>
      <c r="H210" s="94" t="s">
        <v>2480</v>
      </c>
      <c r="I210" s="94">
        <v>2014</v>
      </c>
      <c r="J210" s="94">
        <v>214</v>
      </c>
      <c r="K210" s="94" t="s">
        <v>686</v>
      </c>
    </row>
    <row r="211" spans="1:11" x14ac:dyDescent="0.25">
      <c r="A211" s="94" t="s">
        <v>2775</v>
      </c>
      <c r="B211" s="94" t="s">
        <v>689</v>
      </c>
      <c r="C211" s="94" t="s">
        <v>1903</v>
      </c>
      <c r="D211" s="94" t="s">
        <v>1912</v>
      </c>
      <c r="E211" s="392" t="s">
        <v>2726</v>
      </c>
      <c r="F211" s="94" t="s">
        <v>2780</v>
      </c>
      <c r="G211" s="94" t="s">
        <v>2473</v>
      </c>
      <c r="H211" s="94" t="s">
        <v>2480</v>
      </c>
      <c r="I211" s="94">
        <v>2015</v>
      </c>
      <c r="J211" s="94">
        <v>253</v>
      </c>
      <c r="K211" s="94" t="s">
        <v>686</v>
      </c>
    </row>
    <row r="212" spans="1:11" x14ac:dyDescent="0.25">
      <c r="A212" s="94" t="s">
        <v>2775</v>
      </c>
      <c r="B212" s="94" t="s">
        <v>689</v>
      </c>
      <c r="C212" s="94" t="s">
        <v>1903</v>
      </c>
      <c r="D212" s="94" t="s">
        <v>1912</v>
      </c>
      <c r="E212" s="392" t="s">
        <v>2726</v>
      </c>
      <c r="F212" s="94" t="s">
        <v>2780</v>
      </c>
      <c r="G212" s="94" t="s">
        <v>2473</v>
      </c>
      <c r="H212" s="94" t="s">
        <v>2480</v>
      </c>
      <c r="I212" s="94">
        <v>2016</v>
      </c>
      <c r="J212" s="94">
        <v>307</v>
      </c>
      <c r="K212" s="94" t="s">
        <v>686</v>
      </c>
    </row>
    <row r="213" spans="1:11" x14ac:dyDescent="0.25">
      <c r="A213" s="94" t="s">
        <v>2775</v>
      </c>
      <c r="B213" s="94" t="s">
        <v>689</v>
      </c>
      <c r="C213" s="94" t="s">
        <v>1903</v>
      </c>
      <c r="D213" s="94" t="s">
        <v>1912</v>
      </c>
      <c r="E213" s="392" t="s">
        <v>2726</v>
      </c>
      <c r="F213" s="94" t="s">
        <v>2780</v>
      </c>
      <c r="G213" s="94" t="s">
        <v>2473</v>
      </c>
      <c r="H213" s="94" t="s">
        <v>2480</v>
      </c>
      <c r="I213" s="94">
        <v>2017</v>
      </c>
      <c r="J213" s="94">
        <v>307</v>
      </c>
      <c r="K213" s="94" t="s">
        <v>686</v>
      </c>
    </row>
    <row r="214" spans="1:11" x14ac:dyDescent="0.25">
      <c r="A214" s="94" t="s">
        <v>2775</v>
      </c>
      <c r="B214" s="94" t="s">
        <v>689</v>
      </c>
      <c r="C214" s="94" t="s">
        <v>1903</v>
      </c>
      <c r="D214" s="94" t="s">
        <v>1912</v>
      </c>
      <c r="E214" s="392" t="s">
        <v>2726</v>
      </c>
      <c r="F214" s="94" t="s">
        <v>2780</v>
      </c>
      <c r="G214" s="94" t="s">
        <v>2473</v>
      </c>
      <c r="H214" s="94" t="s">
        <v>2480</v>
      </c>
      <c r="I214" s="94">
        <v>2018</v>
      </c>
      <c r="J214" s="94">
        <v>339</v>
      </c>
      <c r="K214" s="94" t="s">
        <v>686</v>
      </c>
    </row>
    <row r="215" spans="1:11" x14ac:dyDescent="0.25">
      <c r="A215" s="94" t="s">
        <v>2775</v>
      </c>
      <c r="B215" s="94" t="s">
        <v>689</v>
      </c>
      <c r="C215" s="94" t="s">
        <v>1903</v>
      </c>
      <c r="D215" s="94" t="s">
        <v>1912</v>
      </c>
      <c r="E215" s="392" t="s">
        <v>2726</v>
      </c>
      <c r="F215" s="94" t="s">
        <v>2780</v>
      </c>
      <c r="G215" s="94" t="s">
        <v>2473</v>
      </c>
      <c r="H215" s="94" t="s">
        <v>2480</v>
      </c>
      <c r="I215" s="94">
        <v>2019</v>
      </c>
      <c r="J215" s="94">
        <v>333</v>
      </c>
      <c r="K215" s="94" t="s">
        <v>686</v>
      </c>
    </row>
    <row r="216" spans="1:11" x14ac:dyDescent="0.25">
      <c r="A216" s="94" t="s">
        <v>2775</v>
      </c>
      <c r="B216" s="94" t="s">
        <v>689</v>
      </c>
      <c r="C216" s="94" t="s">
        <v>1903</v>
      </c>
      <c r="D216" s="94" t="s">
        <v>1912</v>
      </c>
      <c r="E216" s="392" t="s">
        <v>2726</v>
      </c>
      <c r="F216" s="94" t="s">
        <v>2780</v>
      </c>
      <c r="G216" s="94" t="s">
        <v>2473</v>
      </c>
      <c r="H216" s="94" t="s">
        <v>2480</v>
      </c>
      <c r="I216" s="94">
        <v>2020</v>
      </c>
      <c r="J216" s="94">
        <v>361</v>
      </c>
      <c r="K216" s="94" t="s">
        <v>686</v>
      </c>
    </row>
    <row r="217" spans="1:11" x14ac:dyDescent="0.25">
      <c r="A217" s="94" t="s">
        <v>2775</v>
      </c>
      <c r="B217" s="94" t="s">
        <v>689</v>
      </c>
      <c r="C217" s="94" t="s">
        <v>1903</v>
      </c>
      <c r="D217" s="94" t="s">
        <v>1912</v>
      </c>
      <c r="E217" s="392" t="s">
        <v>2726</v>
      </c>
      <c r="F217" s="94" t="s">
        <v>2780</v>
      </c>
      <c r="G217" s="94" t="s">
        <v>2473</v>
      </c>
      <c r="H217" s="94" t="s">
        <v>2480</v>
      </c>
      <c r="I217" s="94">
        <v>2021</v>
      </c>
      <c r="J217" s="94">
        <v>360</v>
      </c>
      <c r="K217" s="94" t="s">
        <v>684</v>
      </c>
    </row>
    <row r="218" spans="1:11" x14ac:dyDescent="0.25">
      <c r="A218" s="94" t="s">
        <v>2775</v>
      </c>
      <c r="B218" s="94" t="s">
        <v>689</v>
      </c>
      <c r="C218" s="94" t="s">
        <v>1903</v>
      </c>
      <c r="D218" s="94" t="s">
        <v>1912</v>
      </c>
      <c r="E218" s="392" t="s">
        <v>2726</v>
      </c>
      <c r="F218" s="94" t="s">
        <v>2780</v>
      </c>
      <c r="G218" s="94" t="s">
        <v>2474</v>
      </c>
      <c r="H218" s="94" t="s">
        <v>2480</v>
      </c>
      <c r="I218" s="94">
        <v>2010</v>
      </c>
      <c r="J218" s="94">
        <v>100</v>
      </c>
      <c r="K218" s="94" t="s">
        <v>686</v>
      </c>
    </row>
    <row r="219" spans="1:11" x14ac:dyDescent="0.25">
      <c r="A219" s="94" t="s">
        <v>2775</v>
      </c>
      <c r="B219" s="94" t="s">
        <v>689</v>
      </c>
      <c r="C219" s="94" t="s">
        <v>1903</v>
      </c>
      <c r="D219" s="94" t="s">
        <v>1912</v>
      </c>
      <c r="E219" s="392" t="s">
        <v>2726</v>
      </c>
      <c r="F219" s="94" t="s">
        <v>2780</v>
      </c>
      <c r="G219" s="94" t="s">
        <v>2474</v>
      </c>
      <c r="H219" s="94" t="s">
        <v>2480</v>
      </c>
      <c r="I219" s="94">
        <v>2011</v>
      </c>
      <c r="J219" s="94">
        <v>92</v>
      </c>
      <c r="K219" s="94" t="s">
        <v>686</v>
      </c>
    </row>
    <row r="220" spans="1:11" x14ac:dyDescent="0.25">
      <c r="A220" s="94" t="s">
        <v>2775</v>
      </c>
      <c r="B220" s="94" t="s">
        <v>689</v>
      </c>
      <c r="C220" s="94" t="s">
        <v>1903</v>
      </c>
      <c r="D220" s="94" t="s">
        <v>1912</v>
      </c>
      <c r="E220" s="392" t="s">
        <v>2726</v>
      </c>
      <c r="F220" s="94" t="s">
        <v>2780</v>
      </c>
      <c r="G220" s="94" t="s">
        <v>2474</v>
      </c>
      <c r="H220" s="94" t="s">
        <v>2480</v>
      </c>
      <c r="I220" s="94">
        <v>2012</v>
      </c>
      <c r="J220" s="94">
        <v>92</v>
      </c>
      <c r="K220" s="94" t="s">
        <v>686</v>
      </c>
    </row>
    <row r="221" spans="1:11" x14ac:dyDescent="0.25">
      <c r="A221" s="94" t="s">
        <v>2775</v>
      </c>
      <c r="B221" s="94" t="s">
        <v>689</v>
      </c>
      <c r="C221" s="94" t="s">
        <v>1903</v>
      </c>
      <c r="D221" s="94" t="s">
        <v>1912</v>
      </c>
      <c r="E221" s="392" t="s">
        <v>2726</v>
      </c>
      <c r="F221" s="94" t="s">
        <v>2780</v>
      </c>
      <c r="G221" s="94" t="s">
        <v>2474</v>
      </c>
      <c r="H221" s="94" t="s">
        <v>2480</v>
      </c>
      <c r="I221" s="94">
        <v>2013</v>
      </c>
      <c r="J221" s="94">
        <v>96</v>
      </c>
      <c r="K221" s="94" t="s">
        <v>686</v>
      </c>
    </row>
    <row r="222" spans="1:11" x14ac:dyDescent="0.25">
      <c r="A222" s="94" t="s">
        <v>2775</v>
      </c>
      <c r="B222" s="94" t="s">
        <v>689</v>
      </c>
      <c r="C222" s="94" t="s">
        <v>1903</v>
      </c>
      <c r="D222" s="94" t="s">
        <v>1912</v>
      </c>
      <c r="E222" s="392" t="s">
        <v>2726</v>
      </c>
      <c r="F222" s="94" t="s">
        <v>2780</v>
      </c>
      <c r="G222" s="94" t="s">
        <v>2474</v>
      </c>
      <c r="H222" s="94" t="s">
        <v>2480</v>
      </c>
      <c r="I222" s="94">
        <v>2014</v>
      </c>
      <c r="J222" s="94">
        <v>94</v>
      </c>
      <c r="K222" s="94" t="s">
        <v>686</v>
      </c>
    </row>
    <row r="223" spans="1:11" x14ac:dyDescent="0.25">
      <c r="A223" s="94" t="s">
        <v>2775</v>
      </c>
      <c r="B223" s="94" t="s">
        <v>689</v>
      </c>
      <c r="C223" s="94" t="s">
        <v>1903</v>
      </c>
      <c r="D223" s="94" t="s">
        <v>1912</v>
      </c>
      <c r="E223" s="392" t="s">
        <v>2726</v>
      </c>
      <c r="F223" s="94" t="s">
        <v>2780</v>
      </c>
      <c r="G223" s="94" t="s">
        <v>2474</v>
      </c>
      <c r="H223" s="94" t="s">
        <v>2480</v>
      </c>
      <c r="I223" s="94">
        <v>2015</v>
      </c>
      <c r="J223" s="94">
        <v>95</v>
      </c>
      <c r="K223" s="94" t="s">
        <v>686</v>
      </c>
    </row>
    <row r="224" spans="1:11" x14ac:dyDescent="0.25">
      <c r="A224" s="94" t="s">
        <v>2775</v>
      </c>
      <c r="B224" s="94" t="s">
        <v>689</v>
      </c>
      <c r="C224" s="94" t="s">
        <v>1903</v>
      </c>
      <c r="D224" s="94" t="s">
        <v>1912</v>
      </c>
      <c r="E224" s="392" t="s">
        <v>2726</v>
      </c>
      <c r="F224" s="94" t="s">
        <v>2780</v>
      </c>
      <c r="G224" s="94" t="s">
        <v>2474</v>
      </c>
      <c r="H224" s="94" t="s">
        <v>2480</v>
      </c>
      <c r="I224" s="94">
        <v>2016</v>
      </c>
      <c r="J224" s="94">
        <v>120</v>
      </c>
      <c r="K224" s="94" t="s">
        <v>686</v>
      </c>
    </row>
    <row r="225" spans="1:11" x14ac:dyDescent="0.25">
      <c r="A225" s="94" t="s">
        <v>2775</v>
      </c>
      <c r="B225" s="94" t="s">
        <v>689</v>
      </c>
      <c r="C225" s="94" t="s">
        <v>1903</v>
      </c>
      <c r="D225" s="94" t="s">
        <v>1912</v>
      </c>
      <c r="E225" s="392" t="s">
        <v>2726</v>
      </c>
      <c r="F225" s="94" t="s">
        <v>2780</v>
      </c>
      <c r="G225" s="94" t="s">
        <v>2474</v>
      </c>
      <c r="H225" s="94" t="s">
        <v>2480</v>
      </c>
      <c r="I225" s="94">
        <v>2017</v>
      </c>
      <c r="J225" s="94">
        <v>114</v>
      </c>
      <c r="K225" s="94" t="s">
        <v>686</v>
      </c>
    </row>
    <row r="226" spans="1:11" x14ac:dyDescent="0.25">
      <c r="A226" s="94" t="s">
        <v>2775</v>
      </c>
      <c r="B226" s="94" t="s">
        <v>689</v>
      </c>
      <c r="C226" s="94" t="s">
        <v>1903</v>
      </c>
      <c r="D226" s="94" t="s">
        <v>1912</v>
      </c>
      <c r="E226" s="392" t="s">
        <v>2726</v>
      </c>
      <c r="F226" s="94" t="s">
        <v>2780</v>
      </c>
      <c r="G226" s="94" t="s">
        <v>2474</v>
      </c>
      <c r="H226" s="94" t="s">
        <v>2480</v>
      </c>
      <c r="I226" s="94">
        <v>2018</v>
      </c>
      <c r="J226" s="94">
        <v>124</v>
      </c>
      <c r="K226" s="94" t="s">
        <v>686</v>
      </c>
    </row>
    <row r="227" spans="1:11" x14ac:dyDescent="0.25">
      <c r="A227" s="94" t="s">
        <v>2775</v>
      </c>
      <c r="B227" s="94" t="s">
        <v>689</v>
      </c>
      <c r="C227" s="94" t="s">
        <v>1903</v>
      </c>
      <c r="D227" s="94" t="s">
        <v>1912</v>
      </c>
      <c r="E227" s="392" t="s">
        <v>2726</v>
      </c>
      <c r="F227" s="94" t="s">
        <v>2780</v>
      </c>
      <c r="G227" s="94" t="s">
        <v>2474</v>
      </c>
      <c r="H227" s="94" t="s">
        <v>2480</v>
      </c>
      <c r="I227" s="94">
        <v>2019</v>
      </c>
      <c r="J227" s="94">
        <v>140</v>
      </c>
      <c r="K227" s="94" t="s">
        <v>686</v>
      </c>
    </row>
    <row r="228" spans="1:11" x14ac:dyDescent="0.25">
      <c r="A228" s="94" t="s">
        <v>2775</v>
      </c>
      <c r="B228" s="94" t="s">
        <v>689</v>
      </c>
      <c r="C228" s="94" t="s">
        <v>1903</v>
      </c>
      <c r="D228" s="94" t="s">
        <v>1912</v>
      </c>
      <c r="E228" s="392" t="s">
        <v>2726</v>
      </c>
      <c r="F228" s="94" t="s">
        <v>2780</v>
      </c>
      <c r="G228" s="94" t="s">
        <v>2474</v>
      </c>
      <c r="H228" s="94" t="s">
        <v>2480</v>
      </c>
      <c r="I228" s="94">
        <v>2020</v>
      </c>
      <c r="J228" s="94">
        <v>125</v>
      </c>
      <c r="K228" s="94" t="s">
        <v>686</v>
      </c>
    </row>
    <row r="229" spans="1:11" x14ac:dyDescent="0.25">
      <c r="A229" s="94" t="s">
        <v>2775</v>
      </c>
      <c r="B229" s="94" t="s">
        <v>689</v>
      </c>
      <c r="C229" s="94" t="s">
        <v>1903</v>
      </c>
      <c r="D229" s="94" t="s">
        <v>1912</v>
      </c>
      <c r="E229" s="392" t="s">
        <v>2726</v>
      </c>
      <c r="F229" s="94" t="s">
        <v>2780</v>
      </c>
      <c r="G229" s="94" t="s">
        <v>2474</v>
      </c>
      <c r="H229" s="94" t="s">
        <v>2480</v>
      </c>
      <c r="I229" s="94">
        <v>2021</v>
      </c>
      <c r="J229" s="94">
        <v>118</v>
      </c>
      <c r="K229" s="94" t="s">
        <v>684</v>
      </c>
    </row>
    <row r="230" spans="1:11" x14ac:dyDescent="0.25">
      <c r="A230" s="94" t="s">
        <v>2775</v>
      </c>
      <c r="B230" s="94" t="s">
        <v>689</v>
      </c>
      <c r="C230" s="94" t="s">
        <v>1903</v>
      </c>
      <c r="D230" s="94" t="s">
        <v>1912</v>
      </c>
      <c r="E230" s="392" t="s">
        <v>2726</v>
      </c>
      <c r="F230" s="94" t="s">
        <v>2780</v>
      </c>
      <c r="G230" s="94" t="s">
        <v>2475</v>
      </c>
      <c r="H230" s="94" t="s">
        <v>2480</v>
      </c>
      <c r="I230" s="94">
        <v>2010</v>
      </c>
      <c r="J230" s="94">
        <v>100</v>
      </c>
      <c r="K230" s="94" t="s">
        <v>686</v>
      </c>
    </row>
    <row r="231" spans="1:11" x14ac:dyDescent="0.25">
      <c r="A231" s="94" t="s">
        <v>2775</v>
      </c>
      <c r="B231" s="94" t="s">
        <v>689</v>
      </c>
      <c r="C231" s="94" t="s">
        <v>1903</v>
      </c>
      <c r="D231" s="94" t="s">
        <v>1912</v>
      </c>
      <c r="E231" s="392" t="s">
        <v>2726</v>
      </c>
      <c r="F231" s="94" t="s">
        <v>2780</v>
      </c>
      <c r="G231" s="94" t="s">
        <v>2475</v>
      </c>
      <c r="H231" s="94" t="s">
        <v>2480</v>
      </c>
      <c r="I231" s="94">
        <v>2011</v>
      </c>
      <c r="J231" s="94">
        <v>101</v>
      </c>
      <c r="K231" s="94" t="s">
        <v>686</v>
      </c>
    </row>
    <row r="232" spans="1:11" x14ac:dyDescent="0.25">
      <c r="A232" s="94" t="s">
        <v>2775</v>
      </c>
      <c r="B232" s="94" t="s">
        <v>689</v>
      </c>
      <c r="C232" s="94" t="s">
        <v>1903</v>
      </c>
      <c r="D232" s="94" t="s">
        <v>1912</v>
      </c>
      <c r="E232" s="392" t="s">
        <v>2726</v>
      </c>
      <c r="F232" s="94" t="s">
        <v>2780</v>
      </c>
      <c r="G232" s="94" t="s">
        <v>2475</v>
      </c>
      <c r="H232" s="94" t="s">
        <v>2480</v>
      </c>
      <c r="I232" s="94">
        <v>2012</v>
      </c>
      <c r="J232" s="94">
        <v>100</v>
      </c>
      <c r="K232" s="94" t="s">
        <v>686</v>
      </c>
    </row>
    <row r="233" spans="1:11" x14ac:dyDescent="0.25">
      <c r="A233" s="94" t="s">
        <v>2775</v>
      </c>
      <c r="B233" s="94" t="s">
        <v>689</v>
      </c>
      <c r="C233" s="94" t="s">
        <v>1903</v>
      </c>
      <c r="D233" s="94" t="s">
        <v>1912</v>
      </c>
      <c r="E233" s="392" t="s">
        <v>2726</v>
      </c>
      <c r="F233" s="94" t="s">
        <v>2780</v>
      </c>
      <c r="G233" s="94" t="s">
        <v>2475</v>
      </c>
      <c r="H233" s="94" t="s">
        <v>2480</v>
      </c>
      <c r="I233" s="94">
        <v>2013</v>
      </c>
      <c r="J233" s="94">
        <v>103</v>
      </c>
      <c r="K233" s="94" t="s">
        <v>686</v>
      </c>
    </row>
    <row r="234" spans="1:11" x14ac:dyDescent="0.25">
      <c r="A234" s="94" t="s">
        <v>2775</v>
      </c>
      <c r="B234" s="94" t="s">
        <v>689</v>
      </c>
      <c r="C234" s="94" t="s">
        <v>1903</v>
      </c>
      <c r="D234" s="94" t="s">
        <v>1912</v>
      </c>
      <c r="E234" s="392" t="s">
        <v>2726</v>
      </c>
      <c r="F234" s="94" t="s">
        <v>2780</v>
      </c>
      <c r="G234" s="94" t="s">
        <v>2475</v>
      </c>
      <c r="H234" s="94" t="s">
        <v>2480</v>
      </c>
      <c r="I234" s="94">
        <v>2014</v>
      </c>
      <c r="J234" s="94">
        <v>96</v>
      </c>
      <c r="K234" s="94" t="s">
        <v>686</v>
      </c>
    </row>
    <row r="235" spans="1:11" x14ac:dyDescent="0.25">
      <c r="A235" s="94" t="s">
        <v>2775</v>
      </c>
      <c r="B235" s="94" t="s">
        <v>689</v>
      </c>
      <c r="C235" s="94" t="s">
        <v>1903</v>
      </c>
      <c r="D235" s="94" t="s">
        <v>1912</v>
      </c>
      <c r="E235" s="392" t="s">
        <v>2726</v>
      </c>
      <c r="F235" s="94" t="s">
        <v>2780</v>
      </c>
      <c r="G235" s="94" t="s">
        <v>2475</v>
      </c>
      <c r="H235" s="94" t="s">
        <v>2480</v>
      </c>
      <c r="I235" s="94">
        <v>2015</v>
      </c>
      <c r="J235" s="94">
        <v>105</v>
      </c>
      <c r="K235" s="94" t="s">
        <v>686</v>
      </c>
    </row>
    <row r="236" spans="1:11" x14ac:dyDescent="0.25">
      <c r="A236" s="94" t="s">
        <v>2775</v>
      </c>
      <c r="B236" s="94" t="s">
        <v>689</v>
      </c>
      <c r="C236" s="94" t="s">
        <v>1903</v>
      </c>
      <c r="D236" s="94" t="s">
        <v>1912</v>
      </c>
      <c r="E236" s="392" t="s">
        <v>2726</v>
      </c>
      <c r="F236" s="94" t="s">
        <v>2780</v>
      </c>
      <c r="G236" s="94" t="s">
        <v>2475</v>
      </c>
      <c r="H236" s="94" t="s">
        <v>2480</v>
      </c>
      <c r="I236" s="94">
        <v>2016</v>
      </c>
      <c r="J236" s="94">
        <v>109</v>
      </c>
      <c r="K236" s="94" t="s">
        <v>686</v>
      </c>
    </row>
    <row r="237" spans="1:11" x14ac:dyDescent="0.25">
      <c r="A237" s="94" t="s">
        <v>2775</v>
      </c>
      <c r="B237" s="94" t="s">
        <v>689</v>
      </c>
      <c r="C237" s="94" t="s">
        <v>1903</v>
      </c>
      <c r="D237" s="94" t="s">
        <v>1912</v>
      </c>
      <c r="E237" s="392" t="s">
        <v>2726</v>
      </c>
      <c r="F237" s="94" t="s">
        <v>2780</v>
      </c>
      <c r="G237" s="94" t="s">
        <v>2475</v>
      </c>
      <c r="H237" s="94" t="s">
        <v>2480</v>
      </c>
      <c r="I237" s="94">
        <v>2017</v>
      </c>
      <c r="J237" s="94">
        <v>108</v>
      </c>
      <c r="K237" s="94" t="s">
        <v>686</v>
      </c>
    </row>
    <row r="238" spans="1:11" x14ac:dyDescent="0.25">
      <c r="A238" s="94" t="s">
        <v>2775</v>
      </c>
      <c r="B238" s="94" t="s">
        <v>689</v>
      </c>
      <c r="C238" s="94" t="s">
        <v>1903</v>
      </c>
      <c r="D238" s="94" t="s">
        <v>1912</v>
      </c>
      <c r="E238" s="392" t="s">
        <v>2726</v>
      </c>
      <c r="F238" s="94" t="s">
        <v>2780</v>
      </c>
      <c r="G238" s="94" t="s">
        <v>2475</v>
      </c>
      <c r="H238" s="94" t="s">
        <v>2480</v>
      </c>
      <c r="I238" s="94">
        <v>2018</v>
      </c>
      <c r="J238" s="94">
        <v>122</v>
      </c>
      <c r="K238" s="94" t="s">
        <v>686</v>
      </c>
    </row>
    <row r="239" spans="1:11" x14ac:dyDescent="0.25">
      <c r="A239" s="94" t="s">
        <v>2775</v>
      </c>
      <c r="B239" s="94" t="s">
        <v>689</v>
      </c>
      <c r="C239" s="94" t="s">
        <v>1903</v>
      </c>
      <c r="D239" s="94" t="s">
        <v>1912</v>
      </c>
      <c r="E239" s="392" t="s">
        <v>2726</v>
      </c>
      <c r="F239" s="94" t="s">
        <v>2780</v>
      </c>
      <c r="G239" s="94" t="s">
        <v>2475</v>
      </c>
      <c r="H239" s="94" t="s">
        <v>2480</v>
      </c>
      <c r="I239" s="94">
        <v>2019</v>
      </c>
      <c r="J239" s="94">
        <v>118</v>
      </c>
      <c r="K239" s="94" t="s">
        <v>686</v>
      </c>
    </row>
    <row r="240" spans="1:11" x14ac:dyDescent="0.25">
      <c r="A240" s="94" t="s">
        <v>2775</v>
      </c>
      <c r="B240" s="94" t="s">
        <v>689</v>
      </c>
      <c r="C240" s="94" t="s">
        <v>1903</v>
      </c>
      <c r="D240" s="94" t="s">
        <v>1912</v>
      </c>
      <c r="E240" s="392" t="s">
        <v>2726</v>
      </c>
      <c r="F240" s="94" t="s">
        <v>2780</v>
      </c>
      <c r="G240" s="94" t="s">
        <v>2475</v>
      </c>
      <c r="H240" s="94" t="s">
        <v>2480</v>
      </c>
      <c r="I240" s="94">
        <v>2020</v>
      </c>
      <c r="J240" s="94">
        <v>108</v>
      </c>
      <c r="K240" s="94" t="s">
        <v>686</v>
      </c>
    </row>
    <row r="241" spans="1:11" x14ac:dyDescent="0.25">
      <c r="A241" s="94" t="s">
        <v>2775</v>
      </c>
      <c r="B241" s="94" t="s">
        <v>689</v>
      </c>
      <c r="C241" s="94" t="s">
        <v>1903</v>
      </c>
      <c r="D241" s="94" t="s">
        <v>1912</v>
      </c>
      <c r="E241" s="392" t="s">
        <v>2726</v>
      </c>
      <c r="F241" s="94" t="s">
        <v>2780</v>
      </c>
      <c r="G241" s="94" t="s">
        <v>2475</v>
      </c>
      <c r="H241" s="94" t="s">
        <v>2480</v>
      </c>
      <c r="I241" s="94">
        <v>2021</v>
      </c>
      <c r="J241" s="94">
        <v>111</v>
      </c>
      <c r="K241" s="94" t="s">
        <v>684</v>
      </c>
    </row>
    <row r="242" spans="1:11" x14ac:dyDescent="0.25">
      <c r="A242" s="94" t="s">
        <v>2775</v>
      </c>
      <c r="B242" s="94" t="s">
        <v>689</v>
      </c>
      <c r="C242" s="94" t="s">
        <v>1903</v>
      </c>
      <c r="D242" s="94" t="s">
        <v>1912</v>
      </c>
      <c r="E242" s="392" t="s">
        <v>2726</v>
      </c>
      <c r="F242" s="94" t="s">
        <v>2780</v>
      </c>
      <c r="G242" s="94" t="s">
        <v>2476</v>
      </c>
      <c r="H242" s="94" t="s">
        <v>2480</v>
      </c>
      <c r="I242" s="94">
        <v>2010</v>
      </c>
      <c r="J242" s="94">
        <v>100</v>
      </c>
      <c r="K242" s="94" t="s">
        <v>686</v>
      </c>
    </row>
    <row r="243" spans="1:11" x14ac:dyDescent="0.25">
      <c r="A243" s="94" t="s">
        <v>2775</v>
      </c>
      <c r="B243" s="94" t="s">
        <v>689</v>
      </c>
      <c r="C243" s="94" t="s">
        <v>1903</v>
      </c>
      <c r="D243" s="94" t="s">
        <v>1912</v>
      </c>
      <c r="E243" s="392" t="s">
        <v>2726</v>
      </c>
      <c r="F243" s="94" t="s">
        <v>2780</v>
      </c>
      <c r="G243" s="94" t="s">
        <v>2476</v>
      </c>
      <c r="H243" s="94" t="s">
        <v>2480</v>
      </c>
      <c r="I243" s="94">
        <v>2011</v>
      </c>
      <c r="J243" s="94">
        <v>98</v>
      </c>
      <c r="K243" s="94" t="s">
        <v>686</v>
      </c>
    </row>
    <row r="244" spans="1:11" x14ac:dyDescent="0.25">
      <c r="A244" s="94" t="s">
        <v>2775</v>
      </c>
      <c r="B244" s="94" t="s">
        <v>689</v>
      </c>
      <c r="C244" s="94" t="s">
        <v>1903</v>
      </c>
      <c r="D244" s="94" t="s">
        <v>1912</v>
      </c>
      <c r="E244" s="392" t="s">
        <v>2726</v>
      </c>
      <c r="F244" s="94" t="s">
        <v>2780</v>
      </c>
      <c r="G244" s="94" t="s">
        <v>2476</v>
      </c>
      <c r="H244" s="94" t="s">
        <v>2480</v>
      </c>
      <c r="I244" s="94">
        <v>2012</v>
      </c>
      <c r="J244" s="94">
        <v>97</v>
      </c>
      <c r="K244" s="94" t="s">
        <v>686</v>
      </c>
    </row>
    <row r="245" spans="1:11" x14ac:dyDescent="0.25">
      <c r="A245" s="94" t="s">
        <v>2775</v>
      </c>
      <c r="B245" s="94" t="s">
        <v>689</v>
      </c>
      <c r="C245" s="94" t="s">
        <v>1903</v>
      </c>
      <c r="D245" s="94" t="s">
        <v>1912</v>
      </c>
      <c r="E245" s="392" t="s">
        <v>2726</v>
      </c>
      <c r="F245" s="94" t="s">
        <v>2780</v>
      </c>
      <c r="G245" s="94" t="s">
        <v>2476</v>
      </c>
      <c r="H245" s="94" t="s">
        <v>2480</v>
      </c>
      <c r="I245" s="94">
        <v>2013</v>
      </c>
      <c r="J245" s="94">
        <v>99</v>
      </c>
      <c r="K245" s="94" t="s">
        <v>686</v>
      </c>
    </row>
    <row r="246" spans="1:11" x14ac:dyDescent="0.25">
      <c r="A246" s="94" t="s">
        <v>2775</v>
      </c>
      <c r="B246" s="94" t="s">
        <v>689</v>
      </c>
      <c r="C246" s="94" t="s">
        <v>1903</v>
      </c>
      <c r="D246" s="94" t="s">
        <v>1912</v>
      </c>
      <c r="E246" s="392" t="s">
        <v>2726</v>
      </c>
      <c r="F246" s="94" t="s">
        <v>2780</v>
      </c>
      <c r="G246" s="94" t="s">
        <v>2476</v>
      </c>
      <c r="H246" s="94" t="s">
        <v>2480</v>
      </c>
      <c r="I246" s="94">
        <v>2014</v>
      </c>
      <c r="J246" s="94">
        <v>91</v>
      </c>
      <c r="K246" s="94" t="s">
        <v>686</v>
      </c>
    </row>
    <row r="247" spans="1:11" x14ac:dyDescent="0.25">
      <c r="A247" s="94" t="s">
        <v>2775</v>
      </c>
      <c r="B247" s="94" t="s">
        <v>689</v>
      </c>
      <c r="C247" s="94" t="s">
        <v>1903</v>
      </c>
      <c r="D247" s="94" t="s">
        <v>1912</v>
      </c>
      <c r="E247" s="392" t="s">
        <v>2726</v>
      </c>
      <c r="F247" s="94" t="s">
        <v>2780</v>
      </c>
      <c r="G247" s="94" t="s">
        <v>2476</v>
      </c>
      <c r="H247" s="94" t="s">
        <v>2480</v>
      </c>
      <c r="I247" s="94">
        <v>2015</v>
      </c>
      <c r="J247" s="94">
        <v>101</v>
      </c>
      <c r="K247" s="94" t="s">
        <v>686</v>
      </c>
    </row>
    <row r="248" spans="1:11" x14ac:dyDescent="0.25">
      <c r="A248" s="94" t="s">
        <v>2775</v>
      </c>
      <c r="B248" s="94" t="s">
        <v>689</v>
      </c>
      <c r="C248" s="94" t="s">
        <v>1903</v>
      </c>
      <c r="D248" s="94" t="s">
        <v>1912</v>
      </c>
      <c r="E248" s="392" t="s">
        <v>2726</v>
      </c>
      <c r="F248" s="94" t="s">
        <v>2780</v>
      </c>
      <c r="G248" s="94" t="s">
        <v>2476</v>
      </c>
      <c r="H248" s="94" t="s">
        <v>2480</v>
      </c>
      <c r="I248" s="94">
        <v>2016</v>
      </c>
      <c r="J248" s="94">
        <v>105</v>
      </c>
      <c r="K248" s="94" t="s">
        <v>686</v>
      </c>
    </row>
    <row r="249" spans="1:11" x14ac:dyDescent="0.25">
      <c r="A249" s="94" t="s">
        <v>2775</v>
      </c>
      <c r="B249" s="94" t="s">
        <v>689</v>
      </c>
      <c r="C249" s="94" t="s">
        <v>1903</v>
      </c>
      <c r="D249" s="94" t="s">
        <v>1912</v>
      </c>
      <c r="E249" s="392" t="s">
        <v>2726</v>
      </c>
      <c r="F249" s="94" t="s">
        <v>2780</v>
      </c>
      <c r="G249" s="94" t="s">
        <v>2476</v>
      </c>
      <c r="H249" s="94" t="s">
        <v>2480</v>
      </c>
      <c r="I249" s="94">
        <v>2017</v>
      </c>
      <c r="J249" s="94">
        <v>103</v>
      </c>
      <c r="K249" s="94" t="s">
        <v>686</v>
      </c>
    </row>
    <row r="250" spans="1:11" x14ac:dyDescent="0.25">
      <c r="A250" s="94" t="s">
        <v>2775</v>
      </c>
      <c r="B250" s="94" t="s">
        <v>689</v>
      </c>
      <c r="C250" s="94" t="s">
        <v>1903</v>
      </c>
      <c r="D250" s="94" t="s">
        <v>1912</v>
      </c>
      <c r="E250" s="392" t="s">
        <v>2726</v>
      </c>
      <c r="F250" s="94" t="s">
        <v>2780</v>
      </c>
      <c r="G250" s="94" t="s">
        <v>2476</v>
      </c>
      <c r="H250" s="94" t="s">
        <v>2480</v>
      </c>
      <c r="I250" s="94">
        <v>2018</v>
      </c>
      <c r="J250" s="94">
        <v>120</v>
      </c>
      <c r="K250" s="94" t="s">
        <v>686</v>
      </c>
    </row>
    <row r="251" spans="1:11" x14ac:dyDescent="0.25">
      <c r="A251" s="94" t="s">
        <v>2775</v>
      </c>
      <c r="B251" s="94" t="s">
        <v>689</v>
      </c>
      <c r="C251" s="94" t="s">
        <v>1903</v>
      </c>
      <c r="D251" s="94" t="s">
        <v>1912</v>
      </c>
      <c r="E251" s="392" t="s">
        <v>2726</v>
      </c>
      <c r="F251" s="94" t="s">
        <v>2780</v>
      </c>
      <c r="G251" s="94" t="s">
        <v>2476</v>
      </c>
      <c r="H251" s="94" t="s">
        <v>2480</v>
      </c>
      <c r="I251" s="94">
        <v>2019</v>
      </c>
      <c r="J251" s="94">
        <v>115</v>
      </c>
      <c r="K251" s="94" t="s">
        <v>686</v>
      </c>
    </row>
    <row r="252" spans="1:11" x14ac:dyDescent="0.25">
      <c r="A252" s="94" t="s">
        <v>2775</v>
      </c>
      <c r="B252" s="94" t="s">
        <v>689</v>
      </c>
      <c r="C252" s="94" t="s">
        <v>1903</v>
      </c>
      <c r="D252" s="94" t="s">
        <v>1912</v>
      </c>
      <c r="E252" s="392" t="s">
        <v>2726</v>
      </c>
      <c r="F252" s="94" t="s">
        <v>2780</v>
      </c>
      <c r="G252" s="94" t="s">
        <v>2476</v>
      </c>
      <c r="H252" s="94" t="s">
        <v>2480</v>
      </c>
      <c r="I252" s="94">
        <v>2020</v>
      </c>
      <c r="J252" s="94">
        <v>106</v>
      </c>
      <c r="K252" s="94" t="s">
        <v>686</v>
      </c>
    </row>
    <row r="253" spans="1:11" x14ac:dyDescent="0.25">
      <c r="A253" s="94" t="s">
        <v>2775</v>
      </c>
      <c r="B253" s="94" t="s">
        <v>689</v>
      </c>
      <c r="C253" s="94" t="s">
        <v>1903</v>
      </c>
      <c r="D253" s="94" t="s">
        <v>1912</v>
      </c>
      <c r="E253" s="392" t="s">
        <v>2726</v>
      </c>
      <c r="F253" s="94" t="s">
        <v>2780</v>
      </c>
      <c r="G253" s="94" t="s">
        <v>2476</v>
      </c>
      <c r="H253" s="94" t="s">
        <v>2480</v>
      </c>
      <c r="I253" s="94">
        <v>2021</v>
      </c>
      <c r="J253" s="94">
        <v>109</v>
      </c>
      <c r="K253" s="94" t="s">
        <v>684</v>
      </c>
    </row>
    <row r="254" spans="1:11" x14ac:dyDescent="0.25">
      <c r="A254" s="94" t="s">
        <v>2775</v>
      </c>
      <c r="B254" s="94" t="s">
        <v>689</v>
      </c>
      <c r="C254" s="94" t="s">
        <v>1903</v>
      </c>
      <c r="D254" s="94" t="s">
        <v>1912</v>
      </c>
      <c r="E254" s="392" t="s">
        <v>2726</v>
      </c>
      <c r="F254" s="94" t="s">
        <v>2780</v>
      </c>
      <c r="G254" s="94" t="s">
        <v>2477</v>
      </c>
      <c r="H254" s="94" t="s">
        <v>2480</v>
      </c>
      <c r="I254" s="94">
        <v>2010</v>
      </c>
      <c r="J254" s="94">
        <v>100</v>
      </c>
      <c r="K254" s="94" t="s">
        <v>686</v>
      </c>
    </row>
    <row r="255" spans="1:11" x14ac:dyDescent="0.25">
      <c r="A255" s="94" t="s">
        <v>2775</v>
      </c>
      <c r="B255" s="94" t="s">
        <v>689</v>
      </c>
      <c r="C255" s="94" t="s">
        <v>1903</v>
      </c>
      <c r="D255" s="94" t="s">
        <v>1912</v>
      </c>
      <c r="E255" s="392" t="s">
        <v>2726</v>
      </c>
      <c r="F255" s="94" t="s">
        <v>2780</v>
      </c>
      <c r="G255" s="94" t="s">
        <v>2477</v>
      </c>
      <c r="H255" s="94" t="s">
        <v>2480</v>
      </c>
      <c r="I255" s="94">
        <v>2011</v>
      </c>
      <c r="J255" s="94">
        <v>116</v>
      </c>
      <c r="K255" s="94" t="s">
        <v>686</v>
      </c>
    </row>
    <row r="256" spans="1:11" x14ac:dyDescent="0.25">
      <c r="A256" s="94" t="s">
        <v>2775</v>
      </c>
      <c r="B256" s="94" t="s">
        <v>689</v>
      </c>
      <c r="C256" s="94" t="s">
        <v>1903</v>
      </c>
      <c r="D256" s="94" t="s">
        <v>1912</v>
      </c>
      <c r="E256" s="392" t="s">
        <v>2726</v>
      </c>
      <c r="F256" s="94" t="s">
        <v>2780</v>
      </c>
      <c r="G256" s="94" t="s">
        <v>2477</v>
      </c>
      <c r="H256" s="94" t="s">
        <v>2480</v>
      </c>
      <c r="I256" s="94">
        <v>2012</v>
      </c>
      <c r="J256" s="94">
        <v>117</v>
      </c>
      <c r="K256" s="94" t="s">
        <v>686</v>
      </c>
    </row>
    <row r="257" spans="1:11" x14ac:dyDescent="0.25">
      <c r="A257" s="94" t="s">
        <v>2775</v>
      </c>
      <c r="B257" s="94" t="s">
        <v>689</v>
      </c>
      <c r="C257" s="94" t="s">
        <v>1903</v>
      </c>
      <c r="D257" s="94" t="s">
        <v>1912</v>
      </c>
      <c r="E257" s="392" t="s">
        <v>2726</v>
      </c>
      <c r="F257" s="94" t="s">
        <v>2780</v>
      </c>
      <c r="G257" s="94" t="s">
        <v>2477</v>
      </c>
      <c r="H257" s="94" t="s">
        <v>2480</v>
      </c>
      <c r="I257" s="94">
        <v>2013</v>
      </c>
      <c r="J257" s="94">
        <v>121</v>
      </c>
      <c r="K257" s="94" t="s">
        <v>686</v>
      </c>
    </row>
    <row r="258" spans="1:11" x14ac:dyDescent="0.25">
      <c r="A258" s="94" t="s">
        <v>2775</v>
      </c>
      <c r="B258" s="94" t="s">
        <v>689</v>
      </c>
      <c r="C258" s="94" t="s">
        <v>1903</v>
      </c>
      <c r="D258" s="94" t="s">
        <v>1912</v>
      </c>
      <c r="E258" s="392" t="s">
        <v>2726</v>
      </c>
      <c r="F258" s="94" t="s">
        <v>2780</v>
      </c>
      <c r="G258" s="94" t="s">
        <v>2477</v>
      </c>
      <c r="H258" s="94" t="s">
        <v>2480</v>
      </c>
      <c r="I258" s="94">
        <v>2014</v>
      </c>
      <c r="J258" s="94">
        <v>129</v>
      </c>
      <c r="K258" s="94" t="s">
        <v>686</v>
      </c>
    </row>
    <row r="259" spans="1:11" x14ac:dyDescent="0.25">
      <c r="A259" s="94" t="s">
        <v>2775</v>
      </c>
      <c r="B259" s="94" t="s">
        <v>689</v>
      </c>
      <c r="C259" s="94" t="s">
        <v>1903</v>
      </c>
      <c r="D259" s="94" t="s">
        <v>1912</v>
      </c>
      <c r="E259" s="392" t="s">
        <v>2726</v>
      </c>
      <c r="F259" s="94" t="s">
        <v>2780</v>
      </c>
      <c r="G259" s="94" t="s">
        <v>2477</v>
      </c>
      <c r="H259" s="94" t="s">
        <v>2480</v>
      </c>
      <c r="I259" s="94">
        <v>2015</v>
      </c>
      <c r="J259" s="94">
        <v>131</v>
      </c>
      <c r="K259" s="94" t="s">
        <v>686</v>
      </c>
    </row>
    <row r="260" spans="1:11" x14ac:dyDescent="0.25">
      <c r="A260" s="94" t="s">
        <v>2775</v>
      </c>
      <c r="B260" s="94" t="s">
        <v>689</v>
      </c>
      <c r="C260" s="94" t="s">
        <v>1903</v>
      </c>
      <c r="D260" s="94" t="s">
        <v>1912</v>
      </c>
      <c r="E260" s="392" t="s">
        <v>2726</v>
      </c>
      <c r="F260" s="94" t="s">
        <v>2780</v>
      </c>
      <c r="G260" s="94" t="s">
        <v>2477</v>
      </c>
      <c r="H260" s="94" t="s">
        <v>2480</v>
      </c>
      <c r="I260" s="94">
        <v>2016</v>
      </c>
      <c r="J260" s="94">
        <v>134</v>
      </c>
      <c r="K260" s="94" t="s">
        <v>686</v>
      </c>
    </row>
    <row r="261" spans="1:11" x14ac:dyDescent="0.25">
      <c r="A261" s="94" t="s">
        <v>2775</v>
      </c>
      <c r="B261" s="94" t="s">
        <v>689</v>
      </c>
      <c r="C261" s="94" t="s">
        <v>1903</v>
      </c>
      <c r="D261" s="94" t="s">
        <v>1912</v>
      </c>
      <c r="E261" s="392" t="s">
        <v>2726</v>
      </c>
      <c r="F261" s="94" t="s">
        <v>2780</v>
      </c>
      <c r="G261" s="94" t="s">
        <v>2477</v>
      </c>
      <c r="H261" s="94" t="s">
        <v>2480</v>
      </c>
      <c r="I261" s="94">
        <v>2017</v>
      </c>
      <c r="J261" s="94">
        <v>136</v>
      </c>
      <c r="K261" s="94" t="s">
        <v>686</v>
      </c>
    </row>
    <row r="262" spans="1:11" x14ac:dyDescent="0.25">
      <c r="A262" s="94" t="s">
        <v>2775</v>
      </c>
      <c r="B262" s="94" t="s">
        <v>689</v>
      </c>
      <c r="C262" s="94" t="s">
        <v>1903</v>
      </c>
      <c r="D262" s="94" t="s">
        <v>1912</v>
      </c>
      <c r="E262" s="392" t="s">
        <v>2726</v>
      </c>
      <c r="F262" s="94" t="s">
        <v>2780</v>
      </c>
      <c r="G262" s="94" t="s">
        <v>2477</v>
      </c>
      <c r="H262" s="94" t="s">
        <v>2480</v>
      </c>
      <c r="I262" s="94">
        <v>2018</v>
      </c>
      <c r="J262" s="94">
        <v>134</v>
      </c>
      <c r="K262" s="94" t="s">
        <v>686</v>
      </c>
    </row>
    <row r="263" spans="1:11" x14ac:dyDescent="0.25">
      <c r="A263" s="94" t="s">
        <v>2775</v>
      </c>
      <c r="B263" s="94" t="s">
        <v>689</v>
      </c>
      <c r="C263" s="94" t="s">
        <v>1903</v>
      </c>
      <c r="D263" s="94" t="s">
        <v>1912</v>
      </c>
      <c r="E263" s="392" t="s">
        <v>2726</v>
      </c>
      <c r="F263" s="94" t="s">
        <v>2780</v>
      </c>
      <c r="G263" s="94" t="s">
        <v>2477</v>
      </c>
      <c r="H263" s="94" t="s">
        <v>2480</v>
      </c>
      <c r="I263" s="94">
        <v>2019</v>
      </c>
      <c r="J263" s="94">
        <v>129</v>
      </c>
      <c r="K263" s="94" t="s">
        <v>686</v>
      </c>
    </row>
    <row r="264" spans="1:11" x14ac:dyDescent="0.25">
      <c r="A264" s="94" t="s">
        <v>2775</v>
      </c>
      <c r="B264" s="94" t="s">
        <v>689</v>
      </c>
      <c r="C264" s="94" t="s">
        <v>1903</v>
      </c>
      <c r="D264" s="94" t="s">
        <v>1912</v>
      </c>
      <c r="E264" s="392" t="s">
        <v>2726</v>
      </c>
      <c r="F264" s="94" t="s">
        <v>2780</v>
      </c>
      <c r="G264" s="94" t="s">
        <v>2477</v>
      </c>
      <c r="H264" s="94" t="s">
        <v>2480</v>
      </c>
      <c r="I264" s="94">
        <v>2020</v>
      </c>
      <c r="J264" s="94">
        <v>121</v>
      </c>
      <c r="K264" s="94" t="s">
        <v>686</v>
      </c>
    </row>
    <row r="265" spans="1:11" x14ac:dyDescent="0.25">
      <c r="A265" s="94" t="s">
        <v>2775</v>
      </c>
      <c r="B265" s="94" t="s">
        <v>689</v>
      </c>
      <c r="C265" s="94" t="s">
        <v>1903</v>
      </c>
      <c r="D265" s="94" t="s">
        <v>1912</v>
      </c>
      <c r="E265" s="392" t="s">
        <v>2726</v>
      </c>
      <c r="F265" s="94" t="s">
        <v>2780</v>
      </c>
      <c r="G265" s="94" t="s">
        <v>2477</v>
      </c>
      <c r="H265" s="94" t="s">
        <v>2480</v>
      </c>
      <c r="I265" s="94">
        <v>2021</v>
      </c>
      <c r="J265" s="94">
        <v>123</v>
      </c>
      <c r="K265" s="94" t="s">
        <v>684</v>
      </c>
    </row>
    <row r="266" spans="1:11" x14ac:dyDescent="0.25">
      <c r="A266" s="94" t="s">
        <v>2775</v>
      </c>
      <c r="B266" s="94" t="s">
        <v>689</v>
      </c>
      <c r="C266" s="94" t="s">
        <v>1903</v>
      </c>
      <c r="D266" s="94" t="s">
        <v>1912</v>
      </c>
      <c r="E266" s="392" t="s">
        <v>2726</v>
      </c>
      <c r="F266" s="94" t="s">
        <v>2780</v>
      </c>
      <c r="G266" s="94" t="s">
        <v>2478</v>
      </c>
      <c r="H266" s="94" t="s">
        <v>2480</v>
      </c>
      <c r="I266" s="94">
        <v>2010</v>
      </c>
      <c r="J266" s="94" t="s">
        <v>1121</v>
      </c>
      <c r="K266" s="94" t="s">
        <v>686</v>
      </c>
    </row>
    <row r="267" spans="1:11" x14ac:dyDescent="0.25">
      <c r="A267" s="94" t="s">
        <v>2775</v>
      </c>
      <c r="B267" s="94" t="s">
        <v>689</v>
      </c>
      <c r="C267" s="94" t="s">
        <v>1903</v>
      </c>
      <c r="D267" s="94" t="s">
        <v>1912</v>
      </c>
      <c r="E267" s="392" t="s">
        <v>2726</v>
      </c>
      <c r="F267" s="94" t="s">
        <v>2780</v>
      </c>
      <c r="G267" s="94" t="s">
        <v>2478</v>
      </c>
      <c r="H267" s="94" t="s">
        <v>2480</v>
      </c>
      <c r="I267" s="94">
        <v>2011</v>
      </c>
      <c r="J267" s="94" t="s">
        <v>1121</v>
      </c>
      <c r="K267" s="94" t="s">
        <v>686</v>
      </c>
    </row>
    <row r="268" spans="1:11" x14ac:dyDescent="0.25">
      <c r="A268" s="94" t="s">
        <v>2775</v>
      </c>
      <c r="B268" s="94" t="s">
        <v>689</v>
      </c>
      <c r="C268" s="94" t="s">
        <v>1903</v>
      </c>
      <c r="D268" s="94" t="s">
        <v>1912</v>
      </c>
      <c r="E268" s="392" t="s">
        <v>2726</v>
      </c>
      <c r="F268" s="94" t="s">
        <v>2780</v>
      </c>
      <c r="G268" s="94" t="s">
        <v>2478</v>
      </c>
      <c r="H268" s="94" t="s">
        <v>2480</v>
      </c>
      <c r="I268" s="94">
        <v>2012</v>
      </c>
      <c r="J268" s="94" t="s">
        <v>1121</v>
      </c>
      <c r="K268" s="94" t="s">
        <v>686</v>
      </c>
    </row>
    <row r="269" spans="1:11" x14ac:dyDescent="0.25">
      <c r="A269" s="94" t="s">
        <v>2775</v>
      </c>
      <c r="B269" s="94" t="s">
        <v>689</v>
      </c>
      <c r="C269" s="94" t="s">
        <v>1903</v>
      </c>
      <c r="D269" s="94" t="s">
        <v>1912</v>
      </c>
      <c r="E269" s="392" t="s">
        <v>2726</v>
      </c>
      <c r="F269" s="94" t="s">
        <v>2780</v>
      </c>
      <c r="G269" s="94" t="s">
        <v>2478</v>
      </c>
      <c r="H269" s="94" t="s">
        <v>2480</v>
      </c>
      <c r="I269" s="94">
        <v>2013</v>
      </c>
      <c r="J269" s="94" t="s">
        <v>1121</v>
      </c>
      <c r="K269" s="94" t="s">
        <v>686</v>
      </c>
    </row>
    <row r="270" spans="1:11" x14ac:dyDescent="0.25">
      <c r="A270" s="94" t="s">
        <v>2775</v>
      </c>
      <c r="B270" s="94" t="s">
        <v>689</v>
      </c>
      <c r="C270" s="94" t="s">
        <v>1903</v>
      </c>
      <c r="D270" s="94" t="s">
        <v>1912</v>
      </c>
      <c r="E270" s="392" t="s">
        <v>2726</v>
      </c>
      <c r="F270" s="94" t="s">
        <v>2780</v>
      </c>
      <c r="G270" s="94" t="s">
        <v>2478</v>
      </c>
      <c r="H270" s="94" t="s">
        <v>2480</v>
      </c>
      <c r="I270" s="94">
        <v>2014</v>
      </c>
      <c r="J270" s="94" t="s">
        <v>1121</v>
      </c>
      <c r="K270" s="94" t="s">
        <v>686</v>
      </c>
    </row>
    <row r="271" spans="1:11" x14ac:dyDescent="0.25">
      <c r="A271" s="94" t="s">
        <v>2775</v>
      </c>
      <c r="B271" s="94" t="s">
        <v>689</v>
      </c>
      <c r="C271" s="94" t="s">
        <v>1903</v>
      </c>
      <c r="D271" s="94" t="s">
        <v>1912</v>
      </c>
      <c r="E271" s="392" t="s">
        <v>2726</v>
      </c>
      <c r="F271" s="94" t="s">
        <v>2780</v>
      </c>
      <c r="G271" s="94" t="s">
        <v>2478</v>
      </c>
      <c r="H271" s="94" t="s">
        <v>2480</v>
      </c>
      <c r="I271" s="94">
        <v>2015</v>
      </c>
      <c r="J271" s="94" t="s">
        <v>1121</v>
      </c>
      <c r="K271" s="94" t="s">
        <v>686</v>
      </c>
    </row>
    <row r="272" spans="1:11" x14ac:dyDescent="0.25">
      <c r="A272" s="94" t="s">
        <v>2775</v>
      </c>
      <c r="B272" s="94" t="s">
        <v>689</v>
      </c>
      <c r="C272" s="94" t="s">
        <v>1903</v>
      </c>
      <c r="D272" s="94" t="s">
        <v>1912</v>
      </c>
      <c r="E272" s="392" t="s">
        <v>2726</v>
      </c>
      <c r="F272" s="94" t="s">
        <v>2780</v>
      </c>
      <c r="G272" s="94" t="s">
        <v>2478</v>
      </c>
      <c r="H272" s="94" t="s">
        <v>2480</v>
      </c>
      <c r="I272" s="94">
        <v>2016</v>
      </c>
      <c r="J272" s="94" t="s">
        <v>1121</v>
      </c>
      <c r="K272" s="94" t="s">
        <v>686</v>
      </c>
    </row>
    <row r="273" spans="1:11" x14ac:dyDescent="0.25">
      <c r="A273" s="94" t="s">
        <v>2775</v>
      </c>
      <c r="B273" s="94" t="s">
        <v>689</v>
      </c>
      <c r="C273" s="94" t="s">
        <v>1903</v>
      </c>
      <c r="D273" s="94" t="s">
        <v>1912</v>
      </c>
      <c r="E273" s="392" t="s">
        <v>2726</v>
      </c>
      <c r="F273" s="94" t="s">
        <v>2780</v>
      </c>
      <c r="G273" s="94" t="s">
        <v>2478</v>
      </c>
      <c r="H273" s="94" t="s">
        <v>2480</v>
      </c>
      <c r="I273" s="94">
        <v>2017</v>
      </c>
      <c r="J273" s="94" t="s">
        <v>1121</v>
      </c>
      <c r="K273" s="94" t="s">
        <v>686</v>
      </c>
    </row>
    <row r="274" spans="1:11" x14ac:dyDescent="0.25">
      <c r="A274" s="94" t="s">
        <v>2775</v>
      </c>
      <c r="B274" s="94" t="s">
        <v>689</v>
      </c>
      <c r="C274" s="94" t="s">
        <v>1903</v>
      </c>
      <c r="D274" s="94" t="s">
        <v>1912</v>
      </c>
      <c r="E274" s="392" t="s">
        <v>2726</v>
      </c>
      <c r="F274" s="94" t="s">
        <v>2780</v>
      </c>
      <c r="G274" s="94" t="s">
        <v>2478</v>
      </c>
      <c r="H274" s="94" t="s">
        <v>2480</v>
      </c>
      <c r="I274" s="94">
        <v>2018</v>
      </c>
      <c r="J274" s="94" t="s">
        <v>1121</v>
      </c>
      <c r="K274" s="94" t="s">
        <v>686</v>
      </c>
    </row>
    <row r="275" spans="1:11" x14ac:dyDescent="0.25">
      <c r="A275" s="94" t="s">
        <v>2775</v>
      </c>
      <c r="B275" s="94" t="s">
        <v>689</v>
      </c>
      <c r="C275" s="94" t="s">
        <v>1903</v>
      </c>
      <c r="D275" s="94" t="s">
        <v>1912</v>
      </c>
      <c r="E275" s="392" t="s">
        <v>2726</v>
      </c>
      <c r="F275" s="94" t="s">
        <v>2780</v>
      </c>
      <c r="G275" s="94" t="s">
        <v>2478</v>
      </c>
      <c r="H275" s="94" t="s">
        <v>2480</v>
      </c>
      <c r="I275" s="94">
        <v>2019</v>
      </c>
      <c r="J275" s="94" t="s">
        <v>1121</v>
      </c>
      <c r="K275" s="94" t="s">
        <v>686</v>
      </c>
    </row>
    <row r="276" spans="1:11" x14ac:dyDescent="0.25">
      <c r="A276" s="94" t="s">
        <v>2775</v>
      </c>
      <c r="B276" s="94" t="s">
        <v>689</v>
      </c>
      <c r="C276" s="94" t="s">
        <v>1903</v>
      </c>
      <c r="D276" s="94" t="s">
        <v>1912</v>
      </c>
      <c r="E276" s="392" t="s">
        <v>2726</v>
      </c>
      <c r="F276" s="94" t="s">
        <v>2780</v>
      </c>
      <c r="G276" s="94" t="s">
        <v>2478</v>
      </c>
      <c r="H276" s="94" t="s">
        <v>2480</v>
      </c>
      <c r="I276" s="94">
        <v>2020</v>
      </c>
      <c r="J276" s="94" t="s">
        <v>1121</v>
      </c>
      <c r="K276" s="94" t="s">
        <v>686</v>
      </c>
    </row>
    <row r="277" spans="1:11" x14ac:dyDescent="0.25">
      <c r="A277" s="94" t="s">
        <v>2775</v>
      </c>
      <c r="B277" s="94" t="s">
        <v>689</v>
      </c>
      <c r="C277" s="94" t="s">
        <v>1903</v>
      </c>
      <c r="D277" s="94" t="s">
        <v>1912</v>
      </c>
      <c r="E277" s="392" t="s">
        <v>2726</v>
      </c>
      <c r="F277" s="94" t="s">
        <v>2780</v>
      </c>
      <c r="G277" s="94" t="s">
        <v>2478</v>
      </c>
      <c r="H277" s="94" t="s">
        <v>2480</v>
      </c>
      <c r="I277" s="94">
        <v>2021</v>
      </c>
      <c r="J277" s="94" t="s">
        <v>1121</v>
      </c>
      <c r="K277" s="94" t="s">
        <v>684</v>
      </c>
    </row>
    <row r="278" spans="1:11" x14ac:dyDescent="0.25">
      <c r="A278" s="94" t="s">
        <v>2775</v>
      </c>
      <c r="B278" s="94" t="s">
        <v>689</v>
      </c>
      <c r="C278" s="94" t="s">
        <v>1903</v>
      </c>
      <c r="D278" s="94" t="s">
        <v>1912</v>
      </c>
      <c r="E278" s="392" t="s">
        <v>2726</v>
      </c>
      <c r="F278" s="94" t="s">
        <v>2780</v>
      </c>
      <c r="G278" s="94" t="s">
        <v>2481</v>
      </c>
      <c r="H278" s="94" t="s">
        <v>2480</v>
      </c>
      <c r="I278" s="94">
        <v>2010</v>
      </c>
      <c r="J278" s="94">
        <v>100</v>
      </c>
      <c r="K278" s="94" t="s">
        <v>686</v>
      </c>
    </row>
    <row r="279" spans="1:11" x14ac:dyDescent="0.25">
      <c r="A279" s="94" t="s">
        <v>2775</v>
      </c>
      <c r="B279" s="94" t="s">
        <v>689</v>
      </c>
      <c r="C279" s="94" t="s">
        <v>1903</v>
      </c>
      <c r="D279" s="94" t="s">
        <v>1912</v>
      </c>
      <c r="E279" s="392" t="s">
        <v>2726</v>
      </c>
      <c r="F279" s="94" t="s">
        <v>2780</v>
      </c>
      <c r="G279" s="94" t="s">
        <v>2481</v>
      </c>
      <c r="H279" s="94" t="s">
        <v>2480</v>
      </c>
      <c r="I279" s="94">
        <v>2011</v>
      </c>
      <c r="J279" s="94">
        <v>98</v>
      </c>
      <c r="K279" s="94" t="s">
        <v>686</v>
      </c>
    </row>
    <row r="280" spans="1:11" x14ac:dyDescent="0.25">
      <c r="A280" s="94" t="s">
        <v>2775</v>
      </c>
      <c r="B280" s="94" t="s">
        <v>689</v>
      </c>
      <c r="C280" s="94" t="s">
        <v>1903</v>
      </c>
      <c r="D280" s="94" t="s">
        <v>1912</v>
      </c>
      <c r="E280" s="392" t="s">
        <v>2726</v>
      </c>
      <c r="F280" s="94" t="s">
        <v>2780</v>
      </c>
      <c r="G280" s="94" t="s">
        <v>2481</v>
      </c>
      <c r="H280" s="94" t="s">
        <v>2480</v>
      </c>
      <c r="I280" s="94">
        <v>2012</v>
      </c>
      <c r="J280" s="94">
        <v>102</v>
      </c>
      <c r="K280" s="94" t="s">
        <v>686</v>
      </c>
    </row>
    <row r="281" spans="1:11" x14ac:dyDescent="0.25">
      <c r="A281" s="94" t="s">
        <v>2775</v>
      </c>
      <c r="B281" s="94" t="s">
        <v>689</v>
      </c>
      <c r="C281" s="94" t="s">
        <v>1903</v>
      </c>
      <c r="D281" s="94" t="s">
        <v>1912</v>
      </c>
      <c r="E281" s="392" t="s">
        <v>2726</v>
      </c>
      <c r="F281" s="94" t="s">
        <v>2780</v>
      </c>
      <c r="G281" s="94" t="s">
        <v>2481</v>
      </c>
      <c r="H281" s="94" t="s">
        <v>2480</v>
      </c>
      <c r="I281" s="94">
        <v>2013</v>
      </c>
      <c r="J281" s="94">
        <v>102</v>
      </c>
      <c r="K281" s="94" t="s">
        <v>686</v>
      </c>
    </row>
    <row r="282" spans="1:11" x14ac:dyDescent="0.25">
      <c r="A282" s="94" t="s">
        <v>2775</v>
      </c>
      <c r="B282" s="94" t="s">
        <v>689</v>
      </c>
      <c r="C282" s="94" t="s">
        <v>1903</v>
      </c>
      <c r="D282" s="94" t="s">
        <v>1912</v>
      </c>
      <c r="E282" s="392" t="s">
        <v>2726</v>
      </c>
      <c r="F282" s="94" t="s">
        <v>2780</v>
      </c>
      <c r="G282" s="94" t="s">
        <v>2481</v>
      </c>
      <c r="H282" s="94" t="s">
        <v>2480</v>
      </c>
      <c r="I282" s="94">
        <v>2014</v>
      </c>
      <c r="J282" s="94">
        <v>103</v>
      </c>
      <c r="K282" s="94" t="s">
        <v>686</v>
      </c>
    </row>
    <row r="283" spans="1:11" x14ac:dyDescent="0.25">
      <c r="A283" s="94" t="s">
        <v>2775</v>
      </c>
      <c r="B283" s="94" t="s">
        <v>689</v>
      </c>
      <c r="C283" s="94" t="s">
        <v>1903</v>
      </c>
      <c r="D283" s="94" t="s">
        <v>1912</v>
      </c>
      <c r="E283" s="392" t="s">
        <v>2726</v>
      </c>
      <c r="F283" s="94" t="s">
        <v>2780</v>
      </c>
      <c r="G283" s="94" t="s">
        <v>2481</v>
      </c>
      <c r="H283" s="94" t="s">
        <v>2480</v>
      </c>
      <c r="I283" s="94">
        <v>2015</v>
      </c>
      <c r="J283" s="94">
        <v>107</v>
      </c>
      <c r="K283" s="94" t="s">
        <v>686</v>
      </c>
    </row>
    <row r="284" spans="1:11" x14ac:dyDescent="0.25">
      <c r="A284" s="94" t="s">
        <v>2775</v>
      </c>
      <c r="B284" s="94" t="s">
        <v>689</v>
      </c>
      <c r="C284" s="94" t="s">
        <v>1903</v>
      </c>
      <c r="D284" s="94" t="s">
        <v>1912</v>
      </c>
      <c r="E284" s="392" t="s">
        <v>2726</v>
      </c>
      <c r="F284" s="94" t="s">
        <v>2780</v>
      </c>
      <c r="G284" s="94" t="s">
        <v>2481</v>
      </c>
      <c r="H284" s="94" t="s">
        <v>2480</v>
      </c>
      <c r="I284" s="94">
        <v>2016</v>
      </c>
      <c r="J284" s="94">
        <v>106</v>
      </c>
      <c r="K284" s="94" t="s">
        <v>686</v>
      </c>
    </row>
    <row r="285" spans="1:11" x14ac:dyDescent="0.25">
      <c r="A285" s="94" t="s">
        <v>2775</v>
      </c>
      <c r="B285" s="94" t="s">
        <v>689</v>
      </c>
      <c r="C285" s="94" t="s">
        <v>1903</v>
      </c>
      <c r="D285" s="94" t="s">
        <v>1912</v>
      </c>
      <c r="E285" s="392" t="s">
        <v>2726</v>
      </c>
      <c r="F285" s="94" t="s">
        <v>2780</v>
      </c>
      <c r="G285" s="94" t="s">
        <v>2481</v>
      </c>
      <c r="H285" s="94" t="s">
        <v>2480</v>
      </c>
      <c r="I285" s="94">
        <v>2017</v>
      </c>
      <c r="J285" s="94">
        <v>109</v>
      </c>
      <c r="K285" s="94" t="s">
        <v>686</v>
      </c>
    </row>
    <row r="286" spans="1:11" x14ac:dyDescent="0.25">
      <c r="A286" s="94" t="s">
        <v>2775</v>
      </c>
      <c r="B286" s="94" t="s">
        <v>689</v>
      </c>
      <c r="C286" s="94" t="s">
        <v>1903</v>
      </c>
      <c r="D286" s="94" t="s">
        <v>1912</v>
      </c>
      <c r="E286" s="392" t="s">
        <v>2726</v>
      </c>
      <c r="F286" s="94" t="s">
        <v>2780</v>
      </c>
      <c r="G286" s="94" t="s">
        <v>2481</v>
      </c>
      <c r="H286" s="94" t="s">
        <v>2480</v>
      </c>
      <c r="I286" s="94">
        <v>2018</v>
      </c>
      <c r="J286" s="94">
        <v>110</v>
      </c>
      <c r="K286" s="94" t="s">
        <v>686</v>
      </c>
    </row>
    <row r="287" spans="1:11" x14ac:dyDescent="0.25">
      <c r="A287" s="94" t="s">
        <v>2775</v>
      </c>
      <c r="B287" s="94" t="s">
        <v>689</v>
      </c>
      <c r="C287" s="94" t="s">
        <v>1903</v>
      </c>
      <c r="D287" s="94" t="s">
        <v>1912</v>
      </c>
      <c r="E287" s="392" t="s">
        <v>2726</v>
      </c>
      <c r="F287" s="94" t="s">
        <v>2780</v>
      </c>
      <c r="G287" s="94" t="s">
        <v>2481</v>
      </c>
      <c r="H287" s="94" t="s">
        <v>2480</v>
      </c>
      <c r="I287" s="94">
        <v>2019</v>
      </c>
      <c r="J287" s="94">
        <v>113</v>
      </c>
      <c r="K287" s="94" t="s">
        <v>686</v>
      </c>
    </row>
    <row r="288" spans="1:11" x14ac:dyDescent="0.25">
      <c r="A288" s="94" t="s">
        <v>2775</v>
      </c>
      <c r="B288" s="94" t="s">
        <v>689</v>
      </c>
      <c r="C288" s="94" t="s">
        <v>1903</v>
      </c>
      <c r="D288" s="94" t="s">
        <v>1912</v>
      </c>
      <c r="E288" s="392" t="s">
        <v>2726</v>
      </c>
      <c r="F288" s="94" t="s">
        <v>2780</v>
      </c>
      <c r="G288" s="94" t="s">
        <v>2481</v>
      </c>
      <c r="H288" s="94" t="s">
        <v>2480</v>
      </c>
      <c r="I288" s="94">
        <v>2020</v>
      </c>
      <c r="J288" s="94">
        <v>112</v>
      </c>
      <c r="K288" s="94" t="s">
        <v>686</v>
      </c>
    </row>
    <row r="289" spans="1:11" x14ac:dyDescent="0.25">
      <c r="A289" s="94" t="s">
        <v>2775</v>
      </c>
      <c r="B289" s="94" t="s">
        <v>689</v>
      </c>
      <c r="C289" s="94" t="s">
        <v>1903</v>
      </c>
      <c r="D289" s="94" t="s">
        <v>1912</v>
      </c>
      <c r="E289" s="392" t="s">
        <v>2726</v>
      </c>
      <c r="F289" s="94" t="s">
        <v>2780</v>
      </c>
      <c r="G289" s="94" t="s">
        <v>2481</v>
      </c>
      <c r="H289" s="94" t="s">
        <v>2480</v>
      </c>
      <c r="I289" s="94">
        <v>2021</v>
      </c>
      <c r="J289" s="94">
        <v>115</v>
      </c>
      <c r="K289" s="94" t="s">
        <v>684</v>
      </c>
    </row>
    <row r="290" spans="1:11" x14ac:dyDescent="0.25">
      <c r="A290" s="94" t="s">
        <v>2775</v>
      </c>
      <c r="B290" s="94" t="s">
        <v>689</v>
      </c>
      <c r="C290" s="94" t="s">
        <v>1903</v>
      </c>
      <c r="D290" s="94" t="s">
        <v>1912</v>
      </c>
      <c r="E290" s="392" t="s">
        <v>2726</v>
      </c>
      <c r="F290" s="94" t="s">
        <v>2780</v>
      </c>
      <c r="G290" s="94" t="s">
        <v>2482</v>
      </c>
      <c r="H290" s="94" t="s">
        <v>2480</v>
      </c>
      <c r="I290" s="94">
        <v>2010</v>
      </c>
      <c r="J290" s="94">
        <v>100</v>
      </c>
      <c r="K290" s="94" t="s">
        <v>686</v>
      </c>
    </row>
    <row r="291" spans="1:11" x14ac:dyDescent="0.25">
      <c r="A291" s="94" t="s">
        <v>2775</v>
      </c>
      <c r="B291" s="94" t="s">
        <v>689</v>
      </c>
      <c r="C291" s="94" t="s">
        <v>1903</v>
      </c>
      <c r="D291" s="94" t="s">
        <v>1912</v>
      </c>
      <c r="E291" s="392" t="s">
        <v>2726</v>
      </c>
      <c r="F291" s="94" t="s">
        <v>2780</v>
      </c>
      <c r="G291" s="94" t="s">
        <v>2482</v>
      </c>
      <c r="H291" s="94" t="s">
        <v>2480</v>
      </c>
      <c r="I291" s="94">
        <v>2011</v>
      </c>
      <c r="J291" s="94">
        <v>105</v>
      </c>
      <c r="K291" s="94" t="s">
        <v>686</v>
      </c>
    </row>
    <row r="292" spans="1:11" x14ac:dyDescent="0.25">
      <c r="A292" s="94" t="s">
        <v>2775</v>
      </c>
      <c r="B292" s="94" t="s">
        <v>689</v>
      </c>
      <c r="C292" s="94" t="s">
        <v>1903</v>
      </c>
      <c r="D292" s="94" t="s">
        <v>1912</v>
      </c>
      <c r="E292" s="392" t="s">
        <v>2726</v>
      </c>
      <c r="F292" s="94" t="s">
        <v>2780</v>
      </c>
      <c r="G292" s="94" t="s">
        <v>2482</v>
      </c>
      <c r="H292" s="94" t="s">
        <v>2480</v>
      </c>
      <c r="I292" s="94">
        <v>2012</v>
      </c>
      <c r="J292" s="94">
        <v>105</v>
      </c>
      <c r="K292" s="94" t="s">
        <v>686</v>
      </c>
    </row>
    <row r="293" spans="1:11" x14ac:dyDescent="0.25">
      <c r="A293" s="94" t="s">
        <v>2775</v>
      </c>
      <c r="B293" s="94" t="s">
        <v>689</v>
      </c>
      <c r="C293" s="94" t="s">
        <v>1903</v>
      </c>
      <c r="D293" s="94" t="s">
        <v>1912</v>
      </c>
      <c r="E293" s="392" t="s">
        <v>2726</v>
      </c>
      <c r="F293" s="94" t="s">
        <v>2780</v>
      </c>
      <c r="G293" s="94" t="s">
        <v>2482</v>
      </c>
      <c r="H293" s="94" t="s">
        <v>2480</v>
      </c>
      <c r="I293" s="94">
        <v>2013</v>
      </c>
      <c r="J293" s="94">
        <v>106</v>
      </c>
      <c r="K293" s="94" t="s">
        <v>686</v>
      </c>
    </row>
    <row r="294" spans="1:11" x14ac:dyDescent="0.25">
      <c r="A294" s="94" t="s">
        <v>2775</v>
      </c>
      <c r="B294" s="94" t="s">
        <v>689</v>
      </c>
      <c r="C294" s="94" t="s">
        <v>1903</v>
      </c>
      <c r="D294" s="94" t="s">
        <v>1912</v>
      </c>
      <c r="E294" s="392" t="s">
        <v>2726</v>
      </c>
      <c r="F294" s="94" t="s">
        <v>2780</v>
      </c>
      <c r="G294" s="94" t="s">
        <v>2482</v>
      </c>
      <c r="H294" s="94" t="s">
        <v>2480</v>
      </c>
      <c r="I294" s="94">
        <v>2014</v>
      </c>
      <c r="J294" s="94">
        <v>109</v>
      </c>
      <c r="K294" s="94" t="s">
        <v>686</v>
      </c>
    </row>
    <row r="295" spans="1:11" x14ac:dyDescent="0.25">
      <c r="A295" s="94" t="s">
        <v>2775</v>
      </c>
      <c r="B295" s="94" t="s">
        <v>689</v>
      </c>
      <c r="C295" s="94" t="s">
        <v>1903</v>
      </c>
      <c r="D295" s="94" t="s">
        <v>1912</v>
      </c>
      <c r="E295" s="392" t="s">
        <v>2726</v>
      </c>
      <c r="F295" s="94" t="s">
        <v>2780</v>
      </c>
      <c r="G295" s="94" t="s">
        <v>2482</v>
      </c>
      <c r="H295" s="94" t="s">
        <v>2480</v>
      </c>
      <c r="I295" s="94">
        <v>2015</v>
      </c>
      <c r="J295" s="94">
        <v>112</v>
      </c>
      <c r="K295" s="94" t="s">
        <v>686</v>
      </c>
    </row>
    <row r="296" spans="1:11" x14ac:dyDescent="0.25">
      <c r="A296" s="94" t="s">
        <v>2775</v>
      </c>
      <c r="B296" s="94" t="s">
        <v>689</v>
      </c>
      <c r="C296" s="94" t="s">
        <v>1903</v>
      </c>
      <c r="D296" s="94" t="s">
        <v>1912</v>
      </c>
      <c r="E296" s="392" t="s">
        <v>2726</v>
      </c>
      <c r="F296" s="94" t="s">
        <v>2780</v>
      </c>
      <c r="G296" s="94" t="s">
        <v>2482</v>
      </c>
      <c r="H296" s="94" t="s">
        <v>2480</v>
      </c>
      <c r="I296" s="94">
        <v>2016</v>
      </c>
      <c r="J296" s="94">
        <v>115</v>
      </c>
      <c r="K296" s="94" t="s">
        <v>686</v>
      </c>
    </row>
    <row r="297" spans="1:11" x14ac:dyDescent="0.25">
      <c r="A297" s="94" t="s">
        <v>2775</v>
      </c>
      <c r="B297" s="94" t="s">
        <v>689</v>
      </c>
      <c r="C297" s="94" t="s">
        <v>1903</v>
      </c>
      <c r="D297" s="94" t="s">
        <v>1912</v>
      </c>
      <c r="E297" s="392" t="s">
        <v>2726</v>
      </c>
      <c r="F297" s="94" t="s">
        <v>2780</v>
      </c>
      <c r="G297" s="94" t="s">
        <v>2482</v>
      </c>
      <c r="H297" s="94" t="s">
        <v>2480</v>
      </c>
      <c r="I297" s="94">
        <v>2017</v>
      </c>
      <c r="J297" s="94">
        <v>119</v>
      </c>
      <c r="K297" s="94" t="s">
        <v>686</v>
      </c>
    </row>
    <row r="298" spans="1:11" x14ac:dyDescent="0.25">
      <c r="A298" s="94" t="s">
        <v>2775</v>
      </c>
      <c r="B298" s="94" t="s">
        <v>689</v>
      </c>
      <c r="C298" s="94" t="s">
        <v>1903</v>
      </c>
      <c r="D298" s="94" t="s">
        <v>1912</v>
      </c>
      <c r="E298" s="392" t="s">
        <v>2726</v>
      </c>
      <c r="F298" s="94" t="s">
        <v>2780</v>
      </c>
      <c r="G298" s="94" t="s">
        <v>2482</v>
      </c>
      <c r="H298" s="94" t="s">
        <v>2480</v>
      </c>
      <c r="I298" s="94">
        <v>2018</v>
      </c>
      <c r="J298" s="94">
        <v>121</v>
      </c>
      <c r="K298" s="94" t="s">
        <v>686</v>
      </c>
    </row>
    <row r="299" spans="1:11" x14ac:dyDescent="0.25">
      <c r="A299" s="94" t="s">
        <v>2775</v>
      </c>
      <c r="B299" s="94" t="s">
        <v>689</v>
      </c>
      <c r="C299" s="94" t="s">
        <v>1903</v>
      </c>
      <c r="D299" s="94" t="s">
        <v>1912</v>
      </c>
      <c r="E299" s="392" t="s">
        <v>2726</v>
      </c>
      <c r="F299" s="94" t="s">
        <v>2780</v>
      </c>
      <c r="G299" s="94" t="s">
        <v>2482</v>
      </c>
      <c r="H299" s="94" t="s">
        <v>2480</v>
      </c>
      <c r="I299" s="94">
        <v>2019</v>
      </c>
      <c r="J299" s="94">
        <v>124</v>
      </c>
      <c r="K299" s="94" t="s">
        <v>686</v>
      </c>
    </row>
    <row r="300" spans="1:11" x14ac:dyDescent="0.25">
      <c r="A300" s="94" t="s">
        <v>2775</v>
      </c>
      <c r="B300" s="94" t="s">
        <v>689</v>
      </c>
      <c r="C300" s="94" t="s">
        <v>1903</v>
      </c>
      <c r="D300" s="94" t="s">
        <v>1912</v>
      </c>
      <c r="E300" s="392" t="s">
        <v>2726</v>
      </c>
      <c r="F300" s="94" t="s">
        <v>2780</v>
      </c>
      <c r="G300" s="94" t="s">
        <v>2482</v>
      </c>
      <c r="H300" s="94" t="s">
        <v>2480</v>
      </c>
      <c r="I300" s="94">
        <v>2020</v>
      </c>
      <c r="J300" s="94">
        <v>117</v>
      </c>
      <c r="K300" s="94" t="s">
        <v>686</v>
      </c>
    </row>
    <row r="301" spans="1:11" x14ac:dyDescent="0.25">
      <c r="A301" s="94" t="s">
        <v>2775</v>
      </c>
      <c r="B301" s="94" t="s">
        <v>689</v>
      </c>
      <c r="C301" s="94" t="s">
        <v>1903</v>
      </c>
      <c r="D301" s="94" t="s">
        <v>1912</v>
      </c>
      <c r="E301" s="392" t="s">
        <v>2726</v>
      </c>
      <c r="F301" s="94" t="s">
        <v>2780</v>
      </c>
      <c r="G301" s="94" t="s">
        <v>2482</v>
      </c>
      <c r="H301" s="94" t="s">
        <v>2480</v>
      </c>
      <c r="I301" s="94">
        <v>2021</v>
      </c>
      <c r="J301" s="94">
        <v>123</v>
      </c>
      <c r="K301" s="94" t="s">
        <v>684</v>
      </c>
    </row>
    <row r="302" spans="1:11" x14ac:dyDescent="0.25">
      <c r="A302" s="94" t="s">
        <v>2775</v>
      </c>
      <c r="B302" s="94" t="s">
        <v>689</v>
      </c>
      <c r="C302" s="94" t="s">
        <v>1903</v>
      </c>
      <c r="D302" s="94" t="s">
        <v>1912</v>
      </c>
      <c r="E302" s="392" t="s">
        <v>2726</v>
      </c>
      <c r="F302" s="396" t="s">
        <v>2776</v>
      </c>
      <c r="G302" s="94" t="s">
        <v>2454</v>
      </c>
      <c r="H302" s="94" t="s">
        <v>2480</v>
      </c>
      <c r="I302" s="94">
        <v>2010</v>
      </c>
      <c r="J302" s="94">
        <v>100</v>
      </c>
      <c r="K302" s="94" t="s">
        <v>686</v>
      </c>
    </row>
    <row r="303" spans="1:11" x14ac:dyDescent="0.25">
      <c r="A303" s="94" t="s">
        <v>2775</v>
      </c>
      <c r="B303" s="94" t="s">
        <v>689</v>
      </c>
      <c r="C303" s="94" t="s">
        <v>1903</v>
      </c>
      <c r="D303" s="94" t="s">
        <v>1912</v>
      </c>
      <c r="E303" s="392" t="s">
        <v>2726</v>
      </c>
      <c r="F303" s="396" t="s">
        <v>2776</v>
      </c>
      <c r="G303" s="94" t="s">
        <v>2454</v>
      </c>
      <c r="H303" s="94" t="s">
        <v>2480</v>
      </c>
      <c r="I303" s="94">
        <v>2011</v>
      </c>
      <c r="J303" s="94">
        <v>101</v>
      </c>
      <c r="K303" s="94" t="s">
        <v>686</v>
      </c>
    </row>
    <row r="304" spans="1:11" x14ac:dyDescent="0.25">
      <c r="A304" s="94" t="s">
        <v>2775</v>
      </c>
      <c r="B304" s="94" t="s">
        <v>689</v>
      </c>
      <c r="C304" s="94" t="s">
        <v>1903</v>
      </c>
      <c r="D304" s="94" t="s">
        <v>1912</v>
      </c>
      <c r="E304" s="392" t="s">
        <v>2726</v>
      </c>
      <c r="F304" s="396" t="s">
        <v>2776</v>
      </c>
      <c r="G304" s="94" t="s">
        <v>2454</v>
      </c>
      <c r="H304" s="94" t="s">
        <v>2480</v>
      </c>
      <c r="I304" s="94">
        <v>2012</v>
      </c>
      <c r="J304" s="94">
        <v>104</v>
      </c>
      <c r="K304" s="94" t="s">
        <v>686</v>
      </c>
    </row>
    <row r="305" spans="1:11" x14ac:dyDescent="0.25">
      <c r="A305" s="94" t="s">
        <v>2775</v>
      </c>
      <c r="B305" s="94" t="s">
        <v>689</v>
      </c>
      <c r="C305" s="94" t="s">
        <v>1903</v>
      </c>
      <c r="D305" s="94" t="s">
        <v>1912</v>
      </c>
      <c r="E305" s="392" t="s">
        <v>2726</v>
      </c>
      <c r="F305" s="396" t="s">
        <v>2776</v>
      </c>
      <c r="G305" s="94" t="s">
        <v>2454</v>
      </c>
      <c r="H305" s="94" t="s">
        <v>2480</v>
      </c>
      <c r="I305" s="94">
        <v>2013</v>
      </c>
      <c r="J305" s="94">
        <v>102</v>
      </c>
      <c r="K305" s="94" t="s">
        <v>686</v>
      </c>
    </row>
    <row r="306" spans="1:11" x14ac:dyDescent="0.25">
      <c r="A306" s="94" t="s">
        <v>2775</v>
      </c>
      <c r="B306" s="94" t="s">
        <v>689</v>
      </c>
      <c r="C306" s="94" t="s">
        <v>1903</v>
      </c>
      <c r="D306" s="94" t="s">
        <v>1912</v>
      </c>
      <c r="E306" s="392" t="s">
        <v>2726</v>
      </c>
      <c r="F306" s="396" t="s">
        <v>2776</v>
      </c>
      <c r="G306" s="94" t="s">
        <v>2454</v>
      </c>
      <c r="H306" s="94" t="s">
        <v>2480</v>
      </c>
      <c r="I306" s="94">
        <v>2014</v>
      </c>
      <c r="J306" s="94">
        <v>108</v>
      </c>
      <c r="K306" s="94" t="s">
        <v>686</v>
      </c>
    </row>
    <row r="307" spans="1:11" x14ac:dyDescent="0.25">
      <c r="A307" s="94" t="s">
        <v>2775</v>
      </c>
      <c r="B307" s="94" t="s">
        <v>689</v>
      </c>
      <c r="C307" s="94" t="s">
        <v>1903</v>
      </c>
      <c r="D307" s="94" t="s">
        <v>1912</v>
      </c>
      <c r="E307" s="392" t="s">
        <v>2726</v>
      </c>
      <c r="F307" s="396" t="s">
        <v>2776</v>
      </c>
      <c r="G307" s="94" t="s">
        <v>2454</v>
      </c>
      <c r="H307" s="94" t="s">
        <v>2480</v>
      </c>
      <c r="I307" s="94">
        <v>2015</v>
      </c>
      <c r="J307" s="94">
        <v>111</v>
      </c>
      <c r="K307" s="94" t="s">
        <v>686</v>
      </c>
    </row>
    <row r="308" spans="1:11" x14ac:dyDescent="0.25">
      <c r="A308" s="94" t="s">
        <v>2775</v>
      </c>
      <c r="B308" s="94" t="s">
        <v>689</v>
      </c>
      <c r="C308" s="94" t="s">
        <v>1903</v>
      </c>
      <c r="D308" s="94" t="s">
        <v>1912</v>
      </c>
      <c r="E308" s="392" t="s">
        <v>2726</v>
      </c>
      <c r="F308" s="396" t="s">
        <v>2776</v>
      </c>
      <c r="G308" s="94" t="s">
        <v>2454</v>
      </c>
      <c r="H308" s="94" t="s">
        <v>2480</v>
      </c>
      <c r="I308" s="94">
        <v>2016</v>
      </c>
      <c r="J308" s="94">
        <v>117</v>
      </c>
      <c r="K308" s="94" t="s">
        <v>686</v>
      </c>
    </row>
    <row r="309" spans="1:11" x14ac:dyDescent="0.25">
      <c r="A309" s="94" t="s">
        <v>2775</v>
      </c>
      <c r="B309" s="94" t="s">
        <v>689</v>
      </c>
      <c r="C309" s="94" t="s">
        <v>1903</v>
      </c>
      <c r="D309" s="94" t="s">
        <v>1912</v>
      </c>
      <c r="E309" s="392" t="s">
        <v>2726</v>
      </c>
      <c r="F309" s="396" t="s">
        <v>2776</v>
      </c>
      <c r="G309" s="94" t="s">
        <v>2454</v>
      </c>
      <c r="H309" s="94" t="s">
        <v>2480</v>
      </c>
      <c r="I309" s="94">
        <v>2017</v>
      </c>
      <c r="J309" s="94">
        <v>118</v>
      </c>
      <c r="K309" s="94" t="s">
        <v>686</v>
      </c>
    </row>
    <row r="310" spans="1:11" x14ac:dyDescent="0.25">
      <c r="A310" s="94" t="s">
        <v>2775</v>
      </c>
      <c r="B310" s="94" t="s">
        <v>689</v>
      </c>
      <c r="C310" s="94" t="s">
        <v>1903</v>
      </c>
      <c r="D310" s="94" t="s">
        <v>1912</v>
      </c>
      <c r="E310" s="392" t="s">
        <v>2726</v>
      </c>
      <c r="F310" s="396" t="s">
        <v>2776</v>
      </c>
      <c r="G310" s="94" t="s">
        <v>2454</v>
      </c>
      <c r="H310" s="94" t="s">
        <v>2480</v>
      </c>
      <c r="I310" s="94">
        <v>2018</v>
      </c>
      <c r="J310" s="94">
        <v>122</v>
      </c>
      <c r="K310" s="94" t="s">
        <v>686</v>
      </c>
    </row>
    <row r="311" spans="1:11" x14ac:dyDescent="0.25">
      <c r="A311" s="94" t="s">
        <v>2775</v>
      </c>
      <c r="B311" s="94" t="s">
        <v>689</v>
      </c>
      <c r="C311" s="94" t="s">
        <v>1903</v>
      </c>
      <c r="D311" s="94" t="s">
        <v>1912</v>
      </c>
      <c r="E311" s="392" t="s">
        <v>2726</v>
      </c>
      <c r="F311" s="396" t="s">
        <v>2776</v>
      </c>
      <c r="G311" s="94" t="s">
        <v>2454</v>
      </c>
      <c r="H311" s="94" t="s">
        <v>2480</v>
      </c>
      <c r="I311" s="94">
        <v>2019</v>
      </c>
      <c r="J311" s="94">
        <v>130</v>
      </c>
      <c r="K311" s="94" t="s">
        <v>686</v>
      </c>
    </row>
    <row r="312" spans="1:11" x14ac:dyDescent="0.25">
      <c r="A312" s="94" t="s">
        <v>2775</v>
      </c>
      <c r="B312" s="94" t="s">
        <v>689</v>
      </c>
      <c r="C312" s="94" t="s">
        <v>1903</v>
      </c>
      <c r="D312" s="94" t="s">
        <v>1912</v>
      </c>
      <c r="E312" s="392" t="s">
        <v>2726</v>
      </c>
      <c r="F312" s="396" t="s">
        <v>2776</v>
      </c>
      <c r="G312" s="94" t="s">
        <v>2454</v>
      </c>
      <c r="H312" s="94" t="s">
        <v>2480</v>
      </c>
      <c r="I312" s="94">
        <v>2020</v>
      </c>
      <c r="J312" s="94">
        <v>144</v>
      </c>
      <c r="K312" s="94" t="s">
        <v>686</v>
      </c>
    </row>
    <row r="313" spans="1:11" x14ac:dyDescent="0.25">
      <c r="A313" s="94" t="s">
        <v>2775</v>
      </c>
      <c r="B313" s="94" t="s">
        <v>689</v>
      </c>
      <c r="C313" s="94" t="s">
        <v>1903</v>
      </c>
      <c r="D313" s="94" t="s">
        <v>1912</v>
      </c>
      <c r="E313" s="392" t="s">
        <v>2726</v>
      </c>
      <c r="F313" s="396" t="s">
        <v>2776</v>
      </c>
      <c r="G313" s="94" t="s">
        <v>2454</v>
      </c>
      <c r="H313" s="94" t="s">
        <v>2480</v>
      </c>
      <c r="I313" s="94">
        <v>2021</v>
      </c>
      <c r="J313" s="94">
        <v>137</v>
      </c>
      <c r="K313" s="94" t="s">
        <v>684</v>
      </c>
    </row>
    <row r="314" spans="1:11" x14ac:dyDescent="0.25">
      <c r="A314" s="94" t="s">
        <v>2775</v>
      </c>
      <c r="B314" s="94" t="s">
        <v>689</v>
      </c>
      <c r="C314" s="94" t="s">
        <v>1903</v>
      </c>
      <c r="D314" s="94" t="s">
        <v>1912</v>
      </c>
      <c r="E314" s="392" t="s">
        <v>2726</v>
      </c>
      <c r="F314" s="396" t="s">
        <v>2776</v>
      </c>
      <c r="G314" s="94" t="s">
        <v>2457</v>
      </c>
      <c r="H314" s="94" t="s">
        <v>2480</v>
      </c>
      <c r="I314" s="94">
        <v>2010</v>
      </c>
      <c r="J314" s="94">
        <v>100</v>
      </c>
      <c r="K314" s="94" t="s">
        <v>686</v>
      </c>
    </row>
    <row r="315" spans="1:11" x14ac:dyDescent="0.25">
      <c r="A315" s="94" t="s">
        <v>2775</v>
      </c>
      <c r="B315" s="94" t="s">
        <v>689</v>
      </c>
      <c r="C315" s="94" t="s">
        <v>1903</v>
      </c>
      <c r="D315" s="94" t="s">
        <v>1912</v>
      </c>
      <c r="E315" s="392" t="s">
        <v>2726</v>
      </c>
      <c r="F315" s="396" t="s">
        <v>2776</v>
      </c>
      <c r="G315" s="94" t="s">
        <v>2457</v>
      </c>
      <c r="H315" s="94" t="s">
        <v>2480</v>
      </c>
      <c r="I315" s="94">
        <v>2011</v>
      </c>
      <c r="J315" s="94">
        <v>95</v>
      </c>
      <c r="K315" s="94" t="s">
        <v>686</v>
      </c>
    </row>
    <row r="316" spans="1:11" x14ac:dyDescent="0.25">
      <c r="A316" s="94" t="s">
        <v>2775</v>
      </c>
      <c r="B316" s="94" t="s">
        <v>689</v>
      </c>
      <c r="C316" s="94" t="s">
        <v>1903</v>
      </c>
      <c r="D316" s="94" t="s">
        <v>1912</v>
      </c>
      <c r="E316" s="392" t="s">
        <v>2726</v>
      </c>
      <c r="F316" s="396" t="s">
        <v>2776</v>
      </c>
      <c r="G316" s="94" t="s">
        <v>2457</v>
      </c>
      <c r="H316" s="94" t="s">
        <v>2480</v>
      </c>
      <c r="I316" s="94">
        <v>2012</v>
      </c>
      <c r="J316" s="94">
        <v>103</v>
      </c>
      <c r="K316" s="94" t="s">
        <v>686</v>
      </c>
    </row>
    <row r="317" spans="1:11" x14ac:dyDescent="0.25">
      <c r="A317" s="94" t="s">
        <v>2775</v>
      </c>
      <c r="B317" s="94" t="s">
        <v>689</v>
      </c>
      <c r="C317" s="94" t="s">
        <v>1903</v>
      </c>
      <c r="D317" s="94" t="s">
        <v>1912</v>
      </c>
      <c r="E317" s="392" t="s">
        <v>2726</v>
      </c>
      <c r="F317" s="396" t="s">
        <v>2776</v>
      </c>
      <c r="G317" s="94" t="s">
        <v>2457</v>
      </c>
      <c r="H317" s="94" t="s">
        <v>2480</v>
      </c>
      <c r="I317" s="94">
        <v>2013</v>
      </c>
      <c r="J317" s="94">
        <v>99</v>
      </c>
      <c r="K317" s="94" t="s">
        <v>686</v>
      </c>
    </row>
    <row r="318" spans="1:11" x14ac:dyDescent="0.25">
      <c r="A318" s="94" t="s">
        <v>2775</v>
      </c>
      <c r="B318" s="94" t="s">
        <v>689</v>
      </c>
      <c r="C318" s="94" t="s">
        <v>1903</v>
      </c>
      <c r="D318" s="94" t="s">
        <v>1912</v>
      </c>
      <c r="E318" s="392" t="s">
        <v>2726</v>
      </c>
      <c r="F318" s="396" t="s">
        <v>2776</v>
      </c>
      <c r="G318" s="94" t="s">
        <v>2457</v>
      </c>
      <c r="H318" s="94" t="s">
        <v>2480</v>
      </c>
      <c r="I318" s="94">
        <v>2014</v>
      </c>
      <c r="J318" s="94">
        <v>91</v>
      </c>
      <c r="K318" s="94" t="s">
        <v>686</v>
      </c>
    </row>
    <row r="319" spans="1:11" x14ac:dyDescent="0.25">
      <c r="A319" s="94" t="s">
        <v>2775</v>
      </c>
      <c r="B319" s="94" t="s">
        <v>689</v>
      </c>
      <c r="C319" s="94" t="s">
        <v>1903</v>
      </c>
      <c r="D319" s="94" t="s">
        <v>1912</v>
      </c>
      <c r="E319" s="392" t="s">
        <v>2726</v>
      </c>
      <c r="F319" s="396" t="s">
        <v>2776</v>
      </c>
      <c r="G319" s="94" t="s">
        <v>2457</v>
      </c>
      <c r="H319" s="94" t="s">
        <v>2480</v>
      </c>
      <c r="I319" s="94">
        <v>2015</v>
      </c>
      <c r="J319" s="94">
        <v>96</v>
      </c>
      <c r="K319" s="94" t="s">
        <v>686</v>
      </c>
    </row>
    <row r="320" spans="1:11" x14ac:dyDescent="0.25">
      <c r="A320" s="94" t="s">
        <v>2775</v>
      </c>
      <c r="B320" s="94" t="s">
        <v>689</v>
      </c>
      <c r="C320" s="94" t="s">
        <v>1903</v>
      </c>
      <c r="D320" s="94" t="s">
        <v>1912</v>
      </c>
      <c r="E320" s="392" t="s">
        <v>2726</v>
      </c>
      <c r="F320" s="396" t="s">
        <v>2776</v>
      </c>
      <c r="G320" s="94" t="s">
        <v>2457</v>
      </c>
      <c r="H320" s="94" t="s">
        <v>2480</v>
      </c>
      <c r="I320" s="94">
        <v>2016</v>
      </c>
      <c r="J320" s="94">
        <v>108</v>
      </c>
      <c r="K320" s="94" t="s">
        <v>686</v>
      </c>
    </row>
    <row r="321" spans="1:11" x14ac:dyDescent="0.25">
      <c r="A321" s="94" t="s">
        <v>2775</v>
      </c>
      <c r="B321" s="94" t="s">
        <v>689</v>
      </c>
      <c r="C321" s="94" t="s">
        <v>1903</v>
      </c>
      <c r="D321" s="94" t="s">
        <v>1912</v>
      </c>
      <c r="E321" s="392" t="s">
        <v>2726</v>
      </c>
      <c r="F321" s="396" t="s">
        <v>2776</v>
      </c>
      <c r="G321" s="94" t="s">
        <v>2457</v>
      </c>
      <c r="H321" s="94" t="s">
        <v>2480</v>
      </c>
      <c r="I321" s="94">
        <v>2017</v>
      </c>
      <c r="J321" s="94">
        <v>112</v>
      </c>
      <c r="K321" s="94" t="s">
        <v>686</v>
      </c>
    </row>
    <row r="322" spans="1:11" x14ac:dyDescent="0.25">
      <c r="A322" s="94" t="s">
        <v>2775</v>
      </c>
      <c r="B322" s="94" t="s">
        <v>689</v>
      </c>
      <c r="C322" s="94" t="s">
        <v>1903</v>
      </c>
      <c r="D322" s="94" t="s">
        <v>1912</v>
      </c>
      <c r="E322" s="392" t="s">
        <v>2726</v>
      </c>
      <c r="F322" s="396" t="s">
        <v>2776</v>
      </c>
      <c r="G322" s="94" t="s">
        <v>2457</v>
      </c>
      <c r="H322" s="94" t="s">
        <v>2480</v>
      </c>
      <c r="I322" s="94">
        <v>2018</v>
      </c>
      <c r="J322" s="94">
        <v>117</v>
      </c>
      <c r="K322" s="94" t="s">
        <v>686</v>
      </c>
    </row>
    <row r="323" spans="1:11" x14ac:dyDescent="0.25">
      <c r="A323" s="94" t="s">
        <v>2775</v>
      </c>
      <c r="B323" s="94" t="s">
        <v>689</v>
      </c>
      <c r="C323" s="94" t="s">
        <v>1903</v>
      </c>
      <c r="D323" s="94" t="s">
        <v>1912</v>
      </c>
      <c r="E323" s="392" t="s">
        <v>2726</v>
      </c>
      <c r="F323" s="396" t="s">
        <v>2776</v>
      </c>
      <c r="G323" s="94" t="s">
        <v>2457</v>
      </c>
      <c r="H323" s="94" t="s">
        <v>2480</v>
      </c>
      <c r="I323" s="94">
        <v>2019</v>
      </c>
      <c r="J323" s="94">
        <v>126</v>
      </c>
      <c r="K323" s="94" t="s">
        <v>686</v>
      </c>
    </row>
    <row r="324" spans="1:11" x14ac:dyDescent="0.25">
      <c r="A324" s="94" t="s">
        <v>2775</v>
      </c>
      <c r="B324" s="94" t="s">
        <v>689</v>
      </c>
      <c r="C324" s="94" t="s">
        <v>1903</v>
      </c>
      <c r="D324" s="94" t="s">
        <v>1912</v>
      </c>
      <c r="E324" s="392" t="s">
        <v>2726</v>
      </c>
      <c r="F324" s="396" t="s">
        <v>2776</v>
      </c>
      <c r="G324" s="94" t="s">
        <v>2457</v>
      </c>
      <c r="H324" s="94" t="s">
        <v>2480</v>
      </c>
      <c r="I324" s="94">
        <v>2020</v>
      </c>
      <c r="J324" s="94">
        <v>157</v>
      </c>
      <c r="K324" s="94" t="s">
        <v>686</v>
      </c>
    </row>
    <row r="325" spans="1:11" x14ac:dyDescent="0.25">
      <c r="A325" s="94" t="s">
        <v>2775</v>
      </c>
      <c r="B325" s="94" t="s">
        <v>689</v>
      </c>
      <c r="C325" s="94" t="s">
        <v>1903</v>
      </c>
      <c r="D325" s="94" t="s">
        <v>1912</v>
      </c>
      <c r="E325" s="392" t="s">
        <v>2726</v>
      </c>
      <c r="F325" s="396" t="s">
        <v>2776</v>
      </c>
      <c r="G325" s="94" t="s">
        <v>2457</v>
      </c>
      <c r="H325" s="94" t="s">
        <v>2480</v>
      </c>
      <c r="I325" s="94">
        <v>2021</v>
      </c>
      <c r="J325" s="94">
        <v>135</v>
      </c>
      <c r="K325" s="94" t="s">
        <v>684</v>
      </c>
    </row>
    <row r="326" spans="1:11" x14ac:dyDescent="0.25">
      <c r="A326" s="94" t="s">
        <v>2775</v>
      </c>
      <c r="B326" s="94" t="s">
        <v>689</v>
      </c>
      <c r="C326" s="94" t="s">
        <v>1903</v>
      </c>
      <c r="D326" s="94" t="s">
        <v>1912</v>
      </c>
      <c r="E326" s="392" t="s">
        <v>2726</v>
      </c>
      <c r="F326" s="396" t="s">
        <v>2776</v>
      </c>
      <c r="G326" s="94" t="s">
        <v>2458</v>
      </c>
      <c r="H326" s="94" t="s">
        <v>2480</v>
      </c>
      <c r="I326" s="94">
        <v>2010</v>
      </c>
      <c r="J326" s="94">
        <v>100</v>
      </c>
      <c r="K326" s="94" t="s">
        <v>686</v>
      </c>
    </row>
    <row r="327" spans="1:11" x14ac:dyDescent="0.25">
      <c r="A327" s="94" t="s">
        <v>2775</v>
      </c>
      <c r="B327" s="94" t="s">
        <v>689</v>
      </c>
      <c r="C327" s="94" t="s">
        <v>1903</v>
      </c>
      <c r="D327" s="94" t="s">
        <v>1912</v>
      </c>
      <c r="E327" s="392" t="s">
        <v>2726</v>
      </c>
      <c r="F327" s="396" t="s">
        <v>2776</v>
      </c>
      <c r="G327" s="94" t="s">
        <v>2458</v>
      </c>
      <c r="H327" s="94" t="s">
        <v>2480</v>
      </c>
      <c r="I327" s="94">
        <v>2011</v>
      </c>
      <c r="J327" s="94">
        <v>98</v>
      </c>
      <c r="K327" s="94" t="s">
        <v>686</v>
      </c>
    </row>
    <row r="328" spans="1:11" x14ac:dyDescent="0.25">
      <c r="A328" s="94" t="s">
        <v>2775</v>
      </c>
      <c r="B328" s="94" t="s">
        <v>689</v>
      </c>
      <c r="C328" s="94" t="s">
        <v>1903</v>
      </c>
      <c r="D328" s="94" t="s">
        <v>1912</v>
      </c>
      <c r="E328" s="392" t="s">
        <v>2726</v>
      </c>
      <c r="F328" s="396" t="s">
        <v>2776</v>
      </c>
      <c r="G328" s="94" t="s">
        <v>2458</v>
      </c>
      <c r="H328" s="94" t="s">
        <v>2480</v>
      </c>
      <c r="I328" s="94">
        <v>2012</v>
      </c>
      <c r="J328" s="94">
        <v>98</v>
      </c>
      <c r="K328" s="94" t="s">
        <v>686</v>
      </c>
    </row>
    <row r="329" spans="1:11" x14ac:dyDescent="0.25">
      <c r="A329" s="94" t="s">
        <v>2775</v>
      </c>
      <c r="B329" s="94" t="s">
        <v>689</v>
      </c>
      <c r="C329" s="94" t="s">
        <v>1903</v>
      </c>
      <c r="D329" s="94" t="s">
        <v>1912</v>
      </c>
      <c r="E329" s="392" t="s">
        <v>2726</v>
      </c>
      <c r="F329" s="396" t="s">
        <v>2776</v>
      </c>
      <c r="G329" s="94" t="s">
        <v>2458</v>
      </c>
      <c r="H329" s="94" t="s">
        <v>2480</v>
      </c>
      <c r="I329" s="94">
        <v>2013</v>
      </c>
      <c r="J329" s="94">
        <v>101</v>
      </c>
      <c r="K329" s="94" t="s">
        <v>686</v>
      </c>
    </row>
    <row r="330" spans="1:11" x14ac:dyDescent="0.25">
      <c r="A330" s="94" t="s">
        <v>2775</v>
      </c>
      <c r="B330" s="94" t="s">
        <v>689</v>
      </c>
      <c r="C330" s="94" t="s">
        <v>1903</v>
      </c>
      <c r="D330" s="94" t="s">
        <v>1912</v>
      </c>
      <c r="E330" s="392" t="s">
        <v>2726</v>
      </c>
      <c r="F330" s="396" t="s">
        <v>2776</v>
      </c>
      <c r="G330" s="94" t="s">
        <v>2458</v>
      </c>
      <c r="H330" s="94" t="s">
        <v>2480</v>
      </c>
      <c r="I330" s="94">
        <v>2014</v>
      </c>
      <c r="J330" s="94">
        <v>109</v>
      </c>
      <c r="K330" s="94" t="s">
        <v>686</v>
      </c>
    </row>
    <row r="331" spans="1:11" x14ac:dyDescent="0.25">
      <c r="A331" s="94" t="s">
        <v>2775</v>
      </c>
      <c r="B331" s="94" t="s">
        <v>689</v>
      </c>
      <c r="C331" s="94" t="s">
        <v>1903</v>
      </c>
      <c r="D331" s="94" t="s">
        <v>1912</v>
      </c>
      <c r="E331" s="392" t="s">
        <v>2726</v>
      </c>
      <c r="F331" s="396" t="s">
        <v>2776</v>
      </c>
      <c r="G331" s="94" t="s">
        <v>2458</v>
      </c>
      <c r="H331" s="94" t="s">
        <v>2480</v>
      </c>
      <c r="I331" s="94">
        <v>2015</v>
      </c>
      <c r="J331" s="94">
        <v>113</v>
      </c>
      <c r="K331" s="94" t="s">
        <v>686</v>
      </c>
    </row>
    <row r="332" spans="1:11" x14ac:dyDescent="0.25">
      <c r="A332" s="94" t="s">
        <v>2775</v>
      </c>
      <c r="B332" s="94" t="s">
        <v>689</v>
      </c>
      <c r="C332" s="94" t="s">
        <v>1903</v>
      </c>
      <c r="D332" s="94" t="s">
        <v>1912</v>
      </c>
      <c r="E332" s="392" t="s">
        <v>2726</v>
      </c>
      <c r="F332" s="396" t="s">
        <v>2776</v>
      </c>
      <c r="G332" s="94" t="s">
        <v>2458</v>
      </c>
      <c r="H332" s="94" t="s">
        <v>2480</v>
      </c>
      <c r="I332" s="94">
        <v>2016</v>
      </c>
      <c r="J332" s="94">
        <v>122</v>
      </c>
      <c r="K332" s="94" t="s">
        <v>686</v>
      </c>
    </row>
    <row r="333" spans="1:11" x14ac:dyDescent="0.25">
      <c r="A333" s="94" t="s">
        <v>2775</v>
      </c>
      <c r="B333" s="94" t="s">
        <v>689</v>
      </c>
      <c r="C333" s="94" t="s">
        <v>1903</v>
      </c>
      <c r="D333" s="94" t="s">
        <v>1912</v>
      </c>
      <c r="E333" s="392" t="s">
        <v>2726</v>
      </c>
      <c r="F333" s="396" t="s">
        <v>2776</v>
      </c>
      <c r="G333" s="94" t="s">
        <v>2458</v>
      </c>
      <c r="H333" s="94" t="s">
        <v>2480</v>
      </c>
      <c r="I333" s="94">
        <v>2017</v>
      </c>
      <c r="J333" s="94">
        <v>124</v>
      </c>
      <c r="K333" s="94" t="s">
        <v>686</v>
      </c>
    </row>
    <row r="334" spans="1:11" x14ac:dyDescent="0.25">
      <c r="A334" s="94" t="s">
        <v>2775</v>
      </c>
      <c r="B334" s="94" t="s">
        <v>689</v>
      </c>
      <c r="C334" s="94" t="s">
        <v>1903</v>
      </c>
      <c r="D334" s="94" t="s">
        <v>1912</v>
      </c>
      <c r="E334" s="392" t="s">
        <v>2726</v>
      </c>
      <c r="F334" s="396" t="s">
        <v>2776</v>
      </c>
      <c r="G334" s="94" t="s">
        <v>2458</v>
      </c>
      <c r="H334" s="94" t="s">
        <v>2480</v>
      </c>
      <c r="I334" s="94">
        <v>2018</v>
      </c>
      <c r="J334" s="94">
        <v>126</v>
      </c>
      <c r="K334" s="94" t="s">
        <v>686</v>
      </c>
    </row>
    <row r="335" spans="1:11" x14ac:dyDescent="0.25">
      <c r="A335" s="94" t="s">
        <v>2775</v>
      </c>
      <c r="B335" s="94" t="s">
        <v>689</v>
      </c>
      <c r="C335" s="94" t="s">
        <v>1903</v>
      </c>
      <c r="D335" s="94" t="s">
        <v>1912</v>
      </c>
      <c r="E335" s="392" t="s">
        <v>2726</v>
      </c>
      <c r="F335" s="396" t="s">
        <v>2776</v>
      </c>
      <c r="G335" s="94" t="s">
        <v>2458</v>
      </c>
      <c r="H335" s="94" t="s">
        <v>2480</v>
      </c>
      <c r="I335" s="94">
        <v>2019</v>
      </c>
      <c r="J335" s="94">
        <v>154</v>
      </c>
      <c r="K335" s="94" t="s">
        <v>686</v>
      </c>
    </row>
    <row r="336" spans="1:11" x14ac:dyDescent="0.25">
      <c r="A336" s="94" t="s">
        <v>2775</v>
      </c>
      <c r="B336" s="94" t="s">
        <v>689</v>
      </c>
      <c r="C336" s="94" t="s">
        <v>1903</v>
      </c>
      <c r="D336" s="94" t="s">
        <v>1912</v>
      </c>
      <c r="E336" s="392" t="s">
        <v>2726</v>
      </c>
      <c r="F336" s="396" t="s">
        <v>2776</v>
      </c>
      <c r="G336" s="94" t="s">
        <v>2458</v>
      </c>
      <c r="H336" s="94" t="s">
        <v>2480</v>
      </c>
      <c r="I336" s="94">
        <v>2020</v>
      </c>
      <c r="J336" s="94">
        <v>170</v>
      </c>
      <c r="K336" s="94" t="s">
        <v>686</v>
      </c>
    </row>
    <row r="337" spans="1:11" x14ac:dyDescent="0.25">
      <c r="A337" s="94" t="s">
        <v>2775</v>
      </c>
      <c r="B337" s="94" t="s">
        <v>689</v>
      </c>
      <c r="C337" s="94" t="s">
        <v>1903</v>
      </c>
      <c r="D337" s="94" t="s">
        <v>1912</v>
      </c>
      <c r="E337" s="392" t="s">
        <v>2726</v>
      </c>
      <c r="F337" s="396" t="s">
        <v>2776</v>
      </c>
      <c r="G337" s="94" t="s">
        <v>2458</v>
      </c>
      <c r="H337" s="94" t="s">
        <v>2480</v>
      </c>
      <c r="I337" s="94">
        <v>2021</v>
      </c>
      <c r="J337" s="94">
        <v>150</v>
      </c>
      <c r="K337" s="94" t="s">
        <v>684</v>
      </c>
    </row>
    <row r="338" spans="1:11" x14ac:dyDescent="0.25">
      <c r="A338" s="94" t="s">
        <v>2775</v>
      </c>
      <c r="B338" s="94" t="s">
        <v>689</v>
      </c>
      <c r="C338" s="94" t="s">
        <v>1903</v>
      </c>
      <c r="D338" s="94" t="s">
        <v>1912</v>
      </c>
      <c r="E338" s="392" t="s">
        <v>2726</v>
      </c>
      <c r="F338" s="396" t="s">
        <v>2776</v>
      </c>
      <c r="G338" s="94" t="s">
        <v>2459</v>
      </c>
      <c r="H338" s="94" t="s">
        <v>2480</v>
      </c>
      <c r="I338" s="94">
        <v>2010</v>
      </c>
      <c r="J338" s="94">
        <v>100</v>
      </c>
      <c r="K338" s="94" t="s">
        <v>686</v>
      </c>
    </row>
    <row r="339" spans="1:11" x14ac:dyDescent="0.25">
      <c r="A339" s="94" t="s">
        <v>2775</v>
      </c>
      <c r="B339" s="94" t="s">
        <v>689</v>
      </c>
      <c r="C339" s="94" t="s">
        <v>1903</v>
      </c>
      <c r="D339" s="94" t="s">
        <v>1912</v>
      </c>
      <c r="E339" s="392" t="s">
        <v>2726</v>
      </c>
      <c r="F339" s="396" t="s">
        <v>2776</v>
      </c>
      <c r="G339" s="94" t="s">
        <v>2459</v>
      </c>
      <c r="H339" s="94" t="s">
        <v>2480</v>
      </c>
      <c r="I339" s="94">
        <v>2011</v>
      </c>
      <c r="J339" s="94">
        <v>103</v>
      </c>
      <c r="K339" s="94" t="s">
        <v>686</v>
      </c>
    </row>
    <row r="340" spans="1:11" x14ac:dyDescent="0.25">
      <c r="A340" s="94" t="s">
        <v>2775</v>
      </c>
      <c r="B340" s="94" t="s">
        <v>689</v>
      </c>
      <c r="C340" s="94" t="s">
        <v>1903</v>
      </c>
      <c r="D340" s="94" t="s">
        <v>1912</v>
      </c>
      <c r="E340" s="392" t="s">
        <v>2726</v>
      </c>
      <c r="F340" s="396" t="s">
        <v>2776</v>
      </c>
      <c r="G340" s="94" t="s">
        <v>2459</v>
      </c>
      <c r="H340" s="94" t="s">
        <v>2480</v>
      </c>
      <c r="I340" s="94">
        <v>2012</v>
      </c>
      <c r="J340" s="94">
        <v>106</v>
      </c>
      <c r="K340" s="94" t="s">
        <v>686</v>
      </c>
    </row>
    <row r="341" spans="1:11" x14ac:dyDescent="0.25">
      <c r="A341" s="94" t="s">
        <v>2775</v>
      </c>
      <c r="B341" s="94" t="s">
        <v>689</v>
      </c>
      <c r="C341" s="94" t="s">
        <v>1903</v>
      </c>
      <c r="D341" s="94" t="s">
        <v>1912</v>
      </c>
      <c r="E341" s="392" t="s">
        <v>2726</v>
      </c>
      <c r="F341" s="396" t="s">
        <v>2776</v>
      </c>
      <c r="G341" s="94" t="s">
        <v>2459</v>
      </c>
      <c r="H341" s="94" t="s">
        <v>2480</v>
      </c>
      <c r="I341" s="94">
        <v>2013</v>
      </c>
      <c r="J341" s="94">
        <v>105</v>
      </c>
      <c r="K341" s="94" t="s">
        <v>686</v>
      </c>
    </row>
    <row r="342" spans="1:11" x14ac:dyDescent="0.25">
      <c r="A342" s="94" t="s">
        <v>2775</v>
      </c>
      <c r="B342" s="94" t="s">
        <v>689</v>
      </c>
      <c r="C342" s="94" t="s">
        <v>1903</v>
      </c>
      <c r="D342" s="94" t="s">
        <v>1912</v>
      </c>
      <c r="E342" s="392" t="s">
        <v>2726</v>
      </c>
      <c r="F342" s="396" t="s">
        <v>2776</v>
      </c>
      <c r="G342" s="94" t="s">
        <v>2459</v>
      </c>
      <c r="H342" s="94" t="s">
        <v>2480</v>
      </c>
      <c r="I342" s="94">
        <v>2014</v>
      </c>
      <c r="J342" s="94">
        <v>110</v>
      </c>
      <c r="K342" s="94" t="s">
        <v>686</v>
      </c>
    </row>
    <row r="343" spans="1:11" x14ac:dyDescent="0.25">
      <c r="A343" s="94" t="s">
        <v>2775</v>
      </c>
      <c r="B343" s="94" t="s">
        <v>689</v>
      </c>
      <c r="C343" s="94" t="s">
        <v>1903</v>
      </c>
      <c r="D343" s="94" t="s">
        <v>1912</v>
      </c>
      <c r="E343" s="392" t="s">
        <v>2726</v>
      </c>
      <c r="F343" s="396" t="s">
        <v>2776</v>
      </c>
      <c r="G343" s="94" t="s">
        <v>2459</v>
      </c>
      <c r="H343" s="94" t="s">
        <v>2480</v>
      </c>
      <c r="I343" s="94">
        <v>2015</v>
      </c>
      <c r="J343" s="94">
        <v>114</v>
      </c>
      <c r="K343" s="94" t="s">
        <v>686</v>
      </c>
    </row>
    <row r="344" spans="1:11" x14ac:dyDescent="0.25">
      <c r="A344" s="94" t="s">
        <v>2775</v>
      </c>
      <c r="B344" s="94" t="s">
        <v>689</v>
      </c>
      <c r="C344" s="94" t="s">
        <v>1903</v>
      </c>
      <c r="D344" s="94" t="s">
        <v>1912</v>
      </c>
      <c r="E344" s="392" t="s">
        <v>2726</v>
      </c>
      <c r="F344" s="396" t="s">
        <v>2776</v>
      </c>
      <c r="G344" s="94" t="s">
        <v>2459</v>
      </c>
      <c r="H344" s="94" t="s">
        <v>2480</v>
      </c>
      <c r="I344" s="94">
        <v>2016</v>
      </c>
      <c r="J344" s="94">
        <v>120</v>
      </c>
      <c r="K344" s="94" t="s">
        <v>686</v>
      </c>
    </row>
    <row r="345" spans="1:11" x14ac:dyDescent="0.25">
      <c r="A345" s="94" t="s">
        <v>2775</v>
      </c>
      <c r="B345" s="94" t="s">
        <v>689</v>
      </c>
      <c r="C345" s="94" t="s">
        <v>1903</v>
      </c>
      <c r="D345" s="94" t="s">
        <v>1912</v>
      </c>
      <c r="E345" s="392" t="s">
        <v>2726</v>
      </c>
      <c r="F345" s="396" t="s">
        <v>2776</v>
      </c>
      <c r="G345" s="94" t="s">
        <v>2459</v>
      </c>
      <c r="H345" s="94" t="s">
        <v>2480</v>
      </c>
      <c r="I345" s="94">
        <v>2017</v>
      </c>
      <c r="J345" s="94">
        <v>122</v>
      </c>
      <c r="K345" s="94" t="s">
        <v>686</v>
      </c>
    </row>
    <row r="346" spans="1:11" x14ac:dyDescent="0.25">
      <c r="A346" s="94" t="s">
        <v>2775</v>
      </c>
      <c r="B346" s="94" t="s">
        <v>689</v>
      </c>
      <c r="C346" s="94" t="s">
        <v>1903</v>
      </c>
      <c r="D346" s="94" t="s">
        <v>1912</v>
      </c>
      <c r="E346" s="392" t="s">
        <v>2726</v>
      </c>
      <c r="F346" s="396" t="s">
        <v>2776</v>
      </c>
      <c r="G346" s="94" t="s">
        <v>2459</v>
      </c>
      <c r="H346" s="94" t="s">
        <v>2480</v>
      </c>
      <c r="I346" s="94">
        <v>2018</v>
      </c>
      <c r="J346" s="94">
        <v>132</v>
      </c>
      <c r="K346" s="94" t="s">
        <v>686</v>
      </c>
    </row>
    <row r="347" spans="1:11" x14ac:dyDescent="0.25">
      <c r="A347" s="94" t="s">
        <v>2775</v>
      </c>
      <c r="B347" s="94" t="s">
        <v>689</v>
      </c>
      <c r="C347" s="94" t="s">
        <v>1903</v>
      </c>
      <c r="D347" s="94" t="s">
        <v>1912</v>
      </c>
      <c r="E347" s="392" t="s">
        <v>2726</v>
      </c>
      <c r="F347" s="396" t="s">
        <v>2776</v>
      </c>
      <c r="G347" s="94" t="s">
        <v>2459</v>
      </c>
      <c r="H347" s="94" t="s">
        <v>2480</v>
      </c>
      <c r="I347" s="94">
        <v>2019</v>
      </c>
      <c r="J347" s="94">
        <v>135</v>
      </c>
      <c r="K347" s="94" t="s">
        <v>686</v>
      </c>
    </row>
    <row r="348" spans="1:11" x14ac:dyDescent="0.25">
      <c r="A348" s="94" t="s">
        <v>2775</v>
      </c>
      <c r="B348" s="94" t="s">
        <v>689</v>
      </c>
      <c r="C348" s="94" t="s">
        <v>1903</v>
      </c>
      <c r="D348" s="94" t="s">
        <v>1912</v>
      </c>
      <c r="E348" s="392" t="s">
        <v>2726</v>
      </c>
      <c r="F348" s="396" t="s">
        <v>2776</v>
      </c>
      <c r="G348" s="94" t="s">
        <v>2459</v>
      </c>
      <c r="H348" s="94" t="s">
        <v>2480</v>
      </c>
      <c r="I348" s="94">
        <v>2020</v>
      </c>
      <c r="J348" s="94">
        <v>147</v>
      </c>
      <c r="K348" s="94" t="s">
        <v>686</v>
      </c>
    </row>
    <row r="349" spans="1:11" x14ac:dyDescent="0.25">
      <c r="A349" s="94" t="s">
        <v>2775</v>
      </c>
      <c r="B349" s="94" t="s">
        <v>689</v>
      </c>
      <c r="C349" s="94" t="s">
        <v>1903</v>
      </c>
      <c r="D349" s="94" t="s">
        <v>1912</v>
      </c>
      <c r="E349" s="392" t="s">
        <v>2726</v>
      </c>
      <c r="F349" s="396" t="s">
        <v>2776</v>
      </c>
      <c r="G349" s="94" t="s">
        <v>2459</v>
      </c>
      <c r="H349" s="94" t="s">
        <v>2480</v>
      </c>
      <c r="I349" s="94">
        <v>2021</v>
      </c>
      <c r="J349" s="94">
        <v>155</v>
      </c>
      <c r="K349" s="94" t="s">
        <v>684</v>
      </c>
    </row>
    <row r="350" spans="1:11" x14ac:dyDescent="0.25">
      <c r="A350" s="94" t="s">
        <v>2775</v>
      </c>
      <c r="B350" s="94" t="s">
        <v>689</v>
      </c>
      <c r="C350" s="94" t="s">
        <v>1903</v>
      </c>
      <c r="D350" s="94" t="s">
        <v>1912</v>
      </c>
      <c r="E350" s="392" t="s">
        <v>2726</v>
      </c>
      <c r="F350" s="396" t="s">
        <v>2776</v>
      </c>
      <c r="G350" s="94" t="s">
        <v>2460</v>
      </c>
      <c r="H350" s="94" t="s">
        <v>2480</v>
      </c>
      <c r="I350" s="94">
        <v>2010</v>
      </c>
      <c r="J350" s="94">
        <v>100</v>
      </c>
      <c r="K350" s="94" t="s">
        <v>686</v>
      </c>
    </row>
    <row r="351" spans="1:11" x14ac:dyDescent="0.25">
      <c r="A351" s="94" t="s">
        <v>2775</v>
      </c>
      <c r="B351" s="94" t="s">
        <v>689</v>
      </c>
      <c r="C351" s="94" t="s">
        <v>1903</v>
      </c>
      <c r="D351" s="94" t="s">
        <v>1912</v>
      </c>
      <c r="E351" s="392" t="s">
        <v>2726</v>
      </c>
      <c r="F351" s="396" t="s">
        <v>2776</v>
      </c>
      <c r="G351" s="94" t="s">
        <v>2460</v>
      </c>
      <c r="H351" s="94" t="s">
        <v>2480</v>
      </c>
      <c r="I351" s="94">
        <v>2011</v>
      </c>
      <c r="J351" s="94">
        <v>106</v>
      </c>
      <c r="K351" s="94" t="s">
        <v>686</v>
      </c>
    </row>
    <row r="352" spans="1:11" x14ac:dyDescent="0.25">
      <c r="A352" s="94" t="s">
        <v>2775</v>
      </c>
      <c r="B352" s="94" t="s">
        <v>689</v>
      </c>
      <c r="C352" s="94" t="s">
        <v>1903</v>
      </c>
      <c r="D352" s="94" t="s">
        <v>1912</v>
      </c>
      <c r="E352" s="392" t="s">
        <v>2726</v>
      </c>
      <c r="F352" s="396" t="s">
        <v>2776</v>
      </c>
      <c r="G352" s="94" t="s">
        <v>2460</v>
      </c>
      <c r="H352" s="94" t="s">
        <v>2480</v>
      </c>
      <c r="I352" s="94">
        <v>2012</v>
      </c>
      <c r="J352" s="94">
        <v>109</v>
      </c>
      <c r="K352" s="94" t="s">
        <v>686</v>
      </c>
    </row>
    <row r="353" spans="1:11" x14ac:dyDescent="0.25">
      <c r="A353" s="94" t="s">
        <v>2775</v>
      </c>
      <c r="B353" s="94" t="s">
        <v>689</v>
      </c>
      <c r="C353" s="94" t="s">
        <v>1903</v>
      </c>
      <c r="D353" s="94" t="s">
        <v>1912</v>
      </c>
      <c r="E353" s="392" t="s">
        <v>2726</v>
      </c>
      <c r="F353" s="396" t="s">
        <v>2776</v>
      </c>
      <c r="G353" s="94" t="s">
        <v>2460</v>
      </c>
      <c r="H353" s="94" t="s">
        <v>2480</v>
      </c>
      <c r="I353" s="94">
        <v>2013</v>
      </c>
      <c r="J353" s="94">
        <v>103</v>
      </c>
      <c r="K353" s="94" t="s">
        <v>686</v>
      </c>
    </row>
    <row r="354" spans="1:11" x14ac:dyDescent="0.25">
      <c r="A354" s="94" t="s">
        <v>2775</v>
      </c>
      <c r="B354" s="94" t="s">
        <v>689</v>
      </c>
      <c r="C354" s="94" t="s">
        <v>1903</v>
      </c>
      <c r="D354" s="94" t="s">
        <v>1912</v>
      </c>
      <c r="E354" s="392" t="s">
        <v>2726</v>
      </c>
      <c r="F354" s="396" t="s">
        <v>2776</v>
      </c>
      <c r="G354" s="94" t="s">
        <v>2460</v>
      </c>
      <c r="H354" s="94" t="s">
        <v>2480</v>
      </c>
      <c r="I354" s="94">
        <v>2014</v>
      </c>
      <c r="J354" s="94">
        <v>118</v>
      </c>
      <c r="K354" s="94" t="s">
        <v>686</v>
      </c>
    </row>
    <row r="355" spans="1:11" x14ac:dyDescent="0.25">
      <c r="A355" s="94" t="s">
        <v>2775</v>
      </c>
      <c r="B355" s="94" t="s">
        <v>689</v>
      </c>
      <c r="C355" s="94" t="s">
        <v>1903</v>
      </c>
      <c r="D355" s="94" t="s">
        <v>1912</v>
      </c>
      <c r="E355" s="392" t="s">
        <v>2726</v>
      </c>
      <c r="F355" s="396" t="s">
        <v>2776</v>
      </c>
      <c r="G355" s="94" t="s">
        <v>2460</v>
      </c>
      <c r="H355" s="94" t="s">
        <v>2480</v>
      </c>
      <c r="I355" s="94">
        <v>2015</v>
      </c>
      <c r="J355" s="94">
        <v>115</v>
      </c>
      <c r="K355" s="94" t="s">
        <v>686</v>
      </c>
    </row>
    <row r="356" spans="1:11" x14ac:dyDescent="0.25">
      <c r="A356" s="94" t="s">
        <v>2775</v>
      </c>
      <c r="B356" s="94" t="s">
        <v>689</v>
      </c>
      <c r="C356" s="94" t="s">
        <v>1903</v>
      </c>
      <c r="D356" s="94" t="s">
        <v>1912</v>
      </c>
      <c r="E356" s="392" t="s">
        <v>2726</v>
      </c>
      <c r="F356" s="396" t="s">
        <v>2776</v>
      </c>
      <c r="G356" s="94" t="s">
        <v>2460</v>
      </c>
      <c r="H356" s="94" t="s">
        <v>2480</v>
      </c>
      <c r="I356" s="94">
        <v>2016</v>
      </c>
      <c r="J356" s="94">
        <v>114</v>
      </c>
      <c r="K356" s="94" t="s">
        <v>686</v>
      </c>
    </row>
    <row r="357" spans="1:11" x14ac:dyDescent="0.25">
      <c r="A357" s="94" t="s">
        <v>2775</v>
      </c>
      <c r="B357" s="94" t="s">
        <v>689</v>
      </c>
      <c r="C357" s="94" t="s">
        <v>1903</v>
      </c>
      <c r="D357" s="94" t="s">
        <v>1912</v>
      </c>
      <c r="E357" s="392" t="s">
        <v>2726</v>
      </c>
      <c r="F357" s="396" t="s">
        <v>2776</v>
      </c>
      <c r="G357" s="94" t="s">
        <v>2460</v>
      </c>
      <c r="H357" s="94" t="s">
        <v>2480</v>
      </c>
      <c r="I357" s="94">
        <v>2017</v>
      </c>
      <c r="J357" s="94">
        <v>109</v>
      </c>
      <c r="K357" s="94" t="s">
        <v>686</v>
      </c>
    </row>
    <row r="358" spans="1:11" x14ac:dyDescent="0.25">
      <c r="A358" s="94" t="s">
        <v>2775</v>
      </c>
      <c r="B358" s="94" t="s">
        <v>689</v>
      </c>
      <c r="C358" s="94" t="s">
        <v>1903</v>
      </c>
      <c r="D358" s="94" t="s">
        <v>1912</v>
      </c>
      <c r="E358" s="392" t="s">
        <v>2726</v>
      </c>
      <c r="F358" s="396" t="s">
        <v>2776</v>
      </c>
      <c r="G358" s="94" t="s">
        <v>2460</v>
      </c>
      <c r="H358" s="94" t="s">
        <v>2480</v>
      </c>
      <c r="I358" s="94">
        <v>2018</v>
      </c>
      <c r="J358" s="94">
        <v>109</v>
      </c>
      <c r="K358" s="94" t="s">
        <v>686</v>
      </c>
    </row>
    <row r="359" spans="1:11" x14ac:dyDescent="0.25">
      <c r="A359" s="94" t="s">
        <v>2775</v>
      </c>
      <c r="B359" s="94" t="s">
        <v>689</v>
      </c>
      <c r="C359" s="94" t="s">
        <v>1903</v>
      </c>
      <c r="D359" s="94" t="s">
        <v>1912</v>
      </c>
      <c r="E359" s="392" t="s">
        <v>2726</v>
      </c>
      <c r="F359" s="396" t="s">
        <v>2776</v>
      </c>
      <c r="G359" s="94" t="s">
        <v>2460</v>
      </c>
      <c r="H359" s="94" t="s">
        <v>2480</v>
      </c>
      <c r="I359" s="94">
        <v>2019</v>
      </c>
      <c r="J359" s="94">
        <v>104</v>
      </c>
      <c r="K359" s="94" t="s">
        <v>686</v>
      </c>
    </row>
    <row r="360" spans="1:11" x14ac:dyDescent="0.25">
      <c r="A360" s="94" t="s">
        <v>2775</v>
      </c>
      <c r="B360" s="94" t="s">
        <v>689</v>
      </c>
      <c r="C360" s="94" t="s">
        <v>1903</v>
      </c>
      <c r="D360" s="94" t="s">
        <v>1912</v>
      </c>
      <c r="E360" s="392" t="s">
        <v>2726</v>
      </c>
      <c r="F360" s="396" t="s">
        <v>2776</v>
      </c>
      <c r="G360" s="94" t="s">
        <v>2460</v>
      </c>
      <c r="H360" s="94" t="s">
        <v>2480</v>
      </c>
      <c r="I360" s="94">
        <v>2020</v>
      </c>
      <c r="J360" s="94">
        <v>111</v>
      </c>
      <c r="K360" s="94" t="s">
        <v>686</v>
      </c>
    </row>
    <row r="361" spans="1:11" x14ac:dyDescent="0.25">
      <c r="A361" s="94" t="s">
        <v>2775</v>
      </c>
      <c r="B361" s="94" t="s">
        <v>689</v>
      </c>
      <c r="C361" s="94" t="s">
        <v>1903</v>
      </c>
      <c r="D361" s="94" t="s">
        <v>1912</v>
      </c>
      <c r="E361" s="392" t="s">
        <v>2726</v>
      </c>
      <c r="F361" s="396" t="s">
        <v>2776</v>
      </c>
      <c r="G361" s="94" t="s">
        <v>2460</v>
      </c>
      <c r="H361" s="94" t="s">
        <v>2480</v>
      </c>
      <c r="I361" s="94">
        <v>2021</v>
      </c>
      <c r="J361" s="94">
        <v>107</v>
      </c>
      <c r="K361" s="94" t="s">
        <v>684</v>
      </c>
    </row>
    <row r="362" spans="1:11" x14ac:dyDescent="0.25">
      <c r="A362" s="94" t="s">
        <v>2775</v>
      </c>
      <c r="B362" s="94" t="s">
        <v>689</v>
      </c>
      <c r="C362" s="94" t="s">
        <v>1903</v>
      </c>
      <c r="D362" s="94" t="s">
        <v>1912</v>
      </c>
      <c r="E362" s="392" t="s">
        <v>2726</v>
      </c>
      <c r="F362" s="396" t="s">
        <v>2776</v>
      </c>
      <c r="G362" s="94" t="s">
        <v>2461</v>
      </c>
      <c r="H362" s="94" t="s">
        <v>2480</v>
      </c>
      <c r="I362" s="94">
        <v>2010</v>
      </c>
      <c r="J362" s="94">
        <v>100</v>
      </c>
      <c r="K362" s="94" t="s">
        <v>686</v>
      </c>
    </row>
    <row r="363" spans="1:11" x14ac:dyDescent="0.25">
      <c r="A363" s="94" t="s">
        <v>2775</v>
      </c>
      <c r="B363" s="94" t="s">
        <v>689</v>
      </c>
      <c r="C363" s="94" t="s">
        <v>1903</v>
      </c>
      <c r="D363" s="94" t="s">
        <v>1912</v>
      </c>
      <c r="E363" s="392" t="s">
        <v>2726</v>
      </c>
      <c r="F363" s="396" t="s">
        <v>2776</v>
      </c>
      <c r="G363" s="94" t="s">
        <v>2461</v>
      </c>
      <c r="H363" s="94" t="s">
        <v>2480</v>
      </c>
      <c r="I363" s="94">
        <v>2011</v>
      </c>
      <c r="J363" s="94">
        <v>84</v>
      </c>
      <c r="K363" s="94" t="s">
        <v>686</v>
      </c>
    </row>
    <row r="364" spans="1:11" x14ac:dyDescent="0.25">
      <c r="A364" s="94" t="s">
        <v>2775</v>
      </c>
      <c r="B364" s="94" t="s">
        <v>689</v>
      </c>
      <c r="C364" s="94" t="s">
        <v>1903</v>
      </c>
      <c r="D364" s="94" t="s">
        <v>1912</v>
      </c>
      <c r="E364" s="392" t="s">
        <v>2726</v>
      </c>
      <c r="F364" s="396" t="s">
        <v>2776</v>
      </c>
      <c r="G364" s="94" t="s">
        <v>2461</v>
      </c>
      <c r="H364" s="94" t="s">
        <v>2480</v>
      </c>
      <c r="I364" s="94">
        <v>2012</v>
      </c>
      <c r="J364" s="94">
        <v>96</v>
      </c>
      <c r="K364" s="94" t="s">
        <v>686</v>
      </c>
    </row>
    <row r="365" spans="1:11" x14ac:dyDescent="0.25">
      <c r="A365" s="94" t="s">
        <v>2775</v>
      </c>
      <c r="B365" s="94" t="s">
        <v>689</v>
      </c>
      <c r="C365" s="94" t="s">
        <v>1903</v>
      </c>
      <c r="D365" s="94" t="s">
        <v>1912</v>
      </c>
      <c r="E365" s="392" t="s">
        <v>2726</v>
      </c>
      <c r="F365" s="396" t="s">
        <v>2776</v>
      </c>
      <c r="G365" s="94" t="s">
        <v>2461</v>
      </c>
      <c r="H365" s="94" t="s">
        <v>2480</v>
      </c>
      <c r="I365" s="94">
        <v>2013</v>
      </c>
      <c r="J365" s="94">
        <v>98</v>
      </c>
      <c r="K365" s="94" t="s">
        <v>686</v>
      </c>
    </row>
    <row r="366" spans="1:11" x14ac:dyDescent="0.25">
      <c r="A366" s="94" t="s">
        <v>2775</v>
      </c>
      <c r="B366" s="94" t="s">
        <v>689</v>
      </c>
      <c r="C366" s="94" t="s">
        <v>1903</v>
      </c>
      <c r="D366" s="94" t="s">
        <v>1912</v>
      </c>
      <c r="E366" s="392" t="s">
        <v>2726</v>
      </c>
      <c r="F366" s="396" t="s">
        <v>2776</v>
      </c>
      <c r="G366" s="94" t="s">
        <v>2461</v>
      </c>
      <c r="H366" s="94" t="s">
        <v>2480</v>
      </c>
      <c r="I366" s="94">
        <v>2014</v>
      </c>
      <c r="J366" s="94">
        <v>98</v>
      </c>
      <c r="K366" s="94" t="s">
        <v>686</v>
      </c>
    </row>
    <row r="367" spans="1:11" x14ac:dyDescent="0.25">
      <c r="A367" s="94" t="s">
        <v>2775</v>
      </c>
      <c r="B367" s="94" t="s">
        <v>689</v>
      </c>
      <c r="C367" s="94" t="s">
        <v>1903</v>
      </c>
      <c r="D367" s="94" t="s">
        <v>1912</v>
      </c>
      <c r="E367" s="392" t="s">
        <v>2726</v>
      </c>
      <c r="F367" s="396" t="s">
        <v>2776</v>
      </c>
      <c r="G367" s="94" t="s">
        <v>2461</v>
      </c>
      <c r="H367" s="94" t="s">
        <v>2480</v>
      </c>
      <c r="I367" s="94">
        <v>2015</v>
      </c>
      <c r="J367" s="94">
        <v>102</v>
      </c>
      <c r="K367" s="94" t="s">
        <v>686</v>
      </c>
    </row>
    <row r="368" spans="1:11" x14ac:dyDescent="0.25">
      <c r="A368" s="94" t="s">
        <v>2775</v>
      </c>
      <c r="B368" s="94" t="s">
        <v>689</v>
      </c>
      <c r="C368" s="94" t="s">
        <v>1903</v>
      </c>
      <c r="D368" s="94" t="s">
        <v>1912</v>
      </c>
      <c r="E368" s="392" t="s">
        <v>2726</v>
      </c>
      <c r="F368" s="396" t="s">
        <v>2776</v>
      </c>
      <c r="G368" s="94" t="s">
        <v>2461</v>
      </c>
      <c r="H368" s="94" t="s">
        <v>2480</v>
      </c>
      <c r="I368" s="94">
        <v>2016</v>
      </c>
      <c r="J368" s="94">
        <v>87</v>
      </c>
      <c r="K368" s="94" t="s">
        <v>686</v>
      </c>
    </row>
    <row r="369" spans="1:11" x14ac:dyDescent="0.25">
      <c r="A369" s="94" t="s">
        <v>2775</v>
      </c>
      <c r="B369" s="94" t="s">
        <v>689</v>
      </c>
      <c r="C369" s="94" t="s">
        <v>1903</v>
      </c>
      <c r="D369" s="94" t="s">
        <v>1912</v>
      </c>
      <c r="E369" s="392" t="s">
        <v>2726</v>
      </c>
      <c r="F369" s="396" t="s">
        <v>2776</v>
      </c>
      <c r="G369" s="94" t="s">
        <v>2461</v>
      </c>
      <c r="H369" s="94" t="s">
        <v>2480</v>
      </c>
      <c r="I369" s="94">
        <v>2017</v>
      </c>
      <c r="J369" s="94">
        <v>92</v>
      </c>
      <c r="K369" s="94" t="s">
        <v>686</v>
      </c>
    </row>
    <row r="370" spans="1:11" x14ac:dyDescent="0.25">
      <c r="A370" s="94" t="s">
        <v>2775</v>
      </c>
      <c r="B370" s="94" t="s">
        <v>689</v>
      </c>
      <c r="C370" s="94" t="s">
        <v>1903</v>
      </c>
      <c r="D370" s="94" t="s">
        <v>1912</v>
      </c>
      <c r="E370" s="392" t="s">
        <v>2726</v>
      </c>
      <c r="F370" s="396" t="s">
        <v>2776</v>
      </c>
      <c r="G370" s="94" t="s">
        <v>2461</v>
      </c>
      <c r="H370" s="94" t="s">
        <v>2480</v>
      </c>
      <c r="I370" s="94">
        <v>2018</v>
      </c>
      <c r="J370" s="94">
        <v>75</v>
      </c>
      <c r="K370" s="94" t="s">
        <v>686</v>
      </c>
    </row>
    <row r="371" spans="1:11" x14ac:dyDescent="0.25">
      <c r="A371" s="94" t="s">
        <v>2775</v>
      </c>
      <c r="B371" s="94" t="s">
        <v>689</v>
      </c>
      <c r="C371" s="94" t="s">
        <v>1903</v>
      </c>
      <c r="D371" s="94" t="s">
        <v>1912</v>
      </c>
      <c r="E371" s="392" t="s">
        <v>2726</v>
      </c>
      <c r="F371" s="396" t="s">
        <v>2776</v>
      </c>
      <c r="G371" s="94" t="s">
        <v>2461</v>
      </c>
      <c r="H371" s="94" t="s">
        <v>2480</v>
      </c>
      <c r="I371" s="94">
        <v>2019</v>
      </c>
      <c r="J371" s="94">
        <v>74</v>
      </c>
      <c r="K371" s="94" t="s">
        <v>686</v>
      </c>
    </row>
    <row r="372" spans="1:11" x14ac:dyDescent="0.25">
      <c r="A372" s="94" t="s">
        <v>2775</v>
      </c>
      <c r="B372" s="94" t="s">
        <v>689</v>
      </c>
      <c r="C372" s="94" t="s">
        <v>1903</v>
      </c>
      <c r="D372" s="94" t="s">
        <v>1912</v>
      </c>
      <c r="E372" s="392" t="s">
        <v>2726</v>
      </c>
      <c r="F372" s="396" t="s">
        <v>2776</v>
      </c>
      <c r="G372" s="94" t="s">
        <v>2461</v>
      </c>
      <c r="H372" s="94" t="s">
        <v>2480</v>
      </c>
      <c r="I372" s="94">
        <v>2020</v>
      </c>
      <c r="J372" s="94">
        <v>87</v>
      </c>
      <c r="K372" s="94" t="s">
        <v>686</v>
      </c>
    </row>
    <row r="373" spans="1:11" x14ac:dyDescent="0.25">
      <c r="A373" s="94" t="s">
        <v>2775</v>
      </c>
      <c r="B373" s="94" t="s">
        <v>689</v>
      </c>
      <c r="C373" s="94" t="s">
        <v>1903</v>
      </c>
      <c r="D373" s="94" t="s">
        <v>1912</v>
      </c>
      <c r="E373" s="392" t="s">
        <v>2726</v>
      </c>
      <c r="F373" s="396" t="s">
        <v>2776</v>
      </c>
      <c r="G373" s="94" t="s">
        <v>2461</v>
      </c>
      <c r="H373" s="94" t="s">
        <v>2480</v>
      </c>
      <c r="I373" s="94">
        <v>2021</v>
      </c>
      <c r="J373" s="94">
        <v>93</v>
      </c>
      <c r="K373" s="94" t="s">
        <v>684</v>
      </c>
    </row>
    <row r="374" spans="1:11" x14ac:dyDescent="0.25">
      <c r="A374" s="94" t="s">
        <v>2775</v>
      </c>
      <c r="B374" s="94" t="s">
        <v>689</v>
      </c>
      <c r="C374" s="94" t="s">
        <v>1903</v>
      </c>
      <c r="D374" s="94" t="s">
        <v>1912</v>
      </c>
      <c r="E374" s="392" t="s">
        <v>2726</v>
      </c>
      <c r="F374" s="396" t="s">
        <v>2776</v>
      </c>
      <c r="G374" s="94" t="s">
        <v>2462</v>
      </c>
      <c r="H374" s="94" t="s">
        <v>2480</v>
      </c>
      <c r="I374" s="94">
        <v>2010</v>
      </c>
      <c r="J374" s="94">
        <v>100</v>
      </c>
      <c r="K374" s="94" t="s">
        <v>686</v>
      </c>
    </row>
    <row r="375" spans="1:11" x14ac:dyDescent="0.25">
      <c r="A375" s="94" t="s">
        <v>2775</v>
      </c>
      <c r="B375" s="94" t="s">
        <v>689</v>
      </c>
      <c r="C375" s="94" t="s">
        <v>1903</v>
      </c>
      <c r="D375" s="94" t="s">
        <v>1912</v>
      </c>
      <c r="E375" s="392" t="s">
        <v>2726</v>
      </c>
      <c r="F375" s="396" t="s">
        <v>2776</v>
      </c>
      <c r="G375" s="94" t="s">
        <v>2462</v>
      </c>
      <c r="H375" s="94" t="s">
        <v>2480</v>
      </c>
      <c r="I375" s="94">
        <v>2011</v>
      </c>
      <c r="J375" s="94">
        <v>69</v>
      </c>
      <c r="K375" s="94" t="s">
        <v>686</v>
      </c>
    </row>
    <row r="376" spans="1:11" x14ac:dyDescent="0.25">
      <c r="A376" s="94" t="s">
        <v>2775</v>
      </c>
      <c r="B376" s="94" t="s">
        <v>689</v>
      </c>
      <c r="C376" s="94" t="s">
        <v>1903</v>
      </c>
      <c r="D376" s="94" t="s">
        <v>1912</v>
      </c>
      <c r="E376" s="392" t="s">
        <v>2726</v>
      </c>
      <c r="F376" s="396" t="s">
        <v>2776</v>
      </c>
      <c r="G376" s="94" t="s">
        <v>2462</v>
      </c>
      <c r="H376" s="94" t="s">
        <v>2480</v>
      </c>
      <c r="I376" s="94">
        <v>2012</v>
      </c>
      <c r="J376" s="94">
        <v>93</v>
      </c>
      <c r="K376" s="94" t="s">
        <v>686</v>
      </c>
    </row>
    <row r="377" spans="1:11" x14ac:dyDescent="0.25">
      <c r="A377" s="94" t="s">
        <v>2775</v>
      </c>
      <c r="B377" s="94" t="s">
        <v>689</v>
      </c>
      <c r="C377" s="94" t="s">
        <v>1903</v>
      </c>
      <c r="D377" s="94" t="s">
        <v>1912</v>
      </c>
      <c r="E377" s="392" t="s">
        <v>2726</v>
      </c>
      <c r="F377" s="396" t="s">
        <v>2776</v>
      </c>
      <c r="G377" s="94" t="s">
        <v>2462</v>
      </c>
      <c r="H377" s="94" t="s">
        <v>2480</v>
      </c>
      <c r="I377" s="94">
        <v>2013</v>
      </c>
      <c r="J377" s="94">
        <v>96</v>
      </c>
      <c r="K377" s="94" t="s">
        <v>686</v>
      </c>
    </row>
    <row r="378" spans="1:11" x14ac:dyDescent="0.25">
      <c r="A378" s="94" t="s">
        <v>2775</v>
      </c>
      <c r="B378" s="94" t="s">
        <v>689</v>
      </c>
      <c r="C378" s="94" t="s">
        <v>1903</v>
      </c>
      <c r="D378" s="94" t="s">
        <v>1912</v>
      </c>
      <c r="E378" s="392" t="s">
        <v>2726</v>
      </c>
      <c r="F378" s="396" t="s">
        <v>2776</v>
      </c>
      <c r="G378" s="94" t="s">
        <v>2462</v>
      </c>
      <c r="H378" s="94" t="s">
        <v>2480</v>
      </c>
      <c r="I378" s="94">
        <v>2014</v>
      </c>
      <c r="J378" s="94">
        <v>90</v>
      </c>
      <c r="K378" s="94" t="s">
        <v>686</v>
      </c>
    </row>
    <row r="379" spans="1:11" x14ac:dyDescent="0.25">
      <c r="A379" s="94" t="s">
        <v>2775</v>
      </c>
      <c r="B379" s="94" t="s">
        <v>689</v>
      </c>
      <c r="C379" s="94" t="s">
        <v>1903</v>
      </c>
      <c r="D379" s="94" t="s">
        <v>1912</v>
      </c>
      <c r="E379" s="392" t="s">
        <v>2726</v>
      </c>
      <c r="F379" s="396" t="s">
        <v>2776</v>
      </c>
      <c r="G379" s="94" t="s">
        <v>2462</v>
      </c>
      <c r="H379" s="94" t="s">
        <v>2480</v>
      </c>
      <c r="I379" s="94">
        <v>2015</v>
      </c>
      <c r="J379" s="94">
        <v>86</v>
      </c>
      <c r="K379" s="94" t="s">
        <v>686</v>
      </c>
    </row>
    <row r="380" spans="1:11" x14ac:dyDescent="0.25">
      <c r="A380" s="94" t="s">
        <v>2775</v>
      </c>
      <c r="B380" s="94" t="s">
        <v>689</v>
      </c>
      <c r="C380" s="94" t="s">
        <v>1903</v>
      </c>
      <c r="D380" s="94" t="s">
        <v>1912</v>
      </c>
      <c r="E380" s="392" t="s">
        <v>2726</v>
      </c>
      <c r="F380" s="396" t="s">
        <v>2776</v>
      </c>
      <c r="G380" s="94" t="s">
        <v>2462</v>
      </c>
      <c r="H380" s="94" t="s">
        <v>2480</v>
      </c>
      <c r="I380" s="94">
        <v>2016</v>
      </c>
      <c r="J380" s="94">
        <v>66</v>
      </c>
      <c r="K380" s="94" t="s">
        <v>686</v>
      </c>
    </row>
    <row r="381" spans="1:11" x14ac:dyDescent="0.25">
      <c r="A381" s="94" t="s">
        <v>2775</v>
      </c>
      <c r="B381" s="94" t="s">
        <v>689</v>
      </c>
      <c r="C381" s="94" t="s">
        <v>1903</v>
      </c>
      <c r="D381" s="94" t="s">
        <v>1912</v>
      </c>
      <c r="E381" s="392" t="s">
        <v>2726</v>
      </c>
      <c r="F381" s="396" t="s">
        <v>2776</v>
      </c>
      <c r="G381" s="94" t="s">
        <v>2462</v>
      </c>
      <c r="H381" s="94" t="s">
        <v>2480</v>
      </c>
      <c r="I381" s="94">
        <v>2017</v>
      </c>
      <c r="J381" s="94">
        <v>63</v>
      </c>
      <c r="K381" s="94" t="s">
        <v>686</v>
      </c>
    </row>
    <row r="382" spans="1:11" x14ac:dyDescent="0.25">
      <c r="A382" s="94" t="s">
        <v>2775</v>
      </c>
      <c r="B382" s="94" t="s">
        <v>689</v>
      </c>
      <c r="C382" s="94" t="s">
        <v>1903</v>
      </c>
      <c r="D382" s="94" t="s">
        <v>1912</v>
      </c>
      <c r="E382" s="392" t="s">
        <v>2726</v>
      </c>
      <c r="F382" s="396" t="s">
        <v>2776</v>
      </c>
      <c r="G382" s="94" t="s">
        <v>2462</v>
      </c>
      <c r="H382" s="94" t="s">
        <v>2480</v>
      </c>
      <c r="I382" s="94">
        <v>2018</v>
      </c>
      <c r="J382" s="94">
        <v>58</v>
      </c>
      <c r="K382" s="94" t="s">
        <v>686</v>
      </c>
    </row>
    <row r="383" spans="1:11" x14ac:dyDescent="0.25">
      <c r="A383" s="94" t="s">
        <v>2775</v>
      </c>
      <c r="B383" s="94" t="s">
        <v>689</v>
      </c>
      <c r="C383" s="94" t="s">
        <v>1903</v>
      </c>
      <c r="D383" s="94" t="s">
        <v>1912</v>
      </c>
      <c r="E383" s="392" t="s">
        <v>2726</v>
      </c>
      <c r="F383" s="396" t="s">
        <v>2776</v>
      </c>
      <c r="G383" s="94" t="s">
        <v>2462</v>
      </c>
      <c r="H383" s="94" t="s">
        <v>2480</v>
      </c>
      <c r="I383" s="94">
        <v>2019</v>
      </c>
      <c r="J383" s="94">
        <v>63</v>
      </c>
      <c r="K383" s="94" t="s">
        <v>686</v>
      </c>
    </row>
    <row r="384" spans="1:11" x14ac:dyDescent="0.25">
      <c r="A384" s="94" t="s">
        <v>2775</v>
      </c>
      <c r="B384" s="94" t="s">
        <v>689</v>
      </c>
      <c r="C384" s="94" t="s">
        <v>1903</v>
      </c>
      <c r="D384" s="94" t="s">
        <v>1912</v>
      </c>
      <c r="E384" s="392" t="s">
        <v>2726</v>
      </c>
      <c r="F384" s="396" t="s">
        <v>2776</v>
      </c>
      <c r="G384" s="94" t="s">
        <v>2462</v>
      </c>
      <c r="H384" s="94" t="s">
        <v>2480</v>
      </c>
      <c r="I384" s="94">
        <v>2020</v>
      </c>
      <c r="J384" s="94">
        <v>75</v>
      </c>
      <c r="K384" s="94" t="s">
        <v>686</v>
      </c>
    </row>
    <row r="385" spans="1:11" x14ac:dyDescent="0.25">
      <c r="A385" s="94" t="s">
        <v>2775</v>
      </c>
      <c r="B385" s="94" t="s">
        <v>689</v>
      </c>
      <c r="C385" s="94" t="s">
        <v>1903</v>
      </c>
      <c r="D385" s="94" t="s">
        <v>1912</v>
      </c>
      <c r="E385" s="392" t="s">
        <v>2726</v>
      </c>
      <c r="F385" s="396" t="s">
        <v>2776</v>
      </c>
      <c r="G385" s="94" t="s">
        <v>2462</v>
      </c>
      <c r="H385" s="94" t="s">
        <v>2480</v>
      </c>
      <c r="I385" s="94">
        <v>2021</v>
      </c>
      <c r="J385" s="94">
        <v>87</v>
      </c>
      <c r="K385" s="94" t="s">
        <v>684</v>
      </c>
    </row>
    <row r="386" spans="1:11" x14ac:dyDescent="0.25">
      <c r="A386" s="94" t="s">
        <v>2775</v>
      </c>
      <c r="B386" s="94" t="s">
        <v>689</v>
      </c>
      <c r="C386" s="94" t="s">
        <v>1903</v>
      </c>
      <c r="D386" s="94" t="s">
        <v>1912</v>
      </c>
      <c r="E386" s="392" t="s">
        <v>2726</v>
      </c>
      <c r="F386" s="396" t="s">
        <v>2776</v>
      </c>
      <c r="G386" s="94" t="s">
        <v>2463</v>
      </c>
      <c r="H386" s="94" t="s">
        <v>2480</v>
      </c>
      <c r="I386" s="94">
        <v>2010</v>
      </c>
      <c r="J386" s="94">
        <v>100</v>
      </c>
      <c r="K386" s="94" t="s">
        <v>686</v>
      </c>
    </row>
    <row r="387" spans="1:11" x14ac:dyDescent="0.25">
      <c r="A387" s="94" t="s">
        <v>2775</v>
      </c>
      <c r="B387" s="94" t="s">
        <v>689</v>
      </c>
      <c r="C387" s="94" t="s">
        <v>1903</v>
      </c>
      <c r="D387" s="94" t="s">
        <v>1912</v>
      </c>
      <c r="E387" s="392" t="s">
        <v>2726</v>
      </c>
      <c r="F387" s="396" t="s">
        <v>2776</v>
      </c>
      <c r="G387" s="94" t="s">
        <v>2463</v>
      </c>
      <c r="H387" s="94" t="s">
        <v>2480</v>
      </c>
      <c r="I387" s="94">
        <v>2011</v>
      </c>
      <c r="J387" s="94">
        <v>89</v>
      </c>
      <c r="K387" s="94" t="s">
        <v>686</v>
      </c>
    </row>
    <row r="388" spans="1:11" x14ac:dyDescent="0.25">
      <c r="A388" s="94" t="s">
        <v>2775</v>
      </c>
      <c r="B388" s="94" t="s">
        <v>689</v>
      </c>
      <c r="C388" s="94" t="s">
        <v>1903</v>
      </c>
      <c r="D388" s="94" t="s">
        <v>1912</v>
      </c>
      <c r="E388" s="392" t="s">
        <v>2726</v>
      </c>
      <c r="F388" s="396" t="s">
        <v>2776</v>
      </c>
      <c r="G388" s="94" t="s">
        <v>2463</v>
      </c>
      <c r="H388" s="94" t="s">
        <v>2480</v>
      </c>
      <c r="I388" s="94">
        <v>2012</v>
      </c>
      <c r="J388" s="94">
        <v>97</v>
      </c>
      <c r="K388" s="94" t="s">
        <v>686</v>
      </c>
    </row>
    <row r="389" spans="1:11" x14ac:dyDescent="0.25">
      <c r="A389" s="94" t="s">
        <v>2775</v>
      </c>
      <c r="B389" s="94" t="s">
        <v>689</v>
      </c>
      <c r="C389" s="94" t="s">
        <v>1903</v>
      </c>
      <c r="D389" s="94" t="s">
        <v>1912</v>
      </c>
      <c r="E389" s="392" t="s">
        <v>2726</v>
      </c>
      <c r="F389" s="396" t="s">
        <v>2776</v>
      </c>
      <c r="G389" s="94" t="s">
        <v>2463</v>
      </c>
      <c r="H389" s="94" t="s">
        <v>2480</v>
      </c>
      <c r="I389" s="94">
        <v>2013</v>
      </c>
      <c r="J389" s="94">
        <v>99</v>
      </c>
      <c r="K389" s="94" t="s">
        <v>686</v>
      </c>
    </row>
    <row r="390" spans="1:11" x14ac:dyDescent="0.25">
      <c r="A390" s="94" t="s">
        <v>2775</v>
      </c>
      <c r="B390" s="94" t="s">
        <v>689</v>
      </c>
      <c r="C390" s="94" t="s">
        <v>1903</v>
      </c>
      <c r="D390" s="94" t="s">
        <v>1912</v>
      </c>
      <c r="E390" s="392" t="s">
        <v>2726</v>
      </c>
      <c r="F390" s="396" t="s">
        <v>2776</v>
      </c>
      <c r="G390" s="94" t="s">
        <v>2463</v>
      </c>
      <c r="H390" s="94" t="s">
        <v>2480</v>
      </c>
      <c r="I390" s="94">
        <v>2014</v>
      </c>
      <c r="J390" s="94">
        <v>100</v>
      </c>
      <c r="K390" s="94" t="s">
        <v>686</v>
      </c>
    </row>
    <row r="391" spans="1:11" x14ac:dyDescent="0.25">
      <c r="A391" s="94" t="s">
        <v>2775</v>
      </c>
      <c r="B391" s="94" t="s">
        <v>689</v>
      </c>
      <c r="C391" s="94" t="s">
        <v>1903</v>
      </c>
      <c r="D391" s="94" t="s">
        <v>1912</v>
      </c>
      <c r="E391" s="392" t="s">
        <v>2726</v>
      </c>
      <c r="F391" s="396" t="s">
        <v>2776</v>
      </c>
      <c r="G391" s="94" t="s">
        <v>2463</v>
      </c>
      <c r="H391" s="94" t="s">
        <v>2480</v>
      </c>
      <c r="I391" s="94">
        <v>2015</v>
      </c>
      <c r="J391" s="94">
        <v>107</v>
      </c>
      <c r="K391" s="94" t="s">
        <v>686</v>
      </c>
    </row>
    <row r="392" spans="1:11" x14ac:dyDescent="0.25">
      <c r="A392" s="94" t="s">
        <v>2775</v>
      </c>
      <c r="B392" s="94" t="s">
        <v>689</v>
      </c>
      <c r="C392" s="94" t="s">
        <v>1903</v>
      </c>
      <c r="D392" s="94" t="s">
        <v>1912</v>
      </c>
      <c r="E392" s="392" t="s">
        <v>2726</v>
      </c>
      <c r="F392" s="396" t="s">
        <v>2776</v>
      </c>
      <c r="G392" s="94" t="s">
        <v>2463</v>
      </c>
      <c r="H392" s="94" t="s">
        <v>2480</v>
      </c>
      <c r="I392" s="94">
        <v>2016</v>
      </c>
      <c r="J392" s="94">
        <v>96</v>
      </c>
      <c r="K392" s="94" t="s">
        <v>686</v>
      </c>
    </row>
    <row r="393" spans="1:11" x14ac:dyDescent="0.25">
      <c r="A393" s="94" t="s">
        <v>2775</v>
      </c>
      <c r="B393" s="94" t="s">
        <v>689</v>
      </c>
      <c r="C393" s="94" t="s">
        <v>1903</v>
      </c>
      <c r="D393" s="94" t="s">
        <v>1912</v>
      </c>
      <c r="E393" s="392" t="s">
        <v>2726</v>
      </c>
      <c r="F393" s="396" t="s">
        <v>2776</v>
      </c>
      <c r="G393" s="94" t="s">
        <v>2463</v>
      </c>
      <c r="H393" s="94" t="s">
        <v>2480</v>
      </c>
      <c r="I393" s="94">
        <v>2017</v>
      </c>
      <c r="J393" s="94">
        <v>106</v>
      </c>
      <c r="K393" s="94" t="s">
        <v>686</v>
      </c>
    </row>
    <row r="394" spans="1:11" x14ac:dyDescent="0.25">
      <c r="A394" s="94" t="s">
        <v>2775</v>
      </c>
      <c r="B394" s="94" t="s">
        <v>689</v>
      </c>
      <c r="C394" s="94" t="s">
        <v>1903</v>
      </c>
      <c r="D394" s="94" t="s">
        <v>1912</v>
      </c>
      <c r="E394" s="392" t="s">
        <v>2726</v>
      </c>
      <c r="F394" s="396" t="s">
        <v>2776</v>
      </c>
      <c r="G394" s="94" t="s">
        <v>2463</v>
      </c>
      <c r="H394" s="94" t="s">
        <v>2480</v>
      </c>
      <c r="I394" s="94">
        <v>2018</v>
      </c>
      <c r="J394" s="94">
        <v>82</v>
      </c>
      <c r="K394" s="94" t="s">
        <v>686</v>
      </c>
    </row>
    <row r="395" spans="1:11" x14ac:dyDescent="0.25">
      <c r="A395" s="94" t="s">
        <v>2775</v>
      </c>
      <c r="B395" s="94" t="s">
        <v>689</v>
      </c>
      <c r="C395" s="94" t="s">
        <v>1903</v>
      </c>
      <c r="D395" s="94" t="s">
        <v>1912</v>
      </c>
      <c r="E395" s="392" t="s">
        <v>2726</v>
      </c>
      <c r="F395" s="396" t="s">
        <v>2776</v>
      </c>
      <c r="G395" s="94" t="s">
        <v>2463</v>
      </c>
      <c r="H395" s="94" t="s">
        <v>2480</v>
      </c>
      <c r="I395" s="94">
        <v>2019</v>
      </c>
      <c r="J395" s="94">
        <v>78</v>
      </c>
      <c r="K395" s="94" t="s">
        <v>686</v>
      </c>
    </row>
    <row r="396" spans="1:11" x14ac:dyDescent="0.25">
      <c r="A396" s="94" t="s">
        <v>2775</v>
      </c>
      <c r="B396" s="94" t="s">
        <v>689</v>
      </c>
      <c r="C396" s="94" t="s">
        <v>1903</v>
      </c>
      <c r="D396" s="94" t="s">
        <v>1912</v>
      </c>
      <c r="E396" s="392" t="s">
        <v>2726</v>
      </c>
      <c r="F396" s="396" t="s">
        <v>2776</v>
      </c>
      <c r="G396" s="94" t="s">
        <v>2463</v>
      </c>
      <c r="H396" s="94" t="s">
        <v>2480</v>
      </c>
      <c r="I396" s="94">
        <v>2020</v>
      </c>
      <c r="J396" s="94">
        <v>91</v>
      </c>
      <c r="K396" s="94" t="s">
        <v>686</v>
      </c>
    </row>
    <row r="397" spans="1:11" x14ac:dyDescent="0.25">
      <c r="A397" s="94" t="s">
        <v>2775</v>
      </c>
      <c r="B397" s="94" t="s">
        <v>689</v>
      </c>
      <c r="C397" s="94" t="s">
        <v>1903</v>
      </c>
      <c r="D397" s="94" t="s">
        <v>1912</v>
      </c>
      <c r="E397" s="392" t="s">
        <v>2726</v>
      </c>
      <c r="F397" s="396" t="s">
        <v>2776</v>
      </c>
      <c r="G397" s="94" t="s">
        <v>2463</v>
      </c>
      <c r="H397" s="94" t="s">
        <v>2480</v>
      </c>
      <c r="I397" s="94">
        <v>2021</v>
      </c>
      <c r="J397" s="94">
        <v>94</v>
      </c>
      <c r="K397" s="94" t="s">
        <v>684</v>
      </c>
    </row>
    <row r="398" spans="1:11" x14ac:dyDescent="0.25">
      <c r="A398" s="94" t="s">
        <v>2775</v>
      </c>
      <c r="B398" s="94" t="s">
        <v>689</v>
      </c>
      <c r="C398" s="94" t="s">
        <v>1903</v>
      </c>
      <c r="D398" s="94" t="s">
        <v>1912</v>
      </c>
      <c r="E398" s="392" t="s">
        <v>2726</v>
      </c>
      <c r="F398" s="396" t="s">
        <v>2776</v>
      </c>
      <c r="G398" s="94" t="s">
        <v>2464</v>
      </c>
      <c r="H398" s="94" t="s">
        <v>2480</v>
      </c>
      <c r="I398" s="94">
        <v>2010</v>
      </c>
      <c r="J398" s="94">
        <v>100</v>
      </c>
      <c r="K398" s="94" t="s">
        <v>686</v>
      </c>
    </row>
    <row r="399" spans="1:11" x14ac:dyDescent="0.25">
      <c r="A399" s="94" t="s">
        <v>2775</v>
      </c>
      <c r="B399" s="94" t="s">
        <v>689</v>
      </c>
      <c r="C399" s="94" t="s">
        <v>1903</v>
      </c>
      <c r="D399" s="94" t="s">
        <v>1912</v>
      </c>
      <c r="E399" s="392" t="s">
        <v>2726</v>
      </c>
      <c r="F399" s="396" t="s">
        <v>2776</v>
      </c>
      <c r="G399" s="94" t="s">
        <v>2464</v>
      </c>
      <c r="H399" s="94" t="s">
        <v>2480</v>
      </c>
      <c r="I399" s="94">
        <v>2011</v>
      </c>
      <c r="J399" s="94">
        <v>112</v>
      </c>
      <c r="K399" s="94" t="s">
        <v>686</v>
      </c>
    </row>
    <row r="400" spans="1:11" x14ac:dyDescent="0.25">
      <c r="A400" s="94" t="s">
        <v>2775</v>
      </c>
      <c r="B400" s="94" t="s">
        <v>689</v>
      </c>
      <c r="C400" s="94" t="s">
        <v>1903</v>
      </c>
      <c r="D400" s="94" t="s">
        <v>1912</v>
      </c>
      <c r="E400" s="392" t="s">
        <v>2726</v>
      </c>
      <c r="F400" s="396" t="s">
        <v>2776</v>
      </c>
      <c r="G400" s="94" t="s">
        <v>2464</v>
      </c>
      <c r="H400" s="94" t="s">
        <v>2480</v>
      </c>
      <c r="I400" s="94">
        <v>2012</v>
      </c>
      <c r="J400" s="94">
        <v>151</v>
      </c>
      <c r="K400" s="94" t="s">
        <v>686</v>
      </c>
    </row>
    <row r="401" spans="1:11" x14ac:dyDescent="0.25">
      <c r="A401" s="94" t="s">
        <v>2775</v>
      </c>
      <c r="B401" s="94" t="s">
        <v>689</v>
      </c>
      <c r="C401" s="94" t="s">
        <v>1903</v>
      </c>
      <c r="D401" s="94" t="s">
        <v>1912</v>
      </c>
      <c r="E401" s="392" t="s">
        <v>2726</v>
      </c>
      <c r="F401" s="396" t="s">
        <v>2776</v>
      </c>
      <c r="G401" s="94" t="s">
        <v>2464</v>
      </c>
      <c r="H401" s="94" t="s">
        <v>2480</v>
      </c>
      <c r="I401" s="94">
        <v>2013</v>
      </c>
      <c r="J401" s="94">
        <v>139</v>
      </c>
      <c r="K401" s="94" t="s">
        <v>686</v>
      </c>
    </row>
    <row r="402" spans="1:11" x14ac:dyDescent="0.25">
      <c r="A402" s="94" t="s">
        <v>2775</v>
      </c>
      <c r="B402" s="94" t="s">
        <v>689</v>
      </c>
      <c r="C402" s="94" t="s">
        <v>1903</v>
      </c>
      <c r="D402" s="94" t="s">
        <v>1912</v>
      </c>
      <c r="E402" s="392" t="s">
        <v>2726</v>
      </c>
      <c r="F402" s="396" t="s">
        <v>2776</v>
      </c>
      <c r="G402" s="94" t="s">
        <v>2464</v>
      </c>
      <c r="H402" s="94" t="s">
        <v>2480</v>
      </c>
      <c r="I402" s="94">
        <v>2014</v>
      </c>
      <c r="J402" s="94">
        <v>144</v>
      </c>
      <c r="K402" s="94" t="s">
        <v>686</v>
      </c>
    </row>
    <row r="403" spans="1:11" x14ac:dyDescent="0.25">
      <c r="A403" s="94" t="s">
        <v>2775</v>
      </c>
      <c r="B403" s="94" t="s">
        <v>689</v>
      </c>
      <c r="C403" s="94" t="s">
        <v>1903</v>
      </c>
      <c r="D403" s="94" t="s">
        <v>1912</v>
      </c>
      <c r="E403" s="392" t="s">
        <v>2726</v>
      </c>
      <c r="F403" s="396" t="s">
        <v>2776</v>
      </c>
      <c r="G403" s="94" t="s">
        <v>2464</v>
      </c>
      <c r="H403" s="94" t="s">
        <v>2480</v>
      </c>
      <c r="I403" s="94">
        <v>2015</v>
      </c>
      <c r="J403" s="94">
        <v>157</v>
      </c>
      <c r="K403" s="94" t="s">
        <v>686</v>
      </c>
    </row>
    <row r="404" spans="1:11" x14ac:dyDescent="0.25">
      <c r="A404" s="94" t="s">
        <v>2775</v>
      </c>
      <c r="B404" s="94" t="s">
        <v>689</v>
      </c>
      <c r="C404" s="94" t="s">
        <v>1903</v>
      </c>
      <c r="D404" s="94" t="s">
        <v>1912</v>
      </c>
      <c r="E404" s="392" t="s">
        <v>2726</v>
      </c>
      <c r="F404" s="396" t="s">
        <v>2776</v>
      </c>
      <c r="G404" s="94" t="s">
        <v>2464</v>
      </c>
      <c r="H404" s="94" t="s">
        <v>2480</v>
      </c>
      <c r="I404" s="94">
        <v>2016</v>
      </c>
      <c r="J404" s="94">
        <v>91</v>
      </c>
      <c r="K404" s="94" t="s">
        <v>686</v>
      </c>
    </row>
    <row r="405" spans="1:11" x14ac:dyDescent="0.25">
      <c r="A405" s="94" t="s">
        <v>2775</v>
      </c>
      <c r="B405" s="94" t="s">
        <v>689</v>
      </c>
      <c r="C405" s="94" t="s">
        <v>1903</v>
      </c>
      <c r="D405" s="94" t="s">
        <v>1912</v>
      </c>
      <c r="E405" s="392" t="s">
        <v>2726</v>
      </c>
      <c r="F405" s="396" t="s">
        <v>2776</v>
      </c>
      <c r="G405" s="94" t="s">
        <v>2464</v>
      </c>
      <c r="H405" s="94" t="s">
        <v>2480</v>
      </c>
      <c r="I405" s="94">
        <v>2017</v>
      </c>
      <c r="J405" s="94">
        <v>88</v>
      </c>
      <c r="K405" s="94" t="s">
        <v>686</v>
      </c>
    </row>
    <row r="406" spans="1:11" x14ac:dyDescent="0.25">
      <c r="A406" s="94" t="s">
        <v>2775</v>
      </c>
      <c r="B406" s="94" t="s">
        <v>689</v>
      </c>
      <c r="C406" s="94" t="s">
        <v>1903</v>
      </c>
      <c r="D406" s="94" t="s">
        <v>1912</v>
      </c>
      <c r="E406" s="392" t="s">
        <v>2726</v>
      </c>
      <c r="F406" s="396" t="s">
        <v>2776</v>
      </c>
      <c r="G406" s="94" t="s">
        <v>2464</v>
      </c>
      <c r="H406" s="94" t="s">
        <v>2480</v>
      </c>
      <c r="I406" s="94">
        <v>2018</v>
      </c>
      <c r="J406" s="94">
        <v>84</v>
      </c>
      <c r="K406" s="94" t="s">
        <v>686</v>
      </c>
    </row>
    <row r="407" spans="1:11" x14ac:dyDescent="0.25">
      <c r="A407" s="94" t="s">
        <v>2775</v>
      </c>
      <c r="B407" s="94" t="s">
        <v>689</v>
      </c>
      <c r="C407" s="94" t="s">
        <v>1903</v>
      </c>
      <c r="D407" s="94" t="s">
        <v>1912</v>
      </c>
      <c r="E407" s="392" t="s">
        <v>2726</v>
      </c>
      <c r="F407" s="396" t="s">
        <v>2776</v>
      </c>
      <c r="G407" s="94" t="s">
        <v>2464</v>
      </c>
      <c r="H407" s="94" t="s">
        <v>2480</v>
      </c>
      <c r="I407" s="94">
        <v>2019</v>
      </c>
      <c r="J407" s="94">
        <v>70</v>
      </c>
      <c r="K407" s="94" t="s">
        <v>686</v>
      </c>
    </row>
    <row r="408" spans="1:11" x14ac:dyDescent="0.25">
      <c r="A408" s="94" t="s">
        <v>2775</v>
      </c>
      <c r="B408" s="94" t="s">
        <v>689</v>
      </c>
      <c r="C408" s="94" t="s">
        <v>1903</v>
      </c>
      <c r="D408" s="94" t="s">
        <v>1912</v>
      </c>
      <c r="E408" s="392" t="s">
        <v>2726</v>
      </c>
      <c r="F408" s="396" t="s">
        <v>2776</v>
      </c>
      <c r="G408" s="94" t="s">
        <v>2464</v>
      </c>
      <c r="H408" s="94" t="s">
        <v>2480</v>
      </c>
      <c r="I408" s="94">
        <v>2020</v>
      </c>
      <c r="J408" s="94">
        <v>70</v>
      </c>
      <c r="K408" s="94" t="s">
        <v>686</v>
      </c>
    </row>
    <row r="409" spans="1:11" x14ac:dyDescent="0.25">
      <c r="A409" s="94" t="s">
        <v>2775</v>
      </c>
      <c r="B409" s="94" t="s">
        <v>689</v>
      </c>
      <c r="C409" s="94" t="s">
        <v>1903</v>
      </c>
      <c r="D409" s="94" t="s">
        <v>1912</v>
      </c>
      <c r="E409" s="392" t="s">
        <v>2726</v>
      </c>
      <c r="F409" s="396" t="s">
        <v>2776</v>
      </c>
      <c r="G409" s="94" t="s">
        <v>2464</v>
      </c>
      <c r="H409" s="94" t="s">
        <v>2480</v>
      </c>
      <c r="I409" s="94">
        <v>2021</v>
      </c>
      <c r="J409" s="94">
        <v>74</v>
      </c>
      <c r="K409" s="94" t="s">
        <v>684</v>
      </c>
    </row>
    <row r="410" spans="1:11" x14ac:dyDescent="0.25">
      <c r="A410" s="94" t="s">
        <v>2775</v>
      </c>
      <c r="B410" s="94" t="s">
        <v>689</v>
      </c>
      <c r="C410" s="94" t="s">
        <v>1903</v>
      </c>
      <c r="D410" s="94" t="s">
        <v>1912</v>
      </c>
      <c r="E410" s="392" t="s">
        <v>2726</v>
      </c>
      <c r="F410" s="396" t="s">
        <v>2776</v>
      </c>
      <c r="G410" s="94" t="s">
        <v>2465</v>
      </c>
      <c r="H410" s="94" t="s">
        <v>2480</v>
      </c>
      <c r="I410" s="94">
        <v>2010</v>
      </c>
      <c r="J410" s="94">
        <v>100</v>
      </c>
      <c r="K410" s="94" t="s">
        <v>686</v>
      </c>
    </row>
    <row r="411" spans="1:11" x14ac:dyDescent="0.25">
      <c r="A411" s="94" t="s">
        <v>2775</v>
      </c>
      <c r="B411" s="94" t="s">
        <v>689</v>
      </c>
      <c r="C411" s="94" t="s">
        <v>1903</v>
      </c>
      <c r="D411" s="94" t="s">
        <v>1912</v>
      </c>
      <c r="E411" s="392" t="s">
        <v>2726</v>
      </c>
      <c r="F411" s="396" t="s">
        <v>2776</v>
      </c>
      <c r="G411" s="94" t="s">
        <v>2465</v>
      </c>
      <c r="H411" s="94" t="s">
        <v>2480</v>
      </c>
      <c r="I411" s="94">
        <v>2011</v>
      </c>
      <c r="J411" s="94">
        <v>59</v>
      </c>
      <c r="K411" s="94" t="s">
        <v>686</v>
      </c>
    </row>
    <row r="412" spans="1:11" x14ac:dyDescent="0.25">
      <c r="A412" s="94" t="s">
        <v>2775</v>
      </c>
      <c r="B412" s="94" t="s">
        <v>689</v>
      </c>
      <c r="C412" s="94" t="s">
        <v>1903</v>
      </c>
      <c r="D412" s="94" t="s">
        <v>1912</v>
      </c>
      <c r="E412" s="392" t="s">
        <v>2726</v>
      </c>
      <c r="F412" s="396" t="s">
        <v>2776</v>
      </c>
      <c r="G412" s="94" t="s">
        <v>2465</v>
      </c>
      <c r="H412" s="94" t="s">
        <v>2480</v>
      </c>
      <c r="I412" s="94">
        <v>2012</v>
      </c>
      <c r="J412" s="94">
        <v>58</v>
      </c>
      <c r="K412" s="94" t="s">
        <v>686</v>
      </c>
    </row>
    <row r="413" spans="1:11" x14ac:dyDescent="0.25">
      <c r="A413" s="94" t="s">
        <v>2775</v>
      </c>
      <c r="B413" s="94" t="s">
        <v>689</v>
      </c>
      <c r="C413" s="94" t="s">
        <v>1903</v>
      </c>
      <c r="D413" s="94" t="s">
        <v>1912</v>
      </c>
      <c r="E413" s="392" t="s">
        <v>2726</v>
      </c>
      <c r="F413" s="396" t="s">
        <v>2776</v>
      </c>
      <c r="G413" s="94" t="s">
        <v>2465</v>
      </c>
      <c r="H413" s="94" t="s">
        <v>2480</v>
      </c>
      <c r="I413" s="94">
        <v>2013</v>
      </c>
      <c r="J413" s="94">
        <v>59</v>
      </c>
      <c r="K413" s="94" t="s">
        <v>686</v>
      </c>
    </row>
    <row r="414" spans="1:11" x14ac:dyDescent="0.25">
      <c r="A414" s="94" t="s">
        <v>2775</v>
      </c>
      <c r="B414" s="94" t="s">
        <v>689</v>
      </c>
      <c r="C414" s="94" t="s">
        <v>1903</v>
      </c>
      <c r="D414" s="94" t="s">
        <v>1912</v>
      </c>
      <c r="E414" s="392" t="s">
        <v>2726</v>
      </c>
      <c r="F414" s="396" t="s">
        <v>2776</v>
      </c>
      <c r="G414" s="94" t="s">
        <v>2465</v>
      </c>
      <c r="H414" s="94" t="s">
        <v>2480</v>
      </c>
      <c r="I414" s="94">
        <v>2014</v>
      </c>
      <c r="J414" s="94">
        <v>60</v>
      </c>
      <c r="K414" s="94" t="s">
        <v>686</v>
      </c>
    </row>
    <row r="415" spans="1:11" x14ac:dyDescent="0.25">
      <c r="A415" s="94" t="s">
        <v>2775</v>
      </c>
      <c r="B415" s="94" t="s">
        <v>689</v>
      </c>
      <c r="C415" s="94" t="s">
        <v>1903</v>
      </c>
      <c r="D415" s="94" t="s">
        <v>1912</v>
      </c>
      <c r="E415" s="392" t="s">
        <v>2726</v>
      </c>
      <c r="F415" s="396" t="s">
        <v>2776</v>
      </c>
      <c r="G415" s="94" t="s">
        <v>2465</v>
      </c>
      <c r="H415" s="94" t="s">
        <v>2480</v>
      </c>
      <c r="I415" s="94">
        <v>2015</v>
      </c>
      <c r="J415" s="94">
        <v>68</v>
      </c>
      <c r="K415" s="94" t="s">
        <v>686</v>
      </c>
    </row>
    <row r="416" spans="1:11" x14ac:dyDescent="0.25">
      <c r="A416" s="94" t="s">
        <v>2775</v>
      </c>
      <c r="B416" s="94" t="s">
        <v>689</v>
      </c>
      <c r="C416" s="94" t="s">
        <v>1903</v>
      </c>
      <c r="D416" s="94" t="s">
        <v>1912</v>
      </c>
      <c r="E416" s="392" t="s">
        <v>2726</v>
      </c>
      <c r="F416" s="396" t="s">
        <v>2776</v>
      </c>
      <c r="G416" s="94" t="s">
        <v>2465</v>
      </c>
      <c r="H416" s="94" t="s">
        <v>2480</v>
      </c>
      <c r="I416" s="94">
        <v>2016</v>
      </c>
      <c r="J416" s="94">
        <v>58</v>
      </c>
      <c r="K416" s="94" t="s">
        <v>686</v>
      </c>
    </row>
    <row r="417" spans="1:11" x14ac:dyDescent="0.25">
      <c r="A417" s="94" t="s">
        <v>2775</v>
      </c>
      <c r="B417" s="94" t="s">
        <v>689</v>
      </c>
      <c r="C417" s="94" t="s">
        <v>1903</v>
      </c>
      <c r="D417" s="94" t="s">
        <v>1912</v>
      </c>
      <c r="E417" s="392" t="s">
        <v>2726</v>
      </c>
      <c r="F417" s="396" t="s">
        <v>2776</v>
      </c>
      <c r="G417" s="94" t="s">
        <v>2465</v>
      </c>
      <c r="H417" s="94" t="s">
        <v>2480</v>
      </c>
      <c r="I417" s="94">
        <v>2017</v>
      </c>
      <c r="J417" s="94">
        <v>67</v>
      </c>
      <c r="K417" s="94" t="s">
        <v>686</v>
      </c>
    </row>
    <row r="418" spans="1:11" x14ac:dyDescent="0.25">
      <c r="A418" s="94" t="s">
        <v>2775</v>
      </c>
      <c r="B418" s="94" t="s">
        <v>689</v>
      </c>
      <c r="C418" s="94" t="s">
        <v>1903</v>
      </c>
      <c r="D418" s="94" t="s">
        <v>1912</v>
      </c>
      <c r="E418" s="392" t="s">
        <v>2726</v>
      </c>
      <c r="F418" s="396" t="s">
        <v>2776</v>
      </c>
      <c r="G418" s="94" t="s">
        <v>2465</v>
      </c>
      <c r="H418" s="94" t="s">
        <v>2480</v>
      </c>
      <c r="I418" s="94">
        <v>2018</v>
      </c>
      <c r="J418" s="94">
        <v>45</v>
      </c>
      <c r="K418" s="94" t="s">
        <v>686</v>
      </c>
    </row>
    <row r="419" spans="1:11" x14ac:dyDescent="0.25">
      <c r="A419" s="94" t="s">
        <v>2775</v>
      </c>
      <c r="B419" s="94" t="s">
        <v>689</v>
      </c>
      <c r="C419" s="94" t="s">
        <v>1903</v>
      </c>
      <c r="D419" s="94" t="s">
        <v>1912</v>
      </c>
      <c r="E419" s="392" t="s">
        <v>2726</v>
      </c>
      <c r="F419" s="396" t="s">
        <v>2776</v>
      </c>
      <c r="G419" s="94" t="s">
        <v>2465</v>
      </c>
      <c r="H419" s="94" t="s">
        <v>2480</v>
      </c>
      <c r="I419" s="94">
        <v>2019</v>
      </c>
      <c r="J419" s="94">
        <v>40</v>
      </c>
      <c r="K419" s="94" t="s">
        <v>686</v>
      </c>
    </row>
    <row r="420" spans="1:11" x14ac:dyDescent="0.25">
      <c r="A420" s="94" t="s">
        <v>2775</v>
      </c>
      <c r="B420" s="94" t="s">
        <v>689</v>
      </c>
      <c r="C420" s="94" t="s">
        <v>1903</v>
      </c>
      <c r="D420" s="94" t="s">
        <v>1912</v>
      </c>
      <c r="E420" s="392" t="s">
        <v>2726</v>
      </c>
      <c r="F420" s="396" t="s">
        <v>2776</v>
      </c>
      <c r="G420" s="94" t="s">
        <v>2465</v>
      </c>
      <c r="H420" s="94" t="s">
        <v>2480</v>
      </c>
      <c r="I420" s="94">
        <v>2020</v>
      </c>
      <c r="J420" s="94">
        <v>49</v>
      </c>
      <c r="K420" s="94" t="s">
        <v>686</v>
      </c>
    </row>
    <row r="421" spans="1:11" x14ac:dyDescent="0.25">
      <c r="A421" s="94" t="s">
        <v>2775</v>
      </c>
      <c r="B421" s="94" t="s">
        <v>689</v>
      </c>
      <c r="C421" s="94" t="s">
        <v>1903</v>
      </c>
      <c r="D421" s="94" t="s">
        <v>1912</v>
      </c>
      <c r="E421" s="392" t="s">
        <v>2726</v>
      </c>
      <c r="F421" s="396" t="s">
        <v>2776</v>
      </c>
      <c r="G421" s="94" t="s">
        <v>2465</v>
      </c>
      <c r="H421" s="94" t="s">
        <v>2480</v>
      </c>
      <c r="I421" s="94">
        <v>2021</v>
      </c>
      <c r="J421" s="94">
        <v>51</v>
      </c>
      <c r="K421" s="94" t="s">
        <v>684</v>
      </c>
    </row>
    <row r="422" spans="1:11" x14ac:dyDescent="0.25">
      <c r="A422" s="94" t="s">
        <v>2775</v>
      </c>
      <c r="B422" s="94" t="s">
        <v>689</v>
      </c>
      <c r="C422" s="94" t="s">
        <v>1903</v>
      </c>
      <c r="D422" s="94" t="s">
        <v>1912</v>
      </c>
      <c r="E422" s="392" t="s">
        <v>2726</v>
      </c>
      <c r="F422" s="396" t="s">
        <v>2776</v>
      </c>
      <c r="G422" s="94" t="s">
        <v>2466</v>
      </c>
      <c r="H422" s="94" t="s">
        <v>2480</v>
      </c>
      <c r="I422" s="94">
        <v>2010</v>
      </c>
      <c r="J422" s="94">
        <v>100</v>
      </c>
      <c r="K422" s="94" t="s">
        <v>686</v>
      </c>
    </row>
    <row r="423" spans="1:11" x14ac:dyDescent="0.25">
      <c r="A423" s="94" t="s">
        <v>2775</v>
      </c>
      <c r="B423" s="94" t="s">
        <v>689</v>
      </c>
      <c r="C423" s="94" t="s">
        <v>1903</v>
      </c>
      <c r="D423" s="94" t="s">
        <v>1912</v>
      </c>
      <c r="E423" s="392" t="s">
        <v>2726</v>
      </c>
      <c r="F423" s="396" t="s">
        <v>2776</v>
      </c>
      <c r="G423" s="94" t="s">
        <v>2466</v>
      </c>
      <c r="H423" s="94" t="s">
        <v>2480</v>
      </c>
      <c r="I423" s="94">
        <v>2011</v>
      </c>
      <c r="J423" s="94">
        <v>93</v>
      </c>
      <c r="K423" s="94" t="s">
        <v>686</v>
      </c>
    </row>
    <row r="424" spans="1:11" x14ac:dyDescent="0.25">
      <c r="A424" s="94" t="s">
        <v>2775</v>
      </c>
      <c r="B424" s="94" t="s">
        <v>689</v>
      </c>
      <c r="C424" s="94" t="s">
        <v>1903</v>
      </c>
      <c r="D424" s="94" t="s">
        <v>1912</v>
      </c>
      <c r="E424" s="392" t="s">
        <v>2726</v>
      </c>
      <c r="F424" s="396" t="s">
        <v>2776</v>
      </c>
      <c r="G424" s="94" t="s">
        <v>2466</v>
      </c>
      <c r="H424" s="94" t="s">
        <v>2480</v>
      </c>
      <c r="I424" s="94">
        <v>2012</v>
      </c>
      <c r="J424" s="94">
        <v>98</v>
      </c>
      <c r="K424" s="94" t="s">
        <v>686</v>
      </c>
    </row>
    <row r="425" spans="1:11" x14ac:dyDescent="0.25">
      <c r="A425" s="94" t="s">
        <v>2775</v>
      </c>
      <c r="B425" s="94" t="s">
        <v>689</v>
      </c>
      <c r="C425" s="94" t="s">
        <v>1903</v>
      </c>
      <c r="D425" s="94" t="s">
        <v>1912</v>
      </c>
      <c r="E425" s="392" t="s">
        <v>2726</v>
      </c>
      <c r="F425" s="396" t="s">
        <v>2776</v>
      </c>
      <c r="G425" s="94" t="s">
        <v>2466</v>
      </c>
      <c r="H425" s="94" t="s">
        <v>2480</v>
      </c>
      <c r="I425" s="94">
        <v>2013</v>
      </c>
      <c r="J425" s="94">
        <v>100</v>
      </c>
      <c r="K425" s="94" t="s">
        <v>686</v>
      </c>
    </row>
    <row r="426" spans="1:11" x14ac:dyDescent="0.25">
      <c r="A426" s="94" t="s">
        <v>2775</v>
      </c>
      <c r="B426" s="94" t="s">
        <v>689</v>
      </c>
      <c r="C426" s="94" t="s">
        <v>1903</v>
      </c>
      <c r="D426" s="94" t="s">
        <v>1912</v>
      </c>
      <c r="E426" s="392" t="s">
        <v>2726</v>
      </c>
      <c r="F426" s="396" t="s">
        <v>2776</v>
      </c>
      <c r="G426" s="94" t="s">
        <v>2466</v>
      </c>
      <c r="H426" s="94" t="s">
        <v>2480</v>
      </c>
      <c r="I426" s="94">
        <v>2014</v>
      </c>
      <c r="J426" s="94">
        <v>101</v>
      </c>
      <c r="K426" s="94" t="s">
        <v>686</v>
      </c>
    </row>
    <row r="427" spans="1:11" x14ac:dyDescent="0.25">
      <c r="A427" s="94" t="s">
        <v>2775</v>
      </c>
      <c r="B427" s="94" t="s">
        <v>689</v>
      </c>
      <c r="C427" s="94" t="s">
        <v>1903</v>
      </c>
      <c r="D427" s="94" t="s">
        <v>1912</v>
      </c>
      <c r="E427" s="392" t="s">
        <v>2726</v>
      </c>
      <c r="F427" s="396" t="s">
        <v>2776</v>
      </c>
      <c r="G427" s="94" t="s">
        <v>2466</v>
      </c>
      <c r="H427" s="94" t="s">
        <v>2480</v>
      </c>
      <c r="I427" s="94">
        <v>2015</v>
      </c>
      <c r="J427" s="94">
        <v>106</v>
      </c>
      <c r="K427" s="94" t="s">
        <v>686</v>
      </c>
    </row>
    <row r="428" spans="1:11" x14ac:dyDescent="0.25">
      <c r="A428" s="94" t="s">
        <v>2775</v>
      </c>
      <c r="B428" s="94" t="s">
        <v>689</v>
      </c>
      <c r="C428" s="94" t="s">
        <v>1903</v>
      </c>
      <c r="D428" s="94" t="s">
        <v>1912</v>
      </c>
      <c r="E428" s="392" t="s">
        <v>2726</v>
      </c>
      <c r="F428" s="396" t="s">
        <v>2776</v>
      </c>
      <c r="G428" s="94" t="s">
        <v>2466</v>
      </c>
      <c r="H428" s="94" t="s">
        <v>2480</v>
      </c>
      <c r="I428" s="94">
        <v>2016</v>
      </c>
      <c r="J428" s="94">
        <v>106</v>
      </c>
      <c r="K428" s="94" t="s">
        <v>686</v>
      </c>
    </row>
    <row r="429" spans="1:11" x14ac:dyDescent="0.25">
      <c r="A429" s="94" t="s">
        <v>2775</v>
      </c>
      <c r="B429" s="94" t="s">
        <v>689</v>
      </c>
      <c r="C429" s="94" t="s">
        <v>1903</v>
      </c>
      <c r="D429" s="94" t="s">
        <v>1912</v>
      </c>
      <c r="E429" s="392" t="s">
        <v>2726</v>
      </c>
      <c r="F429" s="396" t="s">
        <v>2776</v>
      </c>
      <c r="G429" s="94" t="s">
        <v>2466</v>
      </c>
      <c r="H429" s="94" t="s">
        <v>2480</v>
      </c>
      <c r="I429" s="94">
        <v>2017</v>
      </c>
      <c r="J429" s="94">
        <v>104</v>
      </c>
      <c r="K429" s="94" t="s">
        <v>686</v>
      </c>
    </row>
    <row r="430" spans="1:11" x14ac:dyDescent="0.25">
      <c r="A430" s="94" t="s">
        <v>2775</v>
      </c>
      <c r="B430" s="94" t="s">
        <v>689</v>
      </c>
      <c r="C430" s="94" t="s">
        <v>1903</v>
      </c>
      <c r="D430" s="94" t="s">
        <v>1912</v>
      </c>
      <c r="E430" s="392" t="s">
        <v>2726</v>
      </c>
      <c r="F430" s="396" t="s">
        <v>2776</v>
      </c>
      <c r="G430" s="94" t="s">
        <v>2466</v>
      </c>
      <c r="H430" s="94" t="s">
        <v>2480</v>
      </c>
      <c r="I430" s="94">
        <v>2018</v>
      </c>
      <c r="J430" s="94">
        <v>104</v>
      </c>
      <c r="K430" s="94" t="s">
        <v>686</v>
      </c>
    </row>
    <row r="431" spans="1:11" x14ac:dyDescent="0.25">
      <c r="A431" s="94" t="s">
        <v>2775</v>
      </c>
      <c r="B431" s="94" t="s">
        <v>689</v>
      </c>
      <c r="C431" s="94" t="s">
        <v>1903</v>
      </c>
      <c r="D431" s="94" t="s">
        <v>1912</v>
      </c>
      <c r="E431" s="392" t="s">
        <v>2726</v>
      </c>
      <c r="F431" s="396" t="s">
        <v>2776</v>
      </c>
      <c r="G431" s="94" t="s">
        <v>2466</v>
      </c>
      <c r="H431" s="94" t="s">
        <v>2480</v>
      </c>
      <c r="I431" s="94">
        <v>2019</v>
      </c>
      <c r="J431" s="94">
        <v>109</v>
      </c>
      <c r="K431" s="94" t="s">
        <v>686</v>
      </c>
    </row>
    <row r="432" spans="1:11" x14ac:dyDescent="0.25">
      <c r="A432" s="94" t="s">
        <v>2775</v>
      </c>
      <c r="B432" s="94" t="s">
        <v>689</v>
      </c>
      <c r="C432" s="94" t="s">
        <v>1903</v>
      </c>
      <c r="D432" s="94" t="s">
        <v>1912</v>
      </c>
      <c r="E432" s="392" t="s">
        <v>2726</v>
      </c>
      <c r="F432" s="396" t="s">
        <v>2776</v>
      </c>
      <c r="G432" s="94" t="s">
        <v>2466</v>
      </c>
      <c r="H432" s="94" t="s">
        <v>2480</v>
      </c>
      <c r="I432" s="94">
        <v>2020</v>
      </c>
      <c r="J432" s="94">
        <v>103</v>
      </c>
      <c r="K432" s="94" t="s">
        <v>686</v>
      </c>
    </row>
    <row r="433" spans="1:11" x14ac:dyDescent="0.25">
      <c r="A433" s="94" t="s">
        <v>2775</v>
      </c>
      <c r="B433" s="94" t="s">
        <v>689</v>
      </c>
      <c r="C433" s="94" t="s">
        <v>1903</v>
      </c>
      <c r="D433" s="94" t="s">
        <v>1912</v>
      </c>
      <c r="E433" s="392" t="s">
        <v>2726</v>
      </c>
      <c r="F433" s="396" t="s">
        <v>2776</v>
      </c>
      <c r="G433" s="94" t="s">
        <v>2466</v>
      </c>
      <c r="H433" s="94" t="s">
        <v>2480</v>
      </c>
      <c r="I433" s="94">
        <v>2021</v>
      </c>
      <c r="J433" s="94">
        <v>109</v>
      </c>
      <c r="K433" s="94" t="s">
        <v>684</v>
      </c>
    </row>
    <row r="434" spans="1:11" x14ac:dyDescent="0.25">
      <c r="A434" s="94" t="s">
        <v>2775</v>
      </c>
      <c r="B434" s="94" t="s">
        <v>689</v>
      </c>
      <c r="C434" s="94" t="s">
        <v>1903</v>
      </c>
      <c r="D434" s="94" t="s">
        <v>1912</v>
      </c>
      <c r="E434" s="392" t="s">
        <v>2726</v>
      </c>
      <c r="F434" s="396" t="s">
        <v>2776</v>
      </c>
      <c r="G434" s="94" t="s">
        <v>2467</v>
      </c>
      <c r="H434" s="94" t="s">
        <v>2480</v>
      </c>
      <c r="I434" s="94">
        <v>2010</v>
      </c>
      <c r="J434" s="94">
        <v>100</v>
      </c>
      <c r="K434" s="94" t="s">
        <v>686</v>
      </c>
    </row>
    <row r="435" spans="1:11" x14ac:dyDescent="0.25">
      <c r="A435" s="94" t="s">
        <v>2775</v>
      </c>
      <c r="B435" s="94" t="s">
        <v>689</v>
      </c>
      <c r="C435" s="94" t="s">
        <v>1903</v>
      </c>
      <c r="D435" s="94" t="s">
        <v>1912</v>
      </c>
      <c r="E435" s="392" t="s">
        <v>2726</v>
      </c>
      <c r="F435" s="396" t="s">
        <v>2776</v>
      </c>
      <c r="G435" s="94" t="s">
        <v>2467</v>
      </c>
      <c r="H435" s="94" t="s">
        <v>2480</v>
      </c>
      <c r="I435" s="94">
        <v>2011</v>
      </c>
      <c r="J435" s="94">
        <v>92</v>
      </c>
      <c r="K435" s="94" t="s">
        <v>686</v>
      </c>
    </row>
    <row r="436" spans="1:11" x14ac:dyDescent="0.25">
      <c r="A436" s="94" t="s">
        <v>2775</v>
      </c>
      <c r="B436" s="94" t="s">
        <v>689</v>
      </c>
      <c r="C436" s="94" t="s">
        <v>1903</v>
      </c>
      <c r="D436" s="94" t="s">
        <v>1912</v>
      </c>
      <c r="E436" s="392" t="s">
        <v>2726</v>
      </c>
      <c r="F436" s="396" t="s">
        <v>2776</v>
      </c>
      <c r="G436" s="94" t="s">
        <v>2467</v>
      </c>
      <c r="H436" s="94" t="s">
        <v>2480</v>
      </c>
      <c r="I436" s="94">
        <v>2012</v>
      </c>
      <c r="J436" s="94">
        <v>97</v>
      </c>
      <c r="K436" s="94" t="s">
        <v>686</v>
      </c>
    </row>
    <row r="437" spans="1:11" x14ac:dyDescent="0.25">
      <c r="A437" s="94" t="s">
        <v>2775</v>
      </c>
      <c r="B437" s="94" t="s">
        <v>689</v>
      </c>
      <c r="C437" s="94" t="s">
        <v>1903</v>
      </c>
      <c r="D437" s="94" t="s">
        <v>1912</v>
      </c>
      <c r="E437" s="392" t="s">
        <v>2726</v>
      </c>
      <c r="F437" s="396" t="s">
        <v>2776</v>
      </c>
      <c r="G437" s="94" t="s">
        <v>2467</v>
      </c>
      <c r="H437" s="94" t="s">
        <v>2480</v>
      </c>
      <c r="I437" s="94">
        <v>2013</v>
      </c>
      <c r="J437" s="94">
        <v>98</v>
      </c>
      <c r="K437" s="94" t="s">
        <v>686</v>
      </c>
    </row>
    <row r="438" spans="1:11" x14ac:dyDescent="0.25">
      <c r="A438" s="94" t="s">
        <v>2775</v>
      </c>
      <c r="B438" s="94" t="s">
        <v>689</v>
      </c>
      <c r="C438" s="94" t="s">
        <v>1903</v>
      </c>
      <c r="D438" s="94" t="s">
        <v>1912</v>
      </c>
      <c r="E438" s="392" t="s">
        <v>2726</v>
      </c>
      <c r="F438" s="396" t="s">
        <v>2776</v>
      </c>
      <c r="G438" s="94" t="s">
        <v>2467</v>
      </c>
      <c r="H438" s="94" t="s">
        <v>2480</v>
      </c>
      <c r="I438" s="94">
        <v>2014</v>
      </c>
      <c r="J438" s="94">
        <v>98</v>
      </c>
      <c r="K438" s="94" t="s">
        <v>686</v>
      </c>
    </row>
    <row r="439" spans="1:11" x14ac:dyDescent="0.25">
      <c r="A439" s="94" t="s">
        <v>2775</v>
      </c>
      <c r="B439" s="94" t="s">
        <v>689</v>
      </c>
      <c r="C439" s="94" t="s">
        <v>1903</v>
      </c>
      <c r="D439" s="94" t="s">
        <v>1912</v>
      </c>
      <c r="E439" s="392" t="s">
        <v>2726</v>
      </c>
      <c r="F439" s="396" t="s">
        <v>2776</v>
      </c>
      <c r="G439" s="94" t="s">
        <v>2467</v>
      </c>
      <c r="H439" s="94" t="s">
        <v>2480</v>
      </c>
      <c r="I439" s="94">
        <v>2015</v>
      </c>
      <c r="J439" s="94">
        <v>103</v>
      </c>
      <c r="K439" s="94" t="s">
        <v>686</v>
      </c>
    </row>
    <row r="440" spans="1:11" x14ac:dyDescent="0.25">
      <c r="A440" s="94" t="s">
        <v>2775</v>
      </c>
      <c r="B440" s="94" t="s">
        <v>689</v>
      </c>
      <c r="C440" s="94" t="s">
        <v>1903</v>
      </c>
      <c r="D440" s="94" t="s">
        <v>1912</v>
      </c>
      <c r="E440" s="392" t="s">
        <v>2726</v>
      </c>
      <c r="F440" s="396" t="s">
        <v>2776</v>
      </c>
      <c r="G440" s="94" t="s">
        <v>2467</v>
      </c>
      <c r="H440" s="94" t="s">
        <v>2480</v>
      </c>
      <c r="I440" s="94">
        <v>2016</v>
      </c>
      <c r="J440" s="94">
        <v>103</v>
      </c>
      <c r="K440" s="94" t="s">
        <v>686</v>
      </c>
    </row>
    <row r="441" spans="1:11" x14ac:dyDescent="0.25">
      <c r="A441" s="94" t="s">
        <v>2775</v>
      </c>
      <c r="B441" s="94" t="s">
        <v>689</v>
      </c>
      <c r="C441" s="94" t="s">
        <v>1903</v>
      </c>
      <c r="D441" s="94" t="s">
        <v>1912</v>
      </c>
      <c r="E441" s="392" t="s">
        <v>2726</v>
      </c>
      <c r="F441" s="396" t="s">
        <v>2776</v>
      </c>
      <c r="G441" s="94" t="s">
        <v>2467</v>
      </c>
      <c r="H441" s="94" t="s">
        <v>2480</v>
      </c>
      <c r="I441" s="94">
        <v>2017</v>
      </c>
      <c r="J441" s="94">
        <v>101</v>
      </c>
      <c r="K441" s="94" t="s">
        <v>686</v>
      </c>
    </row>
    <row r="442" spans="1:11" x14ac:dyDescent="0.25">
      <c r="A442" s="94" t="s">
        <v>2775</v>
      </c>
      <c r="B442" s="94" t="s">
        <v>689</v>
      </c>
      <c r="C442" s="94" t="s">
        <v>1903</v>
      </c>
      <c r="D442" s="94" t="s">
        <v>1912</v>
      </c>
      <c r="E442" s="392" t="s">
        <v>2726</v>
      </c>
      <c r="F442" s="396" t="s">
        <v>2776</v>
      </c>
      <c r="G442" s="94" t="s">
        <v>2467</v>
      </c>
      <c r="H442" s="94" t="s">
        <v>2480</v>
      </c>
      <c r="I442" s="94">
        <v>2018</v>
      </c>
      <c r="J442" s="94">
        <v>100</v>
      </c>
      <c r="K442" s="94" t="s">
        <v>686</v>
      </c>
    </row>
    <row r="443" spans="1:11" x14ac:dyDescent="0.25">
      <c r="A443" s="94" t="s">
        <v>2775</v>
      </c>
      <c r="B443" s="94" t="s">
        <v>689</v>
      </c>
      <c r="C443" s="94" t="s">
        <v>1903</v>
      </c>
      <c r="D443" s="94" t="s">
        <v>1912</v>
      </c>
      <c r="E443" s="392" t="s">
        <v>2726</v>
      </c>
      <c r="F443" s="396" t="s">
        <v>2776</v>
      </c>
      <c r="G443" s="94" t="s">
        <v>2467</v>
      </c>
      <c r="H443" s="94" t="s">
        <v>2480</v>
      </c>
      <c r="I443" s="94">
        <v>2019</v>
      </c>
      <c r="J443" s="94">
        <v>106</v>
      </c>
      <c r="K443" s="94" t="s">
        <v>686</v>
      </c>
    </row>
    <row r="444" spans="1:11" x14ac:dyDescent="0.25">
      <c r="A444" s="94" t="s">
        <v>2775</v>
      </c>
      <c r="B444" s="94" t="s">
        <v>689</v>
      </c>
      <c r="C444" s="94" t="s">
        <v>1903</v>
      </c>
      <c r="D444" s="94" t="s">
        <v>1912</v>
      </c>
      <c r="E444" s="392" t="s">
        <v>2726</v>
      </c>
      <c r="F444" s="396" t="s">
        <v>2776</v>
      </c>
      <c r="G444" s="94" t="s">
        <v>2467</v>
      </c>
      <c r="H444" s="94" t="s">
        <v>2480</v>
      </c>
      <c r="I444" s="94">
        <v>2020</v>
      </c>
      <c r="J444" s="94">
        <v>100</v>
      </c>
      <c r="K444" s="94" t="s">
        <v>686</v>
      </c>
    </row>
    <row r="445" spans="1:11" x14ac:dyDescent="0.25">
      <c r="A445" s="94" t="s">
        <v>2775</v>
      </c>
      <c r="B445" s="94" t="s">
        <v>689</v>
      </c>
      <c r="C445" s="94" t="s">
        <v>1903</v>
      </c>
      <c r="D445" s="94" t="s">
        <v>1912</v>
      </c>
      <c r="E445" s="392" t="s">
        <v>2726</v>
      </c>
      <c r="F445" s="396" t="s">
        <v>2776</v>
      </c>
      <c r="G445" s="94" t="s">
        <v>2467</v>
      </c>
      <c r="H445" s="94" t="s">
        <v>2480</v>
      </c>
      <c r="I445" s="94">
        <v>2021</v>
      </c>
      <c r="J445" s="94">
        <v>107</v>
      </c>
      <c r="K445" s="94" t="s">
        <v>684</v>
      </c>
    </row>
    <row r="446" spans="1:11" x14ac:dyDescent="0.25">
      <c r="A446" s="94" t="s">
        <v>2775</v>
      </c>
      <c r="B446" s="94" t="s">
        <v>689</v>
      </c>
      <c r="C446" s="94" t="s">
        <v>1903</v>
      </c>
      <c r="D446" s="94" t="s">
        <v>1912</v>
      </c>
      <c r="E446" s="392" t="s">
        <v>2726</v>
      </c>
      <c r="F446" s="396" t="s">
        <v>2776</v>
      </c>
      <c r="G446" s="94" t="s">
        <v>2468</v>
      </c>
      <c r="H446" s="94" t="s">
        <v>2480</v>
      </c>
      <c r="I446" s="94">
        <v>2010</v>
      </c>
      <c r="J446" s="94">
        <v>100</v>
      </c>
      <c r="K446" s="94" t="s">
        <v>686</v>
      </c>
    </row>
    <row r="447" spans="1:11" x14ac:dyDescent="0.25">
      <c r="A447" s="94" t="s">
        <v>2775</v>
      </c>
      <c r="B447" s="94" t="s">
        <v>689</v>
      </c>
      <c r="C447" s="94" t="s">
        <v>1903</v>
      </c>
      <c r="D447" s="94" t="s">
        <v>1912</v>
      </c>
      <c r="E447" s="392" t="s">
        <v>2726</v>
      </c>
      <c r="F447" s="396" t="s">
        <v>2776</v>
      </c>
      <c r="G447" s="94" t="s">
        <v>2468</v>
      </c>
      <c r="H447" s="94" t="s">
        <v>2480</v>
      </c>
      <c r="I447" s="94">
        <v>2011</v>
      </c>
      <c r="J447" s="94">
        <v>88</v>
      </c>
      <c r="K447" s="94" t="s">
        <v>686</v>
      </c>
    </row>
    <row r="448" spans="1:11" x14ac:dyDescent="0.25">
      <c r="A448" s="94" t="s">
        <v>2775</v>
      </c>
      <c r="B448" s="94" t="s">
        <v>689</v>
      </c>
      <c r="C448" s="94" t="s">
        <v>1903</v>
      </c>
      <c r="D448" s="94" t="s">
        <v>1912</v>
      </c>
      <c r="E448" s="392" t="s">
        <v>2726</v>
      </c>
      <c r="F448" s="396" t="s">
        <v>2776</v>
      </c>
      <c r="G448" s="94" t="s">
        <v>2468</v>
      </c>
      <c r="H448" s="94" t="s">
        <v>2480</v>
      </c>
      <c r="I448" s="94">
        <v>2012</v>
      </c>
      <c r="J448" s="94">
        <v>91</v>
      </c>
      <c r="K448" s="94" t="s">
        <v>686</v>
      </c>
    </row>
    <row r="449" spans="1:11" x14ac:dyDescent="0.25">
      <c r="A449" s="94" t="s">
        <v>2775</v>
      </c>
      <c r="B449" s="94" t="s">
        <v>689</v>
      </c>
      <c r="C449" s="94" t="s">
        <v>1903</v>
      </c>
      <c r="D449" s="94" t="s">
        <v>1912</v>
      </c>
      <c r="E449" s="392" t="s">
        <v>2726</v>
      </c>
      <c r="F449" s="396" t="s">
        <v>2776</v>
      </c>
      <c r="G449" s="94" t="s">
        <v>2468</v>
      </c>
      <c r="H449" s="94" t="s">
        <v>2480</v>
      </c>
      <c r="I449" s="94">
        <v>2013</v>
      </c>
      <c r="J449" s="94">
        <v>96</v>
      </c>
      <c r="K449" s="94" t="s">
        <v>686</v>
      </c>
    </row>
    <row r="450" spans="1:11" x14ac:dyDescent="0.25">
      <c r="A450" s="94" t="s">
        <v>2775</v>
      </c>
      <c r="B450" s="94" t="s">
        <v>689</v>
      </c>
      <c r="C450" s="94" t="s">
        <v>1903</v>
      </c>
      <c r="D450" s="94" t="s">
        <v>1912</v>
      </c>
      <c r="E450" s="392" t="s">
        <v>2726</v>
      </c>
      <c r="F450" s="396" t="s">
        <v>2776</v>
      </c>
      <c r="G450" s="94" t="s">
        <v>2468</v>
      </c>
      <c r="H450" s="94" t="s">
        <v>2480</v>
      </c>
      <c r="I450" s="94">
        <v>2014</v>
      </c>
      <c r="J450" s="94">
        <v>94</v>
      </c>
      <c r="K450" s="94" t="s">
        <v>686</v>
      </c>
    </row>
    <row r="451" spans="1:11" x14ac:dyDescent="0.25">
      <c r="A451" s="94" t="s">
        <v>2775</v>
      </c>
      <c r="B451" s="94" t="s">
        <v>689</v>
      </c>
      <c r="C451" s="94" t="s">
        <v>1903</v>
      </c>
      <c r="D451" s="94" t="s">
        <v>1912</v>
      </c>
      <c r="E451" s="392" t="s">
        <v>2726</v>
      </c>
      <c r="F451" s="396" t="s">
        <v>2776</v>
      </c>
      <c r="G451" s="94" t="s">
        <v>2468</v>
      </c>
      <c r="H451" s="94" t="s">
        <v>2480</v>
      </c>
      <c r="I451" s="94">
        <v>2015</v>
      </c>
      <c r="J451" s="94">
        <v>100</v>
      </c>
      <c r="K451" s="94" t="s">
        <v>686</v>
      </c>
    </row>
    <row r="452" spans="1:11" x14ac:dyDescent="0.25">
      <c r="A452" s="94" t="s">
        <v>2775</v>
      </c>
      <c r="B452" s="94" t="s">
        <v>689</v>
      </c>
      <c r="C452" s="94" t="s">
        <v>1903</v>
      </c>
      <c r="D452" s="94" t="s">
        <v>1912</v>
      </c>
      <c r="E452" s="392" t="s">
        <v>2726</v>
      </c>
      <c r="F452" s="396" t="s">
        <v>2776</v>
      </c>
      <c r="G452" s="94" t="s">
        <v>2468</v>
      </c>
      <c r="H452" s="94" t="s">
        <v>2480</v>
      </c>
      <c r="I452" s="94">
        <v>2016</v>
      </c>
      <c r="J452" s="94">
        <v>97</v>
      </c>
      <c r="K452" s="94" t="s">
        <v>686</v>
      </c>
    </row>
    <row r="453" spans="1:11" x14ac:dyDescent="0.25">
      <c r="A453" s="94" t="s">
        <v>2775</v>
      </c>
      <c r="B453" s="94" t="s">
        <v>689</v>
      </c>
      <c r="C453" s="94" t="s">
        <v>1903</v>
      </c>
      <c r="D453" s="94" t="s">
        <v>1912</v>
      </c>
      <c r="E453" s="392" t="s">
        <v>2726</v>
      </c>
      <c r="F453" s="396" t="s">
        <v>2776</v>
      </c>
      <c r="G453" s="94" t="s">
        <v>2468</v>
      </c>
      <c r="H453" s="94" t="s">
        <v>2480</v>
      </c>
      <c r="I453" s="94">
        <v>2017</v>
      </c>
      <c r="J453" s="94">
        <v>92</v>
      </c>
      <c r="K453" s="94" t="s">
        <v>686</v>
      </c>
    </row>
    <row r="454" spans="1:11" x14ac:dyDescent="0.25">
      <c r="A454" s="94" t="s">
        <v>2775</v>
      </c>
      <c r="B454" s="94" t="s">
        <v>689</v>
      </c>
      <c r="C454" s="94" t="s">
        <v>1903</v>
      </c>
      <c r="D454" s="94" t="s">
        <v>1912</v>
      </c>
      <c r="E454" s="392" t="s">
        <v>2726</v>
      </c>
      <c r="F454" s="396" t="s">
        <v>2776</v>
      </c>
      <c r="G454" s="94" t="s">
        <v>2468</v>
      </c>
      <c r="H454" s="94" t="s">
        <v>2480</v>
      </c>
      <c r="I454" s="94">
        <v>2018</v>
      </c>
      <c r="J454" s="94">
        <v>90</v>
      </c>
      <c r="K454" s="94" t="s">
        <v>686</v>
      </c>
    </row>
    <row r="455" spans="1:11" x14ac:dyDescent="0.25">
      <c r="A455" s="94" t="s">
        <v>2775</v>
      </c>
      <c r="B455" s="94" t="s">
        <v>689</v>
      </c>
      <c r="C455" s="94" t="s">
        <v>1903</v>
      </c>
      <c r="D455" s="94" t="s">
        <v>1912</v>
      </c>
      <c r="E455" s="392" t="s">
        <v>2726</v>
      </c>
      <c r="F455" s="396" t="s">
        <v>2776</v>
      </c>
      <c r="G455" s="94" t="s">
        <v>2468</v>
      </c>
      <c r="H455" s="94" t="s">
        <v>2480</v>
      </c>
      <c r="I455" s="94">
        <v>2019</v>
      </c>
      <c r="J455" s="94">
        <v>93</v>
      </c>
      <c r="K455" s="94" t="s">
        <v>686</v>
      </c>
    </row>
    <row r="456" spans="1:11" x14ac:dyDescent="0.25">
      <c r="A456" s="94" t="s">
        <v>2775</v>
      </c>
      <c r="B456" s="94" t="s">
        <v>689</v>
      </c>
      <c r="C456" s="94" t="s">
        <v>1903</v>
      </c>
      <c r="D456" s="94" t="s">
        <v>1912</v>
      </c>
      <c r="E456" s="392" t="s">
        <v>2726</v>
      </c>
      <c r="F456" s="396" t="s">
        <v>2776</v>
      </c>
      <c r="G456" s="94" t="s">
        <v>2468</v>
      </c>
      <c r="H456" s="94" t="s">
        <v>2480</v>
      </c>
      <c r="I456" s="94">
        <v>2020</v>
      </c>
      <c r="J456" s="94">
        <v>89</v>
      </c>
      <c r="K456" s="94" t="s">
        <v>686</v>
      </c>
    </row>
    <row r="457" spans="1:11" x14ac:dyDescent="0.25">
      <c r="A457" s="94" t="s">
        <v>2775</v>
      </c>
      <c r="B457" s="94" t="s">
        <v>689</v>
      </c>
      <c r="C457" s="94" t="s">
        <v>1903</v>
      </c>
      <c r="D457" s="94" t="s">
        <v>1912</v>
      </c>
      <c r="E457" s="392" t="s">
        <v>2726</v>
      </c>
      <c r="F457" s="396" t="s">
        <v>2776</v>
      </c>
      <c r="G457" s="94" t="s">
        <v>2468</v>
      </c>
      <c r="H457" s="94" t="s">
        <v>2480</v>
      </c>
      <c r="I457" s="94">
        <v>2021</v>
      </c>
      <c r="J457" s="94">
        <v>88</v>
      </c>
      <c r="K457" s="94" t="s">
        <v>684</v>
      </c>
    </row>
    <row r="458" spans="1:11" x14ac:dyDescent="0.25">
      <c r="A458" s="94" t="s">
        <v>2775</v>
      </c>
      <c r="B458" s="94" t="s">
        <v>689</v>
      </c>
      <c r="C458" s="94" t="s">
        <v>1903</v>
      </c>
      <c r="D458" s="94" t="s">
        <v>1912</v>
      </c>
      <c r="E458" s="392" t="s">
        <v>2726</v>
      </c>
      <c r="F458" s="396" t="s">
        <v>2776</v>
      </c>
      <c r="G458" s="94" t="s">
        <v>2469</v>
      </c>
      <c r="H458" s="94" t="s">
        <v>2480</v>
      </c>
      <c r="I458" s="94">
        <v>2010</v>
      </c>
      <c r="J458" s="94" t="s">
        <v>1121</v>
      </c>
      <c r="K458" s="94" t="s">
        <v>686</v>
      </c>
    </row>
    <row r="459" spans="1:11" x14ac:dyDescent="0.25">
      <c r="A459" s="94" t="s">
        <v>2775</v>
      </c>
      <c r="B459" s="94" t="s">
        <v>689</v>
      </c>
      <c r="C459" s="94" t="s">
        <v>1903</v>
      </c>
      <c r="D459" s="94" t="s">
        <v>1912</v>
      </c>
      <c r="E459" s="392" t="s">
        <v>2726</v>
      </c>
      <c r="F459" s="396" t="s">
        <v>2776</v>
      </c>
      <c r="G459" s="94" t="s">
        <v>2469</v>
      </c>
      <c r="H459" s="94" t="s">
        <v>2480</v>
      </c>
      <c r="I459" s="94">
        <v>2011</v>
      </c>
      <c r="J459" s="94" t="s">
        <v>1121</v>
      </c>
      <c r="K459" s="94" t="s">
        <v>686</v>
      </c>
    </row>
    <row r="460" spans="1:11" x14ac:dyDescent="0.25">
      <c r="A460" s="94" t="s">
        <v>2775</v>
      </c>
      <c r="B460" s="94" t="s">
        <v>689</v>
      </c>
      <c r="C460" s="94" t="s">
        <v>1903</v>
      </c>
      <c r="D460" s="94" t="s">
        <v>1912</v>
      </c>
      <c r="E460" s="392" t="s">
        <v>2726</v>
      </c>
      <c r="F460" s="396" t="s">
        <v>2776</v>
      </c>
      <c r="G460" s="94" t="s">
        <v>2469</v>
      </c>
      <c r="H460" s="94" t="s">
        <v>2480</v>
      </c>
      <c r="I460" s="94">
        <v>2012</v>
      </c>
      <c r="J460" s="94" t="s">
        <v>1121</v>
      </c>
      <c r="K460" s="94" t="s">
        <v>686</v>
      </c>
    </row>
    <row r="461" spans="1:11" x14ac:dyDescent="0.25">
      <c r="A461" s="94" t="s">
        <v>2775</v>
      </c>
      <c r="B461" s="94" t="s">
        <v>689</v>
      </c>
      <c r="C461" s="94" t="s">
        <v>1903</v>
      </c>
      <c r="D461" s="94" t="s">
        <v>1912</v>
      </c>
      <c r="E461" s="392" t="s">
        <v>2726</v>
      </c>
      <c r="F461" s="396" t="s">
        <v>2776</v>
      </c>
      <c r="G461" s="94" t="s">
        <v>2469</v>
      </c>
      <c r="H461" s="94" t="s">
        <v>2480</v>
      </c>
      <c r="I461" s="94">
        <v>2013</v>
      </c>
      <c r="J461" s="94" t="s">
        <v>1121</v>
      </c>
      <c r="K461" s="94" t="s">
        <v>686</v>
      </c>
    </row>
    <row r="462" spans="1:11" x14ac:dyDescent="0.25">
      <c r="A462" s="94" t="s">
        <v>2775</v>
      </c>
      <c r="B462" s="94" t="s">
        <v>689</v>
      </c>
      <c r="C462" s="94" t="s">
        <v>1903</v>
      </c>
      <c r="D462" s="94" t="s">
        <v>1912</v>
      </c>
      <c r="E462" s="392" t="s">
        <v>2726</v>
      </c>
      <c r="F462" s="396" t="s">
        <v>2776</v>
      </c>
      <c r="G462" s="94" t="s">
        <v>2469</v>
      </c>
      <c r="H462" s="94" t="s">
        <v>2480</v>
      </c>
      <c r="I462" s="94">
        <v>2014</v>
      </c>
      <c r="J462" s="94" t="s">
        <v>1121</v>
      </c>
      <c r="K462" s="94" t="s">
        <v>686</v>
      </c>
    </row>
    <row r="463" spans="1:11" x14ac:dyDescent="0.25">
      <c r="A463" s="94" t="s">
        <v>2775</v>
      </c>
      <c r="B463" s="94" t="s">
        <v>689</v>
      </c>
      <c r="C463" s="94" t="s">
        <v>1903</v>
      </c>
      <c r="D463" s="94" t="s">
        <v>1912</v>
      </c>
      <c r="E463" s="392" t="s">
        <v>2726</v>
      </c>
      <c r="F463" s="396" t="s">
        <v>2776</v>
      </c>
      <c r="G463" s="94" t="s">
        <v>2469</v>
      </c>
      <c r="H463" s="94" t="s">
        <v>2480</v>
      </c>
      <c r="I463" s="94">
        <v>2015</v>
      </c>
      <c r="J463" s="94" t="s">
        <v>1121</v>
      </c>
      <c r="K463" s="94" t="s">
        <v>686</v>
      </c>
    </row>
    <row r="464" spans="1:11" x14ac:dyDescent="0.25">
      <c r="A464" s="94" t="s">
        <v>2775</v>
      </c>
      <c r="B464" s="94" t="s">
        <v>689</v>
      </c>
      <c r="C464" s="94" t="s">
        <v>1903</v>
      </c>
      <c r="D464" s="94" t="s">
        <v>1912</v>
      </c>
      <c r="E464" s="392" t="s">
        <v>2726</v>
      </c>
      <c r="F464" s="396" t="s">
        <v>2776</v>
      </c>
      <c r="G464" s="94" t="s">
        <v>2469</v>
      </c>
      <c r="H464" s="94" t="s">
        <v>2480</v>
      </c>
      <c r="I464" s="94">
        <v>2016</v>
      </c>
      <c r="J464" s="94" t="s">
        <v>1121</v>
      </c>
      <c r="K464" s="94" t="s">
        <v>686</v>
      </c>
    </row>
    <row r="465" spans="1:11" x14ac:dyDescent="0.25">
      <c r="A465" s="94" t="s">
        <v>2775</v>
      </c>
      <c r="B465" s="94" t="s">
        <v>689</v>
      </c>
      <c r="C465" s="94" t="s">
        <v>1903</v>
      </c>
      <c r="D465" s="94" t="s">
        <v>1912</v>
      </c>
      <c r="E465" s="392" t="s">
        <v>2726</v>
      </c>
      <c r="F465" s="396" t="s">
        <v>2776</v>
      </c>
      <c r="G465" s="94" t="s">
        <v>2469</v>
      </c>
      <c r="H465" s="94" t="s">
        <v>2480</v>
      </c>
      <c r="I465" s="94">
        <v>2017</v>
      </c>
      <c r="J465" s="94" t="s">
        <v>1121</v>
      </c>
      <c r="K465" s="94" t="s">
        <v>686</v>
      </c>
    </row>
    <row r="466" spans="1:11" x14ac:dyDescent="0.25">
      <c r="A466" s="94" t="s">
        <v>2775</v>
      </c>
      <c r="B466" s="94" t="s">
        <v>689</v>
      </c>
      <c r="C466" s="94" t="s">
        <v>1903</v>
      </c>
      <c r="D466" s="94" t="s">
        <v>1912</v>
      </c>
      <c r="E466" s="392" t="s">
        <v>2726</v>
      </c>
      <c r="F466" s="396" t="s">
        <v>2776</v>
      </c>
      <c r="G466" s="94" t="s">
        <v>2469</v>
      </c>
      <c r="H466" s="94" t="s">
        <v>2480</v>
      </c>
      <c r="I466" s="94">
        <v>2018</v>
      </c>
      <c r="J466" s="94" t="s">
        <v>1121</v>
      </c>
      <c r="K466" s="94" t="s">
        <v>686</v>
      </c>
    </row>
    <row r="467" spans="1:11" x14ac:dyDescent="0.25">
      <c r="A467" s="94" t="s">
        <v>2775</v>
      </c>
      <c r="B467" s="94" t="s">
        <v>689</v>
      </c>
      <c r="C467" s="94" t="s">
        <v>1903</v>
      </c>
      <c r="D467" s="94" t="s">
        <v>1912</v>
      </c>
      <c r="E467" s="392" t="s">
        <v>2726</v>
      </c>
      <c r="F467" s="396" t="s">
        <v>2776</v>
      </c>
      <c r="G467" s="94" t="s">
        <v>2469</v>
      </c>
      <c r="H467" s="94" t="s">
        <v>2480</v>
      </c>
      <c r="I467" s="94">
        <v>2019</v>
      </c>
      <c r="J467" s="94" t="s">
        <v>1121</v>
      </c>
      <c r="K467" s="94" t="s">
        <v>686</v>
      </c>
    </row>
    <row r="468" spans="1:11" x14ac:dyDescent="0.25">
      <c r="A468" s="94" t="s">
        <v>2775</v>
      </c>
      <c r="B468" s="94" t="s">
        <v>689</v>
      </c>
      <c r="C468" s="94" t="s">
        <v>1903</v>
      </c>
      <c r="D468" s="94" t="s">
        <v>1912</v>
      </c>
      <c r="E468" s="392" t="s">
        <v>2726</v>
      </c>
      <c r="F468" s="396" t="s">
        <v>2776</v>
      </c>
      <c r="G468" s="94" t="s">
        <v>2469</v>
      </c>
      <c r="H468" s="94" t="s">
        <v>2480</v>
      </c>
      <c r="I468" s="94">
        <v>2020</v>
      </c>
      <c r="J468" s="94" t="s">
        <v>1121</v>
      </c>
      <c r="K468" s="94" t="s">
        <v>686</v>
      </c>
    </row>
    <row r="469" spans="1:11" x14ac:dyDescent="0.25">
      <c r="A469" s="94" t="s">
        <v>2775</v>
      </c>
      <c r="B469" s="94" t="s">
        <v>689</v>
      </c>
      <c r="C469" s="94" t="s">
        <v>1903</v>
      </c>
      <c r="D469" s="94" t="s">
        <v>1912</v>
      </c>
      <c r="E469" s="392" t="s">
        <v>2726</v>
      </c>
      <c r="F469" s="396" t="s">
        <v>2776</v>
      </c>
      <c r="G469" s="94" t="s">
        <v>2469</v>
      </c>
      <c r="H469" s="94" t="s">
        <v>2480</v>
      </c>
      <c r="I469" s="94">
        <v>2021</v>
      </c>
      <c r="J469" s="94" t="s">
        <v>1121</v>
      </c>
      <c r="K469" s="94" t="s">
        <v>684</v>
      </c>
    </row>
    <row r="470" spans="1:11" x14ac:dyDescent="0.25">
      <c r="A470" s="94" t="s">
        <v>2775</v>
      </c>
      <c r="B470" s="94" t="s">
        <v>689</v>
      </c>
      <c r="C470" s="94" t="s">
        <v>1903</v>
      </c>
      <c r="D470" s="94" t="s">
        <v>1912</v>
      </c>
      <c r="E470" s="392" t="s">
        <v>2726</v>
      </c>
      <c r="F470" s="396" t="s">
        <v>2776</v>
      </c>
      <c r="G470" s="94" t="s">
        <v>2470</v>
      </c>
      <c r="H470" s="94" t="s">
        <v>2480</v>
      </c>
      <c r="I470" s="94">
        <v>2010</v>
      </c>
      <c r="J470" s="94">
        <v>100</v>
      </c>
      <c r="K470" s="94" t="s">
        <v>686</v>
      </c>
    </row>
    <row r="471" spans="1:11" x14ac:dyDescent="0.25">
      <c r="A471" s="94" t="s">
        <v>2775</v>
      </c>
      <c r="B471" s="94" t="s">
        <v>689</v>
      </c>
      <c r="C471" s="94" t="s">
        <v>1903</v>
      </c>
      <c r="D471" s="94" t="s">
        <v>1912</v>
      </c>
      <c r="E471" s="392" t="s">
        <v>2726</v>
      </c>
      <c r="F471" s="396" t="s">
        <v>2776</v>
      </c>
      <c r="G471" s="94" t="s">
        <v>2470</v>
      </c>
      <c r="H471" s="94" t="s">
        <v>2480</v>
      </c>
      <c r="I471" s="94">
        <v>2011</v>
      </c>
      <c r="J471" s="94">
        <v>95</v>
      </c>
      <c r="K471" s="94" t="s">
        <v>686</v>
      </c>
    </row>
    <row r="472" spans="1:11" x14ac:dyDescent="0.25">
      <c r="A472" s="94" t="s">
        <v>2775</v>
      </c>
      <c r="B472" s="94" t="s">
        <v>689</v>
      </c>
      <c r="C472" s="94" t="s">
        <v>1903</v>
      </c>
      <c r="D472" s="94" t="s">
        <v>1912</v>
      </c>
      <c r="E472" s="392" t="s">
        <v>2726</v>
      </c>
      <c r="F472" s="396" t="s">
        <v>2776</v>
      </c>
      <c r="G472" s="94" t="s">
        <v>2470</v>
      </c>
      <c r="H472" s="94" t="s">
        <v>2480</v>
      </c>
      <c r="I472" s="94">
        <v>2012</v>
      </c>
      <c r="J472" s="94">
        <v>100</v>
      </c>
      <c r="K472" s="94" t="s">
        <v>686</v>
      </c>
    </row>
    <row r="473" spans="1:11" x14ac:dyDescent="0.25">
      <c r="A473" s="94" t="s">
        <v>2775</v>
      </c>
      <c r="B473" s="94" t="s">
        <v>689</v>
      </c>
      <c r="C473" s="94" t="s">
        <v>1903</v>
      </c>
      <c r="D473" s="94" t="s">
        <v>1912</v>
      </c>
      <c r="E473" s="392" t="s">
        <v>2726</v>
      </c>
      <c r="F473" s="396" t="s">
        <v>2776</v>
      </c>
      <c r="G473" s="94" t="s">
        <v>2470</v>
      </c>
      <c r="H473" s="94" t="s">
        <v>2480</v>
      </c>
      <c r="I473" s="94">
        <v>2013</v>
      </c>
      <c r="J473" s="94">
        <v>102</v>
      </c>
      <c r="K473" s="94" t="s">
        <v>686</v>
      </c>
    </row>
    <row r="474" spans="1:11" x14ac:dyDescent="0.25">
      <c r="A474" s="94" t="s">
        <v>2775</v>
      </c>
      <c r="B474" s="94" t="s">
        <v>689</v>
      </c>
      <c r="C474" s="94" t="s">
        <v>1903</v>
      </c>
      <c r="D474" s="94" t="s">
        <v>1912</v>
      </c>
      <c r="E474" s="392" t="s">
        <v>2726</v>
      </c>
      <c r="F474" s="396" t="s">
        <v>2776</v>
      </c>
      <c r="G474" s="94" t="s">
        <v>2470</v>
      </c>
      <c r="H474" s="94" t="s">
        <v>2480</v>
      </c>
      <c r="I474" s="94">
        <v>2014</v>
      </c>
      <c r="J474" s="94">
        <v>102</v>
      </c>
      <c r="K474" s="94" t="s">
        <v>686</v>
      </c>
    </row>
    <row r="475" spans="1:11" x14ac:dyDescent="0.25">
      <c r="A475" s="94" t="s">
        <v>2775</v>
      </c>
      <c r="B475" s="94" t="s">
        <v>689</v>
      </c>
      <c r="C475" s="94" t="s">
        <v>1903</v>
      </c>
      <c r="D475" s="94" t="s">
        <v>1912</v>
      </c>
      <c r="E475" s="392" t="s">
        <v>2726</v>
      </c>
      <c r="F475" s="396" t="s">
        <v>2776</v>
      </c>
      <c r="G475" s="94" t="s">
        <v>2470</v>
      </c>
      <c r="H475" s="94" t="s">
        <v>2480</v>
      </c>
      <c r="I475" s="94">
        <v>2015</v>
      </c>
      <c r="J475" s="94">
        <v>108</v>
      </c>
      <c r="K475" s="94" t="s">
        <v>686</v>
      </c>
    </row>
    <row r="476" spans="1:11" x14ac:dyDescent="0.25">
      <c r="A476" s="94" t="s">
        <v>2775</v>
      </c>
      <c r="B476" s="94" t="s">
        <v>689</v>
      </c>
      <c r="C476" s="94" t="s">
        <v>1903</v>
      </c>
      <c r="D476" s="94" t="s">
        <v>1912</v>
      </c>
      <c r="E476" s="392" t="s">
        <v>2726</v>
      </c>
      <c r="F476" s="396" t="s">
        <v>2776</v>
      </c>
      <c r="G476" s="94" t="s">
        <v>2470</v>
      </c>
      <c r="H476" s="94" t="s">
        <v>2480</v>
      </c>
      <c r="I476" s="94">
        <v>2016</v>
      </c>
      <c r="J476" s="94">
        <v>98</v>
      </c>
      <c r="K476" s="94" t="s">
        <v>686</v>
      </c>
    </row>
    <row r="477" spans="1:11" x14ac:dyDescent="0.25">
      <c r="A477" s="94" t="s">
        <v>2775</v>
      </c>
      <c r="B477" s="94" t="s">
        <v>689</v>
      </c>
      <c r="C477" s="94" t="s">
        <v>1903</v>
      </c>
      <c r="D477" s="94" t="s">
        <v>1912</v>
      </c>
      <c r="E477" s="392" t="s">
        <v>2726</v>
      </c>
      <c r="F477" s="396" t="s">
        <v>2776</v>
      </c>
      <c r="G477" s="94" t="s">
        <v>2470</v>
      </c>
      <c r="H477" s="94" t="s">
        <v>2480</v>
      </c>
      <c r="I477" s="94">
        <v>2017</v>
      </c>
      <c r="J477" s="94">
        <v>102</v>
      </c>
      <c r="K477" s="94" t="s">
        <v>686</v>
      </c>
    </row>
    <row r="478" spans="1:11" x14ac:dyDescent="0.25">
      <c r="A478" s="94" t="s">
        <v>2775</v>
      </c>
      <c r="B478" s="94" t="s">
        <v>689</v>
      </c>
      <c r="C478" s="94" t="s">
        <v>1903</v>
      </c>
      <c r="D478" s="94" t="s">
        <v>1912</v>
      </c>
      <c r="E478" s="392" t="s">
        <v>2726</v>
      </c>
      <c r="F478" s="396" t="s">
        <v>2776</v>
      </c>
      <c r="G478" s="94" t="s">
        <v>2470</v>
      </c>
      <c r="H478" s="94" t="s">
        <v>2480</v>
      </c>
      <c r="I478" s="94">
        <v>2018</v>
      </c>
      <c r="J478" s="94">
        <v>103</v>
      </c>
      <c r="K478" s="94" t="s">
        <v>686</v>
      </c>
    </row>
    <row r="479" spans="1:11" x14ac:dyDescent="0.25">
      <c r="A479" s="94" t="s">
        <v>2775</v>
      </c>
      <c r="B479" s="94" t="s">
        <v>689</v>
      </c>
      <c r="C479" s="94" t="s">
        <v>1903</v>
      </c>
      <c r="D479" s="94" t="s">
        <v>1912</v>
      </c>
      <c r="E479" s="392" t="s">
        <v>2726</v>
      </c>
      <c r="F479" s="396" t="s">
        <v>2776</v>
      </c>
      <c r="G479" s="94" t="s">
        <v>2470</v>
      </c>
      <c r="H479" s="94" t="s">
        <v>2480</v>
      </c>
      <c r="I479" s="94">
        <v>2019</v>
      </c>
      <c r="J479" s="94">
        <v>102</v>
      </c>
      <c r="K479" s="94" t="s">
        <v>686</v>
      </c>
    </row>
    <row r="480" spans="1:11" x14ac:dyDescent="0.25">
      <c r="A480" s="94" t="s">
        <v>2775</v>
      </c>
      <c r="B480" s="94" t="s">
        <v>689</v>
      </c>
      <c r="C480" s="94" t="s">
        <v>1903</v>
      </c>
      <c r="D480" s="94" t="s">
        <v>1912</v>
      </c>
      <c r="E480" s="392" t="s">
        <v>2726</v>
      </c>
      <c r="F480" s="396" t="s">
        <v>2776</v>
      </c>
      <c r="G480" s="94" t="s">
        <v>2470</v>
      </c>
      <c r="H480" s="94" t="s">
        <v>2480</v>
      </c>
      <c r="I480" s="94">
        <v>2020</v>
      </c>
      <c r="J480" s="94">
        <v>96</v>
      </c>
      <c r="K480" s="94" t="s">
        <v>686</v>
      </c>
    </row>
    <row r="481" spans="1:11" x14ac:dyDescent="0.25">
      <c r="A481" s="94" t="s">
        <v>2775</v>
      </c>
      <c r="B481" s="94" t="s">
        <v>689</v>
      </c>
      <c r="C481" s="94" t="s">
        <v>1903</v>
      </c>
      <c r="D481" s="94" t="s">
        <v>1912</v>
      </c>
      <c r="E481" s="392" t="s">
        <v>2726</v>
      </c>
      <c r="F481" s="396" t="s">
        <v>2776</v>
      </c>
      <c r="G481" s="94" t="s">
        <v>2470</v>
      </c>
      <c r="H481" s="94" t="s">
        <v>2480</v>
      </c>
      <c r="I481" s="94">
        <v>2021</v>
      </c>
      <c r="J481" s="94">
        <v>98</v>
      </c>
      <c r="K481" s="94" t="s">
        <v>684</v>
      </c>
    </row>
    <row r="482" spans="1:11" x14ac:dyDescent="0.25">
      <c r="A482" s="94" t="s">
        <v>2775</v>
      </c>
      <c r="B482" s="94" t="s">
        <v>689</v>
      </c>
      <c r="C482" s="94" t="s">
        <v>1903</v>
      </c>
      <c r="D482" s="94" t="s">
        <v>1912</v>
      </c>
      <c r="E482" s="392" t="s">
        <v>2726</v>
      </c>
      <c r="F482" s="396" t="s">
        <v>2776</v>
      </c>
      <c r="G482" s="94" t="s">
        <v>2471</v>
      </c>
      <c r="H482" s="94" t="s">
        <v>2480</v>
      </c>
      <c r="I482" s="94">
        <v>2010</v>
      </c>
      <c r="J482" s="94">
        <v>100</v>
      </c>
      <c r="K482" s="94" t="s">
        <v>686</v>
      </c>
    </row>
    <row r="483" spans="1:11" x14ac:dyDescent="0.25">
      <c r="A483" s="94" t="s">
        <v>2775</v>
      </c>
      <c r="B483" s="94" t="s">
        <v>689</v>
      </c>
      <c r="C483" s="94" t="s">
        <v>1903</v>
      </c>
      <c r="D483" s="94" t="s">
        <v>1912</v>
      </c>
      <c r="E483" s="392" t="s">
        <v>2726</v>
      </c>
      <c r="F483" s="396" t="s">
        <v>2776</v>
      </c>
      <c r="G483" s="94" t="s">
        <v>2471</v>
      </c>
      <c r="H483" s="94" t="s">
        <v>2480</v>
      </c>
      <c r="I483" s="94">
        <v>2011</v>
      </c>
      <c r="J483" s="94">
        <v>98</v>
      </c>
      <c r="K483" s="94" t="s">
        <v>686</v>
      </c>
    </row>
    <row r="484" spans="1:11" x14ac:dyDescent="0.25">
      <c r="A484" s="94" t="s">
        <v>2775</v>
      </c>
      <c r="B484" s="94" t="s">
        <v>689</v>
      </c>
      <c r="C484" s="94" t="s">
        <v>1903</v>
      </c>
      <c r="D484" s="94" t="s">
        <v>1912</v>
      </c>
      <c r="E484" s="392" t="s">
        <v>2726</v>
      </c>
      <c r="F484" s="396" t="s">
        <v>2776</v>
      </c>
      <c r="G484" s="94" t="s">
        <v>2471</v>
      </c>
      <c r="H484" s="94" t="s">
        <v>2480</v>
      </c>
      <c r="I484" s="94">
        <v>2012</v>
      </c>
      <c r="J484" s="94">
        <v>102</v>
      </c>
      <c r="K484" s="94" t="s">
        <v>686</v>
      </c>
    </row>
    <row r="485" spans="1:11" x14ac:dyDescent="0.25">
      <c r="A485" s="94" t="s">
        <v>2775</v>
      </c>
      <c r="B485" s="94" t="s">
        <v>689</v>
      </c>
      <c r="C485" s="94" t="s">
        <v>1903</v>
      </c>
      <c r="D485" s="94" t="s">
        <v>1912</v>
      </c>
      <c r="E485" s="392" t="s">
        <v>2726</v>
      </c>
      <c r="F485" s="396" t="s">
        <v>2776</v>
      </c>
      <c r="G485" s="94" t="s">
        <v>2471</v>
      </c>
      <c r="H485" s="94" t="s">
        <v>2480</v>
      </c>
      <c r="I485" s="94">
        <v>2013</v>
      </c>
      <c r="J485" s="94">
        <v>106</v>
      </c>
      <c r="K485" s="94" t="s">
        <v>686</v>
      </c>
    </row>
    <row r="486" spans="1:11" x14ac:dyDescent="0.25">
      <c r="A486" s="94" t="s">
        <v>2775</v>
      </c>
      <c r="B486" s="94" t="s">
        <v>689</v>
      </c>
      <c r="C486" s="94" t="s">
        <v>1903</v>
      </c>
      <c r="D486" s="94" t="s">
        <v>1912</v>
      </c>
      <c r="E486" s="392" t="s">
        <v>2726</v>
      </c>
      <c r="F486" s="396" t="s">
        <v>2776</v>
      </c>
      <c r="G486" s="94" t="s">
        <v>2471</v>
      </c>
      <c r="H486" s="94" t="s">
        <v>2480</v>
      </c>
      <c r="I486" s="94">
        <v>2014</v>
      </c>
      <c r="J486" s="94">
        <v>128</v>
      </c>
      <c r="K486" s="94" t="s">
        <v>686</v>
      </c>
    </row>
    <row r="487" spans="1:11" x14ac:dyDescent="0.25">
      <c r="A487" s="94" t="s">
        <v>2775</v>
      </c>
      <c r="B487" s="94" t="s">
        <v>689</v>
      </c>
      <c r="C487" s="94" t="s">
        <v>1903</v>
      </c>
      <c r="D487" s="94" t="s">
        <v>1912</v>
      </c>
      <c r="E487" s="392" t="s">
        <v>2726</v>
      </c>
      <c r="F487" s="396" t="s">
        <v>2776</v>
      </c>
      <c r="G487" s="94" t="s">
        <v>2471</v>
      </c>
      <c r="H487" s="94" t="s">
        <v>2480</v>
      </c>
      <c r="I487" s="94">
        <v>2015</v>
      </c>
      <c r="J487" s="94">
        <v>132</v>
      </c>
      <c r="K487" s="94" t="s">
        <v>686</v>
      </c>
    </row>
    <row r="488" spans="1:11" x14ac:dyDescent="0.25">
      <c r="A488" s="94" t="s">
        <v>2775</v>
      </c>
      <c r="B488" s="94" t="s">
        <v>689</v>
      </c>
      <c r="C488" s="94" t="s">
        <v>1903</v>
      </c>
      <c r="D488" s="94" t="s">
        <v>1912</v>
      </c>
      <c r="E488" s="392" t="s">
        <v>2726</v>
      </c>
      <c r="F488" s="396" t="s">
        <v>2776</v>
      </c>
      <c r="G488" s="94" t="s">
        <v>2471</v>
      </c>
      <c r="H488" s="94" t="s">
        <v>2480</v>
      </c>
      <c r="I488" s="94">
        <v>2016</v>
      </c>
      <c r="J488" s="94">
        <v>150</v>
      </c>
      <c r="K488" s="94" t="s">
        <v>686</v>
      </c>
    </row>
    <row r="489" spans="1:11" x14ac:dyDescent="0.25">
      <c r="A489" s="94" t="s">
        <v>2775</v>
      </c>
      <c r="B489" s="94" t="s">
        <v>689</v>
      </c>
      <c r="C489" s="94" t="s">
        <v>1903</v>
      </c>
      <c r="D489" s="94" t="s">
        <v>1912</v>
      </c>
      <c r="E489" s="392" t="s">
        <v>2726</v>
      </c>
      <c r="F489" s="396" t="s">
        <v>2776</v>
      </c>
      <c r="G489" s="94" t="s">
        <v>2471</v>
      </c>
      <c r="H489" s="94" t="s">
        <v>2480</v>
      </c>
      <c r="I489" s="94">
        <v>2017</v>
      </c>
      <c r="J489" s="94">
        <v>148</v>
      </c>
      <c r="K489" s="94" t="s">
        <v>686</v>
      </c>
    </row>
    <row r="490" spans="1:11" x14ac:dyDescent="0.25">
      <c r="A490" s="94" t="s">
        <v>2775</v>
      </c>
      <c r="B490" s="94" t="s">
        <v>689</v>
      </c>
      <c r="C490" s="94" t="s">
        <v>1903</v>
      </c>
      <c r="D490" s="94" t="s">
        <v>1912</v>
      </c>
      <c r="E490" s="392" t="s">
        <v>2726</v>
      </c>
      <c r="F490" s="396" t="s">
        <v>2776</v>
      </c>
      <c r="G490" s="94" t="s">
        <v>2471</v>
      </c>
      <c r="H490" s="94" t="s">
        <v>2480</v>
      </c>
      <c r="I490" s="94">
        <v>2018</v>
      </c>
      <c r="J490" s="94">
        <v>155</v>
      </c>
      <c r="K490" s="94" t="s">
        <v>686</v>
      </c>
    </row>
    <row r="491" spans="1:11" x14ac:dyDescent="0.25">
      <c r="A491" s="94" t="s">
        <v>2775</v>
      </c>
      <c r="B491" s="94" t="s">
        <v>689</v>
      </c>
      <c r="C491" s="94" t="s">
        <v>1903</v>
      </c>
      <c r="D491" s="94" t="s">
        <v>1912</v>
      </c>
      <c r="E491" s="392" t="s">
        <v>2726</v>
      </c>
      <c r="F491" s="396" t="s">
        <v>2776</v>
      </c>
      <c r="G491" s="94" t="s">
        <v>2471</v>
      </c>
      <c r="H491" s="94" t="s">
        <v>2480</v>
      </c>
      <c r="I491" s="94">
        <v>2019</v>
      </c>
      <c r="J491" s="94">
        <v>159</v>
      </c>
      <c r="K491" s="94" t="s">
        <v>686</v>
      </c>
    </row>
    <row r="492" spans="1:11" x14ac:dyDescent="0.25">
      <c r="A492" s="94" t="s">
        <v>2775</v>
      </c>
      <c r="B492" s="94" t="s">
        <v>689</v>
      </c>
      <c r="C492" s="94" t="s">
        <v>1903</v>
      </c>
      <c r="D492" s="94" t="s">
        <v>1912</v>
      </c>
      <c r="E492" s="392" t="s">
        <v>2726</v>
      </c>
      <c r="F492" s="396" t="s">
        <v>2776</v>
      </c>
      <c r="G492" s="94" t="s">
        <v>2471</v>
      </c>
      <c r="H492" s="94" t="s">
        <v>2480</v>
      </c>
      <c r="I492" s="94">
        <v>2020</v>
      </c>
      <c r="J492" s="94">
        <v>156</v>
      </c>
      <c r="K492" s="94" t="s">
        <v>686</v>
      </c>
    </row>
    <row r="493" spans="1:11" x14ac:dyDescent="0.25">
      <c r="A493" s="94" t="s">
        <v>2775</v>
      </c>
      <c r="B493" s="94" t="s">
        <v>689</v>
      </c>
      <c r="C493" s="94" t="s">
        <v>1903</v>
      </c>
      <c r="D493" s="94" t="s">
        <v>1912</v>
      </c>
      <c r="E493" s="392" t="s">
        <v>2726</v>
      </c>
      <c r="F493" s="396" t="s">
        <v>2776</v>
      </c>
      <c r="G493" s="94" t="s">
        <v>2471</v>
      </c>
      <c r="H493" s="94" t="s">
        <v>2480</v>
      </c>
      <c r="I493" s="94">
        <v>2021</v>
      </c>
      <c r="J493" s="94">
        <v>154</v>
      </c>
      <c r="K493" s="94" t="s">
        <v>684</v>
      </c>
    </row>
    <row r="494" spans="1:11" x14ac:dyDescent="0.25">
      <c r="A494" s="94" t="s">
        <v>2775</v>
      </c>
      <c r="B494" s="94" t="s">
        <v>689</v>
      </c>
      <c r="C494" s="94" t="s">
        <v>1903</v>
      </c>
      <c r="D494" s="94" t="s">
        <v>1912</v>
      </c>
      <c r="E494" s="392" t="s">
        <v>2726</v>
      </c>
      <c r="F494" s="396" t="s">
        <v>2776</v>
      </c>
      <c r="G494" s="94" t="s">
        <v>2472</v>
      </c>
      <c r="H494" s="94" t="s">
        <v>2480</v>
      </c>
      <c r="I494" s="94">
        <v>2010</v>
      </c>
      <c r="J494" s="94">
        <v>100</v>
      </c>
      <c r="K494" s="94" t="s">
        <v>686</v>
      </c>
    </row>
    <row r="495" spans="1:11" x14ac:dyDescent="0.25">
      <c r="A495" s="94" t="s">
        <v>2775</v>
      </c>
      <c r="B495" s="94" t="s">
        <v>689</v>
      </c>
      <c r="C495" s="94" t="s">
        <v>1903</v>
      </c>
      <c r="D495" s="94" t="s">
        <v>1912</v>
      </c>
      <c r="E495" s="392" t="s">
        <v>2726</v>
      </c>
      <c r="F495" s="396" t="s">
        <v>2776</v>
      </c>
      <c r="G495" s="94" t="s">
        <v>2472</v>
      </c>
      <c r="H495" s="94" t="s">
        <v>2480</v>
      </c>
      <c r="I495" s="94">
        <v>2011</v>
      </c>
      <c r="J495" s="94">
        <v>106</v>
      </c>
      <c r="K495" s="94" t="s">
        <v>686</v>
      </c>
    </row>
    <row r="496" spans="1:11" x14ac:dyDescent="0.25">
      <c r="A496" s="94" t="s">
        <v>2775</v>
      </c>
      <c r="B496" s="94" t="s">
        <v>689</v>
      </c>
      <c r="C496" s="94" t="s">
        <v>1903</v>
      </c>
      <c r="D496" s="94" t="s">
        <v>1912</v>
      </c>
      <c r="E496" s="392" t="s">
        <v>2726</v>
      </c>
      <c r="F496" s="396" t="s">
        <v>2776</v>
      </c>
      <c r="G496" s="94" t="s">
        <v>2472</v>
      </c>
      <c r="H496" s="94" t="s">
        <v>2480</v>
      </c>
      <c r="I496" s="94">
        <v>2012</v>
      </c>
      <c r="J496" s="94">
        <v>119</v>
      </c>
      <c r="K496" s="94" t="s">
        <v>686</v>
      </c>
    </row>
    <row r="497" spans="1:11" x14ac:dyDescent="0.25">
      <c r="A497" s="94" t="s">
        <v>2775</v>
      </c>
      <c r="B497" s="94" t="s">
        <v>689</v>
      </c>
      <c r="C497" s="94" t="s">
        <v>1903</v>
      </c>
      <c r="D497" s="94" t="s">
        <v>1912</v>
      </c>
      <c r="E497" s="392" t="s">
        <v>2726</v>
      </c>
      <c r="F497" s="396" t="s">
        <v>2776</v>
      </c>
      <c r="G497" s="94" t="s">
        <v>2472</v>
      </c>
      <c r="H497" s="94" t="s">
        <v>2480</v>
      </c>
      <c r="I497" s="94">
        <v>2013</v>
      </c>
      <c r="J497" s="94">
        <v>119</v>
      </c>
      <c r="K497" s="94" t="s">
        <v>686</v>
      </c>
    </row>
    <row r="498" spans="1:11" x14ac:dyDescent="0.25">
      <c r="A498" s="94" t="s">
        <v>2775</v>
      </c>
      <c r="B498" s="94" t="s">
        <v>689</v>
      </c>
      <c r="C498" s="94" t="s">
        <v>1903</v>
      </c>
      <c r="D498" s="94" t="s">
        <v>1912</v>
      </c>
      <c r="E498" s="392" t="s">
        <v>2726</v>
      </c>
      <c r="F498" s="396" t="s">
        <v>2776</v>
      </c>
      <c r="G498" s="94" t="s">
        <v>2472</v>
      </c>
      <c r="H498" s="94" t="s">
        <v>2480</v>
      </c>
      <c r="I498" s="94">
        <v>2014</v>
      </c>
      <c r="J498" s="94">
        <v>152</v>
      </c>
      <c r="K498" s="94" t="s">
        <v>686</v>
      </c>
    </row>
    <row r="499" spans="1:11" x14ac:dyDescent="0.25">
      <c r="A499" s="94" t="s">
        <v>2775</v>
      </c>
      <c r="B499" s="94" t="s">
        <v>689</v>
      </c>
      <c r="C499" s="94" t="s">
        <v>1903</v>
      </c>
      <c r="D499" s="94" t="s">
        <v>1912</v>
      </c>
      <c r="E499" s="392" t="s">
        <v>2726</v>
      </c>
      <c r="F499" s="396" t="s">
        <v>2776</v>
      </c>
      <c r="G499" s="94" t="s">
        <v>2472</v>
      </c>
      <c r="H499" s="94" t="s">
        <v>2480</v>
      </c>
      <c r="I499" s="94">
        <v>2015</v>
      </c>
      <c r="J499" s="94">
        <v>142</v>
      </c>
      <c r="K499" s="94" t="s">
        <v>686</v>
      </c>
    </row>
    <row r="500" spans="1:11" x14ac:dyDescent="0.25">
      <c r="A500" s="94" t="s">
        <v>2775</v>
      </c>
      <c r="B500" s="94" t="s">
        <v>689</v>
      </c>
      <c r="C500" s="94" t="s">
        <v>1903</v>
      </c>
      <c r="D500" s="94" t="s">
        <v>1912</v>
      </c>
      <c r="E500" s="392" t="s">
        <v>2726</v>
      </c>
      <c r="F500" s="396" t="s">
        <v>2776</v>
      </c>
      <c r="G500" s="94" t="s">
        <v>2472</v>
      </c>
      <c r="H500" s="94" t="s">
        <v>2480</v>
      </c>
      <c r="I500" s="94">
        <v>2016</v>
      </c>
      <c r="J500" s="94">
        <v>150</v>
      </c>
      <c r="K500" s="94" t="s">
        <v>686</v>
      </c>
    </row>
    <row r="501" spans="1:11" x14ac:dyDescent="0.25">
      <c r="A501" s="94" t="s">
        <v>2775</v>
      </c>
      <c r="B501" s="94" t="s">
        <v>689</v>
      </c>
      <c r="C501" s="94" t="s">
        <v>1903</v>
      </c>
      <c r="D501" s="94" t="s">
        <v>1912</v>
      </c>
      <c r="E501" s="392" t="s">
        <v>2726</v>
      </c>
      <c r="F501" s="396" t="s">
        <v>2776</v>
      </c>
      <c r="G501" s="94" t="s">
        <v>2472</v>
      </c>
      <c r="H501" s="94" t="s">
        <v>2480</v>
      </c>
      <c r="I501" s="94">
        <v>2017</v>
      </c>
      <c r="J501" s="94">
        <v>143</v>
      </c>
      <c r="K501" s="94" t="s">
        <v>686</v>
      </c>
    </row>
    <row r="502" spans="1:11" x14ac:dyDescent="0.25">
      <c r="A502" s="94" t="s">
        <v>2775</v>
      </c>
      <c r="B502" s="94" t="s">
        <v>689</v>
      </c>
      <c r="C502" s="94" t="s">
        <v>1903</v>
      </c>
      <c r="D502" s="94" t="s">
        <v>1912</v>
      </c>
      <c r="E502" s="392" t="s">
        <v>2726</v>
      </c>
      <c r="F502" s="396" t="s">
        <v>2776</v>
      </c>
      <c r="G502" s="94" t="s">
        <v>2472</v>
      </c>
      <c r="H502" s="94" t="s">
        <v>2480</v>
      </c>
      <c r="I502" s="94">
        <v>2018</v>
      </c>
      <c r="J502" s="94">
        <v>142</v>
      </c>
      <c r="K502" s="94" t="s">
        <v>686</v>
      </c>
    </row>
    <row r="503" spans="1:11" x14ac:dyDescent="0.25">
      <c r="A503" s="94" t="s">
        <v>2775</v>
      </c>
      <c r="B503" s="94" t="s">
        <v>689</v>
      </c>
      <c r="C503" s="94" t="s">
        <v>1903</v>
      </c>
      <c r="D503" s="94" t="s">
        <v>1912</v>
      </c>
      <c r="E503" s="392" t="s">
        <v>2726</v>
      </c>
      <c r="F503" s="396" t="s">
        <v>2776</v>
      </c>
      <c r="G503" s="94" t="s">
        <v>2472</v>
      </c>
      <c r="H503" s="94" t="s">
        <v>2480</v>
      </c>
      <c r="I503" s="94">
        <v>2019</v>
      </c>
      <c r="J503" s="94">
        <v>169</v>
      </c>
      <c r="K503" s="94" t="s">
        <v>686</v>
      </c>
    </row>
    <row r="504" spans="1:11" x14ac:dyDescent="0.25">
      <c r="A504" s="94" t="s">
        <v>2775</v>
      </c>
      <c r="B504" s="94" t="s">
        <v>689</v>
      </c>
      <c r="C504" s="94" t="s">
        <v>1903</v>
      </c>
      <c r="D504" s="94" t="s">
        <v>1912</v>
      </c>
      <c r="E504" s="392" t="s">
        <v>2726</v>
      </c>
      <c r="F504" s="396" t="s">
        <v>2776</v>
      </c>
      <c r="G504" s="94" t="s">
        <v>2472</v>
      </c>
      <c r="H504" s="94" t="s">
        <v>2480</v>
      </c>
      <c r="I504" s="94">
        <v>2020</v>
      </c>
      <c r="J504" s="94">
        <v>157</v>
      </c>
      <c r="K504" s="94" t="s">
        <v>686</v>
      </c>
    </row>
    <row r="505" spans="1:11" x14ac:dyDescent="0.25">
      <c r="A505" s="94" t="s">
        <v>2775</v>
      </c>
      <c r="B505" s="94" t="s">
        <v>689</v>
      </c>
      <c r="C505" s="94" t="s">
        <v>1903</v>
      </c>
      <c r="D505" s="94" t="s">
        <v>1912</v>
      </c>
      <c r="E505" s="392" t="s">
        <v>2726</v>
      </c>
      <c r="F505" s="396" t="s">
        <v>2776</v>
      </c>
      <c r="G505" s="94" t="s">
        <v>2472</v>
      </c>
      <c r="H505" s="94" t="s">
        <v>2480</v>
      </c>
      <c r="I505" s="94">
        <v>2021</v>
      </c>
      <c r="J505" s="94">
        <v>149</v>
      </c>
      <c r="K505" s="94" t="s">
        <v>684</v>
      </c>
    </row>
    <row r="506" spans="1:11" x14ac:dyDescent="0.25">
      <c r="A506" s="94" t="s">
        <v>2775</v>
      </c>
      <c r="B506" s="94" t="s">
        <v>689</v>
      </c>
      <c r="C506" s="94" t="s">
        <v>1903</v>
      </c>
      <c r="D506" s="94" t="s">
        <v>1912</v>
      </c>
      <c r="E506" s="392" t="s">
        <v>2726</v>
      </c>
      <c r="F506" s="396" t="s">
        <v>2776</v>
      </c>
      <c r="G506" s="94" t="s">
        <v>2473</v>
      </c>
      <c r="H506" s="94" t="s">
        <v>2480</v>
      </c>
      <c r="I506" s="94">
        <v>2010</v>
      </c>
      <c r="J506" s="94">
        <v>100</v>
      </c>
      <c r="K506" s="94" t="s">
        <v>686</v>
      </c>
    </row>
    <row r="507" spans="1:11" x14ac:dyDescent="0.25">
      <c r="A507" s="94" t="s">
        <v>2775</v>
      </c>
      <c r="B507" s="94" t="s">
        <v>689</v>
      </c>
      <c r="C507" s="94" t="s">
        <v>1903</v>
      </c>
      <c r="D507" s="94" t="s">
        <v>1912</v>
      </c>
      <c r="E507" s="392" t="s">
        <v>2726</v>
      </c>
      <c r="F507" s="396" t="s">
        <v>2776</v>
      </c>
      <c r="G507" s="94" t="s">
        <v>2473</v>
      </c>
      <c r="H507" s="94" t="s">
        <v>2480</v>
      </c>
      <c r="I507" s="94">
        <v>2011</v>
      </c>
      <c r="J507" s="94">
        <v>95</v>
      </c>
      <c r="K507" s="94" t="s">
        <v>686</v>
      </c>
    </row>
    <row r="508" spans="1:11" x14ac:dyDescent="0.25">
      <c r="A508" s="94" t="s">
        <v>2775</v>
      </c>
      <c r="B508" s="94" t="s">
        <v>689</v>
      </c>
      <c r="C508" s="94" t="s">
        <v>1903</v>
      </c>
      <c r="D508" s="94" t="s">
        <v>1912</v>
      </c>
      <c r="E508" s="392" t="s">
        <v>2726</v>
      </c>
      <c r="F508" s="396" t="s">
        <v>2776</v>
      </c>
      <c r="G508" s="94" t="s">
        <v>2473</v>
      </c>
      <c r="H508" s="94" t="s">
        <v>2480</v>
      </c>
      <c r="I508" s="94">
        <v>2012</v>
      </c>
      <c r="J508" s="94">
        <v>101</v>
      </c>
      <c r="K508" s="94" t="s">
        <v>686</v>
      </c>
    </row>
    <row r="509" spans="1:11" x14ac:dyDescent="0.25">
      <c r="A509" s="94" t="s">
        <v>2775</v>
      </c>
      <c r="B509" s="94" t="s">
        <v>689</v>
      </c>
      <c r="C509" s="94" t="s">
        <v>1903</v>
      </c>
      <c r="D509" s="94" t="s">
        <v>1912</v>
      </c>
      <c r="E509" s="392" t="s">
        <v>2726</v>
      </c>
      <c r="F509" s="396" t="s">
        <v>2776</v>
      </c>
      <c r="G509" s="94" t="s">
        <v>2473</v>
      </c>
      <c r="H509" s="94" t="s">
        <v>2480</v>
      </c>
      <c r="I509" s="94">
        <v>2013</v>
      </c>
      <c r="J509" s="94">
        <v>103</v>
      </c>
      <c r="K509" s="94" t="s">
        <v>686</v>
      </c>
    </row>
    <row r="510" spans="1:11" x14ac:dyDescent="0.25">
      <c r="A510" s="94" t="s">
        <v>2775</v>
      </c>
      <c r="B510" s="94" t="s">
        <v>689</v>
      </c>
      <c r="C510" s="94" t="s">
        <v>1903</v>
      </c>
      <c r="D510" s="94" t="s">
        <v>1912</v>
      </c>
      <c r="E510" s="392" t="s">
        <v>2726</v>
      </c>
      <c r="F510" s="396" t="s">
        <v>2776</v>
      </c>
      <c r="G510" s="94" t="s">
        <v>2473</v>
      </c>
      <c r="H510" s="94" t="s">
        <v>2480</v>
      </c>
      <c r="I510" s="94">
        <v>2014</v>
      </c>
      <c r="J510" s="94">
        <v>398</v>
      </c>
      <c r="K510" s="94" t="s">
        <v>686</v>
      </c>
    </row>
    <row r="511" spans="1:11" x14ac:dyDescent="0.25">
      <c r="A511" s="94" t="s">
        <v>2775</v>
      </c>
      <c r="B511" s="94" t="s">
        <v>689</v>
      </c>
      <c r="C511" s="94" t="s">
        <v>1903</v>
      </c>
      <c r="D511" s="94" t="s">
        <v>1912</v>
      </c>
      <c r="E511" s="392" t="s">
        <v>2726</v>
      </c>
      <c r="F511" s="396" t="s">
        <v>2776</v>
      </c>
      <c r="G511" s="94" t="s">
        <v>2473</v>
      </c>
      <c r="H511" s="94" t="s">
        <v>2480</v>
      </c>
      <c r="I511" s="94">
        <v>2015</v>
      </c>
      <c r="J511" s="94">
        <v>439</v>
      </c>
      <c r="K511" s="94" t="s">
        <v>686</v>
      </c>
    </row>
    <row r="512" spans="1:11" x14ac:dyDescent="0.25">
      <c r="A512" s="94" t="s">
        <v>2775</v>
      </c>
      <c r="B512" s="94" t="s">
        <v>689</v>
      </c>
      <c r="C512" s="94" t="s">
        <v>1903</v>
      </c>
      <c r="D512" s="94" t="s">
        <v>1912</v>
      </c>
      <c r="E512" s="392" t="s">
        <v>2726</v>
      </c>
      <c r="F512" s="396" t="s">
        <v>2776</v>
      </c>
      <c r="G512" s="94" t="s">
        <v>2473</v>
      </c>
      <c r="H512" s="94" t="s">
        <v>2480</v>
      </c>
      <c r="I512" s="94">
        <v>2016</v>
      </c>
      <c r="J512" s="94">
        <v>587</v>
      </c>
      <c r="K512" s="94" t="s">
        <v>686</v>
      </c>
    </row>
    <row r="513" spans="1:11" x14ac:dyDescent="0.25">
      <c r="A513" s="94" t="s">
        <v>2775</v>
      </c>
      <c r="B513" s="94" t="s">
        <v>689</v>
      </c>
      <c r="C513" s="94" t="s">
        <v>1903</v>
      </c>
      <c r="D513" s="94" t="s">
        <v>1912</v>
      </c>
      <c r="E513" s="392" t="s">
        <v>2726</v>
      </c>
      <c r="F513" s="396" t="s">
        <v>2776</v>
      </c>
      <c r="G513" s="94" t="s">
        <v>2473</v>
      </c>
      <c r="H513" s="94" t="s">
        <v>2480</v>
      </c>
      <c r="I513" s="94">
        <v>2017</v>
      </c>
      <c r="J513" s="94">
        <v>508</v>
      </c>
      <c r="K513" s="94" t="s">
        <v>686</v>
      </c>
    </row>
    <row r="514" spans="1:11" x14ac:dyDescent="0.25">
      <c r="A514" s="94" t="s">
        <v>2775</v>
      </c>
      <c r="B514" s="94" t="s">
        <v>689</v>
      </c>
      <c r="C514" s="94" t="s">
        <v>1903</v>
      </c>
      <c r="D514" s="94" t="s">
        <v>1912</v>
      </c>
      <c r="E514" s="392" t="s">
        <v>2726</v>
      </c>
      <c r="F514" s="396" t="s">
        <v>2776</v>
      </c>
      <c r="G514" s="94" t="s">
        <v>2473</v>
      </c>
      <c r="H514" s="94" t="s">
        <v>2480</v>
      </c>
      <c r="I514" s="94">
        <v>2018</v>
      </c>
      <c r="J514" s="94">
        <v>583</v>
      </c>
      <c r="K514" s="94" t="s">
        <v>686</v>
      </c>
    </row>
    <row r="515" spans="1:11" x14ac:dyDescent="0.25">
      <c r="A515" s="94" t="s">
        <v>2775</v>
      </c>
      <c r="B515" s="94" t="s">
        <v>689</v>
      </c>
      <c r="C515" s="94" t="s">
        <v>1903</v>
      </c>
      <c r="D515" s="94" t="s">
        <v>1912</v>
      </c>
      <c r="E515" s="392" t="s">
        <v>2726</v>
      </c>
      <c r="F515" s="396" t="s">
        <v>2776</v>
      </c>
      <c r="G515" s="94" t="s">
        <v>2473</v>
      </c>
      <c r="H515" s="94" t="s">
        <v>2480</v>
      </c>
      <c r="I515" s="94">
        <v>2019</v>
      </c>
      <c r="J515" s="94">
        <v>550</v>
      </c>
      <c r="K515" s="94" t="s">
        <v>686</v>
      </c>
    </row>
    <row r="516" spans="1:11" x14ac:dyDescent="0.25">
      <c r="A516" s="94" t="s">
        <v>2775</v>
      </c>
      <c r="B516" s="94" t="s">
        <v>689</v>
      </c>
      <c r="C516" s="94" t="s">
        <v>1903</v>
      </c>
      <c r="D516" s="94" t="s">
        <v>1912</v>
      </c>
      <c r="E516" s="392" t="s">
        <v>2726</v>
      </c>
      <c r="F516" s="396" t="s">
        <v>2776</v>
      </c>
      <c r="G516" s="94" t="s">
        <v>2473</v>
      </c>
      <c r="H516" s="94" t="s">
        <v>2480</v>
      </c>
      <c r="I516" s="94">
        <v>2020</v>
      </c>
      <c r="J516" s="94">
        <v>601</v>
      </c>
      <c r="K516" s="94" t="s">
        <v>686</v>
      </c>
    </row>
    <row r="517" spans="1:11" x14ac:dyDescent="0.25">
      <c r="A517" s="94" t="s">
        <v>2775</v>
      </c>
      <c r="B517" s="94" t="s">
        <v>689</v>
      </c>
      <c r="C517" s="94" t="s">
        <v>1903</v>
      </c>
      <c r="D517" s="94" t="s">
        <v>1912</v>
      </c>
      <c r="E517" s="392" t="s">
        <v>2726</v>
      </c>
      <c r="F517" s="396" t="s">
        <v>2776</v>
      </c>
      <c r="G517" s="94" t="s">
        <v>2473</v>
      </c>
      <c r="H517" s="94" t="s">
        <v>2480</v>
      </c>
      <c r="I517" s="94">
        <v>2021</v>
      </c>
      <c r="J517" s="94">
        <v>628</v>
      </c>
      <c r="K517" s="94" t="s">
        <v>684</v>
      </c>
    </row>
    <row r="518" spans="1:11" x14ac:dyDescent="0.25">
      <c r="A518" s="94" t="s">
        <v>2775</v>
      </c>
      <c r="B518" s="94" t="s">
        <v>689</v>
      </c>
      <c r="C518" s="94" t="s">
        <v>1903</v>
      </c>
      <c r="D518" s="94" t="s">
        <v>1912</v>
      </c>
      <c r="E518" s="392" t="s">
        <v>2726</v>
      </c>
      <c r="F518" s="396" t="s">
        <v>2776</v>
      </c>
      <c r="G518" s="94" t="s">
        <v>2474</v>
      </c>
      <c r="H518" s="94" t="s">
        <v>2480</v>
      </c>
      <c r="I518" s="94">
        <v>2010</v>
      </c>
      <c r="J518" s="94">
        <v>100</v>
      </c>
      <c r="K518" s="94" t="s">
        <v>686</v>
      </c>
    </row>
    <row r="519" spans="1:11" x14ac:dyDescent="0.25">
      <c r="A519" s="94" t="s">
        <v>2775</v>
      </c>
      <c r="B519" s="94" t="s">
        <v>689</v>
      </c>
      <c r="C519" s="94" t="s">
        <v>1903</v>
      </c>
      <c r="D519" s="94" t="s">
        <v>1912</v>
      </c>
      <c r="E519" s="392" t="s">
        <v>2726</v>
      </c>
      <c r="F519" s="396" t="s">
        <v>2776</v>
      </c>
      <c r="G519" s="94" t="s">
        <v>2474</v>
      </c>
      <c r="H519" s="94" t="s">
        <v>2480</v>
      </c>
      <c r="I519" s="94">
        <v>2011</v>
      </c>
      <c r="J519" s="94">
        <v>98</v>
      </c>
      <c r="K519" s="94" t="s">
        <v>686</v>
      </c>
    </row>
    <row r="520" spans="1:11" x14ac:dyDescent="0.25">
      <c r="A520" s="94" t="s">
        <v>2775</v>
      </c>
      <c r="B520" s="94" t="s">
        <v>689</v>
      </c>
      <c r="C520" s="94" t="s">
        <v>1903</v>
      </c>
      <c r="D520" s="94" t="s">
        <v>1912</v>
      </c>
      <c r="E520" s="392" t="s">
        <v>2726</v>
      </c>
      <c r="F520" s="396" t="s">
        <v>2776</v>
      </c>
      <c r="G520" s="94" t="s">
        <v>2474</v>
      </c>
      <c r="H520" s="94" t="s">
        <v>2480</v>
      </c>
      <c r="I520" s="94">
        <v>2012</v>
      </c>
      <c r="J520" s="94">
        <v>100</v>
      </c>
      <c r="K520" s="94" t="s">
        <v>686</v>
      </c>
    </row>
    <row r="521" spans="1:11" x14ac:dyDescent="0.25">
      <c r="A521" s="94" t="s">
        <v>2775</v>
      </c>
      <c r="B521" s="94" t="s">
        <v>689</v>
      </c>
      <c r="C521" s="94" t="s">
        <v>1903</v>
      </c>
      <c r="D521" s="94" t="s">
        <v>1912</v>
      </c>
      <c r="E521" s="392" t="s">
        <v>2726</v>
      </c>
      <c r="F521" s="396" t="s">
        <v>2776</v>
      </c>
      <c r="G521" s="94" t="s">
        <v>2474</v>
      </c>
      <c r="H521" s="94" t="s">
        <v>2480</v>
      </c>
      <c r="I521" s="94">
        <v>2013</v>
      </c>
      <c r="J521" s="94">
        <v>100</v>
      </c>
      <c r="K521" s="94" t="s">
        <v>686</v>
      </c>
    </row>
    <row r="522" spans="1:11" x14ac:dyDescent="0.25">
      <c r="A522" s="94" t="s">
        <v>2775</v>
      </c>
      <c r="B522" s="94" t="s">
        <v>689</v>
      </c>
      <c r="C522" s="94" t="s">
        <v>1903</v>
      </c>
      <c r="D522" s="94" t="s">
        <v>1912</v>
      </c>
      <c r="E522" s="392" t="s">
        <v>2726</v>
      </c>
      <c r="F522" s="396" t="s">
        <v>2776</v>
      </c>
      <c r="G522" s="94" t="s">
        <v>2474</v>
      </c>
      <c r="H522" s="94" t="s">
        <v>2480</v>
      </c>
      <c r="I522" s="94">
        <v>2014</v>
      </c>
      <c r="J522" s="94">
        <v>101</v>
      </c>
      <c r="K522" s="94" t="s">
        <v>686</v>
      </c>
    </row>
    <row r="523" spans="1:11" x14ac:dyDescent="0.25">
      <c r="A523" s="94" t="s">
        <v>2775</v>
      </c>
      <c r="B523" s="94" t="s">
        <v>689</v>
      </c>
      <c r="C523" s="94" t="s">
        <v>1903</v>
      </c>
      <c r="D523" s="94" t="s">
        <v>1912</v>
      </c>
      <c r="E523" s="392" t="s">
        <v>2726</v>
      </c>
      <c r="F523" s="396" t="s">
        <v>2776</v>
      </c>
      <c r="G523" s="94" t="s">
        <v>2474</v>
      </c>
      <c r="H523" s="94" t="s">
        <v>2480</v>
      </c>
      <c r="I523" s="94">
        <v>2015</v>
      </c>
      <c r="J523" s="94">
        <v>105</v>
      </c>
      <c r="K523" s="94" t="s">
        <v>686</v>
      </c>
    </row>
    <row r="524" spans="1:11" x14ac:dyDescent="0.25">
      <c r="A524" s="94" t="s">
        <v>2775</v>
      </c>
      <c r="B524" s="94" t="s">
        <v>689</v>
      </c>
      <c r="C524" s="94" t="s">
        <v>1903</v>
      </c>
      <c r="D524" s="94" t="s">
        <v>1912</v>
      </c>
      <c r="E524" s="392" t="s">
        <v>2726</v>
      </c>
      <c r="F524" s="396" t="s">
        <v>2776</v>
      </c>
      <c r="G524" s="94" t="s">
        <v>2474</v>
      </c>
      <c r="H524" s="94" t="s">
        <v>2480</v>
      </c>
      <c r="I524" s="94">
        <v>2016</v>
      </c>
      <c r="J524" s="94">
        <v>124</v>
      </c>
      <c r="K524" s="94" t="s">
        <v>686</v>
      </c>
    </row>
    <row r="525" spans="1:11" x14ac:dyDescent="0.25">
      <c r="A525" s="94" t="s">
        <v>2775</v>
      </c>
      <c r="B525" s="94" t="s">
        <v>689</v>
      </c>
      <c r="C525" s="94" t="s">
        <v>1903</v>
      </c>
      <c r="D525" s="94" t="s">
        <v>1912</v>
      </c>
      <c r="E525" s="392" t="s">
        <v>2726</v>
      </c>
      <c r="F525" s="396" t="s">
        <v>2776</v>
      </c>
      <c r="G525" s="94" t="s">
        <v>2474</v>
      </c>
      <c r="H525" s="94" t="s">
        <v>2480</v>
      </c>
      <c r="I525" s="94">
        <v>2017</v>
      </c>
      <c r="J525" s="94">
        <v>118</v>
      </c>
      <c r="K525" s="94" t="s">
        <v>686</v>
      </c>
    </row>
    <row r="526" spans="1:11" x14ac:dyDescent="0.25">
      <c r="A526" s="94" t="s">
        <v>2775</v>
      </c>
      <c r="B526" s="94" t="s">
        <v>689</v>
      </c>
      <c r="C526" s="94" t="s">
        <v>1903</v>
      </c>
      <c r="D526" s="94" t="s">
        <v>1912</v>
      </c>
      <c r="E526" s="392" t="s">
        <v>2726</v>
      </c>
      <c r="F526" s="396" t="s">
        <v>2776</v>
      </c>
      <c r="G526" s="94" t="s">
        <v>2474</v>
      </c>
      <c r="H526" s="94" t="s">
        <v>2480</v>
      </c>
      <c r="I526" s="94">
        <v>2018</v>
      </c>
      <c r="J526" s="94">
        <v>122</v>
      </c>
      <c r="K526" s="94" t="s">
        <v>686</v>
      </c>
    </row>
    <row r="527" spans="1:11" x14ac:dyDescent="0.25">
      <c r="A527" s="94" t="s">
        <v>2775</v>
      </c>
      <c r="B527" s="94" t="s">
        <v>689</v>
      </c>
      <c r="C527" s="94" t="s">
        <v>1903</v>
      </c>
      <c r="D527" s="94" t="s">
        <v>1912</v>
      </c>
      <c r="E527" s="392" t="s">
        <v>2726</v>
      </c>
      <c r="F527" s="396" t="s">
        <v>2776</v>
      </c>
      <c r="G527" s="94" t="s">
        <v>2474</v>
      </c>
      <c r="H527" s="94" t="s">
        <v>2480</v>
      </c>
      <c r="I527" s="94">
        <v>2019</v>
      </c>
      <c r="J527" s="94">
        <v>133</v>
      </c>
      <c r="K527" s="94" t="s">
        <v>686</v>
      </c>
    </row>
    <row r="528" spans="1:11" x14ac:dyDescent="0.25">
      <c r="A528" s="94" t="s">
        <v>2775</v>
      </c>
      <c r="B528" s="94" t="s">
        <v>689</v>
      </c>
      <c r="C528" s="94" t="s">
        <v>1903</v>
      </c>
      <c r="D528" s="94" t="s">
        <v>1912</v>
      </c>
      <c r="E528" s="392" t="s">
        <v>2726</v>
      </c>
      <c r="F528" s="396" t="s">
        <v>2776</v>
      </c>
      <c r="G528" s="94" t="s">
        <v>2474</v>
      </c>
      <c r="H528" s="94" t="s">
        <v>2480</v>
      </c>
      <c r="I528" s="94">
        <v>2020</v>
      </c>
      <c r="J528" s="94">
        <v>123</v>
      </c>
      <c r="K528" s="94" t="s">
        <v>686</v>
      </c>
    </row>
    <row r="529" spans="1:11" x14ac:dyDescent="0.25">
      <c r="A529" s="94" t="s">
        <v>2775</v>
      </c>
      <c r="B529" s="94" t="s">
        <v>689</v>
      </c>
      <c r="C529" s="94" t="s">
        <v>1903</v>
      </c>
      <c r="D529" s="94" t="s">
        <v>1912</v>
      </c>
      <c r="E529" s="392" t="s">
        <v>2726</v>
      </c>
      <c r="F529" s="396" t="s">
        <v>2776</v>
      </c>
      <c r="G529" s="94" t="s">
        <v>2474</v>
      </c>
      <c r="H529" s="94" t="s">
        <v>2480</v>
      </c>
      <c r="I529" s="94">
        <v>2021</v>
      </c>
      <c r="J529" s="94">
        <v>139</v>
      </c>
      <c r="K529" s="94" t="s">
        <v>684</v>
      </c>
    </row>
    <row r="530" spans="1:11" x14ac:dyDescent="0.25">
      <c r="A530" s="94" t="s">
        <v>2775</v>
      </c>
      <c r="B530" s="94" t="s">
        <v>689</v>
      </c>
      <c r="C530" s="94" t="s">
        <v>1903</v>
      </c>
      <c r="D530" s="94" t="s">
        <v>1912</v>
      </c>
      <c r="E530" s="392" t="s">
        <v>2726</v>
      </c>
      <c r="F530" s="396" t="s">
        <v>2776</v>
      </c>
      <c r="G530" s="94" t="s">
        <v>2475</v>
      </c>
      <c r="H530" s="94" t="s">
        <v>2480</v>
      </c>
      <c r="I530" s="94">
        <v>2010</v>
      </c>
      <c r="J530" s="94">
        <v>100</v>
      </c>
      <c r="K530" s="94" t="s">
        <v>686</v>
      </c>
    </row>
    <row r="531" spans="1:11" x14ac:dyDescent="0.25">
      <c r="A531" s="94" t="s">
        <v>2775</v>
      </c>
      <c r="B531" s="94" t="s">
        <v>689</v>
      </c>
      <c r="C531" s="94" t="s">
        <v>1903</v>
      </c>
      <c r="D531" s="94" t="s">
        <v>1912</v>
      </c>
      <c r="E531" s="392" t="s">
        <v>2726</v>
      </c>
      <c r="F531" s="396" t="s">
        <v>2776</v>
      </c>
      <c r="G531" s="94" t="s">
        <v>2475</v>
      </c>
      <c r="H531" s="94" t="s">
        <v>2480</v>
      </c>
      <c r="I531" s="94">
        <v>2011</v>
      </c>
      <c r="J531" s="94">
        <v>98</v>
      </c>
      <c r="K531" s="94" t="s">
        <v>686</v>
      </c>
    </row>
    <row r="532" spans="1:11" x14ac:dyDescent="0.25">
      <c r="A532" s="94" t="s">
        <v>2775</v>
      </c>
      <c r="B532" s="94" t="s">
        <v>689</v>
      </c>
      <c r="C532" s="94" t="s">
        <v>1903</v>
      </c>
      <c r="D532" s="94" t="s">
        <v>1912</v>
      </c>
      <c r="E532" s="392" t="s">
        <v>2726</v>
      </c>
      <c r="F532" s="396" t="s">
        <v>2776</v>
      </c>
      <c r="G532" s="94" t="s">
        <v>2475</v>
      </c>
      <c r="H532" s="94" t="s">
        <v>2480</v>
      </c>
      <c r="I532" s="94">
        <v>2012</v>
      </c>
      <c r="J532" s="94">
        <v>99</v>
      </c>
      <c r="K532" s="94" t="s">
        <v>686</v>
      </c>
    </row>
    <row r="533" spans="1:11" x14ac:dyDescent="0.25">
      <c r="A533" s="94" t="s">
        <v>2775</v>
      </c>
      <c r="B533" s="94" t="s">
        <v>689</v>
      </c>
      <c r="C533" s="94" t="s">
        <v>1903</v>
      </c>
      <c r="D533" s="94" t="s">
        <v>1912</v>
      </c>
      <c r="E533" s="392" t="s">
        <v>2726</v>
      </c>
      <c r="F533" s="396" t="s">
        <v>2776</v>
      </c>
      <c r="G533" s="94" t="s">
        <v>2475</v>
      </c>
      <c r="H533" s="94" t="s">
        <v>2480</v>
      </c>
      <c r="I533" s="94">
        <v>2013</v>
      </c>
      <c r="J533" s="94">
        <v>104</v>
      </c>
      <c r="K533" s="94" t="s">
        <v>686</v>
      </c>
    </row>
    <row r="534" spans="1:11" x14ac:dyDescent="0.25">
      <c r="A534" s="94" t="s">
        <v>2775</v>
      </c>
      <c r="B534" s="94" t="s">
        <v>689</v>
      </c>
      <c r="C534" s="94" t="s">
        <v>1903</v>
      </c>
      <c r="D534" s="94" t="s">
        <v>1912</v>
      </c>
      <c r="E534" s="392" t="s">
        <v>2726</v>
      </c>
      <c r="F534" s="396" t="s">
        <v>2776</v>
      </c>
      <c r="G534" s="94" t="s">
        <v>2475</v>
      </c>
      <c r="H534" s="94" t="s">
        <v>2480</v>
      </c>
      <c r="I534" s="94">
        <v>2014</v>
      </c>
      <c r="J534" s="94">
        <v>95</v>
      </c>
      <c r="K534" s="94" t="s">
        <v>686</v>
      </c>
    </row>
    <row r="535" spans="1:11" x14ac:dyDescent="0.25">
      <c r="A535" s="94" t="s">
        <v>2775</v>
      </c>
      <c r="B535" s="94" t="s">
        <v>689</v>
      </c>
      <c r="C535" s="94" t="s">
        <v>1903</v>
      </c>
      <c r="D535" s="94" t="s">
        <v>1912</v>
      </c>
      <c r="E535" s="392" t="s">
        <v>2726</v>
      </c>
      <c r="F535" s="396" t="s">
        <v>2776</v>
      </c>
      <c r="G535" s="94" t="s">
        <v>2475</v>
      </c>
      <c r="H535" s="94" t="s">
        <v>2480</v>
      </c>
      <c r="I535" s="94">
        <v>2015</v>
      </c>
      <c r="J535" s="94">
        <v>107</v>
      </c>
      <c r="K535" s="94" t="s">
        <v>686</v>
      </c>
    </row>
    <row r="536" spans="1:11" x14ac:dyDescent="0.25">
      <c r="A536" s="94" t="s">
        <v>2775</v>
      </c>
      <c r="B536" s="94" t="s">
        <v>689</v>
      </c>
      <c r="C536" s="94" t="s">
        <v>1903</v>
      </c>
      <c r="D536" s="94" t="s">
        <v>1912</v>
      </c>
      <c r="E536" s="392" t="s">
        <v>2726</v>
      </c>
      <c r="F536" s="396" t="s">
        <v>2776</v>
      </c>
      <c r="G536" s="94" t="s">
        <v>2475</v>
      </c>
      <c r="H536" s="94" t="s">
        <v>2480</v>
      </c>
      <c r="I536" s="94">
        <v>2016</v>
      </c>
      <c r="J536" s="94">
        <v>112</v>
      </c>
      <c r="K536" s="94" t="s">
        <v>686</v>
      </c>
    </row>
    <row r="537" spans="1:11" x14ac:dyDescent="0.25">
      <c r="A537" s="94" t="s">
        <v>2775</v>
      </c>
      <c r="B537" s="94" t="s">
        <v>689</v>
      </c>
      <c r="C537" s="94" t="s">
        <v>1903</v>
      </c>
      <c r="D537" s="94" t="s">
        <v>1912</v>
      </c>
      <c r="E537" s="392" t="s">
        <v>2726</v>
      </c>
      <c r="F537" s="396" t="s">
        <v>2776</v>
      </c>
      <c r="G537" s="94" t="s">
        <v>2475</v>
      </c>
      <c r="H537" s="94" t="s">
        <v>2480</v>
      </c>
      <c r="I537" s="94">
        <v>2017</v>
      </c>
      <c r="J537" s="94">
        <v>107</v>
      </c>
      <c r="K537" s="94" t="s">
        <v>686</v>
      </c>
    </row>
    <row r="538" spans="1:11" x14ac:dyDescent="0.25">
      <c r="A538" s="94" t="s">
        <v>2775</v>
      </c>
      <c r="B538" s="94" t="s">
        <v>689</v>
      </c>
      <c r="C538" s="94" t="s">
        <v>1903</v>
      </c>
      <c r="D538" s="94" t="s">
        <v>1912</v>
      </c>
      <c r="E538" s="392" t="s">
        <v>2726</v>
      </c>
      <c r="F538" s="396" t="s">
        <v>2776</v>
      </c>
      <c r="G538" s="94" t="s">
        <v>2475</v>
      </c>
      <c r="H538" s="94" t="s">
        <v>2480</v>
      </c>
      <c r="I538" s="94">
        <v>2018</v>
      </c>
      <c r="J538" s="94">
        <v>123</v>
      </c>
      <c r="K538" s="94" t="s">
        <v>686</v>
      </c>
    </row>
    <row r="539" spans="1:11" x14ac:dyDescent="0.25">
      <c r="A539" s="94" t="s">
        <v>2775</v>
      </c>
      <c r="B539" s="94" t="s">
        <v>689</v>
      </c>
      <c r="C539" s="94" t="s">
        <v>1903</v>
      </c>
      <c r="D539" s="94" t="s">
        <v>1912</v>
      </c>
      <c r="E539" s="392" t="s">
        <v>2726</v>
      </c>
      <c r="F539" s="396" t="s">
        <v>2776</v>
      </c>
      <c r="G539" s="94" t="s">
        <v>2475</v>
      </c>
      <c r="H539" s="94" t="s">
        <v>2480</v>
      </c>
      <c r="I539" s="94">
        <v>2019</v>
      </c>
      <c r="J539" s="94">
        <v>118</v>
      </c>
      <c r="K539" s="94" t="s">
        <v>686</v>
      </c>
    </row>
    <row r="540" spans="1:11" x14ac:dyDescent="0.25">
      <c r="A540" s="94" t="s">
        <v>2775</v>
      </c>
      <c r="B540" s="94" t="s">
        <v>689</v>
      </c>
      <c r="C540" s="94" t="s">
        <v>1903</v>
      </c>
      <c r="D540" s="94" t="s">
        <v>1912</v>
      </c>
      <c r="E540" s="392" t="s">
        <v>2726</v>
      </c>
      <c r="F540" s="396" t="s">
        <v>2776</v>
      </c>
      <c r="G540" s="94" t="s">
        <v>2475</v>
      </c>
      <c r="H540" s="94" t="s">
        <v>2480</v>
      </c>
      <c r="I540" s="94">
        <v>2020</v>
      </c>
      <c r="J540" s="94">
        <v>111</v>
      </c>
      <c r="K540" s="94" t="s">
        <v>686</v>
      </c>
    </row>
    <row r="541" spans="1:11" x14ac:dyDescent="0.25">
      <c r="A541" s="94" t="s">
        <v>2775</v>
      </c>
      <c r="B541" s="94" t="s">
        <v>689</v>
      </c>
      <c r="C541" s="94" t="s">
        <v>1903</v>
      </c>
      <c r="D541" s="94" t="s">
        <v>1912</v>
      </c>
      <c r="E541" s="392" t="s">
        <v>2726</v>
      </c>
      <c r="F541" s="396" t="s">
        <v>2776</v>
      </c>
      <c r="G541" s="94" t="s">
        <v>2475</v>
      </c>
      <c r="H541" s="94" t="s">
        <v>2480</v>
      </c>
      <c r="I541" s="94">
        <v>2021</v>
      </c>
      <c r="J541" s="94">
        <v>110</v>
      </c>
      <c r="K541" s="94" t="s">
        <v>684</v>
      </c>
    </row>
    <row r="542" spans="1:11" x14ac:dyDescent="0.25">
      <c r="A542" s="94" t="s">
        <v>2775</v>
      </c>
      <c r="B542" s="94" t="s">
        <v>689</v>
      </c>
      <c r="C542" s="94" t="s">
        <v>1903</v>
      </c>
      <c r="D542" s="94" t="s">
        <v>1912</v>
      </c>
      <c r="E542" s="392" t="s">
        <v>2726</v>
      </c>
      <c r="F542" s="396" t="s">
        <v>2776</v>
      </c>
      <c r="G542" s="94" t="s">
        <v>2476</v>
      </c>
      <c r="H542" s="94" t="s">
        <v>2480</v>
      </c>
      <c r="I542" s="94">
        <v>2010</v>
      </c>
      <c r="J542" s="94">
        <v>100</v>
      </c>
      <c r="K542" s="94" t="s">
        <v>686</v>
      </c>
    </row>
    <row r="543" spans="1:11" x14ac:dyDescent="0.25">
      <c r="A543" s="94" t="s">
        <v>2775</v>
      </c>
      <c r="B543" s="94" t="s">
        <v>689</v>
      </c>
      <c r="C543" s="94" t="s">
        <v>1903</v>
      </c>
      <c r="D543" s="94" t="s">
        <v>1912</v>
      </c>
      <c r="E543" s="392" t="s">
        <v>2726</v>
      </c>
      <c r="F543" s="396" t="s">
        <v>2776</v>
      </c>
      <c r="G543" s="94" t="s">
        <v>2476</v>
      </c>
      <c r="H543" s="94" t="s">
        <v>2480</v>
      </c>
      <c r="I543" s="94">
        <v>2011</v>
      </c>
      <c r="J543" s="94">
        <v>96</v>
      </c>
      <c r="K543" s="94" t="s">
        <v>686</v>
      </c>
    </row>
    <row r="544" spans="1:11" x14ac:dyDescent="0.25">
      <c r="A544" s="94" t="s">
        <v>2775</v>
      </c>
      <c r="B544" s="94" t="s">
        <v>689</v>
      </c>
      <c r="C544" s="94" t="s">
        <v>1903</v>
      </c>
      <c r="D544" s="94" t="s">
        <v>1912</v>
      </c>
      <c r="E544" s="392" t="s">
        <v>2726</v>
      </c>
      <c r="F544" s="396" t="s">
        <v>2776</v>
      </c>
      <c r="G544" s="94" t="s">
        <v>2476</v>
      </c>
      <c r="H544" s="94" t="s">
        <v>2480</v>
      </c>
      <c r="I544" s="94">
        <v>2012</v>
      </c>
      <c r="J544" s="94">
        <v>97</v>
      </c>
      <c r="K544" s="94" t="s">
        <v>686</v>
      </c>
    </row>
    <row r="545" spans="1:11" x14ac:dyDescent="0.25">
      <c r="A545" s="94" t="s">
        <v>2775</v>
      </c>
      <c r="B545" s="94" t="s">
        <v>689</v>
      </c>
      <c r="C545" s="94" t="s">
        <v>1903</v>
      </c>
      <c r="D545" s="94" t="s">
        <v>1912</v>
      </c>
      <c r="E545" s="392" t="s">
        <v>2726</v>
      </c>
      <c r="F545" s="396" t="s">
        <v>2776</v>
      </c>
      <c r="G545" s="94" t="s">
        <v>2476</v>
      </c>
      <c r="H545" s="94" t="s">
        <v>2480</v>
      </c>
      <c r="I545" s="94">
        <v>2013</v>
      </c>
      <c r="J545" s="94">
        <v>102</v>
      </c>
      <c r="K545" s="94" t="s">
        <v>686</v>
      </c>
    </row>
    <row r="546" spans="1:11" x14ac:dyDescent="0.25">
      <c r="A546" s="94" t="s">
        <v>2775</v>
      </c>
      <c r="B546" s="94" t="s">
        <v>689</v>
      </c>
      <c r="C546" s="94" t="s">
        <v>1903</v>
      </c>
      <c r="D546" s="94" t="s">
        <v>1912</v>
      </c>
      <c r="E546" s="392" t="s">
        <v>2726</v>
      </c>
      <c r="F546" s="396" t="s">
        <v>2776</v>
      </c>
      <c r="G546" s="94" t="s">
        <v>2476</v>
      </c>
      <c r="H546" s="94" t="s">
        <v>2480</v>
      </c>
      <c r="I546" s="94">
        <v>2014</v>
      </c>
      <c r="J546" s="94">
        <v>92</v>
      </c>
      <c r="K546" s="94" t="s">
        <v>686</v>
      </c>
    </row>
    <row r="547" spans="1:11" x14ac:dyDescent="0.25">
      <c r="A547" s="94" t="s">
        <v>2775</v>
      </c>
      <c r="B547" s="94" t="s">
        <v>689</v>
      </c>
      <c r="C547" s="94" t="s">
        <v>1903</v>
      </c>
      <c r="D547" s="94" t="s">
        <v>1912</v>
      </c>
      <c r="E547" s="392" t="s">
        <v>2726</v>
      </c>
      <c r="F547" s="396" t="s">
        <v>2776</v>
      </c>
      <c r="G547" s="94" t="s">
        <v>2476</v>
      </c>
      <c r="H547" s="94" t="s">
        <v>2480</v>
      </c>
      <c r="I547" s="94">
        <v>2015</v>
      </c>
      <c r="J547" s="94">
        <v>104</v>
      </c>
      <c r="K547" s="94" t="s">
        <v>686</v>
      </c>
    </row>
    <row r="548" spans="1:11" x14ac:dyDescent="0.25">
      <c r="A548" s="94" t="s">
        <v>2775</v>
      </c>
      <c r="B548" s="94" t="s">
        <v>689</v>
      </c>
      <c r="C548" s="94" t="s">
        <v>1903</v>
      </c>
      <c r="D548" s="94" t="s">
        <v>1912</v>
      </c>
      <c r="E548" s="392" t="s">
        <v>2726</v>
      </c>
      <c r="F548" s="396" t="s">
        <v>2776</v>
      </c>
      <c r="G548" s="94" t="s">
        <v>2476</v>
      </c>
      <c r="H548" s="94" t="s">
        <v>2480</v>
      </c>
      <c r="I548" s="94">
        <v>2016</v>
      </c>
      <c r="J548" s="94">
        <v>108</v>
      </c>
      <c r="K548" s="94" t="s">
        <v>686</v>
      </c>
    </row>
    <row r="549" spans="1:11" x14ac:dyDescent="0.25">
      <c r="A549" s="94" t="s">
        <v>2775</v>
      </c>
      <c r="B549" s="94" t="s">
        <v>689</v>
      </c>
      <c r="C549" s="94" t="s">
        <v>1903</v>
      </c>
      <c r="D549" s="94" t="s">
        <v>1912</v>
      </c>
      <c r="E549" s="392" t="s">
        <v>2726</v>
      </c>
      <c r="F549" s="396" t="s">
        <v>2776</v>
      </c>
      <c r="G549" s="94" t="s">
        <v>2476</v>
      </c>
      <c r="H549" s="94" t="s">
        <v>2480</v>
      </c>
      <c r="I549" s="94">
        <v>2017</v>
      </c>
      <c r="J549" s="94">
        <v>103</v>
      </c>
      <c r="K549" s="94" t="s">
        <v>686</v>
      </c>
    </row>
    <row r="550" spans="1:11" x14ac:dyDescent="0.25">
      <c r="A550" s="94" t="s">
        <v>2775</v>
      </c>
      <c r="B550" s="94" t="s">
        <v>689</v>
      </c>
      <c r="C550" s="94" t="s">
        <v>1903</v>
      </c>
      <c r="D550" s="94" t="s">
        <v>1912</v>
      </c>
      <c r="E550" s="392" t="s">
        <v>2726</v>
      </c>
      <c r="F550" s="396" t="s">
        <v>2776</v>
      </c>
      <c r="G550" s="94" t="s">
        <v>2476</v>
      </c>
      <c r="H550" s="94" t="s">
        <v>2480</v>
      </c>
      <c r="I550" s="94">
        <v>2018</v>
      </c>
      <c r="J550" s="94">
        <v>119</v>
      </c>
      <c r="K550" s="94" t="s">
        <v>686</v>
      </c>
    </row>
    <row r="551" spans="1:11" x14ac:dyDescent="0.25">
      <c r="A551" s="94" t="s">
        <v>2775</v>
      </c>
      <c r="B551" s="94" t="s">
        <v>689</v>
      </c>
      <c r="C551" s="94" t="s">
        <v>1903</v>
      </c>
      <c r="D551" s="94" t="s">
        <v>1912</v>
      </c>
      <c r="E551" s="392" t="s">
        <v>2726</v>
      </c>
      <c r="F551" s="396" t="s">
        <v>2776</v>
      </c>
      <c r="G551" s="94" t="s">
        <v>2476</v>
      </c>
      <c r="H551" s="94" t="s">
        <v>2480</v>
      </c>
      <c r="I551" s="94">
        <v>2019</v>
      </c>
      <c r="J551" s="94">
        <v>114</v>
      </c>
      <c r="K551" s="94" t="s">
        <v>686</v>
      </c>
    </row>
    <row r="552" spans="1:11" x14ac:dyDescent="0.25">
      <c r="A552" s="94" t="s">
        <v>2775</v>
      </c>
      <c r="B552" s="94" t="s">
        <v>689</v>
      </c>
      <c r="C552" s="94" t="s">
        <v>1903</v>
      </c>
      <c r="D552" s="94" t="s">
        <v>1912</v>
      </c>
      <c r="E552" s="392" t="s">
        <v>2726</v>
      </c>
      <c r="F552" s="396" t="s">
        <v>2776</v>
      </c>
      <c r="G552" s="94" t="s">
        <v>2476</v>
      </c>
      <c r="H552" s="94" t="s">
        <v>2480</v>
      </c>
      <c r="I552" s="94">
        <v>2020</v>
      </c>
      <c r="J552" s="94">
        <v>107</v>
      </c>
      <c r="K552" s="94" t="s">
        <v>686</v>
      </c>
    </row>
    <row r="553" spans="1:11" x14ac:dyDescent="0.25">
      <c r="A553" s="94" t="s">
        <v>2775</v>
      </c>
      <c r="B553" s="94" t="s">
        <v>689</v>
      </c>
      <c r="C553" s="94" t="s">
        <v>1903</v>
      </c>
      <c r="D553" s="94" t="s">
        <v>1912</v>
      </c>
      <c r="E553" s="392" t="s">
        <v>2726</v>
      </c>
      <c r="F553" s="396" t="s">
        <v>2776</v>
      </c>
      <c r="G553" s="94" t="s">
        <v>2476</v>
      </c>
      <c r="H553" s="94" t="s">
        <v>2480</v>
      </c>
      <c r="I553" s="94">
        <v>2021</v>
      </c>
      <c r="J553" s="94">
        <v>107</v>
      </c>
      <c r="K553" s="94" t="s">
        <v>684</v>
      </c>
    </row>
    <row r="554" spans="1:11" x14ac:dyDescent="0.25">
      <c r="A554" s="94" t="s">
        <v>2775</v>
      </c>
      <c r="B554" s="94" t="s">
        <v>689</v>
      </c>
      <c r="C554" s="94" t="s">
        <v>1903</v>
      </c>
      <c r="D554" s="94" t="s">
        <v>1912</v>
      </c>
      <c r="E554" s="392" t="s">
        <v>2726</v>
      </c>
      <c r="F554" s="396" t="s">
        <v>2776</v>
      </c>
      <c r="G554" s="94" t="s">
        <v>2477</v>
      </c>
      <c r="H554" s="94" t="s">
        <v>2480</v>
      </c>
      <c r="I554" s="94">
        <v>2010</v>
      </c>
      <c r="J554" s="94">
        <v>100</v>
      </c>
      <c r="K554" s="94" t="s">
        <v>686</v>
      </c>
    </row>
    <row r="555" spans="1:11" x14ac:dyDescent="0.25">
      <c r="A555" s="94" t="s">
        <v>2775</v>
      </c>
      <c r="B555" s="94" t="s">
        <v>689</v>
      </c>
      <c r="C555" s="94" t="s">
        <v>1903</v>
      </c>
      <c r="D555" s="94" t="s">
        <v>1912</v>
      </c>
      <c r="E555" s="392" t="s">
        <v>2726</v>
      </c>
      <c r="F555" s="396" t="s">
        <v>2776</v>
      </c>
      <c r="G555" s="94" t="s">
        <v>2477</v>
      </c>
      <c r="H555" s="94" t="s">
        <v>2480</v>
      </c>
      <c r="I555" s="94">
        <v>2011</v>
      </c>
      <c r="J555" s="94">
        <v>151</v>
      </c>
      <c r="K555" s="94" t="s">
        <v>686</v>
      </c>
    </row>
    <row r="556" spans="1:11" x14ac:dyDescent="0.25">
      <c r="A556" s="94" t="s">
        <v>2775</v>
      </c>
      <c r="B556" s="94" t="s">
        <v>689</v>
      </c>
      <c r="C556" s="94" t="s">
        <v>1903</v>
      </c>
      <c r="D556" s="94" t="s">
        <v>1912</v>
      </c>
      <c r="E556" s="392" t="s">
        <v>2726</v>
      </c>
      <c r="F556" s="396" t="s">
        <v>2776</v>
      </c>
      <c r="G556" s="94" t="s">
        <v>2477</v>
      </c>
      <c r="H556" s="94" t="s">
        <v>2480</v>
      </c>
      <c r="I556" s="94">
        <v>2012</v>
      </c>
      <c r="J556" s="94">
        <v>132</v>
      </c>
      <c r="K556" s="94" t="s">
        <v>686</v>
      </c>
    </row>
    <row r="557" spans="1:11" x14ac:dyDescent="0.25">
      <c r="A557" s="94" t="s">
        <v>2775</v>
      </c>
      <c r="B557" s="94" t="s">
        <v>689</v>
      </c>
      <c r="C557" s="94" t="s">
        <v>1903</v>
      </c>
      <c r="D557" s="94" t="s">
        <v>1912</v>
      </c>
      <c r="E557" s="392" t="s">
        <v>2726</v>
      </c>
      <c r="F557" s="396" t="s">
        <v>2776</v>
      </c>
      <c r="G557" s="94" t="s">
        <v>2477</v>
      </c>
      <c r="H557" s="94" t="s">
        <v>2480</v>
      </c>
      <c r="I557" s="94">
        <v>2013</v>
      </c>
      <c r="J557" s="94">
        <v>134</v>
      </c>
      <c r="K557" s="94" t="s">
        <v>686</v>
      </c>
    </row>
    <row r="558" spans="1:11" x14ac:dyDescent="0.25">
      <c r="A558" s="94" t="s">
        <v>2775</v>
      </c>
      <c r="B558" s="94" t="s">
        <v>689</v>
      </c>
      <c r="C558" s="94" t="s">
        <v>1903</v>
      </c>
      <c r="D558" s="94" t="s">
        <v>1912</v>
      </c>
      <c r="E558" s="392" t="s">
        <v>2726</v>
      </c>
      <c r="F558" s="396" t="s">
        <v>2776</v>
      </c>
      <c r="G558" s="94" t="s">
        <v>2477</v>
      </c>
      <c r="H558" s="94" t="s">
        <v>2480</v>
      </c>
      <c r="I558" s="94">
        <v>2014</v>
      </c>
      <c r="J558" s="94">
        <v>167</v>
      </c>
      <c r="K558" s="94" t="s">
        <v>686</v>
      </c>
    </row>
    <row r="559" spans="1:11" x14ac:dyDescent="0.25">
      <c r="A559" s="94" t="s">
        <v>2775</v>
      </c>
      <c r="B559" s="94" t="s">
        <v>689</v>
      </c>
      <c r="C559" s="94" t="s">
        <v>1903</v>
      </c>
      <c r="D559" s="94" t="s">
        <v>1912</v>
      </c>
      <c r="E559" s="392" t="s">
        <v>2726</v>
      </c>
      <c r="F559" s="396" t="s">
        <v>2776</v>
      </c>
      <c r="G559" s="94" t="s">
        <v>2477</v>
      </c>
      <c r="H559" s="94" t="s">
        <v>2480</v>
      </c>
      <c r="I559" s="94">
        <v>2015</v>
      </c>
      <c r="J559" s="94">
        <v>176</v>
      </c>
      <c r="K559" s="94" t="s">
        <v>686</v>
      </c>
    </row>
    <row r="560" spans="1:11" x14ac:dyDescent="0.25">
      <c r="A560" s="94" t="s">
        <v>2775</v>
      </c>
      <c r="B560" s="94" t="s">
        <v>689</v>
      </c>
      <c r="C560" s="94" t="s">
        <v>1903</v>
      </c>
      <c r="D560" s="94" t="s">
        <v>1912</v>
      </c>
      <c r="E560" s="392" t="s">
        <v>2726</v>
      </c>
      <c r="F560" s="396" t="s">
        <v>2776</v>
      </c>
      <c r="G560" s="94" t="s">
        <v>2477</v>
      </c>
      <c r="H560" s="94" t="s">
        <v>2480</v>
      </c>
      <c r="I560" s="94">
        <v>2016</v>
      </c>
      <c r="J560" s="94">
        <v>200</v>
      </c>
      <c r="K560" s="94" t="s">
        <v>686</v>
      </c>
    </row>
    <row r="561" spans="1:11" x14ac:dyDescent="0.25">
      <c r="A561" s="94" t="s">
        <v>2775</v>
      </c>
      <c r="B561" s="94" t="s">
        <v>689</v>
      </c>
      <c r="C561" s="94" t="s">
        <v>1903</v>
      </c>
      <c r="D561" s="94" t="s">
        <v>1912</v>
      </c>
      <c r="E561" s="392" t="s">
        <v>2726</v>
      </c>
      <c r="F561" s="396" t="s">
        <v>2776</v>
      </c>
      <c r="G561" s="94" t="s">
        <v>2477</v>
      </c>
      <c r="H561" s="94" t="s">
        <v>2480</v>
      </c>
      <c r="I561" s="94">
        <v>2017</v>
      </c>
      <c r="J561" s="94">
        <v>194</v>
      </c>
      <c r="K561" s="94" t="s">
        <v>686</v>
      </c>
    </row>
    <row r="562" spans="1:11" x14ac:dyDescent="0.25">
      <c r="A562" s="94" t="s">
        <v>2775</v>
      </c>
      <c r="B562" s="94" t="s">
        <v>689</v>
      </c>
      <c r="C562" s="94" t="s">
        <v>1903</v>
      </c>
      <c r="D562" s="94" t="s">
        <v>1912</v>
      </c>
      <c r="E562" s="392" t="s">
        <v>2726</v>
      </c>
      <c r="F562" s="396" t="s">
        <v>2776</v>
      </c>
      <c r="G562" s="94" t="s">
        <v>2477</v>
      </c>
      <c r="H562" s="94" t="s">
        <v>2480</v>
      </c>
      <c r="I562" s="94">
        <v>2018</v>
      </c>
      <c r="J562" s="94">
        <v>198</v>
      </c>
      <c r="K562" s="94" t="s">
        <v>686</v>
      </c>
    </row>
    <row r="563" spans="1:11" x14ac:dyDescent="0.25">
      <c r="A563" s="94" t="s">
        <v>2775</v>
      </c>
      <c r="B563" s="94" t="s">
        <v>689</v>
      </c>
      <c r="C563" s="94" t="s">
        <v>1903</v>
      </c>
      <c r="D563" s="94" t="s">
        <v>1912</v>
      </c>
      <c r="E563" s="392" t="s">
        <v>2726</v>
      </c>
      <c r="F563" s="396" t="s">
        <v>2776</v>
      </c>
      <c r="G563" s="94" t="s">
        <v>2477</v>
      </c>
      <c r="H563" s="94" t="s">
        <v>2480</v>
      </c>
      <c r="I563" s="94">
        <v>2019</v>
      </c>
      <c r="J563" s="94">
        <v>190</v>
      </c>
      <c r="K563" s="94" t="s">
        <v>686</v>
      </c>
    </row>
    <row r="564" spans="1:11" x14ac:dyDescent="0.25">
      <c r="A564" s="94" t="s">
        <v>2775</v>
      </c>
      <c r="B564" s="94" t="s">
        <v>689</v>
      </c>
      <c r="C564" s="94" t="s">
        <v>1903</v>
      </c>
      <c r="D564" s="94" t="s">
        <v>1912</v>
      </c>
      <c r="E564" s="392" t="s">
        <v>2726</v>
      </c>
      <c r="F564" s="396" t="s">
        <v>2776</v>
      </c>
      <c r="G564" s="94" t="s">
        <v>2477</v>
      </c>
      <c r="H564" s="94" t="s">
        <v>2480</v>
      </c>
      <c r="I564" s="94">
        <v>2020</v>
      </c>
      <c r="J564" s="94">
        <v>194</v>
      </c>
      <c r="K564" s="94" t="s">
        <v>686</v>
      </c>
    </row>
    <row r="565" spans="1:11" x14ac:dyDescent="0.25">
      <c r="A565" s="94" t="s">
        <v>2775</v>
      </c>
      <c r="B565" s="94" t="s">
        <v>689</v>
      </c>
      <c r="C565" s="94" t="s">
        <v>1903</v>
      </c>
      <c r="D565" s="94" t="s">
        <v>1912</v>
      </c>
      <c r="E565" s="392" t="s">
        <v>2726</v>
      </c>
      <c r="F565" s="396" t="s">
        <v>2776</v>
      </c>
      <c r="G565" s="94" t="s">
        <v>2477</v>
      </c>
      <c r="H565" s="94" t="s">
        <v>2480</v>
      </c>
      <c r="I565" s="94">
        <v>2021</v>
      </c>
      <c r="J565" s="94">
        <v>172</v>
      </c>
      <c r="K565" s="94" t="s">
        <v>684</v>
      </c>
    </row>
    <row r="566" spans="1:11" x14ac:dyDescent="0.25">
      <c r="A566" s="94" t="s">
        <v>2775</v>
      </c>
      <c r="B566" s="94" t="s">
        <v>689</v>
      </c>
      <c r="C566" s="94" t="s">
        <v>1903</v>
      </c>
      <c r="D566" s="94" t="s">
        <v>1912</v>
      </c>
      <c r="E566" s="392" t="s">
        <v>2726</v>
      </c>
      <c r="F566" s="396" t="s">
        <v>2776</v>
      </c>
      <c r="G566" s="94" t="s">
        <v>2478</v>
      </c>
      <c r="H566" s="94" t="s">
        <v>2480</v>
      </c>
      <c r="I566" s="94">
        <v>2010</v>
      </c>
      <c r="J566" s="94" t="s">
        <v>1121</v>
      </c>
      <c r="K566" s="94" t="s">
        <v>686</v>
      </c>
    </row>
    <row r="567" spans="1:11" x14ac:dyDescent="0.25">
      <c r="A567" s="94" t="s">
        <v>2775</v>
      </c>
      <c r="B567" s="94" t="s">
        <v>689</v>
      </c>
      <c r="C567" s="94" t="s">
        <v>1903</v>
      </c>
      <c r="D567" s="94" t="s">
        <v>1912</v>
      </c>
      <c r="E567" s="392" t="s">
        <v>2726</v>
      </c>
      <c r="F567" s="396" t="s">
        <v>2776</v>
      </c>
      <c r="G567" s="94" t="s">
        <v>2478</v>
      </c>
      <c r="H567" s="94" t="s">
        <v>2480</v>
      </c>
      <c r="I567" s="94">
        <v>2011</v>
      </c>
      <c r="J567" s="94" t="s">
        <v>1121</v>
      </c>
      <c r="K567" s="94" t="s">
        <v>686</v>
      </c>
    </row>
    <row r="568" spans="1:11" x14ac:dyDescent="0.25">
      <c r="A568" s="94" t="s">
        <v>2775</v>
      </c>
      <c r="B568" s="94" t="s">
        <v>689</v>
      </c>
      <c r="C568" s="94" t="s">
        <v>1903</v>
      </c>
      <c r="D568" s="94" t="s">
        <v>1912</v>
      </c>
      <c r="E568" s="392" t="s">
        <v>2726</v>
      </c>
      <c r="F568" s="396" t="s">
        <v>2776</v>
      </c>
      <c r="G568" s="94" t="s">
        <v>2478</v>
      </c>
      <c r="H568" s="94" t="s">
        <v>2480</v>
      </c>
      <c r="I568" s="94">
        <v>2012</v>
      </c>
      <c r="J568" s="94" t="s">
        <v>1121</v>
      </c>
      <c r="K568" s="94" t="s">
        <v>686</v>
      </c>
    </row>
    <row r="569" spans="1:11" x14ac:dyDescent="0.25">
      <c r="A569" s="94" t="s">
        <v>2775</v>
      </c>
      <c r="B569" s="94" t="s">
        <v>689</v>
      </c>
      <c r="C569" s="94" t="s">
        <v>1903</v>
      </c>
      <c r="D569" s="94" t="s">
        <v>1912</v>
      </c>
      <c r="E569" s="392" t="s">
        <v>2726</v>
      </c>
      <c r="F569" s="396" t="s">
        <v>2776</v>
      </c>
      <c r="G569" s="94" t="s">
        <v>2478</v>
      </c>
      <c r="H569" s="94" t="s">
        <v>2480</v>
      </c>
      <c r="I569" s="94">
        <v>2013</v>
      </c>
      <c r="J569" s="94" t="s">
        <v>1121</v>
      </c>
      <c r="K569" s="94" t="s">
        <v>686</v>
      </c>
    </row>
    <row r="570" spans="1:11" x14ac:dyDescent="0.25">
      <c r="A570" s="94" t="s">
        <v>2775</v>
      </c>
      <c r="B570" s="94" t="s">
        <v>689</v>
      </c>
      <c r="C570" s="94" t="s">
        <v>1903</v>
      </c>
      <c r="D570" s="94" t="s">
        <v>1912</v>
      </c>
      <c r="E570" s="392" t="s">
        <v>2726</v>
      </c>
      <c r="F570" s="396" t="s">
        <v>2776</v>
      </c>
      <c r="G570" s="94" t="s">
        <v>2478</v>
      </c>
      <c r="H570" s="94" t="s">
        <v>2480</v>
      </c>
      <c r="I570" s="94">
        <v>2014</v>
      </c>
      <c r="J570" s="94" t="s">
        <v>1121</v>
      </c>
      <c r="K570" s="94" t="s">
        <v>686</v>
      </c>
    </row>
    <row r="571" spans="1:11" x14ac:dyDescent="0.25">
      <c r="A571" s="94" t="s">
        <v>2775</v>
      </c>
      <c r="B571" s="94" t="s">
        <v>689</v>
      </c>
      <c r="C571" s="94" t="s">
        <v>1903</v>
      </c>
      <c r="D571" s="94" t="s">
        <v>1912</v>
      </c>
      <c r="E571" s="392" t="s">
        <v>2726</v>
      </c>
      <c r="F571" s="396" t="s">
        <v>2776</v>
      </c>
      <c r="G571" s="94" t="s">
        <v>2478</v>
      </c>
      <c r="H571" s="94" t="s">
        <v>2480</v>
      </c>
      <c r="I571" s="94">
        <v>2015</v>
      </c>
      <c r="J571" s="94" t="s">
        <v>1121</v>
      </c>
      <c r="K571" s="94" t="s">
        <v>686</v>
      </c>
    </row>
    <row r="572" spans="1:11" x14ac:dyDescent="0.25">
      <c r="A572" s="94" t="s">
        <v>2775</v>
      </c>
      <c r="B572" s="94" t="s">
        <v>689</v>
      </c>
      <c r="C572" s="94" t="s">
        <v>1903</v>
      </c>
      <c r="D572" s="94" t="s">
        <v>1912</v>
      </c>
      <c r="E572" s="392" t="s">
        <v>2726</v>
      </c>
      <c r="F572" s="396" t="s">
        <v>2776</v>
      </c>
      <c r="G572" s="94" t="s">
        <v>2478</v>
      </c>
      <c r="H572" s="94" t="s">
        <v>2480</v>
      </c>
      <c r="I572" s="94">
        <v>2016</v>
      </c>
      <c r="J572" s="94" t="s">
        <v>1121</v>
      </c>
      <c r="K572" s="94" t="s">
        <v>686</v>
      </c>
    </row>
    <row r="573" spans="1:11" x14ac:dyDescent="0.25">
      <c r="A573" s="94" t="s">
        <v>2775</v>
      </c>
      <c r="B573" s="94" t="s">
        <v>689</v>
      </c>
      <c r="C573" s="94" t="s">
        <v>1903</v>
      </c>
      <c r="D573" s="94" t="s">
        <v>1912</v>
      </c>
      <c r="E573" s="392" t="s">
        <v>2726</v>
      </c>
      <c r="F573" s="396" t="s">
        <v>2776</v>
      </c>
      <c r="G573" s="94" t="s">
        <v>2478</v>
      </c>
      <c r="H573" s="94" t="s">
        <v>2480</v>
      </c>
      <c r="I573" s="94">
        <v>2017</v>
      </c>
      <c r="J573" s="94" t="s">
        <v>1121</v>
      </c>
      <c r="K573" s="94" t="s">
        <v>686</v>
      </c>
    </row>
    <row r="574" spans="1:11" x14ac:dyDescent="0.25">
      <c r="A574" s="94" t="s">
        <v>2775</v>
      </c>
      <c r="B574" s="94" t="s">
        <v>689</v>
      </c>
      <c r="C574" s="94" t="s">
        <v>1903</v>
      </c>
      <c r="D574" s="94" t="s">
        <v>1912</v>
      </c>
      <c r="E574" s="392" t="s">
        <v>2726</v>
      </c>
      <c r="F574" s="396" t="s">
        <v>2776</v>
      </c>
      <c r="G574" s="94" t="s">
        <v>2478</v>
      </c>
      <c r="H574" s="94" t="s">
        <v>2480</v>
      </c>
      <c r="I574" s="94">
        <v>2018</v>
      </c>
      <c r="J574" s="94" t="s">
        <v>1121</v>
      </c>
      <c r="K574" s="94" t="s">
        <v>686</v>
      </c>
    </row>
    <row r="575" spans="1:11" x14ac:dyDescent="0.25">
      <c r="A575" s="94" t="s">
        <v>2775</v>
      </c>
      <c r="B575" s="94" t="s">
        <v>689</v>
      </c>
      <c r="C575" s="94" t="s">
        <v>1903</v>
      </c>
      <c r="D575" s="94" t="s">
        <v>1912</v>
      </c>
      <c r="E575" s="392" t="s">
        <v>2726</v>
      </c>
      <c r="F575" s="396" t="s">
        <v>2776</v>
      </c>
      <c r="G575" s="94" t="s">
        <v>2478</v>
      </c>
      <c r="H575" s="94" t="s">
        <v>2480</v>
      </c>
      <c r="I575" s="94">
        <v>2019</v>
      </c>
      <c r="J575" s="94" t="s">
        <v>1121</v>
      </c>
      <c r="K575" s="94" t="s">
        <v>686</v>
      </c>
    </row>
    <row r="576" spans="1:11" x14ac:dyDescent="0.25">
      <c r="A576" s="94" t="s">
        <v>2775</v>
      </c>
      <c r="B576" s="94" t="s">
        <v>689</v>
      </c>
      <c r="C576" s="94" t="s">
        <v>1903</v>
      </c>
      <c r="D576" s="94" t="s">
        <v>1912</v>
      </c>
      <c r="E576" s="392" t="s">
        <v>2726</v>
      </c>
      <c r="F576" s="396" t="s">
        <v>2776</v>
      </c>
      <c r="G576" s="94" t="s">
        <v>2478</v>
      </c>
      <c r="H576" s="94" t="s">
        <v>2480</v>
      </c>
      <c r="I576" s="94">
        <v>2020</v>
      </c>
      <c r="J576" s="94" t="s">
        <v>1121</v>
      </c>
      <c r="K576" s="94" t="s">
        <v>686</v>
      </c>
    </row>
    <row r="577" spans="1:11" x14ac:dyDescent="0.25">
      <c r="A577" s="94" t="s">
        <v>2775</v>
      </c>
      <c r="B577" s="94" t="s">
        <v>689</v>
      </c>
      <c r="C577" s="94" t="s">
        <v>1903</v>
      </c>
      <c r="D577" s="94" t="s">
        <v>1912</v>
      </c>
      <c r="E577" s="392" t="s">
        <v>2726</v>
      </c>
      <c r="F577" s="396" t="s">
        <v>2776</v>
      </c>
      <c r="G577" s="94" t="s">
        <v>2478</v>
      </c>
      <c r="H577" s="94" t="s">
        <v>2480</v>
      </c>
      <c r="I577" s="94">
        <v>2021</v>
      </c>
      <c r="J577" s="94" t="s">
        <v>1121</v>
      </c>
      <c r="K577" s="94" t="s">
        <v>684</v>
      </c>
    </row>
    <row r="578" spans="1:11" x14ac:dyDescent="0.25">
      <c r="A578" s="94" t="s">
        <v>2775</v>
      </c>
      <c r="B578" s="94" t="s">
        <v>689</v>
      </c>
      <c r="C578" s="94" t="s">
        <v>1903</v>
      </c>
      <c r="D578" s="94" t="s">
        <v>1912</v>
      </c>
      <c r="E578" s="392" t="s">
        <v>2726</v>
      </c>
      <c r="F578" s="396" t="s">
        <v>2776</v>
      </c>
      <c r="G578" s="94" t="s">
        <v>2479</v>
      </c>
      <c r="H578" s="94" t="s">
        <v>2480</v>
      </c>
      <c r="I578" s="94">
        <v>2010</v>
      </c>
      <c r="J578" s="94">
        <v>100</v>
      </c>
      <c r="K578" s="94" t="s">
        <v>686</v>
      </c>
    </row>
    <row r="579" spans="1:11" x14ac:dyDescent="0.25">
      <c r="A579" s="94" t="s">
        <v>2775</v>
      </c>
      <c r="B579" s="94" t="s">
        <v>689</v>
      </c>
      <c r="C579" s="94" t="s">
        <v>1903</v>
      </c>
      <c r="D579" s="94" t="s">
        <v>1912</v>
      </c>
      <c r="E579" s="392" t="s">
        <v>2726</v>
      </c>
      <c r="F579" s="396" t="s">
        <v>2776</v>
      </c>
      <c r="G579" s="94" t="s">
        <v>2479</v>
      </c>
      <c r="H579" s="94" t="s">
        <v>2480</v>
      </c>
      <c r="I579" s="94">
        <v>2011</v>
      </c>
      <c r="J579" s="94">
        <v>95</v>
      </c>
      <c r="K579" s="94" t="s">
        <v>686</v>
      </c>
    </row>
    <row r="580" spans="1:11" x14ac:dyDescent="0.25">
      <c r="A580" s="94" t="s">
        <v>2775</v>
      </c>
      <c r="B580" s="94" t="s">
        <v>689</v>
      </c>
      <c r="C580" s="94" t="s">
        <v>1903</v>
      </c>
      <c r="D580" s="94" t="s">
        <v>1912</v>
      </c>
      <c r="E580" s="392" t="s">
        <v>2726</v>
      </c>
      <c r="F580" s="396" t="s">
        <v>2776</v>
      </c>
      <c r="G580" s="94" t="s">
        <v>2479</v>
      </c>
      <c r="H580" s="94" t="s">
        <v>2480</v>
      </c>
      <c r="I580" s="94">
        <v>2012</v>
      </c>
      <c r="J580" s="94">
        <v>100</v>
      </c>
      <c r="K580" s="94" t="s">
        <v>686</v>
      </c>
    </row>
    <row r="581" spans="1:11" x14ac:dyDescent="0.25">
      <c r="A581" s="94" t="s">
        <v>2775</v>
      </c>
      <c r="B581" s="94" t="s">
        <v>689</v>
      </c>
      <c r="C581" s="94" t="s">
        <v>1903</v>
      </c>
      <c r="D581" s="94" t="s">
        <v>1912</v>
      </c>
      <c r="E581" s="392" t="s">
        <v>2726</v>
      </c>
      <c r="F581" s="396" t="s">
        <v>2776</v>
      </c>
      <c r="G581" s="94" t="s">
        <v>2479</v>
      </c>
      <c r="H581" s="94" t="s">
        <v>2480</v>
      </c>
      <c r="I581" s="94">
        <v>2013</v>
      </c>
      <c r="J581" s="94">
        <v>101</v>
      </c>
      <c r="K581" s="94" t="s">
        <v>686</v>
      </c>
    </row>
    <row r="582" spans="1:11" x14ac:dyDescent="0.25">
      <c r="A582" s="94" t="s">
        <v>2775</v>
      </c>
      <c r="B582" s="94" t="s">
        <v>689</v>
      </c>
      <c r="C582" s="94" t="s">
        <v>1903</v>
      </c>
      <c r="D582" s="94" t="s">
        <v>1912</v>
      </c>
      <c r="E582" s="392" t="s">
        <v>2726</v>
      </c>
      <c r="F582" s="396" t="s">
        <v>2776</v>
      </c>
      <c r="G582" s="94" t="s">
        <v>2479</v>
      </c>
      <c r="H582" s="94" t="s">
        <v>2480</v>
      </c>
      <c r="I582" s="94">
        <v>2014</v>
      </c>
      <c r="J582" s="94">
        <v>102</v>
      </c>
      <c r="K582" s="94" t="s">
        <v>686</v>
      </c>
    </row>
    <row r="583" spans="1:11" x14ac:dyDescent="0.25">
      <c r="A583" s="94" t="s">
        <v>2775</v>
      </c>
      <c r="B583" s="94" t="s">
        <v>689</v>
      </c>
      <c r="C583" s="94" t="s">
        <v>1903</v>
      </c>
      <c r="D583" s="94" t="s">
        <v>1912</v>
      </c>
      <c r="E583" s="392" t="s">
        <v>2726</v>
      </c>
      <c r="F583" s="396" t="s">
        <v>2776</v>
      </c>
      <c r="G583" s="94" t="s">
        <v>2479</v>
      </c>
      <c r="H583" s="94" t="s">
        <v>2480</v>
      </c>
      <c r="I583" s="94">
        <v>2015</v>
      </c>
      <c r="J583" s="94">
        <v>107</v>
      </c>
      <c r="K583" s="94" t="s">
        <v>686</v>
      </c>
    </row>
    <row r="584" spans="1:11" x14ac:dyDescent="0.25">
      <c r="A584" s="94" t="s">
        <v>2775</v>
      </c>
      <c r="B584" s="94" t="s">
        <v>689</v>
      </c>
      <c r="C584" s="94" t="s">
        <v>1903</v>
      </c>
      <c r="D584" s="94" t="s">
        <v>1912</v>
      </c>
      <c r="E584" s="392" t="s">
        <v>2726</v>
      </c>
      <c r="F584" s="396" t="s">
        <v>2776</v>
      </c>
      <c r="G584" s="94" t="s">
        <v>2479</v>
      </c>
      <c r="H584" s="94" t="s">
        <v>2480</v>
      </c>
      <c r="I584" s="94">
        <v>2016</v>
      </c>
      <c r="J584" s="94">
        <v>107</v>
      </c>
      <c r="K584" s="94" t="s">
        <v>686</v>
      </c>
    </row>
    <row r="585" spans="1:11" x14ac:dyDescent="0.25">
      <c r="A585" s="94" t="s">
        <v>2775</v>
      </c>
      <c r="B585" s="94" t="s">
        <v>689</v>
      </c>
      <c r="C585" s="94" t="s">
        <v>1903</v>
      </c>
      <c r="D585" s="94" t="s">
        <v>1912</v>
      </c>
      <c r="E585" s="392" t="s">
        <v>2726</v>
      </c>
      <c r="F585" s="396" t="s">
        <v>2776</v>
      </c>
      <c r="G585" s="94" t="s">
        <v>2479</v>
      </c>
      <c r="H585" s="94" t="s">
        <v>2480</v>
      </c>
      <c r="I585" s="94">
        <v>2017</v>
      </c>
      <c r="J585" s="94">
        <v>107</v>
      </c>
      <c r="K585" s="94" t="s">
        <v>686</v>
      </c>
    </row>
    <row r="586" spans="1:11" x14ac:dyDescent="0.25">
      <c r="A586" s="94" t="s">
        <v>2775</v>
      </c>
      <c r="B586" s="94" t="s">
        <v>689</v>
      </c>
      <c r="C586" s="94" t="s">
        <v>1903</v>
      </c>
      <c r="D586" s="94" t="s">
        <v>1912</v>
      </c>
      <c r="E586" s="392" t="s">
        <v>2726</v>
      </c>
      <c r="F586" s="396" t="s">
        <v>2776</v>
      </c>
      <c r="G586" s="94" t="s">
        <v>2479</v>
      </c>
      <c r="H586" s="94" t="s">
        <v>2480</v>
      </c>
      <c r="I586" s="94">
        <v>2018</v>
      </c>
      <c r="J586" s="94">
        <v>107</v>
      </c>
      <c r="K586" s="94" t="s">
        <v>686</v>
      </c>
    </row>
    <row r="587" spans="1:11" x14ac:dyDescent="0.25">
      <c r="A587" s="94" t="s">
        <v>2775</v>
      </c>
      <c r="B587" s="94" t="s">
        <v>689</v>
      </c>
      <c r="C587" s="94" t="s">
        <v>1903</v>
      </c>
      <c r="D587" s="94" t="s">
        <v>1912</v>
      </c>
      <c r="E587" s="392" t="s">
        <v>2726</v>
      </c>
      <c r="F587" s="396" t="s">
        <v>2776</v>
      </c>
      <c r="G587" s="94" t="s">
        <v>2479</v>
      </c>
      <c r="H587" s="94" t="s">
        <v>2480</v>
      </c>
      <c r="I587" s="94">
        <v>2019</v>
      </c>
      <c r="J587" s="94">
        <v>110</v>
      </c>
      <c r="K587" s="94" t="s">
        <v>686</v>
      </c>
    </row>
    <row r="588" spans="1:11" x14ac:dyDescent="0.25">
      <c r="A588" s="94" t="s">
        <v>2775</v>
      </c>
      <c r="B588" s="94" t="s">
        <v>689</v>
      </c>
      <c r="C588" s="94" t="s">
        <v>1903</v>
      </c>
      <c r="D588" s="94" t="s">
        <v>1912</v>
      </c>
      <c r="E588" s="392" t="s">
        <v>2726</v>
      </c>
      <c r="F588" s="396" t="s">
        <v>2776</v>
      </c>
      <c r="G588" s="94" t="s">
        <v>2479</v>
      </c>
      <c r="H588" s="94" t="s">
        <v>2480</v>
      </c>
      <c r="I588" s="94">
        <v>2020</v>
      </c>
      <c r="J588" s="94">
        <v>112</v>
      </c>
      <c r="K588" s="94" t="s">
        <v>686</v>
      </c>
    </row>
    <row r="589" spans="1:11" x14ac:dyDescent="0.25">
      <c r="A589" s="94" t="s">
        <v>2775</v>
      </c>
      <c r="B589" s="94" t="s">
        <v>689</v>
      </c>
      <c r="C589" s="94" t="s">
        <v>1903</v>
      </c>
      <c r="D589" s="94" t="s">
        <v>1912</v>
      </c>
      <c r="E589" s="392" t="s">
        <v>2726</v>
      </c>
      <c r="F589" s="396" t="s">
        <v>2776</v>
      </c>
      <c r="G589" s="94" t="s">
        <v>2479</v>
      </c>
      <c r="H589" s="94" t="s">
        <v>2480</v>
      </c>
      <c r="I589" s="94">
        <v>2021</v>
      </c>
      <c r="J589" s="94">
        <v>114</v>
      </c>
      <c r="K589" s="94" t="s">
        <v>684</v>
      </c>
    </row>
    <row r="590" spans="1:11" x14ac:dyDescent="0.25">
      <c r="A590" s="94" t="s">
        <v>2775</v>
      </c>
      <c r="B590" s="94" t="s">
        <v>689</v>
      </c>
      <c r="C590" s="94" t="s">
        <v>1903</v>
      </c>
      <c r="D590" s="94" t="s">
        <v>1912</v>
      </c>
      <c r="E590" s="392" t="s">
        <v>2726</v>
      </c>
      <c r="F590" s="396" t="s">
        <v>2776</v>
      </c>
      <c r="G590" s="396" t="s">
        <v>2777</v>
      </c>
      <c r="H590" s="94" t="s">
        <v>2480</v>
      </c>
      <c r="I590" s="94">
        <v>2010</v>
      </c>
      <c r="J590" s="94">
        <v>100</v>
      </c>
      <c r="K590" s="94" t="s">
        <v>686</v>
      </c>
    </row>
    <row r="591" spans="1:11" x14ac:dyDescent="0.25">
      <c r="A591" s="94" t="s">
        <v>2775</v>
      </c>
      <c r="B591" s="94" t="s">
        <v>689</v>
      </c>
      <c r="C591" s="94" t="s">
        <v>1903</v>
      </c>
      <c r="D591" s="94" t="s">
        <v>1912</v>
      </c>
      <c r="E591" s="392" t="s">
        <v>2726</v>
      </c>
      <c r="F591" s="396" t="s">
        <v>2776</v>
      </c>
      <c r="G591" s="396" t="s">
        <v>2777</v>
      </c>
      <c r="H591" s="94" t="s">
        <v>2480</v>
      </c>
      <c r="I591" s="94">
        <v>2011</v>
      </c>
      <c r="J591" s="94">
        <v>103</v>
      </c>
      <c r="K591" s="94" t="s">
        <v>686</v>
      </c>
    </row>
    <row r="592" spans="1:11" x14ac:dyDescent="0.25">
      <c r="A592" s="94" t="s">
        <v>2775</v>
      </c>
      <c r="B592" s="94" t="s">
        <v>689</v>
      </c>
      <c r="C592" s="94" t="s">
        <v>1903</v>
      </c>
      <c r="D592" s="94" t="s">
        <v>1912</v>
      </c>
      <c r="E592" s="392" t="s">
        <v>2726</v>
      </c>
      <c r="F592" s="396" t="s">
        <v>2776</v>
      </c>
      <c r="G592" s="396" t="s">
        <v>2777</v>
      </c>
      <c r="H592" s="94" t="s">
        <v>2480</v>
      </c>
      <c r="I592" s="94">
        <v>2012</v>
      </c>
      <c r="J592" s="94">
        <v>102</v>
      </c>
      <c r="K592" s="94" t="s">
        <v>686</v>
      </c>
    </row>
    <row r="593" spans="1:11" x14ac:dyDescent="0.25">
      <c r="A593" s="94" t="s">
        <v>2775</v>
      </c>
      <c r="B593" s="94" t="s">
        <v>689</v>
      </c>
      <c r="C593" s="94" t="s">
        <v>1903</v>
      </c>
      <c r="D593" s="94" t="s">
        <v>1912</v>
      </c>
      <c r="E593" s="392" t="s">
        <v>2726</v>
      </c>
      <c r="F593" s="396" t="s">
        <v>2776</v>
      </c>
      <c r="G593" s="396" t="s">
        <v>2777</v>
      </c>
      <c r="H593" s="94" t="s">
        <v>2480</v>
      </c>
      <c r="I593" s="94">
        <v>2013</v>
      </c>
      <c r="J593" s="94">
        <v>103</v>
      </c>
      <c r="K593" s="94" t="s">
        <v>686</v>
      </c>
    </row>
    <row r="594" spans="1:11" x14ac:dyDescent="0.25">
      <c r="A594" s="94" t="s">
        <v>2775</v>
      </c>
      <c r="B594" s="94" t="s">
        <v>689</v>
      </c>
      <c r="C594" s="94" t="s">
        <v>1903</v>
      </c>
      <c r="D594" s="94" t="s">
        <v>1912</v>
      </c>
      <c r="E594" s="392" t="s">
        <v>2726</v>
      </c>
      <c r="F594" s="396" t="s">
        <v>2776</v>
      </c>
      <c r="G594" s="396" t="s">
        <v>2777</v>
      </c>
      <c r="H594" s="94" t="s">
        <v>2480</v>
      </c>
      <c r="I594" s="94">
        <v>2014</v>
      </c>
      <c r="J594" s="94">
        <v>105</v>
      </c>
      <c r="K594" s="94" t="s">
        <v>686</v>
      </c>
    </row>
    <row r="595" spans="1:11" x14ac:dyDescent="0.25">
      <c r="A595" s="94" t="s">
        <v>2775</v>
      </c>
      <c r="B595" s="94" t="s">
        <v>689</v>
      </c>
      <c r="C595" s="94" t="s">
        <v>1903</v>
      </c>
      <c r="D595" s="94" t="s">
        <v>1912</v>
      </c>
      <c r="E595" s="392" t="s">
        <v>2726</v>
      </c>
      <c r="F595" s="396" t="s">
        <v>2776</v>
      </c>
      <c r="G595" s="396" t="s">
        <v>2777</v>
      </c>
      <c r="H595" s="94" t="s">
        <v>2480</v>
      </c>
      <c r="I595" s="94">
        <v>2015</v>
      </c>
      <c r="J595" s="94">
        <v>107</v>
      </c>
      <c r="K595" s="94" t="s">
        <v>686</v>
      </c>
    </row>
    <row r="596" spans="1:11" x14ac:dyDescent="0.25">
      <c r="A596" s="94" t="s">
        <v>2775</v>
      </c>
      <c r="B596" s="94" t="s">
        <v>689</v>
      </c>
      <c r="C596" s="94" t="s">
        <v>1903</v>
      </c>
      <c r="D596" s="94" t="s">
        <v>1912</v>
      </c>
      <c r="E596" s="392" t="s">
        <v>2726</v>
      </c>
      <c r="F596" s="396" t="s">
        <v>2776</v>
      </c>
      <c r="G596" s="396" t="s">
        <v>2777</v>
      </c>
      <c r="H596" s="94" t="s">
        <v>2480</v>
      </c>
      <c r="I596" s="94">
        <v>2016</v>
      </c>
      <c r="J596" s="94">
        <v>110</v>
      </c>
      <c r="K596" s="94" t="s">
        <v>686</v>
      </c>
    </row>
    <row r="597" spans="1:11" x14ac:dyDescent="0.25">
      <c r="A597" s="94" t="s">
        <v>2775</v>
      </c>
      <c r="B597" s="94" t="s">
        <v>689</v>
      </c>
      <c r="C597" s="94" t="s">
        <v>1903</v>
      </c>
      <c r="D597" s="94" t="s">
        <v>1912</v>
      </c>
      <c r="E597" s="392" t="s">
        <v>2726</v>
      </c>
      <c r="F597" s="396" t="s">
        <v>2776</v>
      </c>
      <c r="G597" s="396" t="s">
        <v>2777</v>
      </c>
      <c r="H597" s="94" t="s">
        <v>2480</v>
      </c>
      <c r="I597" s="94">
        <v>2017</v>
      </c>
      <c r="J597" s="94">
        <v>113</v>
      </c>
      <c r="K597" s="94" t="s">
        <v>686</v>
      </c>
    </row>
    <row r="598" spans="1:11" x14ac:dyDescent="0.25">
      <c r="A598" s="94" t="s">
        <v>2775</v>
      </c>
      <c r="B598" s="94" t="s">
        <v>689</v>
      </c>
      <c r="C598" s="94" t="s">
        <v>1903</v>
      </c>
      <c r="D598" s="94" t="s">
        <v>1912</v>
      </c>
      <c r="E598" s="392" t="s">
        <v>2726</v>
      </c>
      <c r="F598" s="396" t="s">
        <v>2776</v>
      </c>
      <c r="G598" s="396" t="s">
        <v>2777</v>
      </c>
      <c r="H598" s="94" t="s">
        <v>2480</v>
      </c>
      <c r="I598" s="94">
        <v>2018</v>
      </c>
      <c r="J598" s="94">
        <v>115</v>
      </c>
      <c r="K598" s="94" t="s">
        <v>686</v>
      </c>
    </row>
    <row r="599" spans="1:11" x14ac:dyDescent="0.25">
      <c r="A599" s="94" t="s">
        <v>2775</v>
      </c>
      <c r="B599" s="94" t="s">
        <v>689</v>
      </c>
      <c r="C599" s="94" t="s">
        <v>1903</v>
      </c>
      <c r="D599" s="94" t="s">
        <v>1912</v>
      </c>
      <c r="E599" s="392" t="s">
        <v>2726</v>
      </c>
      <c r="F599" s="396" t="s">
        <v>2776</v>
      </c>
      <c r="G599" s="396" t="s">
        <v>2777</v>
      </c>
      <c r="H599" s="94" t="s">
        <v>2480</v>
      </c>
      <c r="I599" s="94">
        <v>2019</v>
      </c>
      <c r="J599" s="94">
        <v>116</v>
      </c>
      <c r="K599" s="94" t="s">
        <v>686</v>
      </c>
    </row>
    <row r="600" spans="1:11" x14ac:dyDescent="0.25">
      <c r="A600" s="94" t="s">
        <v>2775</v>
      </c>
      <c r="B600" s="94" t="s">
        <v>689</v>
      </c>
      <c r="C600" s="94" t="s">
        <v>1903</v>
      </c>
      <c r="D600" s="94" t="s">
        <v>1912</v>
      </c>
      <c r="E600" s="392" t="s">
        <v>2726</v>
      </c>
      <c r="F600" s="396" t="s">
        <v>2776</v>
      </c>
      <c r="G600" s="396" t="s">
        <v>2777</v>
      </c>
      <c r="H600" s="94" t="s">
        <v>2480</v>
      </c>
      <c r="I600" s="94">
        <v>2020</v>
      </c>
      <c r="J600" s="94">
        <v>113</v>
      </c>
      <c r="K600" s="94" t="s">
        <v>686</v>
      </c>
    </row>
    <row r="601" spans="1:11" x14ac:dyDescent="0.25">
      <c r="A601" s="94" t="s">
        <v>2775</v>
      </c>
      <c r="B601" s="94" t="s">
        <v>689</v>
      </c>
      <c r="C601" s="94" t="s">
        <v>1903</v>
      </c>
      <c r="D601" s="94" t="s">
        <v>1912</v>
      </c>
      <c r="E601" s="392" t="s">
        <v>2726</v>
      </c>
      <c r="F601" s="396" t="s">
        <v>2776</v>
      </c>
      <c r="G601" s="396" t="s">
        <v>2777</v>
      </c>
      <c r="H601" s="94" t="s">
        <v>2480</v>
      </c>
      <c r="I601" s="94">
        <v>2021</v>
      </c>
      <c r="J601" s="94">
        <v>116</v>
      </c>
      <c r="K601" s="94" t="s">
        <v>684</v>
      </c>
    </row>
    <row r="602" spans="1:11" x14ac:dyDescent="0.25">
      <c r="A602" s="94" t="s">
        <v>2775</v>
      </c>
      <c r="B602" s="94" t="s">
        <v>689</v>
      </c>
      <c r="C602" s="94" t="s">
        <v>1903</v>
      </c>
      <c r="D602" s="94" t="s">
        <v>1912</v>
      </c>
      <c r="E602" s="392" t="s">
        <v>2726</v>
      </c>
      <c r="F602" s="94" t="s">
        <v>1914</v>
      </c>
      <c r="G602" s="94" t="s">
        <v>2454</v>
      </c>
      <c r="H602" s="94" t="s">
        <v>2480</v>
      </c>
      <c r="I602" s="94">
        <v>2010</v>
      </c>
      <c r="J602" s="94">
        <v>100</v>
      </c>
      <c r="K602" s="94" t="s">
        <v>686</v>
      </c>
    </row>
    <row r="603" spans="1:11" x14ac:dyDescent="0.25">
      <c r="A603" s="94" t="s">
        <v>2775</v>
      </c>
      <c r="B603" s="94" t="s">
        <v>689</v>
      </c>
      <c r="C603" s="94" t="s">
        <v>1903</v>
      </c>
      <c r="D603" s="94" t="s">
        <v>1912</v>
      </c>
      <c r="E603" s="392" t="s">
        <v>2726</v>
      </c>
      <c r="F603" s="94" t="s">
        <v>1914</v>
      </c>
      <c r="G603" s="94" t="s">
        <v>2454</v>
      </c>
      <c r="H603" s="94" t="s">
        <v>2480</v>
      </c>
      <c r="I603" s="94">
        <v>2011</v>
      </c>
      <c r="J603" s="94">
        <v>103</v>
      </c>
      <c r="K603" s="94" t="s">
        <v>686</v>
      </c>
    </row>
    <row r="604" spans="1:11" x14ac:dyDescent="0.25">
      <c r="A604" s="94" t="s">
        <v>2775</v>
      </c>
      <c r="B604" s="94" t="s">
        <v>689</v>
      </c>
      <c r="C604" s="94" t="s">
        <v>1903</v>
      </c>
      <c r="D604" s="94" t="s">
        <v>1912</v>
      </c>
      <c r="E604" s="392" t="s">
        <v>2726</v>
      </c>
      <c r="F604" s="94" t="s">
        <v>1914</v>
      </c>
      <c r="G604" s="94" t="s">
        <v>2454</v>
      </c>
      <c r="H604" s="94" t="s">
        <v>2480</v>
      </c>
      <c r="I604" s="94">
        <v>2012</v>
      </c>
      <c r="J604" s="94">
        <v>104</v>
      </c>
      <c r="K604" s="94" t="s">
        <v>686</v>
      </c>
    </row>
    <row r="605" spans="1:11" x14ac:dyDescent="0.25">
      <c r="A605" s="94" t="s">
        <v>2775</v>
      </c>
      <c r="B605" s="94" t="s">
        <v>689</v>
      </c>
      <c r="C605" s="94" t="s">
        <v>1903</v>
      </c>
      <c r="D605" s="94" t="s">
        <v>1912</v>
      </c>
      <c r="E605" s="392" t="s">
        <v>2726</v>
      </c>
      <c r="F605" s="94" t="s">
        <v>1914</v>
      </c>
      <c r="G605" s="94" t="s">
        <v>2454</v>
      </c>
      <c r="H605" s="94" t="s">
        <v>2480</v>
      </c>
      <c r="I605" s="94">
        <v>2013</v>
      </c>
      <c r="J605" s="94">
        <v>103</v>
      </c>
      <c r="K605" s="94" t="s">
        <v>686</v>
      </c>
    </row>
    <row r="606" spans="1:11" x14ac:dyDescent="0.25">
      <c r="A606" s="94" t="s">
        <v>2775</v>
      </c>
      <c r="B606" s="94" t="s">
        <v>689</v>
      </c>
      <c r="C606" s="94" t="s">
        <v>1903</v>
      </c>
      <c r="D606" s="94" t="s">
        <v>1912</v>
      </c>
      <c r="E606" s="392" t="s">
        <v>2726</v>
      </c>
      <c r="F606" s="94" t="s">
        <v>1914</v>
      </c>
      <c r="G606" s="94" t="s">
        <v>2454</v>
      </c>
      <c r="H606" s="94" t="s">
        <v>2480</v>
      </c>
      <c r="I606" s="94">
        <v>2014</v>
      </c>
      <c r="J606" s="94">
        <v>107</v>
      </c>
      <c r="K606" s="94" t="s">
        <v>686</v>
      </c>
    </row>
    <row r="607" spans="1:11" x14ac:dyDescent="0.25">
      <c r="A607" s="94" t="s">
        <v>2775</v>
      </c>
      <c r="B607" s="94" t="s">
        <v>689</v>
      </c>
      <c r="C607" s="94" t="s">
        <v>1903</v>
      </c>
      <c r="D607" s="94" t="s">
        <v>1912</v>
      </c>
      <c r="E607" s="392" t="s">
        <v>2726</v>
      </c>
      <c r="F607" s="94" t="s">
        <v>1914</v>
      </c>
      <c r="G607" s="94" t="s">
        <v>2454</v>
      </c>
      <c r="H607" s="94" t="s">
        <v>2480</v>
      </c>
      <c r="I607" s="94">
        <v>2015</v>
      </c>
      <c r="J607" s="94">
        <v>111</v>
      </c>
      <c r="K607" s="94" t="s">
        <v>686</v>
      </c>
    </row>
    <row r="608" spans="1:11" x14ac:dyDescent="0.25">
      <c r="A608" s="94" t="s">
        <v>2775</v>
      </c>
      <c r="B608" s="94" t="s">
        <v>689</v>
      </c>
      <c r="C608" s="94" t="s">
        <v>1903</v>
      </c>
      <c r="D608" s="94" t="s">
        <v>1912</v>
      </c>
      <c r="E608" s="392" t="s">
        <v>2726</v>
      </c>
      <c r="F608" s="94" t="s">
        <v>1914</v>
      </c>
      <c r="G608" s="94" t="s">
        <v>2454</v>
      </c>
      <c r="H608" s="94" t="s">
        <v>2480</v>
      </c>
      <c r="I608" s="94">
        <v>2016</v>
      </c>
      <c r="J608" s="94">
        <v>113</v>
      </c>
      <c r="K608" s="94" t="s">
        <v>686</v>
      </c>
    </row>
    <row r="609" spans="1:11" x14ac:dyDescent="0.25">
      <c r="A609" s="94" t="s">
        <v>2775</v>
      </c>
      <c r="B609" s="94" t="s">
        <v>689</v>
      </c>
      <c r="C609" s="94" t="s">
        <v>1903</v>
      </c>
      <c r="D609" s="94" t="s">
        <v>1912</v>
      </c>
      <c r="E609" s="392" t="s">
        <v>2726</v>
      </c>
      <c r="F609" s="94" t="s">
        <v>1914</v>
      </c>
      <c r="G609" s="94" t="s">
        <v>2454</v>
      </c>
      <c r="H609" s="94" t="s">
        <v>2480</v>
      </c>
      <c r="I609" s="94">
        <v>2017</v>
      </c>
      <c r="J609" s="94">
        <v>116</v>
      </c>
      <c r="K609" s="94" t="s">
        <v>686</v>
      </c>
    </row>
    <row r="610" spans="1:11" x14ac:dyDescent="0.25">
      <c r="A610" s="94" t="s">
        <v>2775</v>
      </c>
      <c r="B610" s="94" t="s">
        <v>689</v>
      </c>
      <c r="C610" s="94" t="s">
        <v>1903</v>
      </c>
      <c r="D610" s="94" t="s">
        <v>1912</v>
      </c>
      <c r="E610" s="392" t="s">
        <v>2726</v>
      </c>
      <c r="F610" s="94" t="s">
        <v>1914</v>
      </c>
      <c r="G610" s="94" t="s">
        <v>2454</v>
      </c>
      <c r="H610" s="94" t="s">
        <v>2480</v>
      </c>
      <c r="I610" s="94">
        <v>2018</v>
      </c>
      <c r="J610" s="94">
        <v>120</v>
      </c>
      <c r="K610" s="94" t="s">
        <v>686</v>
      </c>
    </row>
    <row r="611" spans="1:11" x14ac:dyDescent="0.25">
      <c r="A611" s="94" t="s">
        <v>2775</v>
      </c>
      <c r="B611" s="94" t="s">
        <v>689</v>
      </c>
      <c r="C611" s="94" t="s">
        <v>1903</v>
      </c>
      <c r="D611" s="94" t="s">
        <v>1912</v>
      </c>
      <c r="E611" s="392" t="s">
        <v>2726</v>
      </c>
      <c r="F611" s="94" t="s">
        <v>1914</v>
      </c>
      <c r="G611" s="94" t="s">
        <v>2454</v>
      </c>
      <c r="H611" s="94" t="s">
        <v>2480</v>
      </c>
      <c r="I611" s="94">
        <v>2019</v>
      </c>
      <c r="J611" s="94">
        <v>127</v>
      </c>
      <c r="K611" s="94" t="s">
        <v>686</v>
      </c>
    </row>
    <row r="612" spans="1:11" x14ac:dyDescent="0.25">
      <c r="A612" s="94" t="s">
        <v>2775</v>
      </c>
      <c r="B612" s="94" t="s">
        <v>689</v>
      </c>
      <c r="C612" s="94" t="s">
        <v>1903</v>
      </c>
      <c r="D612" s="94" t="s">
        <v>1912</v>
      </c>
      <c r="E612" s="392" t="s">
        <v>2726</v>
      </c>
      <c r="F612" s="94" t="s">
        <v>1914</v>
      </c>
      <c r="G612" s="94" t="s">
        <v>2454</v>
      </c>
      <c r="H612" s="94" t="s">
        <v>2480</v>
      </c>
      <c r="I612" s="94">
        <v>2020</v>
      </c>
      <c r="J612" s="94">
        <v>133</v>
      </c>
      <c r="K612" s="94" t="s">
        <v>686</v>
      </c>
    </row>
    <row r="613" spans="1:11" x14ac:dyDescent="0.25">
      <c r="A613" s="94" t="s">
        <v>2775</v>
      </c>
      <c r="B613" s="94" t="s">
        <v>689</v>
      </c>
      <c r="C613" s="94" t="s">
        <v>1903</v>
      </c>
      <c r="D613" s="94" t="s">
        <v>1912</v>
      </c>
      <c r="E613" s="392" t="s">
        <v>2726</v>
      </c>
      <c r="F613" s="94" t="s">
        <v>1914</v>
      </c>
      <c r="G613" s="94" t="s">
        <v>2454</v>
      </c>
      <c r="H613" s="94" t="s">
        <v>2480</v>
      </c>
      <c r="I613" s="94">
        <v>2021</v>
      </c>
      <c r="J613" s="94">
        <v>125</v>
      </c>
      <c r="K613" s="94" t="s">
        <v>684</v>
      </c>
    </row>
    <row r="614" spans="1:11" x14ac:dyDescent="0.25">
      <c r="A614" s="94" t="s">
        <v>2775</v>
      </c>
      <c r="B614" s="94" t="s">
        <v>689</v>
      </c>
      <c r="C614" s="94" t="s">
        <v>1903</v>
      </c>
      <c r="D614" s="94" t="s">
        <v>1912</v>
      </c>
      <c r="E614" s="392" t="s">
        <v>2726</v>
      </c>
      <c r="F614" s="94" t="s">
        <v>1914</v>
      </c>
      <c r="G614" s="94" t="s">
        <v>2457</v>
      </c>
      <c r="H614" s="94" t="s">
        <v>2480</v>
      </c>
      <c r="I614" s="94">
        <v>2010</v>
      </c>
      <c r="J614" s="94">
        <v>100</v>
      </c>
      <c r="K614" s="94" t="s">
        <v>686</v>
      </c>
    </row>
    <row r="615" spans="1:11" x14ac:dyDescent="0.25">
      <c r="A615" s="94" t="s">
        <v>2775</v>
      </c>
      <c r="B615" s="94" t="s">
        <v>689</v>
      </c>
      <c r="C615" s="94" t="s">
        <v>1903</v>
      </c>
      <c r="D615" s="94" t="s">
        <v>1912</v>
      </c>
      <c r="E615" s="392" t="s">
        <v>2726</v>
      </c>
      <c r="F615" s="94" t="s">
        <v>1914</v>
      </c>
      <c r="G615" s="94" t="s">
        <v>2457</v>
      </c>
      <c r="H615" s="94" t="s">
        <v>2480</v>
      </c>
      <c r="I615" s="94">
        <v>2011</v>
      </c>
      <c r="J615" s="94">
        <v>94</v>
      </c>
      <c r="K615" s="94" t="s">
        <v>686</v>
      </c>
    </row>
    <row r="616" spans="1:11" x14ac:dyDescent="0.25">
      <c r="A616" s="94" t="s">
        <v>2775</v>
      </c>
      <c r="B616" s="94" t="s">
        <v>689</v>
      </c>
      <c r="C616" s="94" t="s">
        <v>1903</v>
      </c>
      <c r="D616" s="94" t="s">
        <v>1912</v>
      </c>
      <c r="E616" s="392" t="s">
        <v>2726</v>
      </c>
      <c r="F616" s="94" t="s">
        <v>1914</v>
      </c>
      <c r="G616" s="94" t="s">
        <v>2457</v>
      </c>
      <c r="H616" s="94" t="s">
        <v>2480</v>
      </c>
      <c r="I616" s="94">
        <v>2012</v>
      </c>
      <c r="J616" s="94">
        <v>101</v>
      </c>
      <c r="K616" s="94" t="s">
        <v>686</v>
      </c>
    </row>
    <row r="617" spans="1:11" x14ac:dyDescent="0.25">
      <c r="A617" s="94" t="s">
        <v>2775</v>
      </c>
      <c r="B617" s="94" t="s">
        <v>689</v>
      </c>
      <c r="C617" s="94" t="s">
        <v>1903</v>
      </c>
      <c r="D617" s="94" t="s">
        <v>1912</v>
      </c>
      <c r="E617" s="392" t="s">
        <v>2726</v>
      </c>
      <c r="F617" s="94" t="s">
        <v>1914</v>
      </c>
      <c r="G617" s="94" t="s">
        <v>2457</v>
      </c>
      <c r="H617" s="94" t="s">
        <v>2480</v>
      </c>
      <c r="I617" s="94">
        <v>2013</v>
      </c>
      <c r="J617" s="94">
        <v>97</v>
      </c>
      <c r="K617" s="94" t="s">
        <v>686</v>
      </c>
    </row>
    <row r="618" spans="1:11" x14ac:dyDescent="0.25">
      <c r="A618" s="94" t="s">
        <v>2775</v>
      </c>
      <c r="B618" s="94" t="s">
        <v>689</v>
      </c>
      <c r="C618" s="94" t="s">
        <v>1903</v>
      </c>
      <c r="D618" s="94" t="s">
        <v>1912</v>
      </c>
      <c r="E618" s="392" t="s">
        <v>2726</v>
      </c>
      <c r="F618" s="94" t="s">
        <v>1914</v>
      </c>
      <c r="G618" s="94" t="s">
        <v>2457</v>
      </c>
      <c r="H618" s="94" t="s">
        <v>2480</v>
      </c>
      <c r="I618" s="94">
        <v>2014</v>
      </c>
      <c r="J618" s="94">
        <v>87</v>
      </c>
      <c r="K618" s="94" t="s">
        <v>686</v>
      </c>
    </row>
    <row r="619" spans="1:11" x14ac:dyDescent="0.25">
      <c r="A619" s="94" t="s">
        <v>2775</v>
      </c>
      <c r="B619" s="94" t="s">
        <v>689</v>
      </c>
      <c r="C619" s="94" t="s">
        <v>1903</v>
      </c>
      <c r="D619" s="94" t="s">
        <v>1912</v>
      </c>
      <c r="E619" s="392" t="s">
        <v>2726</v>
      </c>
      <c r="F619" s="94" t="s">
        <v>1914</v>
      </c>
      <c r="G619" s="94" t="s">
        <v>2457</v>
      </c>
      <c r="H619" s="94" t="s">
        <v>2480</v>
      </c>
      <c r="I619" s="94">
        <v>2015</v>
      </c>
      <c r="J619" s="94">
        <v>94</v>
      </c>
      <c r="K619" s="94" t="s">
        <v>686</v>
      </c>
    </row>
    <row r="620" spans="1:11" x14ac:dyDescent="0.25">
      <c r="A620" s="94" t="s">
        <v>2775</v>
      </c>
      <c r="B620" s="94" t="s">
        <v>689</v>
      </c>
      <c r="C620" s="94" t="s">
        <v>1903</v>
      </c>
      <c r="D620" s="94" t="s">
        <v>1912</v>
      </c>
      <c r="E620" s="392" t="s">
        <v>2726</v>
      </c>
      <c r="F620" s="94" t="s">
        <v>1914</v>
      </c>
      <c r="G620" s="94" t="s">
        <v>2457</v>
      </c>
      <c r="H620" s="94" t="s">
        <v>2480</v>
      </c>
      <c r="I620" s="94">
        <v>2016</v>
      </c>
      <c r="J620" s="94">
        <v>102</v>
      </c>
      <c r="K620" s="94" t="s">
        <v>686</v>
      </c>
    </row>
    <row r="621" spans="1:11" x14ac:dyDescent="0.25">
      <c r="A621" s="94" t="s">
        <v>2775</v>
      </c>
      <c r="B621" s="94" t="s">
        <v>689</v>
      </c>
      <c r="C621" s="94" t="s">
        <v>1903</v>
      </c>
      <c r="D621" s="94" t="s">
        <v>1912</v>
      </c>
      <c r="E621" s="392" t="s">
        <v>2726</v>
      </c>
      <c r="F621" s="94" t="s">
        <v>1914</v>
      </c>
      <c r="G621" s="94" t="s">
        <v>2457</v>
      </c>
      <c r="H621" s="94" t="s">
        <v>2480</v>
      </c>
      <c r="I621" s="94">
        <v>2017</v>
      </c>
      <c r="J621" s="94">
        <v>113</v>
      </c>
      <c r="K621" s="94" t="s">
        <v>686</v>
      </c>
    </row>
    <row r="622" spans="1:11" x14ac:dyDescent="0.25">
      <c r="A622" s="94" t="s">
        <v>2775</v>
      </c>
      <c r="B622" s="94" t="s">
        <v>689</v>
      </c>
      <c r="C622" s="94" t="s">
        <v>1903</v>
      </c>
      <c r="D622" s="94" t="s">
        <v>1912</v>
      </c>
      <c r="E622" s="392" t="s">
        <v>2726</v>
      </c>
      <c r="F622" s="94" t="s">
        <v>1914</v>
      </c>
      <c r="G622" s="94" t="s">
        <v>2457</v>
      </c>
      <c r="H622" s="94" t="s">
        <v>2480</v>
      </c>
      <c r="I622" s="94">
        <v>2018</v>
      </c>
      <c r="J622" s="94">
        <v>116</v>
      </c>
      <c r="K622" s="94" t="s">
        <v>686</v>
      </c>
    </row>
    <row r="623" spans="1:11" x14ac:dyDescent="0.25">
      <c r="A623" s="94" t="s">
        <v>2775</v>
      </c>
      <c r="B623" s="94" t="s">
        <v>689</v>
      </c>
      <c r="C623" s="94" t="s">
        <v>1903</v>
      </c>
      <c r="D623" s="94" t="s">
        <v>1912</v>
      </c>
      <c r="E623" s="392" t="s">
        <v>2726</v>
      </c>
      <c r="F623" s="94" t="s">
        <v>1914</v>
      </c>
      <c r="G623" s="94" t="s">
        <v>2457</v>
      </c>
      <c r="H623" s="94" t="s">
        <v>2480</v>
      </c>
      <c r="I623" s="94">
        <v>2019</v>
      </c>
      <c r="J623" s="94">
        <v>127</v>
      </c>
      <c r="K623" s="94" t="s">
        <v>686</v>
      </c>
    </row>
    <row r="624" spans="1:11" x14ac:dyDescent="0.25">
      <c r="A624" s="94" t="s">
        <v>2775</v>
      </c>
      <c r="B624" s="94" t="s">
        <v>689</v>
      </c>
      <c r="C624" s="94" t="s">
        <v>1903</v>
      </c>
      <c r="D624" s="94" t="s">
        <v>1912</v>
      </c>
      <c r="E624" s="392" t="s">
        <v>2726</v>
      </c>
      <c r="F624" s="94" t="s">
        <v>1914</v>
      </c>
      <c r="G624" s="94" t="s">
        <v>2457</v>
      </c>
      <c r="H624" s="94" t="s">
        <v>2480</v>
      </c>
      <c r="I624" s="94">
        <v>2020</v>
      </c>
      <c r="J624" s="94">
        <v>156</v>
      </c>
      <c r="K624" s="94" t="s">
        <v>686</v>
      </c>
    </row>
    <row r="625" spans="1:11" x14ac:dyDescent="0.25">
      <c r="A625" s="94" t="s">
        <v>2775</v>
      </c>
      <c r="B625" s="94" t="s">
        <v>689</v>
      </c>
      <c r="C625" s="94" t="s">
        <v>1903</v>
      </c>
      <c r="D625" s="94" t="s">
        <v>1912</v>
      </c>
      <c r="E625" s="392" t="s">
        <v>2726</v>
      </c>
      <c r="F625" s="94" t="s">
        <v>1914</v>
      </c>
      <c r="G625" s="94" t="s">
        <v>2457</v>
      </c>
      <c r="H625" s="94" t="s">
        <v>2480</v>
      </c>
      <c r="I625" s="94">
        <v>2021</v>
      </c>
      <c r="J625" s="94">
        <v>130</v>
      </c>
      <c r="K625" s="94" t="s">
        <v>684</v>
      </c>
    </row>
    <row r="626" spans="1:11" x14ac:dyDescent="0.25">
      <c r="A626" s="94" t="s">
        <v>2775</v>
      </c>
      <c r="B626" s="94" t="s">
        <v>689</v>
      </c>
      <c r="C626" s="94" t="s">
        <v>1903</v>
      </c>
      <c r="D626" s="94" t="s">
        <v>1912</v>
      </c>
      <c r="E626" s="392" t="s">
        <v>2726</v>
      </c>
      <c r="F626" s="94" t="s">
        <v>1914</v>
      </c>
      <c r="G626" s="94" t="s">
        <v>2458</v>
      </c>
      <c r="H626" s="94" t="s">
        <v>2480</v>
      </c>
      <c r="I626" s="94">
        <v>2010</v>
      </c>
      <c r="J626" s="94">
        <v>100</v>
      </c>
      <c r="K626" s="94" t="s">
        <v>686</v>
      </c>
    </row>
    <row r="627" spans="1:11" x14ac:dyDescent="0.25">
      <c r="A627" s="94" t="s">
        <v>2775</v>
      </c>
      <c r="B627" s="94" t="s">
        <v>689</v>
      </c>
      <c r="C627" s="94" t="s">
        <v>1903</v>
      </c>
      <c r="D627" s="94" t="s">
        <v>1912</v>
      </c>
      <c r="E627" s="392" t="s">
        <v>2726</v>
      </c>
      <c r="F627" s="94" t="s">
        <v>1914</v>
      </c>
      <c r="G627" s="94" t="s">
        <v>2458</v>
      </c>
      <c r="H627" s="94" t="s">
        <v>2480</v>
      </c>
      <c r="I627" s="94">
        <v>2011</v>
      </c>
      <c r="J627" s="94">
        <v>98</v>
      </c>
      <c r="K627" s="94" t="s">
        <v>686</v>
      </c>
    </row>
    <row r="628" spans="1:11" x14ac:dyDescent="0.25">
      <c r="A628" s="94" t="s">
        <v>2775</v>
      </c>
      <c r="B628" s="94" t="s">
        <v>689</v>
      </c>
      <c r="C628" s="94" t="s">
        <v>1903</v>
      </c>
      <c r="D628" s="94" t="s">
        <v>1912</v>
      </c>
      <c r="E628" s="392" t="s">
        <v>2726</v>
      </c>
      <c r="F628" s="94" t="s">
        <v>1914</v>
      </c>
      <c r="G628" s="94" t="s">
        <v>2458</v>
      </c>
      <c r="H628" s="94" t="s">
        <v>2480</v>
      </c>
      <c r="I628" s="94">
        <v>2012</v>
      </c>
      <c r="J628" s="94">
        <v>98</v>
      </c>
      <c r="K628" s="94" t="s">
        <v>686</v>
      </c>
    </row>
    <row r="629" spans="1:11" x14ac:dyDescent="0.25">
      <c r="A629" s="94" t="s">
        <v>2775</v>
      </c>
      <c r="B629" s="94" t="s">
        <v>689</v>
      </c>
      <c r="C629" s="94" t="s">
        <v>1903</v>
      </c>
      <c r="D629" s="94" t="s">
        <v>1912</v>
      </c>
      <c r="E629" s="392" t="s">
        <v>2726</v>
      </c>
      <c r="F629" s="94" t="s">
        <v>1914</v>
      </c>
      <c r="G629" s="94" t="s">
        <v>2458</v>
      </c>
      <c r="H629" s="94" t="s">
        <v>2480</v>
      </c>
      <c r="I629" s="94">
        <v>2013</v>
      </c>
      <c r="J629" s="94">
        <v>100</v>
      </c>
      <c r="K629" s="94" t="s">
        <v>686</v>
      </c>
    </row>
    <row r="630" spans="1:11" x14ac:dyDescent="0.25">
      <c r="A630" s="94" t="s">
        <v>2775</v>
      </c>
      <c r="B630" s="94" t="s">
        <v>689</v>
      </c>
      <c r="C630" s="94" t="s">
        <v>1903</v>
      </c>
      <c r="D630" s="94" t="s">
        <v>1912</v>
      </c>
      <c r="E630" s="392" t="s">
        <v>2726</v>
      </c>
      <c r="F630" s="94" t="s">
        <v>1914</v>
      </c>
      <c r="G630" s="94" t="s">
        <v>2458</v>
      </c>
      <c r="H630" s="94" t="s">
        <v>2480</v>
      </c>
      <c r="I630" s="94">
        <v>2014</v>
      </c>
      <c r="J630" s="94">
        <v>107</v>
      </c>
      <c r="K630" s="94" t="s">
        <v>686</v>
      </c>
    </row>
    <row r="631" spans="1:11" x14ac:dyDescent="0.25">
      <c r="A631" s="94" t="s">
        <v>2775</v>
      </c>
      <c r="B631" s="94" t="s">
        <v>689</v>
      </c>
      <c r="C631" s="94" t="s">
        <v>1903</v>
      </c>
      <c r="D631" s="94" t="s">
        <v>1912</v>
      </c>
      <c r="E631" s="392" t="s">
        <v>2726</v>
      </c>
      <c r="F631" s="94" t="s">
        <v>1914</v>
      </c>
      <c r="G631" s="94" t="s">
        <v>2458</v>
      </c>
      <c r="H631" s="94" t="s">
        <v>2480</v>
      </c>
      <c r="I631" s="94">
        <v>2015</v>
      </c>
      <c r="J631" s="94">
        <v>111</v>
      </c>
      <c r="K631" s="94" t="s">
        <v>686</v>
      </c>
    </row>
    <row r="632" spans="1:11" x14ac:dyDescent="0.25">
      <c r="A632" s="94" t="s">
        <v>2775</v>
      </c>
      <c r="B632" s="94" t="s">
        <v>689</v>
      </c>
      <c r="C632" s="94" t="s">
        <v>1903</v>
      </c>
      <c r="D632" s="94" t="s">
        <v>1912</v>
      </c>
      <c r="E632" s="392" t="s">
        <v>2726</v>
      </c>
      <c r="F632" s="94" t="s">
        <v>1914</v>
      </c>
      <c r="G632" s="94" t="s">
        <v>2458</v>
      </c>
      <c r="H632" s="94" t="s">
        <v>2480</v>
      </c>
      <c r="I632" s="94">
        <v>2016</v>
      </c>
      <c r="J632" s="94">
        <v>118</v>
      </c>
      <c r="K632" s="94" t="s">
        <v>686</v>
      </c>
    </row>
    <row r="633" spans="1:11" x14ac:dyDescent="0.25">
      <c r="A633" s="94" t="s">
        <v>2775</v>
      </c>
      <c r="B633" s="94" t="s">
        <v>689</v>
      </c>
      <c r="C633" s="94" t="s">
        <v>1903</v>
      </c>
      <c r="D633" s="94" t="s">
        <v>1912</v>
      </c>
      <c r="E633" s="392" t="s">
        <v>2726</v>
      </c>
      <c r="F633" s="94" t="s">
        <v>1914</v>
      </c>
      <c r="G633" s="94" t="s">
        <v>2458</v>
      </c>
      <c r="H633" s="94" t="s">
        <v>2480</v>
      </c>
      <c r="I633" s="94">
        <v>2017</v>
      </c>
      <c r="J633" s="94">
        <v>123</v>
      </c>
      <c r="K633" s="94" t="s">
        <v>686</v>
      </c>
    </row>
    <row r="634" spans="1:11" x14ac:dyDescent="0.25">
      <c r="A634" s="94" t="s">
        <v>2775</v>
      </c>
      <c r="B634" s="94" t="s">
        <v>689</v>
      </c>
      <c r="C634" s="94" t="s">
        <v>1903</v>
      </c>
      <c r="D634" s="94" t="s">
        <v>1912</v>
      </c>
      <c r="E634" s="392" t="s">
        <v>2726</v>
      </c>
      <c r="F634" s="94" t="s">
        <v>1914</v>
      </c>
      <c r="G634" s="94" t="s">
        <v>2458</v>
      </c>
      <c r="H634" s="94" t="s">
        <v>2480</v>
      </c>
      <c r="I634" s="94">
        <v>2018</v>
      </c>
      <c r="J634" s="94">
        <v>125</v>
      </c>
      <c r="K634" s="94" t="s">
        <v>686</v>
      </c>
    </row>
    <row r="635" spans="1:11" x14ac:dyDescent="0.25">
      <c r="A635" s="94" t="s">
        <v>2775</v>
      </c>
      <c r="B635" s="94" t="s">
        <v>689</v>
      </c>
      <c r="C635" s="94" t="s">
        <v>1903</v>
      </c>
      <c r="D635" s="94" t="s">
        <v>1912</v>
      </c>
      <c r="E635" s="392" t="s">
        <v>2726</v>
      </c>
      <c r="F635" s="94" t="s">
        <v>1914</v>
      </c>
      <c r="G635" s="94" t="s">
        <v>2458</v>
      </c>
      <c r="H635" s="94" t="s">
        <v>2480</v>
      </c>
      <c r="I635" s="94">
        <v>2019</v>
      </c>
      <c r="J635" s="94">
        <v>152</v>
      </c>
      <c r="K635" s="94" t="s">
        <v>686</v>
      </c>
    </row>
    <row r="636" spans="1:11" x14ac:dyDescent="0.25">
      <c r="A636" s="94" t="s">
        <v>2775</v>
      </c>
      <c r="B636" s="94" t="s">
        <v>689</v>
      </c>
      <c r="C636" s="94" t="s">
        <v>1903</v>
      </c>
      <c r="D636" s="94" t="s">
        <v>1912</v>
      </c>
      <c r="E636" s="392" t="s">
        <v>2726</v>
      </c>
      <c r="F636" s="94" t="s">
        <v>1914</v>
      </c>
      <c r="G636" s="94" t="s">
        <v>2458</v>
      </c>
      <c r="H636" s="94" t="s">
        <v>2480</v>
      </c>
      <c r="I636" s="94">
        <v>2020</v>
      </c>
      <c r="J636" s="94">
        <v>162</v>
      </c>
      <c r="K636" s="94" t="s">
        <v>686</v>
      </c>
    </row>
    <row r="637" spans="1:11" x14ac:dyDescent="0.25">
      <c r="A637" s="94" t="s">
        <v>2775</v>
      </c>
      <c r="B637" s="94" t="s">
        <v>689</v>
      </c>
      <c r="C637" s="94" t="s">
        <v>1903</v>
      </c>
      <c r="D637" s="94" t="s">
        <v>1912</v>
      </c>
      <c r="E637" s="392" t="s">
        <v>2726</v>
      </c>
      <c r="F637" s="94" t="s">
        <v>1914</v>
      </c>
      <c r="G637" s="94" t="s">
        <v>2458</v>
      </c>
      <c r="H637" s="94" t="s">
        <v>2480</v>
      </c>
      <c r="I637" s="94">
        <v>2021</v>
      </c>
      <c r="J637" s="94">
        <v>142</v>
      </c>
      <c r="K637" s="94" t="s">
        <v>684</v>
      </c>
    </row>
    <row r="638" spans="1:11" x14ac:dyDescent="0.25">
      <c r="A638" s="94" t="s">
        <v>2775</v>
      </c>
      <c r="B638" s="94" t="s">
        <v>689</v>
      </c>
      <c r="C638" s="94" t="s">
        <v>1903</v>
      </c>
      <c r="D638" s="94" t="s">
        <v>1912</v>
      </c>
      <c r="E638" s="392" t="s">
        <v>2726</v>
      </c>
      <c r="F638" s="94" t="s">
        <v>1914</v>
      </c>
      <c r="G638" s="94" t="s">
        <v>2459</v>
      </c>
      <c r="H638" s="94" t="s">
        <v>2480</v>
      </c>
      <c r="I638" s="94">
        <v>2010</v>
      </c>
      <c r="J638" s="94">
        <v>100</v>
      </c>
      <c r="K638" s="94" t="s">
        <v>686</v>
      </c>
    </row>
    <row r="639" spans="1:11" x14ac:dyDescent="0.25">
      <c r="A639" s="94" t="s">
        <v>2775</v>
      </c>
      <c r="B639" s="94" t="s">
        <v>689</v>
      </c>
      <c r="C639" s="94" t="s">
        <v>1903</v>
      </c>
      <c r="D639" s="94" t="s">
        <v>1912</v>
      </c>
      <c r="E639" s="392" t="s">
        <v>2726</v>
      </c>
      <c r="F639" s="94" t="s">
        <v>1914</v>
      </c>
      <c r="G639" s="94" t="s">
        <v>2459</v>
      </c>
      <c r="H639" s="94" t="s">
        <v>2480</v>
      </c>
      <c r="I639" s="94">
        <v>2011</v>
      </c>
      <c r="J639" s="94">
        <v>104</v>
      </c>
      <c r="K639" s="94" t="s">
        <v>686</v>
      </c>
    </row>
    <row r="640" spans="1:11" x14ac:dyDescent="0.25">
      <c r="A640" s="94" t="s">
        <v>2775</v>
      </c>
      <c r="B640" s="94" t="s">
        <v>689</v>
      </c>
      <c r="C640" s="94" t="s">
        <v>1903</v>
      </c>
      <c r="D640" s="94" t="s">
        <v>1912</v>
      </c>
      <c r="E640" s="392" t="s">
        <v>2726</v>
      </c>
      <c r="F640" s="94" t="s">
        <v>1914</v>
      </c>
      <c r="G640" s="94" t="s">
        <v>2459</v>
      </c>
      <c r="H640" s="94" t="s">
        <v>2480</v>
      </c>
      <c r="I640" s="94">
        <v>2012</v>
      </c>
      <c r="J640" s="94">
        <v>106</v>
      </c>
      <c r="K640" s="94" t="s">
        <v>686</v>
      </c>
    </row>
    <row r="641" spans="1:11" x14ac:dyDescent="0.25">
      <c r="A641" s="94" t="s">
        <v>2775</v>
      </c>
      <c r="B641" s="94" t="s">
        <v>689</v>
      </c>
      <c r="C641" s="94" t="s">
        <v>1903</v>
      </c>
      <c r="D641" s="94" t="s">
        <v>1912</v>
      </c>
      <c r="E641" s="392" t="s">
        <v>2726</v>
      </c>
      <c r="F641" s="94" t="s">
        <v>1914</v>
      </c>
      <c r="G641" s="94" t="s">
        <v>2459</v>
      </c>
      <c r="H641" s="94" t="s">
        <v>2480</v>
      </c>
      <c r="I641" s="94">
        <v>2013</v>
      </c>
      <c r="J641" s="94">
        <v>105</v>
      </c>
      <c r="K641" s="94" t="s">
        <v>686</v>
      </c>
    </row>
    <row r="642" spans="1:11" x14ac:dyDescent="0.25">
      <c r="A642" s="94" t="s">
        <v>2775</v>
      </c>
      <c r="B642" s="94" t="s">
        <v>689</v>
      </c>
      <c r="C642" s="94" t="s">
        <v>1903</v>
      </c>
      <c r="D642" s="94" t="s">
        <v>1912</v>
      </c>
      <c r="E642" s="392" t="s">
        <v>2726</v>
      </c>
      <c r="F642" s="94" t="s">
        <v>1914</v>
      </c>
      <c r="G642" s="94" t="s">
        <v>2459</v>
      </c>
      <c r="H642" s="94" t="s">
        <v>2480</v>
      </c>
      <c r="I642" s="94">
        <v>2014</v>
      </c>
      <c r="J642" s="94">
        <v>107</v>
      </c>
      <c r="K642" s="94" t="s">
        <v>686</v>
      </c>
    </row>
    <row r="643" spans="1:11" x14ac:dyDescent="0.25">
      <c r="A643" s="94" t="s">
        <v>2775</v>
      </c>
      <c r="B643" s="94" t="s">
        <v>689</v>
      </c>
      <c r="C643" s="94" t="s">
        <v>1903</v>
      </c>
      <c r="D643" s="94" t="s">
        <v>1912</v>
      </c>
      <c r="E643" s="392" t="s">
        <v>2726</v>
      </c>
      <c r="F643" s="94" t="s">
        <v>1914</v>
      </c>
      <c r="G643" s="94" t="s">
        <v>2459</v>
      </c>
      <c r="H643" s="94" t="s">
        <v>2480</v>
      </c>
      <c r="I643" s="94">
        <v>2015</v>
      </c>
      <c r="J643" s="94">
        <v>113</v>
      </c>
      <c r="K643" s="94" t="s">
        <v>686</v>
      </c>
    </row>
    <row r="644" spans="1:11" x14ac:dyDescent="0.25">
      <c r="A644" s="94" t="s">
        <v>2775</v>
      </c>
      <c r="B644" s="94" t="s">
        <v>689</v>
      </c>
      <c r="C644" s="94" t="s">
        <v>1903</v>
      </c>
      <c r="D644" s="94" t="s">
        <v>1912</v>
      </c>
      <c r="E644" s="392" t="s">
        <v>2726</v>
      </c>
      <c r="F644" s="94" t="s">
        <v>1914</v>
      </c>
      <c r="G644" s="94" t="s">
        <v>2459</v>
      </c>
      <c r="H644" s="94" t="s">
        <v>2480</v>
      </c>
      <c r="I644" s="94">
        <v>2016</v>
      </c>
      <c r="J644" s="94">
        <v>112</v>
      </c>
      <c r="K644" s="94" t="s">
        <v>686</v>
      </c>
    </row>
    <row r="645" spans="1:11" x14ac:dyDescent="0.25">
      <c r="A645" s="94" t="s">
        <v>2775</v>
      </c>
      <c r="B645" s="94" t="s">
        <v>689</v>
      </c>
      <c r="C645" s="94" t="s">
        <v>1903</v>
      </c>
      <c r="D645" s="94" t="s">
        <v>1912</v>
      </c>
      <c r="E645" s="392" t="s">
        <v>2726</v>
      </c>
      <c r="F645" s="94" t="s">
        <v>1914</v>
      </c>
      <c r="G645" s="94" t="s">
        <v>2459</v>
      </c>
      <c r="H645" s="94" t="s">
        <v>2480</v>
      </c>
      <c r="I645" s="94">
        <v>2017</v>
      </c>
      <c r="J645" s="94">
        <v>112</v>
      </c>
      <c r="K645" s="94" t="s">
        <v>686</v>
      </c>
    </row>
    <row r="646" spans="1:11" x14ac:dyDescent="0.25">
      <c r="A646" s="94" t="s">
        <v>2775</v>
      </c>
      <c r="B646" s="94" t="s">
        <v>689</v>
      </c>
      <c r="C646" s="94" t="s">
        <v>1903</v>
      </c>
      <c r="D646" s="94" t="s">
        <v>1912</v>
      </c>
      <c r="E646" s="392" t="s">
        <v>2726</v>
      </c>
      <c r="F646" s="94" t="s">
        <v>1914</v>
      </c>
      <c r="G646" s="94" t="s">
        <v>2459</v>
      </c>
      <c r="H646" s="94" t="s">
        <v>2480</v>
      </c>
      <c r="I646" s="94">
        <v>2018</v>
      </c>
      <c r="J646" s="94">
        <v>124</v>
      </c>
      <c r="K646" s="94" t="s">
        <v>686</v>
      </c>
    </row>
    <row r="647" spans="1:11" x14ac:dyDescent="0.25">
      <c r="A647" s="94" t="s">
        <v>2775</v>
      </c>
      <c r="B647" s="94" t="s">
        <v>689</v>
      </c>
      <c r="C647" s="94" t="s">
        <v>1903</v>
      </c>
      <c r="D647" s="94" t="s">
        <v>1912</v>
      </c>
      <c r="E647" s="392" t="s">
        <v>2726</v>
      </c>
      <c r="F647" s="94" t="s">
        <v>1914</v>
      </c>
      <c r="G647" s="94" t="s">
        <v>2459</v>
      </c>
      <c r="H647" s="94" t="s">
        <v>2480</v>
      </c>
      <c r="I647" s="94">
        <v>2019</v>
      </c>
      <c r="J647" s="94">
        <v>125</v>
      </c>
      <c r="K647" s="94" t="s">
        <v>686</v>
      </c>
    </row>
    <row r="648" spans="1:11" x14ac:dyDescent="0.25">
      <c r="A648" s="94" t="s">
        <v>2775</v>
      </c>
      <c r="B648" s="94" t="s">
        <v>689</v>
      </c>
      <c r="C648" s="94" t="s">
        <v>1903</v>
      </c>
      <c r="D648" s="94" t="s">
        <v>1912</v>
      </c>
      <c r="E648" s="392" t="s">
        <v>2726</v>
      </c>
      <c r="F648" s="94" t="s">
        <v>1914</v>
      </c>
      <c r="G648" s="94" t="s">
        <v>2459</v>
      </c>
      <c r="H648" s="94" t="s">
        <v>2480</v>
      </c>
      <c r="I648" s="94">
        <v>2020</v>
      </c>
      <c r="J648" s="94">
        <v>132</v>
      </c>
      <c r="K648" s="94" t="s">
        <v>686</v>
      </c>
    </row>
    <row r="649" spans="1:11" x14ac:dyDescent="0.25">
      <c r="A649" s="94" t="s">
        <v>2775</v>
      </c>
      <c r="B649" s="94" t="s">
        <v>689</v>
      </c>
      <c r="C649" s="94" t="s">
        <v>1903</v>
      </c>
      <c r="D649" s="94" t="s">
        <v>1912</v>
      </c>
      <c r="E649" s="392" t="s">
        <v>2726</v>
      </c>
      <c r="F649" s="94" t="s">
        <v>1914</v>
      </c>
      <c r="G649" s="94" t="s">
        <v>2459</v>
      </c>
      <c r="H649" s="94" t="s">
        <v>2480</v>
      </c>
      <c r="I649" s="94">
        <v>2021</v>
      </c>
      <c r="J649" s="94">
        <v>133</v>
      </c>
      <c r="K649" s="94" t="s">
        <v>684</v>
      </c>
    </row>
    <row r="650" spans="1:11" x14ac:dyDescent="0.25">
      <c r="A650" s="94" t="s">
        <v>2775</v>
      </c>
      <c r="B650" s="94" t="s">
        <v>689</v>
      </c>
      <c r="C650" s="94" t="s">
        <v>1903</v>
      </c>
      <c r="D650" s="94" t="s">
        <v>1912</v>
      </c>
      <c r="E650" s="392" t="s">
        <v>2726</v>
      </c>
      <c r="F650" s="94" t="s">
        <v>1914</v>
      </c>
      <c r="G650" s="94" t="s">
        <v>2460</v>
      </c>
      <c r="H650" s="94" t="s">
        <v>2480</v>
      </c>
      <c r="I650" s="94">
        <v>2010</v>
      </c>
      <c r="J650" s="94">
        <v>100</v>
      </c>
      <c r="K650" s="94" t="s">
        <v>686</v>
      </c>
    </row>
    <row r="651" spans="1:11" x14ac:dyDescent="0.25">
      <c r="A651" s="94" t="s">
        <v>2775</v>
      </c>
      <c r="B651" s="94" t="s">
        <v>689</v>
      </c>
      <c r="C651" s="94" t="s">
        <v>1903</v>
      </c>
      <c r="D651" s="94" t="s">
        <v>1912</v>
      </c>
      <c r="E651" s="392" t="s">
        <v>2726</v>
      </c>
      <c r="F651" s="94" t="s">
        <v>1914</v>
      </c>
      <c r="G651" s="94" t="s">
        <v>2460</v>
      </c>
      <c r="H651" s="94" t="s">
        <v>2480</v>
      </c>
      <c r="I651" s="94">
        <v>2011</v>
      </c>
      <c r="J651" s="94">
        <v>112</v>
      </c>
      <c r="K651" s="94" t="s">
        <v>686</v>
      </c>
    </row>
    <row r="652" spans="1:11" x14ac:dyDescent="0.25">
      <c r="A652" s="94" t="s">
        <v>2775</v>
      </c>
      <c r="B652" s="94" t="s">
        <v>689</v>
      </c>
      <c r="C652" s="94" t="s">
        <v>1903</v>
      </c>
      <c r="D652" s="94" t="s">
        <v>1912</v>
      </c>
      <c r="E652" s="392" t="s">
        <v>2726</v>
      </c>
      <c r="F652" s="94" t="s">
        <v>1914</v>
      </c>
      <c r="G652" s="94" t="s">
        <v>2460</v>
      </c>
      <c r="H652" s="94" t="s">
        <v>2480</v>
      </c>
      <c r="I652" s="94">
        <v>2012</v>
      </c>
      <c r="J652" s="94">
        <v>114</v>
      </c>
      <c r="K652" s="94" t="s">
        <v>686</v>
      </c>
    </row>
    <row r="653" spans="1:11" x14ac:dyDescent="0.25">
      <c r="A653" s="94" t="s">
        <v>2775</v>
      </c>
      <c r="B653" s="94" t="s">
        <v>689</v>
      </c>
      <c r="C653" s="94" t="s">
        <v>1903</v>
      </c>
      <c r="D653" s="94" t="s">
        <v>1912</v>
      </c>
      <c r="E653" s="392" t="s">
        <v>2726</v>
      </c>
      <c r="F653" s="94" t="s">
        <v>1914</v>
      </c>
      <c r="G653" s="94" t="s">
        <v>2460</v>
      </c>
      <c r="H653" s="94" t="s">
        <v>2480</v>
      </c>
      <c r="I653" s="94">
        <v>2013</v>
      </c>
      <c r="J653" s="94">
        <v>108</v>
      </c>
      <c r="K653" s="94" t="s">
        <v>686</v>
      </c>
    </row>
    <row r="654" spans="1:11" x14ac:dyDescent="0.25">
      <c r="A654" s="94" t="s">
        <v>2775</v>
      </c>
      <c r="B654" s="94" t="s">
        <v>689</v>
      </c>
      <c r="C654" s="94" t="s">
        <v>1903</v>
      </c>
      <c r="D654" s="94" t="s">
        <v>1912</v>
      </c>
      <c r="E654" s="392" t="s">
        <v>2726</v>
      </c>
      <c r="F654" s="94" t="s">
        <v>1914</v>
      </c>
      <c r="G654" s="94" t="s">
        <v>2460</v>
      </c>
      <c r="H654" s="94" t="s">
        <v>2480</v>
      </c>
      <c r="I654" s="94">
        <v>2014</v>
      </c>
      <c r="J654" s="94">
        <v>124</v>
      </c>
      <c r="K654" s="94" t="s">
        <v>686</v>
      </c>
    </row>
    <row r="655" spans="1:11" x14ac:dyDescent="0.25">
      <c r="A655" s="94" t="s">
        <v>2775</v>
      </c>
      <c r="B655" s="94" t="s">
        <v>689</v>
      </c>
      <c r="C655" s="94" t="s">
        <v>1903</v>
      </c>
      <c r="D655" s="94" t="s">
        <v>1912</v>
      </c>
      <c r="E655" s="392" t="s">
        <v>2726</v>
      </c>
      <c r="F655" s="94" t="s">
        <v>1914</v>
      </c>
      <c r="G655" s="94" t="s">
        <v>2460</v>
      </c>
      <c r="H655" s="94" t="s">
        <v>2480</v>
      </c>
      <c r="I655" s="94">
        <v>2015</v>
      </c>
      <c r="J655" s="94">
        <v>121</v>
      </c>
      <c r="K655" s="94" t="s">
        <v>686</v>
      </c>
    </row>
    <row r="656" spans="1:11" x14ac:dyDescent="0.25">
      <c r="A656" s="94" t="s">
        <v>2775</v>
      </c>
      <c r="B656" s="94" t="s">
        <v>689</v>
      </c>
      <c r="C656" s="94" t="s">
        <v>1903</v>
      </c>
      <c r="D656" s="94" t="s">
        <v>1912</v>
      </c>
      <c r="E656" s="392" t="s">
        <v>2726</v>
      </c>
      <c r="F656" s="94" t="s">
        <v>1914</v>
      </c>
      <c r="G656" s="94" t="s">
        <v>2460</v>
      </c>
      <c r="H656" s="94" t="s">
        <v>2480</v>
      </c>
      <c r="I656" s="94">
        <v>2016</v>
      </c>
      <c r="J656" s="94">
        <v>114</v>
      </c>
      <c r="K656" s="94" t="s">
        <v>686</v>
      </c>
    </row>
    <row r="657" spans="1:11" x14ac:dyDescent="0.25">
      <c r="A657" s="94" t="s">
        <v>2775</v>
      </c>
      <c r="B657" s="94" t="s">
        <v>689</v>
      </c>
      <c r="C657" s="94" t="s">
        <v>1903</v>
      </c>
      <c r="D657" s="94" t="s">
        <v>1912</v>
      </c>
      <c r="E657" s="392" t="s">
        <v>2726</v>
      </c>
      <c r="F657" s="94" t="s">
        <v>1914</v>
      </c>
      <c r="G657" s="94" t="s">
        <v>2460</v>
      </c>
      <c r="H657" s="94" t="s">
        <v>2480</v>
      </c>
      <c r="I657" s="94">
        <v>2017</v>
      </c>
      <c r="J657" s="94">
        <v>112</v>
      </c>
      <c r="K657" s="94" t="s">
        <v>686</v>
      </c>
    </row>
    <row r="658" spans="1:11" x14ac:dyDescent="0.25">
      <c r="A658" s="94" t="s">
        <v>2775</v>
      </c>
      <c r="B658" s="94" t="s">
        <v>689</v>
      </c>
      <c r="C658" s="94" t="s">
        <v>1903</v>
      </c>
      <c r="D658" s="94" t="s">
        <v>1912</v>
      </c>
      <c r="E658" s="392" t="s">
        <v>2726</v>
      </c>
      <c r="F658" s="94" t="s">
        <v>1914</v>
      </c>
      <c r="G658" s="94" t="s">
        <v>2460</v>
      </c>
      <c r="H658" s="94" t="s">
        <v>2480</v>
      </c>
      <c r="I658" s="94">
        <v>2018</v>
      </c>
      <c r="J658" s="94">
        <v>113</v>
      </c>
      <c r="K658" s="94" t="s">
        <v>686</v>
      </c>
    </row>
    <row r="659" spans="1:11" x14ac:dyDescent="0.25">
      <c r="A659" s="94" t="s">
        <v>2775</v>
      </c>
      <c r="B659" s="94" t="s">
        <v>689</v>
      </c>
      <c r="C659" s="94" t="s">
        <v>1903</v>
      </c>
      <c r="D659" s="94" t="s">
        <v>1912</v>
      </c>
      <c r="E659" s="392" t="s">
        <v>2726</v>
      </c>
      <c r="F659" s="94" t="s">
        <v>1914</v>
      </c>
      <c r="G659" s="94" t="s">
        <v>2460</v>
      </c>
      <c r="H659" s="94" t="s">
        <v>2480</v>
      </c>
      <c r="I659" s="94">
        <v>2019</v>
      </c>
      <c r="J659" s="94">
        <v>107</v>
      </c>
      <c r="K659" s="94" t="s">
        <v>686</v>
      </c>
    </row>
    <row r="660" spans="1:11" x14ac:dyDescent="0.25">
      <c r="A660" s="94" t="s">
        <v>2775</v>
      </c>
      <c r="B660" s="94" t="s">
        <v>689</v>
      </c>
      <c r="C660" s="94" t="s">
        <v>1903</v>
      </c>
      <c r="D660" s="94" t="s">
        <v>1912</v>
      </c>
      <c r="E660" s="392" t="s">
        <v>2726</v>
      </c>
      <c r="F660" s="94" t="s">
        <v>1914</v>
      </c>
      <c r="G660" s="94" t="s">
        <v>2460</v>
      </c>
      <c r="H660" s="94" t="s">
        <v>2480</v>
      </c>
      <c r="I660" s="94">
        <v>2020</v>
      </c>
      <c r="J660" s="94">
        <v>102</v>
      </c>
      <c r="K660" s="94" t="s">
        <v>686</v>
      </c>
    </row>
    <row r="661" spans="1:11" x14ac:dyDescent="0.25">
      <c r="A661" s="94" t="s">
        <v>2775</v>
      </c>
      <c r="B661" s="94" t="s">
        <v>689</v>
      </c>
      <c r="C661" s="94" t="s">
        <v>1903</v>
      </c>
      <c r="D661" s="94" t="s">
        <v>1912</v>
      </c>
      <c r="E661" s="392" t="s">
        <v>2726</v>
      </c>
      <c r="F661" s="94" t="s">
        <v>1914</v>
      </c>
      <c r="G661" s="94" t="s">
        <v>2460</v>
      </c>
      <c r="H661" s="94" t="s">
        <v>2480</v>
      </c>
      <c r="I661" s="94">
        <v>2021</v>
      </c>
      <c r="J661" s="94">
        <v>97</v>
      </c>
      <c r="K661" s="94" t="s">
        <v>684</v>
      </c>
    </row>
    <row r="662" spans="1:11" x14ac:dyDescent="0.25">
      <c r="A662" s="94" t="s">
        <v>2775</v>
      </c>
      <c r="B662" s="94" t="s">
        <v>689</v>
      </c>
      <c r="C662" s="94" t="s">
        <v>1903</v>
      </c>
      <c r="D662" s="94" t="s">
        <v>1912</v>
      </c>
      <c r="E662" s="392" t="s">
        <v>2726</v>
      </c>
      <c r="F662" s="94" t="s">
        <v>1914</v>
      </c>
      <c r="G662" s="94" t="s">
        <v>2461</v>
      </c>
      <c r="H662" s="94" t="s">
        <v>2480</v>
      </c>
      <c r="I662" s="94">
        <v>2010</v>
      </c>
      <c r="J662" s="94">
        <v>100</v>
      </c>
      <c r="K662" s="94" t="s">
        <v>686</v>
      </c>
    </row>
    <row r="663" spans="1:11" x14ac:dyDescent="0.25">
      <c r="A663" s="94" t="s">
        <v>2775</v>
      </c>
      <c r="B663" s="94" t="s">
        <v>689</v>
      </c>
      <c r="C663" s="94" t="s">
        <v>1903</v>
      </c>
      <c r="D663" s="94" t="s">
        <v>1912</v>
      </c>
      <c r="E663" s="392" t="s">
        <v>2726</v>
      </c>
      <c r="F663" s="94" t="s">
        <v>1914</v>
      </c>
      <c r="G663" s="94" t="s">
        <v>2461</v>
      </c>
      <c r="H663" s="94" t="s">
        <v>2480</v>
      </c>
      <c r="I663" s="94">
        <v>2011</v>
      </c>
      <c r="J663" s="94">
        <v>97</v>
      </c>
      <c r="K663" s="94" t="s">
        <v>686</v>
      </c>
    </row>
    <row r="664" spans="1:11" x14ac:dyDescent="0.25">
      <c r="A664" s="94" t="s">
        <v>2775</v>
      </c>
      <c r="B664" s="94" t="s">
        <v>689</v>
      </c>
      <c r="C664" s="94" t="s">
        <v>1903</v>
      </c>
      <c r="D664" s="94" t="s">
        <v>1912</v>
      </c>
      <c r="E664" s="392" t="s">
        <v>2726</v>
      </c>
      <c r="F664" s="94" t="s">
        <v>1914</v>
      </c>
      <c r="G664" s="94" t="s">
        <v>2461</v>
      </c>
      <c r="H664" s="94" t="s">
        <v>2480</v>
      </c>
      <c r="I664" s="94">
        <v>2012</v>
      </c>
      <c r="J664" s="94">
        <v>105</v>
      </c>
      <c r="K664" s="94" t="s">
        <v>686</v>
      </c>
    </row>
    <row r="665" spans="1:11" x14ac:dyDescent="0.25">
      <c r="A665" s="94" t="s">
        <v>2775</v>
      </c>
      <c r="B665" s="94" t="s">
        <v>689</v>
      </c>
      <c r="C665" s="94" t="s">
        <v>1903</v>
      </c>
      <c r="D665" s="94" t="s">
        <v>1912</v>
      </c>
      <c r="E665" s="392" t="s">
        <v>2726</v>
      </c>
      <c r="F665" s="94" t="s">
        <v>1914</v>
      </c>
      <c r="G665" s="94" t="s">
        <v>2461</v>
      </c>
      <c r="H665" s="94" t="s">
        <v>2480</v>
      </c>
      <c r="I665" s="94">
        <v>2013</v>
      </c>
      <c r="J665" s="94">
        <v>112</v>
      </c>
      <c r="K665" s="94" t="s">
        <v>686</v>
      </c>
    </row>
    <row r="666" spans="1:11" x14ac:dyDescent="0.25">
      <c r="A666" s="94" t="s">
        <v>2775</v>
      </c>
      <c r="B666" s="94" t="s">
        <v>689</v>
      </c>
      <c r="C666" s="94" t="s">
        <v>1903</v>
      </c>
      <c r="D666" s="94" t="s">
        <v>1912</v>
      </c>
      <c r="E666" s="392" t="s">
        <v>2726</v>
      </c>
      <c r="F666" s="94" t="s">
        <v>1914</v>
      </c>
      <c r="G666" s="94" t="s">
        <v>2461</v>
      </c>
      <c r="H666" s="94" t="s">
        <v>2480</v>
      </c>
      <c r="I666" s="94">
        <v>2014</v>
      </c>
      <c r="J666" s="94">
        <v>119</v>
      </c>
      <c r="K666" s="94" t="s">
        <v>686</v>
      </c>
    </row>
    <row r="667" spans="1:11" x14ac:dyDescent="0.25">
      <c r="A667" s="94" t="s">
        <v>2775</v>
      </c>
      <c r="B667" s="94" t="s">
        <v>689</v>
      </c>
      <c r="C667" s="94" t="s">
        <v>1903</v>
      </c>
      <c r="D667" s="94" t="s">
        <v>1912</v>
      </c>
      <c r="E667" s="392" t="s">
        <v>2726</v>
      </c>
      <c r="F667" s="94" t="s">
        <v>1914</v>
      </c>
      <c r="G667" s="94" t="s">
        <v>2461</v>
      </c>
      <c r="H667" s="94" t="s">
        <v>2480</v>
      </c>
      <c r="I667" s="94">
        <v>2015</v>
      </c>
      <c r="J667" s="94">
        <v>123</v>
      </c>
      <c r="K667" s="94" t="s">
        <v>686</v>
      </c>
    </row>
    <row r="668" spans="1:11" x14ac:dyDescent="0.25">
      <c r="A668" s="94" t="s">
        <v>2775</v>
      </c>
      <c r="B668" s="94" t="s">
        <v>689</v>
      </c>
      <c r="C668" s="94" t="s">
        <v>1903</v>
      </c>
      <c r="D668" s="94" t="s">
        <v>1912</v>
      </c>
      <c r="E668" s="392" t="s">
        <v>2726</v>
      </c>
      <c r="F668" s="94" t="s">
        <v>1914</v>
      </c>
      <c r="G668" s="94" t="s">
        <v>2461</v>
      </c>
      <c r="H668" s="94" t="s">
        <v>2480</v>
      </c>
      <c r="I668" s="94">
        <v>2016</v>
      </c>
      <c r="J668" s="94">
        <v>113</v>
      </c>
      <c r="K668" s="94" t="s">
        <v>686</v>
      </c>
    </row>
    <row r="669" spans="1:11" x14ac:dyDescent="0.25">
      <c r="A669" s="94" t="s">
        <v>2775</v>
      </c>
      <c r="B669" s="94" t="s">
        <v>689</v>
      </c>
      <c r="C669" s="94" t="s">
        <v>1903</v>
      </c>
      <c r="D669" s="94" t="s">
        <v>1912</v>
      </c>
      <c r="E669" s="392" t="s">
        <v>2726</v>
      </c>
      <c r="F669" s="94" t="s">
        <v>1914</v>
      </c>
      <c r="G669" s="94" t="s">
        <v>2461</v>
      </c>
      <c r="H669" s="94" t="s">
        <v>2480</v>
      </c>
      <c r="I669" s="94">
        <v>2017</v>
      </c>
      <c r="J669" s="94">
        <v>123</v>
      </c>
      <c r="K669" s="94" t="s">
        <v>686</v>
      </c>
    </row>
    <row r="670" spans="1:11" x14ac:dyDescent="0.25">
      <c r="A670" s="94" t="s">
        <v>2775</v>
      </c>
      <c r="B670" s="94" t="s">
        <v>689</v>
      </c>
      <c r="C670" s="94" t="s">
        <v>1903</v>
      </c>
      <c r="D670" s="94" t="s">
        <v>1912</v>
      </c>
      <c r="E670" s="392" t="s">
        <v>2726</v>
      </c>
      <c r="F670" s="94" t="s">
        <v>1914</v>
      </c>
      <c r="G670" s="94" t="s">
        <v>2461</v>
      </c>
      <c r="H670" s="94" t="s">
        <v>2480</v>
      </c>
      <c r="I670" s="94">
        <v>2018</v>
      </c>
      <c r="J670" s="94">
        <v>114</v>
      </c>
      <c r="K670" s="94" t="s">
        <v>686</v>
      </c>
    </row>
    <row r="671" spans="1:11" x14ac:dyDescent="0.25">
      <c r="A671" s="94" t="s">
        <v>2775</v>
      </c>
      <c r="B671" s="94" t="s">
        <v>689</v>
      </c>
      <c r="C671" s="94" t="s">
        <v>1903</v>
      </c>
      <c r="D671" s="94" t="s">
        <v>1912</v>
      </c>
      <c r="E671" s="392" t="s">
        <v>2726</v>
      </c>
      <c r="F671" s="94" t="s">
        <v>1914</v>
      </c>
      <c r="G671" s="94" t="s">
        <v>2461</v>
      </c>
      <c r="H671" s="94" t="s">
        <v>2480</v>
      </c>
      <c r="I671" s="94">
        <v>2019</v>
      </c>
      <c r="J671" s="94">
        <v>116</v>
      </c>
      <c r="K671" s="94" t="s">
        <v>686</v>
      </c>
    </row>
    <row r="672" spans="1:11" x14ac:dyDescent="0.25">
      <c r="A672" s="94" t="s">
        <v>2775</v>
      </c>
      <c r="B672" s="94" t="s">
        <v>689</v>
      </c>
      <c r="C672" s="94" t="s">
        <v>1903</v>
      </c>
      <c r="D672" s="94" t="s">
        <v>1912</v>
      </c>
      <c r="E672" s="392" t="s">
        <v>2726</v>
      </c>
      <c r="F672" s="94" t="s">
        <v>1914</v>
      </c>
      <c r="G672" s="94" t="s">
        <v>2461</v>
      </c>
      <c r="H672" s="94" t="s">
        <v>2480</v>
      </c>
      <c r="I672" s="94">
        <v>2020</v>
      </c>
      <c r="J672" s="94">
        <v>115</v>
      </c>
      <c r="K672" s="94" t="s">
        <v>686</v>
      </c>
    </row>
    <row r="673" spans="1:11" x14ac:dyDescent="0.25">
      <c r="A673" s="94" t="s">
        <v>2775</v>
      </c>
      <c r="B673" s="94" t="s">
        <v>689</v>
      </c>
      <c r="C673" s="94" t="s">
        <v>1903</v>
      </c>
      <c r="D673" s="94" t="s">
        <v>1912</v>
      </c>
      <c r="E673" s="392" t="s">
        <v>2726</v>
      </c>
      <c r="F673" s="94" t="s">
        <v>1914</v>
      </c>
      <c r="G673" s="94" t="s">
        <v>2461</v>
      </c>
      <c r="H673" s="94" t="s">
        <v>2480</v>
      </c>
      <c r="I673" s="94">
        <v>2021</v>
      </c>
      <c r="J673" s="94">
        <v>117</v>
      </c>
      <c r="K673" s="94" t="s">
        <v>684</v>
      </c>
    </row>
    <row r="674" spans="1:11" x14ac:dyDescent="0.25">
      <c r="A674" s="94" t="s">
        <v>2775</v>
      </c>
      <c r="B674" s="94" t="s">
        <v>689</v>
      </c>
      <c r="C674" s="94" t="s">
        <v>1903</v>
      </c>
      <c r="D674" s="94" t="s">
        <v>1912</v>
      </c>
      <c r="E674" s="392" t="s">
        <v>2726</v>
      </c>
      <c r="F674" s="94" t="s">
        <v>1914</v>
      </c>
      <c r="G674" s="94" t="s">
        <v>2462</v>
      </c>
      <c r="H674" s="94" t="s">
        <v>2480</v>
      </c>
      <c r="I674" s="94">
        <v>2010</v>
      </c>
      <c r="J674" s="94">
        <v>100</v>
      </c>
      <c r="K674" s="94" t="s">
        <v>686</v>
      </c>
    </row>
    <row r="675" spans="1:11" x14ac:dyDescent="0.25">
      <c r="A675" s="94" t="s">
        <v>2775</v>
      </c>
      <c r="B675" s="94" t="s">
        <v>689</v>
      </c>
      <c r="C675" s="94" t="s">
        <v>1903</v>
      </c>
      <c r="D675" s="94" t="s">
        <v>1912</v>
      </c>
      <c r="E675" s="392" t="s">
        <v>2726</v>
      </c>
      <c r="F675" s="94" t="s">
        <v>1914</v>
      </c>
      <c r="G675" s="94" t="s">
        <v>2462</v>
      </c>
      <c r="H675" s="94" t="s">
        <v>2480</v>
      </c>
      <c r="I675" s="94">
        <v>2011</v>
      </c>
      <c r="J675" s="94">
        <v>87</v>
      </c>
      <c r="K675" s="94" t="s">
        <v>686</v>
      </c>
    </row>
    <row r="676" spans="1:11" x14ac:dyDescent="0.25">
      <c r="A676" s="94" t="s">
        <v>2775</v>
      </c>
      <c r="B676" s="94" t="s">
        <v>689</v>
      </c>
      <c r="C676" s="94" t="s">
        <v>1903</v>
      </c>
      <c r="D676" s="94" t="s">
        <v>1912</v>
      </c>
      <c r="E676" s="392" t="s">
        <v>2726</v>
      </c>
      <c r="F676" s="94" t="s">
        <v>1914</v>
      </c>
      <c r="G676" s="94" t="s">
        <v>2462</v>
      </c>
      <c r="H676" s="94" t="s">
        <v>2480</v>
      </c>
      <c r="I676" s="94">
        <v>2012</v>
      </c>
      <c r="J676" s="94">
        <v>97</v>
      </c>
      <c r="K676" s="94" t="s">
        <v>686</v>
      </c>
    </row>
    <row r="677" spans="1:11" x14ac:dyDescent="0.25">
      <c r="A677" s="94" t="s">
        <v>2775</v>
      </c>
      <c r="B677" s="94" t="s">
        <v>689</v>
      </c>
      <c r="C677" s="94" t="s">
        <v>1903</v>
      </c>
      <c r="D677" s="94" t="s">
        <v>1912</v>
      </c>
      <c r="E677" s="392" t="s">
        <v>2726</v>
      </c>
      <c r="F677" s="94" t="s">
        <v>1914</v>
      </c>
      <c r="G677" s="94" t="s">
        <v>2462</v>
      </c>
      <c r="H677" s="94" t="s">
        <v>2480</v>
      </c>
      <c r="I677" s="94">
        <v>2013</v>
      </c>
      <c r="J677" s="94">
        <v>101</v>
      </c>
      <c r="K677" s="94" t="s">
        <v>686</v>
      </c>
    </row>
    <row r="678" spans="1:11" x14ac:dyDescent="0.25">
      <c r="A678" s="94" t="s">
        <v>2775</v>
      </c>
      <c r="B678" s="94" t="s">
        <v>689</v>
      </c>
      <c r="C678" s="94" t="s">
        <v>1903</v>
      </c>
      <c r="D678" s="94" t="s">
        <v>1912</v>
      </c>
      <c r="E678" s="392" t="s">
        <v>2726</v>
      </c>
      <c r="F678" s="94" t="s">
        <v>1914</v>
      </c>
      <c r="G678" s="94" t="s">
        <v>2462</v>
      </c>
      <c r="H678" s="94" t="s">
        <v>2480</v>
      </c>
      <c r="I678" s="94">
        <v>2014</v>
      </c>
      <c r="J678" s="94">
        <v>103</v>
      </c>
      <c r="K678" s="94" t="s">
        <v>686</v>
      </c>
    </row>
    <row r="679" spans="1:11" x14ac:dyDescent="0.25">
      <c r="A679" s="94" t="s">
        <v>2775</v>
      </c>
      <c r="B679" s="94" t="s">
        <v>689</v>
      </c>
      <c r="C679" s="94" t="s">
        <v>1903</v>
      </c>
      <c r="D679" s="94" t="s">
        <v>1912</v>
      </c>
      <c r="E679" s="392" t="s">
        <v>2726</v>
      </c>
      <c r="F679" s="94" t="s">
        <v>1914</v>
      </c>
      <c r="G679" s="94" t="s">
        <v>2462</v>
      </c>
      <c r="H679" s="94" t="s">
        <v>2480</v>
      </c>
      <c r="I679" s="94">
        <v>2015</v>
      </c>
      <c r="J679" s="94">
        <v>107</v>
      </c>
      <c r="K679" s="94" t="s">
        <v>686</v>
      </c>
    </row>
    <row r="680" spans="1:11" x14ac:dyDescent="0.25">
      <c r="A680" s="94" t="s">
        <v>2775</v>
      </c>
      <c r="B680" s="94" t="s">
        <v>689</v>
      </c>
      <c r="C680" s="94" t="s">
        <v>1903</v>
      </c>
      <c r="D680" s="94" t="s">
        <v>1912</v>
      </c>
      <c r="E680" s="392" t="s">
        <v>2726</v>
      </c>
      <c r="F680" s="94" t="s">
        <v>1914</v>
      </c>
      <c r="G680" s="94" t="s">
        <v>2462</v>
      </c>
      <c r="H680" s="94" t="s">
        <v>2480</v>
      </c>
      <c r="I680" s="94">
        <v>2016</v>
      </c>
      <c r="J680" s="94">
        <v>97</v>
      </c>
      <c r="K680" s="94" t="s">
        <v>686</v>
      </c>
    </row>
    <row r="681" spans="1:11" x14ac:dyDescent="0.25">
      <c r="A681" s="94" t="s">
        <v>2775</v>
      </c>
      <c r="B681" s="94" t="s">
        <v>689</v>
      </c>
      <c r="C681" s="94" t="s">
        <v>1903</v>
      </c>
      <c r="D681" s="94" t="s">
        <v>1912</v>
      </c>
      <c r="E681" s="392" t="s">
        <v>2726</v>
      </c>
      <c r="F681" s="94" t="s">
        <v>1914</v>
      </c>
      <c r="G681" s="94" t="s">
        <v>2462</v>
      </c>
      <c r="H681" s="94" t="s">
        <v>2480</v>
      </c>
      <c r="I681" s="94">
        <v>2017</v>
      </c>
      <c r="J681" s="94">
        <v>99</v>
      </c>
      <c r="K681" s="94" t="s">
        <v>686</v>
      </c>
    </row>
    <row r="682" spans="1:11" x14ac:dyDescent="0.25">
      <c r="A682" s="94" t="s">
        <v>2775</v>
      </c>
      <c r="B682" s="94" t="s">
        <v>689</v>
      </c>
      <c r="C682" s="94" t="s">
        <v>1903</v>
      </c>
      <c r="D682" s="94" t="s">
        <v>1912</v>
      </c>
      <c r="E682" s="392" t="s">
        <v>2726</v>
      </c>
      <c r="F682" s="94" t="s">
        <v>1914</v>
      </c>
      <c r="G682" s="94" t="s">
        <v>2462</v>
      </c>
      <c r="H682" s="94" t="s">
        <v>2480</v>
      </c>
      <c r="I682" s="94">
        <v>2018</v>
      </c>
      <c r="J682" s="94">
        <v>98</v>
      </c>
      <c r="K682" s="94" t="s">
        <v>686</v>
      </c>
    </row>
    <row r="683" spans="1:11" x14ac:dyDescent="0.25">
      <c r="A683" s="94" t="s">
        <v>2775</v>
      </c>
      <c r="B683" s="94" t="s">
        <v>689</v>
      </c>
      <c r="C683" s="94" t="s">
        <v>1903</v>
      </c>
      <c r="D683" s="94" t="s">
        <v>1912</v>
      </c>
      <c r="E683" s="392" t="s">
        <v>2726</v>
      </c>
      <c r="F683" s="94" t="s">
        <v>1914</v>
      </c>
      <c r="G683" s="94" t="s">
        <v>2462</v>
      </c>
      <c r="H683" s="94" t="s">
        <v>2480</v>
      </c>
      <c r="I683" s="94">
        <v>2019</v>
      </c>
      <c r="J683" s="94">
        <v>107</v>
      </c>
      <c r="K683" s="94" t="s">
        <v>686</v>
      </c>
    </row>
    <row r="684" spans="1:11" x14ac:dyDescent="0.25">
      <c r="A684" s="94" t="s">
        <v>2775</v>
      </c>
      <c r="B684" s="94" t="s">
        <v>689</v>
      </c>
      <c r="C684" s="94" t="s">
        <v>1903</v>
      </c>
      <c r="D684" s="94" t="s">
        <v>1912</v>
      </c>
      <c r="E684" s="392" t="s">
        <v>2726</v>
      </c>
      <c r="F684" s="94" t="s">
        <v>1914</v>
      </c>
      <c r="G684" s="94" t="s">
        <v>2462</v>
      </c>
      <c r="H684" s="94" t="s">
        <v>2480</v>
      </c>
      <c r="I684" s="94">
        <v>2020</v>
      </c>
      <c r="J684" s="94">
        <v>106</v>
      </c>
      <c r="K684" s="94" t="s">
        <v>686</v>
      </c>
    </row>
    <row r="685" spans="1:11" x14ac:dyDescent="0.25">
      <c r="A685" s="94" t="s">
        <v>2775</v>
      </c>
      <c r="B685" s="94" t="s">
        <v>689</v>
      </c>
      <c r="C685" s="94" t="s">
        <v>1903</v>
      </c>
      <c r="D685" s="94" t="s">
        <v>1912</v>
      </c>
      <c r="E685" s="392" t="s">
        <v>2726</v>
      </c>
      <c r="F685" s="94" t="s">
        <v>1914</v>
      </c>
      <c r="G685" s="94" t="s">
        <v>2462</v>
      </c>
      <c r="H685" s="94" t="s">
        <v>2480</v>
      </c>
      <c r="I685" s="94">
        <v>2021</v>
      </c>
      <c r="J685" s="94">
        <v>108</v>
      </c>
      <c r="K685" s="94" t="s">
        <v>684</v>
      </c>
    </row>
    <row r="686" spans="1:11" x14ac:dyDescent="0.25">
      <c r="A686" s="94" t="s">
        <v>2775</v>
      </c>
      <c r="B686" s="94" t="s">
        <v>689</v>
      </c>
      <c r="C686" s="94" t="s">
        <v>1903</v>
      </c>
      <c r="D686" s="94" t="s">
        <v>1912</v>
      </c>
      <c r="E686" s="392" t="s">
        <v>2726</v>
      </c>
      <c r="F686" s="94" t="s">
        <v>1914</v>
      </c>
      <c r="G686" s="94" t="s">
        <v>2463</v>
      </c>
      <c r="H686" s="94" t="s">
        <v>2480</v>
      </c>
      <c r="I686" s="94">
        <v>2010</v>
      </c>
      <c r="J686" s="94">
        <v>100</v>
      </c>
      <c r="K686" s="94" t="s">
        <v>686</v>
      </c>
    </row>
    <row r="687" spans="1:11" x14ac:dyDescent="0.25">
      <c r="A687" s="94" t="s">
        <v>2775</v>
      </c>
      <c r="B687" s="94" t="s">
        <v>689</v>
      </c>
      <c r="C687" s="94" t="s">
        <v>1903</v>
      </c>
      <c r="D687" s="94" t="s">
        <v>1912</v>
      </c>
      <c r="E687" s="392" t="s">
        <v>2726</v>
      </c>
      <c r="F687" s="94" t="s">
        <v>1914</v>
      </c>
      <c r="G687" s="94" t="s">
        <v>2463</v>
      </c>
      <c r="H687" s="94" t="s">
        <v>2480</v>
      </c>
      <c r="I687" s="94">
        <v>2011</v>
      </c>
      <c r="J687" s="94">
        <v>102</v>
      </c>
      <c r="K687" s="94" t="s">
        <v>686</v>
      </c>
    </row>
    <row r="688" spans="1:11" x14ac:dyDescent="0.25">
      <c r="A688" s="94" t="s">
        <v>2775</v>
      </c>
      <c r="B688" s="94" t="s">
        <v>689</v>
      </c>
      <c r="C688" s="94" t="s">
        <v>1903</v>
      </c>
      <c r="D688" s="94" t="s">
        <v>1912</v>
      </c>
      <c r="E688" s="392" t="s">
        <v>2726</v>
      </c>
      <c r="F688" s="94" t="s">
        <v>1914</v>
      </c>
      <c r="G688" s="94" t="s">
        <v>2463</v>
      </c>
      <c r="H688" s="94" t="s">
        <v>2480</v>
      </c>
      <c r="I688" s="94">
        <v>2012</v>
      </c>
      <c r="J688" s="94">
        <v>109</v>
      </c>
      <c r="K688" s="94" t="s">
        <v>686</v>
      </c>
    </row>
    <row r="689" spans="1:11" x14ac:dyDescent="0.25">
      <c r="A689" s="94" t="s">
        <v>2775</v>
      </c>
      <c r="B689" s="94" t="s">
        <v>689</v>
      </c>
      <c r="C689" s="94" t="s">
        <v>1903</v>
      </c>
      <c r="D689" s="94" t="s">
        <v>1912</v>
      </c>
      <c r="E689" s="392" t="s">
        <v>2726</v>
      </c>
      <c r="F689" s="94" t="s">
        <v>1914</v>
      </c>
      <c r="G689" s="94" t="s">
        <v>2463</v>
      </c>
      <c r="H689" s="94" t="s">
        <v>2480</v>
      </c>
      <c r="I689" s="94">
        <v>2013</v>
      </c>
      <c r="J689" s="94">
        <v>118</v>
      </c>
      <c r="K689" s="94" t="s">
        <v>686</v>
      </c>
    </row>
    <row r="690" spans="1:11" x14ac:dyDescent="0.25">
      <c r="A690" s="94" t="s">
        <v>2775</v>
      </c>
      <c r="B690" s="94" t="s">
        <v>689</v>
      </c>
      <c r="C690" s="94" t="s">
        <v>1903</v>
      </c>
      <c r="D690" s="94" t="s">
        <v>1912</v>
      </c>
      <c r="E690" s="392" t="s">
        <v>2726</v>
      </c>
      <c r="F690" s="94" t="s">
        <v>1914</v>
      </c>
      <c r="G690" s="94" t="s">
        <v>2463</v>
      </c>
      <c r="H690" s="94" t="s">
        <v>2480</v>
      </c>
      <c r="I690" s="94">
        <v>2014</v>
      </c>
      <c r="J690" s="94">
        <v>126</v>
      </c>
      <c r="K690" s="94" t="s">
        <v>686</v>
      </c>
    </row>
    <row r="691" spans="1:11" x14ac:dyDescent="0.25">
      <c r="A691" s="94" t="s">
        <v>2775</v>
      </c>
      <c r="B691" s="94" t="s">
        <v>689</v>
      </c>
      <c r="C691" s="94" t="s">
        <v>1903</v>
      </c>
      <c r="D691" s="94" t="s">
        <v>1912</v>
      </c>
      <c r="E691" s="392" t="s">
        <v>2726</v>
      </c>
      <c r="F691" s="94" t="s">
        <v>1914</v>
      </c>
      <c r="G691" s="94" t="s">
        <v>2463</v>
      </c>
      <c r="H691" s="94" t="s">
        <v>2480</v>
      </c>
      <c r="I691" s="94">
        <v>2015</v>
      </c>
      <c r="J691" s="94">
        <v>131</v>
      </c>
      <c r="K691" s="94" t="s">
        <v>686</v>
      </c>
    </row>
    <row r="692" spans="1:11" x14ac:dyDescent="0.25">
      <c r="A692" s="94" t="s">
        <v>2775</v>
      </c>
      <c r="B692" s="94" t="s">
        <v>689</v>
      </c>
      <c r="C692" s="94" t="s">
        <v>1903</v>
      </c>
      <c r="D692" s="94" t="s">
        <v>1912</v>
      </c>
      <c r="E692" s="392" t="s">
        <v>2726</v>
      </c>
      <c r="F692" s="94" t="s">
        <v>1914</v>
      </c>
      <c r="G692" s="94" t="s">
        <v>2463</v>
      </c>
      <c r="H692" s="94" t="s">
        <v>2480</v>
      </c>
      <c r="I692" s="94">
        <v>2016</v>
      </c>
      <c r="J692" s="94">
        <v>121</v>
      </c>
      <c r="K692" s="94" t="s">
        <v>686</v>
      </c>
    </row>
    <row r="693" spans="1:11" x14ac:dyDescent="0.25">
      <c r="A693" s="94" t="s">
        <v>2775</v>
      </c>
      <c r="B693" s="94" t="s">
        <v>689</v>
      </c>
      <c r="C693" s="94" t="s">
        <v>1903</v>
      </c>
      <c r="D693" s="94" t="s">
        <v>1912</v>
      </c>
      <c r="E693" s="392" t="s">
        <v>2726</v>
      </c>
      <c r="F693" s="94" t="s">
        <v>1914</v>
      </c>
      <c r="G693" s="94" t="s">
        <v>2463</v>
      </c>
      <c r="H693" s="94" t="s">
        <v>2480</v>
      </c>
      <c r="I693" s="94">
        <v>2017</v>
      </c>
      <c r="J693" s="94">
        <v>137</v>
      </c>
      <c r="K693" s="94" t="s">
        <v>686</v>
      </c>
    </row>
    <row r="694" spans="1:11" x14ac:dyDescent="0.25">
      <c r="A694" s="94" t="s">
        <v>2775</v>
      </c>
      <c r="B694" s="94" t="s">
        <v>689</v>
      </c>
      <c r="C694" s="94" t="s">
        <v>1903</v>
      </c>
      <c r="D694" s="94" t="s">
        <v>1912</v>
      </c>
      <c r="E694" s="392" t="s">
        <v>2726</v>
      </c>
      <c r="F694" s="94" t="s">
        <v>1914</v>
      </c>
      <c r="G694" s="94" t="s">
        <v>2463</v>
      </c>
      <c r="H694" s="94" t="s">
        <v>2480</v>
      </c>
      <c r="I694" s="94">
        <v>2018</v>
      </c>
      <c r="J694" s="94">
        <v>121</v>
      </c>
      <c r="K694" s="94" t="s">
        <v>686</v>
      </c>
    </row>
    <row r="695" spans="1:11" x14ac:dyDescent="0.25">
      <c r="A695" s="94" t="s">
        <v>2775</v>
      </c>
      <c r="B695" s="94" t="s">
        <v>689</v>
      </c>
      <c r="C695" s="94" t="s">
        <v>1903</v>
      </c>
      <c r="D695" s="94" t="s">
        <v>1912</v>
      </c>
      <c r="E695" s="392" t="s">
        <v>2726</v>
      </c>
      <c r="F695" s="94" t="s">
        <v>1914</v>
      </c>
      <c r="G695" s="94" t="s">
        <v>2463</v>
      </c>
      <c r="H695" s="94" t="s">
        <v>2480</v>
      </c>
      <c r="I695" s="94">
        <v>2019</v>
      </c>
      <c r="J695" s="94">
        <v>120</v>
      </c>
      <c r="K695" s="94" t="s">
        <v>686</v>
      </c>
    </row>
    <row r="696" spans="1:11" x14ac:dyDescent="0.25">
      <c r="A696" s="94" t="s">
        <v>2775</v>
      </c>
      <c r="B696" s="94" t="s">
        <v>689</v>
      </c>
      <c r="C696" s="94" t="s">
        <v>1903</v>
      </c>
      <c r="D696" s="94" t="s">
        <v>1912</v>
      </c>
      <c r="E696" s="392" t="s">
        <v>2726</v>
      </c>
      <c r="F696" s="94" t="s">
        <v>1914</v>
      </c>
      <c r="G696" s="94" t="s">
        <v>2463</v>
      </c>
      <c r="H696" s="94" t="s">
        <v>2480</v>
      </c>
      <c r="I696" s="94">
        <v>2020</v>
      </c>
      <c r="J696" s="94">
        <v>119</v>
      </c>
      <c r="K696" s="94" t="s">
        <v>686</v>
      </c>
    </row>
    <row r="697" spans="1:11" x14ac:dyDescent="0.25">
      <c r="A697" s="94" t="s">
        <v>2775</v>
      </c>
      <c r="B697" s="94" t="s">
        <v>689</v>
      </c>
      <c r="C697" s="94" t="s">
        <v>1903</v>
      </c>
      <c r="D697" s="94" t="s">
        <v>1912</v>
      </c>
      <c r="E697" s="392" t="s">
        <v>2726</v>
      </c>
      <c r="F697" s="94" t="s">
        <v>1914</v>
      </c>
      <c r="G697" s="94" t="s">
        <v>2463</v>
      </c>
      <c r="H697" s="94" t="s">
        <v>2480</v>
      </c>
      <c r="I697" s="94">
        <v>2021</v>
      </c>
      <c r="J697" s="94">
        <v>121</v>
      </c>
      <c r="K697" s="94" t="s">
        <v>684</v>
      </c>
    </row>
    <row r="698" spans="1:11" x14ac:dyDescent="0.25">
      <c r="A698" s="94" t="s">
        <v>2775</v>
      </c>
      <c r="B698" s="94" t="s">
        <v>689</v>
      </c>
      <c r="C698" s="94" t="s">
        <v>1903</v>
      </c>
      <c r="D698" s="94" t="s">
        <v>1912</v>
      </c>
      <c r="E698" s="392" t="s">
        <v>2726</v>
      </c>
      <c r="F698" s="94" t="s">
        <v>1914</v>
      </c>
      <c r="G698" s="94" t="s">
        <v>2464</v>
      </c>
      <c r="H698" s="94" t="s">
        <v>2480</v>
      </c>
      <c r="I698" s="94">
        <v>2010</v>
      </c>
      <c r="J698" s="94">
        <v>100</v>
      </c>
      <c r="K698" s="94" t="s">
        <v>686</v>
      </c>
    </row>
    <row r="699" spans="1:11" x14ac:dyDescent="0.25">
      <c r="A699" s="94" t="s">
        <v>2775</v>
      </c>
      <c r="B699" s="94" t="s">
        <v>689</v>
      </c>
      <c r="C699" s="94" t="s">
        <v>1903</v>
      </c>
      <c r="D699" s="94" t="s">
        <v>1912</v>
      </c>
      <c r="E699" s="392" t="s">
        <v>2726</v>
      </c>
      <c r="F699" s="94" t="s">
        <v>1914</v>
      </c>
      <c r="G699" s="94" t="s">
        <v>2464</v>
      </c>
      <c r="H699" s="94" t="s">
        <v>2480</v>
      </c>
      <c r="I699" s="94">
        <v>2011</v>
      </c>
      <c r="J699" s="94">
        <v>105</v>
      </c>
      <c r="K699" s="94" t="s">
        <v>686</v>
      </c>
    </row>
    <row r="700" spans="1:11" x14ac:dyDescent="0.25">
      <c r="A700" s="94" t="s">
        <v>2775</v>
      </c>
      <c r="B700" s="94" t="s">
        <v>689</v>
      </c>
      <c r="C700" s="94" t="s">
        <v>1903</v>
      </c>
      <c r="D700" s="94" t="s">
        <v>1912</v>
      </c>
      <c r="E700" s="392" t="s">
        <v>2726</v>
      </c>
      <c r="F700" s="94" t="s">
        <v>1914</v>
      </c>
      <c r="G700" s="94" t="s">
        <v>2464</v>
      </c>
      <c r="H700" s="94" t="s">
        <v>2480</v>
      </c>
      <c r="I700" s="94">
        <v>2012</v>
      </c>
      <c r="J700" s="94">
        <v>117</v>
      </c>
      <c r="K700" s="94" t="s">
        <v>686</v>
      </c>
    </row>
    <row r="701" spans="1:11" x14ac:dyDescent="0.25">
      <c r="A701" s="94" t="s">
        <v>2775</v>
      </c>
      <c r="B701" s="94" t="s">
        <v>689</v>
      </c>
      <c r="C701" s="94" t="s">
        <v>1903</v>
      </c>
      <c r="D701" s="94" t="s">
        <v>1912</v>
      </c>
      <c r="E701" s="392" t="s">
        <v>2726</v>
      </c>
      <c r="F701" s="94" t="s">
        <v>1914</v>
      </c>
      <c r="G701" s="94" t="s">
        <v>2464</v>
      </c>
      <c r="H701" s="94" t="s">
        <v>2480</v>
      </c>
      <c r="I701" s="94">
        <v>2013</v>
      </c>
      <c r="J701" s="94">
        <v>118</v>
      </c>
      <c r="K701" s="94" t="s">
        <v>686</v>
      </c>
    </row>
    <row r="702" spans="1:11" x14ac:dyDescent="0.25">
      <c r="A702" s="94" t="s">
        <v>2775</v>
      </c>
      <c r="B702" s="94" t="s">
        <v>689</v>
      </c>
      <c r="C702" s="94" t="s">
        <v>1903</v>
      </c>
      <c r="D702" s="94" t="s">
        <v>1912</v>
      </c>
      <c r="E702" s="392" t="s">
        <v>2726</v>
      </c>
      <c r="F702" s="94" t="s">
        <v>1914</v>
      </c>
      <c r="G702" s="94" t="s">
        <v>2464</v>
      </c>
      <c r="H702" s="94" t="s">
        <v>2480</v>
      </c>
      <c r="I702" s="94">
        <v>2014</v>
      </c>
      <c r="J702" s="94">
        <v>123</v>
      </c>
      <c r="K702" s="94" t="s">
        <v>686</v>
      </c>
    </row>
    <row r="703" spans="1:11" x14ac:dyDescent="0.25">
      <c r="A703" s="94" t="s">
        <v>2775</v>
      </c>
      <c r="B703" s="94" t="s">
        <v>689</v>
      </c>
      <c r="C703" s="94" t="s">
        <v>1903</v>
      </c>
      <c r="D703" s="94" t="s">
        <v>1912</v>
      </c>
      <c r="E703" s="392" t="s">
        <v>2726</v>
      </c>
      <c r="F703" s="94" t="s">
        <v>1914</v>
      </c>
      <c r="G703" s="94" t="s">
        <v>2464</v>
      </c>
      <c r="H703" s="94" t="s">
        <v>2480</v>
      </c>
      <c r="I703" s="94">
        <v>2015</v>
      </c>
      <c r="J703" s="94">
        <v>132</v>
      </c>
      <c r="K703" s="94" t="s">
        <v>686</v>
      </c>
    </row>
    <row r="704" spans="1:11" x14ac:dyDescent="0.25">
      <c r="A704" s="94" t="s">
        <v>2775</v>
      </c>
      <c r="B704" s="94" t="s">
        <v>689</v>
      </c>
      <c r="C704" s="94" t="s">
        <v>1903</v>
      </c>
      <c r="D704" s="94" t="s">
        <v>1912</v>
      </c>
      <c r="E704" s="392" t="s">
        <v>2726</v>
      </c>
      <c r="F704" s="94" t="s">
        <v>1914</v>
      </c>
      <c r="G704" s="94" t="s">
        <v>2464</v>
      </c>
      <c r="H704" s="94" t="s">
        <v>2480</v>
      </c>
      <c r="I704" s="94">
        <v>2016</v>
      </c>
      <c r="J704" s="94">
        <v>98</v>
      </c>
      <c r="K704" s="94" t="s">
        <v>686</v>
      </c>
    </row>
    <row r="705" spans="1:11" x14ac:dyDescent="0.25">
      <c r="A705" s="94" t="s">
        <v>2775</v>
      </c>
      <c r="B705" s="94" t="s">
        <v>689</v>
      </c>
      <c r="C705" s="94" t="s">
        <v>1903</v>
      </c>
      <c r="D705" s="94" t="s">
        <v>1912</v>
      </c>
      <c r="E705" s="392" t="s">
        <v>2726</v>
      </c>
      <c r="F705" s="94" t="s">
        <v>1914</v>
      </c>
      <c r="G705" s="94" t="s">
        <v>2464</v>
      </c>
      <c r="H705" s="94" t="s">
        <v>2480</v>
      </c>
      <c r="I705" s="94">
        <v>2017</v>
      </c>
      <c r="J705" s="94">
        <v>102</v>
      </c>
      <c r="K705" s="94" t="s">
        <v>686</v>
      </c>
    </row>
    <row r="706" spans="1:11" x14ac:dyDescent="0.25">
      <c r="A706" s="94" t="s">
        <v>2775</v>
      </c>
      <c r="B706" s="94" t="s">
        <v>689</v>
      </c>
      <c r="C706" s="94" t="s">
        <v>1903</v>
      </c>
      <c r="D706" s="94" t="s">
        <v>1912</v>
      </c>
      <c r="E706" s="392" t="s">
        <v>2726</v>
      </c>
      <c r="F706" s="94" t="s">
        <v>1914</v>
      </c>
      <c r="G706" s="94" t="s">
        <v>2464</v>
      </c>
      <c r="H706" s="94" t="s">
        <v>2480</v>
      </c>
      <c r="I706" s="94">
        <v>2018</v>
      </c>
      <c r="J706" s="94">
        <v>102</v>
      </c>
      <c r="K706" s="94" t="s">
        <v>686</v>
      </c>
    </row>
    <row r="707" spans="1:11" x14ac:dyDescent="0.25">
      <c r="A707" s="94" t="s">
        <v>2775</v>
      </c>
      <c r="B707" s="94" t="s">
        <v>689</v>
      </c>
      <c r="C707" s="94" t="s">
        <v>1903</v>
      </c>
      <c r="D707" s="94" t="s">
        <v>1912</v>
      </c>
      <c r="E707" s="392" t="s">
        <v>2726</v>
      </c>
      <c r="F707" s="94" t="s">
        <v>1914</v>
      </c>
      <c r="G707" s="94" t="s">
        <v>2464</v>
      </c>
      <c r="H707" s="94" t="s">
        <v>2480</v>
      </c>
      <c r="I707" s="94">
        <v>2019</v>
      </c>
      <c r="J707" s="94">
        <v>99</v>
      </c>
      <c r="K707" s="94" t="s">
        <v>686</v>
      </c>
    </row>
    <row r="708" spans="1:11" x14ac:dyDescent="0.25">
      <c r="A708" s="94" t="s">
        <v>2775</v>
      </c>
      <c r="B708" s="94" t="s">
        <v>689</v>
      </c>
      <c r="C708" s="94" t="s">
        <v>1903</v>
      </c>
      <c r="D708" s="94" t="s">
        <v>1912</v>
      </c>
      <c r="E708" s="392" t="s">
        <v>2726</v>
      </c>
      <c r="F708" s="94" t="s">
        <v>1914</v>
      </c>
      <c r="G708" s="94" t="s">
        <v>2464</v>
      </c>
      <c r="H708" s="94" t="s">
        <v>2480</v>
      </c>
      <c r="I708" s="94">
        <v>2020</v>
      </c>
      <c r="J708" s="94">
        <v>90</v>
      </c>
      <c r="K708" s="94" t="s">
        <v>686</v>
      </c>
    </row>
    <row r="709" spans="1:11" x14ac:dyDescent="0.25">
      <c r="A709" s="94" t="s">
        <v>2775</v>
      </c>
      <c r="B709" s="94" t="s">
        <v>689</v>
      </c>
      <c r="C709" s="94" t="s">
        <v>1903</v>
      </c>
      <c r="D709" s="94" t="s">
        <v>1912</v>
      </c>
      <c r="E709" s="392" t="s">
        <v>2726</v>
      </c>
      <c r="F709" s="94" t="s">
        <v>1914</v>
      </c>
      <c r="G709" s="94" t="s">
        <v>2464</v>
      </c>
      <c r="H709" s="94" t="s">
        <v>2480</v>
      </c>
      <c r="I709" s="94">
        <v>2021</v>
      </c>
      <c r="J709" s="94">
        <v>92</v>
      </c>
      <c r="K709" s="94" t="s">
        <v>684</v>
      </c>
    </row>
    <row r="710" spans="1:11" x14ac:dyDescent="0.25">
      <c r="A710" s="94" t="s">
        <v>2775</v>
      </c>
      <c r="B710" s="94" t="s">
        <v>689</v>
      </c>
      <c r="C710" s="94" t="s">
        <v>1903</v>
      </c>
      <c r="D710" s="94" t="s">
        <v>1912</v>
      </c>
      <c r="E710" s="392" t="s">
        <v>2726</v>
      </c>
      <c r="F710" s="94" t="s">
        <v>1914</v>
      </c>
      <c r="G710" s="94" t="s">
        <v>2465</v>
      </c>
      <c r="H710" s="94" t="s">
        <v>2480</v>
      </c>
      <c r="I710" s="94">
        <v>2010</v>
      </c>
      <c r="J710" s="94">
        <v>100</v>
      </c>
      <c r="K710" s="94" t="s">
        <v>686</v>
      </c>
    </row>
    <row r="711" spans="1:11" x14ac:dyDescent="0.25">
      <c r="A711" s="94" t="s">
        <v>2775</v>
      </c>
      <c r="B711" s="94" t="s">
        <v>689</v>
      </c>
      <c r="C711" s="94" t="s">
        <v>1903</v>
      </c>
      <c r="D711" s="94" t="s">
        <v>1912</v>
      </c>
      <c r="E711" s="392" t="s">
        <v>2726</v>
      </c>
      <c r="F711" s="94" t="s">
        <v>1914</v>
      </c>
      <c r="G711" s="94" t="s">
        <v>2465</v>
      </c>
      <c r="H711" s="94" t="s">
        <v>2480</v>
      </c>
      <c r="I711" s="94">
        <v>2011</v>
      </c>
      <c r="J711" s="94">
        <v>76</v>
      </c>
      <c r="K711" s="94" t="s">
        <v>686</v>
      </c>
    </row>
    <row r="712" spans="1:11" x14ac:dyDescent="0.25">
      <c r="A712" s="94" t="s">
        <v>2775</v>
      </c>
      <c r="B712" s="94" t="s">
        <v>689</v>
      </c>
      <c r="C712" s="94" t="s">
        <v>1903</v>
      </c>
      <c r="D712" s="94" t="s">
        <v>1912</v>
      </c>
      <c r="E712" s="392" t="s">
        <v>2726</v>
      </c>
      <c r="F712" s="94" t="s">
        <v>1914</v>
      </c>
      <c r="G712" s="94" t="s">
        <v>2465</v>
      </c>
      <c r="H712" s="94" t="s">
        <v>2480</v>
      </c>
      <c r="I712" s="94">
        <v>2012</v>
      </c>
      <c r="J712" s="94">
        <v>75</v>
      </c>
      <c r="K712" s="94" t="s">
        <v>686</v>
      </c>
    </row>
    <row r="713" spans="1:11" x14ac:dyDescent="0.25">
      <c r="A713" s="94" t="s">
        <v>2775</v>
      </c>
      <c r="B713" s="94" t="s">
        <v>689</v>
      </c>
      <c r="C713" s="94" t="s">
        <v>1903</v>
      </c>
      <c r="D713" s="94" t="s">
        <v>1912</v>
      </c>
      <c r="E713" s="392" t="s">
        <v>2726</v>
      </c>
      <c r="F713" s="94" t="s">
        <v>1914</v>
      </c>
      <c r="G713" s="94" t="s">
        <v>2465</v>
      </c>
      <c r="H713" s="94" t="s">
        <v>2480</v>
      </c>
      <c r="I713" s="94">
        <v>2013</v>
      </c>
      <c r="J713" s="94">
        <v>80</v>
      </c>
      <c r="K713" s="94" t="s">
        <v>686</v>
      </c>
    </row>
    <row r="714" spans="1:11" x14ac:dyDescent="0.25">
      <c r="A714" s="94" t="s">
        <v>2775</v>
      </c>
      <c r="B714" s="94" t="s">
        <v>689</v>
      </c>
      <c r="C714" s="94" t="s">
        <v>1903</v>
      </c>
      <c r="D714" s="94" t="s">
        <v>1912</v>
      </c>
      <c r="E714" s="392" t="s">
        <v>2726</v>
      </c>
      <c r="F714" s="94" t="s">
        <v>1914</v>
      </c>
      <c r="G714" s="94" t="s">
        <v>2465</v>
      </c>
      <c r="H714" s="94" t="s">
        <v>2480</v>
      </c>
      <c r="I714" s="94">
        <v>2014</v>
      </c>
      <c r="J714" s="94">
        <v>87</v>
      </c>
      <c r="K714" s="94" t="s">
        <v>686</v>
      </c>
    </row>
    <row r="715" spans="1:11" x14ac:dyDescent="0.25">
      <c r="A715" s="94" t="s">
        <v>2775</v>
      </c>
      <c r="B715" s="94" t="s">
        <v>689</v>
      </c>
      <c r="C715" s="94" t="s">
        <v>1903</v>
      </c>
      <c r="D715" s="94" t="s">
        <v>1912</v>
      </c>
      <c r="E715" s="392" t="s">
        <v>2726</v>
      </c>
      <c r="F715" s="94" t="s">
        <v>1914</v>
      </c>
      <c r="G715" s="94" t="s">
        <v>2465</v>
      </c>
      <c r="H715" s="94" t="s">
        <v>2480</v>
      </c>
      <c r="I715" s="94">
        <v>2015</v>
      </c>
      <c r="J715" s="94">
        <v>91</v>
      </c>
      <c r="K715" s="94" t="s">
        <v>686</v>
      </c>
    </row>
    <row r="716" spans="1:11" x14ac:dyDescent="0.25">
      <c r="A716" s="94" t="s">
        <v>2775</v>
      </c>
      <c r="B716" s="94" t="s">
        <v>689</v>
      </c>
      <c r="C716" s="94" t="s">
        <v>1903</v>
      </c>
      <c r="D716" s="94" t="s">
        <v>1912</v>
      </c>
      <c r="E716" s="392" t="s">
        <v>2726</v>
      </c>
      <c r="F716" s="94" t="s">
        <v>1914</v>
      </c>
      <c r="G716" s="94" t="s">
        <v>2465</v>
      </c>
      <c r="H716" s="94" t="s">
        <v>2480</v>
      </c>
      <c r="I716" s="94">
        <v>2016</v>
      </c>
      <c r="J716" s="94">
        <v>84</v>
      </c>
      <c r="K716" s="94" t="s">
        <v>686</v>
      </c>
    </row>
    <row r="717" spans="1:11" x14ac:dyDescent="0.25">
      <c r="A717" s="94" t="s">
        <v>2775</v>
      </c>
      <c r="B717" s="94" t="s">
        <v>689</v>
      </c>
      <c r="C717" s="94" t="s">
        <v>1903</v>
      </c>
      <c r="D717" s="94" t="s">
        <v>1912</v>
      </c>
      <c r="E717" s="392" t="s">
        <v>2726</v>
      </c>
      <c r="F717" s="94" t="s">
        <v>1914</v>
      </c>
      <c r="G717" s="94" t="s">
        <v>2465</v>
      </c>
      <c r="H717" s="94" t="s">
        <v>2480</v>
      </c>
      <c r="I717" s="94">
        <v>2017</v>
      </c>
      <c r="J717" s="94">
        <v>96</v>
      </c>
      <c r="K717" s="94" t="s">
        <v>686</v>
      </c>
    </row>
    <row r="718" spans="1:11" x14ac:dyDescent="0.25">
      <c r="A718" s="94" t="s">
        <v>2775</v>
      </c>
      <c r="B718" s="94" t="s">
        <v>689</v>
      </c>
      <c r="C718" s="94" t="s">
        <v>1903</v>
      </c>
      <c r="D718" s="94" t="s">
        <v>1912</v>
      </c>
      <c r="E718" s="392" t="s">
        <v>2726</v>
      </c>
      <c r="F718" s="94" t="s">
        <v>1914</v>
      </c>
      <c r="G718" s="94" t="s">
        <v>2465</v>
      </c>
      <c r="H718" s="94" t="s">
        <v>2480</v>
      </c>
      <c r="I718" s="94">
        <v>2018</v>
      </c>
      <c r="J718" s="94">
        <v>79</v>
      </c>
      <c r="K718" s="94" t="s">
        <v>686</v>
      </c>
    </row>
    <row r="719" spans="1:11" x14ac:dyDescent="0.25">
      <c r="A719" s="94" t="s">
        <v>2775</v>
      </c>
      <c r="B719" s="94" t="s">
        <v>689</v>
      </c>
      <c r="C719" s="94" t="s">
        <v>1903</v>
      </c>
      <c r="D719" s="94" t="s">
        <v>1912</v>
      </c>
      <c r="E719" s="392" t="s">
        <v>2726</v>
      </c>
      <c r="F719" s="94" t="s">
        <v>1914</v>
      </c>
      <c r="G719" s="94" t="s">
        <v>2465</v>
      </c>
      <c r="H719" s="94" t="s">
        <v>2480</v>
      </c>
      <c r="I719" s="94">
        <v>2019</v>
      </c>
      <c r="J719" s="94">
        <v>73</v>
      </c>
      <c r="K719" s="94" t="s">
        <v>686</v>
      </c>
    </row>
    <row r="720" spans="1:11" x14ac:dyDescent="0.25">
      <c r="A720" s="94" t="s">
        <v>2775</v>
      </c>
      <c r="B720" s="94" t="s">
        <v>689</v>
      </c>
      <c r="C720" s="94" t="s">
        <v>1903</v>
      </c>
      <c r="D720" s="94" t="s">
        <v>1912</v>
      </c>
      <c r="E720" s="392" t="s">
        <v>2726</v>
      </c>
      <c r="F720" s="94" t="s">
        <v>1914</v>
      </c>
      <c r="G720" s="94" t="s">
        <v>2465</v>
      </c>
      <c r="H720" s="94" t="s">
        <v>2480</v>
      </c>
      <c r="I720" s="94">
        <v>2020</v>
      </c>
      <c r="J720" s="94">
        <v>76</v>
      </c>
      <c r="K720" s="94" t="s">
        <v>686</v>
      </c>
    </row>
    <row r="721" spans="1:11" x14ac:dyDescent="0.25">
      <c r="A721" s="94" t="s">
        <v>2775</v>
      </c>
      <c r="B721" s="94" t="s">
        <v>689</v>
      </c>
      <c r="C721" s="94" t="s">
        <v>1903</v>
      </c>
      <c r="D721" s="94" t="s">
        <v>1912</v>
      </c>
      <c r="E721" s="392" t="s">
        <v>2726</v>
      </c>
      <c r="F721" s="94" t="s">
        <v>1914</v>
      </c>
      <c r="G721" s="94" t="s">
        <v>2465</v>
      </c>
      <c r="H721" s="94" t="s">
        <v>2480</v>
      </c>
      <c r="I721" s="94">
        <v>2021</v>
      </c>
      <c r="J721" s="94">
        <v>78</v>
      </c>
      <c r="K721" s="94" t="s">
        <v>684</v>
      </c>
    </row>
    <row r="722" spans="1:11" x14ac:dyDescent="0.25">
      <c r="A722" s="94" t="s">
        <v>2775</v>
      </c>
      <c r="B722" s="94" t="s">
        <v>689</v>
      </c>
      <c r="C722" s="94" t="s">
        <v>1903</v>
      </c>
      <c r="D722" s="94" t="s">
        <v>1912</v>
      </c>
      <c r="E722" s="392" t="s">
        <v>2726</v>
      </c>
      <c r="F722" s="94" t="s">
        <v>1914</v>
      </c>
      <c r="G722" s="94" t="s">
        <v>2466</v>
      </c>
      <c r="H722" s="94" t="s">
        <v>2480</v>
      </c>
      <c r="I722" s="94">
        <v>2010</v>
      </c>
      <c r="J722" s="94">
        <v>100</v>
      </c>
      <c r="K722" s="94" t="s">
        <v>686</v>
      </c>
    </row>
    <row r="723" spans="1:11" x14ac:dyDescent="0.25">
      <c r="A723" s="94" t="s">
        <v>2775</v>
      </c>
      <c r="B723" s="94" t="s">
        <v>689</v>
      </c>
      <c r="C723" s="94" t="s">
        <v>1903</v>
      </c>
      <c r="D723" s="94" t="s">
        <v>1912</v>
      </c>
      <c r="E723" s="392" t="s">
        <v>2726</v>
      </c>
      <c r="F723" s="94" t="s">
        <v>1914</v>
      </c>
      <c r="G723" s="94" t="s">
        <v>2466</v>
      </c>
      <c r="H723" s="94" t="s">
        <v>2480</v>
      </c>
      <c r="I723" s="94">
        <v>2011</v>
      </c>
      <c r="J723" s="94">
        <v>97</v>
      </c>
      <c r="K723" s="94" t="s">
        <v>686</v>
      </c>
    </row>
    <row r="724" spans="1:11" x14ac:dyDescent="0.25">
      <c r="A724" s="94" t="s">
        <v>2775</v>
      </c>
      <c r="B724" s="94" t="s">
        <v>689</v>
      </c>
      <c r="C724" s="94" t="s">
        <v>1903</v>
      </c>
      <c r="D724" s="94" t="s">
        <v>1912</v>
      </c>
      <c r="E724" s="392" t="s">
        <v>2726</v>
      </c>
      <c r="F724" s="94" t="s">
        <v>1914</v>
      </c>
      <c r="G724" s="94" t="s">
        <v>2466</v>
      </c>
      <c r="H724" s="94" t="s">
        <v>2480</v>
      </c>
      <c r="I724" s="94">
        <v>2012</v>
      </c>
      <c r="J724" s="94">
        <v>108</v>
      </c>
      <c r="K724" s="94" t="s">
        <v>686</v>
      </c>
    </row>
    <row r="725" spans="1:11" x14ac:dyDescent="0.25">
      <c r="A725" s="94" t="s">
        <v>2775</v>
      </c>
      <c r="B725" s="94" t="s">
        <v>689</v>
      </c>
      <c r="C725" s="94" t="s">
        <v>1903</v>
      </c>
      <c r="D725" s="94" t="s">
        <v>1912</v>
      </c>
      <c r="E725" s="392" t="s">
        <v>2726</v>
      </c>
      <c r="F725" s="94" t="s">
        <v>1914</v>
      </c>
      <c r="G725" s="94" t="s">
        <v>2466</v>
      </c>
      <c r="H725" s="94" t="s">
        <v>2480</v>
      </c>
      <c r="I725" s="94">
        <v>2013</v>
      </c>
      <c r="J725" s="94">
        <v>109</v>
      </c>
      <c r="K725" s="94" t="s">
        <v>686</v>
      </c>
    </row>
    <row r="726" spans="1:11" x14ac:dyDescent="0.25">
      <c r="A726" s="94" t="s">
        <v>2775</v>
      </c>
      <c r="B726" s="94" t="s">
        <v>689</v>
      </c>
      <c r="C726" s="94" t="s">
        <v>1903</v>
      </c>
      <c r="D726" s="94" t="s">
        <v>1912</v>
      </c>
      <c r="E726" s="392" t="s">
        <v>2726</v>
      </c>
      <c r="F726" s="94" t="s">
        <v>1914</v>
      </c>
      <c r="G726" s="94" t="s">
        <v>2466</v>
      </c>
      <c r="H726" s="94" t="s">
        <v>2480</v>
      </c>
      <c r="I726" s="94">
        <v>2014</v>
      </c>
      <c r="J726" s="94">
        <v>104</v>
      </c>
      <c r="K726" s="94" t="s">
        <v>686</v>
      </c>
    </row>
    <row r="727" spans="1:11" x14ac:dyDescent="0.25">
      <c r="A727" s="94" t="s">
        <v>2775</v>
      </c>
      <c r="B727" s="94" t="s">
        <v>689</v>
      </c>
      <c r="C727" s="94" t="s">
        <v>1903</v>
      </c>
      <c r="D727" s="94" t="s">
        <v>1912</v>
      </c>
      <c r="E727" s="392" t="s">
        <v>2726</v>
      </c>
      <c r="F727" s="94" t="s">
        <v>1914</v>
      </c>
      <c r="G727" s="94" t="s">
        <v>2466</v>
      </c>
      <c r="H727" s="94" t="s">
        <v>2480</v>
      </c>
      <c r="I727" s="94">
        <v>2015</v>
      </c>
      <c r="J727" s="94">
        <v>99</v>
      </c>
      <c r="K727" s="94" t="s">
        <v>686</v>
      </c>
    </row>
    <row r="728" spans="1:11" x14ac:dyDescent="0.25">
      <c r="A728" s="94" t="s">
        <v>2775</v>
      </c>
      <c r="B728" s="94" t="s">
        <v>689</v>
      </c>
      <c r="C728" s="94" t="s">
        <v>1903</v>
      </c>
      <c r="D728" s="94" t="s">
        <v>1912</v>
      </c>
      <c r="E728" s="392" t="s">
        <v>2726</v>
      </c>
      <c r="F728" s="94" t="s">
        <v>1914</v>
      </c>
      <c r="G728" s="94" t="s">
        <v>2466</v>
      </c>
      <c r="H728" s="94" t="s">
        <v>2480</v>
      </c>
      <c r="I728" s="94">
        <v>2016</v>
      </c>
      <c r="J728" s="94">
        <v>94</v>
      </c>
      <c r="K728" s="94" t="s">
        <v>686</v>
      </c>
    </row>
    <row r="729" spans="1:11" x14ac:dyDescent="0.25">
      <c r="A729" s="94" t="s">
        <v>2775</v>
      </c>
      <c r="B729" s="94" t="s">
        <v>689</v>
      </c>
      <c r="C729" s="94" t="s">
        <v>1903</v>
      </c>
      <c r="D729" s="94" t="s">
        <v>1912</v>
      </c>
      <c r="E729" s="392" t="s">
        <v>2726</v>
      </c>
      <c r="F729" s="94" t="s">
        <v>1914</v>
      </c>
      <c r="G729" s="94" t="s">
        <v>2466</v>
      </c>
      <c r="H729" s="94" t="s">
        <v>2480</v>
      </c>
      <c r="I729" s="94">
        <v>2017</v>
      </c>
      <c r="J729" s="94">
        <v>94</v>
      </c>
      <c r="K729" s="94" t="s">
        <v>686</v>
      </c>
    </row>
    <row r="730" spans="1:11" x14ac:dyDescent="0.25">
      <c r="A730" s="94" t="s">
        <v>2775</v>
      </c>
      <c r="B730" s="94" t="s">
        <v>689</v>
      </c>
      <c r="C730" s="94" t="s">
        <v>1903</v>
      </c>
      <c r="D730" s="94" t="s">
        <v>1912</v>
      </c>
      <c r="E730" s="392" t="s">
        <v>2726</v>
      </c>
      <c r="F730" s="94" t="s">
        <v>1914</v>
      </c>
      <c r="G730" s="94" t="s">
        <v>2466</v>
      </c>
      <c r="H730" s="94" t="s">
        <v>2480</v>
      </c>
      <c r="I730" s="94">
        <v>2018</v>
      </c>
      <c r="J730" s="94">
        <v>95</v>
      </c>
      <c r="K730" s="94" t="s">
        <v>686</v>
      </c>
    </row>
    <row r="731" spans="1:11" x14ac:dyDescent="0.25">
      <c r="A731" s="94" t="s">
        <v>2775</v>
      </c>
      <c r="B731" s="94" t="s">
        <v>689</v>
      </c>
      <c r="C731" s="94" t="s">
        <v>1903</v>
      </c>
      <c r="D731" s="94" t="s">
        <v>1912</v>
      </c>
      <c r="E731" s="392" t="s">
        <v>2726</v>
      </c>
      <c r="F731" s="94" t="s">
        <v>1914</v>
      </c>
      <c r="G731" s="94" t="s">
        <v>2466</v>
      </c>
      <c r="H731" s="94" t="s">
        <v>2480</v>
      </c>
      <c r="I731" s="94">
        <v>2019</v>
      </c>
      <c r="J731" s="94">
        <v>98</v>
      </c>
      <c r="K731" s="94" t="s">
        <v>686</v>
      </c>
    </row>
    <row r="732" spans="1:11" x14ac:dyDescent="0.25">
      <c r="A732" s="94" t="s">
        <v>2775</v>
      </c>
      <c r="B732" s="94" t="s">
        <v>689</v>
      </c>
      <c r="C732" s="94" t="s">
        <v>1903</v>
      </c>
      <c r="D732" s="94" t="s">
        <v>1912</v>
      </c>
      <c r="E732" s="392" t="s">
        <v>2726</v>
      </c>
      <c r="F732" s="94" t="s">
        <v>1914</v>
      </c>
      <c r="G732" s="94" t="s">
        <v>2466</v>
      </c>
      <c r="H732" s="94" t="s">
        <v>2480</v>
      </c>
      <c r="I732" s="94">
        <v>2020</v>
      </c>
      <c r="J732" s="94">
        <v>87</v>
      </c>
      <c r="K732" s="94" t="s">
        <v>686</v>
      </c>
    </row>
    <row r="733" spans="1:11" x14ac:dyDescent="0.25">
      <c r="A733" s="94" t="s">
        <v>2775</v>
      </c>
      <c r="B733" s="94" t="s">
        <v>689</v>
      </c>
      <c r="C733" s="94" t="s">
        <v>1903</v>
      </c>
      <c r="D733" s="94" t="s">
        <v>1912</v>
      </c>
      <c r="E733" s="392" t="s">
        <v>2726</v>
      </c>
      <c r="F733" s="94" t="s">
        <v>1914</v>
      </c>
      <c r="G733" s="94" t="s">
        <v>2466</v>
      </c>
      <c r="H733" s="94" t="s">
        <v>2480</v>
      </c>
      <c r="I733" s="94">
        <v>2021</v>
      </c>
      <c r="J733" s="94">
        <v>90</v>
      </c>
      <c r="K733" s="94" t="s">
        <v>684</v>
      </c>
    </row>
    <row r="734" spans="1:11" x14ac:dyDescent="0.25">
      <c r="A734" s="94" t="s">
        <v>2775</v>
      </c>
      <c r="B734" s="94" t="s">
        <v>689</v>
      </c>
      <c r="C734" s="94" t="s">
        <v>1903</v>
      </c>
      <c r="D734" s="94" t="s">
        <v>1912</v>
      </c>
      <c r="E734" s="392" t="s">
        <v>2726</v>
      </c>
      <c r="F734" s="94" t="s">
        <v>1914</v>
      </c>
      <c r="G734" s="94" t="s">
        <v>2467</v>
      </c>
      <c r="H734" s="94" t="s">
        <v>2480</v>
      </c>
      <c r="I734" s="94">
        <v>2010</v>
      </c>
      <c r="J734" s="94">
        <v>100</v>
      </c>
      <c r="K734" s="94" t="s">
        <v>686</v>
      </c>
    </row>
    <row r="735" spans="1:11" x14ac:dyDescent="0.25">
      <c r="A735" s="94" t="s">
        <v>2775</v>
      </c>
      <c r="B735" s="94" t="s">
        <v>689</v>
      </c>
      <c r="C735" s="94" t="s">
        <v>1903</v>
      </c>
      <c r="D735" s="94" t="s">
        <v>1912</v>
      </c>
      <c r="E735" s="392" t="s">
        <v>2726</v>
      </c>
      <c r="F735" s="94" t="s">
        <v>1914</v>
      </c>
      <c r="G735" s="94" t="s">
        <v>2467</v>
      </c>
      <c r="H735" s="94" t="s">
        <v>2480</v>
      </c>
      <c r="I735" s="94">
        <v>2011</v>
      </c>
      <c r="J735" s="94">
        <v>93</v>
      </c>
      <c r="K735" s="94" t="s">
        <v>686</v>
      </c>
    </row>
    <row r="736" spans="1:11" x14ac:dyDescent="0.25">
      <c r="A736" s="94" t="s">
        <v>2775</v>
      </c>
      <c r="B736" s="94" t="s">
        <v>689</v>
      </c>
      <c r="C736" s="94" t="s">
        <v>1903</v>
      </c>
      <c r="D736" s="94" t="s">
        <v>1912</v>
      </c>
      <c r="E736" s="392" t="s">
        <v>2726</v>
      </c>
      <c r="F736" s="94" t="s">
        <v>1914</v>
      </c>
      <c r="G736" s="94" t="s">
        <v>2467</v>
      </c>
      <c r="H736" s="94" t="s">
        <v>2480</v>
      </c>
      <c r="I736" s="94">
        <v>2012</v>
      </c>
      <c r="J736" s="94">
        <v>115</v>
      </c>
      <c r="K736" s="94" t="s">
        <v>686</v>
      </c>
    </row>
    <row r="737" spans="1:11" x14ac:dyDescent="0.25">
      <c r="A737" s="94" t="s">
        <v>2775</v>
      </c>
      <c r="B737" s="94" t="s">
        <v>689</v>
      </c>
      <c r="C737" s="94" t="s">
        <v>1903</v>
      </c>
      <c r="D737" s="94" t="s">
        <v>1912</v>
      </c>
      <c r="E737" s="392" t="s">
        <v>2726</v>
      </c>
      <c r="F737" s="94" t="s">
        <v>1914</v>
      </c>
      <c r="G737" s="94" t="s">
        <v>2467</v>
      </c>
      <c r="H737" s="94" t="s">
        <v>2480</v>
      </c>
      <c r="I737" s="94">
        <v>2013</v>
      </c>
      <c r="J737" s="94">
        <v>115</v>
      </c>
      <c r="K737" s="94" t="s">
        <v>686</v>
      </c>
    </row>
    <row r="738" spans="1:11" x14ac:dyDescent="0.25">
      <c r="A738" s="94" t="s">
        <v>2775</v>
      </c>
      <c r="B738" s="94" t="s">
        <v>689</v>
      </c>
      <c r="C738" s="94" t="s">
        <v>1903</v>
      </c>
      <c r="D738" s="94" t="s">
        <v>1912</v>
      </c>
      <c r="E738" s="392" t="s">
        <v>2726</v>
      </c>
      <c r="F738" s="94" t="s">
        <v>1914</v>
      </c>
      <c r="G738" s="94" t="s">
        <v>2467</v>
      </c>
      <c r="H738" s="94" t="s">
        <v>2480</v>
      </c>
      <c r="I738" s="94">
        <v>2014</v>
      </c>
      <c r="J738" s="94">
        <v>93</v>
      </c>
      <c r="K738" s="94" t="s">
        <v>686</v>
      </c>
    </row>
    <row r="739" spans="1:11" x14ac:dyDescent="0.25">
      <c r="A739" s="94" t="s">
        <v>2775</v>
      </c>
      <c r="B739" s="94" t="s">
        <v>689</v>
      </c>
      <c r="C739" s="94" t="s">
        <v>1903</v>
      </c>
      <c r="D739" s="94" t="s">
        <v>1912</v>
      </c>
      <c r="E739" s="392" t="s">
        <v>2726</v>
      </c>
      <c r="F739" s="94" t="s">
        <v>1914</v>
      </c>
      <c r="G739" s="94" t="s">
        <v>2467</v>
      </c>
      <c r="H739" s="94" t="s">
        <v>2480</v>
      </c>
      <c r="I739" s="94">
        <v>2015</v>
      </c>
      <c r="J739" s="94">
        <v>85</v>
      </c>
      <c r="K739" s="94" t="s">
        <v>686</v>
      </c>
    </row>
    <row r="740" spans="1:11" x14ac:dyDescent="0.25">
      <c r="A740" s="94" t="s">
        <v>2775</v>
      </c>
      <c r="B740" s="94" t="s">
        <v>689</v>
      </c>
      <c r="C740" s="94" t="s">
        <v>1903</v>
      </c>
      <c r="D740" s="94" t="s">
        <v>1912</v>
      </c>
      <c r="E740" s="392" t="s">
        <v>2726</v>
      </c>
      <c r="F740" s="94" t="s">
        <v>1914</v>
      </c>
      <c r="G740" s="94" t="s">
        <v>2467</v>
      </c>
      <c r="H740" s="94" t="s">
        <v>2480</v>
      </c>
      <c r="I740" s="94">
        <v>2016</v>
      </c>
      <c r="J740" s="94">
        <v>80</v>
      </c>
      <c r="K740" s="94" t="s">
        <v>686</v>
      </c>
    </row>
    <row r="741" spans="1:11" x14ac:dyDescent="0.25">
      <c r="A741" s="94" t="s">
        <v>2775</v>
      </c>
      <c r="B741" s="94" t="s">
        <v>689</v>
      </c>
      <c r="C741" s="94" t="s">
        <v>1903</v>
      </c>
      <c r="D741" s="94" t="s">
        <v>1912</v>
      </c>
      <c r="E741" s="392" t="s">
        <v>2726</v>
      </c>
      <c r="F741" s="94" t="s">
        <v>1914</v>
      </c>
      <c r="G741" s="94" t="s">
        <v>2467</v>
      </c>
      <c r="H741" s="94" t="s">
        <v>2480</v>
      </c>
      <c r="I741" s="94">
        <v>2017</v>
      </c>
      <c r="J741" s="94">
        <v>77</v>
      </c>
      <c r="K741" s="94" t="s">
        <v>686</v>
      </c>
    </row>
    <row r="742" spans="1:11" x14ac:dyDescent="0.25">
      <c r="A742" s="94" t="s">
        <v>2775</v>
      </c>
      <c r="B742" s="94" t="s">
        <v>689</v>
      </c>
      <c r="C742" s="94" t="s">
        <v>1903</v>
      </c>
      <c r="D742" s="94" t="s">
        <v>1912</v>
      </c>
      <c r="E742" s="392" t="s">
        <v>2726</v>
      </c>
      <c r="F742" s="94" t="s">
        <v>1914</v>
      </c>
      <c r="G742" s="94" t="s">
        <v>2467</v>
      </c>
      <c r="H742" s="94" t="s">
        <v>2480</v>
      </c>
      <c r="I742" s="94">
        <v>2018</v>
      </c>
      <c r="J742" s="94">
        <v>78</v>
      </c>
      <c r="K742" s="94" t="s">
        <v>686</v>
      </c>
    </row>
    <row r="743" spans="1:11" x14ac:dyDescent="0.25">
      <c r="A743" s="94" t="s">
        <v>2775</v>
      </c>
      <c r="B743" s="94" t="s">
        <v>689</v>
      </c>
      <c r="C743" s="94" t="s">
        <v>1903</v>
      </c>
      <c r="D743" s="94" t="s">
        <v>1912</v>
      </c>
      <c r="E743" s="392" t="s">
        <v>2726</v>
      </c>
      <c r="F743" s="94" t="s">
        <v>1914</v>
      </c>
      <c r="G743" s="94" t="s">
        <v>2467</v>
      </c>
      <c r="H743" s="94" t="s">
        <v>2480</v>
      </c>
      <c r="I743" s="94">
        <v>2019</v>
      </c>
      <c r="J743" s="94">
        <v>80</v>
      </c>
      <c r="K743" s="94" t="s">
        <v>686</v>
      </c>
    </row>
    <row r="744" spans="1:11" x14ac:dyDescent="0.25">
      <c r="A744" s="94" t="s">
        <v>2775</v>
      </c>
      <c r="B744" s="94" t="s">
        <v>689</v>
      </c>
      <c r="C744" s="94" t="s">
        <v>1903</v>
      </c>
      <c r="D744" s="94" t="s">
        <v>1912</v>
      </c>
      <c r="E744" s="392" t="s">
        <v>2726</v>
      </c>
      <c r="F744" s="94" t="s">
        <v>1914</v>
      </c>
      <c r="G744" s="94" t="s">
        <v>2467</v>
      </c>
      <c r="H744" s="94" t="s">
        <v>2480</v>
      </c>
      <c r="I744" s="94">
        <v>2020</v>
      </c>
      <c r="J744" s="94">
        <v>71</v>
      </c>
      <c r="K744" s="94" t="s">
        <v>686</v>
      </c>
    </row>
    <row r="745" spans="1:11" x14ac:dyDescent="0.25">
      <c r="A745" s="94" t="s">
        <v>2775</v>
      </c>
      <c r="B745" s="94" t="s">
        <v>689</v>
      </c>
      <c r="C745" s="94" t="s">
        <v>1903</v>
      </c>
      <c r="D745" s="94" t="s">
        <v>1912</v>
      </c>
      <c r="E745" s="392" t="s">
        <v>2726</v>
      </c>
      <c r="F745" s="94" t="s">
        <v>1914</v>
      </c>
      <c r="G745" s="94" t="s">
        <v>2467</v>
      </c>
      <c r="H745" s="94" t="s">
        <v>2480</v>
      </c>
      <c r="I745" s="94">
        <v>2021</v>
      </c>
      <c r="J745" s="94">
        <v>75</v>
      </c>
      <c r="K745" s="94" t="s">
        <v>684</v>
      </c>
    </row>
    <row r="746" spans="1:11" x14ac:dyDescent="0.25">
      <c r="A746" s="94" t="s">
        <v>2775</v>
      </c>
      <c r="B746" s="94" t="s">
        <v>689</v>
      </c>
      <c r="C746" s="94" t="s">
        <v>1903</v>
      </c>
      <c r="D746" s="94" t="s">
        <v>1912</v>
      </c>
      <c r="E746" s="392" t="s">
        <v>2726</v>
      </c>
      <c r="F746" s="94" t="s">
        <v>1914</v>
      </c>
      <c r="G746" s="94" t="s">
        <v>2468</v>
      </c>
      <c r="H746" s="94" t="s">
        <v>2480</v>
      </c>
      <c r="I746" s="94">
        <v>2010</v>
      </c>
      <c r="J746" s="94">
        <v>100</v>
      </c>
      <c r="K746" s="94" t="s">
        <v>686</v>
      </c>
    </row>
    <row r="747" spans="1:11" x14ac:dyDescent="0.25">
      <c r="A747" s="94" t="s">
        <v>2775</v>
      </c>
      <c r="B747" s="94" t="s">
        <v>689</v>
      </c>
      <c r="C747" s="94" t="s">
        <v>1903</v>
      </c>
      <c r="D747" s="94" t="s">
        <v>1912</v>
      </c>
      <c r="E747" s="392" t="s">
        <v>2726</v>
      </c>
      <c r="F747" s="94" t="s">
        <v>1914</v>
      </c>
      <c r="G747" s="94" t="s">
        <v>2468</v>
      </c>
      <c r="H747" s="94" t="s">
        <v>2480</v>
      </c>
      <c r="I747" s="94">
        <v>2011</v>
      </c>
      <c r="J747" s="94">
        <v>90</v>
      </c>
      <c r="K747" s="94" t="s">
        <v>686</v>
      </c>
    </row>
    <row r="748" spans="1:11" x14ac:dyDescent="0.25">
      <c r="A748" s="94" t="s">
        <v>2775</v>
      </c>
      <c r="B748" s="94" t="s">
        <v>689</v>
      </c>
      <c r="C748" s="94" t="s">
        <v>1903</v>
      </c>
      <c r="D748" s="94" t="s">
        <v>1912</v>
      </c>
      <c r="E748" s="392" t="s">
        <v>2726</v>
      </c>
      <c r="F748" s="94" t="s">
        <v>1914</v>
      </c>
      <c r="G748" s="94" t="s">
        <v>2468</v>
      </c>
      <c r="H748" s="94" t="s">
        <v>2480</v>
      </c>
      <c r="I748" s="94">
        <v>2012</v>
      </c>
      <c r="J748" s="94">
        <v>90</v>
      </c>
      <c r="K748" s="94" t="s">
        <v>686</v>
      </c>
    </row>
    <row r="749" spans="1:11" x14ac:dyDescent="0.25">
      <c r="A749" s="94" t="s">
        <v>2775</v>
      </c>
      <c r="B749" s="94" t="s">
        <v>689</v>
      </c>
      <c r="C749" s="94" t="s">
        <v>1903</v>
      </c>
      <c r="D749" s="94" t="s">
        <v>1912</v>
      </c>
      <c r="E749" s="392" t="s">
        <v>2726</v>
      </c>
      <c r="F749" s="94" t="s">
        <v>1914</v>
      </c>
      <c r="G749" s="94" t="s">
        <v>2468</v>
      </c>
      <c r="H749" s="94" t="s">
        <v>2480</v>
      </c>
      <c r="I749" s="94">
        <v>2013</v>
      </c>
      <c r="J749" s="94">
        <v>94</v>
      </c>
      <c r="K749" s="94" t="s">
        <v>686</v>
      </c>
    </row>
    <row r="750" spans="1:11" x14ac:dyDescent="0.25">
      <c r="A750" s="94" t="s">
        <v>2775</v>
      </c>
      <c r="B750" s="94" t="s">
        <v>689</v>
      </c>
      <c r="C750" s="94" t="s">
        <v>1903</v>
      </c>
      <c r="D750" s="94" t="s">
        <v>1912</v>
      </c>
      <c r="E750" s="392" t="s">
        <v>2726</v>
      </c>
      <c r="F750" s="94" t="s">
        <v>1914</v>
      </c>
      <c r="G750" s="94" t="s">
        <v>2468</v>
      </c>
      <c r="H750" s="94" t="s">
        <v>2480</v>
      </c>
      <c r="I750" s="94">
        <v>2014</v>
      </c>
      <c r="J750" s="94">
        <v>93</v>
      </c>
      <c r="K750" s="94" t="s">
        <v>686</v>
      </c>
    </row>
    <row r="751" spans="1:11" x14ac:dyDescent="0.25">
      <c r="A751" s="94" t="s">
        <v>2775</v>
      </c>
      <c r="B751" s="94" t="s">
        <v>689</v>
      </c>
      <c r="C751" s="94" t="s">
        <v>1903</v>
      </c>
      <c r="D751" s="94" t="s">
        <v>1912</v>
      </c>
      <c r="E751" s="392" t="s">
        <v>2726</v>
      </c>
      <c r="F751" s="94" t="s">
        <v>1914</v>
      </c>
      <c r="G751" s="94" t="s">
        <v>2468</v>
      </c>
      <c r="H751" s="94" t="s">
        <v>2480</v>
      </c>
      <c r="I751" s="94">
        <v>2015</v>
      </c>
      <c r="J751" s="94">
        <v>91</v>
      </c>
      <c r="K751" s="94" t="s">
        <v>686</v>
      </c>
    </row>
    <row r="752" spans="1:11" x14ac:dyDescent="0.25">
      <c r="A752" s="94" t="s">
        <v>2775</v>
      </c>
      <c r="B752" s="94" t="s">
        <v>689</v>
      </c>
      <c r="C752" s="94" t="s">
        <v>1903</v>
      </c>
      <c r="D752" s="94" t="s">
        <v>1912</v>
      </c>
      <c r="E752" s="392" t="s">
        <v>2726</v>
      </c>
      <c r="F752" s="94" t="s">
        <v>1914</v>
      </c>
      <c r="G752" s="94" t="s">
        <v>2468</v>
      </c>
      <c r="H752" s="94" t="s">
        <v>2480</v>
      </c>
      <c r="I752" s="94">
        <v>2016</v>
      </c>
      <c r="J752" s="94">
        <v>88</v>
      </c>
      <c r="K752" s="94" t="s">
        <v>686</v>
      </c>
    </row>
    <row r="753" spans="1:11" x14ac:dyDescent="0.25">
      <c r="A753" s="94" t="s">
        <v>2775</v>
      </c>
      <c r="B753" s="94" t="s">
        <v>689</v>
      </c>
      <c r="C753" s="94" t="s">
        <v>1903</v>
      </c>
      <c r="D753" s="94" t="s">
        <v>1912</v>
      </c>
      <c r="E753" s="392" t="s">
        <v>2726</v>
      </c>
      <c r="F753" s="94" t="s">
        <v>1914</v>
      </c>
      <c r="G753" s="94" t="s">
        <v>2468</v>
      </c>
      <c r="H753" s="94" t="s">
        <v>2480</v>
      </c>
      <c r="I753" s="94">
        <v>2017</v>
      </c>
      <c r="J753" s="94">
        <v>91</v>
      </c>
      <c r="K753" s="94" t="s">
        <v>686</v>
      </c>
    </row>
    <row r="754" spans="1:11" x14ac:dyDescent="0.25">
      <c r="A754" s="94" t="s">
        <v>2775</v>
      </c>
      <c r="B754" s="94" t="s">
        <v>689</v>
      </c>
      <c r="C754" s="94" t="s">
        <v>1903</v>
      </c>
      <c r="D754" s="94" t="s">
        <v>1912</v>
      </c>
      <c r="E754" s="392" t="s">
        <v>2726</v>
      </c>
      <c r="F754" s="94" t="s">
        <v>1914</v>
      </c>
      <c r="G754" s="94" t="s">
        <v>2468</v>
      </c>
      <c r="H754" s="94" t="s">
        <v>2480</v>
      </c>
      <c r="I754" s="94">
        <v>2018</v>
      </c>
      <c r="J754" s="94">
        <v>93</v>
      </c>
      <c r="K754" s="94" t="s">
        <v>686</v>
      </c>
    </row>
    <row r="755" spans="1:11" x14ac:dyDescent="0.25">
      <c r="A755" s="94" t="s">
        <v>2775</v>
      </c>
      <c r="B755" s="94" t="s">
        <v>689</v>
      </c>
      <c r="C755" s="94" t="s">
        <v>1903</v>
      </c>
      <c r="D755" s="94" t="s">
        <v>1912</v>
      </c>
      <c r="E755" s="392" t="s">
        <v>2726</v>
      </c>
      <c r="F755" s="94" t="s">
        <v>1914</v>
      </c>
      <c r="G755" s="94" t="s">
        <v>2468</v>
      </c>
      <c r="H755" s="94" t="s">
        <v>2480</v>
      </c>
      <c r="I755" s="94">
        <v>2019</v>
      </c>
      <c r="J755" s="94">
        <v>92</v>
      </c>
      <c r="K755" s="94" t="s">
        <v>686</v>
      </c>
    </row>
    <row r="756" spans="1:11" x14ac:dyDescent="0.25">
      <c r="A756" s="94" t="s">
        <v>2775</v>
      </c>
      <c r="B756" s="94" t="s">
        <v>689</v>
      </c>
      <c r="C756" s="94" t="s">
        <v>1903</v>
      </c>
      <c r="D756" s="94" t="s">
        <v>1912</v>
      </c>
      <c r="E756" s="392" t="s">
        <v>2726</v>
      </c>
      <c r="F756" s="94" t="s">
        <v>1914</v>
      </c>
      <c r="G756" s="94" t="s">
        <v>2468</v>
      </c>
      <c r="H756" s="94" t="s">
        <v>2480</v>
      </c>
      <c r="I756" s="94">
        <v>2020</v>
      </c>
      <c r="J756" s="94">
        <v>86</v>
      </c>
      <c r="K756" s="94" t="s">
        <v>686</v>
      </c>
    </row>
    <row r="757" spans="1:11" x14ac:dyDescent="0.25">
      <c r="A757" s="94" t="s">
        <v>2775</v>
      </c>
      <c r="B757" s="94" t="s">
        <v>689</v>
      </c>
      <c r="C757" s="94" t="s">
        <v>1903</v>
      </c>
      <c r="D757" s="94" t="s">
        <v>1912</v>
      </c>
      <c r="E757" s="392" t="s">
        <v>2726</v>
      </c>
      <c r="F757" s="94" t="s">
        <v>1914</v>
      </c>
      <c r="G757" s="94" t="s">
        <v>2468</v>
      </c>
      <c r="H757" s="94" t="s">
        <v>2480</v>
      </c>
      <c r="I757" s="94">
        <v>2021</v>
      </c>
      <c r="J757" s="94">
        <v>84</v>
      </c>
      <c r="K757" s="94" t="s">
        <v>684</v>
      </c>
    </row>
    <row r="758" spans="1:11" x14ac:dyDescent="0.25">
      <c r="A758" s="94" t="s">
        <v>2775</v>
      </c>
      <c r="B758" s="94" t="s">
        <v>689</v>
      </c>
      <c r="C758" s="94" t="s">
        <v>1903</v>
      </c>
      <c r="D758" s="94" t="s">
        <v>1912</v>
      </c>
      <c r="E758" s="392" t="s">
        <v>2726</v>
      </c>
      <c r="F758" s="94" t="s">
        <v>1914</v>
      </c>
      <c r="G758" s="94" t="s">
        <v>2469</v>
      </c>
      <c r="H758" s="94" t="s">
        <v>2480</v>
      </c>
      <c r="I758" s="94">
        <v>2010</v>
      </c>
      <c r="J758" s="94">
        <v>100</v>
      </c>
      <c r="K758" s="94" t="s">
        <v>686</v>
      </c>
    </row>
    <row r="759" spans="1:11" x14ac:dyDescent="0.25">
      <c r="A759" s="94" t="s">
        <v>2775</v>
      </c>
      <c r="B759" s="94" t="s">
        <v>689</v>
      </c>
      <c r="C759" s="94" t="s">
        <v>1903</v>
      </c>
      <c r="D759" s="94" t="s">
        <v>1912</v>
      </c>
      <c r="E759" s="392" t="s">
        <v>2726</v>
      </c>
      <c r="F759" s="94" t="s">
        <v>1914</v>
      </c>
      <c r="G759" s="94" t="s">
        <v>2469</v>
      </c>
      <c r="H759" s="94" t="s">
        <v>2480</v>
      </c>
      <c r="I759" s="94">
        <v>2011</v>
      </c>
      <c r="J759" s="94">
        <v>86</v>
      </c>
      <c r="K759" s="94" t="s">
        <v>686</v>
      </c>
    </row>
    <row r="760" spans="1:11" x14ac:dyDescent="0.25">
      <c r="A760" s="94" t="s">
        <v>2775</v>
      </c>
      <c r="B760" s="94" t="s">
        <v>689</v>
      </c>
      <c r="C760" s="94" t="s">
        <v>1903</v>
      </c>
      <c r="D760" s="94" t="s">
        <v>1912</v>
      </c>
      <c r="E760" s="392" t="s">
        <v>2726</v>
      </c>
      <c r="F760" s="94" t="s">
        <v>1914</v>
      </c>
      <c r="G760" s="94" t="s">
        <v>2469</v>
      </c>
      <c r="H760" s="94" t="s">
        <v>2480</v>
      </c>
      <c r="I760" s="94">
        <v>2012</v>
      </c>
      <c r="J760" s="94">
        <v>34</v>
      </c>
      <c r="K760" s="94" t="s">
        <v>686</v>
      </c>
    </row>
    <row r="761" spans="1:11" x14ac:dyDescent="0.25">
      <c r="A761" s="94" t="s">
        <v>2775</v>
      </c>
      <c r="B761" s="94" t="s">
        <v>689</v>
      </c>
      <c r="C761" s="94" t="s">
        <v>1903</v>
      </c>
      <c r="D761" s="94" t="s">
        <v>1912</v>
      </c>
      <c r="E761" s="392" t="s">
        <v>2726</v>
      </c>
      <c r="F761" s="94" t="s">
        <v>1914</v>
      </c>
      <c r="G761" s="94" t="s">
        <v>2469</v>
      </c>
      <c r="H761" s="94" t="s">
        <v>2480</v>
      </c>
      <c r="I761" s="94">
        <v>2013</v>
      </c>
      <c r="J761" s="94">
        <v>36</v>
      </c>
      <c r="K761" s="94" t="s">
        <v>686</v>
      </c>
    </row>
    <row r="762" spans="1:11" x14ac:dyDescent="0.25">
      <c r="A762" s="94" t="s">
        <v>2775</v>
      </c>
      <c r="B762" s="94" t="s">
        <v>689</v>
      </c>
      <c r="C762" s="94" t="s">
        <v>1903</v>
      </c>
      <c r="D762" s="94" t="s">
        <v>1912</v>
      </c>
      <c r="E762" s="392" t="s">
        <v>2726</v>
      </c>
      <c r="F762" s="94" t="s">
        <v>1914</v>
      </c>
      <c r="G762" s="94" t="s">
        <v>2469</v>
      </c>
      <c r="H762" s="94" t="s">
        <v>2480</v>
      </c>
      <c r="I762" s="94">
        <v>2014</v>
      </c>
      <c r="J762" s="94">
        <v>35</v>
      </c>
      <c r="K762" s="94" t="s">
        <v>686</v>
      </c>
    </row>
    <row r="763" spans="1:11" x14ac:dyDescent="0.25">
      <c r="A763" s="94" t="s">
        <v>2775</v>
      </c>
      <c r="B763" s="94" t="s">
        <v>689</v>
      </c>
      <c r="C763" s="94" t="s">
        <v>1903</v>
      </c>
      <c r="D763" s="94" t="s">
        <v>1912</v>
      </c>
      <c r="E763" s="392" t="s">
        <v>2726</v>
      </c>
      <c r="F763" s="94" t="s">
        <v>1914</v>
      </c>
      <c r="G763" s="94" t="s">
        <v>2469</v>
      </c>
      <c r="H763" s="94" t="s">
        <v>2480</v>
      </c>
      <c r="I763" s="94">
        <v>2015</v>
      </c>
      <c r="J763" s="94">
        <v>29</v>
      </c>
      <c r="K763" s="94" t="s">
        <v>686</v>
      </c>
    </row>
    <row r="764" spans="1:11" x14ac:dyDescent="0.25">
      <c r="A764" s="94" t="s">
        <v>2775</v>
      </c>
      <c r="B764" s="94" t="s">
        <v>689</v>
      </c>
      <c r="C764" s="94" t="s">
        <v>1903</v>
      </c>
      <c r="D764" s="94" t="s">
        <v>1912</v>
      </c>
      <c r="E764" s="392" t="s">
        <v>2726</v>
      </c>
      <c r="F764" s="94" t="s">
        <v>1914</v>
      </c>
      <c r="G764" s="94" t="s">
        <v>2469</v>
      </c>
      <c r="H764" s="94" t="s">
        <v>2480</v>
      </c>
      <c r="I764" s="94">
        <v>2016</v>
      </c>
      <c r="J764" s="94">
        <v>30</v>
      </c>
      <c r="K764" s="94" t="s">
        <v>686</v>
      </c>
    </row>
    <row r="765" spans="1:11" x14ac:dyDescent="0.25">
      <c r="A765" s="94" t="s">
        <v>2775</v>
      </c>
      <c r="B765" s="94" t="s">
        <v>689</v>
      </c>
      <c r="C765" s="94" t="s">
        <v>1903</v>
      </c>
      <c r="D765" s="94" t="s">
        <v>1912</v>
      </c>
      <c r="E765" s="392" t="s">
        <v>2726</v>
      </c>
      <c r="F765" s="94" t="s">
        <v>1914</v>
      </c>
      <c r="G765" s="94" t="s">
        <v>2469</v>
      </c>
      <c r="H765" s="94" t="s">
        <v>2480</v>
      </c>
      <c r="I765" s="94">
        <v>2017</v>
      </c>
      <c r="J765" s="94">
        <v>26</v>
      </c>
      <c r="K765" s="94" t="s">
        <v>686</v>
      </c>
    </row>
    <row r="766" spans="1:11" x14ac:dyDescent="0.25">
      <c r="A766" s="94" t="s">
        <v>2775</v>
      </c>
      <c r="B766" s="94" t="s">
        <v>689</v>
      </c>
      <c r="C766" s="94" t="s">
        <v>1903</v>
      </c>
      <c r="D766" s="94" t="s">
        <v>1912</v>
      </c>
      <c r="E766" s="392" t="s">
        <v>2726</v>
      </c>
      <c r="F766" s="94" t="s">
        <v>1914</v>
      </c>
      <c r="G766" s="94" t="s">
        <v>2469</v>
      </c>
      <c r="H766" s="94" t="s">
        <v>2480</v>
      </c>
      <c r="I766" s="94">
        <v>2018</v>
      </c>
      <c r="J766" s="94">
        <v>28</v>
      </c>
      <c r="K766" s="94" t="s">
        <v>686</v>
      </c>
    </row>
    <row r="767" spans="1:11" x14ac:dyDescent="0.25">
      <c r="A767" s="94" t="s">
        <v>2775</v>
      </c>
      <c r="B767" s="94" t="s">
        <v>689</v>
      </c>
      <c r="C767" s="94" t="s">
        <v>1903</v>
      </c>
      <c r="D767" s="94" t="s">
        <v>1912</v>
      </c>
      <c r="E767" s="392" t="s">
        <v>2726</v>
      </c>
      <c r="F767" s="94" t="s">
        <v>1914</v>
      </c>
      <c r="G767" s="94" t="s">
        <v>2469</v>
      </c>
      <c r="H767" s="94" t="s">
        <v>2480</v>
      </c>
      <c r="I767" s="94">
        <v>2019</v>
      </c>
      <c r="J767" s="94">
        <v>27</v>
      </c>
      <c r="K767" s="94" t="s">
        <v>686</v>
      </c>
    </row>
    <row r="768" spans="1:11" x14ac:dyDescent="0.25">
      <c r="A768" s="94" t="s">
        <v>2775</v>
      </c>
      <c r="B768" s="94" t="s">
        <v>689</v>
      </c>
      <c r="C768" s="94" t="s">
        <v>1903</v>
      </c>
      <c r="D768" s="94" t="s">
        <v>1912</v>
      </c>
      <c r="E768" s="392" t="s">
        <v>2726</v>
      </c>
      <c r="F768" s="94" t="s">
        <v>1914</v>
      </c>
      <c r="G768" s="94" t="s">
        <v>2469</v>
      </c>
      <c r="H768" s="94" t="s">
        <v>2480</v>
      </c>
      <c r="I768" s="94">
        <v>2020</v>
      </c>
      <c r="J768" s="94">
        <v>25</v>
      </c>
      <c r="K768" s="94" t="s">
        <v>686</v>
      </c>
    </row>
    <row r="769" spans="1:11" x14ac:dyDescent="0.25">
      <c r="A769" s="94" t="s">
        <v>2775</v>
      </c>
      <c r="B769" s="94" t="s">
        <v>689</v>
      </c>
      <c r="C769" s="94" t="s">
        <v>1903</v>
      </c>
      <c r="D769" s="94" t="s">
        <v>1912</v>
      </c>
      <c r="E769" s="392" t="s">
        <v>2726</v>
      </c>
      <c r="F769" s="94" t="s">
        <v>1914</v>
      </c>
      <c r="G769" s="94" t="s">
        <v>2469</v>
      </c>
      <c r="H769" s="94" t="s">
        <v>2480</v>
      </c>
      <c r="I769" s="94">
        <v>2021</v>
      </c>
      <c r="J769" s="94">
        <v>27</v>
      </c>
      <c r="K769" s="94" t="s">
        <v>684</v>
      </c>
    </row>
    <row r="770" spans="1:11" x14ac:dyDescent="0.25">
      <c r="A770" s="94" t="s">
        <v>2775</v>
      </c>
      <c r="B770" s="94" t="s">
        <v>689</v>
      </c>
      <c r="C770" s="94" t="s">
        <v>1903</v>
      </c>
      <c r="D770" s="94" t="s">
        <v>1912</v>
      </c>
      <c r="E770" s="392" t="s">
        <v>2726</v>
      </c>
      <c r="F770" s="94" t="s">
        <v>1914</v>
      </c>
      <c r="G770" s="94" t="s">
        <v>2470</v>
      </c>
      <c r="H770" s="94" t="s">
        <v>2480</v>
      </c>
      <c r="I770" s="94">
        <v>2010</v>
      </c>
      <c r="J770" s="94">
        <v>100</v>
      </c>
      <c r="K770" s="94" t="s">
        <v>686</v>
      </c>
    </row>
    <row r="771" spans="1:11" x14ac:dyDescent="0.25">
      <c r="A771" s="94" t="s">
        <v>2775</v>
      </c>
      <c r="B771" s="94" t="s">
        <v>689</v>
      </c>
      <c r="C771" s="94" t="s">
        <v>1903</v>
      </c>
      <c r="D771" s="94" t="s">
        <v>1912</v>
      </c>
      <c r="E771" s="392" t="s">
        <v>2726</v>
      </c>
      <c r="F771" s="94" t="s">
        <v>1914</v>
      </c>
      <c r="G771" s="94" t="s">
        <v>2470</v>
      </c>
      <c r="H771" s="94" t="s">
        <v>2480</v>
      </c>
      <c r="I771" s="94">
        <v>2011</v>
      </c>
      <c r="J771" s="94">
        <v>96</v>
      </c>
      <c r="K771" s="94" t="s">
        <v>686</v>
      </c>
    </row>
    <row r="772" spans="1:11" x14ac:dyDescent="0.25">
      <c r="A772" s="94" t="s">
        <v>2775</v>
      </c>
      <c r="B772" s="94" t="s">
        <v>689</v>
      </c>
      <c r="C772" s="94" t="s">
        <v>1903</v>
      </c>
      <c r="D772" s="94" t="s">
        <v>1912</v>
      </c>
      <c r="E772" s="392" t="s">
        <v>2726</v>
      </c>
      <c r="F772" s="94" t="s">
        <v>1914</v>
      </c>
      <c r="G772" s="94" t="s">
        <v>2470</v>
      </c>
      <c r="H772" s="94" t="s">
        <v>2480</v>
      </c>
      <c r="I772" s="94">
        <v>2012</v>
      </c>
      <c r="J772" s="94">
        <v>106</v>
      </c>
      <c r="K772" s="94" t="s">
        <v>686</v>
      </c>
    </row>
    <row r="773" spans="1:11" x14ac:dyDescent="0.25">
      <c r="A773" s="94" t="s">
        <v>2775</v>
      </c>
      <c r="B773" s="94" t="s">
        <v>689</v>
      </c>
      <c r="C773" s="94" t="s">
        <v>1903</v>
      </c>
      <c r="D773" s="94" t="s">
        <v>1912</v>
      </c>
      <c r="E773" s="392" t="s">
        <v>2726</v>
      </c>
      <c r="F773" s="94" t="s">
        <v>1914</v>
      </c>
      <c r="G773" s="94" t="s">
        <v>2470</v>
      </c>
      <c r="H773" s="94" t="s">
        <v>2480</v>
      </c>
      <c r="I773" s="94">
        <v>2013</v>
      </c>
      <c r="J773" s="94">
        <v>105</v>
      </c>
      <c r="K773" s="94" t="s">
        <v>686</v>
      </c>
    </row>
    <row r="774" spans="1:11" x14ac:dyDescent="0.25">
      <c r="A774" s="94" t="s">
        <v>2775</v>
      </c>
      <c r="B774" s="94" t="s">
        <v>689</v>
      </c>
      <c r="C774" s="94" t="s">
        <v>1903</v>
      </c>
      <c r="D774" s="94" t="s">
        <v>1912</v>
      </c>
      <c r="E774" s="392" t="s">
        <v>2726</v>
      </c>
      <c r="F774" s="94" t="s">
        <v>1914</v>
      </c>
      <c r="G774" s="94" t="s">
        <v>2470</v>
      </c>
      <c r="H774" s="94" t="s">
        <v>2480</v>
      </c>
      <c r="I774" s="94">
        <v>2014</v>
      </c>
      <c r="J774" s="94">
        <v>93</v>
      </c>
      <c r="K774" s="94" t="s">
        <v>686</v>
      </c>
    </row>
    <row r="775" spans="1:11" x14ac:dyDescent="0.25">
      <c r="A775" s="94" t="s">
        <v>2775</v>
      </c>
      <c r="B775" s="94" t="s">
        <v>689</v>
      </c>
      <c r="C775" s="94" t="s">
        <v>1903</v>
      </c>
      <c r="D775" s="94" t="s">
        <v>1912</v>
      </c>
      <c r="E775" s="392" t="s">
        <v>2726</v>
      </c>
      <c r="F775" s="94" t="s">
        <v>1914</v>
      </c>
      <c r="G775" s="94" t="s">
        <v>2470</v>
      </c>
      <c r="H775" s="94" t="s">
        <v>2480</v>
      </c>
      <c r="I775" s="94">
        <v>2015</v>
      </c>
      <c r="J775" s="94">
        <v>91</v>
      </c>
      <c r="K775" s="94" t="s">
        <v>686</v>
      </c>
    </row>
    <row r="776" spans="1:11" x14ac:dyDescent="0.25">
      <c r="A776" s="94" t="s">
        <v>2775</v>
      </c>
      <c r="B776" s="94" t="s">
        <v>689</v>
      </c>
      <c r="C776" s="94" t="s">
        <v>1903</v>
      </c>
      <c r="D776" s="94" t="s">
        <v>1912</v>
      </c>
      <c r="E776" s="392" t="s">
        <v>2726</v>
      </c>
      <c r="F776" s="94" t="s">
        <v>1914</v>
      </c>
      <c r="G776" s="94" t="s">
        <v>2470</v>
      </c>
      <c r="H776" s="94" t="s">
        <v>2480</v>
      </c>
      <c r="I776" s="94">
        <v>2016</v>
      </c>
      <c r="J776" s="94">
        <v>82</v>
      </c>
      <c r="K776" s="94" t="s">
        <v>686</v>
      </c>
    </row>
    <row r="777" spans="1:11" x14ac:dyDescent="0.25">
      <c r="A777" s="94" t="s">
        <v>2775</v>
      </c>
      <c r="B777" s="94" t="s">
        <v>689</v>
      </c>
      <c r="C777" s="94" t="s">
        <v>1903</v>
      </c>
      <c r="D777" s="94" t="s">
        <v>1912</v>
      </c>
      <c r="E777" s="392" t="s">
        <v>2726</v>
      </c>
      <c r="F777" s="94" t="s">
        <v>1914</v>
      </c>
      <c r="G777" s="94" t="s">
        <v>2470</v>
      </c>
      <c r="H777" s="94" t="s">
        <v>2480</v>
      </c>
      <c r="I777" s="94">
        <v>2017</v>
      </c>
      <c r="J777" s="94">
        <v>90</v>
      </c>
      <c r="K777" s="94" t="s">
        <v>686</v>
      </c>
    </row>
    <row r="778" spans="1:11" x14ac:dyDescent="0.25">
      <c r="A778" s="94" t="s">
        <v>2775</v>
      </c>
      <c r="B778" s="94" t="s">
        <v>689</v>
      </c>
      <c r="C778" s="94" t="s">
        <v>1903</v>
      </c>
      <c r="D778" s="94" t="s">
        <v>1912</v>
      </c>
      <c r="E778" s="392" t="s">
        <v>2726</v>
      </c>
      <c r="F778" s="94" t="s">
        <v>1914</v>
      </c>
      <c r="G778" s="94" t="s">
        <v>2470</v>
      </c>
      <c r="H778" s="94" t="s">
        <v>2480</v>
      </c>
      <c r="I778" s="94">
        <v>2018</v>
      </c>
      <c r="J778" s="94">
        <v>89</v>
      </c>
      <c r="K778" s="94" t="s">
        <v>686</v>
      </c>
    </row>
    <row r="779" spans="1:11" x14ac:dyDescent="0.25">
      <c r="A779" s="94" t="s">
        <v>2775</v>
      </c>
      <c r="B779" s="94" t="s">
        <v>689</v>
      </c>
      <c r="C779" s="94" t="s">
        <v>1903</v>
      </c>
      <c r="D779" s="94" t="s">
        <v>1912</v>
      </c>
      <c r="E779" s="392" t="s">
        <v>2726</v>
      </c>
      <c r="F779" s="94" t="s">
        <v>1914</v>
      </c>
      <c r="G779" s="94" t="s">
        <v>2470</v>
      </c>
      <c r="H779" s="94" t="s">
        <v>2480</v>
      </c>
      <c r="I779" s="94">
        <v>2019</v>
      </c>
      <c r="J779" s="94">
        <v>90</v>
      </c>
      <c r="K779" s="94" t="s">
        <v>686</v>
      </c>
    </row>
    <row r="780" spans="1:11" x14ac:dyDescent="0.25">
      <c r="A780" s="94" t="s">
        <v>2775</v>
      </c>
      <c r="B780" s="94" t="s">
        <v>689</v>
      </c>
      <c r="C780" s="94" t="s">
        <v>1903</v>
      </c>
      <c r="D780" s="94" t="s">
        <v>1912</v>
      </c>
      <c r="E780" s="392" t="s">
        <v>2726</v>
      </c>
      <c r="F780" s="94" t="s">
        <v>1914</v>
      </c>
      <c r="G780" s="94" t="s">
        <v>2470</v>
      </c>
      <c r="H780" s="94" t="s">
        <v>2480</v>
      </c>
      <c r="I780" s="94">
        <v>2020</v>
      </c>
      <c r="J780" s="94">
        <v>80</v>
      </c>
      <c r="K780" s="94" t="s">
        <v>686</v>
      </c>
    </row>
    <row r="781" spans="1:11" x14ac:dyDescent="0.25">
      <c r="A781" s="94" t="s">
        <v>2775</v>
      </c>
      <c r="B781" s="94" t="s">
        <v>689</v>
      </c>
      <c r="C781" s="94" t="s">
        <v>1903</v>
      </c>
      <c r="D781" s="94" t="s">
        <v>1912</v>
      </c>
      <c r="E781" s="392" t="s">
        <v>2726</v>
      </c>
      <c r="F781" s="94" t="s">
        <v>1914</v>
      </c>
      <c r="G781" s="94" t="s">
        <v>2470</v>
      </c>
      <c r="H781" s="94" t="s">
        <v>2480</v>
      </c>
      <c r="I781" s="94">
        <v>2021</v>
      </c>
      <c r="J781" s="94">
        <v>82</v>
      </c>
      <c r="K781" s="94" t="s">
        <v>684</v>
      </c>
    </row>
    <row r="782" spans="1:11" x14ac:dyDescent="0.25">
      <c r="A782" s="94" t="s">
        <v>2775</v>
      </c>
      <c r="B782" s="94" t="s">
        <v>689</v>
      </c>
      <c r="C782" s="94" t="s">
        <v>1903</v>
      </c>
      <c r="D782" s="94" t="s">
        <v>1912</v>
      </c>
      <c r="E782" s="392" t="s">
        <v>2726</v>
      </c>
      <c r="F782" s="94" t="s">
        <v>1914</v>
      </c>
      <c r="G782" s="94" t="s">
        <v>2471</v>
      </c>
      <c r="H782" s="94" t="s">
        <v>2480</v>
      </c>
      <c r="I782" s="94">
        <v>2010</v>
      </c>
      <c r="J782" s="94">
        <v>100</v>
      </c>
      <c r="K782" s="94" t="s">
        <v>686</v>
      </c>
    </row>
    <row r="783" spans="1:11" x14ac:dyDescent="0.25">
      <c r="A783" s="94" t="s">
        <v>2775</v>
      </c>
      <c r="B783" s="94" t="s">
        <v>689</v>
      </c>
      <c r="C783" s="94" t="s">
        <v>1903</v>
      </c>
      <c r="D783" s="94" t="s">
        <v>1912</v>
      </c>
      <c r="E783" s="392" t="s">
        <v>2726</v>
      </c>
      <c r="F783" s="94" t="s">
        <v>1914</v>
      </c>
      <c r="G783" s="94" t="s">
        <v>2471</v>
      </c>
      <c r="H783" s="94" t="s">
        <v>2480</v>
      </c>
      <c r="I783" s="94">
        <v>2011</v>
      </c>
      <c r="J783" s="94">
        <v>97</v>
      </c>
      <c r="K783" s="94" t="s">
        <v>686</v>
      </c>
    </row>
    <row r="784" spans="1:11" x14ac:dyDescent="0.25">
      <c r="A784" s="94" t="s">
        <v>2775</v>
      </c>
      <c r="B784" s="94" t="s">
        <v>689</v>
      </c>
      <c r="C784" s="94" t="s">
        <v>1903</v>
      </c>
      <c r="D784" s="94" t="s">
        <v>1912</v>
      </c>
      <c r="E784" s="392" t="s">
        <v>2726</v>
      </c>
      <c r="F784" s="94" t="s">
        <v>1914</v>
      </c>
      <c r="G784" s="94" t="s">
        <v>2471</v>
      </c>
      <c r="H784" s="94" t="s">
        <v>2480</v>
      </c>
      <c r="I784" s="94">
        <v>2012</v>
      </c>
      <c r="J784" s="94">
        <v>97</v>
      </c>
      <c r="K784" s="94" t="s">
        <v>686</v>
      </c>
    </row>
    <row r="785" spans="1:11" x14ac:dyDescent="0.25">
      <c r="A785" s="94" t="s">
        <v>2775</v>
      </c>
      <c r="B785" s="94" t="s">
        <v>689</v>
      </c>
      <c r="C785" s="94" t="s">
        <v>1903</v>
      </c>
      <c r="D785" s="94" t="s">
        <v>1912</v>
      </c>
      <c r="E785" s="392" t="s">
        <v>2726</v>
      </c>
      <c r="F785" s="94" t="s">
        <v>1914</v>
      </c>
      <c r="G785" s="94" t="s">
        <v>2471</v>
      </c>
      <c r="H785" s="94" t="s">
        <v>2480</v>
      </c>
      <c r="I785" s="94">
        <v>2013</v>
      </c>
      <c r="J785" s="94">
        <v>101</v>
      </c>
      <c r="K785" s="94" t="s">
        <v>686</v>
      </c>
    </row>
    <row r="786" spans="1:11" x14ac:dyDescent="0.25">
      <c r="A786" s="94" t="s">
        <v>2775</v>
      </c>
      <c r="B786" s="94" t="s">
        <v>689</v>
      </c>
      <c r="C786" s="94" t="s">
        <v>1903</v>
      </c>
      <c r="D786" s="94" t="s">
        <v>1912</v>
      </c>
      <c r="E786" s="392" t="s">
        <v>2726</v>
      </c>
      <c r="F786" s="94" t="s">
        <v>1914</v>
      </c>
      <c r="G786" s="94" t="s">
        <v>2471</v>
      </c>
      <c r="H786" s="94" t="s">
        <v>2480</v>
      </c>
      <c r="I786" s="94">
        <v>2014</v>
      </c>
      <c r="J786" s="94">
        <v>130</v>
      </c>
      <c r="K786" s="94" t="s">
        <v>686</v>
      </c>
    </row>
    <row r="787" spans="1:11" x14ac:dyDescent="0.25">
      <c r="A787" s="94" t="s">
        <v>2775</v>
      </c>
      <c r="B787" s="94" t="s">
        <v>689</v>
      </c>
      <c r="C787" s="94" t="s">
        <v>1903</v>
      </c>
      <c r="D787" s="94" t="s">
        <v>1912</v>
      </c>
      <c r="E787" s="392" t="s">
        <v>2726</v>
      </c>
      <c r="F787" s="94" t="s">
        <v>1914</v>
      </c>
      <c r="G787" s="94" t="s">
        <v>2471</v>
      </c>
      <c r="H787" s="94" t="s">
        <v>2480</v>
      </c>
      <c r="I787" s="94">
        <v>2015</v>
      </c>
      <c r="J787" s="94">
        <v>122</v>
      </c>
      <c r="K787" s="94" t="s">
        <v>686</v>
      </c>
    </row>
    <row r="788" spans="1:11" x14ac:dyDescent="0.25">
      <c r="A788" s="94" t="s">
        <v>2775</v>
      </c>
      <c r="B788" s="94" t="s">
        <v>689</v>
      </c>
      <c r="C788" s="94" t="s">
        <v>1903</v>
      </c>
      <c r="D788" s="94" t="s">
        <v>1912</v>
      </c>
      <c r="E788" s="392" t="s">
        <v>2726</v>
      </c>
      <c r="F788" s="94" t="s">
        <v>1914</v>
      </c>
      <c r="G788" s="94" t="s">
        <v>2471</v>
      </c>
      <c r="H788" s="94" t="s">
        <v>2480</v>
      </c>
      <c r="I788" s="94">
        <v>2016</v>
      </c>
      <c r="J788" s="94">
        <v>123</v>
      </c>
      <c r="K788" s="94" t="s">
        <v>686</v>
      </c>
    </row>
    <row r="789" spans="1:11" x14ac:dyDescent="0.25">
      <c r="A789" s="94" t="s">
        <v>2775</v>
      </c>
      <c r="B789" s="94" t="s">
        <v>689</v>
      </c>
      <c r="C789" s="94" t="s">
        <v>1903</v>
      </c>
      <c r="D789" s="94" t="s">
        <v>1912</v>
      </c>
      <c r="E789" s="392" t="s">
        <v>2726</v>
      </c>
      <c r="F789" s="94" t="s">
        <v>1914</v>
      </c>
      <c r="G789" s="94" t="s">
        <v>2471</v>
      </c>
      <c r="H789" s="94" t="s">
        <v>2480</v>
      </c>
      <c r="I789" s="94">
        <v>2017</v>
      </c>
      <c r="J789" s="94">
        <v>129</v>
      </c>
      <c r="K789" s="94" t="s">
        <v>686</v>
      </c>
    </row>
    <row r="790" spans="1:11" x14ac:dyDescent="0.25">
      <c r="A790" s="94" t="s">
        <v>2775</v>
      </c>
      <c r="B790" s="94" t="s">
        <v>689</v>
      </c>
      <c r="C790" s="94" t="s">
        <v>1903</v>
      </c>
      <c r="D790" s="94" t="s">
        <v>1912</v>
      </c>
      <c r="E790" s="392" t="s">
        <v>2726</v>
      </c>
      <c r="F790" s="94" t="s">
        <v>1914</v>
      </c>
      <c r="G790" s="94" t="s">
        <v>2471</v>
      </c>
      <c r="H790" s="94" t="s">
        <v>2480</v>
      </c>
      <c r="I790" s="94">
        <v>2018</v>
      </c>
      <c r="J790" s="94">
        <v>138</v>
      </c>
      <c r="K790" s="94" t="s">
        <v>686</v>
      </c>
    </row>
    <row r="791" spans="1:11" x14ac:dyDescent="0.25">
      <c r="A791" s="94" t="s">
        <v>2775</v>
      </c>
      <c r="B791" s="94" t="s">
        <v>689</v>
      </c>
      <c r="C791" s="94" t="s">
        <v>1903</v>
      </c>
      <c r="D791" s="94" t="s">
        <v>1912</v>
      </c>
      <c r="E791" s="392" t="s">
        <v>2726</v>
      </c>
      <c r="F791" s="94" t="s">
        <v>1914</v>
      </c>
      <c r="G791" s="94" t="s">
        <v>2471</v>
      </c>
      <c r="H791" s="94" t="s">
        <v>2480</v>
      </c>
      <c r="I791" s="94">
        <v>2019</v>
      </c>
      <c r="J791" s="94">
        <v>136</v>
      </c>
      <c r="K791" s="94" t="s">
        <v>686</v>
      </c>
    </row>
    <row r="792" spans="1:11" x14ac:dyDescent="0.25">
      <c r="A792" s="94" t="s">
        <v>2775</v>
      </c>
      <c r="B792" s="94" t="s">
        <v>689</v>
      </c>
      <c r="C792" s="94" t="s">
        <v>1903</v>
      </c>
      <c r="D792" s="94" t="s">
        <v>1912</v>
      </c>
      <c r="E792" s="392" t="s">
        <v>2726</v>
      </c>
      <c r="F792" s="94" t="s">
        <v>1914</v>
      </c>
      <c r="G792" s="94" t="s">
        <v>2471</v>
      </c>
      <c r="H792" s="94" t="s">
        <v>2480</v>
      </c>
      <c r="I792" s="94">
        <v>2020</v>
      </c>
      <c r="J792" s="94">
        <v>129</v>
      </c>
      <c r="K792" s="94" t="s">
        <v>686</v>
      </c>
    </row>
    <row r="793" spans="1:11" x14ac:dyDescent="0.25">
      <c r="A793" s="94" t="s">
        <v>2775</v>
      </c>
      <c r="B793" s="94" t="s">
        <v>689</v>
      </c>
      <c r="C793" s="94" t="s">
        <v>1903</v>
      </c>
      <c r="D793" s="94" t="s">
        <v>1912</v>
      </c>
      <c r="E793" s="392" t="s">
        <v>2726</v>
      </c>
      <c r="F793" s="94" t="s">
        <v>1914</v>
      </c>
      <c r="G793" s="94" t="s">
        <v>2471</v>
      </c>
      <c r="H793" s="94" t="s">
        <v>2480</v>
      </c>
      <c r="I793" s="94">
        <v>2021</v>
      </c>
      <c r="J793" s="94">
        <v>124</v>
      </c>
      <c r="K793" s="94" t="s">
        <v>684</v>
      </c>
    </row>
    <row r="794" spans="1:11" x14ac:dyDescent="0.25">
      <c r="A794" s="94" t="s">
        <v>2775</v>
      </c>
      <c r="B794" s="94" t="s">
        <v>689</v>
      </c>
      <c r="C794" s="94" t="s">
        <v>1903</v>
      </c>
      <c r="D794" s="94" t="s">
        <v>1912</v>
      </c>
      <c r="E794" s="392" t="s">
        <v>2726</v>
      </c>
      <c r="F794" s="94" t="s">
        <v>1914</v>
      </c>
      <c r="G794" s="94" t="s">
        <v>2472</v>
      </c>
      <c r="H794" s="94" t="s">
        <v>2480</v>
      </c>
      <c r="I794" s="94">
        <v>2010</v>
      </c>
      <c r="J794" s="94">
        <v>100</v>
      </c>
      <c r="K794" s="94" t="s">
        <v>686</v>
      </c>
    </row>
    <row r="795" spans="1:11" x14ac:dyDescent="0.25">
      <c r="A795" s="94" t="s">
        <v>2775</v>
      </c>
      <c r="B795" s="94" t="s">
        <v>689</v>
      </c>
      <c r="C795" s="94" t="s">
        <v>1903</v>
      </c>
      <c r="D795" s="94" t="s">
        <v>1912</v>
      </c>
      <c r="E795" s="392" t="s">
        <v>2726</v>
      </c>
      <c r="F795" s="94" t="s">
        <v>1914</v>
      </c>
      <c r="G795" s="94" t="s">
        <v>2472</v>
      </c>
      <c r="H795" s="94" t="s">
        <v>2480</v>
      </c>
      <c r="I795" s="94">
        <v>2011</v>
      </c>
      <c r="J795" s="94">
        <v>113</v>
      </c>
      <c r="K795" s="94" t="s">
        <v>686</v>
      </c>
    </row>
    <row r="796" spans="1:11" x14ac:dyDescent="0.25">
      <c r="A796" s="94" t="s">
        <v>2775</v>
      </c>
      <c r="B796" s="94" t="s">
        <v>689</v>
      </c>
      <c r="C796" s="94" t="s">
        <v>1903</v>
      </c>
      <c r="D796" s="94" t="s">
        <v>1912</v>
      </c>
      <c r="E796" s="392" t="s">
        <v>2726</v>
      </c>
      <c r="F796" s="94" t="s">
        <v>1914</v>
      </c>
      <c r="G796" s="94" t="s">
        <v>2472</v>
      </c>
      <c r="H796" s="94" t="s">
        <v>2480</v>
      </c>
      <c r="I796" s="94">
        <v>2012</v>
      </c>
      <c r="J796" s="94">
        <v>115</v>
      </c>
      <c r="K796" s="94" t="s">
        <v>686</v>
      </c>
    </row>
    <row r="797" spans="1:11" x14ac:dyDescent="0.25">
      <c r="A797" s="94" t="s">
        <v>2775</v>
      </c>
      <c r="B797" s="94" t="s">
        <v>689</v>
      </c>
      <c r="C797" s="94" t="s">
        <v>1903</v>
      </c>
      <c r="D797" s="94" t="s">
        <v>1912</v>
      </c>
      <c r="E797" s="392" t="s">
        <v>2726</v>
      </c>
      <c r="F797" s="94" t="s">
        <v>1914</v>
      </c>
      <c r="G797" s="94" t="s">
        <v>2472</v>
      </c>
      <c r="H797" s="94" t="s">
        <v>2480</v>
      </c>
      <c r="I797" s="94">
        <v>2013</v>
      </c>
      <c r="J797" s="94">
        <v>125</v>
      </c>
      <c r="K797" s="94" t="s">
        <v>686</v>
      </c>
    </row>
    <row r="798" spans="1:11" x14ac:dyDescent="0.25">
      <c r="A798" s="94" t="s">
        <v>2775</v>
      </c>
      <c r="B798" s="94" t="s">
        <v>689</v>
      </c>
      <c r="C798" s="94" t="s">
        <v>1903</v>
      </c>
      <c r="D798" s="94" t="s">
        <v>1912</v>
      </c>
      <c r="E798" s="392" t="s">
        <v>2726</v>
      </c>
      <c r="F798" s="94" t="s">
        <v>1914</v>
      </c>
      <c r="G798" s="94" t="s">
        <v>2472</v>
      </c>
      <c r="H798" s="94" t="s">
        <v>2480</v>
      </c>
      <c r="I798" s="94">
        <v>2014</v>
      </c>
      <c r="J798" s="94">
        <v>145</v>
      </c>
      <c r="K798" s="94" t="s">
        <v>686</v>
      </c>
    </row>
    <row r="799" spans="1:11" x14ac:dyDescent="0.25">
      <c r="A799" s="94" t="s">
        <v>2775</v>
      </c>
      <c r="B799" s="94" t="s">
        <v>689</v>
      </c>
      <c r="C799" s="94" t="s">
        <v>1903</v>
      </c>
      <c r="D799" s="94" t="s">
        <v>1912</v>
      </c>
      <c r="E799" s="392" t="s">
        <v>2726</v>
      </c>
      <c r="F799" s="94" t="s">
        <v>1914</v>
      </c>
      <c r="G799" s="94" t="s">
        <v>2472</v>
      </c>
      <c r="H799" s="94" t="s">
        <v>2480</v>
      </c>
      <c r="I799" s="94">
        <v>2015</v>
      </c>
      <c r="J799" s="94">
        <v>145</v>
      </c>
      <c r="K799" s="94" t="s">
        <v>686</v>
      </c>
    </row>
    <row r="800" spans="1:11" x14ac:dyDescent="0.25">
      <c r="A800" s="94" t="s">
        <v>2775</v>
      </c>
      <c r="B800" s="94" t="s">
        <v>689</v>
      </c>
      <c r="C800" s="94" t="s">
        <v>1903</v>
      </c>
      <c r="D800" s="94" t="s">
        <v>1912</v>
      </c>
      <c r="E800" s="392" t="s">
        <v>2726</v>
      </c>
      <c r="F800" s="94" t="s">
        <v>1914</v>
      </c>
      <c r="G800" s="94" t="s">
        <v>2472</v>
      </c>
      <c r="H800" s="94" t="s">
        <v>2480</v>
      </c>
      <c r="I800" s="94">
        <v>2016</v>
      </c>
      <c r="J800" s="94">
        <v>143</v>
      </c>
      <c r="K800" s="94" t="s">
        <v>686</v>
      </c>
    </row>
    <row r="801" spans="1:11" x14ac:dyDescent="0.25">
      <c r="A801" s="94" t="s">
        <v>2775</v>
      </c>
      <c r="B801" s="94" t="s">
        <v>689</v>
      </c>
      <c r="C801" s="94" t="s">
        <v>1903</v>
      </c>
      <c r="D801" s="94" t="s">
        <v>1912</v>
      </c>
      <c r="E801" s="392" t="s">
        <v>2726</v>
      </c>
      <c r="F801" s="94" t="s">
        <v>1914</v>
      </c>
      <c r="G801" s="94" t="s">
        <v>2472</v>
      </c>
      <c r="H801" s="94" t="s">
        <v>2480</v>
      </c>
      <c r="I801" s="94">
        <v>2017</v>
      </c>
      <c r="J801" s="94">
        <v>145</v>
      </c>
      <c r="K801" s="94" t="s">
        <v>686</v>
      </c>
    </row>
    <row r="802" spans="1:11" x14ac:dyDescent="0.25">
      <c r="A802" s="94" t="s">
        <v>2775</v>
      </c>
      <c r="B802" s="94" t="s">
        <v>689</v>
      </c>
      <c r="C802" s="94" t="s">
        <v>1903</v>
      </c>
      <c r="D802" s="94" t="s">
        <v>1912</v>
      </c>
      <c r="E802" s="392" t="s">
        <v>2726</v>
      </c>
      <c r="F802" s="94" t="s">
        <v>1914</v>
      </c>
      <c r="G802" s="94" t="s">
        <v>2472</v>
      </c>
      <c r="H802" s="94" t="s">
        <v>2480</v>
      </c>
      <c r="I802" s="94">
        <v>2018</v>
      </c>
      <c r="J802" s="94">
        <v>143</v>
      </c>
      <c r="K802" s="94" t="s">
        <v>686</v>
      </c>
    </row>
    <row r="803" spans="1:11" x14ac:dyDescent="0.25">
      <c r="A803" s="94" t="s">
        <v>2775</v>
      </c>
      <c r="B803" s="94" t="s">
        <v>689</v>
      </c>
      <c r="C803" s="94" t="s">
        <v>1903</v>
      </c>
      <c r="D803" s="94" t="s">
        <v>1912</v>
      </c>
      <c r="E803" s="392" t="s">
        <v>2726</v>
      </c>
      <c r="F803" s="94" t="s">
        <v>1914</v>
      </c>
      <c r="G803" s="94" t="s">
        <v>2472</v>
      </c>
      <c r="H803" s="94" t="s">
        <v>2480</v>
      </c>
      <c r="I803" s="94">
        <v>2019</v>
      </c>
      <c r="J803" s="94">
        <v>171</v>
      </c>
      <c r="K803" s="94" t="s">
        <v>686</v>
      </c>
    </row>
    <row r="804" spans="1:11" x14ac:dyDescent="0.25">
      <c r="A804" s="94" t="s">
        <v>2775</v>
      </c>
      <c r="B804" s="94" t="s">
        <v>689</v>
      </c>
      <c r="C804" s="94" t="s">
        <v>1903</v>
      </c>
      <c r="D804" s="94" t="s">
        <v>1912</v>
      </c>
      <c r="E804" s="392" t="s">
        <v>2726</v>
      </c>
      <c r="F804" s="94" t="s">
        <v>1914</v>
      </c>
      <c r="G804" s="94" t="s">
        <v>2472</v>
      </c>
      <c r="H804" s="94" t="s">
        <v>2480</v>
      </c>
      <c r="I804" s="94">
        <v>2020</v>
      </c>
      <c r="J804" s="94">
        <v>142</v>
      </c>
      <c r="K804" s="94" t="s">
        <v>686</v>
      </c>
    </row>
    <row r="805" spans="1:11" x14ac:dyDescent="0.25">
      <c r="A805" s="94" t="s">
        <v>2775</v>
      </c>
      <c r="B805" s="94" t="s">
        <v>689</v>
      </c>
      <c r="C805" s="94" t="s">
        <v>1903</v>
      </c>
      <c r="D805" s="94" t="s">
        <v>1912</v>
      </c>
      <c r="E805" s="392" t="s">
        <v>2726</v>
      </c>
      <c r="F805" s="94" t="s">
        <v>1914</v>
      </c>
      <c r="G805" s="94" t="s">
        <v>2472</v>
      </c>
      <c r="H805" s="94" t="s">
        <v>2480</v>
      </c>
      <c r="I805" s="94">
        <v>2021</v>
      </c>
      <c r="J805" s="94">
        <v>136</v>
      </c>
      <c r="K805" s="94" t="s">
        <v>684</v>
      </c>
    </row>
    <row r="806" spans="1:11" x14ac:dyDescent="0.25">
      <c r="A806" s="94" t="s">
        <v>2775</v>
      </c>
      <c r="B806" s="94" t="s">
        <v>689</v>
      </c>
      <c r="C806" s="94" t="s">
        <v>1903</v>
      </c>
      <c r="D806" s="94" t="s">
        <v>1912</v>
      </c>
      <c r="E806" s="392" t="s">
        <v>2726</v>
      </c>
      <c r="F806" s="94" t="s">
        <v>1914</v>
      </c>
      <c r="G806" s="94" t="s">
        <v>2473</v>
      </c>
      <c r="H806" s="94" t="s">
        <v>2480</v>
      </c>
      <c r="I806" s="94">
        <v>2010</v>
      </c>
      <c r="J806" s="94">
        <v>100</v>
      </c>
      <c r="K806" s="94" t="s">
        <v>686</v>
      </c>
    </row>
    <row r="807" spans="1:11" x14ac:dyDescent="0.25">
      <c r="A807" s="94" t="s">
        <v>2775</v>
      </c>
      <c r="B807" s="94" t="s">
        <v>689</v>
      </c>
      <c r="C807" s="94" t="s">
        <v>1903</v>
      </c>
      <c r="D807" s="94" t="s">
        <v>1912</v>
      </c>
      <c r="E807" s="392" t="s">
        <v>2726</v>
      </c>
      <c r="F807" s="94" t="s">
        <v>1914</v>
      </c>
      <c r="G807" s="94" t="s">
        <v>2473</v>
      </c>
      <c r="H807" s="94" t="s">
        <v>2480</v>
      </c>
      <c r="I807" s="94">
        <v>2011</v>
      </c>
      <c r="J807" s="94">
        <v>94</v>
      </c>
      <c r="K807" s="94" t="s">
        <v>686</v>
      </c>
    </row>
    <row r="808" spans="1:11" x14ac:dyDescent="0.25">
      <c r="A808" s="94" t="s">
        <v>2775</v>
      </c>
      <c r="B808" s="94" t="s">
        <v>689</v>
      </c>
      <c r="C808" s="94" t="s">
        <v>1903</v>
      </c>
      <c r="D808" s="94" t="s">
        <v>1912</v>
      </c>
      <c r="E808" s="392" t="s">
        <v>2726</v>
      </c>
      <c r="F808" s="94" t="s">
        <v>1914</v>
      </c>
      <c r="G808" s="94" t="s">
        <v>2473</v>
      </c>
      <c r="H808" s="94" t="s">
        <v>2480</v>
      </c>
      <c r="I808" s="94">
        <v>2012</v>
      </c>
      <c r="J808" s="94">
        <v>98</v>
      </c>
      <c r="K808" s="94" t="s">
        <v>686</v>
      </c>
    </row>
    <row r="809" spans="1:11" x14ac:dyDescent="0.25">
      <c r="A809" s="94" t="s">
        <v>2775</v>
      </c>
      <c r="B809" s="94" t="s">
        <v>689</v>
      </c>
      <c r="C809" s="94" t="s">
        <v>1903</v>
      </c>
      <c r="D809" s="94" t="s">
        <v>1912</v>
      </c>
      <c r="E809" s="392" t="s">
        <v>2726</v>
      </c>
      <c r="F809" s="94" t="s">
        <v>1914</v>
      </c>
      <c r="G809" s="94" t="s">
        <v>2473</v>
      </c>
      <c r="H809" s="94" t="s">
        <v>2480</v>
      </c>
      <c r="I809" s="94">
        <v>2013</v>
      </c>
      <c r="J809" s="94">
        <v>98</v>
      </c>
      <c r="K809" s="94" t="s">
        <v>686</v>
      </c>
    </row>
    <row r="810" spans="1:11" x14ac:dyDescent="0.25">
      <c r="A810" s="94" t="s">
        <v>2775</v>
      </c>
      <c r="B810" s="94" t="s">
        <v>689</v>
      </c>
      <c r="C810" s="94" t="s">
        <v>1903</v>
      </c>
      <c r="D810" s="94" t="s">
        <v>1912</v>
      </c>
      <c r="E810" s="392" t="s">
        <v>2726</v>
      </c>
      <c r="F810" s="94" t="s">
        <v>1914</v>
      </c>
      <c r="G810" s="94" t="s">
        <v>2473</v>
      </c>
      <c r="H810" s="94" t="s">
        <v>2480</v>
      </c>
      <c r="I810" s="94">
        <v>2014</v>
      </c>
      <c r="J810" s="94">
        <v>244</v>
      </c>
      <c r="K810" s="94" t="s">
        <v>686</v>
      </c>
    </row>
    <row r="811" spans="1:11" x14ac:dyDescent="0.25">
      <c r="A811" s="94" t="s">
        <v>2775</v>
      </c>
      <c r="B811" s="94" t="s">
        <v>689</v>
      </c>
      <c r="C811" s="94" t="s">
        <v>1903</v>
      </c>
      <c r="D811" s="94" t="s">
        <v>1912</v>
      </c>
      <c r="E811" s="392" t="s">
        <v>2726</v>
      </c>
      <c r="F811" s="94" t="s">
        <v>1914</v>
      </c>
      <c r="G811" s="94" t="s">
        <v>2473</v>
      </c>
      <c r="H811" s="94" t="s">
        <v>2480</v>
      </c>
      <c r="I811" s="94">
        <v>2015</v>
      </c>
      <c r="J811" s="94">
        <v>297</v>
      </c>
      <c r="K811" s="94" t="s">
        <v>686</v>
      </c>
    </row>
    <row r="812" spans="1:11" x14ac:dyDescent="0.25">
      <c r="A812" s="94" t="s">
        <v>2775</v>
      </c>
      <c r="B812" s="94" t="s">
        <v>689</v>
      </c>
      <c r="C812" s="94" t="s">
        <v>1903</v>
      </c>
      <c r="D812" s="94" t="s">
        <v>1912</v>
      </c>
      <c r="E812" s="392" t="s">
        <v>2726</v>
      </c>
      <c r="F812" s="94" t="s">
        <v>1914</v>
      </c>
      <c r="G812" s="94" t="s">
        <v>2473</v>
      </c>
      <c r="H812" s="94" t="s">
        <v>2480</v>
      </c>
      <c r="I812" s="94">
        <v>2016</v>
      </c>
      <c r="J812" s="94">
        <v>336</v>
      </c>
      <c r="K812" s="94" t="s">
        <v>686</v>
      </c>
    </row>
    <row r="813" spans="1:11" x14ac:dyDescent="0.25">
      <c r="A813" s="94" t="s">
        <v>2775</v>
      </c>
      <c r="B813" s="94" t="s">
        <v>689</v>
      </c>
      <c r="C813" s="94" t="s">
        <v>1903</v>
      </c>
      <c r="D813" s="94" t="s">
        <v>1912</v>
      </c>
      <c r="E813" s="392" t="s">
        <v>2726</v>
      </c>
      <c r="F813" s="94" t="s">
        <v>1914</v>
      </c>
      <c r="G813" s="94" t="s">
        <v>2473</v>
      </c>
      <c r="H813" s="94" t="s">
        <v>2480</v>
      </c>
      <c r="I813" s="94">
        <v>2017</v>
      </c>
      <c r="J813" s="94">
        <v>349</v>
      </c>
      <c r="K813" s="94" t="s">
        <v>686</v>
      </c>
    </row>
    <row r="814" spans="1:11" x14ac:dyDescent="0.25">
      <c r="A814" s="94" t="s">
        <v>2775</v>
      </c>
      <c r="B814" s="94" t="s">
        <v>689</v>
      </c>
      <c r="C814" s="94" t="s">
        <v>1903</v>
      </c>
      <c r="D814" s="94" t="s">
        <v>1912</v>
      </c>
      <c r="E814" s="392" t="s">
        <v>2726</v>
      </c>
      <c r="F814" s="94" t="s">
        <v>1914</v>
      </c>
      <c r="G814" s="94" t="s">
        <v>2473</v>
      </c>
      <c r="H814" s="94" t="s">
        <v>2480</v>
      </c>
      <c r="I814" s="94">
        <v>2018</v>
      </c>
      <c r="J814" s="94">
        <v>361</v>
      </c>
      <c r="K814" s="94" t="s">
        <v>686</v>
      </c>
    </row>
    <row r="815" spans="1:11" x14ac:dyDescent="0.25">
      <c r="A815" s="94" t="s">
        <v>2775</v>
      </c>
      <c r="B815" s="94" t="s">
        <v>689</v>
      </c>
      <c r="C815" s="94" t="s">
        <v>1903</v>
      </c>
      <c r="D815" s="94" t="s">
        <v>1912</v>
      </c>
      <c r="E815" s="392" t="s">
        <v>2726</v>
      </c>
      <c r="F815" s="94" t="s">
        <v>1914</v>
      </c>
      <c r="G815" s="94" t="s">
        <v>2473</v>
      </c>
      <c r="H815" s="94" t="s">
        <v>2480</v>
      </c>
      <c r="I815" s="94">
        <v>2019</v>
      </c>
      <c r="J815" s="94">
        <v>346</v>
      </c>
      <c r="K815" s="94" t="s">
        <v>686</v>
      </c>
    </row>
    <row r="816" spans="1:11" x14ac:dyDescent="0.25">
      <c r="A816" s="94" t="s">
        <v>2775</v>
      </c>
      <c r="B816" s="94" t="s">
        <v>689</v>
      </c>
      <c r="C816" s="94" t="s">
        <v>1903</v>
      </c>
      <c r="D816" s="94" t="s">
        <v>1912</v>
      </c>
      <c r="E816" s="392" t="s">
        <v>2726</v>
      </c>
      <c r="F816" s="94" t="s">
        <v>1914</v>
      </c>
      <c r="G816" s="94" t="s">
        <v>2473</v>
      </c>
      <c r="H816" s="94" t="s">
        <v>2480</v>
      </c>
      <c r="I816" s="94">
        <v>2020</v>
      </c>
      <c r="J816" s="94">
        <v>347</v>
      </c>
      <c r="K816" s="94" t="s">
        <v>686</v>
      </c>
    </row>
    <row r="817" spans="1:11" x14ac:dyDescent="0.25">
      <c r="A817" s="94" t="s">
        <v>2775</v>
      </c>
      <c r="B817" s="94" t="s">
        <v>689</v>
      </c>
      <c r="C817" s="94" t="s">
        <v>1903</v>
      </c>
      <c r="D817" s="94" t="s">
        <v>1912</v>
      </c>
      <c r="E817" s="392" t="s">
        <v>2726</v>
      </c>
      <c r="F817" s="94" t="s">
        <v>1914</v>
      </c>
      <c r="G817" s="94" t="s">
        <v>2473</v>
      </c>
      <c r="H817" s="94" t="s">
        <v>2480</v>
      </c>
      <c r="I817" s="94">
        <v>2021</v>
      </c>
      <c r="J817" s="94">
        <v>355</v>
      </c>
      <c r="K817" s="94" t="s">
        <v>684</v>
      </c>
    </row>
    <row r="818" spans="1:11" x14ac:dyDescent="0.25">
      <c r="A818" s="94" t="s">
        <v>2775</v>
      </c>
      <c r="B818" s="94" t="s">
        <v>689</v>
      </c>
      <c r="C818" s="94" t="s">
        <v>1903</v>
      </c>
      <c r="D818" s="94" t="s">
        <v>1912</v>
      </c>
      <c r="E818" s="392" t="s">
        <v>2726</v>
      </c>
      <c r="F818" s="94" t="s">
        <v>1914</v>
      </c>
      <c r="G818" s="94" t="s">
        <v>2474</v>
      </c>
      <c r="H818" s="94" t="s">
        <v>2480</v>
      </c>
      <c r="I818" s="94">
        <v>2010</v>
      </c>
      <c r="J818" s="94">
        <v>100</v>
      </c>
      <c r="K818" s="94" t="s">
        <v>686</v>
      </c>
    </row>
    <row r="819" spans="1:11" x14ac:dyDescent="0.25">
      <c r="A819" s="94" t="s">
        <v>2775</v>
      </c>
      <c r="B819" s="94" t="s">
        <v>689</v>
      </c>
      <c r="C819" s="94" t="s">
        <v>1903</v>
      </c>
      <c r="D819" s="94" t="s">
        <v>1912</v>
      </c>
      <c r="E819" s="392" t="s">
        <v>2726</v>
      </c>
      <c r="F819" s="94" t="s">
        <v>1914</v>
      </c>
      <c r="G819" s="94" t="s">
        <v>2474</v>
      </c>
      <c r="H819" s="94" t="s">
        <v>2480</v>
      </c>
      <c r="I819" s="94">
        <v>2011</v>
      </c>
      <c r="J819" s="94">
        <v>104</v>
      </c>
      <c r="K819" s="94" t="s">
        <v>686</v>
      </c>
    </row>
    <row r="820" spans="1:11" x14ac:dyDescent="0.25">
      <c r="A820" s="94" t="s">
        <v>2775</v>
      </c>
      <c r="B820" s="94" t="s">
        <v>689</v>
      </c>
      <c r="C820" s="94" t="s">
        <v>1903</v>
      </c>
      <c r="D820" s="94" t="s">
        <v>1912</v>
      </c>
      <c r="E820" s="392" t="s">
        <v>2726</v>
      </c>
      <c r="F820" s="94" t="s">
        <v>1914</v>
      </c>
      <c r="G820" s="94" t="s">
        <v>2474</v>
      </c>
      <c r="H820" s="94" t="s">
        <v>2480</v>
      </c>
      <c r="I820" s="94">
        <v>2012</v>
      </c>
      <c r="J820" s="94">
        <v>103</v>
      </c>
      <c r="K820" s="94" t="s">
        <v>686</v>
      </c>
    </row>
    <row r="821" spans="1:11" x14ac:dyDescent="0.25">
      <c r="A821" s="94" t="s">
        <v>2775</v>
      </c>
      <c r="B821" s="94" t="s">
        <v>689</v>
      </c>
      <c r="C821" s="94" t="s">
        <v>1903</v>
      </c>
      <c r="D821" s="94" t="s">
        <v>1912</v>
      </c>
      <c r="E821" s="392" t="s">
        <v>2726</v>
      </c>
      <c r="F821" s="94" t="s">
        <v>1914</v>
      </c>
      <c r="G821" s="94" t="s">
        <v>2474</v>
      </c>
      <c r="H821" s="94" t="s">
        <v>2480</v>
      </c>
      <c r="I821" s="94">
        <v>2013</v>
      </c>
      <c r="J821" s="94">
        <v>102</v>
      </c>
      <c r="K821" s="94" t="s">
        <v>686</v>
      </c>
    </row>
    <row r="822" spans="1:11" x14ac:dyDescent="0.25">
      <c r="A822" s="94" t="s">
        <v>2775</v>
      </c>
      <c r="B822" s="94" t="s">
        <v>689</v>
      </c>
      <c r="C822" s="94" t="s">
        <v>1903</v>
      </c>
      <c r="D822" s="94" t="s">
        <v>1912</v>
      </c>
      <c r="E822" s="392" t="s">
        <v>2726</v>
      </c>
      <c r="F822" s="94" t="s">
        <v>1914</v>
      </c>
      <c r="G822" s="94" t="s">
        <v>2474</v>
      </c>
      <c r="H822" s="94" t="s">
        <v>2480</v>
      </c>
      <c r="I822" s="94">
        <v>2014</v>
      </c>
      <c r="J822" s="94">
        <v>104</v>
      </c>
      <c r="K822" s="94" t="s">
        <v>686</v>
      </c>
    </row>
    <row r="823" spans="1:11" x14ac:dyDescent="0.25">
      <c r="A823" s="94" t="s">
        <v>2775</v>
      </c>
      <c r="B823" s="94" t="s">
        <v>689</v>
      </c>
      <c r="C823" s="94" t="s">
        <v>1903</v>
      </c>
      <c r="D823" s="94" t="s">
        <v>1912</v>
      </c>
      <c r="E823" s="392" t="s">
        <v>2726</v>
      </c>
      <c r="F823" s="94" t="s">
        <v>1914</v>
      </c>
      <c r="G823" s="94" t="s">
        <v>2474</v>
      </c>
      <c r="H823" s="94" t="s">
        <v>2480</v>
      </c>
      <c r="I823" s="94">
        <v>2015</v>
      </c>
      <c r="J823" s="94">
        <v>110</v>
      </c>
      <c r="K823" s="94" t="s">
        <v>686</v>
      </c>
    </row>
    <row r="824" spans="1:11" x14ac:dyDescent="0.25">
      <c r="A824" s="94" t="s">
        <v>2775</v>
      </c>
      <c r="B824" s="94" t="s">
        <v>689</v>
      </c>
      <c r="C824" s="94" t="s">
        <v>1903</v>
      </c>
      <c r="D824" s="94" t="s">
        <v>1912</v>
      </c>
      <c r="E824" s="392" t="s">
        <v>2726</v>
      </c>
      <c r="F824" s="94" t="s">
        <v>1914</v>
      </c>
      <c r="G824" s="94" t="s">
        <v>2474</v>
      </c>
      <c r="H824" s="94" t="s">
        <v>2480</v>
      </c>
      <c r="I824" s="94">
        <v>2016</v>
      </c>
      <c r="J824" s="94">
        <v>119</v>
      </c>
      <c r="K824" s="94" t="s">
        <v>686</v>
      </c>
    </row>
    <row r="825" spans="1:11" x14ac:dyDescent="0.25">
      <c r="A825" s="94" t="s">
        <v>2775</v>
      </c>
      <c r="B825" s="94" t="s">
        <v>689</v>
      </c>
      <c r="C825" s="94" t="s">
        <v>1903</v>
      </c>
      <c r="D825" s="94" t="s">
        <v>1912</v>
      </c>
      <c r="E825" s="392" t="s">
        <v>2726</v>
      </c>
      <c r="F825" s="94" t="s">
        <v>1914</v>
      </c>
      <c r="G825" s="94" t="s">
        <v>2474</v>
      </c>
      <c r="H825" s="94" t="s">
        <v>2480</v>
      </c>
      <c r="I825" s="94">
        <v>2017</v>
      </c>
      <c r="J825" s="94">
        <v>123</v>
      </c>
      <c r="K825" s="94" t="s">
        <v>686</v>
      </c>
    </row>
    <row r="826" spans="1:11" x14ac:dyDescent="0.25">
      <c r="A826" s="94" t="s">
        <v>2775</v>
      </c>
      <c r="B826" s="94" t="s">
        <v>689</v>
      </c>
      <c r="C826" s="94" t="s">
        <v>1903</v>
      </c>
      <c r="D826" s="94" t="s">
        <v>1912</v>
      </c>
      <c r="E826" s="392" t="s">
        <v>2726</v>
      </c>
      <c r="F826" s="94" t="s">
        <v>1914</v>
      </c>
      <c r="G826" s="94" t="s">
        <v>2474</v>
      </c>
      <c r="H826" s="94" t="s">
        <v>2480</v>
      </c>
      <c r="I826" s="94">
        <v>2018</v>
      </c>
      <c r="J826" s="94">
        <v>121</v>
      </c>
      <c r="K826" s="94" t="s">
        <v>686</v>
      </c>
    </row>
    <row r="827" spans="1:11" x14ac:dyDescent="0.25">
      <c r="A827" s="94" t="s">
        <v>2775</v>
      </c>
      <c r="B827" s="94" t="s">
        <v>689</v>
      </c>
      <c r="C827" s="94" t="s">
        <v>1903</v>
      </c>
      <c r="D827" s="94" t="s">
        <v>1912</v>
      </c>
      <c r="E827" s="392" t="s">
        <v>2726</v>
      </c>
      <c r="F827" s="94" t="s">
        <v>1914</v>
      </c>
      <c r="G827" s="94" t="s">
        <v>2474</v>
      </c>
      <c r="H827" s="94" t="s">
        <v>2480</v>
      </c>
      <c r="I827" s="94">
        <v>2019</v>
      </c>
      <c r="J827" s="94">
        <v>129</v>
      </c>
      <c r="K827" s="94" t="s">
        <v>686</v>
      </c>
    </row>
    <row r="828" spans="1:11" x14ac:dyDescent="0.25">
      <c r="A828" s="94" t="s">
        <v>2775</v>
      </c>
      <c r="B828" s="94" t="s">
        <v>689</v>
      </c>
      <c r="C828" s="94" t="s">
        <v>1903</v>
      </c>
      <c r="D828" s="94" t="s">
        <v>1912</v>
      </c>
      <c r="E828" s="392" t="s">
        <v>2726</v>
      </c>
      <c r="F828" s="94" t="s">
        <v>1914</v>
      </c>
      <c r="G828" s="94" t="s">
        <v>2474</v>
      </c>
      <c r="H828" s="94" t="s">
        <v>2480</v>
      </c>
      <c r="I828" s="94">
        <v>2020</v>
      </c>
      <c r="J828" s="94">
        <v>115</v>
      </c>
      <c r="K828" s="94" t="s">
        <v>686</v>
      </c>
    </row>
    <row r="829" spans="1:11" x14ac:dyDescent="0.25">
      <c r="A829" s="94" t="s">
        <v>2775</v>
      </c>
      <c r="B829" s="94" t="s">
        <v>689</v>
      </c>
      <c r="C829" s="94" t="s">
        <v>1903</v>
      </c>
      <c r="D829" s="94" t="s">
        <v>1912</v>
      </c>
      <c r="E829" s="392" t="s">
        <v>2726</v>
      </c>
      <c r="F829" s="94" t="s">
        <v>1914</v>
      </c>
      <c r="G829" s="94" t="s">
        <v>2474</v>
      </c>
      <c r="H829" s="94" t="s">
        <v>2480</v>
      </c>
      <c r="I829" s="94">
        <v>2021</v>
      </c>
      <c r="J829" s="94">
        <v>131</v>
      </c>
      <c r="K829" s="94" t="s">
        <v>684</v>
      </c>
    </row>
    <row r="830" spans="1:11" x14ac:dyDescent="0.25">
      <c r="A830" s="94" t="s">
        <v>2775</v>
      </c>
      <c r="B830" s="94" t="s">
        <v>689</v>
      </c>
      <c r="C830" s="94" t="s">
        <v>1903</v>
      </c>
      <c r="D830" s="94" t="s">
        <v>1912</v>
      </c>
      <c r="E830" s="392" t="s">
        <v>2726</v>
      </c>
      <c r="F830" s="94" t="s">
        <v>1914</v>
      </c>
      <c r="G830" s="94" t="s">
        <v>2475</v>
      </c>
      <c r="H830" s="94" t="s">
        <v>2480</v>
      </c>
      <c r="I830" s="94">
        <v>2010</v>
      </c>
      <c r="J830" s="94">
        <v>100</v>
      </c>
      <c r="K830" s="94" t="s">
        <v>686</v>
      </c>
    </row>
    <row r="831" spans="1:11" x14ac:dyDescent="0.25">
      <c r="A831" s="94" t="s">
        <v>2775</v>
      </c>
      <c r="B831" s="94" t="s">
        <v>689</v>
      </c>
      <c r="C831" s="94" t="s">
        <v>1903</v>
      </c>
      <c r="D831" s="94" t="s">
        <v>1912</v>
      </c>
      <c r="E831" s="392" t="s">
        <v>2726</v>
      </c>
      <c r="F831" s="94" t="s">
        <v>1914</v>
      </c>
      <c r="G831" s="94" t="s">
        <v>2475</v>
      </c>
      <c r="H831" s="94" t="s">
        <v>2480</v>
      </c>
      <c r="I831" s="94">
        <v>2011</v>
      </c>
      <c r="J831" s="94">
        <v>103</v>
      </c>
      <c r="K831" s="94" t="s">
        <v>686</v>
      </c>
    </row>
    <row r="832" spans="1:11" x14ac:dyDescent="0.25">
      <c r="A832" s="94" t="s">
        <v>2775</v>
      </c>
      <c r="B832" s="94" t="s">
        <v>689</v>
      </c>
      <c r="C832" s="94" t="s">
        <v>1903</v>
      </c>
      <c r="D832" s="94" t="s">
        <v>1912</v>
      </c>
      <c r="E832" s="392" t="s">
        <v>2726</v>
      </c>
      <c r="F832" s="94" t="s">
        <v>1914</v>
      </c>
      <c r="G832" s="94" t="s">
        <v>2475</v>
      </c>
      <c r="H832" s="94" t="s">
        <v>2480</v>
      </c>
      <c r="I832" s="94">
        <v>2012</v>
      </c>
      <c r="J832" s="94">
        <v>102</v>
      </c>
      <c r="K832" s="94" t="s">
        <v>686</v>
      </c>
    </row>
    <row r="833" spans="1:11" x14ac:dyDescent="0.25">
      <c r="A833" s="94" t="s">
        <v>2775</v>
      </c>
      <c r="B833" s="94" t="s">
        <v>689</v>
      </c>
      <c r="C833" s="94" t="s">
        <v>1903</v>
      </c>
      <c r="D833" s="94" t="s">
        <v>1912</v>
      </c>
      <c r="E833" s="392" t="s">
        <v>2726</v>
      </c>
      <c r="F833" s="94" t="s">
        <v>1914</v>
      </c>
      <c r="G833" s="94" t="s">
        <v>2475</v>
      </c>
      <c r="H833" s="94" t="s">
        <v>2480</v>
      </c>
      <c r="I833" s="94">
        <v>2013</v>
      </c>
      <c r="J833" s="94">
        <v>104</v>
      </c>
      <c r="K833" s="94" t="s">
        <v>686</v>
      </c>
    </row>
    <row r="834" spans="1:11" x14ac:dyDescent="0.25">
      <c r="A834" s="94" t="s">
        <v>2775</v>
      </c>
      <c r="B834" s="94" t="s">
        <v>689</v>
      </c>
      <c r="C834" s="94" t="s">
        <v>1903</v>
      </c>
      <c r="D834" s="94" t="s">
        <v>1912</v>
      </c>
      <c r="E834" s="392" t="s">
        <v>2726</v>
      </c>
      <c r="F834" s="94" t="s">
        <v>1914</v>
      </c>
      <c r="G834" s="94" t="s">
        <v>2475</v>
      </c>
      <c r="H834" s="94" t="s">
        <v>2480</v>
      </c>
      <c r="I834" s="94">
        <v>2014</v>
      </c>
      <c r="J834" s="94">
        <v>98</v>
      </c>
      <c r="K834" s="94" t="s">
        <v>686</v>
      </c>
    </row>
    <row r="835" spans="1:11" x14ac:dyDescent="0.25">
      <c r="A835" s="94" t="s">
        <v>2775</v>
      </c>
      <c r="B835" s="94" t="s">
        <v>689</v>
      </c>
      <c r="C835" s="94" t="s">
        <v>1903</v>
      </c>
      <c r="D835" s="94" t="s">
        <v>1912</v>
      </c>
      <c r="E835" s="392" t="s">
        <v>2726</v>
      </c>
      <c r="F835" s="94" t="s">
        <v>1914</v>
      </c>
      <c r="G835" s="94" t="s">
        <v>2475</v>
      </c>
      <c r="H835" s="94" t="s">
        <v>2480</v>
      </c>
      <c r="I835" s="94">
        <v>2015</v>
      </c>
      <c r="J835" s="94">
        <v>106</v>
      </c>
      <c r="K835" s="94" t="s">
        <v>686</v>
      </c>
    </row>
    <row r="836" spans="1:11" x14ac:dyDescent="0.25">
      <c r="A836" s="94" t="s">
        <v>2775</v>
      </c>
      <c r="B836" s="94" t="s">
        <v>689</v>
      </c>
      <c r="C836" s="94" t="s">
        <v>1903</v>
      </c>
      <c r="D836" s="94" t="s">
        <v>1912</v>
      </c>
      <c r="E836" s="392" t="s">
        <v>2726</v>
      </c>
      <c r="F836" s="94" t="s">
        <v>1914</v>
      </c>
      <c r="G836" s="94" t="s">
        <v>2475</v>
      </c>
      <c r="H836" s="94" t="s">
        <v>2480</v>
      </c>
      <c r="I836" s="94">
        <v>2016</v>
      </c>
      <c r="J836" s="94">
        <v>108</v>
      </c>
      <c r="K836" s="94" t="s">
        <v>686</v>
      </c>
    </row>
    <row r="837" spans="1:11" x14ac:dyDescent="0.25">
      <c r="A837" s="94" t="s">
        <v>2775</v>
      </c>
      <c r="B837" s="94" t="s">
        <v>689</v>
      </c>
      <c r="C837" s="94" t="s">
        <v>1903</v>
      </c>
      <c r="D837" s="94" t="s">
        <v>1912</v>
      </c>
      <c r="E837" s="392" t="s">
        <v>2726</v>
      </c>
      <c r="F837" s="94" t="s">
        <v>1914</v>
      </c>
      <c r="G837" s="94" t="s">
        <v>2475</v>
      </c>
      <c r="H837" s="94" t="s">
        <v>2480</v>
      </c>
      <c r="I837" s="94">
        <v>2017</v>
      </c>
      <c r="J837" s="94">
        <v>110</v>
      </c>
      <c r="K837" s="94" t="s">
        <v>686</v>
      </c>
    </row>
    <row r="838" spans="1:11" x14ac:dyDescent="0.25">
      <c r="A838" s="94" t="s">
        <v>2775</v>
      </c>
      <c r="B838" s="94" t="s">
        <v>689</v>
      </c>
      <c r="C838" s="94" t="s">
        <v>1903</v>
      </c>
      <c r="D838" s="94" t="s">
        <v>1912</v>
      </c>
      <c r="E838" s="392" t="s">
        <v>2726</v>
      </c>
      <c r="F838" s="94" t="s">
        <v>1914</v>
      </c>
      <c r="G838" s="94" t="s">
        <v>2475</v>
      </c>
      <c r="H838" s="94" t="s">
        <v>2480</v>
      </c>
      <c r="I838" s="94">
        <v>2018</v>
      </c>
      <c r="J838" s="94">
        <v>121</v>
      </c>
      <c r="K838" s="94" t="s">
        <v>686</v>
      </c>
    </row>
    <row r="839" spans="1:11" x14ac:dyDescent="0.25">
      <c r="A839" s="94" t="s">
        <v>2775</v>
      </c>
      <c r="B839" s="94" t="s">
        <v>689</v>
      </c>
      <c r="C839" s="94" t="s">
        <v>1903</v>
      </c>
      <c r="D839" s="94" t="s">
        <v>1912</v>
      </c>
      <c r="E839" s="392" t="s">
        <v>2726</v>
      </c>
      <c r="F839" s="94" t="s">
        <v>1914</v>
      </c>
      <c r="G839" s="94" t="s">
        <v>2475</v>
      </c>
      <c r="H839" s="94" t="s">
        <v>2480</v>
      </c>
      <c r="I839" s="94">
        <v>2019</v>
      </c>
      <c r="J839" s="94">
        <v>118</v>
      </c>
      <c r="K839" s="94" t="s">
        <v>686</v>
      </c>
    </row>
    <row r="840" spans="1:11" x14ac:dyDescent="0.25">
      <c r="A840" s="94" t="s">
        <v>2775</v>
      </c>
      <c r="B840" s="94" t="s">
        <v>689</v>
      </c>
      <c r="C840" s="94" t="s">
        <v>1903</v>
      </c>
      <c r="D840" s="94" t="s">
        <v>1912</v>
      </c>
      <c r="E840" s="392" t="s">
        <v>2726</v>
      </c>
      <c r="F840" s="94" t="s">
        <v>1914</v>
      </c>
      <c r="G840" s="94" t="s">
        <v>2475</v>
      </c>
      <c r="H840" s="94" t="s">
        <v>2480</v>
      </c>
      <c r="I840" s="94">
        <v>2020</v>
      </c>
      <c r="J840" s="94">
        <v>109</v>
      </c>
      <c r="K840" s="94" t="s">
        <v>686</v>
      </c>
    </row>
    <row r="841" spans="1:11" x14ac:dyDescent="0.25">
      <c r="A841" s="94" t="s">
        <v>2775</v>
      </c>
      <c r="B841" s="94" t="s">
        <v>689</v>
      </c>
      <c r="C841" s="94" t="s">
        <v>1903</v>
      </c>
      <c r="D841" s="94" t="s">
        <v>1912</v>
      </c>
      <c r="E841" s="392" t="s">
        <v>2726</v>
      </c>
      <c r="F841" s="94" t="s">
        <v>1914</v>
      </c>
      <c r="G841" s="94" t="s">
        <v>2475</v>
      </c>
      <c r="H841" s="94" t="s">
        <v>2480</v>
      </c>
      <c r="I841" s="94">
        <v>2021</v>
      </c>
      <c r="J841" s="94">
        <v>109</v>
      </c>
      <c r="K841" s="94" t="s">
        <v>684</v>
      </c>
    </row>
    <row r="842" spans="1:11" x14ac:dyDescent="0.25">
      <c r="A842" s="94" t="s">
        <v>2775</v>
      </c>
      <c r="B842" s="94" t="s">
        <v>689</v>
      </c>
      <c r="C842" s="94" t="s">
        <v>1903</v>
      </c>
      <c r="D842" s="94" t="s">
        <v>1912</v>
      </c>
      <c r="E842" s="392" t="s">
        <v>2726</v>
      </c>
      <c r="F842" s="94" t="s">
        <v>1914</v>
      </c>
      <c r="G842" s="94" t="s">
        <v>2476</v>
      </c>
      <c r="H842" s="94" t="s">
        <v>2480</v>
      </c>
      <c r="I842" s="94">
        <v>2010</v>
      </c>
      <c r="J842" s="94">
        <v>100</v>
      </c>
      <c r="K842" s="94" t="s">
        <v>686</v>
      </c>
    </row>
    <row r="843" spans="1:11" x14ac:dyDescent="0.25">
      <c r="A843" s="94" t="s">
        <v>2775</v>
      </c>
      <c r="B843" s="94" t="s">
        <v>689</v>
      </c>
      <c r="C843" s="94" t="s">
        <v>1903</v>
      </c>
      <c r="D843" s="94" t="s">
        <v>1912</v>
      </c>
      <c r="E843" s="392" t="s">
        <v>2726</v>
      </c>
      <c r="F843" s="94" t="s">
        <v>1914</v>
      </c>
      <c r="G843" s="94" t="s">
        <v>2476</v>
      </c>
      <c r="H843" s="94" t="s">
        <v>2480</v>
      </c>
      <c r="I843" s="94">
        <v>2011</v>
      </c>
      <c r="J843" s="94">
        <v>100</v>
      </c>
      <c r="K843" s="94" t="s">
        <v>686</v>
      </c>
    </row>
    <row r="844" spans="1:11" x14ac:dyDescent="0.25">
      <c r="A844" s="94" t="s">
        <v>2775</v>
      </c>
      <c r="B844" s="94" t="s">
        <v>689</v>
      </c>
      <c r="C844" s="94" t="s">
        <v>1903</v>
      </c>
      <c r="D844" s="94" t="s">
        <v>1912</v>
      </c>
      <c r="E844" s="392" t="s">
        <v>2726</v>
      </c>
      <c r="F844" s="94" t="s">
        <v>1914</v>
      </c>
      <c r="G844" s="94" t="s">
        <v>2476</v>
      </c>
      <c r="H844" s="94" t="s">
        <v>2480</v>
      </c>
      <c r="I844" s="94">
        <v>2012</v>
      </c>
      <c r="J844" s="94">
        <v>100</v>
      </c>
      <c r="K844" s="94" t="s">
        <v>686</v>
      </c>
    </row>
    <row r="845" spans="1:11" x14ac:dyDescent="0.25">
      <c r="A845" s="94" t="s">
        <v>2775</v>
      </c>
      <c r="B845" s="94" t="s">
        <v>689</v>
      </c>
      <c r="C845" s="94" t="s">
        <v>1903</v>
      </c>
      <c r="D845" s="94" t="s">
        <v>1912</v>
      </c>
      <c r="E845" s="392" t="s">
        <v>2726</v>
      </c>
      <c r="F845" s="94" t="s">
        <v>1914</v>
      </c>
      <c r="G845" s="94" t="s">
        <v>2476</v>
      </c>
      <c r="H845" s="94" t="s">
        <v>2480</v>
      </c>
      <c r="I845" s="94">
        <v>2013</v>
      </c>
      <c r="J845" s="94">
        <v>102</v>
      </c>
      <c r="K845" s="94" t="s">
        <v>686</v>
      </c>
    </row>
    <row r="846" spans="1:11" x14ac:dyDescent="0.25">
      <c r="A846" s="94" t="s">
        <v>2775</v>
      </c>
      <c r="B846" s="94" t="s">
        <v>689</v>
      </c>
      <c r="C846" s="94" t="s">
        <v>1903</v>
      </c>
      <c r="D846" s="94" t="s">
        <v>1912</v>
      </c>
      <c r="E846" s="392" t="s">
        <v>2726</v>
      </c>
      <c r="F846" s="94" t="s">
        <v>1914</v>
      </c>
      <c r="G846" s="94" t="s">
        <v>2476</v>
      </c>
      <c r="H846" s="94" t="s">
        <v>2480</v>
      </c>
      <c r="I846" s="94">
        <v>2014</v>
      </c>
      <c r="J846" s="94">
        <v>94</v>
      </c>
      <c r="K846" s="94" t="s">
        <v>686</v>
      </c>
    </row>
    <row r="847" spans="1:11" x14ac:dyDescent="0.25">
      <c r="A847" s="94" t="s">
        <v>2775</v>
      </c>
      <c r="B847" s="94" t="s">
        <v>689</v>
      </c>
      <c r="C847" s="94" t="s">
        <v>1903</v>
      </c>
      <c r="D847" s="94" t="s">
        <v>1912</v>
      </c>
      <c r="E847" s="392" t="s">
        <v>2726</v>
      </c>
      <c r="F847" s="94" t="s">
        <v>1914</v>
      </c>
      <c r="G847" s="94" t="s">
        <v>2476</v>
      </c>
      <c r="H847" s="94" t="s">
        <v>2480</v>
      </c>
      <c r="I847" s="94">
        <v>2015</v>
      </c>
      <c r="J847" s="94">
        <v>103</v>
      </c>
      <c r="K847" s="94" t="s">
        <v>686</v>
      </c>
    </row>
    <row r="848" spans="1:11" x14ac:dyDescent="0.25">
      <c r="A848" s="94" t="s">
        <v>2775</v>
      </c>
      <c r="B848" s="94" t="s">
        <v>689</v>
      </c>
      <c r="C848" s="94" t="s">
        <v>1903</v>
      </c>
      <c r="D848" s="94" t="s">
        <v>1912</v>
      </c>
      <c r="E848" s="392" t="s">
        <v>2726</v>
      </c>
      <c r="F848" s="94" t="s">
        <v>1914</v>
      </c>
      <c r="G848" s="94" t="s">
        <v>2476</v>
      </c>
      <c r="H848" s="94" t="s">
        <v>2480</v>
      </c>
      <c r="I848" s="94">
        <v>2016</v>
      </c>
      <c r="J848" s="94">
        <v>106</v>
      </c>
      <c r="K848" s="94" t="s">
        <v>686</v>
      </c>
    </row>
    <row r="849" spans="1:11" x14ac:dyDescent="0.25">
      <c r="A849" s="94" t="s">
        <v>2775</v>
      </c>
      <c r="B849" s="94" t="s">
        <v>689</v>
      </c>
      <c r="C849" s="94" t="s">
        <v>1903</v>
      </c>
      <c r="D849" s="94" t="s">
        <v>1912</v>
      </c>
      <c r="E849" s="392" t="s">
        <v>2726</v>
      </c>
      <c r="F849" s="94" t="s">
        <v>1914</v>
      </c>
      <c r="G849" s="94" t="s">
        <v>2476</v>
      </c>
      <c r="H849" s="94" t="s">
        <v>2480</v>
      </c>
      <c r="I849" s="94">
        <v>2017</v>
      </c>
      <c r="J849" s="94">
        <v>107</v>
      </c>
      <c r="K849" s="94" t="s">
        <v>686</v>
      </c>
    </row>
    <row r="850" spans="1:11" x14ac:dyDescent="0.25">
      <c r="A850" s="94" t="s">
        <v>2775</v>
      </c>
      <c r="B850" s="94" t="s">
        <v>689</v>
      </c>
      <c r="C850" s="94" t="s">
        <v>1903</v>
      </c>
      <c r="D850" s="94" t="s">
        <v>1912</v>
      </c>
      <c r="E850" s="392" t="s">
        <v>2726</v>
      </c>
      <c r="F850" s="94" t="s">
        <v>1914</v>
      </c>
      <c r="G850" s="94" t="s">
        <v>2476</v>
      </c>
      <c r="H850" s="94" t="s">
        <v>2480</v>
      </c>
      <c r="I850" s="94">
        <v>2018</v>
      </c>
      <c r="J850" s="94">
        <v>118</v>
      </c>
      <c r="K850" s="94" t="s">
        <v>686</v>
      </c>
    </row>
    <row r="851" spans="1:11" x14ac:dyDescent="0.25">
      <c r="A851" s="94" t="s">
        <v>2775</v>
      </c>
      <c r="B851" s="94" t="s">
        <v>689</v>
      </c>
      <c r="C851" s="94" t="s">
        <v>1903</v>
      </c>
      <c r="D851" s="94" t="s">
        <v>1912</v>
      </c>
      <c r="E851" s="392" t="s">
        <v>2726</v>
      </c>
      <c r="F851" s="94" t="s">
        <v>1914</v>
      </c>
      <c r="G851" s="94" t="s">
        <v>2476</v>
      </c>
      <c r="H851" s="94" t="s">
        <v>2480</v>
      </c>
      <c r="I851" s="94">
        <v>2019</v>
      </c>
      <c r="J851" s="94">
        <v>115</v>
      </c>
      <c r="K851" s="94" t="s">
        <v>686</v>
      </c>
    </row>
    <row r="852" spans="1:11" x14ac:dyDescent="0.25">
      <c r="A852" s="94" t="s">
        <v>2775</v>
      </c>
      <c r="B852" s="94" t="s">
        <v>689</v>
      </c>
      <c r="C852" s="94" t="s">
        <v>1903</v>
      </c>
      <c r="D852" s="94" t="s">
        <v>1912</v>
      </c>
      <c r="E852" s="392" t="s">
        <v>2726</v>
      </c>
      <c r="F852" s="94" t="s">
        <v>1914</v>
      </c>
      <c r="G852" s="94" t="s">
        <v>2476</v>
      </c>
      <c r="H852" s="94" t="s">
        <v>2480</v>
      </c>
      <c r="I852" s="94">
        <v>2020</v>
      </c>
      <c r="J852" s="94">
        <v>106</v>
      </c>
      <c r="K852" s="94" t="s">
        <v>686</v>
      </c>
    </row>
    <row r="853" spans="1:11" x14ac:dyDescent="0.25">
      <c r="A853" s="94" t="s">
        <v>2775</v>
      </c>
      <c r="B853" s="94" t="s">
        <v>689</v>
      </c>
      <c r="C853" s="94" t="s">
        <v>1903</v>
      </c>
      <c r="D853" s="94" t="s">
        <v>1912</v>
      </c>
      <c r="E853" s="392" t="s">
        <v>2726</v>
      </c>
      <c r="F853" s="94" t="s">
        <v>1914</v>
      </c>
      <c r="G853" s="94" t="s">
        <v>2476</v>
      </c>
      <c r="H853" s="94" t="s">
        <v>2480</v>
      </c>
      <c r="I853" s="94">
        <v>2021</v>
      </c>
      <c r="J853" s="94">
        <v>107</v>
      </c>
      <c r="K853" s="94" t="s">
        <v>684</v>
      </c>
    </row>
    <row r="854" spans="1:11" x14ac:dyDescent="0.25">
      <c r="A854" s="94" t="s">
        <v>2775</v>
      </c>
      <c r="B854" s="94" t="s">
        <v>689</v>
      </c>
      <c r="C854" s="94" t="s">
        <v>1903</v>
      </c>
      <c r="D854" s="94" t="s">
        <v>1912</v>
      </c>
      <c r="E854" s="392" t="s">
        <v>2726</v>
      </c>
      <c r="F854" s="94" t="s">
        <v>1914</v>
      </c>
      <c r="G854" s="94" t="s">
        <v>2477</v>
      </c>
      <c r="H854" s="94" t="s">
        <v>2480</v>
      </c>
      <c r="I854" s="94">
        <v>2010</v>
      </c>
      <c r="J854" s="94">
        <v>100</v>
      </c>
      <c r="K854" s="94" t="s">
        <v>686</v>
      </c>
    </row>
    <row r="855" spans="1:11" x14ac:dyDescent="0.25">
      <c r="A855" s="94" t="s">
        <v>2775</v>
      </c>
      <c r="B855" s="94" t="s">
        <v>689</v>
      </c>
      <c r="C855" s="94" t="s">
        <v>1903</v>
      </c>
      <c r="D855" s="94" t="s">
        <v>1912</v>
      </c>
      <c r="E855" s="392" t="s">
        <v>2726</v>
      </c>
      <c r="F855" s="94" t="s">
        <v>1914</v>
      </c>
      <c r="G855" s="94" t="s">
        <v>2477</v>
      </c>
      <c r="H855" s="94" t="s">
        <v>2480</v>
      </c>
      <c r="I855" s="94">
        <v>2011</v>
      </c>
      <c r="J855" s="94">
        <v>129</v>
      </c>
      <c r="K855" s="94" t="s">
        <v>686</v>
      </c>
    </row>
    <row r="856" spans="1:11" x14ac:dyDescent="0.25">
      <c r="A856" s="94" t="s">
        <v>2775</v>
      </c>
      <c r="B856" s="94" t="s">
        <v>689</v>
      </c>
      <c r="C856" s="94" t="s">
        <v>1903</v>
      </c>
      <c r="D856" s="94" t="s">
        <v>1912</v>
      </c>
      <c r="E856" s="392" t="s">
        <v>2726</v>
      </c>
      <c r="F856" s="94" t="s">
        <v>1914</v>
      </c>
      <c r="G856" s="94" t="s">
        <v>2477</v>
      </c>
      <c r="H856" s="94" t="s">
        <v>2480</v>
      </c>
      <c r="I856" s="94">
        <v>2012</v>
      </c>
      <c r="J856" s="94">
        <v>118</v>
      </c>
      <c r="K856" s="94" t="s">
        <v>686</v>
      </c>
    </row>
    <row r="857" spans="1:11" x14ac:dyDescent="0.25">
      <c r="A857" s="94" t="s">
        <v>2775</v>
      </c>
      <c r="B857" s="94" t="s">
        <v>689</v>
      </c>
      <c r="C857" s="94" t="s">
        <v>1903</v>
      </c>
      <c r="D857" s="94" t="s">
        <v>1912</v>
      </c>
      <c r="E857" s="392" t="s">
        <v>2726</v>
      </c>
      <c r="F857" s="94" t="s">
        <v>1914</v>
      </c>
      <c r="G857" s="94" t="s">
        <v>2477</v>
      </c>
      <c r="H857" s="94" t="s">
        <v>2480</v>
      </c>
      <c r="I857" s="94">
        <v>2013</v>
      </c>
      <c r="J857" s="94">
        <v>118</v>
      </c>
      <c r="K857" s="94" t="s">
        <v>686</v>
      </c>
    </row>
    <row r="858" spans="1:11" x14ac:dyDescent="0.25">
      <c r="A858" s="94" t="s">
        <v>2775</v>
      </c>
      <c r="B858" s="94" t="s">
        <v>689</v>
      </c>
      <c r="C858" s="94" t="s">
        <v>1903</v>
      </c>
      <c r="D858" s="94" t="s">
        <v>1912</v>
      </c>
      <c r="E858" s="392" t="s">
        <v>2726</v>
      </c>
      <c r="F858" s="94" t="s">
        <v>1914</v>
      </c>
      <c r="G858" s="94" t="s">
        <v>2477</v>
      </c>
      <c r="H858" s="94" t="s">
        <v>2480</v>
      </c>
      <c r="I858" s="94">
        <v>2014</v>
      </c>
      <c r="J858" s="94">
        <v>133</v>
      </c>
      <c r="K858" s="94" t="s">
        <v>686</v>
      </c>
    </row>
    <row r="859" spans="1:11" x14ac:dyDescent="0.25">
      <c r="A859" s="94" t="s">
        <v>2775</v>
      </c>
      <c r="B859" s="94" t="s">
        <v>689</v>
      </c>
      <c r="C859" s="94" t="s">
        <v>1903</v>
      </c>
      <c r="D859" s="94" t="s">
        <v>1912</v>
      </c>
      <c r="E859" s="392" t="s">
        <v>2726</v>
      </c>
      <c r="F859" s="94" t="s">
        <v>1914</v>
      </c>
      <c r="G859" s="94" t="s">
        <v>2477</v>
      </c>
      <c r="H859" s="94" t="s">
        <v>2480</v>
      </c>
      <c r="I859" s="94">
        <v>2015</v>
      </c>
      <c r="J859" s="94">
        <v>132</v>
      </c>
      <c r="K859" s="94" t="s">
        <v>686</v>
      </c>
    </row>
    <row r="860" spans="1:11" x14ac:dyDescent="0.25">
      <c r="A860" s="94" t="s">
        <v>2775</v>
      </c>
      <c r="B860" s="94" t="s">
        <v>689</v>
      </c>
      <c r="C860" s="94" t="s">
        <v>1903</v>
      </c>
      <c r="D860" s="94" t="s">
        <v>1912</v>
      </c>
      <c r="E860" s="392" t="s">
        <v>2726</v>
      </c>
      <c r="F860" s="94" t="s">
        <v>1914</v>
      </c>
      <c r="G860" s="94" t="s">
        <v>2477</v>
      </c>
      <c r="H860" s="94" t="s">
        <v>2480</v>
      </c>
      <c r="I860" s="94">
        <v>2016</v>
      </c>
      <c r="J860" s="94">
        <v>131</v>
      </c>
      <c r="K860" s="94" t="s">
        <v>686</v>
      </c>
    </row>
    <row r="861" spans="1:11" x14ac:dyDescent="0.25">
      <c r="A861" s="94" t="s">
        <v>2775</v>
      </c>
      <c r="B861" s="94" t="s">
        <v>689</v>
      </c>
      <c r="C861" s="94" t="s">
        <v>1903</v>
      </c>
      <c r="D861" s="94" t="s">
        <v>1912</v>
      </c>
      <c r="E861" s="392" t="s">
        <v>2726</v>
      </c>
      <c r="F861" s="94" t="s">
        <v>1914</v>
      </c>
      <c r="G861" s="94" t="s">
        <v>2477</v>
      </c>
      <c r="H861" s="94" t="s">
        <v>2480</v>
      </c>
      <c r="I861" s="94">
        <v>2017</v>
      </c>
      <c r="J861" s="94">
        <v>138</v>
      </c>
      <c r="K861" s="94" t="s">
        <v>686</v>
      </c>
    </row>
    <row r="862" spans="1:11" x14ac:dyDescent="0.25">
      <c r="A862" s="94" t="s">
        <v>2775</v>
      </c>
      <c r="B862" s="94" t="s">
        <v>689</v>
      </c>
      <c r="C862" s="94" t="s">
        <v>1903</v>
      </c>
      <c r="D862" s="94" t="s">
        <v>1912</v>
      </c>
      <c r="E862" s="392" t="s">
        <v>2726</v>
      </c>
      <c r="F862" s="94" t="s">
        <v>1914</v>
      </c>
      <c r="G862" s="94" t="s">
        <v>2477</v>
      </c>
      <c r="H862" s="94" t="s">
        <v>2480</v>
      </c>
      <c r="I862" s="94">
        <v>2018</v>
      </c>
      <c r="J862" s="94">
        <v>140</v>
      </c>
      <c r="K862" s="94" t="s">
        <v>686</v>
      </c>
    </row>
    <row r="863" spans="1:11" x14ac:dyDescent="0.25">
      <c r="A863" s="94" t="s">
        <v>2775</v>
      </c>
      <c r="B863" s="94" t="s">
        <v>689</v>
      </c>
      <c r="C863" s="94" t="s">
        <v>1903</v>
      </c>
      <c r="D863" s="94" t="s">
        <v>1912</v>
      </c>
      <c r="E863" s="392" t="s">
        <v>2726</v>
      </c>
      <c r="F863" s="94" t="s">
        <v>1914</v>
      </c>
      <c r="G863" s="94" t="s">
        <v>2477</v>
      </c>
      <c r="H863" s="94" t="s">
        <v>2480</v>
      </c>
      <c r="I863" s="94">
        <v>2019</v>
      </c>
      <c r="J863" s="94">
        <v>137</v>
      </c>
      <c r="K863" s="94" t="s">
        <v>686</v>
      </c>
    </row>
    <row r="864" spans="1:11" x14ac:dyDescent="0.25">
      <c r="A864" s="94" t="s">
        <v>2775</v>
      </c>
      <c r="B864" s="94" t="s">
        <v>689</v>
      </c>
      <c r="C864" s="94" t="s">
        <v>1903</v>
      </c>
      <c r="D864" s="94" t="s">
        <v>1912</v>
      </c>
      <c r="E864" s="392" t="s">
        <v>2726</v>
      </c>
      <c r="F864" s="94" t="s">
        <v>1914</v>
      </c>
      <c r="G864" s="94" t="s">
        <v>2477</v>
      </c>
      <c r="H864" s="94" t="s">
        <v>2480</v>
      </c>
      <c r="I864" s="94">
        <v>2020</v>
      </c>
      <c r="J864" s="94">
        <v>131</v>
      </c>
      <c r="K864" s="94" t="s">
        <v>686</v>
      </c>
    </row>
    <row r="865" spans="1:11" x14ac:dyDescent="0.25">
      <c r="A865" s="94" t="s">
        <v>2775</v>
      </c>
      <c r="B865" s="94" t="s">
        <v>689</v>
      </c>
      <c r="C865" s="94" t="s">
        <v>1903</v>
      </c>
      <c r="D865" s="94" t="s">
        <v>1912</v>
      </c>
      <c r="E865" s="392" t="s">
        <v>2726</v>
      </c>
      <c r="F865" s="94" t="s">
        <v>1914</v>
      </c>
      <c r="G865" s="94" t="s">
        <v>2477</v>
      </c>
      <c r="H865" s="94" t="s">
        <v>2480</v>
      </c>
      <c r="I865" s="94">
        <v>2021</v>
      </c>
      <c r="J865" s="94">
        <v>127</v>
      </c>
      <c r="K865" s="94" t="s">
        <v>684</v>
      </c>
    </row>
    <row r="866" spans="1:11" x14ac:dyDescent="0.25">
      <c r="A866" s="94" t="s">
        <v>2775</v>
      </c>
      <c r="B866" s="94" t="s">
        <v>689</v>
      </c>
      <c r="C866" s="94" t="s">
        <v>1903</v>
      </c>
      <c r="D866" s="94" t="s">
        <v>1912</v>
      </c>
      <c r="E866" s="392" t="s">
        <v>2726</v>
      </c>
      <c r="F866" s="94" t="s">
        <v>1914</v>
      </c>
      <c r="G866" s="94" t="s">
        <v>2478</v>
      </c>
      <c r="H866" s="94" t="s">
        <v>2480</v>
      </c>
      <c r="I866" s="94">
        <v>2010</v>
      </c>
      <c r="J866" s="94">
        <v>100</v>
      </c>
      <c r="K866" s="94" t="s">
        <v>686</v>
      </c>
    </row>
    <row r="867" spans="1:11" x14ac:dyDescent="0.25">
      <c r="A867" s="94" t="s">
        <v>2775</v>
      </c>
      <c r="B867" s="94" t="s">
        <v>689</v>
      </c>
      <c r="C867" s="94" t="s">
        <v>1903</v>
      </c>
      <c r="D867" s="94" t="s">
        <v>1912</v>
      </c>
      <c r="E867" s="392" t="s">
        <v>2726</v>
      </c>
      <c r="F867" s="94" t="s">
        <v>1914</v>
      </c>
      <c r="G867" s="94" t="s">
        <v>2478</v>
      </c>
      <c r="H867" s="94" t="s">
        <v>2480</v>
      </c>
      <c r="I867" s="94">
        <v>2011</v>
      </c>
      <c r="J867" s="94">
        <v>110</v>
      </c>
      <c r="K867" s="94" t="s">
        <v>686</v>
      </c>
    </row>
    <row r="868" spans="1:11" x14ac:dyDescent="0.25">
      <c r="A868" s="94" t="s">
        <v>2775</v>
      </c>
      <c r="B868" s="94" t="s">
        <v>689</v>
      </c>
      <c r="C868" s="94" t="s">
        <v>1903</v>
      </c>
      <c r="D868" s="94" t="s">
        <v>1912</v>
      </c>
      <c r="E868" s="392" t="s">
        <v>2726</v>
      </c>
      <c r="F868" s="94" t="s">
        <v>1914</v>
      </c>
      <c r="G868" s="94" t="s">
        <v>2478</v>
      </c>
      <c r="H868" s="94" t="s">
        <v>2480</v>
      </c>
      <c r="I868" s="94">
        <v>2012</v>
      </c>
      <c r="J868" s="94">
        <v>107</v>
      </c>
      <c r="K868" s="94" t="s">
        <v>686</v>
      </c>
    </row>
    <row r="869" spans="1:11" x14ac:dyDescent="0.25">
      <c r="A869" s="94" t="s">
        <v>2775</v>
      </c>
      <c r="B869" s="94" t="s">
        <v>689</v>
      </c>
      <c r="C869" s="94" t="s">
        <v>1903</v>
      </c>
      <c r="D869" s="94" t="s">
        <v>1912</v>
      </c>
      <c r="E869" s="392" t="s">
        <v>2726</v>
      </c>
      <c r="F869" s="94" t="s">
        <v>1914</v>
      </c>
      <c r="G869" s="94" t="s">
        <v>2478</v>
      </c>
      <c r="H869" s="94" t="s">
        <v>2480</v>
      </c>
      <c r="I869" s="94">
        <v>2013</v>
      </c>
      <c r="J869" s="94">
        <v>111</v>
      </c>
      <c r="K869" s="94" t="s">
        <v>686</v>
      </c>
    </row>
    <row r="870" spans="1:11" x14ac:dyDescent="0.25">
      <c r="A870" s="94" t="s">
        <v>2775</v>
      </c>
      <c r="B870" s="94" t="s">
        <v>689</v>
      </c>
      <c r="C870" s="94" t="s">
        <v>1903</v>
      </c>
      <c r="D870" s="94" t="s">
        <v>1912</v>
      </c>
      <c r="E870" s="392" t="s">
        <v>2726</v>
      </c>
      <c r="F870" s="94" t="s">
        <v>1914</v>
      </c>
      <c r="G870" s="94" t="s">
        <v>2478</v>
      </c>
      <c r="H870" s="94" t="s">
        <v>2480</v>
      </c>
      <c r="I870" s="94">
        <v>2014</v>
      </c>
      <c r="J870" s="94">
        <v>106</v>
      </c>
      <c r="K870" s="94" t="s">
        <v>686</v>
      </c>
    </row>
    <row r="871" spans="1:11" x14ac:dyDescent="0.25">
      <c r="A871" s="94" t="s">
        <v>2775</v>
      </c>
      <c r="B871" s="94" t="s">
        <v>689</v>
      </c>
      <c r="C871" s="94" t="s">
        <v>1903</v>
      </c>
      <c r="D871" s="94" t="s">
        <v>1912</v>
      </c>
      <c r="E871" s="392" t="s">
        <v>2726</v>
      </c>
      <c r="F871" s="94" t="s">
        <v>1914</v>
      </c>
      <c r="G871" s="94" t="s">
        <v>2478</v>
      </c>
      <c r="H871" s="94" t="s">
        <v>2480</v>
      </c>
      <c r="I871" s="94">
        <v>2015</v>
      </c>
      <c r="J871" s="94">
        <v>112</v>
      </c>
      <c r="K871" s="94" t="s">
        <v>686</v>
      </c>
    </row>
    <row r="872" spans="1:11" x14ac:dyDescent="0.25">
      <c r="A872" s="94" t="s">
        <v>2775</v>
      </c>
      <c r="B872" s="94" t="s">
        <v>689</v>
      </c>
      <c r="C872" s="94" t="s">
        <v>1903</v>
      </c>
      <c r="D872" s="94" t="s">
        <v>1912</v>
      </c>
      <c r="E872" s="392" t="s">
        <v>2726</v>
      </c>
      <c r="F872" s="94" t="s">
        <v>1914</v>
      </c>
      <c r="G872" s="94" t="s">
        <v>2478</v>
      </c>
      <c r="H872" s="94" t="s">
        <v>2480</v>
      </c>
      <c r="I872" s="94">
        <v>2016</v>
      </c>
      <c r="J872" s="94">
        <v>116</v>
      </c>
      <c r="K872" s="94" t="s">
        <v>686</v>
      </c>
    </row>
    <row r="873" spans="1:11" x14ac:dyDescent="0.25">
      <c r="A873" s="94" t="s">
        <v>2775</v>
      </c>
      <c r="B873" s="94" t="s">
        <v>689</v>
      </c>
      <c r="C873" s="94" t="s">
        <v>1903</v>
      </c>
      <c r="D873" s="94" t="s">
        <v>1912</v>
      </c>
      <c r="E873" s="392" t="s">
        <v>2726</v>
      </c>
      <c r="F873" s="94" t="s">
        <v>1914</v>
      </c>
      <c r="G873" s="94" t="s">
        <v>2478</v>
      </c>
      <c r="H873" s="94" t="s">
        <v>2480</v>
      </c>
      <c r="I873" s="94">
        <v>2017</v>
      </c>
      <c r="J873" s="94">
        <v>140</v>
      </c>
      <c r="K873" s="94" t="s">
        <v>686</v>
      </c>
    </row>
    <row r="874" spans="1:11" x14ac:dyDescent="0.25">
      <c r="A874" s="94" t="s">
        <v>2775</v>
      </c>
      <c r="B874" s="94" t="s">
        <v>689</v>
      </c>
      <c r="C874" s="94" t="s">
        <v>1903</v>
      </c>
      <c r="D874" s="94" t="s">
        <v>1912</v>
      </c>
      <c r="E874" s="392" t="s">
        <v>2726</v>
      </c>
      <c r="F874" s="94" t="s">
        <v>1914</v>
      </c>
      <c r="G874" s="94" t="s">
        <v>2478</v>
      </c>
      <c r="H874" s="94" t="s">
        <v>2480</v>
      </c>
      <c r="I874" s="94">
        <v>2018</v>
      </c>
      <c r="J874" s="94">
        <v>134</v>
      </c>
      <c r="K874" s="94" t="s">
        <v>686</v>
      </c>
    </row>
    <row r="875" spans="1:11" x14ac:dyDescent="0.25">
      <c r="A875" s="94" t="s">
        <v>2775</v>
      </c>
      <c r="B875" s="94" t="s">
        <v>689</v>
      </c>
      <c r="C875" s="94" t="s">
        <v>1903</v>
      </c>
      <c r="D875" s="94" t="s">
        <v>1912</v>
      </c>
      <c r="E875" s="392" t="s">
        <v>2726</v>
      </c>
      <c r="F875" s="94" t="s">
        <v>1914</v>
      </c>
      <c r="G875" s="94" t="s">
        <v>2478</v>
      </c>
      <c r="H875" s="94" t="s">
        <v>2480</v>
      </c>
      <c r="I875" s="94">
        <v>2019</v>
      </c>
      <c r="J875" s="94">
        <v>143</v>
      </c>
      <c r="K875" s="94" t="s">
        <v>686</v>
      </c>
    </row>
    <row r="876" spans="1:11" x14ac:dyDescent="0.25">
      <c r="A876" s="94" t="s">
        <v>2775</v>
      </c>
      <c r="B876" s="94" t="s">
        <v>689</v>
      </c>
      <c r="C876" s="94" t="s">
        <v>1903</v>
      </c>
      <c r="D876" s="94" t="s">
        <v>1912</v>
      </c>
      <c r="E876" s="392" t="s">
        <v>2726</v>
      </c>
      <c r="F876" s="94" t="s">
        <v>1914</v>
      </c>
      <c r="G876" s="94" t="s">
        <v>2478</v>
      </c>
      <c r="H876" s="94" t="s">
        <v>2480</v>
      </c>
      <c r="I876" s="94">
        <v>2020</v>
      </c>
      <c r="J876" s="94">
        <v>145</v>
      </c>
      <c r="K876" s="94" t="s">
        <v>686</v>
      </c>
    </row>
    <row r="877" spans="1:11" x14ac:dyDescent="0.25">
      <c r="A877" s="94" t="s">
        <v>2775</v>
      </c>
      <c r="B877" s="94" t="s">
        <v>689</v>
      </c>
      <c r="C877" s="94" t="s">
        <v>1903</v>
      </c>
      <c r="D877" s="94" t="s">
        <v>1912</v>
      </c>
      <c r="E877" s="392" t="s">
        <v>2726</v>
      </c>
      <c r="F877" s="94" t="s">
        <v>1914</v>
      </c>
      <c r="G877" s="94" t="s">
        <v>2478</v>
      </c>
      <c r="H877" s="94" t="s">
        <v>2480</v>
      </c>
      <c r="I877" s="94">
        <v>2021</v>
      </c>
      <c r="J877" s="94">
        <v>158</v>
      </c>
      <c r="K877" s="94" t="s">
        <v>684</v>
      </c>
    </row>
    <row r="878" spans="1:11" x14ac:dyDescent="0.25">
      <c r="A878" s="94" t="s">
        <v>2775</v>
      </c>
      <c r="B878" s="94" t="s">
        <v>689</v>
      </c>
      <c r="C878" s="94" t="s">
        <v>1903</v>
      </c>
      <c r="D878" s="94" t="s">
        <v>1912</v>
      </c>
      <c r="E878" s="392" t="s">
        <v>2726</v>
      </c>
      <c r="F878" s="94" t="s">
        <v>1914</v>
      </c>
      <c r="G878" s="94" t="s">
        <v>2479</v>
      </c>
      <c r="H878" s="94" t="s">
        <v>2480</v>
      </c>
      <c r="I878" s="94">
        <v>2010</v>
      </c>
      <c r="J878" s="94">
        <v>100</v>
      </c>
      <c r="K878" s="94" t="s">
        <v>686</v>
      </c>
    </row>
    <row r="879" spans="1:11" x14ac:dyDescent="0.25">
      <c r="A879" s="94" t="s">
        <v>2775</v>
      </c>
      <c r="B879" s="94" t="s">
        <v>689</v>
      </c>
      <c r="C879" s="94" t="s">
        <v>1903</v>
      </c>
      <c r="D879" s="94" t="s">
        <v>1912</v>
      </c>
      <c r="E879" s="392" t="s">
        <v>2726</v>
      </c>
      <c r="F879" s="94" t="s">
        <v>1914</v>
      </c>
      <c r="G879" s="94" t="s">
        <v>2479</v>
      </c>
      <c r="H879" s="94" t="s">
        <v>2480</v>
      </c>
      <c r="I879" s="94">
        <v>2011</v>
      </c>
      <c r="J879" s="94">
        <v>101</v>
      </c>
      <c r="K879" s="94" t="s">
        <v>686</v>
      </c>
    </row>
    <row r="880" spans="1:11" x14ac:dyDescent="0.25">
      <c r="A880" s="94" t="s">
        <v>2775</v>
      </c>
      <c r="B880" s="94" t="s">
        <v>689</v>
      </c>
      <c r="C880" s="94" t="s">
        <v>1903</v>
      </c>
      <c r="D880" s="94" t="s">
        <v>1912</v>
      </c>
      <c r="E880" s="392" t="s">
        <v>2726</v>
      </c>
      <c r="F880" s="94" t="s">
        <v>1914</v>
      </c>
      <c r="G880" s="94" t="s">
        <v>2479</v>
      </c>
      <c r="H880" s="94" t="s">
        <v>2480</v>
      </c>
      <c r="I880" s="94">
        <v>2012</v>
      </c>
      <c r="J880" s="94">
        <v>104</v>
      </c>
      <c r="K880" s="94" t="s">
        <v>686</v>
      </c>
    </row>
    <row r="881" spans="1:11" x14ac:dyDescent="0.25">
      <c r="A881" s="94" t="s">
        <v>2775</v>
      </c>
      <c r="B881" s="94" t="s">
        <v>689</v>
      </c>
      <c r="C881" s="94" t="s">
        <v>1903</v>
      </c>
      <c r="D881" s="94" t="s">
        <v>1912</v>
      </c>
      <c r="E881" s="392" t="s">
        <v>2726</v>
      </c>
      <c r="F881" s="94" t="s">
        <v>1914</v>
      </c>
      <c r="G881" s="94" t="s">
        <v>2479</v>
      </c>
      <c r="H881" s="94" t="s">
        <v>2480</v>
      </c>
      <c r="I881" s="94">
        <v>2013</v>
      </c>
      <c r="J881" s="94">
        <v>106</v>
      </c>
      <c r="K881" s="94" t="s">
        <v>686</v>
      </c>
    </row>
    <row r="882" spans="1:11" x14ac:dyDescent="0.25">
      <c r="A882" s="94" t="s">
        <v>2775</v>
      </c>
      <c r="B882" s="94" t="s">
        <v>689</v>
      </c>
      <c r="C882" s="94" t="s">
        <v>1903</v>
      </c>
      <c r="D882" s="94" t="s">
        <v>1912</v>
      </c>
      <c r="E882" s="392" t="s">
        <v>2726</v>
      </c>
      <c r="F882" s="94" t="s">
        <v>1914</v>
      </c>
      <c r="G882" s="94" t="s">
        <v>2479</v>
      </c>
      <c r="H882" s="94" t="s">
        <v>2480</v>
      </c>
      <c r="I882" s="94">
        <v>2014</v>
      </c>
      <c r="J882" s="94">
        <v>106</v>
      </c>
      <c r="K882" s="94" t="s">
        <v>686</v>
      </c>
    </row>
    <row r="883" spans="1:11" x14ac:dyDescent="0.25">
      <c r="A883" s="94" t="s">
        <v>2775</v>
      </c>
      <c r="B883" s="94" t="s">
        <v>689</v>
      </c>
      <c r="C883" s="94" t="s">
        <v>1903</v>
      </c>
      <c r="D883" s="94" t="s">
        <v>1912</v>
      </c>
      <c r="E883" s="392" t="s">
        <v>2726</v>
      </c>
      <c r="F883" s="94" t="s">
        <v>1914</v>
      </c>
      <c r="G883" s="94" t="s">
        <v>2479</v>
      </c>
      <c r="H883" s="94" t="s">
        <v>2480</v>
      </c>
      <c r="I883" s="94">
        <v>2015</v>
      </c>
      <c r="J883" s="94">
        <v>110</v>
      </c>
      <c r="K883" s="94" t="s">
        <v>686</v>
      </c>
    </row>
    <row r="884" spans="1:11" x14ac:dyDescent="0.25">
      <c r="A884" s="94" t="s">
        <v>2775</v>
      </c>
      <c r="B884" s="94" t="s">
        <v>689</v>
      </c>
      <c r="C884" s="94" t="s">
        <v>1903</v>
      </c>
      <c r="D884" s="94" t="s">
        <v>1912</v>
      </c>
      <c r="E884" s="392" t="s">
        <v>2726</v>
      </c>
      <c r="F884" s="94" t="s">
        <v>1914</v>
      </c>
      <c r="G884" s="94" t="s">
        <v>2479</v>
      </c>
      <c r="H884" s="94" t="s">
        <v>2480</v>
      </c>
      <c r="I884" s="94">
        <v>2016</v>
      </c>
      <c r="J884" s="94">
        <v>109</v>
      </c>
      <c r="K884" s="94" t="s">
        <v>686</v>
      </c>
    </row>
    <row r="885" spans="1:11" x14ac:dyDescent="0.25">
      <c r="A885" s="94" t="s">
        <v>2775</v>
      </c>
      <c r="B885" s="94" t="s">
        <v>689</v>
      </c>
      <c r="C885" s="94" t="s">
        <v>1903</v>
      </c>
      <c r="D885" s="94" t="s">
        <v>1912</v>
      </c>
      <c r="E885" s="392" t="s">
        <v>2726</v>
      </c>
      <c r="F885" s="94" t="s">
        <v>1914</v>
      </c>
      <c r="G885" s="94" t="s">
        <v>2479</v>
      </c>
      <c r="H885" s="94" t="s">
        <v>2480</v>
      </c>
      <c r="I885" s="94">
        <v>2017</v>
      </c>
      <c r="J885" s="94">
        <v>112</v>
      </c>
      <c r="K885" s="94" t="s">
        <v>686</v>
      </c>
    </row>
    <row r="886" spans="1:11" x14ac:dyDescent="0.25">
      <c r="A886" s="94" t="s">
        <v>2775</v>
      </c>
      <c r="B886" s="94" t="s">
        <v>689</v>
      </c>
      <c r="C886" s="94" t="s">
        <v>1903</v>
      </c>
      <c r="D886" s="94" t="s">
        <v>1912</v>
      </c>
      <c r="E886" s="392" t="s">
        <v>2726</v>
      </c>
      <c r="F886" s="94" t="s">
        <v>1914</v>
      </c>
      <c r="G886" s="94" t="s">
        <v>2479</v>
      </c>
      <c r="H886" s="94" t="s">
        <v>2480</v>
      </c>
      <c r="I886" s="94">
        <v>2018</v>
      </c>
      <c r="J886" s="94">
        <v>115</v>
      </c>
      <c r="K886" s="94" t="s">
        <v>686</v>
      </c>
    </row>
    <row r="887" spans="1:11" x14ac:dyDescent="0.25">
      <c r="A887" s="94" t="s">
        <v>2775</v>
      </c>
      <c r="B887" s="94" t="s">
        <v>689</v>
      </c>
      <c r="C887" s="94" t="s">
        <v>1903</v>
      </c>
      <c r="D887" s="94" t="s">
        <v>1912</v>
      </c>
      <c r="E887" s="392" t="s">
        <v>2726</v>
      </c>
      <c r="F887" s="94" t="s">
        <v>1914</v>
      </c>
      <c r="G887" s="94" t="s">
        <v>2479</v>
      </c>
      <c r="H887" s="94" t="s">
        <v>2480</v>
      </c>
      <c r="I887" s="94">
        <v>2019</v>
      </c>
      <c r="J887" s="94">
        <v>118</v>
      </c>
      <c r="K887" s="94" t="s">
        <v>686</v>
      </c>
    </row>
    <row r="888" spans="1:11" x14ac:dyDescent="0.25">
      <c r="A888" s="94" t="s">
        <v>2775</v>
      </c>
      <c r="B888" s="94" t="s">
        <v>689</v>
      </c>
      <c r="C888" s="94" t="s">
        <v>1903</v>
      </c>
      <c r="D888" s="94" t="s">
        <v>1912</v>
      </c>
      <c r="E888" s="392" t="s">
        <v>2726</v>
      </c>
      <c r="F888" s="94" t="s">
        <v>1914</v>
      </c>
      <c r="G888" s="94" t="s">
        <v>2479</v>
      </c>
      <c r="H888" s="94" t="s">
        <v>2480</v>
      </c>
      <c r="I888" s="94">
        <v>2020</v>
      </c>
      <c r="J888" s="94">
        <v>115</v>
      </c>
      <c r="K888" s="94" t="s">
        <v>686</v>
      </c>
    </row>
    <row r="889" spans="1:11" x14ac:dyDescent="0.25">
      <c r="A889" s="94" t="s">
        <v>2775</v>
      </c>
      <c r="B889" s="94" t="s">
        <v>689</v>
      </c>
      <c r="C889" s="94" t="s">
        <v>1903</v>
      </c>
      <c r="D889" s="94" t="s">
        <v>1912</v>
      </c>
      <c r="E889" s="392" t="s">
        <v>2726</v>
      </c>
      <c r="F889" s="94" t="s">
        <v>1914</v>
      </c>
      <c r="G889" s="94" t="s">
        <v>2479</v>
      </c>
      <c r="H889" s="94" t="s">
        <v>2480</v>
      </c>
      <c r="I889" s="94">
        <v>2021</v>
      </c>
      <c r="J889" s="94">
        <v>113</v>
      </c>
      <c r="K889" s="94" t="s">
        <v>684</v>
      </c>
    </row>
    <row r="890" spans="1:11" x14ac:dyDescent="0.25">
      <c r="A890" s="94" t="s">
        <v>2775</v>
      </c>
      <c r="B890" s="94" t="s">
        <v>689</v>
      </c>
      <c r="C890" s="94" t="s">
        <v>1903</v>
      </c>
      <c r="D890" s="94" t="s">
        <v>1912</v>
      </c>
      <c r="E890" s="392" t="s">
        <v>2726</v>
      </c>
      <c r="F890" s="94" t="s">
        <v>1914</v>
      </c>
      <c r="G890" s="94" t="s">
        <v>2483</v>
      </c>
      <c r="H890" s="94" t="s">
        <v>2480</v>
      </c>
      <c r="I890" s="94">
        <v>2010</v>
      </c>
      <c r="J890" s="94">
        <v>100</v>
      </c>
      <c r="K890" s="94" t="s">
        <v>686</v>
      </c>
    </row>
    <row r="891" spans="1:11" x14ac:dyDescent="0.25">
      <c r="A891" s="94" t="s">
        <v>2775</v>
      </c>
      <c r="B891" s="94" t="s">
        <v>689</v>
      </c>
      <c r="C891" s="94" t="s">
        <v>1903</v>
      </c>
      <c r="D891" s="94" t="s">
        <v>1912</v>
      </c>
      <c r="E891" s="392" t="s">
        <v>2726</v>
      </c>
      <c r="F891" s="94" t="s">
        <v>1914</v>
      </c>
      <c r="G891" s="94" t="s">
        <v>2483</v>
      </c>
      <c r="H891" s="94" t="s">
        <v>2480</v>
      </c>
      <c r="I891" s="94">
        <v>2011</v>
      </c>
      <c r="J891" s="94">
        <v>102</v>
      </c>
      <c r="K891" s="94" t="s">
        <v>686</v>
      </c>
    </row>
    <row r="892" spans="1:11" x14ac:dyDescent="0.25">
      <c r="A892" s="94" t="s">
        <v>2775</v>
      </c>
      <c r="B892" s="94" t="s">
        <v>689</v>
      </c>
      <c r="C892" s="94" t="s">
        <v>1903</v>
      </c>
      <c r="D892" s="94" t="s">
        <v>1912</v>
      </c>
      <c r="E892" s="392" t="s">
        <v>2726</v>
      </c>
      <c r="F892" s="94" t="s">
        <v>1914</v>
      </c>
      <c r="G892" s="94" t="s">
        <v>2483</v>
      </c>
      <c r="H892" s="94" t="s">
        <v>2480</v>
      </c>
      <c r="I892" s="94">
        <v>2012</v>
      </c>
      <c r="J892" s="94">
        <v>103</v>
      </c>
      <c r="K892" s="94" t="s">
        <v>686</v>
      </c>
    </row>
    <row r="893" spans="1:11" x14ac:dyDescent="0.25">
      <c r="A893" s="94" t="s">
        <v>2775</v>
      </c>
      <c r="B893" s="94" t="s">
        <v>689</v>
      </c>
      <c r="C893" s="94" t="s">
        <v>1903</v>
      </c>
      <c r="D893" s="94" t="s">
        <v>1912</v>
      </c>
      <c r="E893" s="392" t="s">
        <v>2726</v>
      </c>
      <c r="F893" s="94" t="s">
        <v>1914</v>
      </c>
      <c r="G893" s="94" t="s">
        <v>2483</v>
      </c>
      <c r="H893" s="94" t="s">
        <v>2480</v>
      </c>
      <c r="I893" s="94">
        <v>2013</v>
      </c>
      <c r="J893" s="94">
        <v>104</v>
      </c>
      <c r="K893" s="94" t="s">
        <v>686</v>
      </c>
    </row>
    <row r="894" spans="1:11" x14ac:dyDescent="0.25">
      <c r="A894" s="94" t="s">
        <v>2775</v>
      </c>
      <c r="B894" s="94" t="s">
        <v>689</v>
      </c>
      <c r="C894" s="94" t="s">
        <v>1903</v>
      </c>
      <c r="D894" s="94" t="s">
        <v>1912</v>
      </c>
      <c r="E894" s="392" t="s">
        <v>2726</v>
      </c>
      <c r="F894" s="94" t="s">
        <v>1914</v>
      </c>
      <c r="G894" s="94" t="s">
        <v>2483</v>
      </c>
      <c r="H894" s="94" t="s">
        <v>2480</v>
      </c>
      <c r="I894" s="94">
        <v>2014</v>
      </c>
      <c r="J894" s="94">
        <v>105</v>
      </c>
      <c r="K894" s="94" t="s">
        <v>686</v>
      </c>
    </row>
    <row r="895" spans="1:11" x14ac:dyDescent="0.25">
      <c r="A895" s="94" t="s">
        <v>2775</v>
      </c>
      <c r="B895" s="94" t="s">
        <v>689</v>
      </c>
      <c r="C895" s="94" t="s">
        <v>1903</v>
      </c>
      <c r="D895" s="94" t="s">
        <v>1912</v>
      </c>
      <c r="E895" s="392" t="s">
        <v>2726</v>
      </c>
      <c r="F895" s="94" t="s">
        <v>1914</v>
      </c>
      <c r="G895" s="94" t="s">
        <v>2483</v>
      </c>
      <c r="H895" s="94" t="s">
        <v>2480</v>
      </c>
      <c r="I895" s="94">
        <v>2015</v>
      </c>
      <c r="J895" s="94">
        <v>107</v>
      </c>
      <c r="K895" s="94" t="s">
        <v>686</v>
      </c>
    </row>
    <row r="896" spans="1:11" x14ac:dyDescent="0.25">
      <c r="A896" s="94" t="s">
        <v>2775</v>
      </c>
      <c r="B896" s="94" t="s">
        <v>689</v>
      </c>
      <c r="C896" s="94" t="s">
        <v>1903</v>
      </c>
      <c r="D896" s="94" t="s">
        <v>1912</v>
      </c>
      <c r="E896" s="392" t="s">
        <v>2726</v>
      </c>
      <c r="F896" s="94" t="s">
        <v>1914</v>
      </c>
      <c r="G896" s="94" t="s">
        <v>2483</v>
      </c>
      <c r="H896" s="94" t="s">
        <v>2480</v>
      </c>
      <c r="I896" s="94">
        <v>2016</v>
      </c>
      <c r="J896" s="94">
        <v>110</v>
      </c>
      <c r="K896" s="94" t="s">
        <v>686</v>
      </c>
    </row>
    <row r="897" spans="1:11" x14ac:dyDescent="0.25">
      <c r="A897" s="94" t="s">
        <v>2775</v>
      </c>
      <c r="B897" s="94" t="s">
        <v>689</v>
      </c>
      <c r="C897" s="94" t="s">
        <v>1903</v>
      </c>
      <c r="D897" s="94" t="s">
        <v>1912</v>
      </c>
      <c r="E897" s="392" t="s">
        <v>2726</v>
      </c>
      <c r="F897" s="94" t="s">
        <v>1914</v>
      </c>
      <c r="G897" s="94" t="s">
        <v>2483</v>
      </c>
      <c r="H897" s="94" t="s">
        <v>2480</v>
      </c>
      <c r="I897" s="94">
        <v>2017</v>
      </c>
      <c r="J897" s="94">
        <v>112</v>
      </c>
      <c r="K897" s="94" t="s">
        <v>686</v>
      </c>
    </row>
    <row r="898" spans="1:11" x14ac:dyDescent="0.25">
      <c r="A898" s="94" t="s">
        <v>2775</v>
      </c>
      <c r="B898" s="94" t="s">
        <v>689</v>
      </c>
      <c r="C898" s="94" t="s">
        <v>1903</v>
      </c>
      <c r="D898" s="94" t="s">
        <v>1912</v>
      </c>
      <c r="E898" s="392" t="s">
        <v>2726</v>
      </c>
      <c r="F898" s="94" t="s">
        <v>1914</v>
      </c>
      <c r="G898" s="94" t="s">
        <v>2483</v>
      </c>
      <c r="H898" s="94" t="s">
        <v>2480</v>
      </c>
      <c r="I898" s="94">
        <v>2018</v>
      </c>
      <c r="J898" s="94">
        <v>114</v>
      </c>
      <c r="K898" s="94" t="s">
        <v>686</v>
      </c>
    </row>
    <row r="899" spans="1:11" x14ac:dyDescent="0.25">
      <c r="A899" s="94" t="s">
        <v>2775</v>
      </c>
      <c r="B899" s="94" t="s">
        <v>689</v>
      </c>
      <c r="C899" s="94" t="s">
        <v>1903</v>
      </c>
      <c r="D899" s="94" t="s">
        <v>1912</v>
      </c>
      <c r="E899" s="392" t="s">
        <v>2726</v>
      </c>
      <c r="F899" s="94" t="s">
        <v>1914</v>
      </c>
      <c r="G899" s="94" t="s">
        <v>2483</v>
      </c>
      <c r="H899" s="94" t="s">
        <v>2480</v>
      </c>
      <c r="I899" s="94">
        <v>2019</v>
      </c>
      <c r="J899" s="94">
        <v>116</v>
      </c>
      <c r="K899" s="94" t="s">
        <v>686</v>
      </c>
    </row>
    <row r="900" spans="1:11" x14ac:dyDescent="0.25">
      <c r="A900" s="94" t="s">
        <v>2775</v>
      </c>
      <c r="B900" s="94" t="s">
        <v>689</v>
      </c>
      <c r="C900" s="94" t="s">
        <v>1903</v>
      </c>
      <c r="D900" s="94" t="s">
        <v>1912</v>
      </c>
      <c r="E900" s="392" t="s">
        <v>2726</v>
      </c>
      <c r="F900" s="94" t="s">
        <v>1914</v>
      </c>
      <c r="G900" s="94" t="s">
        <v>2483</v>
      </c>
      <c r="H900" s="94" t="s">
        <v>2480</v>
      </c>
      <c r="I900" s="94">
        <v>2020</v>
      </c>
      <c r="J900" s="94">
        <v>112</v>
      </c>
      <c r="K900" s="94" t="s">
        <v>686</v>
      </c>
    </row>
    <row r="901" spans="1:11" x14ac:dyDescent="0.25">
      <c r="A901" s="94" t="s">
        <v>2775</v>
      </c>
      <c r="B901" s="94" t="s">
        <v>689</v>
      </c>
      <c r="C901" s="94" t="s">
        <v>1903</v>
      </c>
      <c r="D901" s="94" t="s">
        <v>1912</v>
      </c>
      <c r="E901" s="392" t="s">
        <v>2726</v>
      </c>
      <c r="F901" s="94" t="s">
        <v>1914</v>
      </c>
      <c r="G901" s="94" t="s">
        <v>2483</v>
      </c>
      <c r="H901" s="94" t="s">
        <v>2480</v>
      </c>
      <c r="I901" s="94">
        <v>2021</v>
      </c>
      <c r="J901" s="94">
        <v>114</v>
      </c>
      <c r="K901" s="94" t="s">
        <v>684</v>
      </c>
    </row>
    <row r="902" spans="1:11" x14ac:dyDescent="0.25">
      <c r="A902" s="94" t="s">
        <v>2775</v>
      </c>
      <c r="B902" s="94" t="s">
        <v>689</v>
      </c>
      <c r="C902" s="94" t="s">
        <v>1903</v>
      </c>
      <c r="D902" s="94" t="s">
        <v>1912</v>
      </c>
      <c r="E902" s="148" t="s">
        <v>2726</v>
      </c>
      <c r="F902" s="94" t="s">
        <v>1915</v>
      </c>
      <c r="G902" s="94" t="s">
        <v>2454</v>
      </c>
      <c r="H902" s="94" t="s">
        <v>2480</v>
      </c>
      <c r="I902" s="94">
        <v>2010</v>
      </c>
      <c r="J902" s="94">
        <v>100</v>
      </c>
      <c r="K902" s="94" t="s">
        <v>686</v>
      </c>
    </row>
    <row r="903" spans="1:11" x14ac:dyDescent="0.25">
      <c r="A903" s="94" t="s">
        <v>2775</v>
      </c>
      <c r="B903" s="94" t="s">
        <v>689</v>
      </c>
      <c r="C903" s="94" t="s">
        <v>1903</v>
      </c>
      <c r="D903" s="94" t="s">
        <v>1912</v>
      </c>
      <c r="E903" s="148" t="s">
        <v>2726</v>
      </c>
      <c r="F903" s="94" t="s">
        <v>1915</v>
      </c>
      <c r="G903" s="94" t="s">
        <v>2454</v>
      </c>
      <c r="H903" s="94" t="s">
        <v>2480</v>
      </c>
      <c r="I903" s="94">
        <v>2011</v>
      </c>
      <c r="J903" s="94">
        <v>105</v>
      </c>
      <c r="K903" s="94" t="s">
        <v>686</v>
      </c>
    </row>
    <row r="904" spans="1:11" x14ac:dyDescent="0.25">
      <c r="A904" s="94" t="s">
        <v>2775</v>
      </c>
      <c r="B904" s="94" t="s">
        <v>689</v>
      </c>
      <c r="C904" s="94" t="s">
        <v>1903</v>
      </c>
      <c r="D904" s="94" t="s">
        <v>1912</v>
      </c>
      <c r="E904" s="148" t="s">
        <v>2726</v>
      </c>
      <c r="F904" s="94" t="s">
        <v>1915</v>
      </c>
      <c r="G904" s="94" t="s">
        <v>2454</v>
      </c>
      <c r="H904" s="94" t="s">
        <v>2480</v>
      </c>
      <c r="I904" s="94">
        <v>2012</v>
      </c>
      <c r="J904" s="94">
        <v>104</v>
      </c>
      <c r="K904" s="94" t="s">
        <v>686</v>
      </c>
    </row>
    <row r="905" spans="1:11" x14ac:dyDescent="0.25">
      <c r="A905" s="94" t="s">
        <v>2775</v>
      </c>
      <c r="B905" s="94" t="s">
        <v>689</v>
      </c>
      <c r="C905" s="94" t="s">
        <v>1903</v>
      </c>
      <c r="D905" s="94" t="s">
        <v>1912</v>
      </c>
      <c r="E905" s="148" t="s">
        <v>2726</v>
      </c>
      <c r="F905" s="94" t="s">
        <v>1915</v>
      </c>
      <c r="G905" s="94" t="s">
        <v>2454</v>
      </c>
      <c r="H905" s="94" t="s">
        <v>2480</v>
      </c>
      <c r="I905" s="94">
        <v>2013</v>
      </c>
      <c r="J905" s="94">
        <v>109</v>
      </c>
      <c r="K905" s="94" t="s">
        <v>686</v>
      </c>
    </row>
    <row r="906" spans="1:11" x14ac:dyDescent="0.25">
      <c r="A906" s="94" t="s">
        <v>2775</v>
      </c>
      <c r="B906" s="94" t="s">
        <v>689</v>
      </c>
      <c r="C906" s="94" t="s">
        <v>1903</v>
      </c>
      <c r="D906" s="94" t="s">
        <v>1912</v>
      </c>
      <c r="E906" s="148" t="s">
        <v>2726</v>
      </c>
      <c r="F906" s="94" t="s">
        <v>1915</v>
      </c>
      <c r="G906" s="94" t="s">
        <v>2454</v>
      </c>
      <c r="H906" s="94" t="s">
        <v>2480</v>
      </c>
      <c r="I906" s="94">
        <v>2014</v>
      </c>
      <c r="J906" s="94">
        <v>112</v>
      </c>
      <c r="K906" s="94" t="s">
        <v>686</v>
      </c>
    </row>
    <row r="907" spans="1:11" x14ac:dyDescent="0.25">
      <c r="A907" s="94" t="s">
        <v>2775</v>
      </c>
      <c r="B907" s="94" t="s">
        <v>689</v>
      </c>
      <c r="C907" s="94" t="s">
        <v>1903</v>
      </c>
      <c r="D907" s="94" t="s">
        <v>1912</v>
      </c>
      <c r="E907" s="148" t="s">
        <v>2726</v>
      </c>
      <c r="F907" s="94" t="s">
        <v>1915</v>
      </c>
      <c r="G907" s="94" t="s">
        <v>2454</v>
      </c>
      <c r="H907" s="94" t="s">
        <v>2480</v>
      </c>
      <c r="I907" s="94">
        <v>2015</v>
      </c>
      <c r="J907" s="94">
        <v>114</v>
      </c>
      <c r="K907" s="94" t="s">
        <v>686</v>
      </c>
    </row>
    <row r="908" spans="1:11" x14ac:dyDescent="0.25">
      <c r="A908" s="94" t="s">
        <v>2775</v>
      </c>
      <c r="B908" s="94" t="s">
        <v>689</v>
      </c>
      <c r="C908" s="94" t="s">
        <v>1903</v>
      </c>
      <c r="D908" s="94" t="s">
        <v>1912</v>
      </c>
      <c r="E908" s="148" t="s">
        <v>2726</v>
      </c>
      <c r="F908" s="94" t="s">
        <v>1915</v>
      </c>
      <c r="G908" s="94" t="s">
        <v>2454</v>
      </c>
      <c r="H908" s="94" t="s">
        <v>2480</v>
      </c>
      <c r="I908" s="94">
        <v>2016</v>
      </c>
      <c r="J908" s="94">
        <v>109</v>
      </c>
      <c r="K908" s="94" t="s">
        <v>686</v>
      </c>
    </row>
    <row r="909" spans="1:11" x14ac:dyDescent="0.25">
      <c r="A909" s="94" t="s">
        <v>2775</v>
      </c>
      <c r="B909" s="94" t="s">
        <v>689</v>
      </c>
      <c r="C909" s="94" t="s">
        <v>1903</v>
      </c>
      <c r="D909" s="94" t="s">
        <v>1912</v>
      </c>
      <c r="E909" s="148" t="s">
        <v>2726</v>
      </c>
      <c r="F909" s="94" t="s">
        <v>1915</v>
      </c>
      <c r="G909" s="94" t="s">
        <v>2454</v>
      </c>
      <c r="H909" s="94" t="s">
        <v>2480</v>
      </c>
      <c r="I909" s="94">
        <v>2017</v>
      </c>
      <c r="J909" s="94">
        <v>116</v>
      </c>
      <c r="K909" s="94" t="s">
        <v>686</v>
      </c>
    </row>
    <row r="910" spans="1:11" x14ac:dyDescent="0.25">
      <c r="A910" s="94" t="s">
        <v>2775</v>
      </c>
      <c r="B910" s="94" t="s">
        <v>689</v>
      </c>
      <c r="C910" s="94" t="s">
        <v>1903</v>
      </c>
      <c r="D910" s="94" t="s">
        <v>1912</v>
      </c>
      <c r="E910" s="148" t="s">
        <v>2726</v>
      </c>
      <c r="F910" s="94" t="s">
        <v>1915</v>
      </c>
      <c r="G910" s="94" t="s">
        <v>2454</v>
      </c>
      <c r="H910" s="94" t="s">
        <v>2480</v>
      </c>
      <c r="I910" s="94">
        <v>2018</v>
      </c>
      <c r="J910" s="94">
        <v>123</v>
      </c>
      <c r="K910" s="94" t="s">
        <v>686</v>
      </c>
    </row>
    <row r="911" spans="1:11" x14ac:dyDescent="0.25">
      <c r="A911" s="94" t="s">
        <v>2775</v>
      </c>
      <c r="B911" s="94" t="s">
        <v>689</v>
      </c>
      <c r="C911" s="94" t="s">
        <v>1903</v>
      </c>
      <c r="D911" s="94" t="s">
        <v>1912</v>
      </c>
      <c r="E911" s="148" t="s">
        <v>2726</v>
      </c>
      <c r="F911" s="94" t="s">
        <v>1915</v>
      </c>
      <c r="G911" s="94" t="s">
        <v>2454</v>
      </c>
      <c r="H911" s="94" t="s">
        <v>2480</v>
      </c>
      <c r="I911" s="94">
        <v>2019</v>
      </c>
      <c r="J911" s="94">
        <v>127</v>
      </c>
      <c r="K911" s="94" t="s">
        <v>686</v>
      </c>
    </row>
    <row r="912" spans="1:11" x14ac:dyDescent="0.25">
      <c r="A912" s="94" t="s">
        <v>2775</v>
      </c>
      <c r="B912" s="94" t="s">
        <v>689</v>
      </c>
      <c r="C912" s="94" t="s">
        <v>1903</v>
      </c>
      <c r="D912" s="94" t="s">
        <v>1912</v>
      </c>
      <c r="E912" s="148" t="s">
        <v>2726</v>
      </c>
      <c r="F912" s="94" t="s">
        <v>1915</v>
      </c>
      <c r="G912" s="94" t="s">
        <v>2454</v>
      </c>
      <c r="H912" s="94" t="s">
        <v>2480</v>
      </c>
      <c r="I912" s="94">
        <v>2020</v>
      </c>
      <c r="J912" s="94">
        <v>131</v>
      </c>
      <c r="K912" s="94" t="s">
        <v>686</v>
      </c>
    </row>
    <row r="913" spans="1:11" x14ac:dyDescent="0.25">
      <c r="A913" s="94" t="s">
        <v>2775</v>
      </c>
      <c r="B913" s="94" t="s">
        <v>689</v>
      </c>
      <c r="C913" s="94" t="s">
        <v>1903</v>
      </c>
      <c r="D913" s="94" t="s">
        <v>1912</v>
      </c>
      <c r="E913" s="148" t="s">
        <v>2726</v>
      </c>
      <c r="F913" s="94" t="s">
        <v>1915</v>
      </c>
      <c r="G913" s="94" t="s">
        <v>2454</v>
      </c>
      <c r="H913" s="94" t="s">
        <v>2480</v>
      </c>
      <c r="I913" s="94">
        <v>2021</v>
      </c>
      <c r="J913" s="94">
        <v>127</v>
      </c>
      <c r="K913" s="94" t="s">
        <v>684</v>
      </c>
    </row>
    <row r="914" spans="1:11" x14ac:dyDescent="0.25">
      <c r="A914" s="94" t="s">
        <v>2775</v>
      </c>
      <c r="B914" s="94" t="s">
        <v>689</v>
      </c>
      <c r="C914" s="94" t="s">
        <v>1903</v>
      </c>
      <c r="D914" s="94" t="s">
        <v>1912</v>
      </c>
      <c r="E914" s="148" t="s">
        <v>2726</v>
      </c>
      <c r="F914" s="94" t="s">
        <v>1915</v>
      </c>
      <c r="G914" s="94" t="s">
        <v>2457</v>
      </c>
      <c r="H914" s="94" t="s">
        <v>2480</v>
      </c>
      <c r="I914" s="94">
        <v>2010</v>
      </c>
      <c r="J914" s="94">
        <v>100</v>
      </c>
      <c r="K914" s="94" t="s">
        <v>686</v>
      </c>
    </row>
    <row r="915" spans="1:11" x14ac:dyDescent="0.25">
      <c r="A915" s="94" t="s">
        <v>2775</v>
      </c>
      <c r="B915" s="94" t="s">
        <v>689</v>
      </c>
      <c r="C915" s="94" t="s">
        <v>1903</v>
      </c>
      <c r="D915" s="94" t="s">
        <v>1912</v>
      </c>
      <c r="E915" s="148" t="s">
        <v>2726</v>
      </c>
      <c r="F915" s="94" t="s">
        <v>1915</v>
      </c>
      <c r="G915" s="94" t="s">
        <v>2457</v>
      </c>
      <c r="H915" s="94" t="s">
        <v>2480</v>
      </c>
      <c r="I915" s="94">
        <v>2011</v>
      </c>
      <c r="J915" s="94">
        <v>101</v>
      </c>
      <c r="K915" s="94" t="s">
        <v>686</v>
      </c>
    </row>
    <row r="916" spans="1:11" x14ac:dyDescent="0.25">
      <c r="A916" s="94" t="s">
        <v>2775</v>
      </c>
      <c r="B916" s="94" t="s">
        <v>689</v>
      </c>
      <c r="C916" s="94" t="s">
        <v>1903</v>
      </c>
      <c r="D916" s="94" t="s">
        <v>1912</v>
      </c>
      <c r="E916" s="148" t="s">
        <v>2726</v>
      </c>
      <c r="F916" s="94" t="s">
        <v>1915</v>
      </c>
      <c r="G916" s="94" t="s">
        <v>2457</v>
      </c>
      <c r="H916" s="94" t="s">
        <v>2480</v>
      </c>
      <c r="I916" s="94">
        <v>2012</v>
      </c>
      <c r="J916" s="94">
        <v>99</v>
      </c>
      <c r="K916" s="94" t="s">
        <v>686</v>
      </c>
    </row>
    <row r="917" spans="1:11" x14ac:dyDescent="0.25">
      <c r="A917" s="94" t="s">
        <v>2775</v>
      </c>
      <c r="B917" s="94" t="s">
        <v>689</v>
      </c>
      <c r="C917" s="94" t="s">
        <v>1903</v>
      </c>
      <c r="D917" s="94" t="s">
        <v>1912</v>
      </c>
      <c r="E917" s="148" t="s">
        <v>2726</v>
      </c>
      <c r="F917" s="94" t="s">
        <v>1915</v>
      </c>
      <c r="G917" s="94" t="s">
        <v>2457</v>
      </c>
      <c r="H917" s="94" t="s">
        <v>2480</v>
      </c>
      <c r="I917" s="94">
        <v>2013</v>
      </c>
      <c r="J917" s="94">
        <v>103</v>
      </c>
      <c r="K917" s="94" t="s">
        <v>686</v>
      </c>
    </row>
    <row r="918" spans="1:11" x14ac:dyDescent="0.25">
      <c r="A918" s="94" t="s">
        <v>2775</v>
      </c>
      <c r="B918" s="94" t="s">
        <v>689</v>
      </c>
      <c r="C918" s="94" t="s">
        <v>1903</v>
      </c>
      <c r="D918" s="94" t="s">
        <v>1912</v>
      </c>
      <c r="E918" s="148" t="s">
        <v>2726</v>
      </c>
      <c r="F918" s="94" t="s">
        <v>1915</v>
      </c>
      <c r="G918" s="94" t="s">
        <v>2457</v>
      </c>
      <c r="H918" s="94" t="s">
        <v>2480</v>
      </c>
      <c r="I918" s="94">
        <v>2014</v>
      </c>
      <c r="J918" s="94">
        <v>101</v>
      </c>
      <c r="K918" s="94" t="s">
        <v>686</v>
      </c>
    </row>
    <row r="919" spans="1:11" x14ac:dyDescent="0.25">
      <c r="A919" s="94" t="s">
        <v>2775</v>
      </c>
      <c r="B919" s="94" t="s">
        <v>689</v>
      </c>
      <c r="C919" s="94" t="s">
        <v>1903</v>
      </c>
      <c r="D919" s="94" t="s">
        <v>1912</v>
      </c>
      <c r="E919" s="148" t="s">
        <v>2726</v>
      </c>
      <c r="F919" s="94" t="s">
        <v>1915</v>
      </c>
      <c r="G919" s="94" t="s">
        <v>2457</v>
      </c>
      <c r="H919" s="94" t="s">
        <v>2480</v>
      </c>
      <c r="I919" s="94">
        <v>2015</v>
      </c>
      <c r="J919" s="94">
        <v>101</v>
      </c>
      <c r="K919" s="94" t="s">
        <v>686</v>
      </c>
    </row>
    <row r="920" spans="1:11" x14ac:dyDescent="0.25">
      <c r="A920" s="94" t="s">
        <v>2775</v>
      </c>
      <c r="B920" s="94" t="s">
        <v>689</v>
      </c>
      <c r="C920" s="94" t="s">
        <v>1903</v>
      </c>
      <c r="D920" s="94" t="s">
        <v>1912</v>
      </c>
      <c r="E920" s="148" t="s">
        <v>2726</v>
      </c>
      <c r="F920" s="94" t="s">
        <v>1915</v>
      </c>
      <c r="G920" s="94" t="s">
        <v>2457</v>
      </c>
      <c r="H920" s="94" t="s">
        <v>2480</v>
      </c>
      <c r="I920" s="94">
        <v>2016</v>
      </c>
      <c r="J920" s="94">
        <v>99</v>
      </c>
      <c r="K920" s="94" t="s">
        <v>686</v>
      </c>
    </row>
    <row r="921" spans="1:11" x14ac:dyDescent="0.25">
      <c r="A921" s="94" t="s">
        <v>2775</v>
      </c>
      <c r="B921" s="94" t="s">
        <v>689</v>
      </c>
      <c r="C921" s="94" t="s">
        <v>1903</v>
      </c>
      <c r="D921" s="94" t="s">
        <v>1912</v>
      </c>
      <c r="E921" s="148" t="s">
        <v>2726</v>
      </c>
      <c r="F921" s="94" t="s">
        <v>1915</v>
      </c>
      <c r="G921" s="94" t="s">
        <v>2457</v>
      </c>
      <c r="H921" s="94" t="s">
        <v>2480</v>
      </c>
      <c r="I921" s="94">
        <v>2017</v>
      </c>
      <c r="J921" s="94">
        <v>105</v>
      </c>
      <c r="K921" s="94" t="s">
        <v>686</v>
      </c>
    </row>
    <row r="922" spans="1:11" x14ac:dyDescent="0.25">
      <c r="A922" s="94" t="s">
        <v>2775</v>
      </c>
      <c r="B922" s="94" t="s">
        <v>689</v>
      </c>
      <c r="C922" s="94" t="s">
        <v>1903</v>
      </c>
      <c r="D922" s="94" t="s">
        <v>1912</v>
      </c>
      <c r="E922" s="148" t="s">
        <v>2726</v>
      </c>
      <c r="F922" s="94" t="s">
        <v>1915</v>
      </c>
      <c r="G922" s="94" t="s">
        <v>2457</v>
      </c>
      <c r="H922" s="94" t="s">
        <v>2480</v>
      </c>
      <c r="I922" s="94">
        <v>2018</v>
      </c>
      <c r="J922" s="94">
        <v>114</v>
      </c>
      <c r="K922" s="94" t="s">
        <v>686</v>
      </c>
    </row>
    <row r="923" spans="1:11" x14ac:dyDescent="0.25">
      <c r="A923" s="94" t="s">
        <v>2775</v>
      </c>
      <c r="B923" s="94" t="s">
        <v>689</v>
      </c>
      <c r="C923" s="94" t="s">
        <v>1903</v>
      </c>
      <c r="D923" s="94" t="s">
        <v>1912</v>
      </c>
      <c r="E923" s="148" t="s">
        <v>2726</v>
      </c>
      <c r="F923" s="94" t="s">
        <v>1915</v>
      </c>
      <c r="G923" s="94" t="s">
        <v>2457</v>
      </c>
      <c r="H923" s="94" t="s">
        <v>2480</v>
      </c>
      <c r="I923" s="94">
        <v>2019</v>
      </c>
      <c r="J923" s="94">
        <v>118</v>
      </c>
      <c r="K923" s="94" t="s">
        <v>686</v>
      </c>
    </row>
    <row r="924" spans="1:11" x14ac:dyDescent="0.25">
      <c r="A924" s="94" t="s">
        <v>2775</v>
      </c>
      <c r="B924" s="94" t="s">
        <v>689</v>
      </c>
      <c r="C924" s="94" t="s">
        <v>1903</v>
      </c>
      <c r="D924" s="94" t="s">
        <v>1912</v>
      </c>
      <c r="E924" s="148" t="s">
        <v>2726</v>
      </c>
      <c r="F924" s="94" t="s">
        <v>1915</v>
      </c>
      <c r="G924" s="94" t="s">
        <v>2457</v>
      </c>
      <c r="H924" s="94" t="s">
        <v>2480</v>
      </c>
      <c r="I924" s="94">
        <v>2020</v>
      </c>
      <c r="J924" s="94">
        <v>124</v>
      </c>
      <c r="K924" s="94" t="s">
        <v>686</v>
      </c>
    </row>
    <row r="925" spans="1:11" x14ac:dyDescent="0.25">
      <c r="A925" s="94" t="s">
        <v>2775</v>
      </c>
      <c r="B925" s="94" t="s">
        <v>689</v>
      </c>
      <c r="C925" s="94" t="s">
        <v>1903</v>
      </c>
      <c r="D925" s="94" t="s">
        <v>1912</v>
      </c>
      <c r="E925" s="148" t="s">
        <v>2726</v>
      </c>
      <c r="F925" s="94" t="s">
        <v>1915</v>
      </c>
      <c r="G925" s="94" t="s">
        <v>2457</v>
      </c>
      <c r="H925" s="94" t="s">
        <v>2480</v>
      </c>
      <c r="I925" s="94">
        <v>2021</v>
      </c>
      <c r="J925" s="94">
        <v>115</v>
      </c>
      <c r="K925" s="94" t="s">
        <v>684</v>
      </c>
    </row>
    <row r="926" spans="1:11" x14ac:dyDescent="0.25">
      <c r="A926" s="94" t="s">
        <v>2775</v>
      </c>
      <c r="B926" s="94" t="s">
        <v>689</v>
      </c>
      <c r="C926" s="94" t="s">
        <v>1903</v>
      </c>
      <c r="D926" s="94" t="s">
        <v>1912</v>
      </c>
      <c r="E926" s="148" t="s">
        <v>2726</v>
      </c>
      <c r="F926" s="94" t="s">
        <v>1915</v>
      </c>
      <c r="G926" s="94" t="s">
        <v>2458</v>
      </c>
      <c r="H926" s="94" t="s">
        <v>2480</v>
      </c>
      <c r="I926" s="94">
        <v>2010</v>
      </c>
      <c r="J926" s="94">
        <v>100</v>
      </c>
      <c r="K926" s="94" t="s">
        <v>686</v>
      </c>
    </row>
    <row r="927" spans="1:11" x14ac:dyDescent="0.25">
      <c r="A927" s="94" t="s">
        <v>2775</v>
      </c>
      <c r="B927" s="94" t="s">
        <v>689</v>
      </c>
      <c r="C927" s="94" t="s">
        <v>1903</v>
      </c>
      <c r="D927" s="94" t="s">
        <v>1912</v>
      </c>
      <c r="E927" s="148" t="s">
        <v>2726</v>
      </c>
      <c r="F927" s="94" t="s">
        <v>1915</v>
      </c>
      <c r="G927" s="94" t="s">
        <v>2458</v>
      </c>
      <c r="H927" s="94" t="s">
        <v>2480</v>
      </c>
      <c r="I927" s="94">
        <v>2011</v>
      </c>
      <c r="J927" s="94">
        <v>104</v>
      </c>
      <c r="K927" s="94" t="s">
        <v>686</v>
      </c>
    </row>
    <row r="928" spans="1:11" x14ac:dyDescent="0.25">
      <c r="A928" s="94" t="s">
        <v>2775</v>
      </c>
      <c r="B928" s="94" t="s">
        <v>689</v>
      </c>
      <c r="C928" s="94" t="s">
        <v>1903</v>
      </c>
      <c r="D928" s="94" t="s">
        <v>1912</v>
      </c>
      <c r="E928" s="148" t="s">
        <v>2726</v>
      </c>
      <c r="F928" s="94" t="s">
        <v>1915</v>
      </c>
      <c r="G928" s="94" t="s">
        <v>2458</v>
      </c>
      <c r="H928" s="94" t="s">
        <v>2480</v>
      </c>
      <c r="I928" s="94">
        <v>2012</v>
      </c>
      <c r="J928" s="94">
        <v>97</v>
      </c>
      <c r="K928" s="94" t="s">
        <v>686</v>
      </c>
    </row>
    <row r="929" spans="1:11" x14ac:dyDescent="0.25">
      <c r="A929" s="94" t="s">
        <v>2775</v>
      </c>
      <c r="B929" s="94" t="s">
        <v>689</v>
      </c>
      <c r="C929" s="94" t="s">
        <v>1903</v>
      </c>
      <c r="D929" s="94" t="s">
        <v>1912</v>
      </c>
      <c r="E929" s="148" t="s">
        <v>2726</v>
      </c>
      <c r="F929" s="94" t="s">
        <v>1915</v>
      </c>
      <c r="G929" s="94" t="s">
        <v>2458</v>
      </c>
      <c r="H929" s="94" t="s">
        <v>2480</v>
      </c>
      <c r="I929" s="94">
        <v>2013</v>
      </c>
      <c r="J929" s="94">
        <v>103</v>
      </c>
      <c r="K929" s="94" t="s">
        <v>686</v>
      </c>
    </row>
    <row r="930" spans="1:11" x14ac:dyDescent="0.25">
      <c r="A930" s="94" t="s">
        <v>2775</v>
      </c>
      <c r="B930" s="94" t="s">
        <v>689</v>
      </c>
      <c r="C930" s="94" t="s">
        <v>1903</v>
      </c>
      <c r="D930" s="94" t="s">
        <v>1912</v>
      </c>
      <c r="E930" s="148" t="s">
        <v>2726</v>
      </c>
      <c r="F930" s="94" t="s">
        <v>1915</v>
      </c>
      <c r="G930" s="94" t="s">
        <v>2458</v>
      </c>
      <c r="H930" s="94" t="s">
        <v>2480</v>
      </c>
      <c r="I930" s="94">
        <v>2014</v>
      </c>
      <c r="J930" s="94">
        <v>108</v>
      </c>
      <c r="K930" s="94" t="s">
        <v>686</v>
      </c>
    </row>
    <row r="931" spans="1:11" x14ac:dyDescent="0.25">
      <c r="A931" s="94" t="s">
        <v>2775</v>
      </c>
      <c r="B931" s="94" t="s">
        <v>689</v>
      </c>
      <c r="C931" s="94" t="s">
        <v>1903</v>
      </c>
      <c r="D931" s="94" t="s">
        <v>1912</v>
      </c>
      <c r="E931" s="148" t="s">
        <v>2726</v>
      </c>
      <c r="F931" s="94" t="s">
        <v>1915</v>
      </c>
      <c r="G931" s="94" t="s">
        <v>2458</v>
      </c>
      <c r="H931" s="94" t="s">
        <v>2480</v>
      </c>
      <c r="I931" s="94">
        <v>2015</v>
      </c>
      <c r="J931" s="94">
        <v>114</v>
      </c>
      <c r="K931" s="94" t="s">
        <v>686</v>
      </c>
    </row>
    <row r="932" spans="1:11" x14ac:dyDescent="0.25">
      <c r="A932" s="94" t="s">
        <v>2775</v>
      </c>
      <c r="B932" s="94" t="s">
        <v>689</v>
      </c>
      <c r="C932" s="94" t="s">
        <v>1903</v>
      </c>
      <c r="D932" s="94" t="s">
        <v>1912</v>
      </c>
      <c r="E932" s="148" t="s">
        <v>2726</v>
      </c>
      <c r="F932" s="94" t="s">
        <v>1915</v>
      </c>
      <c r="G932" s="94" t="s">
        <v>2458</v>
      </c>
      <c r="H932" s="94" t="s">
        <v>2480</v>
      </c>
      <c r="I932" s="94">
        <v>2016</v>
      </c>
      <c r="J932" s="94">
        <v>117</v>
      </c>
      <c r="K932" s="94" t="s">
        <v>686</v>
      </c>
    </row>
    <row r="933" spans="1:11" x14ac:dyDescent="0.25">
      <c r="A933" s="94" t="s">
        <v>2775</v>
      </c>
      <c r="B933" s="94" t="s">
        <v>689</v>
      </c>
      <c r="C933" s="94" t="s">
        <v>1903</v>
      </c>
      <c r="D933" s="94" t="s">
        <v>1912</v>
      </c>
      <c r="E933" s="148" t="s">
        <v>2726</v>
      </c>
      <c r="F933" s="94" t="s">
        <v>1915</v>
      </c>
      <c r="G933" s="94" t="s">
        <v>2458</v>
      </c>
      <c r="H933" s="94" t="s">
        <v>2480</v>
      </c>
      <c r="I933" s="94">
        <v>2017</v>
      </c>
      <c r="J933" s="94">
        <v>123</v>
      </c>
      <c r="K933" s="94" t="s">
        <v>686</v>
      </c>
    </row>
    <row r="934" spans="1:11" x14ac:dyDescent="0.25">
      <c r="A934" s="94" t="s">
        <v>2775</v>
      </c>
      <c r="B934" s="94" t="s">
        <v>689</v>
      </c>
      <c r="C934" s="94" t="s">
        <v>1903</v>
      </c>
      <c r="D934" s="94" t="s">
        <v>1912</v>
      </c>
      <c r="E934" s="148" t="s">
        <v>2726</v>
      </c>
      <c r="F934" s="94" t="s">
        <v>1915</v>
      </c>
      <c r="G934" s="94" t="s">
        <v>2458</v>
      </c>
      <c r="H934" s="94" t="s">
        <v>2480</v>
      </c>
      <c r="I934" s="94">
        <v>2018</v>
      </c>
      <c r="J934" s="94">
        <v>130</v>
      </c>
      <c r="K934" s="94" t="s">
        <v>686</v>
      </c>
    </row>
    <row r="935" spans="1:11" x14ac:dyDescent="0.25">
      <c r="A935" s="94" t="s">
        <v>2775</v>
      </c>
      <c r="B935" s="94" t="s">
        <v>689</v>
      </c>
      <c r="C935" s="94" t="s">
        <v>1903</v>
      </c>
      <c r="D935" s="94" t="s">
        <v>1912</v>
      </c>
      <c r="E935" s="148" t="s">
        <v>2726</v>
      </c>
      <c r="F935" s="94" t="s">
        <v>1915</v>
      </c>
      <c r="G935" s="94" t="s">
        <v>2458</v>
      </c>
      <c r="H935" s="94" t="s">
        <v>2480</v>
      </c>
      <c r="I935" s="94">
        <v>2019</v>
      </c>
      <c r="J935" s="94">
        <v>146</v>
      </c>
      <c r="K935" s="94" t="s">
        <v>686</v>
      </c>
    </row>
    <row r="936" spans="1:11" x14ac:dyDescent="0.25">
      <c r="A936" s="94" t="s">
        <v>2775</v>
      </c>
      <c r="B936" s="94" t="s">
        <v>689</v>
      </c>
      <c r="C936" s="94" t="s">
        <v>1903</v>
      </c>
      <c r="D936" s="94" t="s">
        <v>1912</v>
      </c>
      <c r="E936" s="148" t="s">
        <v>2726</v>
      </c>
      <c r="F936" s="94" t="s">
        <v>1915</v>
      </c>
      <c r="G936" s="94" t="s">
        <v>2458</v>
      </c>
      <c r="H936" s="94" t="s">
        <v>2480</v>
      </c>
      <c r="I936" s="94">
        <v>2020</v>
      </c>
      <c r="J936" s="94">
        <v>162</v>
      </c>
      <c r="K936" s="94" t="s">
        <v>686</v>
      </c>
    </row>
    <row r="937" spans="1:11" x14ac:dyDescent="0.25">
      <c r="A937" s="94" t="s">
        <v>2775</v>
      </c>
      <c r="B937" s="94" t="s">
        <v>689</v>
      </c>
      <c r="C937" s="94" t="s">
        <v>1903</v>
      </c>
      <c r="D937" s="94" t="s">
        <v>1912</v>
      </c>
      <c r="E937" s="148" t="s">
        <v>2726</v>
      </c>
      <c r="F937" s="94" t="s">
        <v>1915</v>
      </c>
      <c r="G937" s="94" t="s">
        <v>2458</v>
      </c>
      <c r="H937" s="94" t="s">
        <v>2480</v>
      </c>
      <c r="I937" s="94">
        <v>2021</v>
      </c>
      <c r="J937" s="94">
        <v>150</v>
      </c>
      <c r="K937" s="94" t="s">
        <v>684</v>
      </c>
    </row>
    <row r="938" spans="1:11" x14ac:dyDescent="0.25">
      <c r="A938" s="94" t="s">
        <v>2775</v>
      </c>
      <c r="B938" s="94" t="s">
        <v>689</v>
      </c>
      <c r="C938" s="94" t="s">
        <v>1903</v>
      </c>
      <c r="D938" s="94" t="s">
        <v>1912</v>
      </c>
      <c r="E938" s="148" t="s">
        <v>2726</v>
      </c>
      <c r="F938" s="94" t="s">
        <v>1915</v>
      </c>
      <c r="G938" s="94" t="s">
        <v>2459</v>
      </c>
      <c r="H938" s="94" t="s">
        <v>2480</v>
      </c>
      <c r="I938" s="94">
        <v>2010</v>
      </c>
      <c r="J938" s="94">
        <v>100</v>
      </c>
      <c r="K938" s="94" t="s">
        <v>686</v>
      </c>
    </row>
    <row r="939" spans="1:11" x14ac:dyDescent="0.25">
      <c r="A939" s="94" t="s">
        <v>2775</v>
      </c>
      <c r="B939" s="94" t="s">
        <v>689</v>
      </c>
      <c r="C939" s="94" t="s">
        <v>1903</v>
      </c>
      <c r="D939" s="94" t="s">
        <v>1912</v>
      </c>
      <c r="E939" s="148" t="s">
        <v>2726</v>
      </c>
      <c r="F939" s="94" t="s">
        <v>1915</v>
      </c>
      <c r="G939" s="94" t="s">
        <v>2459</v>
      </c>
      <c r="H939" s="94" t="s">
        <v>2480</v>
      </c>
      <c r="I939" s="94">
        <v>2011</v>
      </c>
      <c r="J939" s="94">
        <v>108</v>
      </c>
      <c r="K939" s="94" t="s">
        <v>686</v>
      </c>
    </row>
    <row r="940" spans="1:11" x14ac:dyDescent="0.25">
      <c r="A940" s="94" t="s">
        <v>2775</v>
      </c>
      <c r="B940" s="94" t="s">
        <v>689</v>
      </c>
      <c r="C940" s="94" t="s">
        <v>1903</v>
      </c>
      <c r="D940" s="94" t="s">
        <v>1912</v>
      </c>
      <c r="E940" s="148" t="s">
        <v>2726</v>
      </c>
      <c r="F940" s="94" t="s">
        <v>1915</v>
      </c>
      <c r="G940" s="94" t="s">
        <v>2459</v>
      </c>
      <c r="H940" s="94" t="s">
        <v>2480</v>
      </c>
      <c r="I940" s="94">
        <v>2012</v>
      </c>
      <c r="J940" s="94">
        <v>114</v>
      </c>
      <c r="K940" s="94" t="s">
        <v>686</v>
      </c>
    </row>
    <row r="941" spans="1:11" x14ac:dyDescent="0.25">
      <c r="A941" s="94" t="s">
        <v>2775</v>
      </c>
      <c r="B941" s="94" t="s">
        <v>689</v>
      </c>
      <c r="C941" s="94" t="s">
        <v>1903</v>
      </c>
      <c r="D941" s="94" t="s">
        <v>1912</v>
      </c>
      <c r="E941" s="148" t="s">
        <v>2726</v>
      </c>
      <c r="F941" s="94" t="s">
        <v>1915</v>
      </c>
      <c r="G941" s="94" t="s">
        <v>2459</v>
      </c>
      <c r="H941" s="94" t="s">
        <v>2480</v>
      </c>
      <c r="I941" s="94">
        <v>2013</v>
      </c>
      <c r="J941" s="94">
        <v>122</v>
      </c>
      <c r="K941" s="94" t="s">
        <v>686</v>
      </c>
    </row>
    <row r="942" spans="1:11" x14ac:dyDescent="0.25">
      <c r="A942" s="94" t="s">
        <v>2775</v>
      </c>
      <c r="B942" s="94" t="s">
        <v>689</v>
      </c>
      <c r="C942" s="94" t="s">
        <v>1903</v>
      </c>
      <c r="D942" s="94" t="s">
        <v>1912</v>
      </c>
      <c r="E942" s="148" t="s">
        <v>2726</v>
      </c>
      <c r="F942" s="94" t="s">
        <v>1915</v>
      </c>
      <c r="G942" s="94" t="s">
        <v>2459</v>
      </c>
      <c r="H942" s="94" t="s">
        <v>2480</v>
      </c>
      <c r="I942" s="94">
        <v>2014</v>
      </c>
      <c r="J942" s="94">
        <v>126</v>
      </c>
      <c r="K942" s="94" t="s">
        <v>686</v>
      </c>
    </row>
    <row r="943" spans="1:11" x14ac:dyDescent="0.25">
      <c r="A943" s="94" t="s">
        <v>2775</v>
      </c>
      <c r="B943" s="94" t="s">
        <v>689</v>
      </c>
      <c r="C943" s="94" t="s">
        <v>1903</v>
      </c>
      <c r="D943" s="94" t="s">
        <v>1912</v>
      </c>
      <c r="E943" s="148" t="s">
        <v>2726</v>
      </c>
      <c r="F943" s="94" t="s">
        <v>1915</v>
      </c>
      <c r="G943" s="94" t="s">
        <v>2459</v>
      </c>
      <c r="H943" s="94" t="s">
        <v>2480</v>
      </c>
      <c r="I943" s="94">
        <v>2015</v>
      </c>
      <c r="J943" s="94">
        <v>131</v>
      </c>
      <c r="K943" s="94" t="s">
        <v>686</v>
      </c>
    </row>
    <row r="944" spans="1:11" x14ac:dyDescent="0.25">
      <c r="A944" s="94" t="s">
        <v>2775</v>
      </c>
      <c r="B944" s="94" t="s">
        <v>689</v>
      </c>
      <c r="C944" s="94" t="s">
        <v>1903</v>
      </c>
      <c r="D944" s="94" t="s">
        <v>1912</v>
      </c>
      <c r="E944" s="148" t="s">
        <v>2726</v>
      </c>
      <c r="F944" s="94" t="s">
        <v>1915</v>
      </c>
      <c r="G944" s="94" t="s">
        <v>2459</v>
      </c>
      <c r="H944" s="94" t="s">
        <v>2480</v>
      </c>
      <c r="I944" s="94">
        <v>2016</v>
      </c>
      <c r="J944" s="94">
        <v>115</v>
      </c>
      <c r="K944" s="94" t="s">
        <v>686</v>
      </c>
    </row>
    <row r="945" spans="1:11" x14ac:dyDescent="0.25">
      <c r="A945" s="94" t="s">
        <v>2775</v>
      </c>
      <c r="B945" s="94" t="s">
        <v>689</v>
      </c>
      <c r="C945" s="94" t="s">
        <v>1903</v>
      </c>
      <c r="D945" s="94" t="s">
        <v>1912</v>
      </c>
      <c r="E945" s="148" t="s">
        <v>2726</v>
      </c>
      <c r="F945" s="94" t="s">
        <v>1915</v>
      </c>
      <c r="G945" s="94" t="s">
        <v>2459</v>
      </c>
      <c r="H945" s="94" t="s">
        <v>2480</v>
      </c>
      <c r="I945" s="94">
        <v>2017</v>
      </c>
      <c r="J945" s="94">
        <v>130</v>
      </c>
      <c r="K945" s="94" t="s">
        <v>686</v>
      </c>
    </row>
    <row r="946" spans="1:11" x14ac:dyDescent="0.25">
      <c r="A946" s="94" t="s">
        <v>2775</v>
      </c>
      <c r="B946" s="94" t="s">
        <v>689</v>
      </c>
      <c r="C946" s="94" t="s">
        <v>1903</v>
      </c>
      <c r="D946" s="94" t="s">
        <v>1912</v>
      </c>
      <c r="E946" s="148" t="s">
        <v>2726</v>
      </c>
      <c r="F946" s="94" t="s">
        <v>1915</v>
      </c>
      <c r="G946" s="94" t="s">
        <v>2459</v>
      </c>
      <c r="H946" s="94" t="s">
        <v>2480</v>
      </c>
      <c r="I946" s="94">
        <v>2018</v>
      </c>
      <c r="J946" s="94">
        <v>141</v>
      </c>
      <c r="K946" s="94" t="s">
        <v>686</v>
      </c>
    </row>
    <row r="947" spans="1:11" x14ac:dyDescent="0.25">
      <c r="A947" s="94" t="s">
        <v>2775</v>
      </c>
      <c r="B947" s="94" t="s">
        <v>689</v>
      </c>
      <c r="C947" s="94" t="s">
        <v>1903</v>
      </c>
      <c r="D947" s="94" t="s">
        <v>1912</v>
      </c>
      <c r="E947" s="148" t="s">
        <v>2726</v>
      </c>
      <c r="F947" s="94" t="s">
        <v>1915</v>
      </c>
      <c r="G947" s="94" t="s">
        <v>2459</v>
      </c>
      <c r="H947" s="94" t="s">
        <v>2480</v>
      </c>
      <c r="I947" s="94">
        <v>2019</v>
      </c>
      <c r="J947" s="94">
        <v>143</v>
      </c>
      <c r="K947" s="94" t="s">
        <v>686</v>
      </c>
    </row>
    <row r="948" spans="1:11" x14ac:dyDescent="0.25">
      <c r="A948" s="94" t="s">
        <v>2775</v>
      </c>
      <c r="B948" s="94" t="s">
        <v>689</v>
      </c>
      <c r="C948" s="94" t="s">
        <v>1903</v>
      </c>
      <c r="D948" s="94" t="s">
        <v>1912</v>
      </c>
      <c r="E948" s="148" t="s">
        <v>2726</v>
      </c>
      <c r="F948" s="94" t="s">
        <v>1915</v>
      </c>
      <c r="G948" s="94" t="s">
        <v>2459</v>
      </c>
      <c r="H948" s="94" t="s">
        <v>2480</v>
      </c>
      <c r="I948" s="94">
        <v>2020</v>
      </c>
      <c r="J948" s="94">
        <v>144</v>
      </c>
      <c r="K948" s="94" t="s">
        <v>686</v>
      </c>
    </row>
    <row r="949" spans="1:11" x14ac:dyDescent="0.25">
      <c r="A949" s="94" t="s">
        <v>2775</v>
      </c>
      <c r="B949" s="94" t="s">
        <v>689</v>
      </c>
      <c r="C949" s="94" t="s">
        <v>1903</v>
      </c>
      <c r="D949" s="94" t="s">
        <v>1912</v>
      </c>
      <c r="E949" s="148" t="s">
        <v>2726</v>
      </c>
      <c r="F949" s="94" t="s">
        <v>1915</v>
      </c>
      <c r="G949" s="94" t="s">
        <v>2459</v>
      </c>
      <c r="H949" s="94" t="s">
        <v>2480</v>
      </c>
      <c r="I949" s="94">
        <v>2021</v>
      </c>
      <c r="J949" s="94">
        <v>147</v>
      </c>
      <c r="K949" s="94" t="s">
        <v>684</v>
      </c>
    </row>
    <row r="950" spans="1:11" x14ac:dyDescent="0.25">
      <c r="A950" s="94" t="s">
        <v>2775</v>
      </c>
      <c r="B950" s="94" t="s">
        <v>689</v>
      </c>
      <c r="C950" s="94" t="s">
        <v>1903</v>
      </c>
      <c r="D950" s="94" t="s">
        <v>1912</v>
      </c>
      <c r="E950" s="148" t="s">
        <v>2726</v>
      </c>
      <c r="F950" s="94" t="s">
        <v>1915</v>
      </c>
      <c r="G950" s="94" t="s">
        <v>2460</v>
      </c>
      <c r="H950" s="94" t="s">
        <v>2480</v>
      </c>
      <c r="I950" s="94">
        <v>2010</v>
      </c>
      <c r="J950" s="94">
        <v>100</v>
      </c>
      <c r="K950" s="94" t="s">
        <v>686</v>
      </c>
    </row>
    <row r="951" spans="1:11" x14ac:dyDescent="0.25">
      <c r="A951" s="94" t="s">
        <v>2775</v>
      </c>
      <c r="B951" s="94" t="s">
        <v>689</v>
      </c>
      <c r="C951" s="94" t="s">
        <v>1903</v>
      </c>
      <c r="D951" s="94" t="s">
        <v>1912</v>
      </c>
      <c r="E951" s="148" t="s">
        <v>2726</v>
      </c>
      <c r="F951" s="94" t="s">
        <v>1915</v>
      </c>
      <c r="G951" s="94" t="s">
        <v>2460</v>
      </c>
      <c r="H951" s="94" t="s">
        <v>2480</v>
      </c>
      <c r="I951" s="94">
        <v>2011</v>
      </c>
      <c r="J951" s="94">
        <v>110</v>
      </c>
      <c r="K951" s="94" t="s">
        <v>686</v>
      </c>
    </row>
    <row r="952" spans="1:11" x14ac:dyDescent="0.25">
      <c r="A952" s="94" t="s">
        <v>2775</v>
      </c>
      <c r="B952" s="94" t="s">
        <v>689</v>
      </c>
      <c r="C952" s="94" t="s">
        <v>1903</v>
      </c>
      <c r="D952" s="94" t="s">
        <v>1912</v>
      </c>
      <c r="E952" s="148" t="s">
        <v>2726</v>
      </c>
      <c r="F952" s="94" t="s">
        <v>1915</v>
      </c>
      <c r="G952" s="94" t="s">
        <v>2460</v>
      </c>
      <c r="H952" s="94" t="s">
        <v>2480</v>
      </c>
      <c r="I952" s="94">
        <v>2012</v>
      </c>
      <c r="J952" s="94">
        <v>108</v>
      </c>
      <c r="K952" s="94" t="s">
        <v>686</v>
      </c>
    </row>
    <row r="953" spans="1:11" x14ac:dyDescent="0.25">
      <c r="A953" s="94" t="s">
        <v>2775</v>
      </c>
      <c r="B953" s="94" t="s">
        <v>689</v>
      </c>
      <c r="C953" s="94" t="s">
        <v>1903</v>
      </c>
      <c r="D953" s="94" t="s">
        <v>1912</v>
      </c>
      <c r="E953" s="148" t="s">
        <v>2726</v>
      </c>
      <c r="F953" s="94" t="s">
        <v>1915</v>
      </c>
      <c r="G953" s="94" t="s">
        <v>2460</v>
      </c>
      <c r="H953" s="94" t="s">
        <v>2480</v>
      </c>
      <c r="I953" s="94">
        <v>2013</v>
      </c>
      <c r="J953" s="94">
        <v>110</v>
      </c>
      <c r="K953" s="94" t="s">
        <v>686</v>
      </c>
    </row>
    <row r="954" spans="1:11" x14ac:dyDescent="0.25">
      <c r="A954" s="94" t="s">
        <v>2775</v>
      </c>
      <c r="B954" s="94" t="s">
        <v>689</v>
      </c>
      <c r="C954" s="94" t="s">
        <v>1903</v>
      </c>
      <c r="D954" s="94" t="s">
        <v>1912</v>
      </c>
      <c r="E954" s="148" t="s">
        <v>2726</v>
      </c>
      <c r="F954" s="94" t="s">
        <v>1915</v>
      </c>
      <c r="G954" s="94" t="s">
        <v>2460</v>
      </c>
      <c r="H954" s="94" t="s">
        <v>2480</v>
      </c>
      <c r="I954" s="94">
        <v>2014</v>
      </c>
      <c r="J954" s="94">
        <v>117</v>
      </c>
      <c r="K954" s="94" t="s">
        <v>686</v>
      </c>
    </row>
    <row r="955" spans="1:11" x14ac:dyDescent="0.25">
      <c r="A955" s="94" t="s">
        <v>2775</v>
      </c>
      <c r="B955" s="94" t="s">
        <v>689</v>
      </c>
      <c r="C955" s="94" t="s">
        <v>1903</v>
      </c>
      <c r="D955" s="94" t="s">
        <v>1912</v>
      </c>
      <c r="E955" s="148" t="s">
        <v>2726</v>
      </c>
      <c r="F955" s="94" t="s">
        <v>1915</v>
      </c>
      <c r="G955" s="94" t="s">
        <v>2460</v>
      </c>
      <c r="H955" s="94" t="s">
        <v>2480</v>
      </c>
      <c r="I955" s="94">
        <v>2015</v>
      </c>
      <c r="J955" s="94">
        <v>112</v>
      </c>
      <c r="K955" s="94" t="s">
        <v>686</v>
      </c>
    </row>
    <row r="956" spans="1:11" x14ac:dyDescent="0.25">
      <c r="A956" s="94" t="s">
        <v>2775</v>
      </c>
      <c r="B956" s="94" t="s">
        <v>689</v>
      </c>
      <c r="C956" s="94" t="s">
        <v>1903</v>
      </c>
      <c r="D956" s="94" t="s">
        <v>1912</v>
      </c>
      <c r="E956" s="148" t="s">
        <v>2726</v>
      </c>
      <c r="F956" s="94" t="s">
        <v>1915</v>
      </c>
      <c r="G956" s="94" t="s">
        <v>2460</v>
      </c>
      <c r="H956" s="94" t="s">
        <v>2480</v>
      </c>
      <c r="I956" s="94">
        <v>2016</v>
      </c>
      <c r="J956" s="94">
        <v>105</v>
      </c>
      <c r="K956" s="94" t="s">
        <v>686</v>
      </c>
    </row>
    <row r="957" spans="1:11" x14ac:dyDescent="0.25">
      <c r="A957" s="94" t="s">
        <v>2775</v>
      </c>
      <c r="B957" s="94" t="s">
        <v>689</v>
      </c>
      <c r="C957" s="94" t="s">
        <v>1903</v>
      </c>
      <c r="D957" s="94" t="s">
        <v>1912</v>
      </c>
      <c r="E957" s="148" t="s">
        <v>2726</v>
      </c>
      <c r="F957" s="94" t="s">
        <v>1915</v>
      </c>
      <c r="G957" s="94" t="s">
        <v>2460</v>
      </c>
      <c r="H957" s="94" t="s">
        <v>2480</v>
      </c>
      <c r="I957" s="94">
        <v>2017</v>
      </c>
      <c r="J957" s="94">
        <v>106</v>
      </c>
      <c r="K957" s="94" t="s">
        <v>686</v>
      </c>
    </row>
    <row r="958" spans="1:11" x14ac:dyDescent="0.25">
      <c r="A958" s="94" t="s">
        <v>2775</v>
      </c>
      <c r="B958" s="94" t="s">
        <v>689</v>
      </c>
      <c r="C958" s="94" t="s">
        <v>1903</v>
      </c>
      <c r="D958" s="94" t="s">
        <v>1912</v>
      </c>
      <c r="E958" s="148" t="s">
        <v>2726</v>
      </c>
      <c r="F958" s="94" t="s">
        <v>1915</v>
      </c>
      <c r="G958" s="94" t="s">
        <v>2460</v>
      </c>
      <c r="H958" s="94" t="s">
        <v>2480</v>
      </c>
      <c r="I958" s="94">
        <v>2018</v>
      </c>
      <c r="J958" s="94">
        <v>108</v>
      </c>
      <c r="K958" s="94" t="s">
        <v>686</v>
      </c>
    </row>
    <row r="959" spans="1:11" x14ac:dyDescent="0.25">
      <c r="A959" s="94" t="s">
        <v>2775</v>
      </c>
      <c r="B959" s="94" t="s">
        <v>689</v>
      </c>
      <c r="C959" s="94" t="s">
        <v>1903</v>
      </c>
      <c r="D959" s="94" t="s">
        <v>1912</v>
      </c>
      <c r="E959" s="148" t="s">
        <v>2726</v>
      </c>
      <c r="F959" s="94" t="s">
        <v>1915</v>
      </c>
      <c r="G959" s="94" t="s">
        <v>2460</v>
      </c>
      <c r="H959" s="94" t="s">
        <v>2480</v>
      </c>
      <c r="I959" s="94">
        <v>2019</v>
      </c>
      <c r="J959" s="94">
        <v>100</v>
      </c>
      <c r="K959" s="94" t="s">
        <v>686</v>
      </c>
    </row>
    <row r="960" spans="1:11" x14ac:dyDescent="0.25">
      <c r="A960" s="94" t="s">
        <v>2775</v>
      </c>
      <c r="B960" s="94" t="s">
        <v>689</v>
      </c>
      <c r="C960" s="94" t="s">
        <v>1903</v>
      </c>
      <c r="D960" s="94" t="s">
        <v>1912</v>
      </c>
      <c r="E960" s="148" t="s">
        <v>2726</v>
      </c>
      <c r="F960" s="94" t="s">
        <v>1915</v>
      </c>
      <c r="G960" s="94" t="s">
        <v>2460</v>
      </c>
      <c r="H960" s="94" t="s">
        <v>2480</v>
      </c>
      <c r="I960" s="94">
        <v>2020</v>
      </c>
      <c r="J960" s="94">
        <v>99</v>
      </c>
      <c r="K960" s="94" t="s">
        <v>686</v>
      </c>
    </row>
    <row r="961" spans="1:11" x14ac:dyDescent="0.25">
      <c r="A961" s="94" t="s">
        <v>2775</v>
      </c>
      <c r="B961" s="94" t="s">
        <v>689</v>
      </c>
      <c r="C961" s="94" t="s">
        <v>1903</v>
      </c>
      <c r="D961" s="94" t="s">
        <v>1912</v>
      </c>
      <c r="E961" s="148" t="s">
        <v>2726</v>
      </c>
      <c r="F961" s="94" t="s">
        <v>1915</v>
      </c>
      <c r="G961" s="94" t="s">
        <v>2460</v>
      </c>
      <c r="H961" s="94" t="s">
        <v>2480</v>
      </c>
      <c r="I961" s="94">
        <v>2021</v>
      </c>
      <c r="J961" s="94">
        <v>99</v>
      </c>
      <c r="K961" s="94" t="s">
        <v>684</v>
      </c>
    </row>
    <row r="962" spans="1:11" x14ac:dyDescent="0.25">
      <c r="A962" s="94" t="s">
        <v>2775</v>
      </c>
      <c r="B962" s="94" t="s">
        <v>689</v>
      </c>
      <c r="C962" s="94" t="s">
        <v>1903</v>
      </c>
      <c r="D962" s="94" t="s">
        <v>1912</v>
      </c>
      <c r="E962" s="148" t="s">
        <v>2726</v>
      </c>
      <c r="F962" s="94" t="s">
        <v>1915</v>
      </c>
      <c r="G962" s="94" t="s">
        <v>2461</v>
      </c>
      <c r="H962" s="94" t="s">
        <v>2480</v>
      </c>
      <c r="I962" s="94">
        <v>2010</v>
      </c>
      <c r="J962" s="94">
        <v>100</v>
      </c>
      <c r="K962" s="94" t="s">
        <v>686</v>
      </c>
    </row>
    <row r="963" spans="1:11" x14ac:dyDescent="0.25">
      <c r="A963" s="94" t="s">
        <v>2775</v>
      </c>
      <c r="B963" s="94" t="s">
        <v>689</v>
      </c>
      <c r="C963" s="94" t="s">
        <v>1903</v>
      </c>
      <c r="D963" s="94" t="s">
        <v>1912</v>
      </c>
      <c r="E963" s="148" t="s">
        <v>2726</v>
      </c>
      <c r="F963" s="94" t="s">
        <v>1915</v>
      </c>
      <c r="G963" s="94" t="s">
        <v>2461</v>
      </c>
      <c r="H963" s="94" t="s">
        <v>2480</v>
      </c>
      <c r="I963" s="94">
        <v>2011</v>
      </c>
      <c r="J963" s="94">
        <v>100</v>
      </c>
      <c r="K963" s="94" t="s">
        <v>686</v>
      </c>
    </row>
    <row r="964" spans="1:11" x14ac:dyDescent="0.25">
      <c r="A964" s="94" t="s">
        <v>2775</v>
      </c>
      <c r="B964" s="94" t="s">
        <v>689</v>
      </c>
      <c r="C964" s="94" t="s">
        <v>1903</v>
      </c>
      <c r="D964" s="94" t="s">
        <v>1912</v>
      </c>
      <c r="E964" s="148" t="s">
        <v>2726</v>
      </c>
      <c r="F964" s="94" t="s">
        <v>1915</v>
      </c>
      <c r="G964" s="94" t="s">
        <v>2461</v>
      </c>
      <c r="H964" s="94" t="s">
        <v>2480</v>
      </c>
      <c r="I964" s="94">
        <v>2012</v>
      </c>
      <c r="J964" s="94">
        <v>97</v>
      </c>
      <c r="K964" s="94" t="s">
        <v>686</v>
      </c>
    </row>
    <row r="965" spans="1:11" x14ac:dyDescent="0.25">
      <c r="A965" s="94" t="s">
        <v>2775</v>
      </c>
      <c r="B965" s="94" t="s">
        <v>689</v>
      </c>
      <c r="C965" s="94" t="s">
        <v>1903</v>
      </c>
      <c r="D965" s="94" t="s">
        <v>1912</v>
      </c>
      <c r="E965" s="148" t="s">
        <v>2726</v>
      </c>
      <c r="F965" s="94" t="s">
        <v>1915</v>
      </c>
      <c r="G965" s="94" t="s">
        <v>2461</v>
      </c>
      <c r="H965" s="94" t="s">
        <v>2480</v>
      </c>
      <c r="I965" s="94">
        <v>2013</v>
      </c>
      <c r="J965" s="94">
        <v>106</v>
      </c>
      <c r="K965" s="94" t="s">
        <v>686</v>
      </c>
    </row>
    <row r="966" spans="1:11" x14ac:dyDescent="0.25">
      <c r="A966" s="94" t="s">
        <v>2775</v>
      </c>
      <c r="B966" s="94" t="s">
        <v>689</v>
      </c>
      <c r="C966" s="94" t="s">
        <v>1903</v>
      </c>
      <c r="D966" s="94" t="s">
        <v>1912</v>
      </c>
      <c r="E966" s="148" t="s">
        <v>2726</v>
      </c>
      <c r="F966" s="94" t="s">
        <v>1915</v>
      </c>
      <c r="G966" s="94" t="s">
        <v>2461</v>
      </c>
      <c r="H966" s="94" t="s">
        <v>2480</v>
      </c>
      <c r="I966" s="94">
        <v>2014</v>
      </c>
      <c r="J966" s="94">
        <v>107</v>
      </c>
      <c r="K966" s="94" t="s">
        <v>686</v>
      </c>
    </row>
    <row r="967" spans="1:11" x14ac:dyDescent="0.25">
      <c r="A967" s="94" t="s">
        <v>2775</v>
      </c>
      <c r="B967" s="94" t="s">
        <v>689</v>
      </c>
      <c r="C967" s="94" t="s">
        <v>1903</v>
      </c>
      <c r="D967" s="94" t="s">
        <v>1912</v>
      </c>
      <c r="E967" s="148" t="s">
        <v>2726</v>
      </c>
      <c r="F967" s="94" t="s">
        <v>1915</v>
      </c>
      <c r="G967" s="94" t="s">
        <v>2461</v>
      </c>
      <c r="H967" s="94" t="s">
        <v>2480</v>
      </c>
      <c r="I967" s="94">
        <v>2015</v>
      </c>
      <c r="J967" s="94">
        <v>105</v>
      </c>
      <c r="K967" s="94" t="s">
        <v>686</v>
      </c>
    </row>
    <row r="968" spans="1:11" x14ac:dyDescent="0.25">
      <c r="A968" s="94" t="s">
        <v>2775</v>
      </c>
      <c r="B968" s="94" t="s">
        <v>689</v>
      </c>
      <c r="C968" s="94" t="s">
        <v>1903</v>
      </c>
      <c r="D968" s="94" t="s">
        <v>1912</v>
      </c>
      <c r="E968" s="148" t="s">
        <v>2726</v>
      </c>
      <c r="F968" s="94" t="s">
        <v>1915</v>
      </c>
      <c r="G968" s="94" t="s">
        <v>2461</v>
      </c>
      <c r="H968" s="94" t="s">
        <v>2480</v>
      </c>
      <c r="I968" s="94">
        <v>2016</v>
      </c>
      <c r="J968" s="94">
        <v>106</v>
      </c>
      <c r="K968" s="94" t="s">
        <v>686</v>
      </c>
    </row>
    <row r="969" spans="1:11" x14ac:dyDescent="0.25">
      <c r="A969" s="94" t="s">
        <v>2775</v>
      </c>
      <c r="B969" s="94" t="s">
        <v>689</v>
      </c>
      <c r="C969" s="94" t="s">
        <v>1903</v>
      </c>
      <c r="D969" s="94" t="s">
        <v>1912</v>
      </c>
      <c r="E969" s="148" t="s">
        <v>2726</v>
      </c>
      <c r="F969" s="94" t="s">
        <v>1915</v>
      </c>
      <c r="G969" s="94" t="s">
        <v>2461</v>
      </c>
      <c r="H969" s="94" t="s">
        <v>2480</v>
      </c>
      <c r="I969" s="94">
        <v>2017</v>
      </c>
      <c r="J969" s="94">
        <v>113</v>
      </c>
      <c r="K969" s="94" t="s">
        <v>686</v>
      </c>
    </row>
    <row r="970" spans="1:11" x14ac:dyDescent="0.25">
      <c r="A970" s="94" t="s">
        <v>2775</v>
      </c>
      <c r="B970" s="94" t="s">
        <v>689</v>
      </c>
      <c r="C970" s="94" t="s">
        <v>1903</v>
      </c>
      <c r="D970" s="94" t="s">
        <v>1912</v>
      </c>
      <c r="E970" s="148" t="s">
        <v>2726</v>
      </c>
      <c r="F970" s="94" t="s">
        <v>1915</v>
      </c>
      <c r="G970" s="94" t="s">
        <v>2461</v>
      </c>
      <c r="H970" s="94" t="s">
        <v>2480</v>
      </c>
      <c r="I970" s="94">
        <v>2018</v>
      </c>
      <c r="J970" s="94">
        <v>106</v>
      </c>
      <c r="K970" s="94" t="s">
        <v>686</v>
      </c>
    </row>
    <row r="971" spans="1:11" x14ac:dyDescent="0.25">
      <c r="A971" s="94" t="s">
        <v>2775</v>
      </c>
      <c r="B971" s="94" t="s">
        <v>689</v>
      </c>
      <c r="C971" s="94" t="s">
        <v>1903</v>
      </c>
      <c r="D971" s="94" t="s">
        <v>1912</v>
      </c>
      <c r="E971" s="148" t="s">
        <v>2726</v>
      </c>
      <c r="F971" s="94" t="s">
        <v>1915</v>
      </c>
      <c r="G971" s="94" t="s">
        <v>2461</v>
      </c>
      <c r="H971" s="94" t="s">
        <v>2480</v>
      </c>
      <c r="I971" s="94">
        <v>2019</v>
      </c>
      <c r="J971" s="94">
        <v>106</v>
      </c>
      <c r="K971" s="94" t="s">
        <v>686</v>
      </c>
    </row>
    <row r="972" spans="1:11" x14ac:dyDescent="0.25">
      <c r="A972" s="94" t="s">
        <v>2775</v>
      </c>
      <c r="B972" s="94" t="s">
        <v>689</v>
      </c>
      <c r="C972" s="94" t="s">
        <v>1903</v>
      </c>
      <c r="D972" s="94" t="s">
        <v>1912</v>
      </c>
      <c r="E972" s="148" t="s">
        <v>2726</v>
      </c>
      <c r="F972" s="94" t="s">
        <v>1915</v>
      </c>
      <c r="G972" s="94" t="s">
        <v>2461</v>
      </c>
      <c r="H972" s="94" t="s">
        <v>2480</v>
      </c>
      <c r="I972" s="94">
        <v>2020</v>
      </c>
      <c r="J972" s="94">
        <v>120</v>
      </c>
      <c r="K972" s="94" t="s">
        <v>686</v>
      </c>
    </row>
    <row r="973" spans="1:11" x14ac:dyDescent="0.25">
      <c r="A973" s="94" t="s">
        <v>2775</v>
      </c>
      <c r="B973" s="94" t="s">
        <v>689</v>
      </c>
      <c r="C973" s="94" t="s">
        <v>1903</v>
      </c>
      <c r="D973" s="94" t="s">
        <v>1912</v>
      </c>
      <c r="E973" s="148" t="s">
        <v>2726</v>
      </c>
      <c r="F973" s="94" t="s">
        <v>1915</v>
      </c>
      <c r="G973" s="94" t="s">
        <v>2461</v>
      </c>
      <c r="H973" s="94" t="s">
        <v>2480</v>
      </c>
      <c r="I973" s="94">
        <v>2021</v>
      </c>
      <c r="J973" s="94">
        <v>125</v>
      </c>
      <c r="K973" s="94" t="s">
        <v>684</v>
      </c>
    </row>
    <row r="974" spans="1:11" x14ac:dyDescent="0.25">
      <c r="A974" s="94" t="s">
        <v>2775</v>
      </c>
      <c r="B974" s="94" t="s">
        <v>689</v>
      </c>
      <c r="C974" s="94" t="s">
        <v>1903</v>
      </c>
      <c r="D974" s="94" t="s">
        <v>1912</v>
      </c>
      <c r="E974" s="148" t="s">
        <v>2726</v>
      </c>
      <c r="F974" s="94" t="s">
        <v>1915</v>
      </c>
      <c r="G974" s="94" t="s">
        <v>2462</v>
      </c>
      <c r="H974" s="94" t="s">
        <v>2480</v>
      </c>
      <c r="I974" s="94">
        <v>2010</v>
      </c>
      <c r="J974" s="94">
        <v>100</v>
      </c>
      <c r="K974" s="94" t="s">
        <v>686</v>
      </c>
    </row>
    <row r="975" spans="1:11" x14ac:dyDescent="0.25">
      <c r="A975" s="94" t="s">
        <v>2775</v>
      </c>
      <c r="B975" s="94" t="s">
        <v>689</v>
      </c>
      <c r="C975" s="94" t="s">
        <v>1903</v>
      </c>
      <c r="D975" s="94" t="s">
        <v>1912</v>
      </c>
      <c r="E975" s="148" t="s">
        <v>2726</v>
      </c>
      <c r="F975" s="94" t="s">
        <v>1915</v>
      </c>
      <c r="G975" s="94" t="s">
        <v>2462</v>
      </c>
      <c r="H975" s="94" t="s">
        <v>2480</v>
      </c>
      <c r="I975" s="94">
        <v>2011</v>
      </c>
      <c r="J975" s="94">
        <v>93</v>
      </c>
      <c r="K975" s="94" t="s">
        <v>686</v>
      </c>
    </row>
    <row r="976" spans="1:11" x14ac:dyDescent="0.25">
      <c r="A976" s="94" t="s">
        <v>2775</v>
      </c>
      <c r="B976" s="94" t="s">
        <v>689</v>
      </c>
      <c r="C976" s="94" t="s">
        <v>1903</v>
      </c>
      <c r="D976" s="94" t="s">
        <v>1912</v>
      </c>
      <c r="E976" s="148" t="s">
        <v>2726</v>
      </c>
      <c r="F976" s="94" t="s">
        <v>1915</v>
      </c>
      <c r="G976" s="94" t="s">
        <v>2462</v>
      </c>
      <c r="H976" s="94" t="s">
        <v>2480</v>
      </c>
      <c r="I976" s="94">
        <v>2012</v>
      </c>
      <c r="J976" s="94">
        <v>95</v>
      </c>
      <c r="K976" s="94" t="s">
        <v>686</v>
      </c>
    </row>
    <row r="977" spans="1:11" x14ac:dyDescent="0.25">
      <c r="A977" s="94" t="s">
        <v>2775</v>
      </c>
      <c r="B977" s="94" t="s">
        <v>689</v>
      </c>
      <c r="C977" s="94" t="s">
        <v>1903</v>
      </c>
      <c r="D977" s="94" t="s">
        <v>1912</v>
      </c>
      <c r="E977" s="148" t="s">
        <v>2726</v>
      </c>
      <c r="F977" s="94" t="s">
        <v>1915</v>
      </c>
      <c r="G977" s="94" t="s">
        <v>2462</v>
      </c>
      <c r="H977" s="94" t="s">
        <v>2480</v>
      </c>
      <c r="I977" s="94">
        <v>2013</v>
      </c>
      <c r="J977" s="94">
        <v>102</v>
      </c>
      <c r="K977" s="94" t="s">
        <v>686</v>
      </c>
    </row>
    <row r="978" spans="1:11" x14ac:dyDescent="0.25">
      <c r="A978" s="94" t="s">
        <v>2775</v>
      </c>
      <c r="B978" s="94" t="s">
        <v>689</v>
      </c>
      <c r="C978" s="94" t="s">
        <v>1903</v>
      </c>
      <c r="D978" s="94" t="s">
        <v>1912</v>
      </c>
      <c r="E978" s="148" t="s">
        <v>2726</v>
      </c>
      <c r="F978" s="94" t="s">
        <v>1915</v>
      </c>
      <c r="G978" s="94" t="s">
        <v>2462</v>
      </c>
      <c r="H978" s="94" t="s">
        <v>2480</v>
      </c>
      <c r="I978" s="94">
        <v>2014</v>
      </c>
      <c r="J978" s="94">
        <v>101</v>
      </c>
      <c r="K978" s="94" t="s">
        <v>686</v>
      </c>
    </row>
    <row r="979" spans="1:11" x14ac:dyDescent="0.25">
      <c r="A979" s="94" t="s">
        <v>2775</v>
      </c>
      <c r="B979" s="94" t="s">
        <v>689</v>
      </c>
      <c r="C979" s="94" t="s">
        <v>1903</v>
      </c>
      <c r="D979" s="94" t="s">
        <v>1912</v>
      </c>
      <c r="E979" s="148" t="s">
        <v>2726</v>
      </c>
      <c r="F979" s="94" t="s">
        <v>1915</v>
      </c>
      <c r="G979" s="94" t="s">
        <v>2462</v>
      </c>
      <c r="H979" s="94" t="s">
        <v>2480</v>
      </c>
      <c r="I979" s="94">
        <v>2015</v>
      </c>
      <c r="J979" s="94">
        <v>98</v>
      </c>
      <c r="K979" s="94" t="s">
        <v>686</v>
      </c>
    </row>
    <row r="980" spans="1:11" x14ac:dyDescent="0.25">
      <c r="A980" s="94" t="s">
        <v>2775</v>
      </c>
      <c r="B980" s="94" t="s">
        <v>689</v>
      </c>
      <c r="C980" s="94" t="s">
        <v>1903</v>
      </c>
      <c r="D980" s="94" t="s">
        <v>1912</v>
      </c>
      <c r="E980" s="148" t="s">
        <v>2726</v>
      </c>
      <c r="F980" s="94" t="s">
        <v>1915</v>
      </c>
      <c r="G980" s="94" t="s">
        <v>2462</v>
      </c>
      <c r="H980" s="94" t="s">
        <v>2480</v>
      </c>
      <c r="I980" s="94">
        <v>2016</v>
      </c>
      <c r="J980" s="94">
        <v>95</v>
      </c>
      <c r="K980" s="94" t="s">
        <v>686</v>
      </c>
    </row>
    <row r="981" spans="1:11" x14ac:dyDescent="0.25">
      <c r="A981" s="94" t="s">
        <v>2775</v>
      </c>
      <c r="B981" s="94" t="s">
        <v>689</v>
      </c>
      <c r="C981" s="94" t="s">
        <v>1903</v>
      </c>
      <c r="D981" s="94" t="s">
        <v>1912</v>
      </c>
      <c r="E981" s="148" t="s">
        <v>2726</v>
      </c>
      <c r="F981" s="94" t="s">
        <v>1915</v>
      </c>
      <c r="G981" s="94" t="s">
        <v>2462</v>
      </c>
      <c r="H981" s="94" t="s">
        <v>2480</v>
      </c>
      <c r="I981" s="94">
        <v>2017</v>
      </c>
      <c r="J981" s="94">
        <v>97</v>
      </c>
      <c r="K981" s="94" t="s">
        <v>686</v>
      </c>
    </row>
    <row r="982" spans="1:11" x14ac:dyDescent="0.25">
      <c r="A982" s="94" t="s">
        <v>2775</v>
      </c>
      <c r="B982" s="94" t="s">
        <v>689</v>
      </c>
      <c r="C982" s="94" t="s">
        <v>1903</v>
      </c>
      <c r="D982" s="94" t="s">
        <v>1912</v>
      </c>
      <c r="E982" s="148" t="s">
        <v>2726</v>
      </c>
      <c r="F982" s="94" t="s">
        <v>1915</v>
      </c>
      <c r="G982" s="94" t="s">
        <v>2462</v>
      </c>
      <c r="H982" s="94" t="s">
        <v>2480</v>
      </c>
      <c r="I982" s="94">
        <v>2018</v>
      </c>
      <c r="J982" s="94">
        <v>97</v>
      </c>
      <c r="K982" s="94" t="s">
        <v>686</v>
      </c>
    </row>
    <row r="983" spans="1:11" x14ac:dyDescent="0.25">
      <c r="A983" s="94" t="s">
        <v>2775</v>
      </c>
      <c r="B983" s="94" t="s">
        <v>689</v>
      </c>
      <c r="C983" s="94" t="s">
        <v>1903</v>
      </c>
      <c r="D983" s="94" t="s">
        <v>1912</v>
      </c>
      <c r="E983" s="148" t="s">
        <v>2726</v>
      </c>
      <c r="F983" s="94" t="s">
        <v>1915</v>
      </c>
      <c r="G983" s="94" t="s">
        <v>2462</v>
      </c>
      <c r="H983" s="94" t="s">
        <v>2480</v>
      </c>
      <c r="I983" s="94">
        <v>2019</v>
      </c>
      <c r="J983" s="94">
        <v>104</v>
      </c>
      <c r="K983" s="94" t="s">
        <v>686</v>
      </c>
    </row>
    <row r="984" spans="1:11" x14ac:dyDescent="0.25">
      <c r="A984" s="94" t="s">
        <v>2775</v>
      </c>
      <c r="B984" s="94" t="s">
        <v>689</v>
      </c>
      <c r="C984" s="94" t="s">
        <v>1903</v>
      </c>
      <c r="D984" s="94" t="s">
        <v>1912</v>
      </c>
      <c r="E984" s="148" t="s">
        <v>2726</v>
      </c>
      <c r="F984" s="94" t="s">
        <v>1915</v>
      </c>
      <c r="G984" s="94" t="s">
        <v>2462</v>
      </c>
      <c r="H984" s="94" t="s">
        <v>2480</v>
      </c>
      <c r="I984" s="94">
        <v>2020</v>
      </c>
      <c r="J984" s="94">
        <v>118</v>
      </c>
      <c r="K984" s="94" t="s">
        <v>686</v>
      </c>
    </row>
    <row r="985" spans="1:11" x14ac:dyDescent="0.25">
      <c r="A985" s="94" t="s">
        <v>2775</v>
      </c>
      <c r="B985" s="94" t="s">
        <v>689</v>
      </c>
      <c r="C985" s="94" t="s">
        <v>1903</v>
      </c>
      <c r="D985" s="94" t="s">
        <v>1912</v>
      </c>
      <c r="E985" s="148" t="s">
        <v>2726</v>
      </c>
      <c r="F985" s="94" t="s">
        <v>1915</v>
      </c>
      <c r="G985" s="94" t="s">
        <v>2462</v>
      </c>
      <c r="H985" s="94" t="s">
        <v>2480</v>
      </c>
      <c r="I985" s="94">
        <v>2021</v>
      </c>
      <c r="J985" s="94">
        <v>123</v>
      </c>
      <c r="K985" s="94" t="s">
        <v>684</v>
      </c>
    </row>
    <row r="986" spans="1:11" x14ac:dyDescent="0.25">
      <c r="A986" s="94" t="s">
        <v>2775</v>
      </c>
      <c r="B986" s="94" t="s">
        <v>689</v>
      </c>
      <c r="C986" s="94" t="s">
        <v>1903</v>
      </c>
      <c r="D986" s="94" t="s">
        <v>1912</v>
      </c>
      <c r="E986" s="148" t="s">
        <v>2726</v>
      </c>
      <c r="F986" s="94" t="s">
        <v>1915</v>
      </c>
      <c r="G986" s="94" t="s">
        <v>2463</v>
      </c>
      <c r="H986" s="94" t="s">
        <v>2480</v>
      </c>
      <c r="I986" s="94">
        <v>2010</v>
      </c>
      <c r="J986" s="94">
        <v>100</v>
      </c>
      <c r="K986" s="94" t="s">
        <v>686</v>
      </c>
    </row>
    <row r="987" spans="1:11" x14ac:dyDescent="0.25">
      <c r="A987" s="94" t="s">
        <v>2775</v>
      </c>
      <c r="B987" s="94" t="s">
        <v>689</v>
      </c>
      <c r="C987" s="94" t="s">
        <v>1903</v>
      </c>
      <c r="D987" s="94" t="s">
        <v>1912</v>
      </c>
      <c r="E987" s="148" t="s">
        <v>2726</v>
      </c>
      <c r="F987" s="94" t="s">
        <v>1915</v>
      </c>
      <c r="G987" s="94" t="s">
        <v>2463</v>
      </c>
      <c r="H987" s="94" t="s">
        <v>2480</v>
      </c>
      <c r="I987" s="94">
        <v>2011</v>
      </c>
      <c r="J987" s="94">
        <v>103</v>
      </c>
      <c r="K987" s="94" t="s">
        <v>686</v>
      </c>
    </row>
    <row r="988" spans="1:11" x14ac:dyDescent="0.25">
      <c r="A988" s="94" t="s">
        <v>2775</v>
      </c>
      <c r="B988" s="94" t="s">
        <v>689</v>
      </c>
      <c r="C988" s="94" t="s">
        <v>1903</v>
      </c>
      <c r="D988" s="94" t="s">
        <v>1912</v>
      </c>
      <c r="E988" s="148" t="s">
        <v>2726</v>
      </c>
      <c r="F988" s="94" t="s">
        <v>1915</v>
      </c>
      <c r="G988" s="94" t="s">
        <v>2463</v>
      </c>
      <c r="H988" s="94" t="s">
        <v>2480</v>
      </c>
      <c r="I988" s="94">
        <v>2012</v>
      </c>
      <c r="J988" s="94">
        <v>98</v>
      </c>
      <c r="K988" s="94" t="s">
        <v>686</v>
      </c>
    </row>
    <row r="989" spans="1:11" x14ac:dyDescent="0.25">
      <c r="A989" s="94" t="s">
        <v>2775</v>
      </c>
      <c r="B989" s="94" t="s">
        <v>689</v>
      </c>
      <c r="C989" s="94" t="s">
        <v>1903</v>
      </c>
      <c r="D989" s="94" t="s">
        <v>1912</v>
      </c>
      <c r="E989" s="148" t="s">
        <v>2726</v>
      </c>
      <c r="F989" s="94" t="s">
        <v>1915</v>
      </c>
      <c r="G989" s="94" t="s">
        <v>2463</v>
      </c>
      <c r="H989" s="94" t="s">
        <v>2480</v>
      </c>
      <c r="I989" s="94">
        <v>2013</v>
      </c>
      <c r="J989" s="94">
        <v>108</v>
      </c>
      <c r="K989" s="94" t="s">
        <v>686</v>
      </c>
    </row>
    <row r="990" spans="1:11" x14ac:dyDescent="0.25">
      <c r="A990" s="94" t="s">
        <v>2775</v>
      </c>
      <c r="B990" s="94" t="s">
        <v>689</v>
      </c>
      <c r="C990" s="94" t="s">
        <v>1903</v>
      </c>
      <c r="D990" s="94" t="s">
        <v>1912</v>
      </c>
      <c r="E990" s="148" t="s">
        <v>2726</v>
      </c>
      <c r="F990" s="94" t="s">
        <v>1915</v>
      </c>
      <c r="G990" s="94" t="s">
        <v>2463</v>
      </c>
      <c r="H990" s="94" t="s">
        <v>2480</v>
      </c>
      <c r="I990" s="94">
        <v>2014</v>
      </c>
      <c r="J990" s="94">
        <v>111</v>
      </c>
      <c r="K990" s="94" t="s">
        <v>686</v>
      </c>
    </row>
    <row r="991" spans="1:11" x14ac:dyDescent="0.25">
      <c r="A991" s="94" t="s">
        <v>2775</v>
      </c>
      <c r="B991" s="94" t="s">
        <v>689</v>
      </c>
      <c r="C991" s="94" t="s">
        <v>1903</v>
      </c>
      <c r="D991" s="94" t="s">
        <v>1912</v>
      </c>
      <c r="E991" s="148" t="s">
        <v>2726</v>
      </c>
      <c r="F991" s="94" t="s">
        <v>1915</v>
      </c>
      <c r="G991" s="94" t="s">
        <v>2463</v>
      </c>
      <c r="H991" s="94" t="s">
        <v>2480</v>
      </c>
      <c r="I991" s="94">
        <v>2015</v>
      </c>
      <c r="J991" s="94">
        <v>110</v>
      </c>
      <c r="K991" s="94" t="s">
        <v>686</v>
      </c>
    </row>
    <row r="992" spans="1:11" x14ac:dyDescent="0.25">
      <c r="A992" s="94" t="s">
        <v>2775</v>
      </c>
      <c r="B992" s="94" t="s">
        <v>689</v>
      </c>
      <c r="C992" s="94" t="s">
        <v>1903</v>
      </c>
      <c r="D992" s="94" t="s">
        <v>1912</v>
      </c>
      <c r="E992" s="148" t="s">
        <v>2726</v>
      </c>
      <c r="F992" s="94" t="s">
        <v>1915</v>
      </c>
      <c r="G992" s="94" t="s">
        <v>2463</v>
      </c>
      <c r="H992" s="94" t="s">
        <v>2480</v>
      </c>
      <c r="I992" s="94">
        <v>2016</v>
      </c>
      <c r="J992" s="94">
        <v>113</v>
      </c>
      <c r="K992" s="94" t="s">
        <v>686</v>
      </c>
    </row>
    <row r="993" spans="1:11" x14ac:dyDescent="0.25">
      <c r="A993" s="94" t="s">
        <v>2775</v>
      </c>
      <c r="B993" s="94" t="s">
        <v>689</v>
      </c>
      <c r="C993" s="94" t="s">
        <v>1903</v>
      </c>
      <c r="D993" s="94" t="s">
        <v>1912</v>
      </c>
      <c r="E993" s="148" t="s">
        <v>2726</v>
      </c>
      <c r="F993" s="94" t="s">
        <v>1915</v>
      </c>
      <c r="G993" s="94" t="s">
        <v>2463</v>
      </c>
      <c r="H993" s="94" t="s">
        <v>2480</v>
      </c>
      <c r="I993" s="94">
        <v>2017</v>
      </c>
      <c r="J993" s="94">
        <v>124</v>
      </c>
      <c r="K993" s="94" t="s">
        <v>686</v>
      </c>
    </row>
    <row r="994" spans="1:11" x14ac:dyDescent="0.25">
      <c r="A994" s="94" t="s">
        <v>2775</v>
      </c>
      <c r="B994" s="94" t="s">
        <v>689</v>
      </c>
      <c r="C994" s="94" t="s">
        <v>1903</v>
      </c>
      <c r="D994" s="94" t="s">
        <v>1912</v>
      </c>
      <c r="E994" s="148" t="s">
        <v>2726</v>
      </c>
      <c r="F994" s="94" t="s">
        <v>1915</v>
      </c>
      <c r="G994" s="94" t="s">
        <v>2463</v>
      </c>
      <c r="H994" s="94" t="s">
        <v>2480</v>
      </c>
      <c r="I994" s="94">
        <v>2018</v>
      </c>
      <c r="J994" s="94">
        <v>111</v>
      </c>
      <c r="K994" s="94" t="s">
        <v>686</v>
      </c>
    </row>
    <row r="995" spans="1:11" x14ac:dyDescent="0.25">
      <c r="A995" s="94" t="s">
        <v>2775</v>
      </c>
      <c r="B995" s="94" t="s">
        <v>689</v>
      </c>
      <c r="C995" s="94" t="s">
        <v>1903</v>
      </c>
      <c r="D995" s="94" t="s">
        <v>1912</v>
      </c>
      <c r="E995" s="148" t="s">
        <v>2726</v>
      </c>
      <c r="F995" s="94" t="s">
        <v>1915</v>
      </c>
      <c r="G995" s="94" t="s">
        <v>2463</v>
      </c>
      <c r="H995" s="94" t="s">
        <v>2480</v>
      </c>
      <c r="I995" s="94">
        <v>2019</v>
      </c>
      <c r="J995" s="94">
        <v>107</v>
      </c>
      <c r="K995" s="94" t="s">
        <v>686</v>
      </c>
    </row>
    <row r="996" spans="1:11" x14ac:dyDescent="0.25">
      <c r="A996" s="94" t="s">
        <v>2775</v>
      </c>
      <c r="B996" s="94" t="s">
        <v>689</v>
      </c>
      <c r="C996" s="94" t="s">
        <v>1903</v>
      </c>
      <c r="D996" s="94" t="s">
        <v>1912</v>
      </c>
      <c r="E996" s="148" t="s">
        <v>2726</v>
      </c>
      <c r="F996" s="94" t="s">
        <v>1915</v>
      </c>
      <c r="G996" s="94" t="s">
        <v>2463</v>
      </c>
      <c r="H996" s="94" t="s">
        <v>2480</v>
      </c>
      <c r="I996" s="94">
        <v>2020</v>
      </c>
      <c r="J996" s="94">
        <v>122</v>
      </c>
      <c r="K996" s="94" t="s">
        <v>686</v>
      </c>
    </row>
    <row r="997" spans="1:11" x14ac:dyDescent="0.25">
      <c r="A997" s="94" t="s">
        <v>2775</v>
      </c>
      <c r="B997" s="94" t="s">
        <v>689</v>
      </c>
      <c r="C997" s="94" t="s">
        <v>1903</v>
      </c>
      <c r="D997" s="94" t="s">
        <v>1912</v>
      </c>
      <c r="E997" s="148" t="s">
        <v>2726</v>
      </c>
      <c r="F997" s="94" t="s">
        <v>1915</v>
      </c>
      <c r="G997" s="94" t="s">
        <v>2463</v>
      </c>
      <c r="H997" s="94" t="s">
        <v>2480</v>
      </c>
      <c r="I997" s="94">
        <v>2021</v>
      </c>
      <c r="J997" s="94">
        <v>127</v>
      </c>
      <c r="K997" s="94" t="s">
        <v>684</v>
      </c>
    </row>
    <row r="998" spans="1:11" x14ac:dyDescent="0.25">
      <c r="A998" s="94" t="s">
        <v>2775</v>
      </c>
      <c r="B998" s="94" t="s">
        <v>689</v>
      </c>
      <c r="C998" s="94" t="s">
        <v>1903</v>
      </c>
      <c r="D998" s="94" t="s">
        <v>1912</v>
      </c>
      <c r="E998" s="148" t="s">
        <v>2726</v>
      </c>
      <c r="F998" s="94" t="s">
        <v>1915</v>
      </c>
      <c r="G998" s="94" t="s">
        <v>2464</v>
      </c>
      <c r="H998" s="94" t="s">
        <v>2480</v>
      </c>
      <c r="I998" s="94">
        <v>2010</v>
      </c>
      <c r="J998" s="94">
        <v>100</v>
      </c>
      <c r="K998" s="94" t="s">
        <v>686</v>
      </c>
    </row>
    <row r="999" spans="1:11" x14ac:dyDescent="0.25">
      <c r="A999" s="94" t="s">
        <v>2775</v>
      </c>
      <c r="B999" s="94" t="s">
        <v>689</v>
      </c>
      <c r="C999" s="94" t="s">
        <v>1903</v>
      </c>
      <c r="D999" s="94" t="s">
        <v>1912</v>
      </c>
      <c r="E999" s="148" t="s">
        <v>2726</v>
      </c>
      <c r="F999" s="94" t="s">
        <v>1915</v>
      </c>
      <c r="G999" s="94" t="s">
        <v>2464</v>
      </c>
      <c r="H999" s="94" t="s">
        <v>2480</v>
      </c>
      <c r="I999" s="94">
        <v>2011</v>
      </c>
      <c r="J999" s="94">
        <v>113</v>
      </c>
      <c r="K999" s="94" t="s">
        <v>686</v>
      </c>
    </row>
    <row r="1000" spans="1:11" x14ac:dyDescent="0.25">
      <c r="A1000" s="94" t="s">
        <v>2775</v>
      </c>
      <c r="B1000" s="94" t="s">
        <v>689</v>
      </c>
      <c r="C1000" s="94" t="s">
        <v>1903</v>
      </c>
      <c r="D1000" s="94" t="s">
        <v>1912</v>
      </c>
      <c r="E1000" s="148" t="s">
        <v>2726</v>
      </c>
      <c r="F1000" s="94" t="s">
        <v>1915</v>
      </c>
      <c r="G1000" s="94" t="s">
        <v>2464</v>
      </c>
      <c r="H1000" s="94" t="s">
        <v>2480</v>
      </c>
      <c r="I1000" s="94">
        <v>2012</v>
      </c>
      <c r="J1000" s="94">
        <v>117</v>
      </c>
      <c r="K1000" s="94" t="s">
        <v>686</v>
      </c>
    </row>
    <row r="1001" spans="1:11" x14ac:dyDescent="0.25">
      <c r="A1001" s="94" t="s">
        <v>2775</v>
      </c>
      <c r="B1001" s="94" t="s">
        <v>689</v>
      </c>
      <c r="C1001" s="94" t="s">
        <v>1903</v>
      </c>
      <c r="D1001" s="94" t="s">
        <v>1912</v>
      </c>
      <c r="E1001" s="148" t="s">
        <v>2726</v>
      </c>
      <c r="F1001" s="94" t="s">
        <v>1915</v>
      </c>
      <c r="G1001" s="94" t="s">
        <v>2464</v>
      </c>
      <c r="H1001" s="94" t="s">
        <v>2480</v>
      </c>
      <c r="I1001" s="94">
        <v>2013</v>
      </c>
      <c r="J1001" s="94">
        <v>122</v>
      </c>
      <c r="K1001" s="94" t="s">
        <v>686</v>
      </c>
    </row>
    <row r="1002" spans="1:11" x14ac:dyDescent="0.25">
      <c r="A1002" s="94" t="s">
        <v>2775</v>
      </c>
      <c r="B1002" s="94" t="s">
        <v>689</v>
      </c>
      <c r="C1002" s="94" t="s">
        <v>1903</v>
      </c>
      <c r="D1002" s="94" t="s">
        <v>1912</v>
      </c>
      <c r="E1002" s="148" t="s">
        <v>2726</v>
      </c>
      <c r="F1002" s="94" t="s">
        <v>1915</v>
      </c>
      <c r="G1002" s="94" t="s">
        <v>2464</v>
      </c>
      <c r="H1002" s="94" t="s">
        <v>2480</v>
      </c>
      <c r="I1002" s="94">
        <v>2014</v>
      </c>
      <c r="J1002" s="94">
        <v>122</v>
      </c>
      <c r="K1002" s="94" t="s">
        <v>686</v>
      </c>
    </row>
    <row r="1003" spans="1:11" x14ac:dyDescent="0.25">
      <c r="A1003" s="94" t="s">
        <v>2775</v>
      </c>
      <c r="B1003" s="94" t="s">
        <v>689</v>
      </c>
      <c r="C1003" s="94" t="s">
        <v>1903</v>
      </c>
      <c r="D1003" s="94" t="s">
        <v>1912</v>
      </c>
      <c r="E1003" s="148" t="s">
        <v>2726</v>
      </c>
      <c r="F1003" s="94" t="s">
        <v>1915</v>
      </c>
      <c r="G1003" s="94" t="s">
        <v>2464</v>
      </c>
      <c r="H1003" s="94" t="s">
        <v>2480</v>
      </c>
      <c r="I1003" s="94">
        <v>2015</v>
      </c>
      <c r="J1003" s="94">
        <v>127</v>
      </c>
      <c r="K1003" s="94" t="s">
        <v>686</v>
      </c>
    </row>
    <row r="1004" spans="1:11" x14ac:dyDescent="0.25">
      <c r="A1004" s="94" t="s">
        <v>2775</v>
      </c>
      <c r="B1004" s="94" t="s">
        <v>689</v>
      </c>
      <c r="C1004" s="94" t="s">
        <v>1903</v>
      </c>
      <c r="D1004" s="94" t="s">
        <v>1912</v>
      </c>
      <c r="E1004" s="148" t="s">
        <v>2726</v>
      </c>
      <c r="F1004" s="94" t="s">
        <v>1915</v>
      </c>
      <c r="G1004" s="94" t="s">
        <v>2464</v>
      </c>
      <c r="H1004" s="94" t="s">
        <v>2480</v>
      </c>
      <c r="I1004" s="94">
        <v>2016</v>
      </c>
      <c r="J1004" s="94">
        <v>101</v>
      </c>
      <c r="K1004" s="94" t="s">
        <v>686</v>
      </c>
    </row>
    <row r="1005" spans="1:11" x14ac:dyDescent="0.25">
      <c r="A1005" s="94" t="s">
        <v>2775</v>
      </c>
      <c r="B1005" s="94" t="s">
        <v>689</v>
      </c>
      <c r="C1005" s="94" t="s">
        <v>1903</v>
      </c>
      <c r="D1005" s="94" t="s">
        <v>1912</v>
      </c>
      <c r="E1005" s="148" t="s">
        <v>2726</v>
      </c>
      <c r="F1005" s="94" t="s">
        <v>1915</v>
      </c>
      <c r="G1005" s="94" t="s">
        <v>2464</v>
      </c>
      <c r="H1005" s="94" t="s">
        <v>2480</v>
      </c>
      <c r="I1005" s="94">
        <v>2017</v>
      </c>
      <c r="J1005" s="94">
        <v>106</v>
      </c>
      <c r="K1005" s="94" t="s">
        <v>686</v>
      </c>
    </row>
    <row r="1006" spans="1:11" x14ac:dyDescent="0.25">
      <c r="A1006" s="94" t="s">
        <v>2775</v>
      </c>
      <c r="B1006" s="94" t="s">
        <v>689</v>
      </c>
      <c r="C1006" s="94" t="s">
        <v>1903</v>
      </c>
      <c r="D1006" s="94" t="s">
        <v>1912</v>
      </c>
      <c r="E1006" s="148" t="s">
        <v>2726</v>
      </c>
      <c r="F1006" s="94" t="s">
        <v>1915</v>
      </c>
      <c r="G1006" s="94" t="s">
        <v>2464</v>
      </c>
      <c r="H1006" s="94" t="s">
        <v>2480</v>
      </c>
      <c r="I1006" s="94">
        <v>2018</v>
      </c>
      <c r="J1006" s="94">
        <v>107</v>
      </c>
      <c r="K1006" s="94" t="s">
        <v>686</v>
      </c>
    </row>
    <row r="1007" spans="1:11" x14ac:dyDescent="0.25">
      <c r="A1007" s="94" t="s">
        <v>2775</v>
      </c>
      <c r="B1007" s="94" t="s">
        <v>689</v>
      </c>
      <c r="C1007" s="94" t="s">
        <v>1903</v>
      </c>
      <c r="D1007" s="94" t="s">
        <v>1912</v>
      </c>
      <c r="E1007" s="148" t="s">
        <v>2726</v>
      </c>
      <c r="F1007" s="94" t="s">
        <v>1915</v>
      </c>
      <c r="G1007" s="94" t="s">
        <v>2464</v>
      </c>
      <c r="H1007" s="94" t="s">
        <v>2480</v>
      </c>
      <c r="I1007" s="94">
        <v>2019</v>
      </c>
      <c r="J1007" s="94">
        <v>101</v>
      </c>
      <c r="K1007" s="94" t="s">
        <v>686</v>
      </c>
    </row>
    <row r="1008" spans="1:11" x14ac:dyDescent="0.25">
      <c r="A1008" s="94" t="s">
        <v>2775</v>
      </c>
      <c r="B1008" s="94" t="s">
        <v>689</v>
      </c>
      <c r="C1008" s="94" t="s">
        <v>1903</v>
      </c>
      <c r="D1008" s="94" t="s">
        <v>1912</v>
      </c>
      <c r="E1008" s="148" t="s">
        <v>2726</v>
      </c>
      <c r="F1008" s="94" t="s">
        <v>1915</v>
      </c>
      <c r="G1008" s="94" t="s">
        <v>2464</v>
      </c>
      <c r="H1008" s="94" t="s">
        <v>2480</v>
      </c>
      <c r="I1008" s="94">
        <v>2020</v>
      </c>
      <c r="J1008" s="94">
        <v>106</v>
      </c>
      <c r="K1008" s="94" t="s">
        <v>686</v>
      </c>
    </row>
    <row r="1009" spans="1:11" x14ac:dyDescent="0.25">
      <c r="A1009" s="94" t="s">
        <v>2775</v>
      </c>
      <c r="B1009" s="94" t="s">
        <v>689</v>
      </c>
      <c r="C1009" s="94" t="s">
        <v>1903</v>
      </c>
      <c r="D1009" s="94" t="s">
        <v>1912</v>
      </c>
      <c r="E1009" s="148" t="s">
        <v>2726</v>
      </c>
      <c r="F1009" s="94" t="s">
        <v>1915</v>
      </c>
      <c r="G1009" s="94" t="s">
        <v>2464</v>
      </c>
      <c r="H1009" s="94" t="s">
        <v>2480</v>
      </c>
      <c r="I1009" s="94">
        <v>2021</v>
      </c>
      <c r="J1009" s="94">
        <v>110</v>
      </c>
      <c r="K1009" s="94" t="s">
        <v>684</v>
      </c>
    </row>
    <row r="1010" spans="1:11" x14ac:dyDescent="0.25">
      <c r="A1010" s="94" t="s">
        <v>2775</v>
      </c>
      <c r="B1010" s="94" t="s">
        <v>689</v>
      </c>
      <c r="C1010" s="94" t="s">
        <v>1903</v>
      </c>
      <c r="D1010" s="94" t="s">
        <v>1912</v>
      </c>
      <c r="E1010" s="148" t="s">
        <v>2726</v>
      </c>
      <c r="F1010" s="94" t="s">
        <v>1915</v>
      </c>
      <c r="G1010" s="94" t="s">
        <v>2465</v>
      </c>
      <c r="H1010" s="94" t="s">
        <v>2480</v>
      </c>
      <c r="I1010" s="94">
        <v>2010</v>
      </c>
      <c r="J1010" s="94">
        <v>100</v>
      </c>
      <c r="K1010" s="94" t="s">
        <v>686</v>
      </c>
    </row>
    <row r="1011" spans="1:11" x14ac:dyDescent="0.25">
      <c r="A1011" s="94" t="s">
        <v>2775</v>
      </c>
      <c r="B1011" s="94" t="s">
        <v>689</v>
      </c>
      <c r="C1011" s="94" t="s">
        <v>1903</v>
      </c>
      <c r="D1011" s="94" t="s">
        <v>1912</v>
      </c>
      <c r="E1011" s="148" t="s">
        <v>2726</v>
      </c>
      <c r="F1011" s="94" t="s">
        <v>1915</v>
      </c>
      <c r="G1011" s="94" t="s">
        <v>2465</v>
      </c>
      <c r="H1011" s="94" t="s">
        <v>2480</v>
      </c>
      <c r="I1011" s="94">
        <v>2011</v>
      </c>
      <c r="J1011" s="94">
        <v>84</v>
      </c>
      <c r="K1011" s="94" t="s">
        <v>686</v>
      </c>
    </row>
    <row r="1012" spans="1:11" x14ac:dyDescent="0.25">
      <c r="A1012" s="94" t="s">
        <v>2775</v>
      </c>
      <c r="B1012" s="94" t="s">
        <v>689</v>
      </c>
      <c r="C1012" s="94" t="s">
        <v>1903</v>
      </c>
      <c r="D1012" s="94" t="s">
        <v>1912</v>
      </c>
      <c r="E1012" s="148" t="s">
        <v>2726</v>
      </c>
      <c r="F1012" s="94" t="s">
        <v>1915</v>
      </c>
      <c r="G1012" s="94" t="s">
        <v>2465</v>
      </c>
      <c r="H1012" s="94" t="s">
        <v>2480</v>
      </c>
      <c r="I1012" s="94">
        <v>2012</v>
      </c>
      <c r="J1012" s="94">
        <v>77</v>
      </c>
      <c r="K1012" s="94" t="s">
        <v>686</v>
      </c>
    </row>
    <row r="1013" spans="1:11" x14ac:dyDescent="0.25">
      <c r="A1013" s="94" t="s">
        <v>2775</v>
      </c>
      <c r="B1013" s="94" t="s">
        <v>689</v>
      </c>
      <c r="C1013" s="94" t="s">
        <v>1903</v>
      </c>
      <c r="D1013" s="94" t="s">
        <v>1912</v>
      </c>
      <c r="E1013" s="148" t="s">
        <v>2726</v>
      </c>
      <c r="F1013" s="94" t="s">
        <v>1915</v>
      </c>
      <c r="G1013" s="94" t="s">
        <v>2465</v>
      </c>
      <c r="H1013" s="94" t="s">
        <v>2480</v>
      </c>
      <c r="I1013" s="94">
        <v>2013</v>
      </c>
      <c r="J1013" s="94">
        <v>86</v>
      </c>
      <c r="K1013" s="94" t="s">
        <v>686</v>
      </c>
    </row>
    <row r="1014" spans="1:11" x14ac:dyDescent="0.25">
      <c r="A1014" s="94" t="s">
        <v>2775</v>
      </c>
      <c r="B1014" s="94" t="s">
        <v>689</v>
      </c>
      <c r="C1014" s="94" t="s">
        <v>1903</v>
      </c>
      <c r="D1014" s="94" t="s">
        <v>1912</v>
      </c>
      <c r="E1014" s="148" t="s">
        <v>2726</v>
      </c>
      <c r="F1014" s="94" t="s">
        <v>1915</v>
      </c>
      <c r="G1014" s="94" t="s">
        <v>2465</v>
      </c>
      <c r="H1014" s="94" t="s">
        <v>2480</v>
      </c>
      <c r="I1014" s="94">
        <v>2014</v>
      </c>
      <c r="J1014" s="94">
        <v>90</v>
      </c>
      <c r="K1014" s="94" t="s">
        <v>686</v>
      </c>
    </row>
    <row r="1015" spans="1:11" x14ac:dyDescent="0.25">
      <c r="A1015" s="94" t="s">
        <v>2775</v>
      </c>
      <c r="B1015" s="94" t="s">
        <v>689</v>
      </c>
      <c r="C1015" s="94" t="s">
        <v>1903</v>
      </c>
      <c r="D1015" s="94" t="s">
        <v>1912</v>
      </c>
      <c r="E1015" s="148" t="s">
        <v>2726</v>
      </c>
      <c r="F1015" s="94" t="s">
        <v>1915</v>
      </c>
      <c r="G1015" s="94" t="s">
        <v>2465</v>
      </c>
      <c r="H1015" s="94" t="s">
        <v>2480</v>
      </c>
      <c r="I1015" s="94">
        <v>2015</v>
      </c>
      <c r="J1015" s="94">
        <v>89</v>
      </c>
      <c r="K1015" s="94" t="s">
        <v>686</v>
      </c>
    </row>
    <row r="1016" spans="1:11" x14ac:dyDescent="0.25">
      <c r="A1016" s="94" t="s">
        <v>2775</v>
      </c>
      <c r="B1016" s="94" t="s">
        <v>689</v>
      </c>
      <c r="C1016" s="94" t="s">
        <v>1903</v>
      </c>
      <c r="D1016" s="94" t="s">
        <v>1912</v>
      </c>
      <c r="E1016" s="148" t="s">
        <v>2726</v>
      </c>
      <c r="F1016" s="94" t="s">
        <v>1915</v>
      </c>
      <c r="G1016" s="94" t="s">
        <v>2465</v>
      </c>
      <c r="H1016" s="94" t="s">
        <v>2480</v>
      </c>
      <c r="I1016" s="94">
        <v>2016</v>
      </c>
      <c r="J1016" s="94">
        <v>91</v>
      </c>
      <c r="K1016" s="94" t="s">
        <v>686</v>
      </c>
    </row>
    <row r="1017" spans="1:11" x14ac:dyDescent="0.25">
      <c r="A1017" s="94" t="s">
        <v>2775</v>
      </c>
      <c r="B1017" s="94" t="s">
        <v>689</v>
      </c>
      <c r="C1017" s="94" t="s">
        <v>1903</v>
      </c>
      <c r="D1017" s="94" t="s">
        <v>1912</v>
      </c>
      <c r="E1017" s="148" t="s">
        <v>2726</v>
      </c>
      <c r="F1017" s="94" t="s">
        <v>1915</v>
      </c>
      <c r="G1017" s="94" t="s">
        <v>2465</v>
      </c>
      <c r="H1017" s="94" t="s">
        <v>2480</v>
      </c>
      <c r="I1017" s="94">
        <v>2017</v>
      </c>
      <c r="J1017" s="94">
        <v>102</v>
      </c>
      <c r="K1017" s="94" t="s">
        <v>686</v>
      </c>
    </row>
    <row r="1018" spans="1:11" x14ac:dyDescent="0.25">
      <c r="A1018" s="94" t="s">
        <v>2775</v>
      </c>
      <c r="B1018" s="94" t="s">
        <v>689</v>
      </c>
      <c r="C1018" s="94" t="s">
        <v>1903</v>
      </c>
      <c r="D1018" s="94" t="s">
        <v>1912</v>
      </c>
      <c r="E1018" s="148" t="s">
        <v>2726</v>
      </c>
      <c r="F1018" s="94" t="s">
        <v>1915</v>
      </c>
      <c r="G1018" s="94" t="s">
        <v>2465</v>
      </c>
      <c r="H1018" s="94" t="s">
        <v>2480</v>
      </c>
      <c r="I1018" s="94">
        <v>2018</v>
      </c>
      <c r="J1018" s="94">
        <v>85</v>
      </c>
      <c r="K1018" s="94" t="s">
        <v>686</v>
      </c>
    </row>
    <row r="1019" spans="1:11" x14ac:dyDescent="0.25">
      <c r="A1019" s="94" t="s">
        <v>2775</v>
      </c>
      <c r="B1019" s="94" t="s">
        <v>689</v>
      </c>
      <c r="C1019" s="94" t="s">
        <v>1903</v>
      </c>
      <c r="D1019" s="94" t="s">
        <v>1912</v>
      </c>
      <c r="E1019" s="148" t="s">
        <v>2726</v>
      </c>
      <c r="F1019" s="94" t="s">
        <v>1915</v>
      </c>
      <c r="G1019" s="94" t="s">
        <v>2465</v>
      </c>
      <c r="H1019" s="94" t="s">
        <v>2480</v>
      </c>
      <c r="I1019" s="94">
        <v>2019</v>
      </c>
      <c r="J1019" s="94">
        <v>76</v>
      </c>
      <c r="K1019" s="94" t="s">
        <v>686</v>
      </c>
    </row>
    <row r="1020" spans="1:11" x14ac:dyDescent="0.25">
      <c r="A1020" s="94" t="s">
        <v>2775</v>
      </c>
      <c r="B1020" s="94" t="s">
        <v>689</v>
      </c>
      <c r="C1020" s="94" t="s">
        <v>1903</v>
      </c>
      <c r="D1020" s="94" t="s">
        <v>1912</v>
      </c>
      <c r="E1020" s="148" t="s">
        <v>2726</v>
      </c>
      <c r="F1020" s="94" t="s">
        <v>1915</v>
      </c>
      <c r="G1020" s="94" t="s">
        <v>2465</v>
      </c>
      <c r="H1020" s="94" t="s">
        <v>2480</v>
      </c>
      <c r="I1020" s="94">
        <v>2020</v>
      </c>
      <c r="J1020" s="94">
        <v>89</v>
      </c>
      <c r="K1020" s="94" t="s">
        <v>686</v>
      </c>
    </row>
    <row r="1021" spans="1:11" x14ac:dyDescent="0.25">
      <c r="A1021" s="94" t="s">
        <v>2775</v>
      </c>
      <c r="B1021" s="94" t="s">
        <v>689</v>
      </c>
      <c r="C1021" s="94" t="s">
        <v>1903</v>
      </c>
      <c r="D1021" s="94" t="s">
        <v>1912</v>
      </c>
      <c r="E1021" s="148" t="s">
        <v>2726</v>
      </c>
      <c r="F1021" s="94" t="s">
        <v>1915</v>
      </c>
      <c r="G1021" s="94" t="s">
        <v>2465</v>
      </c>
      <c r="H1021" s="94" t="s">
        <v>2480</v>
      </c>
      <c r="I1021" s="94">
        <v>2021</v>
      </c>
      <c r="J1021" s="94">
        <v>93</v>
      </c>
      <c r="K1021" s="94" t="s">
        <v>684</v>
      </c>
    </row>
    <row r="1022" spans="1:11" x14ac:dyDescent="0.25">
      <c r="A1022" s="94" t="s">
        <v>2775</v>
      </c>
      <c r="B1022" s="94" t="s">
        <v>689</v>
      </c>
      <c r="C1022" s="94" t="s">
        <v>1903</v>
      </c>
      <c r="D1022" s="94" t="s">
        <v>1912</v>
      </c>
      <c r="E1022" s="148" t="s">
        <v>2726</v>
      </c>
      <c r="F1022" s="94" t="s">
        <v>1915</v>
      </c>
      <c r="G1022" s="94" t="s">
        <v>2466</v>
      </c>
      <c r="H1022" s="94" t="s">
        <v>2480</v>
      </c>
      <c r="I1022" s="94">
        <v>2010</v>
      </c>
      <c r="J1022" s="94">
        <v>100</v>
      </c>
      <c r="K1022" s="94" t="s">
        <v>686</v>
      </c>
    </row>
    <row r="1023" spans="1:11" x14ac:dyDescent="0.25">
      <c r="A1023" s="94" t="s">
        <v>2775</v>
      </c>
      <c r="B1023" s="94" t="s">
        <v>689</v>
      </c>
      <c r="C1023" s="94" t="s">
        <v>1903</v>
      </c>
      <c r="D1023" s="94" t="s">
        <v>1912</v>
      </c>
      <c r="E1023" s="148" t="s">
        <v>2726</v>
      </c>
      <c r="F1023" s="94" t="s">
        <v>1915</v>
      </c>
      <c r="G1023" s="94" t="s">
        <v>2466</v>
      </c>
      <c r="H1023" s="94" t="s">
        <v>2480</v>
      </c>
      <c r="I1023" s="94">
        <v>2011</v>
      </c>
      <c r="J1023" s="94">
        <v>99</v>
      </c>
      <c r="K1023" s="94" t="s">
        <v>686</v>
      </c>
    </row>
    <row r="1024" spans="1:11" x14ac:dyDescent="0.25">
      <c r="A1024" s="94" t="s">
        <v>2775</v>
      </c>
      <c r="B1024" s="94" t="s">
        <v>689</v>
      </c>
      <c r="C1024" s="94" t="s">
        <v>1903</v>
      </c>
      <c r="D1024" s="94" t="s">
        <v>1912</v>
      </c>
      <c r="E1024" s="148" t="s">
        <v>2726</v>
      </c>
      <c r="F1024" s="94" t="s">
        <v>1915</v>
      </c>
      <c r="G1024" s="94" t="s">
        <v>2466</v>
      </c>
      <c r="H1024" s="94" t="s">
        <v>2480</v>
      </c>
      <c r="I1024" s="94">
        <v>2012</v>
      </c>
      <c r="J1024" s="94">
        <v>95</v>
      </c>
      <c r="K1024" s="94" t="s">
        <v>686</v>
      </c>
    </row>
    <row r="1025" spans="1:11" x14ac:dyDescent="0.25">
      <c r="A1025" s="94" t="s">
        <v>2775</v>
      </c>
      <c r="B1025" s="94" t="s">
        <v>689</v>
      </c>
      <c r="C1025" s="94" t="s">
        <v>1903</v>
      </c>
      <c r="D1025" s="94" t="s">
        <v>1912</v>
      </c>
      <c r="E1025" s="148" t="s">
        <v>2726</v>
      </c>
      <c r="F1025" s="94" t="s">
        <v>1915</v>
      </c>
      <c r="G1025" s="94" t="s">
        <v>2466</v>
      </c>
      <c r="H1025" s="94" t="s">
        <v>2480</v>
      </c>
      <c r="I1025" s="94">
        <v>2013</v>
      </c>
      <c r="J1025" s="94">
        <v>98</v>
      </c>
      <c r="K1025" s="94" t="s">
        <v>686</v>
      </c>
    </row>
    <row r="1026" spans="1:11" x14ac:dyDescent="0.25">
      <c r="A1026" s="94" t="s">
        <v>2775</v>
      </c>
      <c r="B1026" s="94" t="s">
        <v>689</v>
      </c>
      <c r="C1026" s="94" t="s">
        <v>1903</v>
      </c>
      <c r="D1026" s="94" t="s">
        <v>1912</v>
      </c>
      <c r="E1026" s="148" t="s">
        <v>2726</v>
      </c>
      <c r="F1026" s="94" t="s">
        <v>1915</v>
      </c>
      <c r="G1026" s="94" t="s">
        <v>2466</v>
      </c>
      <c r="H1026" s="94" t="s">
        <v>2480</v>
      </c>
      <c r="I1026" s="94">
        <v>2014</v>
      </c>
      <c r="J1026" s="94">
        <v>102</v>
      </c>
      <c r="K1026" s="94" t="s">
        <v>686</v>
      </c>
    </row>
    <row r="1027" spans="1:11" x14ac:dyDescent="0.25">
      <c r="A1027" s="94" t="s">
        <v>2775</v>
      </c>
      <c r="B1027" s="94" t="s">
        <v>689</v>
      </c>
      <c r="C1027" s="94" t="s">
        <v>1903</v>
      </c>
      <c r="D1027" s="94" t="s">
        <v>1912</v>
      </c>
      <c r="E1027" s="148" t="s">
        <v>2726</v>
      </c>
      <c r="F1027" s="94" t="s">
        <v>1915</v>
      </c>
      <c r="G1027" s="94" t="s">
        <v>2466</v>
      </c>
      <c r="H1027" s="94" t="s">
        <v>2480</v>
      </c>
      <c r="I1027" s="94">
        <v>2015</v>
      </c>
      <c r="J1027" s="94">
        <v>105</v>
      </c>
      <c r="K1027" s="94" t="s">
        <v>686</v>
      </c>
    </row>
    <row r="1028" spans="1:11" x14ac:dyDescent="0.25">
      <c r="A1028" s="94" t="s">
        <v>2775</v>
      </c>
      <c r="B1028" s="94" t="s">
        <v>689</v>
      </c>
      <c r="C1028" s="94" t="s">
        <v>1903</v>
      </c>
      <c r="D1028" s="94" t="s">
        <v>1912</v>
      </c>
      <c r="E1028" s="148" t="s">
        <v>2726</v>
      </c>
      <c r="F1028" s="94" t="s">
        <v>1915</v>
      </c>
      <c r="G1028" s="94" t="s">
        <v>2466</v>
      </c>
      <c r="H1028" s="94" t="s">
        <v>2480</v>
      </c>
      <c r="I1028" s="94">
        <v>2016</v>
      </c>
      <c r="J1028" s="94">
        <v>105</v>
      </c>
      <c r="K1028" s="94" t="s">
        <v>686</v>
      </c>
    </row>
    <row r="1029" spans="1:11" x14ac:dyDescent="0.25">
      <c r="A1029" s="94" t="s">
        <v>2775</v>
      </c>
      <c r="B1029" s="94" t="s">
        <v>689</v>
      </c>
      <c r="C1029" s="94" t="s">
        <v>1903</v>
      </c>
      <c r="D1029" s="94" t="s">
        <v>1912</v>
      </c>
      <c r="E1029" s="148" t="s">
        <v>2726</v>
      </c>
      <c r="F1029" s="94" t="s">
        <v>1915</v>
      </c>
      <c r="G1029" s="94" t="s">
        <v>2466</v>
      </c>
      <c r="H1029" s="94" t="s">
        <v>2480</v>
      </c>
      <c r="I1029" s="94">
        <v>2017</v>
      </c>
      <c r="J1029" s="94">
        <v>109</v>
      </c>
      <c r="K1029" s="94" t="s">
        <v>686</v>
      </c>
    </row>
    <row r="1030" spans="1:11" x14ac:dyDescent="0.25">
      <c r="A1030" s="94" t="s">
        <v>2775</v>
      </c>
      <c r="B1030" s="94" t="s">
        <v>689</v>
      </c>
      <c r="C1030" s="94" t="s">
        <v>1903</v>
      </c>
      <c r="D1030" s="94" t="s">
        <v>1912</v>
      </c>
      <c r="E1030" s="148" t="s">
        <v>2726</v>
      </c>
      <c r="F1030" s="94" t="s">
        <v>1915</v>
      </c>
      <c r="G1030" s="94" t="s">
        <v>2466</v>
      </c>
      <c r="H1030" s="94" t="s">
        <v>2480</v>
      </c>
      <c r="I1030" s="94">
        <v>2018</v>
      </c>
      <c r="J1030" s="94">
        <v>113</v>
      </c>
      <c r="K1030" s="94" t="s">
        <v>686</v>
      </c>
    </row>
    <row r="1031" spans="1:11" x14ac:dyDescent="0.25">
      <c r="A1031" s="94" t="s">
        <v>2775</v>
      </c>
      <c r="B1031" s="94" t="s">
        <v>689</v>
      </c>
      <c r="C1031" s="94" t="s">
        <v>1903</v>
      </c>
      <c r="D1031" s="94" t="s">
        <v>1912</v>
      </c>
      <c r="E1031" s="148" t="s">
        <v>2726</v>
      </c>
      <c r="F1031" s="94" t="s">
        <v>1915</v>
      </c>
      <c r="G1031" s="94" t="s">
        <v>2466</v>
      </c>
      <c r="H1031" s="94" t="s">
        <v>2480</v>
      </c>
      <c r="I1031" s="94">
        <v>2019</v>
      </c>
      <c r="J1031" s="94">
        <v>116</v>
      </c>
      <c r="K1031" s="94" t="s">
        <v>686</v>
      </c>
    </row>
    <row r="1032" spans="1:11" x14ac:dyDescent="0.25">
      <c r="A1032" s="94" t="s">
        <v>2775</v>
      </c>
      <c r="B1032" s="94" t="s">
        <v>689</v>
      </c>
      <c r="C1032" s="94" t="s">
        <v>1903</v>
      </c>
      <c r="D1032" s="94" t="s">
        <v>1912</v>
      </c>
      <c r="E1032" s="148" t="s">
        <v>2726</v>
      </c>
      <c r="F1032" s="94" t="s">
        <v>1915</v>
      </c>
      <c r="G1032" s="94" t="s">
        <v>2466</v>
      </c>
      <c r="H1032" s="94" t="s">
        <v>2480</v>
      </c>
      <c r="I1032" s="94">
        <v>2020</v>
      </c>
      <c r="J1032" s="94">
        <v>113</v>
      </c>
      <c r="K1032" s="94" t="s">
        <v>686</v>
      </c>
    </row>
    <row r="1033" spans="1:11" x14ac:dyDescent="0.25">
      <c r="A1033" s="94" t="s">
        <v>2775</v>
      </c>
      <c r="B1033" s="94" t="s">
        <v>689</v>
      </c>
      <c r="C1033" s="94" t="s">
        <v>1903</v>
      </c>
      <c r="D1033" s="94" t="s">
        <v>1912</v>
      </c>
      <c r="E1033" s="148" t="s">
        <v>2726</v>
      </c>
      <c r="F1033" s="94" t="s">
        <v>1915</v>
      </c>
      <c r="G1033" s="94" t="s">
        <v>2466</v>
      </c>
      <c r="H1033" s="94" t="s">
        <v>2480</v>
      </c>
      <c r="I1033" s="94">
        <v>2021</v>
      </c>
      <c r="J1033" s="94">
        <v>120</v>
      </c>
      <c r="K1033" s="94" t="s">
        <v>684</v>
      </c>
    </row>
    <row r="1034" spans="1:11" x14ac:dyDescent="0.25">
      <c r="A1034" s="94" t="s">
        <v>2775</v>
      </c>
      <c r="B1034" s="94" t="s">
        <v>689</v>
      </c>
      <c r="C1034" s="94" t="s">
        <v>1903</v>
      </c>
      <c r="D1034" s="94" t="s">
        <v>1912</v>
      </c>
      <c r="E1034" s="148" t="s">
        <v>2726</v>
      </c>
      <c r="F1034" s="94" t="s">
        <v>1915</v>
      </c>
      <c r="G1034" s="94" t="s">
        <v>2467</v>
      </c>
      <c r="H1034" s="94" t="s">
        <v>2480</v>
      </c>
      <c r="I1034" s="94">
        <v>2010</v>
      </c>
      <c r="J1034" s="94">
        <v>100</v>
      </c>
      <c r="K1034" s="94" t="s">
        <v>686</v>
      </c>
    </row>
    <row r="1035" spans="1:11" x14ac:dyDescent="0.25">
      <c r="A1035" s="94" t="s">
        <v>2775</v>
      </c>
      <c r="B1035" s="94" t="s">
        <v>689</v>
      </c>
      <c r="C1035" s="94" t="s">
        <v>1903</v>
      </c>
      <c r="D1035" s="94" t="s">
        <v>1912</v>
      </c>
      <c r="E1035" s="148" t="s">
        <v>2726</v>
      </c>
      <c r="F1035" s="94" t="s">
        <v>1915</v>
      </c>
      <c r="G1035" s="94" t="s">
        <v>2467</v>
      </c>
      <c r="H1035" s="94" t="s">
        <v>2480</v>
      </c>
      <c r="I1035" s="94">
        <v>2011</v>
      </c>
      <c r="J1035" s="94">
        <v>99</v>
      </c>
      <c r="K1035" s="94" t="s">
        <v>686</v>
      </c>
    </row>
    <row r="1036" spans="1:11" x14ac:dyDescent="0.25">
      <c r="A1036" s="94" t="s">
        <v>2775</v>
      </c>
      <c r="B1036" s="94" t="s">
        <v>689</v>
      </c>
      <c r="C1036" s="94" t="s">
        <v>1903</v>
      </c>
      <c r="D1036" s="94" t="s">
        <v>1912</v>
      </c>
      <c r="E1036" s="148" t="s">
        <v>2726</v>
      </c>
      <c r="F1036" s="94" t="s">
        <v>1915</v>
      </c>
      <c r="G1036" s="94" t="s">
        <v>2467</v>
      </c>
      <c r="H1036" s="94" t="s">
        <v>2480</v>
      </c>
      <c r="I1036" s="94">
        <v>2012</v>
      </c>
      <c r="J1036" s="94">
        <v>95</v>
      </c>
      <c r="K1036" s="94" t="s">
        <v>686</v>
      </c>
    </row>
    <row r="1037" spans="1:11" x14ac:dyDescent="0.25">
      <c r="A1037" s="94" t="s">
        <v>2775</v>
      </c>
      <c r="B1037" s="94" t="s">
        <v>689</v>
      </c>
      <c r="C1037" s="94" t="s">
        <v>1903</v>
      </c>
      <c r="D1037" s="94" t="s">
        <v>1912</v>
      </c>
      <c r="E1037" s="148" t="s">
        <v>2726</v>
      </c>
      <c r="F1037" s="94" t="s">
        <v>1915</v>
      </c>
      <c r="G1037" s="94" t="s">
        <v>2467</v>
      </c>
      <c r="H1037" s="94" t="s">
        <v>2480</v>
      </c>
      <c r="I1037" s="94">
        <v>2013</v>
      </c>
      <c r="J1037" s="94">
        <v>98</v>
      </c>
      <c r="K1037" s="94" t="s">
        <v>686</v>
      </c>
    </row>
    <row r="1038" spans="1:11" x14ac:dyDescent="0.25">
      <c r="A1038" s="94" t="s">
        <v>2775</v>
      </c>
      <c r="B1038" s="94" t="s">
        <v>689</v>
      </c>
      <c r="C1038" s="94" t="s">
        <v>1903</v>
      </c>
      <c r="D1038" s="94" t="s">
        <v>1912</v>
      </c>
      <c r="E1038" s="148" t="s">
        <v>2726</v>
      </c>
      <c r="F1038" s="94" t="s">
        <v>1915</v>
      </c>
      <c r="G1038" s="94" t="s">
        <v>2467</v>
      </c>
      <c r="H1038" s="94" t="s">
        <v>2480</v>
      </c>
      <c r="I1038" s="94">
        <v>2014</v>
      </c>
      <c r="J1038" s="94">
        <v>100</v>
      </c>
      <c r="K1038" s="94" t="s">
        <v>686</v>
      </c>
    </row>
    <row r="1039" spans="1:11" x14ac:dyDescent="0.25">
      <c r="A1039" s="94" t="s">
        <v>2775</v>
      </c>
      <c r="B1039" s="94" t="s">
        <v>689</v>
      </c>
      <c r="C1039" s="94" t="s">
        <v>1903</v>
      </c>
      <c r="D1039" s="94" t="s">
        <v>1912</v>
      </c>
      <c r="E1039" s="148" t="s">
        <v>2726</v>
      </c>
      <c r="F1039" s="94" t="s">
        <v>1915</v>
      </c>
      <c r="G1039" s="94" t="s">
        <v>2467</v>
      </c>
      <c r="H1039" s="94" t="s">
        <v>2480</v>
      </c>
      <c r="I1039" s="94">
        <v>2015</v>
      </c>
      <c r="J1039" s="94">
        <v>103</v>
      </c>
      <c r="K1039" s="94" t="s">
        <v>686</v>
      </c>
    </row>
    <row r="1040" spans="1:11" x14ac:dyDescent="0.25">
      <c r="A1040" s="94" t="s">
        <v>2775</v>
      </c>
      <c r="B1040" s="94" t="s">
        <v>689</v>
      </c>
      <c r="C1040" s="94" t="s">
        <v>1903</v>
      </c>
      <c r="D1040" s="94" t="s">
        <v>1912</v>
      </c>
      <c r="E1040" s="148" t="s">
        <v>2726</v>
      </c>
      <c r="F1040" s="94" t="s">
        <v>1915</v>
      </c>
      <c r="G1040" s="94" t="s">
        <v>2467</v>
      </c>
      <c r="H1040" s="94" t="s">
        <v>2480</v>
      </c>
      <c r="I1040" s="94">
        <v>2016</v>
      </c>
      <c r="J1040" s="94">
        <v>104</v>
      </c>
      <c r="K1040" s="94" t="s">
        <v>686</v>
      </c>
    </row>
    <row r="1041" spans="1:11" x14ac:dyDescent="0.25">
      <c r="A1041" s="94" t="s">
        <v>2775</v>
      </c>
      <c r="B1041" s="94" t="s">
        <v>689</v>
      </c>
      <c r="C1041" s="94" t="s">
        <v>1903</v>
      </c>
      <c r="D1041" s="94" t="s">
        <v>1912</v>
      </c>
      <c r="E1041" s="148" t="s">
        <v>2726</v>
      </c>
      <c r="F1041" s="94" t="s">
        <v>1915</v>
      </c>
      <c r="G1041" s="94" t="s">
        <v>2467</v>
      </c>
      <c r="H1041" s="94" t="s">
        <v>2480</v>
      </c>
      <c r="I1041" s="94">
        <v>2017</v>
      </c>
      <c r="J1041" s="94">
        <v>107</v>
      </c>
      <c r="K1041" s="94" t="s">
        <v>686</v>
      </c>
    </row>
    <row r="1042" spans="1:11" x14ac:dyDescent="0.25">
      <c r="A1042" s="94" t="s">
        <v>2775</v>
      </c>
      <c r="B1042" s="94" t="s">
        <v>689</v>
      </c>
      <c r="C1042" s="94" t="s">
        <v>1903</v>
      </c>
      <c r="D1042" s="94" t="s">
        <v>1912</v>
      </c>
      <c r="E1042" s="148" t="s">
        <v>2726</v>
      </c>
      <c r="F1042" s="94" t="s">
        <v>1915</v>
      </c>
      <c r="G1042" s="94" t="s">
        <v>2467</v>
      </c>
      <c r="H1042" s="94" t="s">
        <v>2480</v>
      </c>
      <c r="I1042" s="94">
        <v>2018</v>
      </c>
      <c r="J1042" s="94">
        <v>112</v>
      </c>
      <c r="K1042" s="94" t="s">
        <v>686</v>
      </c>
    </row>
    <row r="1043" spans="1:11" x14ac:dyDescent="0.25">
      <c r="A1043" s="94" t="s">
        <v>2775</v>
      </c>
      <c r="B1043" s="94" t="s">
        <v>689</v>
      </c>
      <c r="C1043" s="94" t="s">
        <v>1903</v>
      </c>
      <c r="D1043" s="94" t="s">
        <v>1912</v>
      </c>
      <c r="E1043" s="148" t="s">
        <v>2726</v>
      </c>
      <c r="F1043" s="94" t="s">
        <v>1915</v>
      </c>
      <c r="G1043" s="94" t="s">
        <v>2467</v>
      </c>
      <c r="H1043" s="94" t="s">
        <v>2480</v>
      </c>
      <c r="I1043" s="94">
        <v>2019</v>
      </c>
      <c r="J1043" s="94">
        <v>116</v>
      </c>
      <c r="K1043" s="94" t="s">
        <v>686</v>
      </c>
    </row>
    <row r="1044" spans="1:11" x14ac:dyDescent="0.25">
      <c r="A1044" s="94" t="s">
        <v>2775</v>
      </c>
      <c r="B1044" s="94" t="s">
        <v>689</v>
      </c>
      <c r="C1044" s="94" t="s">
        <v>1903</v>
      </c>
      <c r="D1044" s="94" t="s">
        <v>1912</v>
      </c>
      <c r="E1044" s="148" t="s">
        <v>2726</v>
      </c>
      <c r="F1044" s="94" t="s">
        <v>1915</v>
      </c>
      <c r="G1044" s="94" t="s">
        <v>2467</v>
      </c>
      <c r="H1044" s="94" t="s">
        <v>2480</v>
      </c>
      <c r="I1044" s="94">
        <v>2020</v>
      </c>
      <c r="J1044" s="94">
        <v>112</v>
      </c>
      <c r="K1044" s="94" t="s">
        <v>686</v>
      </c>
    </row>
    <row r="1045" spans="1:11" x14ac:dyDescent="0.25">
      <c r="A1045" s="94" t="s">
        <v>2775</v>
      </c>
      <c r="B1045" s="94" t="s">
        <v>689</v>
      </c>
      <c r="C1045" s="94" t="s">
        <v>1903</v>
      </c>
      <c r="D1045" s="94" t="s">
        <v>1912</v>
      </c>
      <c r="E1045" s="148" t="s">
        <v>2726</v>
      </c>
      <c r="F1045" s="94" t="s">
        <v>1915</v>
      </c>
      <c r="G1045" s="94" t="s">
        <v>2467</v>
      </c>
      <c r="H1045" s="94" t="s">
        <v>2480</v>
      </c>
      <c r="I1045" s="94">
        <v>2021</v>
      </c>
      <c r="J1045" s="94">
        <v>120</v>
      </c>
      <c r="K1045" s="94" t="s">
        <v>684</v>
      </c>
    </row>
    <row r="1046" spans="1:11" x14ac:dyDescent="0.25">
      <c r="A1046" s="94" t="s">
        <v>2775</v>
      </c>
      <c r="B1046" s="94" t="s">
        <v>689</v>
      </c>
      <c r="C1046" s="94" t="s">
        <v>1903</v>
      </c>
      <c r="D1046" s="94" t="s">
        <v>1912</v>
      </c>
      <c r="E1046" s="148" t="s">
        <v>2726</v>
      </c>
      <c r="F1046" s="94" t="s">
        <v>1915</v>
      </c>
      <c r="G1046" s="94" t="s">
        <v>2468</v>
      </c>
      <c r="H1046" s="94" t="s">
        <v>2480</v>
      </c>
      <c r="I1046" s="94">
        <v>2010</v>
      </c>
      <c r="J1046" s="94">
        <v>100</v>
      </c>
      <c r="K1046" s="94" t="s">
        <v>686</v>
      </c>
    </row>
    <row r="1047" spans="1:11" x14ac:dyDescent="0.25">
      <c r="A1047" s="94" t="s">
        <v>2775</v>
      </c>
      <c r="B1047" s="94" t="s">
        <v>689</v>
      </c>
      <c r="C1047" s="94" t="s">
        <v>1903</v>
      </c>
      <c r="D1047" s="94" t="s">
        <v>1912</v>
      </c>
      <c r="E1047" s="148" t="s">
        <v>2726</v>
      </c>
      <c r="F1047" s="94" t="s">
        <v>1915</v>
      </c>
      <c r="G1047" s="94" t="s">
        <v>2468</v>
      </c>
      <c r="H1047" s="94" t="s">
        <v>2480</v>
      </c>
      <c r="I1047" s="94">
        <v>2011</v>
      </c>
      <c r="J1047" s="94">
        <v>94</v>
      </c>
      <c r="K1047" s="94" t="s">
        <v>686</v>
      </c>
    </row>
    <row r="1048" spans="1:11" x14ac:dyDescent="0.25">
      <c r="A1048" s="94" t="s">
        <v>2775</v>
      </c>
      <c r="B1048" s="94" t="s">
        <v>689</v>
      </c>
      <c r="C1048" s="94" t="s">
        <v>1903</v>
      </c>
      <c r="D1048" s="94" t="s">
        <v>1912</v>
      </c>
      <c r="E1048" s="148" t="s">
        <v>2726</v>
      </c>
      <c r="F1048" s="94" t="s">
        <v>1915</v>
      </c>
      <c r="G1048" s="94" t="s">
        <v>2468</v>
      </c>
      <c r="H1048" s="94" t="s">
        <v>2480</v>
      </c>
      <c r="I1048" s="94">
        <v>2012</v>
      </c>
      <c r="J1048" s="94">
        <v>82</v>
      </c>
      <c r="K1048" s="94" t="s">
        <v>686</v>
      </c>
    </row>
    <row r="1049" spans="1:11" x14ac:dyDescent="0.25">
      <c r="A1049" s="94" t="s">
        <v>2775</v>
      </c>
      <c r="B1049" s="94" t="s">
        <v>689</v>
      </c>
      <c r="C1049" s="94" t="s">
        <v>1903</v>
      </c>
      <c r="D1049" s="94" t="s">
        <v>1912</v>
      </c>
      <c r="E1049" s="148" t="s">
        <v>2726</v>
      </c>
      <c r="F1049" s="94" t="s">
        <v>1915</v>
      </c>
      <c r="G1049" s="94" t="s">
        <v>2468</v>
      </c>
      <c r="H1049" s="94" t="s">
        <v>2480</v>
      </c>
      <c r="I1049" s="94">
        <v>2013</v>
      </c>
      <c r="J1049" s="94">
        <v>87</v>
      </c>
      <c r="K1049" s="94" t="s">
        <v>686</v>
      </c>
    </row>
    <row r="1050" spans="1:11" x14ac:dyDescent="0.25">
      <c r="A1050" s="94" t="s">
        <v>2775</v>
      </c>
      <c r="B1050" s="94" t="s">
        <v>689</v>
      </c>
      <c r="C1050" s="94" t="s">
        <v>1903</v>
      </c>
      <c r="D1050" s="94" t="s">
        <v>1912</v>
      </c>
      <c r="E1050" s="148" t="s">
        <v>2726</v>
      </c>
      <c r="F1050" s="94" t="s">
        <v>1915</v>
      </c>
      <c r="G1050" s="94" t="s">
        <v>2468</v>
      </c>
      <c r="H1050" s="94" t="s">
        <v>2480</v>
      </c>
      <c r="I1050" s="94">
        <v>2014</v>
      </c>
      <c r="J1050" s="94">
        <v>88</v>
      </c>
      <c r="K1050" s="94" t="s">
        <v>686</v>
      </c>
    </row>
    <row r="1051" spans="1:11" x14ac:dyDescent="0.25">
      <c r="A1051" s="94" t="s">
        <v>2775</v>
      </c>
      <c r="B1051" s="94" t="s">
        <v>689</v>
      </c>
      <c r="C1051" s="94" t="s">
        <v>1903</v>
      </c>
      <c r="D1051" s="94" t="s">
        <v>1912</v>
      </c>
      <c r="E1051" s="148" t="s">
        <v>2726</v>
      </c>
      <c r="F1051" s="94" t="s">
        <v>1915</v>
      </c>
      <c r="G1051" s="94" t="s">
        <v>2468</v>
      </c>
      <c r="H1051" s="94" t="s">
        <v>2480</v>
      </c>
      <c r="I1051" s="94">
        <v>2015</v>
      </c>
      <c r="J1051" s="94">
        <v>93</v>
      </c>
      <c r="K1051" s="94" t="s">
        <v>686</v>
      </c>
    </row>
    <row r="1052" spans="1:11" x14ac:dyDescent="0.25">
      <c r="A1052" s="94" t="s">
        <v>2775</v>
      </c>
      <c r="B1052" s="94" t="s">
        <v>689</v>
      </c>
      <c r="C1052" s="94" t="s">
        <v>1903</v>
      </c>
      <c r="D1052" s="94" t="s">
        <v>1912</v>
      </c>
      <c r="E1052" s="148" t="s">
        <v>2726</v>
      </c>
      <c r="F1052" s="94" t="s">
        <v>1915</v>
      </c>
      <c r="G1052" s="94" t="s">
        <v>2468</v>
      </c>
      <c r="H1052" s="94" t="s">
        <v>2480</v>
      </c>
      <c r="I1052" s="94">
        <v>2016</v>
      </c>
      <c r="J1052" s="94">
        <v>90</v>
      </c>
      <c r="K1052" s="94" t="s">
        <v>686</v>
      </c>
    </row>
    <row r="1053" spans="1:11" x14ac:dyDescent="0.25">
      <c r="A1053" s="94" t="s">
        <v>2775</v>
      </c>
      <c r="B1053" s="94" t="s">
        <v>689</v>
      </c>
      <c r="C1053" s="94" t="s">
        <v>1903</v>
      </c>
      <c r="D1053" s="94" t="s">
        <v>1912</v>
      </c>
      <c r="E1053" s="148" t="s">
        <v>2726</v>
      </c>
      <c r="F1053" s="94" t="s">
        <v>1915</v>
      </c>
      <c r="G1053" s="94" t="s">
        <v>2468</v>
      </c>
      <c r="H1053" s="94" t="s">
        <v>2480</v>
      </c>
      <c r="I1053" s="94">
        <v>2017</v>
      </c>
      <c r="J1053" s="94">
        <v>86</v>
      </c>
      <c r="K1053" s="94" t="s">
        <v>686</v>
      </c>
    </row>
    <row r="1054" spans="1:11" x14ac:dyDescent="0.25">
      <c r="A1054" s="94" t="s">
        <v>2775</v>
      </c>
      <c r="B1054" s="94" t="s">
        <v>689</v>
      </c>
      <c r="C1054" s="94" t="s">
        <v>1903</v>
      </c>
      <c r="D1054" s="94" t="s">
        <v>1912</v>
      </c>
      <c r="E1054" s="148" t="s">
        <v>2726</v>
      </c>
      <c r="F1054" s="94" t="s">
        <v>1915</v>
      </c>
      <c r="G1054" s="94" t="s">
        <v>2468</v>
      </c>
      <c r="H1054" s="94" t="s">
        <v>2480</v>
      </c>
      <c r="I1054" s="94">
        <v>2018</v>
      </c>
      <c r="J1054" s="94">
        <v>83</v>
      </c>
      <c r="K1054" s="94" t="s">
        <v>686</v>
      </c>
    </row>
    <row r="1055" spans="1:11" x14ac:dyDescent="0.25">
      <c r="A1055" s="94" t="s">
        <v>2775</v>
      </c>
      <c r="B1055" s="94" t="s">
        <v>689</v>
      </c>
      <c r="C1055" s="94" t="s">
        <v>1903</v>
      </c>
      <c r="D1055" s="94" t="s">
        <v>1912</v>
      </c>
      <c r="E1055" s="148" t="s">
        <v>2726</v>
      </c>
      <c r="F1055" s="94" t="s">
        <v>1915</v>
      </c>
      <c r="G1055" s="94" t="s">
        <v>2468</v>
      </c>
      <c r="H1055" s="94" t="s">
        <v>2480</v>
      </c>
      <c r="I1055" s="94">
        <v>2019</v>
      </c>
      <c r="J1055" s="94">
        <v>80</v>
      </c>
      <c r="K1055" s="94" t="s">
        <v>686</v>
      </c>
    </row>
    <row r="1056" spans="1:11" x14ac:dyDescent="0.25">
      <c r="A1056" s="94" t="s">
        <v>2775</v>
      </c>
      <c r="B1056" s="94" t="s">
        <v>689</v>
      </c>
      <c r="C1056" s="94" t="s">
        <v>1903</v>
      </c>
      <c r="D1056" s="94" t="s">
        <v>1912</v>
      </c>
      <c r="E1056" s="148" t="s">
        <v>2726</v>
      </c>
      <c r="F1056" s="94" t="s">
        <v>1915</v>
      </c>
      <c r="G1056" s="94" t="s">
        <v>2468</v>
      </c>
      <c r="H1056" s="94" t="s">
        <v>2480</v>
      </c>
      <c r="I1056" s="94">
        <v>2020</v>
      </c>
      <c r="J1056" s="94">
        <v>77</v>
      </c>
      <c r="K1056" s="94" t="s">
        <v>686</v>
      </c>
    </row>
    <row r="1057" spans="1:11" x14ac:dyDescent="0.25">
      <c r="A1057" s="94" t="s">
        <v>2775</v>
      </c>
      <c r="B1057" s="94" t="s">
        <v>689</v>
      </c>
      <c r="C1057" s="94" t="s">
        <v>1903</v>
      </c>
      <c r="D1057" s="94" t="s">
        <v>1912</v>
      </c>
      <c r="E1057" s="148" t="s">
        <v>2726</v>
      </c>
      <c r="F1057" s="94" t="s">
        <v>1915</v>
      </c>
      <c r="G1057" s="94" t="s">
        <v>2468</v>
      </c>
      <c r="H1057" s="94" t="s">
        <v>2480</v>
      </c>
      <c r="I1057" s="94">
        <v>2021</v>
      </c>
      <c r="J1057" s="94">
        <v>77</v>
      </c>
      <c r="K1057" s="94" t="s">
        <v>684</v>
      </c>
    </row>
    <row r="1058" spans="1:11" x14ac:dyDescent="0.25">
      <c r="A1058" s="94" t="s">
        <v>2775</v>
      </c>
      <c r="B1058" s="94" t="s">
        <v>689</v>
      </c>
      <c r="C1058" s="94" t="s">
        <v>1903</v>
      </c>
      <c r="D1058" s="94" t="s">
        <v>1912</v>
      </c>
      <c r="E1058" s="148" t="s">
        <v>2726</v>
      </c>
      <c r="F1058" s="94" t="s">
        <v>1915</v>
      </c>
      <c r="G1058" s="94" t="s">
        <v>2469</v>
      </c>
      <c r="H1058" s="94" t="s">
        <v>2480</v>
      </c>
      <c r="I1058" s="94">
        <v>2010</v>
      </c>
      <c r="J1058" s="94" t="s">
        <v>1121</v>
      </c>
      <c r="K1058" s="94" t="s">
        <v>686</v>
      </c>
    </row>
    <row r="1059" spans="1:11" x14ac:dyDescent="0.25">
      <c r="A1059" s="94" t="s">
        <v>2775</v>
      </c>
      <c r="B1059" s="94" t="s">
        <v>689</v>
      </c>
      <c r="C1059" s="94" t="s">
        <v>1903</v>
      </c>
      <c r="D1059" s="94" t="s">
        <v>1912</v>
      </c>
      <c r="E1059" s="148" t="s">
        <v>2726</v>
      </c>
      <c r="F1059" s="94" t="s">
        <v>1915</v>
      </c>
      <c r="G1059" s="94" t="s">
        <v>2469</v>
      </c>
      <c r="H1059" s="94" t="s">
        <v>2480</v>
      </c>
      <c r="I1059" s="94">
        <v>2011</v>
      </c>
      <c r="J1059" s="94" t="s">
        <v>1121</v>
      </c>
      <c r="K1059" s="94" t="s">
        <v>686</v>
      </c>
    </row>
    <row r="1060" spans="1:11" x14ac:dyDescent="0.25">
      <c r="A1060" s="94" t="s">
        <v>2775</v>
      </c>
      <c r="B1060" s="94" t="s">
        <v>689</v>
      </c>
      <c r="C1060" s="94" t="s">
        <v>1903</v>
      </c>
      <c r="D1060" s="94" t="s">
        <v>1912</v>
      </c>
      <c r="E1060" s="148" t="s">
        <v>2726</v>
      </c>
      <c r="F1060" s="94" t="s">
        <v>1915</v>
      </c>
      <c r="G1060" s="94" t="s">
        <v>2469</v>
      </c>
      <c r="H1060" s="94" t="s">
        <v>2480</v>
      </c>
      <c r="I1060" s="94">
        <v>2012</v>
      </c>
      <c r="J1060" s="94" t="s">
        <v>1121</v>
      </c>
      <c r="K1060" s="94" t="s">
        <v>686</v>
      </c>
    </row>
    <row r="1061" spans="1:11" x14ac:dyDescent="0.25">
      <c r="A1061" s="94" t="s">
        <v>2775</v>
      </c>
      <c r="B1061" s="94" t="s">
        <v>689</v>
      </c>
      <c r="C1061" s="94" t="s">
        <v>1903</v>
      </c>
      <c r="D1061" s="94" t="s">
        <v>1912</v>
      </c>
      <c r="E1061" s="148" t="s">
        <v>2726</v>
      </c>
      <c r="F1061" s="94" t="s">
        <v>1915</v>
      </c>
      <c r="G1061" s="94" t="s">
        <v>2469</v>
      </c>
      <c r="H1061" s="94" t="s">
        <v>2480</v>
      </c>
      <c r="I1061" s="94">
        <v>2013</v>
      </c>
      <c r="J1061" s="94" t="s">
        <v>1121</v>
      </c>
      <c r="K1061" s="94" t="s">
        <v>686</v>
      </c>
    </row>
    <row r="1062" spans="1:11" x14ac:dyDescent="0.25">
      <c r="A1062" s="94" t="s">
        <v>2775</v>
      </c>
      <c r="B1062" s="94" t="s">
        <v>689</v>
      </c>
      <c r="C1062" s="94" t="s">
        <v>1903</v>
      </c>
      <c r="D1062" s="94" t="s">
        <v>1912</v>
      </c>
      <c r="E1062" s="148" t="s">
        <v>2726</v>
      </c>
      <c r="F1062" s="94" t="s">
        <v>1915</v>
      </c>
      <c r="G1062" s="94" t="s">
        <v>2469</v>
      </c>
      <c r="H1062" s="94" t="s">
        <v>2480</v>
      </c>
      <c r="I1062" s="94">
        <v>2014</v>
      </c>
      <c r="J1062" s="94" t="s">
        <v>1121</v>
      </c>
      <c r="K1062" s="94" t="s">
        <v>686</v>
      </c>
    </row>
    <row r="1063" spans="1:11" x14ac:dyDescent="0.25">
      <c r="A1063" s="94" t="s">
        <v>2775</v>
      </c>
      <c r="B1063" s="94" t="s">
        <v>689</v>
      </c>
      <c r="C1063" s="94" t="s">
        <v>1903</v>
      </c>
      <c r="D1063" s="94" t="s">
        <v>1912</v>
      </c>
      <c r="E1063" s="148" t="s">
        <v>2726</v>
      </c>
      <c r="F1063" s="94" t="s">
        <v>1915</v>
      </c>
      <c r="G1063" s="94" t="s">
        <v>2469</v>
      </c>
      <c r="H1063" s="94" t="s">
        <v>2480</v>
      </c>
      <c r="I1063" s="94">
        <v>2015</v>
      </c>
      <c r="J1063" s="94" t="s">
        <v>1121</v>
      </c>
      <c r="K1063" s="94" t="s">
        <v>686</v>
      </c>
    </row>
    <row r="1064" spans="1:11" x14ac:dyDescent="0.25">
      <c r="A1064" s="94" t="s">
        <v>2775</v>
      </c>
      <c r="B1064" s="94" t="s">
        <v>689</v>
      </c>
      <c r="C1064" s="94" t="s">
        <v>1903</v>
      </c>
      <c r="D1064" s="94" t="s">
        <v>1912</v>
      </c>
      <c r="E1064" s="148" t="s">
        <v>2726</v>
      </c>
      <c r="F1064" s="94" t="s">
        <v>1915</v>
      </c>
      <c r="G1064" s="94" t="s">
        <v>2469</v>
      </c>
      <c r="H1064" s="94" t="s">
        <v>2480</v>
      </c>
      <c r="I1064" s="94">
        <v>2016</v>
      </c>
      <c r="J1064" s="94" t="s">
        <v>1121</v>
      </c>
      <c r="K1064" s="94" t="s">
        <v>686</v>
      </c>
    </row>
    <row r="1065" spans="1:11" x14ac:dyDescent="0.25">
      <c r="A1065" s="94" t="s">
        <v>2775</v>
      </c>
      <c r="B1065" s="94" t="s">
        <v>689</v>
      </c>
      <c r="C1065" s="94" t="s">
        <v>1903</v>
      </c>
      <c r="D1065" s="94" t="s">
        <v>1912</v>
      </c>
      <c r="E1065" s="148" t="s">
        <v>2726</v>
      </c>
      <c r="F1065" s="94" t="s">
        <v>1915</v>
      </c>
      <c r="G1065" s="94" t="s">
        <v>2469</v>
      </c>
      <c r="H1065" s="94" t="s">
        <v>2480</v>
      </c>
      <c r="I1065" s="94">
        <v>2017</v>
      </c>
      <c r="J1065" s="94" t="s">
        <v>1121</v>
      </c>
      <c r="K1065" s="94" t="s">
        <v>686</v>
      </c>
    </row>
    <row r="1066" spans="1:11" x14ac:dyDescent="0.25">
      <c r="A1066" s="94" t="s">
        <v>2775</v>
      </c>
      <c r="B1066" s="94" t="s">
        <v>689</v>
      </c>
      <c r="C1066" s="94" t="s">
        <v>1903</v>
      </c>
      <c r="D1066" s="94" t="s">
        <v>1912</v>
      </c>
      <c r="E1066" s="148" t="s">
        <v>2726</v>
      </c>
      <c r="F1066" s="94" t="s">
        <v>1915</v>
      </c>
      <c r="G1066" s="94" t="s">
        <v>2469</v>
      </c>
      <c r="H1066" s="94" t="s">
        <v>2480</v>
      </c>
      <c r="I1066" s="94">
        <v>2018</v>
      </c>
      <c r="J1066" s="94" t="s">
        <v>1121</v>
      </c>
      <c r="K1066" s="94" t="s">
        <v>686</v>
      </c>
    </row>
    <row r="1067" spans="1:11" x14ac:dyDescent="0.25">
      <c r="A1067" s="94" t="s">
        <v>2775</v>
      </c>
      <c r="B1067" s="94" t="s">
        <v>689</v>
      </c>
      <c r="C1067" s="94" t="s">
        <v>1903</v>
      </c>
      <c r="D1067" s="94" t="s">
        <v>1912</v>
      </c>
      <c r="E1067" s="148" t="s">
        <v>2726</v>
      </c>
      <c r="F1067" s="94" t="s">
        <v>1915</v>
      </c>
      <c r="G1067" s="94" t="s">
        <v>2469</v>
      </c>
      <c r="H1067" s="94" t="s">
        <v>2480</v>
      </c>
      <c r="I1067" s="94">
        <v>2019</v>
      </c>
      <c r="J1067" s="94" t="s">
        <v>1121</v>
      </c>
      <c r="K1067" s="94" t="s">
        <v>686</v>
      </c>
    </row>
    <row r="1068" spans="1:11" x14ac:dyDescent="0.25">
      <c r="A1068" s="94" t="s">
        <v>2775</v>
      </c>
      <c r="B1068" s="94" t="s">
        <v>689</v>
      </c>
      <c r="C1068" s="94" t="s">
        <v>1903</v>
      </c>
      <c r="D1068" s="94" t="s">
        <v>1912</v>
      </c>
      <c r="E1068" s="148" t="s">
        <v>2726</v>
      </c>
      <c r="F1068" s="94" t="s">
        <v>1915</v>
      </c>
      <c r="G1068" s="94" t="s">
        <v>2469</v>
      </c>
      <c r="H1068" s="94" t="s">
        <v>2480</v>
      </c>
      <c r="I1068" s="94">
        <v>2020</v>
      </c>
      <c r="J1068" s="94" t="s">
        <v>1121</v>
      </c>
      <c r="K1068" s="94" t="s">
        <v>686</v>
      </c>
    </row>
    <row r="1069" spans="1:11" x14ac:dyDescent="0.25">
      <c r="A1069" s="94" t="s">
        <v>2775</v>
      </c>
      <c r="B1069" s="94" t="s">
        <v>689</v>
      </c>
      <c r="C1069" s="94" t="s">
        <v>1903</v>
      </c>
      <c r="D1069" s="94" t="s">
        <v>1912</v>
      </c>
      <c r="E1069" s="148" t="s">
        <v>2726</v>
      </c>
      <c r="F1069" s="94" t="s">
        <v>1915</v>
      </c>
      <c r="G1069" s="94" t="s">
        <v>2469</v>
      </c>
      <c r="H1069" s="94" t="s">
        <v>2480</v>
      </c>
      <c r="I1069" s="94">
        <v>2021</v>
      </c>
      <c r="J1069" s="94" t="s">
        <v>1121</v>
      </c>
      <c r="K1069" s="94" t="s">
        <v>684</v>
      </c>
    </row>
    <row r="1070" spans="1:11" x14ac:dyDescent="0.25">
      <c r="A1070" s="94" t="s">
        <v>2775</v>
      </c>
      <c r="B1070" s="94" t="s">
        <v>689</v>
      </c>
      <c r="C1070" s="94" t="s">
        <v>1903</v>
      </c>
      <c r="D1070" s="94" t="s">
        <v>1912</v>
      </c>
      <c r="E1070" s="148" t="s">
        <v>2726</v>
      </c>
      <c r="F1070" s="94" t="s">
        <v>1915</v>
      </c>
      <c r="G1070" s="94" t="s">
        <v>2470</v>
      </c>
      <c r="H1070" s="94" t="s">
        <v>2480</v>
      </c>
      <c r="I1070" s="94">
        <v>2010</v>
      </c>
      <c r="J1070" s="94">
        <v>100</v>
      </c>
      <c r="K1070" s="94" t="s">
        <v>686</v>
      </c>
    </row>
    <row r="1071" spans="1:11" x14ac:dyDescent="0.25">
      <c r="A1071" s="94" t="s">
        <v>2775</v>
      </c>
      <c r="B1071" s="94" t="s">
        <v>689</v>
      </c>
      <c r="C1071" s="94" t="s">
        <v>1903</v>
      </c>
      <c r="D1071" s="94" t="s">
        <v>1912</v>
      </c>
      <c r="E1071" s="148" t="s">
        <v>2726</v>
      </c>
      <c r="F1071" s="94" t="s">
        <v>1915</v>
      </c>
      <c r="G1071" s="94" t="s">
        <v>2470</v>
      </c>
      <c r="H1071" s="94" t="s">
        <v>2480</v>
      </c>
      <c r="I1071" s="94">
        <v>2011</v>
      </c>
      <c r="J1071" s="94">
        <v>101</v>
      </c>
      <c r="K1071" s="94" t="s">
        <v>686</v>
      </c>
    </row>
    <row r="1072" spans="1:11" x14ac:dyDescent="0.25">
      <c r="A1072" s="94" t="s">
        <v>2775</v>
      </c>
      <c r="B1072" s="94" t="s">
        <v>689</v>
      </c>
      <c r="C1072" s="94" t="s">
        <v>1903</v>
      </c>
      <c r="D1072" s="94" t="s">
        <v>1912</v>
      </c>
      <c r="E1072" s="148" t="s">
        <v>2726</v>
      </c>
      <c r="F1072" s="94" t="s">
        <v>1915</v>
      </c>
      <c r="G1072" s="94" t="s">
        <v>2470</v>
      </c>
      <c r="H1072" s="94" t="s">
        <v>2480</v>
      </c>
      <c r="I1072" s="94">
        <v>2012</v>
      </c>
      <c r="J1072" s="94">
        <v>97</v>
      </c>
      <c r="K1072" s="94" t="s">
        <v>686</v>
      </c>
    </row>
    <row r="1073" spans="1:11" x14ac:dyDescent="0.25">
      <c r="A1073" s="94" t="s">
        <v>2775</v>
      </c>
      <c r="B1073" s="94" t="s">
        <v>689</v>
      </c>
      <c r="C1073" s="94" t="s">
        <v>1903</v>
      </c>
      <c r="D1073" s="94" t="s">
        <v>1912</v>
      </c>
      <c r="E1073" s="148" t="s">
        <v>2726</v>
      </c>
      <c r="F1073" s="94" t="s">
        <v>1915</v>
      </c>
      <c r="G1073" s="94" t="s">
        <v>2470</v>
      </c>
      <c r="H1073" s="94" t="s">
        <v>2480</v>
      </c>
      <c r="I1073" s="94">
        <v>2013</v>
      </c>
      <c r="J1073" s="94">
        <v>101</v>
      </c>
      <c r="K1073" s="94" t="s">
        <v>686</v>
      </c>
    </row>
    <row r="1074" spans="1:11" x14ac:dyDescent="0.25">
      <c r="A1074" s="94" t="s">
        <v>2775</v>
      </c>
      <c r="B1074" s="94" t="s">
        <v>689</v>
      </c>
      <c r="C1074" s="94" t="s">
        <v>1903</v>
      </c>
      <c r="D1074" s="94" t="s">
        <v>1912</v>
      </c>
      <c r="E1074" s="148" t="s">
        <v>2726</v>
      </c>
      <c r="F1074" s="94" t="s">
        <v>1915</v>
      </c>
      <c r="G1074" s="94" t="s">
        <v>2470</v>
      </c>
      <c r="H1074" s="94" t="s">
        <v>2480</v>
      </c>
      <c r="I1074" s="94">
        <v>2014</v>
      </c>
      <c r="J1074" s="94">
        <v>106</v>
      </c>
      <c r="K1074" s="94" t="s">
        <v>686</v>
      </c>
    </row>
    <row r="1075" spans="1:11" x14ac:dyDescent="0.25">
      <c r="A1075" s="94" t="s">
        <v>2775</v>
      </c>
      <c r="B1075" s="94" t="s">
        <v>689</v>
      </c>
      <c r="C1075" s="94" t="s">
        <v>1903</v>
      </c>
      <c r="D1075" s="94" t="s">
        <v>1912</v>
      </c>
      <c r="E1075" s="148" t="s">
        <v>2726</v>
      </c>
      <c r="F1075" s="94" t="s">
        <v>1915</v>
      </c>
      <c r="G1075" s="94" t="s">
        <v>2470</v>
      </c>
      <c r="H1075" s="94" t="s">
        <v>2480</v>
      </c>
      <c r="I1075" s="94">
        <v>2015</v>
      </c>
      <c r="J1075" s="94">
        <v>112</v>
      </c>
      <c r="K1075" s="94" t="s">
        <v>686</v>
      </c>
    </row>
    <row r="1076" spans="1:11" x14ac:dyDescent="0.25">
      <c r="A1076" s="94" t="s">
        <v>2775</v>
      </c>
      <c r="B1076" s="94" t="s">
        <v>689</v>
      </c>
      <c r="C1076" s="94" t="s">
        <v>1903</v>
      </c>
      <c r="D1076" s="94" t="s">
        <v>1912</v>
      </c>
      <c r="E1076" s="148" t="s">
        <v>2726</v>
      </c>
      <c r="F1076" s="94" t="s">
        <v>1915</v>
      </c>
      <c r="G1076" s="94" t="s">
        <v>2470</v>
      </c>
      <c r="H1076" s="94" t="s">
        <v>2480</v>
      </c>
      <c r="I1076" s="94">
        <v>2016</v>
      </c>
      <c r="J1076" s="94">
        <v>102</v>
      </c>
      <c r="K1076" s="94" t="s">
        <v>686</v>
      </c>
    </row>
    <row r="1077" spans="1:11" x14ac:dyDescent="0.25">
      <c r="A1077" s="94" t="s">
        <v>2775</v>
      </c>
      <c r="B1077" s="94" t="s">
        <v>689</v>
      </c>
      <c r="C1077" s="94" t="s">
        <v>1903</v>
      </c>
      <c r="D1077" s="94" t="s">
        <v>1912</v>
      </c>
      <c r="E1077" s="148" t="s">
        <v>2726</v>
      </c>
      <c r="F1077" s="94" t="s">
        <v>1915</v>
      </c>
      <c r="G1077" s="94" t="s">
        <v>2470</v>
      </c>
      <c r="H1077" s="94" t="s">
        <v>2480</v>
      </c>
      <c r="I1077" s="94">
        <v>2017</v>
      </c>
      <c r="J1077" s="94">
        <v>111</v>
      </c>
      <c r="K1077" s="94" t="s">
        <v>686</v>
      </c>
    </row>
    <row r="1078" spans="1:11" x14ac:dyDescent="0.25">
      <c r="A1078" s="94" t="s">
        <v>2775</v>
      </c>
      <c r="B1078" s="94" t="s">
        <v>689</v>
      </c>
      <c r="C1078" s="94" t="s">
        <v>1903</v>
      </c>
      <c r="D1078" s="94" t="s">
        <v>1912</v>
      </c>
      <c r="E1078" s="148" t="s">
        <v>2726</v>
      </c>
      <c r="F1078" s="94" t="s">
        <v>1915</v>
      </c>
      <c r="G1078" s="94" t="s">
        <v>2470</v>
      </c>
      <c r="H1078" s="94" t="s">
        <v>2480</v>
      </c>
      <c r="I1078" s="94">
        <v>2018</v>
      </c>
      <c r="J1078" s="94">
        <v>116</v>
      </c>
      <c r="K1078" s="94" t="s">
        <v>686</v>
      </c>
    </row>
    <row r="1079" spans="1:11" x14ac:dyDescent="0.25">
      <c r="A1079" s="94" t="s">
        <v>2775</v>
      </c>
      <c r="B1079" s="94" t="s">
        <v>689</v>
      </c>
      <c r="C1079" s="94" t="s">
        <v>1903</v>
      </c>
      <c r="D1079" s="94" t="s">
        <v>1912</v>
      </c>
      <c r="E1079" s="148" t="s">
        <v>2726</v>
      </c>
      <c r="F1079" s="94" t="s">
        <v>1915</v>
      </c>
      <c r="G1079" s="94" t="s">
        <v>2470</v>
      </c>
      <c r="H1079" s="94" t="s">
        <v>2480</v>
      </c>
      <c r="I1079" s="94">
        <v>2019</v>
      </c>
      <c r="J1079" s="94">
        <v>113</v>
      </c>
      <c r="K1079" s="94" t="s">
        <v>686</v>
      </c>
    </row>
    <row r="1080" spans="1:11" x14ac:dyDescent="0.25">
      <c r="A1080" s="94" t="s">
        <v>2775</v>
      </c>
      <c r="B1080" s="94" t="s">
        <v>689</v>
      </c>
      <c r="C1080" s="94" t="s">
        <v>1903</v>
      </c>
      <c r="D1080" s="94" t="s">
        <v>1912</v>
      </c>
      <c r="E1080" s="148" t="s">
        <v>2726</v>
      </c>
      <c r="F1080" s="94" t="s">
        <v>1915</v>
      </c>
      <c r="G1080" s="94" t="s">
        <v>2470</v>
      </c>
      <c r="H1080" s="94" t="s">
        <v>2480</v>
      </c>
      <c r="I1080" s="94">
        <v>2020</v>
      </c>
      <c r="J1080" s="94">
        <v>108</v>
      </c>
      <c r="K1080" s="94" t="s">
        <v>686</v>
      </c>
    </row>
    <row r="1081" spans="1:11" x14ac:dyDescent="0.25">
      <c r="A1081" s="94" t="s">
        <v>2775</v>
      </c>
      <c r="B1081" s="94" t="s">
        <v>689</v>
      </c>
      <c r="C1081" s="94" t="s">
        <v>1903</v>
      </c>
      <c r="D1081" s="94" t="s">
        <v>1912</v>
      </c>
      <c r="E1081" s="148" t="s">
        <v>2726</v>
      </c>
      <c r="F1081" s="94" t="s">
        <v>1915</v>
      </c>
      <c r="G1081" s="94" t="s">
        <v>2470</v>
      </c>
      <c r="H1081" s="94" t="s">
        <v>2480</v>
      </c>
      <c r="I1081" s="94">
        <v>2021</v>
      </c>
      <c r="J1081" s="94">
        <v>112</v>
      </c>
      <c r="K1081" s="94" t="s">
        <v>684</v>
      </c>
    </row>
    <row r="1082" spans="1:11" x14ac:dyDescent="0.25">
      <c r="A1082" s="94" t="s">
        <v>2775</v>
      </c>
      <c r="B1082" s="94" t="s">
        <v>689</v>
      </c>
      <c r="C1082" s="94" t="s">
        <v>1903</v>
      </c>
      <c r="D1082" s="94" t="s">
        <v>1912</v>
      </c>
      <c r="E1082" s="148" t="s">
        <v>2726</v>
      </c>
      <c r="F1082" s="94" t="s">
        <v>1915</v>
      </c>
      <c r="G1082" s="94" t="s">
        <v>2471</v>
      </c>
      <c r="H1082" s="94" t="s">
        <v>2480</v>
      </c>
      <c r="I1082" s="94">
        <v>2010</v>
      </c>
      <c r="J1082" s="94">
        <v>100</v>
      </c>
      <c r="K1082" s="94" t="s">
        <v>686</v>
      </c>
    </row>
    <row r="1083" spans="1:11" x14ac:dyDescent="0.25">
      <c r="A1083" s="94" t="s">
        <v>2775</v>
      </c>
      <c r="B1083" s="94" t="s">
        <v>689</v>
      </c>
      <c r="C1083" s="94" t="s">
        <v>1903</v>
      </c>
      <c r="D1083" s="94" t="s">
        <v>1912</v>
      </c>
      <c r="E1083" s="148" t="s">
        <v>2726</v>
      </c>
      <c r="F1083" s="94" t="s">
        <v>1915</v>
      </c>
      <c r="G1083" s="94" t="s">
        <v>2471</v>
      </c>
      <c r="H1083" s="94" t="s">
        <v>2480</v>
      </c>
      <c r="I1083" s="94">
        <v>2011</v>
      </c>
      <c r="J1083" s="94">
        <v>106</v>
      </c>
      <c r="K1083" s="94" t="s">
        <v>686</v>
      </c>
    </row>
    <row r="1084" spans="1:11" x14ac:dyDescent="0.25">
      <c r="A1084" s="94" t="s">
        <v>2775</v>
      </c>
      <c r="B1084" s="94" t="s">
        <v>689</v>
      </c>
      <c r="C1084" s="94" t="s">
        <v>1903</v>
      </c>
      <c r="D1084" s="94" t="s">
        <v>1912</v>
      </c>
      <c r="E1084" s="148" t="s">
        <v>2726</v>
      </c>
      <c r="F1084" s="94" t="s">
        <v>1915</v>
      </c>
      <c r="G1084" s="94" t="s">
        <v>2471</v>
      </c>
      <c r="H1084" s="94" t="s">
        <v>2480</v>
      </c>
      <c r="I1084" s="94">
        <v>2012</v>
      </c>
      <c r="J1084" s="94">
        <v>92</v>
      </c>
      <c r="K1084" s="94" t="s">
        <v>686</v>
      </c>
    </row>
    <row r="1085" spans="1:11" x14ac:dyDescent="0.25">
      <c r="A1085" s="94" t="s">
        <v>2775</v>
      </c>
      <c r="B1085" s="94" t="s">
        <v>689</v>
      </c>
      <c r="C1085" s="94" t="s">
        <v>1903</v>
      </c>
      <c r="D1085" s="94" t="s">
        <v>1912</v>
      </c>
      <c r="E1085" s="148" t="s">
        <v>2726</v>
      </c>
      <c r="F1085" s="94" t="s">
        <v>1915</v>
      </c>
      <c r="G1085" s="94" t="s">
        <v>2471</v>
      </c>
      <c r="H1085" s="94" t="s">
        <v>2480</v>
      </c>
      <c r="I1085" s="94">
        <v>2013</v>
      </c>
      <c r="J1085" s="94">
        <v>99</v>
      </c>
      <c r="K1085" s="94" t="s">
        <v>686</v>
      </c>
    </row>
    <row r="1086" spans="1:11" x14ac:dyDescent="0.25">
      <c r="A1086" s="94" t="s">
        <v>2775</v>
      </c>
      <c r="B1086" s="94" t="s">
        <v>689</v>
      </c>
      <c r="C1086" s="94" t="s">
        <v>1903</v>
      </c>
      <c r="D1086" s="94" t="s">
        <v>1912</v>
      </c>
      <c r="E1086" s="148" t="s">
        <v>2726</v>
      </c>
      <c r="F1086" s="94" t="s">
        <v>1915</v>
      </c>
      <c r="G1086" s="94" t="s">
        <v>2471</v>
      </c>
      <c r="H1086" s="94" t="s">
        <v>2480</v>
      </c>
      <c r="I1086" s="94">
        <v>2014</v>
      </c>
      <c r="J1086" s="94">
        <v>119</v>
      </c>
      <c r="K1086" s="94" t="s">
        <v>686</v>
      </c>
    </row>
    <row r="1087" spans="1:11" x14ac:dyDescent="0.25">
      <c r="A1087" s="94" t="s">
        <v>2775</v>
      </c>
      <c r="B1087" s="94" t="s">
        <v>689</v>
      </c>
      <c r="C1087" s="94" t="s">
        <v>1903</v>
      </c>
      <c r="D1087" s="94" t="s">
        <v>1912</v>
      </c>
      <c r="E1087" s="148" t="s">
        <v>2726</v>
      </c>
      <c r="F1087" s="94" t="s">
        <v>1915</v>
      </c>
      <c r="G1087" s="94" t="s">
        <v>2471</v>
      </c>
      <c r="H1087" s="94" t="s">
        <v>2480</v>
      </c>
      <c r="I1087" s="94">
        <v>2015</v>
      </c>
      <c r="J1087" s="94">
        <v>119</v>
      </c>
      <c r="K1087" s="94" t="s">
        <v>686</v>
      </c>
    </row>
    <row r="1088" spans="1:11" x14ac:dyDescent="0.25">
      <c r="A1088" s="94" t="s">
        <v>2775</v>
      </c>
      <c r="B1088" s="94" t="s">
        <v>689</v>
      </c>
      <c r="C1088" s="94" t="s">
        <v>1903</v>
      </c>
      <c r="D1088" s="94" t="s">
        <v>1912</v>
      </c>
      <c r="E1088" s="148" t="s">
        <v>2726</v>
      </c>
      <c r="F1088" s="94" t="s">
        <v>1915</v>
      </c>
      <c r="G1088" s="94" t="s">
        <v>2471</v>
      </c>
      <c r="H1088" s="94" t="s">
        <v>2480</v>
      </c>
      <c r="I1088" s="94">
        <v>2016</v>
      </c>
      <c r="J1088" s="94">
        <v>141</v>
      </c>
      <c r="K1088" s="94" t="s">
        <v>686</v>
      </c>
    </row>
    <row r="1089" spans="1:11" x14ac:dyDescent="0.25">
      <c r="A1089" s="94" t="s">
        <v>2775</v>
      </c>
      <c r="B1089" s="94" t="s">
        <v>689</v>
      </c>
      <c r="C1089" s="94" t="s">
        <v>1903</v>
      </c>
      <c r="D1089" s="94" t="s">
        <v>1912</v>
      </c>
      <c r="E1089" s="148" t="s">
        <v>2726</v>
      </c>
      <c r="F1089" s="94" t="s">
        <v>1915</v>
      </c>
      <c r="G1089" s="94" t="s">
        <v>2471</v>
      </c>
      <c r="H1089" s="94" t="s">
        <v>2480</v>
      </c>
      <c r="I1089" s="94">
        <v>2017</v>
      </c>
      <c r="J1089" s="94">
        <v>143</v>
      </c>
      <c r="K1089" s="94" t="s">
        <v>686</v>
      </c>
    </row>
    <row r="1090" spans="1:11" x14ac:dyDescent="0.25">
      <c r="A1090" s="94" t="s">
        <v>2775</v>
      </c>
      <c r="B1090" s="94" t="s">
        <v>689</v>
      </c>
      <c r="C1090" s="94" t="s">
        <v>1903</v>
      </c>
      <c r="D1090" s="94" t="s">
        <v>1912</v>
      </c>
      <c r="E1090" s="148" t="s">
        <v>2726</v>
      </c>
      <c r="F1090" s="94" t="s">
        <v>1915</v>
      </c>
      <c r="G1090" s="94" t="s">
        <v>2471</v>
      </c>
      <c r="H1090" s="94" t="s">
        <v>2480</v>
      </c>
      <c r="I1090" s="94">
        <v>2018</v>
      </c>
      <c r="J1090" s="94">
        <v>150</v>
      </c>
      <c r="K1090" s="94" t="s">
        <v>686</v>
      </c>
    </row>
    <row r="1091" spans="1:11" x14ac:dyDescent="0.25">
      <c r="A1091" s="94" t="s">
        <v>2775</v>
      </c>
      <c r="B1091" s="94" t="s">
        <v>689</v>
      </c>
      <c r="C1091" s="94" t="s">
        <v>1903</v>
      </c>
      <c r="D1091" s="94" t="s">
        <v>1912</v>
      </c>
      <c r="E1091" s="148" t="s">
        <v>2726</v>
      </c>
      <c r="F1091" s="94" t="s">
        <v>1915</v>
      </c>
      <c r="G1091" s="94" t="s">
        <v>2471</v>
      </c>
      <c r="H1091" s="94" t="s">
        <v>2480</v>
      </c>
      <c r="I1091" s="94">
        <v>2019</v>
      </c>
      <c r="J1091" s="94">
        <v>140</v>
      </c>
      <c r="K1091" s="94" t="s">
        <v>686</v>
      </c>
    </row>
    <row r="1092" spans="1:11" x14ac:dyDescent="0.25">
      <c r="A1092" s="94" t="s">
        <v>2775</v>
      </c>
      <c r="B1092" s="94" t="s">
        <v>689</v>
      </c>
      <c r="C1092" s="94" t="s">
        <v>1903</v>
      </c>
      <c r="D1092" s="94" t="s">
        <v>1912</v>
      </c>
      <c r="E1092" s="148" t="s">
        <v>2726</v>
      </c>
      <c r="F1092" s="94" t="s">
        <v>1915</v>
      </c>
      <c r="G1092" s="94" t="s">
        <v>2471</v>
      </c>
      <c r="H1092" s="94" t="s">
        <v>2480</v>
      </c>
      <c r="I1092" s="94">
        <v>2020</v>
      </c>
      <c r="J1092" s="94">
        <v>137</v>
      </c>
      <c r="K1092" s="94" t="s">
        <v>686</v>
      </c>
    </row>
    <row r="1093" spans="1:11" x14ac:dyDescent="0.25">
      <c r="A1093" s="94" t="s">
        <v>2775</v>
      </c>
      <c r="B1093" s="94" t="s">
        <v>689</v>
      </c>
      <c r="C1093" s="94" t="s">
        <v>1903</v>
      </c>
      <c r="D1093" s="94" t="s">
        <v>1912</v>
      </c>
      <c r="E1093" s="148" t="s">
        <v>2726</v>
      </c>
      <c r="F1093" s="94" t="s">
        <v>1915</v>
      </c>
      <c r="G1093" s="94" t="s">
        <v>2471</v>
      </c>
      <c r="H1093" s="94" t="s">
        <v>2480</v>
      </c>
      <c r="I1093" s="94">
        <v>2021</v>
      </c>
      <c r="J1093" s="94">
        <v>138</v>
      </c>
      <c r="K1093" s="94" t="s">
        <v>684</v>
      </c>
    </row>
    <row r="1094" spans="1:11" x14ac:dyDescent="0.25">
      <c r="A1094" s="94" t="s">
        <v>2775</v>
      </c>
      <c r="B1094" s="94" t="s">
        <v>689</v>
      </c>
      <c r="C1094" s="94" t="s">
        <v>1903</v>
      </c>
      <c r="D1094" s="94" t="s">
        <v>1912</v>
      </c>
      <c r="E1094" s="148" t="s">
        <v>2726</v>
      </c>
      <c r="F1094" s="94" t="s">
        <v>1915</v>
      </c>
      <c r="G1094" s="94" t="s">
        <v>2472</v>
      </c>
      <c r="H1094" s="94" t="s">
        <v>2480</v>
      </c>
      <c r="I1094" s="94">
        <v>2010</v>
      </c>
      <c r="J1094" s="94" t="s">
        <v>1121</v>
      </c>
      <c r="K1094" s="94" t="s">
        <v>686</v>
      </c>
    </row>
    <row r="1095" spans="1:11" x14ac:dyDescent="0.25">
      <c r="A1095" s="94" t="s">
        <v>2775</v>
      </c>
      <c r="B1095" s="94" t="s">
        <v>689</v>
      </c>
      <c r="C1095" s="94" t="s">
        <v>1903</v>
      </c>
      <c r="D1095" s="94" t="s">
        <v>1912</v>
      </c>
      <c r="E1095" s="148" t="s">
        <v>2726</v>
      </c>
      <c r="F1095" s="94" t="s">
        <v>1915</v>
      </c>
      <c r="G1095" s="94" t="s">
        <v>2472</v>
      </c>
      <c r="H1095" s="94" t="s">
        <v>2480</v>
      </c>
      <c r="I1095" s="94">
        <v>2011</v>
      </c>
      <c r="J1095" s="94" t="s">
        <v>1121</v>
      </c>
      <c r="K1095" s="94" t="s">
        <v>686</v>
      </c>
    </row>
    <row r="1096" spans="1:11" x14ac:dyDescent="0.25">
      <c r="A1096" s="94" t="s">
        <v>2775</v>
      </c>
      <c r="B1096" s="94" t="s">
        <v>689</v>
      </c>
      <c r="C1096" s="94" t="s">
        <v>1903</v>
      </c>
      <c r="D1096" s="94" t="s">
        <v>1912</v>
      </c>
      <c r="E1096" s="148" t="s">
        <v>2726</v>
      </c>
      <c r="F1096" s="94" t="s">
        <v>1915</v>
      </c>
      <c r="G1096" s="94" t="s">
        <v>2472</v>
      </c>
      <c r="H1096" s="94" t="s">
        <v>2480</v>
      </c>
      <c r="I1096" s="94">
        <v>2012</v>
      </c>
      <c r="J1096" s="94" t="s">
        <v>1121</v>
      </c>
      <c r="K1096" s="94" t="s">
        <v>686</v>
      </c>
    </row>
    <row r="1097" spans="1:11" x14ac:dyDescent="0.25">
      <c r="A1097" s="94" t="s">
        <v>2775</v>
      </c>
      <c r="B1097" s="94" t="s">
        <v>689</v>
      </c>
      <c r="C1097" s="94" t="s">
        <v>1903</v>
      </c>
      <c r="D1097" s="94" t="s">
        <v>1912</v>
      </c>
      <c r="E1097" s="148" t="s">
        <v>2726</v>
      </c>
      <c r="F1097" s="94" t="s">
        <v>1915</v>
      </c>
      <c r="G1097" s="94" t="s">
        <v>2472</v>
      </c>
      <c r="H1097" s="94" t="s">
        <v>2480</v>
      </c>
      <c r="I1097" s="94">
        <v>2013</v>
      </c>
      <c r="J1097" s="94" t="s">
        <v>1121</v>
      </c>
      <c r="K1097" s="94" t="s">
        <v>686</v>
      </c>
    </row>
    <row r="1098" spans="1:11" x14ac:dyDescent="0.25">
      <c r="A1098" s="94" t="s">
        <v>2775</v>
      </c>
      <c r="B1098" s="94" t="s">
        <v>689</v>
      </c>
      <c r="C1098" s="94" t="s">
        <v>1903</v>
      </c>
      <c r="D1098" s="94" t="s">
        <v>1912</v>
      </c>
      <c r="E1098" s="148" t="s">
        <v>2726</v>
      </c>
      <c r="F1098" s="94" t="s">
        <v>1915</v>
      </c>
      <c r="G1098" s="94" t="s">
        <v>2472</v>
      </c>
      <c r="H1098" s="94" t="s">
        <v>2480</v>
      </c>
      <c r="I1098" s="94">
        <v>2014</v>
      </c>
      <c r="J1098" s="94" t="s">
        <v>1121</v>
      </c>
      <c r="K1098" s="94" t="s">
        <v>686</v>
      </c>
    </row>
    <row r="1099" spans="1:11" x14ac:dyDescent="0.25">
      <c r="A1099" s="94" t="s">
        <v>2775</v>
      </c>
      <c r="B1099" s="94" t="s">
        <v>689</v>
      </c>
      <c r="C1099" s="94" t="s">
        <v>1903</v>
      </c>
      <c r="D1099" s="94" t="s">
        <v>1912</v>
      </c>
      <c r="E1099" s="148" t="s">
        <v>2726</v>
      </c>
      <c r="F1099" s="94" t="s">
        <v>1915</v>
      </c>
      <c r="G1099" s="94" t="s">
        <v>2472</v>
      </c>
      <c r="H1099" s="94" t="s">
        <v>2480</v>
      </c>
      <c r="I1099" s="94">
        <v>2015</v>
      </c>
      <c r="J1099" s="94" t="s">
        <v>1121</v>
      </c>
      <c r="K1099" s="94" t="s">
        <v>686</v>
      </c>
    </row>
    <row r="1100" spans="1:11" x14ac:dyDescent="0.25">
      <c r="A1100" s="94" t="s">
        <v>2775</v>
      </c>
      <c r="B1100" s="94" t="s">
        <v>689</v>
      </c>
      <c r="C1100" s="94" t="s">
        <v>1903</v>
      </c>
      <c r="D1100" s="94" t="s">
        <v>1912</v>
      </c>
      <c r="E1100" s="148" t="s">
        <v>2726</v>
      </c>
      <c r="F1100" s="94" t="s">
        <v>1915</v>
      </c>
      <c r="G1100" s="94" t="s">
        <v>2472</v>
      </c>
      <c r="H1100" s="94" t="s">
        <v>2480</v>
      </c>
      <c r="I1100" s="94">
        <v>2016</v>
      </c>
      <c r="J1100" s="94" t="s">
        <v>1121</v>
      </c>
      <c r="K1100" s="94" t="s">
        <v>686</v>
      </c>
    </row>
    <row r="1101" spans="1:11" x14ac:dyDescent="0.25">
      <c r="A1101" s="94" t="s">
        <v>2775</v>
      </c>
      <c r="B1101" s="94" t="s">
        <v>689</v>
      </c>
      <c r="C1101" s="94" t="s">
        <v>1903</v>
      </c>
      <c r="D1101" s="94" t="s">
        <v>1912</v>
      </c>
      <c r="E1101" s="148" t="s">
        <v>2726</v>
      </c>
      <c r="F1101" s="94" t="s">
        <v>1915</v>
      </c>
      <c r="G1101" s="94" t="s">
        <v>2472</v>
      </c>
      <c r="H1101" s="94" t="s">
        <v>2480</v>
      </c>
      <c r="I1101" s="94">
        <v>2017</v>
      </c>
      <c r="J1101" s="94" t="s">
        <v>1121</v>
      </c>
      <c r="K1101" s="94" t="s">
        <v>686</v>
      </c>
    </row>
    <row r="1102" spans="1:11" x14ac:dyDescent="0.25">
      <c r="A1102" s="94" t="s">
        <v>2775</v>
      </c>
      <c r="B1102" s="94" t="s">
        <v>689</v>
      </c>
      <c r="C1102" s="94" t="s">
        <v>1903</v>
      </c>
      <c r="D1102" s="94" t="s">
        <v>1912</v>
      </c>
      <c r="E1102" s="148" t="s">
        <v>2726</v>
      </c>
      <c r="F1102" s="94" t="s">
        <v>1915</v>
      </c>
      <c r="G1102" s="94" t="s">
        <v>2472</v>
      </c>
      <c r="H1102" s="94" t="s">
        <v>2480</v>
      </c>
      <c r="I1102" s="94">
        <v>2018</v>
      </c>
      <c r="J1102" s="94" t="s">
        <v>1121</v>
      </c>
      <c r="K1102" s="94" t="s">
        <v>686</v>
      </c>
    </row>
    <row r="1103" spans="1:11" x14ac:dyDescent="0.25">
      <c r="A1103" s="94" t="s">
        <v>2775</v>
      </c>
      <c r="B1103" s="94" t="s">
        <v>689</v>
      </c>
      <c r="C1103" s="94" t="s">
        <v>1903</v>
      </c>
      <c r="D1103" s="94" t="s">
        <v>1912</v>
      </c>
      <c r="E1103" s="148" t="s">
        <v>2726</v>
      </c>
      <c r="F1103" s="94" t="s">
        <v>1915</v>
      </c>
      <c r="G1103" s="94" t="s">
        <v>2472</v>
      </c>
      <c r="H1103" s="94" t="s">
        <v>2480</v>
      </c>
      <c r="I1103" s="94">
        <v>2019</v>
      </c>
      <c r="J1103" s="94" t="s">
        <v>1121</v>
      </c>
      <c r="K1103" s="94" t="s">
        <v>686</v>
      </c>
    </row>
    <row r="1104" spans="1:11" x14ac:dyDescent="0.25">
      <c r="A1104" s="94" t="s">
        <v>2775</v>
      </c>
      <c r="B1104" s="94" t="s">
        <v>689</v>
      </c>
      <c r="C1104" s="94" t="s">
        <v>1903</v>
      </c>
      <c r="D1104" s="94" t="s">
        <v>1912</v>
      </c>
      <c r="E1104" s="148" t="s">
        <v>2726</v>
      </c>
      <c r="F1104" s="94" t="s">
        <v>1915</v>
      </c>
      <c r="G1104" s="94" t="s">
        <v>2472</v>
      </c>
      <c r="H1104" s="94" t="s">
        <v>2480</v>
      </c>
      <c r="I1104" s="94">
        <v>2020</v>
      </c>
      <c r="J1104" s="94" t="s">
        <v>1121</v>
      </c>
      <c r="K1104" s="94" t="s">
        <v>686</v>
      </c>
    </row>
    <row r="1105" spans="1:11" x14ac:dyDescent="0.25">
      <c r="A1105" s="94" t="s">
        <v>2775</v>
      </c>
      <c r="B1105" s="94" t="s">
        <v>689</v>
      </c>
      <c r="C1105" s="94" t="s">
        <v>1903</v>
      </c>
      <c r="D1105" s="94" t="s">
        <v>1912</v>
      </c>
      <c r="E1105" s="148" t="s">
        <v>2726</v>
      </c>
      <c r="F1105" s="94" t="s">
        <v>1915</v>
      </c>
      <c r="G1105" s="94" t="s">
        <v>2472</v>
      </c>
      <c r="H1105" s="94" t="s">
        <v>2480</v>
      </c>
      <c r="I1105" s="94">
        <v>2021</v>
      </c>
      <c r="J1105" s="94" t="s">
        <v>1121</v>
      </c>
      <c r="K1105" s="94" t="s">
        <v>684</v>
      </c>
    </row>
    <row r="1106" spans="1:11" x14ac:dyDescent="0.25">
      <c r="A1106" s="94" t="s">
        <v>2775</v>
      </c>
      <c r="B1106" s="94" t="s">
        <v>689</v>
      </c>
      <c r="C1106" s="94" t="s">
        <v>1903</v>
      </c>
      <c r="D1106" s="94" t="s">
        <v>1912</v>
      </c>
      <c r="E1106" s="148" t="s">
        <v>2726</v>
      </c>
      <c r="F1106" s="94" t="s">
        <v>1915</v>
      </c>
      <c r="G1106" s="94" t="s">
        <v>2473</v>
      </c>
      <c r="H1106" s="94" t="s">
        <v>2480</v>
      </c>
      <c r="I1106" s="94">
        <v>2010</v>
      </c>
      <c r="J1106" s="94" t="s">
        <v>1121</v>
      </c>
      <c r="K1106" s="94" t="s">
        <v>686</v>
      </c>
    </row>
    <row r="1107" spans="1:11" x14ac:dyDescent="0.25">
      <c r="A1107" s="94" t="s">
        <v>2775</v>
      </c>
      <c r="B1107" s="94" t="s">
        <v>689</v>
      </c>
      <c r="C1107" s="94" t="s">
        <v>1903</v>
      </c>
      <c r="D1107" s="94" t="s">
        <v>1912</v>
      </c>
      <c r="E1107" s="148" t="s">
        <v>2726</v>
      </c>
      <c r="F1107" s="94" t="s">
        <v>1915</v>
      </c>
      <c r="G1107" s="94" t="s">
        <v>2473</v>
      </c>
      <c r="H1107" s="94" t="s">
        <v>2480</v>
      </c>
      <c r="I1107" s="94">
        <v>2011</v>
      </c>
      <c r="J1107" s="94" t="s">
        <v>1121</v>
      </c>
      <c r="K1107" s="94" t="s">
        <v>686</v>
      </c>
    </row>
    <row r="1108" spans="1:11" x14ac:dyDescent="0.25">
      <c r="A1108" s="94" t="s">
        <v>2775</v>
      </c>
      <c r="B1108" s="94" t="s">
        <v>689</v>
      </c>
      <c r="C1108" s="94" t="s">
        <v>1903</v>
      </c>
      <c r="D1108" s="94" t="s">
        <v>1912</v>
      </c>
      <c r="E1108" s="148" t="s">
        <v>2726</v>
      </c>
      <c r="F1108" s="94" t="s">
        <v>1915</v>
      </c>
      <c r="G1108" s="94" t="s">
        <v>2473</v>
      </c>
      <c r="H1108" s="94" t="s">
        <v>2480</v>
      </c>
      <c r="I1108" s="94">
        <v>2012</v>
      </c>
      <c r="J1108" s="94" t="s">
        <v>1121</v>
      </c>
      <c r="K1108" s="94" t="s">
        <v>686</v>
      </c>
    </row>
    <row r="1109" spans="1:11" x14ac:dyDescent="0.25">
      <c r="A1109" s="94" t="s">
        <v>2775</v>
      </c>
      <c r="B1109" s="94" t="s">
        <v>689</v>
      </c>
      <c r="C1109" s="94" t="s">
        <v>1903</v>
      </c>
      <c r="D1109" s="94" t="s">
        <v>1912</v>
      </c>
      <c r="E1109" s="148" t="s">
        <v>2726</v>
      </c>
      <c r="F1109" s="94" t="s">
        <v>1915</v>
      </c>
      <c r="G1109" s="94" t="s">
        <v>2473</v>
      </c>
      <c r="H1109" s="94" t="s">
        <v>2480</v>
      </c>
      <c r="I1109" s="94">
        <v>2013</v>
      </c>
      <c r="J1109" s="94" t="s">
        <v>1121</v>
      </c>
      <c r="K1109" s="94" t="s">
        <v>686</v>
      </c>
    </row>
    <row r="1110" spans="1:11" x14ac:dyDescent="0.25">
      <c r="A1110" s="94" t="s">
        <v>2775</v>
      </c>
      <c r="B1110" s="94" t="s">
        <v>689</v>
      </c>
      <c r="C1110" s="94" t="s">
        <v>1903</v>
      </c>
      <c r="D1110" s="94" t="s">
        <v>1912</v>
      </c>
      <c r="E1110" s="148" t="s">
        <v>2726</v>
      </c>
      <c r="F1110" s="94" t="s">
        <v>1915</v>
      </c>
      <c r="G1110" s="94" t="s">
        <v>2473</v>
      </c>
      <c r="H1110" s="94" t="s">
        <v>2480</v>
      </c>
      <c r="I1110" s="94">
        <v>2014</v>
      </c>
      <c r="J1110" s="94" t="s">
        <v>1121</v>
      </c>
      <c r="K1110" s="94" t="s">
        <v>686</v>
      </c>
    </row>
    <row r="1111" spans="1:11" x14ac:dyDescent="0.25">
      <c r="A1111" s="94" t="s">
        <v>2775</v>
      </c>
      <c r="B1111" s="94" t="s">
        <v>689</v>
      </c>
      <c r="C1111" s="94" t="s">
        <v>1903</v>
      </c>
      <c r="D1111" s="94" t="s">
        <v>1912</v>
      </c>
      <c r="E1111" s="148" t="s">
        <v>2726</v>
      </c>
      <c r="F1111" s="94" t="s">
        <v>1915</v>
      </c>
      <c r="G1111" s="94" t="s">
        <v>2473</v>
      </c>
      <c r="H1111" s="94" t="s">
        <v>2480</v>
      </c>
      <c r="I1111" s="94">
        <v>2015</v>
      </c>
      <c r="J1111" s="94" t="s">
        <v>1121</v>
      </c>
      <c r="K1111" s="94" t="s">
        <v>686</v>
      </c>
    </row>
    <row r="1112" spans="1:11" x14ac:dyDescent="0.25">
      <c r="A1112" s="94" t="s">
        <v>2775</v>
      </c>
      <c r="B1112" s="94" t="s">
        <v>689</v>
      </c>
      <c r="C1112" s="94" t="s">
        <v>1903</v>
      </c>
      <c r="D1112" s="94" t="s">
        <v>1912</v>
      </c>
      <c r="E1112" s="148" t="s">
        <v>2726</v>
      </c>
      <c r="F1112" s="94" t="s">
        <v>1915</v>
      </c>
      <c r="G1112" s="94" t="s">
        <v>2473</v>
      </c>
      <c r="H1112" s="94" t="s">
        <v>2480</v>
      </c>
      <c r="I1112" s="94">
        <v>2016</v>
      </c>
      <c r="J1112" s="94" t="s">
        <v>1121</v>
      </c>
      <c r="K1112" s="94" t="s">
        <v>686</v>
      </c>
    </row>
    <row r="1113" spans="1:11" x14ac:dyDescent="0.25">
      <c r="A1113" s="94" t="s">
        <v>2775</v>
      </c>
      <c r="B1113" s="94" t="s">
        <v>689</v>
      </c>
      <c r="C1113" s="94" t="s">
        <v>1903</v>
      </c>
      <c r="D1113" s="94" t="s">
        <v>1912</v>
      </c>
      <c r="E1113" s="148" t="s">
        <v>2726</v>
      </c>
      <c r="F1113" s="94" t="s">
        <v>1915</v>
      </c>
      <c r="G1113" s="94" t="s">
        <v>2473</v>
      </c>
      <c r="H1113" s="94" t="s">
        <v>2480</v>
      </c>
      <c r="I1113" s="94">
        <v>2017</v>
      </c>
      <c r="J1113" s="94" t="s">
        <v>1121</v>
      </c>
      <c r="K1113" s="94" t="s">
        <v>686</v>
      </c>
    </row>
    <row r="1114" spans="1:11" x14ac:dyDescent="0.25">
      <c r="A1114" s="94" t="s">
        <v>2775</v>
      </c>
      <c r="B1114" s="94" t="s">
        <v>689</v>
      </c>
      <c r="C1114" s="94" t="s">
        <v>1903</v>
      </c>
      <c r="D1114" s="94" t="s">
        <v>1912</v>
      </c>
      <c r="E1114" s="148" t="s">
        <v>2726</v>
      </c>
      <c r="F1114" s="94" t="s">
        <v>1915</v>
      </c>
      <c r="G1114" s="94" t="s">
        <v>2473</v>
      </c>
      <c r="H1114" s="94" t="s">
        <v>2480</v>
      </c>
      <c r="I1114" s="94">
        <v>2018</v>
      </c>
      <c r="J1114" s="94" t="s">
        <v>1121</v>
      </c>
      <c r="K1114" s="94" t="s">
        <v>686</v>
      </c>
    </row>
    <row r="1115" spans="1:11" x14ac:dyDescent="0.25">
      <c r="A1115" s="94" t="s">
        <v>2775</v>
      </c>
      <c r="B1115" s="94" t="s">
        <v>689</v>
      </c>
      <c r="C1115" s="94" t="s">
        <v>1903</v>
      </c>
      <c r="D1115" s="94" t="s">
        <v>1912</v>
      </c>
      <c r="E1115" s="148" t="s">
        <v>2726</v>
      </c>
      <c r="F1115" s="94" t="s">
        <v>1915</v>
      </c>
      <c r="G1115" s="94" t="s">
        <v>2473</v>
      </c>
      <c r="H1115" s="94" t="s">
        <v>2480</v>
      </c>
      <c r="I1115" s="94">
        <v>2019</v>
      </c>
      <c r="J1115" s="94" t="s">
        <v>1121</v>
      </c>
      <c r="K1115" s="94" t="s">
        <v>686</v>
      </c>
    </row>
    <row r="1116" spans="1:11" x14ac:dyDescent="0.25">
      <c r="A1116" s="94" t="s">
        <v>2775</v>
      </c>
      <c r="B1116" s="94" t="s">
        <v>689</v>
      </c>
      <c r="C1116" s="94" t="s">
        <v>1903</v>
      </c>
      <c r="D1116" s="94" t="s">
        <v>1912</v>
      </c>
      <c r="E1116" s="148" t="s">
        <v>2726</v>
      </c>
      <c r="F1116" s="94" t="s">
        <v>1915</v>
      </c>
      <c r="G1116" s="94" t="s">
        <v>2473</v>
      </c>
      <c r="H1116" s="94" t="s">
        <v>2480</v>
      </c>
      <c r="I1116" s="94">
        <v>2020</v>
      </c>
      <c r="J1116" s="94" t="s">
        <v>1121</v>
      </c>
      <c r="K1116" s="94" t="s">
        <v>686</v>
      </c>
    </row>
    <row r="1117" spans="1:11" x14ac:dyDescent="0.25">
      <c r="A1117" s="94" t="s">
        <v>2775</v>
      </c>
      <c r="B1117" s="94" t="s">
        <v>689</v>
      </c>
      <c r="C1117" s="94" t="s">
        <v>1903</v>
      </c>
      <c r="D1117" s="94" t="s">
        <v>1912</v>
      </c>
      <c r="E1117" s="148" t="s">
        <v>2726</v>
      </c>
      <c r="F1117" s="94" t="s">
        <v>1915</v>
      </c>
      <c r="G1117" s="94" t="s">
        <v>2473</v>
      </c>
      <c r="H1117" s="94" t="s">
        <v>2480</v>
      </c>
      <c r="I1117" s="94">
        <v>2021</v>
      </c>
      <c r="J1117" s="94" t="s">
        <v>1121</v>
      </c>
      <c r="K1117" s="94" t="s">
        <v>684</v>
      </c>
    </row>
    <row r="1118" spans="1:11" x14ac:dyDescent="0.25">
      <c r="A1118" s="94" t="s">
        <v>2775</v>
      </c>
      <c r="B1118" s="94" t="s">
        <v>689</v>
      </c>
      <c r="C1118" s="94" t="s">
        <v>1903</v>
      </c>
      <c r="D1118" s="94" t="s">
        <v>1912</v>
      </c>
      <c r="E1118" s="148" t="s">
        <v>2726</v>
      </c>
      <c r="F1118" s="94" t="s">
        <v>1915</v>
      </c>
      <c r="G1118" s="94" t="s">
        <v>2474</v>
      </c>
      <c r="H1118" s="94" t="s">
        <v>2480</v>
      </c>
      <c r="I1118" s="94">
        <v>2010</v>
      </c>
      <c r="J1118" s="94" t="s">
        <v>1121</v>
      </c>
      <c r="K1118" s="94" t="s">
        <v>686</v>
      </c>
    </row>
    <row r="1119" spans="1:11" x14ac:dyDescent="0.25">
      <c r="A1119" s="94" t="s">
        <v>2775</v>
      </c>
      <c r="B1119" s="94" t="s">
        <v>689</v>
      </c>
      <c r="C1119" s="94" t="s">
        <v>1903</v>
      </c>
      <c r="D1119" s="94" t="s">
        <v>1912</v>
      </c>
      <c r="E1119" s="148" t="s">
        <v>2726</v>
      </c>
      <c r="F1119" s="94" t="s">
        <v>1915</v>
      </c>
      <c r="G1119" s="94" t="s">
        <v>2474</v>
      </c>
      <c r="H1119" s="94" t="s">
        <v>2480</v>
      </c>
      <c r="I1119" s="94">
        <v>2011</v>
      </c>
      <c r="J1119" s="94" t="s">
        <v>1121</v>
      </c>
      <c r="K1119" s="94" t="s">
        <v>686</v>
      </c>
    </row>
    <row r="1120" spans="1:11" x14ac:dyDescent="0.25">
      <c r="A1120" s="94" t="s">
        <v>2775</v>
      </c>
      <c r="B1120" s="94" t="s">
        <v>689</v>
      </c>
      <c r="C1120" s="94" t="s">
        <v>1903</v>
      </c>
      <c r="D1120" s="94" t="s">
        <v>1912</v>
      </c>
      <c r="E1120" s="148" t="s">
        <v>2726</v>
      </c>
      <c r="F1120" s="94" t="s">
        <v>1915</v>
      </c>
      <c r="G1120" s="94" t="s">
        <v>2474</v>
      </c>
      <c r="H1120" s="94" t="s">
        <v>2480</v>
      </c>
      <c r="I1120" s="94">
        <v>2012</v>
      </c>
      <c r="J1120" s="94" t="s">
        <v>1121</v>
      </c>
      <c r="K1120" s="94" t="s">
        <v>686</v>
      </c>
    </row>
    <row r="1121" spans="1:11" x14ac:dyDescent="0.25">
      <c r="A1121" s="94" t="s">
        <v>2775</v>
      </c>
      <c r="B1121" s="94" t="s">
        <v>689</v>
      </c>
      <c r="C1121" s="94" t="s">
        <v>1903</v>
      </c>
      <c r="D1121" s="94" t="s">
        <v>1912</v>
      </c>
      <c r="E1121" s="148" t="s">
        <v>2726</v>
      </c>
      <c r="F1121" s="94" t="s">
        <v>1915</v>
      </c>
      <c r="G1121" s="94" t="s">
        <v>2474</v>
      </c>
      <c r="H1121" s="94" t="s">
        <v>2480</v>
      </c>
      <c r="I1121" s="94">
        <v>2013</v>
      </c>
      <c r="J1121" s="94" t="s">
        <v>1121</v>
      </c>
      <c r="K1121" s="94" t="s">
        <v>686</v>
      </c>
    </row>
    <row r="1122" spans="1:11" x14ac:dyDescent="0.25">
      <c r="A1122" s="94" t="s">
        <v>2775</v>
      </c>
      <c r="B1122" s="94" t="s">
        <v>689</v>
      </c>
      <c r="C1122" s="94" t="s">
        <v>1903</v>
      </c>
      <c r="D1122" s="94" t="s">
        <v>1912</v>
      </c>
      <c r="E1122" s="148" t="s">
        <v>2726</v>
      </c>
      <c r="F1122" s="94" t="s">
        <v>1915</v>
      </c>
      <c r="G1122" s="94" t="s">
        <v>2474</v>
      </c>
      <c r="H1122" s="94" t="s">
        <v>2480</v>
      </c>
      <c r="I1122" s="94">
        <v>2014</v>
      </c>
      <c r="J1122" s="94" t="s">
        <v>1121</v>
      </c>
      <c r="K1122" s="94" t="s">
        <v>686</v>
      </c>
    </row>
    <row r="1123" spans="1:11" x14ac:dyDescent="0.25">
      <c r="A1123" s="94" t="s">
        <v>2775</v>
      </c>
      <c r="B1123" s="94" t="s">
        <v>689</v>
      </c>
      <c r="C1123" s="94" t="s">
        <v>1903</v>
      </c>
      <c r="D1123" s="94" t="s">
        <v>1912</v>
      </c>
      <c r="E1123" s="148" t="s">
        <v>2726</v>
      </c>
      <c r="F1123" s="94" t="s">
        <v>1915</v>
      </c>
      <c r="G1123" s="94" t="s">
        <v>2474</v>
      </c>
      <c r="H1123" s="94" t="s">
        <v>2480</v>
      </c>
      <c r="I1123" s="94">
        <v>2015</v>
      </c>
      <c r="J1123" s="94" t="s">
        <v>1121</v>
      </c>
      <c r="K1123" s="94" t="s">
        <v>686</v>
      </c>
    </row>
    <row r="1124" spans="1:11" x14ac:dyDescent="0.25">
      <c r="A1124" s="94" t="s">
        <v>2775</v>
      </c>
      <c r="B1124" s="94" t="s">
        <v>689</v>
      </c>
      <c r="C1124" s="94" t="s">
        <v>1903</v>
      </c>
      <c r="D1124" s="94" t="s">
        <v>1912</v>
      </c>
      <c r="E1124" s="148" t="s">
        <v>2726</v>
      </c>
      <c r="F1124" s="94" t="s">
        <v>1915</v>
      </c>
      <c r="G1124" s="94" t="s">
        <v>2474</v>
      </c>
      <c r="H1124" s="94" t="s">
        <v>2480</v>
      </c>
      <c r="I1124" s="94">
        <v>2016</v>
      </c>
      <c r="J1124" s="94" t="s">
        <v>1121</v>
      </c>
      <c r="K1124" s="94" t="s">
        <v>686</v>
      </c>
    </row>
    <row r="1125" spans="1:11" x14ac:dyDescent="0.25">
      <c r="A1125" s="94" t="s">
        <v>2775</v>
      </c>
      <c r="B1125" s="94" t="s">
        <v>689</v>
      </c>
      <c r="C1125" s="94" t="s">
        <v>1903</v>
      </c>
      <c r="D1125" s="94" t="s">
        <v>1912</v>
      </c>
      <c r="E1125" s="148" t="s">
        <v>2726</v>
      </c>
      <c r="F1125" s="94" t="s">
        <v>1915</v>
      </c>
      <c r="G1125" s="94" t="s">
        <v>2474</v>
      </c>
      <c r="H1125" s="94" t="s">
        <v>2480</v>
      </c>
      <c r="I1125" s="94">
        <v>2017</v>
      </c>
      <c r="J1125" s="94" t="s">
        <v>1121</v>
      </c>
      <c r="K1125" s="94" t="s">
        <v>686</v>
      </c>
    </row>
    <row r="1126" spans="1:11" x14ac:dyDescent="0.25">
      <c r="A1126" s="94" t="s">
        <v>2775</v>
      </c>
      <c r="B1126" s="94" t="s">
        <v>689</v>
      </c>
      <c r="C1126" s="94" t="s">
        <v>1903</v>
      </c>
      <c r="D1126" s="94" t="s">
        <v>1912</v>
      </c>
      <c r="E1126" s="148" t="s">
        <v>2726</v>
      </c>
      <c r="F1126" s="94" t="s">
        <v>1915</v>
      </c>
      <c r="G1126" s="94" t="s">
        <v>2474</v>
      </c>
      <c r="H1126" s="94" t="s">
        <v>2480</v>
      </c>
      <c r="I1126" s="94">
        <v>2018</v>
      </c>
      <c r="J1126" s="94" t="s">
        <v>1121</v>
      </c>
      <c r="K1126" s="94" t="s">
        <v>686</v>
      </c>
    </row>
    <row r="1127" spans="1:11" x14ac:dyDescent="0.25">
      <c r="A1127" s="94" t="s">
        <v>2775</v>
      </c>
      <c r="B1127" s="94" t="s">
        <v>689</v>
      </c>
      <c r="C1127" s="94" t="s">
        <v>1903</v>
      </c>
      <c r="D1127" s="94" t="s">
        <v>1912</v>
      </c>
      <c r="E1127" s="148" t="s">
        <v>2726</v>
      </c>
      <c r="F1127" s="94" t="s">
        <v>1915</v>
      </c>
      <c r="G1127" s="94" t="s">
        <v>2474</v>
      </c>
      <c r="H1127" s="94" t="s">
        <v>2480</v>
      </c>
      <c r="I1127" s="94">
        <v>2019</v>
      </c>
      <c r="J1127" s="94" t="s">
        <v>1121</v>
      </c>
      <c r="K1127" s="94" t="s">
        <v>686</v>
      </c>
    </row>
    <row r="1128" spans="1:11" x14ac:dyDescent="0.25">
      <c r="A1128" s="94" t="s">
        <v>2775</v>
      </c>
      <c r="B1128" s="94" t="s">
        <v>689</v>
      </c>
      <c r="C1128" s="94" t="s">
        <v>1903</v>
      </c>
      <c r="D1128" s="94" t="s">
        <v>1912</v>
      </c>
      <c r="E1128" s="148" t="s">
        <v>2726</v>
      </c>
      <c r="F1128" s="94" t="s">
        <v>1915</v>
      </c>
      <c r="G1128" s="94" t="s">
        <v>2474</v>
      </c>
      <c r="H1128" s="94" t="s">
        <v>2480</v>
      </c>
      <c r="I1128" s="94">
        <v>2020</v>
      </c>
      <c r="J1128" s="94" t="s">
        <v>1121</v>
      </c>
      <c r="K1128" s="94" t="s">
        <v>686</v>
      </c>
    </row>
    <row r="1129" spans="1:11" x14ac:dyDescent="0.25">
      <c r="A1129" s="94" t="s">
        <v>2775</v>
      </c>
      <c r="B1129" s="94" t="s">
        <v>689</v>
      </c>
      <c r="C1129" s="94" t="s">
        <v>1903</v>
      </c>
      <c r="D1129" s="94" t="s">
        <v>1912</v>
      </c>
      <c r="E1129" s="148" t="s">
        <v>2726</v>
      </c>
      <c r="F1129" s="94" t="s">
        <v>1915</v>
      </c>
      <c r="G1129" s="94" t="s">
        <v>2474</v>
      </c>
      <c r="H1129" s="94" t="s">
        <v>2480</v>
      </c>
      <c r="I1129" s="94">
        <v>2021</v>
      </c>
      <c r="J1129" s="94" t="s">
        <v>1121</v>
      </c>
      <c r="K1129" s="94" t="s">
        <v>684</v>
      </c>
    </row>
    <row r="1130" spans="1:11" x14ac:dyDescent="0.25">
      <c r="A1130" s="94" t="s">
        <v>2775</v>
      </c>
      <c r="B1130" s="94" t="s">
        <v>689</v>
      </c>
      <c r="C1130" s="94" t="s">
        <v>1903</v>
      </c>
      <c r="D1130" s="94" t="s">
        <v>1912</v>
      </c>
      <c r="E1130" s="148" t="s">
        <v>2726</v>
      </c>
      <c r="F1130" s="94" t="s">
        <v>1915</v>
      </c>
      <c r="G1130" s="94" t="s">
        <v>2475</v>
      </c>
      <c r="H1130" s="94" t="s">
        <v>2480</v>
      </c>
      <c r="I1130" s="94">
        <v>2010</v>
      </c>
      <c r="J1130" s="94" t="s">
        <v>1121</v>
      </c>
      <c r="K1130" s="94" t="s">
        <v>686</v>
      </c>
    </row>
    <row r="1131" spans="1:11" x14ac:dyDescent="0.25">
      <c r="A1131" s="94" t="s">
        <v>2775</v>
      </c>
      <c r="B1131" s="94" t="s">
        <v>689</v>
      </c>
      <c r="C1131" s="94" t="s">
        <v>1903</v>
      </c>
      <c r="D1131" s="94" t="s">
        <v>1912</v>
      </c>
      <c r="E1131" s="148" t="s">
        <v>2726</v>
      </c>
      <c r="F1131" s="94" t="s">
        <v>1915</v>
      </c>
      <c r="G1131" s="94" t="s">
        <v>2475</v>
      </c>
      <c r="H1131" s="94" t="s">
        <v>2480</v>
      </c>
      <c r="I1131" s="94">
        <v>2011</v>
      </c>
      <c r="J1131" s="94" t="s">
        <v>1121</v>
      </c>
      <c r="K1131" s="94" t="s">
        <v>686</v>
      </c>
    </row>
    <row r="1132" spans="1:11" x14ac:dyDescent="0.25">
      <c r="A1132" s="94" t="s">
        <v>2775</v>
      </c>
      <c r="B1132" s="94" t="s">
        <v>689</v>
      </c>
      <c r="C1132" s="94" t="s">
        <v>1903</v>
      </c>
      <c r="D1132" s="94" t="s">
        <v>1912</v>
      </c>
      <c r="E1132" s="148" t="s">
        <v>2726</v>
      </c>
      <c r="F1132" s="94" t="s">
        <v>1915</v>
      </c>
      <c r="G1132" s="94" t="s">
        <v>2475</v>
      </c>
      <c r="H1132" s="94" t="s">
        <v>2480</v>
      </c>
      <c r="I1132" s="94">
        <v>2012</v>
      </c>
      <c r="J1132" s="94" t="s">
        <v>1121</v>
      </c>
      <c r="K1132" s="94" t="s">
        <v>686</v>
      </c>
    </row>
    <row r="1133" spans="1:11" x14ac:dyDescent="0.25">
      <c r="A1133" s="94" t="s">
        <v>2775</v>
      </c>
      <c r="B1133" s="94" t="s">
        <v>689</v>
      </c>
      <c r="C1133" s="94" t="s">
        <v>1903</v>
      </c>
      <c r="D1133" s="94" t="s">
        <v>1912</v>
      </c>
      <c r="E1133" s="148" t="s">
        <v>2726</v>
      </c>
      <c r="F1133" s="94" t="s">
        <v>1915</v>
      </c>
      <c r="G1133" s="94" t="s">
        <v>2475</v>
      </c>
      <c r="H1133" s="94" t="s">
        <v>2480</v>
      </c>
      <c r="I1133" s="94">
        <v>2013</v>
      </c>
      <c r="J1133" s="94" t="s">
        <v>1121</v>
      </c>
      <c r="K1133" s="94" t="s">
        <v>686</v>
      </c>
    </row>
    <row r="1134" spans="1:11" x14ac:dyDescent="0.25">
      <c r="A1134" s="94" t="s">
        <v>2775</v>
      </c>
      <c r="B1134" s="94" t="s">
        <v>689</v>
      </c>
      <c r="C1134" s="94" t="s">
        <v>1903</v>
      </c>
      <c r="D1134" s="94" t="s">
        <v>1912</v>
      </c>
      <c r="E1134" s="148" t="s">
        <v>2726</v>
      </c>
      <c r="F1134" s="94" t="s">
        <v>1915</v>
      </c>
      <c r="G1134" s="94" t="s">
        <v>2475</v>
      </c>
      <c r="H1134" s="94" t="s">
        <v>2480</v>
      </c>
      <c r="I1134" s="94">
        <v>2014</v>
      </c>
      <c r="J1134" s="94" t="s">
        <v>1121</v>
      </c>
      <c r="K1134" s="94" t="s">
        <v>686</v>
      </c>
    </row>
    <row r="1135" spans="1:11" x14ac:dyDescent="0.25">
      <c r="A1135" s="94" t="s">
        <v>2775</v>
      </c>
      <c r="B1135" s="94" t="s">
        <v>689</v>
      </c>
      <c r="C1135" s="94" t="s">
        <v>1903</v>
      </c>
      <c r="D1135" s="94" t="s">
        <v>1912</v>
      </c>
      <c r="E1135" s="148" t="s">
        <v>2726</v>
      </c>
      <c r="F1135" s="94" t="s">
        <v>1915</v>
      </c>
      <c r="G1135" s="94" t="s">
        <v>2475</v>
      </c>
      <c r="H1135" s="94" t="s">
        <v>2480</v>
      </c>
      <c r="I1135" s="94">
        <v>2015</v>
      </c>
      <c r="J1135" s="94" t="s">
        <v>1121</v>
      </c>
      <c r="K1135" s="94" t="s">
        <v>686</v>
      </c>
    </row>
    <row r="1136" spans="1:11" x14ac:dyDescent="0.25">
      <c r="A1136" s="94" t="s">
        <v>2775</v>
      </c>
      <c r="B1136" s="94" t="s">
        <v>689</v>
      </c>
      <c r="C1136" s="94" t="s">
        <v>1903</v>
      </c>
      <c r="D1136" s="94" t="s">
        <v>1912</v>
      </c>
      <c r="E1136" s="148" t="s">
        <v>2726</v>
      </c>
      <c r="F1136" s="94" t="s">
        <v>1915</v>
      </c>
      <c r="G1136" s="94" t="s">
        <v>2475</v>
      </c>
      <c r="H1136" s="94" t="s">
        <v>2480</v>
      </c>
      <c r="I1136" s="94">
        <v>2016</v>
      </c>
      <c r="J1136" s="94" t="s">
        <v>1121</v>
      </c>
      <c r="K1136" s="94" t="s">
        <v>686</v>
      </c>
    </row>
    <row r="1137" spans="1:11" x14ac:dyDescent="0.25">
      <c r="A1137" s="94" t="s">
        <v>2775</v>
      </c>
      <c r="B1137" s="94" t="s">
        <v>689</v>
      </c>
      <c r="C1137" s="94" t="s">
        <v>1903</v>
      </c>
      <c r="D1137" s="94" t="s">
        <v>1912</v>
      </c>
      <c r="E1137" s="148" t="s">
        <v>2726</v>
      </c>
      <c r="F1137" s="94" t="s">
        <v>1915</v>
      </c>
      <c r="G1137" s="94" t="s">
        <v>2475</v>
      </c>
      <c r="H1137" s="94" t="s">
        <v>2480</v>
      </c>
      <c r="I1137" s="94">
        <v>2017</v>
      </c>
      <c r="J1137" s="94" t="s">
        <v>1121</v>
      </c>
      <c r="K1137" s="94" t="s">
        <v>686</v>
      </c>
    </row>
    <row r="1138" spans="1:11" x14ac:dyDescent="0.25">
      <c r="A1138" s="94" t="s">
        <v>2775</v>
      </c>
      <c r="B1138" s="94" t="s">
        <v>689</v>
      </c>
      <c r="C1138" s="94" t="s">
        <v>1903</v>
      </c>
      <c r="D1138" s="94" t="s">
        <v>1912</v>
      </c>
      <c r="E1138" s="148" t="s">
        <v>2726</v>
      </c>
      <c r="F1138" s="94" t="s">
        <v>1915</v>
      </c>
      <c r="G1138" s="94" t="s">
        <v>2475</v>
      </c>
      <c r="H1138" s="94" t="s">
        <v>2480</v>
      </c>
      <c r="I1138" s="94">
        <v>2018</v>
      </c>
      <c r="J1138" s="94" t="s">
        <v>1121</v>
      </c>
      <c r="K1138" s="94" t="s">
        <v>686</v>
      </c>
    </row>
    <row r="1139" spans="1:11" x14ac:dyDescent="0.25">
      <c r="A1139" s="94" t="s">
        <v>2775</v>
      </c>
      <c r="B1139" s="94" t="s">
        <v>689</v>
      </c>
      <c r="C1139" s="94" t="s">
        <v>1903</v>
      </c>
      <c r="D1139" s="94" t="s">
        <v>1912</v>
      </c>
      <c r="E1139" s="148" t="s">
        <v>2726</v>
      </c>
      <c r="F1139" s="94" t="s">
        <v>1915</v>
      </c>
      <c r="G1139" s="94" t="s">
        <v>2475</v>
      </c>
      <c r="H1139" s="94" t="s">
        <v>2480</v>
      </c>
      <c r="I1139" s="94">
        <v>2019</v>
      </c>
      <c r="J1139" s="94" t="s">
        <v>1121</v>
      </c>
      <c r="K1139" s="94" t="s">
        <v>686</v>
      </c>
    </row>
    <row r="1140" spans="1:11" x14ac:dyDescent="0.25">
      <c r="A1140" s="94" t="s">
        <v>2775</v>
      </c>
      <c r="B1140" s="94" t="s">
        <v>689</v>
      </c>
      <c r="C1140" s="94" t="s">
        <v>1903</v>
      </c>
      <c r="D1140" s="94" t="s">
        <v>1912</v>
      </c>
      <c r="E1140" s="148" t="s">
        <v>2726</v>
      </c>
      <c r="F1140" s="94" t="s">
        <v>1915</v>
      </c>
      <c r="G1140" s="94" t="s">
        <v>2475</v>
      </c>
      <c r="H1140" s="94" t="s">
        <v>2480</v>
      </c>
      <c r="I1140" s="94">
        <v>2020</v>
      </c>
      <c r="J1140" s="94" t="s">
        <v>1121</v>
      </c>
      <c r="K1140" s="94" t="s">
        <v>686</v>
      </c>
    </row>
    <row r="1141" spans="1:11" x14ac:dyDescent="0.25">
      <c r="A1141" s="94" t="s">
        <v>2775</v>
      </c>
      <c r="B1141" s="94" t="s">
        <v>689</v>
      </c>
      <c r="C1141" s="94" t="s">
        <v>1903</v>
      </c>
      <c r="D1141" s="94" t="s">
        <v>1912</v>
      </c>
      <c r="E1141" s="148" t="s">
        <v>2726</v>
      </c>
      <c r="F1141" s="94" t="s">
        <v>1915</v>
      </c>
      <c r="G1141" s="94" t="s">
        <v>2475</v>
      </c>
      <c r="H1141" s="94" t="s">
        <v>2480</v>
      </c>
      <c r="I1141" s="94">
        <v>2021</v>
      </c>
      <c r="J1141" s="94" t="s">
        <v>1121</v>
      </c>
      <c r="K1141" s="94" t="s">
        <v>684</v>
      </c>
    </row>
    <row r="1142" spans="1:11" x14ac:dyDescent="0.25">
      <c r="A1142" s="94" t="s">
        <v>2775</v>
      </c>
      <c r="B1142" s="94" t="s">
        <v>689</v>
      </c>
      <c r="C1142" s="94" t="s">
        <v>1903</v>
      </c>
      <c r="D1142" s="94" t="s">
        <v>1912</v>
      </c>
      <c r="E1142" s="148" t="s">
        <v>2726</v>
      </c>
      <c r="F1142" s="94" t="s">
        <v>1915</v>
      </c>
      <c r="G1142" s="94" t="s">
        <v>2476</v>
      </c>
      <c r="H1142" s="94" t="s">
        <v>2480</v>
      </c>
      <c r="I1142" s="94">
        <v>2010</v>
      </c>
      <c r="J1142" s="94">
        <v>100</v>
      </c>
      <c r="K1142" s="94" t="s">
        <v>686</v>
      </c>
    </row>
    <row r="1143" spans="1:11" x14ac:dyDescent="0.25">
      <c r="A1143" s="94" t="s">
        <v>2775</v>
      </c>
      <c r="B1143" s="94" t="s">
        <v>689</v>
      </c>
      <c r="C1143" s="94" t="s">
        <v>1903</v>
      </c>
      <c r="D1143" s="94" t="s">
        <v>1912</v>
      </c>
      <c r="E1143" s="148" t="s">
        <v>2726</v>
      </c>
      <c r="F1143" s="94" t="s">
        <v>1915</v>
      </c>
      <c r="G1143" s="94" t="s">
        <v>2476</v>
      </c>
      <c r="H1143" s="94" t="s">
        <v>2480</v>
      </c>
      <c r="I1143" s="94">
        <v>2011</v>
      </c>
      <c r="J1143" s="94">
        <v>102</v>
      </c>
      <c r="K1143" s="94" t="s">
        <v>686</v>
      </c>
    </row>
    <row r="1144" spans="1:11" x14ac:dyDescent="0.25">
      <c r="A1144" s="94" t="s">
        <v>2775</v>
      </c>
      <c r="B1144" s="94" t="s">
        <v>689</v>
      </c>
      <c r="C1144" s="94" t="s">
        <v>1903</v>
      </c>
      <c r="D1144" s="94" t="s">
        <v>1912</v>
      </c>
      <c r="E1144" s="148" t="s">
        <v>2726</v>
      </c>
      <c r="F1144" s="94" t="s">
        <v>1915</v>
      </c>
      <c r="G1144" s="94" t="s">
        <v>2476</v>
      </c>
      <c r="H1144" s="94" t="s">
        <v>2480</v>
      </c>
      <c r="I1144" s="94">
        <v>2012</v>
      </c>
      <c r="J1144" s="94">
        <v>89</v>
      </c>
      <c r="K1144" s="94" t="s">
        <v>686</v>
      </c>
    </row>
    <row r="1145" spans="1:11" x14ac:dyDescent="0.25">
      <c r="A1145" s="94" t="s">
        <v>2775</v>
      </c>
      <c r="B1145" s="94" t="s">
        <v>689</v>
      </c>
      <c r="C1145" s="94" t="s">
        <v>1903</v>
      </c>
      <c r="D1145" s="94" t="s">
        <v>1912</v>
      </c>
      <c r="E1145" s="148" t="s">
        <v>2726</v>
      </c>
      <c r="F1145" s="94" t="s">
        <v>1915</v>
      </c>
      <c r="G1145" s="94" t="s">
        <v>2476</v>
      </c>
      <c r="H1145" s="94" t="s">
        <v>2480</v>
      </c>
      <c r="I1145" s="94">
        <v>2013</v>
      </c>
      <c r="J1145" s="94">
        <v>93</v>
      </c>
      <c r="K1145" s="94" t="s">
        <v>686</v>
      </c>
    </row>
    <row r="1146" spans="1:11" x14ac:dyDescent="0.25">
      <c r="A1146" s="94" t="s">
        <v>2775</v>
      </c>
      <c r="B1146" s="94" t="s">
        <v>689</v>
      </c>
      <c r="C1146" s="94" t="s">
        <v>1903</v>
      </c>
      <c r="D1146" s="94" t="s">
        <v>1912</v>
      </c>
      <c r="E1146" s="148" t="s">
        <v>2726</v>
      </c>
      <c r="F1146" s="94" t="s">
        <v>1915</v>
      </c>
      <c r="G1146" s="94" t="s">
        <v>2476</v>
      </c>
      <c r="H1146" s="94" t="s">
        <v>2480</v>
      </c>
      <c r="I1146" s="94">
        <v>2014</v>
      </c>
      <c r="J1146" s="94">
        <v>83</v>
      </c>
      <c r="K1146" s="94" t="s">
        <v>686</v>
      </c>
    </row>
    <row r="1147" spans="1:11" x14ac:dyDescent="0.25">
      <c r="A1147" s="94" t="s">
        <v>2775</v>
      </c>
      <c r="B1147" s="94" t="s">
        <v>689</v>
      </c>
      <c r="C1147" s="94" t="s">
        <v>1903</v>
      </c>
      <c r="D1147" s="94" t="s">
        <v>1912</v>
      </c>
      <c r="E1147" s="148" t="s">
        <v>2726</v>
      </c>
      <c r="F1147" s="94" t="s">
        <v>1915</v>
      </c>
      <c r="G1147" s="94" t="s">
        <v>2476</v>
      </c>
      <c r="H1147" s="94" t="s">
        <v>2480</v>
      </c>
      <c r="I1147" s="94">
        <v>2015</v>
      </c>
      <c r="J1147" s="94">
        <v>85</v>
      </c>
      <c r="K1147" s="94" t="s">
        <v>686</v>
      </c>
    </row>
    <row r="1148" spans="1:11" x14ac:dyDescent="0.25">
      <c r="A1148" s="94" t="s">
        <v>2775</v>
      </c>
      <c r="B1148" s="94" t="s">
        <v>689</v>
      </c>
      <c r="C1148" s="94" t="s">
        <v>1903</v>
      </c>
      <c r="D1148" s="94" t="s">
        <v>1912</v>
      </c>
      <c r="E1148" s="148" t="s">
        <v>2726</v>
      </c>
      <c r="F1148" s="94" t="s">
        <v>1915</v>
      </c>
      <c r="G1148" s="94" t="s">
        <v>2476</v>
      </c>
      <c r="H1148" s="94" t="s">
        <v>2480</v>
      </c>
      <c r="I1148" s="94">
        <v>2016</v>
      </c>
      <c r="J1148" s="94">
        <v>83</v>
      </c>
      <c r="K1148" s="94" t="s">
        <v>686</v>
      </c>
    </row>
    <row r="1149" spans="1:11" x14ac:dyDescent="0.25">
      <c r="A1149" s="94" t="s">
        <v>2775</v>
      </c>
      <c r="B1149" s="94" t="s">
        <v>689</v>
      </c>
      <c r="C1149" s="94" t="s">
        <v>1903</v>
      </c>
      <c r="D1149" s="94" t="s">
        <v>1912</v>
      </c>
      <c r="E1149" s="148" t="s">
        <v>2726</v>
      </c>
      <c r="F1149" s="94" t="s">
        <v>1915</v>
      </c>
      <c r="G1149" s="94" t="s">
        <v>2476</v>
      </c>
      <c r="H1149" s="94" t="s">
        <v>2480</v>
      </c>
      <c r="I1149" s="94">
        <v>2017</v>
      </c>
      <c r="J1149" s="94">
        <v>83</v>
      </c>
      <c r="K1149" s="94" t="s">
        <v>686</v>
      </c>
    </row>
    <row r="1150" spans="1:11" x14ac:dyDescent="0.25">
      <c r="A1150" s="94" t="s">
        <v>2775</v>
      </c>
      <c r="B1150" s="94" t="s">
        <v>689</v>
      </c>
      <c r="C1150" s="94" t="s">
        <v>1903</v>
      </c>
      <c r="D1150" s="94" t="s">
        <v>1912</v>
      </c>
      <c r="E1150" s="148" t="s">
        <v>2726</v>
      </c>
      <c r="F1150" s="94" t="s">
        <v>1915</v>
      </c>
      <c r="G1150" s="94" t="s">
        <v>2476</v>
      </c>
      <c r="H1150" s="94" t="s">
        <v>2480</v>
      </c>
      <c r="I1150" s="94">
        <v>2018</v>
      </c>
      <c r="J1150" s="94">
        <v>99</v>
      </c>
      <c r="K1150" s="94" t="s">
        <v>686</v>
      </c>
    </row>
    <row r="1151" spans="1:11" x14ac:dyDescent="0.25">
      <c r="A1151" s="94" t="s">
        <v>2775</v>
      </c>
      <c r="B1151" s="94" t="s">
        <v>689</v>
      </c>
      <c r="C1151" s="94" t="s">
        <v>1903</v>
      </c>
      <c r="D1151" s="94" t="s">
        <v>1912</v>
      </c>
      <c r="E1151" s="148" t="s">
        <v>2726</v>
      </c>
      <c r="F1151" s="94" t="s">
        <v>1915</v>
      </c>
      <c r="G1151" s="94" t="s">
        <v>2476</v>
      </c>
      <c r="H1151" s="94" t="s">
        <v>2480</v>
      </c>
      <c r="I1151" s="94">
        <v>2019</v>
      </c>
      <c r="J1151" s="94">
        <v>90</v>
      </c>
      <c r="K1151" s="94" t="s">
        <v>686</v>
      </c>
    </row>
    <row r="1152" spans="1:11" x14ac:dyDescent="0.25">
      <c r="A1152" s="94" t="s">
        <v>2775</v>
      </c>
      <c r="B1152" s="94" t="s">
        <v>689</v>
      </c>
      <c r="C1152" s="94" t="s">
        <v>1903</v>
      </c>
      <c r="D1152" s="94" t="s">
        <v>1912</v>
      </c>
      <c r="E1152" s="148" t="s">
        <v>2726</v>
      </c>
      <c r="F1152" s="94" t="s">
        <v>1915</v>
      </c>
      <c r="G1152" s="94" t="s">
        <v>2476</v>
      </c>
      <c r="H1152" s="94" t="s">
        <v>2480</v>
      </c>
      <c r="I1152" s="94">
        <v>2020</v>
      </c>
      <c r="J1152" s="94">
        <v>72</v>
      </c>
      <c r="K1152" s="94" t="s">
        <v>686</v>
      </c>
    </row>
    <row r="1153" spans="1:11" x14ac:dyDescent="0.25">
      <c r="A1153" s="94" t="s">
        <v>2775</v>
      </c>
      <c r="B1153" s="94" t="s">
        <v>689</v>
      </c>
      <c r="C1153" s="94" t="s">
        <v>1903</v>
      </c>
      <c r="D1153" s="94" t="s">
        <v>1912</v>
      </c>
      <c r="E1153" s="148" t="s">
        <v>2726</v>
      </c>
      <c r="F1153" s="94" t="s">
        <v>1915</v>
      </c>
      <c r="G1153" s="94" t="s">
        <v>2476</v>
      </c>
      <c r="H1153" s="94" t="s">
        <v>2480</v>
      </c>
      <c r="I1153" s="94">
        <v>2021</v>
      </c>
      <c r="J1153" s="94">
        <v>78</v>
      </c>
      <c r="K1153" s="94" t="s">
        <v>684</v>
      </c>
    </row>
    <row r="1154" spans="1:11" x14ac:dyDescent="0.25">
      <c r="A1154" s="94" t="s">
        <v>2775</v>
      </c>
      <c r="B1154" s="94" t="s">
        <v>689</v>
      </c>
      <c r="C1154" s="94" t="s">
        <v>1903</v>
      </c>
      <c r="D1154" s="94" t="s">
        <v>1912</v>
      </c>
      <c r="E1154" s="148" t="s">
        <v>2726</v>
      </c>
      <c r="F1154" s="94" t="s">
        <v>1915</v>
      </c>
      <c r="G1154" s="94" t="s">
        <v>2477</v>
      </c>
      <c r="H1154" s="94" t="s">
        <v>2480</v>
      </c>
      <c r="I1154" s="94">
        <v>2010</v>
      </c>
      <c r="J1154" s="94" t="s">
        <v>1121</v>
      </c>
      <c r="K1154" s="94" t="s">
        <v>686</v>
      </c>
    </row>
    <row r="1155" spans="1:11" x14ac:dyDescent="0.25">
      <c r="A1155" s="94" t="s">
        <v>2775</v>
      </c>
      <c r="B1155" s="94" t="s">
        <v>689</v>
      </c>
      <c r="C1155" s="94" t="s">
        <v>1903</v>
      </c>
      <c r="D1155" s="94" t="s">
        <v>1912</v>
      </c>
      <c r="E1155" s="148" t="s">
        <v>2726</v>
      </c>
      <c r="F1155" s="94" t="s">
        <v>1915</v>
      </c>
      <c r="G1155" s="94" t="s">
        <v>2477</v>
      </c>
      <c r="H1155" s="94" t="s">
        <v>2480</v>
      </c>
      <c r="I1155" s="94">
        <v>2011</v>
      </c>
      <c r="J1155" s="94" t="s">
        <v>1121</v>
      </c>
      <c r="K1155" s="94" t="s">
        <v>686</v>
      </c>
    </row>
    <row r="1156" spans="1:11" x14ac:dyDescent="0.25">
      <c r="A1156" s="94" t="s">
        <v>2775</v>
      </c>
      <c r="B1156" s="94" t="s">
        <v>689</v>
      </c>
      <c r="C1156" s="94" t="s">
        <v>1903</v>
      </c>
      <c r="D1156" s="94" t="s">
        <v>1912</v>
      </c>
      <c r="E1156" s="148" t="s">
        <v>2726</v>
      </c>
      <c r="F1156" s="94" t="s">
        <v>1915</v>
      </c>
      <c r="G1156" s="94" t="s">
        <v>2477</v>
      </c>
      <c r="H1156" s="94" t="s">
        <v>2480</v>
      </c>
      <c r="I1156" s="94">
        <v>2012</v>
      </c>
      <c r="J1156" s="94" t="s">
        <v>1121</v>
      </c>
      <c r="K1156" s="94" t="s">
        <v>686</v>
      </c>
    </row>
    <row r="1157" spans="1:11" x14ac:dyDescent="0.25">
      <c r="A1157" s="94" t="s">
        <v>2775</v>
      </c>
      <c r="B1157" s="94" t="s">
        <v>689</v>
      </c>
      <c r="C1157" s="94" t="s">
        <v>1903</v>
      </c>
      <c r="D1157" s="94" t="s">
        <v>1912</v>
      </c>
      <c r="E1157" s="148" t="s">
        <v>2726</v>
      </c>
      <c r="F1157" s="94" t="s">
        <v>1915</v>
      </c>
      <c r="G1157" s="94" t="s">
        <v>2477</v>
      </c>
      <c r="H1157" s="94" t="s">
        <v>2480</v>
      </c>
      <c r="I1157" s="94">
        <v>2013</v>
      </c>
      <c r="J1157" s="94" t="s">
        <v>1121</v>
      </c>
      <c r="K1157" s="94" t="s">
        <v>686</v>
      </c>
    </row>
    <row r="1158" spans="1:11" x14ac:dyDescent="0.25">
      <c r="A1158" s="94" t="s">
        <v>2775</v>
      </c>
      <c r="B1158" s="94" t="s">
        <v>689</v>
      </c>
      <c r="C1158" s="94" t="s">
        <v>1903</v>
      </c>
      <c r="D1158" s="94" t="s">
        <v>1912</v>
      </c>
      <c r="E1158" s="148" t="s">
        <v>2726</v>
      </c>
      <c r="F1158" s="94" t="s">
        <v>1915</v>
      </c>
      <c r="G1158" s="94" t="s">
        <v>2477</v>
      </c>
      <c r="H1158" s="94" t="s">
        <v>2480</v>
      </c>
      <c r="I1158" s="94">
        <v>2014</v>
      </c>
      <c r="J1158" s="94" t="s">
        <v>1121</v>
      </c>
      <c r="K1158" s="94" t="s">
        <v>686</v>
      </c>
    </row>
    <row r="1159" spans="1:11" x14ac:dyDescent="0.25">
      <c r="A1159" s="94" t="s">
        <v>2775</v>
      </c>
      <c r="B1159" s="94" t="s">
        <v>689</v>
      </c>
      <c r="C1159" s="94" t="s">
        <v>1903</v>
      </c>
      <c r="D1159" s="94" t="s">
        <v>1912</v>
      </c>
      <c r="E1159" s="148" t="s">
        <v>2726</v>
      </c>
      <c r="F1159" s="94" t="s">
        <v>1915</v>
      </c>
      <c r="G1159" s="94" t="s">
        <v>2477</v>
      </c>
      <c r="H1159" s="94" t="s">
        <v>2480</v>
      </c>
      <c r="I1159" s="94">
        <v>2015</v>
      </c>
      <c r="J1159" s="94" t="s">
        <v>1121</v>
      </c>
      <c r="K1159" s="94" t="s">
        <v>686</v>
      </c>
    </row>
    <row r="1160" spans="1:11" x14ac:dyDescent="0.25">
      <c r="A1160" s="94" t="s">
        <v>2775</v>
      </c>
      <c r="B1160" s="94" t="s">
        <v>689</v>
      </c>
      <c r="C1160" s="94" t="s">
        <v>1903</v>
      </c>
      <c r="D1160" s="94" t="s">
        <v>1912</v>
      </c>
      <c r="E1160" s="148" t="s">
        <v>2726</v>
      </c>
      <c r="F1160" s="94" t="s">
        <v>1915</v>
      </c>
      <c r="G1160" s="94" t="s">
        <v>2477</v>
      </c>
      <c r="H1160" s="94" t="s">
        <v>2480</v>
      </c>
      <c r="I1160" s="94">
        <v>2016</v>
      </c>
      <c r="J1160" s="94" t="s">
        <v>1121</v>
      </c>
      <c r="K1160" s="94" t="s">
        <v>686</v>
      </c>
    </row>
    <row r="1161" spans="1:11" x14ac:dyDescent="0.25">
      <c r="A1161" s="94" t="s">
        <v>2775</v>
      </c>
      <c r="B1161" s="94" t="s">
        <v>689</v>
      </c>
      <c r="C1161" s="94" t="s">
        <v>1903</v>
      </c>
      <c r="D1161" s="94" t="s">
        <v>1912</v>
      </c>
      <c r="E1161" s="148" t="s">
        <v>2726</v>
      </c>
      <c r="F1161" s="94" t="s">
        <v>1915</v>
      </c>
      <c r="G1161" s="94" t="s">
        <v>2477</v>
      </c>
      <c r="H1161" s="94" t="s">
        <v>2480</v>
      </c>
      <c r="I1161" s="94">
        <v>2017</v>
      </c>
      <c r="J1161" s="94" t="s">
        <v>1121</v>
      </c>
      <c r="K1161" s="94" t="s">
        <v>686</v>
      </c>
    </row>
    <row r="1162" spans="1:11" x14ac:dyDescent="0.25">
      <c r="A1162" s="94" t="s">
        <v>2775</v>
      </c>
      <c r="B1162" s="94" t="s">
        <v>689</v>
      </c>
      <c r="C1162" s="94" t="s">
        <v>1903</v>
      </c>
      <c r="D1162" s="94" t="s">
        <v>1912</v>
      </c>
      <c r="E1162" s="148" t="s">
        <v>2726</v>
      </c>
      <c r="F1162" s="94" t="s">
        <v>1915</v>
      </c>
      <c r="G1162" s="94" t="s">
        <v>2477</v>
      </c>
      <c r="H1162" s="94" t="s">
        <v>2480</v>
      </c>
      <c r="I1162" s="94">
        <v>2018</v>
      </c>
      <c r="J1162" s="94" t="s">
        <v>1121</v>
      </c>
      <c r="K1162" s="94" t="s">
        <v>686</v>
      </c>
    </row>
    <row r="1163" spans="1:11" x14ac:dyDescent="0.25">
      <c r="A1163" s="94" t="s">
        <v>2775</v>
      </c>
      <c r="B1163" s="94" t="s">
        <v>689</v>
      </c>
      <c r="C1163" s="94" t="s">
        <v>1903</v>
      </c>
      <c r="D1163" s="94" t="s">
        <v>1912</v>
      </c>
      <c r="E1163" s="148" t="s">
        <v>2726</v>
      </c>
      <c r="F1163" s="94" t="s">
        <v>1915</v>
      </c>
      <c r="G1163" s="94" t="s">
        <v>2477</v>
      </c>
      <c r="H1163" s="94" t="s">
        <v>2480</v>
      </c>
      <c r="I1163" s="94">
        <v>2019</v>
      </c>
      <c r="J1163" s="94" t="s">
        <v>1121</v>
      </c>
      <c r="K1163" s="94" t="s">
        <v>686</v>
      </c>
    </row>
    <row r="1164" spans="1:11" x14ac:dyDescent="0.25">
      <c r="A1164" s="94" t="s">
        <v>2775</v>
      </c>
      <c r="B1164" s="94" t="s">
        <v>689</v>
      </c>
      <c r="C1164" s="94" t="s">
        <v>1903</v>
      </c>
      <c r="D1164" s="94" t="s">
        <v>1912</v>
      </c>
      <c r="E1164" s="148" t="s">
        <v>2726</v>
      </c>
      <c r="F1164" s="94" t="s">
        <v>1915</v>
      </c>
      <c r="G1164" s="94" t="s">
        <v>2477</v>
      </c>
      <c r="H1164" s="94" t="s">
        <v>2480</v>
      </c>
      <c r="I1164" s="94">
        <v>2020</v>
      </c>
      <c r="J1164" s="94" t="s">
        <v>1121</v>
      </c>
      <c r="K1164" s="94" t="s">
        <v>686</v>
      </c>
    </row>
    <row r="1165" spans="1:11" x14ac:dyDescent="0.25">
      <c r="A1165" s="94" t="s">
        <v>2775</v>
      </c>
      <c r="B1165" s="94" t="s">
        <v>689</v>
      </c>
      <c r="C1165" s="94" t="s">
        <v>1903</v>
      </c>
      <c r="D1165" s="94" t="s">
        <v>1912</v>
      </c>
      <c r="E1165" s="148" t="s">
        <v>2726</v>
      </c>
      <c r="F1165" s="94" t="s">
        <v>1915</v>
      </c>
      <c r="G1165" s="94" t="s">
        <v>2477</v>
      </c>
      <c r="H1165" s="94" t="s">
        <v>2480</v>
      </c>
      <c r="I1165" s="94">
        <v>2021</v>
      </c>
      <c r="J1165" s="94" t="s">
        <v>1121</v>
      </c>
      <c r="K1165" s="94" t="s">
        <v>684</v>
      </c>
    </row>
    <row r="1166" spans="1:11" x14ac:dyDescent="0.25">
      <c r="A1166" s="94" t="s">
        <v>2775</v>
      </c>
      <c r="B1166" s="94" t="s">
        <v>689</v>
      </c>
      <c r="C1166" s="94" t="s">
        <v>1903</v>
      </c>
      <c r="D1166" s="94" t="s">
        <v>1912</v>
      </c>
      <c r="E1166" s="148" t="s">
        <v>2726</v>
      </c>
      <c r="F1166" s="94" t="s">
        <v>1915</v>
      </c>
      <c r="G1166" s="94" t="s">
        <v>2478</v>
      </c>
      <c r="H1166" s="94" t="s">
        <v>2480</v>
      </c>
      <c r="I1166" s="94">
        <v>2010</v>
      </c>
      <c r="J1166" s="94" t="s">
        <v>1121</v>
      </c>
      <c r="K1166" s="94" t="s">
        <v>686</v>
      </c>
    </row>
    <row r="1167" spans="1:11" x14ac:dyDescent="0.25">
      <c r="A1167" s="94" t="s">
        <v>2775</v>
      </c>
      <c r="B1167" s="94" t="s">
        <v>689</v>
      </c>
      <c r="C1167" s="94" t="s">
        <v>1903</v>
      </c>
      <c r="D1167" s="94" t="s">
        <v>1912</v>
      </c>
      <c r="E1167" s="148" t="s">
        <v>2726</v>
      </c>
      <c r="F1167" s="94" t="s">
        <v>1915</v>
      </c>
      <c r="G1167" s="94" t="s">
        <v>2478</v>
      </c>
      <c r="H1167" s="94" t="s">
        <v>2480</v>
      </c>
      <c r="I1167" s="94">
        <v>2011</v>
      </c>
      <c r="J1167" s="94" t="s">
        <v>1121</v>
      </c>
      <c r="K1167" s="94" t="s">
        <v>686</v>
      </c>
    </row>
    <row r="1168" spans="1:11" x14ac:dyDescent="0.25">
      <c r="A1168" s="94" t="s">
        <v>2775</v>
      </c>
      <c r="B1168" s="94" t="s">
        <v>689</v>
      </c>
      <c r="C1168" s="94" t="s">
        <v>1903</v>
      </c>
      <c r="D1168" s="94" t="s">
        <v>1912</v>
      </c>
      <c r="E1168" s="148" t="s">
        <v>2726</v>
      </c>
      <c r="F1168" s="94" t="s">
        <v>1915</v>
      </c>
      <c r="G1168" s="94" t="s">
        <v>2478</v>
      </c>
      <c r="H1168" s="94" t="s">
        <v>2480</v>
      </c>
      <c r="I1168" s="94">
        <v>2012</v>
      </c>
      <c r="J1168" s="94" t="s">
        <v>1121</v>
      </c>
      <c r="K1168" s="94" t="s">
        <v>686</v>
      </c>
    </row>
    <row r="1169" spans="1:11" x14ac:dyDescent="0.25">
      <c r="A1169" s="94" t="s">
        <v>2775</v>
      </c>
      <c r="B1169" s="94" t="s">
        <v>689</v>
      </c>
      <c r="C1169" s="94" t="s">
        <v>1903</v>
      </c>
      <c r="D1169" s="94" t="s">
        <v>1912</v>
      </c>
      <c r="E1169" s="148" t="s">
        <v>2726</v>
      </c>
      <c r="F1169" s="94" t="s">
        <v>1915</v>
      </c>
      <c r="G1169" s="94" t="s">
        <v>2478</v>
      </c>
      <c r="H1169" s="94" t="s">
        <v>2480</v>
      </c>
      <c r="I1169" s="94">
        <v>2013</v>
      </c>
      <c r="J1169" s="94" t="s">
        <v>1121</v>
      </c>
      <c r="K1169" s="94" t="s">
        <v>686</v>
      </c>
    </row>
    <row r="1170" spans="1:11" x14ac:dyDescent="0.25">
      <c r="A1170" s="94" t="s">
        <v>2775</v>
      </c>
      <c r="B1170" s="94" t="s">
        <v>689</v>
      </c>
      <c r="C1170" s="94" t="s">
        <v>1903</v>
      </c>
      <c r="D1170" s="94" t="s">
        <v>1912</v>
      </c>
      <c r="E1170" s="148" t="s">
        <v>2726</v>
      </c>
      <c r="F1170" s="94" t="s">
        <v>1915</v>
      </c>
      <c r="G1170" s="94" t="s">
        <v>2478</v>
      </c>
      <c r="H1170" s="94" t="s">
        <v>2480</v>
      </c>
      <c r="I1170" s="94">
        <v>2014</v>
      </c>
      <c r="J1170" s="94" t="s">
        <v>1121</v>
      </c>
      <c r="K1170" s="94" t="s">
        <v>686</v>
      </c>
    </row>
    <row r="1171" spans="1:11" x14ac:dyDescent="0.25">
      <c r="A1171" s="94" t="s">
        <v>2775</v>
      </c>
      <c r="B1171" s="94" t="s">
        <v>689</v>
      </c>
      <c r="C1171" s="94" t="s">
        <v>1903</v>
      </c>
      <c r="D1171" s="94" t="s">
        <v>1912</v>
      </c>
      <c r="E1171" s="148" t="s">
        <v>2726</v>
      </c>
      <c r="F1171" s="94" t="s">
        <v>1915</v>
      </c>
      <c r="G1171" s="94" t="s">
        <v>2478</v>
      </c>
      <c r="H1171" s="94" t="s">
        <v>2480</v>
      </c>
      <c r="I1171" s="94">
        <v>2015</v>
      </c>
      <c r="J1171" s="94" t="s">
        <v>1121</v>
      </c>
      <c r="K1171" s="94" t="s">
        <v>686</v>
      </c>
    </row>
    <row r="1172" spans="1:11" x14ac:dyDescent="0.25">
      <c r="A1172" s="94" t="s">
        <v>2775</v>
      </c>
      <c r="B1172" s="94" t="s">
        <v>689</v>
      </c>
      <c r="C1172" s="94" t="s">
        <v>1903</v>
      </c>
      <c r="D1172" s="94" t="s">
        <v>1912</v>
      </c>
      <c r="E1172" s="148" t="s">
        <v>2726</v>
      </c>
      <c r="F1172" s="94" t="s">
        <v>1915</v>
      </c>
      <c r="G1172" s="94" t="s">
        <v>2478</v>
      </c>
      <c r="H1172" s="94" t="s">
        <v>2480</v>
      </c>
      <c r="I1172" s="94">
        <v>2016</v>
      </c>
      <c r="J1172" s="94" t="s">
        <v>1121</v>
      </c>
      <c r="K1172" s="94" t="s">
        <v>686</v>
      </c>
    </row>
    <row r="1173" spans="1:11" x14ac:dyDescent="0.25">
      <c r="A1173" s="94" t="s">
        <v>2775</v>
      </c>
      <c r="B1173" s="94" t="s">
        <v>689</v>
      </c>
      <c r="C1173" s="94" t="s">
        <v>1903</v>
      </c>
      <c r="D1173" s="94" t="s">
        <v>1912</v>
      </c>
      <c r="E1173" s="148" t="s">
        <v>2726</v>
      </c>
      <c r="F1173" s="94" t="s">
        <v>1915</v>
      </c>
      <c r="G1173" s="94" t="s">
        <v>2478</v>
      </c>
      <c r="H1173" s="94" t="s">
        <v>2480</v>
      </c>
      <c r="I1173" s="94">
        <v>2017</v>
      </c>
      <c r="J1173" s="94" t="s">
        <v>1121</v>
      </c>
      <c r="K1173" s="94" t="s">
        <v>686</v>
      </c>
    </row>
    <row r="1174" spans="1:11" x14ac:dyDescent="0.25">
      <c r="A1174" s="94" t="s">
        <v>2775</v>
      </c>
      <c r="B1174" s="94" t="s">
        <v>689</v>
      </c>
      <c r="C1174" s="94" t="s">
        <v>1903</v>
      </c>
      <c r="D1174" s="94" t="s">
        <v>1912</v>
      </c>
      <c r="E1174" s="148" t="s">
        <v>2726</v>
      </c>
      <c r="F1174" s="94" t="s">
        <v>1915</v>
      </c>
      <c r="G1174" s="94" t="s">
        <v>2478</v>
      </c>
      <c r="H1174" s="94" t="s">
        <v>2480</v>
      </c>
      <c r="I1174" s="94">
        <v>2018</v>
      </c>
      <c r="J1174" s="94" t="s">
        <v>1121</v>
      </c>
      <c r="K1174" s="94" t="s">
        <v>686</v>
      </c>
    </row>
    <row r="1175" spans="1:11" x14ac:dyDescent="0.25">
      <c r="A1175" s="94" t="s">
        <v>2775</v>
      </c>
      <c r="B1175" s="94" t="s">
        <v>689</v>
      </c>
      <c r="C1175" s="94" t="s">
        <v>1903</v>
      </c>
      <c r="D1175" s="94" t="s">
        <v>1912</v>
      </c>
      <c r="E1175" s="148" t="s">
        <v>2726</v>
      </c>
      <c r="F1175" s="94" t="s">
        <v>1915</v>
      </c>
      <c r="G1175" s="94" t="s">
        <v>2478</v>
      </c>
      <c r="H1175" s="94" t="s">
        <v>2480</v>
      </c>
      <c r="I1175" s="94">
        <v>2019</v>
      </c>
      <c r="J1175" s="94" t="s">
        <v>1121</v>
      </c>
      <c r="K1175" s="94" t="s">
        <v>686</v>
      </c>
    </row>
    <row r="1176" spans="1:11" x14ac:dyDescent="0.25">
      <c r="A1176" s="94" t="s">
        <v>2775</v>
      </c>
      <c r="B1176" s="94" t="s">
        <v>689</v>
      </c>
      <c r="C1176" s="94" t="s">
        <v>1903</v>
      </c>
      <c r="D1176" s="94" t="s">
        <v>1912</v>
      </c>
      <c r="E1176" s="148" t="s">
        <v>2726</v>
      </c>
      <c r="F1176" s="94" t="s">
        <v>1915</v>
      </c>
      <c r="G1176" s="94" t="s">
        <v>2478</v>
      </c>
      <c r="H1176" s="94" t="s">
        <v>2480</v>
      </c>
      <c r="I1176" s="94">
        <v>2020</v>
      </c>
      <c r="J1176" s="94" t="s">
        <v>1121</v>
      </c>
      <c r="K1176" s="94" t="s">
        <v>686</v>
      </c>
    </row>
    <row r="1177" spans="1:11" x14ac:dyDescent="0.25">
      <c r="A1177" s="94" t="s">
        <v>2775</v>
      </c>
      <c r="B1177" s="94" t="s">
        <v>689</v>
      </c>
      <c r="C1177" s="94" t="s">
        <v>1903</v>
      </c>
      <c r="D1177" s="94" t="s">
        <v>1912</v>
      </c>
      <c r="E1177" s="148" t="s">
        <v>2726</v>
      </c>
      <c r="F1177" s="94" t="s">
        <v>1915</v>
      </c>
      <c r="G1177" s="94" t="s">
        <v>2478</v>
      </c>
      <c r="H1177" s="94" t="s">
        <v>2480</v>
      </c>
      <c r="I1177" s="94">
        <v>2021</v>
      </c>
      <c r="J1177" s="94" t="s">
        <v>1121</v>
      </c>
      <c r="K1177" s="94" t="s">
        <v>684</v>
      </c>
    </row>
    <row r="1178" spans="1:11" x14ac:dyDescent="0.25">
      <c r="A1178" s="94" t="s">
        <v>2775</v>
      </c>
      <c r="B1178" s="94" t="s">
        <v>689</v>
      </c>
      <c r="C1178" s="94" t="s">
        <v>1903</v>
      </c>
      <c r="D1178" s="94" t="s">
        <v>1912</v>
      </c>
      <c r="E1178" s="148" t="s">
        <v>2726</v>
      </c>
      <c r="F1178" s="94" t="s">
        <v>1915</v>
      </c>
      <c r="G1178" s="94" t="s">
        <v>2479</v>
      </c>
      <c r="H1178" s="94" t="s">
        <v>2480</v>
      </c>
      <c r="I1178" s="94">
        <v>2010</v>
      </c>
      <c r="J1178" s="94">
        <v>100</v>
      </c>
      <c r="K1178" s="94" t="s">
        <v>686</v>
      </c>
    </row>
    <row r="1179" spans="1:11" x14ac:dyDescent="0.25">
      <c r="A1179" s="94" t="s">
        <v>2775</v>
      </c>
      <c r="B1179" s="94" t="s">
        <v>689</v>
      </c>
      <c r="C1179" s="94" t="s">
        <v>1903</v>
      </c>
      <c r="D1179" s="94" t="s">
        <v>1912</v>
      </c>
      <c r="E1179" s="148" t="s">
        <v>2726</v>
      </c>
      <c r="F1179" s="94" t="s">
        <v>1915</v>
      </c>
      <c r="G1179" s="94" t="s">
        <v>2479</v>
      </c>
      <c r="H1179" s="94" t="s">
        <v>2480</v>
      </c>
      <c r="I1179" s="94">
        <v>2011</v>
      </c>
      <c r="J1179" s="94">
        <v>100</v>
      </c>
      <c r="K1179" s="94" t="s">
        <v>686</v>
      </c>
    </row>
    <row r="1180" spans="1:11" x14ac:dyDescent="0.25">
      <c r="A1180" s="94" t="s">
        <v>2775</v>
      </c>
      <c r="B1180" s="94" t="s">
        <v>689</v>
      </c>
      <c r="C1180" s="94" t="s">
        <v>1903</v>
      </c>
      <c r="D1180" s="94" t="s">
        <v>1912</v>
      </c>
      <c r="E1180" s="148" t="s">
        <v>2726</v>
      </c>
      <c r="F1180" s="94" t="s">
        <v>1915</v>
      </c>
      <c r="G1180" s="94" t="s">
        <v>2479</v>
      </c>
      <c r="H1180" s="94" t="s">
        <v>2480</v>
      </c>
      <c r="I1180" s="94">
        <v>2012</v>
      </c>
      <c r="J1180" s="94">
        <v>96</v>
      </c>
      <c r="K1180" s="94" t="s">
        <v>686</v>
      </c>
    </row>
    <row r="1181" spans="1:11" x14ac:dyDescent="0.25">
      <c r="A1181" s="94" t="s">
        <v>2775</v>
      </c>
      <c r="B1181" s="94" t="s">
        <v>689</v>
      </c>
      <c r="C1181" s="94" t="s">
        <v>1903</v>
      </c>
      <c r="D1181" s="94" t="s">
        <v>1912</v>
      </c>
      <c r="E1181" s="148" t="s">
        <v>2726</v>
      </c>
      <c r="F1181" s="94" t="s">
        <v>1915</v>
      </c>
      <c r="G1181" s="94" t="s">
        <v>2479</v>
      </c>
      <c r="H1181" s="94" t="s">
        <v>2480</v>
      </c>
      <c r="I1181" s="94">
        <v>2013</v>
      </c>
      <c r="J1181" s="94">
        <v>100</v>
      </c>
      <c r="K1181" s="94" t="s">
        <v>686</v>
      </c>
    </row>
    <row r="1182" spans="1:11" x14ac:dyDescent="0.25">
      <c r="A1182" s="94" t="s">
        <v>2775</v>
      </c>
      <c r="B1182" s="94" t="s">
        <v>689</v>
      </c>
      <c r="C1182" s="94" t="s">
        <v>1903</v>
      </c>
      <c r="D1182" s="94" t="s">
        <v>1912</v>
      </c>
      <c r="E1182" s="148" t="s">
        <v>2726</v>
      </c>
      <c r="F1182" s="94" t="s">
        <v>1915</v>
      </c>
      <c r="G1182" s="94" t="s">
        <v>2479</v>
      </c>
      <c r="H1182" s="94" t="s">
        <v>2480</v>
      </c>
      <c r="I1182" s="94">
        <v>2014</v>
      </c>
      <c r="J1182" s="94">
        <v>104</v>
      </c>
      <c r="K1182" s="94" t="s">
        <v>686</v>
      </c>
    </row>
    <row r="1183" spans="1:11" x14ac:dyDescent="0.25">
      <c r="A1183" s="94" t="s">
        <v>2775</v>
      </c>
      <c r="B1183" s="94" t="s">
        <v>689</v>
      </c>
      <c r="C1183" s="94" t="s">
        <v>1903</v>
      </c>
      <c r="D1183" s="94" t="s">
        <v>1912</v>
      </c>
      <c r="E1183" s="148" t="s">
        <v>2726</v>
      </c>
      <c r="F1183" s="94" t="s">
        <v>1915</v>
      </c>
      <c r="G1183" s="94" t="s">
        <v>2479</v>
      </c>
      <c r="H1183" s="94" t="s">
        <v>2480</v>
      </c>
      <c r="I1183" s="94">
        <v>2015</v>
      </c>
      <c r="J1183" s="94">
        <v>106</v>
      </c>
      <c r="K1183" s="94" t="s">
        <v>686</v>
      </c>
    </row>
    <row r="1184" spans="1:11" x14ac:dyDescent="0.25">
      <c r="A1184" s="94" t="s">
        <v>2775</v>
      </c>
      <c r="B1184" s="94" t="s">
        <v>689</v>
      </c>
      <c r="C1184" s="94" t="s">
        <v>1903</v>
      </c>
      <c r="D1184" s="94" t="s">
        <v>1912</v>
      </c>
      <c r="E1184" s="148" t="s">
        <v>2726</v>
      </c>
      <c r="F1184" s="94" t="s">
        <v>1915</v>
      </c>
      <c r="G1184" s="94" t="s">
        <v>2479</v>
      </c>
      <c r="H1184" s="94" t="s">
        <v>2480</v>
      </c>
      <c r="I1184" s="94">
        <v>2016</v>
      </c>
      <c r="J1184" s="94">
        <v>105</v>
      </c>
      <c r="K1184" s="94" t="s">
        <v>686</v>
      </c>
    </row>
    <row r="1185" spans="1:11" x14ac:dyDescent="0.25">
      <c r="A1185" s="94" t="s">
        <v>2775</v>
      </c>
      <c r="B1185" s="94" t="s">
        <v>689</v>
      </c>
      <c r="C1185" s="94" t="s">
        <v>1903</v>
      </c>
      <c r="D1185" s="94" t="s">
        <v>1912</v>
      </c>
      <c r="E1185" s="148" t="s">
        <v>2726</v>
      </c>
      <c r="F1185" s="94" t="s">
        <v>1915</v>
      </c>
      <c r="G1185" s="94" t="s">
        <v>2479</v>
      </c>
      <c r="H1185" s="94" t="s">
        <v>2480</v>
      </c>
      <c r="I1185" s="94">
        <v>2017</v>
      </c>
      <c r="J1185" s="94">
        <v>110</v>
      </c>
      <c r="K1185" s="94" t="s">
        <v>686</v>
      </c>
    </row>
    <row r="1186" spans="1:11" x14ac:dyDescent="0.25">
      <c r="A1186" s="94" t="s">
        <v>2775</v>
      </c>
      <c r="B1186" s="94" t="s">
        <v>689</v>
      </c>
      <c r="C1186" s="94" t="s">
        <v>1903</v>
      </c>
      <c r="D1186" s="94" t="s">
        <v>1912</v>
      </c>
      <c r="E1186" s="148" t="s">
        <v>2726</v>
      </c>
      <c r="F1186" s="94" t="s">
        <v>1915</v>
      </c>
      <c r="G1186" s="94" t="s">
        <v>2479</v>
      </c>
      <c r="H1186" s="94" t="s">
        <v>2480</v>
      </c>
      <c r="I1186" s="94">
        <v>2018</v>
      </c>
      <c r="J1186" s="94">
        <v>113</v>
      </c>
      <c r="K1186" s="94" t="s">
        <v>686</v>
      </c>
    </row>
    <row r="1187" spans="1:11" x14ac:dyDescent="0.25">
      <c r="A1187" s="94" t="s">
        <v>2775</v>
      </c>
      <c r="B1187" s="94" t="s">
        <v>689</v>
      </c>
      <c r="C1187" s="94" t="s">
        <v>1903</v>
      </c>
      <c r="D1187" s="94" t="s">
        <v>1912</v>
      </c>
      <c r="E1187" s="148" t="s">
        <v>2726</v>
      </c>
      <c r="F1187" s="94" t="s">
        <v>1915</v>
      </c>
      <c r="G1187" s="94" t="s">
        <v>2479</v>
      </c>
      <c r="H1187" s="94" t="s">
        <v>2480</v>
      </c>
      <c r="I1187" s="94">
        <v>2019</v>
      </c>
      <c r="J1187" s="94">
        <v>115</v>
      </c>
      <c r="K1187" s="94" t="s">
        <v>686</v>
      </c>
    </row>
    <row r="1188" spans="1:11" x14ac:dyDescent="0.25">
      <c r="A1188" s="94" t="s">
        <v>2775</v>
      </c>
      <c r="B1188" s="94" t="s">
        <v>689</v>
      </c>
      <c r="C1188" s="94" t="s">
        <v>1903</v>
      </c>
      <c r="D1188" s="94" t="s">
        <v>1912</v>
      </c>
      <c r="E1188" s="148" t="s">
        <v>2726</v>
      </c>
      <c r="F1188" s="94" t="s">
        <v>1915</v>
      </c>
      <c r="G1188" s="94" t="s">
        <v>2479</v>
      </c>
      <c r="H1188" s="94" t="s">
        <v>2480</v>
      </c>
      <c r="I1188" s="94">
        <v>2020</v>
      </c>
      <c r="J1188" s="94">
        <v>115</v>
      </c>
      <c r="K1188" s="94" t="s">
        <v>686</v>
      </c>
    </row>
    <row r="1189" spans="1:11" x14ac:dyDescent="0.25">
      <c r="A1189" s="94" t="s">
        <v>2775</v>
      </c>
      <c r="B1189" s="94" t="s">
        <v>689</v>
      </c>
      <c r="C1189" s="94" t="s">
        <v>1903</v>
      </c>
      <c r="D1189" s="94" t="s">
        <v>1912</v>
      </c>
      <c r="E1189" s="148" t="s">
        <v>2726</v>
      </c>
      <c r="F1189" s="94" t="s">
        <v>1915</v>
      </c>
      <c r="G1189" s="94" t="s">
        <v>2479</v>
      </c>
      <c r="H1189" s="94" t="s">
        <v>2480</v>
      </c>
      <c r="I1189" s="94">
        <v>2021</v>
      </c>
      <c r="J1189" s="94">
        <v>121</v>
      </c>
      <c r="K1189" s="94" t="s">
        <v>684</v>
      </c>
    </row>
    <row r="1190" spans="1:11" x14ac:dyDescent="0.25">
      <c r="A1190" s="94" t="s">
        <v>2775</v>
      </c>
      <c r="B1190" s="94" t="s">
        <v>689</v>
      </c>
      <c r="C1190" s="94" t="s">
        <v>1903</v>
      </c>
      <c r="D1190" s="94" t="s">
        <v>1912</v>
      </c>
      <c r="E1190" s="148" t="s">
        <v>2726</v>
      </c>
      <c r="F1190" s="94" t="s">
        <v>1915</v>
      </c>
      <c r="G1190" s="148" t="s">
        <v>2771</v>
      </c>
      <c r="H1190" s="94" t="s">
        <v>2480</v>
      </c>
      <c r="I1190" s="94">
        <v>2010</v>
      </c>
      <c r="J1190" s="94">
        <v>100</v>
      </c>
      <c r="K1190" s="94" t="s">
        <v>686</v>
      </c>
    </row>
    <row r="1191" spans="1:11" x14ac:dyDescent="0.25">
      <c r="A1191" s="94" t="s">
        <v>2775</v>
      </c>
      <c r="B1191" s="94" t="s">
        <v>689</v>
      </c>
      <c r="C1191" s="94" t="s">
        <v>1903</v>
      </c>
      <c r="D1191" s="94" t="s">
        <v>1912</v>
      </c>
      <c r="E1191" s="148" t="s">
        <v>2726</v>
      </c>
      <c r="F1191" s="94" t="s">
        <v>1915</v>
      </c>
      <c r="G1191" s="148" t="s">
        <v>2771</v>
      </c>
      <c r="H1191" s="94" t="s">
        <v>2480</v>
      </c>
      <c r="I1191" s="94">
        <v>2011</v>
      </c>
      <c r="J1191" s="94">
        <v>109</v>
      </c>
      <c r="K1191" s="94" t="s">
        <v>686</v>
      </c>
    </row>
    <row r="1192" spans="1:11" x14ac:dyDescent="0.25">
      <c r="A1192" s="94" t="s">
        <v>2775</v>
      </c>
      <c r="B1192" s="94" t="s">
        <v>689</v>
      </c>
      <c r="C1192" s="94" t="s">
        <v>1903</v>
      </c>
      <c r="D1192" s="94" t="s">
        <v>1912</v>
      </c>
      <c r="E1192" s="148" t="s">
        <v>2726</v>
      </c>
      <c r="F1192" s="94" t="s">
        <v>1915</v>
      </c>
      <c r="G1192" s="148" t="s">
        <v>2771</v>
      </c>
      <c r="H1192" s="94" t="s">
        <v>2480</v>
      </c>
      <c r="I1192" s="94">
        <v>2012</v>
      </c>
      <c r="J1192" s="94">
        <v>100</v>
      </c>
      <c r="K1192" s="94" t="s">
        <v>686</v>
      </c>
    </row>
    <row r="1193" spans="1:11" x14ac:dyDescent="0.25">
      <c r="A1193" s="94" t="s">
        <v>2775</v>
      </c>
      <c r="B1193" s="94" t="s">
        <v>689</v>
      </c>
      <c r="C1193" s="94" t="s">
        <v>1903</v>
      </c>
      <c r="D1193" s="94" t="s">
        <v>1912</v>
      </c>
      <c r="E1193" s="148" t="s">
        <v>2726</v>
      </c>
      <c r="F1193" s="94" t="s">
        <v>1915</v>
      </c>
      <c r="G1193" s="148" t="s">
        <v>2771</v>
      </c>
      <c r="H1193" s="94" t="s">
        <v>2480</v>
      </c>
      <c r="I1193" s="94">
        <v>2013</v>
      </c>
      <c r="J1193" s="94">
        <v>103</v>
      </c>
      <c r="K1193" s="94" t="s">
        <v>686</v>
      </c>
    </row>
    <row r="1194" spans="1:11" x14ac:dyDescent="0.25">
      <c r="A1194" s="94" t="s">
        <v>2775</v>
      </c>
      <c r="B1194" s="94" t="s">
        <v>689</v>
      </c>
      <c r="C1194" s="94" t="s">
        <v>1903</v>
      </c>
      <c r="D1194" s="94" t="s">
        <v>1912</v>
      </c>
      <c r="E1194" s="148" t="s">
        <v>2726</v>
      </c>
      <c r="F1194" s="94" t="s">
        <v>1915</v>
      </c>
      <c r="G1194" s="148" t="s">
        <v>2771</v>
      </c>
      <c r="H1194" s="94" t="s">
        <v>2480</v>
      </c>
      <c r="I1194" s="94">
        <v>2014</v>
      </c>
      <c r="J1194" s="94">
        <v>106</v>
      </c>
      <c r="K1194" s="94" t="s">
        <v>686</v>
      </c>
    </row>
    <row r="1195" spans="1:11" x14ac:dyDescent="0.25">
      <c r="A1195" s="94" t="s">
        <v>2775</v>
      </c>
      <c r="B1195" s="94" t="s">
        <v>689</v>
      </c>
      <c r="C1195" s="94" t="s">
        <v>1903</v>
      </c>
      <c r="D1195" s="94" t="s">
        <v>1912</v>
      </c>
      <c r="E1195" s="148" t="s">
        <v>2726</v>
      </c>
      <c r="F1195" s="94" t="s">
        <v>1915</v>
      </c>
      <c r="G1195" s="148" t="s">
        <v>2771</v>
      </c>
      <c r="H1195" s="94" t="s">
        <v>2480</v>
      </c>
      <c r="I1195" s="94">
        <v>2015</v>
      </c>
      <c r="J1195" s="94">
        <v>104</v>
      </c>
      <c r="K1195" s="94" t="s">
        <v>686</v>
      </c>
    </row>
    <row r="1196" spans="1:11" x14ac:dyDescent="0.25">
      <c r="A1196" s="94" t="s">
        <v>2775</v>
      </c>
      <c r="B1196" s="94" t="s">
        <v>689</v>
      </c>
      <c r="C1196" s="94" t="s">
        <v>1903</v>
      </c>
      <c r="D1196" s="94" t="s">
        <v>1912</v>
      </c>
      <c r="E1196" s="148" t="s">
        <v>2726</v>
      </c>
      <c r="F1196" s="94" t="s">
        <v>1915</v>
      </c>
      <c r="G1196" s="148" t="s">
        <v>2771</v>
      </c>
      <c r="H1196" s="94" t="s">
        <v>2480</v>
      </c>
      <c r="I1196" s="94">
        <v>2016</v>
      </c>
      <c r="J1196" s="94">
        <v>108</v>
      </c>
      <c r="K1196" s="94" t="s">
        <v>686</v>
      </c>
    </row>
    <row r="1197" spans="1:11" x14ac:dyDescent="0.25">
      <c r="A1197" s="94" t="s">
        <v>2775</v>
      </c>
      <c r="B1197" s="94" t="s">
        <v>689</v>
      </c>
      <c r="C1197" s="94" t="s">
        <v>1903</v>
      </c>
      <c r="D1197" s="94" t="s">
        <v>1912</v>
      </c>
      <c r="E1197" s="148" t="s">
        <v>2726</v>
      </c>
      <c r="F1197" s="94" t="s">
        <v>1915</v>
      </c>
      <c r="G1197" s="148" t="s">
        <v>2771</v>
      </c>
      <c r="H1197" s="94" t="s">
        <v>2480</v>
      </c>
      <c r="I1197" s="94">
        <v>2017</v>
      </c>
      <c r="J1197" s="94">
        <v>116</v>
      </c>
      <c r="K1197" s="94" t="s">
        <v>686</v>
      </c>
    </row>
    <row r="1198" spans="1:11" x14ac:dyDescent="0.25">
      <c r="A1198" s="94" t="s">
        <v>2775</v>
      </c>
      <c r="B1198" s="94" t="s">
        <v>689</v>
      </c>
      <c r="C1198" s="94" t="s">
        <v>1903</v>
      </c>
      <c r="D1198" s="94" t="s">
        <v>1912</v>
      </c>
      <c r="E1198" s="148" t="s">
        <v>2726</v>
      </c>
      <c r="F1198" s="94" t="s">
        <v>1915</v>
      </c>
      <c r="G1198" s="148" t="s">
        <v>2771</v>
      </c>
      <c r="H1198" s="94" t="s">
        <v>2480</v>
      </c>
      <c r="I1198" s="94">
        <v>2018</v>
      </c>
      <c r="J1198" s="94">
        <v>119</v>
      </c>
      <c r="K1198" s="94" t="s">
        <v>686</v>
      </c>
    </row>
    <row r="1199" spans="1:11" x14ac:dyDescent="0.25">
      <c r="A1199" s="94" t="s">
        <v>2775</v>
      </c>
      <c r="B1199" s="94" t="s">
        <v>689</v>
      </c>
      <c r="C1199" s="94" t="s">
        <v>1903</v>
      </c>
      <c r="D1199" s="94" t="s">
        <v>1912</v>
      </c>
      <c r="E1199" s="148" t="s">
        <v>2726</v>
      </c>
      <c r="F1199" s="94" t="s">
        <v>1915</v>
      </c>
      <c r="G1199" s="148" t="s">
        <v>2771</v>
      </c>
      <c r="H1199" s="94" t="s">
        <v>2480</v>
      </c>
      <c r="I1199" s="94">
        <v>2019</v>
      </c>
      <c r="J1199" s="94">
        <v>119</v>
      </c>
      <c r="K1199" s="94" t="s">
        <v>686</v>
      </c>
    </row>
    <row r="1200" spans="1:11" x14ac:dyDescent="0.25">
      <c r="A1200" s="94" t="s">
        <v>2775</v>
      </c>
      <c r="B1200" s="94" t="s">
        <v>689</v>
      </c>
      <c r="C1200" s="94" t="s">
        <v>1903</v>
      </c>
      <c r="D1200" s="94" t="s">
        <v>1912</v>
      </c>
      <c r="E1200" s="148" t="s">
        <v>2726</v>
      </c>
      <c r="F1200" s="94" t="s">
        <v>1915</v>
      </c>
      <c r="G1200" s="148" t="s">
        <v>2771</v>
      </c>
      <c r="H1200" s="94" t="s">
        <v>2480</v>
      </c>
      <c r="I1200" s="94">
        <v>2020</v>
      </c>
      <c r="J1200" s="94">
        <v>116</v>
      </c>
      <c r="K1200" s="94" t="s">
        <v>686</v>
      </c>
    </row>
    <row r="1201" spans="1:11" x14ac:dyDescent="0.25">
      <c r="A1201" s="94" t="s">
        <v>2775</v>
      </c>
      <c r="B1201" s="94" t="s">
        <v>689</v>
      </c>
      <c r="C1201" s="94" t="s">
        <v>1903</v>
      </c>
      <c r="D1201" s="94" t="s">
        <v>1912</v>
      </c>
      <c r="E1201" s="148" t="s">
        <v>2726</v>
      </c>
      <c r="F1201" s="94" t="s">
        <v>1915</v>
      </c>
      <c r="G1201" s="148" t="s">
        <v>2771</v>
      </c>
      <c r="H1201" s="94" t="s">
        <v>2480</v>
      </c>
      <c r="I1201" s="94">
        <v>2021</v>
      </c>
      <c r="J1201" s="94">
        <v>120</v>
      </c>
      <c r="K1201" s="94" t="s">
        <v>684</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K1079"/>
  <sheetViews>
    <sheetView workbookViewId="0"/>
  </sheetViews>
  <sheetFormatPr baseColWidth="10" defaultColWidth="11.5546875" defaultRowHeight="13.2" x14ac:dyDescent="0.25"/>
  <cols>
    <col min="1" max="1" width="16.6640625" style="94" bestFit="1" customWidth="1"/>
    <col min="2" max="2" width="20.6640625" style="94" customWidth="1"/>
    <col min="3" max="3" width="13.6640625" style="94" customWidth="1"/>
    <col min="4" max="4" width="94" style="94" customWidth="1"/>
    <col min="5" max="5" width="11.5546875" style="94" bestFit="1" customWidth="1"/>
    <col min="6" max="6" width="73.33203125" style="94" customWidth="1"/>
    <col min="7" max="7" width="59.33203125" style="94" customWidth="1"/>
    <col min="8" max="8" width="14.88671875" style="94" customWidth="1"/>
    <col min="9" max="9" width="8.109375" style="94" customWidth="1"/>
    <col min="10" max="10" width="7.6640625" style="94" customWidth="1"/>
    <col min="11" max="11" width="11.5546875" style="148"/>
    <col min="12" max="16384" width="11.5546875" style="94"/>
  </cols>
  <sheetData>
    <row r="1" spans="1:11" ht="14.4" x14ac:dyDescent="0.3">
      <c r="A1" s="365" t="s">
        <v>373</v>
      </c>
      <c r="B1" s="252" t="s">
        <v>687</v>
      </c>
      <c r="C1" t="s">
        <v>723</v>
      </c>
      <c r="D1" s="252" t="s">
        <v>688</v>
      </c>
      <c r="E1" s="252" t="s">
        <v>649</v>
      </c>
      <c r="F1" s="94" t="s">
        <v>690</v>
      </c>
      <c r="G1" s="94" t="s">
        <v>691</v>
      </c>
      <c r="H1" s="252" t="s">
        <v>318</v>
      </c>
      <c r="I1" s="252" t="s">
        <v>374</v>
      </c>
      <c r="J1" s="252" t="s">
        <v>657</v>
      </c>
      <c r="K1" s="148" t="s">
        <v>2712</v>
      </c>
    </row>
    <row r="2" spans="1:11" x14ac:dyDescent="0.25">
      <c r="A2" s="94" t="s">
        <v>2775</v>
      </c>
      <c r="B2" s="94" t="s">
        <v>689</v>
      </c>
      <c r="C2" s="94" t="s">
        <v>1903</v>
      </c>
      <c r="D2" s="94" t="s">
        <v>1916</v>
      </c>
      <c r="E2" s="250" t="s">
        <v>2726</v>
      </c>
      <c r="F2" s="94" t="s">
        <v>1917</v>
      </c>
      <c r="G2" s="94" t="s">
        <v>2454</v>
      </c>
      <c r="H2" s="94" t="s">
        <v>1913</v>
      </c>
      <c r="I2" s="94">
        <v>2000</v>
      </c>
      <c r="J2" s="94">
        <v>100</v>
      </c>
      <c r="K2" s="148" t="s">
        <v>686</v>
      </c>
    </row>
    <row r="3" spans="1:11" x14ac:dyDescent="0.25">
      <c r="A3" s="94" t="s">
        <v>2775</v>
      </c>
      <c r="B3" s="94" t="s">
        <v>689</v>
      </c>
      <c r="C3" s="94" t="s">
        <v>1903</v>
      </c>
      <c r="D3" s="94" t="s">
        <v>1916</v>
      </c>
      <c r="E3" s="250" t="s">
        <v>2726</v>
      </c>
      <c r="F3" s="94" t="s">
        <v>1917</v>
      </c>
      <c r="G3" s="94" t="s">
        <v>2454</v>
      </c>
      <c r="H3" s="94" t="s">
        <v>1913</v>
      </c>
      <c r="I3" s="94">
        <v>2001</v>
      </c>
      <c r="J3" s="94" t="s">
        <v>402</v>
      </c>
      <c r="K3" s="148" t="s">
        <v>686</v>
      </c>
    </row>
    <row r="4" spans="1:11" x14ac:dyDescent="0.25">
      <c r="A4" s="94" t="s">
        <v>2775</v>
      </c>
      <c r="B4" s="94" t="s">
        <v>689</v>
      </c>
      <c r="C4" s="94" t="s">
        <v>1903</v>
      </c>
      <c r="D4" s="94" t="s">
        <v>1916</v>
      </c>
      <c r="E4" s="250" t="s">
        <v>2726</v>
      </c>
      <c r="F4" s="94" t="s">
        <v>1917</v>
      </c>
      <c r="G4" s="94" t="s">
        <v>2454</v>
      </c>
      <c r="H4" s="94" t="s">
        <v>1913</v>
      </c>
      <c r="I4" s="94">
        <v>2002</v>
      </c>
      <c r="J4" s="94" t="s">
        <v>402</v>
      </c>
      <c r="K4" s="148" t="s">
        <v>686</v>
      </c>
    </row>
    <row r="5" spans="1:11" x14ac:dyDescent="0.25">
      <c r="A5" s="94" t="s">
        <v>2775</v>
      </c>
      <c r="B5" s="94" t="s">
        <v>689</v>
      </c>
      <c r="C5" s="94" t="s">
        <v>1903</v>
      </c>
      <c r="D5" s="94" t="s">
        <v>1916</v>
      </c>
      <c r="E5" s="250" t="s">
        <v>2726</v>
      </c>
      <c r="F5" s="94" t="s">
        <v>1917</v>
      </c>
      <c r="G5" s="94" t="s">
        <v>2454</v>
      </c>
      <c r="H5" s="94" t="s">
        <v>1913</v>
      </c>
      <c r="I5" s="94">
        <v>2003</v>
      </c>
      <c r="J5" s="94" t="s">
        <v>402</v>
      </c>
      <c r="K5" s="148" t="s">
        <v>686</v>
      </c>
    </row>
    <row r="6" spans="1:11" x14ac:dyDescent="0.25">
      <c r="A6" s="94" t="s">
        <v>2775</v>
      </c>
      <c r="B6" s="94" t="s">
        <v>689</v>
      </c>
      <c r="C6" s="94" t="s">
        <v>1903</v>
      </c>
      <c r="D6" s="94" t="s">
        <v>1916</v>
      </c>
      <c r="E6" s="250" t="s">
        <v>2726</v>
      </c>
      <c r="F6" s="94" t="s">
        <v>1917</v>
      </c>
      <c r="G6" s="94" t="s">
        <v>2454</v>
      </c>
      <c r="H6" s="94" t="s">
        <v>1913</v>
      </c>
      <c r="I6" s="94">
        <v>2004</v>
      </c>
      <c r="J6" s="94" t="s">
        <v>402</v>
      </c>
      <c r="K6" s="148" t="s">
        <v>686</v>
      </c>
    </row>
    <row r="7" spans="1:11" x14ac:dyDescent="0.25">
      <c r="A7" s="94" t="s">
        <v>2775</v>
      </c>
      <c r="B7" s="94" t="s">
        <v>689</v>
      </c>
      <c r="C7" s="94" t="s">
        <v>1903</v>
      </c>
      <c r="D7" s="94" t="s">
        <v>1916</v>
      </c>
      <c r="E7" s="250" t="s">
        <v>2726</v>
      </c>
      <c r="F7" s="94" t="s">
        <v>1917</v>
      </c>
      <c r="G7" s="94" t="s">
        <v>2454</v>
      </c>
      <c r="H7" s="94" t="s">
        <v>1913</v>
      </c>
      <c r="I7" s="94">
        <v>2005</v>
      </c>
      <c r="J7" s="94" t="s">
        <v>402</v>
      </c>
      <c r="K7" s="148" t="s">
        <v>686</v>
      </c>
    </row>
    <row r="8" spans="1:11" x14ac:dyDescent="0.25">
      <c r="A8" s="94" t="s">
        <v>2775</v>
      </c>
      <c r="B8" s="94" t="s">
        <v>689</v>
      </c>
      <c r="C8" s="94" t="s">
        <v>1903</v>
      </c>
      <c r="D8" s="94" t="s">
        <v>1916</v>
      </c>
      <c r="E8" s="250" t="s">
        <v>2726</v>
      </c>
      <c r="F8" s="94" t="s">
        <v>1917</v>
      </c>
      <c r="G8" s="94" t="s">
        <v>2454</v>
      </c>
      <c r="H8" s="94" t="s">
        <v>1913</v>
      </c>
      <c r="I8" s="94">
        <v>2006</v>
      </c>
      <c r="J8" s="94" t="s">
        <v>402</v>
      </c>
      <c r="K8" s="148" t="s">
        <v>686</v>
      </c>
    </row>
    <row r="9" spans="1:11" x14ac:dyDescent="0.25">
      <c r="A9" s="94" t="s">
        <v>2775</v>
      </c>
      <c r="B9" s="94" t="s">
        <v>689</v>
      </c>
      <c r="C9" s="94" t="s">
        <v>1903</v>
      </c>
      <c r="D9" s="94" t="s">
        <v>1916</v>
      </c>
      <c r="E9" s="250" t="s">
        <v>2726</v>
      </c>
      <c r="F9" s="94" t="s">
        <v>1917</v>
      </c>
      <c r="G9" s="94" t="s">
        <v>2454</v>
      </c>
      <c r="H9" s="94" t="s">
        <v>1913</v>
      </c>
      <c r="I9" s="94">
        <v>2007</v>
      </c>
      <c r="J9" s="94" t="s">
        <v>402</v>
      </c>
      <c r="K9" s="148" t="s">
        <v>686</v>
      </c>
    </row>
    <row r="10" spans="1:11" x14ac:dyDescent="0.25">
      <c r="A10" s="94" t="s">
        <v>2775</v>
      </c>
      <c r="B10" s="94" t="s">
        <v>689</v>
      </c>
      <c r="C10" s="94" t="s">
        <v>1903</v>
      </c>
      <c r="D10" s="94" t="s">
        <v>1916</v>
      </c>
      <c r="E10" s="250" t="s">
        <v>2726</v>
      </c>
      <c r="F10" s="94" t="s">
        <v>1917</v>
      </c>
      <c r="G10" s="94" t="s">
        <v>2454</v>
      </c>
      <c r="H10" s="94" t="s">
        <v>1913</v>
      </c>
      <c r="I10" s="94">
        <v>2008</v>
      </c>
      <c r="J10" s="94" t="s">
        <v>402</v>
      </c>
      <c r="K10" s="148" t="s">
        <v>686</v>
      </c>
    </row>
    <row r="11" spans="1:11" x14ac:dyDescent="0.25">
      <c r="A11" s="94" t="s">
        <v>2775</v>
      </c>
      <c r="B11" s="94" t="s">
        <v>689</v>
      </c>
      <c r="C11" s="94" t="s">
        <v>1903</v>
      </c>
      <c r="D11" s="94" t="s">
        <v>1916</v>
      </c>
      <c r="E11" s="250" t="s">
        <v>2726</v>
      </c>
      <c r="F11" s="94" t="s">
        <v>1917</v>
      </c>
      <c r="G11" s="94" t="s">
        <v>2454</v>
      </c>
      <c r="H11" s="94" t="s">
        <v>1913</v>
      </c>
      <c r="I11" s="94">
        <v>2009</v>
      </c>
      <c r="J11" s="94" t="s">
        <v>402</v>
      </c>
      <c r="K11" s="148" t="s">
        <v>686</v>
      </c>
    </row>
    <row r="12" spans="1:11" x14ac:dyDescent="0.25">
      <c r="A12" s="94" t="s">
        <v>2775</v>
      </c>
      <c r="B12" s="94" t="s">
        <v>689</v>
      </c>
      <c r="C12" s="94" t="s">
        <v>1903</v>
      </c>
      <c r="D12" s="94" t="s">
        <v>1916</v>
      </c>
      <c r="E12" s="250" t="s">
        <v>2726</v>
      </c>
      <c r="F12" s="94" t="s">
        <v>1917</v>
      </c>
      <c r="G12" s="94" t="s">
        <v>2454</v>
      </c>
      <c r="H12" s="94" t="s">
        <v>1913</v>
      </c>
      <c r="I12" s="94">
        <v>2010</v>
      </c>
      <c r="J12" s="94">
        <v>108</v>
      </c>
      <c r="K12" s="148" t="s">
        <v>686</v>
      </c>
    </row>
    <row r="13" spans="1:11" x14ac:dyDescent="0.25">
      <c r="A13" s="94" t="s">
        <v>2775</v>
      </c>
      <c r="B13" s="94" t="s">
        <v>689</v>
      </c>
      <c r="C13" s="94" t="s">
        <v>1903</v>
      </c>
      <c r="D13" s="94" t="s">
        <v>1916</v>
      </c>
      <c r="E13" s="250" t="s">
        <v>2726</v>
      </c>
      <c r="F13" s="94" t="s">
        <v>1917</v>
      </c>
      <c r="G13" s="94" t="s">
        <v>2454</v>
      </c>
      <c r="H13" s="94" t="s">
        <v>1913</v>
      </c>
      <c r="I13" s="94">
        <v>2011</v>
      </c>
      <c r="J13" s="94">
        <v>110</v>
      </c>
      <c r="K13" s="148" t="s">
        <v>686</v>
      </c>
    </row>
    <row r="14" spans="1:11" x14ac:dyDescent="0.25">
      <c r="A14" s="94" t="s">
        <v>2775</v>
      </c>
      <c r="B14" s="94" t="s">
        <v>689</v>
      </c>
      <c r="C14" s="94" t="s">
        <v>1903</v>
      </c>
      <c r="D14" s="94" t="s">
        <v>1916</v>
      </c>
      <c r="E14" s="250" t="s">
        <v>2726</v>
      </c>
      <c r="F14" s="94" t="s">
        <v>1917</v>
      </c>
      <c r="G14" s="94" t="s">
        <v>2454</v>
      </c>
      <c r="H14" s="94" t="s">
        <v>1913</v>
      </c>
      <c r="I14" s="94">
        <v>2012</v>
      </c>
      <c r="J14" s="94">
        <v>112</v>
      </c>
      <c r="K14" s="148" t="s">
        <v>686</v>
      </c>
    </row>
    <row r="15" spans="1:11" x14ac:dyDescent="0.25">
      <c r="A15" s="94" t="s">
        <v>2775</v>
      </c>
      <c r="B15" s="94" t="s">
        <v>689</v>
      </c>
      <c r="C15" s="94" t="s">
        <v>1903</v>
      </c>
      <c r="D15" s="94" t="s">
        <v>1916</v>
      </c>
      <c r="E15" s="250" t="s">
        <v>2726</v>
      </c>
      <c r="F15" s="94" t="s">
        <v>1917</v>
      </c>
      <c r="G15" s="94" t="s">
        <v>2454</v>
      </c>
      <c r="H15" s="94" t="s">
        <v>1913</v>
      </c>
      <c r="I15" s="94">
        <v>2013</v>
      </c>
      <c r="J15" s="94">
        <v>111</v>
      </c>
      <c r="K15" s="148" t="s">
        <v>686</v>
      </c>
    </row>
    <row r="16" spans="1:11" x14ac:dyDescent="0.25">
      <c r="A16" s="94" t="s">
        <v>2775</v>
      </c>
      <c r="B16" s="94" t="s">
        <v>689</v>
      </c>
      <c r="C16" s="94" t="s">
        <v>1903</v>
      </c>
      <c r="D16" s="94" t="s">
        <v>1916</v>
      </c>
      <c r="E16" s="250" t="s">
        <v>2726</v>
      </c>
      <c r="F16" s="94" t="s">
        <v>1917</v>
      </c>
      <c r="G16" s="94" t="s">
        <v>2454</v>
      </c>
      <c r="H16" s="94" t="s">
        <v>1913</v>
      </c>
      <c r="I16" s="94">
        <v>2014</v>
      </c>
      <c r="J16" s="94">
        <v>115</v>
      </c>
      <c r="K16" s="148" t="s">
        <v>686</v>
      </c>
    </row>
    <row r="17" spans="1:11" x14ac:dyDescent="0.25">
      <c r="A17" s="94" t="s">
        <v>2775</v>
      </c>
      <c r="B17" s="94" t="s">
        <v>689</v>
      </c>
      <c r="C17" s="94" t="s">
        <v>1903</v>
      </c>
      <c r="D17" s="94" t="s">
        <v>1916</v>
      </c>
      <c r="E17" s="250" t="s">
        <v>2726</v>
      </c>
      <c r="F17" s="94" t="s">
        <v>1917</v>
      </c>
      <c r="G17" s="94" t="s">
        <v>2454</v>
      </c>
      <c r="H17" s="94" t="s">
        <v>1913</v>
      </c>
      <c r="I17" s="94">
        <v>2015</v>
      </c>
      <c r="J17" s="94">
        <v>116</v>
      </c>
      <c r="K17" s="148" t="s">
        <v>686</v>
      </c>
    </row>
    <row r="18" spans="1:11" x14ac:dyDescent="0.25">
      <c r="A18" s="94" t="s">
        <v>2775</v>
      </c>
      <c r="B18" s="94" t="s">
        <v>689</v>
      </c>
      <c r="C18" s="94" t="s">
        <v>1903</v>
      </c>
      <c r="D18" s="94" t="s">
        <v>1916</v>
      </c>
      <c r="E18" s="250" t="s">
        <v>2726</v>
      </c>
      <c r="F18" s="94" t="s">
        <v>1917</v>
      </c>
      <c r="G18" s="94" t="s">
        <v>2454</v>
      </c>
      <c r="H18" s="94" t="s">
        <v>1913</v>
      </c>
      <c r="I18" s="94">
        <v>2016</v>
      </c>
      <c r="J18" s="94">
        <v>120</v>
      </c>
      <c r="K18" s="148" t="s">
        <v>686</v>
      </c>
    </row>
    <row r="19" spans="1:11" x14ac:dyDescent="0.25">
      <c r="A19" s="94" t="s">
        <v>2775</v>
      </c>
      <c r="B19" s="94" t="s">
        <v>689</v>
      </c>
      <c r="C19" s="94" t="s">
        <v>1903</v>
      </c>
      <c r="D19" s="94" t="s">
        <v>1916</v>
      </c>
      <c r="E19" s="250" t="s">
        <v>2726</v>
      </c>
      <c r="F19" s="94" t="s">
        <v>1917</v>
      </c>
      <c r="G19" s="94" t="s">
        <v>2454</v>
      </c>
      <c r="H19" s="94" t="s">
        <v>1913</v>
      </c>
      <c r="I19" s="94">
        <v>2017</v>
      </c>
      <c r="J19" s="94">
        <v>122</v>
      </c>
      <c r="K19" s="148" t="s">
        <v>686</v>
      </c>
    </row>
    <row r="20" spans="1:11" x14ac:dyDescent="0.25">
      <c r="A20" s="94" t="s">
        <v>2775</v>
      </c>
      <c r="B20" s="94" t="s">
        <v>689</v>
      </c>
      <c r="C20" s="94" t="s">
        <v>1903</v>
      </c>
      <c r="D20" s="94" t="s">
        <v>1916</v>
      </c>
      <c r="E20" s="250" t="s">
        <v>2726</v>
      </c>
      <c r="F20" s="94" t="s">
        <v>1917</v>
      </c>
      <c r="G20" s="94" t="s">
        <v>2454</v>
      </c>
      <c r="H20" s="94" t="s">
        <v>1913</v>
      </c>
      <c r="I20" s="94">
        <v>2018</v>
      </c>
      <c r="J20" s="94">
        <v>120</v>
      </c>
      <c r="K20" s="148" t="s">
        <v>686</v>
      </c>
    </row>
    <row r="21" spans="1:11" x14ac:dyDescent="0.25">
      <c r="A21" s="94" t="s">
        <v>2775</v>
      </c>
      <c r="B21" s="94" t="s">
        <v>689</v>
      </c>
      <c r="C21" s="94" t="s">
        <v>1903</v>
      </c>
      <c r="D21" s="94" t="s">
        <v>1916</v>
      </c>
      <c r="E21" s="250" t="s">
        <v>2726</v>
      </c>
      <c r="F21" s="94" t="s">
        <v>1917</v>
      </c>
      <c r="G21" s="94" t="s">
        <v>2454</v>
      </c>
      <c r="H21" s="94" t="s">
        <v>1913</v>
      </c>
      <c r="I21" s="94">
        <v>2019</v>
      </c>
      <c r="J21" s="94">
        <v>131</v>
      </c>
      <c r="K21" s="148" t="s">
        <v>686</v>
      </c>
    </row>
    <row r="22" spans="1:11" x14ac:dyDescent="0.25">
      <c r="A22" s="94" t="s">
        <v>2775</v>
      </c>
      <c r="B22" s="94" t="s">
        <v>689</v>
      </c>
      <c r="C22" s="94" t="s">
        <v>1903</v>
      </c>
      <c r="D22" s="94" t="s">
        <v>1916</v>
      </c>
      <c r="E22" s="250" t="s">
        <v>2726</v>
      </c>
      <c r="F22" s="94" t="s">
        <v>1917</v>
      </c>
      <c r="G22" s="94" t="s">
        <v>2454</v>
      </c>
      <c r="H22" s="94" t="s">
        <v>1913</v>
      </c>
      <c r="I22" s="94">
        <v>2020</v>
      </c>
      <c r="J22" s="94">
        <v>136</v>
      </c>
      <c r="K22" s="148" t="s">
        <v>686</v>
      </c>
    </row>
    <row r="23" spans="1:11" x14ac:dyDescent="0.25">
      <c r="A23" s="94" t="s">
        <v>2775</v>
      </c>
      <c r="B23" s="94" t="s">
        <v>689</v>
      </c>
      <c r="C23" s="94" t="s">
        <v>1903</v>
      </c>
      <c r="D23" s="94" t="s">
        <v>1916</v>
      </c>
      <c r="E23" s="250" t="s">
        <v>2726</v>
      </c>
      <c r="F23" s="94" t="s">
        <v>1917</v>
      </c>
      <c r="G23" s="94" t="s">
        <v>2454</v>
      </c>
      <c r="H23" s="94" t="s">
        <v>1913</v>
      </c>
      <c r="I23" s="94">
        <v>2021</v>
      </c>
      <c r="J23" s="94">
        <v>132</v>
      </c>
      <c r="K23" s="148" t="s">
        <v>684</v>
      </c>
    </row>
    <row r="24" spans="1:11" x14ac:dyDescent="0.25">
      <c r="A24" s="94" t="s">
        <v>2775</v>
      </c>
      <c r="B24" s="94" t="s">
        <v>689</v>
      </c>
      <c r="C24" s="94" t="s">
        <v>1903</v>
      </c>
      <c r="D24" s="94" t="s">
        <v>1916</v>
      </c>
      <c r="E24" s="250" t="s">
        <v>2726</v>
      </c>
      <c r="F24" s="94" t="s">
        <v>1917</v>
      </c>
      <c r="G24" s="94" t="s">
        <v>2457</v>
      </c>
      <c r="H24" s="94" t="s">
        <v>1913</v>
      </c>
      <c r="I24" s="94">
        <v>2000</v>
      </c>
      <c r="J24" s="94">
        <v>100</v>
      </c>
      <c r="K24" s="148" t="s">
        <v>686</v>
      </c>
    </row>
    <row r="25" spans="1:11" x14ac:dyDescent="0.25">
      <c r="A25" s="94" t="s">
        <v>2775</v>
      </c>
      <c r="B25" s="94" t="s">
        <v>689</v>
      </c>
      <c r="C25" s="94" t="s">
        <v>1903</v>
      </c>
      <c r="D25" s="94" t="s">
        <v>1916</v>
      </c>
      <c r="E25" s="250" t="s">
        <v>2726</v>
      </c>
      <c r="F25" s="94" t="s">
        <v>1917</v>
      </c>
      <c r="G25" s="94" t="s">
        <v>2457</v>
      </c>
      <c r="H25" s="94" t="s">
        <v>1913</v>
      </c>
      <c r="I25" s="94">
        <v>2001</v>
      </c>
      <c r="J25" s="94" t="s">
        <v>402</v>
      </c>
      <c r="K25" s="148" t="s">
        <v>686</v>
      </c>
    </row>
    <row r="26" spans="1:11" x14ac:dyDescent="0.25">
      <c r="A26" s="94" t="s">
        <v>2775</v>
      </c>
      <c r="B26" s="94" t="s">
        <v>689</v>
      </c>
      <c r="C26" s="94" t="s">
        <v>1903</v>
      </c>
      <c r="D26" s="94" t="s">
        <v>1916</v>
      </c>
      <c r="E26" s="250" t="s">
        <v>2726</v>
      </c>
      <c r="F26" s="94" t="s">
        <v>1917</v>
      </c>
      <c r="G26" s="94" t="s">
        <v>2457</v>
      </c>
      <c r="H26" s="94" t="s">
        <v>1913</v>
      </c>
      <c r="I26" s="94">
        <v>2002</v>
      </c>
      <c r="J26" s="94" t="s">
        <v>402</v>
      </c>
      <c r="K26" s="148" t="s">
        <v>686</v>
      </c>
    </row>
    <row r="27" spans="1:11" x14ac:dyDescent="0.25">
      <c r="A27" s="94" t="s">
        <v>2775</v>
      </c>
      <c r="B27" s="94" t="s">
        <v>689</v>
      </c>
      <c r="C27" s="94" t="s">
        <v>1903</v>
      </c>
      <c r="D27" s="94" t="s">
        <v>1916</v>
      </c>
      <c r="E27" s="250" t="s">
        <v>2726</v>
      </c>
      <c r="F27" s="94" t="s">
        <v>1917</v>
      </c>
      <c r="G27" s="94" t="s">
        <v>2457</v>
      </c>
      <c r="H27" s="94" t="s">
        <v>1913</v>
      </c>
      <c r="I27" s="94">
        <v>2003</v>
      </c>
      <c r="J27" s="94" t="s">
        <v>402</v>
      </c>
      <c r="K27" s="148" t="s">
        <v>686</v>
      </c>
    </row>
    <row r="28" spans="1:11" x14ac:dyDescent="0.25">
      <c r="A28" s="94" t="s">
        <v>2775</v>
      </c>
      <c r="B28" s="94" t="s">
        <v>689</v>
      </c>
      <c r="C28" s="94" t="s">
        <v>1903</v>
      </c>
      <c r="D28" s="94" t="s">
        <v>1916</v>
      </c>
      <c r="E28" s="250" t="s">
        <v>2726</v>
      </c>
      <c r="F28" s="94" t="s">
        <v>1917</v>
      </c>
      <c r="G28" s="94" t="s">
        <v>2457</v>
      </c>
      <c r="H28" s="94" t="s">
        <v>1913</v>
      </c>
      <c r="I28" s="94">
        <v>2004</v>
      </c>
      <c r="J28" s="94" t="s">
        <v>402</v>
      </c>
      <c r="K28" s="148" t="s">
        <v>686</v>
      </c>
    </row>
    <row r="29" spans="1:11" x14ac:dyDescent="0.25">
      <c r="A29" s="94" t="s">
        <v>2775</v>
      </c>
      <c r="B29" s="94" t="s">
        <v>689</v>
      </c>
      <c r="C29" s="94" t="s">
        <v>1903</v>
      </c>
      <c r="D29" s="94" t="s">
        <v>1916</v>
      </c>
      <c r="E29" s="250" t="s">
        <v>2726</v>
      </c>
      <c r="F29" s="94" t="s">
        <v>1917</v>
      </c>
      <c r="G29" s="94" t="s">
        <v>2457</v>
      </c>
      <c r="H29" s="94" t="s">
        <v>1913</v>
      </c>
      <c r="I29" s="94">
        <v>2005</v>
      </c>
      <c r="J29" s="94" t="s">
        <v>402</v>
      </c>
      <c r="K29" s="148" t="s">
        <v>686</v>
      </c>
    </row>
    <row r="30" spans="1:11" x14ac:dyDescent="0.25">
      <c r="A30" s="94" t="s">
        <v>2775</v>
      </c>
      <c r="B30" s="94" t="s">
        <v>689</v>
      </c>
      <c r="C30" s="94" t="s">
        <v>1903</v>
      </c>
      <c r="D30" s="94" t="s">
        <v>1916</v>
      </c>
      <c r="E30" s="250" t="s">
        <v>2726</v>
      </c>
      <c r="F30" s="94" t="s">
        <v>1917</v>
      </c>
      <c r="G30" s="94" t="s">
        <v>2457</v>
      </c>
      <c r="H30" s="94" t="s">
        <v>1913</v>
      </c>
      <c r="I30" s="94">
        <v>2006</v>
      </c>
      <c r="J30" s="94" t="s">
        <v>402</v>
      </c>
      <c r="K30" s="148" t="s">
        <v>686</v>
      </c>
    </row>
    <row r="31" spans="1:11" x14ac:dyDescent="0.25">
      <c r="A31" s="94" t="s">
        <v>2775</v>
      </c>
      <c r="B31" s="94" t="s">
        <v>689</v>
      </c>
      <c r="C31" s="94" t="s">
        <v>1903</v>
      </c>
      <c r="D31" s="94" t="s">
        <v>1916</v>
      </c>
      <c r="E31" s="250" t="s">
        <v>2726</v>
      </c>
      <c r="F31" s="94" t="s">
        <v>1917</v>
      </c>
      <c r="G31" s="94" t="s">
        <v>2457</v>
      </c>
      <c r="H31" s="94" t="s">
        <v>1913</v>
      </c>
      <c r="I31" s="94">
        <v>2007</v>
      </c>
      <c r="J31" s="94" t="s">
        <v>402</v>
      </c>
      <c r="K31" s="148" t="s">
        <v>686</v>
      </c>
    </row>
    <row r="32" spans="1:11" x14ac:dyDescent="0.25">
      <c r="A32" s="94" t="s">
        <v>2775</v>
      </c>
      <c r="B32" s="94" t="s">
        <v>689</v>
      </c>
      <c r="C32" s="94" t="s">
        <v>1903</v>
      </c>
      <c r="D32" s="94" t="s">
        <v>1916</v>
      </c>
      <c r="E32" s="250" t="s">
        <v>2726</v>
      </c>
      <c r="F32" s="94" t="s">
        <v>1917</v>
      </c>
      <c r="G32" s="94" t="s">
        <v>2457</v>
      </c>
      <c r="H32" s="94" t="s">
        <v>1913</v>
      </c>
      <c r="I32" s="94">
        <v>2008</v>
      </c>
      <c r="J32" s="94" t="s">
        <v>402</v>
      </c>
      <c r="K32" s="148" t="s">
        <v>686</v>
      </c>
    </row>
    <row r="33" spans="1:11" x14ac:dyDescent="0.25">
      <c r="A33" s="94" t="s">
        <v>2775</v>
      </c>
      <c r="B33" s="94" t="s">
        <v>689</v>
      </c>
      <c r="C33" s="94" t="s">
        <v>1903</v>
      </c>
      <c r="D33" s="94" t="s">
        <v>1916</v>
      </c>
      <c r="E33" s="250" t="s">
        <v>2726</v>
      </c>
      <c r="F33" s="94" t="s">
        <v>1917</v>
      </c>
      <c r="G33" s="94" t="s">
        <v>2457</v>
      </c>
      <c r="H33" s="94" t="s">
        <v>1913</v>
      </c>
      <c r="I33" s="94">
        <v>2009</v>
      </c>
      <c r="J33" s="94" t="s">
        <v>402</v>
      </c>
      <c r="K33" s="148" t="s">
        <v>686</v>
      </c>
    </row>
    <row r="34" spans="1:11" x14ac:dyDescent="0.25">
      <c r="A34" s="94" t="s">
        <v>2775</v>
      </c>
      <c r="B34" s="94" t="s">
        <v>689</v>
      </c>
      <c r="C34" s="94" t="s">
        <v>1903</v>
      </c>
      <c r="D34" s="94" t="s">
        <v>1916</v>
      </c>
      <c r="E34" s="250" t="s">
        <v>2726</v>
      </c>
      <c r="F34" s="94" t="s">
        <v>1917</v>
      </c>
      <c r="G34" s="94" t="s">
        <v>2457</v>
      </c>
      <c r="H34" s="94" t="s">
        <v>1913</v>
      </c>
      <c r="I34" s="94">
        <v>2010</v>
      </c>
      <c r="J34" s="94">
        <v>95</v>
      </c>
      <c r="K34" s="148" t="s">
        <v>686</v>
      </c>
    </row>
    <row r="35" spans="1:11" x14ac:dyDescent="0.25">
      <c r="A35" s="94" t="s">
        <v>2775</v>
      </c>
      <c r="B35" s="94" t="s">
        <v>689</v>
      </c>
      <c r="C35" s="94" t="s">
        <v>1903</v>
      </c>
      <c r="D35" s="94" t="s">
        <v>1916</v>
      </c>
      <c r="E35" s="250" t="s">
        <v>2726</v>
      </c>
      <c r="F35" s="94" t="s">
        <v>1917</v>
      </c>
      <c r="G35" s="94" t="s">
        <v>2457</v>
      </c>
      <c r="H35" s="94" t="s">
        <v>1913</v>
      </c>
      <c r="I35" s="94">
        <v>2011</v>
      </c>
      <c r="J35" s="94">
        <v>92</v>
      </c>
      <c r="K35" s="148" t="s">
        <v>686</v>
      </c>
    </row>
    <row r="36" spans="1:11" x14ac:dyDescent="0.25">
      <c r="A36" s="94" t="s">
        <v>2775</v>
      </c>
      <c r="B36" s="94" t="s">
        <v>689</v>
      </c>
      <c r="C36" s="94" t="s">
        <v>1903</v>
      </c>
      <c r="D36" s="94" t="s">
        <v>1916</v>
      </c>
      <c r="E36" s="250" t="s">
        <v>2726</v>
      </c>
      <c r="F36" s="94" t="s">
        <v>1917</v>
      </c>
      <c r="G36" s="94" t="s">
        <v>2457</v>
      </c>
      <c r="H36" s="94" t="s">
        <v>1913</v>
      </c>
      <c r="I36" s="94">
        <v>2012</v>
      </c>
      <c r="J36" s="94">
        <v>97</v>
      </c>
      <c r="K36" s="148" t="s">
        <v>686</v>
      </c>
    </row>
    <row r="37" spans="1:11" x14ac:dyDescent="0.25">
      <c r="A37" s="94" t="s">
        <v>2775</v>
      </c>
      <c r="B37" s="94" t="s">
        <v>689</v>
      </c>
      <c r="C37" s="94" t="s">
        <v>1903</v>
      </c>
      <c r="D37" s="94" t="s">
        <v>1916</v>
      </c>
      <c r="E37" s="250" t="s">
        <v>2726</v>
      </c>
      <c r="F37" s="94" t="s">
        <v>1917</v>
      </c>
      <c r="G37" s="94" t="s">
        <v>2457</v>
      </c>
      <c r="H37" s="94" t="s">
        <v>1913</v>
      </c>
      <c r="I37" s="94">
        <v>2013</v>
      </c>
      <c r="J37" s="94">
        <v>94</v>
      </c>
      <c r="K37" s="148" t="s">
        <v>686</v>
      </c>
    </row>
    <row r="38" spans="1:11" x14ac:dyDescent="0.25">
      <c r="A38" s="94" t="s">
        <v>2775</v>
      </c>
      <c r="B38" s="94" t="s">
        <v>689</v>
      </c>
      <c r="C38" s="94" t="s">
        <v>1903</v>
      </c>
      <c r="D38" s="94" t="s">
        <v>1916</v>
      </c>
      <c r="E38" s="250" t="s">
        <v>2726</v>
      </c>
      <c r="F38" s="94" t="s">
        <v>1917</v>
      </c>
      <c r="G38" s="94" t="s">
        <v>2457</v>
      </c>
      <c r="H38" s="94" t="s">
        <v>1913</v>
      </c>
      <c r="I38" s="94">
        <v>2014</v>
      </c>
      <c r="J38" s="94">
        <v>91</v>
      </c>
      <c r="K38" s="148" t="s">
        <v>686</v>
      </c>
    </row>
    <row r="39" spans="1:11" x14ac:dyDescent="0.25">
      <c r="A39" s="94" t="s">
        <v>2775</v>
      </c>
      <c r="B39" s="94" t="s">
        <v>689</v>
      </c>
      <c r="C39" s="94" t="s">
        <v>1903</v>
      </c>
      <c r="D39" s="94" t="s">
        <v>1916</v>
      </c>
      <c r="E39" s="250" t="s">
        <v>2726</v>
      </c>
      <c r="F39" s="94" t="s">
        <v>1917</v>
      </c>
      <c r="G39" s="94" t="s">
        <v>2457</v>
      </c>
      <c r="H39" s="94" t="s">
        <v>1913</v>
      </c>
      <c r="I39" s="94">
        <v>2015</v>
      </c>
      <c r="J39" s="94">
        <v>95</v>
      </c>
      <c r="K39" s="148" t="s">
        <v>686</v>
      </c>
    </row>
    <row r="40" spans="1:11" x14ac:dyDescent="0.25">
      <c r="A40" s="94" t="s">
        <v>2775</v>
      </c>
      <c r="B40" s="94" t="s">
        <v>689</v>
      </c>
      <c r="C40" s="94" t="s">
        <v>1903</v>
      </c>
      <c r="D40" s="94" t="s">
        <v>1916</v>
      </c>
      <c r="E40" s="250" t="s">
        <v>2726</v>
      </c>
      <c r="F40" s="94" t="s">
        <v>1917</v>
      </c>
      <c r="G40" s="94" t="s">
        <v>2457</v>
      </c>
      <c r="H40" s="94" t="s">
        <v>1913</v>
      </c>
      <c r="I40" s="94">
        <v>2016</v>
      </c>
      <c r="J40" s="94">
        <v>100</v>
      </c>
      <c r="K40" s="148" t="s">
        <v>686</v>
      </c>
    </row>
    <row r="41" spans="1:11" x14ac:dyDescent="0.25">
      <c r="A41" s="94" t="s">
        <v>2775</v>
      </c>
      <c r="B41" s="94" t="s">
        <v>689</v>
      </c>
      <c r="C41" s="94" t="s">
        <v>1903</v>
      </c>
      <c r="D41" s="94" t="s">
        <v>1916</v>
      </c>
      <c r="E41" s="250" t="s">
        <v>2726</v>
      </c>
      <c r="F41" s="94" t="s">
        <v>1917</v>
      </c>
      <c r="G41" s="94" t="s">
        <v>2457</v>
      </c>
      <c r="H41" s="94" t="s">
        <v>1913</v>
      </c>
      <c r="I41" s="94">
        <v>2017</v>
      </c>
      <c r="J41" s="94">
        <v>105</v>
      </c>
      <c r="K41" s="148" t="s">
        <v>686</v>
      </c>
    </row>
    <row r="42" spans="1:11" x14ac:dyDescent="0.25">
      <c r="A42" s="94" t="s">
        <v>2775</v>
      </c>
      <c r="B42" s="94" t="s">
        <v>689</v>
      </c>
      <c r="C42" s="94" t="s">
        <v>1903</v>
      </c>
      <c r="D42" s="94" t="s">
        <v>1916</v>
      </c>
      <c r="E42" s="250" t="s">
        <v>2726</v>
      </c>
      <c r="F42" s="94" t="s">
        <v>1917</v>
      </c>
      <c r="G42" s="94" t="s">
        <v>2457</v>
      </c>
      <c r="H42" s="94" t="s">
        <v>1913</v>
      </c>
      <c r="I42" s="94">
        <v>2018</v>
      </c>
      <c r="J42" s="94">
        <v>113</v>
      </c>
      <c r="K42" s="148" t="s">
        <v>686</v>
      </c>
    </row>
    <row r="43" spans="1:11" x14ac:dyDescent="0.25">
      <c r="A43" s="94" t="s">
        <v>2775</v>
      </c>
      <c r="B43" s="94" t="s">
        <v>689</v>
      </c>
      <c r="C43" s="94" t="s">
        <v>1903</v>
      </c>
      <c r="D43" s="94" t="s">
        <v>1916</v>
      </c>
      <c r="E43" s="250" t="s">
        <v>2726</v>
      </c>
      <c r="F43" s="94" t="s">
        <v>1917</v>
      </c>
      <c r="G43" s="94" t="s">
        <v>2457</v>
      </c>
      <c r="H43" s="94" t="s">
        <v>1913</v>
      </c>
      <c r="I43" s="94">
        <v>2019</v>
      </c>
      <c r="J43" s="94">
        <v>122</v>
      </c>
      <c r="K43" s="148" t="s">
        <v>686</v>
      </c>
    </row>
    <row r="44" spans="1:11" x14ac:dyDescent="0.25">
      <c r="A44" s="94" t="s">
        <v>2775</v>
      </c>
      <c r="B44" s="94" t="s">
        <v>689</v>
      </c>
      <c r="C44" s="94" t="s">
        <v>1903</v>
      </c>
      <c r="D44" s="94" t="s">
        <v>1916</v>
      </c>
      <c r="E44" s="250" t="s">
        <v>2726</v>
      </c>
      <c r="F44" s="94" t="s">
        <v>1917</v>
      </c>
      <c r="G44" s="94" t="s">
        <v>2457</v>
      </c>
      <c r="H44" s="94" t="s">
        <v>1913</v>
      </c>
      <c r="I44" s="94">
        <v>2020</v>
      </c>
      <c r="J44" s="94">
        <v>134</v>
      </c>
      <c r="K44" s="148" t="s">
        <v>686</v>
      </c>
    </row>
    <row r="45" spans="1:11" x14ac:dyDescent="0.25">
      <c r="A45" s="94" t="s">
        <v>2775</v>
      </c>
      <c r="B45" s="94" t="s">
        <v>689</v>
      </c>
      <c r="C45" s="94" t="s">
        <v>1903</v>
      </c>
      <c r="D45" s="94" t="s">
        <v>1916</v>
      </c>
      <c r="E45" s="250" t="s">
        <v>2726</v>
      </c>
      <c r="F45" s="94" t="s">
        <v>1917</v>
      </c>
      <c r="G45" s="94" t="s">
        <v>2457</v>
      </c>
      <c r="H45" s="94" t="s">
        <v>1913</v>
      </c>
      <c r="I45" s="94">
        <v>2021</v>
      </c>
      <c r="J45" s="94">
        <v>124</v>
      </c>
      <c r="K45" s="148" t="s">
        <v>684</v>
      </c>
    </row>
    <row r="46" spans="1:11" x14ac:dyDescent="0.25">
      <c r="A46" s="94" t="s">
        <v>2775</v>
      </c>
      <c r="B46" s="94" t="s">
        <v>689</v>
      </c>
      <c r="C46" s="94" t="s">
        <v>1903</v>
      </c>
      <c r="D46" s="94" t="s">
        <v>1916</v>
      </c>
      <c r="E46" s="250" t="s">
        <v>2726</v>
      </c>
      <c r="F46" s="94" t="s">
        <v>1917</v>
      </c>
      <c r="G46" s="94" t="s">
        <v>2458</v>
      </c>
      <c r="H46" s="94" t="s">
        <v>1913</v>
      </c>
      <c r="I46" s="94">
        <v>2000</v>
      </c>
      <c r="J46" s="94">
        <v>100</v>
      </c>
      <c r="K46" s="148" t="s">
        <v>686</v>
      </c>
    </row>
    <row r="47" spans="1:11" x14ac:dyDescent="0.25">
      <c r="A47" s="94" t="s">
        <v>2775</v>
      </c>
      <c r="B47" s="94" t="s">
        <v>689</v>
      </c>
      <c r="C47" s="94" t="s">
        <v>1903</v>
      </c>
      <c r="D47" s="94" t="s">
        <v>1916</v>
      </c>
      <c r="E47" s="250" t="s">
        <v>2726</v>
      </c>
      <c r="F47" s="94" t="s">
        <v>1917</v>
      </c>
      <c r="G47" s="94" t="s">
        <v>2458</v>
      </c>
      <c r="H47" s="94" t="s">
        <v>1913</v>
      </c>
      <c r="I47" s="94">
        <v>2001</v>
      </c>
      <c r="J47" s="94" t="s">
        <v>402</v>
      </c>
      <c r="K47" s="148" t="s">
        <v>686</v>
      </c>
    </row>
    <row r="48" spans="1:11" x14ac:dyDescent="0.25">
      <c r="A48" s="94" t="s">
        <v>2775</v>
      </c>
      <c r="B48" s="94" t="s">
        <v>689</v>
      </c>
      <c r="C48" s="94" t="s">
        <v>1903</v>
      </c>
      <c r="D48" s="94" t="s">
        <v>1916</v>
      </c>
      <c r="E48" s="250" t="s">
        <v>2726</v>
      </c>
      <c r="F48" s="94" t="s">
        <v>1917</v>
      </c>
      <c r="G48" s="94" t="s">
        <v>2458</v>
      </c>
      <c r="H48" s="94" t="s">
        <v>1913</v>
      </c>
      <c r="I48" s="94">
        <v>2002</v>
      </c>
      <c r="J48" s="94" t="s">
        <v>402</v>
      </c>
      <c r="K48" s="148" t="s">
        <v>686</v>
      </c>
    </row>
    <row r="49" spans="1:11" x14ac:dyDescent="0.25">
      <c r="A49" s="94" t="s">
        <v>2775</v>
      </c>
      <c r="B49" s="94" t="s">
        <v>689</v>
      </c>
      <c r="C49" s="94" t="s">
        <v>1903</v>
      </c>
      <c r="D49" s="94" t="s">
        <v>1916</v>
      </c>
      <c r="E49" s="250" t="s">
        <v>2726</v>
      </c>
      <c r="F49" s="94" t="s">
        <v>1917</v>
      </c>
      <c r="G49" s="94" t="s">
        <v>2458</v>
      </c>
      <c r="H49" s="94" t="s">
        <v>1913</v>
      </c>
      <c r="I49" s="94">
        <v>2003</v>
      </c>
      <c r="J49" s="94" t="s">
        <v>402</v>
      </c>
      <c r="K49" s="148" t="s">
        <v>686</v>
      </c>
    </row>
    <row r="50" spans="1:11" x14ac:dyDescent="0.25">
      <c r="A50" s="94" t="s">
        <v>2775</v>
      </c>
      <c r="B50" s="94" t="s">
        <v>689</v>
      </c>
      <c r="C50" s="94" t="s">
        <v>1903</v>
      </c>
      <c r="D50" s="94" t="s">
        <v>1916</v>
      </c>
      <c r="E50" s="250" t="s">
        <v>2726</v>
      </c>
      <c r="F50" s="94" t="s">
        <v>1917</v>
      </c>
      <c r="G50" s="94" t="s">
        <v>2458</v>
      </c>
      <c r="H50" s="94" t="s">
        <v>1913</v>
      </c>
      <c r="I50" s="94">
        <v>2004</v>
      </c>
      <c r="J50" s="94" t="s">
        <v>402</v>
      </c>
      <c r="K50" s="148" t="s">
        <v>686</v>
      </c>
    </row>
    <row r="51" spans="1:11" x14ac:dyDescent="0.25">
      <c r="A51" s="94" t="s">
        <v>2775</v>
      </c>
      <c r="B51" s="94" t="s">
        <v>689</v>
      </c>
      <c r="C51" s="94" t="s">
        <v>1903</v>
      </c>
      <c r="D51" s="94" t="s">
        <v>1916</v>
      </c>
      <c r="E51" s="250" t="s">
        <v>2726</v>
      </c>
      <c r="F51" s="94" t="s">
        <v>1917</v>
      </c>
      <c r="G51" s="94" t="s">
        <v>2458</v>
      </c>
      <c r="H51" s="94" t="s">
        <v>1913</v>
      </c>
      <c r="I51" s="94">
        <v>2005</v>
      </c>
      <c r="J51" s="94" t="s">
        <v>402</v>
      </c>
      <c r="K51" s="148" t="s">
        <v>686</v>
      </c>
    </row>
    <row r="52" spans="1:11" x14ac:dyDescent="0.25">
      <c r="A52" s="94" t="s">
        <v>2775</v>
      </c>
      <c r="B52" s="94" t="s">
        <v>689</v>
      </c>
      <c r="C52" s="94" t="s">
        <v>1903</v>
      </c>
      <c r="D52" s="94" t="s">
        <v>1916</v>
      </c>
      <c r="E52" s="250" t="s">
        <v>2726</v>
      </c>
      <c r="F52" s="94" t="s">
        <v>1917</v>
      </c>
      <c r="G52" s="94" t="s">
        <v>2458</v>
      </c>
      <c r="H52" s="94" t="s">
        <v>1913</v>
      </c>
      <c r="I52" s="94">
        <v>2006</v>
      </c>
      <c r="J52" s="94" t="s">
        <v>402</v>
      </c>
      <c r="K52" s="148" t="s">
        <v>686</v>
      </c>
    </row>
    <row r="53" spans="1:11" x14ac:dyDescent="0.25">
      <c r="A53" s="94" t="s">
        <v>2775</v>
      </c>
      <c r="B53" s="94" t="s">
        <v>689</v>
      </c>
      <c r="C53" s="94" t="s">
        <v>1903</v>
      </c>
      <c r="D53" s="94" t="s">
        <v>1916</v>
      </c>
      <c r="E53" s="250" t="s">
        <v>2726</v>
      </c>
      <c r="F53" s="94" t="s">
        <v>1917</v>
      </c>
      <c r="G53" s="94" t="s">
        <v>2458</v>
      </c>
      <c r="H53" s="94" t="s">
        <v>1913</v>
      </c>
      <c r="I53" s="94">
        <v>2007</v>
      </c>
      <c r="J53" s="94" t="s">
        <v>402</v>
      </c>
      <c r="K53" s="148" t="s">
        <v>686</v>
      </c>
    </row>
    <row r="54" spans="1:11" x14ac:dyDescent="0.25">
      <c r="A54" s="94" t="s">
        <v>2775</v>
      </c>
      <c r="B54" s="94" t="s">
        <v>689</v>
      </c>
      <c r="C54" s="94" t="s">
        <v>1903</v>
      </c>
      <c r="D54" s="94" t="s">
        <v>1916</v>
      </c>
      <c r="E54" s="250" t="s">
        <v>2726</v>
      </c>
      <c r="F54" s="94" t="s">
        <v>1917</v>
      </c>
      <c r="G54" s="94" t="s">
        <v>2458</v>
      </c>
      <c r="H54" s="94" t="s">
        <v>1913</v>
      </c>
      <c r="I54" s="94">
        <v>2008</v>
      </c>
      <c r="J54" s="94" t="s">
        <v>402</v>
      </c>
      <c r="K54" s="148" t="s">
        <v>686</v>
      </c>
    </row>
    <row r="55" spans="1:11" x14ac:dyDescent="0.25">
      <c r="A55" s="94" t="s">
        <v>2775</v>
      </c>
      <c r="B55" s="94" t="s">
        <v>689</v>
      </c>
      <c r="C55" s="94" t="s">
        <v>1903</v>
      </c>
      <c r="D55" s="94" t="s">
        <v>1916</v>
      </c>
      <c r="E55" s="250" t="s">
        <v>2726</v>
      </c>
      <c r="F55" s="94" t="s">
        <v>1917</v>
      </c>
      <c r="G55" s="94" t="s">
        <v>2458</v>
      </c>
      <c r="H55" s="94" t="s">
        <v>1913</v>
      </c>
      <c r="I55" s="94">
        <v>2009</v>
      </c>
      <c r="J55" s="94" t="s">
        <v>402</v>
      </c>
      <c r="K55" s="148" t="s">
        <v>686</v>
      </c>
    </row>
    <row r="56" spans="1:11" x14ac:dyDescent="0.25">
      <c r="A56" s="94" t="s">
        <v>2775</v>
      </c>
      <c r="B56" s="94" t="s">
        <v>689</v>
      </c>
      <c r="C56" s="94" t="s">
        <v>1903</v>
      </c>
      <c r="D56" s="94" t="s">
        <v>1916</v>
      </c>
      <c r="E56" s="250" t="s">
        <v>2726</v>
      </c>
      <c r="F56" s="94" t="s">
        <v>1917</v>
      </c>
      <c r="G56" s="94" t="s">
        <v>2458</v>
      </c>
      <c r="H56" s="94" t="s">
        <v>1913</v>
      </c>
      <c r="I56" s="94">
        <v>2010</v>
      </c>
      <c r="J56" s="94">
        <v>117</v>
      </c>
      <c r="K56" s="148" t="s">
        <v>686</v>
      </c>
    </row>
    <row r="57" spans="1:11" x14ac:dyDescent="0.25">
      <c r="A57" s="94" t="s">
        <v>2775</v>
      </c>
      <c r="B57" s="94" t="s">
        <v>689</v>
      </c>
      <c r="C57" s="94" t="s">
        <v>1903</v>
      </c>
      <c r="D57" s="94" t="s">
        <v>1916</v>
      </c>
      <c r="E57" s="250" t="s">
        <v>2726</v>
      </c>
      <c r="F57" s="94" t="s">
        <v>1917</v>
      </c>
      <c r="G57" s="94" t="s">
        <v>2458</v>
      </c>
      <c r="H57" s="94" t="s">
        <v>1913</v>
      </c>
      <c r="I57" s="94">
        <v>2011</v>
      </c>
      <c r="J57" s="94">
        <v>115</v>
      </c>
      <c r="K57" s="148" t="s">
        <v>686</v>
      </c>
    </row>
    <row r="58" spans="1:11" x14ac:dyDescent="0.25">
      <c r="A58" s="94" t="s">
        <v>2775</v>
      </c>
      <c r="B58" s="94" t="s">
        <v>689</v>
      </c>
      <c r="C58" s="94" t="s">
        <v>1903</v>
      </c>
      <c r="D58" s="94" t="s">
        <v>1916</v>
      </c>
      <c r="E58" s="250" t="s">
        <v>2726</v>
      </c>
      <c r="F58" s="94" t="s">
        <v>1917</v>
      </c>
      <c r="G58" s="94" t="s">
        <v>2458</v>
      </c>
      <c r="H58" s="94" t="s">
        <v>1913</v>
      </c>
      <c r="I58" s="94">
        <v>2012</v>
      </c>
      <c r="J58" s="94">
        <v>113</v>
      </c>
      <c r="K58" s="148" t="s">
        <v>686</v>
      </c>
    </row>
    <row r="59" spans="1:11" x14ac:dyDescent="0.25">
      <c r="A59" s="94" t="s">
        <v>2775</v>
      </c>
      <c r="B59" s="94" t="s">
        <v>689</v>
      </c>
      <c r="C59" s="94" t="s">
        <v>1903</v>
      </c>
      <c r="D59" s="94" t="s">
        <v>1916</v>
      </c>
      <c r="E59" s="250" t="s">
        <v>2726</v>
      </c>
      <c r="F59" s="94" t="s">
        <v>1917</v>
      </c>
      <c r="G59" s="94" t="s">
        <v>2458</v>
      </c>
      <c r="H59" s="94" t="s">
        <v>1913</v>
      </c>
      <c r="I59" s="94">
        <v>2013</v>
      </c>
      <c r="J59" s="94">
        <v>117</v>
      </c>
      <c r="K59" s="148" t="s">
        <v>686</v>
      </c>
    </row>
    <row r="60" spans="1:11" x14ac:dyDescent="0.25">
      <c r="A60" s="94" t="s">
        <v>2775</v>
      </c>
      <c r="B60" s="94" t="s">
        <v>689</v>
      </c>
      <c r="C60" s="94" t="s">
        <v>1903</v>
      </c>
      <c r="D60" s="94" t="s">
        <v>1916</v>
      </c>
      <c r="E60" s="250" t="s">
        <v>2726</v>
      </c>
      <c r="F60" s="94" t="s">
        <v>1917</v>
      </c>
      <c r="G60" s="94" t="s">
        <v>2458</v>
      </c>
      <c r="H60" s="94" t="s">
        <v>1913</v>
      </c>
      <c r="I60" s="94">
        <v>2014</v>
      </c>
      <c r="J60" s="94">
        <v>123</v>
      </c>
      <c r="K60" s="148" t="s">
        <v>686</v>
      </c>
    </row>
    <row r="61" spans="1:11" x14ac:dyDescent="0.25">
      <c r="A61" s="94" t="s">
        <v>2775</v>
      </c>
      <c r="B61" s="94" t="s">
        <v>689</v>
      </c>
      <c r="C61" s="94" t="s">
        <v>1903</v>
      </c>
      <c r="D61" s="94" t="s">
        <v>1916</v>
      </c>
      <c r="E61" s="250" t="s">
        <v>2726</v>
      </c>
      <c r="F61" s="94" t="s">
        <v>1917</v>
      </c>
      <c r="G61" s="94" t="s">
        <v>2458</v>
      </c>
      <c r="H61" s="94" t="s">
        <v>1913</v>
      </c>
      <c r="I61" s="94">
        <v>2015</v>
      </c>
      <c r="J61" s="94">
        <v>127</v>
      </c>
      <c r="K61" s="148" t="s">
        <v>686</v>
      </c>
    </row>
    <row r="62" spans="1:11" x14ac:dyDescent="0.25">
      <c r="A62" s="94" t="s">
        <v>2775</v>
      </c>
      <c r="B62" s="94" t="s">
        <v>689</v>
      </c>
      <c r="C62" s="94" t="s">
        <v>1903</v>
      </c>
      <c r="D62" s="94" t="s">
        <v>1916</v>
      </c>
      <c r="E62" s="250" t="s">
        <v>2726</v>
      </c>
      <c r="F62" s="94" t="s">
        <v>1917</v>
      </c>
      <c r="G62" s="94" t="s">
        <v>2458</v>
      </c>
      <c r="H62" s="94" t="s">
        <v>1913</v>
      </c>
      <c r="I62" s="94">
        <v>2016</v>
      </c>
      <c r="J62" s="94">
        <v>138</v>
      </c>
      <c r="K62" s="148" t="s">
        <v>686</v>
      </c>
    </row>
    <row r="63" spans="1:11" x14ac:dyDescent="0.25">
      <c r="A63" s="94" t="s">
        <v>2775</v>
      </c>
      <c r="B63" s="94" t="s">
        <v>689</v>
      </c>
      <c r="C63" s="94" t="s">
        <v>1903</v>
      </c>
      <c r="D63" s="94" t="s">
        <v>1916</v>
      </c>
      <c r="E63" s="250" t="s">
        <v>2726</v>
      </c>
      <c r="F63" s="94" t="s">
        <v>1917</v>
      </c>
      <c r="G63" s="94" t="s">
        <v>2458</v>
      </c>
      <c r="H63" s="94" t="s">
        <v>1913</v>
      </c>
      <c r="I63" s="94">
        <v>2017</v>
      </c>
      <c r="J63" s="94">
        <v>142</v>
      </c>
      <c r="K63" s="148" t="s">
        <v>686</v>
      </c>
    </row>
    <row r="64" spans="1:11" x14ac:dyDescent="0.25">
      <c r="A64" s="94" t="s">
        <v>2775</v>
      </c>
      <c r="B64" s="94" t="s">
        <v>689</v>
      </c>
      <c r="C64" s="94" t="s">
        <v>1903</v>
      </c>
      <c r="D64" s="94" t="s">
        <v>1916</v>
      </c>
      <c r="E64" s="250" t="s">
        <v>2726</v>
      </c>
      <c r="F64" s="94" t="s">
        <v>1917</v>
      </c>
      <c r="G64" s="94" t="s">
        <v>2458</v>
      </c>
      <c r="H64" s="94" t="s">
        <v>1913</v>
      </c>
      <c r="I64" s="94">
        <v>2018</v>
      </c>
      <c r="J64" s="94">
        <v>146</v>
      </c>
      <c r="K64" s="148" t="s">
        <v>686</v>
      </c>
    </row>
    <row r="65" spans="1:11" x14ac:dyDescent="0.25">
      <c r="A65" s="94" t="s">
        <v>2775</v>
      </c>
      <c r="B65" s="94" t="s">
        <v>689</v>
      </c>
      <c r="C65" s="94" t="s">
        <v>1903</v>
      </c>
      <c r="D65" s="94" t="s">
        <v>1916</v>
      </c>
      <c r="E65" s="250" t="s">
        <v>2726</v>
      </c>
      <c r="F65" s="94" t="s">
        <v>1917</v>
      </c>
      <c r="G65" s="94" t="s">
        <v>2458</v>
      </c>
      <c r="H65" s="94" t="s">
        <v>1913</v>
      </c>
      <c r="I65" s="94">
        <v>2019</v>
      </c>
      <c r="J65" s="94">
        <v>178</v>
      </c>
      <c r="K65" s="148" t="s">
        <v>686</v>
      </c>
    </row>
    <row r="66" spans="1:11" x14ac:dyDescent="0.25">
      <c r="A66" s="94" t="s">
        <v>2775</v>
      </c>
      <c r="B66" s="94" t="s">
        <v>689</v>
      </c>
      <c r="C66" s="94" t="s">
        <v>1903</v>
      </c>
      <c r="D66" s="94" t="s">
        <v>1916</v>
      </c>
      <c r="E66" s="250" t="s">
        <v>2726</v>
      </c>
      <c r="F66" s="94" t="s">
        <v>1917</v>
      </c>
      <c r="G66" s="94" t="s">
        <v>2458</v>
      </c>
      <c r="H66" s="94" t="s">
        <v>1913</v>
      </c>
      <c r="I66" s="94">
        <v>2020</v>
      </c>
      <c r="J66" s="94">
        <v>195</v>
      </c>
      <c r="K66" s="148" t="s">
        <v>686</v>
      </c>
    </row>
    <row r="67" spans="1:11" x14ac:dyDescent="0.25">
      <c r="A67" s="94" t="s">
        <v>2775</v>
      </c>
      <c r="B67" s="94" t="s">
        <v>689</v>
      </c>
      <c r="C67" s="94" t="s">
        <v>1903</v>
      </c>
      <c r="D67" s="94" t="s">
        <v>1916</v>
      </c>
      <c r="E67" s="250" t="s">
        <v>2726</v>
      </c>
      <c r="F67" s="94" t="s">
        <v>1917</v>
      </c>
      <c r="G67" s="94" t="s">
        <v>2458</v>
      </c>
      <c r="H67" s="94" t="s">
        <v>1913</v>
      </c>
      <c r="I67" s="94">
        <v>2021</v>
      </c>
      <c r="J67" s="94">
        <v>177</v>
      </c>
      <c r="K67" s="148" t="s">
        <v>684</v>
      </c>
    </row>
    <row r="68" spans="1:11" x14ac:dyDescent="0.25">
      <c r="A68" s="94" t="s">
        <v>2775</v>
      </c>
      <c r="B68" s="94" t="s">
        <v>689</v>
      </c>
      <c r="C68" s="94" t="s">
        <v>1903</v>
      </c>
      <c r="D68" s="94" t="s">
        <v>1916</v>
      </c>
      <c r="E68" s="250" t="s">
        <v>2726</v>
      </c>
      <c r="F68" s="94" t="s">
        <v>1917</v>
      </c>
      <c r="G68" s="94" t="s">
        <v>2459</v>
      </c>
      <c r="H68" s="94" t="s">
        <v>1913</v>
      </c>
      <c r="I68" s="94">
        <v>2000</v>
      </c>
      <c r="J68" s="94">
        <v>100</v>
      </c>
      <c r="K68" s="148" t="s">
        <v>686</v>
      </c>
    </row>
    <row r="69" spans="1:11" x14ac:dyDescent="0.25">
      <c r="A69" s="94" t="s">
        <v>2775</v>
      </c>
      <c r="B69" s="94" t="s">
        <v>689</v>
      </c>
      <c r="C69" s="94" t="s">
        <v>1903</v>
      </c>
      <c r="D69" s="94" t="s">
        <v>1916</v>
      </c>
      <c r="E69" s="250" t="s">
        <v>2726</v>
      </c>
      <c r="F69" s="94" t="s">
        <v>1917</v>
      </c>
      <c r="G69" s="94" t="s">
        <v>2459</v>
      </c>
      <c r="H69" s="94" t="s">
        <v>1913</v>
      </c>
      <c r="I69" s="94">
        <v>2001</v>
      </c>
      <c r="J69" s="94" t="s">
        <v>402</v>
      </c>
      <c r="K69" s="148" t="s">
        <v>686</v>
      </c>
    </row>
    <row r="70" spans="1:11" x14ac:dyDescent="0.25">
      <c r="A70" s="94" t="s">
        <v>2775</v>
      </c>
      <c r="B70" s="94" t="s">
        <v>689</v>
      </c>
      <c r="C70" s="94" t="s">
        <v>1903</v>
      </c>
      <c r="D70" s="94" t="s">
        <v>1916</v>
      </c>
      <c r="E70" s="250" t="s">
        <v>2726</v>
      </c>
      <c r="F70" s="94" t="s">
        <v>1917</v>
      </c>
      <c r="G70" s="94" t="s">
        <v>2459</v>
      </c>
      <c r="H70" s="94" t="s">
        <v>1913</v>
      </c>
      <c r="I70" s="94">
        <v>2002</v>
      </c>
      <c r="J70" s="94" t="s">
        <v>402</v>
      </c>
      <c r="K70" s="148" t="s">
        <v>686</v>
      </c>
    </row>
    <row r="71" spans="1:11" x14ac:dyDescent="0.25">
      <c r="A71" s="94" t="s">
        <v>2775</v>
      </c>
      <c r="B71" s="94" t="s">
        <v>689</v>
      </c>
      <c r="C71" s="94" t="s">
        <v>1903</v>
      </c>
      <c r="D71" s="94" t="s">
        <v>1916</v>
      </c>
      <c r="E71" s="250" t="s">
        <v>2726</v>
      </c>
      <c r="F71" s="94" t="s">
        <v>1917</v>
      </c>
      <c r="G71" s="94" t="s">
        <v>2459</v>
      </c>
      <c r="H71" s="94" t="s">
        <v>1913</v>
      </c>
      <c r="I71" s="94">
        <v>2003</v>
      </c>
      <c r="J71" s="94" t="s">
        <v>402</v>
      </c>
      <c r="K71" s="148" t="s">
        <v>686</v>
      </c>
    </row>
    <row r="72" spans="1:11" x14ac:dyDescent="0.25">
      <c r="A72" s="94" t="s">
        <v>2775</v>
      </c>
      <c r="B72" s="94" t="s">
        <v>689</v>
      </c>
      <c r="C72" s="94" t="s">
        <v>1903</v>
      </c>
      <c r="D72" s="94" t="s">
        <v>1916</v>
      </c>
      <c r="E72" s="250" t="s">
        <v>2726</v>
      </c>
      <c r="F72" s="94" t="s">
        <v>1917</v>
      </c>
      <c r="G72" s="94" t="s">
        <v>2459</v>
      </c>
      <c r="H72" s="94" t="s">
        <v>1913</v>
      </c>
      <c r="I72" s="94">
        <v>2004</v>
      </c>
      <c r="J72" s="94" t="s">
        <v>402</v>
      </c>
      <c r="K72" s="148" t="s">
        <v>686</v>
      </c>
    </row>
    <row r="73" spans="1:11" x14ac:dyDescent="0.25">
      <c r="A73" s="94" t="s">
        <v>2775</v>
      </c>
      <c r="B73" s="94" t="s">
        <v>689</v>
      </c>
      <c r="C73" s="94" t="s">
        <v>1903</v>
      </c>
      <c r="D73" s="94" t="s">
        <v>1916</v>
      </c>
      <c r="E73" s="250" t="s">
        <v>2726</v>
      </c>
      <c r="F73" s="94" t="s">
        <v>1917</v>
      </c>
      <c r="G73" s="94" t="s">
        <v>2459</v>
      </c>
      <c r="H73" s="94" t="s">
        <v>1913</v>
      </c>
      <c r="I73" s="94">
        <v>2005</v>
      </c>
      <c r="J73" s="94" t="s">
        <v>402</v>
      </c>
      <c r="K73" s="148" t="s">
        <v>686</v>
      </c>
    </row>
    <row r="74" spans="1:11" x14ac:dyDescent="0.25">
      <c r="A74" s="94" t="s">
        <v>2775</v>
      </c>
      <c r="B74" s="94" t="s">
        <v>689</v>
      </c>
      <c r="C74" s="94" t="s">
        <v>1903</v>
      </c>
      <c r="D74" s="94" t="s">
        <v>1916</v>
      </c>
      <c r="E74" s="250" t="s">
        <v>2726</v>
      </c>
      <c r="F74" s="94" t="s">
        <v>1917</v>
      </c>
      <c r="G74" s="94" t="s">
        <v>2459</v>
      </c>
      <c r="H74" s="94" t="s">
        <v>1913</v>
      </c>
      <c r="I74" s="94">
        <v>2006</v>
      </c>
      <c r="J74" s="94" t="s">
        <v>402</v>
      </c>
      <c r="K74" s="148" t="s">
        <v>686</v>
      </c>
    </row>
    <row r="75" spans="1:11" x14ac:dyDescent="0.25">
      <c r="A75" s="94" t="s">
        <v>2775</v>
      </c>
      <c r="B75" s="94" t="s">
        <v>689</v>
      </c>
      <c r="C75" s="94" t="s">
        <v>1903</v>
      </c>
      <c r="D75" s="94" t="s">
        <v>1916</v>
      </c>
      <c r="E75" s="250" t="s">
        <v>2726</v>
      </c>
      <c r="F75" s="94" t="s">
        <v>1917</v>
      </c>
      <c r="G75" s="94" t="s">
        <v>2459</v>
      </c>
      <c r="H75" s="94" t="s">
        <v>1913</v>
      </c>
      <c r="I75" s="94">
        <v>2007</v>
      </c>
      <c r="J75" s="94" t="s">
        <v>402</v>
      </c>
      <c r="K75" s="148" t="s">
        <v>686</v>
      </c>
    </row>
    <row r="76" spans="1:11" x14ac:dyDescent="0.25">
      <c r="A76" s="94" t="s">
        <v>2775</v>
      </c>
      <c r="B76" s="94" t="s">
        <v>689</v>
      </c>
      <c r="C76" s="94" t="s">
        <v>1903</v>
      </c>
      <c r="D76" s="94" t="s">
        <v>1916</v>
      </c>
      <c r="E76" s="250" t="s">
        <v>2726</v>
      </c>
      <c r="F76" s="94" t="s">
        <v>1917</v>
      </c>
      <c r="G76" s="94" t="s">
        <v>2459</v>
      </c>
      <c r="H76" s="94" t="s">
        <v>1913</v>
      </c>
      <c r="I76" s="94">
        <v>2008</v>
      </c>
      <c r="J76" s="94" t="s">
        <v>402</v>
      </c>
      <c r="K76" s="148" t="s">
        <v>686</v>
      </c>
    </row>
    <row r="77" spans="1:11" x14ac:dyDescent="0.25">
      <c r="A77" s="94" t="s">
        <v>2775</v>
      </c>
      <c r="B77" s="94" t="s">
        <v>689</v>
      </c>
      <c r="C77" s="94" t="s">
        <v>1903</v>
      </c>
      <c r="D77" s="94" t="s">
        <v>1916</v>
      </c>
      <c r="E77" s="250" t="s">
        <v>2726</v>
      </c>
      <c r="F77" s="94" t="s">
        <v>1917</v>
      </c>
      <c r="G77" s="94" t="s">
        <v>2459</v>
      </c>
      <c r="H77" s="94" t="s">
        <v>1913</v>
      </c>
      <c r="I77" s="94">
        <v>2009</v>
      </c>
      <c r="J77" s="94" t="s">
        <v>402</v>
      </c>
      <c r="K77" s="148" t="s">
        <v>686</v>
      </c>
    </row>
    <row r="78" spans="1:11" x14ac:dyDescent="0.25">
      <c r="A78" s="94" t="s">
        <v>2775</v>
      </c>
      <c r="B78" s="94" t="s">
        <v>689</v>
      </c>
      <c r="C78" s="94" t="s">
        <v>1903</v>
      </c>
      <c r="D78" s="94" t="s">
        <v>1916</v>
      </c>
      <c r="E78" s="250" t="s">
        <v>2726</v>
      </c>
      <c r="F78" s="94" t="s">
        <v>1917</v>
      </c>
      <c r="G78" s="94" t="s">
        <v>2459</v>
      </c>
      <c r="H78" s="94" t="s">
        <v>1913</v>
      </c>
      <c r="I78" s="94">
        <v>2010</v>
      </c>
      <c r="J78" s="94">
        <v>123</v>
      </c>
      <c r="K78" s="148" t="s">
        <v>686</v>
      </c>
    </row>
    <row r="79" spans="1:11" x14ac:dyDescent="0.25">
      <c r="A79" s="94" t="s">
        <v>2775</v>
      </c>
      <c r="B79" s="94" t="s">
        <v>689</v>
      </c>
      <c r="C79" s="94" t="s">
        <v>1903</v>
      </c>
      <c r="D79" s="94" t="s">
        <v>1916</v>
      </c>
      <c r="E79" s="250" t="s">
        <v>2726</v>
      </c>
      <c r="F79" s="94" t="s">
        <v>1917</v>
      </c>
      <c r="G79" s="94" t="s">
        <v>2459</v>
      </c>
      <c r="H79" s="94" t="s">
        <v>1913</v>
      </c>
      <c r="I79" s="94">
        <v>2011</v>
      </c>
      <c r="J79" s="94">
        <v>128</v>
      </c>
      <c r="K79" s="148" t="s">
        <v>686</v>
      </c>
    </row>
    <row r="80" spans="1:11" x14ac:dyDescent="0.25">
      <c r="A80" s="94" t="s">
        <v>2775</v>
      </c>
      <c r="B80" s="94" t="s">
        <v>689</v>
      </c>
      <c r="C80" s="94" t="s">
        <v>1903</v>
      </c>
      <c r="D80" s="94" t="s">
        <v>1916</v>
      </c>
      <c r="E80" s="250" t="s">
        <v>2726</v>
      </c>
      <c r="F80" s="94" t="s">
        <v>1917</v>
      </c>
      <c r="G80" s="94" t="s">
        <v>2459</v>
      </c>
      <c r="H80" s="94" t="s">
        <v>1913</v>
      </c>
      <c r="I80" s="94">
        <v>2012</v>
      </c>
      <c r="J80" s="94">
        <v>134</v>
      </c>
      <c r="K80" s="148" t="s">
        <v>686</v>
      </c>
    </row>
    <row r="81" spans="1:11" x14ac:dyDescent="0.25">
      <c r="A81" s="94" t="s">
        <v>2775</v>
      </c>
      <c r="B81" s="94" t="s">
        <v>689</v>
      </c>
      <c r="C81" s="94" t="s">
        <v>1903</v>
      </c>
      <c r="D81" s="94" t="s">
        <v>1916</v>
      </c>
      <c r="E81" s="250" t="s">
        <v>2726</v>
      </c>
      <c r="F81" s="94" t="s">
        <v>1917</v>
      </c>
      <c r="G81" s="94" t="s">
        <v>2459</v>
      </c>
      <c r="H81" s="94" t="s">
        <v>1913</v>
      </c>
      <c r="I81" s="94">
        <v>2013</v>
      </c>
      <c r="J81" s="94">
        <v>134</v>
      </c>
      <c r="K81" s="148" t="s">
        <v>686</v>
      </c>
    </row>
    <row r="82" spans="1:11" x14ac:dyDescent="0.25">
      <c r="A82" s="94" t="s">
        <v>2775</v>
      </c>
      <c r="B82" s="94" t="s">
        <v>689</v>
      </c>
      <c r="C82" s="94" t="s">
        <v>1903</v>
      </c>
      <c r="D82" s="94" t="s">
        <v>1916</v>
      </c>
      <c r="E82" s="250" t="s">
        <v>2726</v>
      </c>
      <c r="F82" s="94" t="s">
        <v>1917</v>
      </c>
      <c r="G82" s="94" t="s">
        <v>2459</v>
      </c>
      <c r="H82" s="94" t="s">
        <v>1913</v>
      </c>
      <c r="I82" s="94">
        <v>2014</v>
      </c>
      <c r="J82" s="94">
        <v>137</v>
      </c>
      <c r="K82" s="148" t="s">
        <v>686</v>
      </c>
    </row>
    <row r="83" spans="1:11" x14ac:dyDescent="0.25">
      <c r="A83" s="94" t="s">
        <v>2775</v>
      </c>
      <c r="B83" s="94" t="s">
        <v>689</v>
      </c>
      <c r="C83" s="94" t="s">
        <v>1903</v>
      </c>
      <c r="D83" s="94" t="s">
        <v>1916</v>
      </c>
      <c r="E83" s="250" t="s">
        <v>2726</v>
      </c>
      <c r="F83" s="94" t="s">
        <v>1917</v>
      </c>
      <c r="G83" s="94" t="s">
        <v>2459</v>
      </c>
      <c r="H83" s="94" t="s">
        <v>1913</v>
      </c>
      <c r="I83" s="94">
        <v>2015</v>
      </c>
      <c r="J83" s="94">
        <v>139</v>
      </c>
      <c r="K83" s="148" t="s">
        <v>686</v>
      </c>
    </row>
    <row r="84" spans="1:11" x14ac:dyDescent="0.25">
      <c r="A84" s="94" t="s">
        <v>2775</v>
      </c>
      <c r="B84" s="94" t="s">
        <v>689</v>
      </c>
      <c r="C84" s="94" t="s">
        <v>1903</v>
      </c>
      <c r="D84" s="94" t="s">
        <v>1916</v>
      </c>
      <c r="E84" s="250" t="s">
        <v>2726</v>
      </c>
      <c r="F84" s="94" t="s">
        <v>1917</v>
      </c>
      <c r="G84" s="94" t="s">
        <v>2459</v>
      </c>
      <c r="H84" s="94" t="s">
        <v>1913</v>
      </c>
      <c r="I84" s="94">
        <v>2016</v>
      </c>
      <c r="J84" s="94">
        <v>136</v>
      </c>
      <c r="K84" s="148" t="s">
        <v>686</v>
      </c>
    </row>
    <row r="85" spans="1:11" x14ac:dyDescent="0.25">
      <c r="A85" s="94" t="s">
        <v>2775</v>
      </c>
      <c r="B85" s="94" t="s">
        <v>689</v>
      </c>
      <c r="C85" s="94" t="s">
        <v>1903</v>
      </c>
      <c r="D85" s="94" t="s">
        <v>1916</v>
      </c>
      <c r="E85" s="250" t="s">
        <v>2726</v>
      </c>
      <c r="F85" s="94" t="s">
        <v>1917</v>
      </c>
      <c r="G85" s="94" t="s">
        <v>2459</v>
      </c>
      <c r="H85" s="94" t="s">
        <v>1913</v>
      </c>
      <c r="I85" s="94">
        <v>2017</v>
      </c>
      <c r="J85" s="94">
        <v>141</v>
      </c>
      <c r="K85" s="148" t="s">
        <v>686</v>
      </c>
    </row>
    <row r="86" spans="1:11" x14ac:dyDescent="0.25">
      <c r="A86" s="94" t="s">
        <v>2775</v>
      </c>
      <c r="B86" s="94" t="s">
        <v>689</v>
      </c>
      <c r="C86" s="94" t="s">
        <v>1903</v>
      </c>
      <c r="D86" s="94" t="s">
        <v>1916</v>
      </c>
      <c r="E86" s="250" t="s">
        <v>2726</v>
      </c>
      <c r="F86" s="94" t="s">
        <v>1917</v>
      </c>
      <c r="G86" s="94" t="s">
        <v>2459</v>
      </c>
      <c r="H86" s="94" t="s">
        <v>1913</v>
      </c>
      <c r="I86" s="94">
        <v>2018</v>
      </c>
      <c r="J86" s="94">
        <v>150</v>
      </c>
      <c r="K86" s="148" t="s">
        <v>686</v>
      </c>
    </row>
    <row r="87" spans="1:11" x14ac:dyDescent="0.25">
      <c r="A87" s="94" t="s">
        <v>2775</v>
      </c>
      <c r="B87" s="94" t="s">
        <v>689</v>
      </c>
      <c r="C87" s="94" t="s">
        <v>1903</v>
      </c>
      <c r="D87" s="94" t="s">
        <v>1916</v>
      </c>
      <c r="E87" s="250" t="s">
        <v>2726</v>
      </c>
      <c r="F87" s="94" t="s">
        <v>1917</v>
      </c>
      <c r="G87" s="94" t="s">
        <v>2459</v>
      </c>
      <c r="H87" s="94" t="s">
        <v>1913</v>
      </c>
      <c r="I87" s="94">
        <v>2019</v>
      </c>
      <c r="J87" s="94">
        <v>158</v>
      </c>
      <c r="K87" s="148" t="s">
        <v>686</v>
      </c>
    </row>
    <row r="88" spans="1:11" x14ac:dyDescent="0.25">
      <c r="A88" s="94" t="s">
        <v>2775</v>
      </c>
      <c r="B88" s="94" t="s">
        <v>689</v>
      </c>
      <c r="C88" s="94" t="s">
        <v>1903</v>
      </c>
      <c r="D88" s="94" t="s">
        <v>1916</v>
      </c>
      <c r="E88" s="250" t="s">
        <v>2726</v>
      </c>
      <c r="F88" s="94" t="s">
        <v>1917</v>
      </c>
      <c r="G88" s="94" t="s">
        <v>2459</v>
      </c>
      <c r="H88" s="94" t="s">
        <v>1913</v>
      </c>
      <c r="I88" s="94">
        <v>2020</v>
      </c>
      <c r="J88" s="94">
        <v>165</v>
      </c>
      <c r="K88" s="148" t="s">
        <v>686</v>
      </c>
    </row>
    <row r="89" spans="1:11" x14ac:dyDescent="0.25">
      <c r="A89" s="94" t="s">
        <v>2775</v>
      </c>
      <c r="B89" s="94" t="s">
        <v>689</v>
      </c>
      <c r="C89" s="94" t="s">
        <v>1903</v>
      </c>
      <c r="D89" s="94" t="s">
        <v>1916</v>
      </c>
      <c r="E89" s="250" t="s">
        <v>2726</v>
      </c>
      <c r="F89" s="94" t="s">
        <v>1917</v>
      </c>
      <c r="G89" s="94" t="s">
        <v>2459</v>
      </c>
      <c r="H89" s="94" t="s">
        <v>1913</v>
      </c>
      <c r="I89" s="94">
        <v>2021</v>
      </c>
      <c r="J89" s="94">
        <v>164</v>
      </c>
      <c r="K89" s="148" t="s">
        <v>684</v>
      </c>
    </row>
    <row r="90" spans="1:11" x14ac:dyDescent="0.25">
      <c r="A90" s="94" t="s">
        <v>2775</v>
      </c>
      <c r="B90" s="94" t="s">
        <v>689</v>
      </c>
      <c r="C90" s="94" t="s">
        <v>1903</v>
      </c>
      <c r="D90" s="94" t="s">
        <v>1916</v>
      </c>
      <c r="E90" s="250" t="s">
        <v>2726</v>
      </c>
      <c r="F90" s="94" t="s">
        <v>1917</v>
      </c>
      <c r="G90" s="94" t="s">
        <v>2460</v>
      </c>
      <c r="H90" s="94" t="s">
        <v>1913</v>
      </c>
      <c r="I90" s="94">
        <v>2000</v>
      </c>
      <c r="J90" s="94">
        <v>100</v>
      </c>
      <c r="K90" s="148" t="s">
        <v>686</v>
      </c>
    </row>
    <row r="91" spans="1:11" x14ac:dyDescent="0.25">
      <c r="A91" s="94" t="s">
        <v>2775</v>
      </c>
      <c r="B91" s="94" t="s">
        <v>689</v>
      </c>
      <c r="C91" s="94" t="s">
        <v>1903</v>
      </c>
      <c r="D91" s="94" t="s">
        <v>1916</v>
      </c>
      <c r="E91" s="250" t="s">
        <v>2726</v>
      </c>
      <c r="F91" s="94" t="s">
        <v>1917</v>
      </c>
      <c r="G91" s="94" t="s">
        <v>2460</v>
      </c>
      <c r="H91" s="94" t="s">
        <v>1913</v>
      </c>
      <c r="I91" s="94">
        <v>2001</v>
      </c>
      <c r="J91" s="94" t="s">
        <v>402</v>
      </c>
      <c r="K91" s="148" t="s">
        <v>686</v>
      </c>
    </row>
    <row r="92" spans="1:11" x14ac:dyDescent="0.25">
      <c r="A92" s="94" t="s">
        <v>2775</v>
      </c>
      <c r="B92" s="94" t="s">
        <v>689</v>
      </c>
      <c r="C92" s="94" t="s">
        <v>1903</v>
      </c>
      <c r="D92" s="94" t="s">
        <v>1916</v>
      </c>
      <c r="E92" s="250" t="s">
        <v>2726</v>
      </c>
      <c r="F92" s="94" t="s">
        <v>1917</v>
      </c>
      <c r="G92" s="94" t="s">
        <v>2460</v>
      </c>
      <c r="H92" s="94" t="s">
        <v>1913</v>
      </c>
      <c r="I92" s="94">
        <v>2002</v>
      </c>
      <c r="J92" s="94" t="s">
        <v>402</v>
      </c>
      <c r="K92" s="148" t="s">
        <v>686</v>
      </c>
    </row>
    <row r="93" spans="1:11" x14ac:dyDescent="0.25">
      <c r="A93" s="94" t="s">
        <v>2775</v>
      </c>
      <c r="B93" s="94" t="s">
        <v>689</v>
      </c>
      <c r="C93" s="94" t="s">
        <v>1903</v>
      </c>
      <c r="D93" s="94" t="s">
        <v>1916</v>
      </c>
      <c r="E93" s="250" t="s">
        <v>2726</v>
      </c>
      <c r="F93" s="94" t="s">
        <v>1917</v>
      </c>
      <c r="G93" s="94" t="s">
        <v>2460</v>
      </c>
      <c r="H93" s="94" t="s">
        <v>1913</v>
      </c>
      <c r="I93" s="94">
        <v>2003</v>
      </c>
      <c r="J93" s="94" t="s">
        <v>402</v>
      </c>
      <c r="K93" s="148" t="s">
        <v>686</v>
      </c>
    </row>
    <row r="94" spans="1:11" x14ac:dyDescent="0.25">
      <c r="A94" s="94" t="s">
        <v>2775</v>
      </c>
      <c r="B94" s="94" t="s">
        <v>689</v>
      </c>
      <c r="C94" s="94" t="s">
        <v>1903</v>
      </c>
      <c r="D94" s="94" t="s">
        <v>1916</v>
      </c>
      <c r="E94" s="250" t="s">
        <v>2726</v>
      </c>
      <c r="F94" s="94" t="s">
        <v>1917</v>
      </c>
      <c r="G94" s="94" t="s">
        <v>2460</v>
      </c>
      <c r="H94" s="94" t="s">
        <v>1913</v>
      </c>
      <c r="I94" s="94">
        <v>2004</v>
      </c>
      <c r="J94" s="94" t="s">
        <v>402</v>
      </c>
      <c r="K94" s="148" t="s">
        <v>686</v>
      </c>
    </row>
    <row r="95" spans="1:11" x14ac:dyDescent="0.25">
      <c r="A95" s="94" t="s">
        <v>2775</v>
      </c>
      <c r="B95" s="94" t="s">
        <v>689</v>
      </c>
      <c r="C95" s="94" t="s">
        <v>1903</v>
      </c>
      <c r="D95" s="94" t="s">
        <v>1916</v>
      </c>
      <c r="E95" s="250" t="s">
        <v>2726</v>
      </c>
      <c r="F95" s="94" t="s">
        <v>1917</v>
      </c>
      <c r="G95" s="94" t="s">
        <v>2460</v>
      </c>
      <c r="H95" s="94" t="s">
        <v>1913</v>
      </c>
      <c r="I95" s="94">
        <v>2005</v>
      </c>
      <c r="J95" s="94" t="s">
        <v>402</v>
      </c>
      <c r="K95" s="148" t="s">
        <v>686</v>
      </c>
    </row>
    <row r="96" spans="1:11" x14ac:dyDescent="0.25">
      <c r="A96" s="94" t="s">
        <v>2775</v>
      </c>
      <c r="B96" s="94" t="s">
        <v>689</v>
      </c>
      <c r="C96" s="94" t="s">
        <v>1903</v>
      </c>
      <c r="D96" s="94" t="s">
        <v>1916</v>
      </c>
      <c r="E96" s="250" t="s">
        <v>2726</v>
      </c>
      <c r="F96" s="94" t="s">
        <v>1917</v>
      </c>
      <c r="G96" s="94" t="s">
        <v>2460</v>
      </c>
      <c r="H96" s="94" t="s">
        <v>1913</v>
      </c>
      <c r="I96" s="94">
        <v>2006</v>
      </c>
      <c r="J96" s="94" t="s">
        <v>402</v>
      </c>
      <c r="K96" s="148" t="s">
        <v>686</v>
      </c>
    </row>
    <row r="97" spans="1:11" x14ac:dyDescent="0.25">
      <c r="A97" s="94" t="s">
        <v>2775</v>
      </c>
      <c r="B97" s="94" t="s">
        <v>689</v>
      </c>
      <c r="C97" s="94" t="s">
        <v>1903</v>
      </c>
      <c r="D97" s="94" t="s">
        <v>1916</v>
      </c>
      <c r="E97" s="250" t="s">
        <v>2726</v>
      </c>
      <c r="F97" s="94" t="s">
        <v>1917</v>
      </c>
      <c r="G97" s="94" t="s">
        <v>2460</v>
      </c>
      <c r="H97" s="94" t="s">
        <v>1913</v>
      </c>
      <c r="I97" s="94">
        <v>2007</v>
      </c>
      <c r="J97" s="94" t="s">
        <v>402</v>
      </c>
      <c r="K97" s="148" t="s">
        <v>686</v>
      </c>
    </row>
    <row r="98" spans="1:11" x14ac:dyDescent="0.25">
      <c r="A98" s="94" t="s">
        <v>2775</v>
      </c>
      <c r="B98" s="94" t="s">
        <v>689</v>
      </c>
      <c r="C98" s="94" t="s">
        <v>1903</v>
      </c>
      <c r="D98" s="94" t="s">
        <v>1916</v>
      </c>
      <c r="E98" s="250" t="s">
        <v>2726</v>
      </c>
      <c r="F98" s="94" t="s">
        <v>1917</v>
      </c>
      <c r="G98" s="94" t="s">
        <v>2460</v>
      </c>
      <c r="H98" s="94" t="s">
        <v>1913</v>
      </c>
      <c r="I98" s="94">
        <v>2008</v>
      </c>
      <c r="J98" s="94" t="s">
        <v>402</v>
      </c>
      <c r="K98" s="148" t="s">
        <v>686</v>
      </c>
    </row>
    <row r="99" spans="1:11" x14ac:dyDescent="0.25">
      <c r="A99" s="94" t="s">
        <v>2775</v>
      </c>
      <c r="B99" s="94" t="s">
        <v>689</v>
      </c>
      <c r="C99" s="94" t="s">
        <v>1903</v>
      </c>
      <c r="D99" s="94" t="s">
        <v>1916</v>
      </c>
      <c r="E99" s="250" t="s">
        <v>2726</v>
      </c>
      <c r="F99" s="94" t="s">
        <v>1917</v>
      </c>
      <c r="G99" s="94" t="s">
        <v>2460</v>
      </c>
      <c r="H99" s="94" t="s">
        <v>1913</v>
      </c>
      <c r="I99" s="94">
        <v>2009</v>
      </c>
      <c r="J99" s="94" t="s">
        <v>402</v>
      </c>
      <c r="K99" s="148" t="s">
        <v>686</v>
      </c>
    </row>
    <row r="100" spans="1:11" x14ac:dyDescent="0.25">
      <c r="A100" s="94" t="s">
        <v>2775</v>
      </c>
      <c r="B100" s="94" t="s">
        <v>689</v>
      </c>
      <c r="C100" s="94" t="s">
        <v>1903</v>
      </c>
      <c r="D100" s="94" t="s">
        <v>1916</v>
      </c>
      <c r="E100" s="250" t="s">
        <v>2726</v>
      </c>
      <c r="F100" s="94" t="s">
        <v>1917</v>
      </c>
      <c r="G100" s="94" t="s">
        <v>2460</v>
      </c>
      <c r="H100" s="94" t="s">
        <v>1913</v>
      </c>
      <c r="I100" s="94">
        <v>2010</v>
      </c>
      <c r="J100" s="94">
        <v>90</v>
      </c>
      <c r="K100" s="148" t="s">
        <v>686</v>
      </c>
    </row>
    <row r="101" spans="1:11" x14ac:dyDescent="0.25">
      <c r="A101" s="94" t="s">
        <v>2775</v>
      </c>
      <c r="B101" s="94" t="s">
        <v>689</v>
      </c>
      <c r="C101" s="94" t="s">
        <v>1903</v>
      </c>
      <c r="D101" s="94" t="s">
        <v>1916</v>
      </c>
      <c r="E101" s="250" t="s">
        <v>2726</v>
      </c>
      <c r="F101" s="94" t="s">
        <v>1917</v>
      </c>
      <c r="G101" s="94" t="s">
        <v>2460</v>
      </c>
      <c r="H101" s="94" t="s">
        <v>1913</v>
      </c>
      <c r="I101" s="94">
        <v>2011</v>
      </c>
      <c r="J101" s="94">
        <v>96</v>
      </c>
      <c r="K101" s="148" t="s">
        <v>686</v>
      </c>
    </row>
    <row r="102" spans="1:11" x14ac:dyDescent="0.25">
      <c r="A102" s="94" t="s">
        <v>2775</v>
      </c>
      <c r="B102" s="94" t="s">
        <v>689</v>
      </c>
      <c r="C102" s="94" t="s">
        <v>1903</v>
      </c>
      <c r="D102" s="94" t="s">
        <v>1916</v>
      </c>
      <c r="E102" s="250" t="s">
        <v>2726</v>
      </c>
      <c r="F102" s="94" t="s">
        <v>1917</v>
      </c>
      <c r="G102" s="94" t="s">
        <v>2460</v>
      </c>
      <c r="H102" s="94" t="s">
        <v>1913</v>
      </c>
      <c r="I102" s="94">
        <v>2012</v>
      </c>
      <c r="J102" s="94">
        <v>99</v>
      </c>
      <c r="K102" s="148" t="s">
        <v>686</v>
      </c>
    </row>
    <row r="103" spans="1:11" x14ac:dyDescent="0.25">
      <c r="A103" s="94" t="s">
        <v>2775</v>
      </c>
      <c r="B103" s="94" t="s">
        <v>689</v>
      </c>
      <c r="C103" s="94" t="s">
        <v>1903</v>
      </c>
      <c r="D103" s="94" t="s">
        <v>1916</v>
      </c>
      <c r="E103" s="250" t="s">
        <v>2726</v>
      </c>
      <c r="F103" s="94" t="s">
        <v>1917</v>
      </c>
      <c r="G103" s="94" t="s">
        <v>2460</v>
      </c>
      <c r="H103" s="94" t="s">
        <v>1913</v>
      </c>
      <c r="I103" s="94">
        <v>2013</v>
      </c>
      <c r="J103" s="94">
        <v>93</v>
      </c>
      <c r="K103" s="148" t="s">
        <v>686</v>
      </c>
    </row>
    <row r="104" spans="1:11" x14ac:dyDescent="0.25">
      <c r="A104" s="94" t="s">
        <v>2775</v>
      </c>
      <c r="B104" s="94" t="s">
        <v>689</v>
      </c>
      <c r="C104" s="94" t="s">
        <v>1903</v>
      </c>
      <c r="D104" s="94" t="s">
        <v>1916</v>
      </c>
      <c r="E104" s="250" t="s">
        <v>2726</v>
      </c>
      <c r="F104" s="94" t="s">
        <v>1917</v>
      </c>
      <c r="G104" s="94" t="s">
        <v>2460</v>
      </c>
      <c r="H104" s="94" t="s">
        <v>1913</v>
      </c>
      <c r="I104" s="94">
        <v>2014</v>
      </c>
      <c r="J104" s="94">
        <v>102</v>
      </c>
      <c r="K104" s="148" t="s">
        <v>686</v>
      </c>
    </row>
    <row r="105" spans="1:11" x14ac:dyDescent="0.25">
      <c r="A105" s="94" t="s">
        <v>2775</v>
      </c>
      <c r="B105" s="94" t="s">
        <v>689</v>
      </c>
      <c r="C105" s="94" t="s">
        <v>1903</v>
      </c>
      <c r="D105" s="94" t="s">
        <v>1916</v>
      </c>
      <c r="E105" s="250" t="s">
        <v>2726</v>
      </c>
      <c r="F105" s="94" t="s">
        <v>1917</v>
      </c>
      <c r="G105" s="94" t="s">
        <v>2460</v>
      </c>
      <c r="H105" s="94" t="s">
        <v>1913</v>
      </c>
      <c r="I105" s="94">
        <v>2015</v>
      </c>
      <c r="J105" s="94">
        <v>96</v>
      </c>
      <c r="K105" s="148" t="s">
        <v>686</v>
      </c>
    </row>
    <row r="106" spans="1:11" x14ac:dyDescent="0.25">
      <c r="A106" s="94" t="s">
        <v>2775</v>
      </c>
      <c r="B106" s="94" t="s">
        <v>689</v>
      </c>
      <c r="C106" s="94" t="s">
        <v>1903</v>
      </c>
      <c r="D106" s="94" t="s">
        <v>1916</v>
      </c>
      <c r="E106" s="250" t="s">
        <v>2726</v>
      </c>
      <c r="F106" s="94" t="s">
        <v>1917</v>
      </c>
      <c r="G106" s="94" t="s">
        <v>2460</v>
      </c>
      <c r="H106" s="94" t="s">
        <v>1913</v>
      </c>
      <c r="I106" s="94">
        <v>2016</v>
      </c>
      <c r="J106" s="94">
        <v>99</v>
      </c>
      <c r="K106" s="148" t="s">
        <v>686</v>
      </c>
    </row>
    <row r="107" spans="1:11" x14ac:dyDescent="0.25">
      <c r="A107" s="94" t="s">
        <v>2775</v>
      </c>
      <c r="B107" s="94" t="s">
        <v>689</v>
      </c>
      <c r="C107" s="94" t="s">
        <v>1903</v>
      </c>
      <c r="D107" s="94" t="s">
        <v>1916</v>
      </c>
      <c r="E107" s="250" t="s">
        <v>2726</v>
      </c>
      <c r="F107" s="94" t="s">
        <v>1917</v>
      </c>
      <c r="G107" s="94" t="s">
        <v>2460</v>
      </c>
      <c r="H107" s="94" t="s">
        <v>1913</v>
      </c>
      <c r="I107" s="94">
        <v>2017</v>
      </c>
      <c r="J107" s="94">
        <v>93</v>
      </c>
      <c r="K107" s="148" t="s">
        <v>686</v>
      </c>
    </row>
    <row r="108" spans="1:11" x14ac:dyDescent="0.25">
      <c r="A108" s="94" t="s">
        <v>2775</v>
      </c>
      <c r="B108" s="94" t="s">
        <v>689</v>
      </c>
      <c r="C108" s="94" t="s">
        <v>1903</v>
      </c>
      <c r="D108" s="94" t="s">
        <v>1916</v>
      </c>
      <c r="E108" s="250" t="s">
        <v>2726</v>
      </c>
      <c r="F108" s="94" t="s">
        <v>1917</v>
      </c>
      <c r="G108" s="94" t="s">
        <v>2460</v>
      </c>
      <c r="H108" s="94" t="s">
        <v>1913</v>
      </c>
      <c r="I108" s="94">
        <v>2018</v>
      </c>
      <c r="J108" s="94">
        <v>75</v>
      </c>
      <c r="K108" s="148" t="s">
        <v>686</v>
      </c>
    </row>
    <row r="109" spans="1:11" x14ac:dyDescent="0.25">
      <c r="A109" s="94" t="s">
        <v>2775</v>
      </c>
      <c r="B109" s="94" t="s">
        <v>689</v>
      </c>
      <c r="C109" s="94" t="s">
        <v>1903</v>
      </c>
      <c r="D109" s="94" t="s">
        <v>1916</v>
      </c>
      <c r="E109" s="250" t="s">
        <v>2726</v>
      </c>
      <c r="F109" s="94" t="s">
        <v>1917</v>
      </c>
      <c r="G109" s="94" t="s">
        <v>2460</v>
      </c>
      <c r="H109" s="94" t="s">
        <v>1913</v>
      </c>
      <c r="I109" s="94">
        <v>2019</v>
      </c>
      <c r="J109" s="94">
        <v>78</v>
      </c>
      <c r="K109" s="148" t="s">
        <v>686</v>
      </c>
    </row>
    <row r="110" spans="1:11" x14ac:dyDescent="0.25">
      <c r="A110" s="94" t="s">
        <v>2775</v>
      </c>
      <c r="B110" s="94" t="s">
        <v>689</v>
      </c>
      <c r="C110" s="94" t="s">
        <v>1903</v>
      </c>
      <c r="D110" s="94" t="s">
        <v>1916</v>
      </c>
      <c r="E110" s="250" t="s">
        <v>2726</v>
      </c>
      <c r="F110" s="94" t="s">
        <v>1917</v>
      </c>
      <c r="G110" s="94" t="s">
        <v>2460</v>
      </c>
      <c r="H110" s="94" t="s">
        <v>1913</v>
      </c>
      <c r="I110" s="94">
        <v>2020</v>
      </c>
      <c r="J110" s="94">
        <v>75</v>
      </c>
      <c r="K110" s="148" t="s">
        <v>686</v>
      </c>
    </row>
    <row r="111" spans="1:11" x14ac:dyDescent="0.25">
      <c r="A111" s="94" t="s">
        <v>2775</v>
      </c>
      <c r="B111" s="94" t="s">
        <v>689</v>
      </c>
      <c r="C111" s="94" t="s">
        <v>1903</v>
      </c>
      <c r="D111" s="94" t="s">
        <v>1916</v>
      </c>
      <c r="E111" s="250" t="s">
        <v>2726</v>
      </c>
      <c r="F111" s="94" t="s">
        <v>1917</v>
      </c>
      <c r="G111" s="94" t="s">
        <v>2460</v>
      </c>
      <c r="H111" s="94" t="s">
        <v>1913</v>
      </c>
      <c r="I111" s="94">
        <v>2021</v>
      </c>
      <c r="J111" s="94">
        <v>77</v>
      </c>
      <c r="K111" s="148" t="s">
        <v>684</v>
      </c>
    </row>
    <row r="112" spans="1:11" x14ac:dyDescent="0.25">
      <c r="A112" s="94" t="s">
        <v>2775</v>
      </c>
      <c r="B112" s="94" t="s">
        <v>689</v>
      </c>
      <c r="C112" s="94" t="s">
        <v>1903</v>
      </c>
      <c r="D112" s="94" t="s">
        <v>1916</v>
      </c>
      <c r="E112" s="250" t="s">
        <v>2726</v>
      </c>
      <c r="F112" s="94" t="s">
        <v>1917</v>
      </c>
      <c r="G112" s="94" t="s">
        <v>2461</v>
      </c>
      <c r="H112" s="94" t="s">
        <v>1913</v>
      </c>
      <c r="I112" s="94">
        <v>2000</v>
      </c>
      <c r="J112" s="94">
        <v>100</v>
      </c>
      <c r="K112" s="148" t="s">
        <v>686</v>
      </c>
    </row>
    <row r="113" spans="1:11" x14ac:dyDescent="0.25">
      <c r="A113" s="94" t="s">
        <v>2775</v>
      </c>
      <c r="B113" s="94" t="s">
        <v>689</v>
      </c>
      <c r="C113" s="94" t="s">
        <v>1903</v>
      </c>
      <c r="D113" s="94" t="s">
        <v>1916</v>
      </c>
      <c r="E113" s="250" t="s">
        <v>2726</v>
      </c>
      <c r="F113" s="94" t="s">
        <v>1917</v>
      </c>
      <c r="G113" s="94" t="s">
        <v>2461</v>
      </c>
      <c r="H113" s="94" t="s">
        <v>1913</v>
      </c>
      <c r="I113" s="94">
        <v>2001</v>
      </c>
      <c r="J113" s="94" t="s">
        <v>402</v>
      </c>
      <c r="K113" s="148" t="s">
        <v>686</v>
      </c>
    </row>
    <row r="114" spans="1:11" x14ac:dyDescent="0.25">
      <c r="A114" s="94" t="s">
        <v>2775</v>
      </c>
      <c r="B114" s="94" t="s">
        <v>689</v>
      </c>
      <c r="C114" s="94" t="s">
        <v>1903</v>
      </c>
      <c r="D114" s="94" t="s">
        <v>1916</v>
      </c>
      <c r="E114" s="250" t="s">
        <v>2726</v>
      </c>
      <c r="F114" s="94" t="s">
        <v>1917</v>
      </c>
      <c r="G114" s="94" t="s">
        <v>2461</v>
      </c>
      <c r="H114" s="94" t="s">
        <v>1913</v>
      </c>
      <c r="I114" s="94">
        <v>2002</v>
      </c>
      <c r="J114" s="94" t="s">
        <v>402</v>
      </c>
      <c r="K114" s="148" t="s">
        <v>686</v>
      </c>
    </row>
    <row r="115" spans="1:11" x14ac:dyDescent="0.25">
      <c r="A115" s="94" t="s">
        <v>2775</v>
      </c>
      <c r="B115" s="94" t="s">
        <v>689</v>
      </c>
      <c r="C115" s="94" t="s">
        <v>1903</v>
      </c>
      <c r="D115" s="94" t="s">
        <v>1916</v>
      </c>
      <c r="E115" s="250" t="s">
        <v>2726</v>
      </c>
      <c r="F115" s="94" t="s">
        <v>1917</v>
      </c>
      <c r="G115" s="94" t="s">
        <v>2461</v>
      </c>
      <c r="H115" s="94" t="s">
        <v>1913</v>
      </c>
      <c r="I115" s="94">
        <v>2003</v>
      </c>
      <c r="J115" s="94" t="s">
        <v>402</v>
      </c>
      <c r="K115" s="148" t="s">
        <v>686</v>
      </c>
    </row>
    <row r="116" spans="1:11" x14ac:dyDescent="0.25">
      <c r="A116" s="94" t="s">
        <v>2775</v>
      </c>
      <c r="B116" s="94" t="s">
        <v>689</v>
      </c>
      <c r="C116" s="94" t="s">
        <v>1903</v>
      </c>
      <c r="D116" s="94" t="s">
        <v>1916</v>
      </c>
      <c r="E116" s="250" t="s">
        <v>2726</v>
      </c>
      <c r="F116" s="94" t="s">
        <v>1917</v>
      </c>
      <c r="G116" s="94" t="s">
        <v>2461</v>
      </c>
      <c r="H116" s="94" t="s">
        <v>1913</v>
      </c>
      <c r="I116" s="94">
        <v>2004</v>
      </c>
      <c r="J116" s="94" t="s">
        <v>402</v>
      </c>
      <c r="K116" s="148" t="s">
        <v>686</v>
      </c>
    </row>
    <row r="117" spans="1:11" x14ac:dyDescent="0.25">
      <c r="A117" s="94" t="s">
        <v>2775</v>
      </c>
      <c r="B117" s="94" t="s">
        <v>689</v>
      </c>
      <c r="C117" s="94" t="s">
        <v>1903</v>
      </c>
      <c r="D117" s="94" t="s">
        <v>1916</v>
      </c>
      <c r="E117" s="250" t="s">
        <v>2726</v>
      </c>
      <c r="F117" s="94" t="s">
        <v>1917</v>
      </c>
      <c r="G117" s="94" t="s">
        <v>2461</v>
      </c>
      <c r="H117" s="94" t="s">
        <v>1913</v>
      </c>
      <c r="I117" s="94">
        <v>2005</v>
      </c>
      <c r="J117" s="94" t="s">
        <v>402</v>
      </c>
      <c r="K117" s="148" t="s">
        <v>686</v>
      </c>
    </row>
    <row r="118" spans="1:11" x14ac:dyDescent="0.25">
      <c r="A118" s="94" t="s">
        <v>2775</v>
      </c>
      <c r="B118" s="94" t="s">
        <v>689</v>
      </c>
      <c r="C118" s="94" t="s">
        <v>1903</v>
      </c>
      <c r="D118" s="94" t="s">
        <v>1916</v>
      </c>
      <c r="E118" s="250" t="s">
        <v>2726</v>
      </c>
      <c r="F118" s="94" t="s">
        <v>1917</v>
      </c>
      <c r="G118" s="94" t="s">
        <v>2461</v>
      </c>
      <c r="H118" s="94" t="s">
        <v>1913</v>
      </c>
      <c r="I118" s="94">
        <v>2006</v>
      </c>
      <c r="J118" s="94" t="s">
        <v>402</v>
      </c>
      <c r="K118" s="148" t="s">
        <v>686</v>
      </c>
    </row>
    <row r="119" spans="1:11" x14ac:dyDescent="0.25">
      <c r="A119" s="94" t="s">
        <v>2775</v>
      </c>
      <c r="B119" s="94" t="s">
        <v>689</v>
      </c>
      <c r="C119" s="94" t="s">
        <v>1903</v>
      </c>
      <c r="D119" s="94" t="s">
        <v>1916</v>
      </c>
      <c r="E119" s="250" t="s">
        <v>2726</v>
      </c>
      <c r="F119" s="94" t="s">
        <v>1917</v>
      </c>
      <c r="G119" s="94" t="s">
        <v>2461</v>
      </c>
      <c r="H119" s="94" t="s">
        <v>1913</v>
      </c>
      <c r="I119" s="94">
        <v>2007</v>
      </c>
      <c r="J119" s="94" t="s">
        <v>402</v>
      </c>
      <c r="K119" s="148" t="s">
        <v>686</v>
      </c>
    </row>
    <row r="120" spans="1:11" x14ac:dyDescent="0.25">
      <c r="A120" s="94" t="s">
        <v>2775</v>
      </c>
      <c r="B120" s="94" t="s">
        <v>689</v>
      </c>
      <c r="C120" s="94" t="s">
        <v>1903</v>
      </c>
      <c r="D120" s="94" t="s">
        <v>1916</v>
      </c>
      <c r="E120" s="250" t="s">
        <v>2726</v>
      </c>
      <c r="F120" s="94" t="s">
        <v>1917</v>
      </c>
      <c r="G120" s="94" t="s">
        <v>2461</v>
      </c>
      <c r="H120" s="94" t="s">
        <v>1913</v>
      </c>
      <c r="I120" s="94">
        <v>2008</v>
      </c>
      <c r="J120" s="94" t="s">
        <v>402</v>
      </c>
      <c r="K120" s="148" t="s">
        <v>686</v>
      </c>
    </row>
    <row r="121" spans="1:11" x14ac:dyDescent="0.25">
      <c r="A121" s="94" t="s">
        <v>2775</v>
      </c>
      <c r="B121" s="94" t="s">
        <v>689</v>
      </c>
      <c r="C121" s="94" t="s">
        <v>1903</v>
      </c>
      <c r="D121" s="94" t="s">
        <v>1916</v>
      </c>
      <c r="E121" s="250" t="s">
        <v>2726</v>
      </c>
      <c r="F121" s="94" t="s">
        <v>1917</v>
      </c>
      <c r="G121" s="94" t="s">
        <v>2461</v>
      </c>
      <c r="H121" s="94" t="s">
        <v>1913</v>
      </c>
      <c r="I121" s="94">
        <v>2009</v>
      </c>
      <c r="J121" s="94" t="s">
        <v>402</v>
      </c>
      <c r="K121" s="148" t="s">
        <v>686</v>
      </c>
    </row>
    <row r="122" spans="1:11" x14ac:dyDescent="0.25">
      <c r="A122" s="94" t="s">
        <v>2775</v>
      </c>
      <c r="B122" s="94" t="s">
        <v>689</v>
      </c>
      <c r="C122" s="94" t="s">
        <v>1903</v>
      </c>
      <c r="D122" s="94" t="s">
        <v>1916</v>
      </c>
      <c r="E122" s="250" t="s">
        <v>2726</v>
      </c>
      <c r="F122" s="94" t="s">
        <v>1917</v>
      </c>
      <c r="G122" s="94" t="s">
        <v>2461</v>
      </c>
      <c r="H122" s="94" t="s">
        <v>1913</v>
      </c>
      <c r="I122" s="94">
        <v>2010</v>
      </c>
      <c r="J122" s="94">
        <v>108</v>
      </c>
      <c r="K122" s="148" t="s">
        <v>686</v>
      </c>
    </row>
    <row r="123" spans="1:11" x14ac:dyDescent="0.25">
      <c r="A123" s="94" t="s">
        <v>2775</v>
      </c>
      <c r="B123" s="94" t="s">
        <v>689</v>
      </c>
      <c r="C123" s="94" t="s">
        <v>1903</v>
      </c>
      <c r="D123" s="94" t="s">
        <v>1916</v>
      </c>
      <c r="E123" s="250" t="s">
        <v>2726</v>
      </c>
      <c r="F123" s="94" t="s">
        <v>1917</v>
      </c>
      <c r="G123" s="94" t="s">
        <v>2461</v>
      </c>
      <c r="H123" s="94" t="s">
        <v>1913</v>
      </c>
      <c r="I123" s="94">
        <v>2011</v>
      </c>
      <c r="J123" s="94">
        <v>103</v>
      </c>
      <c r="K123" s="148" t="s">
        <v>686</v>
      </c>
    </row>
    <row r="124" spans="1:11" x14ac:dyDescent="0.25">
      <c r="A124" s="94" t="s">
        <v>2775</v>
      </c>
      <c r="B124" s="94" t="s">
        <v>689</v>
      </c>
      <c r="C124" s="94" t="s">
        <v>1903</v>
      </c>
      <c r="D124" s="94" t="s">
        <v>1916</v>
      </c>
      <c r="E124" s="250" t="s">
        <v>2726</v>
      </c>
      <c r="F124" s="94" t="s">
        <v>1917</v>
      </c>
      <c r="G124" s="94" t="s">
        <v>2461</v>
      </c>
      <c r="H124" s="94" t="s">
        <v>1913</v>
      </c>
      <c r="I124" s="94">
        <v>2012</v>
      </c>
      <c r="J124" s="94">
        <v>108</v>
      </c>
      <c r="K124" s="148" t="s">
        <v>686</v>
      </c>
    </row>
    <row r="125" spans="1:11" x14ac:dyDescent="0.25">
      <c r="A125" s="94" t="s">
        <v>2775</v>
      </c>
      <c r="B125" s="94" t="s">
        <v>689</v>
      </c>
      <c r="C125" s="94" t="s">
        <v>1903</v>
      </c>
      <c r="D125" s="94" t="s">
        <v>1916</v>
      </c>
      <c r="E125" s="250" t="s">
        <v>2726</v>
      </c>
      <c r="F125" s="94" t="s">
        <v>1917</v>
      </c>
      <c r="G125" s="94" t="s">
        <v>2461</v>
      </c>
      <c r="H125" s="94" t="s">
        <v>1913</v>
      </c>
      <c r="I125" s="94">
        <v>2013</v>
      </c>
      <c r="J125" s="94">
        <v>107</v>
      </c>
      <c r="K125" s="148" t="s">
        <v>686</v>
      </c>
    </row>
    <row r="126" spans="1:11" x14ac:dyDescent="0.25">
      <c r="A126" s="94" t="s">
        <v>2775</v>
      </c>
      <c r="B126" s="94" t="s">
        <v>689</v>
      </c>
      <c r="C126" s="94" t="s">
        <v>1903</v>
      </c>
      <c r="D126" s="94" t="s">
        <v>1916</v>
      </c>
      <c r="E126" s="250" t="s">
        <v>2726</v>
      </c>
      <c r="F126" s="94" t="s">
        <v>1917</v>
      </c>
      <c r="G126" s="94" t="s">
        <v>2461</v>
      </c>
      <c r="H126" s="94" t="s">
        <v>1913</v>
      </c>
      <c r="I126" s="94">
        <v>2014</v>
      </c>
      <c r="J126" s="94">
        <v>108</v>
      </c>
      <c r="K126" s="148" t="s">
        <v>686</v>
      </c>
    </row>
    <row r="127" spans="1:11" x14ac:dyDescent="0.25">
      <c r="A127" s="94" t="s">
        <v>2775</v>
      </c>
      <c r="B127" s="94" t="s">
        <v>689</v>
      </c>
      <c r="C127" s="94" t="s">
        <v>1903</v>
      </c>
      <c r="D127" s="94" t="s">
        <v>1916</v>
      </c>
      <c r="E127" s="250" t="s">
        <v>2726</v>
      </c>
      <c r="F127" s="94" t="s">
        <v>1917</v>
      </c>
      <c r="G127" s="94" t="s">
        <v>2461</v>
      </c>
      <c r="H127" s="94" t="s">
        <v>1913</v>
      </c>
      <c r="I127" s="94">
        <v>2015</v>
      </c>
      <c r="J127" s="94">
        <v>112</v>
      </c>
      <c r="K127" s="148" t="s">
        <v>686</v>
      </c>
    </row>
    <row r="128" spans="1:11" x14ac:dyDescent="0.25">
      <c r="A128" s="94" t="s">
        <v>2775</v>
      </c>
      <c r="B128" s="94" t="s">
        <v>689</v>
      </c>
      <c r="C128" s="94" t="s">
        <v>1903</v>
      </c>
      <c r="D128" s="94" t="s">
        <v>1916</v>
      </c>
      <c r="E128" s="250" t="s">
        <v>2726</v>
      </c>
      <c r="F128" s="94" t="s">
        <v>1917</v>
      </c>
      <c r="G128" s="94" t="s">
        <v>2461</v>
      </c>
      <c r="H128" s="94" t="s">
        <v>1913</v>
      </c>
      <c r="I128" s="94">
        <v>2016</v>
      </c>
      <c r="J128" s="94">
        <v>104</v>
      </c>
      <c r="K128" s="148" t="s">
        <v>686</v>
      </c>
    </row>
    <row r="129" spans="1:11" x14ac:dyDescent="0.25">
      <c r="A129" s="94" t="s">
        <v>2775</v>
      </c>
      <c r="B129" s="94" t="s">
        <v>689</v>
      </c>
      <c r="C129" s="94" t="s">
        <v>1903</v>
      </c>
      <c r="D129" s="94" t="s">
        <v>1916</v>
      </c>
      <c r="E129" s="250" t="s">
        <v>2726</v>
      </c>
      <c r="F129" s="94" t="s">
        <v>1917</v>
      </c>
      <c r="G129" s="94" t="s">
        <v>2461</v>
      </c>
      <c r="H129" s="94" t="s">
        <v>1913</v>
      </c>
      <c r="I129" s="94">
        <v>2017</v>
      </c>
      <c r="J129" s="94">
        <v>114</v>
      </c>
      <c r="K129" s="148" t="s">
        <v>686</v>
      </c>
    </row>
    <row r="130" spans="1:11" x14ac:dyDescent="0.25">
      <c r="A130" s="94" t="s">
        <v>2775</v>
      </c>
      <c r="B130" s="94" t="s">
        <v>689</v>
      </c>
      <c r="C130" s="94" t="s">
        <v>1903</v>
      </c>
      <c r="D130" s="94" t="s">
        <v>1916</v>
      </c>
      <c r="E130" s="250" t="s">
        <v>2726</v>
      </c>
      <c r="F130" s="94" t="s">
        <v>1917</v>
      </c>
      <c r="G130" s="94" t="s">
        <v>2461</v>
      </c>
      <c r="H130" s="94" t="s">
        <v>1913</v>
      </c>
      <c r="I130" s="94">
        <v>2018</v>
      </c>
      <c r="J130" s="94">
        <v>111</v>
      </c>
      <c r="K130" s="148" t="s">
        <v>686</v>
      </c>
    </row>
    <row r="131" spans="1:11" x14ac:dyDescent="0.25">
      <c r="A131" s="94" t="s">
        <v>2775</v>
      </c>
      <c r="B131" s="94" t="s">
        <v>689</v>
      </c>
      <c r="C131" s="94" t="s">
        <v>1903</v>
      </c>
      <c r="D131" s="94" t="s">
        <v>1916</v>
      </c>
      <c r="E131" s="250" t="s">
        <v>2726</v>
      </c>
      <c r="F131" s="94" t="s">
        <v>1917</v>
      </c>
      <c r="G131" s="94" t="s">
        <v>2461</v>
      </c>
      <c r="H131" s="94" t="s">
        <v>1913</v>
      </c>
      <c r="I131" s="94">
        <v>2019</v>
      </c>
      <c r="J131" s="94">
        <v>112</v>
      </c>
      <c r="K131" s="148" t="s">
        <v>686</v>
      </c>
    </row>
    <row r="132" spans="1:11" x14ac:dyDescent="0.25">
      <c r="A132" s="94" t="s">
        <v>2775</v>
      </c>
      <c r="B132" s="94" t="s">
        <v>689</v>
      </c>
      <c r="C132" s="94" t="s">
        <v>1903</v>
      </c>
      <c r="D132" s="94" t="s">
        <v>1916</v>
      </c>
      <c r="E132" s="250" t="s">
        <v>2726</v>
      </c>
      <c r="F132" s="94" t="s">
        <v>1917</v>
      </c>
      <c r="G132" s="94" t="s">
        <v>2461</v>
      </c>
      <c r="H132" s="94" t="s">
        <v>1913</v>
      </c>
      <c r="I132" s="94">
        <v>2020</v>
      </c>
      <c r="J132" s="94">
        <v>113</v>
      </c>
      <c r="K132" s="148" t="s">
        <v>686</v>
      </c>
    </row>
    <row r="133" spans="1:11" x14ac:dyDescent="0.25">
      <c r="A133" s="94" t="s">
        <v>2775</v>
      </c>
      <c r="B133" s="94" t="s">
        <v>689</v>
      </c>
      <c r="C133" s="94" t="s">
        <v>1903</v>
      </c>
      <c r="D133" s="94" t="s">
        <v>1916</v>
      </c>
      <c r="E133" s="250" t="s">
        <v>2726</v>
      </c>
      <c r="F133" s="94" t="s">
        <v>1917</v>
      </c>
      <c r="G133" s="94" t="s">
        <v>2461</v>
      </c>
      <c r="H133" s="94" t="s">
        <v>1913</v>
      </c>
      <c r="I133" s="94">
        <v>2021</v>
      </c>
      <c r="J133" s="94">
        <v>119</v>
      </c>
      <c r="K133" s="148" t="s">
        <v>684</v>
      </c>
    </row>
    <row r="134" spans="1:11" x14ac:dyDescent="0.25">
      <c r="A134" s="94" t="s">
        <v>2775</v>
      </c>
      <c r="B134" s="94" t="s">
        <v>689</v>
      </c>
      <c r="C134" s="94" t="s">
        <v>1903</v>
      </c>
      <c r="D134" s="94" t="s">
        <v>1916</v>
      </c>
      <c r="E134" s="250" t="s">
        <v>2726</v>
      </c>
      <c r="F134" s="94" t="s">
        <v>1917</v>
      </c>
      <c r="G134" s="94" t="s">
        <v>2462</v>
      </c>
      <c r="H134" s="94" t="s">
        <v>1913</v>
      </c>
      <c r="I134" s="94">
        <v>2000</v>
      </c>
      <c r="J134" s="94">
        <v>100</v>
      </c>
      <c r="K134" s="148" t="s">
        <v>686</v>
      </c>
    </row>
    <row r="135" spans="1:11" x14ac:dyDescent="0.25">
      <c r="A135" s="94" t="s">
        <v>2775</v>
      </c>
      <c r="B135" s="94" t="s">
        <v>689</v>
      </c>
      <c r="C135" s="94" t="s">
        <v>1903</v>
      </c>
      <c r="D135" s="94" t="s">
        <v>1916</v>
      </c>
      <c r="E135" s="250" t="s">
        <v>2726</v>
      </c>
      <c r="F135" s="94" t="s">
        <v>1917</v>
      </c>
      <c r="G135" s="94" t="s">
        <v>2462</v>
      </c>
      <c r="H135" s="94" t="s">
        <v>1913</v>
      </c>
      <c r="I135" s="94">
        <v>2001</v>
      </c>
      <c r="J135" s="94" t="s">
        <v>402</v>
      </c>
      <c r="K135" s="148" t="s">
        <v>686</v>
      </c>
    </row>
    <row r="136" spans="1:11" x14ac:dyDescent="0.25">
      <c r="A136" s="94" t="s">
        <v>2775</v>
      </c>
      <c r="B136" s="94" t="s">
        <v>689</v>
      </c>
      <c r="C136" s="94" t="s">
        <v>1903</v>
      </c>
      <c r="D136" s="94" t="s">
        <v>1916</v>
      </c>
      <c r="E136" s="250" t="s">
        <v>2726</v>
      </c>
      <c r="F136" s="94" t="s">
        <v>1917</v>
      </c>
      <c r="G136" s="94" t="s">
        <v>2462</v>
      </c>
      <c r="H136" s="94" t="s">
        <v>1913</v>
      </c>
      <c r="I136" s="94">
        <v>2002</v>
      </c>
      <c r="J136" s="94" t="s">
        <v>402</v>
      </c>
      <c r="K136" s="148" t="s">
        <v>686</v>
      </c>
    </row>
    <row r="137" spans="1:11" x14ac:dyDescent="0.25">
      <c r="A137" s="94" t="s">
        <v>2775</v>
      </c>
      <c r="B137" s="94" t="s">
        <v>689</v>
      </c>
      <c r="C137" s="94" t="s">
        <v>1903</v>
      </c>
      <c r="D137" s="94" t="s">
        <v>1916</v>
      </c>
      <c r="E137" s="250" t="s">
        <v>2726</v>
      </c>
      <c r="F137" s="94" t="s">
        <v>1917</v>
      </c>
      <c r="G137" s="94" t="s">
        <v>2462</v>
      </c>
      <c r="H137" s="94" t="s">
        <v>1913</v>
      </c>
      <c r="I137" s="94">
        <v>2003</v>
      </c>
      <c r="J137" s="94" t="s">
        <v>402</v>
      </c>
      <c r="K137" s="148" t="s">
        <v>686</v>
      </c>
    </row>
    <row r="138" spans="1:11" x14ac:dyDescent="0.25">
      <c r="A138" s="94" t="s">
        <v>2775</v>
      </c>
      <c r="B138" s="94" t="s">
        <v>689</v>
      </c>
      <c r="C138" s="94" t="s">
        <v>1903</v>
      </c>
      <c r="D138" s="94" t="s">
        <v>1916</v>
      </c>
      <c r="E138" s="250" t="s">
        <v>2726</v>
      </c>
      <c r="F138" s="94" t="s">
        <v>1917</v>
      </c>
      <c r="G138" s="94" t="s">
        <v>2462</v>
      </c>
      <c r="H138" s="94" t="s">
        <v>1913</v>
      </c>
      <c r="I138" s="94">
        <v>2004</v>
      </c>
      <c r="J138" s="94" t="s">
        <v>402</v>
      </c>
      <c r="K138" s="148" t="s">
        <v>686</v>
      </c>
    </row>
    <row r="139" spans="1:11" x14ac:dyDescent="0.25">
      <c r="A139" s="94" t="s">
        <v>2775</v>
      </c>
      <c r="B139" s="94" t="s">
        <v>689</v>
      </c>
      <c r="C139" s="94" t="s">
        <v>1903</v>
      </c>
      <c r="D139" s="94" t="s">
        <v>1916</v>
      </c>
      <c r="E139" s="250" t="s">
        <v>2726</v>
      </c>
      <c r="F139" s="94" t="s">
        <v>1917</v>
      </c>
      <c r="G139" s="94" t="s">
        <v>2462</v>
      </c>
      <c r="H139" s="94" t="s">
        <v>1913</v>
      </c>
      <c r="I139" s="94">
        <v>2005</v>
      </c>
      <c r="J139" s="94" t="s">
        <v>402</v>
      </c>
      <c r="K139" s="148" t="s">
        <v>686</v>
      </c>
    </row>
    <row r="140" spans="1:11" x14ac:dyDescent="0.25">
      <c r="A140" s="94" t="s">
        <v>2775</v>
      </c>
      <c r="B140" s="94" t="s">
        <v>689</v>
      </c>
      <c r="C140" s="94" t="s">
        <v>1903</v>
      </c>
      <c r="D140" s="94" t="s">
        <v>1916</v>
      </c>
      <c r="E140" s="250" t="s">
        <v>2726</v>
      </c>
      <c r="F140" s="94" t="s">
        <v>1917</v>
      </c>
      <c r="G140" s="94" t="s">
        <v>2462</v>
      </c>
      <c r="H140" s="94" t="s">
        <v>1913</v>
      </c>
      <c r="I140" s="94">
        <v>2006</v>
      </c>
      <c r="J140" s="94" t="s">
        <v>402</v>
      </c>
      <c r="K140" s="148" t="s">
        <v>686</v>
      </c>
    </row>
    <row r="141" spans="1:11" x14ac:dyDescent="0.25">
      <c r="A141" s="94" t="s">
        <v>2775</v>
      </c>
      <c r="B141" s="94" t="s">
        <v>689</v>
      </c>
      <c r="C141" s="94" t="s">
        <v>1903</v>
      </c>
      <c r="D141" s="94" t="s">
        <v>1916</v>
      </c>
      <c r="E141" s="250" t="s">
        <v>2726</v>
      </c>
      <c r="F141" s="94" t="s">
        <v>1917</v>
      </c>
      <c r="G141" s="94" t="s">
        <v>2462</v>
      </c>
      <c r="H141" s="94" t="s">
        <v>1913</v>
      </c>
      <c r="I141" s="94">
        <v>2007</v>
      </c>
      <c r="J141" s="94" t="s">
        <v>402</v>
      </c>
      <c r="K141" s="148" t="s">
        <v>686</v>
      </c>
    </row>
    <row r="142" spans="1:11" x14ac:dyDescent="0.25">
      <c r="A142" s="94" t="s">
        <v>2775</v>
      </c>
      <c r="B142" s="94" t="s">
        <v>689</v>
      </c>
      <c r="C142" s="94" t="s">
        <v>1903</v>
      </c>
      <c r="D142" s="94" t="s">
        <v>1916</v>
      </c>
      <c r="E142" s="250" t="s">
        <v>2726</v>
      </c>
      <c r="F142" s="94" t="s">
        <v>1917</v>
      </c>
      <c r="G142" s="94" t="s">
        <v>2462</v>
      </c>
      <c r="H142" s="94" t="s">
        <v>1913</v>
      </c>
      <c r="I142" s="94">
        <v>2008</v>
      </c>
      <c r="J142" s="94" t="s">
        <v>402</v>
      </c>
      <c r="K142" s="148" t="s">
        <v>686</v>
      </c>
    </row>
    <row r="143" spans="1:11" x14ac:dyDescent="0.25">
      <c r="A143" s="94" t="s">
        <v>2775</v>
      </c>
      <c r="B143" s="94" t="s">
        <v>689</v>
      </c>
      <c r="C143" s="94" t="s">
        <v>1903</v>
      </c>
      <c r="D143" s="94" t="s">
        <v>1916</v>
      </c>
      <c r="E143" s="250" t="s">
        <v>2726</v>
      </c>
      <c r="F143" s="94" t="s">
        <v>1917</v>
      </c>
      <c r="G143" s="94" t="s">
        <v>2462</v>
      </c>
      <c r="H143" s="94" t="s">
        <v>1913</v>
      </c>
      <c r="I143" s="94">
        <v>2009</v>
      </c>
      <c r="J143" s="94" t="s">
        <v>402</v>
      </c>
      <c r="K143" s="148" t="s">
        <v>686</v>
      </c>
    </row>
    <row r="144" spans="1:11" x14ac:dyDescent="0.25">
      <c r="A144" s="94" t="s">
        <v>2775</v>
      </c>
      <c r="B144" s="94" t="s">
        <v>689</v>
      </c>
      <c r="C144" s="94" t="s">
        <v>1903</v>
      </c>
      <c r="D144" s="94" t="s">
        <v>1916</v>
      </c>
      <c r="E144" s="250" t="s">
        <v>2726</v>
      </c>
      <c r="F144" s="94" t="s">
        <v>1917</v>
      </c>
      <c r="G144" s="94" t="s">
        <v>2462</v>
      </c>
      <c r="H144" s="94" t="s">
        <v>1913</v>
      </c>
      <c r="I144" s="94">
        <v>2010</v>
      </c>
      <c r="J144" s="94">
        <v>142</v>
      </c>
      <c r="K144" s="148" t="s">
        <v>686</v>
      </c>
    </row>
    <row r="145" spans="1:11" x14ac:dyDescent="0.25">
      <c r="A145" s="94" t="s">
        <v>2775</v>
      </c>
      <c r="B145" s="94" t="s">
        <v>689</v>
      </c>
      <c r="C145" s="94" t="s">
        <v>1903</v>
      </c>
      <c r="D145" s="94" t="s">
        <v>1916</v>
      </c>
      <c r="E145" s="250" t="s">
        <v>2726</v>
      </c>
      <c r="F145" s="94" t="s">
        <v>1917</v>
      </c>
      <c r="G145" s="94" t="s">
        <v>2462</v>
      </c>
      <c r="H145" s="94" t="s">
        <v>1913</v>
      </c>
      <c r="I145" s="94">
        <v>2011</v>
      </c>
      <c r="J145" s="94">
        <v>125</v>
      </c>
      <c r="K145" s="148" t="s">
        <v>686</v>
      </c>
    </row>
    <row r="146" spans="1:11" x14ac:dyDescent="0.25">
      <c r="A146" s="94" t="s">
        <v>2775</v>
      </c>
      <c r="B146" s="94" t="s">
        <v>689</v>
      </c>
      <c r="C146" s="94" t="s">
        <v>1903</v>
      </c>
      <c r="D146" s="94" t="s">
        <v>1916</v>
      </c>
      <c r="E146" s="250" t="s">
        <v>2726</v>
      </c>
      <c r="F146" s="94" t="s">
        <v>1917</v>
      </c>
      <c r="G146" s="94" t="s">
        <v>2462</v>
      </c>
      <c r="H146" s="94" t="s">
        <v>1913</v>
      </c>
      <c r="I146" s="94">
        <v>2012</v>
      </c>
      <c r="J146" s="94">
        <v>135</v>
      </c>
      <c r="K146" s="148" t="s">
        <v>686</v>
      </c>
    </row>
    <row r="147" spans="1:11" x14ac:dyDescent="0.25">
      <c r="A147" s="94" t="s">
        <v>2775</v>
      </c>
      <c r="B147" s="94" t="s">
        <v>689</v>
      </c>
      <c r="C147" s="94" t="s">
        <v>1903</v>
      </c>
      <c r="D147" s="94" t="s">
        <v>1916</v>
      </c>
      <c r="E147" s="250" t="s">
        <v>2726</v>
      </c>
      <c r="F147" s="94" t="s">
        <v>1917</v>
      </c>
      <c r="G147" s="94" t="s">
        <v>2462</v>
      </c>
      <c r="H147" s="94" t="s">
        <v>1913</v>
      </c>
      <c r="I147" s="94">
        <v>2013</v>
      </c>
      <c r="J147" s="94">
        <v>141</v>
      </c>
      <c r="K147" s="148" t="s">
        <v>686</v>
      </c>
    </row>
    <row r="148" spans="1:11" x14ac:dyDescent="0.25">
      <c r="A148" s="94" t="s">
        <v>2775</v>
      </c>
      <c r="B148" s="94" t="s">
        <v>689</v>
      </c>
      <c r="C148" s="94" t="s">
        <v>1903</v>
      </c>
      <c r="D148" s="94" t="s">
        <v>1916</v>
      </c>
      <c r="E148" s="250" t="s">
        <v>2726</v>
      </c>
      <c r="F148" s="94" t="s">
        <v>1917</v>
      </c>
      <c r="G148" s="94" t="s">
        <v>2462</v>
      </c>
      <c r="H148" s="94" t="s">
        <v>1913</v>
      </c>
      <c r="I148" s="94">
        <v>2014</v>
      </c>
      <c r="J148" s="94">
        <v>141</v>
      </c>
      <c r="K148" s="148" t="s">
        <v>686</v>
      </c>
    </row>
    <row r="149" spans="1:11" x14ac:dyDescent="0.25">
      <c r="A149" s="94" t="s">
        <v>2775</v>
      </c>
      <c r="B149" s="94" t="s">
        <v>689</v>
      </c>
      <c r="C149" s="94" t="s">
        <v>1903</v>
      </c>
      <c r="D149" s="94" t="s">
        <v>1916</v>
      </c>
      <c r="E149" s="250" t="s">
        <v>2726</v>
      </c>
      <c r="F149" s="94" t="s">
        <v>1917</v>
      </c>
      <c r="G149" s="94" t="s">
        <v>2462</v>
      </c>
      <c r="H149" s="94" t="s">
        <v>1913</v>
      </c>
      <c r="I149" s="94">
        <v>2015</v>
      </c>
      <c r="J149" s="94">
        <v>141</v>
      </c>
      <c r="K149" s="148" t="s">
        <v>686</v>
      </c>
    </row>
    <row r="150" spans="1:11" x14ac:dyDescent="0.25">
      <c r="A150" s="94" t="s">
        <v>2775</v>
      </c>
      <c r="B150" s="94" t="s">
        <v>689</v>
      </c>
      <c r="C150" s="94" t="s">
        <v>1903</v>
      </c>
      <c r="D150" s="94" t="s">
        <v>1916</v>
      </c>
      <c r="E150" s="250" t="s">
        <v>2726</v>
      </c>
      <c r="F150" s="94" t="s">
        <v>1917</v>
      </c>
      <c r="G150" s="94" t="s">
        <v>2462</v>
      </c>
      <c r="H150" s="94" t="s">
        <v>1913</v>
      </c>
      <c r="I150" s="94">
        <v>2016</v>
      </c>
      <c r="J150" s="94">
        <v>135</v>
      </c>
      <c r="K150" s="148" t="s">
        <v>686</v>
      </c>
    </row>
    <row r="151" spans="1:11" x14ac:dyDescent="0.25">
      <c r="A151" s="94" t="s">
        <v>2775</v>
      </c>
      <c r="B151" s="94" t="s">
        <v>689</v>
      </c>
      <c r="C151" s="94" t="s">
        <v>1903</v>
      </c>
      <c r="D151" s="94" t="s">
        <v>1916</v>
      </c>
      <c r="E151" s="250" t="s">
        <v>2726</v>
      </c>
      <c r="F151" s="94" t="s">
        <v>1917</v>
      </c>
      <c r="G151" s="94" t="s">
        <v>2462</v>
      </c>
      <c r="H151" s="94" t="s">
        <v>1913</v>
      </c>
      <c r="I151" s="94">
        <v>2017</v>
      </c>
      <c r="J151" s="94">
        <v>133</v>
      </c>
      <c r="K151" s="148" t="s">
        <v>686</v>
      </c>
    </row>
    <row r="152" spans="1:11" x14ac:dyDescent="0.25">
      <c r="A152" s="94" t="s">
        <v>2775</v>
      </c>
      <c r="B152" s="94" t="s">
        <v>689</v>
      </c>
      <c r="C152" s="94" t="s">
        <v>1903</v>
      </c>
      <c r="D152" s="94" t="s">
        <v>1916</v>
      </c>
      <c r="E152" s="250" t="s">
        <v>2726</v>
      </c>
      <c r="F152" s="94" t="s">
        <v>1917</v>
      </c>
      <c r="G152" s="94" t="s">
        <v>2462</v>
      </c>
      <c r="H152" s="94" t="s">
        <v>1913</v>
      </c>
      <c r="I152" s="94">
        <v>2018</v>
      </c>
      <c r="J152" s="94">
        <v>134</v>
      </c>
      <c r="K152" s="148" t="s">
        <v>686</v>
      </c>
    </row>
    <row r="153" spans="1:11" x14ac:dyDescent="0.25">
      <c r="A153" s="94" t="s">
        <v>2775</v>
      </c>
      <c r="B153" s="94" t="s">
        <v>689</v>
      </c>
      <c r="C153" s="94" t="s">
        <v>1903</v>
      </c>
      <c r="D153" s="94" t="s">
        <v>1916</v>
      </c>
      <c r="E153" s="250" t="s">
        <v>2726</v>
      </c>
      <c r="F153" s="94" t="s">
        <v>1917</v>
      </c>
      <c r="G153" s="94" t="s">
        <v>2462</v>
      </c>
      <c r="H153" s="94" t="s">
        <v>1913</v>
      </c>
      <c r="I153" s="94">
        <v>2019</v>
      </c>
      <c r="J153" s="94">
        <v>149</v>
      </c>
      <c r="K153" s="148" t="s">
        <v>686</v>
      </c>
    </row>
    <row r="154" spans="1:11" x14ac:dyDescent="0.25">
      <c r="A154" s="94" t="s">
        <v>2775</v>
      </c>
      <c r="B154" s="94" t="s">
        <v>689</v>
      </c>
      <c r="C154" s="94" t="s">
        <v>1903</v>
      </c>
      <c r="D154" s="94" t="s">
        <v>1916</v>
      </c>
      <c r="E154" s="250" t="s">
        <v>2726</v>
      </c>
      <c r="F154" s="94" t="s">
        <v>1917</v>
      </c>
      <c r="G154" s="94" t="s">
        <v>2462</v>
      </c>
      <c r="H154" s="94" t="s">
        <v>1913</v>
      </c>
      <c r="I154" s="94">
        <v>2020</v>
      </c>
      <c r="J154" s="94">
        <v>168</v>
      </c>
      <c r="K154" s="148" t="s">
        <v>686</v>
      </c>
    </row>
    <row r="155" spans="1:11" x14ac:dyDescent="0.25">
      <c r="A155" s="94" t="s">
        <v>2775</v>
      </c>
      <c r="B155" s="94" t="s">
        <v>689</v>
      </c>
      <c r="C155" s="94" t="s">
        <v>1903</v>
      </c>
      <c r="D155" s="94" t="s">
        <v>1916</v>
      </c>
      <c r="E155" s="250" t="s">
        <v>2726</v>
      </c>
      <c r="F155" s="94" t="s">
        <v>1917</v>
      </c>
      <c r="G155" s="94" t="s">
        <v>2462</v>
      </c>
      <c r="H155" s="94" t="s">
        <v>1913</v>
      </c>
      <c r="I155" s="94">
        <v>2021</v>
      </c>
      <c r="J155" s="94">
        <v>180</v>
      </c>
      <c r="K155" s="148" t="s">
        <v>684</v>
      </c>
    </row>
    <row r="156" spans="1:11" x14ac:dyDescent="0.25">
      <c r="A156" s="94" t="s">
        <v>2775</v>
      </c>
      <c r="B156" s="94" t="s">
        <v>689</v>
      </c>
      <c r="C156" s="94" t="s">
        <v>1903</v>
      </c>
      <c r="D156" s="94" t="s">
        <v>1916</v>
      </c>
      <c r="E156" s="250" t="s">
        <v>2726</v>
      </c>
      <c r="F156" s="94" t="s">
        <v>1917</v>
      </c>
      <c r="G156" s="94" t="s">
        <v>2463</v>
      </c>
      <c r="H156" s="94" t="s">
        <v>1913</v>
      </c>
      <c r="I156" s="94">
        <v>2000</v>
      </c>
      <c r="J156" s="94">
        <v>100</v>
      </c>
      <c r="K156" s="148" t="s">
        <v>686</v>
      </c>
    </row>
    <row r="157" spans="1:11" x14ac:dyDescent="0.25">
      <c r="A157" s="94" t="s">
        <v>2775</v>
      </c>
      <c r="B157" s="94" t="s">
        <v>689</v>
      </c>
      <c r="C157" s="94" t="s">
        <v>1903</v>
      </c>
      <c r="D157" s="94" t="s">
        <v>1916</v>
      </c>
      <c r="E157" s="250" t="s">
        <v>2726</v>
      </c>
      <c r="F157" s="94" t="s">
        <v>1917</v>
      </c>
      <c r="G157" s="94" t="s">
        <v>2463</v>
      </c>
      <c r="H157" s="94" t="s">
        <v>1913</v>
      </c>
      <c r="I157" s="94">
        <v>2001</v>
      </c>
      <c r="J157" s="94" t="s">
        <v>402</v>
      </c>
      <c r="K157" s="148" t="s">
        <v>686</v>
      </c>
    </row>
    <row r="158" spans="1:11" x14ac:dyDescent="0.25">
      <c r="A158" s="94" t="s">
        <v>2775</v>
      </c>
      <c r="B158" s="94" t="s">
        <v>689</v>
      </c>
      <c r="C158" s="94" t="s">
        <v>1903</v>
      </c>
      <c r="D158" s="94" t="s">
        <v>1916</v>
      </c>
      <c r="E158" s="250" t="s">
        <v>2726</v>
      </c>
      <c r="F158" s="94" t="s">
        <v>1917</v>
      </c>
      <c r="G158" s="94" t="s">
        <v>2463</v>
      </c>
      <c r="H158" s="94" t="s">
        <v>1913</v>
      </c>
      <c r="I158" s="94">
        <v>2002</v>
      </c>
      <c r="J158" s="94" t="s">
        <v>402</v>
      </c>
      <c r="K158" s="148" t="s">
        <v>686</v>
      </c>
    </row>
    <row r="159" spans="1:11" x14ac:dyDescent="0.25">
      <c r="A159" s="94" t="s">
        <v>2775</v>
      </c>
      <c r="B159" s="94" t="s">
        <v>689</v>
      </c>
      <c r="C159" s="94" t="s">
        <v>1903</v>
      </c>
      <c r="D159" s="94" t="s">
        <v>1916</v>
      </c>
      <c r="E159" s="250" t="s">
        <v>2726</v>
      </c>
      <c r="F159" s="94" t="s">
        <v>1917</v>
      </c>
      <c r="G159" s="94" t="s">
        <v>2463</v>
      </c>
      <c r="H159" s="94" t="s">
        <v>1913</v>
      </c>
      <c r="I159" s="94">
        <v>2003</v>
      </c>
      <c r="J159" s="94" t="s">
        <v>402</v>
      </c>
      <c r="K159" s="148" t="s">
        <v>686</v>
      </c>
    </row>
    <row r="160" spans="1:11" x14ac:dyDescent="0.25">
      <c r="A160" s="94" t="s">
        <v>2775</v>
      </c>
      <c r="B160" s="94" t="s">
        <v>689</v>
      </c>
      <c r="C160" s="94" t="s">
        <v>1903</v>
      </c>
      <c r="D160" s="94" t="s">
        <v>1916</v>
      </c>
      <c r="E160" s="250" t="s">
        <v>2726</v>
      </c>
      <c r="F160" s="94" t="s">
        <v>1917</v>
      </c>
      <c r="G160" s="94" t="s">
        <v>2463</v>
      </c>
      <c r="H160" s="94" t="s">
        <v>1913</v>
      </c>
      <c r="I160" s="94">
        <v>2004</v>
      </c>
      <c r="J160" s="94" t="s">
        <v>402</v>
      </c>
      <c r="K160" s="148" t="s">
        <v>686</v>
      </c>
    </row>
    <row r="161" spans="1:11" x14ac:dyDescent="0.25">
      <c r="A161" s="94" t="s">
        <v>2775</v>
      </c>
      <c r="B161" s="94" t="s">
        <v>689</v>
      </c>
      <c r="C161" s="94" t="s">
        <v>1903</v>
      </c>
      <c r="D161" s="94" t="s">
        <v>1916</v>
      </c>
      <c r="E161" s="250" t="s">
        <v>2726</v>
      </c>
      <c r="F161" s="94" t="s">
        <v>1917</v>
      </c>
      <c r="G161" s="94" t="s">
        <v>2463</v>
      </c>
      <c r="H161" s="94" t="s">
        <v>1913</v>
      </c>
      <c r="I161" s="94">
        <v>2005</v>
      </c>
      <c r="J161" s="94" t="s">
        <v>402</v>
      </c>
      <c r="K161" s="148" t="s">
        <v>686</v>
      </c>
    </row>
    <row r="162" spans="1:11" x14ac:dyDescent="0.25">
      <c r="A162" s="94" t="s">
        <v>2775</v>
      </c>
      <c r="B162" s="94" t="s">
        <v>689</v>
      </c>
      <c r="C162" s="94" t="s">
        <v>1903</v>
      </c>
      <c r="D162" s="94" t="s">
        <v>1916</v>
      </c>
      <c r="E162" s="250" t="s">
        <v>2726</v>
      </c>
      <c r="F162" s="94" t="s">
        <v>1917</v>
      </c>
      <c r="G162" s="94" t="s">
        <v>2463</v>
      </c>
      <c r="H162" s="94" t="s">
        <v>1913</v>
      </c>
      <c r="I162" s="94">
        <v>2006</v>
      </c>
      <c r="J162" s="94" t="s">
        <v>402</v>
      </c>
      <c r="K162" s="148" t="s">
        <v>686</v>
      </c>
    </row>
    <row r="163" spans="1:11" x14ac:dyDescent="0.25">
      <c r="A163" s="94" t="s">
        <v>2775</v>
      </c>
      <c r="B163" s="94" t="s">
        <v>689</v>
      </c>
      <c r="C163" s="94" t="s">
        <v>1903</v>
      </c>
      <c r="D163" s="94" t="s">
        <v>1916</v>
      </c>
      <c r="E163" s="250" t="s">
        <v>2726</v>
      </c>
      <c r="F163" s="94" t="s">
        <v>1917</v>
      </c>
      <c r="G163" s="94" t="s">
        <v>2463</v>
      </c>
      <c r="H163" s="94" t="s">
        <v>1913</v>
      </c>
      <c r="I163" s="94">
        <v>2007</v>
      </c>
      <c r="J163" s="94" t="s">
        <v>402</v>
      </c>
      <c r="K163" s="148" t="s">
        <v>686</v>
      </c>
    </row>
    <row r="164" spans="1:11" x14ac:dyDescent="0.25">
      <c r="A164" s="94" t="s">
        <v>2775</v>
      </c>
      <c r="B164" s="94" t="s">
        <v>689</v>
      </c>
      <c r="C164" s="94" t="s">
        <v>1903</v>
      </c>
      <c r="D164" s="94" t="s">
        <v>1916</v>
      </c>
      <c r="E164" s="250" t="s">
        <v>2726</v>
      </c>
      <c r="F164" s="94" t="s">
        <v>1917</v>
      </c>
      <c r="G164" s="94" t="s">
        <v>2463</v>
      </c>
      <c r="H164" s="94" t="s">
        <v>1913</v>
      </c>
      <c r="I164" s="94">
        <v>2008</v>
      </c>
      <c r="J164" s="94" t="s">
        <v>402</v>
      </c>
      <c r="K164" s="148" t="s">
        <v>686</v>
      </c>
    </row>
    <row r="165" spans="1:11" x14ac:dyDescent="0.25">
      <c r="A165" s="94" t="s">
        <v>2775</v>
      </c>
      <c r="B165" s="94" t="s">
        <v>689</v>
      </c>
      <c r="C165" s="94" t="s">
        <v>1903</v>
      </c>
      <c r="D165" s="94" t="s">
        <v>1916</v>
      </c>
      <c r="E165" s="250" t="s">
        <v>2726</v>
      </c>
      <c r="F165" s="94" t="s">
        <v>1917</v>
      </c>
      <c r="G165" s="94" t="s">
        <v>2463</v>
      </c>
      <c r="H165" s="94" t="s">
        <v>1913</v>
      </c>
      <c r="I165" s="94">
        <v>2009</v>
      </c>
      <c r="J165" s="94" t="s">
        <v>402</v>
      </c>
      <c r="K165" s="148" t="s">
        <v>686</v>
      </c>
    </row>
    <row r="166" spans="1:11" x14ac:dyDescent="0.25">
      <c r="A166" s="94" t="s">
        <v>2775</v>
      </c>
      <c r="B166" s="94" t="s">
        <v>689</v>
      </c>
      <c r="C166" s="94" t="s">
        <v>1903</v>
      </c>
      <c r="D166" s="94" t="s">
        <v>1916</v>
      </c>
      <c r="E166" s="250" t="s">
        <v>2726</v>
      </c>
      <c r="F166" s="94" t="s">
        <v>1917</v>
      </c>
      <c r="G166" s="94" t="s">
        <v>2463</v>
      </c>
      <c r="H166" s="94" t="s">
        <v>1913</v>
      </c>
      <c r="I166" s="94">
        <v>2010</v>
      </c>
      <c r="J166" s="94">
        <v>94</v>
      </c>
      <c r="K166" s="148" t="s">
        <v>686</v>
      </c>
    </row>
    <row r="167" spans="1:11" x14ac:dyDescent="0.25">
      <c r="A167" s="94" t="s">
        <v>2775</v>
      </c>
      <c r="B167" s="94" t="s">
        <v>689</v>
      </c>
      <c r="C167" s="94" t="s">
        <v>1903</v>
      </c>
      <c r="D167" s="94" t="s">
        <v>1916</v>
      </c>
      <c r="E167" s="250" t="s">
        <v>2726</v>
      </c>
      <c r="F167" s="94" t="s">
        <v>1917</v>
      </c>
      <c r="G167" s="94" t="s">
        <v>2463</v>
      </c>
      <c r="H167" s="94" t="s">
        <v>1913</v>
      </c>
      <c r="I167" s="94">
        <v>2011</v>
      </c>
      <c r="J167" s="94">
        <v>93</v>
      </c>
      <c r="K167" s="148" t="s">
        <v>686</v>
      </c>
    </row>
    <row r="168" spans="1:11" x14ac:dyDescent="0.25">
      <c r="A168" s="94" t="s">
        <v>2775</v>
      </c>
      <c r="B168" s="94" t="s">
        <v>689</v>
      </c>
      <c r="C168" s="94" t="s">
        <v>1903</v>
      </c>
      <c r="D168" s="94" t="s">
        <v>1916</v>
      </c>
      <c r="E168" s="250" t="s">
        <v>2726</v>
      </c>
      <c r="F168" s="94" t="s">
        <v>1917</v>
      </c>
      <c r="G168" s="94" t="s">
        <v>2463</v>
      </c>
      <c r="H168" s="94" t="s">
        <v>1913</v>
      </c>
      <c r="I168" s="94">
        <v>2012</v>
      </c>
      <c r="J168" s="94">
        <v>96</v>
      </c>
      <c r="K168" s="148" t="s">
        <v>686</v>
      </c>
    </row>
    <row r="169" spans="1:11" x14ac:dyDescent="0.25">
      <c r="A169" s="94" t="s">
        <v>2775</v>
      </c>
      <c r="B169" s="94" t="s">
        <v>689</v>
      </c>
      <c r="C169" s="94" t="s">
        <v>1903</v>
      </c>
      <c r="D169" s="94" t="s">
        <v>1916</v>
      </c>
      <c r="E169" s="250" t="s">
        <v>2726</v>
      </c>
      <c r="F169" s="94" t="s">
        <v>1917</v>
      </c>
      <c r="G169" s="94" t="s">
        <v>2463</v>
      </c>
      <c r="H169" s="94" t="s">
        <v>1913</v>
      </c>
      <c r="I169" s="94">
        <v>2013</v>
      </c>
      <c r="J169" s="94">
        <v>94</v>
      </c>
      <c r="K169" s="148" t="s">
        <v>686</v>
      </c>
    </row>
    <row r="170" spans="1:11" x14ac:dyDescent="0.25">
      <c r="A170" s="94" t="s">
        <v>2775</v>
      </c>
      <c r="B170" s="94" t="s">
        <v>689</v>
      </c>
      <c r="C170" s="94" t="s">
        <v>1903</v>
      </c>
      <c r="D170" s="94" t="s">
        <v>1916</v>
      </c>
      <c r="E170" s="250" t="s">
        <v>2726</v>
      </c>
      <c r="F170" s="94" t="s">
        <v>1917</v>
      </c>
      <c r="G170" s="94" t="s">
        <v>2463</v>
      </c>
      <c r="H170" s="94" t="s">
        <v>1913</v>
      </c>
      <c r="I170" s="94">
        <v>2014</v>
      </c>
      <c r="J170" s="94">
        <v>95</v>
      </c>
      <c r="K170" s="148" t="s">
        <v>686</v>
      </c>
    </row>
    <row r="171" spans="1:11" x14ac:dyDescent="0.25">
      <c r="A171" s="94" t="s">
        <v>2775</v>
      </c>
      <c r="B171" s="94" t="s">
        <v>689</v>
      </c>
      <c r="C171" s="94" t="s">
        <v>1903</v>
      </c>
      <c r="D171" s="94" t="s">
        <v>1916</v>
      </c>
      <c r="E171" s="250" t="s">
        <v>2726</v>
      </c>
      <c r="F171" s="94" t="s">
        <v>1917</v>
      </c>
      <c r="G171" s="94" t="s">
        <v>2463</v>
      </c>
      <c r="H171" s="94" t="s">
        <v>1913</v>
      </c>
      <c r="I171" s="94">
        <v>2015</v>
      </c>
      <c r="J171" s="94">
        <v>100</v>
      </c>
      <c r="K171" s="148" t="s">
        <v>686</v>
      </c>
    </row>
    <row r="172" spans="1:11" x14ac:dyDescent="0.25">
      <c r="A172" s="94" t="s">
        <v>2775</v>
      </c>
      <c r="B172" s="94" t="s">
        <v>689</v>
      </c>
      <c r="C172" s="94" t="s">
        <v>1903</v>
      </c>
      <c r="D172" s="94" t="s">
        <v>1916</v>
      </c>
      <c r="E172" s="250" t="s">
        <v>2726</v>
      </c>
      <c r="F172" s="94" t="s">
        <v>1917</v>
      </c>
      <c r="G172" s="94" t="s">
        <v>2463</v>
      </c>
      <c r="H172" s="94" t="s">
        <v>1913</v>
      </c>
      <c r="I172" s="94">
        <v>2016</v>
      </c>
      <c r="J172" s="94">
        <v>92</v>
      </c>
      <c r="K172" s="148" t="s">
        <v>686</v>
      </c>
    </row>
    <row r="173" spans="1:11" x14ac:dyDescent="0.25">
      <c r="A173" s="94" t="s">
        <v>2775</v>
      </c>
      <c r="B173" s="94" t="s">
        <v>689</v>
      </c>
      <c r="C173" s="94" t="s">
        <v>1903</v>
      </c>
      <c r="D173" s="94" t="s">
        <v>1916</v>
      </c>
      <c r="E173" s="250" t="s">
        <v>2726</v>
      </c>
      <c r="F173" s="94" t="s">
        <v>1917</v>
      </c>
      <c r="G173" s="94" t="s">
        <v>2463</v>
      </c>
      <c r="H173" s="94" t="s">
        <v>1913</v>
      </c>
      <c r="I173" s="94">
        <v>2017</v>
      </c>
      <c r="J173" s="94">
        <v>105</v>
      </c>
      <c r="K173" s="148" t="s">
        <v>686</v>
      </c>
    </row>
    <row r="174" spans="1:11" x14ac:dyDescent="0.25">
      <c r="A174" s="94" t="s">
        <v>2775</v>
      </c>
      <c r="B174" s="94" t="s">
        <v>689</v>
      </c>
      <c r="C174" s="94" t="s">
        <v>1903</v>
      </c>
      <c r="D174" s="94" t="s">
        <v>1916</v>
      </c>
      <c r="E174" s="250" t="s">
        <v>2726</v>
      </c>
      <c r="F174" s="94" t="s">
        <v>1917</v>
      </c>
      <c r="G174" s="94" t="s">
        <v>2463</v>
      </c>
      <c r="H174" s="94" t="s">
        <v>1913</v>
      </c>
      <c r="I174" s="94">
        <v>2018</v>
      </c>
      <c r="J174" s="94">
        <v>100</v>
      </c>
      <c r="K174" s="148" t="s">
        <v>686</v>
      </c>
    </row>
    <row r="175" spans="1:11" x14ac:dyDescent="0.25">
      <c r="A175" s="94" t="s">
        <v>2775</v>
      </c>
      <c r="B175" s="94" t="s">
        <v>689</v>
      </c>
      <c r="C175" s="94" t="s">
        <v>1903</v>
      </c>
      <c r="D175" s="94" t="s">
        <v>1916</v>
      </c>
      <c r="E175" s="250" t="s">
        <v>2726</v>
      </c>
      <c r="F175" s="94" t="s">
        <v>1917</v>
      </c>
      <c r="G175" s="94" t="s">
        <v>2463</v>
      </c>
      <c r="H175" s="94" t="s">
        <v>1913</v>
      </c>
      <c r="I175" s="94">
        <v>2019</v>
      </c>
      <c r="J175" s="94">
        <v>98</v>
      </c>
      <c r="K175" s="148" t="s">
        <v>686</v>
      </c>
    </row>
    <row r="176" spans="1:11" x14ac:dyDescent="0.25">
      <c r="A176" s="94" t="s">
        <v>2775</v>
      </c>
      <c r="B176" s="94" t="s">
        <v>689</v>
      </c>
      <c r="C176" s="94" t="s">
        <v>1903</v>
      </c>
      <c r="D176" s="94" t="s">
        <v>1916</v>
      </c>
      <c r="E176" s="250" t="s">
        <v>2726</v>
      </c>
      <c r="F176" s="94" t="s">
        <v>1917</v>
      </c>
      <c r="G176" s="94" t="s">
        <v>2463</v>
      </c>
      <c r="H176" s="94" t="s">
        <v>1913</v>
      </c>
      <c r="I176" s="94">
        <v>2020</v>
      </c>
      <c r="J176" s="94">
        <v>95</v>
      </c>
      <c r="K176" s="148" t="s">
        <v>686</v>
      </c>
    </row>
    <row r="177" spans="1:11" x14ac:dyDescent="0.25">
      <c r="A177" s="94" t="s">
        <v>2775</v>
      </c>
      <c r="B177" s="94" t="s">
        <v>689</v>
      </c>
      <c r="C177" s="94" t="s">
        <v>1903</v>
      </c>
      <c r="D177" s="94" t="s">
        <v>1916</v>
      </c>
      <c r="E177" s="250" t="s">
        <v>2726</v>
      </c>
      <c r="F177" s="94" t="s">
        <v>1917</v>
      </c>
      <c r="G177" s="94" t="s">
        <v>2463</v>
      </c>
      <c r="H177" s="94" t="s">
        <v>1913</v>
      </c>
      <c r="I177" s="94">
        <v>2021</v>
      </c>
      <c r="J177" s="94">
        <v>100</v>
      </c>
      <c r="K177" s="148" t="s">
        <v>684</v>
      </c>
    </row>
    <row r="178" spans="1:11" x14ac:dyDescent="0.25">
      <c r="A178" s="94" t="s">
        <v>2775</v>
      </c>
      <c r="B178" s="94" t="s">
        <v>689</v>
      </c>
      <c r="C178" s="94" t="s">
        <v>1903</v>
      </c>
      <c r="D178" s="94" t="s">
        <v>1916</v>
      </c>
      <c r="E178" s="250" t="s">
        <v>2726</v>
      </c>
      <c r="F178" s="94" t="s">
        <v>1917</v>
      </c>
      <c r="G178" s="94" t="s">
        <v>2464</v>
      </c>
      <c r="H178" s="94" t="s">
        <v>1913</v>
      </c>
      <c r="I178" s="94">
        <v>2000</v>
      </c>
      <c r="J178" s="94">
        <v>100</v>
      </c>
      <c r="K178" s="148" t="s">
        <v>686</v>
      </c>
    </row>
    <row r="179" spans="1:11" x14ac:dyDescent="0.25">
      <c r="A179" s="94" t="s">
        <v>2775</v>
      </c>
      <c r="B179" s="94" t="s">
        <v>689</v>
      </c>
      <c r="C179" s="94" t="s">
        <v>1903</v>
      </c>
      <c r="D179" s="94" t="s">
        <v>1916</v>
      </c>
      <c r="E179" s="250" t="s">
        <v>2726</v>
      </c>
      <c r="F179" s="94" t="s">
        <v>1917</v>
      </c>
      <c r="G179" s="94" t="s">
        <v>2464</v>
      </c>
      <c r="H179" s="94" t="s">
        <v>1913</v>
      </c>
      <c r="I179" s="94">
        <v>2001</v>
      </c>
      <c r="J179" s="94" t="s">
        <v>402</v>
      </c>
      <c r="K179" s="148" t="s">
        <v>686</v>
      </c>
    </row>
    <row r="180" spans="1:11" x14ac:dyDescent="0.25">
      <c r="A180" s="94" t="s">
        <v>2775</v>
      </c>
      <c r="B180" s="94" t="s">
        <v>689</v>
      </c>
      <c r="C180" s="94" t="s">
        <v>1903</v>
      </c>
      <c r="D180" s="94" t="s">
        <v>1916</v>
      </c>
      <c r="E180" s="250" t="s">
        <v>2726</v>
      </c>
      <c r="F180" s="94" t="s">
        <v>1917</v>
      </c>
      <c r="G180" s="94" t="s">
        <v>2464</v>
      </c>
      <c r="H180" s="94" t="s">
        <v>1913</v>
      </c>
      <c r="I180" s="94">
        <v>2002</v>
      </c>
      <c r="J180" s="94" t="s">
        <v>402</v>
      </c>
      <c r="K180" s="148" t="s">
        <v>686</v>
      </c>
    </row>
    <row r="181" spans="1:11" x14ac:dyDescent="0.25">
      <c r="A181" s="94" t="s">
        <v>2775</v>
      </c>
      <c r="B181" s="94" t="s">
        <v>689</v>
      </c>
      <c r="C181" s="94" t="s">
        <v>1903</v>
      </c>
      <c r="D181" s="94" t="s">
        <v>1916</v>
      </c>
      <c r="E181" s="250" t="s">
        <v>2726</v>
      </c>
      <c r="F181" s="94" t="s">
        <v>1917</v>
      </c>
      <c r="G181" s="94" t="s">
        <v>2464</v>
      </c>
      <c r="H181" s="94" t="s">
        <v>1913</v>
      </c>
      <c r="I181" s="94">
        <v>2003</v>
      </c>
      <c r="J181" s="94" t="s">
        <v>402</v>
      </c>
      <c r="K181" s="148" t="s">
        <v>686</v>
      </c>
    </row>
    <row r="182" spans="1:11" x14ac:dyDescent="0.25">
      <c r="A182" s="94" t="s">
        <v>2775</v>
      </c>
      <c r="B182" s="94" t="s">
        <v>689</v>
      </c>
      <c r="C182" s="94" t="s">
        <v>1903</v>
      </c>
      <c r="D182" s="94" t="s">
        <v>1916</v>
      </c>
      <c r="E182" s="250" t="s">
        <v>2726</v>
      </c>
      <c r="F182" s="94" t="s">
        <v>1917</v>
      </c>
      <c r="G182" s="94" t="s">
        <v>2464</v>
      </c>
      <c r="H182" s="94" t="s">
        <v>1913</v>
      </c>
      <c r="I182" s="94">
        <v>2004</v>
      </c>
      <c r="J182" s="94" t="s">
        <v>402</v>
      </c>
      <c r="K182" s="148" t="s">
        <v>686</v>
      </c>
    </row>
    <row r="183" spans="1:11" x14ac:dyDescent="0.25">
      <c r="A183" s="94" t="s">
        <v>2775</v>
      </c>
      <c r="B183" s="94" t="s">
        <v>689</v>
      </c>
      <c r="C183" s="94" t="s">
        <v>1903</v>
      </c>
      <c r="D183" s="94" t="s">
        <v>1916</v>
      </c>
      <c r="E183" s="250" t="s">
        <v>2726</v>
      </c>
      <c r="F183" s="94" t="s">
        <v>1917</v>
      </c>
      <c r="G183" s="94" t="s">
        <v>2464</v>
      </c>
      <c r="H183" s="94" t="s">
        <v>1913</v>
      </c>
      <c r="I183" s="94">
        <v>2005</v>
      </c>
      <c r="J183" s="94" t="s">
        <v>402</v>
      </c>
      <c r="K183" s="148" t="s">
        <v>686</v>
      </c>
    </row>
    <row r="184" spans="1:11" x14ac:dyDescent="0.25">
      <c r="A184" s="94" t="s">
        <v>2775</v>
      </c>
      <c r="B184" s="94" t="s">
        <v>689</v>
      </c>
      <c r="C184" s="94" t="s">
        <v>1903</v>
      </c>
      <c r="D184" s="94" t="s">
        <v>1916</v>
      </c>
      <c r="E184" s="250" t="s">
        <v>2726</v>
      </c>
      <c r="F184" s="94" t="s">
        <v>1917</v>
      </c>
      <c r="G184" s="94" t="s">
        <v>2464</v>
      </c>
      <c r="H184" s="94" t="s">
        <v>1913</v>
      </c>
      <c r="I184" s="94">
        <v>2006</v>
      </c>
      <c r="J184" s="94" t="s">
        <v>402</v>
      </c>
      <c r="K184" s="148" t="s">
        <v>686</v>
      </c>
    </row>
    <row r="185" spans="1:11" x14ac:dyDescent="0.25">
      <c r="A185" s="94" t="s">
        <v>2775</v>
      </c>
      <c r="B185" s="94" t="s">
        <v>689</v>
      </c>
      <c r="C185" s="94" t="s">
        <v>1903</v>
      </c>
      <c r="D185" s="94" t="s">
        <v>1916</v>
      </c>
      <c r="E185" s="250" t="s">
        <v>2726</v>
      </c>
      <c r="F185" s="94" t="s">
        <v>1917</v>
      </c>
      <c r="G185" s="94" t="s">
        <v>2464</v>
      </c>
      <c r="H185" s="94" t="s">
        <v>1913</v>
      </c>
      <c r="I185" s="94">
        <v>2007</v>
      </c>
      <c r="J185" s="94" t="s">
        <v>402</v>
      </c>
      <c r="K185" s="148" t="s">
        <v>686</v>
      </c>
    </row>
    <row r="186" spans="1:11" x14ac:dyDescent="0.25">
      <c r="A186" s="94" t="s">
        <v>2775</v>
      </c>
      <c r="B186" s="94" t="s">
        <v>689</v>
      </c>
      <c r="C186" s="94" t="s">
        <v>1903</v>
      </c>
      <c r="D186" s="94" t="s">
        <v>1916</v>
      </c>
      <c r="E186" s="250" t="s">
        <v>2726</v>
      </c>
      <c r="F186" s="94" t="s">
        <v>1917</v>
      </c>
      <c r="G186" s="94" t="s">
        <v>2464</v>
      </c>
      <c r="H186" s="94" t="s">
        <v>1913</v>
      </c>
      <c r="I186" s="94">
        <v>2008</v>
      </c>
      <c r="J186" s="94" t="s">
        <v>402</v>
      </c>
      <c r="K186" s="148" t="s">
        <v>686</v>
      </c>
    </row>
    <row r="187" spans="1:11" x14ac:dyDescent="0.25">
      <c r="A187" s="94" t="s">
        <v>2775</v>
      </c>
      <c r="B187" s="94" t="s">
        <v>689</v>
      </c>
      <c r="C187" s="94" t="s">
        <v>1903</v>
      </c>
      <c r="D187" s="94" t="s">
        <v>1916</v>
      </c>
      <c r="E187" s="250" t="s">
        <v>2726</v>
      </c>
      <c r="F187" s="94" t="s">
        <v>1917</v>
      </c>
      <c r="G187" s="94" t="s">
        <v>2464</v>
      </c>
      <c r="H187" s="94" t="s">
        <v>1913</v>
      </c>
      <c r="I187" s="94">
        <v>2009</v>
      </c>
      <c r="J187" s="94" t="s">
        <v>402</v>
      </c>
      <c r="K187" s="148" t="s">
        <v>686</v>
      </c>
    </row>
    <row r="188" spans="1:11" x14ac:dyDescent="0.25">
      <c r="A188" s="94" t="s">
        <v>2775</v>
      </c>
      <c r="B188" s="94" t="s">
        <v>689</v>
      </c>
      <c r="C188" s="94" t="s">
        <v>1903</v>
      </c>
      <c r="D188" s="94" t="s">
        <v>1916</v>
      </c>
      <c r="E188" s="250" t="s">
        <v>2726</v>
      </c>
      <c r="F188" s="94" t="s">
        <v>1917</v>
      </c>
      <c r="G188" s="94" t="s">
        <v>2464</v>
      </c>
      <c r="H188" s="94" t="s">
        <v>1913</v>
      </c>
      <c r="I188" s="94">
        <v>2010</v>
      </c>
      <c r="J188" s="94">
        <v>85</v>
      </c>
      <c r="K188" s="148" t="s">
        <v>686</v>
      </c>
    </row>
    <row r="189" spans="1:11" x14ac:dyDescent="0.25">
      <c r="A189" s="94" t="s">
        <v>2775</v>
      </c>
      <c r="B189" s="94" t="s">
        <v>689</v>
      </c>
      <c r="C189" s="94" t="s">
        <v>1903</v>
      </c>
      <c r="D189" s="94" t="s">
        <v>1916</v>
      </c>
      <c r="E189" s="250" t="s">
        <v>2726</v>
      </c>
      <c r="F189" s="94" t="s">
        <v>1917</v>
      </c>
      <c r="G189" s="94" t="s">
        <v>2464</v>
      </c>
      <c r="H189" s="94" t="s">
        <v>1913</v>
      </c>
      <c r="I189" s="94">
        <v>2011</v>
      </c>
      <c r="J189" s="94">
        <v>86</v>
      </c>
      <c r="K189" s="148" t="s">
        <v>686</v>
      </c>
    </row>
    <row r="190" spans="1:11" x14ac:dyDescent="0.25">
      <c r="A190" s="94" t="s">
        <v>2775</v>
      </c>
      <c r="B190" s="94" t="s">
        <v>689</v>
      </c>
      <c r="C190" s="94" t="s">
        <v>1903</v>
      </c>
      <c r="D190" s="94" t="s">
        <v>1916</v>
      </c>
      <c r="E190" s="250" t="s">
        <v>2726</v>
      </c>
      <c r="F190" s="94" t="s">
        <v>1917</v>
      </c>
      <c r="G190" s="94" t="s">
        <v>2464</v>
      </c>
      <c r="H190" s="94" t="s">
        <v>1913</v>
      </c>
      <c r="I190" s="94">
        <v>2012</v>
      </c>
      <c r="J190" s="94">
        <v>95</v>
      </c>
      <c r="K190" s="148" t="s">
        <v>686</v>
      </c>
    </row>
    <row r="191" spans="1:11" x14ac:dyDescent="0.25">
      <c r="A191" s="94" t="s">
        <v>2775</v>
      </c>
      <c r="B191" s="94" t="s">
        <v>689</v>
      </c>
      <c r="C191" s="94" t="s">
        <v>1903</v>
      </c>
      <c r="D191" s="94" t="s">
        <v>1916</v>
      </c>
      <c r="E191" s="250" t="s">
        <v>2726</v>
      </c>
      <c r="F191" s="94" t="s">
        <v>1917</v>
      </c>
      <c r="G191" s="94" t="s">
        <v>2464</v>
      </c>
      <c r="H191" s="94" t="s">
        <v>1913</v>
      </c>
      <c r="I191" s="94">
        <v>2013</v>
      </c>
      <c r="J191" s="94">
        <v>93</v>
      </c>
      <c r="K191" s="148" t="s">
        <v>686</v>
      </c>
    </row>
    <row r="192" spans="1:11" x14ac:dyDescent="0.25">
      <c r="A192" s="94" t="s">
        <v>2775</v>
      </c>
      <c r="B192" s="94" t="s">
        <v>689</v>
      </c>
      <c r="C192" s="94" t="s">
        <v>1903</v>
      </c>
      <c r="D192" s="94" t="s">
        <v>1916</v>
      </c>
      <c r="E192" s="250" t="s">
        <v>2726</v>
      </c>
      <c r="F192" s="94" t="s">
        <v>1917</v>
      </c>
      <c r="G192" s="94" t="s">
        <v>2464</v>
      </c>
      <c r="H192" s="94" t="s">
        <v>1913</v>
      </c>
      <c r="I192" s="94">
        <v>2014</v>
      </c>
      <c r="J192" s="94">
        <v>95</v>
      </c>
      <c r="K192" s="148" t="s">
        <v>686</v>
      </c>
    </row>
    <row r="193" spans="1:11" x14ac:dyDescent="0.25">
      <c r="A193" s="94" t="s">
        <v>2775</v>
      </c>
      <c r="B193" s="94" t="s">
        <v>689</v>
      </c>
      <c r="C193" s="94" t="s">
        <v>1903</v>
      </c>
      <c r="D193" s="94" t="s">
        <v>1916</v>
      </c>
      <c r="E193" s="250" t="s">
        <v>2726</v>
      </c>
      <c r="F193" s="94" t="s">
        <v>1917</v>
      </c>
      <c r="G193" s="94" t="s">
        <v>2464</v>
      </c>
      <c r="H193" s="94" t="s">
        <v>1913</v>
      </c>
      <c r="I193" s="94">
        <v>2015</v>
      </c>
      <c r="J193" s="94">
        <v>96</v>
      </c>
      <c r="K193" s="148" t="s">
        <v>686</v>
      </c>
    </row>
    <row r="194" spans="1:11" x14ac:dyDescent="0.25">
      <c r="A194" s="94" t="s">
        <v>2775</v>
      </c>
      <c r="B194" s="94" t="s">
        <v>689</v>
      </c>
      <c r="C194" s="94" t="s">
        <v>1903</v>
      </c>
      <c r="D194" s="94" t="s">
        <v>1916</v>
      </c>
      <c r="E194" s="250" t="s">
        <v>2726</v>
      </c>
      <c r="F194" s="94" t="s">
        <v>1917</v>
      </c>
      <c r="G194" s="94" t="s">
        <v>2464</v>
      </c>
      <c r="H194" s="94" t="s">
        <v>1913</v>
      </c>
      <c r="I194" s="94">
        <v>2016</v>
      </c>
      <c r="J194" s="94">
        <v>79</v>
      </c>
      <c r="K194" s="148" t="s">
        <v>686</v>
      </c>
    </row>
    <row r="195" spans="1:11" x14ac:dyDescent="0.25">
      <c r="A195" s="94" t="s">
        <v>2775</v>
      </c>
      <c r="B195" s="94" t="s">
        <v>689</v>
      </c>
      <c r="C195" s="94" t="s">
        <v>1903</v>
      </c>
      <c r="D195" s="94" t="s">
        <v>1916</v>
      </c>
      <c r="E195" s="250" t="s">
        <v>2726</v>
      </c>
      <c r="F195" s="94" t="s">
        <v>1917</v>
      </c>
      <c r="G195" s="94" t="s">
        <v>2464</v>
      </c>
      <c r="H195" s="94" t="s">
        <v>1913</v>
      </c>
      <c r="I195" s="94">
        <v>2017</v>
      </c>
      <c r="J195" s="94">
        <v>78</v>
      </c>
      <c r="K195" s="148" t="s">
        <v>686</v>
      </c>
    </row>
    <row r="196" spans="1:11" x14ac:dyDescent="0.25">
      <c r="A196" s="94" t="s">
        <v>2775</v>
      </c>
      <c r="B196" s="94" t="s">
        <v>689</v>
      </c>
      <c r="C196" s="94" t="s">
        <v>1903</v>
      </c>
      <c r="D196" s="94" t="s">
        <v>1916</v>
      </c>
      <c r="E196" s="250" t="s">
        <v>2726</v>
      </c>
      <c r="F196" s="94" t="s">
        <v>1917</v>
      </c>
      <c r="G196" s="94" t="s">
        <v>2464</v>
      </c>
      <c r="H196" s="94" t="s">
        <v>1913</v>
      </c>
      <c r="I196" s="94">
        <v>2018</v>
      </c>
      <c r="J196" s="94">
        <v>78</v>
      </c>
      <c r="K196" s="148" t="s">
        <v>686</v>
      </c>
    </row>
    <row r="197" spans="1:11" x14ac:dyDescent="0.25">
      <c r="A197" s="94" t="s">
        <v>2775</v>
      </c>
      <c r="B197" s="94" t="s">
        <v>689</v>
      </c>
      <c r="C197" s="94" t="s">
        <v>1903</v>
      </c>
      <c r="D197" s="94" t="s">
        <v>1916</v>
      </c>
      <c r="E197" s="250" t="s">
        <v>2726</v>
      </c>
      <c r="F197" s="94" t="s">
        <v>1917</v>
      </c>
      <c r="G197" s="94" t="s">
        <v>2464</v>
      </c>
      <c r="H197" s="94" t="s">
        <v>1913</v>
      </c>
      <c r="I197" s="94">
        <v>2019</v>
      </c>
      <c r="J197" s="94">
        <v>75</v>
      </c>
      <c r="K197" s="148" t="s">
        <v>686</v>
      </c>
    </row>
    <row r="198" spans="1:11" x14ac:dyDescent="0.25">
      <c r="A198" s="94" t="s">
        <v>2775</v>
      </c>
      <c r="B198" s="94" t="s">
        <v>689</v>
      </c>
      <c r="C198" s="94" t="s">
        <v>1903</v>
      </c>
      <c r="D198" s="94" t="s">
        <v>1916</v>
      </c>
      <c r="E198" s="250" t="s">
        <v>2726</v>
      </c>
      <c r="F198" s="94" t="s">
        <v>1917</v>
      </c>
      <c r="G198" s="94" t="s">
        <v>2464</v>
      </c>
      <c r="H198" s="94" t="s">
        <v>1913</v>
      </c>
      <c r="I198" s="94">
        <v>2020</v>
      </c>
      <c r="J198" s="94">
        <v>77</v>
      </c>
      <c r="K198" s="148" t="s">
        <v>686</v>
      </c>
    </row>
    <row r="199" spans="1:11" x14ac:dyDescent="0.25">
      <c r="A199" s="94" t="s">
        <v>2775</v>
      </c>
      <c r="B199" s="94" t="s">
        <v>689</v>
      </c>
      <c r="C199" s="94" t="s">
        <v>1903</v>
      </c>
      <c r="D199" s="94" t="s">
        <v>1916</v>
      </c>
      <c r="E199" s="250" t="s">
        <v>2726</v>
      </c>
      <c r="F199" s="94" t="s">
        <v>1917</v>
      </c>
      <c r="G199" s="94" t="s">
        <v>2464</v>
      </c>
      <c r="H199" s="94" t="s">
        <v>1913</v>
      </c>
      <c r="I199" s="94">
        <v>2021</v>
      </c>
      <c r="J199" s="94">
        <v>81</v>
      </c>
      <c r="K199" s="148" t="s">
        <v>684</v>
      </c>
    </row>
    <row r="200" spans="1:11" x14ac:dyDescent="0.25">
      <c r="A200" s="94" t="s">
        <v>2775</v>
      </c>
      <c r="B200" s="94" t="s">
        <v>689</v>
      </c>
      <c r="C200" s="94" t="s">
        <v>1903</v>
      </c>
      <c r="D200" s="94" t="s">
        <v>1916</v>
      </c>
      <c r="E200" s="250" t="s">
        <v>2726</v>
      </c>
      <c r="F200" s="94" t="s">
        <v>1917</v>
      </c>
      <c r="G200" s="94" t="s">
        <v>2465</v>
      </c>
      <c r="H200" s="94" t="s">
        <v>1913</v>
      </c>
      <c r="I200" s="94">
        <v>2000</v>
      </c>
      <c r="J200" s="94">
        <v>100</v>
      </c>
      <c r="K200" s="148" t="s">
        <v>686</v>
      </c>
    </row>
    <row r="201" spans="1:11" x14ac:dyDescent="0.25">
      <c r="A201" s="94" t="s">
        <v>2775</v>
      </c>
      <c r="B201" s="94" t="s">
        <v>689</v>
      </c>
      <c r="C201" s="94" t="s">
        <v>1903</v>
      </c>
      <c r="D201" s="94" t="s">
        <v>1916</v>
      </c>
      <c r="E201" s="250" t="s">
        <v>2726</v>
      </c>
      <c r="F201" s="94" t="s">
        <v>1917</v>
      </c>
      <c r="G201" s="94" t="s">
        <v>2465</v>
      </c>
      <c r="H201" s="94" t="s">
        <v>1913</v>
      </c>
      <c r="I201" s="94">
        <v>2001</v>
      </c>
      <c r="J201" s="94" t="s">
        <v>402</v>
      </c>
      <c r="K201" s="148" t="s">
        <v>686</v>
      </c>
    </row>
    <row r="202" spans="1:11" x14ac:dyDescent="0.25">
      <c r="A202" s="94" t="s">
        <v>2775</v>
      </c>
      <c r="B202" s="94" t="s">
        <v>689</v>
      </c>
      <c r="C202" s="94" t="s">
        <v>1903</v>
      </c>
      <c r="D202" s="94" t="s">
        <v>1916</v>
      </c>
      <c r="E202" s="250" t="s">
        <v>2726</v>
      </c>
      <c r="F202" s="94" t="s">
        <v>1917</v>
      </c>
      <c r="G202" s="94" t="s">
        <v>2465</v>
      </c>
      <c r="H202" s="94" t="s">
        <v>1913</v>
      </c>
      <c r="I202" s="94">
        <v>2002</v>
      </c>
      <c r="J202" s="94" t="s">
        <v>402</v>
      </c>
      <c r="K202" s="148" t="s">
        <v>686</v>
      </c>
    </row>
    <row r="203" spans="1:11" x14ac:dyDescent="0.25">
      <c r="A203" s="94" t="s">
        <v>2775</v>
      </c>
      <c r="B203" s="94" t="s">
        <v>689</v>
      </c>
      <c r="C203" s="94" t="s">
        <v>1903</v>
      </c>
      <c r="D203" s="94" t="s">
        <v>1916</v>
      </c>
      <c r="E203" s="250" t="s">
        <v>2726</v>
      </c>
      <c r="F203" s="94" t="s">
        <v>1917</v>
      </c>
      <c r="G203" s="94" t="s">
        <v>2465</v>
      </c>
      <c r="H203" s="94" t="s">
        <v>1913</v>
      </c>
      <c r="I203" s="94">
        <v>2003</v>
      </c>
      <c r="J203" s="94" t="s">
        <v>402</v>
      </c>
      <c r="K203" s="148" t="s">
        <v>686</v>
      </c>
    </row>
    <row r="204" spans="1:11" x14ac:dyDescent="0.25">
      <c r="A204" s="94" t="s">
        <v>2775</v>
      </c>
      <c r="B204" s="94" t="s">
        <v>689</v>
      </c>
      <c r="C204" s="94" t="s">
        <v>1903</v>
      </c>
      <c r="D204" s="94" t="s">
        <v>1916</v>
      </c>
      <c r="E204" s="250" t="s">
        <v>2726</v>
      </c>
      <c r="F204" s="94" t="s">
        <v>1917</v>
      </c>
      <c r="G204" s="94" t="s">
        <v>2465</v>
      </c>
      <c r="H204" s="94" t="s">
        <v>1913</v>
      </c>
      <c r="I204" s="94">
        <v>2004</v>
      </c>
      <c r="J204" s="94" t="s">
        <v>402</v>
      </c>
      <c r="K204" s="148" t="s">
        <v>686</v>
      </c>
    </row>
    <row r="205" spans="1:11" x14ac:dyDescent="0.25">
      <c r="A205" s="94" t="s">
        <v>2775</v>
      </c>
      <c r="B205" s="94" t="s">
        <v>689</v>
      </c>
      <c r="C205" s="94" t="s">
        <v>1903</v>
      </c>
      <c r="D205" s="94" t="s">
        <v>1916</v>
      </c>
      <c r="E205" s="250" t="s">
        <v>2726</v>
      </c>
      <c r="F205" s="94" t="s">
        <v>1917</v>
      </c>
      <c r="G205" s="94" t="s">
        <v>2465</v>
      </c>
      <c r="H205" s="94" t="s">
        <v>1913</v>
      </c>
      <c r="I205" s="94">
        <v>2005</v>
      </c>
      <c r="J205" s="94" t="s">
        <v>402</v>
      </c>
      <c r="K205" s="148" t="s">
        <v>686</v>
      </c>
    </row>
    <row r="206" spans="1:11" x14ac:dyDescent="0.25">
      <c r="A206" s="94" t="s">
        <v>2775</v>
      </c>
      <c r="B206" s="94" t="s">
        <v>689</v>
      </c>
      <c r="C206" s="94" t="s">
        <v>1903</v>
      </c>
      <c r="D206" s="94" t="s">
        <v>1916</v>
      </c>
      <c r="E206" s="250" t="s">
        <v>2726</v>
      </c>
      <c r="F206" s="94" t="s">
        <v>1917</v>
      </c>
      <c r="G206" s="94" t="s">
        <v>2465</v>
      </c>
      <c r="H206" s="94" t="s">
        <v>1913</v>
      </c>
      <c r="I206" s="94">
        <v>2006</v>
      </c>
      <c r="J206" s="94" t="s">
        <v>402</v>
      </c>
      <c r="K206" s="148" t="s">
        <v>686</v>
      </c>
    </row>
    <row r="207" spans="1:11" x14ac:dyDescent="0.25">
      <c r="A207" s="94" t="s">
        <v>2775</v>
      </c>
      <c r="B207" s="94" t="s">
        <v>689</v>
      </c>
      <c r="C207" s="94" t="s">
        <v>1903</v>
      </c>
      <c r="D207" s="94" t="s">
        <v>1916</v>
      </c>
      <c r="E207" s="250" t="s">
        <v>2726</v>
      </c>
      <c r="F207" s="94" t="s">
        <v>1917</v>
      </c>
      <c r="G207" s="94" t="s">
        <v>2465</v>
      </c>
      <c r="H207" s="94" t="s">
        <v>1913</v>
      </c>
      <c r="I207" s="94">
        <v>2007</v>
      </c>
      <c r="J207" s="94" t="s">
        <v>402</v>
      </c>
      <c r="K207" s="148" t="s">
        <v>686</v>
      </c>
    </row>
    <row r="208" spans="1:11" x14ac:dyDescent="0.25">
      <c r="A208" s="94" t="s">
        <v>2775</v>
      </c>
      <c r="B208" s="94" t="s">
        <v>689</v>
      </c>
      <c r="C208" s="94" t="s">
        <v>1903</v>
      </c>
      <c r="D208" s="94" t="s">
        <v>1916</v>
      </c>
      <c r="E208" s="250" t="s">
        <v>2726</v>
      </c>
      <c r="F208" s="94" t="s">
        <v>1917</v>
      </c>
      <c r="G208" s="94" t="s">
        <v>2465</v>
      </c>
      <c r="H208" s="94" t="s">
        <v>1913</v>
      </c>
      <c r="I208" s="94">
        <v>2008</v>
      </c>
      <c r="J208" s="94" t="s">
        <v>402</v>
      </c>
      <c r="K208" s="148" t="s">
        <v>686</v>
      </c>
    </row>
    <row r="209" spans="1:11" x14ac:dyDescent="0.25">
      <c r="A209" s="94" t="s">
        <v>2775</v>
      </c>
      <c r="B209" s="94" t="s">
        <v>689</v>
      </c>
      <c r="C209" s="94" t="s">
        <v>1903</v>
      </c>
      <c r="D209" s="94" t="s">
        <v>1916</v>
      </c>
      <c r="E209" s="250" t="s">
        <v>2726</v>
      </c>
      <c r="F209" s="94" t="s">
        <v>1917</v>
      </c>
      <c r="G209" s="94" t="s">
        <v>2465</v>
      </c>
      <c r="H209" s="94" t="s">
        <v>1913</v>
      </c>
      <c r="I209" s="94">
        <v>2009</v>
      </c>
      <c r="J209" s="94" t="s">
        <v>402</v>
      </c>
      <c r="K209" s="148" t="s">
        <v>686</v>
      </c>
    </row>
    <row r="210" spans="1:11" x14ac:dyDescent="0.25">
      <c r="A210" s="94" t="s">
        <v>2775</v>
      </c>
      <c r="B210" s="94" t="s">
        <v>689</v>
      </c>
      <c r="C210" s="94" t="s">
        <v>1903</v>
      </c>
      <c r="D210" s="94" t="s">
        <v>1916</v>
      </c>
      <c r="E210" s="250" t="s">
        <v>2726</v>
      </c>
      <c r="F210" s="94" t="s">
        <v>1917</v>
      </c>
      <c r="G210" s="94" t="s">
        <v>2465</v>
      </c>
      <c r="H210" s="94" t="s">
        <v>1913</v>
      </c>
      <c r="I210" s="94">
        <v>2010</v>
      </c>
      <c r="J210" s="94">
        <v>144</v>
      </c>
      <c r="K210" s="148" t="s">
        <v>686</v>
      </c>
    </row>
    <row r="211" spans="1:11" x14ac:dyDescent="0.25">
      <c r="A211" s="94" t="s">
        <v>2775</v>
      </c>
      <c r="B211" s="94" t="s">
        <v>689</v>
      </c>
      <c r="C211" s="94" t="s">
        <v>1903</v>
      </c>
      <c r="D211" s="94" t="s">
        <v>1916</v>
      </c>
      <c r="E211" s="250" t="s">
        <v>2726</v>
      </c>
      <c r="F211" s="94" t="s">
        <v>1917</v>
      </c>
      <c r="G211" s="94" t="s">
        <v>2465</v>
      </c>
      <c r="H211" s="94" t="s">
        <v>1913</v>
      </c>
      <c r="I211" s="94">
        <v>2011</v>
      </c>
      <c r="J211" s="94">
        <v>119</v>
      </c>
      <c r="K211" s="148" t="s">
        <v>686</v>
      </c>
    </row>
    <row r="212" spans="1:11" x14ac:dyDescent="0.25">
      <c r="A212" s="94" t="s">
        <v>2775</v>
      </c>
      <c r="B212" s="94" t="s">
        <v>689</v>
      </c>
      <c r="C212" s="94" t="s">
        <v>1903</v>
      </c>
      <c r="D212" s="94" t="s">
        <v>1916</v>
      </c>
      <c r="E212" s="250" t="s">
        <v>2726</v>
      </c>
      <c r="F212" s="94" t="s">
        <v>1917</v>
      </c>
      <c r="G212" s="94" t="s">
        <v>2465</v>
      </c>
      <c r="H212" s="94" t="s">
        <v>1913</v>
      </c>
      <c r="I212" s="94">
        <v>2012</v>
      </c>
      <c r="J212" s="94">
        <v>114</v>
      </c>
      <c r="K212" s="148" t="s">
        <v>686</v>
      </c>
    </row>
    <row r="213" spans="1:11" x14ac:dyDescent="0.25">
      <c r="A213" s="94" t="s">
        <v>2775</v>
      </c>
      <c r="B213" s="94" t="s">
        <v>689</v>
      </c>
      <c r="C213" s="94" t="s">
        <v>1903</v>
      </c>
      <c r="D213" s="94" t="s">
        <v>1916</v>
      </c>
      <c r="E213" s="250" t="s">
        <v>2726</v>
      </c>
      <c r="F213" s="94" t="s">
        <v>1917</v>
      </c>
      <c r="G213" s="94" t="s">
        <v>2465</v>
      </c>
      <c r="H213" s="94" t="s">
        <v>1913</v>
      </c>
      <c r="I213" s="94">
        <v>2013</v>
      </c>
      <c r="J213" s="94">
        <v>120</v>
      </c>
      <c r="K213" s="148" t="s">
        <v>686</v>
      </c>
    </row>
    <row r="214" spans="1:11" x14ac:dyDescent="0.25">
      <c r="A214" s="94" t="s">
        <v>2775</v>
      </c>
      <c r="B214" s="94" t="s">
        <v>689</v>
      </c>
      <c r="C214" s="94" t="s">
        <v>1903</v>
      </c>
      <c r="D214" s="94" t="s">
        <v>1916</v>
      </c>
      <c r="E214" s="250" t="s">
        <v>2726</v>
      </c>
      <c r="F214" s="94" t="s">
        <v>1917</v>
      </c>
      <c r="G214" s="94" t="s">
        <v>2465</v>
      </c>
      <c r="H214" s="94" t="s">
        <v>1913</v>
      </c>
      <c r="I214" s="94">
        <v>2014</v>
      </c>
      <c r="J214" s="94">
        <v>123</v>
      </c>
      <c r="K214" s="148" t="s">
        <v>686</v>
      </c>
    </row>
    <row r="215" spans="1:11" x14ac:dyDescent="0.25">
      <c r="A215" s="94" t="s">
        <v>2775</v>
      </c>
      <c r="B215" s="94" t="s">
        <v>689</v>
      </c>
      <c r="C215" s="94" t="s">
        <v>1903</v>
      </c>
      <c r="D215" s="94" t="s">
        <v>1916</v>
      </c>
      <c r="E215" s="250" t="s">
        <v>2726</v>
      </c>
      <c r="F215" s="94" t="s">
        <v>1917</v>
      </c>
      <c r="G215" s="94" t="s">
        <v>2465</v>
      </c>
      <c r="H215" s="94" t="s">
        <v>1913</v>
      </c>
      <c r="I215" s="94">
        <v>2015</v>
      </c>
      <c r="J215" s="94">
        <v>128</v>
      </c>
      <c r="K215" s="148" t="s">
        <v>686</v>
      </c>
    </row>
    <row r="216" spans="1:11" x14ac:dyDescent="0.25">
      <c r="A216" s="94" t="s">
        <v>2775</v>
      </c>
      <c r="B216" s="94" t="s">
        <v>689</v>
      </c>
      <c r="C216" s="94" t="s">
        <v>1903</v>
      </c>
      <c r="D216" s="94" t="s">
        <v>1916</v>
      </c>
      <c r="E216" s="250" t="s">
        <v>2726</v>
      </c>
      <c r="F216" s="94" t="s">
        <v>1917</v>
      </c>
      <c r="G216" s="94" t="s">
        <v>2465</v>
      </c>
      <c r="H216" s="94" t="s">
        <v>1913</v>
      </c>
      <c r="I216" s="94">
        <v>2016</v>
      </c>
      <c r="J216" s="94">
        <v>121</v>
      </c>
      <c r="K216" s="148" t="s">
        <v>686</v>
      </c>
    </row>
    <row r="217" spans="1:11" x14ac:dyDescent="0.25">
      <c r="A217" s="94" t="s">
        <v>2775</v>
      </c>
      <c r="B217" s="94" t="s">
        <v>689</v>
      </c>
      <c r="C217" s="94" t="s">
        <v>1903</v>
      </c>
      <c r="D217" s="94" t="s">
        <v>1916</v>
      </c>
      <c r="E217" s="250" t="s">
        <v>2726</v>
      </c>
      <c r="F217" s="94" t="s">
        <v>1917</v>
      </c>
      <c r="G217" s="94" t="s">
        <v>2465</v>
      </c>
      <c r="H217" s="94" t="s">
        <v>1913</v>
      </c>
      <c r="I217" s="94">
        <v>2017</v>
      </c>
      <c r="J217" s="94">
        <v>135</v>
      </c>
      <c r="K217" s="148" t="s">
        <v>686</v>
      </c>
    </row>
    <row r="218" spans="1:11" x14ac:dyDescent="0.25">
      <c r="A218" s="94" t="s">
        <v>2775</v>
      </c>
      <c r="B218" s="94" t="s">
        <v>689</v>
      </c>
      <c r="C218" s="94" t="s">
        <v>1903</v>
      </c>
      <c r="D218" s="94" t="s">
        <v>1916</v>
      </c>
      <c r="E218" s="250" t="s">
        <v>2726</v>
      </c>
      <c r="F218" s="94" t="s">
        <v>1917</v>
      </c>
      <c r="G218" s="94" t="s">
        <v>2465</v>
      </c>
      <c r="H218" s="94" t="s">
        <v>1913</v>
      </c>
      <c r="I218" s="94">
        <v>2018</v>
      </c>
      <c r="J218" s="94">
        <v>118</v>
      </c>
      <c r="K218" s="148" t="s">
        <v>686</v>
      </c>
    </row>
    <row r="219" spans="1:11" x14ac:dyDescent="0.25">
      <c r="A219" s="94" t="s">
        <v>2775</v>
      </c>
      <c r="B219" s="94" t="s">
        <v>689</v>
      </c>
      <c r="C219" s="94" t="s">
        <v>1903</v>
      </c>
      <c r="D219" s="94" t="s">
        <v>1916</v>
      </c>
      <c r="E219" s="250" t="s">
        <v>2726</v>
      </c>
      <c r="F219" s="94" t="s">
        <v>1917</v>
      </c>
      <c r="G219" s="94" t="s">
        <v>2465</v>
      </c>
      <c r="H219" s="94" t="s">
        <v>1913</v>
      </c>
      <c r="I219" s="94">
        <v>2019</v>
      </c>
      <c r="J219" s="94">
        <v>114</v>
      </c>
      <c r="K219" s="148" t="s">
        <v>686</v>
      </c>
    </row>
    <row r="220" spans="1:11" x14ac:dyDescent="0.25">
      <c r="A220" s="94" t="s">
        <v>2775</v>
      </c>
      <c r="B220" s="94" t="s">
        <v>689</v>
      </c>
      <c r="C220" s="94" t="s">
        <v>1903</v>
      </c>
      <c r="D220" s="94" t="s">
        <v>1916</v>
      </c>
      <c r="E220" s="250" t="s">
        <v>2726</v>
      </c>
      <c r="F220" s="94" t="s">
        <v>1917</v>
      </c>
      <c r="G220" s="94" t="s">
        <v>2465</v>
      </c>
      <c r="H220" s="94" t="s">
        <v>1913</v>
      </c>
      <c r="I220" s="94">
        <v>2020</v>
      </c>
      <c r="J220" s="94">
        <v>120</v>
      </c>
      <c r="K220" s="148" t="s">
        <v>686</v>
      </c>
    </row>
    <row r="221" spans="1:11" x14ac:dyDescent="0.25">
      <c r="A221" s="94" t="s">
        <v>2775</v>
      </c>
      <c r="B221" s="94" t="s">
        <v>689</v>
      </c>
      <c r="C221" s="94" t="s">
        <v>1903</v>
      </c>
      <c r="D221" s="94" t="s">
        <v>1916</v>
      </c>
      <c r="E221" s="250" t="s">
        <v>2726</v>
      </c>
      <c r="F221" s="94" t="s">
        <v>1917</v>
      </c>
      <c r="G221" s="94" t="s">
        <v>2465</v>
      </c>
      <c r="H221" s="94" t="s">
        <v>1913</v>
      </c>
      <c r="I221" s="94">
        <v>2021</v>
      </c>
      <c r="J221" s="94">
        <v>126</v>
      </c>
      <c r="K221" s="148" t="s">
        <v>684</v>
      </c>
    </row>
    <row r="222" spans="1:11" x14ac:dyDescent="0.25">
      <c r="A222" s="94" t="s">
        <v>2775</v>
      </c>
      <c r="B222" s="94" t="s">
        <v>689</v>
      </c>
      <c r="C222" s="94" t="s">
        <v>1903</v>
      </c>
      <c r="D222" s="94" t="s">
        <v>1916</v>
      </c>
      <c r="E222" s="250" t="s">
        <v>2726</v>
      </c>
      <c r="F222" s="94" t="s">
        <v>1917</v>
      </c>
      <c r="G222" s="94" t="s">
        <v>2466</v>
      </c>
      <c r="H222" s="94" t="s">
        <v>1913</v>
      </c>
      <c r="I222" s="94">
        <v>2000</v>
      </c>
      <c r="J222" s="94">
        <v>100</v>
      </c>
      <c r="K222" s="148" t="s">
        <v>686</v>
      </c>
    </row>
    <row r="223" spans="1:11" x14ac:dyDescent="0.25">
      <c r="A223" s="94" t="s">
        <v>2775</v>
      </c>
      <c r="B223" s="94" t="s">
        <v>689</v>
      </c>
      <c r="C223" s="94" t="s">
        <v>1903</v>
      </c>
      <c r="D223" s="94" t="s">
        <v>1916</v>
      </c>
      <c r="E223" s="250" t="s">
        <v>2726</v>
      </c>
      <c r="F223" s="94" t="s">
        <v>1917</v>
      </c>
      <c r="G223" s="94" t="s">
        <v>2466</v>
      </c>
      <c r="H223" s="94" t="s">
        <v>1913</v>
      </c>
      <c r="I223" s="94">
        <v>2001</v>
      </c>
      <c r="J223" s="94" t="s">
        <v>402</v>
      </c>
      <c r="K223" s="148" t="s">
        <v>686</v>
      </c>
    </row>
    <row r="224" spans="1:11" x14ac:dyDescent="0.25">
      <c r="A224" s="94" t="s">
        <v>2775</v>
      </c>
      <c r="B224" s="94" t="s">
        <v>689</v>
      </c>
      <c r="C224" s="94" t="s">
        <v>1903</v>
      </c>
      <c r="D224" s="94" t="s">
        <v>1916</v>
      </c>
      <c r="E224" s="250" t="s">
        <v>2726</v>
      </c>
      <c r="F224" s="94" t="s">
        <v>1917</v>
      </c>
      <c r="G224" s="94" t="s">
        <v>2466</v>
      </c>
      <c r="H224" s="94" t="s">
        <v>1913</v>
      </c>
      <c r="I224" s="94">
        <v>2002</v>
      </c>
      <c r="J224" s="94" t="s">
        <v>402</v>
      </c>
      <c r="K224" s="148" t="s">
        <v>686</v>
      </c>
    </row>
    <row r="225" spans="1:11" x14ac:dyDescent="0.25">
      <c r="A225" s="94" t="s">
        <v>2775</v>
      </c>
      <c r="B225" s="94" t="s">
        <v>689</v>
      </c>
      <c r="C225" s="94" t="s">
        <v>1903</v>
      </c>
      <c r="D225" s="94" t="s">
        <v>1916</v>
      </c>
      <c r="E225" s="250" t="s">
        <v>2726</v>
      </c>
      <c r="F225" s="94" t="s">
        <v>1917</v>
      </c>
      <c r="G225" s="94" t="s">
        <v>2466</v>
      </c>
      <c r="H225" s="94" t="s">
        <v>1913</v>
      </c>
      <c r="I225" s="94">
        <v>2003</v>
      </c>
      <c r="J225" s="94" t="s">
        <v>402</v>
      </c>
      <c r="K225" s="148" t="s">
        <v>686</v>
      </c>
    </row>
    <row r="226" spans="1:11" x14ac:dyDescent="0.25">
      <c r="A226" s="94" t="s">
        <v>2775</v>
      </c>
      <c r="B226" s="94" t="s">
        <v>689</v>
      </c>
      <c r="C226" s="94" t="s">
        <v>1903</v>
      </c>
      <c r="D226" s="94" t="s">
        <v>1916</v>
      </c>
      <c r="E226" s="250" t="s">
        <v>2726</v>
      </c>
      <c r="F226" s="94" t="s">
        <v>1917</v>
      </c>
      <c r="G226" s="94" t="s">
        <v>2466</v>
      </c>
      <c r="H226" s="94" t="s">
        <v>1913</v>
      </c>
      <c r="I226" s="94">
        <v>2004</v>
      </c>
      <c r="J226" s="94" t="s">
        <v>402</v>
      </c>
      <c r="K226" s="148" t="s">
        <v>686</v>
      </c>
    </row>
    <row r="227" spans="1:11" x14ac:dyDescent="0.25">
      <c r="A227" s="94" t="s">
        <v>2775</v>
      </c>
      <c r="B227" s="94" t="s">
        <v>689</v>
      </c>
      <c r="C227" s="94" t="s">
        <v>1903</v>
      </c>
      <c r="D227" s="94" t="s">
        <v>1916</v>
      </c>
      <c r="E227" s="250" t="s">
        <v>2726</v>
      </c>
      <c r="F227" s="94" t="s">
        <v>1917</v>
      </c>
      <c r="G227" s="94" t="s">
        <v>2466</v>
      </c>
      <c r="H227" s="94" t="s">
        <v>1913</v>
      </c>
      <c r="I227" s="94">
        <v>2005</v>
      </c>
      <c r="J227" s="94" t="s">
        <v>402</v>
      </c>
      <c r="K227" s="148" t="s">
        <v>686</v>
      </c>
    </row>
    <row r="228" spans="1:11" x14ac:dyDescent="0.25">
      <c r="A228" s="94" t="s">
        <v>2775</v>
      </c>
      <c r="B228" s="94" t="s">
        <v>689</v>
      </c>
      <c r="C228" s="94" t="s">
        <v>1903</v>
      </c>
      <c r="D228" s="94" t="s">
        <v>1916</v>
      </c>
      <c r="E228" s="250" t="s">
        <v>2726</v>
      </c>
      <c r="F228" s="94" t="s">
        <v>1917</v>
      </c>
      <c r="G228" s="94" t="s">
        <v>2466</v>
      </c>
      <c r="H228" s="94" t="s">
        <v>1913</v>
      </c>
      <c r="I228" s="94">
        <v>2006</v>
      </c>
      <c r="J228" s="94" t="s">
        <v>402</v>
      </c>
      <c r="K228" s="148" t="s">
        <v>686</v>
      </c>
    </row>
    <row r="229" spans="1:11" x14ac:dyDescent="0.25">
      <c r="A229" s="94" t="s">
        <v>2775</v>
      </c>
      <c r="B229" s="94" t="s">
        <v>689</v>
      </c>
      <c r="C229" s="94" t="s">
        <v>1903</v>
      </c>
      <c r="D229" s="94" t="s">
        <v>1916</v>
      </c>
      <c r="E229" s="250" t="s">
        <v>2726</v>
      </c>
      <c r="F229" s="94" t="s">
        <v>1917</v>
      </c>
      <c r="G229" s="94" t="s">
        <v>2466</v>
      </c>
      <c r="H229" s="94" t="s">
        <v>1913</v>
      </c>
      <c r="I229" s="94">
        <v>2007</v>
      </c>
      <c r="J229" s="94" t="s">
        <v>402</v>
      </c>
      <c r="K229" s="148" t="s">
        <v>686</v>
      </c>
    </row>
    <row r="230" spans="1:11" x14ac:dyDescent="0.25">
      <c r="A230" s="94" t="s">
        <v>2775</v>
      </c>
      <c r="B230" s="94" t="s">
        <v>689</v>
      </c>
      <c r="C230" s="94" t="s">
        <v>1903</v>
      </c>
      <c r="D230" s="94" t="s">
        <v>1916</v>
      </c>
      <c r="E230" s="250" t="s">
        <v>2726</v>
      </c>
      <c r="F230" s="94" t="s">
        <v>1917</v>
      </c>
      <c r="G230" s="94" t="s">
        <v>2466</v>
      </c>
      <c r="H230" s="94" t="s">
        <v>1913</v>
      </c>
      <c r="I230" s="94">
        <v>2008</v>
      </c>
      <c r="J230" s="94" t="s">
        <v>402</v>
      </c>
      <c r="K230" s="148" t="s">
        <v>686</v>
      </c>
    </row>
    <row r="231" spans="1:11" x14ac:dyDescent="0.25">
      <c r="A231" s="94" t="s">
        <v>2775</v>
      </c>
      <c r="B231" s="94" t="s">
        <v>689</v>
      </c>
      <c r="C231" s="94" t="s">
        <v>1903</v>
      </c>
      <c r="D231" s="94" t="s">
        <v>1916</v>
      </c>
      <c r="E231" s="250" t="s">
        <v>2726</v>
      </c>
      <c r="F231" s="94" t="s">
        <v>1917</v>
      </c>
      <c r="G231" s="94" t="s">
        <v>2466</v>
      </c>
      <c r="H231" s="94" t="s">
        <v>1913</v>
      </c>
      <c r="I231" s="94">
        <v>2009</v>
      </c>
      <c r="J231" s="94" t="s">
        <v>402</v>
      </c>
      <c r="K231" s="148" t="s">
        <v>686</v>
      </c>
    </row>
    <row r="232" spans="1:11" x14ac:dyDescent="0.25">
      <c r="A232" s="94" t="s">
        <v>2775</v>
      </c>
      <c r="B232" s="94" t="s">
        <v>689</v>
      </c>
      <c r="C232" s="94" t="s">
        <v>1903</v>
      </c>
      <c r="D232" s="94" t="s">
        <v>1916</v>
      </c>
      <c r="E232" s="250" t="s">
        <v>2726</v>
      </c>
      <c r="F232" s="94" t="s">
        <v>1917</v>
      </c>
      <c r="G232" s="94" t="s">
        <v>2466</v>
      </c>
      <c r="H232" s="94" t="s">
        <v>1913</v>
      </c>
      <c r="I232" s="94">
        <v>2010</v>
      </c>
      <c r="J232" s="94">
        <v>148</v>
      </c>
      <c r="K232" s="148" t="s">
        <v>686</v>
      </c>
    </row>
    <row r="233" spans="1:11" x14ac:dyDescent="0.25">
      <c r="A233" s="94" t="s">
        <v>2775</v>
      </c>
      <c r="B233" s="94" t="s">
        <v>689</v>
      </c>
      <c r="C233" s="94" t="s">
        <v>1903</v>
      </c>
      <c r="D233" s="94" t="s">
        <v>1916</v>
      </c>
      <c r="E233" s="250" t="s">
        <v>2726</v>
      </c>
      <c r="F233" s="94" t="s">
        <v>1917</v>
      </c>
      <c r="G233" s="94" t="s">
        <v>2466</v>
      </c>
      <c r="H233" s="94" t="s">
        <v>1913</v>
      </c>
      <c r="I233" s="94">
        <v>2011</v>
      </c>
      <c r="J233" s="94">
        <v>140</v>
      </c>
      <c r="K233" s="148" t="s">
        <v>686</v>
      </c>
    </row>
    <row r="234" spans="1:11" x14ac:dyDescent="0.25">
      <c r="A234" s="94" t="s">
        <v>2775</v>
      </c>
      <c r="B234" s="94" t="s">
        <v>689</v>
      </c>
      <c r="C234" s="94" t="s">
        <v>1903</v>
      </c>
      <c r="D234" s="94" t="s">
        <v>1916</v>
      </c>
      <c r="E234" s="250" t="s">
        <v>2726</v>
      </c>
      <c r="F234" s="94" t="s">
        <v>1917</v>
      </c>
      <c r="G234" s="94" t="s">
        <v>2466</v>
      </c>
      <c r="H234" s="94" t="s">
        <v>1913</v>
      </c>
      <c r="I234" s="94">
        <v>2012</v>
      </c>
      <c r="J234" s="94">
        <v>152</v>
      </c>
      <c r="K234" s="148" t="s">
        <v>686</v>
      </c>
    </row>
    <row r="235" spans="1:11" x14ac:dyDescent="0.25">
      <c r="A235" s="94" t="s">
        <v>2775</v>
      </c>
      <c r="B235" s="94" t="s">
        <v>689</v>
      </c>
      <c r="C235" s="94" t="s">
        <v>1903</v>
      </c>
      <c r="D235" s="94" t="s">
        <v>1916</v>
      </c>
      <c r="E235" s="250" t="s">
        <v>2726</v>
      </c>
      <c r="F235" s="94" t="s">
        <v>1917</v>
      </c>
      <c r="G235" s="94" t="s">
        <v>2466</v>
      </c>
      <c r="H235" s="94" t="s">
        <v>1913</v>
      </c>
      <c r="I235" s="94">
        <v>2013</v>
      </c>
      <c r="J235" s="94">
        <v>152</v>
      </c>
      <c r="K235" s="148" t="s">
        <v>686</v>
      </c>
    </row>
    <row r="236" spans="1:11" x14ac:dyDescent="0.25">
      <c r="A236" s="94" t="s">
        <v>2775</v>
      </c>
      <c r="B236" s="94" t="s">
        <v>689</v>
      </c>
      <c r="C236" s="94" t="s">
        <v>1903</v>
      </c>
      <c r="D236" s="94" t="s">
        <v>1916</v>
      </c>
      <c r="E236" s="250" t="s">
        <v>2726</v>
      </c>
      <c r="F236" s="94" t="s">
        <v>1917</v>
      </c>
      <c r="G236" s="94" t="s">
        <v>2466</v>
      </c>
      <c r="H236" s="94" t="s">
        <v>1913</v>
      </c>
      <c r="I236" s="94">
        <v>2014</v>
      </c>
      <c r="J236" s="94">
        <v>158</v>
      </c>
      <c r="K236" s="148" t="s">
        <v>686</v>
      </c>
    </row>
    <row r="237" spans="1:11" x14ac:dyDescent="0.25">
      <c r="A237" s="94" t="s">
        <v>2775</v>
      </c>
      <c r="B237" s="94" t="s">
        <v>689</v>
      </c>
      <c r="C237" s="94" t="s">
        <v>1903</v>
      </c>
      <c r="D237" s="94" t="s">
        <v>1916</v>
      </c>
      <c r="E237" s="250" t="s">
        <v>2726</v>
      </c>
      <c r="F237" s="94" t="s">
        <v>1917</v>
      </c>
      <c r="G237" s="94" t="s">
        <v>2466</v>
      </c>
      <c r="H237" s="94" t="s">
        <v>1913</v>
      </c>
      <c r="I237" s="94">
        <v>2015</v>
      </c>
      <c r="J237" s="94">
        <v>164</v>
      </c>
      <c r="K237" s="148" t="s">
        <v>686</v>
      </c>
    </row>
    <row r="238" spans="1:11" x14ac:dyDescent="0.25">
      <c r="A238" s="94" t="s">
        <v>2775</v>
      </c>
      <c r="B238" s="94" t="s">
        <v>689</v>
      </c>
      <c r="C238" s="94" t="s">
        <v>1903</v>
      </c>
      <c r="D238" s="94" t="s">
        <v>1916</v>
      </c>
      <c r="E238" s="250" t="s">
        <v>2726</v>
      </c>
      <c r="F238" s="94" t="s">
        <v>1917</v>
      </c>
      <c r="G238" s="94" t="s">
        <v>2466</v>
      </c>
      <c r="H238" s="94" t="s">
        <v>1913</v>
      </c>
      <c r="I238" s="94">
        <v>2016</v>
      </c>
      <c r="J238" s="94">
        <v>164</v>
      </c>
      <c r="K238" s="148" t="s">
        <v>686</v>
      </c>
    </row>
    <row r="239" spans="1:11" x14ac:dyDescent="0.25">
      <c r="A239" s="94" t="s">
        <v>2775</v>
      </c>
      <c r="B239" s="94" t="s">
        <v>689</v>
      </c>
      <c r="C239" s="94" t="s">
        <v>1903</v>
      </c>
      <c r="D239" s="94" t="s">
        <v>1916</v>
      </c>
      <c r="E239" s="250" t="s">
        <v>2726</v>
      </c>
      <c r="F239" s="94" t="s">
        <v>1917</v>
      </c>
      <c r="G239" s="94" t="s">
        <v>2466</v>
      </c>
      <c r="H239" s="94" t="s">
        <v>1913</v>
      </c>
      <c r="I239" s="94">
        <v>2017</v>
      </c>
      <c r="J239" s="94">
        <v>163</v>
      </c>
      <c r="K239" s="148" t="s">
        <v>686</v>
      </c>
    </row>
    <row r="240" spans="1:11" x14ac:dyDescent="0.25">
      <c r="A240" s="94" t="s">
        <v>2775</v>
      </c>
      <c r="B240" s="94" t="s">
        <v>689</v>
      </c>
      <c r="C240" s="94" t="s">
        <v>1903</v>
      </c>
      <c r="D240" s="94" t="s">
        <v>1916</v>
      </c>
      <c r="E240" s="250" t="s">
        <v>2726</v>
      </c>
      <c r="F240" s="94" t="s">
        <v>1917</v>
      </c>
      <c r="G240" s="94" t="s">
        <v>2466</v>
      </c>
      <c r="H240" s="94" t="s">
        <v>1913</v>
      </c>
      <c r="I240" s="94">
        <v>2018</v>
      </c>
      <c r="J240" s="94">
        <v>163</v>
      </c>
      <c r="K240" s="148" t="s">
        <v>686</v>
      </c>
    </row>
    <row r="241" spans="1:11" x14ac:dyDescent="0.25">
      <c r="A241" s="94" t="s">
        <v>2775</v>
      </c>
      <c r="B241" s="94" t="s">
        <v>689</v>
      </c>
      <c r="C241" s="94" t="s">
        <v>1903</v>
      </c>
      <c r="D241" s="94" t="s">
        <v>1916</v>
      </c>
      <c r="E241" s="250" t="s">
        <v>2726</v>
      </c>
      <c r="F241" s="94" t="s">
        <v>1917</v>
      </c>
      <c r="G241" s="94" t="s">
        <v>2466</v>
      </c>
      <c r="H241" s="94" t="s">
        <v>1913</v>
      </c>
      <c r="I241" s="94">
        <v>2019</v>
      </c>
      <c r="J241" s="94">
        <v>169</v>
      </c>
      <c r="K241" s="148" t="s">
        <v>686</v>
      </c>
    </row>
    <row r="242" spans="1:11" x14ac:dyDescent="0.25">
      <c r="A242" s="94" t="s">
        <v>2775</v>
      </c>
      <c r="B242" s="94" t="s">
        <v>689</v>
      </c>
      <c r="C242" s="94" t="s">
        <v>1903</v>
      </c>
      <c r="D242" s="94" t="s">
        <v>1916</v>
      </c>
      <c r="E242" s="250" t="s">
        <v>2726</v>
      </c>
      <c r="F242" s="94" t="s">
        <v>1917</v>
      </c>
      <c r="G242" s="94" t="s">
        <v>2466</v>
      </c>
      <c r="H242" s="94" t="s">
        <v>1913</v>
      </c>
      <c r="I242" s="94">
        <v>2020</v>
      </c>
      <c r="J242" s="94">
        <v>163</v>
      </c>
      <c r="K242" s="148" t="s">
        <v>686</v>
      </c>
    </row>
    <row r="243" spans="1:11" x14ac:dyDescent="0.25">
      <c r="A243" s="94" t="s">
        <v>2775</v>
      </c>
      <c r="B243" s="94" t="s">
        <v>689</v>
      </c>
      <c r="C243" s="94" t="s">
        <v>1903</v>
      </c>
      <c r="D243" s="94" t="s">
        <v>1916</v>
      </c>
      <c r="E243" s="250" t="s">
        <v>2726</v>
      </c>
      <c r="F243" s="94" t="s">
        <v>1917</v>
      </c>
      <c r="G243" s="94" t="s">
        <v>2466</v>
      </c>
      <c r="H243" s="94" t="s">
        <v>1913</v>
      </c>
      <c r="I243" s="94">
        <v>2021</v>
      </c>
      <c r="J243" s="94">
        <v>170</v>
      </c>
      <c r="K243" s="148" t="s">
        <v>684</v>
      </c>
    </row>
    <row r="244" spans="1:11" x14ac:dyDescent="0.25">
      <c r="A244" s="94" t="s">
        <v>2775</v>
      </c>
      <c r="B244" s="94" t="s">
        <v>689</v>
      </c>
      <c r="C244" s="94" t="s">
        <v>1903</v>
      </c>
      <c r="D244" s="94" t="s">
        <v>1916</v>
      </c>
      <c r="E244" s="250" t="s">
        <v>2726</v>
      </c>
      <c r="F244" s="94" t="s">
        <v>1917</v>
      </c>
      <c r="G244" s="94" t="s">
        <v>2467</v>
      </c>
      <c r="H244" s="94" t="s">
        <v>1913</v>
      </c>
      <c r="I244" s="94">
        <v>2000</v>
      </c>
      <c r="J244" s="94">
        <v>100</v>
      </c>
      <c r="K244" s="148" t="s">
        <v>686</v>
      </c>
    </row>
    <row r="245" spans="1:11" x14ac:dyDescent="0.25">
      <c r="A245" s="94" t="s">
        <v>2775</v>
      </c>
      <c r="B245" s="94" t="s">
        <v>689</v>
      </c>
      <c r="C245" s="94" t="s">
        <v>1903</v>
      </c>
      <c r="D245" s="94" t="s">
        <v>1916</v>
      </c>
      <c r="E245" s="250" t="s">
        <v>2726</v>
      </c>
      <c r="F245" s="94" t="s">
        <v>1917</v>
      </c>
      <c r="G245" s="94" t="s">
        <v>2467</v>
      </c>
      <c r="H245" s="94" t="s">
        <v>1913</v>
      </c>
      <c r="I245" s="94">
        <v>2001</v>
      </c>
      <c r="J245" s="94" t="s">
        <v>402</v>
      </c>
      <c r="K245" s="148" t="s">
        <v>686</v>
      </c>
    </row>
    <row r="246" spans="1:11" x14ac:dyDescent="0.25">
      <c r="A246" s="94" t="s">
        <v>2775</v>
      </c>
      <c r="B246" s="94" t="s">
        <v>689</v>
      </c>
      <c r="C246" s="94" t="s">
        <v>1903</v>
      </c>
      <c r="D246" s="94" t="s">
        <v>1916</v>
      </c>
      <c r="E246" s="250" t="s">
        <v>2726</v>
      </c>
      <c r="F246" s="94" t="s">
        <v>1917</v>
      </c>
      <c r="G246" s="94" t="s">
        <v>2467</v>
      </c>
      <c r="H246" s="94" t="s">
        <v>1913</v>
      </c>
      <c r="I246" s="94">
        <v>2002</v>
      </c>
      <c r="J246" s="94" t="s">
        <v>402</v>
      </c>
      <c r="K246" s="148" t="s">
        <v>686</v>
      </c>
    </row>
    <row r="247" spans="1:11" x14ac:dyDescent="0.25">
      <c r="A247" s="94" t="s">
        <v>2775</v>
      </c>
      <c r="B247" s="94" t="s">
        <v>689</v>
      </c>
      <c r="C247" s="94" t="s">
        <v>1903</v>
      </c>
      <c r="D247" s="94" t="s">
        <v>1916</v>
      </c>
      <c r="E247" s="250" t="s">
        <v>2726</v>
      </c>
      <c r="F247" s="94" t="s">
        <v>1917</v>
      </c>
      <c r="G247" s="94" t="s">
        <v>2467</v>
      </c>
      <c r="H247" s="94" t="s">
        <v>1913</v>
      </c>
      <c r="I247" s="94">
        <v>2003</v>
      </c>
      <c r="J247" s="94" t="s">
        <v>402</v>
      </c>
      <c r="K247" s="148" t="s">
        <v>686</v>
      </c>
    </row>
    <row r="248" spans="1:11" x14ac:dyDescent="0.25">
      <c r="A248" s="94" t="s">
        <v>2775</v>
      </c>
      <c r="B248" s="94" t="s">
        <v>689</v>
      </c>
      <c r="C248" s="94" t="s">
        <v>1903</v>
      </c>
      <c r="D248" s="94" t="s">
        <v>1916</v>
      </c>
      <c r="E248" s="250" t="s">
        <v>2726</v>
      </c>
      <c r="F248" s="94" t="s">
        <v>1917</v>
      </c>
      <c r="G248" s="94" t="s">
        <v>2467</v>
      </c>
      <c r="H248" s="94" t="s">
        <v>1913</v>
      </c>
      <c r="I248" s="94">
        <v>2004</v>
      </c>
      <c r="J248" s="94" t="s">
        <v>402</v>
      </c>
      <c r="K248" s="148" t="s">
        <v>686</v>
      </c>
    </row>
    <row r="249" spans="1:11" x14ac:dyDescent="0.25">
      <c r="A249" s="94" t="s">
        <v>2775</v>
      </c>
      <c r="B249" s="94" t="s">
        <v>689</v>
      </c>
      <c r="C249" s="94" t="s">
        <v>1903</v>
      </c>
      <c r="D249" s="94" t="s">
        <v>1916</v>
      </c>
      <c r="E249" s="250" t="s">
        <v>2726</v>
      </c>
      <c r="F249" s="94" t="s">
        <v>1917</v>
      </c>
      <c r="G249" s="94" t="s">
        <v>2467</v>
      </c>
      <c r="H249" s="94" t="s">
        <v>1913</v>
      </c>
      <c r="I249" s="94">
        <v>2005</v>
      </c>
      <c r="J249" s="94" t="s">
        <v>402</v>
      </c>
      <c r="K249" s="148" t="s">
        <v>686</v>
      </c>
    </row>
    <row r="250" spans="1:11" x14ac:dyDescent="0.25">
      <c r="A250" s="94" t="s">
        <v>2775</v>
      </c>
      <c r="B250" s="94" t="s">
        <v>689</v>
      </c>
      <c r="C250" s="94" t="s">
        <v>1903</v>
      </c>
      <c r="D250" s="94" t="s">
        <v>1916</v>
      </c>
      <c r="E250" s="250" t="s">
        <v>2726</v>
      </c>
      <c r="F250" s="94" t="s">
        <v>1917</v>
      </c>
      <c r="G250" s="94" t="s">
        <v>2467</v>
      </c>
      <c r="H250" s="94" t="s">
        <v>1913</v>
      </c>
      <c r="I250" s="94">
        <v>2006</v>
      </c>
      <c r="J250" s="94" t="s">
        <v>402</v>
      </c>
      <c r="K250" s="148" t="s">
        <v>686</v>
      </c>
    </row>
    <row r="251" spans="1:11" x14ac:dyDescent="0.25">
      <c r="A251" s="94" t="s">
        <v>2775</v>
      </c>
      <c r="B251" s="94" t="s">
        <v>689</v>
      </c>
      <c r="C251" s="94" t="s">
        <v>1903</v>
      </c>
      <c r="D251" s="94" t="s">
        <v>1916</v>
      </c>
      <c r="E251" s="250" t="s">
        <v>2726</v>
      </c>
      <c r="F251" s="94" t="s">
        <v>1917</v>
      </c>
      <c r="G251" s="94" t="s">
        <v>2467</v>
      </c>
      <c r="H251" s="94" t="s">
        <v>1913</v>
      </c>
      <c r="I251" s="94">
        <v>2007</v>
      </c>
      <c r="J251" s="94" t="s">
        <v>402</v>
      </c>
      <c r="K251" s="148" t="s">
        <v>686</v>
      </c>
    </row>
    <row r="252" spans="1:11" x14ac:dyDescent="0.25">
      <c r="A252" s="94" t="s">
        <v>2775</v>
      </c>
      <c r="B252" s="94" t="s">
        <v>689</v>
      </c>
      <c r="C252" s="94" t="s">
        <v>1903</v>
      </c>
      <c r="D252" s="94" t="s">
        <v>1916</v>
      </c>
      <c r="E252" s="250" t="s">
        <v>2726</v>
      </c>
      <c r="F252" s="94" t="s">
        <v>1917</v>
      </c>
      <c r="G252" s="94" t="s">
        <v>2467</v>
      </c>
      <c r="H252" s="94" t="s">
        <v>1913</v>
      </c>
      <c r="I252" s="94">
        <v>2008</v>
      </c>
      <c r="J252" s="94" t="s">
        <v>402</v>
      </c>
      <c r="K252" s="148" t="s">
        <v>686</v>
      </c>
    </row>
    <row r="253" spans="1:11" x14ac:dyDescent="0.25">
      <c r="A253" s="94" t="s">
        <v>2775</v>
      </c>
      <c r="B253" s="94" t="s">
        <v>689</v>
      </c>
      <c r="C253" s="94" t="s">
        <v>1903</v>
      </c>
      <c r="D253" s="94" t="s">
        <v>1916</v>
      </c>
      <c r="E253" s="250" t="s">
        <v>2726</v>
      </c>
      <c r="F253" s="94" t="s">
        <v>1917</v>
      </c>
      <c r="G253" s="94" t="s">
        <v>2467</v>
      </c>
      <c r="H253" s="94" t="s">
        <v>1913</v>
      </c>
      <c r="I253" s="94">
        <v>2009</v>
      </c>
      <c r="J253" s="94" t="s">
        <v>402</v>
      </c>
      <c r="K253" s="148" t="s">
        <v>686</v>
      </c>
    </row>
    <row r="254" spans="1:11" x14ac:dyDescent="0.25">
      <c r="A254" s="94" t="s">
        <v>2775</v>
      </c>
      <c r="B254" s="94" t="s">
        <v>689</v>
      </c>
      <c r="C254" s="94" t="s">
        <v>1903</v>
      </c>
      <c r="D254" s="94" t="s">
        <v>1916</v>
      </c>
      <c r="E254" s="250" t="s">
        <v>2726</v>
      </c>
      <c r="F254" s="94" t="s">
        <v>1917</v>
      </c>
      <c r="G254" s="94" t="s">
        <v>2467</v>
      </c>
      <c r="H254" s="94" t="s">
        <v>1913</v>
      </c>
      <c r="I254" s="94">
        <v>2010</v>
      </c>
      <c r="J254" s="94">
        <v>166</v>
      </c>
      <c r="K254" s="148" t="s">
        <v>686</v>
      </c>
    </row>
    <row r="255" spans="1:11" x14ac:dyDescent="0.25">
      <c r="A255" s="94" t="s">
        <v>2775</v>
      </c>
      <c r="B255" s="94" t="s">
        <v>689</v>
      </c>
      <c r="C255" s="94" t="s">
        <v>1903</v>
      </c>
      <c r="D255" s="94" t="s">
        <v>1916</v>
      </c>
      <c r="E255" s="250" t="s">
        <v>2726</v>
      </c>
      <c r="F255" s="94" t="s">
        <v>1917</v>
      </c>
      <c r="G255" s="94" t="s">
        <v>2467</v>
      </c>
      <c r="H255" s="94" t="s">
        <v>1913</v>
      </c>
      <c r="I255" s="94">
        <v>2011</v>
      </c>
      <c r="J255" s="94">
        <v>155</v>
      </c>
      <c r="K255" s="148" t="s">
        <v>686</v>
      </c>
    </row>
    <row r="256" spans="1:11" x14ac:dyDescent="0.25">
      <c r="A256" s="94" t="s">
        <v>2775</v>
      </c>
      <c r="B256" s="94" t="s">
        <v>689</v>
      </c>
      <c r="C256" s="94" t="s">
        <v>1903</v>
      </c>
      <c r="D256" s="94" t="s">
        <v>1916</v>
      </c>
      <c r="E256" s="250" t="s">
        <v>2726</v>
      </c>
      <c r="F256" s="94" t="s">
        <v>1917</v>
      </c>
      <c r="G256" s="94" t="s">
        <v>2467</v>
      </c>
      <c r="H256" s="94" t="s">
        <v>1913</v>
      </c>
      <c r="I256" s="94">
        <v>2012</v>
      </c>
      <c r="J256" s="94">
        <v>168</v>
      </c>
      <c r="K256" s="148" t="s">
        <v>686</v>
      </c>
    </row>
    <row r="257" spans="1:11" x14ac:dyDescent="0.25">
      <c r="A257" s="94" t="s">
        <v>2775</v>
      </c>
      <c r="B257" s="94" t="s">
        <v>689</v>
      </c>
      <c r="C257" s="94" t="s">
        <v>1903</v>
      </c>
      <c r="D257" s="94" t="s">
        <v>1916</v>
      </c>
      <c r="E257" s="250" t="s">
        <v>2726</v>
      </c>
      <c r="F257" s="94" t="s">
        <v>1917</v>
      </c>
      <c r="G257" s="94" t="s">
        <v>2467</v>
      </c>
      <c r="H257" s="94" t="s">
        <v>1913</v>
      </c>
      <c r="I257" s="94">
        <v>2013</v>
      </c>
      <c r="J257" s="94">
        <v>171</v>
      </c>
      <c r="K257" s="148" t="s">
        <v>686</v>
      </c>
    </row>
    <row r="258" spans="1:11" x14ac:dyDescent="0.25">
      <c r="A258" s="94" t="s">
        <v>2775</v>
      </c>
      <c r="B258" s="94" t="s">
        <v>689</v>
      </c>
      <c r="C258" s="94" t="s">
        <v>1903</v>
      </c>
      <c r="D258" s="94" t="s">
        <v>1916</v>
      </c>
      <c r="E258" s="250" t="s">
        <v>2726</v>
      </c>
      <c r="F258" s="94" t="s">
        <v>1917</v>
      </c>
      <c r="G258" s="94" t="s">
        <v>2467</v>
      </c>
      <c r="H258" s="94" t="s">
        <v>1913</v>
      </c>
      <c r="I258" s="94">
        <v>2014</v>
      </c>
      <c r="J258" s="94">
        <v>169</v>
      </c>
      <c r="K258" s="148" t="s">
        <v>686</v>
      </c>
    </row>
    <row r="259" spans="1:11" x14ac:dyDescent="0.25">
      <c r="A259" s="94" t="s">
        <v>2775</v>
      </c>
      <c r="B259" s="94" t="s">
        <v>689</v>
      </c>
      <c r="C259" s="94" t="s">
        <v>1903</v>
      </c>
      <c r="D259" s="94" t="s">
        <v>1916</v>
      </c>
      <c r="E259" s="250" t="s">
        <v>2726</v>
      </c>
      <c r="F259" s="94" t="s">
        <v>1917</v>
      </c>
      <c r="G259" s="94" t="s">
        <v>2467</v>
      </c>
      <c r="H259" s="94" t="s">
        <v>1913</v>
      </c>
      <c r="I259" s="94">
        <v>2015</v>
      </c>
      <c r="J259" s="94">
        <v>178</v>
      </c>
      <c r="K259" s="148" t="s">
        <v>686</v>
      </c>
    </row>
    <row r="260" spans="1:11" x14ac:dyDescent="0.25">
      <c r="A260" s="94" t="s">
        <v>2775</v>
      </c>
      <c r="B260" s="94" t="s">
        <v>689</v>
      </c>
      <c r="C260" s="94" t="s">
        <v>1903</v>
      </c>
      <c r="D260" s="94" t="s">
        <v>1916</v>
      </c>
      <c r="E260" s="250" t="s">
        <v>2726</v>
      </c>
      <c r="F260" s="94" t="s">
        <v>1917</v>
      </c>
      <c r="G260" s="94" t="s">
        <v>2467</v>
      </c>
      <c r="H260" s="94" t="s">
        <v>1913</v>
      </c>
      <c r="I260" s="94">
        <v>2016</v>
      </c>
      <c r="J260" s="94">
        <v>178</v>
      </c>
      <c r="K260" s="148" t="s">
        <v>686</v>
      </c>
    </row>
    <row r="261" spans="1:11" x14ac:dyDescent="0.25">
      <c r="A261" s="94" t="s">
        <v>2775</v>
      </c>
      <c r="B261" s="94" t="s">
        <v>689</v>
      </c>
      <c r="C261" s="94" t="s">
        <v>1903</v>
      </c>
      <c r="D261" s="94" t="s">
        <v>1916</v>
      </c>
      <c r="E261" s="250" t="s">
        <v>2726</v>
      </c>
      <c r="F261" s="94" t="s">
        <v>1917</v>
      </c>
      <c r="G261" s="94" t="s">
        <v>2467</v>
      </c>
      <c r="H261" s="94" t="s">
        <v>1913</v>
      </c>
      <c r="I261" s="94">
        <v>2017</v>
      </c>
      <c r="J261" s="94">
        <v>175</v>
      </c>
      <c r="K261" s="148" t="s">
        <v>686</v>
      </c>
    </row>
    <row r="262" spans="1:11" x14ac:dyDescent="0.25">
      <c r="A262" s="94" t="s">
        <v>2775</v>
      </c>
      <c r="B262" s="94" t="s">
        <v>689</v>
      </c>
      <c r="C262" s="94" t="s">
        <v>1903</v>
      </c>
      <c r="D262" s="94" t="s">
        <v>1916</v>
      </c>
      <c r="E262" s="250" t="s">
        <v>2726</v>
      </c>
      <c r="F262" s="94" t="s">
        <v>1917</v>
      </c>
      <c r="G262" s="94" t="s">
        <v>2467</v>
      </c>
      <c r="H262" s="94" t="s">
        <v>1913</v>
      </c>
      <c r="I262" s="94">
        <v>2018</v>
      </c>
      <c r="J262" s="94">
        <v>176</v>
      </c>
      <c r="K262" s="148" t="s">
        <v>686</v>
      </c>
    </row>
    <row r="263" spans="1:11" x14ac:dyDescent="0.25">
      <c r="A263" s="94" t="s">
        <v>2775</v>
      </c>
      <c r="B263" s="94" t="s">
        <v>689</v>
      </c>
      <c r="C263" s="94" t="s">
        <v>1903</v>
      </c>
      <c r="D263" s="94" t="s">
        <v>1916</v>
      </c>
      <c r="E263" s="250" t="s">
        <v>2726</v>
      </c>
      <c r="F263" s="94" t="s">
        <v>1917</v>
      </c>
      <c r="G263" s="94" t="s">
        <v>2467</v>
      </c>
      <c r="H263" s="94" t="s">
        <v>1913</v>
      </c>
      <c r="I263" s="94">
        <v>2019</v>
      </c>
      <c r="J263" s="94">
        <v>185</v>
      </c>
      <c r="K263" s="148" t="s">
        <v>686</v>
      </c>
    </row>
    <row r="264" spans="1:11" x14ac:dyDescent="0.25">
      <c r="A264" s="94" t="s">
        <v>2775</v>
      </c>
      <c r="B264" s="94" t="s">
        <v>689</v>
      </c>
      <c r="C264" s="94" t="s">
        <v>1903</v>
      </c>
      <c r="D264" s="94" t="s">
        <v>1916</v>
      </c>
      <c r="E264" s="250" t="s">
        <v>2726</v>
      </c>
      <c r="F264" s="94" t="s">
        <v>1917</v>
      </c>
      <c r="G264" s="94" t="s">
        <v>2467</v>
      </c>
      <c r="H264" s="94" t="s">
        <v>1913</v>
      </c>
      <c r="I264" s="94">
        <v>2020</v>
      </c>
      <c r="J264" s="94">
        <v>173</v>
      </c>
      <c r="K264" s="148" t="s">
        <v>686</v>
      </c>
    </row>
    <row r="265" spans="1:11" x14ac:dyDescent="0.25">
      <c r="A265" s="94" t="s">
        <v>2775</v>
      </c>
      <c r="B265" s="94" t="s">
        <v>689</v>
      </c>
      <c r="C265" s="94" t="s">
        <v>1903</v>
      </c>
      <c r="D265" s="94" t="s">
        <v>1916</v>
      </c>
      <c r="E265" s="250" t="s">
        <v>2726</v>
      </c>
      <c r="F265" s="94" t="s">
        <v>1917</v>
      </c>
      <c r="G265" s="94" t="s">
        <v>2467</v>
      </c>
      <c r="H265" s="94" t="s">
        <v>1913</v>
      </c>
      <c r="I265" s="94">
        <v>2021</v>
      </c>
      <c r="J265" s="94">
        <v>187</v>
      </c>
      <c r="K265" s="148" t="s">
        <v>684</v>
      </c>
    </row>
    <row r="266" spans="1:11" x14ac:dyDescent="0.25">
      <c r="A266" s="94" t="s">
        <v>2775</v>
      </c>
      <c r="B266" s="94" t="s">
        <v>689</v>
      </c>
      <c r="C266" s="94" t="s">
        <v>1903</v>
      </c>
      <c r="D266" s="94" t="s">
        <v>1916</v>
      </c>
      <c r="E266" s="250" t="s">
        <v>2726</v>
      </c>
      <c r="F266" s="94" t="s">
        <v>1917</v>
      </c>
      <c r="G266" s="94" t="s">
        <v>2468</v>
      </c>
      <c r="H266" s="94" t="s">
        <v>1913</v>
      </c>
      <c r="I266" s="94">
        <v>2000</v>
      </c>
      <c r="J266" s="94">
        <v>100</v>
      </c>
      <c r="K266" s="148" t="s">
        <v>686</v>
      </c>
    </row>
    <row r="267" spans="1:11" x14ac:dyDescent="0.25">
      <c r="A267" s="94" t="s">
        <v>2775</v>
      </c>
      <c r="B267" s="94" t="s">
        <v>689</v>
      </c>
      <c r="C267" s="94" t="s">
        <v>1903</v>
      </c>
      <c r="D267" s="94" t="s">
        <v>1916</v>
      </c>
      <c r="E267" s="250" t="s">
        <v>2726</v>
      </c>
      <c r="F267" s="94" t="s">
        <v>1917</v>
      </c>
      <c r="G267" s="94" t="s">
        <v>2468</v>
      </c>
      <c r="H267" s="94" t="s">
        <v>1913</v>
      </c>
      <c r="I267" s="94">
        <v>2001</v>
      </c>
      <c r="J267" s="94" t="s">
        <v>402</v>
      </c>
      <c r="K267" s="148" t="s">
        <v>686</v>
      </c>
    </row>
    <row r="268" spans="1:11" x14ac:dyDescent="0.25">
      <c r="A268" s="94" t="s">
        <v>2775</v>
      </c>
      <c r="B268" s="94" t="s">
        <v>689</v>
      </c>
      <c r="C268" s="94" t="s">
        <v>1903</v>
      </c>
      <c r="D268" s="94" t="s">
        <v>1916</v>
      </c>
      <c r="E268" s="250" t="s">
        <v>2726</v>
      </c>
      <c r="F268" s="94" t="s">
        <v>1917</v>
      </c>
      <c r="G268" s="94" t="s">
        <v>2468</v>
      </c>
      <c r="H268" s="94" t="s">
        <v>1913</v>
      </c>
      <c r="I268" s="94">
        <v>2002</v>
      </c>
      <c r="J268" s="94" t="s">
        <v>402</v>
      </c>
      <c r="K268" s="148" t="s">
        <v>686</v>
      </c>
    </row>
    <row r="269" spans="1:11" x14ac:dyDescent="0.25">
      <c r="A269" s="94" t="s">
        <v>2775</v>
      </c>
      <c r="B269" s="94" t="s">
        <v>689</v>
      </c>
      <c r="C269" s="94" t="s">
        <v>1903</v>
      </c>
      <c r="D269" s="94" t="s">
        <v>1916</v>
      </c>
      <c r="E269" s="250" t="s">
        <v>2726</v>
      </c>
      <c r="F269" s="94" t="s">
        <v>1917</v>
      </c>
      <c r="G269" s="94" t="s">
        <v>2468</v>
      </c>
      <c r="H269" s="94" t="s">
        <v>1913</v>
      </c>
      <c r="I269" s="94">
        <v>2003</v>
      </c>
      <c r="J269" s="94" t="s">
        <v>402</v>
      </c>
      <c r="K269" s="148" t="s">
        <v>686</v>
      </c>
    </row>
    <row r="270" spans="1:11" x14ac:dyDescent="0.25">
      <c r="A270" s="94" t="s">
        <v>2775</v>
      </c>
      <c r="B270" s="94" t="s">
        <v>689</v>
      </c>
      <c r="C270" s="94" t="s">
        <v>1903</v>
      </c>
      <c r="D270" s="94" t="s">
        <v>1916</v>
      </c>
      <c r="E270" s="250" t="s">
        <v>2726</v>
      </c>
      <c r="F270" s="94" t="s">
        <v>1917</v>
      </c>
      <c r="G270" s="94" t="s">
        <v>2468</v>
      </c>
      <c r="H270" s="94" t="s">
        <v>1913</v>
      </c>
      <c r="I270" s="94">
        <v>2004</v>
      </c>
      <c r="J270" s="94" t="s">
        <v>402</v>
      </c>
      <c r="K270" s="148" t="s">
        <v>686</v>
      </c>
    </row>
    <row r="271" spans="1:11" x14ac:dyDescent="0.25">
      <c r="A271" s="94" t="s">
        <v>2775</v>
      </c>
      <c r="B271" s="94" t="s">
        <v>689</v>
      </c>
      <c r="C271" s="94" t="s">
        <v>1903</v>
      </c>
      <c r="D271" s="94" t="s">
        <v>1916</v>
      </c>
      <c r="E271" s="250" t="s">
        <v>2726</v>
      </c>
      <c r="F271" s="94" t="s">
        <v>1917</v>
      </c>
      <c r="G271" s="94" t="s">
        <v>2468</v>
      </c>
      <c r="H271" s="94" t="s">
        <v>1913</v>
      </c>
      <c r="I271" s="94">
        <v>2005</v>
      </c>
      <c r="J271" s="94" t="s">
        <v>402</v>
      </c>
      <c r="K271" s="148" t="s">
        <v>686</v>
      </c>
    </row>
    <row r="272" spans="1:11" x14ac:dyDescent="0.25">
      <c r="A272" s="94" t="s">
        <v>2775</v>
      </c>
      <c r="B272" s="94" t="s">
        <v>689</v>
      </c>
      <c r="C272" s="94" t="s">
        <v>1903</v>
      </c>
      <c r="D272" s="94" t="s">
        <v>1916</v>
      </c>
      <c r="E272" s="250" t="s">
        <v>2726</v>
      </c>
      <c r="F272" s="94" t="s">
        <v>1917</v>
      </c>
      <c r="G272" s="94" t="s">
        <v>2468</v>
      </c>
      <c r="H272" s="94" t="s">
        <v>1913</v>
      </c>
      <c r="I272" s="94">
        <v>2006</v>
      </c>
      <c r="J272" s="94" t="s">
        <v>402</v>
      </c>
      <c r="K272" s="148" t="s">
        <v>686</v>
      </c>
    </row>
    <row r="273" spans="1:11" x14ac:dyDescent="0.25">
      <c r="A273" s="94" t="s">
        <v>2775</v>
      </c>
      <c r="B273" s="94" t="s">
        <v>689</v>
      </c>
      <c r="C273" s="94" t="s">
        <v>1903</v>
      </c>
      <c r="D273" s="94" t="s">
        <v>1916</v>
      </c>
      <c r="E273" s="250" t="s">
        <v>2726</v>
      </c>
      <c r="F273" s="94" t="s">
        <v>1917</v>
      </c>
      <c r="G273" s="94" t="s">
        <v>2468</v>
      </c>
      <c r="H273" s="94" t="s">
        <v>1913</v>
      </c>
      <c r="I273" s="94">
        <v>2007</v>
      </c>
      <c r="J273" s="94" t="s">
        <v>402</v>
      </c>
      <c r="K273" s="148" t="s">
        <v>686</v>
      </c>
    </row>
    <row r="274" spans="1:11" x14ac:dyDescent="0.25">
      <c r="A274" s="94" t="s">
        <v>2775</v>
      </c>
      <c r="B274" s="94" t="s">
        <v>689</v>
      </c>
      <c r="C274" s="94" t="s">
        <v>1903</v>
      </c>
      <c r="D274" s="94" t="s">
        <v>1916</v>
      </c>
      <c r="E274" s="250" t="s">
        <v>2726</v>
      </c>
      <c r="F274" s="94" t="s">
        <v>1917</v>
      </c>
      <c r="G274" s="94" t="s">
        <v>2468</v>
      </c>
      <c r="H274" s="94" t="s">
        <v>1913</v>
      </c>
      <c r="I274" s="94">
        <v>2008</v>
      </c>
      <c r="J274" s="94" t="s">
        <v>402</v>
      </c>
      <c r="K274" s="148" t="s">
        <v>686</v>
      </c>
    </row>
    <row r="275" spans="1:11" x14ac:dyDescent="0.25">
      <c r="A275" s="94" t="s">
        <v>2775</v>
      </c>
      <c r="B275" s="94" t="s">
        <v>689</v>
      </c>
      <c r="C275" s="94" t="s">
        <v>1903</v>
      </c>
      <c r="D275" s="94" t="s">
        <v>1916</v>
      </c>
      <c r="E275" s="250" t="s">
        <v>2726</v>
      </c>
      <c r="F275" s="94" t="s">
        <v>1917</v>
      </c>
      <c r="G275" s="94" t="s">
        <v>2468</v>
      </c>
      <c r="H275" s="94" t="s">
        <v>1913</v>
      </c>
      <c r="I275" s="94">
        <v>2009</v>
      </c>
      <c r="J275" s="94" t="s">
        <v>402</v>
      </c>
      <c r="K275" s="148" t="s">
        <v>686</v>
      </c>
    </row>
    <row r="276" spans="1:11" x14ac:dyDescent="0.25">
      <c r="A276" s="94" t="s">
        <v>2775</v>
      </c>
      <c r="B276" s="94" t="s">
        <v>689</v>
      </c>
      <c r="C276" s="94" t="s">
        <v>1903</v>
      </c>
      <c r="D276" s="94" t="s">
        <v>1916</v>
      </c>
      <c r="E276" s="250" t="s">
        <v>2726</v>
      </c>
      <c r="F276" s="94" t="s">
        <v>1917</v>
      </c>
      <c r="G276" s="94" t="s">
        <v>2468</v>
      </c>
      <c r="H276" s="94" t="s">
        <v>1913</v>
      </c>
      <c r="I276" s="94">
        <v>2010</v>
      </c>
      <c r="J276" s="94">
        <v>131</v>
      </c>
      <c r="K276" s="148" t="s">
        <v>686</v>
      </c>
    </row>
    <row r="277" spans="1:11" x14ac:dyDescent="0.25">
      <c r="A277" s="94" t="s">
        <v>2775</v>
      </c>
      <c r="B277" s="94" t="s">
        <v>689</v>
      </c>
      <c r="C277" s="94" t="s">
        <v>1903</v>
      </c>
      <c r="D277" s="94" t="s">
        <v>1916</v>
      </c>
      <c r="E277" s="250" t="s">
        <v>2726</v>
      </c>
      <c r="F277" s="94" t="s">
        <v>1917</v>
      </c>
      <c r="G277" s="94" t="s">
        <v>2468</v>
      </c>
      <c r="H277" s="94" t="s">
        <v>1913</v>
      </c>
      <c r="I277" s="94">
        <v>2011</v>
      </c>
      <c r="J277" s="94">
        <v>124</v>
      </c>
      <c r="K277" s="148" t="s">
        <v>686</v>
      </c>
    </row>
    <row r="278" spans="1:11" x14ac:dyDescent="0.25">
      <c r="A278" s="94" t="s">
        <v>2775</v>
      </c>
      <c r="B278" s="94" t="s">
        <v>689</v>
      </c>
      <c r="C278" s="94" t="s">
        <v>1903</v>
      </c>
      <c r="D278" s="94" t="s">
        <v>1916</v>
      </c>
      <c r="E278" s="250" t="s">
        <v>2726</v>
      </c>
      <c r="F278" s="94" t="s">
        <v>1917</v>
      </c>
      <c r="G278" s="94" t="s">
        <v>2468</v>
      </c>
      <c r="H278" s="94" t="s">
        <v>1913</v>
      </c>
      <c r="I278" s="94">
        <v>2012</v>
      </c>
      <c r="J278" s="94">
        <v>129</v>
      </c>
      <c r="K278" s="148" t="s">
        <v>686</v>
      </c>
    </row>
    <row r="279" spans="1:11" x14ac:dyDescent="0.25">
      <c r="A279" s="94" t="s">
        <v>2775</v>
      </c>
      <c r="B279" s="94" t="s">
        <v>689</v>
      </c>
      <c r="C279" s="94" t="s">
        <v>1903</v>
      </c>
      <c r="D279" s="94" t="s">
        <v>1916</v>
      </c>
      <c r="E279" s="250" t="s">
        <v>2726</v>
      </c>
      <c r="F279" s="94" t="s">
        <v>1917</v>
      </c>
      <c r="G279" s="94" t="s">
        <v>2468</v>
      </c>
      <c r="H279" s="94" t="s">
        <v>1913</v>
      </c>
      <c r="I279" s="94">
        <v>2013</v>
      </c>
      <c r="J279" s="94">
        <v>135</v>
      </c>
      <c r="K279" s="148" t="s">
        <v>686</v>
      </c>
    </row>
    <row r="280" spans="1:11" x14ac:dyDescent="0.25">
      <c r="A280" s="94" t="s">
        <v>2775</v>
      </c>
      <c r="B280" s="94" t="s">
        <v>689</v>
      </c>
      <c r="C280" s="94" t="s">
        <v>1903</v>
      </c>
      <c r="D280" s="94" t="s">
        <v>1916</v>
      </c>
      <c r="E280" s="250" t="s">
        <v>2726</v>
      </c>
      <c r="F280" s="94" t="s">
        <v>1917</v>
      </c>
      <c r="G280" s="94" t="s">
        <v>2468</v>
      </c>
      <c r="H280" s="94" t="s">
        <v>1913</v>
      </c>
      <c r="I280" s="94">
        <v>2014</v>
      </c>
      <c r="J280" s="94">
        <v>130</v>
      </c>
      <c r="K280" s="148" t="s">
        <v>686</v>
      </c>
    </row>
    <row r="281" spans="1:11" x14ac:dyDescent="0.25">
      <c r="A281" s="94" t="s">
        <v>2775</v>
      </c>
      <c r="B281" s="94" t="s">
        <v>689</v>
      </c>
      <c r="C281" s="94" t="s">
        <v>1903</v>
      </c>
      <c r="D281" s="94" t="s">
        <v>1916</v>
      </c>
      <c r="E281" s="250" t="s">
        <v>2726</v>
      </c>
      <c r="F281" s="94" t="s">
        <v>1917</v>
      </c>
      <c r="G281" s="94" t="s">
        <v>2468</v>
      </c>
      <c r="H281" s="94" t="s">
        <v>1913</v>
      </c>
      <c r="I281" s="94">
        <v>2015</v>
      </c>
      <c r="J281" s="94">
        <v>135</v>
      </c>
      <c r="K281" s="148" t="s">
        <v>686</v>
      </c>
    </row>
    <row r="282" spans="1:11" x14ac:dyDescent="0.25">
      <c r="A282" s="94" t="s">
        <v>2775</v>
      </c>
      <c r="B282" s="94" t="s">
        <v>689</v>
      </c>
      <c r="C282" s="94" t="s">
        <v>1903</v>
      </c>
      <c r="D282" s="94" t="s">
        <v>1916</v>
      </c>
      <c r="E282" s="250" t="s">
        <v>2726</v>
      </c>
      <c r="F282" s="94" t="s">
        <v>1917</v>
      </c>
      <c r="G282" s="94" t="s">
        <v>2468</v>
      </c>
      <c r="H282" s="94" t="s">
        <v>1913</v>
      </c>
      <c r="I282" s="94">
        <v>2016</v>
      </c>
      <c r="J282" s="94">
        <v>135</v>
      </c>
      <c r="K282" s="148" t="s">
        <v>686</v>
      </c>
    </row>
    <row r="283" spans="1:11" x14ac:dyDescent="0.25">
      <c r="A283" s="94" t="s">
        <v>2775</v>
      </c>
      <c r="B283" s="94" t="s">
        <v>689</v>
      </c>
      <c r="C283" s="94" t="s">
        <v>1903</v>
      </c>
      <c r="D283" s="94" t="s">
        <v>1916</v>
      </c>
      <c r="E283" s="250" t="s">
        <v>2726</v>
      </c>
      <c r="F283" s="94" t="s">
        <v>1917</v>
      </c>
      <c r="G283" s="94" t="s">
        <v>2468</v>
      </c>
      <c r="H283" s="94" t="s">
        <v>1913</v>
      </c>
      <c r="I283" s="94">
        <v>2017</v>
      </c>
      <c r="J283" s="94">
        <v>132</v>
      </c>
      <c r="K283" s="148" t="s">
        <v>686</v>
      </c>
    </row>
    <row r="284" spans="1:11" x14ac:dyDescent="0.25">
      <c r="A284" s="94" t="s">
        <v>2775</v>
      </c>
      <c r="B284" s="94" t="s">
        <v>689</v>
      </c>
      <c r="C284" s="94" t="s">
        <v>1903</v>
      </c>
      <c r="D284" s="94" t="s">
        <v>1916</v>
      </c>
      <c r="E284" s="250" t="s">
        <v>2726</v>
      </c>
      <c r="F284" s="94" t="s">
        <v>1917</v>
      </c>
      <c r="G284" s="94" t="s">
        <v>2468</v>
      </c>
      <c r="H284" s="94" t="s">
        <v>1913</v>
      </c>
      <c r="I284" s="94">
        <v>2018</v>
      </c>
      <c r="J284" s="94">
        <v>132</v>
      </c>
      <c r="K284" s="148" t="s">
        <v>686</v>
      </c>
    </row>
    <row r="285" spans="1:11" x14ac:dyDescent="0.25">
      <c r="A285" s="94" t="s">
        <v>2775</v>
      </c>
      <c r="B285" s="94" t="s">
        <v>689</v>
      </c>
      <c r="C285" s="94" t="s">
        <v>1903</v>
      </c>
      <c r="D285" s="94" t="s">
        <v>1916</v>
      </c>
      <c r="E285" s="250" t="s">
        <v>2726</v>
      </c>
      <c r="F285" s="94" t="s">
        <v>1917</v>
      </c>
      <c r="G285" s="94" t="s">
        <v>2468</v>
      </c>
      <c r="H285" s="94" t="s">
        <v>1913</v>
      </c>
      <c r="I285" s="94">
        <v>2019</v>
      </c>
      <c r="J285" s="94">
        <v>138</v>
      </c>
      <c r="K285" s="148" t="s">
        <v>686</v>
      </c>
    </row>
    <row r="286" spans="1:11" x14ac:dyDescent="0.25">
      <c r="A286" s="94" t="s">
        <v>2775</v>
      </c>
      <c r="B286" s="94" t="s">
        <v>689</v>
      </c>
      <c r="C286" s="94" t="s">
        <v>1903</v>
      </c>
      <c r="D286" s="94" t="s">
        <v>1916</v>
      </c>
      <c r="E286" s="250" t="s">
        <v>2726</v>
      </c>
      <c r="F286" s="94" t="s">
        <v>1917</v>
      </c>
      <c r="G286" s="94" t="s">
        <v>2468</v>
      </c>
      <c r="H286" s="94" t="s">
        <v>1913</v>
      </c>
      <c r="I286" s="94">
        <v>2020</v>
      </c>
      <c r="J286" s="94">
        <v>138</v>
      </c>
      <c r="K286" s="148" t="s">
        <v>686</v>
      </c>
    </row>
    <row r="287" spans="1:11" x14ac:dyDescent="0.25">
      <c r="A287" s="94" t="s">
        <v>2775</v>
      </c>
      <c r="B287" s="94" t="s">
        <v>689</v>
      </c>
      <c r="C287" s="94" t="s">
        <v>1903</v>
      </c>
      <c r="D287" s="94" t="s">
        <v>1916</v>
      </c>
      <c r="E287" s="250" t="s">
        <v>2726</v>
      </c>
      <c r="F287" s="94" t="s">
        <v>1917</v>
      </c>
      <c r="G287" s="94" t="s">
        <v>2468</v>
      </c>
      <c r="H287" s="94" t="s">
        <v>1913</v>
      </c>
      <c r="I287" s="94">
        <v>2021</v>
      </c>
      <c r="J287" s="94">
        <v>139</v>
      </c>
      <c r="K287" s="148" t="s">
        <v>684</v>
      </c>
    </row>
    <row r="288" spans="1:11" x14ac:dyDescent="0.25">
      <c r="A288" s="94" t="s">
        <v>2775</v>
      </c>
      <c r="B288" s="94" t="s">
        <v>689</v>
      </c>
      <c r="C288" s="94" t="s">
        <v>1903</v>
      </c>
      <c r="D288" s="94" t="s">
        <v>1916</v>
      </c>
      <c r="E288" s="250" t="s">
        <v>2726</v>
      </c>
      <c r="F288" s="94" t="s">
        <v>1917</v>
      </c>
      <c r="G288" s="94" t="s">
        <v>2469</v>
      </c>
      <c r="H288" s="94" t="s">
        <v>1913</v>
      </c>
      <c r="I288" s="94">
        <v>2000</v>
      </c>
      <c r="J288" s="94">
        <v>100</v>
      </c>
      <c r="K288" s="148" t="s">
        <v>686</v>
      </c>
    </row>
    <row r="289" spans="1:11" x14ac:dyDescent="0.25">
      <c r="A289" s="94" t="s">
        <v>2775</v>
      </c>
      <c r="B289" s="94" t="s">
        <v>689</v>
      </c>
      <c r="C289" s="94" t="s">
        <v>1903</v>
      </c>
      <c r="D289" s="94" t="s">
        <v>1916</v>
      </c>
      <c r="E289" s="250" t="s">
        <v>2726</v>
      </c>
      <c r="F289" s="94" t="s">
        <v>1917</v>
      </c>
      <c r="G289" s="94" t="s">
        <v>2469</v>
      </c>
      <c r="H289" s="94" t="s">
        <v>1913</v>
      </c>
      <c r="I289" s="94">
        <v>2001</v>
      </c>
      <c r="J289" s="94" t="s">
        <v>402</v>
      </c>
      <c r="K289" s="148" t="s">
        <v>686</v>
      </c>
    </row>
    <row r="290" spans="1:11" x14ac:dyDescent="0.25">
      <c r="A290" s="94" t="s">
        <v>2775</v>
      </c>
      <c r="B290" s="94" t="s">
        <v>689</v>
      </c>
      <c r="C290" s="94" t="s">
        <v>1903</v>
      </c>
      <c r="D290" s="94" t="s">
        <v>1916</v>
      </c>
      <c r="E290" s="250" t="s">
        <v>2726</v>
      </c>
      <c r="F290" s="94" t="s">
        <v>1917</v>
      </c>
      <c r="G290" s="94" t="s">
        <v>2469</v>
      </c>
      <c r="H290" s="94" t="s">
        <v>1913</v>
      </c>
      <c r="I290" s="94">
        <v>2002</v>
      </c>
      <c r="J290" s="94" t="s">
        <v>402</v>
      </c>
      <c r="K290" s="148" t="s">
        <v>686</v>
      </c>
    </row>
    <row r="291" spans="1:11" x14ac:dyDescent="0.25">
      <c r="A291" s="94" t="s">
        <v>2775</v>
      </c>
      <c r="B291" s="94" t="s">
        <v>689</v>
      </c>
      <c r="C291" s="94" t="s">
        <v>1903</v>
      </c>
      <c r="D291" s="94" t="s">
        <v>1916</v>
      </c>
      <c r="E291" s="250" t="s">
        <v>2726</v>
      </c>
      <c r="F291" s="94" t="s">
        <v>1917</v>
      </c>
      <c r="G291" s="94" t="s">
        <v>2469</v>
      </c>
      <c r="H291" s="94" t="s">
        <v>1913</v>
      </c>
      <c r="I291" s="94">
        <v>2003</v>
      </c>
      <c r="J291" s="94" t="s">
        <v>402</v>
      </c>
      <c r="K291" s="148" t="s">
        <v>686</v>
      </c>
    </row>
    <row r="292" spans="1:11" x14ac:dyDescent="0.25">
      <c r="A292" s="94" t="s">
        <v>2775</v>
      </c>
      <c r="B292" s="94" t="s">
        <v>689</v>
      </c>
      <c r="C292" s="94" t="s">
        <v>1903</v>
      </c>
      <c r="D292" s="94" t="s">
        <v>1916</v>
      </c>
      <c r="E292" s="250" t="s">
        <v>2726</v>
      </c>
      <c r="F292" s="94" t="s">
        <v>1917</v>
      </c>
      <c r="G292" s="94" t="s">
        <v>2469</v>
      </c>
      <c r="H292" s="94" t="s">
        <v>1913</v>
      </c>
      <c r="I292" s="94">
        <v>2004</v>
      </c>
      <c r="J292" s="94" t="s">
        <v>402</v>
      </c>
      <c r="K292" s="148" t="s">
        <v>686</v>
      </c>
    </row>
    <row r="293" spans="1:11" x14ac:dyDescent="0.25">
      <c r="A293" s="94" t="s">
        <v>2775</v>
      </c>
      <c r="B293" s="94" t="s">
        <v>689</v>
      </c>
      <c r="C293" s="94" t="s">
        <v>1903</v>
      </c>
      <c r="D293" s="94" t="s">
        <v>1916</v>
      </c>
      <c r="E293" s="250" t="s">
        <v>2726</v>
      </c>
      <c r="F293" s="94" t="s">
        <v>1917</v>
      </c>
      <c r="G293" s="94" t="s">
        <v>2469</v>
      </c>
      <c r="H293" s="94" t="s">
        <v>1913</v>
      </c>
      <c r="I293" s="94">
        <v>2005</v>
      </c>
      <c r="J293" s="94" t="s">
        <v>402</v>
      </c>
      <c r="K293" s="148" t="s">
        <v>686</v>
      </c>
    </row>
    <row r="294" spans="1:11" x14ac:dyDescent="0.25">
      <c r="A294" s="94" t="s">
        <v>2775</v>
      </c>
      <c r="B294" s="94" t="s">
        <v>689</v>
      </c>
      <c r="C294" s="94" t="s">
        <v>1903</v>
      </c>
      <c r="D294" s="94" t="s">
        <v>1916</v>
      </c>
      <c r="E294" s="250" t="s">
        <v>2726</v>
      </c>
      <c r="F294" s="94" t="s">
        <v>1917</v>
      </c>
      <c r="G294" s="94" t="s">
        <v>2469</v>
      </c>
      <c r="H294" s="94" t="s">
        <v>1913</v>
      </c>
      <c r="I294" s="94">
        <v>2006</v>
      </c>
      <c r="J294" s="94" t="s">
        <v>402</v>
      </c>
      <c r="K294" s="148" t="s">
        <v>686</v>
      </c>
    </row>
    <row r="295" spans="1:11" x14ac:dyDescent="0.25">
      <c r="A295" s="94" t="s">
        <v>2775</v>
      </c>
      <c r="B295" s="94" t="s">
        <v>689</v>
      </c>
      <c r="C295" s="94" t="s">
        <v>1903</v>
      </c>
      <c r="D295" s="94" t="s">
        <v>1916</v>
      </c>
      <c r="E295" s="250" t="s">
        <v>2726</v>
      </c>
      <c r="F295" s="94" t="s">
        <v>1917</v>
      </c>
      <c r="G295" s="94" t="s">
        <v>2469</v>
      </c>
      <c r="H295" s="94" t="s">
        <v>1913</v>
      </c>
      <c r="I295" s="94">
        <v>2007</v>
      </c>
      <c r="J295" s="94" t="s">
        <v>402</v>
      </c>
      <c r="K295" s="148" t="s">
        <v>686</v>
      </c>
    </row>
    <row r="296" spans="1:11" x14ac:dyDescent="0.25">
      <c r="A296" s="94" t="s">
        <v>2775</v>
      </c>
      <c r="B296" s="94" t="s">
        <v>689</v>
      </c>
      <c r="C296" s="94" t="s">
        <v>1903</v>
      </c>
      <c r="D296" s="94" t="s">
        <v>1916</v>
      </c>
      <c r="E296" s="250" t="s">
        <v>2726</v>
      </c>
      <c r="F296" s="94" t="s">
        <v>1917</v>
      </c>
      <c r="G296" s="94" t="s">
        <v>2469</v>
      </c>
      <c r="H296" s="94" t="s">
        <v>1913</v>
      </c>
      <c r="I296" s="94">
        <v>2008</v>
      </c>
      <c r="J296" s="94" t="s">
        <v>402</v>
      </c>
      <c r="K296" s="148" t="s">
        <v>686</v>
      </c>
    </row>
    <row r="297" spans="1:11" x14ac:dyDescent="0.25">
      <c r="A297" s="94" t="s">
        <v>2775</v>
      </c>
      <c r="B297" s="94" t="s">
        <v>689</v>
      </c>
      <c r="C297" s="94" t="s">
        <v>1903</v>
      </c>
      <c r="D297" s="94" t="s">
        <v>1916</v>
      </c>
      <c r="E297" s="250" t="s">
        <v>2726</v>
      </c>
      <c r="F297" s="94" t="s">
        <v>1917</v>
      </c>
      <c r="G297" s="94" t="s">
        <v>2469</v>
      </c>
      <c r="H297" s="94" t="s">
        <v>1913</v>
      </c>
      <c r="I297" s="94">
        <v>2009</v>
      </c>
      <c r="J297" s="94" t="s">
        <v>402</v>
      </c>
      <c r="K297" s="148" t="s">
        <v>686</v>
      </c>
    </row>
    <row r="298" spans="1:11" x14ac:dyDescent="0.25">
      <c r="A298" s="94" t="s">
        <v>2775</v>
      </c>
      <c r="B298" s="94" t="s">
        <v>689</v>
      </c>
      <c r="C298" s="94" t="s">
        <v>1903</v>
      </c>
      <c r="D298" s="94" t="s">
        <v>1916</v>
      </c>
      <c r="E298" s="250" t="s">
        <v>2726</v>
      </c>
      <c r="F298" s="94" t="s">
        <v>1917</v>
      </c>
      <c r="G298" s="94" t="s">
        <v>2469</v>
      </c>
      <c r="H298" s="94" t="s">
        <v>1913</v>
      </c>
      <c r="I298" s="94">
        <v>2010</v>
      </c>
      <c r="J298" s="94" t="s">
        <v>1121</v>
      </c>
      <c r="K298" s="148" t="s">
        <v>686</v>
      </c>
    </row>
    <row r="299" spans="1:11" x14ac:dyDescent="0.25">
      <c r="A299" s="94" t="s">
        <v>2775</v>
      </c>
      <c r="B299" s="94" t="s">
        <v>689</v>
      </c>
      <c r="C299" s="94" t="s">
        <v>1903</v>
      </c>
      <c r="D299" s="94" t="s">
        <v>1916</v>
      </c>
      <c r="E299" s="250" t="s">
        <v>2726</v>
      </c>
      <c r="F299" s="94" t="s">
        <v>1917</v>
      </c>
      <c r="G299" s="94" t="s">
        <v>2469</v>
      </c>
      <c r="H299" s="94" t="s">
        <v>1913</v>
      </c>
      <c r="I299" s="94">
        <v>2011</v>
      </c>
      <c r="J299" s="94" t="s">
        <v>1121</v>
      </c>
      <c r="K299" s="148" t="s">
        <v>686</v>
      </c>
    </row>
    <row r="300" spans="1:11" x14ac:dyDescent="0.25">
      <c r="A300" s="94" t="s">
        <v>2775</v>
      </c>
      <c r="B300" s="94" t="s">
        <v>689</v>
      </c>
      <c r="C300" s="94" t="s">
        <v>1903</v>
      </c>
      <c r="D300" s="94" t="s">
        <v>1916</v>
      </c>
      <c r="E300" s="250" t="s">
        <v>2726</v>
      </c>
      <c r="F300" s="94" t="s">
        <v>1917</v>
      </c>
      <c r="G300" s="94" t="s">
        <v>2469</v>
      </c>
      <c r="H300" s="94" t="s">
        <v>1913</v>
      </c>
      <c r="I300" s="94">
        <v>2012</v>
      </c>
      <c r="J300" s="94" t="s">
        <v>1121</v>
      </c>
      <c r="K300" s="148" t="s">
        <v>686</v>
      </c>
    </row>
    <row r="301" spans="1:11" x14ac:dyDescent="0.25">
      <c r="A301" s="94" t="s">
        <v>2775</v>
      </c>
      <c r="B301" s="94" t="s">
        <v>689</v>
      </c>
      <c r="C301" s="94" t="s">
        <v>1903</v>
      </c>
      <c r="D301" s="94" t="s">
        <v>1916</v>
      </c>
      <c r="E301" s="250" t="s">
        <v>2726</v>
      </c>
      <c r="F301" s="94" t="s">
        <v>1917</v>
      </c>
      <c r="G301" s="94" t="s">
        <v>2469</v>
      </c>
      <c r="H301" s="94" t="s">
        <v>1913</v>
      </c>
      <c r="I301" s="94">
        <v>2013</v>
      </c>
      <c r="J301" s="94" t="s">
        <v>1121</v>
      </c>
      <c r="K301" s="148" t="s">
        <v>686</v>
      </c>
    </row>
    <row r="302" spans="1:11" x14ac:dyDescent="0.25">
      <c r="A302" s="94" t="s">
        <v>2775</v>
      </c>
      <c r="B302" s="94" t="s">
        <v>689</v>
      </c>
      <c r="C302" s="94" t="s">
        <v>1903</v>
      </c>
      <c r="D302" s="94" t="s">
        <v>1916</v>
      </c>
      <c r="E302" s="250" t="s">
        <v>2726</v>
      </c>
      <c r="F302" s="94" t="s">
        <v>1917</v>
      </c>
      <c r="G302" s="94" t="s">
        <v>2469</v>
      </c>
      <c r="H302" s="94" t="s">
        <v>1913</v>
      </c>
      <c r="I302" s="94">
        <v>2014</v>
      </c>
      <c r="J302" s="94" t="s">
        <v>1121</v>
      </c>
      <c r="K302" s="148" t="s">
        <v>686</v>
      </c>
    </row>
    <row r="303" spans="1:11" x14ac:dyDescent="0.25">
      <c r="A303" s="94" t="s">
        <v>2775</v>
      </c>
      <c r="B303" s="94" t="s">
        <v>689</v>
      </c>
      <c r="C303" s="94" t="s">
        <v>1903</v>
      </c>
      <c r="D303" s="94" t="s">
        <v>1916</v>
      </c>
      <c r="E303" s="250" t="s">
        <v>2726</v>
      </c>
      <c r="F303" s="94" t="s">
        <v>1917</v>
      </c>
      <c r="G303" s="94" t="s">
        <v>2469</v>
      </c>
      <c r="H303" s="94" t="s">
        <v>1913</v>
      </c>
      <c r="I303" s="94">
        <v>2015</v>
      </c>
      <c r="J303" s="94" t="s">
        <v>1121</v>
      </c>
      <c r="K303" s="148" t="s">
        <v>686</v>
      </c>
    </row>
    <row r="304" spans="1:11" x14ac:dyDescent="0.25">
      <c r="A304" s="94" t="s">
        <v>2775</v>
      </c>
      <c r="B304" s="94" t="s">
        <v>689</v>
      </c>
      <c r="C304" s="94" t="s">
        <v>1903</v>
      </c>
      <c r="D304" s="94" t="s">
        <v>1916</v>
      </c>
      <c r="E304" s="250" t="s">
        <v>2726</v>
      </c>
      <c r="F304" s="94" t="s">
        <v>1917</v>
      </c>
      <c r="G304" s="94" t="s">
        <v>2469</v>
      </c>
      <c r="H304" s="94" t="s">
        <v>1913</v>
      </c>
      <c r="I304" s="94">
        <v>2016</v>
      </c>
      <c r="J304" s="94" t="s">
        <v>1121</v>
      </c>
      <c r="K304" s="148" t="s">
        <v>686</v>
      </c>
    </row>
    <row r="305" spans="1:11" x14ac:dyDescent="0.25">
      <c r="A305" s="94" t="s">
        <v>2775</v>
      </c>
      <c r="B305" s="94" t="s">
        <v>689</v>
      </c>
      <c r="C305" s="94" t="s">
        <v>1903</v>
      </c>
      <c r="D305" s="94" t="s">
        <v>1916</v>
      </c>
      <c r="E305" s="250" t="s">
        <v>2726</v>
      </c>
      <c r="F305" s="94" t="s">
        <v>1917</v>
      </c>
      <c r="G305" s="94" t="s">
        <v>2469</v>
      </c>
      <c r="H305" s="94" t="s">
        <v>1913</v>
      </c>
      <c r="I305" s="94">
        <v>2017</v>
      </c>
      <c r="J305" s="94" t="s">
        <v>1121</v>
      </c>
      <c r="K305" s="148" t="s">
        <v>686</v>
      </c>
    </row>
    <row r="306" spans="1:11" x14ac:dyDescent="0.25">
      <c r="A306" s="94" t="s">
        <v>2775</v>
      </c>
      <c r="B306" s="94" t="s">
        <v>689</v>
      </c>
      <c r="C306" s="94" t="s">
        <v>1903</v>
      </c>
      <c r="D306" s="94" t="s">
        <v>1916</v>
      </c>
      <c r="E306" s="250" t="s">
        <v>2726</v>
      </c>
      <c r="F306" s="94" t="s">
        <v>1917</v>
      </c>
      <c r="G306" s="94" t="s">
        <v>2469</v>
      </c>
      <c r="H306" s="94" t="s">
        <v>1913</v>
      </c>
      <c r="I306" s="94">
        <v>2018</v>
      </c>
      <c r="J306" s="94" t="s">
        <v>1121</v>
      </c>
      <c r="K306" s="148" t="s">
        <v>686</v>
      </c>
    </row>
    <row r="307" spans="1:11" x14ac:dyDescent="0.25">
      <c r="A307" s="94" t="s">
        <v>2775</v>
      </c>
      <c r="B307" s="94" t="s">
        <v>689</v>
      </c>
      <c r="C307" s="94" t="s">
        <v>1903</v>
      </c>
      <c r="D307" s="94" t="s">
        <v>1916</v>
      </c>
      <c r="E307" s="250" t="s">
        <v>2726</v>
      </c>
      <c r="F307" s="94" t="s">
        <v>1917</v>
      </c>
      <c r="G307" s="94" t="s">
        <v>2469</v>
      </c>
      <c r="H307" s="94" t="s">
        <v>1913</v>
      </c>
      <c r="I307" s="94">
        <v>2019</v>
      </c>
      <c r="J307" s="94" t="s">
        <v>1121</v>
      </c>
      <c r="K307" s="148" t="s">
        <v>686</v>
      </c>
    </row>
    <row r="308" spans="1:11" x14ac:dyDescent="0.25">
      <c r="A308" s="94" t="s">
        <v>2775</v>
      </c>
      <c r="B308" s="94" t="s">
        <v>689</v>
      </c>
      <c r="C308" s="94" t="s">
        <v>1903</v>
      </c>
      <c r="D308" s="94" t="s">
        <v>1916</v>
      </c>
      <c r="E308" s="250" t="s">
        <v>2726</v>
      </c>
      <c r="F308" s="94" t="s">
        <v>1917</v>
      </c>
      <c r="G308" s="94" t="s">
        <v>2469</v>
      </c>
      <c r="H308" s="94" t="s">
        <v>1913</v>
      </c>
      <c r="I308" s="94">
        <v>2020</v>
      </c>
      <c r="J308" s="94" t="s">
        <v>1121</v>
      </c>
      <c r="K308" s="148" t="s">
        <v>686</v>
      </c>
    </row>
    <row r="309" spans="1:11" x14ac:dyDescent="0.25">
      <c r="A309" s="94" t="s">
        <v>2775</v>
      </c>
      <c r="B309" s="94" t="s">
        <v>689</v>
      </c>
      <c r="C309" s="94" t="s">
        <v>1903</v>
      </c>
      <c r="D309" s="94" t="s">
        <v>1916</v>
      </c>
      <c r="E309" s="250" t="s">
        <v>2726</v>
      </c>
      <c r="F309" s="94" t="s">
        <v>1917</v>
      </c>
      <c r="G309" s="94" t="s">
        <v>2469</v>
      </c>
      <c r="H309" s="94" t="s">
        <v>1913</v>
      </c>
      <c r="I309" s="94">
        <v>2021</v>
      </c>
      <c r="J309" s="94" t="s">
        <v>1121</v>
      </c>
      <c r="K309" s="148" t="s">
        <v>684</v>
      </c>
    </row>
    <row r="310" spans="1:11" x14ac:dyDescent="0.25">
      <c r="A310" s="94" t="s">
        <v>2775</v>
      </c>
      <c r="B310" s="94" t="s">
        <v>689</v>
      </c>
      <c r="C310" s="94" t="s">
        <v>1903</v>
      </c>
      <c r="D310" s="94" t="s">
        <v>1916</v>
      </c>
      <c r="E310" s="250" t="s">
        <v>2726</v>
      </c>
      <c r="F310" s="94" t="s">
        <v>1917</v>
      </c>
      <c r="G310" s="94" t="s">
        <v>2470</v>
      </c>
      <c r="H310" s="94" t="s">
        <v>1913</v>
      </c>
      <c r="I310" s="94">
        <v>2000</v>
      </c>
      <c r="J310" s="94">
        <v>100</v>
      </c>
      <c r="K310" s="148" t="s">
        <v>686</v>
      </c>
    </row>
    <row r="311" spans="1:11" x14ac:dyDescent="0.25">
      <c r="A311" s="94" t="s">
        <v>2775</v>
      </c>
      <c r="B311" s="94" t="s">
        <v>689</v>
      </c>
      <c r="C311" s="94" t="s">
        <v>1903</v>
      </c>
      <c r="D311" s="94" t="s">
        <v>1916</v>
      </c>
      <c r="E311" s="250" t="s">
        <v>2726</v>
      </c>
      <c r="F311" s="94" t="s">
        <v>1917</v>
      </c>
      <c r="G311" s="94" t="s">
        <v>2470</v>
      </c>
      <c r="H311" s="94" t="s">
        <v>1913</v>
      </c>
      <c r="I311" s="94">
        <v>2001</v>
      </c>
      <c r="J311" s="94" t="s">
        <v>402</v>
      </c>
      <c r="K311" s="148" t="s">
        <v>686</v>
      </c>
    </row>
    <row r="312" spans="1:11" x14ac:dyDescent="0.25">
      <c r="A312" s="94" t="s">
        <v>2775</v>
      </c>
      <c r="B312" s="94" t="s">
        <v>689</v>
      </c>
      <c r="C312" s="94" t="s">
        <v>1903</v>
      </c>
      <c r="D312" s="94" t="s">
        <v>1916</v>
      </c>
      <c r="E312" s="250" t="s">
        <v>2726</v>
      </c>
      <c r="F312" s="94" t="s">
        <v>1917</v>
      </c>
      <c r="G312" s="94" t="s">
        <v>2470</v>
      </c>
      <c r="H312" s="94" t="s">
        <v>1913</v>
      </c>
      <c r="I312" s="94">
        <v>2002</v>
      </c>
      <c r="J312" s="94" t="s">
        <v>402</v>
      </c>
      <c r="K312" s="148" t="s">
        <v>686</v>
      </c>
    </row>
    <row r="313" spans="1:11" x14ac:dyDescent="0.25">
      <c r="A313" s="94" t="s">
        <v>2775</v>
      </c>
      <c r="B313" s="94" t="s">
        <v>689</v>
      </c>
      <c r="C313" s="94" t="s">
        <v>1903</v>
      </c>
      <c r="D313" s="94" t="s">
        <v>1916</v>
      </c>
      <c r="E313" s="250" t="s">
        <v>2726</v>
      </c>
      <c r="F313" s="94" t="s">
        <v>1917</v>
      </c>
      <c r="G313" s="94" t="s">
        <v>2470</v>
      </c>
      <c r="H313" s="94" t="s">
        <v>1913</v>
      </c>
      <c r="I313" s="94">
        <v>2003</v>
      </c>
      <c r="J313" s="94" t="s">
        <v>402</v>
      </c>
      <c r="K313" s="148" t="s">
        <v>686</v>
      </c>
    </row>
    <row r="314" spans="1:11" x14ac:dyDescent="0.25">
      <c r="A314" s="94" t="s">
        <v>2775</v>
      </c>
      <c r="B314" s="94" t="s">
        <v>689</v>
      </c>
      <c r="C314" s="94" t="s">
        <v>1903</v>
      </c>
      <c r="D314" s="94" t="s">
        <v>1916</v>
      </c>
      <c r="E314" s="250" t="s">
        <v>2726</v>
      </c>
      <c r="F314" s="94" t="s">
        <v>1917</v>
      </c>
      <c r="G314" s="94" t="s">
        <v>2470</v>
      </c>
      <c r="H314" s="94" t="s">
        <v>1913</v>
      </c>
      <c r="I314" s="94">
        <v>2004</v>
      </c>
      <c r="J314" s="94" t="s">
        <v>402</v>
      </c>
      <c r="K314" s="148" t="s">
        <v>686</v>
      </c>
    </row>
    <row r="315" spans="1:11" x14ac:dyDescent="0.25">
      <c r="A315" s="94" t="s">
        <v>2775</v>
      </c>
      <c r="B315" s="94" t="s">
        <v>689</v>
      </c>
      <c r="C315" s="94" t="s">
        <v>1903</v>
      </c>
      <c r="D315" s="94" t="s">
        <v>1916</v>
      </c>
      <c r="E315" s="250" t="s">
        <v>2726</v>
      </c>
      <c r="F315" s="94" t="s">
        <v>1917</v>
      </c>
      <c r="G315" s="94" t="s">
        <v>2470</v>
      </c>
      <c r="H315" s="94" t="s">
        <v>1913</v>
      </c>
      <c r="I315" s="94">
        <v>2005</v>
      </c>
      <c r="J315" s="94" t="s">
        <v>402</v>
      </c>
      <c r="K315" s="148" t="s">
        <v>686</v>
      </c>
    </row>
    <row r="316" spans="1:11" x14ac:dyDescent="0.25">
      <c r="A316" s="94" t="s">
        <v>2775</v>
      </c>
      <c r="B316" s="94" t="s">
        <v>689</v>
      </c>
      <c r="C316" s="94" t="s">
        <v>1903</v>
      </c>
      <c r="D316" s="94" t="s">
        <v>1916</v>
      </c>
      <c r="E316" s="250" t="s">
        <v>2726</v>
      </c>
      <c r="F316" s="94" t="s">
        <v>1917</v>
      </c>
      <c r="G316" s="94" t="s">
        <v>2470</v>
      </c>
      <c r="H316" s="94" t="s">
        <v>1913</v>
      </c>
      <c r="I316" s="94">
        <v>2006</v>
      </c>
      <c r="J316" s="94" t="s">
        <v>402</v>
      </c>
      <c r="K316" s="148" t="s">
        <v>686</v>
      </c>
    </row>
    <row r="317" spans="1:11" x14ac:dyDescent="0.25">
      <c r="A317" s="94" t="s">
        <v>2775</v>
      </c>
      <c r="B317" s="94" t="s">
        <v>689</v>
      </c>
      <c r="C317" s="94" t="s">
        <v>1903</v>
      </c>
      <c r="D317" s="94" t="s">
        <v>1916</v>
      </c>
      <c r="E317" s="250" t="s">
        <v>2726</v>
      </c>
      <c r="F317" s="94" t="s">
        <v>1917</v>
      </c>
      <c r="G317" s="94" t="s">
        <v>2470</v>
      </c>
      <c r="H317" s="94" t="s">
        <v>1913</v>
      </c>
      <c r="I317" s="94">
        <v>2007</v>
      </c>
      <c r="J317" s="94" t="s">
        <v>402</v>
      </c>
      <c r="K317" s="148" t="s">
        <v>686</v>
      </c>
    </row>
    <row r="318" spans="1:11" x14ac:dyDescent="0.25">
      <c r="A318" s="94" t="s">
        <v>2775</v>
      </c>
      <c r="B318" s="94" t="s">
        <v>689</v>
      </c>
      <c r="C318" s="94" t="s">
        <v>1903</v>
      </c>
      <c r="D318" s="94" t="s">
        <v>1916</v>
      </c>
      <c r="E318" s="250" t="s">
        <v>2726</v>
      </c>
      <c r="F318" s="94" t="s">
        <v>1917</v>
      </c>
      <c r="G318" s="94" t="s">
        <v>2470</v>
      </c>
      <c r="H318" s="94" t="s">
        <v>1913</v>
      </c>
      <c r="I318" s="94">
        <v>2008</v>
      </c>
      <c r="J318" s="94" t="s">
        <v>402</v>
      </c>
      <c r="K318" s="148" t="s">
        <v>686</v>
      </c>
    </row>
    <row r="319" spans="1:11" x14ac:dyDescent="0.25">
      <c r="A319" s="94" t="s">
        <v>2775</v>
      </c>
      <c r="B319" s="94" t="s">
        <v>689</v>
      </c>
      <c r="C319" s="94" t="s">
        <v>1903</v>
      </c>
      <c r="D319" s="94" t="s">
        <v>1916</v>
      </c>
      <c r="E319" s="250" t="s">
        <v>2726</v>
      </c>
      <c r="F319" s="94" t="s">
        <v>1917</v>
      </c>
      <c r="G319" s="94" t="s">
        <v>2470</v>
      </c>
      <c r="H319" s="94" t="s">
        <v>1913</v>
      </c>
      <c r="I319" s="94">
        <v>2009</v>
      </c>
      <c r="J319" s="94" t="s">
        <v>402</v>
      </c>
      <c r="K319" s="148" t="s">
        <v>686</v>
      </c>
    </row>
    <row r="320" spans="1:11" x14ac:dyDescent="0.25">
      <c r="A320" s="94" t="s">
        <v>2775</v>
      </c>
      <c r="B320" s="94" t="s">
        <v>689</v>
      </c>
      <c r="C320" s="94" t="s">
        <v>1903</v>
      </c>
      <c r="D320" s="94" t="s">
        <v>1916</v>
      </c>
      <c r="E320" s="250" t="s">
        <v>2726</v>
      </c>
      <c r="F320" s="94" t="s">
        <v>1917</v>
      </c>
      <c r="G320" s="94" t="s">
        <v>2470</v>
      </c>
      <c r="H320" s="94" t="s">
        <v>1913</v>
      </c>
      <c r="I320" s="94">
        <v>2010</v>
      </c>
      <c r="J320" s="94">
        <v>140</v>
      </c>
      <c r="K320" s="148" t="s">
        <v>686</v>
      </c>
    </row>
    <row r="321" spans="1:11" x14ac:dyDescent="0.25">
      <c r="A321" s="94" t="s">
        <v>2775</v>
      </c>
      <c r="B321" s="94" t="s">
        <v>689</v>
      </c>
      <c r="C321" s="94" t="s">
        <v>1903</v>
      </c>
      <c r="D321" s="94" t="s">
        <v>1916</v>
      </c>
      <c r="E321" s="250" t="s">
        <v>2726</v>
      </c>
      <c r="F321" s="94" t="s">
        <v>1917</v>
      </c>
      <c r="G321" s="94" t="s">
        <v>2470</v>
      </c>
      <c r="H321" s="94" t="s">
        <v>1913</v>
      </c>
      <c r="I321" s="94">
        <v>2011</v>
      </c>
      <c r="J321" s="94">
        <v>134</v>
      </c>
      <c r="K321" s="148" t="s">
        <v>686</v>
      </c>
    </row>
    <row r="322" spans="1:11" x14ac:dyDescent="0.25">
      <c r="A322" s="94" t="s">
        <v>2775</v>
      </c>
      <c r="B322" s="94" t="s">
        <v>689</v>
      </c>
      <c r="C322" s="94" t="s">
        <v>1903</v>
      </c>
      <c r="D322" s="94" t="s">
        <v>1916</v>
      </c>
      <c r="E322" s="250" t="s">
        <v>2726</v>
      </c>
      <c r="F322" s="94" t="s">
        <v>1917</v>
      </c>
      <c r="G322" s="94" t="s">
        <v>2470</v>
      </c>
      <c r="H322" s="94" t="s">
        <v>1913</v>
      </c>
      <c r="I322" s="94">
        <v>2012</v>
      </c>
      <c r="J322" s="94">
        <v>141</v>
      </c>
      <c r="K322" s="148" t="s">
        <v>686</v>
      </c>
    </row>
    <row r="323" spans="1:11" x14ac:dyDescent="0.25">
      <c r="A323" s="94" t="s">
        <v>2775</v>
      </c>
      <c r="B323" s="94" t="s">
        <v>689</v>
      </c>
      <c r="C323" s="94" t="s">
        <v>1903</v>
      </c>
      <c r="D323" s="94" t="s">
        <v>1916</v>
      </c>
      <c r="E323" s="250" t="s">
        <v>2726</v>
      </c>
      <c r="F323" s="94" t="s">
        <v>1917</v>
      </c>
      <c r="G323" s="94" t="s">
        <v>2470</v>
      </c>
      <c r="H323" s="94" t="s">
        <v>1913</v>
      </c>
      <c r="I323" s="94">
        <v>2013</v>
      </c>
      <c r="J323" s="94">
        <v>144</v>
      </c>
      <c r="K323" s="148" t="s">
        <v>686</v>
      </c>
    </row>
    <row r="324" spans="1:11" x14ac:dyDescent="0.25">
      <c r="A324" s="94" t="s">
        <v>2775</v>
      </c>
      <c r="B324" s="94" t="s">
        <v>689</v>
      </c>
      <c r="C324" s="94" t="s">
        <v>1903</v>
      </c>
      <c r="D324" s="94" t="s">
        <v>1916</v>
      </c>
      <c r="E324" s="250" t="s">
        <v>2726</v>
      </c>
      <c r="F324" s="94" t="s">
        <v>1917</v>
      </c>
      <c r="G324" s="94" t="s">
        <v>2470</v>
      </c>
      <c r="H324" s="94" t="s">
        <v>1913</v>
      </c>
      <c r="I324" s="94">
        <v>2014</v>
      </c>
      <c r="J324" s="94">
        <v>142</v>
      </c>
      <c r="K324" s="148" t="s">
        <v>686</v>
      </c>
    </row>
    <row r="325" spans="1:11" x14ac:dyDescent="0.25">
      <c r="A325" s="94" t="s">
        <v>2775</v>
      </c>
      <c r="B325" s="94" t="s">
        <v>689</v>
      </c>
      <c r="C325" s="94" t="s">
        <v>1903</v>
      </c>
      <c r="D325" s="94" t="s">
        <v>1916</v>
      </c>
      <c r="E325" s="250" t="s">
        <v>2726</v>
      </c>
      <c r="F325" s="94" t="s">
        <v>1917</v>
      </c>
      <c r="G325" s="94" t="s">
        <v>2470</v>
      </c>
      <c r="H325" s="94" t="s">
        <v>1913</v>
      </c>
      <c r="I325" s="94">
        <v>2015</v>
      </c>
      <c r="J325" s="94">
        <v>149</v>
      </c>
      <c r="K325" s="148" t="s">
        <v>686</v>
      </c>
    </row>
    <row r="326" spans="1:11" x14ac:dyDescent="0.25">
      <c r="A326" s="94" t="s">
        <v>2775</v>
      </c>
      <c r="B326" s="94" t="s">
        <v>689</v>
      </c>
      <c r="C326" s="94" t="s">
        <v>1903</v>
      </c>
      <c r="D326" s="94" t="s">
        <v>1916</v>
      </c>
      <c r="E326" s="250" t="s">
        <v>2726</v>
      </c>
      <c r="F326" s="94" t="s">
        <v>1917</v>
      </c>
      <c r="G326" s="94" t="s">
        <v>2470</v>
      </c>
      <c r="H326" s="94" t="s">
        <v>1913</v>
      </c>
      <c r="I326" s="94">
        <v>2016</v>
      </c>
      <c r="J326" s="94">
        <v>139</v>
      </c>
      <c r="K326" s="148" t="s">
        <v>686</v>
      </c>
    </row>
    <row r="327" spans="1:11" x14ac:dyDescent="0.25">
      <c r="A327" s="94" t="s">
        <v>2775</v>
      </c>
      <c r="B327" s="94" t="s">
        <v>689</v>
      </c>
      <c r="C327" s="94" t="s">
        <v>1903</v>
      </c>
      <c r="D327" s="94" t="s">
        <v>1916</v>
      </c>
      <c r="E327" s="250" t="s">
        <v>2726</v>
      </c>
      <c r="F327" s="94" t="s">
        <v>1917</v>
      </c>
      <c r="G327" s="94" t="s">
        <v>2470</v>
      </c>
      <c r="H327" s="94" t="s">
        <v>1913</v>
      </c>
      <c r="I327" s="94">
        <v>2017</v>
      </c>
      <c r="J327" s="94">
        <v>144</v>
      </c>
      <c r="K327" s="148" t="s">
        <v>686</v>
      </c>
    </row>
    <row r="328" spans="1:11" x14ac:dyDescent="0.25">
      <c r="A328" s="94" t="s">
        <v>2775</v>
      </c>
      <c r="B328" s="94" t="s">
        <v>689</v>
      </c>
      <c r="C328" s="94" t="s">
        <v>1903</v>
      </c>
      <c r="D328" s="94" t="s">
        <v>1916</v>
      </c>
      <c r="E328" s="250" t="s">
        <v>2726</v>
      </c>
      <c r="F328" s="94" t="s">
        <v>1917</v>
      </c>
      <c r="G328" s="94" t="s">
        <v>2470</v>
      </c>
      <c r="H328" s="94" t="s">
        <v>1913</v>
      </c>
      <c r="I328" s="94">
        <v>2018</v>
      </c>
      <c r="J328" s="94">
        <v>146</v>
      </c>
      <c r="K328" s="148" t="s">
        <v>686</v>
      </c>
    </row>
    <row r="329" spans="1:11" x14ac:dyDescent="0.25">
      <c r="A329" s="94" t="s">
        <v>2775</v>
      </c>
      <c r="B329" s="94" t="s">
        <v>689</v>
      </c>
      <c r="C329" s="94" t="s">
        <v>1903</v>
      </c>
      <c r="D329" s="94" t="s">
        <v>1916</v>
      </c>
      <c r="E329" s="250" t="s">
        <v>2726</v>
      </c>
      <c r="F329" s="94" t="s">
        <v>1917</v>
      </c>
      <c r="G329" s="94" t="s">
        <v>2470</v>
      </c>
      <c r="H329" s="94" t="s">
        <v>1913</v>
      </c>
      <c r="I329" s="94">
        <v>2019</v>
      </c>
      <c r="J329" s="94">
        <v>149</v>
      </c>
      <c r="K329" s="148" t="s">
        <v>686</v>
      </c>
    </row>
    <row r="330" spans="1:11" x14ac:dyDescent="0.25">
      <c r="A330" s="94" t="s">
        <v>2775</v>
      </c>
      <c r="B330" s="94" t="s">
        <v>689</v>
      </c>
      <c r="C330" s="94" t="s">
        <v>1903</v>
      </c>
      <c r="D330" s="94" t="s">
        <v>1916</v>
      </c>
      <c r="E330" s="250" t="s">
        <v>2726</v>
      </c>
      <c r="F330" s="94" t="s">
        <v>1917</v>
      </c>
      <c r="G330" s="94" t="s">
        <v>2470</v>
      </c>
      <c r="H330" s="94" t="s">
        <v>1913</v>
      </c>
      <c r="I330" s="94">
        <v>2020</v>
      </c>
      <c r="J330" s="94">
        <v>142</v>
      </c>
      <c r="K330" s="148" t="s">
        <v>686</v>
      </c>
    </row>
    <row r="331" spans="1:11" x14ac:dyDescent="0.25">
      <c r="A331" s="94" t="s">
        <v>2775</v>
      </c>
      <c r="B331" s="94" t="s">
        <v>689</v>
      </c>
      <c r="C331" s="94" t="s">
        <v>1903</v>
      </c>
      <c r="D331" s="94" t="s">
        <v>1916</v>
      </c>
      <c r="E331" s="250" t="s">
        <v>2726</v>
      </c>
      <c r="F331" s="94" t="s">
        <v>1917</v>
      </c>
      <c r="G331" s="94" t="s">
        <v>2470</v>
      </c>
      <c r="H331" s="94" t="s">
        <v>1913</v>
      </c>
      <c r="I331" s="94">
        <v>2021</v>
      </c>
      <c r="J331" s="94">
        <v>149</v>
      </c>
      <c r="K331" s="148" t="s">
        <v>684</v>
      </c>
    </row>
    <row r="332" spans="1:11" x14ac:dyDescent="0.25">
      <c r="A332" s="94" t="s">
        <v>2775</v>
      </c>
      <c r="B332" s="94" t="s">
        <v>689</v>
      </c>
      <c r="C332" s="94" t="s">
        <v>1903</v>
      </c>
      <c r="D332" s="94" t="s">
        <v>1916</v>
      </c>
      <c r="E332" s="250" t="s">
        <v>2726</v>
      </c>
      <c r="F332" s="94" t="s">
        <v>1917</v>
      </c>
      <c r="G332" s="94" t="s">
        <v>2471</v>
      </c>
      <c r="H332" s="94" t="s">
        <v>1913</v>
      </c>
      <c r="I332" s="94">
        <v>2000</v>
      </c>
      <c r="J332" s="94">
        <v>100</v>
      </c>
      <c r="K332" s="148" t="s">
        <v>686</v>
      </c>
    </row>
    <row r="333" spans="1:11" x14ac:dyDescent="0.25">
      <c r="A333" s="94" t="s">
        <v>2775</v>
      </c>
      <c r="B333" s="94" t="s">
        <v>689</v>
      </c>
      <c r="C333" s="94" t="s">
        <v>1903</v>
      </c>
      <c r="D333" s="94" t="s">
        <v>1916</v>
      </c>
      <c r="E333" s="250" t="s">
        <v>2726</v>
      </c>
      <c r="F333" s="94" t="s">
        <v>1917</v>
      </c>
      <c r="G333" s="94" t="s">
        <v>2471</v>
      </c>
      <c r="H333" s="94" t="s">
        <v>1913</v>
      </c>
      <c r="I333" s="94">
        <v>2001</v>
      </c>
      <c r="J333" s="94" t="s">
        <v>402</v>
      </c>
      <c r="K333" s="148" t="s">
        <v>686</v>
      </c>
    </row>
    <row r="334" spans="1:11" x14ac:dyDescent="0.25">
      <c r="A334" s="94" t="s">
        <v>2775</v>
      </c>
      <c r="B334" s="94" t="s">
        <v>689</v>
      </c>
      <c r="C334" s="94" t="s">
        <v>1903</v>
      </c>
      <c r="D334" s="94" t="s">
        <v>1916</v>
      </c>
      <c r="E334" s="250" t="s">
        <v>2726</v>
      </c>
      <c r="F334" s="94" t="s">
        <v>1917</v>
      </c>
      <c r="G334" s="94" t="s">
        <v>2471</v>
      </c>
      <c r="H334" s="94" t="s">
        <v>1913</v>
      </c>
      <c r="I334" s="94">
        <v>2002</v>
      </c>
      <c r="J334" s="94" t="s">
        <v>402</v>
      </c>
      <c r="K334" s="148" t="s">
        <v>686</v>
      </c>
    </row>
    <row r="335" spans="1:11" x14ac:dyDescent="0.25">
      <c r="A335" s="94" t="s">
        <v>2775</v>
      </c>
      <c r="B335" s="94" t="s">
        <v>689</v>
      </c>
      <c r="C335" s="94" t="s">
        <v>1903</v>
      </c>
      <c r="D335" s="94" t="s">
        <v>1916</v>
      </c>
      <c r="E335" s="250" t="s">
        <v>2726</v>
      </c>
      <c r="F335" s="94" t="s">
        <v>1917</v>
      </c>
      <c r="G335" s="94" t="s">
        <v>2471</v>
      </c>
      <c r="H335" s="94" t="s">
        <v>1913</v>
      </c>
      <c r="I335" s="94">
        <v>2003</v>
      </c>
      <c r="J335" s="94" t="s">
        <v>402</v>
      </c>
      <c r="K335" s="148" t="s">
        <v>686</v>
      </c>
    </row>
    <row r="336" spans="1:11" x14ac:dyDescent="0.25">
      <c r="A336" s="94" t="s">
        <v>2775</v>
      </c>
      <c r="B336" s="94" t="s">
        <v>689</v>
      </c>
      <c r="C336" s="94" t="s">
        <v>1903</v>
      </c>
      <c r="D336" s="94" t="s">
        <v>1916</v>
      </c>
      <c r="E336" s="250" t="s">
        <v>2726</v>
      </c>
      <c r="F336" s="94" t="s">
        <v>1917</v>
      </c>
      <c r="G336" s="94" t="s">
        <v>2471</v>
      </c>
      <c r="H336" s="94" t="s">
        <v>1913</v>
      </c>
      <c r="I336" s="94">
        <v>2004</v>
      </c>
      <c r="J336" s="94" t="s">
        <v>402</v>
      </c>
      <c r="K336" s="148" t="s">
        <v>686</v>
      </c>
    </row>
    <row r="337" spans="1:11" x14ac:dyDescent="0.25">
      <c r="A337" s="94" t="s">
        <v>2775</v>
      </c>
      <c r="B337" s="94" t="s">
        <v>689</v>
      </c>
      <c r="C337" s="94" t="s">
        <v>1903</v>
      </c>
      <c r="D337" s="94" t="s">
        <v>1916</v>
      </c>
      <c r="E337" s="250" t="s">
        <v>2726</v>
      </c>
      <c r="F337" s="94" t="s">
        <v>1917</v>
      </c>
      <c r="G337" s="94" t="s">
        <v>2471</v>
      </c>
      <c r="H337" s="94" t="s">
        <v>1913</v>
      </c>
      <c r="I337" s="94">
        <v>2005</v>
      </c>
      <c r="J337" s="94" t="s">
        <v>402</v>
      </c>
      <c r="K337" s="148" t="s">
        <v>686</v>
      </c>
    </row>
    <row r="338" spans="1:11" x14ac:dyDescent="0.25">
      <c r="A338" s="94" t="s">
        <v>2775</v>
      </c>
      <c r="B338" s="94" t="s">
        <v>689</v>
      </c>
      <c r="C338" s="94" t="s">
        <v>1903</v>
      </c>
      <c r="D338" s="94" t="s">
        <v>1916</v>
      </c>
      <c r="E338" s="250" t="s">
        <v>2726</v>
      </c>
      <c r="F338" s="94" t="s">
        <v>1917</v>
      </c>
      <c r="G338" s="94" t="s">
        <v>2471</v>
      </c>
      <c r="H338" s="94" t="s">
        <v>1913</v>
      </c>
      <c r="I338" s="94">
        <v>2006</v>
      </c>
      <c r="J338" s="94" t="s">
        <v>402</v>
      </c>
      <c r="K338" s="148" t="s">
        <v>686</v>
      </c>
    </row>
    <row r="339" spans="1:11" x14ac:dyDescent="0.25">
      <c r="A339" s="94" t="s">
        <v>2775</v>
      </c>
      <c r="B339" s="94" t="s">
        <v>689</v>
      </c>
      <c r="C339" s="94" t="s">
        <v>1903</v>
      </c>
      <c r="D339" s="94" t="s">
        <v>1916</v>
      </c>
      <c r="E339" s="250" t="s">
        <v>2726</v>
      </c>
      <c r="F339" s="94" t="s">
        <v>1917</v>
      </c>
      <c r="G339" s="94" t="s">
        <v>2471</v>
      </c>
      <c r="H339" s="94" t="s">
        <v>1913</v>
      </c>
      <c r="I339" s="94">
        <v>2007</v>
      </c>
      <c r="J339" s="94" t="s">
        <v>402</v>
      </c>
      <c r="K339" s="148" t="s">
        <v>686</v>
      </c>
    </row>
    <row r="340" spans="1:11" x14ac:dyDescent="0.25">
      <c r="A340" s="94" t="s">
        <v>2775</v>
      </c>
      <c r="B340" s="94" t="s">
        <v>689</v>
      </c>
      <c r="C340" s="94" t="s">
        <v>1903</v>
      </c>
      <c r="D340" s="94" t="s">
        <v>1916</v>
      </c>
      <c r="E340" s="250" t="s">
        <v>2726</v>
      </c>
      <c r="F340" s="94" t="s">
        <v>1917</v>
      </c>
      <c r="G340" s="94" t="s">
        <v>2471</v>
      </c>
      <c r="H340" s="94" t="s">
        <v>1913</v>
      </c>
      <c r="I340" s="94">
        <v>2008</v>
      </c>
      <c r="J340" s="94" t="s">
        <v>402</v>
      </c>
      <c r="K340" s="148" t="s">
        <v>686</v>
      </c>
    </row>
    <row r="341" spans="1:11" x14ac:dyDescent="0.25">
      <c r="A341" s="94" t="s">
        <v>2775</v>
      </c>
      <c r="B341" s="94" t="s">
        <v>689</v>
      </c>
      <c r="C341" s="94" t="s">
        <v>1903</v>
      </c>
      <c r="D341" s="94" t="s">
        <v>1916</v>
      </c>
      <c r="E341" s="250" t="s">
        <v>2726</v>
      </c>
      <c r="F341" s="94" t="s">
        <v>1917</v>
      </c>
      <c r="G341" s="94" t="s">
        <v>2471</v>
      </c>
      <c r="H341" s="94" t="s">
        <v>1913</v>
      </c>
      <c r="I341" s="94">
        <v>2009</v>
      </c>
      <c r="J341" s="94" t="s">
        <v>402</v>
      </c>
      <c r="K341" s="148" t="s">
        <v>686</v>
      </c>
    </row>
    <row r="342" spans="1:11" x14ac:dyDescent="0.25">
      <c r="A342" s="94" t="s">
        <v>2775</v>
      </c>
      <c r="B342" s="94" t="s">
        <v>689</v>
      </c>
      <c r="C342" s="94" t="s">
        <v>1903</v>
      </c>
      <c r="D342" s="94" t="s">
        <v>1916</v>
      </c>
      <c r="E342" s="250" t="s">
        <v>2726</v>
      </c>
      <c r="F342" s="94" t="s">
        <v>1917</v>
      </c>
      <c r="G342" s="94" t="s">
        <v>2471</v>
      </c>
      <c r="H342" s="94" t="s">
        <v>1913</v>
      </c>
      <c r="I342" s="94">
        <v>2010</v>
      </c>
      <c r="J342" s="94">
        <v>143</v>
      </c>
      <c r="K342" s="148" t="s">
        <v>686</v>
      </c>
    </row>
    <row r="343" spans="1:11" x14ac:dyDescent="0.25">
      <c r="A343" s="94" t="s">
        <v>2775</v>
      </c>
      <c r="B343" s="94" t="s">
        <v>689</v>
      </c>
      <c r="C343" s="94" t="s">
        <v>1903</v>
      </c>
      <c r="D343" s="94" t="s">
        <v>1916</v>
      </c>
      <c r="E343" s="250" t="s">
        <v>2726</v>
      </c>
      <c r="F343" s="94" t="s">
        <v>1917</v>
      </c>
      <c r="G343" s="94" t="s">
        <v>2471</v>
      </c>
      <c r="H343" s="94" t="s">
        <v>1913</v>
      </c>
      <c r="I343" s="94">
        <v>2011</v>
      </c>
      <c r="J343" s="94">
        <v>142</v>
      </c>
      <c r="K343" s="148" t="s">
        <v>686</v>
      </c>
    </row>
    <row r="344" spans="1:11" x14ac:dyDescent="0.25">
      <c r="A344" s="94" t="s">
        <v>2775</v>
      </c>
      <c r="B344" s="94" t="s">
        <v>689</v>
      </c>
      <c r="C344" s="94" t="s">
        <v>1903</v>
      </c>
      <c r="D344" s="94" t="s">
        <v>1916</v>
      </c>
      <c r="E344" s="250" t="s">
        <v>2726</v>
      </c>
      <c r="F344" s="94" t="s">
        <v>1917</v>
      </c>
      <c r="G344" s="94" t="s">
        <v>2471</v>
      </c>
      <c r="H344" s="94" t="s">
        <v>1913</v>
      </c>
      <c r="I344" s="94">
        <v>2012</v>
      </c>
      <c r="J344" s="94">
        <v>148</v>
      </c>
      <c r="K344" s="148" t="s">
        <v>686</v>
      </c>
    </row>
    <row r="345" spans="1:11" x14ac:dyDescent="0.25">
      <c r="A345" s="94" t="s">
        <v>2775</v>
      </c>
      <c r="B345" s="94" t="s">
        <v>689</v>
      </c>
      <c r="C345" s="94" t="s">
        <v>1903</v>
      </c>
      <c r="D345" s="94" t="s">
        <v>1916</v>
      </c>
      <c r="E345" s="250" t="s">
        <v>2726</v>
      </c>
      <c r="F345" s="94" t="s">
        <v>1917</v>
      </c>
      <c r="G345" s="94" t="s">
        <v>2471</v>
      </c>
      <c r="H345" s="94" t="s">
        <v>1913</v>
      </c>
      <c r="I345" s="94">
        <v>2013</v>
      </c>
      <c r="J345" s="94">
        <v>152</v>
      </c>
      <c r="K345" s="148" t="s">
        <v>686</v>
      </c>
    </row>
    <row r="346" spans="1:11" x14ac:dyDescent="0.25">
      <c r="A346" s="94" t="s">
        <v>2775</v>
      </c>
      <c r="B346" s="94" t="s">
        <v>689</v>
      </c>
      <c r="C346" s="94" t="s">
        <v>1903</v>
      </c>
      <c r="D346" s="94" t="s">
        <v>1916</v>
      </c>
      <c r="E346" s="250" t="s">
        <v>2726</v>
      </c>
      <c r="F346" s="94" t="s">
        <v>1917</v>
      </c>
      <c r="G346" s="94" t="s">
        <v>2471</v>
      </c>
      <c r="H346" s="94" t="s">
        <v>1913</v>
      </c>
      <c r="I346" s="94">
        <v>2014</v>
      </c>
      <c r="J346" s="94">
        <v>185</v>
      </c>
      <c r="K346" s="148" t="s">
        <v>686</v>
      </c>
    </row>
    <row r="347" spans="1:11" x14ac:dyDescent="0.25">
      <c r="A347" s="94" t="s">
        <v>2775</v>
      </c>
      <c r="B347" s="94" t="s">
        <v>689</v>
      </c>
      <c r="C347" s="94" t="s">
        <v>1903</v>
      </c>
      <c r="D347" s="94" t="s">
        <v>1916</v>
      </c>
      <c r="E347" s="250" t="s">
        <v>2726</v>
      </c>
      <c r="F347" s="94" t="s">
        <v>1917</v>
      </c>
      <c r="G347" s="94" t="s">
        <v>2471</v>
      </c>
      <c r="H347" s="94" t="s">
        <v>1913</v>
      </c>
      <c r="I347" s="94">
        <v>2015</v>
      </c>
      <c r="J347" s="94">
        <v>186</v>
      </c>
      <c r="K347" s="148" t="s">
        <v>686</v>
      </c>
    </row>
    <row r="348" spans="1:11" x14ac:dyDescent="0.25">
      <c r="A348" s="94" t="s">
        <v>2775</v>
      </c>
      <c r="B348" s="94" t="s">
        <v>689</v>
      </c>
      <c r="C348" s="94" t="s">
        <v>1903</v>
      </c>
      <c r="D348" s="94" t="s">
        <v>1916</v>
      </c>
      <c r="E348" s="250" t="s">
        <v>2726</v>
      </c>
      <c r="F348" s="94" t="s">
        <v>1917</v>
      </c>
      <c r="G348" s="94" t="s">
        <v>2471</v>
      </c>
      <c r="H348" s="94" t="s">
        <v>1913</v>
      </c>
      <c r="I348" s="94">
        <v>2016</v>
      </c>
      <c r="J348" s="94">
        <v>200</v>
      </c>
      <c r="K348" s="148" t="s">
        <v>686</v>
      </c>
    </row>
    <row r="349" spans="1:11" x14ac:dyDescent="0.25">
      <c r="A349" s="94" t="s">
        <v>2775</v>
      </c>
      <c r="B349" s="94" t="s">
        <v>689</v>
      </c>
      <c r="C349" s="94" t="s">
        <v>1903</v>
      </c>
      <c r="D349" s="94" t="s">
        <v>1916</v>
      </c>
      <c r="E349" s="250" t="s">
        <v>2726</v>
      </c>
      <c r="F349" s="94" t="s">
        <v>1917</v>
      </c>
      <c r="G349" s="94" t="s">
        <v>2471</v>
      </c>
      <c r="H349" s="94" t="s">
        <v>1913</v>
      </c>
      <c r="I349" s="94">
        <v>2017</v>
      </c>
      <c r="J349" s="94">
        <v>203</v>
      </c>
      <c r="K349" s="148" t="s">
        <v>686</v>
      </c>
    </row>
    <row r="350" spans="1:11" x14ac:dyDescent="0.25">
      <c r="A350" s="94" t="s">
        <v>2775</v>
      </c>
      <c r="B350" s="94" t="s">
        <v>689</v>
      </c>
      <c r="C350" s="94" t="s">
        <v>1903</v>
      </c>
      <c r="D350" s="94" t="s">
        <v>1916</v>
      </c>
      <c r="E350" s="250" t="s">
        <v>2726</v>
      </c>
      <c r="F350" s="94" t="s">
        <v>1917</v>
      </c>
      <c r="G350" s="94" t="s">
        <v>2471</v>
      </c>
      <c r="H350" s="94" t="s">
        <v>1913</v>
      </c>
      <c r="I350" s="94">
        <v>2018</v>
      </c>
      <c r="J350" s="94">
        <v>211</v>
      </c>
      <c r="K350" s="148" t="s">
        <v>686</v>
      </c>
    </row>
    <row r="351" spans="1:11" x14ac:dyDescent="0.25">
      <c r="A351" s="94" t="s">
        <v>2775</v>
      </c>
      <c r="B351" s="94" t="s">
        <v>689</v>
      </c>
      <c r="C351" s="94" t="s">
        <v>1903</v>
      </c>
      <c r="D351" s="94" t="s">
        <v>1916</v>
      </c>
      <c r="E351" s="250" t="s">
        <v>2726</v>
      </c>
      <c r="F351" s="94" t="s">
        <v>1917</v>
      </c>
      <c r="G351" s="94" t="s">
        <v>2471</v>
      </c>
      <c r="H351" s="94" t="s">
        <v>1913</v>
      </c>
      <c r="I351" s="94">
        <v>2019</v>
      </c>
      <c r="J351" s="94">
        <v>218</v>
      </c>
      <c r="K351" s="148" t="s">
        <v>686</v>
      </c>
    </row>
    <row r="352" spans="1:11" x14ac:dyDescent="0.25">
      <c r="A352" s="94" t="s">
        <v>2775</v>
      </c>
      <c r="B352" s="94" t="s">
        <v>689</v>
      </c>
      <c r="C352" s="94" t="s">
        <v>1903</v>
      </c>
      <c r="D352" s="94" t="s">
        <v>1916</v>
      </c>
      <c r="E352" s="250" t="s">
        <v>2726</v>
      </c>
      <c r="F352" s="94" t="s">
        <v>1917</v>
      </c>
      <c r="G352" s="94" t="s">
        <v>2471</v>
      </c>
      <c r="H352" s="94" t="s">
        <v>1913</v>
      </c>
      <c r="I352" s="94">
        <v>2020</v>
      </c>
      <c r="J352" s="94">
        <v>222</v>
      </c>
      <c r="K352" s="148" t="s">
        <v>686</v>
      </c>
    </row>
    <row r="353" spans="1:11" x14ac:dyDescent="0.25">
      <c r="A353" s="94" t="s">
        <v>2775</v>
      </c>
      <c r="B353" s="94" t="s">
        <v>689</v>
      </c>
      <c r="C353" s="94" t="s">
        <v>1903</v>
      </c>
      <c r="D353" s="94" t="s">
        <v>1916</v>
      </c>
      <c r="E353" s="250" t="s">
        <v>2726</v>
      </c>
      <c r="F353" s="94" t="s">
        <v>1917</v>
      </c>
      <c r="G353" s="94" t="s">
        <v>2471</v>
      </c>
      <c r="H353" s="94" t="s">
        <v>1913</v>
      </c>
      <c r="I353" s="94">
        <v>2021</v>
      </c>
      <c r="J353" s="94">
        <v>221</v>
      </c>
      <c r="K353" s="148" t="s">
        <v>684</v>
      </c>
    </row>
    <row r="354" spans="1:11" x14ac:dyDescent="0.25">
      <c r="A354" s="94" t="s">
        <v>2775</v>
      </c>
      <c r="B354" s="94" t="s">
        <v>689</v>
      </c>
      <c r="C354" s="94" t="s">
        <v>1903</v>
      </c>
      <c r="D354" s="94" t="s">
        <v>1916</v>
      </c>
      <c r="E354" s="250" t="s">
        <v>2726</v>
      </c>
      <c r="F354" s="94" t="s">
        <v>1917</v>
      </c>
      <c r="G354" s="94" t="s">
        <v>2472</v>
      </c>
      <c r="H354" s="94" t="s">
        <v>1913</v>
      </c>
      <c r="I354" s="94">
        <v>2000</v>
      </c>
      <c r="J354" s="94">
        <v>100</v>
      </c>
      <c r="K354" s="148" t="s">
        <v>686</v>
      </c>
    </row>
    <row r="355" spans="1:11" x14ac:dyDescent="0.25">
      <c r="A355" s="94" t="s">
        <v>2775</v>
      </c>
      <c r="B355" s="94" t="s">
        <v>689</v>
      </c>
      <c r="C355" s="94" t="s">
        <v>1903</v>
      </c>
      <c r="D355" s="94" t="s">
        <v>1916</v>
      </c>
      <c r="E355" s="250" t="s">
        <v>2726</v>
      </c>
      <c r="F355" s="94" t="s">
        <v>1917</v>
      </c>
      <c r="G355" s="94" t="s">
        <v>2472</v>
      </c>
      <c r="H355" s="94" t="s">
        <v>1913</v>
      </c>
      <c r="I355" s="94">
        <v>2001</v>
      </c>
      <c r="J355" s="94" t="s">
        <v>402</v>
      </c>
      <c r="K355" s="148" t="s">
        <v>686</v>
      </c>
    </row>
    <row r="356" spans="1:11" x14ac:dyDescent="0.25">
      <c r="A356" s="94" t="s">
        <v>2775</v>
      </c>
      <c r="B356" s="94" t="s">
        <v>689</v>
      </c>
      <c r="C356" s="94" t="s">
        <v>1903</v>
      </c>
      <c r="D356" s="94" t="s">
        <v>1916</v>
      </c>
      <c r="E356" s="250" t="s">
        <v>2726</v>
      </c>
      <c r="F356" s="94" t="s">
        <v>1917</v>
      </c>
      <c r="G356" s="94" t="s">
        <v>2472</v>
      </c>
      <c r="H356" s="94" t="s">
        <v>1913</v>
      </c>
      <c r="I356" s="94">
        <v>2002</v>
      </c>
      <c r="J356" s="94" t="s">
        <v>402</v>
      </c>
      <c r="K356" s="148" t="s">
        <v>686</v>
      </c>
    </row>
    <row r="357" spans="1:11" x14ac:dyDescent="0.25">
      <c r="A357" s="94" t="s">
        <v>2775</v>
      </c>
      <c r="B357" s="94" t="s">
        <v>689</v>
      </c>
      <c r="C357" s="94" t="s">
        <v>1903</v>
      </c>
      <c r="D357" s="94" t="s">
        <v>1916</v>
      </c>
      <c r="E357" s="250" t="s">
        <v>2726</v>
      </c>
      <c r="F357" s="94" t="s">
        <v>1917</v>
      </c>
      <c r="G357" s="94" t="s">
        <v>2472</v>
      </c>
      <c r="H357" s="94" t="s">
        <v>1913</v>
      </c>
      <c r="I357" s="94">
        <v>2003</v>
      </c>
      <c r="J357" s="94" t="s">
        <v>402</v>
      </c>
      <c r="K357" s="148" t="s">
        <v>686</v>
      </c>
    </row>
    <row r="358" spans="1:11" x14ac:dyDescent="0.25">
      <c r="A358" s="94" t="s">
        <v>2775</v>
      </c>
      <c r="B358" s="94" t="s">
        <v>689</v>
      </c>
      <c r="C358" s="94" t="s">
        <v>1903</v>
      </c>
      <c r="D358" s="94" t="s">
        <v>1916</v>
      </c>
      <c r="E358" s="250" t="s">
        <v>2726</v>
      </c>
      <c r="F358" s="94" t="s">
        <v>1917</v>
      </c>
      <c r="G358" s="94" t="s">
        <v>2472</v>
      </c>
      <c r="H358" s="94" t="s">
        <v>1913</v>
      </c>
      <c r="I358" s="94">
        <v>2004</v>
      </c>
      <c r="J358" s="94" t="s">
        <v>402</v>
      </c>
      <c r="K358" s="148" t="s">
        <v>686</v>
      </c>
    </row>
    <row r="359" spans="1:11" x14ac:dyDescent="0.25">
      <c r="A359" s="94" t="s">
        <v>2775</v>
      </c>
      <c r="B359" s="94" t="s">
        <v>689</v>
      </c>
      <c r="C359" s="94" t="s">
        <v>1903</v>
      </c>
      <c r="D359" s="94" t="s">
        <v>1916</v>
      </c>
      <c r="E359" s="250" t="s">
        <v>2726</v>
      </c>
      <c r="F359" s="94" t="s">
        <v>1917</v>
      </c>
      <c r="G359" s="94" t="s">
        <v>2472</v>
      </c>
      <c r="H359" s="94" t="s">
        <v>1913</v>
      </c>
      <c r="I359" s="94">
        <v>2005</v>
      </c>
      <c r="J359" s="94" t="s">
        <v>402</v>
      </c>
      <c r="K359" s="148" t="s">
        <v>686</v>
      </c>
    </row>
    <row r="360" spans="1:11" x14ac:dyDescent="0.25">
      <c r="A360" s="94" t="s">
        <v>2775</v>
      </c>
      <c r="B360" s="94" t="s">
        <v>689</v>
      </c>
      <c r="C360" s="94" t="s">
        <v>1903</v>
      </c>
      <c r="D360" s="94" t="s">
        <v>1916</v>
      </c>
      <c r="E360" s="250" t="s">
        <v>2726</v>
      </c>
      <c r="F360" s="94" t="s">
        <v>1917</v>
      </c>
      <c r="G360" s="94" t="s">
        <v>2472</v>
      </c>
      <c r="H360" s="94" t="s">
        <v>1913</v>
      </c>
      <c r="I360" s="94">
        <v>2006</v>
      </c>
      <c r="J360" s="94" t="s">
        <v>402</v>
      </c>
      <c r="K360" s="148" t="s">
        <v>686</v>
      </c>
    </row>
    <row r="361" spans="1:11" x14ac:dyDescent="0.25">
      <c r="A361" s="94" t="s">
        <v>2775</v>
      </c>
      <c r="B361" s="94" t="s">
        <v>689</v>
      </c>
      <c r="C361" s="94" t="s">
        <v>1903</v>
      </c>
      <c r="D361" s="94" t="s">
        <v>1916</v>
      </c>
      <c r="E361" s="250" t="s">
        <v>2726</v>
      </c>
      <c r="F361" s="94" t="s">
        <v>1917</v>
      </c>
      <c r="G361" s="94" t="s">
        <v>2472</v>
      </c>
      <c r="H361" s="94" t="s">
        <v>1913</v>
      </c>
      <c r="I361" s="94">
        <v>2007</v>
      </c>
      <c r="J361" s="94" t="s">
        <v>402</v>
      </c>
      <c r="K361" s="148" t="s">
        <v>686</v>
      </c>
    </row>
    <row r="362" spans="1:11" x14ac:dyDescent="0.25">
      <c r="A362" s="94" t="s">
        <v>2775</v>
      </c>
      <c r="B362" s="94" t="s">
        <v>689</v>
      </c>
      <c r="C362" s="94" t="s">
        <v>1903</v>
      </c>
      <c r="D362" s="94" t="s">
        <v>1916</v>
      </c>
      <c r="E362" s="250" t="s">
        <v>2726</v>
      </c>
      <c r="F362" s="94" t="s">
        <v>1917</v>
      </c>
      <c r="G362" s="94" t="s">
        <v>2472</v>
      </c>
      <c r="H362" s="94" t="s">
        <v>1913</v>
      </c>
      <c r="I362" s="94">
        <v>2008</v>
      </c>
      <c r="J362" s="94" t="s">
        <v>402</v>
      </c>
      <c r="K362" s="148" t="s">
        <v>686</v>
      </c>
    </row>
    <row r="363" spans="1:11" x14ac:dyDescent="0.25">
      <c r="A363" s="94" t="s">
        <v>2775</v>
      </c>
      <c r="B363" s="94" t="s">
        <v>689</v>
      </c>
      <c r="C363" s="94" t="s">
        <v>1903</v>
      </c>
      <c r="D363" s="94" t="s">
        <v>1916</v>
      </c>
      <c r="E363" s="250" t="s">
        <v>2726</v>
      </c>
      <c r="F363" s="94" t="s">
        <v>1917</v>
      </c>
      <c r="G363" s="94" t="s">
        <v>2472</v>
      </c>
      <c r="H363" s="94" t="s">
        <v>1913</v>
      </c>
      <c r="I363" s="94">
        <v>2009</v>
      </c>
      <c r="J363" s="94" t="s">
        <v>402</v>
      </c>
      <c r="K363" s="148" t="s">
        <v>686</v>
      </c>
    </row>
    <row r="364" spans="1:11" x14ac:dyDescent="0.25">
      <c r="A364" s="94" t="s">
        <v>2775</v>
      </c>
      <c r="B364" s="94" t="s">
        <v>689</v>
      </c>
      <c r="C364" s="94" t="s">
        <v>1903</v>
      </c>
      <c r="D364" s="94" t="s">
        <v>1916</v>
      </c>
      <c r="E364" s="250" t="s">
        <v>2726</v>
      </c>
      <c r="F364" s="94" t="s">
        <v>1917</v>
      </c>
      <c r="G364" s="94" t="s">
        <v>2472</v>
      </c>
      <c r="H364" s="94" t="s">
        <v>1913</v>
      </c>
      <c r="I364" s="94">
        <v>2010</v>
      </c>
      <c r="J364" s="94">
        <v>72</v>
      </c>
      <c r="K364" s="148" t="s">
        <v>686</v>
      </c>
    </row>
    <row r="365" spans="1:11" x14ac:dyDescent="0.25">
      <c r="A365" s="94" t="s">
        <v>2775</v>
      </c>
      <c r="B365" s="94" t="s">
        <v>689</v>
      </c>
      <c r="C365" s="94" t="s">
        <v>1903</v>
      </c>
      <c r="D365" s="94" t="s">
        <v>1916</v>
      </c>
      <c r="E365" s="250" t="s">
        <v>2726</v>
      </c>
      <c r="F365" s="94" t="s">
        <v>1917</v>
      </c>
      <c r="G365" s="94" t="s">
        <v>2472</v>
      </c>
      <c r="H365" s="94" t="s">
        <v>1913</v>
      </c>
      <c r="I365" s="94">
        <v>2011</v>
      </c>
      <c r="J365" s="94">
        <v>76</v>
      </c>
      <c r="K365" s="148" t="s">
        <v>686</v>
      </c>
    </row>
    <row r="366" spans="1:11" x14ac:dyDescent="0.25">
      <c r="A366" s="94" t="s">
        <v>2775</v>
      </c>
      <c r="B366" s="94" t="s">
        <v>689</v>
      </c>
      <c r="C366" s="94" t="s">
        <v>1903</v>
      </c>
      <c r="D366" s="94" t="s">
        <v>1916</v>
      </c>
      <c r="E366" s="250" t="s">
        <v>2726</v>
      </c>
      <c r="F366" s="94" t="s">
        <v>1917</v>
      </c>
      <c r="G366" s="94" t="s">
        <v>2472</v>
      </c>
      <c r="H366" s="94" t="s">
        <v>1913</v>
      </c>
      <c r="I366" s="94">
        <v>2012</v>
      </c>
      <c r="J366" s="94">
        <v>113</v>
      </c>
      <c r="K366" s="148" t="s">
        <v>686</v>
      </c>
    </row>
    <row r="367" spans="1:11" x14ac:dyDescent="0.25">
      <c r="A367" s="94" t="s">
        <v>2775</v>
      </c>
      <c r="B367" s="94" t="s">
        <v>689</v>
      </c>
      <c r="C367" s="94" t="s">
        <v>1903</v>
      </c>
      <c r="D367" s="94" t="s">
        <v>1916</v>
      </c>
      <c r="E367" s="250" t="s">
        <v>2726</v>
      </c>
      <c r="F367" s="94" t="s">
        <v>1917</v>
      </c>
      <c r="G367" s="94" t="s">
        <v>2472</v>
      </c>
      <c r="H367" s="94" t="s">
        <v>1913</v>
      </c>
      <c r="I367" s="94">
        <v>2013</v>
      </c>
      <c r="J367" s="94">
        <v>79</v>
      </c>
      <c r="K367" s="148" t="s">
        <v>686</v>
      </c>
    </row>
    <row r="368" spans="1:11" x14ac:dyDescent="0.25">
      <c r="A368" s="94" t="s">
        <v>2775</v>
      </c>
      <c r="B368" s="94" t="s">
        <v>689</v>
      </c>
      <c r="C368" s="94" t="s">
        <v>1903</v>
      </c>
      <c r="D368" s="94" t="s">
        <v>1916</v>
      </c>
      <c r="E368" s="250" t="s">
        <v>2726</v>
      </c>
      <c r="F368" s="94" t="s">
        <v>1917</v>
      </c>
      <c r="G368" s="94" t="s">
        <v>2472</v>
      </c>
      <c r="H368" s="94" t="s">
        <v>1913</v>
      </c>
      <c r="I368" s="94">
        <v>2014</v>
      </c>
      <c r="J368" s="94">
        <v>134</v>
      </c>
      <c r="K368" s="148" t="s">
        <v>686</v>
      </c>
    </row>
    <row r="369" spans="1:11" x14ac:dyDescent="0.25">
      <c r="A369" s="94" t="s">
        <v>2775</v>
      </c>
      <c r="B369" s="94" t="s">
        <v>689</v>
      </c>
      <c r="C369" s="94" t="s">
        <v>1903</v>
      </c>
      <c r="D369" s="94" t="s">
        <v>1916</v>
      </c>
      <c r="E369" s="250" t="s">
        <v>2726</v>
      </c>
      <c r="F369" s="94" t="s">
        <v>1917</v>
      </c>
      <c r="G369" s="94" t="s">
        <v>2472</v>
      </c>
      <c r="H369" s="94" t="s">
        <v>1913</v>
      </c>
      <c r="I369" s="94">
        <v>2015</v>
      </c>
      <c r="J369" s="94">
        <v>106</v>
      </c>
      <c r="K369" s="148" t="s">
        <v>686</v>
      </c>
    </row>
    <row r="370" spans="1:11" x14ac:dyDescent="0.25">
      <c r="A370" s="94" t="s">
        <v>2775</v>
      </c>
      <c r="B370" s="94" t="s">
        <v>689</v>
      </c>
      <c r="C370" s="94" t="s">
        <v>1903</v>
      </c>
      <c r="D370" s="94" t="s">
        <v>1916</v>
      </c>
      <c r="E370" s="250" t="s">
        <v>2726</v>
      </c>
      <c r="F370" s="94" t="s">
        <v>1917</v>
      </c>
      <c r="G370" s="94" t="s">
        <v>2472</v>
      </c>
      <c r="H370" s="94" t="s">
        <v>1913</v>
      </c>
      <c r="I370" s="94">
        <v>2016</v>
      </c>
      <c r="J370" s="94">
        <v>114</v>
      </c>
      <c r="K370" s="148" t="s">
        <v>686</v>
      </c>
    </row>
    <row r="371" spans="1:11" x14ac:dyDescent="0.25">
      <c r="A371" s="94" t="s">
        <v>2775</v>
      </c>
      <c r="B371" s="94" t="s">
        <v>689</v>
      </c>
      <c r="C371" s="94" t="s">
        <v>1903</v>
      </c>
      <c r="D371" s="94" t="s">
        <v>1916</v>
      </c>
      <c r="E371" s="250" t="s">
        <v>2726</v>
      </c>
      <c r="F371" s="94" t="s">
        <v>1917</v>
      </c>
      <c r="G371" s="94" t="s">
        <v>2472</v>
      </c>
      <c r="H371" s="94" t="s">
        <v>1913</v>
      </c>
      <c r="I371" s="94">
        <v>2017</v>
      </c>
      <c r="J371" s="94">
        <v>110</v>
      </c>
      <c r="K371" s="148" t="s">
        <v>686</v>
      </c>
    </row>
    <row r="372" spans="1:11" x14ac:dyDescent="0.25">
      <c r="A372" s="94" t="s">
        <v>2775</v>
      </c>
      <c r="B372" s="94" t="s">
        <v>689</v>
      </c>
      <c r="C372" s="94" t="s">
        <v>1903</v>
      </c>
      <c r="D372" s="94" t="s">
        <v>1916</v>
      </c>
      <c r="E372" s="250" t="s">
        <v>2726</v>
      </c>
      <c r="F372" s="94" t="s">
        <v>1917</v>
      </c>
      <c r="G372" s="94" t="s">
        <v>2472</v>
      </c>
      <c r="H372" s="94" t="s">
        <v>1913</v>
      </c>
      <c r="I372" s="94">
        <v>2018</v>
      </c>
      <c r="J372" s="94">
        <v>91</v>
      </c>
      <c r="K372" s="148" t="s">
        <v>686</v>
      </c>
    </row>
    <row r="373" spans="1:11" x14ac:dyDescent="0.25">
      <c r="A373" s="94" t="s">
        <v>2775</v>
      </c>
      <c r="B373" s="94" t="s">
        <v>689</v>
      </c>
      <c r="C373" s="94" t="s">
        <v>1903</v>
      </c>
      <c r="D373" s="94" t="s">
        <v>1916</v>
      </c>
      <c r="E373" s="250" t="s">
        <v>2726</v>
      </c>
      <c r="F373" s="94" t="s">
        <v>1917</v>
      </c>
      <c r="G373" s="94" t="s">
        <v>2472</v>
      </c>
      <c r="H373" s="94" t="s">
        <v>1913</v>
      </c>
      <c r="I373" s="94">
        <v>2019</v>
      </c>
      <c r="J373" s="94">
        <v>86</v>
      </c>
      <c r="K373" s="148" t="s">
        <v>686</v>
      </c>
    </row>
    <row r="374" spans="1:11" x14ac:dyDescent="0.25">
      <c r="A374" s="94" t="s">
        <v>2775</v>
      </c>
      <c r="B374" s="94" t="s">
        <v>689</v>
      </c>
      <c r="C374" s="94" t="s">
        <v>1903</v>
      </c>
      <c r="D374" s="94" t="s">
        <v>1916</v>
      </c>
      <c r="E374" s="250" t="s">
        <v>2726</v>
      </c>
      <c r="F374" s="94" t="s">
        <v>1917</v>
      </c>
      <c r="G374" s="94" t="s">
        <v>2472</v>
      </c>
      <c r="H374" s="94" t="s">
        <v>1913</v>
      </c>
      <c r="I374" s="94">
        <v>2020</v>
      </c>
      <c r="J374" s="94">
        <v>116</v>
      </c>
      <c r="K374" s="148" t="s">
        <v>686</v>
      </c>
    </row>
    <row r="375" spans="1:11" x14ac:dyDescent="0.25">
      <c r="A375" s="94" t="s">
        <v>2775</v>
      </c>
      <c r="B375" s="94" t="s">
        <v>689</v>
      </c>
      <c r="C375" s="94" t="s">
        <v>1903</v>
      </c>
      <c r="D375" s="94" t="s">
        <v>1916</v>
      </c>
      <c r="E375" s="250" t="s">
        <v>2726</v>
      </c>
      <c r="F375" s="94" t="s">
        <v>1917</v>
      </c>
      <c r="G375" s="94" t="s">
        <v>2472</v>
      </c>
      <c r="H375" s="94" t="s">
        <v>1913</v>
      </c>
      <c r="I375" s="94">
        <v>2021</v>
      </c>
      <c r="J375" s="94">
        <v>84</v>
      </c>
      <c r="K375" s="148" t="s">
        <v>684</v>
      </c>
    </row>
    <row r="376" spans="1:11" x14ac:dyDescent="0.25">
      <c r="A376" s="94" t="s">
        <v>2775</v>
      </c>
      <c r="B376" s="94" t="s">
        <v>689</v>
      </c>
      <c r="C376" s="94" t="s">
        <v>1903</v>
      </c>
      <c r="D376" s="94" t="s">
        <v>1916</v>
      </c>
      <c r="E376" s="250" t="s">
        <v>2726</v>
      </c>
      <c r="F376" s="94" t="s">
        <v>1917</v>
      </c>
      <c r="G376" s="94" t="s">
        <v>2473</v>
      </c>
      <c r="H376" s="94" t="s">
        <v>1913</v>
      </c>
      <c r="I376" s="94">
        <v>2000</v>
      </c>
      <c r="J376" s="94">
        <v>100</v>
      </c>
      <c r="K376" s="148" t="s">
        <v>686</v>
      </c>
    </row>
    <row r="377" spans="1:11" x14ac:dyDescent="0.25">
      <c r="A377" s="94" t="s">
        <v>2775</v>
      </c>
      <c r="B377" s="94" t="s">
        <v>689</v>
      </c>
      <c r="C377" s="94" t="s">
        <v>1903</v>
      </c>
      <c r="D377" s="94" t="s">
        <v>1916</v>
      </c>
      <c r="E377" s="250" t="s">
        <v>2726</v>
      </c>
      <c r="F377" s="94" t="s">
        <v>1917</v>
      </c>
      <c r="G377" s="94" t="s">
        <v>2473</v>
      </c>
      <c r="H377" s="94" t="s">
        <v>1913</v>
      </c>
      <c r="I377" s="94">
        <v>2001</v>
      </c>
      <c r="J377" s="94" t="s">
        <v>402</v>
      </c>
      <c r="K377" s="148" t="s">
        <v>686</v>
      </c>
    </row>
    <row r="378" spans="1:11" x14ac:dyDescent="0.25">
      <c r="A378" s="94" t="s">
        <v>2775</v>
      </c>
      <c r="B378" s="94" t="s">
        <v>689</v>
      </c>
      <c r="C378" s="94" t="s">
        <v>1903</v>
      </c>
      <c r="D378" s="94" t="s">
        <v>1916</v>
      </c>
      <c r="E378" s="250" t="s">
        <v>2726</v>
      </c>
      <c r="F378" s="94" t="s">
        <v>1917</v>
      </c>
      <c r="G378" s="94" t="s">
        <v>2473</v>
      </c>
      <c r="H378" s="94" t="s">
        <v>1913</v>
      </c>
      <c r="I378" s="94">
        <v>2002</v>
      </c>
      <c r="J378" s="94" t="s">
        <v>402</v>
      </c>
      <c r="K378" s="148" t="s">
        <v>686</v>
      </c>
    </row>
    <row r="379" spans="1:11" x14ac:dyDescent="0.25">
      <c r="A379" s="94" t="s">
        <v>2775</v>
      </c>
      <c r="B379" s="94" t="s">
        <v>689</v>
      </c>
      <c r="C379" s="94" t="s">
        <v>1903</v>
      </c>
      <c r="D379" s="94" t="s">
        <v>1916</v>
      </c>
      <c r="E379" s="250" t="s">
        <v>2726</v>
      </c>
      <c r="F379" s="94" t="s">
        <v>1917</v>
      </c>
      <c r="G379" s="94" t="s">
        <v>2473</v>
      </c>
      <c r="H379" s="94" t="s">
        <v>1913</v>
      </c>
      <c r="I379" s="94">
        <v>2003</v>
      </c>
      <c r="J379" s="94" t="s">
        <v>402</v>
      </c>
      <c r="K379" s="148" t="s">
        <v>686</v>
      </c>
    </row>
    <row r="380" spans="1:11" x14ac:dyDescent="0.25">
      <c r="A380" s="94" t="s">
        <v>2775</v>
      </c>
      <c r="B380" s="94" t="s">
        <v>689</v>
      </c>
      <c r="C380" s="94" t="s">
        <v>1903</v>
      </c>
      <c r="D380" s="94" t="s">
        <v>1916</v>
      </c>
      <c r="E380" s="250" t="s">
        <v>2726</v>
      </c>
      <c r="F380" s="94" t="s">
        <v>1917</v>
      </c>
      <c r="G380" s="94" t="s">
        <v>2473</v>
      </c>
      <c r="H380" s="94" t="s">
        <v>1913</v>
      </c>
      <c r="I380" s="94">
        <v>2004</v>
      </c>
      <c r="J380" s="94" t="s">
        <v>402</v>
      </c>
      <c r="K380" s="148" t="s">
        <v>686</v>
      </c>
    </row>
    <row r="381" spans="1:11" x14ac:dyDescent="0.25">
      <c r="A381" s="94" t="s">
        <v>2775</v>
      </c>
      <c r="B381" s="94" t="s">
        <v>689</v>
      </c>
      <c r="C381" s="94" t="s">
        <v>1903</v>
      </c>
      <c r="D381" s="94" t="s">
        <v>1916</v>
      </c>
      <c r="E381" s="250" t="s">
        <v>2726</v>
      </c>
      <c r="F381" s="94" t="s">
        <v>1917</v>
      </c>
      <c r="G381" s="94" t="s">
        <v>2473</v>
      </c>
      <c r="H381" s="94" t="s">
        <v>1913</v>
      </c>
      <c r="I381" s="94">
        <v>2005</v>
      </c>
      <c r="J381" s="94" t="s">
        <v>402</v>
      </c>
      <c r="K381" s="148" t="s">
        <v>686</v>
      </c>
    </row>
    <row r="382" spans="1:11" x14ac:dyDescent="0.25">
      <c r="A382" s="94" t="s">
        <v>2775</v>
      </c>
      <c r="B382" s="94" t="s">
        <v>689</v>
      </c>
      <c r="C382" s="94" t="s">
        <v>1903</v>
      </c>
      <c r="D382" s="94" t="s">
        <v>1916</v>
      </c>
      <c r="E382" s="250" t="s">
        <v>2726</v>
      </c>
      <c r="F382" s="94" t="s">
        <v>1917</v>
      </c>
      <c r="G382" s="94" t="s">
        <v>2473</v>
      </c>
      <c r="H382" s="94" t="s">
        <v>1913</v>
      </c>
      <c r="I382" s="94">
        <v>2006</v>
      </c>
      <c r="J382" s="94" t="s">
        <v>402</v>
      </c>
      <c r="K382" s="148" t="s">
        <v>686</v>
      </c>
    </row>
    <row r="383" spans="1:11" x14ac:dyDescent="0.25">
      <c r="A383" s="94" t="s">
        <v>2775</v>
      </c>
      <c r="B383" s="94" t="s">
        <v>689</v>
      </c>
      <c r="C383" s="94" t="s">
        <v>1903</v>
      </c>
      <c r="D383" s="94" t="s">
        <v>1916</v>
      </c>
      <c r="E383" s="250" t="s">
        <v>2726</v>
      </c>
      <c r="F383" s="94" t="s">
        <v>1917</v>
      </c>
      <c r="G383" s="94" t="s">
        <v>2473</v>
      </c>
      <c r="H383" s="94" t="s">
        <v>1913</v>
      </c>
      <c r="I383" s="94">
        <v>2007</v>
      </c>
      <c r="J383" s="94" t="s">
        <v>402</v>
      </c>
      <c r="K383" s="148" t="s">
        <v>686</v>
      </c>
    </row>
    <row r="384" spans="1:11" x14ac:dyDescent="0.25">
      <c r="A384" s="94" t="s">
        <v>2775</v>
      </c>
      <c r="B384" s="94" t="s">
        <v>689</v>
      </c>
      <c r="C384" s="94" t="s">
        <v>1903</v>
      </c>
      <c r="D384" s="94" t="s">
        <v>1916</v>
      </c>
      <c r="E384" s="250" t="s">
        <v>2726</v>
      </c>
      <c r="F384" s="94" t="s">
        <v>1917</v>
      </c>
      <c r="G384" s="94" t="s">
        <v>2473</v>
      </c>
      <c r="H384" s="94" t="s">
        <v>1913</v>
      </c>
      <c r="I384" s="94">
        <v>2008</v>
      </c>
      <c r="J384" s="94" t="s">
        <v>402</v>
      </c>
      <c r="K384" s="148" t="s">
        <v>686</v>
      </c>
    </row>
    <row r="385" spans="1:11" x14ac:dyDescent="0.25">
      <c r="A385" s="94" t="s">
        <v>2775</v>
      </c>
      <c r="B385" s="94" t="s">
        <v>689</v>
      </c>
      <c r="C385" s="94" t="s">
        <v>1903</v>
      </c>
      <c r="D385" s="94" t="s">
        <v>1916</v>
      </c>
      <c r="E385" s="250" t="s">
        <v>2726</v>
      </c>
      <c r="F385" s="94" t="s">
        <v>1917</v>
      </c>
      <c r="G385" s="94" t="s">
        <v>2473</v>
      </c>
      <c r="H385" s="94" t="s">
        <v>1913</v>
      </c>
      <c r="I385" s="94">
        <v>2009</v>
      </c>
      <c r="J385" s="94" t="s">
        <v>402</v>
      </c>
      <c r="K385" s="148" t="s">
        <v>686</v>
      </c>
    </row>
    <row r="386" spans="1:11" x14ac:dyDescent="0.25">
      <c r="A386" s="94" t="s">
        <v>2775</v>
      </c>
      <c r="B386" s="94" t="s">
        <v>689</v>
      </c>
      <c r="C386" s="94" t="s">
        <v>1903</v>
      </c>
      <c r="D386" s="94" t="s">
        <v>1916</v>
      </c>
      <c r="E386" s="250" t="s">
        <v>2726</v>
      </c>
      <c r="F386" s="94" t="s">
        <v>1917</v>
      </c>
      <c r="G386" s="94" t="s">
        <v>2473</v>
      </c>
      <c r="H386" s="94" t="s">
        <v>1913</v>
      </c>
      <c r="I386" s="94">
        <v>2010</v>
      </c>
      <c r="J386" s="94">
        <v>75</v>
      </c>
      <c r="K386" s="148" t="s">
        <v>686</v>
      </c>
    </row>
    <row r="387" spans="1:11" x14ac:dyDescent="0.25">
      <c r="A387" s="94" t="s">
        <v>2775</v>
      </c>
      <c r="B387" s="94" t="s">
        <v>689</v>
      </c>
      <c r="C387" s="94" t="s">
        <v>1903</v>
      </c>
      <c r="D387" s="94" t="s">
        <v>1916</v>
      </c>
      <c r="E387" s="250" t="s">
        <v>2726</v>
      </c>
      <c r="F387" s="94" t="s">
        <v>1917</v>
      </c>
      <c r="G387" s="94" t="s">
        <v>2473</v>
      </c>
      <c r="H387" s="94" t="s">
        <v>1913</v>
      </c>
      <c r="I387" s="94">
        <v>2011</v>
      </c>
      <c r="J387" s="94">
        <v>71</v>
      </c>
      <c r="K387" s="148" t="s">
        <v>686</v>
      </c>
    </row>
    <row r="388" spans="1:11" x14ac:dyDescent="0.25">
      <c r="A388" s="94" t="s">
        <v>2775</v>
      </c>
      <c r="B388" s="94" t="s">
        <v>689</v>
      </c>
      <c r="C388" s="94" t="s">
        <v>1903</v>
      </c>
      <c r="D388" s="94" t="s">
        <v>1916</v>
      </c>
      <c r="E388" s="250" t="s">
        <v>2726</v>
      </c>
      <c r="F388" s="94" t="s">
        <v>1917</v>
      </c>
      <c r="G388" s="94" t="s">
        <v>2473</v>
      </c>
      <c r="H388" s="94" t="s">
        <v>1913</v>
      </c>
      <c r="I388" s="94">
        <v>2012</v>
      </c>
      <c r="J388" s="94">
        <v>77</v>
      </c>
      <c r="K388" s="148" t="s">
        <v>686</v>
      </c>
    </row>
    <row r="389" spans="1:11" x14ac:dyDescent="0.25">
      <c r="A389" s="94" t="s">
        <v>2775</v>
      </c>
      <c r="B389" s="94" t="s">
        <v>689</v>
      </c>
      <c r="C389" s="94" t="s">
        <v>1903</v>
      </c>
      <c r="D389" s="94" t="s">
        <v>1916</v>
      </c>
      <c r="E389" s="250" t="s">
        <v>2726</v>
      </c>
      <c r="F389" s="94" t="s">
        <v>1917</v>
      </c>
      <c r="G389" s="94" t="s">
        <v>2473</v>
      </c>
      <c r="H389" s="94" t="s">
        <v>1913</v>
      </c>
      <c r="I389" s="94">
        <v>2013</v>
      </c>
      <c r="J389" s="94">
        <v>77</v>
      </c>
      <c r="K389" s="148" t="s">
        <v>686</v>
      </c>
    </row>
    <row r="390" spans="1:11" x14ac:dyDescent="0.25">
      <c r="A390" s="94" t="s">
        <v>2775</v>
      </c>
      <c r="B390" s="94" t="s">
        <v>689</v>
      </c>
      <c r="C390" s="94" t="s">
        <v>1903</v>
      </c>
      <c r="D390" s="94" t="s">
        <v>1916</v>
      </c>
      <c r="E390" s="250" t="s">
        <v>2726</v>
      </c>
      <c r="F390" s="94" t="s">
        <v>1917</v>
      </c>
      <c r="G390" s="94" t="s">
        <v>2473</v>
      </c>
      <c r="H390" s="94" t="s">
        <v>1913</v>
      </c>
      <c r="I390" s="94">
        <v>2014</v>
      </c>
      <c r="J390" s="94">
        <v>161</v>
      </c>
      <c r="K390" s="148" t="s">
        <v>686</v>
      </c>
    </row>
    <row r="391" spans="1:11" x14ac:dyDescent="0.25">
      <c r="A391" s="94" t="s">
        <v>2775</v>
      </c>
      <c r="B391" s="94" t="s">
        <v>689</v>
      </c>
      <c r="C391" s="94" t="s">
        <v>1903</v>
      </c>
      <c r="D391" s="94" t="s">
        <v>1916</v>
      </c>
      <c r="E391" s="250" t="s">
        <v>2726</v>
      </c>
      <c r="F391" s="94" t="s">
        <v>1917</v>
      </c>
      <c r="G391" s="94" t="s">
        <v>2473</v>
      </c>
      <c r="H391" s="94" t="s">
        <v>1913</v>
      </c>
      <c r="I391" s="94">
        <v>2015</v>
      </c>
      <c r="J391" s="94">
        <v>190</v>
      </c>
      <c r="K391" s="148" t="s">
        <v>686</v>
      </c>
    </row>
    <row r="392" spans="1:11" x14ac:dyDescent="0.25">
      <c r="A392" s="94" t="s">
        <v>2775</v>
      </c>
      <c r="B392" s="94" t="s">
        <v>689</v>
      </c>
      <c r="C392" s="94" t="s">
        <v>1903</v>
      </c>
      <c r="D392" s="94" t="s">
        <v>1916</v>
      </c>
      <c r="E392" s="250" t="s">
        <v>2726</v>
      </c>
      <c r="F392" s="94" t="s">
        <v>1917</v>
      </c>
      <c r="G392" s="94" t="s">
        <v>2473</v>
      </c>
      <c r="H392" s="94" t="s">
        <v>1913</v>
      </c>
      <c r="I392" s="94">
        <v>2016</v>
      </c>
      <c r="J392" s="94">
        <v>230</v>
      </c>
      <c r="K392" s="148" t="s">
        <v>686</v>
      </c>
    </row>
    <row r="393" spans="1:11" x14ac:dyDescent="0.25">
      <c r="A393" s="94" t="s">
        <v>2775</v>
      </c>
      <c r="B393" s="94" t="s">
        <v>689</v>
      </c>
      <c r="C393" s="94" t="s">
        <v>1903</v>
      </c>
      <c r="D393" s="94" t="s">
        <v>1916</v>
      </c>
      <c r="E393" s="250" t="s">
        <v>2726</v>
      </c>
      <c r="F393" s="94" t="s">
        <v>1917</v>
      </c>
      <c r="G393" s="94" t="s">
        <v>2473</v>
      </c>
      <c r="H393" s="94" t="s">
        <v>1913</v>
      </c>
      <c r="I393" s="94">
        <v>2017</v>
      </c>
      <c r="J393" s="94">
        <v>230</v>
      </c>
      <c r="K393" s="148" t="s">
        <v>686</v>
      </c>
    </row>
    <row r="394" spans="1:11" x14ac:dyDescent="0.25">
      <c r="A394" s="94" t="s">
        <v>2775</v>
      </c>
      <c r="B394" s="94" t="s">
        <v>689</v>
      </c>
      <c r="C394" s="94" t="s">
        <v>1903</v>
      </c>
      <c r="D394" s="94" t="s">
        <v>1916</v>
      </c>
      <c r="E394" s="250" t="s">
        <v>2726</v>
      </c>
      <c r="F394" s="94" t="s">
        <v>1917</v>
      </c>
      <c r="G394" s="94" t="s">
        <v>2473</v>
      </c>
      <c r="H394" s="94" t="s">
        <v>1913</v>
      </c>
      <c r="I394" s="94">
        <v>2018</v>
      </c>
      <c r="J394" s="94">
        <v>255</v>
      </c>
      <c r="K394" s="148" t="s">
        <v>686</v>
      </c>
    </row>
    <row r="395" spans="1:11" x14ac:dyDescent="0.25">
      <c r="A395" s="94" t="s">
        <v>2775</v>
      </c>
      <c r="B395" s="94" t="s">
        <v>689</v>
      </c>
      <c r="C395" s="94" t="s">
        <v>1903</v>
      </c>
      <c r="D395" s="94" t="s">
        <v>1916</v>
      </c>
      <c r="E395" s="250" t="s">
        <v>2726</v>
      </c>
      <c r="F395" s="94" t="s">
        <v>1917</v>
      </c>
      <c r="G395" s="94" t="s">
        <v>2473</v>
      </c>
      <c r="H395" s="94" t="s">
        <v>1913</v>
      </c>
      <c r="I395" s="94">
        <v>2019</v>
      </c>
      <c r="J395" s="94">
        <v>250</v>
      </c>
      <c r="K395" s="148" t="s">
        <v>686</v>
      </c>
    </row>
    <row r="396" spans="1:11" x14ac:dyDescent="0.25">
      <c r="A396" s="94" t="s">
        <v>2775</v>
      </c>
      <c r="B396" s="94" t="s">
        <v>689</v>
      </c>
      <c r="C396" s="94" t="s">
        <v>1903</v>
      </c>
      <c r="D396" s="94" t="s">
        <v>1916</v>
      </c>
      <c r="E396" s="250" t="s">
        <v>2726</v>
      </c>
      <c r="F396" s="94" t="s">
        <v>1917</v>
      </c>
      <c r="G396" s="94" t="s">
        <v>2473</v>
      </c>
      <c r="H396" s="94" t="s">
        <v>1913</v>
      </c>
      <c r="I396" s="94">
        <v>2020</v>
      </c>
      <c r="J396" s="94">
        <v>271</v>
      </c>
      <c r="K396" s="148" t="s">
        <v>686</v>
      </c>
    </row>
    <row r="397" spans="1:11" x14ac:dyDescent="0.25">
      <c r="A397" s="94" t="s">
        <v>2775</v>
      </c>
      <c r="B397" s="94" t="s">
        <v>689</v>
      </c>
      <c r="C397" s="94" t="s">
        <v>1903</v>
      </c>
      <c r="D397" s="94" t="s">
        <v>1916</v>
      </c>
      <c r="E397" s="250" t="s">
        <v>2726</v>
      </c>
      <c r="F397" s="94" t="s">
        <v>1917</v>
      </c>
      <c r="G397" s="94" t="s">
        <v>2473</v>
      </c>
      <c r="H397" s="94" t="s">
        <v>1913</v>
      </c>
      <c r="I397" s="94">
        <v>2021</v>
      </c>
      <c r="J397" s="94">
        <v>270</v>
      </c>
      <c r="K397" s="148" t="s">
        <v>684</v>
      </c>
    </row>
    <row r="398" spans="1:11" x14ac:dyDescent="0.25">
      <c r="A398" s="94" t="s">
        <v>2775</v>
      </c>
      <c r="B398" s="94" t="s">
        <v>689</v>
      </c>
      <c r="C398" s="94" t="s">
        <v>1903</v>
      </c>
      <c r="D398" s="94" t="s">
        <v>1916</v>
      </c>
      <c r="E398" s="250" t="s">
        <v>2726</v>
      </c>
      <c r="F398" s="94" t="s">
        <v>1917</v>
      </c>
      <c r="G398" s="94" t="s">
        <v>2474</v>
      </c>
      <c r="H398" s="94" t="s">
        <v>1913</v>
      </c>
      <c r="I398" s="94">
        <v>2000</v>
      </c>
      <c r="J398" s="94">
        <v>100</v>
      </c>
      <c r="K398" s="148" t="s">
        <v>686</v>
      </c>
    </row>
    <row r="399" spans="1:11" x14ac:dyDescent="0.25">
      <c r="A399" s="94" t="s">
        <v>2775</v>
      </c>
      <c r="B399" s="94" t="s">
        <v>689</v>
      </c>
      <c r="C399" s="94" t="s">
        <v>1903</v>
      </c>
      <c r="D399" s="94" t="s">
        <v>1916</v>
      </c>
      <c r="E399" s="250" t="s">
        <v>2726</v>
      </c>
      <c r="F399" s="94" t="s">
        <v>1917</v>
      </c>
      <c r="G399" s="94" t="s">
        <v>2474</v>
      </c>
      <c r="H399" s="94" t="s">
        <v>1913</v>
      </c>
      <c r="I399" s="94">
        <v>2001</v>
      </c>
      <c r="J399" s="94" t="s">
        <v>402</v>
      </c>
      <c r="K399" s="148" t="s">
        <v>686</v>
      </c>
    </row>
    <row r="400" spans="1:11" x14ac:dyDescent="0.25">
      <c r="A400" s="94" t="s">
        <v>2775</v>
      </c>
      <c r="B400" s="94" t="s">
        <v>689</v>
      </c>
      <c r="C400" s="94" t="s">
        <v>1903</v>
      </c>
      <c r="D400" s="94" t="s">
        <v>1916</v>
      </c>
      <c r="E400" s="250" t="s">
        <v>2726</v>
      </c>
      <c r="F400" s="94" t="s">
        <v>1917</v>
      </c>
      <c r="G400" s="94" t="s">
        <v>2474</v>
      </c>
      <c r="H400" s="94" t="s">
        <v>1913</v>
      </c>
      <c r="I400" s="94">
        <v>2002</v>
      </c>
      <c r="J400" s="94" t="s">
        <v>402</v>
      </c>
      <c r="K400" s="148" t="s">
        <v>686</v>
      </c>
    </row>
    <row r="401" spans="1:11" x14ac:dyDescent="0.25">
      <c r="A401" s="94" t="s">
        <v>2775</v>
      </c>
      <c r="B401" s="94" t="s">
        <v>689</v>
      </c>
      <c r="C401" s="94" t="s">
        <v>1903</v>
      </c>
      <c r="D401" s="94" t="s">
        <v>1916</v>
      </c>
      <c r="E401" s="250" t="s">
        <v>2726</v>
      </c>
      <c r="F401" s="94" t="s">
        <v>1917</v>
      </c>
      <c r="G401" s="94" t="s">
        <v>2474</v>
      </c>
      <c r="H401" s="94" t="s">
        <v>1913</v>
      </c>
      <c r="I401" s="94">
        <v>2003</v>
      </c>
      <c r="J401" s="94" t="s">
        <v>402</v>
      </c>
      <c r="K401" s="148" t="s">
        <v>686</v>
      </c>
    </row>
    <row r="402" spans="1:11" x14ac:dyDescent="0.25">
      <c r="A402" s="94" t="s">
        <v>2775</v>
      </c>
      <c r="B402" s="94" t="s">
        <v>689</v>
      </c>
      <c r="C402" s="94" t="s">
        <v>1903</v>
      </c>
      <c r="D402" s="94" t="s">
        <v>1916</v>
      </c>
      <c r="E402" s="250" t="s">
        <v>2726</v>
      </c>
      <c r="F402" s="94" t="s">
        <v>1917</v>
      </c>
      <c r="G402" s="94" t="s">
        <v>2474</v>
      </c>
      <c r="H402" s="94" t="s">
        <v>1913</v>
      </c>
      <c r="I402" s="94">
        <v>2004</v>
      </c>
      <c r="J402" s="94" t="s">
        <v>402</v>
      </c>
      <c r="K402" s="148" t="s">
        <v>686</v>
      </c>
    </row>
    <row r="403" spans="1:11" x14ac:dyDescent="0.25">
      <c r="A403" s="94" t="s">
        <v>2775</v>
      </c>
      <c r="B403" s="94" t="s">
        <v>689</v>
      </c>
      <c r="C403" s="94" t="s">
        <v>1903</v>
      </c>
      <c r="D403" s="94" t="s">
        <v>1916</v>
      </c>
      <c r="E403" s="250" t="s">
        <v>2726</v>
      </c>
      <c r="F403" s="94" t="s">
        <v>1917</v>
      </c>
      <c r="G403" s="94" t="s">
        <v>2474</v>
      </c>
      <c r="H403" s="94" t="s">
        <v>1913</v>
      </c>
      <c r="I403" s="94">
        <v>2005</v>
      </c>
      <c r="J403" s="94" t="s">
        <v>402</v>
      </c>
      <c r="K403" s="148" t="s">
        <v>686</v>
      </c>
    </row>
    <row r="404" spans="1:11" x14ac:dyDescent="0.25">
      <c r="A404" s="94" t="s">
        <v>2775</v>
      </c>
      <c r="B404" s="94" t="s">
        <v>689</v>
      </c>
      <c r="C404" s="94" t="s">
        <v>1903</v>
      </c>
      <c r="D404" s="94" t="s">
        <v>1916</v>
      </c>
      <c r="E404" s="250" t="s">
        <v>2726</v>
      </c>
      <c r="F404" s="94" t="s">
        <v>1917</v>
      </c>
      <c r="G404" s="94" t="s">
        <v>2474</v>
      </c>
      <c r="H404" s="94" t="s">
        <v>1913</v>
      </c>
      <c r="I404" s="94">
        <v>2006</v>
      </c>
      <c r="J404" s="94" t="s">
        <v>402</v>
      </c>
      <c r="K404" s="148" t="s">
        <v>686</v>
      </c>
    </row>
    <row r="405" spans="1:11" x14ac:dyDescent="0.25">
      <c r="A405" s="94" t="s">
        <v>2775</v>
      </c>
      <c r="B405" s="94" t="s">
        <v>689</v>
      </c>
      <c r="C405" s="94" t="s">
        <v>1903</v>
      </c>
      <c r="D405" s="94" t="s">
        <v>1916</v>
      </c>
      <c r="E405" s="250" t="s">
        <v>2726</v>
      </c>
      <c r="F405" s="94" t="s">
        <v>1917</v>
      </c>
      <c r="G405" s="94" t="s">
        <v>2474</v>
      </c>
      <c r="H405" s="94" t="s">
        <v>1913</v>
      </c>
      <c r="I405" s="94">
        <v>2007</v>
      </c>
      <c r="J405" s="94" t="s">
        <v>402</v>
      </c>
      <c r="K405" s="148" t="s">
        <v>686</v>
      </c>
    </row>
    <row r="406" spans="1:11" x14ac:dyDescent="0.25">
      <c r="A406" s="94" t="s">
        <v>2775</v>
      </c>
      <c r="B406" s="94" t="s">
        <v>689</v>
      </c>
      <c r="C406" s="94" t="s">
        <v>1903</v>
      </c>
      <c r="D406" s="94" t="s">
        <v>1916</v>
      </c>
      <c r="E406" s="250" t="s">
        <v>2726</v>
      </c>
      <c r="F406" s="94" t="s">
        <v>1917</v>
      </c>
      <c r="G406" s="94" t="s">
        <v>2474</v>
      </c>
      <c r="H406" s="94" t="s">
        <v>1913</v>
      </c>
      <c r="I406" s="94">
        <v>2008</v>
      </c>
      <c r="J406" s="94" t="s">
        <v>402</v>
      </c>
      <c r="K406" s="148" t="s">
        <v>686</v>
      </c>
    </row>
    <row r="407" spans="1:11" x14ac:dyDescent="0.25">
      <c r="A407" s="94" t="s">
        <v>2775</v>
      </c>
      <c r="B407" s="94" t="s">
        <v>689</v>
      </c>
      <c r="C407" s="94" t="s">
        <v>1903</v>
      </c>
      <c r="D407" s="94" t="s">
        <v>1916</v>
      </c>
      <c r="E407" s="250" t="s">
        <v>2726</v>
      </c>
      <c r="F407" s="94" t="s">
        <v>1917</v>
      </c>
      <c r="G407" s="94" t="s">
        <v>2474</v>
      </c>
      <c r="H407" s="94" t="s">
        <v>1913</v>
      </c>
      <c r="I407" s="94">
        <v>2009</v>
      </c>
      <c r="J407" s="94" t="s">
        <v>402</v>
      </c>
      <c r="K407" s="148" t="s">
        <v>686</v>
      </c>
    </row>
    <row r="408" spans="1:11" x14ac:dyDescent="0.25">
      <c r="A408" s="94" t="s">
        <v>2775</v>
      </c>
      <c r="B408" s="94" t="s">
        <v>689</v>
      </c>
      <c r="C408" s="94" t="s">
        <v>1903</v>
      </c>
      <c r="D408" s="94" t="s">
        <v>1916</v>
      </c>
      <c r="E408" s="250" t="s">
        <v>2726</v>
      </c>
      <c r="F408" s="94" t="s">
        <v>1917</v>
      </c>
      <c r="G408" s="94" t="s">
        <v>2474</v>
      </c>
      <c r="H408" s="94" t="s">
        <v>1913</v>
      </c>
      <c r="I408" s="94">
        <v>2010</v>
      </c>
      <c r="J408" s="94">
        <v>80</v>
      </c>
      <c r="K408" s="148" t="s">
        <v>686</v>
      </c>
    </row>
    <row r="409" spans="1:11" x14ac:dyDescent="0.25">
      <c r="A409" s="94" t="s">
        <v>2775</v>
      </c>
      <c r="B409" s="94" t="s">
        <v>689</v>
      </c>
      <c r="C409" s="94" t="s">
        <v>1903</v>
      </c>
      <c r="D409" s="94" t="s">
        <v>1916</v>
      </c>
      <c r="E409" s="250" t="s">
        <v>2726</v>
      </c>
      <c r="F409" s="94" t="s">
        <v>1917</v>
      </c>
      <c r="G409" s="94" t="s">
        <v>2474</v>
      </c>
      <c r="H409" s="94" t="s">
        <v>1913</v>
      </c>
      <c r="I409" s="94">
        <v>2011</v>
      </c>
      <c r="J409" s="94">
        <v>73</v>
      </c>
      <c r="K409" s="148" t="s">
        <v>686</v>
      </c>
    </row>
    <row r="410" spans="1:11" x14ac:dyDescent="0.25">
      <c r="A410" s="94" t="s">
        <v>2775</v>
      </c>
      <c r="B410" s="94" t="s">
        <v>689</v>
      </c>
      <c r="C410" s="94" t="s">
        <v>1903</v>
      </c>
      <c r="D410" s="94" t="s">
        <v>1916</v>
      </c>
      <c r="E410" s="250" t="s">
        <v>2726</v>
      </c>
      <c r="F410" s="94" t="s">
        <v>1917</v>
      </c>
      <c r="G410" s="94" t="s">
        <v>2474</v>
      </c>
      <c r="H410" s="94" t="s">
        <v>1913</v>
      </c>
      <c r="I410" s="94">
        <v>2012</v>
      </c>
      <c r="J410" s="94">
        <v>74</v>
      </c>
      <c r="K410" s="148" t="s">
        <v>686</v>
      </c>
    </row>
    <row r="411" spans="1:11" x14ac:dyDescent="0.25">
      <c r="A411" s="94" t="s">
        <v>2775</v>
      </c>
      <c r="B411" s="94" t="s">
        <v>689</v>
      </c>
      <c r="C411" s="94" t="s">
        <v>1903</v>
      </c>
      <c r="D411" s="94" t="s">
        <v>1916</v>
      </c>
      <c r="E411" s="250" t="s">
        <v>2726</v>
      </c>
      <c r="F411" s="94" t="s">
        <v>1917</v>
      </c>
      <c r="G411" s="94" t="s">
        <v>2474</v>
      </c>
      <c r="H411" s="94" t="s">
        <v>1913</v>
      </c>
      <c r="I411" s="94">
        <v>2013</v>
      </c>
      <c r="J411" s="94">
        <v>77</v>
      </c>
      <c r="K411" s="148" t="s">
        <v>686</v>
      </c>
    </row>
    <row r="412" spans="1:11" x14ac:dyDescent="0.25">
      <c r="A412" s="94" t="s">
        <v>2775</v>
      </c>
      <c r="B412" s="94" t="s">
        <v>689</v>
      </c>
      <c r="C412" s="94" t="s">
        <v>1903</v>
      </c>
      <c r="D412" s="94" t="s">
        <v>1916</v>
      </c>
      <c r="E412" s="250" t="s">
        <v>2726</v>
      </c>
      <c r="F412" s="94" t="s">
        <v>1917</v>
      </c>
      <c r="G412" s="94" t="s">
        <v>2474</v>
      </c>
      <c r="H412" s="94" t="s">
        <v>1913</v>
      </c>
      <c r="I412" s="94">
        <v>2014</v>
      </c>
      <c r="J412" s="94">
        <v>75</v>
      </c>
      <c r="K412" s="148" t="s">
        <v>686</v>
      </c>
    </row>
    <row r="413" spans="1:11" x14ac:dyDescent="0.25">
      <c r="A413" s="94" t="s">
        <v>2775</v>
      </c>
      <c r="B413" s="94" t="s">
        <v>689</v>
      </c>
      <c r="C413" s="94" t="s">
        <v>1903</v>
      </c>
      <c r="D413" s="94" t="s">
        <v>1916</v>
      </c>
      <c r="E413" s="250" t="s">
        <v>2726</v>
      </c>
      <c r="F413" s="94" t="s">
        <v>1917</v>
      </c>
      <c r="G413" s="94" t="s">
        <v>2474</v>
      </c>
      <c r="H413" s="94" t="s">
        <v>1913</v>
      </c>
      <c r="I413" s="94">
        <v>2015</v>
      </c>
      <c r="J413" s="94">
        <v>76</v>
      </c>
      <c r="K413" s="148" t="s">
        <v>686</v>
      </c>
    </row>
    <row r="414" spans="1:11" x14ac:dyDescent="0.25">
      <c r="A414" s="94" t="s">
        <v>2775</v>
      </c>
      <c r="B414" s="94" t="s">
        <v>689</v>
      </c>
      <c r="C414" s="94" t="s">
        <v>1903</v>
      </c>
      <c r="D414" s="94" t="s">
        <v>1916</v>
      </c>
      <c r="E414" s="250" t="s">
        <v>2726</v>
      </c>
      <c r="F414" s="94" t="s">
        <v>1917</v>
      </c>
      <c r="G414" s="94" t="s">
        <v>2474</v>
      </c>
      <c r="H414" s="94" t="s">
        <v>1913</v>
      </c>
      <c r="I414" s="94">
        <v>2016</v>
      </c>
      <c r="J414" s="94">
        <v>96</v>
      </c>
      <c r="K414" s="148" t="s">
        <v>686</v>
      </c>
    </row>
    <row r="415" spans="1:11" x14ac:dyDescent="0.25">
      <c r="A415" s="94" t="s">
        <v>2775</v>
      </c>
      <c r="B415" s="94" t="s">
        <v>689</v>
      </c>
      <c r="C415" s="94" t="s">
        <v>1903</v>
      </c>
      <c r="D415" s="94" t="s">
        <v>1916</v>
      </c>
      <c r="E415" s="250" t="s">
        <v>2726</v>
      </c>
      <c r="F415" s="94" t="s">
        <v>1917</v>
      </c>
      <c r="G415" s="94" t="s">
        <v>2474</v>
      </c>
      <c r="H415" s="94" t="s">
        <v>1913</v>
      </c>
      <c r="I415" s="94">
        <v>2017</v>
      </c>
      <c r="J415" s="94">
        <v>91</v>
      </c>
      <c r="K415" s="148" t="s">
        <v>686</v>
      </c>
    </row>
    <row r="416" spans="1:11" x14ac:dyDescent="0.25">
      <c r="A416" s="94" t="s">
        <v>2775</v>
      </c>
      <c r="B416" s="94" t="s">
        <v>689</v>
      </c>
      <c r="C416" s="94" t="s">
        <v>1903</v>
      </c>
      <c r="D416" s="94" t="s">
        <v>1916</v>
      </c>
      <c r="E416" s="250" t="s">
        <v>2726</v>
      </c>
      <c r="F416" s="94" t="s">
        <v>1917</v>
      </c>
      <c r="G416" s="94" t="s">
        <v>2474</v>
      </c>
      <c r="H416" s="94" t="s">
        <v>1913</v>
      </c>
      <c r="I416" s="94">
        <v>2018</v>
      </c>
      <c r="J416" s="94">
        <v>99</v>
      </c>
      <c r="K416" s="148" t="s">
        <v>686</v>
      </c>
    </row>
    <row r="417" spans="1:11" x14ac:dyDescent="0.25">
      <c r="A417" s="94" t="s">
        <v>2775</v>
      </c>
      <c r="B417" s="94" t="s">
        <v>689</v>
      </c>
      <c r="C417" s="94" t="s">
        <v>1903</v>
      </c>
      <c r="D417" s="94" t="s">
        <v>1916</v>
      </c>
      <c r="E417" s="250" t="s">
        <v>2726</v>
      </c>
      <c r="F417" s="94" t="s">
        <v>1917</v>
      </c>
      <c r="G417" s="94" t="s">
        <v>2474</v>
      </c>
      <c r="H417" s="94" t="s">
        <v>1913</v>
      </c>
      <c r="I417" s="94">
        <v>2019</v>
      </c>
      <c r="J417" s="94">
        <v>112</v>
      </c>
      <c r="K417" s="148" t="s">
        <v>686</v>
      </c>
    </row>
    <row r="418" spans="1:11" x14ac:dyDescent="0.25">
      <c r="A418" s="94" t="s">
        <v>2775</v>
      </c>
      <c r="B418" s="94" t="s">
        <v>689</v>
      </c>
      <c r="C418" s="94" t="s">
        <v>1903</v>
      </c>
      <c r="D418" s="94" t="s">
        <v>1916</v>
      </c>
      <c r="E418" s="250" t="s">
        <v>2726</v>
      </c>
      <c r="F418" s="94" t="s">
        <v>1917</v>
      </c>
      <c r="G418" s="94" t="s">
        <v>2474</v>
      </c>
      <c r="H418" s="94" t="s">
        <v>1913</v>
      </c>
      <c r="I418" s="94">
        <v>2020</v>
      </c>
      <c r="J418" s="94">
        <v>100</v>
      </c>
      <c r="K418" s="148" t="s">
        <v>686</v>
      </c>
    </row>
    <row r="419" spans="1:11" x14ac:dyDescent="0.25">
      <c r="A419" s="94" t="s">
        <v>2775</v>
      </c>
      <c r="B419" s="94" t="s">
        <v>689</v>
      </c>
      <c r="C419" s="94" t="s">
        <v>1903</v>
      </c>
      <c r="D419" s="94" t="s">
        <v>1916</v>
      </c>
      <c r="E419" s="250" t="s">
        <v>2726</v>
      </c>
      <c r="F419" s="94" t="s">
        <v>1917</v>
      </c>
      <c r="G419" s="94" t="s">
        <v>2474</v>
      </c>
      <c r="H419" s="94" t="s">
        <v>1913</v>
      </c>
      <c r="I419" s="94">
        <v>2021</v>
      </c>
      <c r="J419" s="94">
        <v>94</v>
      </c>
      <c r="K419" s="148" t="s">
        <v>684</v>
      </c>
    </row>
    <row r="420" spans="1:11" x14ac:dyDescent="0.25">
      <c r="A420" s="94" t="s">
        <v>2775</v>
      </c>
      <c r="B420" s="94" t="s">
        <v>689</v>
      </c>
      <c r="C420" s="94" t="s">
        <v>1903</v>
      </c>
      <c r="D420" s="94" t="s">
        <v>1916</v>
      </c>
      <c r="E420" s="250" t="s">
        <v>2726</v>
      </c>
      <c r="F420" s="94" t="s">
        <v>1917</v>
      </c>
      <c r="G420" s="94" t="s">
        <v>2475</v>
      </c>
      <c r="H420" s="94" t="s">
        <v>1913</v>
      </c>
      <c r="I420" s="94">
        <v>2000</v>
      </c>
      <c r="J420" s="94">
        <v>100</v>
      </c>
      <c r="K420" s="148" t="s">
        <v>686</v>
      </c>
    </row>
    <row r="421" spans="1:11" x14ac:dyDescent="0.25">
      <c r="A421" s="94" t="s">
        <v>2775</v>
      </c>
      <c r="B421" s="94" t="s">
        <v>689</v>
      </c>
      <c r="C421" s="94" t="s">
        <v>1903</v>
      </c>
      <c r="D421" s="94" t="s">
        <v>1916</v>
      </c>
      <c r="E421" s="250" t="s">
        <v>2726</v>
      </c>
      <c r="F421" s="94" t="s">
        <v>1917</v>
      </c>
      <c r="G421" s="94" t="s">
        <v>2475</v>
      </c>
      <c r="H421" s="94" t="s">
        <v>1913</v>
      </c>
      <c r="I421" s="94">
        <v>2001</v>
      </c>
      <c r="J421" s="94" t="s">
        <v>402</v>
      </c>
      <c r="K421" s="148" t="s">
        <v>686</v>
      </c>
    </row>
    <row r="422" spans="1:11" x14ac:dyDescent="0.25">
      <c r="A422" s="94" t="s">
        <v>2775</v>
      </c>
      <c r="B422" s="94" t="s">
        <v>689</v>
      </c>
      <c r="C422" s="94" t="s">
        <v>1903</v>
      </c>
      <c r="D422" s="94" t="s">
        <v>1916</v>
      </c>
      <c r="E422" s="250" t="s">
        <v>2726</v>
      </c>
      <c r="F422" s="94" t="s">
        <v>1917</v>
      </c>
      <c r="G422" s="94" t="s">
        <v>2475</v>
      </c>
      <c r="H422" s="94" t="s">
        <v>1913</v>
      </c>
      <c r="I422" s="94">
        <v>2002</v>
      </c>
      <c r="J422" s="94" t="s">
        <v>402</v>
      </c>
      <c r="K422" s="148" t="s">
        <v>686</v>
      </c>
    </row>
    <row r="423" spans="1:11" x14ac:dyDescent="0.25">
      <c r="A423" s="94" t="s">
        <v>2775</v>
      </c>
      <c r="B423" s="94" t="s">
        <v>689</v>
      </c>
      <c r="C423" s="94" t="s">
        <v>1903</v>
      </c>
      <c r="D423" s="94" t="s">
        <v>1916</v>
      </c>
      <c r="E423" s="250" t="s">
        <v>2726</v>
      </c>
      <c r="F423" s="94" t="s">
        <v>1917</v>
      </c>
      <c r="G423" s="94" t="s">
        <v>2475</v>
      </c>
      <c r="H423" s="94" t="s">
        <v>1913</v>
      </c>
      <c r="I423" s="94">
        <v>2003</v>
      </c>
      <c r="J423" s="94" t="s">
        <v>402</v>
      </c>
      <c r="K423" s="148" t="s">
        <v>686</v>
      </c>
    </row>
    <row r="424" spans="1:11" x14ac:dyDescent="0.25">
      <c r="A424" s="94" t="s">
        <v>2775</v>
      </c>
      <c r="B424" s="94" t="s">
        <v>689</v>
      </c>
      <c r="C424" s="94" t="s">
        <v>1903</v>
      </c>
      <c r="D424" s="94" t="s">
        <v>1916</v>
      </c>
      <c r="E424" s="250" t="s">
        <v>2726</v>
      </c>
      <c r="F424" s="94" t="s">
        <v>1917</v>
      </c>
      <c r="G424" s="94" t="s">
        <v>2475</v>
      </c>
      <c r="H424" s="94" t="s">
        <v>1913</v>
      </c>
      <c r="I424" s="94">
        <v>2004</v>
      </c>
      <c r="J424" s="94" t="s">
        <v>402</v>
      </c>
      <c r="K424" s="148" t="s">
        <v>686</v>
      </c>
    </row>
    <row r="425" spans="1:11" x14ac:dyDescent="0.25">
      <c r="A425" s="94" t="s">
        <v>2775</v>
      </c>
      <c r="B425" s="94" t="s">
        <v>689</v>
      </c>
      <c r="C425" s="94" t="s">
        <v>1903</v>
      </c>
      <c r="D425" s="94" t="s">
        <v>1916</v>
      </c>
      <c r="E425" s="250" t="s">
        <v>2726</v>
      </c>
      <c r="F425" s="94" t="s">
        <v>1917</v>
      </c>
      <c r="G425" s="94" t="s">
        <v>2475</v>
      </c>
      <c r="H425" s="94" t="s">
        <v>1913</v>
      </c>
      <c r="I425" s="94">
        <v>2005</v>
      </c>
      <c r="J425" s="94" t="s">
        <v>402</v>
      </c>
      <c r="K425" s="148" t="s">
        <v>686</v>
      </c>
    </row>
    <row r="426" spans="1:11" x14ac:dyDescent="0.25">
      <c r="A426" s="94" t="s">
        <v>2775</v>
      </c>
      <c r="B426" s="94" t="s">
        <v>689</v>
      </c>
      <c r="C426" s="94" t="s">
        <v>1903</v>
      </c>
      <c r="D426" s="94" t="s">
        <v>1916</v>
      </c>
      <c r="E426" s="250" t="s">
        <v>2726</v>
      </c>
      <c r="F426" s="94" t="s">
        <v>1917</v>
      </c>
      <c r="G426" s="94" t="s">
        <v>2475</v>
      </c>
      <c r="H426" s="94" t="s">
        <v>1913</v>
      </c>
      <c r="I426" s="94">
        <v>2006</v>
      </c>
      <c r="J426" s="94" t="s">
        <v>402</v>
      </c>
      <c r="K426" s="148" t="s">
        <v>686</v>
      </c>
    </row>
    <row r="427" spans="1:11" x14ac:dyDescent="0.25">
      <c r="A427" s="94" t="s">
        <v>2775</v>
      </c>
      <c r="B427" s="94" t="s">
        <v>689</v>
      </c>
      <c r="C427" s="94" t="s">
        <v>1903</v>
      </c>
      <c r="D427" s="94" t="s">
        <v>1916</v>
      </c>
      <c r="E427" s="250" t="s">
        <v>2726</v>
      </c>
      <c r="F427" s="94" t="s">
        <v>1917</v>
      </c>
      <c r="G427" s="94" t="s">
        <v>2475</v>
      </c>
      <c r="H427" s="94" t="s">
        <v>1913</v>
      </c>
      <c r="I427" s="94">
        <v>2007</v>
      </c>
      <c r="J427" s="94" t="s">
        <v>402</v>
      </c>
      <c r="K427" s="148" t="s">
        <v>686</v>
      </c>
    </row>
    <row r="428" spans="1:11" x14ac:dyDescent="0.25">
      <c r="A428" s="94" t="s">
        <v>2775</v>
      </c>
      <c r="B428" s="94" t="s">
        <v>689</v>
      </c>
      <c r="C428" s="94" t="s">
        <v>1903</v>
      </c>
      <c r="D428" s="94" t="s">
        <v>1916</v>
      </c>
      <c r="E428" s="250" t="s">
        <v>2726</v>
      </c>
      <c r="F428" s="94" t="s">
        <v>1917</v>
      </c>
      <c r="G428" s="94" t="s">
        <v>2475</v>
      </c>
      <c r="H428" s="94" t="s">
        <v>1913</v>
      </c>
      <c r="I428" s="94">
        <v>2008</v>
      </c>
      <c r="J428" s="94" t="s">
        <v>402</v>
      </c>
      <c r="K428" s="148" t="s">
        <v>686</v>
      </c>
    </row>
    <row r="429" spans="1:11" x14ac:dyDescent="0.25">
      <c r="A429" s="94" t="s">
        <v>2775</v>
      </c>
      <c r="B429" s="94" t="s">
        <v>689</v>
      </c>
      <c r="C429" s="94" t="s">
        <v>1903</v>
      </c>
      <c r="D429" s="94" t="s">
        <v>1916</v>
      </c>
      <c r="E429" s="250" t="s">
        <v>2726</v>
      </c>
      <c r="F429" s="94" t="s">
        <v>1917</v>
      </c>
      <c r="G429" s="94" t="s">
        <v>2475</v>
      </c>
      <c r="H429" s="94" t="s">
        <v>1913</v>
      </c>
      <c r="I429" s="94">
        <v>2009</v>
      </c>
      <c r="J429" s="94" t="s">
        <v>402</v>
      </c>
      <c r="K429" s="148" t="s">
        <v>686</v>
      </c>
    </row>
    <row r="430" spans="1:11" x14ac:dyDescent="0.25">
      <c r="A430" s="94" t="s">
        <v>2775</v>
      </c>
      <c r="B430" s="94" t="s">
        <v>689</v>
      </c>
      <c r="C430" s="94" t="s">
        <v>1903</v>
      </c>
      <c r="D430" s="94" t="s">
        <v>1916</v>
      </c>
      <c r="E430" s="250" t="s">
        <v>2726</v>
      </c>
      <c r="F430" s="94" t="s">
        <v>1917</v>
      </c>
      <c r="G430" s="94" t="s">
        <v>2475</v>
      </c>
      <c r="H430" s="94" t="s">
        <v>1913</v>
      </c>
      <c r="I430" s="94">
        <v>2010</v>
      </c>
      <c r="J430" s="94">
        <v>99</v>
      </c>
      <c r="K430" s="148" t="s">
        <v>686</v>
      </c>
    </row>
    <row r="431" spans="1:11" x14ac:dyDescent="0.25">
      <c r="A431" s="94" t="s">
        <v>2775</v>
      </c>
      <c r="B431" s="94" t="s">
        <v>689</v>
      </c>
      <c r="C431" s="94" t="s">
        <v>1903</v>
      </c>
      <c r="D431" s="94" t="s">
        <v>1916</v>
      </c>
      <c r="E431" s="250" t="s">
        <v>2726</v>
      </c>
      <c r="F431" s="94" t="s">
        <v>1917</v>
      </c>
      <c r="G431" s="94" t="s">
        <v>2475</v>
      </c>
      <c r="H431" s="94" t="s">
        <v>1913</v>
      </c>
      <c r="I431" s="94">
        <v>2011</v>
      </c>
      <c r="J431" s="94">
        <v>101</v>
      </c>
      <c r="K431" s="148" t="s">
        <v>686</v>
      </c>
    </row>
    <row r="432" spans="1:11" x14ac:dyDescent="0.25">
      <c r="A432" s="94" t="s">
        <v>2775</v>
      </c>
      <c r="B432" s="94" t="s">
        <v>689</v>
      </c>
      <c r="C432" s="94" t="s">
        <v>1903</v>
      </c>
      <c r="D432" s="94" t="s">
        <v>1916</v>
      </c>
      <c r="E432" s="250" t="s">
        <v>2726</v>
      </c>
      <c r="F432" s="94" t="s">
        <v>1917</v>
      </c>
      <c r="G432" s="94" t="s">
        <v>2475</v>
      </c>
      <c r="H432" s="94" t="s">
        <v>1913</v>
      </c>
      <c r="I432" s="94">
        <v>2012</v>
      </c>
      <c r="J432" s="94">
        <v>99</v>
      </c>
      <c r="K432" s="148" t="s">
        <v>686</v>
      </c>
    </row>
    <row r="433" spans="1:11" x14ac:dyDescent="0.25">
      <c r="A433" s="94" t="s">
        <v>2775</v>
      </c>
      <c r="B433" s="94" t="s">
        <v>689</v>
      </c>
      <c r="C433" s="94" t="s">
        <v>1903</v>
      </c>
      <c r="D433" s="94" t="s">
        <v>1916</v>
      </c>
      <c r="E433" s="250" t="s">
        <v>2726</v>
      </c>
      <c r="F433" s="94" t="s">
        <v>1917</v>
      </c>
      <c r="G433" s="94" t="s">
        <v>2475</v>
      </c>
      <c r="H433" s="94" t="s">
        <v>1913</v>
      </c>
      <c r="I433" s="94">
        <v>2013</v>
      </c>
      <c r="J433" s="94">
        <v>102</v>
      </c>
      <c r="K433" s="148" t="s">
        <v>686</v>
      </c>
    </row>
    <row r="434" spans="1:11" x14ac:dyDescent="0.25">
      <c r="A434" s="94" t="s">
        <v>2775</v>
      </c>
      <c r="B434" s="94" t="s">
        <v>689</v>
      </c>
      <c r="C434" s="94" t="s">
        <v>1903</v>
      </c>
      <c r="D434" s="94" t="s">
        <v>1916</v>
      </c>
      <c r="E434" s="250" t="s">
        <v>2726</v>
      </c>
      <c r="F434" s="94" t="s">
        <v>1917</v>
      </c>
      <c r="G434" s="94" t="s">
        <v>2475</v>
      </c>
      <c r="H434" s="94" t="s">
        <v>1913</v>
      </c>
      <c r="I434" s="94">
        <v>2014</v>
      </c>
      <c r="J434" s="94">
        <v>96</v>
      </c>
      <c r="K434" s="148" t="s">
        <v>686</v>
      </c>
    </row>
    <row r="435" spans="1:11" x14ac:dyDescent="0.25">
      <c r="A435" s="94" t="s">
        <v>2775</v>
      </c>
      <c r="B435" s="94" t="s">
        <v>689</v>
      </c>
      <c r="C435" s="94" t="s">
        <v>1903</v>
      </c>
      <c r="D435" s="94" t="s">
        <v>1916</v>
      </c>
      <c r="E435" s="250" t="s">
        <v>2726</v>
      </c>
      <c r="F435" s="94" t="s">
        <v>1917</v>
      </c>
      <c r="G435" s="94" t="s">
        <v>2475</v>
      </c>
      <c r="H435" s="94" t="s">
        <v>1913</v>
      </c>
      <c r="I435" s="94">
        <v>2015</v>
      </c>
      <c r="J435" s="94">
        <v>105</v>
      </c>
      <c r="K435" s="148" t="s">
        <v>686</v>
      </c>
    </row>
    <row r="436" spans="1:11" x14ac:dyDescent="0.25">
      <c r="A436" s="94" t="s">
        <v>2775</v>
      </c>
      <c r="B436" s="94" t="s">
        <v>689</v>
      </c>
      <c r="C436" s="94" t="s">
        <v>1903</v>
      </c>
      <c r="D436" s="94" t="s">
        <v>1916</v>
      </c>
      <c r="E436" s="250" t="s">
        <v>2726</v>
      </c>
      <c r="F436" s="94" t="s">
        <v>1917</v>
      </c>
      <c r="G436" s="94" t="s">
        <v>2475</v>
      </c>
      <c r="H436" s="94" t="s">
        <v>1913</v>
      </c>
      <c r="I436" s="94">
        <v>2016</v>
      </c>
      <c r="J436" s="94">
        <v>109</v>
      </c>
      <c r="K436" s="148" t="s">
        <v>686</v>
      </c>
    </row>
    <row r="437" spans="1:11" x14ac:dyDescent="0.25">
      <c r="A437" s="94" t="s">
        <v>2775</v>
      </c>
      <c r="B437" s="94" t="s">
        <v>689</v>
      </c>
      <c r="C437" s="94" t="s">
        <v>1903</v>
      </c>
      <c r="D437" s="94" t="s">
        <v>1916</v>
      </c>
      <c r="E437" s="250" t="s">
        <v>2726</v>
      </c>
      <c r="F437" s="94" t="s">
        <v>1917</v>
      </c>
      <c r="G437" s="94" t="s">
        <v>2475</v>
      </c>
      <c r="H437" s="94" t="s">
        <v>1913</v>
      </c>
      <c r="I437" s="94">
        <v>2017</v>
      </c>
      <c r="J437" s="94">
        <v>108</v>
      </c>
      <c r="K437" s="148" t="s">
        <v>686</v>
      </c>
    </row>
    <row r="438" spans="1:11" x14ac:dyDescent="0.25">
      <c r="A438" s="94" t="s">
        <v>2775</v>
      </c>
      <c r="B438" s="94" t="s">
        <v>689</v>
      </c>
      <c r="C438" s="94" t="s">
        <v>1903</v>
      </c>
      <c r="D438" s="94" t="s">
        <v>1916</v>
      </c>
      <c r="E438" s="250" t="s">
        <v>2726</v>
      </c>
      <c r="F438" s="94" t="s">
        <v>1917</v>
      </c>
      <c r="G438" s="94" t="s">
        <v>2475</v>
      </c>
      <c r="H438" s="94" t="s">
        <v>1913</v>
      </c>
      <c r="I438" s="94">
        <v>2018</v>
      </c>
      <c r="J438" s="94">
        <v>122</v>
      </c>
      <c r="K438" s="148" t="s">
        <v>686</v>
      </c>
    </row>
    <row r="439" spans="1:11" x14ac:dyDescent="0.25">
      <c r="A439" s="94" t="s">
        <v>2775</v>
      </c>
      <c r="B439" s="94" t="s">
        <v>689</v>
      </c>
      <c r="C439" s="94" t="s">
        <v>1903</v>
      </c>
      <c r="D439" s="94" t="s">
        <v>1916</v>
      </c>
      <c r="E439" s="250" t="s">
        <v>2726</v>
      </c>
      <c r="F439" s="94" t="s">
        <v>1917</v>
      </c>
      <c r="G439" s="94" t="s">
        <v>2475</v>
      </c>
      <c r="H439" s="94" t="s">
        <v>1913</v>
      </c>
      <c r="I439" s="94">
        <v>2019</v>
      </c>
      <c r="J439" s="94">
        <v>117</v>
      </c>
      <c r="K439" s="148" t="s">
        <v>686</v>
      </c>
    </row>
    <row r="440" spans="1:11" x14ac:dyDescent="0.25">
      <c r="A440" s="94" t="s">
        <v>2775</v>
      </c>
      <c r="B440" s="94" t="s">
        <v>689</v>
      </c>
      <c r="C440" s="94" t="s">
        <v>1903</v>
      </c>
      <c r="D440" s="94" t="s">
        <v>1916</v>
      </c>
      <c r="E440" s="250" t="s">
        <v>2726</v>
      </c>
      <c r="F440" s="94" t="s">
        <v>1917</v>
      </c>
      <c r="G440" s="94" t="s">
        <v>2475</v>
      </c>
      <c r="H440" s="94" t="s">
        <v>1913</v>
      </c>
      <c r="I440" s="94">
        <v>2020</v>
      </c>
      <c r="J440" s="94">
        <v>108</v>
      </c>
      <c r="K440" s="148" t="s">
        <v>686</v>
      </c>
    </row>
    <row r="441" spans="1:11" x14ac:dyDescent="0.25">
      <c r="A441" s="94" t="s">
        <v>2775</v>
      </c>
      <c r="B441" s="94" t="s">
        <v>689</v>
      </c>
      <c r="C441" s="94" t="s">
        <v>1903</v>
      </c>
      <c r="D441" s="94" t="s">
        <v>1916</v>
      </c>
      <c r="E441" s="250" t="s">
        <v>2726</v>
      </c>
      <c r="F441" s="94" t="s">
        <v>1917</v>
      </c>
      <c r="G441" s="94" t="s">
        <v>2475</v>
      </c>
      <c r="H441" s="94" t="s">
        <v>1913</v>
      </c>
      <c r="I441" s="94">
        <v>2021</v>
      </c>
      <c r="J441" s="94">
        <v>111</v>
      </c>
      <c r="K441" s="148" t="s">
        <v>684</v>
      </c>
    </row>
    <row r="442" spans="1:11" x14ac:dyDescent="0.25">
      <c r="A442" s="94" t="s">
        <v>2775</v>
      </c>
      <c r="B442" s="94" t="s">
        <v>689</v>
      </c>
      <c r="C442" s="94" t="s">
        <v>1903</v>
      </c>
      <c r="D442" s="94" t="s">
        <v>1916</v>
      </c>
      <c r="E442" s="250" t="s">
        <v>2726</v>
      </c>
      <c r="F442" s="94" t="s">
        <v>1917</v>
      </c>
      <c r="G442" s="94" t="s">
        <v>2476</v>
      </c>
      <c r="H442" s="94" t="s">
        <v>1913</v>
      </c>
      <c r="I442" s="94">
        <v>2000</v>
      </c>
      <c r="J442" s="94">
        <v>100</v>
      </c>
      <c r="K442" s="148" t="s">
        <v>686</v>
      </c>
    </row>
    <row r="443" spans="1:11" x14ac:dyDescent="0.25">
      <c r="A443" s="94" t="s">
        <v>2775</v>
      </c>
      <c r="B443" s="94" t="s">
        <v>689</v>
      </c>
      <c r="C443" s="94" t="s">
        <v>1903</v>
      </c>
      <c r="D443" s="94" t="s">
        <v>1916</v>
      </c>
      <c r="E443" s="250" t="s">
        <v>2726</v>
      </c>
      <c r="F443" s="94" t="s">
        <v>1917</v>
      </c>
      <c r="G443" s="94" t="s">
        <v>2476</v>
      </c>
      <c r="H443" s="94" t="s">
        <v>1913</v>
      </c>
      <c r="I443" s="94">
        <v>2001</v>
      </c>
      <c r="J443" s="94" t="s">
        <v>402</v>
      </c>
      <c r="K443" s="148" t="s">
        <v>686</v>
      </c>
    </row>
    <row r="444" spans="1:11" x14ac:dyDescent="0.25">
      <c r="A444" s="94" t="s">
        <v>2775</v>
      </c>
      <c r="B444" s="94" t="s">
        <v>689</v>
      </c>
      <c r="C444" s="94" t="s">
        <v>1903</v>
      </c>
      <c r="D444" s="94" t="s">
        <v>1916</v>
      </c>
      <c r="E444" s="250" t="s">
        <v>2726</v>
      </c>
      <c r="F444" s="94" t="s">
        <v>1917</v>
      </c>
      <c r="G444" s="94" t="s">
        <v>2476</v>
      </c>
      <c r="H444" s="94" t="s">
        <v>1913</v>
      </c>
      <c r="I444" s="94">
        <v>2002</v>
      </c>
      <c r="J444" s="94" t="s">
        <v>402</v>
      </c>
      <c r="K444" s="148" t="s">
        <v>686</v>
      </c>
    </row>
    <row r="445" spans="1:11" x14ac:dyDescent="0.25">
      <c r="A445" s="94" t="s">
        <v>2775</v>
      </c>
      <c r="B445" s="94" t="s">
        <v>689</v>
      </c>
      <c r="C445" s="94" t="s">
        <v>1903</v>
      </c>
      <c r="D445" s="94" t="s">
        <v>1916</v>
      </c>
      <c r="E445" s="250" t="s">
        <v>2726</v>
      </c>
      <c r="F445" s="94" t="s">
        <v>1917</v>
      </c>
      <c r="G445" s="94" t="s">
        <v>2476</v>
      </c>
      <c r="H445" s="94" t="s">
        <v>1913</v>
      </c>
      <c r="I445" s="94">
        <v>2003</v>
      </c>
      <c r="J445" s="94" t="s">
        <v>402</v>
      </c>
      <c r="K445" s="148" t="s">
        <v>686</v>
      </c>
    </row>
    <row r="446" spans="1:11" x14ac:dyDescent="0.25">
      <c r="A446" s="94" t="s">
        <v>2775</v>
      </c>
      <c r="B446" s="94" t="s">
        <v>689</v>
      </c>
      <c r="C446" s="94" t="s">
        <v>1903</v>
      </c>
      <c r="D446" s="94" t="s">
        <v>1916</v>
      </c>
      <c r="E446" s="250" t="s">
        <v>2726</v>
      </c>
      <c r="F446" s="94" t="s">
        <v>1917</v>
      </c>
      <c r="G446" s="94" t="s">
        <v>2476</v>
      </c>
      <c r="H446" s="94" t="s">
        <v>1913</v>
      </c>
      <c r="I446" s="94">
        <v>2004</v>
      </c>
      <c r="J446" s="94" t="s">
        <v>402</v>
      </c>
      <c r="K446" s="148" t="s">
        <v>686</v>
      </c>
    </row>
    <row r="447" spans="1:11" x14ac:dyDescent="0.25">
      <c r="A447" s="94" t="s">
        <v>2775</v>
      </c>
      <c r="B447" s="94" t="s">
        <v>689</v>
      </c>
      <c r="C447" s="94" t="s">
        <v>1903</v>
      </c>
      <c r="D447" s="94" t="s">
        <v>1916</v>
      </c>
      <c r="E447" s="250" t="s">
        <v>2726</v>
      </c>
      <c r="F447" s="94" t="s">
        <v>1917</v>
      </c>
      <c r="G447" s="94" t="s">
        <v>2476</v>
      </c>
      <c r="H447" s="94" t="s">
        <v>1913</v>
      </c>
      <c r="I447" s="94">
        <v>2005</v>
      </c>
      <c r="J447" s="94" t="s">
        <v>402</v>
      </c>
      <c r="K447" s="148" t="s">
        <v>686</v>
      </c>
    </row>
    <row r="448" spans="1:11" x14ac:dyDescent="0.25">
      <c r="A448" s="94" t="s">
        <v>2775</v>
      </c>
      <c r="B448" s="94" t="s">
        <v>689</v>
      </c>
      <c r="C448" s="94" t="s">
        <v>1903</v>
      </c>
      <c r="D448" s="94" t="s">
        <v>1916</v>
      </c>
      <c r="E448" s="250" t="s">
        <v>2726</v>
      </c>
      <c r="F448" s="94" t="s">
        <v>1917</v>
      </c>
      <c r="G448" s="94" t="s">
        <v>2476</v>
      </c>
      <c r="H448" s="94" t="s">
        <v>1913</v>
      </c>
      <c r="I448" s="94">
        <v>2006</v>
      </c>
      <c r="J448" s="94" t="s">
        <v>402</v>
      </c>
      <c r="K448" s="148" t="s">
        <v>686</v>
      </c>
    </row>
    <row r="449" spans="1:11" x14ac:dyDescent="0.25">
      <c r="A449" s="94" t="s">
        <v>2775</v>
      </c>
      <c r="B449" s="94" t="s">
        <v>689</v>
      </c>
      <c r="C449" s="94" t="s">
        <v>1903</v>
      </c>
      <c r="D449" s="94" t="s">
        <v>1916</v>
      </c>
      <c r="E449" s="250" t="s">
        <v>2726</v>
      </c>
      <c r="F449" s="94" t="s">
        <v>1917</v>
      </c>
      <c r="G449" s="94" t="s">
        <v>2476</v>
      </c>
      <c r="H449" s="94" t="s">
        <v>1913</v>
      </c>
      <c r="I449" s="94">
        <v>2007</v>
      </c>
      <c r="J449" s="94" t="s">
        <v>402</v>
      </c>
      <c r="K449" s="148" t="s">
        <v>686</v>
      </c>
    </row>
    <row r="450" spans="1:11" x14ac:dyDescent="0.25">
      <c r="A450" s="94" t="s">
        <v>2775</v>
      </c>
      <c r="B450" s="94" t="s">
        <v>689</v>
      </c>
      <c r="C450" s="94" t="s">
        <v>1903</v>
      </c>
      <c r="D450" s="94" t="s">
        <v>1916</v>
      </c>
      <c r="E450" s="250" t="s">
        <v>2726</v>
      </c>
      <c r="F450" s="94" t="s">
        <v>1917</v>
      </c>
      <c r="G450" s="94" t="s">
        <v>2476</v>
      </c>
      <c r="H450" s="94" t="s">
        <v>1913</v>
      </c>
      <c r="I450" s="94">
        <v>2008</v>
      </c>
      <c r="J450" s="94" t="s">
        <v>402</v>
      </c>
      <c r="K450" s="148" t="s">
        <v>686</v>
      </c>
    </row>
    <row r="451" spans="1:11" x14ac:dyDescent="0.25">
      <c r="A451" s="94" t="s">
        <v>2775</v>
      </c>
      <c r="B451" s="94" t="s">
        <v>689</v>
      </c>
      <c r="C451" s="94" t="s">
        <v>1903</v>
      </c>
      <c r="D451" s="94" t="s">
        <v>1916</v>
      </c>
      <c r="E451" s="250" t="s">
        <v>2726</v>
      </c>
      <c r="F451" s="94" t="s">
        <v>1917</v>
      </c>
      <c r="G451" s="94" t="s">
        <v>2476</v>
      </c>
      <c r="H451" s="94" t="s">
        <v>1913</v>
      </c>
      <c r="I451" s="94">
        <v>2009</v>
      </c>
      <c r="J451" s="94" t="s">
        <v>402</v>
      </c>
      <c r="K451" s="148" t="s">
        <v>686</v>
      </c>
    </row>
    <row r="452" spans="1:11" x14ac:dyDescent="0.25">
      <c r="A452" s="94" t="s">
        <v>2775</v>
      </c>
      <c r="B452" s="94" t="s">
        <v>689</v>
      </c>
      <c r="C452" s="94" t="s">
        <v>1903</v>
      </c>
      <c r="D452" s="94" t="s">
        <v>1916</v>
      </c>
      <c r="E452" s="250" t="s">
        <v>2726</v>
      </c>
      <c r="F452" s="94" t="s">
        <v>1917</v>
      </c>
      <c r="G452" s="94" t="s">
        <v>2476</v>
      </c>
      <c r="H452" s="94" t="s">
        <v>1913</v>
      </c>
      <c r="I452" s="94">
        <v>2010</v>
      </c>
      <c r="J452" s="94">
        <v>108</v>
      </c>
      <c r="K452" s="148" t="s">
        <v>686</v>
      </c>
    </row>
    <row r="453" spans="1:11" x14ac:dyDescent="0.25">
      <c r="A453" s="94" t="s">
        <v>2775</v>
      </c>
      <c r="B453" s="94" t="s">
        <v>689</v>
      </c>
      <c r="C453" s="94" t="s">
        <v>1903</v>
      </c>
      <c r="D453" s="94" t="s">
        <v>1916</v>
      </c>
      <c r="E453" s="250" t="s">
        <v>2726</v>
      </c>
      <c r="F453" s="94" t="s">
        <v>1917</v>
      </c>
      <c r="G453" s="94" t="s">
        <v>2476</v>
      </c>
      <c r="H453" s="94" t="s">
        <v>1913</v>
      </c>
      <c r="I453" s="94">
        <v>2011</v>
      </c>
      <c r="J453" s="94">
        <v>106</v>
      </c>
      <c r="K453" s="148" t="s">
        <v>686</v>
      </c>
    </row>
    <row r="454" spans="1:11" x14ac:dyDescent="0.25">
      <c r="A454" s="94" t="s">
        <v>2775</v>
      </c>
      <c r="B454" s="94" t="s">
        <v>689</v>
      </c>
      <c r="C454" s="94" t="s">
        <v>1903</v>
      </c>
      <c r="D454" s="94" t="s">
        <v>1916</v>
      </c>
      <c r="E454" s="250" t="s">
        <v>2726</v>
      </c>
      <c r="F454" s="94" t="s">
        <v>1917</v>
      </c>
      <c r="G454" s="94" t="s">
        <v>2476</v>
      </c>
      <c r="H454" s="94" t="s">
        <v>1913</v>
      </c>
      <c r="I454" s="94">
        <v>2012</v>
      </c>
      <c r="J454" s="94">
        <v>105</v>
      </c>
      <c r="K454" s="148" t="s">
        <v>686</v>
      </c>
    </row>
    <row r="455" spans="1:11" x14ac:dyDescent="0.25">
      <c r="A455" s="94" t="s">
        <v>2775</v>
      </c>
      <c r="B455" s="94" t="s">
        <v>689</v>
      </c>
      <c r="C455" s="94" t="s">
        <v>1903</v>
      </c>
      <c r="D455" s="94" t="s">
        <v>1916</v>
      </c>
      <c r="E455" s="250" t="s">
        <v>2726</v>
      </c>
      <c r="F455" s="94" t="s">
        <v>1917</v>
      </c>
      <c r="G455" s="94" t="s">
        <v>2476</v>
      </c>
      <c r="H455" s="94" t="s">
        <v>1913</v>
      </c>
      <c r="I455" s="94">
        <v>2013</v>
      </c>
      <c r="J455" s="94">
        <v>107</v>
      </c>
      <c r="K455" s="148" t="s">
        <v>686</v>
      </c>
    </row>
    <row r="456" spans="1:11" x14ac:dyDescent="0.25">
      <c r="A456" s="94" t="s">
        <v>2775</v>
      </c>
      <c r="B456" s="94" t="s">
        <v>689</v>
      </c>
      <c r="C456" s="94" t="s">
        <v>1903</v>
      </c>
      <c r="D456" s="94" t="s">
        <v>1916</v>
      </c>
      <c r="E456" s="250" t="s">
        <v>2726</v>
      </c>
      <c r="F456" s="94" t="s">
        <v>1917</v>
      </c>
      <c r="G456" s="94" t="s">
        <v>2476</v>
      </c>
      <c r="H456" s="94" t="s">
        <v>1913</v>
      </c>
      <c r="I456" s="94">
        <v>2014</v>
      </c>
      <c r="J456" s="94">
        <v>98</v>
      </c>
      <c r="K456" s="148" t="s">
        <v>686</v>
      </c>
    </row>
    <row r="457" spans="1:11" x14ac:dyDescent="0.25">
      <c r="A457" s="94" t="s">
        <v>2775</v>
      </c>
      <c r="B457" s="94" t="s">
        <v>689</v>
      </c>
      <c r="C457" s="94" t="s">
        <v>1903</v>
      </c>
      <c r="D457" s="94" t="s">
        <v>1916</v>
      </c>
      <c r="E457" s="250" t="s">
        <v>2726</v>
      </c>
      <c r="F457" s="94" t="s">
        <v>1917</v>
      </c>
      <c r="G457" s="94" t="s">
        <v>2476</v>
      </c>
      <c r="H457" s="94" t="s">
        <v>1913</v>
      </c>
      <c r="I457" s="94">
        <v>2015</v>
      </c>
      <c r="J457" s="94">
        <v>109</v>
      </c>
      <c r="K457" s="148" t="s">
        <v>686</v>
      </c>
    </row>
    <row r="458" spans="1:11" x14ac:dyDescent="0.25">
      <c r="A458" s="94" t="s">
        <v>2775</v>
      </c>
      <c r="B458" s="94" t="s">
        <v>689</v>
      </c>
      <c r="C458" s="94" t="s">
        <v>1903</v>
      </c>
      <c r="D458" s="94" t="s">
        <v>1916</v>
      </c>
      <c r="E458" s="250" t="s">
        <v>2726</v>
      </c>
      <c r="F458" s="94" t="s">
        <v>1917</v>
      </c>
      <c r="G458" s="94" t="s">
        <v>2476</v>
      </c>
      <c r="H458" s="94" t="s">
        <v>1913</v>
      </c>
      <c r="I458" s="94">
        <v>2016</v>
      </c>
      <c r="J458" s="94">
        <v>114</v>
      </c>
      <c r="K458" s="148" t="s">
        <v>686</v>
      </c>
    </row>
    <row r="459" spans="1:11" x14ac:dyDescent="0.25">
      <c r="A459" s="94" t="s">
        <v>2775</v>
      </c>
      <c r="B459" s="94" t="s">
        <v>689</v>
      </c>
      <c r="C459" s="94" t="s">
        <v>1903</v>
      </c>
      <c r="D459" s="94" t="s">
        <v>1916</v>
      </c>
      <c r="E459" s="250" t="s">
        <v>2726</v>
      </c>
      <c r="F459" s="94" t="s">
        <v>1917</v>
      </c>
      <c r="G459" s="94" t="s">
        <v>2476</v>
      </c>
      <c r="H459" s="94" t="s">
        <v>1913</v>
      </c>
      <c r="I459" s="94">
        <v>2017</v>
      </c>
      <c r="J459" s="94">
        <v>112</v>
      </c>
      <c r="K459" s="148" t="s">
        <v>686</v>
      </c>
    </row>
    <row r="460" spans="1:11" x14ac:dyDescent="0.25">
      <c r="A460" s="94" t="s">
        <v>2775</v>
      </c>
      <c r="B460" s="94" t="s">
        <v>689</v>
      </c>
      <c r="C460" s="94" t="s">
        <v>1903</v>
      </c>
      <c r="D460" s="94" t="s">
        <v>1916</v>
      </c>
      <c r="E460" s="250" t="s">
        <v>2726</v>
      </c>
      <c r="F460" s="94" t="s">
        <v>1917</v>
      </c>
      <c r="G460" s="94" t="s">
        <v>2476</v>
      </c>
      <c r="H460" s="94" t="s">
        <v>1913</v>
      </c>
      <c r="I460" s="94">
        <v>2018</v>
      </c>
      <c r="J460" s="94">
        <v>130</v>
      </c>
      <c r="K460" s="148" t="s">
        <v>686</v>
      </c>
    </row>
    <row r="461" spans="1:11" x14ac:dyDescent="0.25">
      <c r="A461" s="94" t="s">
        <v>2775</v>
      </c>
      <c r="B461" s="94" t="s">
        <v>689</v>
      </c>
      <c r="C461" s="94" t="s">
        <v>1903</v>
      </c>
      <c r="D461" s="94" t="s">
        <v>1916</v>
      </c>
      <c r="E461" s="250" t="s">
        <v>2726</v>
      </c>
      <c r="F461" s="94" t="s">
        <v>1917</v>
      </c>
      <c r="G461" s="94" t="s">
        <v>2476</v>
      </c>
      <c r="H461" s="94" t="s">
        <v>1913</v>
      </c>
      <c r="I461" s="94">
        <v>2019</v>
      </c>
      <c r="J461" s="94">
        <v>125</v>
      </c>
      <c r="K461" s="148" t="s">
        <v>686</v>
      </c>
    </row>
    <row r="462" spans="1:11" x14ac:dyDescent="0.25">
      <c r="A462" s="94" t="s">
        <v>2775</v>
      </c>
      <c r="B462" s="94" t="s">
        <v>689</v>
      </c>
      <c r="C462" s="94" t="s">
        <v>1903</v>
      </c>
      <c r="D462" s="94" t="s">
        <v>1916</v>
      </c>
      <c r="E462" s="250" t="s">
        <v>2726</v>
      </c>
      <c r="F462" s="94" t="s">
        <v>1917</v>
      </c>
      <c r="G462" s="94" t="s">
        <v>2476</v>
      </c>
      <c r="H462" s="94" t="s">
        <v>1913</v>
      </c>
      <c r="I462" s="94">
        <v>2020</v>
      </c>
      <c r="J462" s="94">
        <v>114</v>
      </c>
      <c r="K462" s="148" t="s">
        <v>686</v>
      </c>
    </row>
    <row r="463" spans="1:11" x14ac:dyDescent="0.25">
      <c r="A463" s="94" t="s">
        <v>2775</v>
      </c>
      <c r="B463" s="94" t="s">
        <v>689</v>
      </c>
      <c r="C463" s="94" t="s">
        <v>1903</v>
      </c>
      <c r="D463" s="94" t="s">
        <v>1916</v>
      </c>
      <c r="E463" s="250" t="s">
        <v>2726</v>
      </c>
      <c r="F463" s="94" t="s">
        <v>1917</v>
      </c>
      <c r="G463" s="94" t="s">
        <v>2476</v>
      </c>
      <c r="H463" s="94" t="s">
        <v>1913</v>
      </c>
      <c r="I463" s="94">
        <v>2021</v>
      </c>
      <c r="J463" s="94">
        <v>118</v>
      </c>
      <c r="K463" s="148" t="s">
        <v>684</v>
      </c>
    </row>
    <row r="464" spans="1:11" x14ac:dyDescent="0.25">
      <c r="A464" s="94" t="s">
        <v>2775</v>
      </c>
      <c r="B464" s="94" t="s">
        <v>689</v>
      </c>
      <c r="C464" s="94" t="s">
        <v>1903</v>
      </c>
      <c r="D464" s="94" t="s">
        <v>1916</v>
      </c>
      <c r="E464" s="250" t="s">
        <v>2726</v>
      </c>
      <c r="F464" s="94" t="s">
        <v>1917</v>
      </c>
      <c r="G464" s="94" t="s">
        <v>2477</v>
      </c>
      <c r="H464" s="94" t="s">
        <v>1913</v>
      </c>
      <c r="I464" s="94">
        <v>2000</v>
      </c>
      <c r="J464" s="94">
        <v>100</v>
      </c>
      <c r="K464" s="148" t="s">
        <v>686</v>
      </c>
    </row>
    <row r="465" spans="1:11" x14ac:dyDescent="0.25">
      <c r="A465" s="94" t="s">
        <v>2775</v>
      </c>
      <c r="B465" s="94" t="s">
        <v>689</v>
      </c>
      <c r="C465" s="94" t="s">
        <v>1903</v>
      </c>
      <c r="D465" s="94" t="s">
        <v>1916</v>
      </c>
      <c r="E465" s="250" t="s">
        <v>2726</v>
      </c>
      <c r="F465" s="94" t="s">
        <v>1917</v>
      </c>
      <c r="G465" s="94" t="s">
        <v>2477</v>
      </c>
      <c r="H465" s="94" t="s">
        <v>1913</v>
      </c>
      <c r="I465" s="94">
        <v>2001</v>
      </c>
      <c r="J465" s="94" t="s">
        <v>402</v>
      </c>
      <c r="K465" s="148" t="s">
        <v>686</v>
      </c>
    </row>
    <row r="466" spans="1:11" x14ac:dyDescent="0.25">
      <c r="A466" s="94" t="s">
        <v>2775</v>
      </c>
      <c r="B466" s="94" t="s">
        <v>689</v>
      </c>
      <c r="C466" s="94" t="s">
        <v>1903</v>
      </c>
      <c r="D466" s="94" t="s">
        <v>1916</v>
      </c>
      <c r="E466" s="250" t="s">
        <v>2726</v>
      </c>
      <c r="F466" s="94" t="s">
        <v>1917</v>
      </c>
      <c r="G466" s="94" t="s">
        <v>2477</v>
      </c>
      <c r="H466" s="94" t="s">
        <v>1913</v>
      </c>
      <c r="I466" s="94">
        <v>2002</v>
      </c>
      <c r="J466" s="94" t="s">
        <v>402</v>
      </c>
      <c r="K466" s="148" t="s">
        <v>686</v>
      </c>
    </row>
    <row r="467" spans="1:11" x14ac:dyDescent="0.25">
      <c r="A467" s="94" t="s">
        <v>2775</v>
      </c>
      <c r="B467" s="94" t="s">
        <v>689</v>
      </c>
      <c r="C467" s="94" t="s">
        <v>1903</v>
      </c>
      <c r="D467" s="94" t="s">
        <v>1916</v>
      </c>
      <c r="E467" s="250" t="s">
        <v>2726</v>
      </c>
      <c r="F467" s="94" t="s">
        <v>1917</v>
      </c>
      <c r="G467" s="94" t="s">
        <v>2477</v>
      </c>
      <c r="H467" s="94" t="s">
        <v>1913</v>
      </c>
      <c r="I467" s="94">
        <v>2003</v>
      </c>
      <c r="J467" s="94" t="s">
        <v>402</v>
      </c>
      <c r="K467" s="148" t="s">
        <v>686</v>
      </c>
    </row>
    <row r="468" spans="1:11" x14ac:dyDescent="0.25">
      <c r="A468" s="94" t="s">
        <v>2775</v>
      </c>
      <c r="B468" s="94" t="s">
        <v>689</v>
      </c>
      <c r="C468" s="94" t="s">
        <v>1903</v>
      </c>
      <c r="D468" s="94" t="s">
        <v>1916</v>
      </c>
      <c r="E468" s="250" t="s">
        <v>2726</v>
      </c>
      <c r="F468" s="94" t="s">
        <v>1917</v>
      </c>
      <c r="G468" s="94" t="s">
        <v>2477</v>
      </c>
      <c r="H468" s="94" t="s">
        <v>1913</v>
      </c>
      <c r="I468" s="94">
        <v>2004</v>
      </c>
      <c r="J468" s="94" t="s">
        <v>402</v>
      </c>
      <c r="K468" s="148" t="s">
        <v>686</v>
      </c>
    </row>
    <row r="469" spans="1:11" x14ac:dyDescent="0.25">
      <c r="A469" s="94" t="s">
        <v>2775</v>
      </c>
      <c r="B469" s="94" t="s">
        <v>689</v>
      </c>
      <c r="C469" s="94" t="s">
        <v>1903</v>
      </c>
      <c r="D469" s="94" t="s">
        <v>1916</v>
      </c>
      <c r="E469" s="250" t="s">
        <v>2726</v>
      </c>
      <c r="F469" s="94" t="s">
        <v>1917</v>
      </c>
      <c r="G469" s="94" t="s">
        <v>2477</v>
      </c>
      <c r="H469" s="94" t="s">
        <v>1913</v>
      </c>
      <c r="I469" s="94">
        <v>2005</v>
      </c>
      <c r="J469" s="94" t="s">
        <v>402</v>
      </c>
      <c r="K469" s="148" t="s">
        <v>686</v>
      </c>
    </row>
    <row r="470" spans="1:11" x14ac:dyDescent="0.25">
      <c r="A470" s="94" t="s">
        <v>2775</v>
      </c>
      <c r="B470" s="94" t="s">
        <v>689</v>
      </c>
      <c r="C470" s="94" t="s">
        <v>1903</v>
      </c>
      <c r="D470" s="94" t="s">
        <v>1916</v>
      </c>
      <c r="E470" s="250" t="s">
        <v>2726</v>
      </c>
      <c r="F470" s="94" t="s">
        <v>1917</v>
      </c>
      <c r="G470" s="94" t="s">
        <v>2477</v>
      </c>
      <c r="H470" s="94" t="s">
        <v>1913</v>
      </c>
      <c r="I470" s="94">
        <v>2006</v>
      </c>
      <c r="J470" s="94" t="s">
        <v>402</v>
      </c>
      <c r="K470" s="148" t="s">
        <v>686</v>
      </c>
    </row>
    <row r="471" spans="1:11" x14ac:dyDescent="0.25">
      <c r="A471" s="94" t="s">
        <v>2775</v>
      </c>
      <c r="B471" s="94" t="s">
        <v>689</v>
      </c>
      <c r="C471" s="94" t="s">
        <v>1903</v>
      </c>
      <c r="D471" s="94" t="s">
        <v>1916</v>
      </c>
      <c r="E471" s="250" t="s">
        <v>2726</v>
      </c>
      <c r="F471" s="94" t="s">
        <v>1917</v>
      </c>
      <c r="G471" s="94" t="s">
        <v>2477</v>
      </c>
      <c r="H471" s="94" t="s">
        <v>1913</v>
      </c>
      <c r="I471" s="94">
        <v>2007</v>
      </c>
      <c r="J471" s="94" t="s">
        <v>402</v>
      </c>
      <c r="K471" s="148" t="s">
        <v>686</v>
      </c>
    </row>
    <row r="472" spans="1:11" x14ac:dyDescent="0.25">
      <c r="A472" s="94" t="s">
        <v>2775</v>
      </c>
      <c r="B472" s="94" t="s">
        <v>689</v>
      </c>
      <c r="C472" s="94" t="s">
        <v>1903</v>
      </c>
      <c r="D472" s="94" t="s">
        <v>1916</v>
      </c>
      <c r="E472" s="250" t="s">
        <v>2726</v>
      </c>
      <c r="F472" s="94" t="s">
        <v>1917</v>
      </c>
      <c r="G472" s="94" t="s">
        <v>2477</v>
      </c>
      <c r="H472" s="94" t="s">
        <v>1913</v>
      </c>
      <c r="I472" s="94">
        <v>2008</v>
      </c>
      <c r="J472" s="94" t="s">
        <v>402</v>
      </c>
      <c r="K472" s="148" t="s">
        <v>686</v>
      </c>
    </row>
    <row r="473" spans="1:11" x14ac:dyDescent="0.25">
      <c r="A473" s="94" t="s">
        <v>2775</v>
      </c>
      <c r="B473" s="94" t="s">
        <v>689</v>
      </c>
      <c r="C473" s="94" t="s">
        <v>1903</v>
      </c>
      <c r="D473" s="94" t="s">
        <v>1916</v>
      </c>
      <c r="E473" s="250" t="s">
        <v>2726</v>
      </c>
      <c r="F473" s="94" t="s">
        <v>1917</v>
      </c>
      <c r="G473" s="94" t="s">
        <v>2477</v>
      </c>
      <c r="H473" s="94" t="s">
        <v>1913</v>
      </c>
      <c r="I473" s="94">
        <v>2009</v>
      </c>
      <c r="J473" s="94" t="s">
        <v>402</v>
      </c>
      <c r="K473" s="148" t="s">
        <v>686</v>
      </c>
    </row>
    <row r="474" spans="1:11" x14ac:dyDescent="0.25">
      <c r="A474" s="94" t="s">
        <v>2775</v>
      </c>
      <c r="B474" s="94" t="s">
        <v>689</v>
      </c>
      <c r="C474" s="94" t="s">
        <v>1903</v>
      </c>
      <c r="D474" s="94" t="s">
        <v>1916</v>
      </c>
      <c r="E474" s="250" t="s">
        <v>2726</v>
      </c>
      <c r="F474" s="94" t="s">
        <v>1917</v>
      </c>
      <c r="G474" s="94" t="s">
        <v>2477</v>
      </c>
      <c r="H474" s="94" t="s">
        <v>1913</v>
      </c>
      <c r="I474" s="94">
        <v>2010</v>
      </c>
      <c r="J474" s="94">
        <v>60</v>
      </c>
      <c r="K474" s="148" t="s">
        <v>686</v>
      </c>
    </row>
    <row r="475" spans="1:11" x14ac:dyDescent="0.25">
      <c r="A475" s="94" t="s">
        <v>2775</v>
      </c>
      <c r="B475" s="94" t="s">
        <v>689</v>
      </c>
      <c r="C475" s="94" t="s">
        <v>1903</v>
      </c>
      <c r="D475" s="94" t="s">
        <v>1916</v>
      </c>
      <c r="E475" s="250" t="s">
        <v>2726</v>
      </c>
      <c r="F475" s="94" t="s">
        <v>1917</v>
      </c>
      <c r="G475" s="94" t="s">
        <v>2477</v>
      </c>
      <c r="H475" s="94" t="s">
        <v>1913</v>
      </c>
      <c r="I475" s="94">
        <v>2011</v>
      </c>
      <c r="J475" s="94">
        <v>70</v>
      </c>
      <c r="K475" s="148" t="s">
        <v>686</v>
      </c>
    </row>
    <row r="476" spans="1:11" x14ac:dyDescent="0.25">
      <c r="A476" s="94" t="s">
        <v>2775</v>
      </c>
      <c r="B476" s="94" t="s">
        <v>689</v>
      </c>
      <c r="C476" s="94" t="s">
        <v>1903</v>
      </c>
      <c r="D476" s="94" t="s">
        <v>1916</v>
      </c>
      <c r="E476" s="250" t="s">
        <v>2726</v>
      </c>
      <c r="F476" s="94" t="s">
        <v>1917</v>
      </c>
      <c r="G476" s="94" t="s">
        <v>2477</v>
      </c>
      <c r="H476" s="94" t="s">
        <v>1913</v>
      </c>
      <c r="I476" s="94">
        <v>2012</v>
      </c>
      <c r="J476" s="94">
        <v>70</v>
      </c>
      <c r="K476" s="148" t="s">
        <v>686</v>
      </c>
    </row>
    <row r="477" spans="1:11" x14ac:dyDescent="0.25">
      <c r="A477" s="94" t="s">
        <v>2775</v>
      </c>
      <c r="B477" s="94" t="s">
        <v>689</v>
      </c>
      <c r="C477" s="94" t="s">
        <v>1903</v>
      </c>
      <c r="D477" s="94" t="s">
        <v>1916</v>
      </c>
      <c r="E477" s="250" t="s">
        <v>2726</v>
      </c>
      <c r="F477" s="94" t="s">
        <v>1917</v>
      </c>
      <c r="G477" s="94" t="s">
        <v>2477</v>
      </c>
      <c r="H477" s="94" t="s">
        <v>1913</v>
      </c>
      <c r="I477" s="94">
        <v>2013</v>
      </c>
      <c r="J477" s="94">
        <v>73</v>
      </c>
      <c r="K477" s="148" t="s">
        <v>686</v>
      </c>
    </row>
    <row r="478" spans="1:11" x14ac:dyDescent="0.25">
      <c r="A478" s="94" t="s">
        <v>2775</v>
      </c>
      <c r="B478" s="94" t="s">
        <v>689</v>
      </c>
      <c r="C478" s="94" t="s">
        <v>1903</v>
      </c>
      <c r="D478" s="94" t="s">
        <v>1916</v>
      </c>
      <c r="E478" s="250" t="s">
        <v>2726</v>
      </c>
      <c r="F478" s="94" t="s">
        <v>1917</v>
      </c>
      <c r="G478" s="94" t="s">
        <v>2477</v>
      </c>
      <c r="H478" s="94" t="s">
        <v>1913</v>
      </c>
      <c r="I478" s="94">
        <v>2014</v>
      </c>
      <c r="J478" s="94">
        <v>78</v>
      </c>
      <c r="K478" s="148" t="s">
        <v>686</v>
      </c>
    </row>
    <row r="479" spans="1:11" x14ac:dyDescent="0.25">
      <c r="A479" s="94" t="s">
        <v>2775</v>
      </c>
      <c r="B479" s="94" t="s">
        <v>689</v>
      </c>
      <c r="C479" s="94" t="s">
        <v>1903</v>
      </c>
      <c r="D479" s="94" t="s">
        <v>1916</v>
      </c>
      <c r="E479" s="250" t="s">
        <v>2726</v>
      </c>
      <c r="F479" s="94" t="s">
        <v>1917</v>
      </c>
      <c r="G479" s="94" t="s">
        <v>2477</v>
      </c>
      <c r="H479" s="94" t="s">
        <v>1913</v>
      </c>
      <c r="I479" s="94">
        <v>2015</v>
      </c>
      <c r="J479" s="94">
        <v>78</v>
      </c>
      <c r="K479" s="148" t="s">
        <v>686</v>
      </c>
    </row>
    <row r="480" spans="1:11" x14ac:dyDescent="0.25">
      <c r="A480" s="94" t="s">
        <v>2775</v>
      </c>
      <c r="B480" s="94" t="s">
        <v>689</v>
      </c>
      <c r="C480" s="94" t="s">
        <v>1903</v>
      </c>
      <c r="D480" s="94" t="s">
        <v>1916</v>
      </c>
      <c r="E480" s="250" t="s">
        <v>2726</v>
      </c>
      <c r="F480" s="94" t="s">
        <v>1917</v>
      </c>
      <c r="G480" s="94" t="s">
        <v>2477</v>
      </c>
      <c r="H480" s="94" t="s">
        <v>1913</v>
      </c>
      <c r="I480" s="94">
        <v>2016</v>
      </c>
      <c r="J480" s="94">
        <v>81</v>
      </c>
      <c r="K480" s="148" t="s">
        <v>686</v>
      </c>
    </row>
    <row r="481" spans="1:11" x14ac:dyDescent="0.25">
      <c r="A481" s="94" t="s">
        <v>2775</v>
      </c>
      <c r="B481" s="94" t="s">
        <v>689</v>
      </c>
      <c r="C481" s="94" t="s">
        <v>1903</v>
      </c>
      <c r="D481" s="94" t="s">
        <v>1916</v>
      </c>
      <c r="E481" s="250" t="s">
        <v>2726</v>
      </c>
      <c r="F481" s="94" t="s">
        <v>1917</v>
      </c>
      <c r="G481" s="94" t="s">
        <v>2477</v>
      </c>
      <c r="H481" s="94" t="s">
        <v>1913</v>
      </c>
      <c r="I481" s="94">
        <v>2017</v>
      </c>
      <c r="J481" s="94">
        <v>82</v>
      </c>
      <c r="K481" s="148" t="s">
        <v>686</v>
      </c>
    </row>
    <row r="482" spans="1:11" x14ac:dyDescent="0.25">
      <c r="A482" s="94" t="s">
        <v>2775</v>
      </c>
      <c r="B482" s="94" t="s">
        <v>689</v>
      </c>
      <c r="C482" s="94" t="s">
        <v>1903</v>
      </c>
      <c r="D482" s="94" t="s">
        <v>1916</v>
      </c>
      <c r="E482" s="250" t="s">
        <v>2726</v>
      </c>
      <c r="F482" s="94" t="s">
        <v>1917</v>
      </c>
      <c r="G482" s="94" t="s">
        <v>2477</v>
      </c>
      <c r="H482" s="94" t="s">
        <v>1913</v>
      </c>
      <c r="I482" s="94">
        <v>2018</v>
      </c>
      <c r="J482" s="94">
        <v>80</v>
      </c>
      <c r="K482" s="148" t="s">
        <v>686</v>
      </c>
    </row>
    <row r="483" spans="1:11" x14ac:dyDescent="0.25">
      <c r="A483" s="94" t="s">
        <v>2775</v>
      </c>
      <c r="B483" s="94" t="s">
        <v>689</v>
      </c>
      <c r="C483" s="94" t="s">
        <v>1903</v>
      </c>
      <c r="D483" s="94" t="s">
        <v>1916</v>
      </c>
      <c r="E483" s="250" t="s">
        <v>2726</v>
      </c>
      <c r="F483" s="94" t="s">
        <v>1917</v>
      </c>
      <c r="G483" s="94" t="s">
        <v>2477</v>
      </c>
      <c r="H483" s="94" t="s">
        <v>1913</v>
      </c>
      <c r="I483" s="94">
        <v>2019</v>
      </c>
      <c r="J483" s="94">
        <v>78</v>
      </c>
      <c r="K483" s="148" t="s">
        <v>686</v>
      </c>
    </row>
    <row r="484" spans="1:11" x14ac:dyDescent="0.25">
      <c r="A484" s="94" t="s">
        <v>2775</v>
      </c>
      <c r="B484" s="94" t="s">
        <v>689</v>
      </c>
      <c r="C484" s="94" t="s">
        <v>1903</v>
      </c>
      <c r="D484" s="94" t="s">
        <v>1916</v>
      </c>
      <c r="E484" s="250" t="s">
        <v>2726</v>
      </c>
      <c r="F484" s="94" t="s">
        <v>1917</v>
      </c>
      <c r="G484" s="94" t="s">
        <v>2477</v>
      </c>
      <c r="H484" s="94" t="s">
        <v>1913</v>
      </c>
      <c r="I484" s="94">
        <v>2020</v>
      </c>
      <c r="J484" s="94">
        <v>73</v>
      </c>
      <c r="K484" s="148" t="s">
        <v>686</v>
      </c>
    </row>
    <row r="485" spans="1:11" x14ac:dyDescent="0.25">
      <c r="A485" s="94" t="s">
        <v>2775</v>
      </c>
      <c r="B485" s="94" t="s">
        <v>689</v>
      </c>
      <c r="C485" s="94" t="s">
        <v>1903</v>
      </c>
      <c r="D485" s="94" t="s">
        <v>1916</v>
      </c>
      <c r="E485" s="250" t="s">
        <v>2726</v>
      </c>
      <c r="F485" s="94" t="s">
        <v>1917</v>
      </c>
      <c r="G485" s="94" t="s">
        <v>2477</v>
      </c>
      <c r="H485" s="94" t="s">
        <v>1913</v>
      </c>
      <c r="I485" s="94">
        <v>2021</v>
      </c>
      <c r="J485" s="94">
        <v>74</v>
      </c>
      <c r="K485" s="148" t="s">
        <v>684</v>
      </c>
    </row>
    <row r="486" spans="1:11" x14ac:dyDescent="0.25">
      <c r="A486" s="94" t="s">
        <v>2775</v>
      </c>
      <c r="B486" s="94" t="s">
        <v>689</v>
      </c>
      <c r="C486" s="94" t="s">
        <v>1903</v>
      </c>
      <c r="D486" s="94" t="s">
        <v>1916</v>
      </c>
      <c r="E486" s="250" t="s">
        <v>2726</v>
      </c>
      <c r="F486" s="94" t="s">
        <v>1917</v>
      </c>
      <c r="G486" s="94" t="s">
        <v>2478</v>
      </c>
      <c r="H486" s="94" t="s">
        <v>1913</v>
      </c>
      <c r="I486" s="94">
        <v>2000</v>
      </c>
      <c r="J486" s="94">
        <v>100</v>
      </c>
      <c r="K486" s="148" t="s">
        <v>686</v>
      </c>
    </row>
    <row r="487" spans="1:11" x14ac:dyDescent="0.25">
      <c r="A487" s="94" t="s">
        <v>2775</v>
      </c>
      <c r="B487" s="94" t="s">
        <v>689</v>
      </c>
      <c r="C487" s="94" t="s">
        <v>1903</v>
      </c>
      <c r="D487" s="94" t="s">
        <v>1916</v>
      </c>
      <c r="E487" s="250" t="s">
        <v>2726</v>
      </c>
      <c r="F487" s="94" t="s">
        <v>1917</v>
      </c>
      <c r="G487" s="94" t="s">
        <v>2478</v>
      </c>
      <c r="H487" s="94" t="s">
        <v>1913</v>
      </c>
      <c r="I487" s="94">
        <v>2001</v>
      </c>
      <c r="J487" s="94" t="s">
        <v>402</v>
      </c>
      <c r="K487" s="148" t="s">
        <v>686</v>
      </c>
    </row>
    <row r="488" spans="1:11" x14ac:dyDescent="0.25">
      <c r="A488" s="94" t="s">
        <v>2775</v>
      </c>
      <c r="B488" s="94" t="s">
        <v>689</v>
      </c>
      <c r="C488" s="94" t="s">
        <v>1903</v>
      </c>
      <c r="D488" s="94" t="s">
        <v>1916</v>
      </c>
      <c r="E488" s="250" t="s">
        <v>2726</v>
      </c>
      <c r="F488" s="94" t="s">
        <v>1917</v>
      </c>
      <c r="G488" s="94" t="s">
        <v>2478</v>
      </c>
      <c r="H488" s="94" t="s">
        <v>1913</v>
      </c>
      <c r="I488" s="94">
        <v>2002</v>
      </c>
      <c r="J488" s="94" t="s">
        <v>402</v>
      </c>
      <c r="K488" s="148" t="s">
        <v>686</v>
      </c>
    </row>
    <row r="489" spans="1:11" x14ac:dyDescent="0.25">
      <c r="A489" s="94" t="s">
        <v>2775</v>
      </c>
      <c r="B489" s="94" t="s">
        <v>689</v>
      </c>
      <c r="C489" s="94" t="s">
        <v>1903</v>
      </c>
      <c r="D489" s="94" t="s">
        <v>1916</v>
      </c>
      <c r="E489" s="250" t="s">
        <v>2726</v>
      </c>
      <c r="F489" s="94" t="s">
        <v>1917</v>
      </c>
      <c r="G489" s="94" t="s">
        <v>2478</v>
      </c>
      <c r="H489" s="94" t="s">
        <v>1913</v>
      </c>
      <c r="I489" s="94">
        <v>2003</v>
      </c>
      <c r="J489" s="94" t="s">
        <v>402</v>
      </c>
      <c r="K489" s="148" t="s">
        <v>686</v>
      </c>
    </row>
    <row r="490" spans="1:11" x14ac:dyDescent="0.25">
      <c r="A490" s="94" t="s">
        <v>2775</v>
      </c>
      <c r="B490" s="94" t="s">
        <v>689</v>
      </c>
      <c r="C490" s="94" t="s">
        <v>1903</v>
      </c>
      <c r="D490" s="94" t="s">
        <v>1916</v>
      </c>
      <c r="E490" s="250" t="s">
        <v>2726</v>
      </c>
      <c r="F490" s="94" t="s">
        <v>1917</v>
      </c>
      <c r="G490" s="94" t="s">
        <v>2478</v>
      </c>
      <c r="H490" s="94" t="s">
        <v>1913</v>
      </c>
      <c r="I490" s="94">
        <v>2004</v>
      </c>
      <c r="J490" s="94" t="s">
        <v>402</v>
      </c>
      <c r="K490" s="148" t="s">
        <v>686</v>
      </c>
    </row>
    <row r="491" spans="1:11" x14ac:dyDescent="0.25">
      <c r="A491" s="94" t="s">
        <v>2775</v>
      </c>
      <c r="B491" s="94" t="s">
        <v>689</v>
      </c>
      <c r="C491" s="94" t="s">
        <v>1903</v>
      </c>
      <c r="D491" s="94" t="s">
        <v>1916</v>
      </c>
      <c r="E491" s="250" t="s">
        <v>2726</v>
      </c>
      <c r="F491" s="94" t="s">
        <v>1917</v>
      </c>
      <c r="G491" s="94" t="s">
        <v>2478</v>
      </c>
      <c r="H491" s="94" t="s">
        <v>1913</v>
      </c>
      <c r="I491" s="94">
        <v>2005</v>
      </c>
      <c r="J491" s="94" t="s">
        <v>402</v>
      </c>
      <c r="K491" s="148" t="s">
        <v>686</v>
      </c>
    </row>
    <row r="492" spans="1:11" x14ac:dyDescent="0.25">
      <c r="A492" s="94" t="s">
        <v>2775</v>
      </c>
      <c r="B492" s="94" t="s">
        <v>689</v>
      </c>
      <c r="C492" s="94" t="s">
        <v>1903</v>
      </c>
      <c r="D492" s="94" t="s">
        <v>1916</v>
      </c>
      <c r="E492" s="250" t="s">
        <v>2726</v>
      </c>
      <c r="F492" s="94" t="s">
        <v>1917</v>
      </c>
      <c r="G492" s="94" t="s">
        <v>2478</v>
      </c>
      <c r="H492" s="94" t="s">
        <v>1913</v>
      </c>
      <c r="I492" s="94">
        <v>2006</v>
      </c>
      <c r="J492" s="94" t="s">
        <v>402</v>
      </c>
      <c r="K492" s="148" t="s">
        <v>686</v>
      </c>
    </row>
    <row r="493" spans="1:11" x14ac:dyDescent="0.25">
      <c r="A493" s="94" t="s">
        <v>2775</v>
      </c>
      <c r="B493" s="94" t="s">
        <v>689</v>
      </c>
      <c r="C493" s="94" t="s">
        <v>1903</v>
      </c>
      <c r="D493" s="94" t="s">
        <v>1916</v>
      </c>
      <c r="E493" s="250" t="s">
        <v>2726</v>
      </c>
      <c r="F493" s="94" t="s">
        <v>1917</v>
      </c>
      <c r="G493" s="94" t="s">
        <v>2478</v>
      </c>
      <c r="H493" s="94" t="s">
        <v>1913</v>
      </c>
      <c r="I493" s="94">
        <v>2007</v>
      </c>
      <c r="J493" s="94" t="s">
        <v>402</v>
      </c>
      <c r="K493" s="148" t="s">
        <v>686</v>
      </c>
    </row>
    <row r="494" spans="1:11" x14ac:dyDescent="0.25">
      <c r="A494" s="94" t="s">
        <v>2775</v>
      </c>
      <c r="B494" s="94" t="s">
        <v>689</v>
      </c>
      <c r="C494" s="94" t="s">
        <v>1903</v>
      </c>
      <c r="D494" s="94" t="s">
        <v>1916</v>
      </c>
      <c r="E494" s="250" t="s">
        <v>2726</v>
      </c>
      <c r="F494" s="94" t="s">
        <v>1917</v>
      </c>
      <c r="G494" s="94" t="s">
        <v>2478</v>
      </c>
      <c r="H494" s="94" t="s">
        <v>1913</v>
      </c>
      <c r="I494" s="94">
        <v>2008</v>
      </c>
      <c r="J494" s="94" t="s">
        <v>402</v>
      </c>
      <c r="K494" s="148" t="s">
        <v>686</v>
      </c>
    </row>
    <row r="495" spans="1:11" x14ac:dyDescent="0.25">
      <c r="A495" s="94" t="s">
        <v>2775</v>
      </c>
      <c r="B495" s="94" t="s">
        <v>689</v>
      </c>
      <c r="C495" s="94" t="s">
        <v>1903</v>
      </c>
      <c r="D495" s="94" t="s">
        <v>1916</v>
      </c>
      <c r="E495" s="250" t="s">
        <v>2726</v>
      </c>
      <c r="F495" s="94" t="s">
        <v>1917</v>
      </c>
      <c r="G495" s="94" t="s">
        <v>2478</v>
      </c>
      <c r="H495" s="94" t="s">
        <v>1913</v>
      </c>
      <c r="I495" s="94">
        <v>2009</v>
      </c>
      <c r="J495" s="94" t="s">
        <v>402</v>
      </c>
      <c r="K495" s="148" t="s">
        <v>686</v>
      </c>
    </row>
    <row r="496" spans="1:11" x14ac:dyDescent="0.25">
      <c r="A496" s="94" t="s">
        <v>2775</v>
      </c>
      <c r="B496" s="94" t="s">
        <v>689</v>
      </c>
      <c r="C496" s="94" t="s">
        <v>1903</v>
      </c>
      <c r="D496" s="94" t="s">
        <v>1916</v>
      </c>
      <c r="E496" s="250" t="s">
        <v>2726</v>
      </c>
      <c r="F496" s="94" t="s">
        <v>1917</v>
      </c>
      <c r="G496" s="94" t="s">
        <v>2478</v>
      </c>
      <c r="H496" s="94" t="s">
        <v>1913</v>
      </c>
      <c r="I496" s="94">
        <v>2010</v>
      </c>
      <c r="J496" s="94" t="s">
        <v>1121</v>
      </c>
      <c r="K496" s="148" t="s">
        <v>686</v>
      </c>
    </row>
    <row r="497" spans="1:11" x14ac:dyDescent="0.25">
      <c r="A497" s="94" t="s">
        <v>2775</v>
      </c>
      <c r="B497" s="94" t="s">
        <v>689</v>
      </c>
      <c r="C497" s="94" t="s">
        <v>1903</v>
      </c>
      <c r="D497" s="94" t="s">
        <v>1916</v>
      </c>
      <c r="E497" s="250" t="s">
        <v>2726</v>
      </c>
      <c r="F497" s="94" t="s">
        <v>1917</v>
      </c>
      <c r="G497" s="94" t="s">
        <v>2478</v>
      </c>
      <c r="H497" s="94" t="s">
        <v>1913</v>
      </c>
      <c r="I497" s="94">
        <v>2011</v>
      </c>
      <c r="J497" s="94" t="s">
        <v>1121</v>
      </c>
      <c r="K497" s="148" t="s">
        <v>686</v>
      </c>
    </row>
    <row r="498" spans="1:11" x14ac:dyDescent="0.25">
      <c r="A498" s="94" t="s">
        <v>2775</v>
      </c>
      <c r="B498" s="94" t="s">
        <v>689</v>
      </c>
      <c r="C498" s="94" t="s">
        <v>1903</v>
      </c>
      <c r="D498" s="94" t="s">
        <v>1916</v>
      </c>
      <c r="E498" s="250" t="s">
        <v>2726</v>
      </c>
      <c r="F498" s="94" t="s">
        <v>1917</v>
      </c>
      <c r="G498" s="94" t="s">
        <v>2478</v>
      </c>
      <c r="H498" s="94" t="s">
        <v>1913</v>
      </c>
      <c r="I498" s="94">
        <v>2012</v>
      </c>
      <c r="J498" s="94" t="s">
        <v>1121</v>
      </c>
      <c r="K498" s="148" t="s">
        <v>686</v>
      </c>
    </row>
    <row r="499" spans="1:11" x14ac:dyDescent="0.25">
      <c r="A499" s="94" t="s">
        <v>2775</v>
      </c>
      <c r="B499" s="94" t="s">
        <v>689</v>
      </c>
      <c r="C499" s="94" t="s">
        <v>1903</v>
      </c>
      <c r="D499" s="94" t="s">
        <v>1916</v>
      </c>
      <c r="E499" s="250" t="s">
        <v>2726</v>
      </c>
      <c r="F499" s="94" t="s">
        <v>1917</v>
      </c>
      <c r="G499" s="94" t="s">
        <v>2478</v>
      </c>
      <c r="H499" s="94" t="s">
        <v>1913</v>
      </c>
      <c r="I499" s="94">
        <v>2013</v>
      </c>
      <c r="J499" s="94" t="s">
        <v>1121</v>
      </c>
      <c r="K499" s="148" t="s">
        <v>686</v>
      </c>
    </row>
    <row r="500" spans="1:11" x14ac:dyDescent="0.25">
      <c r="A500" s="94" t="s">
        <v>2775</v>
      </c>
      <c r="B500" s="94" t="s">
        <v>689</v>
      </c>
      <c r="C500" s="94" t="s">
        <v>1903</v>
      </c>
      <c r="D500" s="94" t="s">
        <v>1916</v>
      </c>
      <c r="E500" s="250" t="s">
        <v>2726</v>
      </c>
      <c r="F500" s="94" t="s">
        <v>1917</v>
      </c>
      <c r="G500" s="94" t="s">
        <v>2478</v>
      </c>
      <c r="H500" s="94" t="s">
        <v>1913</v>
      </c>
      <c r="I500" s="94">
        <v>2014</v>
      </c>
      <c r="J500" s="94" t="s">
        <v>1121</v>
      </c>
      <c r="K500" s="148" t="s">
        <v>686</v>
      </c>
    </row>
    <row r="501" spans="1:11" x14ac:dyDescent="0.25">
      <c r="A501" s="94" t="s">
        <v>2775</v>
      </c>
      <c r="B501" s="94" t="s">
        <v>689</v>
      </c>
      <c r="C501" s="94" t="s">
        <v>1903</v>
      </c>
      <c r="D501" s="94" t="s">
        <v>1916</v>
      </c>
      <c r="E501" s="250" t="s">
        <v>2726</v>
      </c>
      <c r="F501" s="94" t="s">
        <v>1917</v>
      </c>
      <c r="G501" s="94" t="s">
        <v>2478</v>
      </c>
      <c r="H501" s="94" t="s">
        <v>1913</v>
      </c>
      <c r="I501" s="94">
        <v>2015</v>
      </c>
      <c r="J501" s="94" t="s">
        <v>1121</v>
      </c>
      <c r="K501" s="148" t="s">
        <v>686</v>
      </c>
    </row>
    <row r="502" spans="1:11" x14ac:dyDescent="0.25">
      <c r="A502" s="94" t="s">
        <v>2775</v>
      </c>
      <c r="B502" s="94" t="s">
        <v>689</v>
      </c>
      <c r="C502" s="94" t="s">
        <v>1903</v>
      </c>
      <c r="D502" s="94" t="s">
        <v>1916</v>
      </c>
      <c r="E502" s="250" t="s">
        <v>2726</v>
      </c>
      <c r="F502" s="94" t="s">
        <v>1917</v>
      </c>
      <c r="G502" s="94" t="s">
        <v>2478</v>
      </c>
      <c r="H502" s="94" t="s">
        <v>1913</v>
      </c>
      <c r="I502" s="94">
        <v>2016</v>
      </c>
      <c r="J502" s="94" t="s">
        <v>1121</v>
      </c>
      <c r="K502" s="148" t="s">
        <v>686</v>
      </c>
    </row>
    <row r="503" spans="1:11" x14ac:dyDescent="0.25">
      <c r="A503" s="94" t="s">
        <v>2775</v>
      </c>
      <c r="B503" s="94" t="s">
        <v>689</v>
      </c>
      <c r="C503" s="94" t="s">
        <v>1903</v>
      </c>
      <c r="D503" s="94" t="s">
        <v>1916</v>
      </c>
      <c r="E503" s="250" t="s">
        <v>2726</v>
      </c>
      <c r="F503" s="94" t="s">
        <v>1917</v>
      </c>
      <c r="G503" s="94" t="s">
        <v>2478</v>
      </c>
      <c r="H503" s="94" t="s">
        <v>1913</v>
      </c>
      <c r="I503" s="94">
        <v>2017</v>
      </c>
      <c r="J503" s="94" t="s">
        <v>1121</v>
      </c>
      <c r="K503" s="148" t="s">
        <v>686</v>
      </c>
    </row>
    <row r="504" spans="1:11" x14ac:dyDescent="0.25">
      <c r="A504" s="94" t="s">
        <v>2775</v>
      </c>
      <c r="B504" s="94" t="s">
        <v>689</v>
      </c>
      <c r="C504" s="94" t="s">
        <v>1903</v>
      </c>
      <c r="D504" s="94" t="s">
        <v>1916</v>
      </c>
      <c r="E504" s="250" t="s">
        <v>2726</v>
      </c>
      <c r="F504" s="94" t="s">
        <v>1917</v>
      </c>
      <c r="G504" s="94" t="s">
        <v>2478</v>
      </c>
      <c r="H504" s="94" t="s">
        <v>1913</v>
      </c>
      <c r="I504" s="94">
        <v>2018</v>
      </c>
      <c r="J504" s="94" t="s">
        <v>1121</v>
      </c>
      <c r="K504" s="148" t="s">
        <v>686</v>
      </c>
    </row>
    <row r="505" spans="1:11" x14ac:dyDescent="0.25">
      <c r="A505" s="94" t="s">
        <v>2775</v>
      </c>
      <c r="B505" s="94" t="s">
        <v>689</v>
      </c>
      <c r="C505" s="94" t="s">
        <v>1903</v>
      </c>
      <c r="D505" s="94" t="s">
        <v>1916</v>
      </c>
      <c r="E505" s="250" t="s">
        <v>2726</v>
      </c>
      <c r="F505" s="94" t="s">
        <v>1917</v>
      </c>
      <c r="G505" s="94" t="s">
        <v>2478</v>
      </c>
      <c r="H505" s="94" t="s">
        <v>1913</v>
      </c>
      <c r="I505" s="94">
        <v>2019</v>
      </c>
      <c r="J505" s="94" t="s">
        <v>1121</v>
      </c>
      <c r="K505" s="148" t="s">
        <v>686</v>
      </c>
    </row>
    <row r="506" spans="1:11" x14ac:dyDescent="0.25">
      <c r="A506" s="94" t="s">
        <v>2775</v>
      </c>
      <c r="B506" s="94" t="s">
        <v>689</v>
      </c>
      <c r="C506" s="94" t="s">
        <v>1903</v>
      </c>
      <c r="D506" s="94" t="s">
        <v>1916</v>
      </c>
      <c r="E506" s="250" t="s">
        <v>2726</v>
      </c>
      <c r="F506" s="94" t="s">
        <v>1917</v>
      </c>
      <c r="G506" s="94" t="s">
        <v>2478</v>
      </c>
      <c r="H506" s="94" t="s">
        <v>1913</v>
      </c>
      <c r="I506" s="94">
        <v>2020</v>
      </c>
      <c r="J506" s="94" t="s">
        <v>1121</v>
      </c>
      <c r="K506" s="148" t="s">
        <v>686</v>
      </c>
    </row>
    <row r="507" spans="1:11" x14ac:dyDescent="0.25">
      <c r="A507" s="94" t="s">
        <v>2775</v>
      </c>
      <c r="B507" s="94" t="s">
        <v>689</v>
      </c>
      <c r="C507" s="94" t="s">
        <v>1903</v>
      </c>
      <c r="D507" s="94" t="s">
        <v>1916</v>
      </c>
      <c r="E507" s="250" t="s">
        <v>2726</v>
      </c>
      <c r="F507" s="94" t="s">
        <v>1917</v>
      </c>
      <c r="G507" s="94" t="s">
        <v>2478</v>
      </c>
      <c r="H507" s="94" t="s">
        <v>1913</v>
      </c>
      <c r="I507" s="94">
        <v>2021</v>
      </c>
      <c r="J507" s="94" t="s">
        <v>1121</v>
      </c>
      <c r="K507" s="148" t="s">
        <v>684</v>
      </c>
    </row>
    <row r="508" spans="1:11" x14ac:dyDescent="0.25">
      <c r="A508" s="94" t="s">
        <v>2775</v>
      </c>
      <c r="B508" s="94" t="s">
        <v>689</v>
      </c>
      <c r="C508" s="94" t="s">
        <v>1903</v>
      </c>
      <c r="D508" s="94" t="s">
        <v>1916</v>
      </c>
      <c r="E508" s="250" t="s">
        <v>2726</v>
      </c>
      <c r="F508" s="94" t="s">
        <v>1917</v>
      </c>
      <c r="G508" s="94" t="s">
        <v>2481</v>
      </c>
      <c r="H508" s="94" t="s">
        <v>1913</v>
      </c>
      <c r="I508" s="94">
        <v>2000</v>
      </c>
      <c r="J508" s="94">
        <v>100</v>
      </c>
      <c r="K508" s="148" t="s">
        <v>686</v>
      </c>
    </row>
    <row r="509" spans="1:11" x14ac:dyDescent="0.25">
      <c r="A509" s="94" t="s">
        <v>2775</v>
      </c>
      <c r="B509" s="94" t="s">
        <v>689</v>
      </c>
      <c r="C509" s="94" t="s">
        <v>1903</v>
      </c>
      <c r="D509" s="94" t="s">
        <v>1916</v>
      </c>
      <c r="E509" s="250" t="s">
        <v>2726</v>
      </c>
      <c r="F509" s="94" t="s">
        <v>1917</v>
      </c>
      <c r="G509" s="94" t="s">
        <v>2481</v>
      </c>
      <c r="H509" s="94" t="s">
        <v>1913</v>
      </c>
      <c r="I509" s="94">
        <v>2001</v>
      </c>
      <c r="J509" s="94">
        <v>104</v>
      </c>
      <c r="K509" s="148" t="s">
        <v>686</v>
      </c>
    </row>
    <row r="510" spans="1:11" x14ac:dyDescent="0.25">
      <c r="A510" s="94" t="s">
        <v>2775</v>
      </c>
      <c r="B510" s="94" t="s">
        <v>689</v>
      </c>
      <c r="C510" s="94" t="s">
        <v>1903</v>
      </c>
      <c r="D510" s="94" t="s">
        <v>1916</v>
      </c>
      <c r="E510" s="250" t="s">
        <v>2726</v>
      </c>
      <c r="F510" s="94" t="s">
        <v>1917</v>
      </c>
      <c r="G510" s="94" t="s">
        <v>2481</v>
      </c>
      <c r="H510" s="94" t="s">
        <v>1913</v>
      </c>
      <c r="I510" s="94">
        <v>2002</v>
      </c>
      <c r="J510" s="94">
        <v>110</v>
      </c>
      <c r="K510" s="148" t="s">
        <v>686</v>
      </c>
    </row>
    <row r="511" spans="1:11" x14ac:dyDescent="0.25">
      <c r="A511" s="94" t="s">
        <v>2775</v>
      </c>
      <c r="B511" s="94" t="s">
        <v>689</v>
      </c>
      <c r="C511" s="94" t="s">
        <v>1903</v>
      </c>
      <c r="D511" s="94" t="s">
        <v>1916</v>
      </c>
      <c r="E511" s="250" t="s">
        <v>2726</v>
      </c>
      <c r="F511" s="94" t="s">
        <v>1917</v>
      </c>
      <c r="G511" s="94" t="s">
        <v>2481</v>
      </c>
      <c r="H511" s="94" t="s">
        <v>1913</v>
      </c>
      <c r="I511" s="94">
        <v>2003</v>
      </c>
      <c r="J511" s="94">
        <v>108</v>
      </c>
      <c r="K511" s="148" t="s">
        <v>686</v>
      </c>
    </row>
    <row r="512" spans="1:11" x14ac:dyDescent="0.25">
      <c r="A512" s="94" t="s">
        <v>2775</v>
      </c>
      <c r="B512" s="94" t="s">
        <v>689</v>
      </c>
      <c r="C512" s="94" t="s">
        <v>1903</v>
      </c>
      <c r="D512" s="94" t="s">
        <v>1916</v>
      </c>
      <c r="E512" s="250" t="s">
        <v>2726</v>
      </c>
      <c r="F512" s="94" t="s">
        <v>1917</v>
      </c>
      <c r="G512" s="94" t="s">
        <v>2481</v>
      </c>
      <c r="H512" s="94" t="s">
        <v>1913</v>
      </c>
      <c r="I512" s="94">
        <v>2004</v>
      </c>
      <c r="J512" s="94">
        <v>108</v>
      </c>
      <c r="K512" s="148" t="s">
        <v>686</v>
      </c>
    </row>
    <row r="513" spans="1:11" x14ac:dyDescent="0.25">
      <c r="A513" s="94" t="s">
        <v>2775</v>
      </c>
      <c r="B513" s="94" t="s">
        <v>689</v>
      </c>
      <c r="C513" s="94" t="s">
        <v>1903</v>
      </c>
      <c r="D513" s="94" t="s">
        <v>1916</v>
      </c>
      <c r="E513" s="250" t="s">
        <v>2726</v>
      </c>
      <c r="F513" s="94" t="s">
        <v>1917</v>
      </c>
      <c r="G513" s="94" t="s">
        <v>2481</v>
      </c>
      <c r="H513" s="94" t="s">
        <v>1913</v>
      </c>
      <c r="I513" s="94">
        <v>2005</v>
      </c>
      <c r="J513" s="94">
        <v>109</v>
      </c>
      <c r="K513" s="148" t="s">
        <v>686</v>
      </c>
    </row>
    <row r="514" spans="1:11" x14ac:dyDescent="0.25">
      <c r="A514" s="94" t="s">
        <v>2775</v>
      </c>
      <c r="B514" s="94" t="s">
        <v>689</v>
      </c>
      <c r="C514" s="94" t="s">
        <v>1903</v>
      </c>
      <c r="D514" s="94" t="s">
        <v>1916</v>
      </c>
      <c r="E514" s="250" t="s">
        <v>2726</v>
      </c>
      <c r="F514" s="94" t="s">
        <v>1917</v>
      </c>
      <c r="G514" s="94" t="s">
        <v>2481</v>
      </c>
      <c r="H514" s="94" t="s">
        <v>1913</v>
      </c>
      <c r="I514" s="94">
        <v>2006</v>
      </c>
      <c r="J514" s="94">
        <v>108</v>
      </c>
      <c r="K514" s="148" t="s">
        <v>686</v>
      </c>
    </row>
    <row r="515" spans="1:11" x14ac:dyDescent="0.25">
      <c r="A515" s="94" t="s">
        <v>2775</v>
      </c>
      <c r="B515" s="94" t="s">
        <v>689</v>
      </c>
      <c r="C515" s="94" t="s">
        <v>1903</v>
      </c>
      <c r="D515" s="94" t="s">
        <v>1916</v>
      </c>
      <c r="E515" s="250" t="s">
        <v>2726</v>
      </c>
      <c r="F515" s="94" t="s">
        <v>1917</v>
      </c>
      <c r="G515" s="94" t="s">
        <v>2481</v>
      </c>
      <c r="H515" s="94" t="s">
        <v>1913</v>
      </c>
      <c r="I515" s="94">
        <v>2007</v>
      </c>
      <c r="J515" s="94">
        <v>111</v>
      </c>
      <c r="K515" s="148" t="s">
        <v>686</v>
      </c>
    </row>
    <row r="516" spans="1:11" x14ac:dyDescent="0.25">
      <c r="A516" s="94" t="s">
        <v>2775</v>
      </c>
      <c r="B516" s="94" t="s">
        <v>689</v>
      </c>
      <c r="C516" s="94" t="s">
        <v>1903</v>
      </c>
      <c r="D516" s="94" t="s">
        <v>1916</v>
      </c>
      <c r="E516" s="250" t="s">
        <v>2726</v>
      </c>
      <c r="F516" s="94" t="s">
        <v>1917</v>
      </c>
      <c r="G516" s="94" t="s">
        <v>2481</v>
      </c>
      <c r="H516" s="94" t="s">
        <v>1913</v>
      </c>
      <c r="I516" s="94">
        <v>2008</v>
      </c>
      <c r="J516" s="94">
        <v>115</v>
      </c>
      <c r="K516" s="148" t="s">
        <v>686</v>
      </c>
    </row>
    <row r="517" spans="1:11" x14ac:dyDescent="0.25">
      <c r="A517" s="94" t="s">
        <v>2775</v>
      </c>
      <c r="B517" s="94" t="s">
        <v>689</v>
      </c>
      <c r="C517" s="94" t="s">
        <v>1903</v>
      </c>
      <c r="D517" s="94" t="s">
        <v>1916</v>
      </c>
      <c r="E517" s="250" t="s">
        <v>2726</v>
      </c>
      <c r="F517" s="94" t="s">
        <v>1917</v>
      </c>
      <c r="G517" s="94" t="s">
        <v>2481</v>
      </c>
      <c r="H517" s="94" t="s">
        <v>1913</v>
      </c>
      <c r="I517" s="94">
        <v>2009</v>
      </c>
      <c r="J517" s="94">
        <v>122</v>
      </c>
      <c r="K517" s="148" t="s">
        <v>686</v>
      </c>
    </row>
    <row r="518" spans="1:11" x14ac:dyDescent="0.25">
      <c r="A518" s="94" t="s">
        <v>2775</v>
      </c>
      <c r="B518" s="94" t="s">
        <v>689</v>
      </c>
      <c r="C518" s="94" t="s">
        <v>1903</v>
      </c>
      <c r="D518" s="94" t="s">
        <v>1916</v>
      </c>
      <c r="E518" s="250" t="s">
        <v>2726</v>
      </c>
      <c r="F518" s="94" t="s">
        <v>1917</v>
      </c>
      <c r="G518" s="94" t="s">
        <v>2481</v>
      </c>
      <c r="H518" s="94" t="s">
        <v>1913</v>
      </c>
      <c r="I518" s="94">
        <v>2010</v>
      </c>
      <c r="J518" s="94">
        <v>117</v>
      </c>
      <c r="K518" s="148" t="s">
        <v>686</v>
      </c>
    </row>
    <row r="519" spans="1:11" x14ac:dyDescent="0.25">
      <c r="A519" s="94" t="s">
        <v>2775</v>
      </c>
      <c r="B519" s="94" t="s">
        <v>689</v>
      </c>
      <c r="C519" s="94" t="s">
        <v>1903</v>
      </c>
      <c r="D519" s="94" t="s">
        <v>1916</v>
      </c>
      <c r="E519" s="250" t="s">
        <v>2726</v>
      </c>
      <c r="F519" s="94" t="s">
        <v>1917</v>
      </c>
      <c r="G519" s="94" t="s">
        <v>2481</v>
      </c>
      <c r="H519" s="94" t="s">
        <v>1913</v>
      </c>
      <c r="I519" s="94">
        <v>2011</v>
      </c>
      <c r="J519" s="94">
        <v>114</v>
      </c>
      <c r="K519" s="148" t="s">
        <v>686</v>
      </c>
    </row>
    <row r="520" spans="1:11" x14ac:dyDescent="0.25">
      <c r="A520" s="94" t="s">
        <v>2775</v>
      </c>
      <c r="B520" s="94" t="s">
        <v>689</v>
      </c>
      <c r="C520" s="94" t="s">
        <v>1903</v>
      </c>
      <c r="D520" s="94" t="s">
        <v>1916</v>
      </c>
      <c r="E520" s="250" t="s">
        <v>2726</v>
      </c>
      <c r="F520" s="94" t="s">
        <v>1917</v>
      </c>
      <c r="G520" s="94" t="s">
        <v>2481</v>
      </c>
      <c r="H520" s="94" t="s">
        <v>1913</v>
      </c>
      <c r="I520" s="94">
        <v>2012</v>
      </c>
      <c r="J520" s="94">
        <v>119</v>
      </c>
      <c r="K520" s="148" t="s">
        <v>686</v>
      </c>
    </row>
    <row r="521" spans="1:11" x14ac:dyDescent="0.25">
      <c r="A521" s="94" t="s">
        <v>2775</v>
      </c>
      <c r="B521" s="94" t="s">
        <v>689</v>
      </c>
      <c r="C521" s="94" t="s">
        <v>1903</v>
      </c>
      <c r="D521" s="94" t="s">
        <v>1916</v>
      </c>
      <c r="E521" s="250" t="s">
        <v>2726</v>
      </c>
      <c r="F521" s="94" t="s">
        <v>1917</v>
      </c>
      <c r="G521" s="94" t="s">
        <v>2481</v>
      </c>
      <c r="H521" s="94" t="s">
        <v>1913</v>
      </c>
      <c r="I521" s="94">
        <v>2013</v>
      </c>
      <c r="J521" s="94">
        <v>119</v>
      </c>
      <c r="K521" s="148" t="s">
        <v>686</v>
      </c>
    </row>
    <row r="522" spans="1:11" x14ac:dyDescent="0.25">
      <c r="A522" s="94" t="s">
        <v>2775</v>
      </c>
      <c r="B522" s="94" t="s">
        <v>689</v>
      </c>
      <c r="C522" s="94" t="s">
        <v>1903</v>
      </c>
      <c r="D522" s="94" t="s">
        <v>1916</v>
      </c>
      <c r="E522" s="250" t="s">
        <v>2726</v>
      </c>
      <c r="F522" s="94" t="s">
        <v>1917</v>
      </c>
      <c r="G522" s="94" t="s">
        <v>2481</v>
      </c>
      <c r="H522" s="94" t="s">
        <v>1913</v>
      </c>
      <c r="I522" s="94">
        <v>2014</v>
      </c>
      <c r="J522" s="94">
        <v>120</v>
      </c>
      <c r="K522" s="148" t="s">
        <v>686</v>
      </c>
    </row>
    <row r="523" spans="1:11" x14ac:dyDescent="0.25">
      <c r="A523" s="94" t="s">
        <v>2775</v>
      </c>
      <c r="B523" s="94" t="s">
        <v>689</v>
      </c>
      <c r="C523" s="94" t="s">
        <v>1903</v>
      </c>
      <c r="D523" s="94" t="s">
        <v>1916</v>
      </c>
      <c r="E523" s="250" t="s">
        <v>2726</v>
      </c>
      <c r="F523" s="94" t="s">
        <v>1917</v>
      </c>
      <c r="G523" s="94" t="s">
        <v>2481</v>
      </c>
      <c r="H523" s="94" t="s">
        <v>1913</v>
      </c>
      <c r="I523" s="94">
        <v>2015</v>
      </c>
      <c r="J523" s="94">
        <v>125</v>
      </c>
      <c r="K523" s="148" t="s">
        <v>686</v>
      </c>
    </row>
    <row r="524" spans="1:11" x14ac:dyDescent="0.25">
      <c r="A524" s="94" t="s">
        <v>2775</v>
      </c>
      <c r="B524" s="94" t="s">
        <v>689</v>
      </c>
      <c r="C524" s="94" t="s">
        <v>1903</v>
      </c>
      <c r="D524" s="94" t="s">
        <v>1916</v>
      </c>
      <c r="E524" s="250" t="s">
        <v>2726</v>
      </c>
      <c r="F524" s="94" t="s">
        <v>1917</v>
      </c>
      <c r="G524" s="94" t="s">
        <v>2481</v>
      </c>
      <c r="H524" s="94" t="s">
        <v>1913</v>
      </c>
      <c r="I524" s="94">
        <v>2016</v>
      </c>
      <c r="J524" s="94">
        <v>124</v>
      </c>
      <c r="K524" s="148" t="s">
        <v>686</v>
      </c>
    </row>
    <row r="525" spans="1:11" x14ac:dyDescent="0.25">
      <c r="A525" s="94" t="s">
        <v>2775</v>
      </c>
      <c r="B525" s="94" t="s">
        <v>689</v>
      </c>
      <c r="C525" s="94" t="s">
        <v>1903</v>
      </c>
      <c r="D525" s="94" t="s">
        <v>1916</v>
      </c>
      <c r="E525" s="250" t="s">
        <v>2726</v>
      </c>
      <c r="F525" s="94" t="s">
        <v>1917</v>
      </c>
      <c r="G525" s="94" t="s">
        <v>2481</v>
      </c>
      <c r="H525" s="94" t="s">
        <v>1913</v>
      </c>
      <c r="I525" s="94">
        <v>2017</v>
      </c>
      <c r="J525" s="94">
        <v>128</v>
      </c>
      <c r="K525" s="148" t="s">
        <v>686</v>
      </c>
    </row>
    <row r="526" spans="1:11" x14ac:dyDescent="0.25">
      <c r="A526" s="94" t="s">
        <v>2775</v>
      </c>
      <c r="B526" s="94" t="s">
        <v>689</v>
      </c>
      <c r="C526" s="94" t="s">
        <v>1903</v>
      </c>
      <c r="D526" s="94" t="s">
        <v>1916</v>
      </c>
      <c r="E526" s="250" t="s">
        <v>2726</v>
      </c>
      <c r="F526" s="94" t="s">
        <v>1917</v>
      </c>
      <c r="G526" s="94" t="s">
        <v>2481</v>
      </c>
      <c r="H526" s="94" t="s">
        <v>1913</v>
      </c>
      <c r="I526" s="94">
        <v>2018</v>
      </c>
      <c r="J526" s="94">
        <v>128</v>
      </c>
      <c r="K526" s="148" t="s">
        <v>686</v>
      </c>
    </row>
    <row r="527" spans="1:11" x14ac:dyDescent="0.25">
      <c r="A527" s="94" t="s">
        <v>2775</v>
      </c>
      <c r="B527" s="94" t="s">
        <v>689</v>
      </c>
      <c r="C527" s="94" t="s">
        <v>1903</v>
      </c>
      <c r="D527" s="94" t="s">
        <v>1916</v>
      </c>
      <c r="E527" s="250" t="s">
        <v>2726</v>
      </c>
      <c r="F527" s="94" t="s">
        <v>1917</v>
      </c>
      <c r="G527" s="94" t="s">
        <v>2481</v>
      </c>
      <c r="H527" s="94" t="s">
        <v>1913</v>
      </c>
      <c r="I527" s="94">
        <v>2019</v>
      </c>
      <c r="J527" s="94">
        <v>132</v>
      </c>
      <c r="K527" s="148" t="s">
        <v>686</v>
      </c>
    </row>
    <row r="528" spans="1:11" x14ac:dyDescent="0.25">
      <c r="A528" s="94" t="s">
        <v>2775</v>
      </c>
      <c r="B528" s="94" t="s">
        <v>689</v>
      </c>
      <c r="C528" s="94" t="s">
        <v>1903</v>
      </c>
      <c r="D528" s="94" t="s">
        <v>1916</v>
      </c>
      <c r="E528" s="250" t="s">
        <v>2726</v>
      </c>
      <c r="F528" s="94" t="s">
        <v>1917</v>
      </c>
      <c r="G528" s="94" t="s">
        <v>2481</v>
      </c>
      <c r="H528" s="94" t="s">
        <v>1913</v>
      </c>
      <c r="I528" s="94">
        <v>2020</v>
      </c>
      <c r="J528" s="94">
        <v>131</v>
      </c>
      <c r="K528" s="148" t="s">
        <v>686</v>
      </c>
    </row>
    <row r="529" spans="1:11" x14ac:dyDescent="0.25">
      <c r="A529" s="94" t="s">
        <v>2775</v>
      </c>
      <c r="B529" s="94" t="s">
        <v>689</v>
      </c>
      <c r="C529" s="94" t="s">
        <v>1903</v>
      </c>
      <c r="D529" s="94" t="s">
        <v>1916</v>
      </c>
      <c r="E529" s="250" t="s">
        <v>2726</v>
      </c>
      <c r="F529" s="94" t="s">
        <v>1917</v>
      </c>
      <c r="G529" s="94" t="s">
        <v>2481</v>
      </c>
      <c r="H529" s="94" t="s">
        <v>1913</v>
      </c>
      <c r="I529" s="94">
        <v>2021</v>
      </c>
      <c r="J529" s="94">
        <v>134</v>
      </c>
      <c r="K529" s="148" t="s">
        <v>684</v>
      </c>
    </row>
    <row r="530" spans="1:11" x14ac:dyDescent="0.25">
      <c r="A530" s="94" t="s">
        <v>2775</v>
      </c>
      <c r="B530" s="94" t="s">
        <v>689</v>
      </c>
      <c r="C530" s="94" t="s">
        <v>1903</v>
      </c>
      <c r="D530" s="94" t="s">
        <v>1916</v>
      </c>
      <c r="E530" s="250" t="s">
        <v>2726</v>
      </c>
      <c r="F530" s="94" t="s">
        <v>1126</v>
      </c>
      <c r="G530" s="94" t="s">
        <v>2454</v>
      </c>
      <c r="H530" s="94" t="s">
        <v>1913</v>
      </c>
      <c r="I530" s="94">
        <v>2000</v>
      </c>
      <c r="J530" s="94">
        <v>100</v>
      </c>
      <c r="K530" s="148" t="s">
        <v>686</v>
      </c>
    </row>
    <row r="531" spans="1:11" x14ac:dyDescent="0.25">
      <c r="A531" s="94" t="s">
        <v>2775</v>
      </c>
      <c r="B531" s="94" t="s">
        <v>689</v>
      </c>
      <c r="C531" s="94" t="s">
        <v>1903</v>
      </c>
      <c r="D531" s="94" t="s">
        <v>1916</v>
      </c>
      <c r="E531" s="250" t="s">
        <v>2726</v>
      </c>
      <c r="F531" s="94" t="s">
        <v>1126</v>
      </c>
      <c r="G531" s="94" t="s">
        <v>2454</v>
      </c>
      <c r="H531" s="94" t="s">
        <v>1913</v>
      </c>
      <c r="I531" s="94">
        <v>2001</v>
      </c>
      <c r="J531" s="94" t="s">
        <v>402</v>
      </c>
      <c r="K531" s="148" t="s">
        <v>686</v>
      </c>
    </row>
    <row r="532" spans="1:11" x14ac:dyDescent="0.25">
      <c r="A532" s="94" t="s">
        <v>2775</v>
      </c>
      <c r="B532" s="94" t="s">
        <v>689</v>
      </c>
      <c r="C532" s="94" t="s">
        <v>1903</v>
      </c>
      <c r="D532" s="94" t="s">
        <v>1916</v>
      </c>
      <c r="E532" s="250" t="s">
        <v>2726</v>
      </c>
      <c r="F532" s="94" t="s">
        <v>1126</v>
      </c>
      <c r="G532" s="94" t="s">
        <v>2454</v>
      </c>
      <c r="H532" s="94" t="s">
        <v>1913</v>
      </c>
      <c r="I532" s="94">
        <v>2002</v>
      </c>
      <c r="J532" s="94" t="s">
        <v>402</v>
      </c>
      <c r="K532" s="148" t="s">
        <v>686</v>
      </c>
    </row>
    <row r="533" spans="1:11" x14ac:dyDescent="0.25">
      <c r="A533" s="94" t="s">
        <v>2775</v>
      </c>
      <c r="B533" s="94" t="s">
        <v>689</v>
      </c>
      <c r="C533" s="94" t="s">
        <v>1903</v>
      </c>
      <c r="D533" s="94" t="s">
        <v>1916</v>
      </c>
      <c r="E533" s="250" t="s">
        <v>2726</v>
      </c>
      <c r="F533" s="94" t="s">
        <v>1126</v>
      </c>
      <c r="G533" s="94" t="s">
        <v>2454</v>
      </c>
      <c r="H533" s="94" t="s">
        <v>1913</v>
      </c>
      <c r="I533" s="94">
        <v>2003</v>
      </c>
      <c r="J533" s="94" t="s">
        <v>402</v>
      </c>
      <c r="K533" s="148" t="s">
        <v>686</v>
      </c>
    </row>
    <row r="534" spans="1:11" x14ac:dyDescent="0.25">
      <c r="A534" s="94" t="s">
        <v>2775</v>
      </c>
      <c r="B534" s="94" t="s">
        <v>689</v>
      </c>
      <c r="C534" s="94" t="s">
        <v>1903</v>
      </c>
      <c r="D534" s="94" t="s">
        <v>1916</v>
      </c>
      <c r="E534" s="250" t="s">
        <v>2726</v>
      </c>
      <c r="F534" s="94" t="s">
        <v>1126</v>
      </c>
      <c r="G534" s="94" t="s">
        <v>2454</v>
      </c>
      <c r="H534" s="94" t="s">
        <v>1913</v>
      </c>
      <c r="I534" s="94">
        <v>2004</v>
      </c>
      <c r="J534" s="94" t="s">
        <v>402</v>
      </c>
      <c r="K534" s="148" t="s">
        <v>686</v>
      </c>
    </row>
    <row r="535" spans="1:11" x14ac:dyDescent="0.25">
      <c r="A535" s="94" t="s">
        <v>2775</v>
      </c>
      <c r="B535" s="94" t="s">
        <v>689</v>
      </c>
      <c r="C535" s="94" t="s">
        <v>1903</v>
      </c>
      <c r="D535" s="94" t="s">
        <v>1916</v>
      </c>
      <c r="E535" s="250" t="s">
        <v>2726</v>
      </c>
      <c r="F535" s="94" t="s">
        <v>1126</v>
      </c>
      <c r="G535" s="94" t="s">
        <v>2454</v>
      </c>
      <c r="H535" s="94" t="s">
        <v>1913</v>
      </c>
      <c r="I535" s="94">
        <v>2005</v>
      </c>
      <c r="J535" s="94" t="s">
        <v>402</v>
      </c>
      <c r="K535" s="148" t="s">
        <v>686</v>
      </c>
    </row>
    <row r="536" spans="1:11" x14ac:dyDescent="0.25">
      <c r="A536" s="94" t="s">
        <v>2775</v>
      </c>
      <c r="B536" s="94" t="s">
        <v>689</v>
      </c>
      <c r="C536" s="94" t="s">
        <v>1903</v>
      </c>
      <c r="D536" s="94" t="s">
        <v>1916</v>
      </c>
      <c r="E536" s="250" t="s">
        <v>2726</v>
      </c>
      <c r="F536" s="94" t="s">
        <v>1126</v>
      </c>
      <c r="G536" s="94" t="s">
        <v>2454</v>
      </c>
      <c r="H536" s="94" t="s">
        <v>1913</v>
      </c>
      <c r="I536" s="94">
        <v>2006</v>
      </c>
      <c r="J536" s="94" t="s">
        <v>402</v>
      </c>
      <c r="K536" s="148" t="s">
        <v>686</v>
      </c>
    </row>
    <row r="537" spans="1:11" x14ac:dyDescent="0.25">
      <c r="A537" s="94" t="s">
        <v>2775</v>
      </c>
      <c r="B537" s="94" t="s">
        <v>689</v>
      </c>
      <c r="C537" s="94" t="s">
        <v>1903</v>
      </c>
      <c r="D537" s="94" t="s">
        <v>1916</v>
      </c>
      <c r="E537" s="250" t="s">
        <v>2726</v>
      </c>
      <c r="F537" s="94" t="s">
        <v>1126</v>
      </c>
      <c r="G537" s="94" t="s">
        <v>2454</v>
      </c>
      <c r="H537" s="94" t="s">
        <v>1913</v>
      </c>
      <c r="I537" s="94">
        <v>2007</v>
      </c>
      <c r="J537" s="94" t="s">
        <v>402</v>
      </c>
      <c r="K537" s="148" t="s">
        <v>686</v>
      </c>
    </row>
    <row r="538" spans="1:11" x14ac:dyDescent="0.25">
      <c r="A538" s="94" t="s">
        <v>2775</v>
      </c>
      <c r="B538" s="94" t="s">
        <v>689</v>
      </c>
      <c r="C538" s="94" t="s">
        <v>1903</v>
      </c>
      <c r="D538" s="94" t="s">
        <v>1916</v>
      </c>
      <c r="E538" s="250" t="s">
        <v>2726</v>
      </c>
      <c r="F538" s="94" t="s">
        <v>1126</v>
      </c>
      <c r="G538" s="94" t="s">
        <v>2454</v>
      </c>
      <c r="H538" s="94" t="s">
        <v>1913</v>
      </c>
      <c r="I538" s="94">
        <v>2008</v>
      </c>
      <c r="J538" s="94" t="s">
        <v>402</v>
      </c>
      <c r="K538" s="148" t="s">
        <v>686</v>
      </c>
    </row>
    <row r="539" spans="1:11" x14ac:dyDescent="0.25">
      <c r="A539" s="94" t="s">
        <v>2775</v>
      </c>
      <c r="B539" s="94" t="s">
        <v>689</v>
      </c>
      <c r="C539" s="94" t="s">
        <v>1903</v>
      </c>
      <c r="D539" s="94" t="s">
        <v>1916</v>
      </c>
      <c r="E539" s="250" t="s">
        <v>2726</v>
      </c>
      <c r="F539" s="94" t="s">
        <v>1126</v>
      </c>
      <c r="G539" s="94" t="s">
        <v>2454</v>
      </c>
      <c r="H539" s="94" t="s">
        <v>1913</v>
      </c>
      <c r="I539" s="94">
        <v>2009</v>
      </c>
      <c r="J539" s="94" t="s">
        <v>402</v>
      </c>
      <c r="K539" s="148" t="s">
        <v>686</v>
      </c>
    </row>
    <row r="540" spans="1:11" x14ac:dyDescent="0.25">
      <c r="A540" s="94" t="s">
        <v>2775</v>
      </c>
      <c r="B540" s="94" t="s">
        <v>689</v>
      </c>
      <c r="C540" s="94" t="s">
        <v>1903</v>
      </c>
      <c r="D540" s="94" t="s">
        <v>1916</v>
      </c>
      <c r="E540" s="250" t="s">
        <v>2726</v>
      </c>
      <c r="F540" s="94" t="s">
        <v>1126</v>
      </c>
      <c r="G540" s="94" t="s">
        <v>2454</v>
      </c>
      <c r="H540" s="94" t="s">
        <v>1913</v>
      </c>
      <c r="I540" s="94">
        <v>2010</v>
      </c>
      <c r="J540" s="94">
        <v>111</v>
      </c>
      <c r="K540" s="148" t="s">
        <v>686</v>
      </c>
    </row>
    <row r="541" spans="1:11" x14ac:dyDescent="0.25">
      <c r="A541" s="94" t="s">
        <v>2775</v>
      </c>
      <c r="B541" s="94" t="s">
        <v>689</v>
      </c>
      <c r="C541" s="94" t="s">
        <v>1903</v>
      </c>
      <c r="D541" s="94" t="s">
        <v>1916</v>
      </c>
      <c r="E541" s="250" t="s">
        <v>2726</v>
      </c>
      <c r="F541" s="94" t="s">
        <v>1126</v>
      </c>
      <c r="G541" s="94" t="s">
        <v>2454</v>
      </c>
      <c r="H541" s="94" t="s">
        <v>1913</v>
      </c>
      <c r="I541" s="94">
        <v>2011</v>
      </c>
      <c r="J541" s="94">
        <v>115</v>
      </c>
      <c r="K541" s="148" t="s">
        <v>686</v>
      </c>
    </row>
    <row r="542" spans="1:11" x14ac:dyDescent="0.25">
      <c r="A542" s="94" t="s">
        <v>2775</v>
      </c>
      <c r="B542" s="94" t="s">
        <v>689</v>
      </c>
      <c r="C542" s="94" t="s">
        <v>1903</v>
      </c>
      <c r="D542" s="94" t="s">
        <v>1916</v>
      </c>
      <c r="E542" s="250" t="s">
        <v>2726</v>
      </c>
      <c r="F542" s="94" t="s">
        <v>1126</v>
      </c>
      <c r="G542" s="94" t="s">
        <v>2454</v>
      </c>
      <c r="H542" s="94" t="s">
        <v>1913</v>
      </c>
      <c r="I542" s="94">
        <v>2012</v>
      </c>
      <c r="J542" s="94">
        <v>113</v>
      </c>
      <c r="K542" s="148" t="s">
        <v>686</v>
      </c>
    </row>
    <row r="543" spans="1:11" x14ac:dyDescent="0.25">
      <c r="A543" s="94" t="s">
        <v>2775</v>
      </c>
      <c r="B543" s="94" t="s">
        <v>689</v>
      </c>
      <c r="C543" s="94" t="s">
        <v>1903</v>
      </c>
      <c r="D543" s="94" t="s">
        <v>1916</v>
      </c>
      <c r="E543" s="250" t="s">
        <v>2726</v>
      </c>
      <c r="F543" s="94" t="s">
        <v>1126</v>
      </c>
      <c r="G543" s="94" t="s">
        <v>2454</v>
      </c>
      <c r="H543" s="94" t="s">
        <v>1913</v>
      </c>
      <c r="I543" s="94">
        <v>2013</v>
      </c>
      <c r="J543" s="94">
        <v>115</v>
      </c>
      <c r="K543" s="148" t="s">
        <v>686</v>
      </c>
    </row>
    <row r="544" spans="1:11" x14ac:dyDescent="0.25">
      <c r="A544" s="94" t="s">
        <v>2775</v>
      </c>
      <c r="B544" s="94" t="s">
        <v>689</v>
      </c>
      <c r="C544" s="94" t="s">
        <v>1903</v>
      </c>
      <c r="D544" s="94" t="s">
        <v>1916</v>
      </c>
      <c r="E544" s="250" t="s">
        <v>2726</v>
      </c>
      <c r="F544" s="94" t="s">
        <v>1126</v>
      </c>
      <c r="G544" s="94" t="s">
        <v>2454</v>
      </c>
      <c r="H544" s="94" t="s">
        <v>1913</v>
      </c>
      <c r="I544" s="94">
        <v>2014</v>
      </c>
      <c r="J544" s="94">
        <v>114</v>
      </c>
      <c r="K544" s="148" t="s">
        <v>686</v>
      </c>
    </row>
    <row r="545" spans="1:11" x14ac:dyDescent="0.25">
      <c r="A545" s="94" t="s">
        <v>2775</v>
      </c>
      <c r="B545" s="94" t="s">
        <v>689</v>
      </c>
      <c r="C545" s="94" t="s">
        <v>1903</v>
      </c>
      <c r="D545" s="94" t="s">
        <v>1916</v>
      </c>
      <c r="E545" s="250" t="s">
        <v>2726</v>
      </c>
      <c r="F545" s="94" t="s">
        <v>1126</v>
      </c>
      <c r="G545" s="94" t="s">
        <v>2454</v>
      </c>
      <c r="H545" s="94" t="s">
        <v>1913</v>
      </c>
      <c r="I545" s="94">
        <v>2015</v>
      </c>
      <c r="J545" s="94">
        <v>116</v>
      </c>
      <c r="K545" s="148" t="s">
        <v>686</v>
      </c>
    </row>
    <row r="546" spans="1:11" x14ac:dyDescent="0.25">
      <c r="A546" s="94" t="s">
        <v>2775</v>
      </c>
      <c r="B546" s="94" t="s">
        <v>689</v>
      </c>
      <c r="C546" s="94" t="s">
        <v>1903</v>
      </c>
      <c r="D546" s="94" t="s">
        <v>1916</v>
      </c>
      <c r="E546" s="250" t="s">
        <v>2726</v>
      </c>
      <c r="F546" s="94" t="s">
        <v>1126</v>
      </c>
      <c r="G546" s="94" t="s">
        <v>2454</v>
      </c>
      <c r="H546" s="94" t="s">
        <v>1913</v>
      </c>
      <c r="I546" s="94">
        <v>2016</v>
      </c>
      <c r="J546" s="94">
        <v>115</v>
      </c>
      <c r="K546" s="148" t="s">
        <v>686</v>
      </c>
    </row>
    <row r="547" spans="1:11" x14ac:dyDescent="0.25">
      <c r="A547" s="94" t="s">
        <v>2775</v>
      </c>
      <c r="B547" s="94" t="s">
        <v>689</v>
      </c>
      <c r="C547" s="94" t="s">
        <v>1903</v>
      </c>
      <c r="D547" s="94" t="s">
        <v>1916</v>
      </c>
      <c r="E547" s="250" t="s">
        <v>2726</v>
      </c>
      <c r="F547" s="94" t="s">
        <v>1126</v>
      </c>
      <c r="G547" s="94" t="s">
        <v>2454</v>
      </c>
      <c r="H547" s="94" t="s">
        <v>1913</v>
      </c>
      <c r="I547" s="94">
        <v>2017</v>
      </c>
      <c r="J547" s="94">
        <v>118</v>
      </c>
      <c r="K547" s="148" t="s">
        <v>686</v>
      </c>
    </row>
    <row r="548" spans="1:11" x14ac:dyDescent="0.25">
      <c r="A548" s="94" t="s">
        <v>2775</v>
      </c>
      <c r="B548" s="94" t="s">
        <v>689</v>
      </c>
      <c r="C548" s="94" t="s">
        <v>1903</v>
      </c>
      <c r="D548" s="94" t="s">
        <v>1916</v>
      </c>
      <c r="E548" s="250" t="s">
        <v>2726</v>
      </c>
      <c r="F548" s="94" t="s">
        <v>1126</v>
      </c>
      <c r="G548" s="94" t="s">
        <v>2454</v>
      </c>
      <c r="H548" s="94" t="s">
        <v>1913</v>
      </c>
      <c r="I548" s="94">
        <v>2018</v>
      </c>
      <c r="J548" s="94">
        <v>121</v>
      </c>
      <c r="K548" s="148" t="s">
        <v>686</v>
      </c>
    </row>
    <row r="549" spans="1:11" x14ac:dyDescent="0.25">
      <c r="A549" s="94" t="s">
        <v>2775</v>
      </c>
      <c r="B549" s="94" t="s">
        <v>689</v>
      </c>
      <c r="C549" s="94" t="s">
        <v>1903</v>
      </c>
      <c r="D549" s="94" t="s">
        <v>1916</v>
      </c>
      <c r="E549" s="250" t="s">
        <v>2726</v>
      </c>
      <c r="F549" s="94" t="s">
        <v>1126</v>
      </c>
      <c r="G549" s="94" t="s">
        <v>2454</v>
      </c>
      <c r="H549" s="94" t="s">
        <v>1913</v>
      </c>
      <c r="I549" s="94">
        <v>2019</v>
      </c>
      <c r="J549" s="94">
        <v>114</v>
      </c>
      <c r="K549" s="148" t="s">
        <v>686</v>
      </c>
    </row>
    <row r="550" spans="1:11" x14ac:dyDescent="0.25">
      <c r="A550" s="94" t="s">
        <v>2775</v>
      </c>
      <c r="B550" s="94" t="s">
        <v>689</v>
      </c>
      <c r="C550" s="94" t="s">
        <v>1903</v>
      </c>
      <c r="D550" s="94" t="s">
        <v>1916</v>
      </c>
      <c r="E550" s="250" t="s">
        <v>2726</v>
      </c>
      <c r="F550" s="94" t="s">
        <v>1126</v>
      </c>
      <c r="G550" s="94" t="s">
        <v>2454</v>
      </c>
      <c r="H550" s="94" t="s">
        <v>1913</v>
      </c>
      <c r="I550" s="94">
        <v>2020</v>
      </c>
      <c r="J550" s="94">
        <v>104</v>
      </c>
      <c r="K550" s="148" t="s">
        <v>686</v>
      </c>
    </row>
    <row r="551" spans="1:11" x14ac:dyDescent="0.25">
      <c r="A551" s="94" t="s">
        <v>2775</v>
      </c>
      <c r="B551" s="94" t="s">
        <v>689</v>
      </c>
      <c r="C551" s="94" t="s">
        <v>1903</v>
      </c>
      <c r="D551" s="94" t="s">
        <v>1916</v>
      </c>
      <c r="E551" s="250" t="s">
        <v>2726</v>
      </c>
      <c r="F551" s="94" t="s">
        <v>1126</v>
      </c>
      <c r="G551" s="94" t="s">
        <v>2454</v>
      </c>
      <c r="H551" s="94" t="s">
        <v>1913</v>
      </c>
      <c r="I551" s="94">
        <v>2021</v>
      </c>
      <c r="J551" s="94">
        <v>112</v>
      </c>
      <c r="K551" s="148" t="s">
        <v>684</v>
      </c>
    </row>
    <row r="552" spans="1:11" x14ac:dyDescent="0.25">
      <c r="A552" s="94" t="s">
        <v>2775</v>
      </c>
      <c r="B552" s="94" t="s">
        <v>689</v>
      </c>
      <c r="C552" s="94" t="s">
        <v>1903</v>
      </c>
      <c r="D552" s="94" t="s">
        <v>1916</v>
      </c>
      <c r="E552" s="250" t="s">
        <v>2726</v>
      </c>
      <c r="F552" s="94" t="s">
        <v>1126</v>
      </c>
      <c r="G552" s="94" t="s">
        <v>2457</v>
      </c>
      <c r="H552" s="94" t="s">
        <v>1913</v>
      </c>
      <c r="I552" s="94">
        <v>2000</v>
      </c>
      <c r="J552" s="94">
        <v>100</v>
      </c>
      <c r="K552" s="148" t="s">
        <v>686</v>
      </c>
    </row>
    <row r="553" spans="1:11" x14ac:dyDescent="0.25">
      <c r="A553" s="94" t="s">
        <v>2775</v>
      </c>
      <c r="B553" s="94" t="s">
        <v>689</v>
      </c>
      <c r="C553" s="94" t="s">
        <v>1903</v>
      </c>
      <c r="D553" s="94" t="s">
        <v>1916</v>
      </c>
      <c r="E553" s="250" t="s">
        <v>2726</v>
      </c>
      <c r="F553" s="94" t="s">
        <v>1126</v>
      </c>
      <c r="G553" s="94" t="s">
        <v>2457</v>
      </c>
      <c r="H553" s="94" t="s">
        <v>1913</v>
      </c>
      <c r="I553" s="94">
        <v>2001</v>
      </c>
      <c r="J553" s="94" t="s">
        <v>402</v>
      </c>
      <c r="K553" s="148" t="s">
        <v>686</v>
      </c>
    </row>
    <row r="554" spans="1:11" x14ac:dyDescent="0.25">
      <c r="A554" s="94" t="s">
        <v>2775</v>
      </c>
      <c r="B554" s="94" t="s">
        <v>689</v>
      </c>
      <c r="C554" s="94" t="s">
        <v>1903</v>
      </c>
      <c r="D554" s="94" t="s">
        <v>1916</v>
      </c>
      <c r="E554" s="250" t="s">
        <v>2726</v>
      </c>
      <c r="F554" s="94" t="s">
        <v>1126</v>
      </c>
      <c r="G554" s="94" t="s">
        <v>2457</v>
      </c>
      <c r="H554" s="94" t="s">
        <v>1913</v>
      </c>
      <c r="I554" s="94">
        <v>2002</v>
      </c>
      <c r="J554" s="94" t="s">
        <v>402</v>
      </c>
      <c r="K554" s="148" t="s">
        <v>686</v>
      </c>
    </row>
    <row r="555" spans="1:11" x14ac:dyDescent="0.25">
      <c r="A555" s="94" t="s">
        <v>2775</v>
      </c>
      <c r="B555" s="94" t="s">
        <v>689</v>
      </c>
      <c r="C555" s="94" t="s">
        <v>1903</v>
      </c>
      <c r="D555" s="94" t="s">
        <v>1916</v>
      </c>
      <c r="E555" s="250" t="s">
        <v>2726</v>
      </c>
      <c r="F555" s="94" t="s">
        <v>1126</v>
      </c>
      <c r="G555" s="94" t="s">
        <v>2457</v>
      </c>
      <c r="H555" s="94" t="s">
        <v>1913</v>
      </c>
      <c r="I555" s="94">
        <v>2003</v>
      </c>
      <c r="J555" s="94" t="s">
        <v>402</v>
      </c>
      <c r="K555" s="148" t="s">
        <v>686</v>
      </c>
    </row>
    <row r="556" spans="1:11" x14ac:dyDescent="0.25">
      <c r="A556" s="94" t="s">
        <v>2775</v>
      </c>
      <c r="B556" s="94" t="s">
        <v>689</v>
      </c>
      <c r="C556" s="94" t="s">
        <v>1903</v>
      </c>
      <c r="D556" s="94" t="s">
        <v>1916</v>
      </c>
      <c r="E556" s="250" t="s">
        <v>2726</v>
      </c>
      <c r="F556" s="94" t="s">
        <v>1126</v>
      </c>
      <c r="G556" s="94" t="s">
        <v>2457</v>
      </c>
      <c r="H556" s="94" t="s">
        <v>1913</v>
      </c>
      <c r="I556" s="94">
        <v>2004</v>
      </c>
      <c r="J556" s="94" t="s">
        <v>402</v>
      </c>
      <c r="K556" s="148" t="s">
        <v>686</v>
      </c>
    </row>
    <row r="557" spans="1:11" x14ac:dyDescent="0.25">
      <c r="A557" s="94" t="s">
        <v>2775</v>
      </c>
      <c r="B557" s="94" t="s">
        <v>689</v>
      </c>
      <c r="C557" s="94" t="s">
        <v>1903</v>
      </c>
      <c r="D557" s="94" t="s">
        <v>1916</v>
      </c>
      <c r="E557" s="250" t="s">
        <v>2726</v>
      </c>
      <c r="F557" s="94" t="s">
        <v>1126</v>
      </c>
      <c r="G557" s="94" t="s">
        <v>2457</v>
      </c>
      <c r="H557" s="94" t="s">
        <v>1913</v>
      </c>
      <c r="I557" s="94">
        <v>2005</v>
      </c>
      <c r="J557" s="94" t="s">
        <v>402</v>
      </c>
      <c r="K557" s="148" t="s">
        <v>686</v>
      </c>
    </row>
    <row r="558" spans="1:11" x14ac:dyDescent="0.25">
      <c r="A558" s="94" t="s">
        <v>2775</v>
      </c>
      <c r="B558" s="94" t="s">
        <v>689</v>
      </c>
      <c r="C558" s="94" t="s">
        <v>1903</v>
      </c>
      <c r="D558" s="94" t="s">
        <v>1916</v>
      </c>
      <c r="E558" s="250" t="s">
        <v>2726</v>
      </c>
      <c r="F558" s="94" t="s">
        <v>1126</v>
      </c>
      <c r="G558" s="94" t="s">
        <v>2457</v>
      </c>
      <c r="H558" s="94" t="s">
        <v>1913</v>
      </c>
      <c r="I558" s="94">
        <v>2006</v>
      </c>
      <c r="J558" s="94" t="s">
        <v>402</v>
      </c>
      <c r="K558" s="148" t="s">
        <v>686</v>
      </c>
    </row>
    <row r="559" spans="1:11" x14ac:dyDescent="0.25">
      <c r="A559" s="94" t="s">
        <v>2775</v>
      </c>
      <c r="B559" s="94" t="s">
        <v>689</v>
      </c>
      <c r="C559" s="94" t="s">
        <v>1903</v>
      </c>
      <c r="D559" s="94" t="s">
        <v>1916</v>
      </c>
      <c r="E559" s="250" t="s">
        <v>2726</v>
      </c>
      <c r="F559" s="94" t="s">
        <v>1126</v>
      </c>
      <c r="G559" s="94" t="s">
        <v>2457</v>
      </c>
      <c r="H559" s="94" t="s">
        <v>1913</v>
      </c>
      <c r="I559" s="94">
        <v>2007</v>
      </c>
      <c r="J559" s="94" t="s">
        <v>402</v>
      </c>
      <c r="K559" s="148" t="s">
        <v>686</v>
      </c>
    </row>
    <row r="560" spans="1:11" x14ac:dyDescent="0.25">
      <c r="A560" s="94" t="s">
        <v>2775</v>
      </c>
      <c r="B560" s="94" t="s">
        <v>689</v>
      </c>
      <c r="C560" s="94" t="s">
        <v>1903</v>
      </c>
      <c r="D560" s="94" t="s">
        <v>1916</v>
      </c>
      <c r="E560" s="250" t="s">
        <v>2726</v>
      </c>
      <c r="F560" s="94" t="s">
        <v>1126</v>
      </c>
      <c r="G560" s="94" t="s">
        <v>2457</v>
      </c>
      <c r="H560" s="94" t="s">
        <v>1913</v>
      </c>
      <c r="I560" s="94">
        <v>2008</v>
      </c>
      <c r="J560" s="94" t="s">
        <v>402</v>
      </c>
      <c r="K560" s="148" t="s">
        <v>686</v>
      </c>
    </row>
    <row r="561" spans="1:11" x14ac:dyDescent="0.25">
      <c r="A561" s="94" t="s">
        <v>2775</v>
      </c>
      <c r="B561" s="94" t="s">
        <v>689</v>
      </c>
      <c r="C561" s="94" t="s">
        <v>1903</v>
      </c>
      <c r="D561" s="94" t="s">
        <v>1916</v>
      </c>
      <c r="E561" s="250" t="s">
        <v>2726</v>
      </c>
      <c r="F561" s="94" t="s">
        <v>1126</v>
      </c>
      <c r="G561" s="94" t="s">
        <v>2457</v>
      </c>
      <c r="H561" s="94" t="s">
        <v>1913</v>
      </c>
      <c r="I561" s="94">
        <v>2009</v>
      </c>
      <c r="J561" s="94" t="s">
        <v>402</v>
      </c>
      <c r="K561" s="148" t="s">
        <v>686</v>
      </c>
    </row>
    <row r="562" spans="1:11" x14ac:dyDescent="0.25">
      <c r="A562" s="94" t="s">
        <v>2775</v>
      </c>
      <c r="B562" s="94" t="s">
        <v>689</v>
      </c>
      <c r="C562" s="94" t="s">
        <v>1903</v>
      </c>
      <c r="D562" s="94" t="s">
        <v>1916</v>
      </c>
      <c r="E562" s="250" t="s">
        <v>2726</v>
      </c>
      <c r="F562" s="94" t="s">
        <v>1126</v>
      </c>
      <c r="G562" s="94" t="s">
        <v>2457</v>
      </c>
      <c r="H562" s="94" t="s">
        <v>1913</v>
      </c>
      <c r="I562" s="94">
        <v>2010</v>
      </c>
      <c r="J562" s="94">
        <v>126</v>
      </c>
      <c r="K562" s="148" t="s">
        <v>686</v>
      </c>
    </row>
    <row r="563" spans="1:11" x14ac:dyDescent="0.25">
      <c r="A563" s="94" t="s">
        <v>2775</v>
      </c>
      <c r="B563" s="94" t="s">
        <v>689</v>
      </c>
      <c r="C563" s="94" t="s">
        <v>1903</v>
      </c>
      <c r="D563" s="94" t="s">
        <v>1916</v>
      </c>
      <c r="E563" s="250" t="s">
        <v>2726</v>
      </c>
      <c r="F563" s="94" t="s">
        <v>1126</v>
      </c>
      <c r="G563" s="94" t="s">
        <v>2457</v>
      </c>
      <c r="H563" s="94" t="s">
        <v>1913</v>
      </c>
      <c r="I563" s="94">
        <v>2011</v>
      </c>
      <c r="J563" s="94">
        <v>137</v>
      </c>
      <c r="K563" s="148" t="s">
        <v>686</v>
      </c>
    </row>
    <row r="564" spans="1:11" x14ac:dyDescent="0.25">
      <c r="A564" s="94" t="s">
        <v>2775</v>
      </c>
      <c r="B564" s="94" t="s">
        <v>689</v>
      </c>
      <c r="C564" s="94" t="s">
        <v>1903</v>
      </c>
      <c r="D564" s="94" t="s">
        <v>1916</v>
      </c>
      <c r="E564" s="250" t="s">
        <v>2726</v>
      </c>
      <c r="F564" s="94" t="s">
        <v>1126</v>
      </c>
      <c r="G564" s="94" t="s">
        <v>2457</v>
      </c>
      <c r="H564" s="94" t="s">
        <v>1913</v>
      </c>
      <c r="I564" s="94">
        <v>2012</v>
      </c>
      <c r="J564" s="94">
        <v>131</v>
      </c>
      <c r="K564" s="148" t="s">
        <v>686</v>
      </c>
    </row>
    <row r="565" spans="1:11" x14ac:dyDescent="0.25">
      <c r="A565" s="94" t="s">
        <v>2775</v>
      </c>
      <c r="B565" s="94" t="s">
        <v>689</v>
      </c>
      <c r="C565" s="94" t="s">
        <v>1903</v>
      </c>
      <c r="D565" s="94" t="s">
        <v>1916</v>
      </c>
      <c r="E565" s="250" t="s">
        <v>2726</v>
      </c>
      <c r="F565" s="94" t="s">
        <v>1126</v>
      </c>
      <c r="G565" s="94" t="s">
        <v>2457</v>
      </c>
      <c r="H565" s="94" t="s">
        <v>1913</v>
      </c>
      <c r="I565" s="94">
        <v>2013</v>
      </c>
      <c r="J565" s="94">
        <v>136</v>
      </c>
      <c r="K565" s="148" t="s">
        <v>686</v>
      </c>
    </row>
    <row r="566" spans="1:11" x14ac:dyDescent="0.25">
      <c r="A566" s="94" t="s">
        <v>2775</v>
      </c>
      <c r="B566" s="94" t="s">
        <v>689</v>
      </c>
      <c r="C566" s="94" t="s">
        <v>1903</v>
      </c>
      <c r="D566" s="94" t="s">
        <v>1916</v>
      </c>
      <c r="E566" s="250" t="s">
        <v>2726</v>
      </c>
      <c r="F566" s="94" t="s">
        <v>1126</v>
      </c>
      <c r="G566" s="94" t="s">
        <v>2457</v>
      </c>
      <c r="H566" s="94" t="s">
        <v>1913</v>
      </c>
      <c r="I566" s="94">
        <v>2014</v>
      </c>
      <c r="J566" s="94">
        <v>144</v>
      </c>
      <c r="K566" s="148" t="s">
        <v>686</v>
      </c>
    </row>
    <row r="567" spans="1:11" x14ac:dyDescent="0.25">
      <c r="A567" s="94" t="s">
        <v>2775</v>
      </c>
      <c r="B567" s="94" t="s">
        <v>689</v>
      </c>
      <c r="C567" s="94" t="s">
        <v>1903</v>
      </c>
      <c r="D567" s="94" t="s">
        <v>1916</v>
      </c>
      <c r="E567" s="250" t="s">
        <v>2726</v>
      </c>
      <c r="F567" s="94" t="s">
        <v>1126</v>
      </c>
      <c r="G567" s="94" t="s">
        <v>2457</v>
      </c>
      <c r="H567" s="94" t="s">
        <v>1913</v>
      </c>
      <c r="I567" s="94">
        <v>2015</v>
      </c>
      <c r="J567" s="94">
        <v>142</v>
      </c>
      <c r="K567" s="148" t="s">
        <v>686</v>
      </c>
    </row>
    <row r="568" spans="1:11" x14ac:dyDescent="0.25">
      <c r="A568" s="94" t="s">
        <v>2775</v>
      </c>
      <c r="B568" s="94" t="s">
        <v>689</v>
      </c>
      <c r="C568" s="94" t="s">
        <v>1903</v>
      </c>
      <c r="D568" s="94" t="s">
        <v>1916</v>
      </c>
      <c r="E568" s="250" t="s">
        <v>2726</v>
      </c>
      <c r="F568" s="94" t="s">
        <v>1126</v>
      </c>
      <c r="G568" s="94" t="s">
        <v>2457</v>
      </c>
      <c r="H568" s="94" t="s">
        <v>1913</v>
      </c>
      <c r="I568" s="94">
        <v>2016</v>
      </c>
      <c r="J568" s="94">
        <v>138</v>
      </c>
      <c r="K568" s="148" t="s">
        <v>686</v>
      </c>
    </row>
    <row r="569" spans="1:11" x14ac:dyDescent="0.25">
      <c r="A569" s="94" t="s">
        <v>2775</v>
      </c>
      <c r="B569" s="94" t="s">
        <v>689</v>
      </c>
      <c r="C569" s="94" t="s">
        <v>1903</v>
      </c>
      <c r="D569" s="94" t="s">
        <v>1916</v>
      </c>
      <c r="E569" s="250" t="s">
        <v>2726</v>
      </c>
      <c r="F569" s="94" t="s">
        <v>1126</v>
      </c>
      <c r="G569" s="94" t="s">
        <v>2457</v>
      </c>
      <c r="H569" s="94" t="s">
        <v>1913</v>
      </c>
      <c r="I569" s="94">
        <v>2017</v>
      </c>
      <c r="J569" s="94">
        <v>136</v>
      </c>
      <c r="K569" s="148" t="s">
        <v>686</v>
      </c>
    </row>
    <row r="570" spans="1:11" x14ac:dyDescent="0.25">
      <c r="A570" s="94" t="s">
        <v>2775</v>
      </c>
      <c r="B570" s="94" t="s">
        <v>689</v>
      </c>
      <c r="C570" s="94" t="s">
        <v>1903</v>
      </c>
      <c r="D570" s="94" t="s">
        <v>1916</v>
      </c>
      <c r="E570" s="250" t="s">
        <v>2726</v>
      </c>
      <c r="F570" s="94" t="s">
        <v>1126</v>
      </c>
      <c r="G570" s="94" t="s">
        <v>2457</v>
      </c>
      <c r="H570" s="94" t="s">
        <v>1913</v>
      </c>
      <c r="I570" s="94">
        <v>2018</v>
      </c>
      <c r="J570" s="94">
        <v>130</v>
      </c>
      <c r="K570" s="148" t="s">
        <v>686</v>
      </c>
    </row>
    <row r="571" spans="1:11" x14ac:dyDescent="0.25">
      <c r="A571" s="94" t="s">
        <v>2775</v>
      </c>
      <c r="B571" s="94" t="s">
        <v>689</v>
      </c>
      <c r="C571" s="94" t="s">
        <v>1903</v>
      </c>
      <c r="D571" s="94" t="s">
        <v>1916</v>
      </c>
      <c r="E571" s="250" t="s">
        <v>2726</v>
      </c>
      <c r="F571" s="94" t="s">
        <v>1126</v>
      </c>
      <c r="G571" s="94" t="s">
        <v>2457</v>
      </c>
      <c r="H571" s="94" t="s">
        <v>1913</v>
      </c>
      <c r="I571" s="94">
        <v>2019</v>
      </c>
      <c r="J571" s="94">
        <v>121</v>
      </c>
      <c r="K571" s="148" t="s">
        <v>686</v>
      </c>
    </row>
    <row r="572" spans="1:11" x14ac:dyDescent="0.25">
      <c r="A572" s="94" t="s">
        <v>2775</v>
      </c>
      <c r="B572" s="94" t="s">
        <v>689</v>
      </c>
      <c r="C572" s="94" t="s">
        <v>1903</v>
      </c>
      <c r="D572" s="94" t="s">
        <v>1916</v>
      </c>
      <c r="E572" s="250" t="s">
        <v>2726</v>
      </c>
      <c r="F572" s="94" t="s">
        <v>1126</v>
      </c>
      <c r="G572" s="94" t="s">
        <v>2457</v>
      </c>
      <c r="H572" s="94" t="s">
        <v>1913</v>
      </c>
      <c r="I572" s="94">
        <v>2020</v>
      </c>
      <c r="J572" s="94">
        <v>105</v>
      </c>
      <c r="K572" s="148" t="s">
        <v>686</v>
      </c>
    </row>
    <row r="573" spans="1:11" x14ac:dyDescent="0.25">
      <c r="A573" s="94" t="s">
        <v>2775</v>
      </c>
      <c r="B573" s="94" t="s">
        <v>689</v>
      </c>
      <c r="C573" s="94" t="s">
        <v>1903</v>
      </c>
      <c r="D573" s="94" t="s">
        <v>1916</v>
      </c>
      <c r="E573" s="250" t="s">
        <v>2726</v>
      </c>
      <c r="F573" s="94" t="s">
        <v>1126</v>
      </c>
      <c r="G573" s="94" t="s">
        <v>2457</v>
      </c>
      <c r="H573" s="94" t="s">
        <v>1913</v>
      </c>
      <c r="I573" s="94">
        <v>2021</v>
      </c>
      <c r="J573" s="94">
        <v>119</v>
      </c>
      <c r="K573" s="148" t="s">
        <v>684</v>
      </c>
    </row>
    <row r="574" spans="1:11" x14ac:dyDescent="0.25">
      <c r="A574" s="94" t="s">
        <v>2775</v>
      </c>
      <c r="B574" s="94" t="s">
        <v>689</v>
      </c>
      <c r="C574" s="94" t="s">
        <v>1903</v>
      </c>
      <c r="D574" s="94" t="s">
        <v>1916</v>
      </c>
      <c r="E574" s="250" t="s">
        <v>2726</v>
      </c>
      <c r="F574" s="94" t="s">
        <v>1126</v>
      </c>
      <c r="G574" s="94" t="s">
        <v>2458</v>
      </c>
      <c r="H574" s="94" t="s">
        <v>1913</v>
      </c>
      <c r="I574" s="94">
        <v>2000</v>
      </c>
      <c r="J574" s="94">
        <v>100</v>
      </c>
      <c r="K574" s="148" t="s">
        <v>686</v>
      </c>
    </row>
    <row r="575" spans="1:11" x14ac:dyDescent="0.25">
      <c r="A575" s="94" t="s">
        <v>2775</v>
      </c>
      <c r="B575" s="94" t="s">
        <v>689</v>
      </c>
      <c r="C575" s="94" t="s">
        <v>1903</v>
      </c>
      <c r="D575" s="94" t="s">
        <v>1916</v>
      </c>
      <c r="E575" s="250" t="s">
        <v>2726</v>
      </c>
      <c r="F575" s="94" t="s">
        <v>1126</v>
      </c>
      <c r="G575" s="94" t="s">
        <v>2458</v>
      </c>
      <c r="H575" s="94" t="s">
        <v>1913</v>
      </c>
      <c r="I575" s="94">
        <v>2001</v>
      </c>
      <c r="J575" s="94" t="s">
        <v>402</v>
      </c>
      <c r="K575" s="148" t="s">
        <v>686</v>
      </c>
    </row>
    <row r="576" spans="1:11" x14ac:dyDescent="0.25">
      <c r="A576" s="94" t="s">
        <v>2775</v>
      </c>
      <c r="B576" s="94" t="s">
        <v>689</v>
      </c>
      <c r="C576" s="94" t="s">
        <v>1903</v>
      </c>
      <c r="D576" s="94" t="s">
        <v>1916</v>
      </c>
      <c r="E576" s="250" t="s">
        <v>2726</v>
      </c>
      <c r="F576" s="94" t="s">
        <v>1126</v>
      </c>
      <c r="G576" s="94" t="s">
        <v>2458</v>
      </c>
      <c r="H576" s="94" t="s">
        <v>1913</v>
      </c>
      <c r="I576" s="94">
        <v>2002</v>
      </c>
      <c r="J576" s="94" t="s">
        <v>402</v>
      </c>
      <c r="K576" s="148" t="s">
        <v>686</v>
      </c>
    </row>
    <row r="577" spans="1:11" x14ac:dyDescent="0.25">
      <c r="A577" s="94" t="s">
        <v>2775</v>
      </c>
      <c r="B577" s="94" t="s">
        <v>689</v>
      </c>
      <c r="C577" s="94" t="s">
        <v>1903</v>
      </c>
      <c r="D577" s="94" t="s">
        <v>1916</v>
      </c>
      <c r="E577" s="250" t="s">
        <v>2726</v>
      </c>
      <c r="F577" s="94" t="s">
        <v>1126</v>
      </c>
      <c r="G577" s="94" t="s">
        <v>2458</v>
      </c>
      <c r="H577" s="94" t="s">
        <v>1913</v>
      </c>
      <c r="I577" s="94">
        <v>2003</v>
      </c>
      <c r="J577" s="94" t="s">
        <v>402</v>
      </c>
      <c r="K577" s="148" t="s">
        <v>686</v>
      </c>
    </row>
    <row r="578" spans="1:11" x14ac:dyDescent="0.25">
      <c r="A578" s="94" t="s">
        <v>2775</v>
      </c>
      <c r="B578" s="94" t="s">
        <v>689</v>
      </c>
      <c r="C578" s="94" t="s">
        <v>1903</v>
      </c>
      <c r="D578" s="94" t="s">
        <v>1916</v>
      </c>
      <c r="E578" s="250" t="s">
        <v>2726</v>
      </c>
      <c r="F578" s="94" t="s">
        <v>1126</v>
      </c>
      <c r="G578" s="94" t="s">
        <v>2458</v>
      </c>
      <c r="H578" s="94" t="s">
        <v>1913</v>
      </c>
      <c r="I578" s="94">
        <v>2004</v>
      </c>
      <c r="J578" s="94" t="s">
        <v>402</v>
      </c>
      <c r="K578" s="148" t="s">
        <v>686</v>
      </c>
    </row>
    <row r="579" spans="1:11" x14ac:dyDescent="0.25">
      <c r="A579" s="94" t="s">
        <v>2775</v>
      </c>
      <c r="B579" s="94" t="s">
        <v>689</v>
      </c>
      <c r="C579" s="94" t="s">
        <v>1903</v>
      </c>
      <c r="D579" s="94" t="s">
        <v>1916</v>
      </c>
      <c r="E579" s="250" t="s">
        <v>2726</v>
      </c>
      <c r="F579" s="94" t="s">
        <v>1126</v>
      </c>
      <c r="G579" s="94" t="s">
        <v>2458</v>
      </c>
      <c r="H579" s="94" t="s">
        <v>1913</v>
      </c>
      <c r="I579" s="94">
        <v>2005</v>
      </c>
      <c r="J579" s="94" t="s">
        <v>402</v>
      </c>
      <c r="K579" s="148" t="s">
        <v>686</v>
      </c>
    </row>
    <row r="580" spans="1:11" x14ac:dyDescent="0.25">
      <c r="A580" s="94" t="s">
        <v>2775</v>
      </c>
      <c r="B580" s="94" t="s">
        <v>689</v>
      </c>
      <c r="C580" s="94" t="s">
        <v>1903</v>
      </c>
      <c r="D580" s="94" t="s">
        <v>1916</v>
      </c>
      <c r="E580" s="250" t="s">
        <v>2726</v>
      </c>
      <c r="F580" s="94" t="s">
        <v>1126</v>
      </c>
      <c r="G580" s="94" t="s">
        <v>2458</v>
      </c>
      <c r="H580" s="94" t="s">
        <v>1913</v>
      </c>
      <c r="I580" s="94">
        <v>2006</v>
      </c>
      <c r="J580" s="94" t="s">
        <v>402</v>
      </c>
      <c r="K580" s="148" t="s">
        <v>686</v>
      </c>
    </row>
    <row r="581" spans="1:11" x14ac:dyDescent="0.25">
      <c r="A581" s="94" t="s">
        <v>2775</v>
      </c>
      <c r="B581" s="94" t="s">
        <v>689</v>
      </c>
      <c r="C581" s="94" t="s">
        <v>1903</v>
      </c>
      <c r="D581" s="94" t="s">
        <v>1916</v>
      </c>
      <c r="E581" s="250" t="s">
        <v>2726</v>
      </c>
      <c r="F581" s="94" t="s">
        <v>1126</v>
      </c>
      <c r="G581" s="94" t="s">
        <v>2458</v>
      </c>
      <c r="H581" s="94" t="s">
        <v>1913</v>
      </c>
      <c r="I581" s="94">
        <v>2007</v>
      </c>
      <c r="J581" s="94" t="s">
        <v>402</v>
      </c>
      <c r="K581" s="148" t="s">
        <v>686</v>
      </c>
    </row>
    <row r="582" spans="1:11" x14ac:dyDescent="0.25">
      <c r="A582" s="94" t="s">
        <v>2775</v>
      </c>
      <c r="B582" s="94" t="s">
        <v>689</v>
      </c>
      <c r="C582" s="94" t="s">
        <v>1903</v>
      </c>
      <c r="D582" s="94" t="s">
        <v>1916</v>
      </c>
      <c r="E582" s="250" t="s">
        <v>2726</v>
      </c>
      <c r="F582" s="94" t="s">
        <v>1126</v>
      </c>
      <c r="G582" s="94" t="s">
        <v>2458</v>
      </c>
      <c r="H582" s="94" t="s">
        <v>1913</v>
      </c>
      <c r="I582" s="94">
        <v>2008</v>
      </c>
      <c r="J582" s="94" t="s">
        <v>402</v>
      </c>
      <c r="K582" s="148" t="s">
        <v>686</v>
      </c>
    </row>
    <row r="583" spans="1:11" x14ac:dyDescent="0.25">
      <c r="A583" s="94" t="s">
        <v>2775</v>
      </c>
      <c r="B583" s="94" t="s">
        <v>689</v>
      </c>
      <c r="C583" s="94" t="s">
        <v>1903</v>
      </c>
      <c r="D583" s="94" t="s">
        <v>1916</v>
      </c>
      <c r="E583" s="250" t="s">
        <v>2726</v>
      </c>
      <c r="F583" s="94" t="s">
        <v>1126</v>
      </c>
      <c r="G583" s="94" t="s">
        <v>2458</v>
      </c>
      <c r="H583" s="94" t="s">
        <v>1913</v>
      </c>
      <c r="I583" s="94">
        <v>2009</v>
      </c>
      <c r="J583" s="94" t="s">
        <v>402</v>
      </c>
      <c r="K583" s="148" t="s">
        <v>686</v>
      </c>
    </row>
    <row r="584" spans="1:11" x14ac:dyDescent="0.25">
      <c r="A584" s="94" t="s">
        <v>2775</v>
      </c>
      <c r="B584" s="94" t="s">
        <v>689</v>
      </c>
      <c r="C584" s="94" t="s">
        <v>1903</v>
      </c>
      <c r="D584" s="94" t="s">
        <v>1916</v>
      </c>
      <c r="E584" s="250" t="s">
        <v>2726</v>
      </c>
      <c r="F584" s="94" t="s">
        <v>1126</v>
      </c>
      <c r="G584" s="94" t="s">
        <v>2458</v>
      </c>
      <c r="H584" s="94" t="s">
        <v>1913</v>
      </c>
      <c r="I584" s="94">
        <v>2010</v>
      </c>
      <c r="J584" s="94">
        <v>103</v>
      </c>
      <c r="K584" s="148" t="s">
        <v>686</v>
      </c>
    </row>
    <row r="585" spans="1:11" x14ac:dyDescent="0.25">
      <c r="A585" s="94" t="s">
        <v>2775</v>
      </c>
      <c r="B585" s="94" t="s">
        <v>689</v>
      </c>
      <c r="C585" s="94" t="s">
        <v>1903</v>
      </c>
      <c r="D585" s="94" t="s">
        <v>1916</v>
      </c>
      <c r="E585" s="250" t="s">
        <v>2726</v>
      </c>
      <c r="F585" s="94" t="s">
        <v>1126</v>
      </c>
      <c r="G585" s="94" t="s">
        <v>2458</v>
      </c>
      <c r="H585" s="94" t="s">
        <v>1913</v>
      </c>
      <c r="I585" s="94">
        <v>2011</v>
      </c>
      <c r="J585" s="94">
        <v>109</v>
      </c>
      <c r="K585" s="148" t="s">
        <v>686</v>
      </c>
    </row>
    <row r="586" spans="1:11" x14ac:dyDescent="0.25">
      <c r="A586" s="94" t="s">
        <v>2775</v>
      </c>
      <c r="B586" s="94" t="s">
        <v>689</v>
      </c>
      <c r="C586" s="94" t="s">
        <v>1903</v>
      </c>
      <c r="D586" s="94" t="s">
        <v>1916</v>
      </c>
      <c r="E586" s="250" t="s">
        <v>2726</v>
      </c>
      <c r="F586" s="94" t="s">
        <v>1126</v>
      </c>
      <c r="G586" s="94" t="s">
        <v>2458</v>
      </c>
      <c r="H586" s="94" t="s">
        <v>1913</v>
      </c>
      <c r="I586" s="94">
        <v>2012</v>
      </c>
      <c r="J586" s="94">
        <v>111</v>
      </c>
      <c r="K586" s="148" t="s">
        <v>686</v>
      </c>
    </row>
    <row r="587" spans="1:11" x14ac:dyDescent="0.25">
      <c r="A587" s="94" t="s">
        <v>2775</v>
      </c>
      <c r="B587" s="94" t="s">
        <v>689</v>
      </c>
      <c r="C587" s="94" t="s">
        <v>1903</v>
      </c>
      <c r="D587" s="94" t="s">
        <v>1916</v>
      </c>
      <c r="E587" s="250" t="s">
        <v>2726</v>
      </c>
      <c r="F587" s="94" t="s">
        <v>1126</v>
      </c>
      <c r="G587" s="94" t="s">
        <v>2458</v>
      </c>
      <c r="H587" s="94" t="s">
        <v>1913</v>
      </c>
      <c r="I587" s="94">
        <v>2013</v>
      </c>
      <c r="J587" s="94">
        <v>109</v>
      </c>
      <c r="K587" s="148" t="s">
        <v>686</v>
      </c>
    </row>
    <row r="588" spans="1:11" x14ac:dyDescent="0.25">
      <c r="A588" s="94" t="s">
        <v>2775</v>
      </c>
      <c r="B588" s="94" t="s">
        <v>689</v>
      </c>
      <c r="C588" s="94" t="s">
        <v>1903</v>
      </c>
      <c r="D588" s="94" t="s">
        <v>1916</v>
      </c>
      <c r="E588" s="250" t="s">
        <v>2726</v>
      </c>
      <c r="F588" s="94" t="s">
        <v>1126</v>
      </c>
      <c r="G588" s="94" t="s">
        <v>2458</v>
      </c>
      <c r="H588" s="94" t="s">
        <v>1913</v>
      </c>
      <c r="I588" s="94">
        <v>2014</v>
      </c>
      <c r="J588" s="94">
        <v>106</v>
      </c>
      <c r="K588" s="148" t="s">
        <v>686</v>
      </c>
    </row>
    <row r="589" spans="1:11" x14ac:dyDescent="0.25">
      <c r="A589" s="94" t="s">
        <v>2775</v>
      </c>
      <c r="B589" s="94" t="s">
        <v>689</v>
      </c>
      <c r="C589" s="94" t="s">
        <v>1903</v>
      </c>
      <c r="D589" s="94" t="s">
        <v>1916</v>
      </c>
      <c r="E589" s="250" t="s">
        <v>2726</v>
      </c>
      <c r="F589" s="94" t="s">
        <v>1126</v>
      </c>
      <c r="G589" s="94" t="s">
        <v>2458</v>
      </c>
      <c r="H589" s="94" t="s">
        <v>1913</v>
      </c>
      <c r="I589" s="94">
        <v>2015</v>
      </c>
      <c r="J589" s="94">
        <v>106</v>
      </c>
      <c r="K589" s="148" t="s">
        <v>686</v>
      </c>
    </row>
    <row r="590" spans="1:11" x14ac:dyDescent="0.25">
      <c r="A590" s="94" t="s">
        <v>2775</v>
      </c>
      <c r="B590" s="94" t="s">
        <v>689</v>
      </c>
      <c r="C590" s="94" t="s">
        <v>1903</v>
      </c>
      <c r="D590" s="94" t="s">
        <v>1916</v>
      </c>
      <c r="E590" s="250" t="s">
        <v>2726</v>
      </c>
      <c r="F590" s="94" t="s">
        <v>1126</v>
      </c>
      <c r="G590" s="94" t="s">
        <v>2458</v>
      </c>
      <c r="H590" s="94" t="s">
        <v>1913</v>
      </c>
      <c r="I590" s="94">
        <v>2016</v>
      </c>
      <c r="J590" s="94">
        <v>100</v>
      </c>
      <c r="K590" s="148" t="s">
        <v>686</v>
      </c>
    </row>
    <row r="591" spans="1:11" x14ac:dyDescent="0.25">
      <c r="A591" s="94" t="s">
        <v>2775</v>
      </c>
      <c r="B591" s="94" t="s">
        <v>689</v>
      </c>
      <c r="C591" s="94" t="s">
        <v>1903</v>
      </c>
      <c r="D591" s="94" t="s">
        <v>1916</v>
      </c>
      <c r="E591" s="250" t="s">
        <v>2726</v>
      </c>
      <c r="F591" s="94" t="s">
        <v>1126</v>
      </c>
      <c r="G591" s="94" t="s">
        <v>2458</v>
      </c>
      <c r="H591" s="94" t="s">
        <v>1913</v>
      </c>
      <c r="I591" s="94">
        <v>2017</v>
      </c>
      <c r="J591" s="94">
        <v>101</v>
      </c>
      <c r="K591" s="148" t="s">
        <v>686</v>
      </c>
    </row>
    <row r="592" spans="1:11" x14ac:dyDescent="0.25">
      <c r="A592" s="94" t="s">
        <v>2775</v>
      </c>
      <c r="B592" s="94" t="s">
        <v>689</v>
      </c>
      <c r="C592" s="94" t="s">
        <v>1903</v>
      </c>
      <c r="D592" s="94" t="s">
        <v>1916</v>
      </c>
      <c r="E592" s="250" t="s">
        <v>2726</v>
      </c>
      <c r="F592" s="94" t="s">
        <v>1126</v>
      </c>
      <c r="G592" s="94" t="s">
        <v>2458</v>
      </c>
      <c r="H592" s="94" t="s">
        <v>1913</v>
      </c>
      <c r="I592" s="94">
        <v>2018</v>
      </c>
      <c r="J592" s="94">
        <v>100</v>
      </c>
      <c r="K592" s="148" t="s">
        <v>686</v>
      </c>
    </row>
    <row r="593" spans="1:11" x14ac:dyDescent="0.25">
      <c r="A593" s="94" t="s">
        <v>2775</v>
      </c>
      <c r="B593" s="94" t="s">
        <v>689</v>
      </c>
      <c r="C593" s="94" t="s">
        <v>1903</v>
      </c>
      <c r="D593" s="94" t="s">
        <v>1916</v>
      </c>
      <c r="E593" s="250" t="s">
        <v>2726</v>
      </c>
      <c r="F593" s="94" t="s">
        <v>1126</v>
      </c>
      <c r="G593" s="94" t="s">
        <v>2458</v>
      </c>
      <c r="H593" s="94" t="s">
        <v>1913</v>
      </c>
      <c r="I593" s="94">
        <v>2019</v>
      </c>
      <c r="J593" s="94">
        <v>84</v>
      </c>
      <c r="K593" s="148" t="s">
        <v>686</v>
      </c>
    </row>
    <row r="594" spans="1:11" x14ac:dyDescent="0.25">
      <c r="A594" s="94" t="s">
        <v>2775</v>
      </c>
      <c r="B594" s="94" t="s">
        <v>689</v>
      </c>
      <c r="C594" s="94" t="s">
        <v>1903</v>
      </c>
      <c r="D594" s="94" t="s">
        <v>1916</v>
      </c>
      <c r="E594" s="250" t="s">
        <v>2726</v>
      </c>
      <c r="F594" s="94" t="s">
        <v>1126</v>
      </c>
      <c r="G594" s="94" t="s">
        <v>2458</v>
      </c>
      <c r="H594" s="94" t="s">
        <v>1913</v>
      </c>
      <c r="I594" s="94">
        <v>2020</v>
      </c>
      <c r="J594" s="94">
        <v>72</v>
      </c>
      <c r="K594" s="148" t="s">
        <v>686</v>
      </c>
    </row>
    <row r="595" spans="1:11" x14ac:dyDescent="0.25">
      <c r="A595" s="94" t="s">
        <v>2775</v>
      </c>
      <c r="B595" s="94" t="s">
        <v>689</v>
      </c>
      <c r="C595" s="94" t="s">
        <v>1903</v>
      </c>
      <c r="D595" s="94" t="s">
        <v>1916</v>
      </c>
      <c r="E595" s="250" t="s">
        <v>2726</v>
      </c>
      <c r="F595" s="94" t="s">
        <v>1126</v>
      </c>
      <c r="G595" s="94" t="s">
        <v>2458</v>
      </c>
      <c r="H595" s="94" t="s">
        <v>1913</v>
      </c>
      <c r="I595" s="94">
        <v>2021</v>
      </c>
      <c r="J595" s="94">
        <v>83</v>
      </c>
      <c r="K595" s="148" t="s">
        <v>684</v>
      </c>
    </row>
    <row r="596" spans="1:11" x14ac:dyDescent="0.25">
      <c r="A596" s="94" t="s">
        <v>2775</v>
      </c>
      <c r="B596" s="94" t="s">
        <v>689</v>
      </c>
      <c r="C596" s="94" t="s">
        <v>1903</v>
      </c>
      <c r="D596" s="94" t="s">
        <v>1916</v>
      </c>
      <c r="E596" s="250" t="s">
        <v>2726</v>
      </c>
      <c r="F596" s="94" t="s">
        <v>1126</v>
      </c>
      <c r="G596" s="94" t="s">
        <v>2459</v>
      </c>
      <c r="H596" s="94" t="s">
        <v>1913</v>
      </c>
      <c r="I596" s="94">
        <v>2000</v>
      </c>
      <c r="J596" s="94">
        <v>100</v>
      </c>
      <c r="K596" s="148" t="s">
        <v>686</v>
      </c>
    </row>
    <row r="597" spans="1:11" x14ac:dyDescent="0.25">
      <c r="A597" s="94" t="s">
        <v>2775</v>
      </c>
      <c r="B597" s="94" t="s">
        <v>689</v>
      </c>
      <c r="C597" s="94" t="s">
        <v>1903</v>
      </c>
      <c r="D597" s="94" t="s">
        <v>1916</v>
      </c>
      <c r="E597" s="250" t="s">
        <v>2726</v>
      </c>
      <c r="F597" s="94" t="s">
        <v>1126</v>
      </c>
      <c r="G597" s="94" t="s">
        <v>2459</v>
      </c>
      <c r="H597" s="94" t="s">
        <v>1913</v>
      </c>
      <c r="I597" s="94">
        <v>2001</v>
      </c>
      <c r="J597" s="94" t="s">
        <v>402</v>
      </c>
      <c r="K597" s="148" t="s">
        <v>686</v>
      </c>
    </row>
    <row r="598" spans="1:11" x14ac:dyDescent="0.25">
      <c r="A598" s="94" t="s">
        <v>2775</v>
      </c>
      <c r="B598" s="94" t="s">
        <v>689</v>
      </c>
      <c r="C598" s="94" t="s">
        <v>1903</v>
      </c>
      <c r="D598" s="94" t="s">
        <v>1916</v>
      </c>
      <c r="E598" s="250" t="s">
        <v>2726</v>
      </c>
      <c r="F598" s="94" t="s">
        <v>1126</v>
      </c>
      <c r="G598" s="94" t="s">
        <v>2459</v>
      </c>
      <c r="H598" s="94" t="s">
        <v>1913</v>
      </c>
      <c r="I598" s="94">
        <v>2002</v>
      </c>
      <c r="J598" s="94" t="s">
        <v>402</v>
      </c>
      <c r="K598" s="148" t="s">
        <v>686</v>
      </c>
    </row>
    <row r="599" spans="1:11" x14ac:dyDescent="0.25">
      <c r="A599" s="94" t="s">
        <v>2775</v>
      </c>
      <c r="B599" s="94" t="s">
        <v>689</v>
      </c>
      <c r="C599" s="94" t="s">
        <v>1903</v>
      </c>
      <c r="D599" s="94" t="s">
        <v>1916</v>
      </c>
      <c r="E599" s="250" t="s">
        <v>2726</v>
      </c>
      <c r="F599" s="94" t="s">
        <v>1126</v>
      </c>
      <c r="G599" s="94" t="s">
        <v>2459</v>
      </c>
      <c r="H599" s="94" t="s">
        <v>1913</v>
      </c>
      <c r="I599" s="94">
        <v>2003</v>
      </c>
      <c r="J599" s="94" t="s">
        <v>402</v>
      </c>
      <c r="K599" s="148" t="s">
        <v>686</v>
      </c>
    </row>
    <row r="600" spans="1:11" x14ac:dyDescent="0.25">
      <c r="A600" s="94" t="s">
        <v>2775</v>
      </c>
      <c r="B600" s="94" t="s">
        <v>689</v>
      </c>
      <c r="C600" s="94" t="s">
        <v>1903</v>
      </c>
      <c r="D600" s="94" t="s">
        <v>1916</v>
      </c>
      <c r="E600" s="250" t="s">
        <v>2726</v>
      </c>
      <c r="F600" s="94" t="s">
        <v>1126</v>
      </c>
      <c r="G600" s="94" t="s">
        <v>2459</v>
      </c>
      <c r="H600" s="94" t="s">
        <v>1913</v>
      </c>
      <c r="I600" s="94">
        <v>2004</v>
      </c>
      <c r="J600" s="94" t="s">
        <v>402</v>
      </c>
      <c r="K600" s="148" t="s">
        <v>686</v>
      </c>
    </row>
    <row r="601" spans="1:11" x14ac:dyDescent="0.25">
      <c r="A601" s="94" t="s">
        <v>2775</v>
      </c>
      <c r="B601" s="94" t="s">
        <v>689</v>
      </c>
      <c r="C601" s="94" t="s">
        <v>1903</v>
      </c>
      <c r="D601" s="94" t="s">
        <v>1916</v>
      </c>
      <c r="E601" s="250" t="s">
        <v>2726</v>
      </c>
      <c r="F601" s="94" t="s">
        <v>1126</v>
      </c>
      <c r="G601" s="94" t="s">
        <v>2459</v>
      </c>
      <c r="H601" s="94" t="s">
        <v>1913</v>
      </c>
      <c r="I601" s="94">
        <v>2005</v>
      </c>
      <c r="J601" s="94" t="s">
        <v>402</v>
      </c>
      <c r="K601" s="148" t="s">
        <v>686</v>
      </c>
    </row>
    <row r="602" spans="1:11" x14ac:dyDescent="0.25">
      <c r="A602" s="94" t="s">
        <v>2775</v>
      </c>
      <c r="B602" s="94" t="s">
        <v>689</v>
      </c>
      <c r="C602" s="94" t="s">
        <v>1903</v>
      </c>
      <c r="D602" s="94" t="s">
        <v>1916</v>
      </c>
      <c r="E602" s="250" t="s">
        <v>2726</v>
      </c>
      <c r="F602" s="94" t="s">
        <v>1126</v>
      </c>
      <c r="G602" s="94" t="s">
        <v>2459</v>
      </c>
      <c r="H602" s="94" t="s">
        <v>1913</v>
      </c>
      <c r="I602" s="94">
        <v>2006</v>
      </c>
      <c r="J602" s="94" t="s">
        <v>402</v>
      </c>
      <c r="K602" s="148" t="s">
        <v>686</v>
      </c>
    </row>
    <row r="603" spans="1:11" x14ac:dyDescent="0.25">
      <c r="A603" s="94" t="s">
        <v>2775</v>
      </c>
      <c r="B603" s="94" t="s">
        <v>689</v>
      </c>
      <c r="C603" s="94" t="s">
        <v>1903</v>
      </c>
      <c r="D603" s="94" t="s">
        <v>1916</v>
      </c>
      <c r="E603" s="250" t="s">
        <v>2726</v>
      </c>
      <c r="F603" s="94" t="s">
        <v>1126</v>
      </c>
      <c r="G603" s="94" t="s">
        <v>2459</v>
      </c>
      <c r="H603" s="94" t="s">
        <v>1913</v>
      </c>
      <c r="I603" s="94">
        <v>2007</v>
      </c>
      <c r="J603" s="94" t="s">
        <v>402</v>
      </c>
      <c r="K603" s="148" t="s">
        <v>686</v>
      </c>
    </row>
    <row r="604" spans="1:11" x14ac:dyDescent="0.25">
      <c r="A604" s="94" t="s">
        <v>2775</v>
      </c>
      <c r="B604" s="94" t="s">
        <v>689</v>
      </c>
      <c r="C604" s="94" t="s">
        <v>1903</v>
      </c>
      <c r="D604" s="94" t="s">
        <v>1916</v>
      </c>
      <c r="E604" s="250" t="s">
        <v>2726</v>
      </c>
      <c r="F604" s="94" t="s">
        <v>1126</v>
      </c>
      <c r="G604" s="94" t="s">
        <v>2459</v>
      </c>
      <c r="H604" s="94" t="s">
        <v>1913</v>
      </c>
      <c r="I604" s="94">
        <v>2008</v>
      </c>
      <c r="J604" s="94" t="s">
        <v>402</v>
      </c>
      <c r="K604" s="148" t="s">
        <v>686</v>
      </c>
    </row>
    <row r="605" spans="1:11" x14ac:dyDescent="0.25">
      <c r="A605" s="94" t="s">
        <v>2775</v>
      </c>
      <c r="B605" s="94" t="s">
        <v>689</v>
      </c>
      <c r="C605" s="94" t="s">
        <v>1903</v>
      </c>
      <c r="D605" s="94" t="s">
        <v>1916</v>
      </c>
      <c r="E605" s="250" t="s">
        <v>2726</v>
      </c>
      <c r="F605" s="94" t="s">
        <v>1126</v>
      </c>
      <c r="G605" s="94" t="s">
        <v>2459</v>
      </c>
      <c r="H605" s="94" t="s">
        <v>1913</v>
      </c>
      <c r="I605" s="94">
        <v>2009</v>
      </c>
      <c r="J605" s="94" t="s">
        <v>402</v>
      </c>
      <c r="K605" s="148" t="s">
        <v>686</v>
      </c>
    </row>
    <row r="606" spans="1:11" x14ac:dyDescent="0.25">
      <c r="A606" s="94" t="s">
        <v>2775</v>
      </c>
      <c r="B606" s="94" t="s">
        <v>689</v>
      </c>
      <c r="C606" s="94" t="s">
        <v>1903</v>
      </c>
      <c r="D606" s="94" t="s">
        <v>1916</v>
      </c>
      <c r="E606" s="250" t="s">
        <v>2726</v>
      </c>
      <c r="F606" s="94" t="s">
        <v>1126</v>
      </c>
      <c r="G606" s="94" t="s">
        <v>2459</v>
      </c>
      <c r="H606" s="94" t="s">
        <v>1913</v>
      </c>
      <c r="I606" s="94">
        <v>2010</v>
      </c>
      <c r="J606" s="94">
        <v>98</v>
      </c>
      <c r="K606" s="148" t="s">
        <v>686</v>
      </c>
    </row>
    <row r="607" spans="1:11" x14ac:dyDescent="0.25">
      <c r="A607" s="94" t="s">
        <v>2775</v>
      </c>
      <c r="B607" s="94" t="s">
        <v>689</v>
      </c>
      <c r="C607" s="94" t="s">
        <v>1903</v>
      </c>
      <c r="D607" s="94" t="s">
        <v>1916</v>
      </c>
      <c r="E607" s="250" t="s">
        <v>2726</v>
      </c>
      <c r="F607" s="94" t="s">
        <v>1126</v>
      </c>
      <c r="G607" s="94" t="s">
        <v>2459</v>
      </c>
      <c r="H607" s="94" t="s">
        <v>1913</v>
      </c>
      <c r="I607" s="94">
        <v>2011</v>
      </c>
      <c r="J607" s="94">
        <v>98</v>
      </c>
      <c r="K607" s="148" t="s">
        <v>686</v>
      </c>
    </row>
    <row r="608" spans="1:11" x14ac:dyDescent="0.25">
      <c r="A608" s="94" t="s">
        <v>2775</v>
      </c>
      <c r="B608" s="94" t="s">
        <v>689</v>
      </c>
      <c r="C608" s="94" t="s">
        <v>1903</v>
      </c>
      <c r="D608" s="94" t="s">
        <v>1916</v>
      </c>
      <c r="E608" s="250" t="s">
        <v>2726</v>
      </c>
      <c r="F608" s="94" t="s">
        <v>1126</v>
      </c>
      <c r="G608" s="94" t="s">
        <v>2459</v>
      </c>
      <c r="H608" s="94" t="s">
        <v>1913</v>
      </c>
      <c r="I608" s="94">
        <v>2012</v>
      </c>
      <c r="J608" s="94">
        <v>94</v>
      </c>
      <c r="K608" s="148" t="s">
        <v>686</v>
      </c>
    </row>
    <row r="609" spans="1:11" x14ac:dyDescent="0.25">
      <c r="A609" s="94" t="s">
        <v>2775</v>
      </c>
      <c r="B609" s="94" t="s">
        <v>689</v>
      </c>
      <c r="C609" s="94" t="s">
        <v>1903</v>
      </c>
      <c r="D609" s="94" t="s">
        <v>1916</v>
      </c>
      <c r="E609" s="250" t="s">
        <v>2726</v>
      </c>
      <c r="F609" s="94" t="s">
        <v>1126</v>
      </c>
      <c r="G609" s="94" t="s">
        <v>2459</v>
      </c>
      <c r="H609" s="94" t="s">
        <v>1913</v>
      </c>
      <c r="I609" s="94">
        <v>2013</v>
      </c>
      <c r="J609" s="94">
        <v>95</v>
      </c>
      <c r="K609" s="148" t="s">
        <v>686</v>
      </c>
    </row>
    <row r="610" spans="1:11" x14ac:dyDescent="0.25">
      <c r="A610" s="94" t="s">
        <v>2775</v>
      </c>
      <c r="B610" s="94" t="s">
        <v>689</v>
      </c>
      <c r="C610" s="94" t="s">
        <v>1903</v>
      </c>
      <c r="D610" s="94" t="s">
        <v>1916</v>
      </c>
      <c r="E610" s="250" t="s">
        <v>2726</v>
      </c>
      <c r="F610" s="94" t="s">
        <v>1126</v>
      </c>
      <c r="G610" s="94" t="s">
        <v>2459</v>
      </c>
      <c r="H610" s="94" t="s">
        <v>1913</v>
      </c>
      <c r="I610" s="94">
        <v>2014</v>
      </c>
      <c r="J610" s="94">
        <v>96</v>
      </c>
      <c r="K610" s="148" t="s">
        <v>686</v>
      </c>
    </row>
    <row r="611" spans="1:11" x14ac:dyDescent="0.25">
      <c r="A611" s="94" t="s">
        <v>2775</v>
      </c>
      <c r="B611" s="94" t="s">
        <v>689</v>
      </c>
      <c r="C611" s="94" t="s">
        <v>1903</v>
      </c>
      <c r="D611" s="94" t="s">
        <v>1916</v>
      </c>
      <c r="E611" s="250" t="s">
        <v>2726</v>
      </c>
      <c r="F611" s="94" t="s">
        <v>1126</v>
      </c>
      <c r="G611" s="94" t="s">
        <v>2459</v>
      </c>
      <c r="H611" s="94" t="s">
        <v>1913</v>
      </c>
      <c r="I611" s="94">
        <v>2015</v>
      </c>
      <c r="J611" s="94">
        <v>97</v>
      </c>
      <c r="K611" s="148" t="s">
        <v>686</v>
      </c>
    </row>
    <row r="612" spans="1:11" x14ac:dyDescent="0.25">
      <c r="A612" s="94" t="s">
        <v>2775</v>
      </c>
      <c r="B612" s="94" t="s">
        <v>689</v>
      </c>
      <c r="C612" s="94" t="s">
        <v>1903</v>
      </c>
      <c r="D612" s="94" t="s">
        <v>1916</v>
      </c>
      <c r="E612" s="250" t="s">
        <v>2726</v>
      </c>
      <c r="F612" s="94" t="s">
        <v>1126</v>
      </c>
      <c r="G612" s="94" t="s">
        <v>2459</v>
      </c>
      <c r="H612" s="94" t="s">
        <v>1913</v>
      </c>
      <c r="I612" s="94">
        <v>2016</v>
      </c>
      <c r="J612" s="94">
        <v>102</v>
      </c>
      <c r="K612" s="148" t="s">
        <v>686</v>
      </c>
    </row>
    <row r="613" spans="1:11" x14ac:dyDescent="0.25">
      <c r="A613" s="94" t="s">
        <v>2775</v>
      </c>
      <c r="B613" s="94" t="s">
        <v>689</v>
      </c>
      <c r="C613" s="94" t="s">
        <v>1903</v>
      </c>
      <c r="D613" s="94" t="s">
        <v>1916</v>
      </c>
      <c r="E613" s="250" t="s">
        <v>2726</v>
      </c>
      <c r="F613" s="94" t="s">
        <v>1126</v>
      </c>
      <c r="G613" s="94" t="s">
        <v>2459</v>
      </c>
      <c r="H613" s="94" t="s">
        <v>1913</v>
      </c>
      <c r="I613" s="94">
        <v>2017</v>
      </c>
      <c r="J613" s="94">
        <v>101</v>
      </c>
      <c r="K613" s="148" t="s">
        <v>686</v>
      </c>
    </row>
    <row r="614" spans="1:11" x14ac:dyDescent="0.25">
      <c r="A614" s="94" t="s">
        <v>2775</v>
      </c>
      <c r="B614" s="94" t="s">
        <v>689</v>
      </c>
      <c r="C614" s="94" t="s">
        <v>1903</v>
      </c>
      <c r="D614" s="94" t="s">
        <v>1916</v>
      </c>
      <c r="E614" s="250" t="s">
        <v>2726</v>
      </c>
      <c r="F614" s="94" t="s">
        <v>1126</v>
      </c>
      <c r="G614" s="94" t="s">
        <v>2459</v>
      </c>
      <c r="H614" s="94" t="s">
        <v>1913</v>
      </c>
      <c r="I614" s="94">
        <v>2018</v>
      </c>
      <c r="J614" s="94">
        <v>97</v>
      </c>
      <c r="K614" s="148" t="s">
        <v>686</v>
      </c>
    </row>
    <row r="615" spans="1:11" x14ac:dyDescent="0.25">
      <c r="A615" s="94" t="s">
        <v>2775</v>
      </c>
      <c r="B615" s="94" t="s">
        <v>689</v>
      </c>
      <c r="C615" s="94" t="s">
        <v>1903</v>
      </c>
      <c r="D615" s="94" t="s">
        <v>1916</v>
      </c>
      <c r="E615" s="250" t="s">
        <v>2726</v>
      </c>
      <c r="F615" s="94" t="s">
        <v>1126</v>
      </c>
      <c r="G615" s="94" t="s">
        <v>2459</v>
      </c>
      <c r="H615" s="94" t="s">
        <v>1913</v>
      </c>
      <c r="I615" s="94">
        <v>2019</v>
      </c>
      <c r="J615" s="94">
        <v>94</v>
      </c>
      <c r="K615" s="148" t="s">
        <v>686</v>
      </c>
    </row>
    <row r="616" spans="1:11" x14ac:dyDescent="0.25">
      <c r="A616" s="94" t="s">
        <v>2775</v>
      </c>
      <c r="B616" s="94" t="s">
        <v>689</v>
      </c>
      <c r="C616" s="94" t="s">
        <v>1903</v>
      </c>
      <c r="D616" s="94" t="s">
        <v>1916</v>
      </c>
      <c r="E616" s="250" t="s">
        <v>2726</v>
      </c>
      <c r="F616" s="94" t="s">
        <v>1126</v>
      </c>
      <c r="G616" s="94" t="s">
        <v>2459</v>
      </c>
      <c r="H616" s="94" t="s">
        <v>1913</v>
      </c>
      <c r="I616" s="94">
        <v>2020</v>
      </c>
      <c r="J616" s="94">
        <v>85</v>
      </c>
      <c r="K616" s="148" t="s">
        <v>686</v>
      </c>
    </row>
    <row r="617" spans="1:11" x14ac:dyDescent="0.25">
      <c r="A617" s="94" t="s">
        <v>2775</v>
      </c>
      <c r="B617" s="94" t="s">
        <v>689</v>
      </c>
      <c r="C617" s="94" t="s">
        <v>1903</v>
      </c>
      <c r="D617" s="94" t="s">
        <v>1916</v>
      </c>
      <c r="E617" s="250" t="s">
        <v>2726</v>
      </c>
      <c r="F617" s="94" t="s">
        <v>1126</v>
      </c>
      <c r="G617" s="94" t="s">
        <v>2459</v>
      </c>
      <c r="H617" s="94" t="s">
        <v>1913</v>
      </c>
      <c r="I617" s="94">
        <v>2021</v>
      </c>
      <c r="J617" s="94">
        <v>90</v>
      </c>
      <c r="K617" s="148" t="s">
        <v>684</v>
      </c>
    </row>
    <row r="618" spans="1:11" x14ac:dyDescent="0.25">
      <c r="A618" s="94" t="s">
        <v>2775</v>
      </c>
      <c r="B618" s="94" t="s">
        <v>689</v>
      </c>
      <c r="C618" s="94" t="s">
        <v>1903</v>
      </c>
      <c r="D618" s="94" t="s">
        <v>1916</v>
      </c>
      <c r="E618" s="250" t="s">
        <v>2726</v>
      </c>
      <c r="F618" s="94" t="s">
        <v>1126</v>
      </c>
      <c r="G618" s="94" t="s">
        <v>2460</v>
      </c>
      <c r="H618" s="94" t="s">
        <v>1913</v>
      </c>
      <c r="I618" s="94">
        <v>2000</v>
      </c>
      <c r="J618" s="94">
        <v>100</v>
      </c>
      <c r="K618" s="148" t="s">
        <v>686</v>
      </c>
    </row>
    <row r="619" spans="1:11" x14ac:dyDescent="0.25">
      <c r="A619" s="94" t="s">
        <v>2775</v>
      </c>
      <c r="B619" s="94" t="s">
        <v>689</v>
      </c>
      <c r="C619" s="94" t="s">
        <v>1903</v>
      </c>
      <c r="D619" s="94" t="s">
        <v>1916</v>
      </c>
      <c r="E619" s="250" t="s">
        <v>2726</v>
      </c>
      <c r="F619" s="94" t="s">
        <v>1126</v>
      </c>
      <c r="G619" s="94" t="s">
        <v>2460</v>
      </c>
      <c r="H619" s="94" t="s">
        <v>1913</v>
      </c>
      <c r="I619" s="94">
        <v>2001</v>
      </c>
      <c r="J619" s="94" t="s">
        <v>402</v>
      </c>
      <c r="K619" s="148" t="s">
        <v>686</v>
      </c>
    </row>
    <row r="620" spans="1:11" x14ac:dyDescent="0.25">
      <c r="A620" s="94" t="s">
        <v>2775</v>
      </c>
      <c r="B620" s="94" t="s">
        <v>689</v>
      </c>
      <c r="C620" s="94" t="s">
        <v>1903</v>
      </c>
      <c r="D620" s="94" t="s">
        <v>1916</v>
      </c>
      <c r="E620" s="250" t="s">
        <v>2726</v>
      </c>
      <c r="F620" s="94" t="s">
        <v>1126</v>
      </c>
      <c r="G620" s="94" t="s">
        <v>2460</v>
      </c>
      <c r="H620" s="94" t="s">
        <v>1913</v>
      </c>
      <c r="I620" s="94">
        <v>2002</v>
      </c>
      <c r="J620" s="94" t="s">
        <v>402</v>
      </c>
      <c r="K620" s="148" t="s">
        <v>686</v>
      </c>
    </row>
    <row r="621" spans="1:11" x14ac:dyDescent="0.25">
      <c r="A621" s="94" t="s">
        <v>2775</v>
      </c>
      <c r="B621" s="94" t="s">
        <v>689</v>
      </c>
      <c r="C621" s="94" t="s">
        <v>1903</v>
      </c>
      <c r="D621" s="94" t="s">
        <v>1916</v>
      </c>
      <c r="E621" s="250" t="s">
        <v>2726</v>
      </c>
      <c r="F621" s="94" t="s">
        <v>1126</v>
      </c>
      <c r="G621" s="94" t="s">
        <v>2460</v>
      </c>
      <c r="H621" s="94" t="s">
        <v>1913</v>
      </c>
      <c r="I621" s="94">
        <v>2003</v>
      </c>
      <c r="J621" s="94" t="s">
        <v>402</v>
      </c>
      <c r="K621" s="148" t="s">
        <v>686</v>
      </c>
    </row>
    <row r="622" spans="1:11" x14ac:dyDescent="0.25">
      <c r="A622" s="94" t="s">
        <v>2775</v>
      </c>
      <c r="B622" s="94" t="s">
        <v>689</v>
      </c>
      <c r="C622" s="94" t="s">
        <v>1903</v>
      </c>
      <c r="D622" s="94" t="s">
        <v>1916</v>
      </c>
      <c r="E622" s="250" t="s">
        <v>2726</v>
      </c>
      <c r="F622" s="94" t="s">
        <v>1126</v>
      </c>
      <c r="G622" s="94" t="s">
        <v>2460</v>
      </c>
      <c r="H622" s="94" t="s">
        <v>1913</v>
      </c>
      <c r="I622" s="94">
        <v>2004</v>
      </c>
      <c r="J622" s="94" t="s">
        <v>402</v>
      </c>
      <c r="K622" s="148" t="s">
        <v>686</v>
      </c>
    </row>
    <row r="623" spans="1:11" x14ac:dyDescent="0.25">
      <c r="A623" s="94" t="s">
        <v>2775</v>
      </c>
      <c r="B623" s="94" t="s">
        <v>689</v>
      </c>
      <c r="C623" s="94" t="s">
        <v>1903</v>
      </c>
      <c r="D623" s="94" t="s">
        <v>1916</v>
      </c>
      <c r="E623" s="250" t="s">
        <v>2726</v>
      </c>
      <c r="F623" s="94" t="s">
        <v>1126</v>
      </c>
      <c r="G623" s="94" t="s">
        <v>2460</v>
      </c>
      <c r="H623" s="94" t="s">
        <v>1913</v>
      </c>
      <c r="I623" s="94">
        <v>2005</v>
      </c>
      <c r="J623" s="94" t="s">
        <v>402</v>
      </c>
      <c r="K623" s="148" t="s">
        <v>686</v>
      </c>
    </row>
    <row r="624" spans="1:11" x14ac:dyDescent="0.25">
      <c r="A624" s="94" t="s">
        <v>2775</v>
      </c>
      <c r="B624" s="94" t="s">
        <v>689</v>
      </c>
      <c r="C624" s="94" t="s">
        <v>1903</v>
      </c>
      <c r="D624" s="94" t="s">
        <v>1916</v>
      </c>
      <c r="E624" s="250" t="s">
        <v>2726</v>
      </c>
      <c r="F624" s="94" t="s">
        <v>1126</v>
      </c>
      <c r="G624" s="94" t="s">
        <v>2460</v>
      </c>
      <c r="H624" s="94" t="s">
        <v>1913</v>
      </c>
      <c r="I624" s="94">
        <v>2006</v>
      </c>
      <c r="J624" s="94" t="s">
        <v>402</v>
      </c>
      <c r="K624" s="148" t="s">
        <v>686</v>
      </c>
    </row>
    <row r="625" spans="1:11" x14ac:dyDescent="0.25">
      <c r="A625" s="94" t="s">
        <v>2775</v>
      </c>
      <c r="B625" s="94" t="s">
        <v>689</v>
      </c>
      <c r="C625" s="94" t="s">
        <v>1903</v>
      </c>
      <c r="D625" s="94" t="s">
        <v>1916</v>
      </c>
      <c r="E625" s="250" t="s">
        <v>2726</v>
      </c>
      <c r="F625" s="94" t="s">
        <v>1126</v>
      </c>
      <c r="G625" s="94" t="s">
        <v>2460</v>
      </c>
      <c r="H625" s="94" t="s">
        <v>1913</v>
      </c>
      <c r="I625" s="94">
        <v>2007</v>
      </c>
      <c r="J625" s="94" t="s">
        <v>402</v>
      </c>
      <c r="K625" s="148" t="s">
        <v>686</v>
      </c>
    </row>
    <row r="626" spans="1:11" x14ac:dyDescent="0.25">
      <c r="A626" s="94" t="s">
        <v>2775</v>
      </c>
      <c r="B626" s="94" t="s">
        <v>689</v>
      </c>
      <c r="C626" s="94" t="s">
        <v>1903</v>
      </c>
      <c r="D626" s="94" t="s">
        <v>1916</v>
      </c>
      <c r="E626" s="250" t="s">
        <v>2726</v>
      </c>
      <c r="F626" s="94" t="s">
        <v>1126</v>
      </c>
      <c r="G626" s="94" t="s">
        <v>2460</v>
      </c>
      <c r="H626" s="94" t="s">
        <v>1913</v>
      </c>
      <c r="I626" s="94">
        <v>2008</v>
      </c>
      <c r="J626" s="94" t="s">
        <v>402</v>
      </c>
      <c r="K626" s="148" t="s">
        <v>686</v>
      </c>
    </row>
    <row r="627" spans="1:11" x14ac:dyDescent="0.25">
      <c r="A627" s="94" t="s">
        <v>2775</v>
      </c>
      <c r="B627" s="94" t="s">
        <v>689</v>
      </c>
      <c r="C627" s="94" t="s">
        <v>1903</v>
      </c>
      <c r="D627" s="94" t="s">
        <v>1916</v>
      </c>
      <c r="E627" s="250" t="s">
        <v>2726</v>
      </c>
      <c r="F627" s="94" t="s">
        <v>1126</v>
      </c>
      <c r="G627" s="94" t="s">
        <v>2460</v>
      </c>
      <c r="H627" s="94" t="s">
        <v>1913</v>
      </c>
      <c r="I627" s="94">
        <v>2009</v>
      </c>
      <c r="J627" s="94" t="s">
        <v>402</v>
      </c>
      <c r="K627" s="148" t="s">
        <v>686</v>
      </c>
    </row>
    <row r="628" spans="1:11" x14ac:dyDescent="0.25">
      <c r="A628" s="94" t="s">
        <v>2775</v>
      </c>
      <c r="B628" s="94" t="s">
        <v>689</v>
      </c>
      <c r="C628" s="94" t="s">
        <v>1903</v>
      </c>
      <c r="D628" s="94" t="s">
        <v>1916</v>
      </c>
      <c r="E628" s="250" t="s">
        <v>2726</v>
      </c>
      <c r="F628" s="94" t="s">
        <v>1126</v>
      </c>
      <c r="G628" s="94" t="s">
        <v>2460</v>
      </c>
      <c r="H628" s="94" t="s">
        <v>1913</v>
      </c>
      <c r="I628" s="94">
        <v>2010</v>
      </c>
      <c r="J628" s="94">
        <v>133</v>
      </c>
      <c r="K628" s="148" t="s">
        <v>686</v>
      </c>
    </row>
    <row r="629" spans="1:11" x14ac:dyDescent="0.25">
      <c r="A629" s="94" t="s">
        <v>2775</v>
      </c>
      <c r="B629" s="94" t="s">
        <v>689</v>
      </c>
      <c r="C629" s="94" t="s">
        <v>1903</v>
      </c>
      <c r="D629" s="94" t="s">
        <v>1916</v>
      </c>
      <c r="E629" s="250" t="s">
        <v>2726</v>
      </c>
      <c r="F629" s="94" t="s">
        <v>1126</v>
      </c>
      <c r="G629" s="94" t="s">
        <v>2460</v>
      </c>
      <c r="H629" s="94" t="s">
        <v>1913</v>
      </c>
      <c r="I629" s="94">
        <v>2011</v>
      </c>
      <c r="J629" s="94">
        <v>131</v>
      </c>
      <c r="K629" s="148" t="s">
        <v>686</v>
      </c>
    </row>
    <row r="630" spans="1:11" x14ac:dyDescent="0.25">
      <c r="A630" s="94" t="s">
        <v>2775</v>
      </c>
      <c r="B630" s="94" t="s">
        <v>689</v>
      </c>
      <c r="C630" s="94" t="s">
        <v>1903</v>
      </c>
      <c r="D630" s="94" t="s">
        <v>1916</v>
      </c>
      <c r="E630" s="250" t="s">
        <v>2726</v>
      </c>
      <c r="F630" s="94" t="s">
        <v>1126</v>
      </c>
      <c r="G630" s="94" t="s">
        <v>2460</v>
      </c>
      <c r="H630" s="94" t="s">
        <v>1913</v>
      </c>
      <c r="I630" s="94">
        <v>2012</v>
      </c>
      <c r="J630" s="94">
        <v>128</v>
      </c>
      <c r="K630" s="148" t="s">
        <v>686</v>
      </c>
    </row>
    <row r="631" spans="1:11" x14ac:dyDescent="0.25">
      <c r="A631" s="94" t="s">
        <v>2775</v>
      </c>
      <c r="B631" s="94" t="s">
        <v>689</v>
      </c>
      <c r="C631" s="94" t="s">
        <v>1903</v>
      </c>
      <c r="D631" s="94" t="s">
        <v>1916</v>
      </c>
      <c r="E631" s="250" t="s">
        <v>2726</v>
      </c>
      <c r="F631" s="94" t="s">
        <v>1126</v>
      </c>
      <c r="G631" s="94" t="s">
        <v>2460</v>
      </c>
      <c r="H631" s="94" t="s">
        <v>1913</v>
      </c>
      <c r="I631" s="94">
        <v>2013</v>
      </c>
      <c r="J631" s="94">
        <v>137</v>
      </c>
      <c r="K631" s="148" t="s">
        <v>686</v>
      </c>
    </row>
    <row r="632" spans="1:11" x14ac:dyDescent="0.25">
      <c r="A632" s="94" t="s">
        <v>2775</v>
      </c>
      <c r="B632" s="94" t="s">
        <v>689</v>
      </c>
      <c r="C632" s="94" t="s">
        <v>1903</v>
      </c>
      <c r="D632" s="94" t="s">
        <v>1916</v>
      </c>
      <c r="E632" s="250" t="s">
        <v>2726</v>
      </c>
      <c r="F632" s="94" t="s">
        <v>1126</v>
      </c>
      <c r="G632" s="94" t="s">
        <v>2460</v>
      </c>
      <c r="H632" s="94" t="s">
        <v>1913</v>
      </c>
      <c r="I632" s="94">
        <v>2014</v>
      </c>
      <c r="J632" s="94">
        <v>128</v>
      </c>
      <c r="K632" s="148" t="s">
        <v>686</v>
      </c>
    </row>
    <row r="633" spans="1:11" x14ac:dyDescent="0.25">
      <c r="A633" s="94" t="s">
        <v>2775</v>
      </c>
      <c r="B633" s="94" t="s">
        <v>689</v>
      </c>
      <c r="C633" s="94" t="s">
        <v>1903</v>
      </c>
      <c r="D633" s="94" t="s">
        <v>1916</v>
      </c>
      <c r="E633" s="250" t="s">
        <v>2726</v>
      </c>
      <c r="F633" s="94" t="s">
        <v>1126</v>
      </c>
      <c r="G633" s="94" t="s">
        <v>2460</v>
      </c>
      <c r="H633" s="94" t="s">
        <v>1913</v>
      </c>
      <c r="I633" s="94">
        <v>2015</v>
      </c>
      <c r="J633" s="94">
        <v>141</v>
      </c>
      <c r="K633" s="148" t="s">
        <v>686</v>
      </c>
    </row>
    <row r="634" spans="1:11" x14ac:dyDescent="0.25">
      <c r="A634" s="94" t="s">
        <v>2775</v>
      </c>
      <c r="B634" s="94" t="s">
        <v>689</v>
      </c>
      <c r="C634" s="94" t="s">
        <v>1903</v>
      </c>
      <c r="D634" s="94" t="s">
        <v>1916</v>
      </c>
      <c r="E634" s="250" t="s">
        <v>2726</v>
      </c>
      <c r="F634" s="94" t="s">
        <v>1126</v>
      </c>
      <c r="G634" s="94" t="s">
        <v>2460</v>
      </c>
      <c r="H634" s="94" t="s">
        <v>1913</v>
      </c>
      <c r="I634" s="94">
        <v>2016</v>
      </c>
      <c r="J634" s="94">
        <v>139</v>
      </c>
      <c r="K634" s="148" t="s">
        <v>686</v>
      </c>
    </row>
    <row r="635" spans="1:11" x14ac:dyDescent="0.25">
      <c r="A635" s="94" t="s">
        <v>2775</v>
      </c>
      <c r="B635" s="94" t="s">
        <v>689</v>
      </c>
      <c r="C635" s="94" t="s">
        <v>1903</v>
      </c>
      <c r="D635" s="94" t="s">
        <v>1916</v>
      </c>
      <c r="E635" s="250" t="s">
        <v>2726</v>
      </c>
      <c r="F635" s="94" t="s">
        <v>1126</v>
      </c>
      <c r="G635" s="94" t="s">
        <v>2460</v>
      </c>
      <c r="H635" s="94" t="s">
        <v>1913</v>
      </c>
      <c r="I635" s="94">
        <v>2017</v>
      </c>
      <c r="J635" s="94">
        <v>154</v>
      </c>
      <c r="K635" s="148" t="s">
        <v>686</v>
      </c>
    </row>
    <row r="636" spans="1:11" x14ac:dyDescent="0.25">
      <c r="A636" s="94" t="s">
        <v>2775</v>
      </c>
      <c r="B636" s="94" t="s">
        <v>689</v>
      </c>
      <c r="C636" s="94" t="s">
        <v>1903</v>
      </c>
      <c r="D636" s="94" t="s">
        <v>1916</v>
      </c>
      <c r="E636" s="250" t="s">
        <v>2726</v>
      </c>
      <c r="F636" s="94" t="s">
        <v>1126</v>
      </c>
      <c r="G636" s="94" t="s">
        <v>2460</v>
      </c>
      <c r="H636" s="94" t="s">
        <v>1913</v>
      </c>
      <c r="I636" s="94">
        <v>2018</v>
      </c>
      <c r="J636" s="94">
        <v>193</v>
      </c>
      <c r="K636" s="148" t="s">
        <v>686</v>
      </c>
    </row>
    <row r="637" spans="1:11" x14ac:dyDescent="0.25">
      <c r="A637" s="94" t="s">
        <v>2775</v>
      </c>
      <c r="B637" s="94" t="s">
        <v>689</v>
      </c>
      <c r="C637" s="94" t="s">
        <v>1903</v>
      </c>
      <c r="D637" s="94" t="s">
        <v>1916</v>
      </c>
      <c r="E637" s="250" t="s">
        <v>2726</v>
      </c>
      <c r="F637" s="94" t="s">
        <v>1126</v>
      </c>
      <c r="G637" s="94" t="s">
        <v>2460</v>
      </c>
      <c r="H637" s="94" t="s">
        <v>1913</v>
      </c>
      <c r="I637" s="94">
        <v>2019</v>
      </c>
      <c r="J637" s="94">
        <v>191</v>
      </c>
      <c r="K637" s="148" t="s">
        <v>686</v>
      </c>
    </row>
    <row r="638" spans="1:11" x14ac:dyDescent="0.25">
      <c r="A638" s="94" t="s">
        <v>2775</v>
      </c>
      <c r="B638" s="94" t="s">
        <v>689</v>
      </c>
      <c r="C638" s="94" t="s">
        <v>1903</v>
      </c>
      <c r="D638" s="94" t="s">
        <v>1916</v>
      </c>
      <c r="E638" s="250" t="s">
        <v>2726</v>
      </c>
      <c r="F638" s="94" t="s">
        <v>1126</v>
      </c>
      <c r="G638" s="94" t="s">
        <v>2460</v>
      </c>
      <c r="H638" s="94" t="s">
        <v>1913</v>
      </c>
      <c r="I638" s="94">
        <v>2020</v>
      </c>
      <c r="J638" s="94">
        <v>188</v>
      </c>
      <c r="K638" s="148" t="s">
        <v>686</v>
      </c>
    </row>
    <row r="639" spans="1:11" x14ac:dyDescent="0.25">
      <c r="A639" s="94" t="s">
        <v>2775</v>
      </c>
      <c r="B639" s="94" t="s">
        <v>689</v>
      </c>
      <c r="C639" s="94" t="s">
        <v>1903</v>
      </c>
      <c r="D639" s="94" t="s">
        <v>1916</v>
      </c>
      <c r="E639" s="250" t="s">
        <v>2726</v>
      </c>
      <c r="F639" s="94" t="s">
        <v>1126</v>
      </c>
      <c r="G639" s="94" t="s">
        <v>2460</v>
      </c>
      <c r="H639" s="94" t="s">
        <v>1913</v>
      </c>
      <c r="I639" s="94">
        <v>2021</v>
      </c>
      <c r="J639" s="94">
        <v>191</v>
      </c>
      <c r="K639" s="148" t="s">
        <v>684</v>
      </c>
    </row>
    <row r="640" spans="1:11" x14ac:dyDescent="0.25">
      <c r="A640" s="94" t="s">
        <v>2775</v>
      </c>
      <c r="B640" s="94" t="s">
        <v>689</v>
      </c>
      <c r="C640" s="94" t="s">
        <v>1903</v>
      </c>
      <c r="D640" s="94" t="s">
        <v>1916</v>
      </c>
      <c r="E640" s="250" t="s">
        <v>2726</v>
      </c>
      <c r="F640" s="94" t="s">
        <v>1126</v>
      </c>
      <c r="G640" s="94" t="s">
        <v>2461</v>
      </c>
      <c r="H640" s="94" t="s">
        <v>1913</v>
      </c>
      <c r="I640" s="94">
        <v>2000</v>
      </c>
      <c r="J640" s="94">
        <v>100</v>
      </c>
      <c r="K640" s="148" t="s">
        <v>686</v>
      </c>
    </row>
    <row r="641" spans="1:11" x14ac:dyDescent="0.25">
      <c r="A641" s="94" t="s">
        <v>2775</v>
      </c>
      <c r="B641" s="94" t="s">
        <v>689</v>
      </c>
      <c r="C641" s="94" t="s">
        <v>1903</v>
      </c>
      <c r="D641" s="94" t="s">
        <v>1916</v>
      </c>
      <c r="E641" s="250" t="s">
        <v>2726</v>
      </c>
      <c r="F641" s="94" t="s">
        <v>1126</v>
      </c>
      <c r="G641" s="94" t="s">
        <v>2461</v>
      </c>
      <c r="H641" s="94" t="s">
        <v>1913</v>
      </c>
      <c r="I641" s="94">
        <v>2001</v>
      </c>
      <c r="J641" s="94" t="s">
        <v>402</v>
      </c>
      <c r="K641" s="148" t="s">
        <v>686</v>
      </c>
    </row>
    <row r="642" spans="1:11" x14ac:dyDescent="0.25">
      <c r="A642" s="94" t="s">
        <v>2775</v>
      </c>
      <c r="B642" s="94" t="s">
        <v>689</v>
      </c>
      <c r="C642" s="94" t="s">
        <v>1903</v>
      </c>
      <c r="D642" s="94" t="s">
        <v>1916</v>
      </c>
      <c r="E642" s="250" t="s">
        <v>2726</v>
      </c>
      <c r="F642" s="94" t="s">
        <v>1126</v>
      </c>
      <c r="G642" s="94" t="s">
        <v>2461</v>
      </c>
      <c r="H642" s="94" t="s">
        <v>1913</v>
      </c>
      <c r="I642" s="94">
        <v>2002</v>
      </c>
      <c r="J642" s="94" t="s">
        <v>402</v>
      </c>
      <c r="K642" s="148" t="s">
        <v>686</v>
      </c>
    </row>
    <row r="643" spans="1:11" x14ac:dyDescent="0.25">
      <c r="A643" s="94" t="s">
        <v>2775</v>
      </c>
      <c r="B643" s="94" t="s">
        <v>689</v>
      </c>
      <c r="C643" s="94" t="s">
        <v>1903</v>
      </c>
      <c r="D643" s="94" t="s">
        <v>1916</v>
      </c>
      <c r="E643" s="250" t="s">
        <v>2726</v>
      </c>
      <c r="F643" s="94" t="s">
        <v>1126</v>
      </c>
      <c r="G643" s="94" t="s">
        <v>2461</v>
      </c>
      <c r="H643" s="94" t="s">
        <v>1913</v>
      </c>
      <c r="I643" s="94">
        <v>2003</v>
      </c>
      <c r="J643" s="94" t="s">
        <v>402</v>
      </c>
      <c r="K643" s="148" t="s">
        <v>686</v>
      </c>
    </row>
    <row r="644" spans="1:11" x14ac:dyDescent="0.25">
      <c r="A644" s="94" t="s">
        <v>2775</v>
      </c>
      <c r="B644" s="94" t="s">
        <v>689</v>
      </c>
      <c r="C644" s="94" t="s">
        <v>1903</v>
      </c>
      <c r="D644" s="94" t="s">
        <v>1916</v>
      </c>
      <c r="E644" s="250" t="s">
        <v>2726</v>
      </c>
      <c r="F644" s="94" t="s">
        <v>1126</v>
      </c>
      <c r="G644" s="94" t="s">
        <v>2461</v>
      </c>
      <c r="H644" s="94" t="s">
        <v>1913</v>
      </c>
      <c r="I644" s="94">
        <v>2004</v>
      </c>
      <c r="J644" s="94" t="s">
        <v>402</v>
      </c>
      <c r="K644" s="148" t="s">
        <v>686</v>
      </c>
    </row>
    <row r="645" spans="1:11" x14ac:dyDescent="0.25">
      <c r="A645" s="94" t="s">
        <v>2775</v>
      </c>
      <c r="B645" s="94" t="s">
        <v>689</v>
      </c>
      <c r="C645" s="94" t="s">
        <v>1903</v>
      </c>
      <c r="D645" s="94" t="s">
        <v>1916</v>
      </c>
      <c r="E645" s="250" t="s">
        <v>2726</v>
      </c>
      <c r="F645" s="94" t="s">
        <v>1126</v>
      </c>
      <c r="G645" s="94" t="s">
        <v>2461</v>
      </c>
      <c r="H645" s="94" t="s">
        <v>1913</v>
      </c>
      <c r="I645" s="94">
        <v>2005</v>
      </c>
      <c r="J645" s="94" t="s">
        <v>402</v>
      </c>
      <c r="K645" s="148" t="s">
        <v>686</v>
      </c>
    </row>
    <row r="646" spans="1:11" x14ac:dyDescent="0.25">
      <c r="A646" s="94" t="s">
        <v>2775</v>
      </c>
      <c r="B646" s="94" t="s">
        <v>689</v>
      </c>
      <c r="C646" s="94" t="s">
        <v>1903</v>
      </c>
      <c r="D646" s="94" t="s">
        <v>1916</v>
      </c>
      <c r="E646" s="250" t="s">
        <v>2726</v>
      </c>
      <c r="F646" s="94" t="s">
        <v>1126</v>
      </c>
      <c r="G646" s="94" t="s">
        <v>2461</v>
      </c>
      <c r="H646" s="94" t="s">
        <v>1913</v>
      </c>
      <c r="I646" s="94">
        <v>2006</v>
      </c>
      <c r="J646" s="94" t="s">
        <v>402</v>
      </c>
      <c r="K646" s="148" t="s">
        <v>686</v>
      </c>
    </row>
    <row r="647" spans="1:11" x14ac:dyDescent="0.25">
      <c r="A647" s="94" t="s">
        <v>2775</v>
      </c>
      <c r="B647" s="94" t="s">
        <v>689</v>
      </c>
      <c r="C647" s="94" t="s">
        <v>1903</v>
      </c>
      <c r="D647" s="94" t="s">
        <v>1916</v>
      </c>
      <c r="E647" s="250" t="s">
        <v>2726</v>
      </c>
      <c r="F647" s="94" t="s">
        <v>1126</v>
      </c>
      <c r="G647" s="94" t="s">
        <v>2461</v>
      </c>
      <c r="H647" s="94" t="s">
        <v>1913</v>
      </c>
      <c r="I647" s="94">
        <v>2007</v>
      </c>
      <c r="J647" s="94" t="s">
        <v>402</v>
      </c>
      <c r="K647" s="148" t="s">
        <v>686</v>
      </c>
    </row>
    <row r="648" spans="1:11" x14ac:dyDescent="0.25">
      <c r="A648" s="94" t="s">
        <v>2775</v>
      </c>
      <c r="B648" s="94" t="s">
        <v>689</v>
      </c>
      <c r="C648" s="94" t="s">
        <v>1903</v>
      </c>
      <c r="D648" s="94" t="s">
        <v>1916</v>
      </c>
      <c r="E648" s="250" t="s">
        <v>2726</v>
      </c>
      <c r="F648" s="94" t="s">
        <v>1126</v>
      </c>
      <c r="G648" s="94" t="s">
        <v>2461</v>
      </c>
      <c r="H648" s="94" t="s">
        <v>1913</v>
      </c>
      <c r="I648" s="94">
        <v>2008</v>
      </c>
      <c r="J648" s="94" t="s">
        <v>402</v>
      </c>
      <c r="K648" s="148" t="s">
        <v>686</v>
      </c>
    </row>
    <row r="649" spans="1:11" x14ac:dyDescent="0.25">
      <c r="A649" s="94" t="s">
        <v>2775</v>
      </c>
      <c r="B649" s="94" t="s">
        <v>689</v>
      </c>
      <c r="C649" s="94" t="s">
        <v>1903</v>
      </c>
      <c r="D649" s="94" t="s">
        <v>1916</v>
      </c>
      <c r="E649" s="250" t="s">
        <v>2726</v>
      </c>
      <c r="F649" s="94" t="s">
        <v>1126</v>
      </c>
      <c r="G649" s="94" t="s">
        <v>2461</v>
      </c>
      <c r="H649" s="94" t="s">
        <v>1913</v>
      </c>
      <c r="I649" s="94">
        <v>2009</v>
      </c>
      <c r="J649" s="94" t="s">
        <v>402</v>
      </c>
      <c r="K649" s="148" t="s">
        <v>686</v>
      </c>
    </row>
    <row r="650" spans="1:11" x14ac:dyDescent="0.25">
      <c r="A650" s="94" t="s">
        <v>2775</v>
      </c>
      <c r="B650" s="94" t="s">
        <v>689</v>
      </c>
      <c r="C650" s="94" t="s">
        <v>1903</v>
      </c>
      <c r="D650" s="94" t="s">
        <v>1916</v>
      </c>
      <c r="E650" s="250" t="s">
        <v>2726</v>
      </c>
      <c r="F650" s="94" t="s">
        <v>1126</v>
      </c>
      <c r="G650" s="94" t="s">
        <v>2461</v>
      </c>
      <c r="H650" s="94" t="s">
        <v>1913</v>
      </c>
      <c r="I650" s="94">
        <v>2010</v>
      </c>
      <c r="J650" s="94">
        <v>112</v>
      </c>
      <c r="K650" s="148" t="s">
        <v>686</v>
      </c>
    </row>
    <row r="651" spans="1:11" x14ac:dyDescent="0.25">
      <c r="A651" s="94" t="s">
        <v>2775</v>
      </c>
      <c r="B651" s="94" t="s">
        <v>689</v>
      </c>
      <c r="C651" s="94" t="s">
        <v>1903</v>
      </c>
      <c r="D651" s="94" t="s">
        <v>1916</v>
      </c>
      <c r="E651" s="250" t="s">
        <v>2726</v>
      </c>
      <c r="F651" s="94" t="s">
        <v>1126</v>
      </c>
      <c r="G651" s="94" t="s">
        <v>2461</v>
      </c>
      <c r="H651" s="94" t="s">
        <v>1913</v>
      </c>
      <c r="I651" s="94">
        <v>2011</v>
      </c>
      <c r="J651" s="94">
        <v>122</v>
      </c>
      <c r="K651" s="148" t="s">
        <v>686</v>
      </c>
    </row>
    <row r="652" spans="1:11" x14ac:dyDescent="0.25">
      <c r="A652" s="94" t="s">
        <v>2775</v>
      </c>
      <c r="B652" s="94" t="s">
        <v>689</v>
      </c>
      <c r="C652" s="94" t="s">
        <v>1903</v>
      </c>
      <c r="D652" s="94" t="s">
        <v>1916</v>
      </c>
      <c r="E652" s="250" t="s">
        <v>2726</v>
      </c>
      <c r="F652" s="94" t="s">
        <v>1126</v>
      </c>
      <c r="G652" s="94" t="s">
        <v>2461</v>
      </c>
      <c r="H652" s="94" t="s">
        <v>1913</v>
      </c>
      <c r="I652" s="94">
        <v>2012</v>
      </c>
      <c r="J652" s="94">
        <v>117</v>
      </c>
      <c r="K652" s="148" t="s">
        <v>686</v>
      </c>
    </row>
    <row r="653" spans="1:11" x14ac:dyDescent="0.25">
      <c r="A653" s="94" t="s">
        <v>2775</v>
      </c>
      <c r="B653" s="94" t="s">
        <v>689</v>
      </c>
      <c r="C653" s="94" t="s">
        <v>1903</v>
      </c>
      <c r="D653" s="94" t="s">
        <v>1916</v>
      </c>
      <c r="E653" s="250" t="s">
        <v>2726</v>
      </c>
      <c r="F653" s="94" t="s">
        <v>1126</v>
      </c>
      <c r="G653" s="94" t="s">
        <v>2461</v>
      </c>
      <c r="H653" s="94" t="s">
        <v>1913</v>
      </c>
      <c r="I653" s="94">
        <v>2013</v>
      </c>
      <c r="J653" s="94">
        <v>119</v>
      </c>
      <c r="K653" s="148" t="s">
        <v>686</v>
      </c>
    </row>
    <row r="654" spans="1:11" x14ac:dyDescent="0.25">
      <c r="A654" s="94" t="s">
        <v>2775</v>
      </c>
      <c r="B654" s="94" t="s">
        <v>689</v>
      </c>
      <c r="C654" s="94" t="s">
        <v>1903</v>
      </c>
      <c r="D654" s="94" t="s">
        <v>1916</v>
      </c>
      <c r="E654" s="250" t="s">
        <v>2726</v>
      </c>
      <c r="F654" s="94" t="s">
        <v>1126</v>
      </c>
      <c r="G654" s="94" t="s">
        <v>2461</v>
      </c>
      <c r="H654" s="94" t="s">
        <v>1913</v>
      </c>
      <c r="I654" s="94">
        <v>2014</v>
      </c>
      <c r="J654" s="94">
        <v>122</v>
      </c>
      <c r="K654" s="148" t="s">
        <v>686</v>
      </c>
    </row>
    <row r="655" spans="1:11" x14ac:dyDescent="0.25">
      <c r="A655" s="94" t="s">
        <v>2775</v>
      </c>
      <c r="B655" s="94" t="s">
        <v>689</v>
      </c>
      <c r="C655" s="94" t="s">
        <v>1903</v>
      </c>
      <c r="D655" s="94" t="s">
        <v>1916</v>
      </c>
      <c r="E655" s="250" t="s">
        <v>2726</v>
      </c>
      <c r="F655" s="94" t="s">
        <v>1126</v>
      </c>
      <c r="G655" s="94" t="s">
        <v>2461</v>
      </c>
      <c r="H655" s="94" t="s">
        <v>1913</v>
      </c>
      <c r="I655" s="94">
        <v>2015</v>
      </c>
      <c r="J655" s="94">
        <v>120</v>
      </c>
      <c r="K655" s="148" t="s">
        <v>686</v>
      </c>
    </row>
    <row r="656" spans="1:11" x14ac:dyDescent="0.25">
      <c r="A656" s="94" t="s">
        <v>2775</v>
      </c>
      <c r="B656" s="94" t="s">
        <v>689</v>
      </c>
      <c r="C656" s="94" t="s">
        <v>1903</v>
      </c>
      <c r="D656" s="94" t="s">
        <v>1916</v>
      </c>
      <c r="E656" s="250" t="s">
        <v>2726</v>
      </c>
      <c r="F656" s="94" t="s">
        <v>1126</v>
      </c>
      <c r="G656" s="94" t="s">
        <v>2461</v>
      </c>
      <c r="H656" s="94" t="s">
        <v>1913</v>
      </c>
      <c r="I656" s="94">
        <v>2016</v>
      </c>
      <c r="J656" s="94">
        <v>133</v>
      </c>
      <c r="K656" s="148" t="s">
        <v>686</v>
      </c>
    </row>
    <row r="657" spans="1:11" x14ac:dyDescent="0.25">
      <c r="A657" s="94" t="s">
        <v>2775</v>
      </c>
      <c r="B657" s="94" t="s">
        <v>689</v>
      </c>
      <c r="C657" s="94" t="s">
        <v>1903</v>
      </c>
      <c r="D657" s="94" t="s">
        <v>1916</v>
      </c>
      <c r="E657" s="250" t="s">
        <v>2726</v>
      </c>
      <c r="F657" s="94" t="s">
        <v>1126</v>
      </c>
      <c r="G657" s="94" t="s">
        <v>2461</v>
      </c>
      <c r="H657" s="94" t="s">
        <v>1913</v>
      </c>
      <c r="I657" s="94">
        <v>2017</v>
      </c>
      <c r="J657" s="94">
        <v>125</v>
      </c>
      <c r="K657" s="148" t="s">
        <v>686</v>
      </c>
    </row>
    <row r="658" spans="1:11" x14ac:dyDescent="0.25">
      <c r="A658" s="94" t="s">
        <v>2775</v>
      </c>
      <c r="B658" s="94" t="s">
        <v>689</v>
      </c>
      <c r="C658" s="94" t="s">
        <v>1903</v>
      </c>
      <c r="D658" s="94" t="s">
        <v>1916</v>
      </c>
      <c r="E658" s="250" t="s">
        <v>2726</v>
      </c>
      <c r="F658" s="94" t="s">
        <v>1126</v>
      </c>
      <c r="G658" s="94" t="s">
        <v>2461</v>
      </c>
      <c r="H658" s="94" t="s">
        <v>1913</v>
      </c>
      <c r="I658" s="94">
        <v>2018</v>
      </c>
      <c r="J658" s="94">
        <v>132</v>
      </c>
      <c r="K658" s="148" t="s">
        <v>686</v>
      </c>
    </row>
    <row r="659" spans="1:11" x14ac:dyDescent="0.25">
      <c r="A659" s="94" t="s">
        <v>2775</v>
      </c>
      <c r="B659" s="94" t="s">
        <v>689</v>
      </c>
      <c r="C659" s="94" t="s">
        <v>1903</v>
      </c>
      <c r="D659" s="94" t="s">
        <v>1916</v>
      </c>
      <c r="E659" s="250" t="s">
        <v>2726</v>
      </c>
      <c r="F659" s="94" t="s">
        <v>1126</v>
      </c>
      <c r="G659" s="94" t="s">
        <v>2461</v>
      </c>
      <c r="H659" s="94" t="s">
        <v>1913</v>
      </c>
      <c r="I659" s="94">
        <v>2019</v>
      </c>
      <c r="J659" s="94">
        <v>133</v>
      </c>
      <c r="K659" s="148" t="s">
        <v>686</v>
      </c>
    </row>
    <row r="660" spans="1:11" x14ac:dyDescent="0.25">
      <c r="A660" s="94" t="s">
        <v>2775</v>
      </c>
      <c r="B660" s="94" t="s">
        <v>689</v>
      </c>
      <c r="C660" s="94" t="s">
        <v>1903</v>
      </c>
      <c r="D660" s="94" t="s">
        <v>1916</v>
      </c>
      <c r="E660" s="250" t="s">
        <v>2726</v>
      </c>
      <c r="F660" s="94" t="s">
        <v>1126</v>
      </c>
      <c r="G660" s="94" t="s">
        <v>2461</v>
      </c>
      <c r="H660" s="94" t="s">
        <v>1913</v>
      </c>
      <c r="I660" s="94">
        <v>2020</v>
      </c>
      <c r="J660" s="94">
        <v>125</v>
      </c>
      <c r="K660" s="148" t="s">
        <v>686</v>
      </c>
    </row>
    <row r="661" spans="1:11" x14ac:dyDescent="0.25">
      <c r="A661" s="94" t="s">
        <v>2775</v>
      </c>
      <c r="B661" s="94" t="s">
        <v>689</v>
      </c>
      <c r="C661" s="94" t="s">
        <v>1903</v>
      </c>
      <c r="D661" s="94" t="s">
        <v>1916</v>
      </c>
      <c r="E661" s="250" t="s">
        <v>2726</v>
      </c>
      <c r="F661" s="94" t="s">
        <v>1126</v>
      </c>
      <c r="G661" s="94" t="s">
        <v>2461</v>
      </c>
      <c r="H661" s="94" t="s">
        <v>1913</v>
      </c>
      <c r="I661" s="94">
        <v>2021</v>
      </c>
      <c r="J661" s="94">
        <v>124</v>
      </c>
      <c r="K661" s="148" t="s">
        <v>684</v>
      </c>
    </row>
    <row r="662" spans="1:11" x14ac:dyDescent="0.25">
      <c r="A662" s="94" t="s">
        <v>2775</v>
      </c>
      <c r="B662" s="94" t="s">
        <v>689</v>
      </c>
      <c r="C662" s="94" t="s">
        <v>1903</v>
      </c>
      <c r="D662" s="94" t="s">
        <v>1916</v>
      </c>
      <c r="E662" s="250" t="s">
        <v>2726</v>
      </c>
      <c r="F662" s="94" t="s">
        <v>1126</v>
      </c>
      <c r="G662" s="94" t="s">
        <v>2462</v>
      </c>
      <c r="H662" s="94" t="s">
        <v>1913</v>
      </c>
      <c r="I662" s="94">
        <v>2000</v>
      </c>
      <c r="J662" s="94">
        <v>100</v>
      </c>
      <c r="K662" s="148" t="s">
        <v>686</v>
      </c>
    </row>
    <row r="663" spans="1:11" x14ac:dyDescent="0.25">
      <c r="A663" s="94" t="s">
        <v>2775</v>
      </c>
      <c r="B663" s="94" t="s">
        <v>689</v>
      </c>
      <c r="C663" s="94" t="s">
        <v>1903</v>
      </c>
      <c r="D663" s="94" t="s">
        <v>1916</v>
      </c>
      <c r="E663" s="250" t="s">
        <v>2726</v>
      </c>
      <c r="F663" s="94" t="s">
        <v>1126</v>
      </c>
      <c r="G663" s="94" t="s">
        <v>2462</v>
      </c>
      <c r="H663" s="94" t="s">
        <v>1913</v>
      </c>
      <c r="I663" s="94">
        <v>2001</v>
      </c>
      <c r="J663" s="94" t="s">
        <v>402</v>
      </c>
      <c r="K663" s="148" t="s">
        <v>686</v>
      </c>
    </row>
    <row r="664" spans="1:11" x14ac:dyDescent="0.25">
      <c r="A664" s="94" t="s">
        <v>2775</v>
      </c>
      <c r="B664" s="94" t="s">
        <v>689</v>
      </c>
      <c r="C664" s="94" t="s">
        <v>1903</v>
      </c>
      <c r="D664" s="94" t="s">
        <v>1916</v>
      </c>
      <c r="E664" s="250" t="s">
        <v>2726</v>
      </c>
      <c r="F664" s="94" t="s">
        <v>1126</v>
      </c>
      <c r="G664" s="94" t="s">
        <v>2462</v>
      </c>
      <c r="H664" s="94" t="s">
        <v>1913</v>
      </c>
      <c r="I664" s="94">
        <v>2002</v>
      </c>
      <c r="J664" s="94" t="s">
        <v>402</v>
      </c>
      <c r="K664" s="148" t="s">
        <v>686</v>
      </c>
    </row>
    <row r="665" spans="1:11" x14ac:dyDescent="0.25">
      <c r="A665" s="94" t="s">
        <v>2775</v>
      </c>
      <c r="B665" s="94" t="s">
        <v>689</v>
      </c>
      <c r="C665" s="94" t="s">
        <v>1903</v>
      </c>
      <c r="D665" s="94" t="s">
        <v>1916</v>
      </c>
      <c r="E665" s="250" t="s">
        <v>2726</v>
      </c>
      <c r="F665" s="94" t="s">
        <v>1126</v>
      </c>
      <c r="G665" s="94" t="s">
        <v>2462</v>
      </c>
      <c r="H665" s="94" t="s">
        <v>1913</v>
      </c>
      <c r="I665" s="94">
        <v>2003</v>
      </c>
      <c r="J665" s="94" t="s">
        <v>402</v>
      </c>
      <c r="K665" s="148" t="s">
        <v>686</v>
      </c>
    </row>
    <row r="666" spans="1:11" x14ac:dyDescent="0.25">
      <c r="A666" s="94" t="s">
        <v>2775</v>
      </c>
      <c r="B666" s="94" t="s">
        <v>689</v>
      </c>
      <c r="C666" s="94" t="s">
        <v>1903</v>
      </c>
      <c r="D666" s="94" t="s">
        <v>1916</v>
      </c>
      <c r="E666" s="250" t="s">
        <v>2726</v>
      </c>
      <c r="F666" s="94" t="s">
        <v>1126</v>
      </c>
      <c r="G666" s="94" t="s">
        <v>2462</v>
      </c>
      <c r="H666" s="94" t="s">
        <v>1913</v>
      </c>
      <c r="I666" s="94">
        <v>2004</v>
      </c>
      <c r="J666" s="94" t="s">
        <v>402</v>
      </c>
      <c r="K666" s="148" t="s">
        <v>686</v>
      </c>
    </row>
    <row r="667" spans="1:11" x14ac:dyDescent="0.25">
      <c r="A667" s="94" t="s">
        <v>2775</v>
      </c>
      <c r="B667" s="94" t="s">
        <v>689</v>
      </c>
      <c r="C667" s="94" t="s">
        <v>1903</v>
      </c>
      <c r="D667" s="94" t="s">
        <v>1916</v>
      </c>
      <c r="E667" s="250" t="s">
        <v>2726</v>
      </c>
      <c r="F667" s="94" t="s">
        <v>1126</v>
      </c>
      <c r="G667" s="94" t="s">
        <v>2462</v>
      </c>
      <c r="H667" s="94" t="s">
        <v>1913</v>
      </c>
      <c r="I667" s="94">
        <v>2005</v>
      </c>
      <c r="J667" s="94" t="s">
        <v>402</v>
      </c>
      <c r="K667" s="148" t="s">
        <v>686</v>
      </c>
    </row>
    <row r="668" spans="1:11" x14ac:dyDescent="0.25">
      <c r="A668" s="94" t="s">
        <v>2775</v>
      </c>
      <c r="B668" s="94" t="s">
        <v>689</v>
      </c>
      <c r="C668" s="94" t="s">
        <v>1903</v>
      </c>
      <c r="D668" s="94" t="s">
        <v>1916</v>
      </c>
      <c r="E668" s="250" t="s">
        <v>2726</v>
      </c>
      <c r="F668" s="94" t="s">
        <v>1126</v>
      </c>
      <c r="G668" s="94" t="s">
        <v>2462</v>
      </c>
      <c r="H668" s="94" t="s">
        <v>1913</v>
      </c>
      <c r="I668" s="94">
        <v>2006</v>
      </c>
      <c r="J668" s="94" t="s">
        <v>402</v>
      </c>
      <c r="K668" s="148" t="s">
        <v>686</v>
      </c>
    </row>
    <row r="669" spans="1:11" x14ac:dyDescent="0.25">
      <c r="A669" s="94" t="s">
        <v>2775</v>
      </c>
      <c r="B669" s="94" t="s">
        <v>689</v>
      </c>
      <c r="C669" s="94" t="s">
        <v>1903</v>
      </c>
      <c r="D669" s="94" t="s">
        <v>1916</v>
      </c>
      <c r="E669" s="250" t="s">
        <v>2726</v>
      </c>
      <c r="F669" s="94" t="s">
        <v>1126</v>
      </c>
      <c r="G669" s="94" t="s">
        <v>2462</v>
      </c>
      <c r="H669" s="94" t="s">
        <v>1913</v>
      </c>
      <c r="I669" s="94">
        <v>2007</v>
      </c>
      <c r="J669" s="94" t="s">
        <v>402</v>
      </c>
      <c r="K669" s="148" t="s">
        <v>686</v>
      </c>
    </row>
    <row r="670" spans="1:11" x14ac:dyDescent="0.25">
      <c r="A670" s="94" t="s">
        <v>2775</v>
      </c>
      <c r="B670" s="94" t="s">
        <v>689</v>
      </c>
      <c r="C670" s="94" t="s">
        <v>1903</v>
      </c>
      <c r="D670" s="94" t="s">
        <v>1916</v>
      </c>
      <c r="E670" s="250" t="s">
        <v>2726</v>
      </c>
      <c r="F670" s="94" t="s">
        <v>1126</v>
      </c>
      <c r="G670" s="94" t="s">
        <v>2462</v>
      </c>
      <c r="H670" s="94" t="s">
        <v>1913</v>
      </c>
      <c r="I670" s="94">
        <v>2008</v>
      </c>
      <c r="J670" s="94" t="s">
        <v>402</v>
      </c>
      <c r="K670" s="148" t="s">
        <v>686</v>
      </c>
    </row>
    <row r="671" spans="1:11" x14ac:dyDescent="0.25">
      <c r="A671" s="94" t="s">
        <v>2775</v>
      </c>
      <c r="B671" s="94" t="s">
        <v>689</v>
      </c>
      <c r="C671" s="94" t="s">
        <v>1903</v>
      </c>
      <c r="D671" s="94" t="s">
        <v>1916</v>
      </c>
      <c r="E671" s="250" t="s">
        <v>2726</v>
      </c>
      <c r="F671" s="94" t="s">
        <v>1126</v>
      </c>
      <c r="G671" s="94" t="s">
        <v>2462</v>
      </c>
      <c r="H671" s="94" t="s">
        <v>1913</v>
      </c>
      <c r="I671" s="94">
        <v>2009</v>
      </c>
      <c r="J671" s="94" t="s">
        <v>402</v>
      </c>
      <c r="K671" s="148" t="s">
        <v>686</v>
      </c>
    </row>
    <row r="672" spans="1:11" x14ac:dyDescent="0.25">
      <c r="A672" s="94" t="s">
        <v>2775</v>
      </c>
      <c r="B672" s="94" t="s">
        <v>689</v>
      </c>
      <c r="C672" s="94" t="s">
        <v>1903</v>
      </c>
      <c r="D672" s="94" t="s">
        <v>1916</v>
      </c>
      <c r="E672" s="250" t="s">
        <v>2726</v>
      </c>
      <c r="F672" s="94" t="s">
        <v>1126</v>
      </c>
      <c r="G672" s="94" t="s">
        <v>2462</v>
      </c>
      <c r="H672" s="94" t="s">
        <v>1913</v>
      </c>
      <c r="I672" s="94">
        <v>2010</v>
      </c>
      <c r="J672" s="94">
        <v>85</v>
      </c>
      <c r="K672" s="148" t="s">
        <v>686</v>
      </c>
    </row>
    <row r="673" spans="1:11" x14ac:dyDescent="0.25">
      <c r="A673" s="94" t="s">
        <v>2775</v>
      </c>
      <c r="B673" s="94" t="s">
        <v>689</v>
      </c>
      <c r="C673" s="94" t="s">
        <v>1903</v>
      </c>
      <c r="D673" s="94" t="s">
        <v>1916</v>
      </c>
      <c r="E673" s="250" t="s">
        <v>2726</v>
      </c>
      <c r="F673" s="94" t="s">
        <v>1126</v>
      </c>
      <c r="G673" s="94" t="s">
        <v>2462</v>
      </c>
      <c r="H673" s="94" t="s">
        <v>1913</v>
      </c>
      <c r="I673" s="94">
        <v>2011</v>
      </c>
      <c r="J673" s="94">
        <v>101</v>
      </c>
      <c r="K673" s="148" t="s">
        <v>686</v>
      </c>
    </row>
    <row r="674" spans="1:11" x14ac:dyDescent="0.25">
      <c r="A674" s="94" t="s">
        <v>2775</v>
      </c>
      <c r="B674" s="94" t="s">
        <v>689</v>
      </c>
      <c r="C674" s="94" t="s">
        <v>1903</v>
      </c>
      <c r="D674" s="94" t="s">
        <v>1916</v>
      </c>
      <c r="E674" s="250" t="s">
        <v>2726</v>
      </c>
      <c r="F674" s="94" t="s">
        <v>1126</v>
      </c>
      <c r="G674" s="94" t="s">
        <v>2462</v>
      </c>
      <c r="H674" s="94" t="s">
        <v>1913</v>
      </c>
      <c r="I674" s="94">
        <v>2012</v>
      </c>
      <c r="J674" s="94">
        <v>94</v>
      </c>
      <c r="K674" s="148" t="s">
        <v>686</v>
      </c>
    </row>
    <row r="675" spans="1:11" x14ac:dyDescent="0.25">
      <c r="A675" s="94" t="s">
        <v>2775</v>
      </c>
      <c r="B675" s="94" t="s">
        <v>689</v>
      </c>
      <c r="C675" s="94" t="s">
        <v>1903</v>
      </c>
      <c r="D675" s="94" t="s">
        <v>1916</v>
      </c>
      <c r="E675" s="250" t="s">
        <v>2726</v>
      </c>
      <c r="F675" s="94" t="s">
        <v>1126</v>
      </c>
      <c r="G675" s="94" t="s">
        <v>2462</v>
      </c>
      <c r="H675" s="94" t="s">
        <v>1913</v>
      </c>
      <c r="I675" s="94">
        <v>2013</v>
      </c>
      <c r="J675" s="94">
        <v>91</v>
      </c>
      <c r="K675" s="148" t="s">
        <v>686</v>
      </c>
    </row>
    <row r="676" spans="1:11" x14ac:dyDescent="0.25">
      <c r="A676" s="94" t="s">
        <v>2775</v>
      </c>
      <c r="B676" s="94" t="s">
        <v>689</v>
      </c>
      <c r="C676" s="94" t="s">
        <v>1903</v>
      </c>
      <c r="D676" s="94" t="s">
        <v>1916</v>
      </c>
      <c r="E676" s="250" t="s">
        <v>2726</v>
      </c>
      <c r="F676" s="94" t="s">
        <v>1126</v>
      </c>
      <c r="G676" s="94" t="s">
        <v>2462</v>
      </c>
      <c r="H676" s="94" t="s">
        <v>1913</v>
      </c>
      <c r="I676" s="94">
        <v>2014</v>
      </c>
      <c r="J676" s="94">
        <v>93</v>
      </c>
      <c r="K676" s="148" t="s">
        <v>686</v>
      </c>
    </row>
    <row r="677" spans="1:11" x14ac:dyDescent="0.25">
      <c r="A677" s="94" t="s">
        <v>2775</v>
      </c>
      <c r="B677" s="94" t="s">
        <v>689</v>
      </c>
      <c r="C677" s="94" t="s">
        <v>1903</v>
      </c>
      <c r="D677" s="94" t="s">
        <v>1916</v>
      </c>
      <c r="E677" s="250" t="s">
        <v>2726</v>
      </c>
      <c r="F677" s="94" t="s">
        <v>1126</v>
      </c>
      <c r="G677" s="94" t="s">
        <v>2462</v>
      </c>
      <c r="H677" s="94" t="s">
        <v>1913</v>
      </c>
      <c r="I677" s="94">
        <v>2015</v>
      </c>
      <c r="J677" s="94">
        <v>95</v>
      </c>
      <c r="K677" s="148" t="s">
        <v>686</v>
      </c>
    </row>
    <row r="678" spans="1:11" x14ac:dyDescent="0.25">
      <c r="A678" s="94" t="s">
        <v>2775</v>
      </c>
      <c r="B678" s="94" t="s">
        <v>689</v>
      </c>
      <c r="C678" s="94" t="s">
        <v>1903</v>
      </c>
      <c r="D678" s="94" t="s">
        <v>1916</v>
      </c>
      <c r="E678" s="250" t="s">
        <v>2726</v>
      </c>
      <c r="F678" s="94" t="s">
        <v>1126</v>
      </c>
      <c r="G678" s="94" t="s">
        <v>2462</v>
      </c>
      <c r="H678" s="94" t="s">
        <v>1913</v>
      </c>
      <c r="I678" s="94">
        <v>2016</v>
      </c>
      <c r="J678" s="94">
        <v>103</v>
      </c>
      <c r="K678" s="148" t="s">
        <v>686</v>
      </c>
    </row>
    <row r="679" spans="1:11" x14ac:dyDescent="0.25">
      <c r="A679" s="94" t="s">
        <v>2775</v>
      </c>
      <c r="B679" s="94" t="s">
        <v>689</v>
      </c>
      <c r="C679" s="94" t="s">
        <v>1903</v>
      </c>
      <c r="D679" s="94" t="s">
        <v>1916</v>
      </c>
      <c r="E679" s="250" t="s">
        <v>2726</v>
      </c>
      <c r="F679" s="94" t="s">
        <v>1126</v>
      </c>
      <c r="G679" s="94" t="s">
        <v>2462</v>
      </c>
      <c r="H679" s="94" t="s">
        <v>1913</v>
      </c>
      <c r="I679" s="94">
        <v>2017</v>
      </c>
      <c r="J679" s="94">
        <v>108</v>
      </c>
      <c r="K679" s="148" t="s">
        <v>686</v>
      </c>
    </row>
    <row r="680" spans="1:11" x14ac:dyDescent="0.25">
      <c r="A680" s="94" t="s">
        <v>2775</v>
      </c>
      <c r="B680" s="94" t="s">
        <v>689</v>
      </c>
      <c r="C680" s="94" t="s">
        <v>1903</v>
      </c>
      <c r="D680" s="94" t="s">
        <v>1916</v>
      </c>
      <c r="E680" s="250" t="s">
        <v>2726</v>
      </c>
      <c r="F680" s="94" t="s">
        <v>1126</v>
      </c>
      <c r="G680" s="94" t="s">
        <v>2462</v>
      </c>
      <c r="H680" s="94" t="s">
        <v>1913</v>
      </c>
      <c r="I680" s="94">
        <v>2018</v>
      </c>
      <c r="J680" s="94">
        <v>109</v>
      </c>
      <c r="K680" s="148" t="s">
        <v>686</v>
      </c>
    </row>
    <row r="681" spans="1:11" x14ac:dyDescent="0.25">
      <c r="A681" s="94" t="s">
        <v>2775</v>
      </c>
      <c r="B681" s="94" t="s">
        <v>689</v>
      </c>
      <c r="C681" s="94" t="s">
        <v>1903</v>
      </c>
      <c r="D681" s="94" t="s">
        <v>1916</v>
      </c>
      <c r="E681" s="250" t="s">
        <v>2726</v>
      </c>
      <c r="F681" s="94" t="s">
        <v>1126</v>
      </c>
      <c r="G681" s="94" t="s">
        <v>2462</v>
      </c>
      <c r="H681" s="94" t="s">
        <v>1913</v>
      </c>
      <c r="I681" s="94">
        <v>2019</v>
      </c>
      <c r="J681" s="94">
        <v>100</v>
      </c>
      <c r="K681" s="148" t="s">
        <v>686</v>
      </c>
    </row>
    <row r="682" spans="1:11" x14ac:dyDescent="0.25">
      <c r="A682" s="94" t="s">
        <v>2775</v>
      </c>
      <c r="B682" s="94" t="s">
        <v>689</v>
      </c>
      <c r="C682" s="94" t="s">
        <v>1903</v>
      </c>
      <c r="D682" s="94" t="s">
        <v>1916</v>
      </c>
      <c r="E682" s="250" t="s">
        <v>2726</v>
      </c>
      <c r="F682" s="94" t="s">
        <v>1126</v>
      </c>
      <c r="G682" s="94" t="s">
        <v>2462</v>
      </c>
      <c r="H682" s="94" t="s">
        <v>1913</v>
      </c>
      <c r="I682" s="94">
        <v>2020</v>
      </c>
      <c r="J682" s="94">
        <v>84</v>
      </c>
      <c r="K682" s="148" t="s">
        <v>686</v>
      </c>
    </row>
    <row r="683" spans="1:11" x14ac:dyDescent="0.25">
      <c r="A683" s="94" t="s">
        <v>2775</v>
      </c>
      <c r="B683" s="94" t="s">
        <v>689</v>
      </c>
      <c r="C683" s="94" t="s">
        <v>1903</v>
      </c>
      <c r="D683" s="94" t="s">
        <v>1916</v>
      </c>
      <c r="E683" s="250" t="s">
        <v>2726</v>
      </c>
      <c r="F683" s="94" t="s">
        <v>1126</v>
      </c>
      <c r="G683" s="94" t="s">
        <v>2462</v>
      </c>
      <c r="H683" s="94" t="s">
        <v>1913</v>
      </c>
      <c r="I683" s="94">
        <v>2021</v>
      </c>
      <c r="J683" s="94">
        <v>82</v>
      </c>
      <c r="K683" s="148" t="s">
        <v>684</v>
      </c>
    </row>
    <row r="684" spans="1:11" x14ac:dyDescent="0.25">
      <c r="A684" s="94" t="s">
        <v>2775</v>
      </c>
      <c r="B684" s="94" t="s">
        <v>689</v>
      </c>
      <c r="C684" s="94" t="s">
        <v>1903</v>
      </c>
      <c r="D684" s="94" t="s">
        <v>1916</v>
      </c>
      <c r="E684" s="250" t="s">
        <v>2726</v>
      </c>
      <c r="F684" s="94" t="s">
        <v>1126</v>
      </c>
      <c r="G684" s="94" t="s">
        <v>2463</v>
      </c>
      <c r="H684" s="94" t="s">
        <v>1913</v>
      </c>
      <c r="I684" s="94">
        <v>2000</v>
      </c>
      <c r="J684" s="94">
        <v>100</v>
      </c>
      <c r="K684" s="148" t="s">
        <v>686</v>
      </c>
    </row>
    <row r="685" spans="1:11" x14ac:dyDescent="0.25">
      <c r="A685" s="94" t="s">
        <v>2775</v>
      </c>
      <c r="B685" s="94" t="s">
        <v>689</v>
      </c>
      <c r="C685" s="94" t="s">
        <v>1903</v>
      </c>
      <c r="D685" s="94" t="s">
        <v>1916</v>
      </c>
      <c r="E685" s="250" t="s">
        <v>2726</v>
      </c>
      <c r="F685" s="94" t="s">
        <v>1126</v>
      </c>
      <c r="G685" s="94" t="s">
        <v>2463</v>
      </c>
      <c r="H685" s="94" t="s">
        <v>1913</v>
      </c>
      <c r="I685" s="94">
        <v>2001</v>
      </c>
      <c r="J685" s="94" t="s">
        <v>402</v>
      </c>
      <c r="K685" s="148" t="s">
        <v>686</v>
      </c>
    </row>
    <row r="686" spans="1:11" x14ac:dyDescent="0.25">
      <c r="A686" s="94" t="s">
        <v>2775</v>
      </c>
      <c r="B686" s="94" t="s">
        <v>689</v>
      </c>
      <c r="C686" s="94" t="s">
        <v>1903</v>
      </c>
      <c r="D686" s="94" t="s">
        <v>1916</v>
      </c>
      <c r="E686" s="250" t="s">
        <v>2726</v>
      </c>
      <c r="F686" s="94" t="s">
        <v>1126</v>
      </c>
      <c r="G686" s="94" t="s">
        <v>2463</v>
      </c>
      <c r="H686" s="94" t="s">
        <v>1913</v>
      </c>
      <c r="I686" s="94">
        <v>2002</v>
      </c>
      <c r="J686" s="94" t="s">
        <v>402</v>
      </c>
      <c r="K686" s="148" t="s">
        <v>686</v>
      </c>
    </row>
    <row r="687" spans="1:11" x14ac:dyDescent="0.25">
      <c r="A687" s="94" t="s">
        <v>2775</v>
      </c>
      <c r="B687" s="94" t="s">
        <v>689</v>
      </c>
      <c r="C687" s="94" t="s">
        <v>1903</v>
      </c>
      <c r="D687" s="94" t="s">
        <v>1916</v>
      </c>
      <c r="E687" s="250" t="s">
        <v>2726</v>
      </c>
      <c r="F687" s="94" t="s">
        <v>1126</v>
      </c>
      <c r="G687" s="94" t="s">
        <v>2463</v>
      </c>
      <c r="H687" s="94" t="s">
        <v>1913</v>
      </c>
      <c r="I687" s="94">
        <v>2003</v>
      </c>
      <c r="J687" s="94" t="s">
        <v>402</v>
      </c>
      <c r="K687" s="148" t="s">
        <v>686</v>
      </c>
    </row>
    <row r="688" spans="1:11" x14ac:dyDescent="0.25">
      <c r="A688" s="94" t="s">
        <v>2775</v>
      </c>
      <c r="B688" s="94" t="s">
        <v>689</v>
      </c>
      <c r="C688" s="94" t="s">
        <v>1903</v>
      </c>
      <c r="D688" s="94" t="s">
        <v>1916</v>
      </c>
      <c r="E688" s="250" t="s">
        <v>2726</v>
      </c>
      <c r="F688" s="94" t="s">
        <v>1126</v>
      </c>
      <c r="G688" s="94" t="s">
        <v>2463</v>
      </c>
      <c r="H688" s="94" t="s">
        <v>1913</v>
      </c>
      <c r="I688" s="94">
        <v>2004</v>
      </c>
      <c r="J688" s="94" t="s">
        <v>402</v>
      </c>
      <c r="K688" s="148" t="s">
        <v>686</v>
      </c>
    </row>
    <row r="689" spans="1:11" x14ac:dyDescent="0.25">
      <c r="A689" s="94" t="s">
        <v>2775</v>
      </c>
      <c r="B689" s="94" t="s">
        <v>689</v>
      </c>
      <c r="C689" s="94" t="s">
        <v>1903</v>
      </c>
      <c r="D689" s="94" t="s">
        <v>1916</v>
      </c>
      <c r="E689" s="250" t="s">
        <v>2726</v>
      </c>
      <c r="F689" s="94" t="s">
        <v>1126</v>
      </c>
      <c r="G689" s="94" t="s">
        <v>2463</v>
      </c>
      <c r="H689" s="94" t="s">
        <v>1913</v>
      </c>
      <c r="I689" s="94">
        <v>2005</v>
      </c>
      <c r="J689" s="94" t="s">
        <v>402</v>
      </c>
      <c r="K689" s="148" t="s">
        <v>686</v>
      </c>
    </row>
    <row r="690" spans="1:11" x14ac:dyDescent="0.25">
      <c r="A690" s="94" t="s">
        <v>2775</v>
      </c>
      <c r="B690" s="94" t="s">
        <v>689</v>
      </c>
      <c r="C690" s="94" t="s">
        <v>1903</v>
      </c>
      <c r="D690" s="94" t="s">
        <v>1916</v>
      </c>
      <c r="E690" s="250" t="s">
        <v>2726</v>
      </c>
      <c r="F690" s="94" t="s">
        <v>1126</v>
      </c>
      <c r="G690" s="94" t="s">
        <v>2463</v>
      </c>
      <c r="H690" s="94" t="s">
        <v>1913</v>
      </c>
      <c r="I690" s="94">
        <v>2006</v>
      </c>
      <c r="J690" s="94" t="s">
        <v>402</v>
      </c>
      <c r="K690" s="148" t="s">
        <v>686</v>
      </c>
    </row>
    <row r="691" spans="1:11" x14ac:dyDescent="0.25">
      <c r="A691" s="94" t="s">
        <v>2775</v>
      </c>
      <c r="B691" s="94" t="s">
        <v>689</v>
      </c>
      <c r="C691" s="94" t="s">
        <v>1903</v>
      </c>
      <c r="D691" s="94" t="s">
        <v>1916</v>
      </c>
      <c r="E691" s="250" t="s">
        <v>2726</v>
      </c>
      <c r="F691" s="94" t="s">
        <v>1126</v>
      </c>
      <c r="G691" s="94" t="s">
        <v>2463</v>
      </c>
      <c r="H691" s="94" t="s">
        <v>1913</v>
      </c>
      <c r="I691" s="94">
        <v>2007</v>
      </c>
      <c r="J691" s="94" t="s">
        <v>402</v>
      </c>
      <c r="K691" s="148" t="s">
        <v>686</v>
      </c>
    </row>
    <row r="692" spans="1:11" x14ac:dyDescent="0.25">
      <c r="A692" s="94" t="s">
        <v>2775</v>
      </c>
      <c r="B692" s="94" t="s">
        <v>689</v>
      </c>
      <c r="C692" s="94" t="s">
        <v>1903</v>
      </c>
      <c r="D692" s="94" t="s">
        <v>1916</v>
      </c>
      <c r="E692" s="250" t="s">
        <v>2726</v>
      </c>
      <c r="F692" s="94" t="s">
        <v>1126</v>
      </c>
      <c r="G692" s="94" t="s">
        <v>2463</v>
      </c>
      <c r="H692" s="94" t="s">
        <v>1913</v>
      </c>
      <c r="I692" s="94">
        <v>2008</v>
      </c>
      <c r="J692" s="94" t="s">
        <v>402</v>
      </c>
      <c r="K692" s="148" t="s">
        <v>686</v>
      </c>
    </row>
    <row r="693" spans="1:11" x14ac:dyDescent="0.25">
      <c r="A693" s="94" t="s">
        <v>2775</v>
      </c>
      <c r="B693" s="94" t="s">
        <v>689</v>
      </c>
      <c r="C693" s="94" t="s">
        <v>1903</v>
      </c>
      <c r="D693" s="94" t="s">
        <v>1916</v>
      </c>
      <c r="E693" s="250" t="s">
        <v>2726</v>
      </c>
      <c r="F693" s="94" t="s">
        <v>1126</v>
      </c>
      <c r="G693" s="94" t="s">
        <v>2463</v>
      </c>
      <c r="H693" s="94" t="s">
        <v>1913</v>
      </c>
      <c r="I693" s="94">
        <v>2009</v>
      </c>
      <c r="J693" s="94" t="s">
        <v>402</v>
      </c>
      <c r="K693" s="148" t="s">
        <v>686</v>
      </c>
    </row>
    <row r="694" spans="1:11" x14ac:dyDescent="0.25">
      <c r="A694" s="94" t="s">
        <v>2775</v>
      </c>
      <c r="B694" s="94" t="s">
        <v>689</v>
      </c>
      <c r="C694" s="94" t="s">
        <v>1903</v>
      </c>
      <c r="D694" s="94" t="s">
        <v>1916</v>
      </c>
      <c r="E694" s="250" t="s">
        <v>2726</v>
      </c>
      <c r="F694" s="94" t="s">
        <v>1126</v>
      </c>
      <c r="G694" s="94" t="s">
        <v>2463</v>
      </c>
      <c r="H694" s="94" t="s">
        <v>1913</v>
      </c>
      <c r="I694" s="94">
        <v>2010</v>
      </c>
      <c r="J694" s="94">
        <v>127</v>
      </c>
      <c r="K694" s="148" t="s">
        <v>686</v>
      </c>
    </row>
    <row r="695" spans="1:11" x14ac:dyDescent="0.25">
      <c r="A695" s="94" t="s">
        <v>2775</v>
      </c>
      <c r="B695" s="94" t="s">
        <v>689</v>
      </c>
      <c r="C695" s="94" t="s">
        <v>1903</v>
      </c>
      <c r="D695" s="94" t="s">
        <v>1916</v>
      </c>
      <c r="E695" s="250" t="s">
        <v>2726</v>
      </c>
      <c r="F695" s="94" t="s">
        <v>1126</v>
      </c>
      <c r="G695" s="94" t="s">
        <v>2463</v>
      </c>
      <c r="H695" s="94" t="s">
        <v>1913</v>
      </c>
      <c r="I695" s="94">
        <v>2011</v>
      </c>
      <c r="J695" s="94">
        <v>135</v>
      </c>
      <c r="K695" s="148" t="s">
        <v>686</v>
      </c>
    </row>
    <row r="696" spans="1:11" x14ac:dyDescent="0.25">
      <c r="A696" s="94" t="s">
        <v>2775</v>
      </c>
      <c r="B696" s="94" t="s">
        <v>689</v>
      </c>
      <c r="C696" s="94" t="s">
        <v>1903</v>
      </c>
      <c r="D696" s="94" t="s">
        <v>1916</v>
      </c>
      <c r="E696" s="250" t="s">
        <v>2726</v>
      </c>
      <c r="F696" s="94" t="s">
        <v>1126</v>
      </c>
      <c r="G696" s="94" t="s">
        <v>2463</v>
      </c>
      <c r="H696" s="94" t="s">
        <v>1913</v>
      </c>
      <c r="I696" s="94">
        <v>2012</v>
      </c>
      <c r="J696" s="94">
        <v>131</v>
      </c>
      <c r="K696" s="148" t="s">
        <v>686</v>
      </c>
    </row>
    <row r="697" spans="1:11" x14ac:dyDescent="0.25">
      <c r="A697" s="94" t="s">
        <v>2775</v>
      </c>
      <c r="B697" s="94" t="s">
        <v>689</v>
      </c>
      <c r="C697" s="94" t="s">
        <v>1903</v>
      </c>
      <c r="D697" s="94" t="s">
        <v>1916</v>
      </c>
      <c r="E697" s="250" t="s">
        <v>2726</v>
      </c>
      <c r="F697" s="94" t="s">
        <v>1126</v>
      </c>
      <c r="G697" s="94" t="s">
        <v>2463</v>
      </c>
      <c r="H697" s="94" t="s">
        <v>1913</v>
      </c>
      <c r="I697" s="94">
        <v>2013</v>
      </c>
      <c r="J697" s="94">
        <v>135</v>
      </c>
      <c r="K697" s="148" t="s">
        <v>686</v>
      </c>
    </row>
    <row r="698" spans="1:11" x14ac:dyDescent="0.25">
      <c r="A698" s="94" t="s">
        <v>2775</v>
      </c>
      <c r="B698" s="94" t="s">
        <v>689</v>
      </c>
      <c r="C698" s="94" t="s">
        <v>1903</v>
      </c>
      <c r="D698" s="94" t="s">
        <v>1916</v>
      </c>
      <c r="E698" s="250" t="s">
        <v>2726</v>
      </c>
      <c r="F698" s="94" t="s">
        <v>1126</v>
      </c>
      <c r="G698" s="94" t="s">
        <v>2463</v>
      </c>
      <c r="H698" s="94" t="s">
        <v>1913</v>
      </c>
      <c r="I698" s="94">
        <v>2014</v>
      </c>
      <c r="J698" s="94">
        <v>139</v>
      </c>
      <c r="K698" s="148" t="s">
        <v>686</v>
      </c>
    </row>
    <row r="699" spans="1:11" x14ac:dyDescent="0.25">
      <c r="A699" s="94" t="s">
        <v>2775</v>
      </c>
      <c r="B699" s="94" t="s">
        <v>689</v>
      </c>
      <c r="C699" s="94" t="s">
        <v>1903</v>
      </c>
      <c r="D699" s="94" t="s">
        <v>1916</v>
      </c>
      <c r="E699" s="250" t="s">
        <v>2726</v>
      </c>
      <c r="F699" s="94" t="s">
        <v>1126</v>
      </c>
      <c r="G699" s="94" t="s">
        <v>2463</v>
      </c>
      <c r="H699" s="94" t="s">
        <v>1913</v>
      </c>
      <c r="I699" s="94">
        <v>2015</v>
      </c>
      <c r="J699" s="94">
        <v>135</v>
      </c>
      <c r="K699" s="148" t="s">
        <v>686</v>
      </c>
    </row>
    <row r="700" spans="1:11" x14ac:dyDescent="0.25">
      <c r="A700" s="94" t="s">
        <v>2775</v>
      </c>
      <c r="B700" s="94" t="s">
        <v>689</v>
      </c>
      <c r="C700" s="94" t="s">
        <v>1903</v>
      </c>
      <c r="D700" s="94" t="s">
        <v>1916</v>
      </c>
      <c r="E700" s="250" t="s">
        <v>2726</v>
      </c>
      <c r="F700" s="94" t="s">
        <v>1126</v>
      </c>
      <c r="G700" s="94" t="s">
        <v>2463</v>
      </c>
      <c r="H700" s="94" t="s">
        <v>1913</v>
      </c>
      <c r="I700" s="94">
        <v>2016</v>
      </c>
      <c r="J700" s="94">
        <v>150</v>
      </c>
      <c r="K700" s="148" t="s">
        <v>686</v>
      </c>
    </row>
    <row r="701" spans="1:11" x14ac:dyDescent="0.25">
      <c r="A701" s="94" t="s">
        <v>2775</v>
      </c>
      <c r="B701" s="94" t="s">
        <v>689</v>
      </c>
      <c r="C701" s="94" t="s">
        <v>1903</v>
      </c>
      <c r="D701" s="94" t="s">
        <v>1916</v>
      </c>
      <c r="E701" s="250" t="s">
        <v>2726</v>
      </c>
      <c r="F701" s="94" t="s">
        <v>1126</v>
      </c>
      <c r="G701" s="94" t="s">
        <v>2463</v>
      </c>
      <c r="H701" s="94" t="s">
        <v>1913</v>
      </c>
      <c r="I701" s="94">
        <v>2017</v>
      </c>
      <c r="J701" s="94">
        <v>137</v>
      </c>
      <c r="K701" s="148" t="s">
        <v>686</v>
      </c>
    </row>
    <row r="702" spans="1:11" x14ac:dyDescent="0.25">
      <c r="A702" s="94" t="s">
        <v>2775</v>
      </c>
      <c r="B702" s="94" t="s">
        <v>689</v>
      </c>
      <c r="C702" s="94" t="s">
        <v>1903</v>
      </c>
      <c r="D702" s="94" t="s">
        <v>1916</v>
      </c>
      <c r="E702" s="250" t="s">
        <v>2726</v>
      </c>
      <c r="F702" s="94" t="s">
        <v>1126</v>
      </c>
      <c r="G702" s="94" t="s">
        <v>2463</v>
      </c>
      <c r="H702" s="94" t="s">
        <v>1913</v>
      </c>
      <c r="I702" s="94">
        <v>2018</v>
      </c>
      <c r="J702" s="94">
        <v>146</v>
      </c>
      <c r="K702" s="148" t="s">
        <v>686</v>
      </c>
    </row>
    <row r="703" spans="1:11" x14ac:dyDescent="0.25">
      <c r="A703" s="94" t="s">
        <v>2775</v>
      </c>
      <c r="B703" s="94" t="s">
        <v>689</v>
      </c>
      <c r="C703" s="94" t="s">
        <v>1903</v>
      </c>
      <c r="D703" s="94" t="s">
        <v>1916</v>
      </c>
      <c r="E703" s="250" t="s">
        <v>2726</v>
      </c>
      <c r="F703" s="94" t="s">
        <v>1126</v>
      </c>
      <c r="G703" s="94" t="s">
        <v>2463</v>
      </c>
      <c r="H703" s="94" t="s">
        <v>1913</v>
      </c>
      <c r="I703" s="94">
        <v>2019</v>
      </c>
      <c r="J703" s="94">
        <v>152</v>
      </c>
      <c r="K703" s="148" t="s">
        <v>686</v>
      </c>
    </row>
    <row r="704" spans="1:11" x14ac:dyDescent="0.25">
      <c r="A704" s="94" t="s">
        <v>2775</v>
      </c>
      <c r="B704" s="94" t="s">
        <v>689</v>
      </c>
      <c r="C704" s="94" t="s">
        <v>1903</v>
      </c>
      <c r="D704" s="94" t="s">
        <v>1916</v>
      </c>
      <c r="E704" s="250" t="s">
        <v>2726</v>
      </c>
      <c r="F704" s="94" t="s">
        <v>1126</v>
      </c>
      <c r="G704" s="94" t="s">
        <v>2463</v>
      </c>
      <c r="H704" s="94" t="s">
        <v>1913</v>
      </c>
      <c r="I704" s="94">
        <v>2020</v>
      </c>
      <c r="J704" s="94">
        <v>148</v>
      </c>
      <c r="K704" s="148" t="s">
        <v>686</v>
      </c>
    </row>
    <row r="705" spans="1:11" x14ac:dyDescent="0.25">
      <c r="A705" s="94" t="s">
        <v>2775</v>
      </c>
      <c r="B705" s="94" t="s">
        <v>689</v>
      </c>
      <c r="C705" s="94" t="s">
        <v>1903</v>
      </c>
      <c r="D705" s="94" t="s">
        <v>1916</v>
      </c>
      <c r="E705" s="250" t="s">
        <v>2726</v>
      </c>
      <c r="F705" s="94" t="s">
        <v>1126</v>
      </c>
      <c r="G705" s="94" t="s">
        <v>2463</v>
      </c>
      <c r="H705" s="94" t="s">
        <v>1913</v>
      </c>
      <c r="I705" s="94">
        <v>2021</v>
      </c>
      <c r="J705" s="94">
        <v>147</v>
      </c>
      <c r="K705" s="148" t="s">
        <v>684</v>
      </c>
    </row>
    <row r="706" spans="1:11" x14ac:dyDescent="0.25">
      <c r="A706" s="94" t="s">
        <v>2775</v>
      </c>
      <c r="B706" s="94" t="s">
        <v>689</v>
      </c>
      <c r="C706" s="94" t="s">
        <v>1903</v>
      </c>
      <c r="D706" s="94" t="s">
        <v>1916</v>
      </c>
      <c r="E706" s="250" t="s">
        <v>2726</v>
      </c>
      <c r="F706" s="94" t="s">
        <v>1126</v>
      </c>
      <c r="G706" s="94" t="s">
        <v>2464</v>
      </c>
      <c r="H706" s="94" t="s">
        <v>1913</v>
      </c>
      <c r="I706" s="94">
        <v>2000</v>
      </c>
      <c r="J706" s="94">
        <v>100</v>
      </c>
      <c r="K706" s="148" t="s">
        <v>686</v>
      </c>
    </row>
    <row r="707" spans="1:11" x14ac:dyDescent="0.25">
      <c r="A707" s="94" t="s">
        <v>2775</v>
      </c>
      <c r="B707" s="94" t="s">
        <v>689</v>
      </c>
      <c r="C707" s="94" t="s">
        <v>1903</v>
      </c>
      <c r="D707" s="94" t="s">
        <v>1916</v>
      </c>
      <c r="E707" s="250" t="s">
        <v>2726</v>
      </c>
      <c r="F707" s="94" t="s">
        <v>1126</v>
      </c>
      <c r="G707" s="94" t="s">
        <v>2464</v>
      </c>
      <c r="H707" s="94" t="s">
        <v>1913</v>
      </c>
      <c r="I707" s="94">
        <v>2001</v>
      </c>
      <c r="J707" s="94" t="s">
        <v>402</v>
      </c>
      <c r="K707" s="148" t="s">
        <v>686</v>
      </c>
    </row>
    <row r="708" spans="1:11" x14ac:dyDescent="0.25">
      <c r="A708" s="94" t="s">
        <v>2775</v>
      </c>
      <c r="B708" s="94" t="s">
        <v>689</v>
      </c>
      <c r="C708" s="94" t="s">
        <v>1903</v>
      </c>
      <c r="D708" s="94" t="s">
        <v>1916</v>
      </c>
      <c r="E708" s="250" t="s">
        <v>2726</v>
      </c>
      <c r="F708" s="94" t="s">
        <v>1126</v>
      </c>
      <c r="G708" s="94" t="s">
        <v>2464</v>
      </c>
      <c r="H708" s="94" t="s">
        <v>1913</v>
      </c>
      <c r="I708" s="94">
        <v>2002</v>
      </c>
      <c r="J708" s="94" t="s">
        <v>402</v>
      </c>
      <c r="K708" s="148" t="s">
        <v>686</v>
      </c>
    </row>
    <row r="709" spans="1:11" x14ac:dyDescent="0.25">
      <c r="A709" s="94" t="s">
        <v>2775</v>
      </c>
      <c r="B709" s="94" t="s">
        <v>689</v>
      </c>
      <c r="C709" s="94" t="s">
        <v>1903</v>
      </c>
      <c r="D709" s="94" t="s">
        <v>1916</v>
      </c>
      <c r="E709" s="250" t="s">
        <v>2726</v>
      </c>
      <c r="F709" s="94" t="s">
        <v>1126</v>
      </c>
      <c r="G709" s="94" t="s">
        <v>2464</v>
      </c>
      <c r="H709" s="94" t="s">
        <v>1913</v>
      </c>
      <c r="I709" s="94">
        <v>2003</v>
      </c>
      <c r="J709" s="94" t="s">
        <v>402</v>
      </c>
      <c r="K709" s="148" t="s">
        <v>686</v>
      </c>
    </row>
    <row r="710" spans="1:11" x14ac:dyDescent="0.25">
      <c r="A710" s="94" t="s">
        <v>2775</v>
      </c>
      <c r="B710" s="94" t="s">
        <v>689</v>
      </c>
      <c r="C710" s="94" t="s">
        <v>1903</v>
      </c>
      <c r="D710" s="94" t="s">
        <v>1916</v>
      </c>
      <c r="E710" s="250" t="s">
        <v>2726</v>
      </c>
      <c r="F710" s="94" t="s">
        <v>1126</v>
      </c>
      <c r="G710" s="94" t="s">
        <v>2464</v>
      </c>
      <c r="H710" s="94" t="s">
        <v>1913</v>
      </c>
      <c r="I710" s="94">
        <v>2004</v>
      </c>
      <c r="J710" s="94" t="s">
        <v>402</v>
      </c>
      <c r="K710" s="148" t="s">
        <v>686</v>
      </c>
    </row>
    <row r="711" spans="1:11" x14ac:dyDescent="0.25">
      <c r="A711" s="94" t="s">
        <v>2775</v>
      </c>
      <c r="B711" s="94" t="s">
        <v>689</v>
      </c>
      <c r="C711" s="94" t="s">
        <v>1903</v>
      </c>
      <c r="D711" s="94" t="s">
        <v>1916</v>
      </c>
      <c r="E711" s="250" t="s">
        <v>2726</v>
      </c>
      <c r="F711" s="94" t="s">
        <v>1126</v>
      </c>
      <c r="G711" s="94" t="s">
        <v>2464</v>
      </c>
      <c r="H711" s="94" t="s">
        <v>1913</v>
      </c>
      <c r="I711" s="94">
        <v>2005</v>
      </c>
      <c r="J711" s="94" t="s">
        <v>402</v>
      </c>
      <c r="K711" s="148" t="s">
        <v>686</v>
      </c>
    </row>
    <row r="712" spans="1:11" x14ac:dyDescent="0.25">
      <c r="A712" s="94" t="s">
        <v>2775</v>
      </c>
      <c r="B712" s="94" t="s">
        <v>689</v>
      </c>
      <c r="C712" s="94" t="s">
        <v>1903</v>
      </c>
      <c r="D712" s="94" t="s">
        <v>1916</v>
      </c>
      <c r="E712" s="250" t="s">
        <v>2726</v>
      </c>
      <c r="F712" s="94" t="s">
        <v>1126</v>
      </c>
      <c r="G712" s="94" t="s">
        <v>2464</v>
      </c>
      <c r="H712" s="94" t="s">
        <v>1913</v>
      </c>
      <c r="I712" s="94">
        <v>2006</v>
      </c>
      <c r="J712" s="94" t="s">
        <v>402</v>
      </c>
      <c r="K712" s="148" t="s">
        <v>686</v>
      </c>
    </row>
    <row r="713" spans="1:11" x14ac:dyDescent="0.25">
      <c r="A713" s="94" t="s">
        <v>2775</v>
      </c>
      <c r="B713" s="94" t="s">
        <v>689</v>
      </c>
      <c r="C713" s="94" t="s">
        <v>1903</v>
      </c>
      <c r="D713" s="94" t="s">
        <v>1916</v>
      </c>
      <c r="E713" s="250" t="s">
        <v>2726</v>
      </c>
      <c r="F713" s="94" t="s">
        <v>1126</v>
      </c>
      <c r="G713" s="94" t="s">
        <v>2464</v>
      </c>
      <c r="H713" s="94" t="s">
        <v>1913</v>
      </c>
      <c r="I713" s="94">
        <v>2007</v>
      </c>
      <c r="J713" s="94" t="s">
        <v>402</v>
      </c>
      <c r="K713" s="148" t="s">
        <v>686</v>
      </c>
    </row>
    <row r="714" spans="1:11" x14ac:dyDescent="0.25">
      <c r="A714" s="94" t="s">
        <v>2775</v>
      </c>
      <c r="B714" s="94" t="s">
        <v>689</v>
      </c>
      <c r="C714" s="94" t="s">
        <v>1903</v>
      </c>
      <c r="D714" s="94" t="s">
        <v>1916</v>
      </c>
      <c r="E714" s="250" t="s">
        <v>2726</v>
      </c>
      <c r="F714" s="94" t="s">
        <v>1126</v>
      </c>
      <c r="G714" s="94" t="s">
        <v>2464</v>
      </c>
      <c r="H714" s="94" t="s">
        <v>1913</v>
      </c>
      <c r="I714" s="94">
        <v>2008</v>
      </c>
      <c r="J714" s="94" t="s">
        <v>402</v>
      </c>
      <c r="K714" s="148" t="s">
        <v>686</v>
      </c>
    </row>
    <row r="715" spans="1:11" x14ac:dyDescent="0.25">
      <c r="A715" s="94" t="s">
        <v>2775</v>
      </c>
      <c r="B715" s="94" t="s">
        <v>689</v>
      </c>
      <c r="C715" s="94" t="s">
        <v>1903</v>
      </c>
      <c r="D715" s="94" t="s">
        <v>1916</v>
      </c>
      <c r="E715" s="250" t="s">
        <v>2726</v>
      </c>
      <c r="F715" s="94" t="s">
        <v>1126</v>
      </c>
      <c r="G715" s="94" t="s">
        <v>2464</v>
      </c>
      <c r="H715" s="94" t="s">
        <v>1913</v>
      </c>
      <c r="I715" s="94">
        <v>2009</v>
      </c>
      <c r="J715" s="94" t="s">
        <v>402</v>
      </c>
      <c r="K715" s="148" t="s">
        <v>686</v>
      </c>
    </row>
    <row r="716" spans="1:11" x14ac:dyDescent="0.25">
      <c r="A716" s="94" t="s">
        <v>2775</v>
      </c>
      <c r="B716" s="94" t="s">
        <v>689</v>
      </c>
      <c r="C716" s="94" t="s">
        <v>1903</v>
      </c>
      <c r="D716" s="94" t="s">
        <v>1916</v>
      </c>
      <c r="E716" s="250" t="s">
        <v>2726</v>
      </c>
      <c r="F716" s="94" t="s">
        <v>1126</v>
      </c>
      <c r="G716" s="94" t="s">
        <v>2464</v>
      </c>
      <c r="H716" s="94" t="s">
        <v>1913</v>
      </c>
      <c r="I716" s="94">
        <v>2010</v>
      </c>
      <c r="J716" s="94">
        <v>141</v>
      </c>
      <c r="K716" s="148" t="s">
        <v>686</v>
      </c>
    </row>
    <row r="717" spans="1:11" x14ac:dyDescent="0.25">
      <c r="A717" s="94" t="s">
        <v>2775</v>
      </c>
      <c r="B717" s="94" t="s">
        <v>689</v>
      </c>
      <c r="C717" s="94" t="s">
        <v>1903</v>
      </c>
      <c r="D717" s="94" t="s">
        <v>1916</v>
      </c>
      <c r="E717" s="250" t="s">
        <v>2726</v>
      </c>
      <c r="F717" s="94" t="s">
        <v>1126</v>
      </c>
      <c r="G717" s="94" t="s">
        <v>2464</v>
      </c>
      <c r="H717" s="94" t="s">
        <v>1913</v>
      </c>
      <c r="I717" s="94">
        <v>2011</v>
      </c>
      <c r="J717" s="94">
        <v>147</v>
      </c>
      <c r="K717" s="148" t="s">
        <v>686</v>
      </c>
    </row>
    <row r="718" spans="1:11" x14ac:dyDescent="0.25">
      <c r="A718" s="94" t="s">
        <v>2775</v>
      </c>
      <c r="B718" s="94" t="s">
        <v>689</v>
      </c>
      <c r="C718" s="94" t="s">
        <v>1903</v>
      </c>
      <c r="D718" s="94" t="s">
        <v>1916</v>
      </c>
      <c r="E718" s="250" t="s">
        <v>2726</v>
      </c>
      <c r="F718" s="94" t="s">
        <v>1126</v>
      </c>
      <c r="G718" s="94" t="s">
        <v>2464</v>
      </c>
      <c r="H718" s="94" t="s">
        <v>1913</v>
      </c>
      <c r="I718" s="94">
        <v>2012</v>
      </c>
      <c r="J718" s="94">
        <v>132</v>
      </c>
      <c r="K718" s="148" t="s">
        <v>686</v>
      </c>
    </row>
    <row r="719" spans="1:11" x14ac:dyDescent="0.25">
      <c r="A719" s="94" t="s">
        <v>2775</v>
      </c>
      <c r="B719" s="94" t="s">
        <v>689</v>
      </c>
      <c r="C719" s="94" t="s">
        <v>1903</v>
      </c>
      <c r="D719" s="94" t="s">
        <v>1916</v>
      </c>
      <c r="E719" s="250" t="s">
        <v>2726</v>
      </c>
      <c r="F719" s="94" t="s">
        <v>1126</v>
      </c>
      <c r="G719" s="94" t="s">
        <v>2464</v>
      </c>
      <c r="H719" s="94" t="s">
        <v>1913</v>
      </c>
      <c r="I719" s="94">
        <v>2013</v>
      </c>
      <c r="J719" s="94">
        <v>137</v>
      </c>
      <c r="K719" s="148" t="s">
        <v>686</v>
      </c>
    </row>
    <row r="720" spans="1:11" x14ac:dyDescent="0.25">
      <c r="A720" s="94" t="s">
        <v>2775</v>
      </c>
      <c r="B720" s="94" t="s">
        <v>689</v>
      </c>
      <c r="C720" s="94" t="s">
        <v>1903</v>
      </c>
      <c r="D720" s="94" t="s">
        <v>1916</v>
      </c>
      <c r="E720" s="250" t="s">
        <v>2726</v>
      </c>
      <c r="F720" s="94" t="s">
        <v>1126</v>
      </c>
      <c r="G720" s="94" t="s">
        <v>2464</v>
      </c>
      <c r="H720" s="94" t="s">
        <v>1913</v>
      </c>
      <c r="I720" s="94">
        <v>2014</v>
      </c>
      <c r="J720" s="94">
        <v>139</v>
      </c>
      <c r="K720" s="148" t="s">
        <v>686</v>
      </c>
    </row>
    <row r="721" spans="1:11" x14ac:dyDescent="0.25">
      <c r="A721" s="94" t="s">
        <v>2775</v>
      </c>
      <c r="B721" s="94" t="s">
        <v>689</v>
      </c>
      <c r="C721" s="94" t="s">
        <v>1903</v>
      </c>
      <c r="D721" s="94" t="s">
        <v>1916</v>
      </c>
      <c r="E721" s="250" t="s">
        <v>2726</v>
      </c>
      <c r="F721" s="94" t="s">
        <v>1126</v>
      </c>
      <c r="G721" s="94" t="s">
        <v>2464</v>
      </c>
      <c r="H721" s="94" t="s">
        <v>1913</v>
      </c>
      <c r="I721" s="94">
        <v>2015</v>
      </c>
      <c r="J721" s="94">
        <v>140</v>
      </c>
      <c r="K721" s="148" t="s">
        <v>686</v>
      </c>
    </row>
    <row r="722" spans="1:11" x14ac:dyDescent="0.25">
      <c r="A722" s="94" t="s">
        <v>2775</v>
      </c>
      <c r="B722" s="94" t="s">
        <v>689</v>
      </c>
      <c r="C722" s="94" t="s">
        <v>1903</v>
      </c>
      <c r="D722" s="94" t="s">
        <v>1916</v>
      </c>
      <c r="E722" s="250" t="s">
        <v>2726</v>
      </c>
      <c r="F722" s="94" t="s">
        <v>1126</v>
      </c>
      <c r="G722" s="94" t="s">
        <v>2464</v>
      </c>
      <c r="H722" s="94" t="s">
        <v>1913</v>
      </c>
      <c r="I722" s="94">
        <v>2016</v>
      </c>
      <c r="J722" s="94">
        <v>176</v>
      </c>
      <c r="K722" s="148" t="s">
        <v>686</v>
      </c>
    </row>
    <row r="723" spans="1:11" x14ac:dyDescent="0.25">
      <c r="A723" s="94" t="s">
        <v>2775</v>
      </c>
      <c r="B723" s="94" t="s">
        <v>689</v>
      </c>
      <c r="C723" s="94" t="s">
        <v>1903</v>
      </c>
      <c r="D723" s="94" t="s">
        <v>1916</v>
      </c>
      <c r="E723" s="250" t="s">
        <v>2726</v>
      </c>
      <c r="F723" s="94" t="s">
        <v>1126</v>
      </c>
      <c r="G723" s="94" t="s">
        <v>2464</v>
      </c>
      <c r="H723" s="94" t="s">
        <v>1913</v>
      </c>
      <c r="I723" s="94">
        <v>2017</v>
      </c>
      <c r="J723" s="94">
        <v>183</v>
      </c>
      <c r="K723" s="148" t="s">
        <v>686</v>
      </c>
    </row>
    <row r="724" spans="1:11" x14ac:dyDescent="0.25">
      <c r="A724" s="94" t="s">
        <v>2775</v>
      </c>
      <c r="B724" s="94" t="s">
        <v>689</v>
      </c>
      <c r="C724" s="94" t="s">
        <v>1903</v>
      </c>
      <c r="D724" s="94" t="s">
        <v>1916</v>
      </c>
      <c r="E724" s="250" t="s">
        <v>2726</v>
      </c>
      <c r="F724" s="94" t="s">
        <v>1126</v>
      </c>
      <c r="G724" s="94" t="s">
        <v>2464</v>
      </c>
      <c r="H724" s="94" t="s">
        <v>1913</v>
      </c>
      <c r="I724" s="94">
        <v>2018</v>
      </c>
      <c r="J724" s="94">
        <v>188</v>
      </c>
      <c r="K724" s="148" t="s">
        <v>686</v>
      </c>
    </row>
    <row r="725" spans="1:11" x14ac:dyDescent="0.25">
      <c r="A725" s="94" t="s">
        <v>2775</v>
      </c>
      <c r="B725" s="94" t="s">
        <v>689</v>
      </c>
      <c r="C725" s="94" t="s">
        <v>1903</v>
      </c>
      <c r="D725" s="94" t="s">
        <v>1916</v>
      </c>
      <c r="E725" s="250" t="s">
        <v>2726</v>
      </c>
      <c r="F725" s="94" t="s">
        <v>1126</v>
      </c>
      <c r="G725" s="94" t="s">
        <v>2464</v>
      </c>
      <c r="H725" s="94" t="s">
        <v>1913</v>
      </c>
      <c r="I725" s="94">
        <v>2019</v>
      </c>
      <c r="J725" s="94">
        <v>199</v>
      </c>
      <c r="K725" s="148" t="s">
        <v>686</v>
      </c>
    </row>
    <row r="726" spans="1:11" x14ac:dyDescent="0.25">
      <c r="A726" s="94" t="s">
        <v>2775</v>
      </c>
      <c r="B726" s="94" t="s">
        <v>689</v>
      </c>
      <c r="C726" s="94" t="s">
        <v>1903</v>
      </c>
      <c r="D726" s="94" t="s">
        <v>1916</v>
      </c>
      <c r="E726" s="250" t="s">
        <v>2726</v>
      </c>
      <c r="F726" s="94" t="s">
        <v>1126</v>
      </c>
      <c r="G726" s="94" t="s">
        <v>2464</v>
      </c>
      <c r="H726" s="94" t="s">
        <v>1913</v>
      </c>
      <c r="I726" s="94">
        <v>2020</v>
      </c>
      <c r="J726" s="94">
        <v>183</v>
      </c>
      <c r="K726" s="148" t="s">
        <v>686</v>
      </c>
    </row>
    <row r="727" spans="1:11" x14ac:dyDescent="0.25">
      <c r="A727" s="94" t="s">
        <v>2775</v>
      </c>
      <c r="B727" s="94" t="s">
        <v>689</v>
      </c>
      <c r="C727" s="94" t="s">
        <v>1903</v>
      </c>
      <c r="D727" s="94" t="s">
        <v>1916</v>
      </c>
      <c r="E727" s="250" t="s">
        <v>2726</v>
      </c>
      <c r="F727" s="94" t="s">
        <v>1126</v>
      </c>
      <c r="G727" s="94" t="s">
        <v>2464</v>
      </c>
      <c r="H727" s="94" t="s">
        <v>1913</v>
      </c>
      <c r="I727" s="94">
        <v>2021</v>
      </c>
      <c r="J727" s="94">
        <v>181</v>
      </c>
      <c r="K727" s="148" t="s">
        <v>684</v>
      </c>
    </row>
    <row r="728" spans="1:11" x14ac:dyDescent="0.25">
      <c r="A728" s="94" t="s">
        <v>2775</v>
      </c>
      <c r="B728" s="94" t="s">
        <v>689</v>
      </c>
      <c r="C728" s="94" t="s">
        <v>1903</v>
      </c>
      <c r="D728" s="94" t="s">
        <v>1916</v>
      </c>
      <c r="E728" s="250" t="s">
        <v>2726</v>
      </c>
      <c r="F728" s="94" t="s">
        <v>1126</v>
      </c>
      <c r="G728" s="94" t="s">
        <v>2465</v>
      </c>
      <c r="H728" s="94" t="s">
        <v>1913</v>
      </c>
      <c r="I728" s="94">
        <v>2000</v>
      </c>
      <c r="J728" s="94">
        <v>100</v>
      </c>
      <c r="K728" s="148" t="s">
        <v>686</v>
      </c>
    </row>
    <row r="729" spans="1:11" x14ac:dyDescent="0.25">
      <c r="A729" s="94" t="s">
        <v>2775</v>
      </c>
      <c r="B729" s="94" t="s">
        <v>689</v>
      </c>
      <c r="C729" s="94" t="s">
        <v>1903</v>
      </c>
      <c r="D729" s="94" t="s">
        <v>1916</v>
      </c>
      <c r="E729" s="250" t="s">
        <v>2726</v>
      </c>
      <c r="F729" s="94" t="s">
        <v>1126</v>
      </c>
      <c r="G729" s="94" t="s">
        <v>2465</v>
      </c>
      <c r="H729" s="94" t="s">
        <v>1913</v>
      </c>
      <c r="I729" s="94">
        <v>2001</v>
      </c>
      <c r="J729" s="94" t="s">
        <v>402</v>
      </c>
      <c r="K729" s="148" t="s">
        <v>686</v>
      </c>
    </row>
    <row r="730" spans="1:11" x14ac:dyDescent="0.25">
      <c r="A730" s="94" t="s">
        <v>2775</v>
      </c>
      <c r="B730" s="94" t="s">
        <v>689</v>
      </c>
      <c r="C730" s="94" t="s">
        <v>1903</v>
      </c>
      <c r="D730" s="94" t="s">
        <v>1916</v>
      </c>
      <c r="E730" s="250" t="s">
        <v>2726</v>
      </c>
      <c r="F730" s="94" t="s">
        <v>1126</v>
      </c>
      <c r="G730" s="94" t="s">
        <v>2465</v>
      </c>
      <c r="H730" s="94" t="s">
        <v>1913</v>
      </c>
      <c r="I730" s="94">
        <v>2002</v>
      </c>
      <c r="J730" s="94" t="s">
        <v>402</v>
      </c>
      <c r="K730" s="148" t="s">
        <v>686</v>
      </c>
    </row>
    <row r="731" spans="1:11" x14ac:dyDescent="0.25">
      <c r="A731" s="94" t="s">
        <v>2775</v>
      </c>
      <c r="B731" s="94" t="s">
        <v>689</v>
      </c>
      <c r="C731" s="94" t="s">
        <v>1903</v>
      </c>
      <c r="D731" s="94" t="s">
        <v>1916</v>
      </c>
      <c r="E731" s="250" t="s">
        <v>2726</v>
      </c>
      <c r="F731" s="94" t="s">
        <v>1126</v>
      </c>
      <c r="G731" s="94" t="s">
        <v>2465</v>
      </c>
      <c r="H731" s="94" t="s">
        <v>1913</v>
      </c>
      <c r="I731" s="94">
        <v>2003</v>
      </c>
      <c r="J731" s="94" t="s">
        <v>402</v>
      </c>
      <c r="K731" s="148" t="s">
        <v>686</v>
      </c>
    </row>
    <row r="732" spans="1:11" x14ac:dyDescent="0.25">
      <c r="A732" s="94" t="s">
        <v>2775</v>
      </c>
      <c r="B732" s="94" t="s">
        <v>689</v>
      </c>
      <c r="C732" s="94" t="s">
        <v>1903</v>
      </c>
      <c r="D732" s="94" t="s">
        <v>1916</v>
      </c>
      <c r="E732" s="250" t="s">
        <v>2726</v>
      </c>
      <c r="F732" s="94" t="s">
        <v>1126</v>
      </c>
      <c r="G732" s="94" t="s">
        <v>2465</v>
      </c>
      <c r="H732" s="94" t="s">
        <v>1913</v>
      </c>
      <c r="I732" s="94">
        <v>2004</v>
      </c>
      <c r="J732" s="94" t="s">
        <v>402</v>
      </c>
      <c r="K732" s="148" t="s">
        <v>686</v>
      </c>
    </row>
    <row r="733" spans="1:11" x14ac:dyDescent="0.25">
      <c r="A733" s="94" t="s">
        <v>2775</v>
      </c>
      <c r="B733" s="94" t="s">
        <v>689</v>
      </c>
      <c r="C733" s="94" t="s">
        <v>1903</v>
      </c>
      <c r="D733" s="94" t="s">
        <v>1916</v>
      </c>
      <c r="E733" s="250" t="s">
        <v>2726</v>
      </c>
      <c r="F733" s="94" t="s">
        <v>1126</v>
      </c>
      <c r="G733" s="94" t="s">
        <v>2465</v>
      </c>
      <c r="H733" s="94" t="s">
        <v>1913</v>
      </c>
      <c r="I733" s="94">
        <v>2005</v>
      </c>
      <c r="J733" s="94" t="s">
        <v>402</v>
      </c>
      <c r="K733" s="148" t="s">
        <v>686</v>
      </c>
    </row>
    <row r="734" spans="1:11" x14ac:dyDescent="0.25">
      <c r="A734" s="94" t="s">
        <v>2775</v>
      </c>
      <c r="B734" s="94" t="s">
        <v>689</v>
      </c>
      <c r="C734" s="94" t="s">
        <v>1903</v>
      </c>
      <c r="D734" s="94" t="s">
        <v>1916</v>
      </c>
      <c r="E734" s="250" t="s">
        <v>2726</v>
      </c>
      <c r="F734" s="94" t="s">
        <v>1126</v>
      </c>
      <c r="G734" s="94" t="s">
        <v>2465</v>
      </c>
      <c r="H734" s="94" t="s">
        <v>1913</v>
      </c>
      <c r="I734" s="94">
        <v>2006</v>
      </c>
      <c r="J734" s="94" t="s">
        <v>402</v>
      </c>
      <c r="K734" s="148" t="s">
        <v>686</v>
      </c>
    </row>
    <row r="735" spans="1:11" x14ac:dyDescent="0.25">
      <c r="A735" s="94" t="s">
        <v>2775</v>
      </c>
      <c r="B735" s="94" t="s">
        <v>689</v>
      </c>
      <c r="C735" s="94" t="s">
        <v>1903</v>
      </c>
      <c r="D735" s="94" t="s">
        <v>1916</v>
      </c>
      <c r="E735" s="250" t="s">
        <v>2726</v>
      </c>
      <c r="F735" s="94" t="s">
        <v>1126</v>
      </c>
      <c r="G735" s="94" t="s">
        <v>2465</v>
      </c>
      <c r="H735" s="94" t="s">
        <v>1913</v>
      </c>
      <c r="I735" s="94">
        <v>2007</v>
      </c>
      <c r="J735" s="94" t="s">
        <v>402</v>
      </c>
      <c r="K735" s="148" t="s">
        <v>686</v>
      </c>
    </row>
    <row r="736" spans="1:11" x14ac:dyDescent="0.25">
      <c r="A736" s="94" t="s">
        <v>2775</v>
      </c>
      <c r="B736" s="94" t="s">
        <v>689</v>
      </c>
      <c r="C736" s="94" t="s">
        <v>1903</v>
      </c>
      <c r="D736" s="94" t="s">
        <v>1916</v>
      </c>
      <c r="E736" s="250" t="s">
        <v>2726</v>
      </c>
      <c r="F736" s="94" t="s">
        <v>1126</v>
      </c>
      <c r="G736" s="94" t="s">
        <v>2465</v>
      </c>
      <c r="H736" s="94" t="s">
        <v>1913</v>
      </c>
      <c r="I736" s="94">
        <v>2008</v>
      </c>
      <c r="J736" s="94" t="s">
        <v>402</v>
      </c>
      <c r="K736" s="148" t="s">
        <v>686</v>
      </c>
    </row>
    <row r="737" spans="1:11" x14ac:dyDescent="0.25">
      <c r="A737" s="94" t="s">
        <v>2775</v>
      </c>
      <c r="B737" s="94" t="s">
        <v>689</v>
      </c>
      <c r="C737" s="94" t="s">
        <v>1903</v>
      </c>
      <c r="D737" s="94" t="s">
        <v>1916</v>
      </c>
      <c r="E737" s="250" t="s">
        <v>2726</v>
      </c>
      <c r="F737" s="94" t="s">
        <v>1126</v>
      </c>
      <c r="G737" s="94" t="s">
        <v>2465</v>
      </c>
      <c r="H737" s="94" t="s">
        <v>1913</v>
      </c>
      <c r="I737" s="94">
        <v>2009</v>
      </c>
      <c r="J737" s="94" t="s">
        <v>402</v>
      </c>
      <c r="K737" s="148" t="s">
        <v>686</v>
      </c>
    </row>
    <row r="738" spans="1:11" x14ac:dyDescent="0.25">
      <c r="A738" s="94" t="s">
        <v>2775</v>
      </c>
      <c r="B738" s="94" t="s">
        <v>689</v>
      </c>
      <c r="C738" s="94" t="s">
        <v>1903</v>
      </c>
      <c r="D738" s="94" t="s">
        <v>1916</v>
      </c>
      <c r="E738" s="250" t="s">
        <v>2726</v>
      </c>
      <c r="F738" s="94" t="s">
        <v>1126</v>
      </c>
      <c r="G738" s="94" t="s">
        <v>2465</v>
      </c>
      <c r="H738" s="94" t="s">
        <v>1913</v>
      </c>
      <c r="I738" s="94">
        <v>2010</v>
      </c>
      <c r="J738" s="94">
        <v>84</v>
      </c>
      <c r="K738" s="148" t="s">
        <v>686</v>
      </c>
    </row>
    <row r="739" spans="1:11" x14ac:dyDescent="0.25">
      <c r="A739" s="94" t="s">
        <v>2775</v>
      </c>
      <c r="B739" s="94" t="s">
        <v>689</v>
      </c>
      <c r="C739" s="94" t="s">
        <v>1903</v>
      </c>
      <c r="D739" s="94" t="s">
        <v>1916</v>
      </c>
      <c r="E739" s="250" t="s">
        <v>2726</v>
      </c>
      <c r="F739" s="94" t="s">
        <v>1126</v>
      </c>
      <c r="G739" s="94" t="s">
        <v>2465</v>
      </c>
      <c r="H739" s="94" t="s">
        <v>1913</v>
      </c>
      <c r="I739" s="94">
        <v>2011</v>
      </c>
      <c r="J739" s="94">
        <v>106</v>
      </c>
      <c r="K739" s="148" t="s">
        <v>686</v>
      </c>
    </row>
    <row r="740" spans="1:11" x14ac:dyDescent="0.25">
      <c r="A740" s="94" t="s">
        <v>2775</v>
      </c>
      <c r="B740" s="94" t="s">
        <v>689</v>
      </c>
      <c r="C740" s="94" t="s">
        <v>1903</v>
      </c>
      <c r="D740" s="94" t="s">
        <v>1916</v>
      </c>
      <c r="E740" s="250" t="s">
        <v>2726</v>
      </c>
      <c r="F740" s="94" t="s">
        <v>1126</v>
      </c>
      <c r="G740" s="94" t="s">
        <v>2465</v>
      </c>
      <c r="H740" s="94" t="s">
        <v>1913</v>
      </c>
      <c r="I740" s="94">
        <v>2012</v>
      </c>
      <c r="J740" s="94">
        <v>111</v>
      </c>
      <c r="K740" s="148" t="s">
        <v>686</v>
      </c>
    </row>
    <row r="741" spans="1:11" x14ac:dyDescent="0.25">
      <c r="A741" s="94" t="s">
        <v>2775</v>
      </c>
      <c r="B741" s="94" t="s">
        <v>689</v>
      </c>
      <c r="C741" s="94" t="s">
        <v>1903</v>
      </c>
      <c r="D741" s="94" t="s">
        <v>1916</v>
      </c>
      <c r="E741" s="250" t="s">
        <v>2726</v>
      </c>
      <c r="F741" s="94" t="s">
        <v>1126</v>
      </c>
      <c r="G741" s="94" t="s">
        <v>2465</v>
      </c>
      <c r="H741" s="94" t="s">
        <v>1913</v>
      </c>
      <c r="I741" s="94">
        <v>2013</v>
      </c>
      <c r="J741" s="94">
        <v>106</v>
      </c>
      <c r="K741" s="148" t="s">
        <v>686</v>
      </c>
    </row>
    <row r="742" spans="1:11" x14ac:dyDescent="0.25">
      <c r="A742" s="94" t="s">
        <v>2775</v>
      </c>
      <c r="B742" s="94" t="s">
        <v>689</v>
      </c>
      <c r="C742" s="94" t="s">
        <v>1903</v>
      </c>
      <c r="D742" s="94" t="s">
        <v>1916</v>
      </c>
      <c r="E742" s="250" t="s">
        <v>2726</v>
      </c>
      <c r="F742" s="94" t="s">
        <v>1126</v>
      </c>
      <c r="G742" s="94" t="s">
        <v>2465</v>
      </c>
      <c r="H742" s="94" t="s">
        <v>1913</v>
      </c>
      <c r="I742" s="94">
        <v>2014</v>
      </c>
      <c r="J742" s="94">
        <v>107</v>
      </c>
      <c r="K742" s="148" t="s">
        <v>686</v>
      </c>
    </row>
    <row r="743" spans="1:11" x14ac:dyDescent="0.25">
      <c r="A743" s="94" t="s">
        <v>2775</v>
      </c>
      <c r="B743" s="94" t="s">
        <v>689</v>
      </c>
      <c r="C743" s="94" t="s">
        <v>1903</v>
      </c>
      <c r="D743" s="94" t="s">
        <v>1916</v>
      </c>
      <c r="E743" s="250" t="s">
        <v>2726</v>
      </c>
      <c r="F743" s="94" t="s">
        <v>1126</v>
      </c>
      <c r="G743" s="94" t="s">
        <v>2465</v>
      </c>
      <c r="H743" s="94" t="s">
        <v>1913</v>
      </c>
      <c r="I743" s="94">
        <v>2015</v>
      </c>
      <c r="J743" s="94">
        <v>105</v>
      </c>
      <c r="K743" s="148" t="s">
        <v>686</v>
      </c>
    </row>
    <row r="744" spans="1:11" x14ac:dyDescent="0.25">
      <c r="A744" s="94" t="s">
        <v>2775</v>
      </c>
      <c r="B744" s="94" t="s">
        <v>689</v>
      </c>
      <c r="C744" s="94" t="s">
        <v>1903</v>
      </c>
      <c r="D744" s="94" t="s">
        <v>1916</v>
      </c>
      <c r="E744" s="250" t="s">
        <v>2726</v>
      </c>
      <c r="F744" s="94" t="s">
        <v>1126</v>
      </c>
      <c r="G744" s="94" t="s">
        <v>2465</v>
      </c>
      <c r="H744" s="94" t="s">
        <v>1913</v>
      </c>
      <c r="I744" s="94">
        <v>2016</v>
      </c>
      <c r="J744" s="94">
        <v>115</v>
      </c>
      <c r="K744" s="148" t="s">
        <v>686</v>
      </c>
    </row>
    <row r="745" spans="1:11" x14ac:dyDescent="0.25">
      <c r="A745" s="94" t="s">
        <v>2775</v>
      </c>
      <c r="B745" s="94" t="s">
        <v>689</v>
      </c>
      <c r="C745" s="94" t="s">
        <v>1903</v>
      </c>
      <c r="D745" s="94" t="s">
        <v>1916</v>
      </c>
      <c r="E745" s="250" t="s">
        <v>2726</v>
      </c>
      <c r="F745" s="94" t="s">
        <v>1126</v>
      </c>
      <c r="G745" s="94" t="s">
        <v>2465</v>
      </c>
      <c r="H745" s="94" t="s">
        <v>1913</v>
      </c>
      <c r="I745" s="94">
        <v>2017</v>
      </c>
      <c r="J745" s="94">
        <v>106</v>
      </c>
      <c r="K745" s="148" t="s">
        <v>686</v>
      </c>
    </row>
    <row r="746" spans="1:11" x14ac:dyDescent="0.25">
      <c r="A746" s="94" t="s">
        <v>2775</v>
      </c>
      <c r="B746" s="94" t="s">
        <v>689</v>
      </c>
      <c r="C746" s="94" t="s">
        <v>1903</v>
      </c>
      <c r="D746" s="94" t="s">
        <v>1916</v>
      </c>
      <c r="E746" s="250" t="s">
        <v>2726</v>
      </c>
      <c r="F746" s="94" t="s">
        <v>1126</v>
      </c>
      <c r="G746" s="94" t="s">
        <v>2465</v>
      </c>
      <c r="H746" s="94" t="s">
        <v>1913</v>
      </c>
      <c r="I746" s="94">
        <v>2018</v>
      </c>
      <c r="J746" s="94">
        <v>123</v>
      </c>
      <c r="K746" s="148" t="s">
        <v>686</v>
      </c>
    </row>
    <row r="747" spans="1:11" x14ac:dyDescent="0.25">
      <c r="A747" s="94" t="s">
        <v>2775</v>
      </c>
      <c r="B747" s="94" t="s">
        <v>689</v>
      </c>
      <c r="C747" s="94" t="s">
        <v>1903</v>
      </c>
      <c r="D747" s="94" t="s">
        <v>1916</v>
      </c>
      <c r="E747" s="250" t="s">
        <v>2726</v>
      </c>
      <c r="F747" s="94" t="s">
        <v>1126</v>
      </c>
      <c r="G747" s="94" t="s">
        <v>2465</v>
      </c>
      <c r="H747" s="94" t="s">
        <v>1913</v>
      </c>
      <c r="I747" s="94">
        <v>2019</v>
      </c>
      <c r="J747" s="94">
        <v>130</v>
      </c>
      <c r="K747" s="148" t="s">
        <v>686</v>
      </c>
    </row>
    <row r="748" spans="1:11" x14ac:dyDescent="0.25">
      <c r="A748" s="94" t="s">
        <v>2775</v>
      </c>
      <c r="B748" s="94" t="s">
        <v>689</v>
      </c>
      <c r="C748" s="94" t="s">
        <v>1903</v>
      </c>
      <c r="D748" s="94" t="s">
        <v>1916</v>
      </c>
      <c r="E748" s="250" t="s">
        <v>2726</v>
      </c>
      <c r="F748" s="94" t="s">
        <v>1126</v>
      </c>
      <c r="G748" s="94" t="s">
        <v>2465</v>
      </c>
      <c r="H748" s="94" t="s">
        <v>1913</v>
      </c>
      <c r="I748" s="94">
        <v>2020</v>
      </c>
      <c r="J748" s="94">
        <v>117</v>
      </c>
      <c r="K748" s="148" t="s">
        <v>686</v>
      </c>
    </row>
    <row r="749" spans="1:11" x14ac:dyDescent="0.25">
      <c r="A749" s="94" t="s">
        <v>2775</v>
      </c>
      <c r="B749" s="94" t="s">
        <v>689</v>
      </c>
      <c r="C749" s="94" t="s">
        <v>1903</v>
      </c>
      <c r="D749" s="94" t="s">
        <v>1916</v>
      </c>
      <c r="E749" s="250" t="s">
        <v>2726</v>
      </c>
      <c r="F749" s="94" t="s">
        <v>1126</v>
      </c>
      <c r="G749" s="94" t="s">
        <v>2465</v>
      </c>
      <c r="H749" s="94" t="s">
        <v>1913</v>
      </c>
      <c r="I749" s="94">
        <v>2021</v>
      </c>
      <c r="J749" s="94">
        <v>117</v>
      </c>
      <c r="K749" s="148" t="s">
        <v>684</v>
      </c>
    </row>
    <row r="750" spans="1:11" x14ac:dyDescent="0.25">
      <c r="A750" s="94" t="s">
        <v>2775</v>
      </c>
      <c r="B750" s="94" t="s">
        <v>689</v>
      </c>
      <c r="C750" s="94" t="s">
        <v>1903</v>
      </c>
      <c r="D750" s="94" t="s">
        <v>1916</v>
      </c>
      <c r="E750" s="250" t="s">
        <v>2726</v>
      </c>
      <c r="F750" s="94" t="s">
        <v>1126</v>
      </c>
      <c r="G750" s="94" t="s">
        <v>2466</v>
      </c>
      <c r="H750" s="94" t="s">
        <v>1913</v>
      </c>
      <c r="I750" s="94">
        <v>2000</v>
      </c>
      <c r="J750" s="94">
        <v>100</v>
      </c>
      <c r="K750" s="148" t="s">
        <v>686</v>
      </c>
    </row>
    <row r="751" spans="1:11" x14ac:dyDescent="0.25">
      <c r="A751" s="94" t="s">
        <v>2775</v>
      </c>
      <c r="B751" s="94" t="s">
        <v>689</v>
      </c>
      <c r="C751" s="94" t="s">
        <v>1903</v>
      </c>
      <c r="D751" s="94" t="s">
        <v>1916</v>
      </c>
      <c r="E751" s="250" t="s">
        <v>2726</v>
      </c>
      <c r="F751" s="94" t="s">
        <v>1126</v>
      </c>
      <c r="G751" s="94" t="s">
        <v>2466</v>
      </c>
      <c r="H751" s="94" t="s">
        <v>1913</v>
      </c>
      <c r="I751" s="94">
        <v>2001</v>
      </c>
      <c r="J751" s="94" t="s">
        <v>402</v>
      </c>
      <c r="K751" s="148" t="s">
        <v>686</v>
      </c>
    </row>
    <row r="752" spans="1:11" x14ac:dyDescent="0.25">
      <c r="A752" s="94" t="s">
        <v>2775</v>
      </c>
      <c r="B752" s="94" t="s">
        <v>689</v>
      </c>
      <c r="C752" s="94" t="s">
        <v>1903</v>
      </c>
      <c r="D752" s="94" t="s">
        <v>1916</v>
      </c>
      <c r="E752" s="250" t="s">
        <v>2726</v>
      </c>
      <c r="F752" s="94" t="s">
        <v>1126</v>
      </c>
      <c r="G752" s="94" t="s">
        <v>2466</v>
      </c>
      <c r="H752" s="94" t="s">
        <v>1913</v>
      </c>
      <c r="I752" s="94">
        <v>2002</v>
      </c>
      <c r="J752" s="94" t="s">
        <v>402</v>
      </c>
      <c r="K752" s="148" t="s">
        <v>686</v>
      </c>
    </row>
    <row r="753" spans="1:11" x14ac:dyDescent="0.25">
      <c r="A753" s="94" t="s">
        <v>2775</v>
      </c>
      <c r="B753" s="94" t="s">
        <v>689</v>
      </c>
      <c r="C753" s="94" t="s">
        <v>1903</v>
      </c>
      <c r="D753" s="94" t="s">
        <v>1916</v>
      </c>
      <c r="E753" s="250" t="s">
        <v>2726</v>
      </c>
      <c r="F753" s="94" t="s">
        <v>1126</v>
      </c>
      <c r="G753" s="94" t="s">
        <v>2466</v>
      </c>
      <c r="H753" s="94" t="s">
        <v>1913</v>
      </c>
      <c r="I753" s="94">
        <v>2003</v>
      </c>
      <c r="J753" s="94" t="s">
        <v>402</v>
      </c>
      <c r="K753" s="148" t="s">
        <v>686</v>
      </c>
    </row>
    <row r="754" spans="1:11" x14ac:dyDescent="0.25">
      <c r="A754" s="94" t="s">
        <v>2775</v>
      </c>
      <c r="B754" s="94" t="s">
        <v>689</v>
      </c>
      <c r="C754" s="94" t="s">
        <v>1903</v>
      </c>
      <c r="D754" s="94" t="s">
        <v>1916</v>
      </c>
      <c r="E754" s="250" t="s">
        <v>2726</v>
      </c>
      <c r="F754" s="94" t="s">
        <v>1126</v>
      </c>
      <c r="G754" s="94" t="s">
        <v>2466</v>
      </c>
      <c r="H754" s="94" t="s">
        <v>1913</v>
      </c>
      <c r="I754" s="94">
        <v>2004</v>
      </c>
      <c r="J754" s="94" t="s">
        <v>402</v>
      </c>
      <c r="K754" s="148" t="s">
        <v>686</v>
      </c>
    </row>
    <row r="755" spans="1:11" x14ac:dyDescent="0.25">
      <c r="A755" s="94" t="s">
        <v>2775</v>
      </c>
      <c r="B755" s="94" t="s">
        <v>689</v>
      </c>
      <c r="C755" s="94" t="s">
        <v>1903</v>
      </c>
      <c r="D755" s="94" t="s">
        <v>1916</v>
      </c>
      <c r="E755" s="250" t="s">
        <v>2726</v>
      </c>
      <c r="F755" s="94" t="s">
        <v>1126</v>
      </c>
      <c r="G755" s="94" t="s">
        <v>2466</v>
      </c>
      <c r="H755" s="94" t="s">
        <v>1913</v>
      </c>
      <c r="I755" s="94">
        <v>2005</v>
      </c>
      <c r="J755" s="94" t="s">
        <v>402</v>
      </c>
      <c r="K755" s="148" t="s">
        <v>686</v>
      </c>
    </row>
    <row r="756" spans="1:11" x14ac:dyDescent="0.25">
      <c r="A756" s="94" t="s">
        <v>2775</v>
      </c>
      <c r="B756" s="94" t="s">
        <v>689</v>
      </c>
      <c r="C756" s="94" t="s">
        <v>1903</v>
      </c>
      <c r="D756" s="94" t="s">
        <v>1916</v>
      </c>
      <c r="E756" s="250" t="s">
        <v>2726</v>
      </c>
      <c r="F756" s="94" t="s">
        <v>1126</v>
      </c>
      <c r="G756" s="94" t="s">
        <v>2466</v>
      </c>
      <c r="H756" s="94" t="s">
        <v>1913</v>
      </c>
      <c r="I756" s="94">
        <v>2006</v>
      </c>
      <c r="J756" s="94" t="s">
        <v>402</v>
      </c>
      <c r="K756" s="148" t="s">
        <v>686</v>
      </c>
    </row>
    <row r="757" spans="1:11" x14ac:dyDescent="0.25">
      <c r="A757" s="94" t="s">
        <v>2775</v>
      </c>
      <c r="B757" s="94" t="s">
        <v>689</v>
      </c>
      <c r="C757" s="94" t="s">
        <v>1903</v>
      </c>
      <c r="D757" s="94" t="s">
        <v>1916</v>
      </c>
      <c r="E757" s="250" t="s">
        <v>2726</v>
      </c>
      <c r="F757" s="94" t="s">
        <v>1126</v>
      </c>
      <c r="G757" s="94" t="s">
        <v>2466</v>
      </c>
      <c r="H757" s="94" t="s">
        <v>1913</v>
      </c>
      <c r="I757" s="94">
        <v>2007</v>
      </c>
      <c r="J757" s="94" t="s">
        <v>402</v>
      </c>
      <c r="K757" s="148" t="s">
        <v>686</v>
      </c>
    </row>
    <row r="758" spans="1:11" x14ac:dyDescent="0.25">
      <c r="A758" s="94" t="s">
        <v>2775</v>
      </c>
      <c r="B758" s="94" t="s">
        <v>689</v>
      </c>
      <c r="C758" s="94" t="s">
        <v>1903</v>
      </c>
      <c r="D758" s="94" t="s">
        <v>1916</v>
      </c>
      <c r="E758" s="250" t="s">
        <v>2726</v>
      </c>
      <c r="F758" s="94" t="s">
        <v>1126</v>
      </c>
      <c r="G758" s="94" t="s">
        <v>2466</v>
      </c>
      <c r="H758" s="94" t="s">
        <v>1913</v>
      </c>
      <c r="I758" s="94">
        <v>2008</v>
      </c>
      <c r="J758" s="94" t="s">
        <v>402</v>
      </c>
      <c r="K758" s="148" t="s">
        <v>686</v>
      </c>
    </row>
    <row r="759" spans="1:11" x14ac:dyDescent="0.25">
      <c r="A759" s="94" t="s">
        <v>2775</v>
      </c>
      <c r="B759" s="94" t="s">
        <v>689</v>
      </c>
      <c r="C759" s="94" t="s">
        <v>1903</v>
      </c>
      <c r="D759" s="94" t="s">
        <v>1916</v>
      </c>
      <c r="E759" s="250" t="s">
        <v>2726</v>
      </c>
      <c r="F759" s="94" t="s">
        <v>1126</v>
      </c>
      <c r="G759" s="94" t="s">
        <v>2466</v>
      </c>
      <c r="H759" s="94" t="s">
        <v>1913</v>
      </c>
      <c r="I759" s="94">
        <v>2009</v>
      </c>
      <c r="J759" s="94" t="s">
        <v>402</v>
      </c>
      <c r="K759" s="148" t="s">
        <v>686</v>
      </c>
    </row>
    <row r="760" spans="1:11" x14ac:dyDescent="0.25">
      <c r="A760" s="94" t="s">
        <v>2775</v>
      </c>
      <c r="B760" s="94" t="s">
        <v>689</v>
      </c>
      <c r="C760" s="94" t="s">
        <v>1903</v>
      </c>
      <c r="D760" s="94" t="s">
        <v>1916</v>
      </c>
      <c r="E760" s="250" t="s">
        <v>2726</v>
      </c>
      <c r="F760" s="94" t="s">
        <v>1126</v>
      </c>
      <c r="G760" s="94" t="s">
        <v>2466</v>
      </c>
      <c r="H760" s="94" t="s">
        <v>1913</v>
      </c>
      <c r="I760" s="94">
        <v>2010</v>
      </c>
      <c r="J760" s="94">
        <v>81</v>
      </c>
      <c r="K760" s="148" t="s">
        <v>686</v>
      </c>
    </row>
    <row r="761" spans="1:11" x14ac:dyDescent="0.25">
      <c r="A761" s="94" t="s">
        <v>2775</v>
      </c>
      <c r="B761" s="94" t="s">
        <v>689</v>
      </c>
      <c r="C761" s="94" t="s">
        <v>1903</v>
      </c>
      <c r="D761" s="94" t="s">
        <v>1916</v>
      </c>
      <c r="E761" s="250" t="s">
        <v>2726</v>
      </c>
      <c r="F761" s="94" t="s">
        <v>1126</v>
      </c>
      <c r="G761" s="94" t="s">
        <v>2466</v>
      </c>
      <c r="H761" s="94" t="s">
        <v>1913</v>
      </c>
      <c r="I761" s="94">
        <v>2011</v>
      </c>
      <c r="J761" s="94">
        <v>90</v>
      </c>
      <c r="K761" s="148" t="s">
        <v>686</v>
      </c>
    </row>
    <row r="762" spans="1:11" x14ac:dyDescent="0.25">
      <c r="A762" s="94" t="s">
        <v>2775</v>
      </c>
      <c r="B762" s="94" t="s">
        <v>689</v>
      </c>
      <c r="C762" s="94" t="s">
        <v>1903</v>
      </c>
      <c r="D762" s="94" t="s">
        <v>1916</v>
      </c>
      <c r="E762" s="250" t="s">
        <v>2726</v>
      </c>
      <c r="F762" s="94" t="s">
        <v>1126</v>
      </c>
      <c r="G762" s="94" t="s">
        <v>2466</v>
      </c>
      <c r="H762" s="94" t="s">
        <v>1913</v>
      </c>
      <c r="I762" s="94">
        <v>2012</v>
      </c>
      <c r="J762" s="94">
        <v>83</v>
      </c>
      <c r="K762" s="148" t="s">
        <v>686</v>
      </c>
    </row>
    <row r="763" spans="1:11" x14ac:dyDescent="0.25">
      <c r="A763" s="94" t="s">
        <v>2775</v>
      </c>
      <c r="B763" s="94" t="s">
        <v>689</v>
      </c>
      <c r="C763" s="94" t="s">
        <v>1903</v>
      </c>
      <c r="D763" s="94" t="s">
        <v>1916</v>
      </c>
      <c r="E763" s="250" t="s">
        <v>2726</v>
      </c>
      <c r="F763" s="94" t="s">
        <v>1126</v>
      </c>
      <c r="G763" s="94" t="s">
        <v>2466</v>
      </c>
      <c r="H763" s="94" t="s">
        <v>1913</v>
      </c>
      <c r="I763" s="94">
        <v>2013</v>
      </c>
      <c r="J763" s="94">
        <v>84</v>
      </c>
      <c r="K763" s="148" t="s">
        <v>686</v>
      </c>
    </row>
    <row r="764" spans="1:11" x14ac:dyDescent="0.25">
      <c r="A764" s="94" t="s">
        <v>2775</v>
      </c>
      <c r="B764" s="94" t="s">
        <v>689</v>
      </c>
      <c r="C764" s="94" t="s">
        <v>1903</v>
      </c>
      <c r="D764" s="94" t="s">
        <v>1916</v>
      </c>
      <c r="E764" s="250" t="s">
        <v>2726</v>
      </c>
      <c r="F764" s="94" t="s">
        <v>1126</v>
      </c>
      <c r="G764" s="94" t="s">
        <v>2466</v>
      </c>
      <c r="H764" s="94" t="s">
        <v>1913</v>
      </c>
      <c r="I764" s="94">
        <v>2014</v>
      </c>
      <c r="J764" s="94">
        <v>83</v>
      </c>
      <c r="K764" s="148" t="s">
        <v>686</v>
      </c>
    </row>
    <row r="765" spans="1:11" x14ac:dyDescent="0.25">
      <c r="A765" s="94" t="s">
        <v>2775</v>
      </c>
      <c r="B765" s="94" t="s">
        <v>689</v>
      </c>
      <c r="C765" s="94" t="s">
        <v>1903</v>
      </c>
      <c r="D765" s="94" t="s">
        <v>1916</v>
      </c>
      <c r="E765" s="250" t="s">
        <v>2726</v>
      </c>
      <c r="F765" s="94" t="s">
        <v>1126</v>
      </c>
      <c r="G765" s="94" t="s">
        <v>2466</v>
      </c>
      <c r="H765" s="94" t="s">
        <v>1913</v>
      </c>
      <c r="I765" s="94">
        <v>2015</v>
      </c>
      <c r="J765" s="94">
        <v>82</v>
      </c>
      <c r="K765" s="148" t="s">
        <v>686</v>
      </c>
    </row>
    <row r="766" spans="1:11" x14ac:dyDescent="0.25">
      <c r="A766" s="94" t="s">
        <v>2775</v>
      </c>
      <c r="B766" s="94" t="s">
        <v>689</v>
      </c>
      <c r="C766" s="94" t="s">
        <v>1903</v>
      </c>
      <c r="D766" s="94" t="s">
        <v>1916</v>
      </c>
      <c r="E766" s="250" t="s">
        <v>2726</v>
      </c>
      <c r="F766" s="94" t="s">
        <v>1126</v>
      </c>
      <c r="G766" s="94" t="s">
        <v>2466</v>
      </c>
      <c r="H766" s="94" t="s">
        <v>1913</v>
      </c>
      <c r="I766" s="94">
        <v>2016</v>
      </c>
      <c r="J766" s="94">
        <v>84</v>
      </c>
      <c r="K766" s="148" t="s">
        <v>686</v>
      </c>
    </row>
    <row r="767" spans="1:11" x14ac:dyDescent="0.25">
      <c r="A767" s="94" t="s">
        <v>2775</v>
      </c>
      <c r="B767" s="94" t="s">
        <v>689</v>
      </c>
      <c r="C767" s="94" t="s">
        <v>1903</v>
      </c>
      <c r="D767" s="94" t="s">
        <v>1916</v>
      </c>
      <c r="E767" s="250" t="s">
        <v>2726</v>
      </c>
      <c r="F767" s="94" t="s">
        <v>1126</v>
      </c>
      <c r="G767" s="94" t="s">
        <v>2466</v>
      </c>
      <c r="H767" s="94" t="s">
        <v>1913</v>
      </c>
      <c r="I767" s="94">
        <v>2017</v>
      </c>
      <c r="J767" s="94">
        <v>88</v>
      </c>
      <c r="K767" s="148" t="s">
        <v>686</v>
      </c>
    </row>
    <row r="768" spans="1:11" x14ac:dyDescent="0.25">
      <c r="A768" s="94" t="s">
        <v>2775</v>
      </c>
      <c r="B768" s="94" t="s">
        <v>689</v>
      </c>
      <c r="C768" s="94" t="s">
        <v>1903</v>
      </c>
      <c r="D768" s="94" t="s">
        <v>1916</v>
      </c>
      <c r="E768" s="250" t="s">
        <v>2726</v>
      </c>
      <c r="F768" s="94" t="s">
        <v>1126</v>
      </c>
      <c r="G768" s="94" t="s">
        <v>2466</v>
      </c>
      <c r="H768" s="94" t="s">
        <v>1913</v>
      </c>
      <c r="I768" s="94">
        <v>2018</v>
      </c>
      <c r="J768" s="94">
        <v>90</v>
      </c>
      <c r="K768" s="148" t="s">
        <v>686</v>
      </c>
    </row>
    <row r="769" spans="1:11" x14ac:dyDescent="0.25">
      <c r="A769" s="94" t="s">
        <v>2775</v>
      </c>
      <c r="B769" s="94" t="s">
        <v>689</v>
      </c>
      <c r="C769" s="94" t="s">
        <v>1903</v>
      </c>
      <c r="D769" s="94" t="s">
        <v>1916</v>
      </c>
      <c r="E769" s="250" t="s">
        <v>2726</v>
      </c>
      <c r="F769" s="94" t="s">
        <v>1126</v>
      </c>
      <c r="G769" s="94" t="s">
        <v>2466</v>
      </c>
      <c r="H769" s="94" t="s">
        <v>1913</v>
      </c>
      <c r="I769" s="94">
        <v>2019</v>
      </c>
      <c r="J769" s="94">
        <v>88</v>
      </c>
      <c r="K769" s="148" t="s">
        <v>686</v>
      </c>
    </row>
    <row r="770" spans="1:11" x14ac:dyDescent="0.25">
      <c r="A770" s="94" t="s">
        <v>2775</v>
      </c>
      <c r="B770" s="94" t="s">
        <v>689</v>
      </c>
      <c r="C770" s="94" t="s">
        <v>1903</v>
      </c>
      <c r="D770" s="94" t="s">
        <v>1916</v>
      </c>
      <c r="E770" s="250" t="s">
        <v>2726</v>
      </c>
      <c r="F770" s="94" t="s">
        <v>1126</v>
      </c>
      <c r="G770" s="94" t="s">
        <v>2466</v>
      </c>
      <c r="H770" s="94" t="s">
        <v>1913</v>
      </c>
      <c r="I770" s="94">
        <v>2020</v>
      </c>
      <c r="J770" s="94">
        <v>87</v>
      </c>
      <c r="K770" s="148" t="s">
        <v>686</v>
      </c>
    </row>
    <row r="771" spans="1:11" x14ac:dyDescent="0.25">
      <c r="A771" s="94" t="s">
        <v>2775</v>
      </c>
      <c r="B771" s="94" t="s">
        <v>689</v>
      </c>
      <c r="C771" s="94" t="s">
        <v>1903</v>
      </c>
      <c r="D771" s="94" t="s">
        <v>1916</v>
      </c>
      <c r="E771" s="250" t="s">
        <v>2726</v>
      </c>
      <c r="F771" s="94" t="s">
        <v>1126</v>
      </c>
      <c r="G771" s="94" t="s">
        <v>2466</v>
      </c>
      <c r="H771" s="94" t="s">
        <v>1913</v>
      </c>
      <c r="I771" s="94">
        <v>2021</v>
      </c>
      <c r="J771" s="94">
        <v>87</v>
      </c>
      <c r="K771" s="148" t="s">
        <v>684</v>
      </c>
    </row>
    <row r="772" spans="1:11" x14ac:dyDescent="0.25">
      <c r="A772" s="94" t="s">
        <v>2775</v>
      </c>
      <c r="B772" s="94" t="s">
        <v>689</v>
      </c>
      <c r="C772" s="94" t="s">
        <v>1903</v>
      </c>
      <c r="D772" s="94" t="s">
        <v>1916</v>
      </c>
      <c r="E772" s="250" t="s">
        <v>2726</v>
      </c>
      <c r="F772" s="94" t="s">
        <v>1126</v>
      </c>
      <c r="G772" s="94" t="s">
        <v>2467</v>
      </c>
      <c r="H772" s="94" t="s">
        <v>1913</v>
      </c>
      <c r="I772" s="94">
        <v>2000</v>
      </c>
      <c r="J772" s="94">
        <v>100</v>
      </c>
      <c r="K772" s="148" t="s">
        <v>686</v>
      </c>
    </row>
    <row r="773" spans="1:11" x14ac:dyDescent="0.25">
      <c r="A773" s="94" t="s">
        <v>2775</v>
      </c>
      <c r="B773" s="94" t="s">
        <v>689</v>
      </c>
      <c r="C773" s="94" t="s">
        <v>1903</v>
      </c>
      <c r="D773" s="94" t="s">
        <v>1916</v>
      </c>
      <c r="E773" s="250" t="s">
        <v>2726</v>
      </c>
      <c r="F773" s="94" t="s">
        <v>1126</v>
      </c>
      <c r="G773" s="94" t="s">
        <v>2467</v>
      </c>
      <c r="H773" s="94" t="s">
        <v>1913</v>
      </c>
      <c r="I773" s="94">
        <v>2001</v>
      </c>
      <c r="J773" s="94" t="s">
        <v>402</v>
      </c>
      <c r="K773" s="148" t="s">
        <v>686</v>
      </c>
    </row>
    <row r="774" spans="1:11" x14ac:dyDescent="0.25">
      <c r="A774" s="94" t="s">
        <v>2775</v>
      </c>
      <c r="B774" s="94" t="s">
        <v>689</v>
      </c>
      <c r="C774" s="94" t="s">
        <v>1903</v>
      </c>
      <c r="D774" s="94" t="s">
        <v>1916</v>
      </c>
      <c r="E774" s="250" t="s">
        <v>2726</v>
      </c>
      <c r="F774" s="94" t="s">
        <v>1126</v>
      </c>
      <c r="G774" s="94" t="s">
        <v>2467</v>
      </c>
      <c r="H774" s="94" t="s">
        <v>1913</v>
      </c>
      <c r="I774" s="94">
        <v>2002</v>
      </c>
      <c r="J774" s="94" t="s">
        <v>402</v>
      </c>
      <c r="K774" s="148" t="s">
        <v>686</v>
      </c>
    </row>
    <row r="775" spans="1:11" x14ac:dyDescent="0.25">
      <c r="A775" s="94" t="s">
        <v>2775</v>
      </c>
      <c r="B775" s="94" t="s">
        <v>689</v>
      </c>
      <c r="C775" s="94" t="s">
        <v>1903</v>
      </c>
      <c r="D775" s="94" t="s">
        <v>1916</v>
      </c>
      <c r="E775" s="250" t="s">
        <v>2726</v>
      </c>
      <c r="F775" s="94" t="s">
        <v>1126</v>
      </c>
      <c r="G775" s="94" t="s">
        <v>2467</v>
      </c>
      <c r="H775" s="94" t="s">
        <v>1913</v>
      </c>
      <c r="I775" s="94">
        <v>2003</v>
      </c>
      <c r="J775" s="94" t="s">
        <v>402</v>
      </c>
      <c r="K775" s="148" t="s">
        <v>686</v>
      </c>
    </row>
    <row r="776" spans="1:11" x14ac:dyDescent="0.25">
      <c r="A776" s="94" t="s">
        <v>2775</v>
      </c>
      <c r="B776" s="94" t="s">
        <v>689</v>
      </c>
      <c r="C776" s="94" t="s">
        <v>1903</v>
      </c>
      <c r="D776" s="94" t="s">
        <v>1916</v>
      </c>
      <c r="E776" s="250" t="s">
        <v>2726</v>
      </c>
      <c r="F776" s="94" t="s">
        <v>1126</v>
      </c>
      <c r="G776" s="94" t="s">
        <v>2467</v>
      </c>
      <c r="H776" s="94" t="s">
        <v>1913</v>
      </c>
      <c r="I776" s="94">
        <v>2004</v>
      </c>
      <c r="J776" s="94" t="s">
        <v>402</v>
      </c>
      <c r="K776" s="148" t="s">
        <v>686</v>
      </c>
    </row>
    <row r="777" spans="1:11" x14ac:dyDescent="0.25">
      <c r="A777" s="94" t="s">
        <v>2775</v>
      </c>
      <c r="B777" s="94" t="s">
        <v>689</v>
      </c>
      <c r="C777" s="94" t="s">
        <v>1903</v>
      </c>
      <c r="D777" s="94" t="s">
        <v>1916</v>
      </c>
      <c r="E777" s="250" t="s">
        <v>2726</v>
      </c>
      <c r="F777" s="94" t="s">
        <v>1126</v>
      </c>
      <c r="G777" s="94" t="s">
        <v>2467</v>
      </c>
      <c r="H777" s="94" t="s">
        <v>1913</v>
      </c>
      <c r="I777" s="94">
        <v>2005</v>
      </c>
      <c r="J777" s="94" t="s">
        <v>402</v>
      </c>
      <c r="K777" s="148" t="s">
        <v>686</v>
      </c>
    </row>
    <row r="778" spans="1:11" x14ac:dyDescent="0.25">
      <c r="A778" s="94" t="s">
        <v>2775</v>
      </c>
      <c r="B778" s="94" t="s">
        <v>689</v>
      </c>
      <c r="C778" s="94" t="s">
        <v>1903</v>
      </c>
      <c r="D778" s="94" t="s">
        <v>1916</v>
      </c>
      <c r="E778" s="250" t="s">
        <v>2726</v>
      </c>
      <c r="F778" s="94" t="s">
        <v>1126</v>
      </c>
      <c r="G778" s="94" t="s">
        <v>2467</v>
      </c>
      <c r="H778" s="94" t="s">
        <v>1913</v>
      </c>
      <c r="I778" s="94">
        <v>2006</v>
      </c>
      <c r="J778" s="94" t="s">
        <v>402</v>
      </c>
      <c r="K778" s="148" t="s">
        <v>686</v>
      </c>
    </row>
    <row r="779" spans="1:11" x14ac:dyDescent="0.25">
      <c r="A779" s="94" t="s">
        <v>2775</v>
      </c>
      <c r="B779" s="94" t="s">
        <v>689</v>
      </c>
      <c r="C779" s="94" t="s">
        <v>1903</v>
      </c>
      <c r="D779" s="94" t="s">
        <v>1916</v>
      </c>
      <c r="E779" s="250" t="s">
        <v>2726</v>
      </c>
      <c r="F779" s="94" t="s">
        <v>1126</v>
      </c>
      <c r="G779" s="94" t="s">
        <v>2467</v>
      </c>
      <c r="H779" s="94" t="s">
        <v>1913</v>
      </c>
      <c r="I779" s="94">
        <v>2007</v>
      </c>
      <c r="J779" s="94" t="s">
        <v>402</v>
      </c>
      <c r="K779" s="148" t="s">
        <v>686</v>
      </c>
    </row>
    <row r="780" spans="1:11" x14ac:dyDescent="0.25">
      <c r="A780" s="94" t="s">
        <v>2775</v>
      </c>
      <c r="B780" s="94" t="s">
        <v>689</v>
      </c>
      <c r="C780" s="94" t="s">
        <v>1903</v>
      </c>
      <c r="D780" s="94" t="s">
        <v>1916</v>
      </c>
      <c r="E780" s="250" t="s">
        <v>2726</v>
      </c>
      <c r="F780" s="94" t="s">
        <v>1126</v>
      </c>
      <c r="G780" s="94" t="s">
        <v>2467</v>
      </c>
      <c r="H780" s="94" t="s">
        <v>1913</v>
      </c>
      <c r="I780" s="94">
        <v>2008</v>
      </c>
      <c r="J780" s="94" t="s">
        <v>402</v>
      </c>
      <c r="K780" s="148" t="s">
        <v>686</v>
      </c>
    </row>
    <row r="781" spans="1:11" x14ac:dyDescent="0.25">
      <c r="A781" s="94" t="s">
        <v>2775</v>
      </c>
      <c r="B781" s="94" t="s">
        <v>689</v>
      </c>
      <c r="C781" s="94" t="s">
        <v>1903</v>
      </c>
      <c r="D781" s="94" t="s">
        <v>1916</v>
      </c>
      <c r="E781" s="250" t="s">
        <v>2726</v>
      </c>
      <c r="F781" s="94" t="s">
        <v>1126</v>
      </c>
      <c r="G781" s="94" t="s">
        <v>2467</v>
      </c>
      <c r="H781" s="94" t="s">
        <v>1913</v>
      </c>
      <c r="I781" s="94">
        <v>2009</v>
      </c>
      <c r="J781" s="94" t="s">
        <v>402</v>
      </c>
      <c r="K781" s="148" t="s">
        <v>686</v>
      </c>
    </row>
    <row r="782" spans="1:11" x14ac:dyDescent="0.25">
      <c r="A782" s="94" t="s">
        <v>2775</v>
      </c>
      <c r="B782" s="94" t="s">
        <v>689</v>
      </c>
      <c r="C782" s="94" t="s">
        <v>1903</v>
      </c>
      <c r="D782" s="94" t="s">
        <v>1916</v>
      </c>
      <c r="E782" s="250" t="s">
        <v>2726</v>
      </c>
      <c r="F782" s="94" t="s">
        <v>1126</v>
      </c>
      <c r="G782" s="94" t="s">
        <v>2467</v>
      </c>
      <c r="H782" s="94" t="s">
        <v>1913</v>
      </c>
      <c r="I782" s="94">
        <v>2010</v>
      </c>
      <c r="J782" s="94">
        <v>72</v>
      </c>
      <c r="K782" s="148" t="s">
        <v>686</v>
      </c>
    </row>
    <row r="783" spans="1:11" x14ac:dyDescent="0.25">
      <c r="A783" s="94" t="s">
        <v>2775</v>
      </c>
      <c r="B783" s="94" t="s">
        <v>689</v>
      </c>
      <c r="C783" s="94" t="s">
        <v>1903</v>
      </c>
      <c r="D783" s="94" t="s">
        <v>1916</v>
      </c>
      <c r="E783" s="250" t="s">
        <v>2726</v>
      </c>
      <c r="F783" s="94" t="s">
        <v>1126</v>
      </c>
      <c r="G783" s="94" t="s">
        <v>2467</v>
      </c>
      <c r="H783" s="94" t="s">
        <v>1913</v>
      </c>
      <c r="I783" s="94">
        <v>2011</v>
      </c>
      <c r="J783" s="94">
        <v>81</v>
      </c>
      <c r="K783" s="148" t="s">
        <v>686</v>
      </c>
    </row>
    <row r="784" spans="1:11" x14ac:dyDescent="0.25">
      <c r="A784" s="94" t="s">
        <v>2775</v>
      </c>
      <c r="B784" s="94" t="s">
        <v>689</v>
      </c>
      <c r="C784" s="94" t="s">
        <v>1903</v>
      </c>
      <c r="D784" s="94" t="s">
        <v>1916</v>
      </c>
      <c r="E784" s="250" t="s">
        <v>2726</v>
      </c>
      <c r="F784" s="94" t="s">
        <v>1126</v>
      </c>
      <c r="G784" s="94" t="s">
        <v>2467</v>
      </c>
      <c r="H784" s="94" t="s">
        <v>1913</v>
      </c>
      <c r="I784" s="94">
        <v>2012</v>
      </c>
      <c r="J784" s="94">
        <v>75</v>
      </c>
      <c r="K784" s="148" t="s">
        <v>686</v>
      </c>
    </row>
    <row r="785" spans="1:11" x14ac:dyDescent="0.25">
      <c r="A785" s="94" t="s">
        <v>2775</v>
      </c>
      <c r="B785" s="94" t="s">
        <v>689</v>
      </c>
      <c r="C785" s="94" t="s">
        <v>1903</v>
      </c>
      <c r="D785" s="94" t="s">
        <v>1916</v>
      </c>
      <c r="E785" s="250" t="s">
        <v>2726</v>
      </c>
      <c r="F785" s="94" t="s">
        <v>1126</v>
      </c>
      <c r="G785" s="94" t="s">
        <v>2467</v>
      </c>
      <c r="H785" s="94" t="s">
        <v>1913</v>
      </c>
      <c r="I785" s="94">
        <v>2013</v>
      </c>
      <c r="J785" s="94">
        <v>75</v>
      </c>
      <c r="K785" s="148" t="s">
        <v>686</v>
      </c>
    </row>
    <row r="786" spans="1:11" x14ac:dyDescent="0.25">
      <c r="A786" s="94" t="s">
        <v>2775</v>
      </c>
      <c r="B786" s="94" t="s">
        <v>689</v>
      </c>
      <c r="C786" s="94" t="s">
        <v>1903</v>
      </c>
      <c r="D786" s="94" t="s">
        <v>1916</v>
      </c>
      <c r="E786" s="250" t="s">
        <v>2726</v>
      </c>
      <c r="F786" s="94" t="s">
        <v>1126</v>
      </c>
      <c r="G786" s="94" t="s">
        <v>2467</v>
      </c>
      <c r="H786" s="94" t="s">
        <v>1913</v>
      </c>
      <c r="I786" s="94">
        <v>2014</v>
      </c>
      <c r="J786" s="94">
        <v>78</v>
      </c>
      <c r="K786" s="148" t="s">
        <v>686</v>
      </c>
    </row>
    <row r="787" spans="1:11" x14ac:dyDescent="0.25">
      <c r="A787" s="94" t="s">
        <v>2775</v>
      </c>
      <c r="B787" s="94" t="s">
        <v>689</v>
      </c>
      <c r="C787" s="94" t="s">
        <v>1903</v>
      </c>
      <c r="D787" s="94" t="s">
        <v>1916</v>
      </c>
      <c r="E787" s="250" t="s">
        <v>2726</v>
      </c>
      <c r="F787" s="94" t="s">
        <v>1126</v>
      </c>
      <c r="G787" s="94" t="s">
        <v>2467</v>
      </c>
      <c r="H787" s="94" t="s">
        <v>1913</v>
      </c>
      <c r="I787" s="94">
        <v>2015</v>
      </c>
      <c r="J787" s="94">
        <v>75</v>
      </c>
      <c r="K787" s="148" t="s">
        <v>686</v>
      </c>
    </row>
    <row r="788" spans="1:11" x14ac:dyDescent="0.25">
      <c r="A788" s="94" t="s">
        <v>2775</v>
      </c>
      <c r="B788" s="94" t="s">
        <v>689</v>
      </c>
      <c r="C788" s="94" t="s">
        <v>1903</v>
      </c>
      <c r="D788" s="94" t="s">
        <v>1916</v>
      </c>
      <c r="E788" s="250" t="s">
        <v>2726</v>
      </c>
      <c r="F788" s="94" t="s">
        <v>1126</v>
      </c>
      <c r="G788" s="94" t="s">
        <v>2467</v>
      </c>
      <c r="H788" s="94" t="s">
        <v>1913</v>
      </c>
      <c r="I788" s="94">
        <v>2016</v>
      </c>
      <c r="J788" s="94">
        <v>78</v>
      </c>
      <c r="K788" s="148" t="s">
        <v>686</v>
      </c>
    </row>
    <row r="789" spans="1:11" x14ac:dyDescent="0.25">
      <c r="A789" s="94" t="s">
        <v>2775</v>
      </c>
      <c r="B789" s="94" t="s">
        <v>689</v>
      </c>
      <c r="C789" s="94" t="s">
        <v>1903</v>
      </c>
      <c r="D789" s="94" t="s">
        <v>1916</v>
      </c>
      <c r="E789" s="250" t="s">
        <v>2726</v>
      </c>
      <c r="F789" s="94" t="s">
        <v>1126</v>
      </c>
      <c r="G789" s="94" t="s">
        <v>2467</v>
      </c>
      <c r="H789" s="94" t="s">
        <v>1913</v>
      </c>
      <c r="I789" s="94">
        <v>2017</v>
      </c>
      <c r="J789" s="94">
        <v>82</v>
      </c>
      <c r="K789" s="148" t="s">
        <v>686</v>
      </c>
    </row>
    <row r="790" spans="1:11" x14ac:dyDescent="0.25">
      <c r="A790" s="94" t="s">
        <v>2775</v>
      </c>
      <c r="B790" s="94" t="s">
        <v>689</v>
      </c>
      <c r="C790" s="94" t="s">
        <v>1903</v>
      </c>
      <c r="D790" s="94" t="s">
        <v>1916</v>
      </c>
      <c r="E790" s="250" t="s">
        <v>2726</v>
      </c>
      <c r="F790" s="94" t="s">
        <v>1126</v>
      </c>
      <c r="G790" s="94" t="s">
        <v>2467</v>
      </c>
      <c r="H790" s="94" t="s">
        <v>1913</v>
      </c>
      <c r="I790" s="94">
        <v>2018</v>
      </c>
      <c r="J790" s="94">
        <v>83</v>
      </c>
      <c r="K790" s="148" t="s">
        <v>686</v>
      </c>
    </row>
    <row r="791" spans="1:11" x14ac:dyDescent="0.25">
      <c r="A791" s="94" t="s">
        <v>2775</v>
      </c>
      <c r="B791" s="94" t="s">
        <v>689</v>
      </c>
      <c r="C791" s="94" t="s">
        <v>1903</v>
      </c>
      <c r="D791" s="94" t="s">
        <v>1916</v>
      </c>
      <c r="E791" s="250" t="s">
        <v>2726</v>
      </c>
      <c r="F791" s="94" t="s">
        <v>1126</v>
      </c>
      <c r="G791" s="94" t="s">
        <v>2467</v>
      </c>
      <c r="H791" s="94" t="s">
        <v>1913</v>
      </c>
      <c r="I791" s="94">
        <v>2019</v>
      </c>
      <c r="J791" s="94">
        <v>80</v>
      </c>
      <c r="K791" s="148" t="s">
        <v>686</v>
      </c>
    </row>
    <row r="792" spans="1:11" x14ac:dyDescent="0.25">
      <c r="A792" s="94" t="s">
        <v>2775</v>
      </c>
      <c r="B792" s="94" t="s">
        <v>689</v>
      </c>
      <c r="C792" s="94" t="s">
        <v>1903</v>
      </c>
      <c r="D792" s="94" t="s">
        <v>1916</v>
      </c>
      <c r="E792" s="250" t="s">
        <v>2726</v>
      </c>
      <c r="F792" s="94" t="s">
        <v>1126</v>
      </c>
      <c r="G792" s="94" t="s">
        <v>2467</v>
      </c>
      <c r="H792" s="94" t="s">
        <v>1913</v>
      </c>
      <c r="I792" s="94">
        <v>2020</v>
      </c>
      <c r="J792" s="94">
        <v>81</v>
      </c>
      <c r="K792" s="148" t="s">
        <v>686</v>
      </c>
    </row>
    <row r="793" spans="1:11" x14ac:dyDescent="0.25">
      <c r="A793" s="94" t="s">
        <v>2775</v>
      </c>
      <c r="B793" s="94" t="s">
        <v>689</v>
      </c>
      <c r="C793" s="94" t="s">
        <v>1903</v>
      </c>
      <c r="D793" s="94" t="s">
        <v>1916</v>
      </c>
      <c r="E793" s="250" t="s">
        <v>2726</v>
      </c>
      <c r="F793" s="94" t="s">
        <v>1126</v>
      </c>
      <c r="G793" s="94" t="s">
        <v>2467</v>
      </c>
      <c r="H793" s="94" t="s">
        <v>1913</v>
      </c>
      <c r="I793" s="94">
        <v>2021</v>
      </c>
      <c r="J793" s="94">
        <v>79</v>
      </c>
      <c r="K793" s="148" t="s">
        <v>684</v>
      </c>
    </row>
    <row r="794" spans="1:11" x14ac:dyDescent="0.25">
      <c r="A794" s="94" t="s">
        <v>2775</v>
      </c>
      <c r="B794" s="94" t="s">
        <v>689</v>
      </c>
      <c r="C794" s="94" t="s">
        <v>1903</v>
      </c>
      <c r="D794" s="94" t="s">
        <v>1916</v>
      </c>
      <c r="E794" s="250" t="s">
        <v>2726</v>
      </c>
      <c r="F794" s="94" t="s">
        <v>1126</v>
      </c>
      <c r="G794" s="94" t="s">
        <v>2468</v>
      </c>
      <c r="H794" s="94" t="s">
        <v>1913</v>
      </c>
      <c r="I794" s="94">
        <v>2000</v>
      </c>
      <c r="J794" s="94">
        <v>100</v>
      </c>
      <c r="K794" s="148" t="s">
        <v>686</v>
      </c>
    </row>
    <row r="795" spans="1:11" x14ac:dyDescent="0.25">
      <c r="A795" s="94" t="s">
        <v>2775</v>
      </c>
      <c r="B795" s="94" t="s">
        <v>689</v>
      </c>
      <c r="C795" s="94" t="s">
        <v>1903</v>
      </c>
      <c r="D795" s="94" t="s">
        <v>1916</v>
      </c>
      <c r="E795" s="250" t="s">
        <v>2726</v>
      </c>
      <c r="F795" s="94" t="s">
        <v>1126</v>
      </c>
      <c r="G795" s="94" t="s">
        <v>2468</v>
      </c>
      <c r="H795" s="94" t="s">
        <v>1913</v>
      </c>
      <c r="I795" s="94">
        <v>2001</v>
      </c>
      <c r="J795" s="94" t="s">
        <v>402</v>
      </c>
      <c r="K795" s="148" t="s">
        <v>686</v>
      </c>
    </row>
    <row r="796" spans="1:11" x14ac:dyDescent="0.25">
      <c r="A796" s="94" t="s">
        <v>2775</v>
      </c>
      <c r="B796" s="94" t="s">
        <v>689</v>
      </c>
      <c r="C796" s="94" t="s">
        <v>1903</v>
      </c>
      <c r="D796" s="94" t="s">
        <v>1916</v>
      </c>
      <c r="E796" s="250" t="s">
        <v>2726</v>
      </c>
      <c r="F796" s="94" t="s">
        <v>1126</v>
      </c>
      <c r="G796" s="94" t="s">
        <v>2468</v>
      </c>
      <c r="H796" s="94" t="s">
        <v>1913</v>
      </c>
      <c r="I796" s="94">
        <v>2002</v>
      </c>
      <c r="J796" s="94" t="s">
        <v>402</v>
      </c>
      <c r="K796" s="148" t="s">
        <v>686</v>
      </c>
    </row>
    <row r="797" spans="1:11" x14ac:dyDescent="0.25">
      <c r="A797" s="94" t="s">
        <v>2775</v>
      </c>
      <c r="B797" s="94" t="s">
        <v>689</v>
      </c>
      <c r="C797" s="94" t="s">
        <v>1903</v>
      </c>
      <c r="D797" s="94" t="s">
        <v>1916</v>
      </c>
      <c r="E797" s="250" t="s">
        <v>2726</v>
      </c>
      <c r="F797" s="94" t="s">
        <v>1126</v>
      </c>
      <c r="G797" s="94" t="s">
        <v>2468</v>
      </c>
      <c r="H797" s="94" t="s">
        <v>1913</v>
      </c>
      <c r="I797" s="94">
        <v>2003</v>
      </c>
      <c r="J797" s="94" t="s">
        <v>402</v>
      </c>
      <c r="K797" s="148" t="s">
        <v>686</v>
      </c>
    </row>
    <row r="798" spans="1:11" x14ac:dyDescent="0.25">
      <c r="A798" s="94" t="s">
        <v>2775</v>
      </c>
      <c r="B798" s="94" t="s">
        <v>689</v>
      </c>
      <c r="C798" s="94" t="s">
        <v>1903</v>
      </c>
      <c r="D798" s="94" t="s">
        <v>1916</v>
      </c>
      <c r="E798" s="250" t="s">
        <v>2726</v>
      </c>
      <c r="F798" s="94" t="s">
        <v>1126</v>
      </c>
      <c r="G798" s="94" t="s">
        <v>2468</v>
      </c>
      <c r="H798" s="94" t="s">
        <v>1913</v>
      </c>
      <c r="I798" s="94">
        <v>2004</v>
      </c>
      <c r="J798" s="94" t="s">
        <v>402</v>
      </c>
      <c r="K798" s="148" t="s">
        <v>686</v>
      </c>
    </row>
    <row r="799" spans="1:11" x14ac:dyDescent="0.25">
      <c r="A799" s="94" t="s">
        <v>2775</v>
      </c>
      <c r="B799" s="94" t="s">
        <v>689</v>
      </c>
      <c r="C799" s="94" t="s">
        <v>1903</v>
      </c>
      <c r="D799" s="94" t="s">
        <v>1916</v>
      </c>
      <c r="E799" s="250" t="s">
        <v>2726</v>
      </c>
      <c r="F799" s="94" t="s">
        <v>1126</v>
      </c>
      <c r="G799" s="94" t="s">
        <v>2468</v>
      </c>
      <c r="H799" s="94" t="s">
        <v>1913</v>
      </c>
      <c r="I799" s="94">
        <v>2005</v>
      </c>
      <c r="J799" s="94" t="s">
        <v>402</v>
      </c>
      <c r="K799" s="148" t="s">
        <v>686</v>
      </c>
    </row>
    <row r="800" spans="1:11" x14ac:dyDescent="0.25">
      <c r="A800" s="94" t="s">
        <v>2775</v>
      </c>
      <c r="B800" s="94" t="s">
        <v>689</v>
      </c>
      <c r="C800" s="94" t="s">
        <v>1903</v>
      </c>
      <c r="D800" s="94" t="s">
        <v>1916</v>
      </c>
      <c r="E800" s="250" t="s">
        <v>2726</v>
      </c>
      <c r="F800" s="94" t="s">
        <v>1126</v>
      </c>
      <c r="G800" s="94" t="s">
        <v>2468</v>
      </c>
      <c r="H800" s="94" t="s">
        <v>1913</v>
      </c>
      <c r="I800" s="94">
        <v>2006</v>
      </c>
      <c r="J800" s="94" t="s">
        <v>402</v>
      </c>
      <c r="K800" s="148" t="s">
        <v>686</v>
      </c>
    </row>
    <row r="801" spans="1:11" x14ac:dyDescent="0.25">
      <c r="A801" s="94" t="s">
        <v>2775</v>
      </c>
      <c r="B801" s="94" t="s">
        <v>689</v>
      </c>
      <c r="C801" s="94" t="s">
        <v>1903</v>
      </c>
      <c r="D801" s="94" t="s">
        <v>1916</v>
      </c>
      <c r="E801" s="250" t="s">
        <v>2726</v>
      </c>
      <c r="F801" s="94" t="s">
        <v>1126</v>
      </c>
      <c r="G801" s="94" t="s">
        <v>2468</v>
      </c>
      <c r="H801" s="94" t="s">
        <v>1913</v>
      </c>
      <c r="I801" s="94">
        <v>2007</v>
      </c>
      <c r="J801" s="94" t="s">
        <v>402</v>
      </c>
      <c r="K801" s="148" t="s">
        <v>686</v>
      </c>
    </row>
    <row r="802" spans="1:11" x14ac:dyDescent="0.25">
      <c r="A802" s="94" t="s">
        <v>2775</v>
      </c>
      <c r="B802" s="94" t="s">
        <v>689</v>
      </c>
      <c r="C802" s="94" t="s">
        <v>1903</v>
      </c>
      <c r="D802" s="94" t="s">
        <v>1916</v>
      </c>
      <c r="E802" s="250" t="s">
        <v>2726</v>
      </c>
      <c r="F802" s="94" t="s">
        <v>1126</v>
      </c>
      <c r="G802" s="94" t="s">
        <v>2468</v>
      </c>
      <c r="H802" s="94" t="s">
        <v>1913</v>
      </c>
      <c r="I802" s="94">
        <v>2008</v>
      </c>
      <c r="J802" s="94" t="s">
        <v>402</v>
      </c>
      <c r="K802" s="148" t="s">
        <v>686</v>
      </c>
    </row>
    <row r="803" spans="1:11" x14ac:dyDescent="0.25">
      <c r="A803" s="94" t="s">
        <v>2775</v>
      </c>
      <c r="B803" s="94" t="s">
        <v>689</v>
      </c>
      <c r="C803" s="94" t="s">
        <v>1903</v>
      </c>
      <c r="D803" s="94" t="s">
        <v>1916</v>
      </c>
      <c r="E803" s="250" t="s">
        <v>2726</v>
      </c>
      <c r="F803" s="94" t="s">
        <v>1126</v>
      </c>
      <c r="G803" s="94" t="s">
        <v>2468</v>
      </c>
      <c r="H803" s="94" t="s">
        <v>1913</v>
      </c>
      <c r="I803" s="94">
        <v>2009</v>
      </c>
      <c r="J803" s="94" t="s">
        <v>402</v>
      </c>
      <c r="K803" s="148" t="s">
        <v>686</v>
      </c>
    </row>
    <row r="804" spans="1:11" x14ac:dyDescent="0.25">
      <c r="A804" s="94" t="s">
        <v>2775</v>
      </c>
      <c r="B804" s="94" t="s">
        <v>689</v>
      </c>
      <c r="C804" s="94" t="s">
        <v>1903</v>
      </c>
      <c r="D804" s="94" t="s">
        <v>1916</v>
      </c>
      <c r="E804" s="250" t="s">
        <v>2726</v>
      </c>
      <c r="F804" s="94" t="s">
        <v>1126</v>
      </c>
      <c r="G804" s="94" t="s">
        <v>2468</v>
      </c>
      <c r="H804" s="94" t="s">
        <v>1913</v>
      </c>
      <c r="I804" s="94">
        <v>2010</v>
      </c>
      <c r="J804" s="94">
        <v>92</v>
      </c>
      <c r="K804" s="148" t="s">
        <v>686</v>
      </c>
    </row>
    <row r="805" spans="1:11" x14ac:dyDescent="0.25">
      <c r="A805" s="94" t="s">
        <v>2775</v>
      </c>
      <c r="B805" s="94" t="s">
        <v>689</v>
      </c>
      <c r="C805" s="94" t="s">
        <v>1903</v>
      </c>
      <c r="D805" s="94" t="s">
        <v>1916</v>
      </c>
      <c r="E805" s="250" t="s">
        <v>2726</v>
      </c>
      <c r="F805" s="94" t="s">
        <v>1126</v>
      </c>
      <c r="G805" s="94" t="s">
        <v>2468</v>
      </c>
      <c r="H805" s="94" t="s">
        <v>1913</v>
      </c>
      <c r="I805" s="94">
        <v>2011</v>
      </c>
      <c r="J805" s="94">
        <v>102</v>
      </c>
      <c r="K805" s="148" t="s">
        <v>686</v>
      </c>
    </row>
    <row r="806" spans="1:11" x14ac:dyDescent="0.25">
      <c r="A806" s="94" t="s">
        <v>2775</v>
      </c>
      <c r="B806" s="94" t="s">
        <v>689</v>
      </c>
      <c r="C806" s="94" t="s">
        <v>1903</v>
      </c>
      <c r="D806" s="94" t="s">
        <v>1916</v>
      </c>
      <c r="E806" s="250" t="s">
        <v>2726</v>
      </c>
      <c r="F806" s="94" t="s">
        <v>1126</v>
      </c>
      <c r="G806" s="94" t="s">
        <v>2468</v>
      </c>
      <c r="H806" s="94" t="s">
        <v>1913</v>
      </c>
      <c r="I806" s="94">
        <v>2012</v>
      </c>
      <c r="J806" s="94">
        <v>98</v>
      </c>
      <c r="K806" s="148" t="s">
        <v>686</v>
      </c>
    </row>
    <row r="807" spans="1:11" x14ac:dyDescent="0.25">
      <c r="A807" s="94" t="s">
        <v>2775</v>
      </c>
      <c r="B807" s="94" t="s">
        <v>689</v>
      </c>
      <c r="C807" s="94" t="s">
        <v>1903</v>
      </c>
      <c r="D807" s="94" t="s">
        <v>1916</v>
      </c>
      <c r="E807" s="250" t="s">
        <v>2726</v>
      </c>
      <c r="F807" s="94" t="s">
        <v>1126</v>
      </c>
      <c r="G807" s="94" t="s">
        <v>2468</v>
      </c>
      <c r="H807" s="94" t="s">
        <v>1913</v>
      </c>
      <c r="I807" s="94">
        <v>2013</v>
      </c>
      <c r="J807" s="94">
        <v>95</v>
      </c>
      <c r="K807" s="148" t="s">
        <v>686</v>
      </c>
    </row>
    <row r="808" spans="1:11" x14ac:dyDescent="0.25">
      <c r="A808" s="94" t="s">
        <v>2775</v>
      </c>
      <c r="B808" s="94" t="s">
        <v>689</v>
      </c>
      <c r="C808" s="94" t="s">
        <v>1903</v>
      </c>
      <c r="D808" s="94" t="s">
        <v>1916</v>
      </c>
      <c r="E808" s="250" t="s">
        <v>2726</v>
      </c>
      <c r="F808" s="94" t="s">
        <v>1126</v>
      </c>
      <c r="G808" s="94" t="s">
        <v>2468</v>
      </c>
      <c r="H808" s="94" t="s">
        <v>1913</v>
      </c>
      <c r="I808" s="94">
        <v>2014</v>
      </c>
      <c r="J808" s="94">
        <v>101</v>
      </c>
      <c r="K808" s="148" t="s">
        <v>686</v>
      </c>
    </row>
    <row r="809" spans="1:11" x14ac:dyDescent="0.25">
      <c r="A809" s="94" t="s">
        <v>2775</v>
      </c>
      <c r="B809" s="94" t="s">
        <v>689</v>
      </c>
      <c r="C809" s="94" t="s">
        <v>1903</v>
      </c>
      <c r="D809" s="94" t="s">
        <v>1916</v>
      </c>
      <c r="E809" s="250" t="s">
        <v>2726</v>
      </c>
      <c r="F809" s="94" t="s">
        <v>1126</v>
      </c>
      <c r="G809" s="94" t="s">
        <v>2468</v>
      </c>
      <c r="H809" s="94" t="s">
        <v>1913</v>
      </c>
      <c r="I809" s="94">
        <v>2015</v>
      </c>
      <c r="J809" s="94">
        <v>99</v>
      </c>
      <c r="K809" s="148" t="s">
        <v>686</v>
      </c>
    </row>
    <row r="810" spans="1:11" x14ac:dyDescent="0.25">
      <c r="A810" s="94" t="s">
        <v>2775</v>
      </c>
      <c r="B810" s="94" t="s">
        <v>689</v>
      </c>
      <c r="C810" s="94" t="s">
        <v>1903</v>
      </c>
      <c r="D810" s="94" t="s">
        <v>1916</v>
      </c>
      <c r="E810" s="250" t="s">
        <v>2726</v>
      </c>
      <c r="F810" s="94" t="s">
        <v>1126</v>
      </c>
      <c r="G810" s="94" t="s">
        <v>2468</v>
      </c>
      <c r="H810" s="94" t="s">
        <v>1913</v>
      </c>
      <c r="I810" s="94">
        <v>2016</v>
      </c>
      <c r="J810" s="94">
        <v>103</v>
      </c>
      <c r="K810" s="148" t="s">
        <v>686</v>
      </c>
    </row>
    <row r="811" spans="1:11" x14ac:dyDescent="0.25">
      <c r="A811" s="94" t="s">
        <v>2775</v>
      </c>
      <c r="B811" s="94" t="s">
        <v>689</v>
      </c>
      <c r="C811" s="94" t="s">
        <v>1903</v>
      </c>
      <c r="D811" s="94" t="s">
        <v>1916</v>
      </c>
      <c r="E811" s="250" t="s">
        <v>2726</v>
      </c>
      <c r="F811" s="94" t="s">
        <v>1126</v>
      </c>
      <c r="G811" s="94" t="s">
        <v>2468</v>
      </c>
      <c r="H811" s="94" t="s">
        <v>1913</v>
      </c>
      <c r="I811" s="94">
        <v>2017</v>
      </c>
      <c r="J811" s="94">
        <v>108</v>
      </c>
      <c r="K811" s="148" t="s">
        <v>686</v>
      </c>
    </row>
    <row r="812" spans="1:11" x14ac:dyDescent="0.25">
      <c r="A812" s="94" t="s">
        <v>2775</v>
      </c>
      <c r="B812" s="94" t="s">
        <v>689</v>
      </c>
      <c r="C812" s="94" t="s">
        <v>1903</v>
      </c>
      <c r="D812" s="94" t="s">
        <v>1916</v>
      </c>
      <c r="E812" s="250" t="s">
        <v>2726</v>
      </c>
      <c r="F812" s="94" t="s">
        <v>1126</v>
      </c>
      <c r="G812" s="94" t="s">
        <v>2468</v>
      </c>
      <c r="H812" s="94" t="s">
        <v>1913</v>
      </c>
      <c r="I812" s="94">
        <v>2018</v>
      </c>
      <c r="J812" s="94">
        <v>111</v>
      </c>
      <c r="K812" s="148" t="s">
        <v>686</v>
      </c>
    </row>
    <row r="813" spans="1:11" x14ac:dyDescent="0.25">
      <c r="A813" s="94" t="s">
        <v>2775</v>
      </c>
      <c r="B813" s="94" t="s">
        <v>689</v>
      </c>
      <c r="C813" s="94" t="s">
        <v>1903</v>
      </c>
      <c r="D813" s="94" t="s">
        <v>1916</v>
      </c>
      <c r="E813" s="250" t="s">
        <v>2726</v>
      </c>
      <c r="F813" s="94" t="s">
        <v>1126</v>
      </c>
      <c r="G813" s="94" t="s">
        <v>2468</v>
      </c>
      <c r="H813" s="94" t="s">
        <v>1913</v>
      </c>
      <c r="I813" s="94">
        <v>2019</v>
      </c>
      <c r="J813" s="94">
        <v>107</v>
      </c>
      <c r="K813" s="148" t="s">
        <v>686</v>
      </c>
    </row>
    <row r="814" spans="1:11" x14ac:dyDescent="0.25">
      <c r="A814" s="94" t="s">
        <v>2775</v>
      </c>
      <c r="B814" s="94" t="s">
        <v>689</v>
      </c>
      <c r="C814" s="94" t="s">
        <v>1903</v>
      </c>
      <c r="D814" s="94" t="s">
        <v>1916</v>
      </c>
      <c r="E814" s="250" t="s">
        <v>2726</v>
      </c>
      <c r="F814" s="94" t="s">
        <v>1126</v>
      </c>
      <c r="G814" s="94" t="s">
        <v>2468</v>
      </c>
      <c r="H814" s="94" t="s">
        <v>1913</v>
      </c>
      <c r="I814" s="94">
        <v>2020</v>
      </c>
      <c r="J814" s="94">
        <v>102</v>
      </c>
      <c r="K814" s="148" t="s">
        <v>686</v>
      </c>
    </row>
    <row r="815" spans="1:11" x14ac:dyDescent="0.25">
      <c r="A815" s="94" t="s">
        <v>2775</v>
      </c>
      <c r="B815" s="94" t="s">
        <v>689</v>
      </c>
      <c r="C815" s="94" t="s">
        <v>1903</v>
      </c>
      <c r="D815" s="94" t="s">
        <v>1916</v>
      </c>
      <c r="E815" s="250" t="s">
        <v>2726</v>
      </c>
      <c r="F815" s="94" t="s">
        <v>1126</v>
      </c>
      <c r="G815" s="94" t="s">
        <v>2468</v>
      </c>
      <c r="H815" s="94" t="s">
        <v>1913</v>
      </c>
      <c r="I815" s="94">
        <v>2021</v>
      </c>
      <c r="J815" s="94">
        <v>106</v>
      </c>
      <c r="K815" s="148" t="s">
        <v>684</v>
      </c>
    </row>
    <row r="816" spans="1:11" x14ac:dyDescent="0.25">
      <c r="A816" s="94" t="s">
        <v>2775</v>
      </c>
      <c r="B816" s="94" t="s">
        <v>689</v>
      </c>
      <c r="C816" s="94" t="s">
        <v>1903</v>
      </c>
      <c r="D816" s="94" t="s">
        <v>1916</v>
      </c>
      <c r="E816" s="250" t="s">
        <v>2726</v>
      </c>
      <c r="F816" s="94" t="s">
        <v>1126</v>
      </c>
      <c r="G816" s="94" t="s">
        <v>2469</v>
      </c>
      <c r="H816" s="94" t="s">
        <v>1913</v>
      </c>
      <c r="I816" s="94">
        <v>2000</v>
      </c>
      <c r="J816" s="94">
        <v>100</v>
      </c>
      <c r="K816" s="148" t="s">
        <v>686</v>
      </c>
    </row>
    <row r="817" spans="1:11" x14ac:dyDescent="0.25">
      <c r="A817" s="94" t="s">
        <v>2775</v>
      </c>
      <c r="B817" s="94" t="s">
        <v>689</v>
      </c>
      <c r="C817" s="94" t="s">
        <v>1903</v>
      </c>
      <c r="D817" s="94" t="s">
        <v>1916</v>
      </c>
      <c r="E817" s="250" t="s">
        <v>2726</v>
      </c>
      <c r="F817" s="94" t="s">
        <v>1126</v>
      </c>
      <c r="G817" s="94" t="s">
        <v>2469</v>
      </c>
      <c r="H817" s="94" t="s">
        <v>1913</v>
      </c>
      <c r="I817" s="94">
        <v>2001</v>
      </c>
      <c r="J817" s="94" t="s">
        <v>402</v>
      </c>
      <c r="K817" s="148" t="s">
        <v>686</v>
      </c>
    </row>
    <row r="818" spans="1:11" x14ac:dyDescent="0.25">
      <c r="A818" s="94" t="s">
        <v>2775</v>
      </c>
      <c r="B818" s="94" t="s">
        <v>689</v>
      </c>
      <c r="C818" s="94" t="s">
        <v>1903</v>
      </c>
      <c r="D818" s="94" t="s">
        <v>1916</v>
      </c>
      <c r="E818" s="250" t="s">
        <v>2726</v>
      </c>
      <c r="F818" s="94" t="s">
        <v>1126</v>
      </c>
      <c r="G818" s="94" t="s">
        <v>2469</v>
      </c>
      <c r="H818" s="94" t="s">
        <v>1913</v>
      </c>
      <c r="I818" s="94">
        <v>2002</v>
      </c>
      <c r="J818" s="94" t="s">
        <v>402</v>
      </c>
      <c r="K818" s="148" t="s">
        <v>686</v>
      </c>
    </row>
    <row r="819" spans="1:11" x14ac:dyDescent="0.25">
      <c r="A819" s="94" t="s">
        <v>2775</v>
      </c>
      <c r="B819" s="94" t="s">
        <v>689</v>
      </c>
      <c r="C819" s="94" t="s">
        <v>1903</v>
      </c>
      <c r="D819" s="94" t="s">
        <v>1916</v>
      </c>
      <c r="E819" s="250" t="s">
        <v>2726</v>
      </c>
      <c r="F819" s="94" t="s">
        <v>1126</v>
      </c>
      <c r="G819" s="94" t="s">
        <v>2469</v>
      </c>
      <c r="H819" s="94" t="s">
        <v>1913</v>
      </c>
      <c r="I819" s="94">
        <v>2003</v>
      </c>
      <c r="J819" s="94" t="s">
        <v>402</v>
      </c>
      <c r="K819" s="148" t="s">
        <v>686</v>
      </c>
    </row>
    <row r="820" spans="1:11" x14ac:dyDescent="0.25">
      <c r="A820" s="94" t="s">
        <v>2775</v>
      </c>
      <c r="B820" s="94" t="s">
        <v>689</v>
      </c>
      <c r="C820" s="94" t="s">
        <v>1903</v>
      </c>
      <c r="D820" s="94" t="s">
        <v>1916</v>
      </c>
      <c r="E820" s="250" t="s">
        <v>2726</v>
      </c>
      <c r="F820" s="94" t="s">
        <v>1126</v>
      </c>
      <c r="G820" s="94" t="s">
        <v>2469</v>
      </c>
      <c r="H820" s="94" t="s">
        <v>1913</v>
      </c>
      <c r="I820" s="94">
        <v>2004</v>
      </c>
      <c r="J820" s="94" t="s">
        <v>402</v>
      </c>
      <c r="K820" s="148" t="s">
        <v>686</v>
      </c>
    </row>
    <row r="821" spans="1:11" x14ac:dyDescent="0.25">
      <c r="A821" s="94" t="s">
        <v>2775</v>
      </c>
      <c r="B821" s="94" t="s">
        <v>689</v>
      </c>
      <c r="C821" s="94" t="s">
        <v>1903</v>
      </c>
      <c r="D821" s="94" t="s">
        <v>1916</v>
      </c>
      <c r="E821" s="250" t="s">
        <v>2726</v>
      </c>
      <c r="F821" s="94" t="s">
        <v>1126</v>
      </c>
      <c r="G821" s="94" t="s">
        <v>2469</v>
      </c>
      <c r="H821" s="94" t="s">
        <v>1913</v>
      </c>
      <c r="I821" s="94">
        <v>2005</v>
      </c>
      <c r="J821" s="94" t="s">
        <v>402</v>
      </c>
      <c r="K821" s="148" t="s">
        <v>686</v>
      </c>
    </row>
    <row r="822" spans="1:11" x14ac:dyDescent="0.25">
      <c r="A822" s="94" t="s">
        <v>2775</v>
      </c>
      <c r="B822" s="94" t="s">
        <v>689</v>
      </c>
      <c r="C822" s="94" t="s">
        <v>1903</v>
      </c>
      <c r="D822" s="94" t="s">
        <v>1916</v>
      </c>
      <c r="E822" s="250" t="s">
        <v>2726</v>
      </c>
      <c r="F822" s="94" t="s">
        <v>1126</v>
      </c>
      <c r="G822" s="94" t="s">
        <v>2469</v>
      </c>
      <c r="H822" s="94" t="s">
        <v>1913</v>
      </c>
      <c r="I822" s="94">
        <v>2006</v>
      </c>
      <c r="J822" s="94" t="s">
        <v>402</v>
      </c>
      <c r="K822" s="148" t="s">
        <v>686</v>
      </c>
    </row>
    <row r="823" spans="1:11" x14ac:dyDescent="0.25">
      <c r="A823" s="94" t="s">
        <v>2775</v>
      </c>
      <c r="B823" s="94" t="s">
        <v>689</v>
      </c>
      <c r="C823" s="94" t="s">
        <v>1903</v>
      </c>
      <c r="D823" s="94" t="s">
        <v>1916</v>
      </c>
      <c r="E823" s="250" t="s">
        <v>2726</v>
      </c>
      <c r="F823" s="94" t="s">
        <v>1126</v>
      </c>
      <c r="G823" s="94" t="s">
        <v>2469</v>
      </c>
      <c r="H823" s="94" t="s">
        <v>1913</v>
      </c>
      <c r="I823" s="94">
        <v>2007</v>
      </c>
      <c r="J823" s="94" t="s">
        <v>402</v>
      </c>
      <c r="K823" s="148" t="s">
        <v>686</v>
      </c>
    </row>
    <row r="824" spans="1:11" x14ac:dyDescent="0.25">
      <c r="A824" s="94" t="s">
        <v>2775</v>
      </c>
      <c r="B824" s="94" t="s">
        <v>689</v>
      </c>
      <c r="C824" s="94" t="s">
        <v>1903</v>
      </c>
      <c r="D824" s="94" t="s">
        <v>1916</v>
      </c>
      <c r="E824" s="250" t="s">
        <v>2726</v>
      </c>
      <c r="F824" s="94" t="s">
        <v>1126</v>
      </c>
      <c r="G824" s="94" t="s">
        <v>2469</v>
      </c>
      <c r="H824" s="94" t="s">
        <v>1913</v>
      </c>
      <c r="I824" s="94">
        <v>2008</v>
      </c>
      <c r="J824" s="94" t="s">
        <v>402</v>
      </c>
      <c r="K824" s="148" t="s">
        <v>686</v>
      </c>
    </row>
    <row r="825" spans="1:11" x14ac:dyDescent="0.25">
      <c r="A825" s="94" t="s">
        <v>2775</v>
      </c>
      <c r="B825" s="94" t="s">
        <v>689</v>
      </c>
      <c r="C825" s="94" t="s">
        <v>1903</v>
      </c>
      <c r="D825" s="94" t="s">
        <v>1916</v>
      </c>
      <c r="E825" s="250" t="s">
        <v>2726</v>
      </c>
      <c r="F825" s="94" t="s">
        <v>1126</v>
      </c>
      <c r="G825" s="94" t="s">
        <v>2469</v>
      </c>
      <c r="H825" s="94" t="s">
        <v>1913</v>
      </c>
      <c r="I825" s="94">
        <v>2009</v>
      </c>
      <c r="J825" s="94" t="s">
        <v>402</v>
      </c>
      <c r="K825" s="148" t="s">
        <v>686</v>
      </c>
    </row>
    <row r="826" spans="1:11" x14ac:dyDescent="0.25">
      <c r="A826" s="94" t="s">
        <v>2775</v>
      </c>
      <c r="B826" s="94" t="s">
        <v>689</v>
      </c>
      <c r="C826" s="94" t="s">
        <v>1903</v>
      </c>
      <c r="D826" s="94" t="s">
        <v>1916</v>
      </c>
      <c r="E826" s="250" t="s">
        <v>2726</v>
      </c>
      <c r="F826" s="94" t="s">
        <v>1126</v>
      </c>
      <c r="G826" s="94" t="s">
        <v>2469</v>
      </c>
      <c r="H826" s="94" t="s">
        <v>1913</v>
      </c>
      <c r="I826" s="94">
        <v>2010</v>
      </c>
      <c r="J826" s="94" t="s">
        <v>1121</v>
      </c>
      <c r="K826" s="148" t="s">
        <v>686</v>
      </c>
    </row>
    <row r="827" spans="1:11" x14ac:dyDescent="0.25">
      <c r="A827" s="94" t="s">
        <v>2775</v>
      </c>
      <c r="B827" s="94" t="s">
        <v>689</v>
      </c>
      <c r="C827" s="94" t="s">
        <v>1903</v>
      </c>
      <c r="D827" s="94" t="s">
        <v>1916</v>
      </c>
      <c r="E827" s="250" t="s">
        <v>2726</v>
      </c>
      <c r="F827" s="94" t="s">
        <v>1126</v>
      </c>
      <c r="G827" s="94" t="s">
        <v>2469</v>
      </c>
      <c r="H827" s="94" t="s">
        <v>1913</v>
      </c>
      <c r="I827" s="94">
        <v>2011</v>
      </c>
      <c r="J827" s="94" t="s">
        <v>1121</v>
      </c>
      <c r="K827" s="148" t="s">
        <v>686</v>
      </c>
    </row>
    <row r="828" spans="1:11" x14ac:dyDescent="0.25">
      <c r="A828" s="94" t="s">
        <v>2775</v>
      </c>
      <c r="B828" s="94" t="s">
        <v>689</v>
      </c>
      <c r="C828" s="94" t="s">
        <v>1903</v>
      </c>
      <c r="D828" s="94" t="s">
        <v>1916</v>
      </c>
      <c r="E828" s="250" t="s">
        <v>2726</v>
      </c>
      <c r="F828" s="94" t="s">
        <v>1126</v>
      </c>
      <c r="G828" s="94" t="s">
        <v>2469</v>
      </c>
      <c r="H828" s="94" t="s">
        <v>1913</v>
      </c>
      <c r="I828" s="94">
        <v>2012</v>
      </c>
      <c r="J828" s="94" t="s">
        <v>1121</v>
      </c>
      <c r="K828" s="148" t="s">
        <v>686</v>
      </c>
    </row>
    <row r="829" spans="1:11" x14ac:dyDescent="0.25">
      <c r="A829" s="94" t="s">
        <v>2775</v>
      </c>
      <c r="B829" s="94" t="s">
        <v>689</v>
      </c>
      <c r="C829" s="94" t="s">
        <v>1903</v>
      </c>
      <c r="D829" s="94" t="s">
        <v>1916</v>
      </c>
      <c r="E829" s="250" t="s">
        <v>2726</v>
      </c>
      <c r="F829" s="94" t="s">
        <v>1126</v>
      </c>
      <c r="G829" s="94" t="s">
        <v>2469</v>
      </c>
      <c r="H829" s="94" t="s">
        <v>1913</v>
      </c>
      <c r="I829" s="94">
        <v>2013</v>
      </c>
      <c r="J829" s="94" t="s">
        <v>1121</v>
      </c>
      <c r="K829" s="148" t="s">
        <v>686</v>
      </c>
    </row>
    <row r="830" spans="1:11" x14ac:dyDescent="0.25">
      <c r="A830" s="94" t="s">
        <v>2775</v>
      </c>
      <c r="B830" s="94" t="s">
        <v>689</v>
      </c>
      <c r="C830" s="94" t="s">
        <v>1903</v>
      </c>
      <c r="D830" s="94" t="s">
        <v>1916</v>
      </c>
      <c r="E830" s="250" t="s">
        <v>2726</v>
      </c>
      <c r="F830" s="94" t="s">
        <v>1126</v>
      </c>
      <c r="G830" s="94" t="s">
        <v>2469</v>
      </c>
      <c r="H830" s="94" t="s">
        <v>1913</v>
      </c>
      <c r="I830" s="94">
        <v>2014</v>
      </c>
      <c r="J830" s="94" t="s">
        <v>1121</v>
      </c>
      <c r="K830" s="148" t="s">
        <v>686</v>
      </c>
    </row>
    <row r="831" spans="1:11" x14ac:dyDescent="0.25">
      <c r="A831" s="94" t="s">
        <v>2775</v>
      </c>
      <c r="B831" s="94" t="s">
        <v>689</v>
      </c>
      <c r="C831" s="94" t="s">
        <v>1903</v>
      </c>
      <c r="D831" s="94" t="s">
        <v>1916</v>
      </c>
      <c r="E831" s="250" t="s">
        <v>2726</v>
      </c>
      <c r="F831" s="94" t="s">
        <v>1126</v>
      </c>
      <c r="G831" s="94" t="s">
        <v>2469</v>
      </c>
      <c r="H831" s="94" t="s">
        <v>1913</v>
      </c>
      <c r="I831" s="94">
        <v>2015</v>
      </c>
      <c r="J831" s="94" t="s">
        <v>1121</v>
      </c>
      <c r="K831" s="148" t="s">
        <v>686</v>
      </c>
    </row>
    <row r="832" spans="1:11" x14ac:dyDescent="0.25">
      <c r="A832" s="94" t="s">
        <v>2775</v>
      </c>
      <c r="B832" s="94" t="s">
        <v>689</v>
      </c>
      <c r="C832" s="94" t="s">
        <v>1903</v>
      </c>
      <c r="D832" s="94" t="s">
        <v>1916</v>
      </c>
      <c r="E832" s="250" t="s">
        <v>2726</v>
      </c>
      <c r="F832" s="94" t="s">
        <v>1126</v>
      </c>
      <c r="G832" s="94" t="s">
        <v>2469</v>
      </c>
      <c r="H832" s="94" t="s">
        <v>1913</v>
      </c>
      <c r="I832" s="94">
        <v>2016</v>
      </c>
      <c r="J832" s="94" t="s">
        <v>1121</v>
      </c>
      <c r="K832" s="148" t="s">
        <v>686</v>
      </c>
    </row>
    <row r="833" spans="1:11" x14ac:dyDescent="0.25">
      <c r="A833" s="94" t="s">
        <v>2775</v>
      </c>
      <c r="B833" s="94" t="s">
        <v>689</v>
      </c>
      <c r="C833" s="94" t="s">
        <v>1903</v>
      </c>
      <c r="D833" s="94" t="s">
        <v>1916</v>
      </c>
      <c r="E833" s="250" t="s">
        <v>2726</v>
      </c>
      <c r="F833" s="94" t="s">
        <v>1126</v>
      </c>
      <c r="G833" s="94" t="s">
        <v>2469</v>
      </c>
      <c r="H833" s="94" t="s">
        <v>1913</v>
      </c>
      <c r="I833" s="94">
        <v>2017</v>
      </c>
      <c r="J833" s="94" t="s">
        <v>1121</v>
      </c>
      <c r="K833" s="148" t="s">
        <v>686</v>
      </c>
    </row>
    <row r="834" spans="1:11" x14ac:dyDescent="0.25">
      <c r="A834" s="94" t="s">
        <v>2775</v>
      </c>
      <c r="B834" s="94" t="s">
        <v>689</v>
      </c>
      <c r="C834" s="94" t="s">
        <v>1903</v>
      </c>
      <c r="D834" s="94" t="s">
        <v>1916</v>
      </c>
      <c r="E834" s="250" t="s">
        <v>2726</v>
      </c>
      <c r="F834" s="94" t="s">
        <v>1126</v>
      </c>
      <c r="G834" s="94" t="s">
        <v>2469</v>
      </c>
      <c r="H834" s="94" t="s">
        <v>1913</v>
      </c>
      <c r="I834" s="94">
        <v>2018</v>
      </c>
      <c r="J834" s="94" t="s">
        <v>1121</v>
      </c>
      <c r="K834" s="148" t="s">
        <v>686</v>
      </c>
    </row>
    <row r="835" spans="1:11" x14ac:dyDescent="0.25">
      <c r="A835" s="94" t="s">
        <v>2775</v>
      </c>
      <c r="B835" s="94" t="s">
        <v>689</v>
      </c>
      <c r="C835" s="94" t="s">
        <v>1903</v>
      </c>
      <c r="D835" s="94" t="s">
        <v>1916</v>
      </c>
      <c r="E835" s="250" t="s">
        <v>2726</v>
      </c>
      <c r="F835" s="94" t="s">
        <v>1126</v>
      </c>
      <c r="G835" s="94" t="s">
        <v>2469</v>
      </c>
      <c r="H835" s="94" t="s">
        <v>1913</v>
      </c>
      <c r="I835" s="94">
        <v>2019</v>
      </c>
      <c r="J835" s="94" t="s">
        <v>1121</v>
      </c>
      <c r="K835" s="148" t="s">
        <v>686</v>
      </c>
    </row>
    <row r="836" spans="1:11" x14ac:dyDescent="0.25">
      <c r="A836" s="94" t="s">
        <v>2775</v>
      </c>
      <c r="B836" s="94" t="s">
        <v>689</v>
      </c>
      <c r="C836" s="94" t="s">
        <v>1903</v>
      </c>
      <c r="D836" s="94" t="s">
        <v>1916</v>
      </c>
      <c r="E836" s="250" t="s">
        <v>2726</v>
      </c>
      <c r="F836" s="94" t="s">
        <v>1126</v>
      </c>
      <c r="G836" s="94" t="s">
        <v>2469</v>
      </c>
      <c r="H836" s="94" t="s">
        <v>1913</v>
      </c>
      <c r="I836" s="94">
        <v>2020</v>
      </c>
      <c r="J836" s="94" t="s">
        <v>1121</v>
      </c>
      <c r="K836" s="148" t="s">
        <v>686</v>
      </c>
    </row>
    <row r="837" spans="1:11" x14ac:dyDescent="0.25">
      <c r="A837" s="94" t="s">
        <v>2775</v>
      </c>
      <c r="B837" s="94" t="s">
        <v>689</v>
      </c>
      <c r="C837" s="94" t="s">
        <v>1903</v>
      </c>
      <c r="D837" s="94" t="s">
        <v>1916</v>
      </c>
      <c r="E837" s="250" t="s">
        <v>2726</v>
      </c>
      <c r="F837" s="94" t="s">
        <v>1126</v>
      </c>
      <c r="G837" s="94" t="s">
        <v>2469</v>
      </c>
      <c r="H837" s="94" t="s">
        <v>1913</v>
      </c>
      <c r="I837" s="94">
        <v>2021</v>
      </c>
      <c r="J837" s="94" t="s">
        <v>1121</v>
      </c>
      <c r="K837" s="148" t="s">
        <v>684</v>
      </c>
    </row>
    <row r="838" spans="1:11" x14ac:dyDescent="0.25">
      <c r="A838" s="94" t="s">
        <v>2775</v>
      </c>
      <c r="B838" s="94" t="s">
        <v>689</v>
      </c>
      <c r="C838" s="94" t="s">
        <v>1903</v>
      </c>
      <c r="D838" s="94" t="s">
        <v>1916</v>
      </c>
      <c r="E838" s="250" t="s">
        <v>2726</v>
      </c>
      <c r="F838" s="94" t="s">
        <v>1126</v>
      </c>
      <c r="G838" s="94" t="s">
        <v>2470</v>
      </c>
      <c r="H838" s="94" t="s">
        <v>1913</v>
      </c>
      <c r="I838" s="94">
        <v>2000</v>
      </c>
      <c r="J838" s="94">
        <v>100</v>
      </c>
      <c r="K838" s="148" t="s">
        <v>686</v>
      </c>
    </row>
    <row r="839" spans="1:11" x14ac:dyDescent="0.25">
      <c r="A839" s="94" t="s">
        <v>2775</v>
      </c>
      <c r="B839" s="94" t="s">
        <v>689</v>
      </c>
      <c r="C839" s="94" t="s">
        <v>1903</v>
      </c>
      <c r="D839" s="94" t="s">
        <v>1916</v>
      </c>
      <c r="E839" s="250" t="s">
        <v>2726</v>
      </c>
      <c r="F839" s="94" t="s">
        <v>1126</v>
      </c>
      <c r="G839" s="94" t="s">
        <v>2470</v>
      </c>
      <c r="H839" s="94" t="s">
        <v>1913</v>
      </c>
      <c r="I839" s="94">
        <v>2001</v>
      </c>
      <c r="J839" s="94" t="s">
        <v>402</v>
      </c>
      <c r="K839" s="148" t="s">
        <v>686</v>
      </c>
    </row>
    <row r="840" spans="1:11" x14ac:dyDescent="0.25">
      <c r="A840" s="94" t="s">
        <v>2775</v>
      </c>
      <c r="B840" s="94" t="s">
        <v>689</v>
      </c>
      <c r="C840" s="94" t="s">
        <v>1903</v>
      </c>
      <c r="D840" s="94" t="s">
        <v>1916</v>
      </c>
      <c r="E840" s="250" t="s">
        <v>2726</v>
      </c>
      <c r="F840" s="94" t="s">
        <v>1126</v>
      </c>
      <c r="G840" s="94" t="s">
        <v>2470</v>
      </c>
      <c r="H840" s="94" t="s">
        <v>1913</v>
      </c>
      <c r="I840" s="94">
        <v>2002</v>
      </c>
      <c r="J840" s="94" t="s">
        <v>402</v>
      </c>
      <c r="K840" s="148" t="s">
        <v>686</v>
      </c>
    </row>
    <row r="841" spans="1:11" x14ac:dyDescent="0.25">
      <c r="A841" s="94" t="s">
        <v>2775</v>
      </c>
      <c r="B841" s="94" t="s">
        <v>689</v>
      </c>
      <c r="C841" s="94" t="s">
        <v>1903</v>
      </c>
      <c r="D841" s="94" t="s">
        <v>1916</v>
      </c>
      <c r="E841" s="250" t="s">
        <v>2726</v>
      </c>
      <c r="F841" s="94" t="s">
        <v>1126</v>
      </c>
      <c r="G841" s="94" t="s">
        <v>2470</v>
      </c>
      <c r="H841" s="94" t="s">
        <v>1913</v>
      </c>
      <c r="I841" s="94">
        <v>2003</v>
      </c>
      <c r="J841" s="94" t="s">
        <v>402</v>
      </c>
      <c r="K841" s="148" t="s">
        <v>686</v>
      </c>
    </row>
    <row r="842" spans="1:11" x14ac:dyDescent="0.25">
      <c r="A842" s="94" t="s">
        <v>2775</v>
      </c>
      <c r="B842" s="94" t="s">
        <v>689</v>
      </c>
      <c r="C842" s="94" t="s">
        <v>1903</v>
      </c>
      <c r="D842" s="94" t="s">
        <v>1916</v>
      </c>
      <c r="E842" s="250" t="s">
        <v>2726</v>
      </c>
      <c r="F842" s="94" t="s">
        <v>1126</v>
      </c>
      <c r="G842" s="94" t="s">
        <v>2470</v>
      </c>
      <c r="H842" s="94" t="s">
        <v>1913</v>
      </c>
      <c r="I842" s="94">
        <v>2004</v>
      </c>
      <c r="J842" s="94" t="s">
        <v>402</v>
      </c>
      <c r="K842" s="148" t="s">
        <v>686</v>
      </c>
    </row>
    <row r="843" spans="1:11" x14ac:dyDescent="0.25">
      <c r="A843" s="94" t="s">
        <v>2775</v>
      </c>
      <c r="B843" s="94" t="s">
        <v>689</v>
      </c>
      <c r="C843" s="94" t="s">
        <v>1903</v>
      </c>
      <c r="D843" s="94" t="s">
        <v>1916</v>
      </c>
      <c r="E843" s="250" t="s">
        <v>2726</v>
      </c>
      <c r="F843" s="94" t="s">
        <v>1126</v>
      </c>
      <c r="G843" s="94" t="s">
        <v>2470</v>
      </c>
      <c r="H843" s="94" t="s">
        <v>1913</v>
      </c>
      <c r="I843" s="94">
        <v>2005</v>
      </c>
      <c r="J843" s="94" t="s">
        <v>402</v>
      </c>
      <c r="K843" s="148" t="s">
        <v>686</v>
      </c>
    </row>
    <row r="844" spans="1:11" x14ac:dyDescent="0.25">
      <c r="A844" s="94" t="s">
        <v>2775</v>
      </c>
      <c r="B844" s="94" t="s">
        <v>689</v>
      </c>
      <c r="C844" s="94" t="s">
        <v>1903</v>
      </c>
      <c r="D844" s="94" t="s">
        <v>1916</v>
      </c>
      <c r="E844" s="250" t="s">
        <v>2726</v>
      </c>
      <c r="F844" s="94" t="s">
        <v>1126</v>
      </c>
      <c r="G844" s="94" t="s">
        <v>2470</v>
      </c>
      <c r="H844" s="94" t="s">
        <v>1913</v>
      </c>
      <c r="I844" s="94">
        <v>2006</v>
      </c>
      <c r="J844" s="94" t="s">
        <v>402</v>
      </c>
      <c r="K844" s="148" t="s">
        <v>686</v>
      </c>
    </row>
    <row r="845" spans="1:11" x14ac:dyDescent="0.25">
      <c r="A845" s="94" t="s">
        <v>2775</v>
      </c>
      <c r="B845" s="94" t="s">
        <v>689</v>
      </c>
      <c r="C845" s="94" t="s">
        <v>1903</v>
      </c>
      <c r="D845" s="94" t="s">
        <v>1916</v>
      </c>
      <c r="E845" s="250" t="s">
        <v>2726</v>
      </c>
      <c r="F845" s="94" t="s">
        <v>1126</v>
      </c>
      <c r="G845" s="94" t="s">
        <v>2470</v>
      </c>
      <c r="H845" s="94" t="s">
        <v>1913</v>
      </c>
      <c r="I845" s="94">
        <v>2007</v>
      </c>
      <c r="J845" s="94" t="s">
        <v>402</v>
      </c>
      <c r="K845" s="148" t="s">
        <v>686</v>
      </c>
    </row>
    <row r="846" spans="1:11" x14ac:dyDescent="0.25">
      <c r="A846" s="94" t="s">
        <v>2775</v>
      </c>
      <c r="B846" s="94" t="s">
        <v>689</v>
      </c>
      <c r="C846" s="94" t="s">
        <v>1903</v>
      </c>
      <c r="D846" s="94" t="s">
        <v>1916</v>
      </c>
      <c r="E846" s="250" t="s">
        <v>2726</v>
      </c>
      <c r="F846" s="94" t="s">
        <v>1126</v>
      </c>
      <c r="G846" s="94" t="s">
        <v>2470</v>
      </c>
      <c r="H846" s="94" t="s">
        <v>1913</v>
      </c>
      <c r="I846" s="94">
        <v>2008</v>
      </c>
      <c r="J846" s="94" t="s">
        <v>402</v>
      </c>
      <c r="K846" s="148" t="s">
        <v>686</v>
      </c>
    </row>
    <row r="847" spans="1:11" x14ac:dyDescent="0.25">
      <c r="A847" s="94" t="s">
        <v>2775</v>
      </c>
      <c r="B847" s="94" t="s">
        <v>689</v>
      </c>
      <c r="C847" s="94" t="s">
        <v>1903</v>
      </c>
      <c r="D847" s="94" t="s">
        <v>1916</v>
      </c>
      <c r="E847" s="250" t="s">
        <v>2726</v>
      </c>
      <c r="F847" s="94" t="s">
        <v>1126</v>
      </c>
      <c r="G847" s="94" t="s">
        <v>2470</v>
      </c>
      <c r="H847" s="94" t="s">
        <v>1913</v>
      </c>
      <c r="I847" s="94">
        <v>2009</v>
      </c>
      <c r="J847" s="94" t="s">
        <v>402</v>
      </c>
      <c r="K847" s="148" t="s">
        <v>686</v>
      </c>
    </row>
    <row r="848" spans="1:11" x14ac:dyDescent="0.25">
      <c r="A848" s="94" t="s">
        <v>2775</v>
      </c>
      <c r="B848" s="94" t="s">
        <v>689</v>
      </c>
      <c r="C848" s="94" t="s">
        <v>1903</v>
      </c>
      <c r="D848" s="94" t="s">
        <v>1916</v>
      </c>
      <c r="E848" s="250" t="s">
        <v>2726</v>
      </c>
      <c r="F848" s="94" t="s">
        <v>1126</v>
      </c>
      <c r="G848" s="94" t="s">
        <v>2470</v>
      </c>
      <c r="H848" s="94" t="s">
        <v>1913</v>
      </c>
      <c r="I848" s="94">
        <v>2010</v>
      </c>
      <c r="J848" s="94">
        <v>86</v>
      </c>
      <c r="K848" s="148" t="s">
        <v>686</v>
      </c>
    </row>
    <row r="849" spans="1:11" x14ac:dyDescent="0.25">
      <c r="A849" s="94" t="s">
        <v>2775</v>
      </c>
      <c r="B849" s="94" t="s">
        <v>689</v>
      </c>
      <c r="C849" s="94" t="s">
        <v>1903</v>
      </c>
      <c r="D849" s="94" t="s">
        <v>1916</v>
      </c>
      <c r="E849" s="250" t="s">
        <v>2726</v>
      </c>
      <c r="F849" s="94" t="s">
        <v>1126</v>
      </c>
      <c r="G849" s="94" t="s">
        <v>2470</v>
      </c>
      <c r="H849" s="94" t="s">
        <v>1913</v>
      </c>
      <c r="I849" s="94">
        <v>2011</v>
      </c>
      <c r="J849" s="94">
        <v>94</v>
      </c>
      <c r="K849" s="148" t="s">
        <v>686</v>
      </c>
    </row>
    <row r="850" spans="1:11" x14ac:dyDescent="0.25">
      <c r="A850" s="94" t="s">
        <v>2775</v>
      </c>
      <c r="B850" s="94" t="s">
        <v>689</v>
      </c>
      <c r="C850" s="94" t="s">
        <v>1903</v>
      </c>
      <c r="D850" s="94" t="s">
        <v>1916</v>
      </c>
      <c r="E850" s="250" t="s">
        <v>2726</v>
      </c>
      <c r="F850" s="94" t="s">
        <v>1126</v>
      </c>
      <c r="G850" s="94" t="s">
        <v>2470</v>
      </c>
      <c r="H850" s="94" t="s">
        <v>1913</v>
      </c>
      <c r="I850" s="94">
        <v>2012</v>
      </c>
      <c r="J850" s="94">
        <v>89</v>
      </c>
      <c r="K850" s="148" t="s">
        <v>686</v>
      </c>
    </row>
    <row r="851" spans="1:11" x14ac:dyDescent="0.25">
      <c r="A851" s="94" t="s">
        <v>2775</v>
      </c>
      <c r="B851" s="94" t="s">
        <v>689</v>
      </c>
      <c r="C851" s="94" t="s">
        <v>1903</v>
      </c>
      <c r="D851" s="94" t="s">
        <v>1916</v>
      </c>
      <c r="E851" s="250" t="s">
        <v>2726</v>
      </c>
      <c r="F851" s="94" t="s">
        <v>1126</v>
      </c>
      <c r="G851" s="94" t="s">
        <v>2470</v>
      </c>
      <c r="H851" s="94" t="s">
        <v>1913</v>
      </c>
      <c r="I851" s="94">
        <v>2013</v>
      </c>
      <c r="J851" s="94">
        <v>89</v>
      </c>
      <c r="K851" s="148" t="s">
        <v>686</v>
      </c>
    </row>
    <row r="852" spans="1:11" x14ac:dyDescent="0.25">
      <c r="A852" s="94" t="s">
        <v>2775</v>
      </c>
      <c r="B852" s="94" t="s">
        <v>689</v>
      </c>
      <c r="C852" s="94" t="s">
        <v>1903</v>
      </c>
      <c r="D852" s="94" t="s">
        <v>1916</v>
      </c>
      <c r="E852" s="250" t="s">
        <v>2726</v>
      </c>
      <c r="F852" s="94" t="s">
        <v>1126</v>
      </c>
      <c r="G852" s="94" t="s">
        <v>2470</v>
      </c>
      <c r="H852" s="94" t="s">
        <v>1913</v>
      </c>
      <c r="I852" s="94">
        <v>2014</v>
      </c>
      <c r="J852" s="94">
        <v>92</v>
      </c>
      <c r="K852" s="148" t="s">
        <v>686</v>
      </c>
    </row>
    <row r="853" spans="1:11" x14ac:dyDescent="0.25">
      <c r="A853" s="94" t="s">
        <v>2775</v>
      </c>
      <c r="B853" s="94" t="s">
        <v>689</v>
      </c>
      <c r="C853" s="94" t="s">
        <v>1903</v>
      </c>
      <c r="D853" s="94" t="s">
        <v>1916</v>
      </c>
      <c r="E853" s="250" t="s">
        <v>2726</v>
      </c>
      <c r="F853" s="94" t="s">
        <v>1126</v>
      </c>
      <c r="G853" s="94" t="s">
        <v>2470</v>
      </c>
      <c r="H853" s="94" t="s">
        <v>1913</v>
      </c>
      <c r="I853" s="94">
        <v>2015</v>
      </c>
      <c r="J853" s="94">
        <v>90</v>
      </c>
      <c r="K853" s="148" t="s">
        <v>686</v>
      </c>
    </row>
    <row r="854" spans="1:11" x14ac:dyDescent="0.25">
      <c r="A854" s="94" t="s">
        <v>2775</v>
      </c>
      <c r="B854" s="94" t="s">
        <v>689</v>
      </c>
      <c r="C854" s="94" t="s">
        <v>1903</v>
      </c>
      <c r="D854" s="94" t="s">
        <v>1916</v>
      </c>
      <c r="E854" s="250" t="s">
        <v>2726</v>
      </c>
      <c r="F854" s="94" t="s">
        <v>1126</v>
      </c>
      <c r="G854" s="94" t="s">
        <v>2470</v>
      </c>
      <c r="H854" s="94" t="s">
        <v>1913</v>
      </c>
      <c r="I854" s="94">
        <v>2016</v>
      </c>
      <c r="J854" s="94">
        <v>100</v>
      </c>
      <c r="K854" s="148" t="s">
        <v>686</v>
      </c>
    </row>
    <row r="855" spans="1:11" x14ac:dyDescent="0.25">
      <c r="A855" s="94" t="s">
        <v>2775</v>
      </c>
      <c r="B855" s="94" t="s">
        <v>689</v>
      </c>
      <c r="C855" s="94" t="s">
        <v>1903</v>
      </c>
      <c r="D855" s="94" t="s">
        <v>1916</v>
      </c>
      <c r="E855" s="250" t="s">
        <v>2726</v>
      </c>
      <c r="F855" s="94" t="s">
        <v>1126</v>
      </c>
      <c r="G855" s="94" t="s">
        <v>2470</v>
      </c>
      <c r="H855" s="94" t="s">
        <v>1913</v>
      </c>
      <c r="I855" s="94">
        <v>2017</v>
      </c>
      <c r="J855" s="94">
        <v>99</v>
      </c>
      <c r="K855" s="148" t="s">
        <v>686</v>
      </c>
    </row>
    <row r="856" spans="1:11" x14ac:dyDescent="0.25">
      <c r="A856" s="94" t="s">
        <v>2775</v>
      </c>
      <c r="B856" s="94" t="s">
        <v>689</v>
      </c>
      <c r="C856" s="94" t="s">
        <v>1903</v>
      </c>
      <c r="D856" s="94" t="s">
        <v>1916</v>
      </c>
      <c r="E856" s="250" t="s">
        <v>2726</v>
      </c>
      <c r="F856" s="94" t="s">
        <v>1126</v>
      </c>
      <c r="G856" s="94" t="s">
        <v>2470</v>
      </c>
      <c r="H856" s="94" t="s">
        <v>1913</v>
      </c>
      <c r="I856" s="94">
        <v>2018</v>
      </c>
      <c r="J856" s="94">
        <v>100</v>
      </c>
      <c r="K856" s="148" t="s">
        <v>686</v>
      </c>
    </row>
    <row r="857" spans="1:11" x14ac:dyDescent="0.25">
      <c r="A857" s="94" t="s">
        <v>2775</v>
      </c>
      <c r="B857" s="94" t="s">
        <v>689</v>
      </c>
      <c r="C857" s="94" t="s">
        <v>1903</v>
      </c>
      <c r="D857" s="94" t="s">
        <v>1916</v>
      </c>
      <c r="E857" s="250" t="s">
        <v>2726</v>
      </c>
      <c r="F857" s="94" t="s">
        <v>1126</v>
      </c>
      <c r="G857" s="94" t="s">
        <v>2470</v>
      </c>
      <c r="H857" s="94" t="s">
        <v>1913</v>
      </c>
      <c r="I857" s="94">
        <v>2019</v>
      </c>
      <c r="J857" s="94">
        <v>100</v>
      </c>
      <c r="K857" s="148" t="s">
        <v>686</v>
      </c>
    </row>
    <row r="858" spans="1:11" x14ac:dyDescent="0.25">
      <c r="A858" s="94" t="s">
        <v>2775</v>
      </c>
      <c r="B858" s="94" t="s">
        <v>689</v>
      </c>
      <c r="C858" s="94" t="s">
        <v>1903</v>
      </c>
      <c r="D858" s="94" t="s">
        <v>1916</v>
      </c>
      <c r="E858" s="250" t="s">
        <v>2726</v>
      </c>
      <c r="F858" s="94" t="s">
        <v>1126</v>
      </c>
      <c r="G858" s="94" t="s">
        <v>2470</v>
      </c>
      <c r="H858" s="94" t="s">
        <v>1913</v>
      </c>
      <c r="I858" s="94">
        <v>2020</v>
      </c>
      <c r="J858" s="94">
        <v>99</v>
      </c>
      <c r="K858" s="148" t="s">
        <v>686</v>
      </c>
    </row>
    <row r="859" spans="1:11" x14ac:dyDescent="0.25">
      <c r="A859" s="94" t="s">
        <v>2775</v>
      </c>
      <c r="B859" s="94" t="s">
        <v>689</v>
      </c>
      <c r="C859" s="94" t="s">
        <v>1903</v>
      </c>
      <c r="D859" s="94" t="s">
        <v>1916</v>
      </c>
      <c r="E859" s="250" t="s">
        <v>2726</v>
      </c>
      <c r="F859" s="94" t="s">
        <v>1126</v>
      </c>
      <c r="G859" s="94" t="s">
        <v>2470</v>
      </c>
      <c r="H859" s="94" t="s">
        <v>1913</v>
      </c>
      <c r="I859" s="94">
        <v>2021</v>
      </c>
      <c r="J859" s="94">
        <v>99</v>
      </c>
      <c r="K859" s="148" t="s">
        <v>684</v>
      </c>
    </row>
    <row r="860" spans="1:11" x14ac:dyDescent="0.25">
      <c r="A860" s="94" t="s">
        <v>2775</v>
      </c>
      <c r="B860" s="94" t="s">
        <v>689</v>
      </c>
      <c r="C860" s="94" t="s">
        <v>1903</v>
      </c>
      <c r="D860" s="94" t="s">
        <v>1916</v>
      </c>
      <c r="E860" s="250" t="s">
        <v>2726</v>
      </c>
      <c r="F860" s="94" t="s">
        <v>1126</v>
      </c>
      <c r="G860" s="94" t="s">
        <v>2471</v>
      </c>
      <c r="H860" s="94" t="s">
        <v>1913</v>
      </c>
      <c r="I860" s="94">
        <v>2000</v>
      </c>
      <c r="J860" s="94">
        <v>100</v>
      </c>
      <c r="K860" s="148" t="s">
        <v>686</v>
      </c>
    </row>
    <row r="861" spans="1:11" x14ac:dyDescent="0.25">
      <c r="A861" s="94" t="s">
        <v>2775</v>
      </c>
      <c r="B861" s="94" t="s">
        <v>689</v>
      </c>
      <c r="C861" s="94" t="s">
        <v>1903</v>
      </c>
      <c r="D861" s="94" t="s">
        <v>1916</v>
      </c>
      <c r="E861" s="250" t="s">
        <v>2726</v>
      </c>
      <c r="F861" s="94" t="s">
        <v>1126</v>
      </c>
      <c r="G861" s="94" t="s">
        <v>2471</v>
      </c>
      <c r="H861" s="94" t="s">
        <v>1913</v>
      </c>
      <c r="I861" s="94">
        <v>2001</v>
      </c>
      <c r="J861" s="94" t="s">
        <v>402</v>
      </c>
      <c r="K861" s="148" t="s">
        <v>686</v>
      </c>
    </row>
    <row r="862" spans="1:11" x14ac:dyDescent="0.25">
      <c r="A862" s="94" t="s">
        <v>2775</v>
      </c>
      <c r="B862" s="94" t="s">
        <v>689</v>
      </c>
      <c r="C862" s="94" t="s">
        <v>1903</v>
      </c>
      <c r="D862" s="94" t="s">
        <v>1916</v>
      </c>
      <c r="E862" s="250" t="s">
        <v>2726</v>
      </c>
      <c r="F862" s="94" t="s">
        <v>1126</v>
      </c>
      <c r="G862" s="94" t="s">
        <v>2471</v>
      </c>
      <c r="H862" s="94" t="s">
        <v>1913</v>
      </c>
      <c r="I862" s="94">
        <v>2002</v>
      </c>
      <c r="J862" s="94" t="s">
        <v>402</v>
      </c>
      <c r="K862" s="148" t="s">
        <v>686</v>
      </c>
    </row>
    <row r="863" spans="1:11" x14ac:dyDescent="0.25">
      <c r="A863" s="94" t="s">
        <v>2775</v>
      </c>
      <c r="B863" s="94" t="s">
        <v>689</v>
      </c>
      <c r="C863" s="94" t="s">
        <v>1903</v>
      </c>
      <c r="D863" s="94" t="s">
        <v>1916</v>
      </c>
      <c r="E863" s="250" t="s">
        <v>2726</v>
      </c>
      <c r="F863" s="94" t="s">
        <v>1126</v>
      </c>
      <c r="G863" s="94" t="s">
        <v>2471</v>
      </c>
      <c r="H863" s="94" t="s">
        <v>1913</v>
      </c>
      <c r="I863" s="94">
        <v>2003</v>
      </c>
      <c r="J863" s="94" t="s">
        <v>402</v>
      </c>
      <c r="K863" s="148" t="s">
        <v>686</v>
      </c>
    </row>
    <row r="864" spans="1:11" x14ac:dyDescent="0.25">
      <c r="A864" s="94" t="s">
        <v>2775</v>
      </c>
      <c r="B864" s="94" t="s">
        <v>689</v>
      </c>
      <c r="C864" s="94" t="s">
        <v>1903</v>
      </c>
      <c r="D864" s="94" t="s">
        <v>1916</v>
      </c>
      <c r="E864" s="250" t="s">
        <v>2726</v>
      </c>
      <c r="F864" s="94" t="s">
        <v>1126</v>
      </c>
      <c r="G864" s="94" t="s">
        <v>2471</v>
      </c>
      <c r="H864" s="94" t="s">
        <v>1913</v>
      </c>
      <c r="I864" s="94">
        <v>2004</v>
      </c>
      <c r="J864" s="94" t="s">
        <v>402</v>
      </c>
      <c r="K864" s="148" t="s">
        <v>686</v>
      </c>
    </row>
    <row r="865" spans="1:11" x14ac:dyDescent="0.25">
      <c r="A865" s="94" t="s">
        <v>2775</v>
      </c>
      <c r="B865" s="94" t="s">
        <v>689</v>
      </c>
      <c r="C865" s="94" t="s">
        <v>1903</v>
      </c>
      <c r="D865" s="94" t="s">
        <v>1916</v>
      </c>
      <c r="E865" s="250" t="s">
        <v>2726</v>
      </c>
      <c r="F865" s="94" t="s">
        <v>1126</v>
      </c>
      <c r="G865" s="94" t="s">
        <v>2471</v>
      </c>
      <c r="H865" s="94" t="s">
        <v>1913</v>
      </c>
      <c r="I865" s="94">
        <v>2005</v>
      </c>
      <c r="J865" s="94" t="s">
        <v>402</v>
      </c>
      <c r="K865" s="148" t="s">
        <v>686</v>
      </c>
    </row>
    <row r="866" spans="1:11" x14ac:dyDescent="0.25">
      <c r="A866" s="94" t="s">
        <v>2775</v>
      </c>
      <c r="B866" s="94" t="s">
        <v>689</v>
      </c>
      <c r="C866" s="94" t="s">
        <v>1903</v>
      </c>
      <c r="D866" s="94" t="s">
        <v>1916</v>
      </c>
      <c r="E866" s="250" t="s">
        <v>2726</v>
      </c>
      <c r="F866" s="94" t="s">
        <v>1126</v>
      </c>
      <c r="G866" s="94" t="s">
        <v>2471</v>
      </c>
      <c r="H866" s="94" t="s">
        <v>1913</v>
      </c>
      <c r="I866" s="94">
        <v>2006</v>
      </c>
      <c r="J866" s="94" t="s">
        <v>402</v>
      </c>
      <c r="K866" s="148" t="s">
        <v>686</v>
      </c>
    </row>
    <row r="867" spans="1:11" x14ac:dyDescent="0.25">
      <c r="A867" s="94" t="s">
        <v>2775</v>
      </c>
      <c r="B867" s="94" t="s">
        <v>689</v>
      </c>
      <c r="C867" s="94" t="s">
        <v>1903</v>
      </c>
      <c r="D867" s="94" t="s">
        <v>1916</v>
      </c>
      <c r="E867" s="250" t="s">
        <v>2726</v>
      </c>
      <c r="F867" s="94" t="s">
        <v>1126</v>
      </c>
      <c r="G867" s="94" t="s">
        <v>2471</v>
      </c>
      <c r="H867" s="94" t="s">
        <v>1913</v>
      </c>
      <c r="I867" s="94">
        <v>2007</v>
      </c>
      <c r="J867" s="94" t="s">
        <v>402</v>
      </c>
      <c r="K867" s="148" t="s">
        <v>686</v>
      </c>
    </row>
    <row r="868" spans="1:11" x14ac:dyDescent="0.25">
      <c r="A868" s="94" t="s">
        <v>2775</v>
      </c>
      <c r="B868" s="94" t="s">
        <v>689</v>
      </c>
      <c r="C868" s="94" t="s">
        <v>1903</v>
      </c>
      <c r="D868" s="94" t="s">
        <v>1916</v>
      </c>
      <c r="E868" s="250" t="s">
        <v>2726</v>
      </c>
      <c r="F868" s="94" t="s">
        <v>1126</v>
      </c>
      <c r="G868" s="94" t="s">
        <v>2471</v>
      </c>
      <c r="H868" s="94" t="s">
        <v>1913</v>
      </c>
      <c r="I868" s="94">
        <v>2008</v>
      </c>
      <c r="J868" s="94" t="s">
        <v>402</v>
      </c>
      <c r="K868" s="148" t="s">
        <v>686</v>
      </c>
    </row>
    <row r="869" spans="1:11" x14ac:dyDescent="0.25">
      <c r="A869" s="94" t="s">
        <v>2775</v>
      </c>
      <c r="B869" s="94" t="s">
        <v>689</v>
      </c>
      <c r="C869" s="94" t="s">
        <v>1903</v>
      </c>
      <c r="D869" s="94" t="s">
        <v>1916</v>
      </c>
      <c r="E869" s="250" t="s">
        <v>2726</v>
      </c>
      <c r="F869" s="94" t="s">
        <v>1126</v>
      </c>
      <c r="G869" s="94" t="s">
        <v>2471</v>
      </c>
      <c r="H869" s="94" t="s">
        <v>1913</v>
      </c>
      <c r="I869" s="94">
        <v>2009</v>
      </c>
      <c r="J869" s="94" t="s">
        <v>402</v>
      </c>
      <c r="K869" s="148" t="s">
        <v>686</v>
      </c>
    </row>
    <row r="870" spans="1:11" x14ac:dyDescent="0.25">
      <c r="A870" s="94" t="s">
        <v>2775</v>
      </c>
      <c r="B870" s="94" t="s">
        <v>689</v>
      </c>
      <c r="C870" s="94" t="s">
        <v>1903</v>
      </c>
      <c r="D870" s="94" t="s">
        <v>1916</v>
      </c>
      <c r="E870" s="250" t="s">
        <v>2726</v>
      </c>
      <c r="F870" s="94" t="s">
        <v>1126</v>
      </c>
      <c r="G870" s="94" t="s">
        <v>2471</v>
      </c>
      <c r="H870" s="94" t="s">
        <v>1913</v>
      </c>
      <c r="I870" s="94">
        <v>2010</v>
      </c>
      <c r="J870" s="94">
        <v>84</v>
      </c>
      <c r="K870" s="148" t="s">
        <v>686</v>
      </c>
    </row>
    <row r="871" spans="1:11" x14ac:dyDescent="0.25">
      <c r="A871" s="94" t="s">
        <v>2775</v>
      </c>
      <c r="B871" s="94" t="s">
        <v>689</v>
      </c>
      <c r="C871" s="94" t="s">
        <v>1903</v>
      </c>
      <c r="D871" s="94" t="s">
        <v>1916</v>
      </c>
      <c r="E871" s="250" t="s">
        <v>2726</v>
      </c>
      <c r="F871" s="94" t="s">
        <v>1126</v>
      </c>
      <c r="G871" s="94" t="s">
        <v>2471</v>
      </c>
      <c r="H871" s="94" t="s">
        <v>1913</v>
      </c>
      <c r="I871" s="94">
        <v>2011</v>
      </c>
      <c r="J871" s="94">
        <v>89</v>
      </c>
      <c r="K871" s="148" t="s">
        <v>686</v>
      </c>
    </row>
    <row r="872" spans="1:11" x14ac:dyDescent="0.25">
      <c r="A872" s="94" t="s">
        <v>2775</v>
      </c>
      <c r="B872" s="94" t="s">
        <v>689</v>
      </c>
      <c r="C872" s="94" t="s">
        <v>1903</v>
      </c>
      <c r="D872" s="94" t="s">
        <v>1916</v>
      </c>
      <c r="E872" s="250" t="s">
        <v>2726</v>
      </c>
      <c r="F872" s="94" t="s">
        <v>1126</v>
      </c>
      <c r="G872" s="94" t="s">
        <v>2471</v>
      </c>
      <c r="H872" s="94" t="s">
        <v>1913</v>
      </c>
      <c r="I872" s="94">
        <v>2012</v>
      </c>
      <c r="J872" s="94">
        <v>85</v>
      </c>
      <c r="K872" s="148" t="s">
        <v>686</v>
      </c>
    </row>
    <row r="873" spans="1:11" x14ac:dyDescent="0.25">
      <c r="A873" s="94" t="s">
        <v>2775</v>
      </c>
      <c r="B873" s="94" t="s">
        <v>689</v>
      </c>
      <c r="C873" s="94" t="s">
        <v>1903</v>
      </c>
      <c r="D873" s="94" t="s">
        <v>1916</v>
      </c>
      <c r="E873" s="250" t="s">
        <v>2726</v>
      </c>
      <c r="F873" s="94" t="s">
        <v>1126</v>
      </c>
      <c r="G873" s="94" t="s">
        <v>2471</v>
      </c>
      <c r="H873" s="94" t="s">
        <v>1913</v>
      </c>
      <c r="I873" s="94">
        <v>2013</v>
      </c>
      <c r="J873" s="94">
        <v>84</v>
      </c>
      <c r="K873" s="148" t="s">
        <v>686</v>
      </c>
    </row>
    <row r="874" spans="1:11" x14ac:dyDescent="0.25">
      <c r="A874" s="94" t="s">
        <v>2775</v>
      </c>
      <c r="B874" s="94" t="s">
        <v>689</v>
      </c>
      <c r="C874" s="94" t="s">
        <v>1903</v>
      </c>
      <c r="D874" s="94" t="s">
        <v>1916</v>
      </c>
      <c r="E874" s="250" t="s">
        <v>2726</v>
      </c>
      <c r="F874" s="94" t="s">
        <v>1126</v>
      </c>
      <c r="G874" s="94" t="s">
        <v>2471</v>
      </c>
      <c r="H874" s="94" t="s">
        <v>1913</v>
      </c>
      <c r="I874" s="94">
        <v>2014</v>
      </c>
      <c r="J874" s="94">
        <v>71</v>
      </c>
      <c r="K874" s="148" t="s">
        <v>686</v>
      </c>
    </row>
    <row r="875" spans="1:11" x14ac:dyDescent="0.25">
      <c r="A875" s="94" t="s">
        <v>2775</v>
      </c>
      <c r="B875" s="94" t="s">
        <v>689</v>
      </c>
      <c r="C875" s="94" t="s">
        <v>1903</v>
      </c>
      <c r="D875" s="94" t="s">
        <v>1916</v>
      </c>
      <c r="E875" s="250" t="s">
        <v>2726</v>
      </c>
      <c r="F875" s="94" t="s">
        <v>1126</v>
      </c>
      <c r="G875" s="94" t="s">
        <v>2471</v>
      </c>
      <c r="H875" s="94" t="s">
        <v>1913</v>
      </c>
      <c r="I875" s="94">
        <v>2015</v>
      </c>
      <c r="J875" s="94">
        <v>72</v>
      </c>
      <c r="K875" s="148" t="s">
        <v>686</v>
      </c>
    </row>
    <row r="876" spans="1:11" x14ac:dyDescent="0.25">
      <c r="A876" s="94" t="s">
        <v>2775</v>
      </c>
      <c r="B876" s="94" t="s">
        <v>689</v>
      </c>
      <c r="C876" s="94" t="s">
        <v>1903</v>
      </c>
      <c r="D876" s="94" t="s">
        <v>1916</v>
      </c>
      <c r="E876" s="250" t="s">
        <v>2726</v>
      </c>
      <c r="F876" s="94" t="s">
        <v>1126</v>
      </c>
      <c r="G876" s="94" t="s">
        <v>2471</v>
      </c>
      <c r="H876" s="94" t="s">
        <v>1913</v>
      </c>
      <c r="I876" s="94">
        <v>2016</v>
      </c>
      <c r="J876" s="94">
        <v>69</v>
      </c>
      <c r="K876" s="148" t="s">
        <v>686</v>
      </c>
    </row>
    <row r="877" spans="1:11" x14ac:dyDescent="0.25">
      <c r="A877" s="94" t="s">
        <v>2775</v>
      </c>
      <c r="B877" s="94" t="s">
        <v>689</v>
      </c>
      <c r="C877" s="94" t="s">
        <v>1903</v>
      </c>
      <c r="D877" s="94" t="s">
        <v>1916</v>
      </c>
      <c r="E877" s="250" t="s">
        <v>2726</v>
      </c>
      <c r="F877" s="94" t="s">
        <v>1126</v>
      </c>
      <c r="G877" s="94" t="s">
        <v>2471</v>
      </c>
      <c r="H877" s="94" t="s">
        <v>1913</v>
      </c>
      <c r="I877" s="94">
        <v>2017</v>
      </c>
      <c r="J877" s="94">
        <v>71</v>
      </c>
      <c r="K877" s="148" t="s">
        <v>686</v>
      </c>
    </row>
    <row r="878" spans="1:11" x14ac:dyDescent="0.25">
      <c r="A878" s="94" t="s">
        <v>2775</v>
      </c>
      <c r="B878" s="94" t="s">
        <v>689</v>
      </c>
      <c r="C878" s="94" t="s">
        <v>1903</v>
      </c>
      <c r="D878" s="94" t="s">
        <v>1916</v>
      </c>
      <c r="E878" s="250" t="s">
        <v>2726</v>
      </c>
      <c r="F878" s="94" t="s">
        <v>1126</v>
      </c>
      <c r="G878" s="94" t="s">
        <v>2471</v>
      </c>
      <c r="H878" s="94" t="s">
        <v>1913</v>
      </c>
      <c r="I878" s="94">
        <v>2018</v>
      </c>
      <c r="J878" s="94">
        <v>69</v>
      </c>
      <c r="K878" s="148" t="s">
        <v>686</v>
      </c>
    </row>
    <row r="879" spans="1:11" x14ac:dyDescent="0.25">
      <c r="A879" s="94" t="s">
        <v>2775</v>
      </c>
      <c r="B879" s="94" t="s">
        <v>689</v>
      </c>
      <c r="C879" s="94" t="s">
        <v>1903</v>
      </c>
      <c r="D879" s="94" t="s">
        <v>1916</v>
      </c>
      <c r="E879" s="250" t="s">
        <v>2726</v>
      </c>
      <c r="F879" s="94" t="s">
        <v>1126</v>
      </c>
      <c r="G879" s="94" t="s">
        <v>2471</v>
      </c>
      <c r="H879" s="94" t="s">
        <v>1913</v>
      </c>
      <c r="I879" s="94">
        <v>2019</v>
      </c>
      <c r="J879" s="94">
        <v>68</v>
      </c>
      <c r="K879" s="148" t="s">
        <v>686</v>
      </c>
    </row>
    <row r="880" spans="1:11" x14ac:dyDescent="0.25">
      <c r="A880" s="94" t="s">
        <v>2775</v>
      </c>
      <c r="B880" s="94" t="s">
        <v>689</v>
      </c>
      <c r="C880" s="94" t="s">
        <v>1903</v>
      </c>
      <c r="D880" s="94" t="s">
        <v>1916</v>
      </c>
      <c r="E880" s="250" t="s">
        <v>2726</v>
      </c>
      <c r="F880" s="94" t="s">
        <v>1126</v>
      </c>
      <c r="G880" s="94" t="s">
        <v>2471</v>
      </c>
      <c r="H880" s="94" t="s">
        <v>1913</v>
      </c>
      <c r="I880" s="94">
        <v>2020</v>
      </c>
      <c r="J880" s="94">
        <v>63</v>
      </c>
      <c r="K880" s="148" t="s">
        <v>686</v>
      </c>
    </row>
    <row r="881" spans="1:11" x14ac:dyDescent="0.25">
      <c r="A881" s="94" t="s">
        <v>2775</v>
      </c>
      <c r="B881" s="94" t="s">
        <v>689</v>
      </c>
      <c r="C881" s="94" t="s">
        <v>1903</v>
      </c>
      <c r="D881" s="94" t="s">
        <v>1916</v>
      </c>
      <c r="E881" s="250" t="s">
        <v>2726</v>
      </c>
      <c r="F881" s="94" t="s">
        <v>1126</v>
      </c>
      <c r="G881" s="94" t="s">
        <v>2471</v>
      </c>
      <c r="H881" s="94" t="s">
        <v>1913</v>
      </c>
      <c r="I881" s="94">
        <v>2021</v>
      </c>
      <c r="J881" s="94">
        <v>67</v>
      </c>
      <c r="K881" s="148" t="s">
        <v>684</v>
      </c>
    </row>
    <row r="882" spans="1:11" x14ac:dyDescent="0.25">
      <c r="A882" s="94" t="s">
        <v>2775</v>
      </c>
      <c r="B882" s="94" t="s">
        <v>689</v>
      </c>
      <c r="C882" s="94" t="s">
        <v>1903</v>
      </c>
      <c r="D882" s="94" t="s">
        <v>1916</v>
      </c>
      <c r="E882" s="250" t="s">
        <v>2726</v>
      </c>
      <c r="F882" s="94" t="s">
        <v>1126</v>
      </c>
      <c r="G882" s="94" t="s">
        <v>2472</v>
      </c>
      <c r="H882" s="94" t="s">
        <v>1913</v>
      </c>
      <c r="I882" s="94">
        <v>2000</v>
      </c>
      <c r="J882" s="94">
        <v>100</v>
      </c>
      <c r="K882" s="148" t="s">
        <v>686</v>
      </c>
    </row>
    <row r="883" spans="1:11" x14ac:dyDescent="0.25">
      <c r="A883" s="94" t="s">
        <v>2775</v>
      </c>
      <c r="B883" s="94" t="s">
        <v>689</v>
      </c>
      <c r="C883" s="94" t="s">
        <v>1903</v>
      </c>
      <c r="D883" s="94" t="s">
        <v>1916</v>
      </c>
      <c r="E883" s="250" t="s">
        <v>2726</v>
      </c>
      <c r="F883" s="94" t="s">
        <v>1126</v>
      </c>
      <c r="G883" s="94" t="s">
        <v>2472</v>
      </c>
      <c r="H883" s="94" t="s">
        <v>1913</v>
      </c>
      <c r="I883" s="94">
        <v>2001</v>
      </c>
      <c r="J883" s="94" t="s">
        <v>402</v>
      </c>
      <c r="K883" s="148" t="s">
        <v>686</v>
      </c>
    </row>
    <row r="884" spans="1:11" x14ac:dyDescent="0.25">
      <c r="A884" s="94" t="s">
        <v>2775</v>
      </c>
      <c r="B884" s="94" t="s">
        <v>689</v>
      </c>
      <c r="C884" s="94" t="s">
        <v>1903</v>
      </c>
      <c r="D884" s="94" t="s">
        <v>1916</v>
      </c>
      <c r="E884" s="250" t="s">
        <v>2726</v>
      </c>
      <c r="F884" s="94" t="s">
        <v>1126</v>
      </c>
      <c r="G884" s="94" t="s">
        <v>2472</v>
      </c>
      <c r="H884" s="94" t="s">
        <v>1913</v>
      </c>
      <c r="I884" s="94">
        <v>2002</v>
      </c>
      <c r="J884" s="94" t="s">
        <v>402</v>
      </c>
      <c r="K884" s="148" t="s">
        <v>686</v>
      </c>
    </row>
    <row r="885" spans="1:11" x14ac:dyDescent="0.25">
      <c r="A885" s="94" t="s">
        <v>2775</v>
      </c>
      <c r="B885" s="94" t="s">
        <v>689</v>
      </c>
      <c r="C885" s="94" t="s">
        <v>1903</v>
      </c>
      <c r="D885" s="94" t="s">
        <v>1916</v>
      </c>
      <c r="E885" s="250" t="s">
        <v>2726</v>
      </c>
      <c r="F885" s="94" t="s">
        <v>1126</v>
      </c>
      <c r="G885" s="94" t="s">
        <v>2472</v>
      </c>
      <c r="H885" s="94" t="s">
        <v>1913</v>
      </c>
      <c r="I885" s="94">
        <v>2003</v>
      </c>
      <c r="J885" s="94" t="s">
        <v>402</v>
      </c>
      <c r="K885" s="148" t="s">
        <v>686</v>
      </c>
    </row>
    <row r="886" spans="1:11" x14ac:dyDescent="0.25">
      <c r="A886" s="94" t="s">
        <v>2775</v>
      </c>
      <c r="B886" s="94" t="s">
        <v>689</v>
      </c>
      <c r="C886" s="94" t="s">
        <v>1903</v>
      </c>
      <c r="D886" s="94" t="s">
        <v>1916</v>
      </c>
      <c r="E886" s="250" t="s">
        <v>2726</v>
      </c>
      <c r="F886" s="94" t="s">
        <v>1126</v>
      </c>
      <c r="G886" s="94" t="s">
        <v>2472</v>
      </c>
      <c r="H886" s="94" t="s">
        <v>1913</v>
      </c>
      <c r="I886" s="94">
        <v>2004</v>
      </c>
      <c r="J886" s="94" t="s">
        <v>402</v>
      </c>
      <c r="K886" s="148" t="s">
        <v>686</v>
      </c>
    </row>
    <row r="887" spans="1:11" x14ac:dyDescent="0.25">
      <c r="A887" s="94" t="s">
        <v>2775</v>
      </c>
      <c r="B887" s="94" t="s">
        <v>689</v>
      </c>
      <c r="C887" s="94" t="s">
        <v>1903</v>
      </c>
      <c r="D887" s="94" t="s">
        <v>1916</v>
      </c>
      <c r="E887" s="250" t="s">
        <v>2726</v>
      </c>
      <c r="F887" s="94" t="s">
        <v>1126</v>
      </c>
      <c r="G887" s="94" t="s">
        <v>2472</v>
      </c>
      <c r="H887" s="94" t="s">
        <v>1913</v>
      </c>
      <c r="I887" s="94">
        <v>2005</v>
      </c>
      <c r="J887" s="94" t="s">
        <v>402</v>
      </c>
      <c r="K887" s="148" t="s">
        <v>686</v>
      </c>
    </row>
    <row r="888" spans="1:11" x14ac:dyDescent="0.25">
      <c r="A888" s="94" t="s">
        <v>2775</v>
      </c>
      <c r="B888" s="94" t="s">
        <v>689</v>
      </c>
      <c r="C888" s="94" t="s">
        <v>1903</v>
      </c>
      <c r="D888" s="94" t="s">
        <v>1916</v>
      </c>
      <c r="E888" s="250" t="s">
        <v>2726</v>
      </c>
      <c r="F888" s="94" t="s">
        <v>1126</v>
      </c>
      <c r="G888" s="94" t="s">
        <v>2472</v>
      </c>
      <c r="H888" s="94" t="s">
        <v>1913</v>
      </c>
      <c r="I888" s="94">
        <v>2006</v>
      </c>
      <c r="J888" s="94" t="s">
        <v>402</v>
      </c>
      <c r="K888" s="148" t="s">
        <v>686</v>
      </c>
    </row>
    <row r="889" spans="1:11" x14ac:dyDescent="0.25">
      <c r="A889" s="94" t="s">
        <v>2775</v>
      </c>
      <c r="B889" s="94" t="s">
        <v>689</v>
      </c>
      <c r="C889" s="94" t="s">
        <v>1903</v>
      </c>
      <c r="D889" s="94" t="s">
        <v>1916</v>
      </c>
      <c r="E889" s="250" t="s">
        <v>2726</v>
      </c>
      <c r="F889" s="94" t="s">
        <v>1126</v>
      </c>
      <c r="G889" s="94" t="s">
        <v>2472</v>
      </c>
      <c r="H889" s="94" t="s">
        <v>1913</v>
      </c>
      <c r="I889" s="94">
        <v>2007</v>
      </c>
      <c r="J889" s="94" t="s">
        <v>402</v>
      </c>
      <c r="K889" s="148" t="s">
        <v>686</v>
      </c>
    </row>
    <row r="890" spans="1:11" x14ac:dyDescent="0.25">
      <c r="A890" s="94" t="s">
        <v>2775</v>
      </c>
      <c r="B890" s="94" t="s">
        <v>689</v>
      </c>
      <c r="C890" s="94" t="s">
        <v>1903</v>
      </c>
      <c r="D890" s="94" t="s">
        <v>1916</v>
      </c>
      <c r="E890" s="250" t="s">
        <v>2726</v>
      </c>
      <c r="F890" s="94" t="s">
        <v>1126</v>
      </c>
      <c r="G890" s="94" t="s">
        <v>2472</v>
      </c>
      <c r="H890" s="94" t="s">
        <v>1913</v>
      </c>
      <c r="I890" s="94">
        <v>2008</v>
      </c>
      <c r="J890" s="94" t="s">
        <v>402</v>
      </c>
      <c r="K890" s="148" t="s">
        <v>686</v>
      </c>
    </row>
    <row r="891" spans="1:11" x14ac:dyDescent="0.25">
      <c r="A891" s="94" t="s">
        <v>2775</v>
      </c>
      <c r="B891" s="94" t="s">
        <v>689</v>
      </c>
      <c r="C891" s="94" t="s">
        <v>1903</v>
      </c>
      <c r="D891" s="94" t="s">
        <v>1916</v>
      </c>
      <c r="E891" s="250" t="s">
        <v>2726</v>
      </c>
      <c r="F891" s="94" t="s">
        <v>1126</v>
      </c>
      <c r="G891" s="94" t="s">
        <v>2472</v>
      </c>
      <c r="H891" s="94" t="s">
        <v>1913</v>
      </c>
      <c r="I891" s="94">
        <v>2009</v>
      </c>
      <c r="J891" s="94" t="s">
        <v>402</v>
      </c>
      <c r="K891" s="148" t="s">
        <v>686</v>
      </c>
    </row>
    <row r="892" spans="1:11" x14ac:dyDescent="0.25">
      <c r="A892" s="94" t="s">
        <v>2775</v>
      </c>
      <c r="B892" s="94" t="s">
        <v>689</v>
      </c>
      <c r="C892" s="94" t="s">
        <v>1903</v>
      </c>
      <c r="D892" s="94" t="s">
        <v>1916</v>
      </c>
      <c r="E892" s="250" t="s">
        <v>2726</v>
      </c>
      <c r="F892" s="94" t="s">
        <v>1126</v>
      </c>
      <c r="G892" s="94" t="s">
        <v>2472</v>
      </c>
      <c r="H892" s="94" t="s">
        <v>1913</v>
      </c>
      <c r="I892" s="94">
        <v>2010</v>
      </c>
      <c r="J892" s="94">
        <v>167</v>
      </c>
      <c r="K892" s="148" t="s">
        <v>686</v>
      </c>
    </row>
    <row r="893" spans="1:11" x14ac:dyDescent="0.25">
      <c r="A893" s="94" t="s">
        <v>2775</v>
      </c>
      <c r="B893" s="94" t="s">
        <v>689</v>
      </c>
      <c r="C893" s="94" t="s">
        <v>1903</v>
      </c>
      <c r="D893" s="94" t="s">
        <v>1916</v>
      </c>
      <c r="E893" s="250" t="s">
        <v>2726</v>
      </c>
      <c r="F893" s="94" t="s">
        <v>1126</v>
      </c>
      <c r="G893" s="94" t="s">
        <v>2472</v>
      </c>
      <c r="H893" s="94" t="s">
        <v>1913</v>
      </c>
      <c r="I893" s="94">
        <v>2011</v>
      </c>
      <c r="J893" s="94">
        <v>165</v>
      </c>
      <c r="K893" s="148" t="s">
        <v>686</v>
      </c>
    </row>
    <row r="894" spans="1:11" x14ac:dyDescent="0.25">
      <c r="A894" s="94" t="s">
        <v>2775</v>
      </c>
      <c r="B894" s="94" t="s">
        <v>689</v>
      </c>
      <c r="C894" s="94" t="s">
        <v>1903</v>
      </c>
      <c r="D894" s="94" t="s">
        <v>1916</v>
      </c>
      <c r="E894" s="250" t="s">
        <v>2726</v>
      </c>
      <c r="F894" s="94" t="s">
        <v>1126</v>
      </c>
      <c r="G894" s="94" t="s">
        <v>2472</v>
      </c>
      <c r="H894" s="94" t="s">
        <v>1913</v>
      </c>
      <c r="I894" s="94">
        <v>2012</v>
      </c>
      <c r="J894" s="94">
        <v>112</v>
      </c>
      <c r="K894" s="148" t="s">
        <v>686</v>
      </c>
    </row>
    <row r="895" spans="1:11" x14ac:dyDescent="0.25">
      <c r="A895" s="94" t="s">
        <v>2775</v>
      </c>
      <c r="B895" s="94" t="s">
        <v>689</v>
      </c>
      <c r="C895" s="94" t="s">
        <v>1903</v>
      </c>
      <c r="D895" s="94" t="s">
        <v>1916</v>
      </c>
      <c r="E895" s="250" t="s">
        <v>2726</v>
      </c>
      <c r="F895" s="94" t="s">
        <v>1126</v>
      </c>
      <c r="G895" s="94" t="s">
        <v>2472</v>
      </c>
      <c r="H895" s="94" t="s">
        <v>1913</v>
      </c>
      <c r="I895" s="94">
        <v>2013</v>
      </c>
      <c r="J895" s="94">
        <v>162</v>
      </c>
      <c r="K895" s="148" t="s">
        <v>686</v>
      </c>
    </row>
    <row r="896" spans="1:11" x14ac:dyDescent="0.25">
      <c r="A896" s="94" t="s">
        <v>2775</v>
      </c>
      <c r="B896" s="94" t="s">
        <v>689</v>
      </c>
      <c r="C896" s="94" t="s">
        <v>1903</v>
      </c>
      <c r="D896" s="94" t="s">
        <v>1916</v>
      </c>
      <c r="E896" s="250" t="s">
        <v>2726</v>
      </c>
      <c r="F896" s="94" t="s">
        <v>1126</v>
      </c>
      <c r="G896" s="94" t="s">
        <v>2472</v>
      </c>
      <c r="H896" s="94" t="s">
        <v>1913</v>
      </c>
      <c r="I896" s="94">
        <v>2014</v>
      </c>
      <c r="J896" s="94">
        <v>98</v>
      </c>
      <c r="K896" s="148" t="s">
        <v>686</v>
      </c>
    </row>
    <row r="897" spans="1:11" x14ac:dyDescent="0.25">
      <c r="A897" s="94" t="s">
        <v>2775</v>
      </c>
      <c r="B897" s="94" t="s">
        <v>689</v>
      </c>
      <c r="C897" s="94" t="s">
        <v>1903</v>
      </c>
      <c r="D897" s="94" t="s">
        <v>1916</v>
      </c>
      <c r="E897" s="250" t="s">
        <v>2726</v>
      </c>
      <c r="F897" s="94" t="s">
        <v>1126</v>
      </c>
      <c r="G897" s="94" t="s">
        <v>2472</v>
      </c>
      <c r="H897" s="94" t="s">
        <v>1913</v>
      </c>
      <c r="I897" s="94">
        <v>2015</v>
      </c>
      <c r="J897" s="94">
        <v>127</v>
      </c>
      <c r="K897" s="148" t="s">
        <v>686</v>
      </c>
    </row>
    <row r="898" spans="1:11" x14ac:dyDescent="0.25">
      <c r="A898" s="94" t="s">
        <v>2775</v>
      </c>
      <c r="B898" s="94" t="s">
        <v>689</v>
      </c>
      <c r="C898" s="94" t="s">
        <v>1903</v>
      </c>
      <c r="D898" s="94" t="s">
        <v>1916</v>
      </c>
      <c r="E898" s="250" t="s">
        <v>2726</v>
      </c>
      <c r="F898" s="94" t="s">
        <v>1126</v>
      </c>
      <c r="G898" s="94" t="s">
        <v>2472</v>
      </c>
      <c r="H898" s="94" t="s">
        <v>1913</v>
      </c>
      <c r="I898" s="94">
        <v>2016</v>
      </c>
      <c r="J898" s="94">
        <v>122</v>
      </c>
      <c r="K898" s="148" t="s">
        <v>686</v>
      </c>
    </row>
    <row r="899" spans="1:11" x14ac:dyDescent="0.25">
      <c r="A899" s="94" t="s">
        <v>2775</v>
      </c>
      <c r="B899" s="94" t="s">
        <v>689</v>
      </c>
      <c r="C899" s="94" t="s">
        <v>1903</v>
      </c>
      <c r="D899" s="94" t="s">
        <v>1916</v>
      </c>
      <c r="E899" s="250" t="s">
        <v>2726</v>
      </c>
      <c r="F899" s="94" t="s">
        <v>1126</v>
      </c>
      <c r="G899" s="94" t="s">
        <v>2472</v>
      </c>
      <c r="H899" s="94" t="s">
        <v>1913</v>
      </c>
      <c r="I899" s="94">
        <v>2017</v>
      </c>
      <c r="J899" s="94">
        <v>130</v>
      </c>
      <c r="K899" s="148" t="s">
        <v>686</v>
      </c>
    </row>
    <row r="900" spans="1:11" x14ac:dyDescent="0.25">
      <c r="A900" s="94" t="s">
        <v>2775</v>
      </c>
      <c r="B900" s="94" t="s">
        <v>689</v>
      </c>
      <c r="C900" s="94" t="s">
        <v>1903</v>
      </c>
      <c r="D900" s="94" t="s">
        <v>1916</v>
      </c>
      <c r="E900" s="250" t="s">
        <v>2726</v>
      </c>
      <c r="F900" s="94" t="s">
        <v>1126</v>
      </c>
      <c r="G900" s="94" t="s">
        <v>2472</v>
      </c>
      <c r="H900" s="94" t="s">
        <v>1913</v>
      </c>
      <c r="I900" s="94">
        <v>2018</v>
      </c>
      <c r="J900" s="94">
        <v>161</v>
      </c>
      <c r="K900" s="148" t="s">
        <v>686</v>
      </c>
    </row>
    <row r="901" spans="1:11" x14ac:dyDescent="0.25">
      <c r="A901" s="94" t="s">
        <v>2775</v>
      </c>
      <c r="B901" s="94" t="s">
        <v>689</v>
      </c>
      <c r="C901" s="94" t="s">
        <v>1903</v>
      </c>
      <c r="D901" s="94" t="s">
        <v>1916</v>
      </c>
      <c r="E901" s="250" t="s">
        <v>2726</v>
      </c>
      <c r="F901" s="94" t="s">
        <v>1126</v>
      </c>
      <c r="G901" s="94" t="s">
        <v>2472</v>
      </c>
      <c r="H901" s="94" t="s">
        <v>1913</v>
      </c>
      <c r="I901" s="94">
        <v>2019</v>
      </c>
      <c r="J901" s="94">
        <v>173</v>
      </c>
      <c r="K901" s="148" t="s">
        <v>686</v>
      </c>
    </row>
    <row r="902" spans="1:11" x14ac:dyDescent="0.25">
      <c r="A902" s="94" t="s">
        <v>2775</v>
      </c>
      <c r="B902" s="94" t="s">
        <v>689</v>
      </c>
      <c r="C902" s="94" t="s">
        <v>1903</v>
      </c>
      <c r="D902" s="94" t="s">
        <v>1916</v>
      </c>
      <c r="E902" s="250" t="s">
        <v>2726</v>
      </c>
      <c r="F902" s="94" t="s">
        <v>1126</v>
      </c>
      <c r="G902" s="94" t="s">
        <v>2472</v>
      </c>
      <c r="H902" s="94" t="s">
        <v>1913</v>
      </c>
      <c r="I902" s="94">
        <v>2020</v>
      </c>
      <c r="J902" s="94">
        <v>122</v>
      </c>
      <c r="K902" s="148" t="s">
        <v>686</v>
      </c>
    </row>
    <row r="903" spans="1:11" x14ac:dyDescent="0.25">
      <c r="A903" s="94" t="s">
        <v>2775</v>
      </c>
      <c r="B903" s="94" t="s">
        <v>689</v>
      </c>
      <c r="C903" s="94" t="s">
        <v>1903</v>
      </c>
      <c r="D903" s="94" t="s">
        <v>1916</v>
      </c>
      <c r="E903" s="250" t="s">
        <v>2726</v>
      </c>
      <c r="F903" s="94" t="s">
        <v>1126</v>
      </c>
      <c r="G903" s="94" t="s">
        <v>2472</v>
      </c>
      <c r="H903" s="94" t="s">
        <v>1913</v>
      </c>
      <c r="I903" s="94">
        <v>2021</v>
      </c>
      <c r="J903" s="94">
        <v>175</v>
      </c>
      <c r="K903" s="148" t="s">
        <v>684</v>
      </c>
    </row>
    <row r="904" spans="1:11" x14ac:dyDescent="0.25">
      <c r="A904" s="94" t="s">
        <v>2775</v>
      </c>
      <c r="B904" s="94" t="s">
        <v>689</v>
      </c>
      <c r="C904" s="94" t="s">
        <v>1903</v>
      </c>
      <c r="D904" s="94" t="s">
        <v>1916</v>
      </c>
      <c r="E904" s="250" t="s">
        <v>2726</v>
      </c>
      <c r="F904" s="94" t="s">
        <v>1126</v>
      </c>
      <c r="G904" s="94" t="s">
        <v>2473</v>
      </c>
      <c r="H904" s="94" t="s">
        <v>1913</v>
      </c>
      <c r="I904" s="94">
        <v>2000</v>
      </c>
      <c r="J904" s="94">
        <v>100</v>
      </c>
      <c r="K904" s="148" t="s">
        <v>686</v>
      </c>
    </row>
    <row r="905" spans="1:11" x14ac:dyDescent="0.25">
      <c r="A905" s="94" t="s">
        <v>2775</v>
      </c>
      <c r="B905" s="94" t="s">
        <v>689</v>
      </c>
      <c r="C905" s="94" t="s">
        <v>1903</v>
      </c>
      <c r="D905" s="94" t="s">
        <v>1916</v>
      </c>
      <c r="E905" s="250" t="s">
        <v>2726</v>
      </c>
      <c r="F905" s="94" t="s">
        <v>1126</v>
      </c>
      <c r="G905" s="94" t="s">
        <v>2473</v>
      </c>
      <c r="H905" s="94" t="s">
        <v>1913</v>
      </c>
      <c r="I905" s="94">
        <v>2001</v>
      </c>
      <c r="J905" s="94" t="s">
        <v>402</v>
      </c>
      <c r="K905" s="148" t="s">
        <v>686</v>
      </c>
    </row>
    <row r="906" spans="1:11" x14ac:dyDescent="0.25">
      <c r="A906" s="94" t="s">
        <v>2775</v>
      </c>
      <c r="B906" s="94" t="s">
        <v>689</v>
      </c>
      <c r="C906" s="94" t="s">
        <v>1903</v>
      </c>
      <c r="D906" s="94" t="s">
        <v>1916</v>
      </c>
      <c r="E906" s="250" t="s">
        <v>2726</v>
      </c>
      <c r="F906" s="94" t="s">
        <v>1126</v>
      </c>
      <c r="G906" s="94" t="s">
        <v>2473</v>
      </c>
      <c r="H906" s="94" t="s">
        <v>1913</v>
      </c>
      <c r="I906" s="94">
        <v>2002</v>
      </c>
      <c r="J906" s="94" t="s">
        <v>402</v>
      </c>
      <c r="K906" s="148" t="s">
        <v>686</v>
      </c>
    </row>
    <row r="907" spans="1:11" x14ac:dyDescent="0.25">
      <c r="A907" s="94" t="s">
        <v>2775</v>
      </c>
      <c r="B907" s="94" t="s">
        <v>689</v>
      </c>
      <c r="C907" s="94" t="s">
        <v>1903</v>
      </c>
      <c r="D907" s="94" t="s">
        <v>1916</v>
      </c>
      <c r="E907" s="250" t="s">
        <v>2726</v>
      </c>
      <c r="F907" s="94" t="s">
        <v>1126</v>
      </c>
      <c r="G907" s="94" t="s">
        <v>2473</v>
      </c>
      <c r="H907" s="94" t="s">
        <v>1913</v>
      </c>
      <c r="I907" s="94">
        <v>2003</v>
      </c>
      <c r="J907" s="94" t="s">
        <v>402</v>
      </c>
      <c r="K907" s="148" t="s">
        <v>686</v>
      </c>
    </row>
    <row r="908" spans="1:11" x14ac:dyDescent="0.25">
      <c r="A908" s="94" t="s">
        <v>2775</v>
      </c>
      <c r="B908" s="94" t="s">
        <v>689</v>
      </c>
      <c r="C908" s="94" t="s">
        <v>1903</v>
      </c>
      <c r="D908" s="94" t="s">
        <v>1916</v>
      </c>
      <c r="E908" s="250" t="s">
        <v>2726</v>
      </c>
      <c r="F908" s="94" t="s">
        <v>1126</v>
      </c>
      <c r="G908" s="94" t="s">
        <v>2473</v>
      </c>
      <c r="H908" s="94" t="s">
        <v>1913</v>
      </c>
      <c r="I908" s="94">
        <v>2004</v>
      </c>
      <c r="J908" s="94" t="s">
        <v>402</v>
      </c>
      <c r="K908" s="148" t="s">
        <v>686</v>
      </c>
    </row>
    <row r="909" spans="1:11" x14ac:dyDescent="0.25">
      <c r="A909" s="94" t="s">
        <v>2775</v>
      </c>
      <c r="B909" s="94" t="s">
        <v>689</v>
      </c>
      <c r="C909" s="94" t="s">
        <v>1903</v>
      </c>
      <c r="D909" s="94" t="s">
        <v>1916</v>
      </c>
      <c r="E909" s="250" t="s">
        <v>2726</v>
      </c>
      <c r="F909" s="94" t="s">
        <v>1126</v>
      </c>
      <c r="G909" s="94" t="s">
        <v>2473</v>
      </c>
      <c r="H909" s="94" t="s">
        <v>1913</v>
      </c>
      <c r="I909" s="94">
        <v>2005</v>
      </c>
      <c r="J909" s="94" t="s">
        <v>402</v>
      </c>
      <c r="K909" s="148" t="s">
        <v>686</v>
      </c>
    </row>
    <row r="910" spans="1:11" x14ac:dyDescent="0.25">
      <c r="A910" s="94" t="s">
        <v>2775</v>
      </c>
      <c r="B910" s="94" t="s">
        <v>689</v>
      </c>
      <c r="C910" s="94" t="s">
        <v>1903</v>
      </c>
      <c r="D910" s="94" t="s">
        <v>1916</v>
      </c>
      <c r="E910" s="250" t="s">
        <v>2726</v>
      </c>
      <c r="F910" s="94" t="s">
        <v>1126</v>
      </c>
      <c r="G910" s="94" t="s">
        <v>2473</v>
      </c>
      <c r="H910" s="94" t="s">
        <v>1913</v>
      </c>
      <c r="I910" s="94">
        <v>2006</v>
      </c>
      <c r="J910" s="94" t="s">
        <v>402</v>
      </c>
      <c r="K910" s="148" t="s">
        <v>686</v>
      </c>
    </row>
    <row r="911" spans="1:11" x14ac:dyDescent="0.25">
      <c r="A911" s="94" t="s">
        <v>2775</v>
      </c>
      <c r="B911" s="94" t="s">
        <v>689</v>
      </c>
      <c r="C911" s="94" t="s">
        <v>1903</v>
      </c>
      <c r="D911" s="94" t="s">
        <v>1916</v>
      </c>
      <c r="E911" s="250" t="s">
        <v>2726</v>
      </c>
      <c r="F911" s="94" t="s">
        <v>1126</v>
      </c>
      <c r="G911" s="94" t="s">
        <v>2473</v>
      </c>
      <c r="H911" s="94" t="s">
        <v>1913</v>
      </c>
      <c r="I911" s="94">
        <v>2007</v>
      </c>
      <c r="J911" s="94" t="s">
        <v>402</v>
      </c>
      <c r="K911" s="148" t="s">
        <v>686</v>
      </c>
    </row>
    <row r="912" spans="1:11" x14ac:dyDescent="0.25">
      <c r="A912" s="94" t="s">
        <v>2775</v>
      </c>
      <c r="B912" s="94" t="s">
        <v>689</v>
      </c>
      <c r="C912" s="94" t="s">
        <v>1903</v>
      </c>
      <c r="D912" s="94" t="s">
        <v>1916</v>
      </c>
      <c r="E912" s="250" t="s">
        <v>2726</v>
      </c>
      <c r="F912" s="94" t="s">
        <v>1126</v>
      </c>
      <c r="G912" s="94" t="s">
        <v>2473</v>
      </c>
      <c r="H912" s="94" t="s">
        <v>1913</v>
      </c>
      <c r="I912" s="94">
        <v>2008</v>
      </c>
      <c r="J912" s="94" t="s">
        <v>402</v>
      </c>
      <c r="K912" s="148" t="s">
        <v>686</v>
      </c>
    </row>
    <row r="913" spans="1:11" x14ac:dyDescent="0.25">
      <c r="A913" s="94" t="s">
        <v>2775</v>
      </c>
      <c r="B913" s="94" t="s">
        <v>689</v>
      </c>
      <c r="C913" s="94" t="s">
        <v>1903</v>
      </c>
      <c r="D913" s="94" t="s">
        <v>1916</v>
      </c>
      <c r="E913" s="250" t="s">
        <v>2726</v>
      </c>
      <c r="F913" s="94" t="s">
        <v>1126</v>
      </c>
      <c r="G913" s="94" t="s">
        <v>2473</v>
      </c>
      <c r="H913" s="94" t="s">
        <v>1913</v>
      </c>
      <c r="I913" s="94">
        <v>2009</v>
      </c>
      <c r="J913" s="94" t="s">
        <v>402</v>
      </c>
      <c r="K913" s="148" t="s">
        <v>686</v>
      </c>
    </row>
    <row r="914" spans="1:11" x14ac:dyDescent="0.25">
      <c r="A914" s="94" t="s">
        <v>2775</v>
      </c>
      <c r="B914" s="94" t="s">
        <v>689</v>
      </c>
      <c r="C914" s="94" t="s">
        <v>1903</v>
      </c>
      <c r="D914" s="94" t="s">
        <v>1916</v>
      </c>
      <c r="E914" s="250" t="s">
        <v>2726</v>
      </c>
      <c r="F914" s="94" t="s">
        <v>1126</v>
      </c>
      <c r="G914" s="94" t="s">
        <v>2473</v>
      </c>
      <c r="H914" s="94" t="s">
        <v>1913</v>
      </c>
      <c r="I914" s="94">
        <v>2010</v>
      </c>
      <c r="J914" s="94">
        <v>160</v>
      </c>
      <c r="K914" s="148" t="s">
        <v>686</v>
      </c>
    </row>
    <row r="915" spans="1:11" x14ac:dyDescent="0.25">
      <c r="A915" s="94" t="s">
        <v>2775</v>
      </c>
      <c r="B915" s="94" t="s">
        <v>689</v>
      </c>
      <c r="C915" s="94" t="s">
        <v>1903</v>
      </c>
      <c r="D915" s="94" t="s">
        <v>1916</v>
      </c>
      <c r="E915" s="250" t="s">
        <v>2726</v>
      </c>
      <c r="F915" s="94" t="s">
        <v>1126</v>
      </c>
      <c r="G915" s="94" t="s">
        <v>2473</v>
      </c>
      <c r="H915" s="94" t="s">
        <v>1913</v>
      </c>
      <c r="I915" s="94">
        <v>2011</v>
      </c>
      <c r="J915" s="94">
        <v>178</v>
      </c>
      <c r="K915" s="148" t="s">
        <v>686</v>
      </c>
    </row>
    <row r="916" spans="1:11" x14ac:dyDescent="0.25">
      <c r="A916" s="94" t="s">
        <v>2775</v>
      </c>
      <c r="B916" s="94" t="s">
        <v>689</v>
      </c>
      <c r="C916" s="94" t="s">
        <v>1903</v>
      </c>
      <c r="D916" s="94" t="s">
        <v>1916</v>
      </c>
      <c r="E916" s="250" t="s">
        <v>2726</v>
      </c>
      <c r="F916" s="94" t="s">
        <v>1126</v>
      </c>
      <c r="G916" s="94" t="s">
        <v>2473</v>
      </c>
      <c r="H916" s="94" t="s">
        <v>1913</v>
      </c>
      <c r="I916" s="94">
        <v>2012</v>
      </c>
      <c r="J916" s="94">
        <v>165</v>
      </c>
      <c r="K916" s="148" t="s">
        <v>686</v>
      </c>
    </row>
    <row r="917" spans="1:11" x14ac:dyDescent="0.25">
      <c r="A917" s="94" t="s">
        <v>2775</v>
      </c>
      <c r="B917" s="94" t="s">
        <v>689</v>
      </c>
      <c r="C917" s="94" t="s">
        <v>1903</v>
      </c>
      <c r="D917" s="94" t="s">
        <v>1916</v>
      </c>
      <c r="E917" s="250" t="s">
        <v>2726</v>
      </c>
      <c r="F917" s="94" t="s">
        <v>1126</v>
      </c>
      <c r="G917" s="94" t="s">
        <v>2473</v>
      </c>
      <c r="H917" s="94" t="s">
        <v>1913</v>
      </c>
      <c r="I917" s="94">
        <v>2013</v>
      </c>
      <c r="J917" s="94">
        <v>166</v>
      </c>
      <c r="K917" s="148" t="s">
        <v>686</v>
      </c>
    </row>
    <row r="918" spans="1:11" x14ac:dyDescent="0.25">
      <c r="A918" s="94" t="s">
        <v>2775</v>
      </c>
      <c r="B918" s="94" t="s">
        <v>689</v>
      </c>
      <c r="C918" s="94" t="s">
        <v>1903</v>
      </c>
      <c r="D918" s="94" t="s">
        <v>1916</v>
      </c>
      <c r="E918" s="250" t="s">
        <v>2726</v>
      </c>
      <c r="F918" s="94" t="s">
        <v>1126</v>
      </c>
      <c r="G918" s="94" t="s">
        <v>2473</v>
      </c>
      <c r="H918" s="94" t="s">
        <v>1913</v>
      </c>
      <c r="I918" s="94">
        <v>2014</v>
      </c>
      <c r="J918" s="94">
        <v>82</v>
      </c>
      <c r="K918" s="148" t="s">
        <v>686</v>
      </c>
    </row>
    <row r="919" spans="1:11" x14ac:dyDescent="0.25">
      <c r="A919" s="94" t="s">
        <v>2775</v>
      </c>
      <c r="B919" s="94" t="s">
        <v>689</v>
      </c>
      <c r="C919" s="94" t="s">
        <v>1903</v>
      </c>
      <c r="D919" s="94" t="s">
        <v>1916</v>
      </c>
      <c r="E919" s="250" t="s">
        <v>2726</v>
      </c>
      <c r="F919" s="94" t="s">
        <v>1126</v>
      </c>
      <c r="G919" s="94" t="s">
        <v>2473</v>
      </c>
      <c r="H919" s="94" t="s">
        <v>1913</v>
      </c>
      <c r="I919" s="94">
        <v>2015</v>
      </c>
      <c r="J919" s="94">
        <v>71</v>
      </c>
      <c r="K919" s="148" t="s">
        <v>686</v>
      </c>
    </row>
    <row r="920" spans="1:11" x14ac:dyDescent="0.25">
      <c r="A920" s="94" t="s">
        <v>2775</v>
      </c>
      <c r="B920" s="94" t="s">
        <v>689</v>
      </c>
      <c r="C920" s="94" t="s">
        <v>1903</v>
      </c>
      <c r="D920" s="94" t="s">
        <v>1916</v>
      </c>
      <c r="E920" s="250" t="s">
        <v>2726</v>
      </c>
      <c r="F920" s="94" t="s">
        <v>1126</v>
      </c>
      <c r="G920" s="94" t="s">
        <v>2473</v>
      </c>
      <c r="H920" s="94" t="s">
        <v>1913</v>
      </c>
      <c r="I920" s="94">
        <v>2016</v>
      </c>
      <c r="J920" s="94">
        <v>60</v>
      </c>
      <c r="K920" s="148" t="s">
        <v>686</v>
      </c>
    </row>
    <row r="921" spans="1:11" x14ac:dyDescent="0.25">
      <c r="A921" s="94" t="s">
        <v>2775</v>
      </c>
      <c r="B921" s="94" t="s">
        <v>689</v>
      </c>
      <c r="C921" s="94" t="s">
        <v>1903</v>
      </c>
      <c r="D921" s="94" t="s">
        <v>1916</v>
      </c>
      <c r="E921" s="250" t="s">
        <v>2726</v>
      </c>
      <c r="F921" s="94" t="s">
        <v>1126</v>
      </c>
      <c r="G921" s="94" t="s">
        <v>2473</v>
      </c>
      <c r="H921" s="94" t="s">
        <v>1913</v>
      </c>
      <c r="I921" s="94">
        <v>2017</v>
      </c>
      <c r="J921" s="94">
        <v>62</v>
      </c>
      <c r="K921" s="148" t="s">
        <v>686</v>
      </c>
    </row>
    <row r="922" spans="1:11" x14ac:dyDescent="0.25">
      <c r="A922" s="94" t="s">
        <v>2775</v>
      </c>
      <c r="B922" s="94" t="s">
        <v>689</v>
      </c>
      <c r="C922" s="94" t="s">
        <v>1903</v>
      </c>
      <c r="D922" s="94" t="s">
        <v>1916</v>
      </c>
      <c r="E922" s="250" t="s">
        <v>2726</v>
      </c>
      <c r="F922" s="94" t="s">
        <v>1126</v>
      </c>
      <c r="G922" s="94" t="s">
        <v>2473</v>
      </c>
      <c r="H922" s="94" t="s">
        <v>1913</v>
      </c>
      <c r="I922" s="94">
        <v>2018</v>
      </c>
      <c r="J922" s="94">
        <v>57</v>
      </c>
      <c r="K922" s="148" t="s">
        <v>686</v>
      </c>
    </row>
    <row r="923" spans="1:11" x14ac:dyDescent="0.25">
      <c r="A923" s="94" t="s">
        <v>2775</v>
      </c>
      <c r="B923" s="94" t="s">
        <v>689</v>
      </c>
      <c r="C923" s="94" t="s">
        <v>1903</v>
      </c>
      <c r="D923" s="94" t="s">
        <v>1916</v>
      </c>
      <c r="E923" s="250" t="s">
        <v>2726</v>
      </c>
      <c r="F923" s="94" t="s">
        <v>1126</v>
      </c>
      <c r="G923" s="94" t="s">
        <v>2473</v>
      </c>
      <c r="H923" s="94" t="s">
        <v>1913</v>
      </c>
      <c r="I923" s="94">
        <v>2019</v>
      </c>
      <c r="J923" s="94">
        <v>59</v>
      </c>
      <c r="K923" s="148" t="s">
        <v>686</v>
      </c>
    </row>
    <row r="924" spans="1:11" x14ac:dyDescent="0.25">
      <c r="A924" s="94" t="s">
        <v>2775</v>
      </c>
      <c r="B924" s="94" t="s">
        <v>689</v>
      </c>
      <c r="C924" s="94" t="s">
        <v>1903</v>
      </c>
      <c r="D924" s="94" t="s">
        <v>1916</v>
      </c>
      <c r="E924" s="250" t="s">
        <v>2726</v>
      </c>
      <c r="F924" s="94" t="s">
        <v>1126</v>
      </c>
      <c r="G924" s="94" t="s">
        <v>2473</v>
      </c>
      <c r="H924" s="94" t="s">
        <v>1913</v>
      </c>
      <c r="I924" s="94">
        <v>2020</v>
      </c>
      <c r="J924" s="94">
        <v>52</v>
      </c>
      <c r="K924" s="148" t="s">
        <v>686</v>
      </c>
    </row>
    <row r="925" spans="1:11" x14ac:dyDescent="0.25">
      <c r="A925" s="94" t="s">
        <v>2775</v>
      </c>
      <c r="B925" s="94" t="s">
        <v>689</v>
      </c>
      <c r="C925" s="94" t="s">
        <v>1903</v>
      </c>
      <c r="D925" s="94" t="s">
        <v>1916</v>
      </c>
      <c r="E925" s="250" t="s">
        <v>2726</v>
      </c>
      <c r="F925" s="94" t="s">
        <v>1126</v>
      </c>
      <c r="G925" s="94" t="s">
        <v>2473</v>
      </c>
      <c r="H925" s="94" t="s">
        <v>1913</v>
      </c>
      <c r="I925" s="94">
        <v>2021</v>
      </c>
      <c r="J925" s="94">
        <v>55</v>
      </c>
      <c r="K925" s="148" t="s">
        <v>684</v>
      </c>
    </row>
    <row r="926" spans="1:11" x14ac:dyDescent="0.25">
      <c r="A926" s="94" t="s">
        <v>2775</v>
      </c>
      <c r="B926" s="94" t="s">
        <v>689</v>
      </c>
      <c r="C926" s="94" t="s">
        <v>1903</v>
      </c>
      <c r="D926" s="94" t="s">
        <v>1916</v>
      </c>
      <c r="E926" s="250" t="s">
        <v>2726</v>
      </c>
      <c r="F926" s="94" t="s">
        <v>1126</v>
      </c>
      <c r="G926" s="94" t="s">
        <v>2474</v>
      </c>
      <c r="H926" s="94" t="s">
        <v>1913</v>
      </c>
      <c r="I926" s="94">
        <v>2000</v>
      </c>
      <c r="J926" s="94">
        <v>100</v>
      </c>
      <c r="K926" s="148" t="s">
        <v>686</v>
      </c>
    </row>
    <row r="927" spans="1:11" x14ac:dyDescent="0.25">
      <c r="A927" s="94" t="s">
        <v>2775</v>
      </c>
      <c r="B927" s="94" t="s">
        <v>689</v>
      </c>
      <c r="C927" s="94" t="s">
        <v>1903</v>
      </c>
      <c r="D927" s="94" t="s">
        <v>1916</v>
      </c>
      <c r="E927" s="250" t="s">
        <v>2726</v>
      </c>
      <c r="F927" s="94" t="s">
        <v>1126</v>
      </c>
      <c r="G927" s="94" t="s">
        <v>2474</v>
      </c>
      <c r="H927" s="94" t="s">
        <v>1913</v>
      </c>
      <c r="I927" s="94">
        <v>2001</v>
      </c>
      <c r="J927" s="94" t="s">
        <v>402</v>
      </c>
      <c r="K927" s="148" t="s">
        <v>686</v>
      </c>
    </row>
    <row r="928" spans="1:11" x14ac:dyDescent="0.25">
      <c r="A928" s="94" t="s">
        <v>2775</v>
      </c>
      <c r="B928" s="94" t="s">
        <v>689</v>
      </c>
      <c r="C928" s="94" t="s">
        <v>1903</v>
      </c>
      <c r="D928" s="94" t="s">
        <v>1916</v>
      </c>
      <c r="E928" s="250" t="s">
        <v>2726</v>
      </c>
      <c r="F928" s="94" t="s">
        <v>1126</v>
      </c>
      <c r="G928" s="94" t="s">
        <v>2474</v>
      </c>
      <c r="H928" s="94" t="s">
        <v>1913</v>
      </c>
      <c r="I928" s="94">
        <v>2002</v>
      </c>
      <c r="J928" s="94" t="s">
        <v>402</v>
      </c>
      <c r="K928" s="148" t="s">
        <v>686</v>
      </c>
    </row>
    <row r="929" spans="1:11" x14ac:dyDescent="0.25">
      <c r="A929" s="94" t="s">
        <v>2775</v>
      </c>
      <c r="B929" s="94" t="s">
        <v>689</v>
      </c>
      <c r="C929" s="94" t="s">
        <v>1903</v>
      </c>
      <c r="D929" s="94" t="s">
        <v>1916</v>
      </c>
      <c r="E929" s="250" t="s">
        <v>2726</v>
      </c>
      <c r="F929" s="94" t="s">
        <v>1126</v>
      </c>
      <c r="G929" s="94" t="s">
        <v>2474</v>
      </c>
      <c r="H929" s="94" t="s">
        <v>1913</v>
      </c>
      <c r="I929" s="94">
        <v>2003</v>
      </c>
      <c r="J929" s="94" t="s">
        <v>402</v>
      </c>
      <c r="K929" s="148" t="s">
        <v>686</v>
      </c>
    </row>
    <row r="930" spans="1:11" x14ac:dyDescent="0.25">
      <c r="A930" s="94" t="s">
        <v>2775</v>
      </c>
      <c r="B930" s="94" t="s">
        <v>689</v>
      </c>
      <c r="C930" s="94" t="s">
        <v>1903</v>
      </c>
      <c r="D930" s="94" t="s">
        <v>1916</v>
      </c>
      <c r="E930" s="250" t="s">
        <v>2726</v>
      </c>
      <c r="F930" s="94" t="s">
        <v>1126</v>
      </c>
      <c r="G930" s="94" t="s">
        <v>2474</v>
      </c>
      <c r="H930" s="94" t="s">
        <v>1913</v>
      </c>
      <c r="I930" s="94">
        <v>2004</v>
      </c>
      <c r="J930" s="94" t="s">
        <v>402</v>
      </c>
      <c r="K930" s="148" t="s">
        <v>686</v>
      </c>
    </row>
    <row r="931" spans="1:11" x14ac:dyDescent="0.25">
      <c r="A931" s="94" t="s">
        <v>2775</v>
      </c>
      <c r="B931" s="94" t="s">
        <v>689</v>
      </c>
      <c r="C931" s="94" t="s">
        <v>1903</v>
      </c>
      <c r="D931" s="94" t="s">
        <v>1916</v>
      </c>
      <c r="E931" s="250" t="s">
        <v>2726</v>
      </c>
      <c r="F931" s="94" t="s">
        <v>1126</v>
      </c>
      <c r="G931" s="94" t="s">
        <v>2474</v>
      </c>
      <c r="H931" s="94" t="s">
        <v>1913</v>
      </c>
      <c r="I931" s="94">
        <v>2005</v>
      </c>
      <c r="J931" s="94" t="s">
        <v>402</v>
      </c>
      <c r="K931" s="148" t="s">
        <v>686</v>
      </c>
    </row>
    <row r="932" spans="1:11" x14ac:dyDescent="0.25">
      <c r="A932" s="94" t="s">
        <v>2775</v>
      </c>
      <c r="B932" s="94" t="s">
        <v>689</v>
      </c>
      <c r="C932" s="94" t="s">
        <v>1903</v>
      </c>
      <c r="D932" s="94" t="s">
        <v>1916</v>
      </c>
      <c r="E932" s="94" t="s">
        <v>2726</v>
      </c>
      <c r="F932" s="94" t="s">
        <v>1126</v>
      </c>
      <c r="G932" s="94" t="s">
        <v>2474</v>
      </c>
      <c r="H932" s="94" t="s">
        <v>1913</v>
      </c>
      <c r="I932" s="94">
        <v>2006</v>
      </c>
      <c r="J932" s="94" t="s">
        <v>402</v>
      </c>
      <c r="K932" s="148" t="s">
        <v>686</v>
      </c>
    </row>
    <row r="933" spans="1:11" x14ac:dyDescent="0.25">
      <c r="A933" s="94" t="s">
        <v>2775</v>
      </c>
      <c r="B933" s="94" t="s">
        <v>689</v>
      </c>
      <c r="C933" s="94" t="s">
        <v>1903</v>
      </c>
      <c r="D933" s="94" t="s">
        <v>1916</v>
      </c>
      <c r="E933" s="94" t="s">
        <v>2726</v>
      </c>
      <c r="F933" s="94" t="s">
        <v>1126</v>
      </c>
      <c r="G933" s="94" t="s">
        <v>2474</v>
      </c>
      <c r="H933" s="94" t="s">
        <v>1913</v>
      </c>
      <c r="I933" s="94">
        <v>2007</v>
      </c>
      <c r="J933" s="94" t="s">
        <v>402</v>
      </c>
      <c r="K933" s="148" t="s">
        <v>686</v>
      </c>
    </row>
    <row r="934" spans="1:11" x14ac:dyDescent="0.25">
      <c r="A934" s="94" t="s">
        <v>2775</v>
      </c>
      <c r="B934" s="94" t="s">
        <v>689</v>
      </c>
      <c r="C934" s="94" t="s">
        <v>1903</v>
      </c>
      <c r="D934" s="94" t="s">
        <v>1916</v>
      </c>
      <c r="E934" s="94" t="s">
        <v>2726</v>
      </c>
      <c r="F934" s="94" t="s">
        <v>1126</v>
      </c>
      <c r="G934" s="94" t="s">
        <v>2474</v>
      </c>
      <c r="H934" s="94" t="s">
        <v>1913</v>
      </c>
      <c r="I934" s="94">
        <v>2008</v>
      </c>
      <c r="J934" s="94" t="s">
        <v>402</v>
      </c>
      <c r="K934" s="148" t="s">
        <v>686</v>
      </c>
    </row>
    <row r="935" spans="1:11" x14ac:dyDescent="0.25">
      <c r="A935" s="94" t="s">
        <v>2775</v>
      </c>
      <c r="B935" s="94" t="s">
        <v>689</v>
      </c>
      <c r="C935" s="94" t="s">
        <v>1903</v>
      </c>
      <c r="D935" s="94" t="s">
        <v>1916</v>
      </c>
      <c r="E935" s="94" t="s">
        <v>2726</v>
      </c>
      <c r="F935" s="94" t="s">
        <v>1126</v>
      </c>
      <c r="G935" s="94" t="s">
        <v>2474</v>
      </c>
      <c r="H935" s="94" t="s">
        <v>1913</v>
      </c>
      <c r="I935" s="94">
        <v>2009</v>
      </c>
      <c r="J935" s="94" t="s">
        <v>402</v>
      </c>
      <c r="K935" s="148" t="s">
        <v>686</v>
      </c>
    </row>
    <row r="936" spans="1:11" x14ac:dyDescent="0.25">
      <c r="A936" s="94" t="s">
        <v>2775</v>
      </c>
      <c r="B936" s="94" t="s">
        <v>689</v>
      </c>
      <c r="C936" s="94" t="s">
        <v>1903</v>
      </c>
      <c r="D936" s="94" t="s">
        <v>1916</v>
      </c>
      <c r="E936" s="94" t="s">
        <v>2726</v>
      </c>
      <c r="F936" s="94" t="s">
        <v>1126</v>
      </c>
      <c r="G936" s="94" t="s">
        <v>2474</v>
      </c>
      <c r="H936" s="94" t="s">
        <v>1913</v>
      </c>
      <c r="I936" s="94">
        <v>2010</v>
      </c>
      <c r="J936" s="94">
        <v>150</v>
      </c>
      <c r="K936" s="148" t="s">
        <v>686</v>
      </c>
    </row>
    <row r="937" spans="1:11" x14ac:dyDescent="0.25">
      <c r="A937" s="94" t="s">
        <v>2775</v>
      </c>
      <c r="B937" s="94" t="s">
        <v>689</v>
      </c>
      <c r="C937" s="94" t="s">
        <v>1903</v>
      </c>
      <c r="D937" s="94" t="s">
        <v>1916</v>
      </c>
      <c r="E937" s="94" t="s">
        <v>2726</v>
      </c>
      <c r="F937" s="94" t="s">
        <v>1126</v>
      </c>
      <c r="G937" s="94" t="s">
        <v>2474</v>
      </c>
      <c r="H937" s="94" t="s">
        <v>1913</v>
      </c>
      <c r="I937" s="94">
        <v>2011</v>
      </c>
      <c r="J937" s="94">
        <v>171</v>
      </c>
      <c r="K937" s="148" t="s">
        <v>686</v>
      </c>
    </row>
    <row r="938" spans="1:11" x14ac:dyDescent="0.25">
      <c r="A938" s="94" t="s">
        <v>2775</v>
      </c>
      <c r="B938" s="94" t="s">
        <v>689</v>
      </c>
      <c r="C938" s="94" t="s">
        <v>1903</v>
      </c>
      <c r="D938" s="94" t="s">
        <v>1916</v>
      </c>
      <c r="E938" s="94" t="s">
        <v>2726</v>
      </c>
      <c r="F938" s="94" t="s">
        <v>1126</v>
      </c>
      <c r="G938" s="94" t="s">
        <v>2474</v>
      </c>
      <c r="H938" s="94" t="s">
        <v>1913</v>
      </c>
      <c r="I938" s="94">
        <v>2012</v>
      </c>
      <c r="J938" s="94">
        <v>172</v>
      </c>
      <c r="K938" s="148" t="s">
        <v>686</v>
      </c>
    </row>
    <row r="939" spans="1:11" x14ac:dyDescent="0.25">
      <c r="A939" s="94" t="s">
        <v>2775</v>
      </c>
      <c r="B939" s="94" t="s">
        <v>689</v>
      </c>
      <c r="C939" s="94" t="s">
        <v>1903</v>
      </c>
      <c r="D939" s="94" t="s">
        <v>1916</v>
      </c>
      <c r="E939" s="94" t="s">
        <v>2726</v>
      </c>
      <c r="F939" s="94" t="s">
        <v>1126</v>
      </c>
      <c r="G939" s="94" t="s">
        <v>2474</v>
      </c>
      <c r="H939" s="94" t="s">
        <v>1913</v>
      </c>
      <c r="I939" s="94">
        <v>2013</v>
      </c>
      <c r="J939" s="94">
        <v>166</v>
      </c>
      <c r="K939" s="148" t="s">
        <v>686</v>
      </c>
    </row>
    <row r="940" spans="1:11" x14ac:dyDescent="0.25">
      <c r="A940" s="94" t="s">
        <v>2775</v>
      </c>
      <c r="B940" s="94" t="s">
        <v>689</v>
      </c>
      <c r="C940" s="94" t="s">
        <v>1903</v>
      </c>
      <c r="D940" s="94" t="s">
        <v>1916</v>
      </c>
      <c r="E940" s="94" t="s">
        <v>2726</v>
      </c>
      <c r="F940" s="94" t="s">
        <v>1126</v>
      </c>
      <c r="G940" s="94" t="s">
        <v>2474</v>
      </c>
      <c r="H940" s="94" t="s">
        <v>1913</v>
      </c>
      <c r="I940" s="94">
        <v>2014</v>
      </c>
      <c r="J940" s="94">
        <v>174</v>
      </c>
      <c r="K940" s="148" t="s">
        <v>686</v>
      </c>
    </row>
    <row r="941" spans="1:11" x14ac:dyDescent="0.25">
      <c r="A941" s="94" t="s">
        <v>2775</v>
      </c>
      <c r="B941" s="94" t="s">
        <v>689</v>
      </c>
      <c r="C941" s="94" t="s">
        <v>1903</v>
      </c>
      <c r="D941" s="94" t="s">
        <v>1916</v>
      </c>
      <c r="E941" s="94" t="s">
        <v>2726</v>
      </c>
      <c r="F941" s="94" t="s">
        <v>1126</v>
      </c>
      <c r="G941" s="94" t="s">
        <v>2474</v>
      </c>
      <c r="H941" s="94" t="s">
        <v>1913</v>
      </c>
      <c r="I941" s="94">
        <v>2015</v>
      </c>
      <c r="J941" s="94">
        <v>177</v>
      </c>
      <c r="K941" s="148" t="s">
        <v>686</v>
      </c>
    </row>
    <row r="942" spans="1:11" x14ac:dyDescent="0.25">
      <c r="A942" s="94" t="s">
        <v>2775</v>
      </c>
      <c r="B942" s="94" t="s">
        <v>689</v>
      </c>
      <c r="C942" s="94" t="s">
        <v>1903</v>
      </c>
      <c r="D942" s="94" t="s">
        <v>1916</v>
      </c>
      <c r="E942" s="94" t="s">
        <v>2726</v>
      </c>
      <c r="F942" s="94" t="s">
        <v>1126</v>
      </c>
      <c r="G942" s="94" t="s">
        <v>2474</v>
      </c>
      <c r="H942" s="94" t="s">
        <v>1913</v>
      </c>
      <c r="I942" s="94">
        <v>2016</v>
      </c>
      <c r="J942" s="94">
        <v>144</v>
      </c>
      <c r="K942" s="148" t="s">
        <v>686</v>
      </c>
    </row>
    <row r="943" spans="1:11" x14ac:dyDescent="0.25">
      <c r="A943" s="94" t="s">
        <v>2775</v>
      </c>
      <c r="B943" s="94" t="s">
        <v>689</v>
      </c>
      <c r="C943" s="94" t="s">
        <v>1903</v>
      </c>
      <c r="D943" s="94" t="s">
        <v>1916</v>
      </c>
      <c r="E943" s="94" t="s">
        <v>2726</v>
      </c>
      <c r="F943" s="94" t="s">
        <v>1126</v>
      </c>
      <c r="G943" s="94" t="s">
        <v>2474</v>
      </c>
      <c r="H943" s="94" t="s">
        <v>1913</v>
      </c>
      <c r="I943" s="94">
        <v>2017</v>
      </c>
      <c r="J943" s="94">
        <v>157</v>
      </c>
      <c r="K943" s="148" t="s">
        <v>686</v>
      </c>
    </row>
    <row r="944" spans="1:11" x14ac:dyDescent="0.25">
      <c r="A944" s="94" t="s">
        <v>2775</v>
      </c>
      <c r="B944" s="94" t="s">
        <v>689</v>
      </c>
      <c r="C944" s="94" t="s">
        <v>1903</v>
      </c>
      <c r="D944" s="94" t="s">
        <v>1916</v>
      </c>
      <c r="E944" s="94" t="s">
        <v>2726</v>
      </c>
      <c r="F944" s="94" t="s">
        <v>1126</v>
      </c>
      <c r="G944" s="94" t="s">
        <v>2474</v>
      </c>
      <c r="H944" s="94" t="s">
        <v>1913</v>
      </c>
      <c r="I944" s="94">
        <v>2018</v>
      </c>
      <c r="J944" s="94">
        <v>147</v>
      </c>
      <c r="K944" s="148" t="s">
        <v>686</v>
      </c>
    </row>
    <row r="945" spans="1:11" x14ac:dyDescent="0.25">
      <c r="A945" s="94" t="s">
        <v>2775</v>
      </c>
      <c r="B945" s="94" t="s">
        <v>689</v>
      </c>
      <c r="C945" s="94" t="s">
        <v>1903</v>
      </c>
      <c r="D945" s="94" t="s">
        <v>1916</v>
      </c>
      <c r="E945" s="94" t="s">
        <v>2726</v>
      </c>
      <c r="F945" s="94" t="s">
        <v>1126</v>
      </c>
      <c r="G945" s="94" t="s">
        <v>2474</v>
      </c>
      <c r="H945" s="94" t="s">
        <v>1913</v>
      </c>
      <c r="I945" s="94">
        <v>2019</v>
      </c>
      <c r="J945" s="94">
        <v>132</v>
      </c>
      <c r="K945" s="148" t="s">
        <v>686</v>
      </c>
    </row>
    <row r="946" spans="1:11" x14ac:dyDescent="0.25">
      <c r="A946" s="94" t="s">
        <v>2775</v>
      </c>
      <c r="B946" s="94" t="s">
        <v>689</v>
      </c>
      <c r="C946" s="94" t="s">
        <v>1903</v>
      </c>
      <c r="D946" s="94" t="s">
        <v>1916</v>
      </c>
      <c r="E946" s="94" t="s">
        <v>2726</v>
      </c>
      <c r="F946" s="94" t="s">
        <v>1126</v>
      </c>
      <c r="G946" s="94" t="s">
        <v>2474</v>
      </c>
      <c r="H946" s="94" t="s">
        <v>1913</v>
      </c>
      <c r="I946" s="94">
        <v>2020</v>
      </c>
      <c r="J946" s="94">
        <v>140</v>
      </c>
      <c r="K946" s="148" t="s">
        <v>686</v>
      </c>
    </row>
    <row r="947" spans="1:11" x14ac:dyDescent="0.25">
      <c r="A947" s="94" t="s">
        <v>2775</v>
      </c>
      <c r="B947" s="94" t="s">
        <v>689</v>
      </c>
      <c r="C947" s="94" t="s">
        <v>1903</v>
      </c>
      <c r="D947" s="94" t="s">
        <v>1916</v>
      </c>
      <c r="E947" s="94" t="s">
        <v>2726</v>
      </c>
      <c r="F947" s="94" t="s">
        <v>1126</v>
      </c>
      <c r="G947" s="94" t="s">
        <v>2474</v>
      </c>
      <c r="H947" s="94" t="s">
        <v>1913</v>
      </c>
      <c r="I947" s="94">
        <v>2021</v>
      </c>
      <c r="J947" s="94">
        <v>156</v>
      </c>
      <c r="K947" s="148" t="s">
        <v>684</v>
      </c>
    </row>
    <row r="948" spans="1:11" x14ac:dyDescent="0.25">
      <c r="A948" s="94" t="s">
        <v>2775</v>
      </c>
      <c r="B948" s="94" t="s">
        <v>689</v>
      </c>
      <c r="C948" s="94" t="s">
        <v>1903</v>
      </c>
      <c r="D948" s="94" t="s">
        <v>1916</v>
      </c>
      <c r="E948" s="94" t="s">
        <v>2726</v>
      </c>
      <c r="F948" s="94" t="s">
        <v>1126</v>
      </c>
      <c r="G948" s="94" t="s">
        <v>2475</v>
      </c>
      <c r="H948" s="94" t="s">
        <v>1913</v>
      </c>
      <c r="I948" s="94">
        <v>2000</v>
      </c>
      <c r="J948" s="94">
        <v>100</v>
      </c>
      <c r="K948" s="148" t="s">
        <v>686</v>
      </c>
    </row>
    <row r="949" spans="1:11" x14ac:dyDescent="0.25">
      <c r="A949" s="94" t="s">
        <v>2775</v>
      </c>
      <c r="B949" s="94" t="s">
        <v>689</v>
      </c>
      <c r="C949" s="94" t="s">
        <v>1903</v>
      </c>
      <c r="D949" s="94" t="s">
        <v>1916</v>
      </c>
      <c r="E949" s="94" t="s">
        <v>2726</v>
      </c>
      <c r="F949" s="94" t="s">
        <v>1126</v>
      </c>
      <c r="G949" s="94" t="s">
        <v>2475</v>
      </c>
      <c r="H949" s="94" t="s">
        <v>1913</v>
      </c>
      <c r="I949" s="94">
        <v>2001</v>
      </c>
      <c r="J949" s="94" t="s">
        <v>402</v>
      </c>
      <c r="K949" s="148" t="s">
        <v>686</v>
      </c>
    </row>
    <row r="950" spans="1:11" x14ac:dyDescent="0.25">
      <c r="A950" s="94" t="s">
        <v>2775</v>
      </c>
      <c r="B950" s="94" t="s">
        <v>689</v>
      </c>
      <c r="C950" s="94" t="s">
        <v>1903</v>
      </c>
      <c r="D950" s="94" t="s">
        <v>1916</v>
      </c>
      <c r="E950" s="94" t="s">
        <v>2726</v>
      </c>
      <c r="F950" s="94" t="s">
        <v>1126</v>
      </c>
      <c r="G950" s="94" t="s">
        <v>2475</v>
      </c>
      <c r="H950" s="94" t="s">
        <v>1913</v>
      </c>
      <c r="I950" s="94">
        <v>2002</v>
      </c>
      <c r="J950" s="94" t="s">
        <v>402</v>
      </c>
      <c r="K950" s="148" t="s">
        <v>686</v>
      </c>
    </row>
    <row r="951" spans="1:11" x14ac:dyDescent="0.25">
      <c r="A951" s="94" t="s">
        <v>2775</v>
      </c>
      <c r="B951" s="94" t="s">
        <v>689</v>
      </c>
      <c r="C951" s="94" t="s">
        <v>1903</v>
      </c>
      <c r="D951" s="94" t="s">
        <v>1916</v>
      </c>
      <c r="E951" s="94" t="s">
        <v>2726</v>
      </c>
      <c r="F951" s="94" t="s">
        <v>1126</v>
      </c>
      <c r="G951" s="94" t="s">
        <v>2475</v>
      </c>
      <c r="H951" s="94" t="s">
        <v>1913</v>
      </c>
      <c r="I951" s="94">
        <v>2003</v>
      </c>
      <c r="J951" s="94" t="s">
        <v>402</v>
      </c>
      <c r="K951" s="148" t="s">
        <v>686</v>
      </c>
    </row>
    <row r="952" spans="1:11" x14ac:dyDescent="0.25">
      <c r="A952" s="94" t="s">
        <v>2775</v>
      </c>
      <c r="B952" s="94" t="s">
        <v>689</v>
      </c>
      <c r="C952" s="94" t="s">
        <v>1903</v>
      </c>
      <c r="D952" s="94" t="s">
        <v>1916</v>
      </c>
      <c r="E952" s="94" t="s">
        <v>2726</v>
      </c>
      <c r="F952" s="94" t="s">
        <v>1126</v>
      </c>
      <c r="G952" s="94" t="s">
        <v>2475</v>
      </c>
      <c r="H952" s="94" t="s">
        <v>1913</v>
      </c>
      <c r="I952" s="94">
        <v>2004</v>
      </c>
      <c r="J952" s="94" t="s">
        <v>402</v>
      </c>
      <c r="K952" s="148" t="s">
        <v>686</v>
      </c>
    </row>
    <row r="953" spans="1:11" x14ac:dyDescent="0.25">
      <c r="A953" s="94" t="s">
        <v>2775</v>
      </c>
      <c r="B953" s="94" t="s">
        <v>689</v>
      </c>
      <c r="C953" s="94" t="s">
        <v>1903</v>
      </c>
      <c r="D953" s="94" t="s">
        <v>1916</v>
      </c>
      <c r="E953" s="94" t="s">
        <v>2726</v>
      </c>
      <c r="F953" s="94" t="s">
        <v>1126</v>
      </c>
      <c r="G953" s="94" t="s">
        <v>2475</v>
      </c>
      <c r="H953" s="94" t="s">
        <v>1913</v>
      </c>
      <c r="I953" s="94">
        <v>2005</v>
      </c>
      <c r="J953" s="94" t="s">
        <v>402</v>
      </c>
      <c r="K953" s="148" t="s">
        <v>686</v>
      </c>
    </row>
    <row r="954" spans="1:11" x14ac:dyDescent="0.25">
      <c r="A954" s="94" t="s">
        <v>2775</v>
      </c>
      <c r="B954" s="94" t="s">
        <v>689</v>
      </c>
      <c r="C954" s="94" t="s">
        <v>1903</v>
      </c>
      <c r="D954" s="94" t="s">
        <v>1916</v>
      </c>
      <c r="E954" s="94" t="s">
        <v>2726</v>
      </c>
      <c r="F954" s="94" t="s">
        <v>1126</v>
      </c>
      <c r="G954" s="94" t="s">
        <v>2475</v>
      </c>
      <c r="H954" s="94" t="s">
        <v>1913</v>
      </c>
      <c r="I954" s="94">
        <v>2006</v>
      </c>
      <c r="J954" s="94" t="s">
        <v>402</v>
      </c>
      <c r="K954" s="148" t="s">
        <v>686</v>
      </c>
    </row>
    <row r="955" spans="1:11" x14ac:dyDescent="0.25">
      <c r="A955" s="94" t="s">
        <v>2775</v>
      </c>
      <c r="B955" s="94" t="s">
        <v>689</v>
      </c>
      <c r="C955" s="94" t="s">
        <v>1903</v>
      </c>
      <c r="D955" s="94" t="s">
        <v>1916</v>
      </c>
      <c r="E955" s="94" t="s">
        <v>2726</v>
      </c>
      <c r="F955" s="94" t="s">
        <v>1126</v>
      </c>
      <c r="G955" s="94" t="s">
        <v>2475</v>
      </c>
      <c r="H955" s="94" t="s">
        <v>1913</v>
      </c>
      <c r="I955" s="94">
        <v>2007</v>
      </c>
      <c r="J955" s="94" t="s">
        <v>402</v>
      </c>
      <c r="K955" s="148" t="s">
        <v>686</v>
      </c>
    </row>
    <row r="956" spans="1:11" x14ac:dyDescent="0.25">
      <c r="A956" s="94" t="s">
        <v>2775</v>
      </c>
      <c r="B956" s="94" t="s">
        <v>689</v>
      </c>
      <c r="C956" s="94" t="s">
        <v>1903</v>
      </c>
      <c r="D956" s="94" t="s">
        <v>1916</v>
      </c>
      <c r="E956" s="94" t="s">
        <v>2726</v>
      </c>
      <c r="F956" s="94" t="s">
        <v>1126</v>
      </c>
      <c r="G956" s="94" t="s">
        <v>2475</v>
      </c>
      <c r="H956" s="94" t="s">
        <v>1913</v>
      </c>
      <c r="I956" s="94">
        <v>2008</v>
      </c>
      <c r="J956" s="94" t="s">
        <v>402</v>
      </c>
      <c r="K956" s="148" t="s">
        <v>686</v>
      </c>
    </row>
    <row r="957" spans="1:11" x14ac:dyDescent="0.25">
      <c r="A957" s="94" t="s">
        <v>2775</v>
      </c>
      <c r="B957" s="94" t="s">
        <v>689</v>
      </c>
      <c r="C957" s="94" t="s">
        <v>1903</v>
      </c>
      <c r="D957" s="94" t="s">
        <v>1916</v>
      </c>
      <c r="E957" s="94" t="s">
        <v>2726</v>
      </c>
      <c r="F957" s="94" t="s">
        <v>1126</v>
      </c>
      <c r="G957" s="94" t="s">
        <v>2475</v>
      </c>
      <c r="H957" s="94" t="s">
        <v>1913</v>
      </c>
      <c r="I957" s="94">
        <v>2009</v>
      </c>
      <c r="J957" s="94" t="s">
        <v>402</v>
      </c>
      <c r="K957" s="148" t="s">
        <v>686</v>
      </c>
    </row>
    <row r="958" spans="1:11" x14ac:dyDescent="0.25">
      <c r="A958" s="94" t="s">
        <v>2775</v>
      </c>
      <c r="B958" s="94" t="s">
        <v>689</v>
      </c>
      <c r="C958" s="94" t="s">
        <v>1903</v>
      </c>
      <c r="D958" s="94" t="s">
        <v>1916</v>
      </c>
      <c r="E958" s="94" t="s">
        <v>2726</v>
      </c>
      <c r="F958" s="94" t="s">
        <v>1126</v>
      </c>
      <c r="G958" s="94" t="s">
        <v>2475</v>
      </c>
      <c r="H958" s="94" t="s">
        <v>1913</v>
      </c>
      <c r="I958" s="94">
        <v>2010</v>
      </c>
      <c r="J958" s="94">
        <v>121</v>
      </c>
      <c r="K958" s="148" t="s">
        <v>686</v>
      </c>
    </row>
    <row r="959" spans="1:11" x14ac:dyDescent="0.25">
      <c r="A959" s="94" t="s">
        <v>2775</v>
      </c>
      <c r="B959" s="94" t="s">
        <v>689</v>
      </c>
      <c r="C959" s="94" t="s">
        <v>1903</v>
      </c>
      <c r="D959" s="94" t="s">
        <v>1916</v>
      </c>
      <c r="E959" s="94" t="s">
        <v>2726</v>
      </c>
      <c r="F959" s="94" t="s">
        <v>1126</v>
      </c>
      <c r="G959" s="94" t="s">
        <v>2475</v>
      </c>
      <c r="H959" s="94" t="s">
        <v>1913</v>
      </c>
      <c r="I959" s="94">
        <v>2011</v>
      </c>
      <c r="J959" s="94">
        <v>125</v>
      </c>
      <c r="K959" s="148" t="s">
        <v>686</v>
      </c>
    </row>
    <row r="960" spans="1:11" x14ac:dyDescent="0.25">
      <c r="A960" s="94" t="s">
        <v>2775</v>
      </c>
      <c r="B960" s="94" t="s">
        <v>689</v>
      </c>
      <c r="C960" s="94" t="s">
        <v>1903</v>
      </c>
      <c r="D960" s="94" t="s">
        <v>1916</v>
      </c>
      <c r="E960" s="94" t="s">
        <v>2726</v>
      </c>
      <c r="F960" s="94" t="s">
        <v>1126</v>
      </c>
      <c r="G960" s="94" t="s">
        <v>2475</v>
      </c>
      <c r="H960" s="94" t="s">
        <v>1913</v>
      </c>
      <c r="I960" s="94">
        <v>2012</v>
      </c>
      <c r="J960" s="94">
        <v>127</v>
      </c>
      <c r="K960" s="148" t="s">
        <v>686</v>
      </c>
    </row>
    <row r="961" spans="1:11" x14ac:dyDescent="0.25">
      <c r="A961" s="94" t="s">
        <v>2775</v>
      </c>
      <c r="B961" s="94" t="s">
        <v>689</v>
      </c>
      <c r="C961" s="94" t="s">
        <v>1903</v>
      </c>
      <c r="D961" s="94" t="s">
        <v>1916</v>
      </c>
      <c r="E961" s="94" t="s">
        <v>2726</v>
      </c>
      <c r="F961" s="94" t="s">
        <v>1126</v>
      </c>
      <c r="G961" s="94" t="s">
        <v>2475</v>
      </c>
      <c r="H961" s="94" t="s">
        <v>1913</v>
      </c>
      <c r="I961" s="94">
        <v>2013</v>
      </c>
      <c r="J961" s="94">
        <v>125</v>
      </c>
      <c r="K961" s="148" t="s">
        <v>686</v>
      </c>
    </row>
    <row r="962" spans="1:11" x14ac:dyDescent="0.25">
      <c r="A962" s="94" t="s">
        <v>2775</v>
      </c>
      <c r="B962" s="94" t="s">
        <v>689</v>
      </c>
      <c r="C962" s="94" t="s">
        <v>1903</v>
      </c>
      <c r="D962" s="94" t="s">
        <v>1916</v>
      </c>
      <c r="E962" s="94" t="s">
        <v>2726</v>
      </c>
      <c r="F962" s="94" t="s">
        <v>1126</v>
      </c>
      <c r="G962" s="94" t="s">
        <v>2475</v>
      </c>
      <c r="H962" s="94" t="s">
        <v>1913</v>
      </c>
      <c r="I962" s="94">
        <v>2014</v>
      </c>
      <c r="J962" s="94">
        <v>137</v>
      </c>
      <c r="K962" s="148" t="s">
        <v>686</v>
      </c>
    </row>
    <row r="963" spans="1:11" x14ac:dyDescent="0.25">
      <c r="A963" s="94" t="s">
        <v>2775</v>
      </c>
      <c r="B963" s="94" t="s">
        <v>689</v>
      </c>
      <c r="C963" s="94" t="s">
        <v>1903</v>
      </c>
      <c r="D963" s="94" t="s">
        <v>1916</v>
      </c>
      <c r="E963" s="94" t="s">
        <v>2726</v>
      </c>
      <c r="F963" s="94" t="s">
        <v>1126</v>
      </c>
      <c r="G963" s="94" t="s">
        <v>2475</v>
      </c>
      <c r="H963" s="94" t="s">
        <v>1913</v>
      </c>
      <c r="I963" s="94">
        <v>2015</v>
      </c>
      <c r="J963" s="94">
        <v>128</v>
      </c>
      <c r="K963" s="148" t="s">
        <v>686</v>
      </c>
    </row>
    <row r="964" spans="1:11" x14ac:dyDescent="0.25">
      <c r="A964" s="94" t="s">
        <v>2775</v>
      </c>
      <c r="B964" s="94" t="s">
        <v>689</v>
      </c>
      <c r="C964" s="94" t="s">
        <v>1903</v>
      </c>
      <c r="D964" s="94" t="s">
        <v>1916</v>
      </c>
      <c r="E964" s="94" t="s">
        <v>2726</v>
      </c>
      <c r="F964" s="94" t="s">
        <v>1126</v>
      </c>
      <c r="G964" s="94" t="s">
        <v>2475</v>
      </c>
      <c r="H964" s="94" t="s">
        <v>1913</v>
      </c>
      <c r="I964" s="94">
        <v>2016</v>
      </c>
      <c r="J964" s="94">
        <v>127</v>
      </c>
      <c r="K964" s="148" t="s">
        <v>686</v>
      </c>
    </row>
    <row r="965" spans="1:11" x14ac:dyDescent="0.25">
      <c r="A965" s="94" t="s">
        <v>2775</v>
      </c>
      <c r="B965" s="94" t="s">
        <v>689</v>
      </c>
      <c r="C965" s="94" t="s">
        <v>1903</v>
      </c>
      <c r="D965" s="94" t="s">
        <v>1916</v>
      </c>
      <c r="E965" s="94" t="s">
        <v>2726</v>
      </c>
      <c r="F965" s="94" t="s">
        <v>1126</v>
      </c>
      <c r="G965" s="94" t="s">
        <v>2475</v>
      </c>
      <c r="H965" s="94" t="s">
        <v>1913</v>
      </c>
      <c r="I965" s="94">
        <v>2017</v>
      </c>
      <c r="J965" s="94">
        <v>133</v>
      </c>
      <c r="K965" s="148" t="s">
        <v>686</v>
      </c>
    </row>
    <row r="966" spans="1:11" x14ac:dyDescent="0.25">
      <c r="A966" s="94" t="s">
        <v>2775</v>
      </c>
      <c r="B966" s="94" t="s">
        <v>689</v>
      </c>
      <c r="C966" s="94" t="s">
        <v>1903</v>
      </c>
      <c r="D966" s="94" t="s">
        <v>1916</v>
      </c>
      <c r="E966" s="94" t="s">
        <v>2726</v>
      </c>
      <c r="F966" s="94" t="s">
        <v>1126</v>
      </c>
      <c r="G966" s="94" t="s">
        <v>2475</v>
      </c>
      <c r="H966" s="94" t="s">
        <v>1913</v>
      </c>
      <c r="I966" s="94">
        <v>2018</v>
      </c>
      <c r="J966" s="94">
        <v>120</v>
      </c>
      <c r="K966" s="148" t="s">
        <v>686</v>
      </c>
    </row>
    <row r="967" spans="1:11" x14ac:dyDescent="0.25">
      <c r="A967" s="94" t="s">
        <v>2775</v>
      </c>
      <c r="B967" s="94" t="s">
        <v>689</v>
      </c>
      <c r="C967" s="94" t="s">
        <v>1903</v>
      </c>
      <c r="D967" s="94" t="s">
        <v>1916</v>
      </c>
      <c r="E967" s="94" t="s">
        <v>2726</v>
      </c>
      <c r="F967" s="94" t="s">
        <v>1126</v>
      </c>
      <c r="G967" s="94" t="s">
        <v>2475</v>
      </c>
      <c r="H967" s="94" t="s">
        <v>1913</v>
      </c>
      <c r="I967" s="94">
        <v>2019</v>
      </c>
      <c r="J967" s="94">
        <v>127</v>
      </c>
      <c r="K967" s="148" t="s">
        <v>686</v>
      </c>
    </row>
    <row r="968" spans="1:11" x14ac:dyDescent="0.25">
      <c r="A968" s="94" t="s">
        <v>2775</v>
      </c>
      <c r="B968" s="94" t="s">
        <v>689</v>
      </c>
      <c r="C968" s="94" t="s">
        <v>1903</v>
      </c>
      <c r="D968" s="94" t="s">
        <v>1916</v>
      </c>
      <c r="E968" s="94" t="s">
        <v>2726</v>
      </c>
      <c r="F968" s="94" t="s">
        <v>1126</v>
      </c>
      <c r="G968" s="94" t="s">
        <v>2475</v>
      </c>
      <c r="H968" s="94" t="s">
        <v>1913</v>
      </c>
      <c r="I968" s="94">
        <v>2020</v>
      </c>
      <c r="J968" s="94">
        <v>131</v>
      </c>
      <c r="K968" s="148" t="s">
        <v>686</v>
      </c>
    </row>
    <row r="969" spans="1:11" x14ac:dyDescent="0.25">
      <c r="A969" s="94" t="s">
        <v>2775</v>
      </c>
      <c r="B969" s="94" t="s">
        <v>689</v>
      </c>
      <c r="C969" s="94" t="s">
        <v>1903</v>
      </c>
      <c r="D969" s="94" t="s">
        <v>1916</v>
      </c>
      <c r="E969" s="94" t="s">
        <v>2726</v>
      </c>
      <c r="F969" s="94" t="s">
        <v>1126</v>
      </c>
      <c r="G969" s="94" t="s">
        <v>2475</v>
      </c>
      <c r="H969" s="94" t="s">
        <v>1913</v>
      </c>
      <c r="I969" s="94">
        <v>2021</v>
      </c>
      <c r="J969" s="94">
        <v>133</v>
      </c>
      <c r="K969" s="148" t="s">
        <v>684</v>
      </c>
    </row>
    <row r="970" spans="1:11" x14ac:dyDescent="0.25">
      <c r="A970" s="94" t="s">
        <v>2775</v>
      </c>
      <c r="B970" s="94" t="s">
        <v>689</v>
      </c>
      <c r="C970" s="94" t="s">
        <v>1903</v>
      </c>
      <c r="D970" s="94" t="s">
        <v>1916</v>
      </c>
      <c r="E970" s="94" t="s">
        <v>2726</v>
      </c>
      <c r="F970" s="94" t="s">
        <v>1126</v>
      </c>
      <c r="G970" s="94" t="s">
        <v>2476</v>
      </c>
      <c r="H970" s="94" t="s">
        <v>1913</v>
      </c>
      <c r="I970" s="94">
        <v>2000</v>
      </c>
      <c r="J970" s="94">
        <v>100</v>
      </c>
      <c r="K970" s="148" t="s">
        <v>686</v>
      </c>
    </row>
    <row r="971" spans="1:11" x14ac:dyDescent="0.25">
      <c r="A971" s="94" t="s">
        <v>2775</v>
      </c>
      <c r="B971" s="94" t="s">
        <v>689</v>
      </c>
      <c r="C971" s="94" t="s">
        <v>1903</v>
      </c>
      <c r="D971" s="94" t="s">
        <v>1916</v>
      </c>
      <c r="E971" s="94" t="s">
        <v>2726</v>
      </c>
      <c r="F971" s="94" t="s">
        <v>1126</v>
      </c>
      <c r="G971" s="94" t="s">
        <v>2476</v>
      </c>
      <c r="H971" s="94" t="s">
        <v>1913</v>
      </c>
      <c r="I971" s="94">
        <v>2001</v>
      </c>
      <c r="J971" s="94" t="s">
        <v>402</v>
      </c>
      <c r="K971" s="148" t="s">
        <v>686</v>
      </c>
    </row>
    <row r="972" spans="1:11" x14ac:dyDescent="0.25">
      <c r="A972" s="94" t="s">
        <v>2775</v>
      </c>
      <c r="B972" s="94" t="s">
        <v>689</v>
      </c>
      <c r="C972" s="94" t="s">
        <v>1903</v>
      </c>
      <c r="D972" s="94" t="s">
        <v>1916</v>
      </c>
      <c r="E972" s="94" t="s">
        <v>2726</v>
      </c>
      <c r="F972" s="94" t="s">
        <v>1126</v>
      </c>
      <c r="G972" s="94" t="s">
        <v>2476</v>
      </c>
      <c r="H972" s="94" t="s">
        <v>1913</v>
      </c>
      <c r="I972" s="94">
        <v>2002</v>
      </c>
      <c r="J972" s="94" t="s">
        <v>402</v>
      </c>
      <c r="K972" s="148" t="s">
        <v>686</v>
      </c>
    </row>
    <row r="973" spans="1:11" x14ac:dyDescent="0.25">
      <c r="A973" s="94" t="s">
        <v>2775</v>
      </c>
      <c r="B973" s="94" t="s">
        <v>689</v>
      </c>
      <c r="C973" s="94" t="s">
        <v>1903</v>
      </c>
      <c r="D973" s="94" t="s">
        <v>1916</v>
      </c>
      <c r="E973" s="94" t="s">
        <v>2726</v>
      </c>
      <c r="F973" s="94" t="s">
        <v>1126</v>
      </c>
      <c r="G973" s="94" t="s">
        <v>2476</v>
      </c>
      <c r="H973" s="94" t="s">
        <v>1913</v>
      </c>
      <c r="I973" s="94">
        <v>2003</v>
      </c>
      <c r="J973" s="94" t="s">
        <v>402</v>
      </c>
      <c r="K973" s="148" t="s">
        <v>686</v>
      </c>
    </row>
    <row r="974" spans="1:11" x14ac:dyDescent="0.25">
      <c r="A974" s="94" t="s">
        <v>2775</v>
      </c>
      <c r="B974" s="94" t="s">
        <v>689</v>
      </c>
      <c r="C974" s="94" t="s">
        <v>1903</v>
      </c>
      <c r="D974" s="94" t="s">
        <v>1916</v>
      </c>
      <c r="E974" s="94" t="s">
        <v>2726</v>
      </c>
      <c r="F974" s="94" t="s">
        <v>1126</v>
      </c>
      <c r="G974" s="94" t="s">
        <v>2476</v>
      </c>
      <c r="H974" s="94" t="s">
        <v>1913</v>
      </c>
      <c r="I974" s="94">
        <v>2004</v>
      </c>
      <c r="J974" s="94" t="s">
        <v>402</v>
      </c>
      <c r="K974" s="148" t="s">
        <v>686</v>
      </c>
    </row>
    <row r="975" spans="1:11" x14ac:dyDescent="0.25">
      <c r="A975" s="94" t="s">
        <v>2775</v>
      </c>
      <c r="B975" s="94" t="s">
        <v>689</v>
      </c>
      <c r="C975" s="94" t="s">
        <v>1903</v>
      </c>
      <c r="D975" s="94" t="s">
        <v>1916</v>
      </c>
      <c r="E975" s="94" t="s">
        <v>2726</v>
      </c>
      <c r="F975" s="94" t="s">
        <v>1126</v>
      </c>
      <c r="G975" s="94" t="s">
        <v>2476</v>
      </c>
      <c r="H975" s="94" t="s">
        <v>1913</v>
      </c>
      <c r="I975" s="94">
        <v>2005</v>
      </c>
      <c r="J975" s="94" t="s">
        <v>402</v>
      </c>
      <c r="K975" s="148" t="s">
        <v>686</v>
      </c>
    </row>
    <row r="976" spans="1:11" x14ac:dyDescent="0.25">
      <c r="A976" s="94" t="s">
        <v>2775</v>
      </c>
      <c r="B976" s="94" t="s">
        <v>689</v>
      </c>
      <c r="C976" s="94" t="s">
        <v>1903</v>
      </c>
      <c r="D976" s="94" t="s">
        <v>1916</v>
      </c>
      <c r="E976" s="94" t="s">
        <v>2726</v>
      </c>
      <c r="F976" s="94" t="s">
        <v>1126</v>
      </c>
      <c r="G976" s="94" t="s">
        <v>2476</v>
      </c>
      <c r="H976" s="94" t="s">
        <v>1913</v>
      </c>
      <c r="I976" s="94">
        <v>2006</v>
      </c>
      <c r="J976" s="94" t="s">
        <v>402</v>
      </c>
      <c r="K976" s="148" t="s">
        <v>686</v>
      </c>
    </row>
    <row r="977" spans="1:11" x14ac:dyDescent="0.25">
      <c r="A977" s="94" t="s">
        <v>2775</v>
      </c>
      <c r="B977" s="94" t="s">
        <v>689</v>
      </c>
      <c r="C977" s="94" t="s">
        <v>1903</v>
      </c>
      <c r="D977" s="94" t="s">
        <v>1916</v>
      </c>
      <c r="E977" s="94" t="s">
        <v>2726</v>
      </c>
      <c r="F977" s="94" t="s">
        <v>1126</v>
      </c>
      <c r="G977" s="94" t="s">
        <v>2476</v>
      </c>
      <c r="H977" s="94" t="s">
        <v>1913</v>
      </c>
      <c r="I977" s="94">
        <v>2007</v>
      </c>
      <c r="J977" s="94" t="s">
        <v>402</v>
      </c>
      <c r="K977" s="148" t="s">
        <v>686</v>
      </c>
    </row>
    <row r="978" spans="1:11" x14ac:dyDescent="0.25">
      <c r="A978" s="94" t="s">
        <v>2775</v>
      </c>
      <c r="B978" s="94" t="s">
        <v>689</v>
      </c>
      <c r="C978" s="94" t="s">
        <v>1903</v>
      </c>
      <c r="D978" s="94" t="s">
        <v>1916</v>
      </c>
      <c r="E978" s="94" t="s">
        <v>2726</v>
      </c>
      <c r="F978" s="94" t="s">
        <v>1126</v>
      </c>
      <c r="G978" s="94" t="s">
        <v>2476</v>
      </c>
      <c r="H978" s="94" t="s">
        <v>1913</v>
      </c>
      <c r="I978" s="94">
        <v>2008</v>
      </c>
      <c r="J978" s="94" t="s">
        <v>402</v>
      </c>
      <c r="K978" s="148" t="s">
        <v>686</v>
      </c>
    </row>
    <row r="979" spans="1:11" x14ac:dyDescent="0.25">
      <c r="A979" s="94" t="s">
        <v>2775</v>
      </c>
      <c r="B979" s="94" t="s">
        <v>689</v>
      </c>
      <c r="C979" s="94" t="s">
        <v>1903</v>
      </c>
      <c r="D979" s="94" t="s">
        <v>1916</v>
      </c>
      <c r="E979" s="94" t="s">
        <v>2726</v>
      </c>
      <c r="F979" s="94" t="s">
        <v>1126</v>
      </c>
      <c r="G979" s="94" t="s">
        <v>2476</v>
      </c>
      <c r="H979" s="94" t="s">
        <v>1913</v>
      </c>
      <c r="I979" s="94">
        <v>2009</v>
      </c>
      <c r="J979" s="94" t="s">
        <v>402</v>
      </c>
      <c r="K979" s="148" t="s">
        <v>686</v>
      </c>
    </row>
    <row r="980" spans="1:11" x14ac:dyDescent="0.25">
      <c r="A980" s="94" t="s">
        <v>2775</v>
      </c>
      <c r="B980" s="94" t="s">
        <v>689</v>
      </c>
      <c r="C980" s="94" t="s">
        <v>1903</v>
      </c>
      <c r="D980" s="94" t="s">
        <v>1916</v>
      </c>
      <c r="E980" s="94" t="s">
        <v>2726</v>
      </c>
      <c r="F980" s="94" t="s">
        <v>1126</v>
      </c>
      <c r="G980" s="94" t="s">
        <v>2476</v>
      </c>
      <c r="H980" s="94" t="s">
        <v>1913</v>
      </c>
      <c r="I980" s="94">
        <v>2010</v>
      </c>
      <c r="J980" s="94">
        <v>111</v>
      </c>
      <c r="K980" s="148" t="s">
        <v>686</v>
      </c>
    </row>
    <row r="981" spans="1:11" x14ac:dyDescent="0.25">
      <c r="A981" s="94" t="s">
        <v>2775</v>
      </c>
      <c r="B981" s="94" t="s">
        <v>689</v>
      </c>
      <c r="C981" s="94" t="s">
        <v>1903</v>
      </c>
      <c r="D981" s="94" t="s">
        <v>1916</v>
      </c>
      <c r="E981" s="94" t="s">
        <v>2726</v>
      </c>
      <c r="F981" s="94" t="s">
        <v>1126</v>
      </c>
      <c r="G981" s="94" t="s">
        <v>2476</v>
      </c>
      <c r="H981" s="94" t="s">
        <v>1913</v>
      </c>
      <c r="I981" s="94">
        <v>2011</v>
      </c>
      <c r="J981" s="94">
        <v>118</v>
      </c>
      <c r="K981" s="148" t="s">
        <v>686</v>
      </c>
    </row>
    <row r="982" spans="1:11" x14ac:dyDescent="0.25">
      <c r="A982" s="94" t="s">
        <v>2775</v>
      </c>
      <c r="B982" s="94" t="s">
        <v>689</v>
      </c>
      <c r="C982" s="94" t="s">
        <v>1903</v>
      </c>
      <c r="D982" s="94" t="s">
        <v>1916</v>
      </c>
      <c r="E982" s="94" t="s">
        <v>2726</v>
      </c>
      <c r="F982" s="94" t="s">
        <v>1126</v>
      </c>
      <c r="G982" s="94" t="s">
        <v>2476</v>
      </c>
      <c r="H982" s="94" t="s">
        <v>1913</v>
      </c>
      <c r="I982" s="94">
        <v>2012</v>
      </c>
      <c r="J982" s="94">
        <v>121</v>
      </c>
      <c r="K982" s="148" t="s">
        <v>686</v>
      </c>
    </row>
    <row r="983" spans="1:11" x14ac:dyDescent="0.25">
      <c r="A983" s="94" t="s">
        <v>2775</v>
      </c>
      <c r="B983" s="94" t="s">
        <v>689</v>
      </c>
      <c r="C983" s="94" t="s">
        <v>1903</v>
      </c>
      <c r="D983" s="94" t="s">
        <v>1916</v>
      </c>
      <c r="E983" s="94" t="s">
        <v>2726</v>
      </c>
      <c r="F983" s="94" t="s">
        <v>1126</v>
      </c>
      <c r="G983" s="94" t="s">
        <v>2476</v>
      </c>
      <c r="H983" s="94" t="s">
        <v>1913</v>
      </c>
      <c r="I983" s="94">
        <v>2013</v>
      </c>
      <c r="J983" s="94">
        <v>119</v>
      </c>
      <c r="K983" s="148" t="s">
        <v>686</v>
      </c>
    </row>
    <row r="984" spans="1:11" x14ac:dyDescent="0.25">
      <c r="A984" s="94" t="s">
        <v>2775</v>
      </c>
      <c r="B984" s="94" t="s">
        <v>689</v>
      </c>
      <c r="C984" s="94" t="s">
        <v>1903</v>
      </c>
      <c r="D984" s="94" t="s">
        <v>1916</v>
      </c>
      <c r="E984" s="94" t="s">
        <v>2726</v>
      </c>
      <c r="F984" s="94" t="s">
        <v>1126</v>
      </c>
      <c r="G984" s="94" t="s">
        <v>2476</v>
      </c>
      <c r="H984" s="94" t="s">
        <v>1913</v>
      </c>
      <c r="I984" s="94">
        <v>2014</v>
      </c>
      <c r="J984" s="94">
        <v>133</v>
      </c>
      <c r="K984" s="148" t="s">
        <v>686</v>
      </c>
    </row>
    <row r="985" spans="1:11" x14ac:dyDescent="0.25">
      <c r="A985" s="94" t="s">
        <v>2775</v>
      </c>
      <c r="B985" s="94" t="s">
        <v>689</v>
      </c>
      <c r="C985" s="94" t="s">
        <v>1903</v>
      </c>
      <c r="D985" s="94" t="s">
        <v>1916</v>
      </c>
      <c r="E985" s="94" t="s">
        <v>2726</v>
      </c>
      <c r="F985" s="94" t="s">
        <v>1126</v>
      </c>
      <c r="G985" s="94" t="s">
        <v>2476</v>
      </c>
      <c r="H985" s="94" t="s">
        <v>1913</v>
      </c>
      <c r="I985" s="94">
        <v>2015</v>
      </c>
      <c r="J985" s="94">
        <v>123</v>
      </c>
      <c r="K985" s="148" t="s">
        <v>686</v>
      </c>
    </row>
    <row r="986" spans="1:11" x14ac:dyDescent="0.25">
      <c r="A986" s="94" t="s">
        <v>2775</v>
      </c>
      <c r="B986" s="94" t="s">
        <v>689</v>
      </c>
      <c r="C986" s="94" t="s">
        <v>1903</v>
      </c>
      <c r="D986" s="94" t="s">
        <v>1916</v>
      </c>
      <c r="E986" s="94" t="s">
        <v>2726</v>
      </c>
      <c r="F986" s="94" t="s">
        <v>1126</v>
      </c>
      <c r="G986" s="94" t="s">
        <v>2476</v>
      </c>
      <c r="H986" s="94" t="s">
        <v>1913</v>
      </c>
      <c r="I986" s="94">
        <v>2016</v>
      </c>
      <c r="J986" s="94">
        <v>122</v>
      </c>
      <c r="K986" s="148" t="s">
        <v>686</v>
      </c>
    </row>
    <row r="987" spans="1:11" x14ac:dyDescent="0.25">
      <c r="A987" s="94" t="s">
        <v>2775</v>
      </c>
      <c r="B987" s="94" t="s">
        <v>689</v>
      </c>
      <c r="C987" s="94" t="s">
        <v>1903</v>
      </c>
      <c r="D987" s="94" t="s">
        <v>1916</v>
      </c>
      <c r="E987" s="94" t="s">
        <v>2726</v>
      </c>
      <c r="F987" s="94" t="s">
        <v>1126</v>
      </c>
      <c r="G987" s="94" t="s">
        <v>2476</v>
      </c>
      <c r="H987" s="94" t="s">
        <v>1913</v>
      </c>
      <c r="I987" s="94">
        <v>2017</v>
      </c>
      <c r="J987" s="94">
        <v>128</v>
      </c>
      <c r="K987" s="148" t="s">
        <v>686</v>
      </c>
    </row>
    <row r="988" spans="1:11" x14ac:dyDescent="0.25">
      <c r="A988" s="94" t="s">
        <v>2775</v>
      </c>
      <c r="B988" s="94" t="s">
        <v>689</v>
      </c>
      <c r="C988" s="94" t="s">
        <v>1903</v>
      </c>
      <c r="D988" s="94" t="s">
        <v>1916</v>
      </c>
      <c r="E988" s="94" t="s">
        <v>2726</v>
      </c>
      <c r="F988" s="94" t="s">
        <v>1126</v>
      </c>
      <c r="G988" s="94" t="s">
        <v>2476</v>
      </c>
      <c r="H988" s="94" t="s">
        <v>1913</v>
      </c>
      <c r="I988" s="94">
        <v>2018</v>
      </c>
      <c r="J988" s="94">
        <v>112</v>
      </c>
      <c r="K988" s="148" t="s">
        <v>686</v>
      </c>
    </row>
    <row r="989" spans="1:11" x14ac:dyDescent="0.25">
      <c r="A989" s="94" t="s">
        <v>2775</v>
      </c>
      <c r="B989" s="94" t="s">
        <v>689</v>
      </c>
      <c r="C989" s="94" t="s">
        <v>1903</v>
      </c>
      <c r="D989" s="94" t="s">
        <v>1916</v>
      </c>
      <c r="E989" s="94" t="s">
        <v>2726</v>
      </c>
      <c r="F989" s="94" t="s">
        <v>1126</v>
      </c>
      <c r="G989" s="94" t="s">
        <v>2476</v>
      </c>
      <c r="H989" s="94" t="s">
        <v>1913</v>
      </c>
      <c r="I989" s="94">
        <v>2019</v>
      </c>
      <c r="J989" s="94">
        <v>119</v>
      </c>
      <c r="K989" s="148" t="s">
        <v>686</v>
      </c>
    </row>
    <row r="990" spans="1:11" x14ac:dyDescent="0.25">
      <c r="A990" s="94" t="s">
        <v>2775</v>
      </c>
      <c r="B990" s="94" t="s">
        <v>689</v>
      </c>
      <c r="C990" s="94" t="s">
        <v>1903</v>
      </c>
      <c r="D990" s="94" t="s">
        <v>1916</v>
      </c>
      <c r="E990" s="94" t="s">
        <v>2726</v>
      </c>
      <c r="F990" s="94" t="s">
        <v>1126</v>
      </c>
      <c r="G990" s="94" t="s">
        <v>2476</v>
      </c>
      <c r="H990" s="94" t="s">
        <v>1913</v>
      </c>
      <c r="I990" s="94">
        <v>2020</v>
      </c>
      <c r="J990" s="94">
        <v>123</v>
      </c>
      <c r="K990" s="148" t="s">
        <v>686</v>
      </c>
    </row>
    <row r="991" spans="1:11" x14ac:dyDescent="0.25">
      <c r="A991" s="94" t="s">
        <v>2775</v>
      </c>
      <c r="B991" s="94" t="s">
        <v>689</v>
      </c>
      <c r="C991" s="94" t="s">
        <v>1903</v>
      </c>
      <c r="D991" s="94" t="s">
        <v>1916</v>
      </c>
      <c r="E991" s="94" t="s">
        <v>2726</v>
      </c>
      <c r="F991" s="94" t="s">
        <v>1126</v>
      </c>
      <c r="G991" s="94" t="s">
        <v>2476</v>
      </c>
      <c r="H991" s="94" t="s">
        <v>1913</v>
      </c>
      <c r="I991" s="94">
        <v>2021</v>
      </c>
      <c r="J991" s="94">
        <v>125</v>
      </c>
      <c r="K991" s="148" t="s">
        <v>684</v>
      </c>
    </row>
    <row r="992" spans="1:11" x14ac:dyDescent="0.25">
      <c r="A992" s="94" t="s">
        <v>2775</v>
      </c>
      <c r="B992" s="94" t="s">
        <v>689</v>
      </c>
      <c r="C992" s="94" t="s">
        <v>1903</v>
      </c>
      <c r="D992" s="94" t="s">
        <v>1916</v>
      </c>
      <c r="E992" s="94" t="s">
        <v>2726</v>
      </c>
      <c r="F992" s="94" t="s">
        <v>1126</v>
      </c>
      <c r="G992" s="94" t="s">
        <v>2477</v>
      </c>
      <c r="H992" s="94" t="s">
        <v>1913</v>
      </c>
      <c r="I992" s="94">
        <v>2000</v>
      </c>
      <c r="J992" s="94">
        <v>100</v>
      </c>
      <c r="K992" s="148" t="s">
        <v>686</v>
      </c>
    </row>
    <row r="993" spans="1:11" x14ac:dyDescent="0.25">
      <c r="A993" s="94" t="s">
        <v>2775</v>
      </c>
      <c r="B993" s="94" t="s">
        <v>689</v>
      </c>
      <c r="C993" s="94" t="s">
        <v>1903</v>
      </c>
      <c r="D993" s="94" t="s">
        <v>1916</v>
      </c>
      <c r="E993" s="94" t="s">
        <v>2726</v>
      </c>
      <c r="F993" s="94" t="s">
        <v>1126</v>
      </c>
      <c r="G993" s="94" t="s">
        <v>2477</v>
      </c>
      <c r="H993" s="94" t="s">
        <v>1913</v>
      </c>
      <c r="I993" s="94">
        <v>2001</v>
      </c>
      <c r="J993" s="94" t="s">
        <v>402</v>
      </c>
      <c r="K993" s="148" t="s">
        <v>686</v>
      </c>
    </row>
    <row r="994" spans="1:11" x14ac:dyDescent="0.25">
      <c r="A994" s="94" t="s">
        <v>2775</v>
      </c>
      <c r="B994" s="94" t="s">
        <v>689</v>
      </c>
      <c r="C994" s="94" t="s">
        <v>1903</v>
      </c>
      <c r="D994" s="94" t="s">
        <v>1916</v>
      </c>
      <c r="E994" s="94" t="s">
        <v>2726</v>
      </c>
      <c r="F994" s="94" t="s">
        <v>1126</v>
      </c>
      <c r="G994" s="94" t="s">
        <v>2477</v>
      </c>
      <c r="H994" s="94" t="s">
        <v>1913</v>
      </c>
      <c r="I994" s="94">
        <v>2002</v>
      </c>
      <c r="J994" s="94" t="s">
        <v>402</v>
      </c>
      <c r="K994" s="148" t="s">
        <v>686</v>
      </c>
    </row>
    <row r="995" spans="1:11" x14ac:dyDescent="0.25">
      <c r="A995" s="94" t="s">
        <v>2775</v>
      </c>
      <c r="B995" s="94" t="s">
        <v>689</v>
      </c>
      <c r="C995" s="94" t="s">
        <v>1903</v>
      </c>
      <c r="D995" s="94" t="s">
        <v>1916</v>
      </c>
      <c r="E995" s="94" t="s">
        <v>2726</v>
      </c>
      <c r="F995" s="94" t="s">
        <v>1126</v>
      </c>
      <c r="G995" s="94" t="s">
        <v>2477</v>
      </c>
      <c r="H995" s="94" t="s">
        <v>1913</v>
      </c>
      <c r="I995" s="94">
        <v>2003</v>
      </c>
      <c r="J995" s="94" t="s">
        <v>402</v>
      </c>
      <c r="K995" s="148" t="s">
        <v>686</v>
      </c>
    </row>
    <row r="996" spans="1:11" x14ac:dyDescent="0.25">
      <c r="A996" s="94" t="s">
        <v>2775</v>
      </c>
      <c r="B996" s="94" t="s">
        <v>689</v>
      </c>
      <c r="C996" s="94" t="s">
        <v>1903</v>
      </c>
      <c r="D996" s="94" t="s">
        <v>1916</v>
      </c>
      <c r="E996" s="94" t="s">
        <v>2726</v>
      </c>
      <c r="F996" s="94" t="s">
        <v>1126</v>
      </c>
      <c r="G996" s="94" t="s">
        <v>2477</v>
      </c>
      <c r="H996" s="94" t="s">
        <v>1913</v>
      </c>
      <c r="I996" s="94">
        <v>2004</v>
      </c>
      <c r="J996" s="94" t="s">
        <v>402</v>
      </c>
      <c r="K996" s="148" t="s">
        <v>686</v>
      </c>
    </row>
    <row r="997" spans="1:11" x14ac:dyDescent="0.25">
      <c r="A997" s="94" t="s">
        <v>2775</v>
      </c>
      <c r="B997" s="94" t="s">
        <v>689</v>
      </c>
      <c r="C997" s="94" t="s">
        <v>1903</v>
      </c>
      <c r="D997" s="94" t="s">
        <v>1916</v>
      </c>
      <c r="E997" s="94" t="s">
        <v>2726</v>
      </c>
      <c r="F997" s="94" t="s">
        <v>1126</v>
      </c>
      <c r="G997" s="94" t="s">
        <v>2477</v>
      </c>
      <c r="H997" s="94" t="s">
        <v>1913</v>
      </c>
      <c r="I997" s="94">
        <v>2005</v>
      </c>
      <c r="J997" s="94" t="s">
        <v>402</v>
      </c>
      <c r="K997" s="148" t="s">
        <v>686</v>
      </c>
    </row>
    <row r="998" spans="1:11" x14ac:dyDescent="0.25">
      <c r="A998" s="94" t="s">
        <v>2775</v>
      </c>
      <c r="B998" s="94" t="s">
        <v>689</v>
      </c>
      <c r="C998" s="94" t="s">
        <v>1903</v>
      </c>
      <c r="D998" s="94" t="s">
        <v>1916</v>
      </c>
      <c r="E998" s="94" t="s">
        <v>2726</v>
      </c>
      <c r="F998" s="94" t="s">
        <v>1126</v>
      </c>
      <c r="G998" s="94" t="s">
        <v>2477</v>
      </c>
      <c r="H998" s="94" t="s">
        <v>1913</v>
      </c>
      <c r="I998" s="94">
        <v>2006</v>
      </c>
      <c r="J998" s="94" t="s">
        <v>402</v>
      </c>
      <c r="K998" s="148" t="s">
        <v>686</v>
      </c>
    </row>
    <row r="999" spans="1:11" x14ac:dyDescent="0.25">
      <c r="A999" s="94" t="s">
        <v>2775</v>
      </c>
      <c r="B999" s="94" t="s">
        <v>689</v>
      </c>
      <c r="C999" s="94" t="s">
        <v>1903</v>
      </c>
      <c r="D999" s="94" t="s">
        <v>1916</v>
      </c>
      <c r="E999" s="94" t="s">
        <v>2726</v>
      </c>
      <c r="F999" s="94" t="s">
        <v>1126</v>
      </c>
      <c r="G999" s="94" t="s">
        <v>2477</v>
      </c>
      <c r="H999" s="94" t="s">
        <v>1913</v>
      </c>
      <c r="I999" s="94">
        <v>2007</v>
      </c>
      <c r="J999" s="94" t="s">
        <v>402</v>
      </c>
      <c r="K999" s="148" t="s">
        <v>686</v>
      </c>
    </row>
    <row r="1000" spans="1:11" x14ac:dyDescent="0.25">
      <c r="A1000" s="94" t="s">
        <v>2775</v>
      </c>
      <c r="B1000" s="94" t="s">
        <v>689</v>
      </c>
      <c r="C1000" s="94" t="s">
        <v>1903</v>
      </c>
      <c r="D1000" s="94" t="s">
        <v>1916</v>
      </c>
      <c r="E1000" s="94" t="s">
        <v>2726</v>
      </c>
      <c r="F1000" s="94" t="s">
        <v>1126</v>
      </c>
      <c r="G1000" s="94" t="s">
        <v>2477</v>
      </c>
      <c r="H1000" s="94" t="s">
        <v>1913</v>
      </c>
      <c r="I1000" s="94">
        <v>2008</v>
      </c>
      <c r="J1000" s="94" t="s">
        <v>402</v>
      </c>
      <c r="K1000" s="148" t="s">
        <v>686</v>
      </c>
    </row>
    <row r="1001" spans="1:11" x14ac:dyDescent="0.25">
      <c r="A1001" s="94" t="s">
        <v>2775</v>
      </c>
      <c r="B1001" s="94" t="s">
        <v>689</v>
      </c>
      <c r="C1001" s="94" t="s">
        <v>1903</v>
      </c>
      <c r="D1001" s="94" t="s">
        <v>1916</v>
      </c>
      <c r="E1001" s="94" t="s">
        <v>2726</v>
      </c>
      <c r="F1001" s="94" t="s">
        <v>1126</v>
      </c>
      <c r="G1001" s="94" t="s">
        <v>2477</v>
      </c>
      <c r="H1001" s="94" t="s">
        <v>1913</v>
      </c>
      <c r="I1001" s="94">
        <v>2009</v>
      </c>
      <c r="J1001" s="94" t="s">
        <v>402</v>
      </c>
      <c r="K1001" s="148" t="s">
        <v>686</v>
      </c>
    </row>
    <row r="1002" spans="1:11" x14ac:dyDescent="0.25">
      <c r="A1002" s="94" t="s">
        <v>2775</v>
      </c>
      <c r="B1002" s="94" t="s">
        <v>689</v>
      </c>
      <c r="C1002" s="94" t="s">
        <v>1903</v>
      </c>
      <c r="D1002" s="94" t="s">
        <v>1916</v>
      </c>
      <c r="E1002" s="94" t="s">
        <v>2726</v>
      </c>
      <c r="F1002" s="94" t="s">
        <v>1126</v>
      </c>
      <c r="G1002" s="94" t="s">
        <v>2477</v>
      </c>
      <c r="H1002" s="94" t="s">
        <v>1913</v>
      </c>
      <c r="I1002" s="94">
        <v>2010</v>
      </c>
      <c r="J1002" s="94">
        <v>200</v>
      </c>
      <c r="K1002" s="148" t="s">
        <v>686</v>
      </c>
    </row>
    <row r="1003" spans="1:11" x14ac:dyDescent="0.25">
      <c r="A1003" s="94" t="s">
        <v>2775</v>
      </c>
      <c r="B1003" s="94" t="s">
        <v>689</v>
      </c>
      <c r="C1003" s="94" t="s">
        <v>1903</v>
      </c>
      <c r="D1003" s="94" t="s">
        <v>1916</v>
      </c>
      <c r="E1003" s="94" t="s">
        <v>2726</v>
      </c>
      <c r="F1003" s="94" t="s">
        <v>1126</v>
      </c>
      <c r="G1003" s="94" t="s">
        <v>2477</v>
      </c>
      <c r="H1003" s="94" t="s">
        <v>1913</v>
      </c>
      <c r="I1003" s="94">
        <v>2011</v>
      </c>
      <c r="J1003" s="94">
        <v>181</v>
      </c>
      <c r="K1003" s="148" t="s">
        <v>686</v>
      </c>
    </row>
    <row r="1004" spans="1:11" x14ac:dyDescent="0.25">
      <c r="A1004" s="94" t="s">
        <v>2775</v>
      </c>
      <c r="B1004" s="94" t="s">
        <v>689</v>
      </c>
      <c r="C1004" s="94" t="s">
        <v>1903</v>
      </c>
      <c r="D1004" s="94" t="s">
        <v>1916</v>
      </c>
      <c r="E1004" s="94" t="s">
        <v>2726</v>
      </c>
      <c r="F1004" s="94" t="s">
        <v>1126</v>
      </c>
      <c r="G1004" s="94" t="s">
        <v>2477</v>
      </c>
      <c r="H1004" s="94" t="s">
        <v>1913</v>
      </c>
      <c r="I1004" s="94">
        <v>2012</v>
      </c>
      <c r="J1004" s="94">
        <v>180</v>
      </c>
      <c r="K1004" s="148" t="s">
        <v>686</v>
      </c>
    </row>
    <row r="1005" spans="1:11" x14ac:dyDescent="0.25">
      <c r="A1005" s="94" t="s">
        <v>2775</v>
      </c>
      <c r="B1005" s="94" t="s">
        <v>689</v>
      </c>
      <c r="C1005" s="94" t="s">
        <v>1903</v>
      </c>
      <c r="D1005" s="94" t="s">
        <v>1916</v>
      </c>
      <c r="E1005" s="94" t="s">
        <v>2726</v>
      </c>
      <c r="F1005" s="94" t="s">
        <v>1126</v>
      </c>
      <c r="G1005" s="94" t="s">
        <v>2477</v>
      </c>
      <c r="H1005" s="94" t="s">
        <v>1913</v>
      </c>
      <c r="I1005" s="94">
        <v>2013</v>
      </c>
      <c r="J1005" s="94">
        <v>176</v>
      </c>
      <c r="K1005" s="148" t="s">
        <v>686</v>
      </c>
    </row>
    <row r="1006" spans="1:11" x14ac:dyDescent="0.25">
      <c r="A1006" s="94" t="s">
        <v>2775</v>
      </c>
      <c r="B1006" s="94" t="s">
        <v>689</v>
      </c>
      <c r="C1006" s="94" t="s">
        <v>1903</v>
      </c>
      <c r="D1006" s="94" t="s">
        <v>1916</v>
      </c>
      <c r="E1006" s="94" t="s">
        <v>2726</v>
      </c>
      <c r="F1006" s="94" t="s">
        <v>1126</v>
      </c>
      <c r="G1006" s="94" t="s">
        <v>2477</v>
      </c>
      <c r="H1006" s="94" t="s">
        <v>1913</v>
      </c>
      <c r="I1006" s="94">
        <v>2014</v>
      </c>
      <c r="J1006" s="94">
        <v>169</v>
      </c>
      <c r="K1006" s="148" t="s">
        <v>686</v>
      </c>
    </row>
    <row r="1007" spans="1:11" x14ac:dyDescent="0.25">
      <c r="A1007" s="94" t="s">
        <v>2775</v>
      </c>
      <c r="B1007" s="94" t="s">
        <v>689</v>
      </c>
      <c r="C1007" s="94" t="s">
        <v>1903</v>
      </c>
      <c r="D1007" s="94" t="s">
        <v>1916</v>
      </c>
      <c r="E1007" s="94" t="s">
        <v>2726</v>
      </c>
      <c r="F1007" s="94" t="s">
        <v>1126</v>
      </c>
      <c r="G1007" s="94" t="s">
        <v>2477</v>
      </c>
      <c r="H1007" s="94" t="s">
        <v>1913</v>
      </c>
      <c r="I1007" s="94">
        <v>2015</v>
      </c>
      <c r="J1007" s="94">
        <v>172</v>
      </c>
      <c r="K1007" s="148" t="s">
        <v>686</v>
      </c>
    </row>
    <row r="1008" spans="1:11" x14ac:dyDescent="0.25">
      <c r="A1008" s="94" t="s">
        <v>2775</v>
      </c>
      <c r="B1008" s="94" t="s">
        <v>689</v>
      </c>
      <c r="C1008" s="94" t="s">
        <v>1903</v>
      </c>
      <c r="D1008" s="94" t="s">
        <v>1916</v>
      </c>
      <c r="E1008" s="94" t="s">
        <v>2726</v>
      </c>
      <c r="F1008" s="94" t="s">
        <v>1126</v>
      </c>
      <c r="G1008" s="94" t="s">
        <v>2477</v>
      </c>
      <c r="H1008" s="94" t="s">
        <v>1913</v>
      </c>
      <c r="I1008" s="94">
        <v>2016</v>
      </c>
      <c r="J1008" s="94">
        <v>172</v>
      </c>
      <c r="K1008" s="148" t="s">
        <v>686</v>
      </c>
    </row>
    <row r="1009" spans="1:11" x14ac:dyDescent="0.25">
      <c r="A1009" s="94" t="s">
        <v>2775</v>
      </c>
      <c r="B1009" s="94" t="s">
        <v>689</v>
      </c>
      <c r="C1009" s="94" t="s">
        <v>1903</v>
      </c>
      <c r="D1009" s="94" t="s">
        <v>1916</v>
      </c>
      <c r="E1009" s="94" t="s">
        <v>2726</v>
      </c>
      <c r="F1009" s="94" t="s">
        <v>1126</v>
      </c>
      <c r="G1009" s="94" t="s">
        <v>2477</v>
      </c>
      <c r="H1009" s="94" t="s">
        <v>1913</v>
      </c>
      <c r="I1009" s="94">
        <v>2017</v>
      </c>
      <c r="J1009" s="94">
        <v>176</v>
      </c>
      <c r="K1009" s="148" t="s">
        <v>686</v>
      </c>
    </row>
    <row r="1010" spans="1:11" x14ac:dyDescent="0.25">
      <c r="A1010" s="94" t="s">
        <v>2775</v>
      </c>
      <c r="B1010" s="94" t="s">
        <v>689</v>
      </c>
      <c r="C1010" s="94" t="s">
        <v>1903</v>
      </c>
      <c r="D1010" s="94" t="s">
        <v>1916</v>
      </c>
      <c r="E1010" s="94" t="s">
        <v>2726</v>
      </c>
      <c r="F1010" s="94" t="s">
        <v>1126</v>
      </c>
      <c r="G1010" s="94" t="s">
        <v>2477</v>
      </c>
      <c r="H1010" s="94" t="s">
        <v>1913</v>
      </c>
      <c r="I1010" s="94">
        <v>2018</v>
      </c>
      <c r="J1010" s="94">
        <v>181</v>
      </c>
      <c r="K1010" s="148" t="s">
        <v>686</v>
      </c>
    </row>
    <row r="1011" spans="1:11" x14ac:dyDescent="0.25">
      <c r="A1011" s="94" t="s">
        <v>2775</v>
      </c>
      <c r="B1011" s="94" t="s">
        <v>689</v>
      </c>
      <c r="C1011" s="94" t="s">
        <v>1903</v>
      </c>
      <c r="D1011" s="94" t="s">
        <v>1916</v>
      </c>
      <c r="E1011" s="94" t="s">
        <v>2726</v>
      </c>
      <c r="F1011" s="94" t="s">
        <v>1126</v>
      </c>
      <c r="G1011" s="94" t="s">
        <v>2477</v>
      </c>
      <c r="H1011" s="94" t="s">
        <v>1913</v>
      </c>
      <c r="I1011" s="94">
        <v>2019</v>
      </c>
      <c r="J1011" s="94">
        <v>191</v>
      </c>
      <c r="K1011" s="148" t="s">
        <v>686</v>
      </c>
    </row>
    <row r="1012" spans="1:11" x14ac:dyDescent="0.25">
      <c r="A1012" s="94" t="s">
        <v>2775</v>
      </c>
      <c r="B1012" s="94" t="s">
        <v>689</v>
      </c>
      <c r="C1012" s="94" t="s">
        <v>1903</v>
      </c>
      <c r="D1012" s="94" t="s">
        <v>1916</v>
      </c>
      <c r="E1012" s="94" t="s">
        <v>2726</v>
      </c>
      <c r="F1012" s="94" t="s">
        <v>1126</v>
      </c>
      <c r="G1012" s="94" t="s">
        <v>2477</v>
      </c>
      <c r="H1012" s="94" t="s">
        <v>1913</v>
      </c>
      <c r="I1012" s="94">
        <v>2020</v>
      </c>
      <c r="J1012" s="94">
        <v>193</v>
      </c>
      <c r="K1012" s="148" t="s">
        <v>686</v>
      </c>
    </row>
    <row r="1013" spans="1:11" x14ac:dyDescent="0.25">
      <c r="A1013" s="94" t="s">
        <v>2775</v>
      </c>
      <c r="B1013" s="94" t="s">
        <v>689</v>
      </c>
      <c r="C1013" s="94" t="s">
        <v>1903</v>
      </c>
      <c r="D1013" s="94" t="s">
        <v>1916</v>
      </c>
      <c r="E1013" s="94" t="s">
        <v>2726</v>
      </c>
      <c r="F1013" s="94" t="s">
        <v>1126</v>
      </c>
      <c r="G1013" s="94" t="s">
        <v>2477</v>
      </c>
      <c r="H1013" s="94" t="s">
        <v>1913</v>
      </c>
      <c r="I1013" s="94">
        <v>2021</v>
      </c>
      <c r="J1013" s="94">
        <v>200</v>
      </c>
      <c r="K1013" s="148" t="s">
        <v>684</v>
      </c>
    </row>
    <row r="1014" spans="1:11" x14ac:dyDescent="0.25">
      <c r="A1014" s="94" t="s">
        <v>2775</v>
      </c>
      <c r="B1014" s="94" t="s">
        <v>689</v>
      </c>
      <c r="C1014" s="94" t="s">
        <v>1903</v>
      </c>
      <c r="D1014" s="94" t="s">
        <v>1916</v>
      </c>
      <c r="E1014" s="94" t="s">
        <v>2726</v>
      </c>
      <c r="F1014" s="94" t="s">
        <v>1126</v>
      </c>
      <c r="G1014" s="94" t="s">
        <v>2478</v>
      </c>
      <c r="H1014" s="94" t="s">
        <v>1913</v>
      </c>
      <c r="I1014" s="94">
        <v>2000</v>
      </c>
      <c r="J1014" s="94">
        <v>100</v>
      </c>
      <c r="K1014" s="148" t="s">
        <v>686</v>
      </c>
    </row>
    <row r="1015" spans="1:11" x14ac:dyDescent="0.25">
      <c r="A1015" s="94" t="s">
        <v>2775</v>
      </c>
      <c r="B1015" s="94" t="s">
        <v>689</v>
      </c>
      <c r="C1015" s="94" t="s">
        <v>1903</v>
      </c>
      <c r="D1015" s="94" t="s">
        <v>1916</v>
      </c>
      <c r="E1015" s="94" t="s">
        <v>2726</v>
      </c>
      <c r="F1015" s="94" t="s">
        <v>1126</v>
      </c>
      <c r="G1015" s="94" t="s">
        <v>2478</v>
      </c>
      <c r="H1015" s="94" t="s">
        <v>1913</v>
      </c>
      <c r="I1015" s="94">
        <v>2001</v>
      </c>
      <c r="J1015" s="94" t="s">
        <v>402</v>
      </c>
      <c r="K1015" s="148" t="s">
        <v>686</v>
      </c>
    </row>
    <row r="1016" spans="1:11" x14ac:dyDescent="0.25">
      <c r="A1016" s="94" t="s">
        <v>2775</v>
      </c>
      <c r="B1016" s="94" t="s">
        <v>689</v>
      </c>
      <c r="C1016" s="94" t="s">
        <v>1903</v>
      </c>
      <c r="D1016" s="94" t="s">
        <v>1916</v>
      </c>
      <c r="E1016" s="94" t="s">
        <v>2726</v>
      </c>
      <c r="F1016" s="94" t="s">
        <v>1126</v>
      </c>
      <c r="G1016" s="94" t="s">
        <v>2478</v>
      </c>
      <c r="H1016" s="94" t="s">
        <v>1913</v>
      </c>
      <c r="I1016" s="94">
        <v>2002</v>
      </c>
      <c r="J1016" s="94" t="s">
        <v>402</v>
      </c>
      <c r="K1016" s="148" t="s">
        <v>686</v>
      </c>
    </row>
    <row r="1017" spans="1:11" x14ac:dyDescent="0.25">
      <c r="A1017" s="94" t="s">
        <v>2775</v>
      </c>
      <c r="B1017" s="94" t="s">
        <v>689</v>
      </c>
      <c r="C1017" s="94" t="s">
        <v>1903</v>
      </c>
      <c r="D1017" s="94" t="s">
        <v>1916</v>
      </c>
      <c r="E1017" s="94" t="s">
        <v>2726</v>
      </c>
      <c r="F1017" s="94" t="s">
        <v>1126</v>
      </c>
      <c r="G1017" s="94" t="s">
        <v>2478</v>
      </c>
      <c r="H1017" s="94" t="s">
        <v>1913</v>
      </c>
      <c r="I1017" s="94">
        <v>2003</v>
      </c>
      <c r="J1017" s="94" t="s">
        <v>402</v>
      </c>
      <c r="K1017" s="148" t="s">
        <v>686</v>
      </c>
    </row>
    <row r="1018" spans="1:11" x14ac:dyDescent="0.25">
      <c r="A1018" s="94" t="s">
        <v>2775</v>
      </c>
      <c r="B1018" s="94" t="s">
        <v>689</v>
      </c>
      <c r="C1018" s="94" t="s">
        <v>1903</v>
      </c>
      <c r="D1018" s="94" t="s">
        <v>1916</v>
      </c>
      <c r="E1018" s="94" t="s">
        <v>2726</v>
      </c>
      <c r="F1018" s="94" t="s">
        <v>1126</v>
      </c>
      <c r="G1018" s="94" t="s">
        <v>2478</v>
      </c>
      <c r="H1018" s="94" t="s">
        <v>1913</v>
      </c>
      <c r="I1018" s="94">
        <v>2004</v>
      </c>
      <c r="J1018" s="94" t="s">
        <v>402</v>
      </c>
      <c r="K1018" s="148" t="s">
        <v>686</v>
      </c>
    </row>
    <row r="1019" spans="1:11" x14ac:dyDescent="0.25">
      <c r="A1019" s="94" t="s">
        <v>2775</v>
      </c>
      <c r="B1019" s="94" t="s">
        <v>689</v>
      </c>
      <c r="C1019" s="94" t="s">
        <v>1903</v>
      </c>
      <c r="D1019" s="94" t="s">
        <v>1916</v>
      </c>
      <c r="E1019" s="94" t="s">
        <v>2726</v>
      </c>
      <c r="F1019" s="94" t="s">
        <v>1126</v>
      </c>
      <c r="G1019" s="94" t="s">
        <v>2478</v>
      </c>
      <c r="H1019" s="94" t="s">
        <v>1913</v>
      </c>
      <c r="I1019" s="94">
        <v>2005</v>
      </c>
      <c r="J1019" s="94" t="s">
        <v>402</v>
      </c>
      <c r="K1019" s="148" t="s">
        <v>686</v>
      </c>
    </row>
    <row r="1020" spans="1:11" x14ac:dyDescent="0.25">
      <c r="A1020" s="94" t="s">
        <v>2775</v>
      </c>
      <c r="B1020" s="94" t="s">
        <v>689</v>
      </c>
      <c r="C1020" s="94" t="s">
        <v>1903</v>
      </c>
      <c r="D1020" s="94" t="s">
        <v>1916</v>
      </c>
      <c r="E1020" s="94" t="s">
        <v>2726</v>
      </c>
      <c r="F1020" s="94" t="s">
        <v>1126</v>
      </c>
      <c r="G1020" s="94" t="s">
        <v>2478</v>
      </c>
      <c r="H1020" s="94" t="s">
        <v>1913</v>
      </c>
      <c r="I1020" s="94">
        <v>2006</v>
      </c>
      <c r="J1020" s="94" t="s">
        <v>402</v>
      </c>
      <c r="K1020" s="148" t="s">
        <v>686</v>
      </c>
    </row>
    <row r="1021" spans="1:11" x14ac:dyDescent="0.25">
      <c r="A1021" s="94" t="s">
        <v>2775</v>
      </c>
      <c r="B1021" s="94" t="s">
        <v>689</v>
      </c>
      <c r="C1021" s="94" t="s">
        <v>1903</v>
      </c>
      <c r="D1021" s="94" t="s">
        <v>1916</v>
      </c>
      <c r="E1021" s="94" t="s">
        <v>2726</v>
      </c>
      <c r="F1021" s="94" t="s">
        <v>1126</v>
      </c>
      <c r="G1021" s="94" t="s">
        <v>2478</v>
      </c>
      <c r="H1021" s="94" t="s">
        <v>1913</v>
      </c>
      <c r="I1021" s="94">
        <v>2007</v>
      </c>
      <c r="J1021" s="94" t="s">
        <v>402</v>
      </c>
      <c r="K1021" s="148" t="s">
        <v>686</v>
      </c>
    </row>
    <row r="1022" spans="1:11" x14ac:dyDescent="0.25">
      <c r="A1022" s="94" t="s">
        <v>2775</v>
      </c>
      <c r="B1022" s="94" t="s">
        <v>689</v>
      </c>
      <c r="C1022" s="94" t="s">
        <v>1903</v>
      </c>
      <c r="D1022" s="94" t="s">
        <v>1916</v>
      </c>
      <c r="E1022" s="94" t="s">
        <v>2726</v>
      </c>
      <c r="F1022" s="94" t="s">
        <v>1126</v>
      </c>
      <c r="G1022" s="94" t="s">
        <v>2478</v>
      </c>
      <c r="H1022" s="94" t="s">
        <v>1913</v>
      </c>
      <c r="I1022" s="94">
        <v>2008</v>
      </c>
      <c r="J1022" s="94" t="s">
        <v>402</v>
      </c>
      <c r="K1022" s="148" t="s">
        <v>686</v>
      </c>
    </row>
    <row r="1023" spans="1:11" x14ac:dyDescent="0.25">
      <c r="A1023" s="94" t="s">
        <v>2775</v>
      </c>
      <c r="B1023" s="94" t="s">
        <v>689</v>
      </c>
      <c r="C1023" s="94" t="s">
        <v>1903</v>
      </c>
      <c r="D1023" s="94" t="s">
        <v>1916</v>
      </c>
      <c r="E1023" s="94" t="s">
        <v>2726</v>
      </c>
      <c r="F1023" s="94" t="s">
        <v>1126</v>
      </c>
      <c r="G1023" s="94" t="s">
        <v>2478</v>
      </c>
      <c r="H1023" s="94" t="s">
        <v>1913</v>
      </c>
      <c r="I1023" s="94">
        <v>2009</v>
      </c>
      <c r="J1023" s="94" t="s">
        <v>402</v>
      </c>
      <c r="K1023" s="148" t="s">
        <v>686</v>
      </c>
    </row>
    <row r="1024" spans="1:11" x14ac:dyDescent="0.25">
      <c r="A1024" s="94" t="s">
        <v>2775</v>
      </c>
      <c r="B1024" s="94" t="s">
        <v>689</v>
      </c>
      <c r="C1024" s="94" t="s">
        <v>1903</v>
      </c>
      <c r="D1024" s="94" t="s">
        <v>1916</v>
      </c>
      <c r="E1024" s="94" t="s">
        <v>2726</v>
      </c>
      <c r="F1024" s="94" t="s">
        <v>1126</v>
      </c>
      <c r="G1024" s="94" t="s">
        <v>2478</v>
      </c>
      <c r="H1024" s="94" t="s">
        <v>1913</v>
      </c>
      <c r="I1024" s="94">
        <v>2010</v>
      </c>
      <c r="J1024" s="94" t="s">
        <v>1121</v>
      </c>
      <c r="K1024" s="148" t="s">
        <v>686</v>
      </c>
    </row>
    <row r="1025" spans="1:11" x14ac:dyDescent="0.25">
      <c r="A1025" s="94" t="s">
        <v>2775</v>
      </c>
      <c r="B1025" s="94" t="s">
        <v>689</v>
      </c>
      <c r="C1025" s="94" t="s">
        <v>1903</v>
      </c>
      <c r="D1025" s="94" t="s">
        <v>1916</v>
      </c>
      <c r="E1025" s="94" t="s">
        <v>2726</v>
      </c>
      <c r="F1025" s="94" t="s">
        <v>1126</v>
      </c>
      <c r="G1025" s="94" t="s">
        <v>2478</v>
      </c>
      <c r="H1025" s="94" t="s">
        <v>1913</v>
      </c>
      <c r="I1025" s="94">
        <v>2011</v>
      </c>
      <c r="J1025" s="94" t="s">
        <v>1121</v>
      </c>
      <c r="K1025" s="148" t="s">
        <v>686</v>
      </c>
    </row>
    <row r="1026" spans="1:11" x14ac:dyDescent="0.25">
      <c r="A1026" s="94" t="s">
        <v>2775</v>
      </c>
      <c r="B1026" s="94" t="s">
        <v>689</v>
      </c>
      <c r="C1026" s="94" t="s">
        <v>1903</v>
      </c>
      <c r="D1026" s="94" t="s">
        <v>1916</v>
      </c>
      <c r="E1026" s="94" t="s">
        <v>2726</v>
      </c>
      <c r="F1026" s="94" t="s">
        <v>1126</v>
      </c>
      <c r="G1026" s="94" t="s">
        <v>2478</v>
      </c>
      <c r="H1026" s="94" t="s">
        <v>1913</v>
      </c>
      <c r="I1026" s="94">
        <v>2012</v>
      </c>
      <c r="J1026" s="94" t="s">
        <v>1121</v>
      </c>
      <c r="K1026" s="148" t="s">
        <v>686</v>
      </c>
    </row>
    <row r="1027" spans="1:11" x14ac:dyDescent="0.25">
      <c r="A1027" s="94" t="s">
        <v>2775</v>
      </c>
      <c r="B1027" s="94" t="s">
        <v>689</v>
      </c>
      <c r="C1027" s="94" t="s">
        <v>1903</v>
      </c>
      <c r="D1027" s="94" t="s">
        <v>1916</v>
      </c>
      <c r="E1027" s="94" t="s">
        <v>2726</v>
      </c>
      <c r="F1027" s="94" t="s">
        <v>1126</v>
      </c>
      <c r="G1027" s="94" t="s">
        <v>2478</v>
      </c>
      <c r="H1027" s="94" t="s">
        <v>1913</v>
      </c>
      <c r="I1027" s="94">
        <v>2013</v>
      </c>
      <c r="J1027" s="94" t="s">
        <v>1121</v>
      </c>
      <c r="K1027" s="148" t="s">
        <v>686</v>
      </c>
    </row>
    <row r="1028" spans="1:11" x14ac:dyDescent="0.25">
      <c r="A1028" s="94" t="s">
        <v>2775</v>
      </c>
      <c r="B1028" s="94" t="s">
        <v>689</v>
      </c>
      <c r="C1028" s="94" t="s">
        <v>1903</v>
      </c>
      <c r="D1028" s="94" t="s">
        <v>1916</v>
      </c>
      <c r="E1028" s="94" t="s">
        <v>2726</v>
      </c>
      <c r="F1028" s="94" t="s">
        <v>1126</v>
      </c>
      <c r="G1028" s="94" t="s">
        <v>2478</v>
      </c>
      <c r="H1028" s="94" t="s">
        <v>1913</v>
      </c>
      <c r="I1028" s="94">
        <v>2014</v>
      </c>
      <c r="J1028" s="94" t="s">
        <v>1121</v>
      </c>
      <c r="K1028" s="148" t="s">
        <v>686</v>
      </c>
    </row>
    <row r="1029" spans="1:11" x14ac:dyDescent="0.25">
      <c r="A1029" s="94" t="s">
        <v>2775</v>
      </c>
      <c r="B1029" s="94" t="s">
        <v>689</v>
      </c>
      <c r="C1029" s="94" t="s">
        <v>1903</v>
      </c>
      <c r="D1029" s="94" t="s">
        <v>1916</v>
      </c>
      <c r="E1029" s="94" t="s">
        <v>2726</v>
      </c>
      <c r="F1029" s="94" t="s">
        <v>1126</v>
      </c>
      <c r="G1029" s="94" t="s">
        <v>2478</v>
      </c>
      <c r="H1029" s="94" t="s">
        <v>1913</v>
      </c>
      <c r="I1029" s="94">
        <v>2015</v>
      </c>
      <c r="J1029" s="94" t="s">
        <v>1121</v>
      </c>
      <c r="K1029" s="148" t="s">
        <v>686</v>
      </c>
    </row>
    <row r="1030" spans="1:11" x14ac:dyDescent="0.25">
      <c r="A1030" s="94" t="s">
        <v>2775</v>
      </c>
      <c r="B1030" s="94" t="s">
        <v>689</v>
      </c>
      <c r="C1030" s="94" t="s">
        <v>1903</v>
      </c>
      <c r="D1030" s="94" t="s">
        <v>1916</v>
      </c>
      <c r="E1030" s="94" t="s">
        <v>2726</v>
      </c>
      <c r="F1030" s="94" t="s">
        <v>1126</v>
      </c>
      <c r="G1030" s="94" t="s">
        <v>2478</v>
      </c>
      <c r="H1030" s="94" t="s">
        <v>1913</v>
      </c>
      <c r="I1030" s="94">
        <v>2016</v>
      </c>
      <c r="J1030" s="94" t="s">
        <v>1121</v>
      </c>
      <c r="K1030" s="148" t="s">
        <v>686</v>
      </c>
    </row>
    <row r="1031" spans="1:11" x14ac:dyDescent="0.25">
      <c r="A1031" s="94" t="s">
        <v>2775</v>
      </c>
      <c r="B1031" s="94" t="s">
        <v>689</v>
      </c>
      <c r="C1031" s="94" t="s">
        <v>1903</v>
      </c>
      <c r="D1031" s="94" t="s">
        <v>1916</v>
      </c>
      <c r="E1031" s="94" t="s">
        <v>2726</v>
      </c>
      <c r="F1031" s="94" t="s">
        <v>1126</v>
      </c>
      <c r="G1031" s="94" t="s">
        <v>2478</v>
      </c>
      <c r="H1031" s="94" t="s">
        <v>1913</v>
      </c>
      <c r="I1031" s="94">
        <v>2017</v>
      </c>
      <c r="J1031" s="94" t="s">
        <v>1121</v>
      </c>
      <c r="K1031" s="148" t="s">
        <v>686</v>
      </c>
    </row>
    <row r="1032" spans="1:11" x14ac:dyDescent="0.25">
      <c r="A1032" s="94" t="s">
        <v>2775</v>
      </c>
      <c r="B1032" s="94" t="s">
        <v>689</v>
      </c>
      <c r="C1032" s="94" t="s">
        <v>1903</v>
      </c>
      <c r="D1032" s="94" t="s">
        <v>1916</v>
      </c>
      <c r="E1032" s="94" t="s">
        <v>2726</v>
      </c>
      <c r="F1032" s="94" t="s">
        <v>1126</v>
      </c>
      <c r="G1032" s="94" t="s">
        <v>2478</v>
      </c>
      <c r="H1032" s="94" t="s">
        <v>1913</v>
      </c>
      <c r="I1032" s="94">
        <v>2018</v>
      </c>
      <c r="J1032" s="94" t="s">
        <v>1121</v>
      </c>
      <c r="K1032" s="148" t="s">
        <v>686</v>
      </c>
    </row>
    <row r="1033" spans="1:11" x14ac:dyDescent="0.25">
      <c r="A1033" s="94" t="s">
        <v>2775</v>
      </c>
      <c r="B1033" s="94" t="s">
        <v>689</v>
      </c>
      <c r="C1033" s="94" t="s">
        <v>1903</v>
      </c>
      <c r="D1033" s="94" t="s">
        <v>1916</v>
      </c>
      <c r="E1033" s="94" t="s">
        <v>2726</v>
      </c>
      <c r="F1033" s="94" t="s">
        <v>1126</v>
      </c>
      <c r="G1033" s="94" t="s">
        <v>2478</v>
      </c>
      <c r="H1033" s="94" t="s">
        <v>1913</v>
      </c>
      <c r="I1033" s="94">
        <v>2019</v>
      </c>
      <c r="J1033" s="94" t="s">
        <v>1121</v>
      </c>
      <c r="K1033" s="148" t="s">
        <v>686</v>
      </c>
    </row>
    <row r="1034" spans="1:11" x14ac:dyDescent="0.25">
      <c r="A1034" s="94" t="s">
        <v>2775</v>
      </c>
      <c r="B1034" s="94" t="s">
        <v>689</v>
      </c>
      <c r="C1034" s="94" t="s">
        <v>1903</v>
      </c>
      <c r="D1034" s="94" t="s">
        <v>1916</v>
      </c>
      <c r="E1034" s="94" t="s">
        <v>2726</v>
      </c>
      <c r="F1034" s="94" t="s">
        <v>1126</v>
      </c>
      <c r="G1034" s="94" t="s">
        <v>2478</v>
      </c>
      <c r="H1034" s="94" t="s">
        <v>1913</v>
      </c>
      <c r="I1034" s="94">
        <v>2020</v>
      </c>
      <c r="J1034" s="94" t="s">
        <v>1121</v>
      </c>
      <c r="K1034" s="148" t="s">
        <v>686</v>
      </c>
    </row>
    <row r="1035" spans="1:11" x14ac:dyDescent="0.25">
      <c r="A1035" s="94" t="s">
        <v>2775</v>
      </c>
      <c r="B1035" s="94" t="s">
        <v>689</v>
      </c>
      <c r="C1035" s="94" t="s">
        <v>1903</v>
      </c>
      <c r="D1035" s="94" t="s">
        <v>1916</v>
      </c>
      <c r="E1035" s="94" t="s">
        <v>2726</v>
      </c>
      <c r="F1035" s="94" t="s">
        <v>1126</v>
      </c>
      <c r="G1035" s="94" t="s">
        <v>2478</v>
      </c>
      <c r="H1035" s="94" t="s">
        <v>1913</v>
      </c>
      <c r="I1035" s="94">
        <v>2021</v>
      </c>
      <c r="J1035" s="94" t="s">
        <v>1121</v>
      </c>
      <c r="K1035" s="148" t="s">
        <v>684</v>
      </c>
    </row>
    <row r="1036" spans="1:11" x14ac:dyDescent="0.25">
      <c r="A1036" s="94" t="s">
        <v>2775</v>
      </c>
      <c r="B1036" s="94" t="s">
        <v>689</v>
      </c>
      <c r="C1036" s="94" t="s">
        <v>1903</v>
      </c>
      <c r="D1036" s="94" t="s">
        <v>1916</v>
      </c>
      <c r="E1036" s="94" t="s">
        <v>2726</v>
      </c>
      <c r="F1036" s="94" t="s">
        <v>1126</v>
      </c>
      <c r="G1036" s="94" t="s">
        <v>2479</v>
      </c>
      <c r="H1036" s="94" t="s">
        <v>1913</v>
      </c>
      <c r="I1036" s="94">
        <v>2000</v>
      </c>
      <c r="J1036" s="94">
        <v>100</v>
      </c>
      <c r="K1036" s="148" t="s">
        <v>686</v>
      </c>
    </row>
    <row r="1037" spans="1:11" x14ac:dyDescent="0.25">
      <c r="A1037" s="94" t="s">
        <v>2775</v>
      </c>
      <c r="B1037" s="94" t="s">
        <v>689</v>
      </c>
      <c r="C1037" s="94" t="s">
        <v>1903</v>
      </c>
      <c r="D1037" s="94" t="s">
        <v>1916</v>
      </c>
      <c r="E1037" s="94" t="s">
        <v>2726</v>
      </c>
      <c r="F1037" s="94" t="s">
        <v>1126</v>
      </c>
      <c r="G1037" s="94" t="s">
        <v>2479</v>
      </c>
      <c r="H1037" s="94" t="s">
        <v>1913</v>
      </c>
      <c r="I1037" s="94">
        <v>2001</v>
      </c>
      <c r="J1037" s="94">
        <v>97</v>
      </c>
      <c r="K1037" s="148" t="s">
        <v>686</v>
      </c>
    </row>
    <row r="1038" spans="1:11" x14ac:dyDescent="0.25">
      <c r="A1038" s="94" t="s">
        <v>2775</v>
      </c>
      <c r="B1038" s="94" t="s">
        <v>689</v>
      </c>
      <c r="C1038" s="94" t="s">
        <v>1903</v>
      </c>
      <c r="D1038" s="94" t="s">
        <v>1916</v>
      </c>
      <c r="E1038" s="94" t="s">
        <v>2726</v>
      </c>
      <c r="F1038" s="94" t="s">
        <v>1126</v>
      </c>
      <c r="G1038" s="94" t="s">
        <v>2479</v>
      </c>
      <c r="H1038" s="94" t="s">
        <v>1913</v>
      </c>
      <c r="I1038" s="94">
        <v>2002</v>
      </c>
      <c r="J1038" s="94">
        <v>92</v>
      </c>
      <c r="K1038" s="148" t="s">
        <v>686</v>
      </c>
    </row>
    <row r="1039" spans="1:11" x14ac:dyDescent="0.25">
      <c r="A1039" s="94" t="s">
        <v>2775</v>
      </c>
      <c r="B1039" s="94" t="s">
        <v>689</v>
      </c>
      <c r="C1039" s="94" t="s">
        <v>1903</v>
      </c>
      <c r="D1039" s="94" t="s">
        <v>1916</v>
      </c>
      <c r="E1039" s="94" t="s">
        <v>2726</v>
      </c>
      <c r="F1039" s="94" t="s">
        <v>1126</v>
      </c>
      <c r="G1039" s="94" t="s">
        <v>2479</v>
      </c>
      <c r="H1039" s="94" t="s">
        <v>1913</v>
      </c>
      <c r="I1039" s="94">
        <v>2003</v>
      </c>
      <c r="J1039" s="94">
        <v>95</v>
      </c>
      <c r="K1039" s="148" t="s">
        <v>686</v>
      </c>
    </row>
    <row r="1040" spans="1:11" x14ac:dyDescent="0.25">
      <c r="A1040" s="94" t="s">
        <v>2775</v>
      </c>
      <c r="B1040" s="94" t="s">
        <v>689</v>
      </c>
      <c r="C1040" s="94" t="s">
        <v>1903</v>
      </c>
      <c r="D1040" s="94" t="s">
        <v>1916</v>
      </c>
      <c r="E1040" s="94" t="s">
        <v>2726</v>
      </c>
      <c r="F1040" s="94" t="s">
        <v>1126</v>
      </c>
      <c r="G1040" s="94" t="s">
        <v>2479</v>
      </c>
      <c r="H1040" s="94" t="s">
        <v>1913</v>
      </c>
      <c r="I1040" s="94">
        <v>2004</v>
      </c>
      <c r="J1040" s="94">
        <v>97</v>
      </c>
      <c r="K1040" s="148" t="s">
        <v>686</v>
      </c>
    </row>
    <row r="1041" spans="1:11" x14ac:dyDescent="0.25">
      <c r="A1041" s="94" t="s">
        <v>2775</v>
      </c>
      <c r="B1041" s="94" t="s">
        <v>689</v>
      </c>
      <c r="C1041" s="94" t="s">
        <v>1903</v>
      </c>
      <c r="D1041" s="94" t="s">
        <v>1916</v>
      </c>
      <c r="E1041" s="94" t="s">
        <v>2726</v>
      </c>
      <c r="F1041" s="94" t="s">
        <v>1126</v>
      </c>
      <c r="G1041" s="94" t="s">
        <v>2479</v>
      </c>
      <c r="H1041" s="94" t="s">
        <v>1913</v>
      </c>
      <c r="I1041" s="94">
        <v>2005</v>
      </c>
      <c r="J1041" s="94">
        <v>99</v>
      </c>
      <c r="K1041" s="148" t="s">
        <v>686</v>
      </c>
    </row>
    <row r="1042" spans="1:11" x14ac:dyDescent="0.25">
      <c r="A1042" s="94" t="s">
        <v>2775</v>
      </c>
      <c r="B1042" s="94" t="s">
        <v>689</v>
      </c>
      <c r="C1042" s="94" t="s">
        <v>1903</v>
      </c>
      <c r="D1042" s="94" t="s">
        <v>1916</v>
      </c>
      <c r="E1042" s="94" t="s">
        <v>2726</v>
      </c>
      <c r="F1042" s="94" t="s">
        <v>1126</v>
      </c>
      <c r="G1042" s="94" t="s">
        <v>2479</v>
      </c>
      <c r="H1042" s="94" t="s">
        <v>1913</v>
      </c>
      <c r="I1042" s="94">
        <v>2006</v>
      </c>
      <c r="J1042" s="94">
        <v>105</v>
      </c>
      <c r="K1042" s="148" t="s">
        <v>686</v>
      </c>
    </row>
    <row r="1043" spans="1:11" x14ac:dyDescent="0.25">
      <c r="A1043" s="94" t="s">
        <v>2775</v>
      </c>
      <c r="B1043" s="94" t="s">
        <v>689</v>
      </c>
      <c r="C1043" s="94" t="s">
        <v>1903</v>
      </c>
      <c r="D1043" s="94" t="s">
        <v>1916</v>
      </c>
      <c r="E1043" s="94" t="s">
        <v>2726</v>
      </c>
      <c r="F1043" s="94" t="s">
        <v>1126</v>
      </c>
      <c r="G1043" s="94" t="s">
        <v>2479</v>
      </c>
      <c r="H1043" s="94" t="s">
        <v>1913</v>
      </c>
      <c r="I1043" s="94">
        <v>2007</v>
      </c>
      <c r="J1043" s="94">
        <v>106</v>
      </c>
      <c r="K1043" s="148" t="s">
        <v>686</v>
      </c>
    </row>
    <row r="1044" spans="1:11" x14ac:dyDescent="0.25">
      <c r="A1044" s="94" t="s">
        <v>2775</v>
      </c>
      <c r="B1044" s="94" t="s">
        <v>689</v>
      </c>
      <c r="C1044" s="94" t="s">
        <v>1903</v>
      </c>
      <c r="D1044" s="94" t="s">
        <v>1916</v>
      </c>
      <c r="E1044" s="94" t="s">
        <v>2726</v>
      </c>
      <c r="F1044" s="94" t="s">
        <v>1126</v>
      </c>
      <c r="G1044" s="94" t="s">
        <v>2479</v>
      </c>
      <c r="H1044" s="94" t="s">
        <v>1913</v>
      </c>
      <c r="I1044" s="94">
        <v>2008</v>
      </c>
      <c r="J1044" s="94">
        <v>104</v>
      </c>
      <c r="K1044" s="148" t="s">
        <v>686</v>
      </c>
    </row>
    <row r="1045" spans="1:11" x14ac:dyDescent="0.25">
      <c r="A1045" s="94" t="s">
        <v>2775</v>
      </c>
      <c r="B1045" s="94" t="s">
        <v>689</v>
      </c>
      <c r="C1045" s="94" t="s">
        <v>1903</v>
      </c>
      <c r="D1045" s="94" t="s">
        <v>1916</v>
      </c>
      <c r="E1045" s="94" t="s">
        <v>2726</v>
      </c>
      <c r="F1045" s="94" t="s">
        <v>1126</v>
      </c>
      <c r="G1045" s="94" t="s">
        <v>2479</v>
      </c>
      <c r="H1045" s="94" t="s">
        <v>1913</v>
      </c>
      <c r="I1045" s="94">
        <v>2009</v>
      </c>
      <c r="J1045" s="94">
        <v>93</v>
      </c>
      <c r="K1045" s="148" t="s">
        <v>686</v>
      </c>
    </row>
    <row r="1046" spans="1:11" x14ac:dyDescent="0.25">
      <c r="A1046" s="94" t="s">
        <v>2775</v>
      </c>
      <c r="B1046" s="94" t="s">
        <v>689</v>
      </c>
      <c r="C1046" s="94" t="s">
        <v>1903</v>
      </c>
      <c r="D1046" s="94" t="s">
        <v>1916</v>
      </c>
      <c r="E1046" s="94" t="s">
        <v>2726</v>
      </c>
      <c r="F1046" s="94" t="s">
        <v>1126</v>
      </c>
      <c r="G1046" s="94" t="s">
        <v>2479</v>
      </c>
      <c r="H1046" s="94" t="s">
        <v>1913</v>
      </c>
      <c r="I1046" s="94">
        <v>2010</v>
      </c>
      <c r="J1046" s="94">
        <v>103</v>
      </c>
      <c r="K1046" s="148" t="s">
        <v>686</v>
      </c>
    </row>
    <row r="1047" spans="1:11" x14ac:dyDescent="0.25">
      <c r="A1047" s="94" t="s">
        <v>2775</v>
      </c>
      <c r="B1047" s="94" t="s">
        <v>689</v>
      </c>
      <c r="C1047" s="94" t="s">
        <v>1903</v>
      </c>
      <c r="D1047" s="94" t="s">
        <v>1916</v>
      </c>
      <c r="E1047" s="94" t="s">
        <v>2726</v>
      </c>
      <c r="F1047" s="94" t="s">
        <v>1126</v>
      </c>
      <c r="G1047" s="94" t="s">
        <v>2479</v>
      </c>
      <c r="H1047" s="94" t="s">
        <v>1913</v>
      </c>
      <c r="I1047" s="94">
        <v>2011</v>
      </c>
      <c r="J1047" s="94">
        <v>110</v>
      </c>
      <c r="K1047" s="148" t="s">
        <v>686</v>
      </c>
    </row>
    <row r="1048" spans="1:11" x14ac:dyDescent="0.25">
      <c r="A1048" s="94" t="s">
        <v>2775</v>
      </c>
      <c r="B1048" s="94" t="s">
        <v>689</v>
      </c>
      <c r="C1048" s="94" t="s">
        <v>1903</v>
      </c>
      <c r="D1048" s="94" t="s">
        <v>1916</v>
      </c>
      <c r="E1048" s="94" t="s">
        <v>2726</v>
      </c>
      <c r="F1048" s="94" t="s">
        <v>1126</v>
      </c>
      <c r="G1048" s="94" t="s">
        <v>2479</v>
      </c>
      <c r="H1048" s="94" t="s">
        <v>1913</v>
      </c>
      <c r="I1048" s="94">
        <v>2012</v>
      </c>
      <c r="J1048" s="94">
        <v>106</v>
      </c>
      <c r="K1048" s="148" t="s">
        <v>686</v>
      </c>
    </row>
    <row r="1049" spans="1:11" x14ac:dyDescent="0.25">
      <c r="A1049" s="94" t="s">
        <v>2775</v>
      </c>
      <c r="B1049" s="94" t="s">
        <v>689</v>
      </c>
      <c r="C1049" s="94" t="s">
        <v>1903</v>
      </c>
      <c r="D1049" s="94" t="s">
        <v>1916</v>
      </c>
      <c r="E1049" s="94" t="s">
        <v>2726</v>
      </c>
      <c r="F1049" s="94" t="s">
        <v>1126</v>
      </c>
      <c r="G1049" s="94" t="s">
        <v>2479</v>
      </c>
      <c r="H1049" s="94" t="s">
        <v>1913</v>
      </c>
      <c r="I1049" s="94">
        <v>2013</v>
      </c>
      <c r="J1049" s="94">
        <v>107</v>
      </c>
      <c r="K1049" s="148" t="s">
        <v>686</v>
      </c>
    </row>
    <row r="1050" spans="1:11" x14ac:dyDescent="0.25">
      <c r="A1050" s="94" t="s">
        <v>2775</v>
      </c>
      <c r="B1050" s="94" t="s">
        <v>689</v>
      </c>
      <c r="C1050" s="94" t="s">
        <v>1903</v>
      </c>
      <c r="D1050" s="94" t="s">
        <v>1916</v>
      </c>
      <c r="E1050" s="94" t="s">
        <v>2726</v>
      </c>
      <c r="F1050" s="94" t="s">
        <v>1126</v>
      </c>
      <c r="G1050" s="94" t="s">
        <v>2479</v>
      </c>
      <c r="H1050" s="94" t="s">
        <v>1913</v>
      </c>
      <c r="I1050" s="94">
        <v>2014</v>
      </c>
      <c r="J1050" s="94">
        <v>109</v>
      </c>
      <c r="K1050" s="148" t="s">
        <v>686</v>
      </c>
    </row>
    <row r="1051" spans="1:11" x14ac:dyDescent="0.25">
      <c r="A1051" s="94" t="s">
        <v>2775</v>
      </c>
      <c r="B1051" s="94" t="s">
        <v>689</v>
      </c>
      <c r="C1051" s="94" t="s">
        <v>1903</v>
      </c>
      <c r="D1051" s="94" t="s">
        <v>1916</v>
      </c>
      <c r="E1051" s="94" t="s">
        <v>2726</v>
      </c>
      <c r="F1051" s="94" t="s">
        <v>1126</v>
      </c>
      <c r="G1051" s="94" t="s">
        <v>2479</v>
      </c>
      <c r="H1051" s="94" t="s">
        <v>1913</v>
      </c>
      <c r="I1051" s="94">
        <v>2015</v>
      </c>
      <c r="J1051" s="94">
        <v>108</v>
      </c>
      <c r="K1051" s="148" t="s">
        <v>686</v>
      </c>
    </row>
    <row r="1052" spans="1:11" x14ac:dyDescent="0.25">
      <c r="A1052" s="94" t="s">
        <v>2775</v>
      </c>
      <c r="B1052" s="94" t="s">
        <v>689</v>
      </c>
      <c r="C1052" s="94" t="s">
        <v>1903</v>
      </c>
      <c r="D1052" s="94" t="s">
        <v>1916</v>
      </c>
      <c r="E1052" s="94" t="s">
        <v>2726</v>
      </c>
      <c r="F1052" s="94" t="s">
        <v>1126</v>
      </c>
      <c r="G1052" s="94" t="s">
        <v>2479</v>
      </c>
      <c r="H1052" s="94" t="s">
        <v>1913</v>
      </c>
      <c r="I1052" s="94">
        <v>2016</v>
      </c>
      <c r="J1052" s="94">
        <v>112</v>
      </c>
      <c r="K1052" s="148" t="s">
        <v>686</v>
      </c>
    </row>
    <row r="1053" spans="1:11" x14ac:dyDescent="0.25">
      <c r="A1053" s="94" t="s">
        <v>2775</v>
      </c>
      <c r="B1053" s="94" t="s">
        <v>689</v>
      </c>
      <c r="C1053" s="94" t="s">
        <v>1903</v>
      </c>
      <c r="D1053" s="94" t="s">
        <v>1916</v>
      </c>
      <c r="E1053" s="94" t="s">
        <v>2726</v>
      </c>
      <c r="F1053" s="94" t="s">
        <v>1126</v>
      </c>
      <c r="G1053" s="94" t="s">
        <v>2479</v>
      </c>
      <c r="H1053" s="94" t="s">
        <v>1913</v>
      </c>
      <c r="I1053" s="94">
        <v>2017</v>
      </c>
      <c r="J1053" s="94">
        <v>112</v>
      </c>
      <c r="K1053" s="148" t="s">
        <v>686</v>
      </c>
    </row>
    <row r="1054" spans="1:11" x14ac:dyDescent="0.25">
      <c r="A1054" s="94" t="s">
        <v>2775</v>
      </c>
      <c r="B1054" s="94" t="s">
        <v>689</v>
      </c>
      <c r="C1054" s="94" t="s">
        <v>1903</v>
      </c>
      <c r="D1054" s="94" t="s">
        <v>1916</v>
      </c>
      <c r="E1054" s="94" t="s">
        <v>2726</v>
      </c>
      <c r="F1054" s="94" t="s">
        <v>1126</v>
      </c>
      <c r="G1054" s="94" t="s">
        <v>2479</v>
      </c>
      <c r="H1054" s="94" t="s">
        <v>1913</v>
      </c>
      <c r="I1054" s="94">
        <v>2018</v>
      </c>
      <c r="J1054" s="94">
        <v>114</v>
      </c>
      <c r="K1054" s="148" t="s">
        <v>686</v>
      </c>
    </row>
    <row r="1055" spans="1:11" x14ac:dyDescent="0.25">
      <c r="A1055" s="94" t="s">
        <v>2775</v>
      </c>
      <c r="B1055" s="94" t="s">
        <v>689</v>
      </c>
      <c r="C1055" s="94" t="s">
        <v>1903</v>
      </c>
      <c r="D1055" s="94" t="s">
        <v>1916</v>
      </c>
      <c r="E1055" s="94" t="s">
        <v>2726</v>
      </c>
      <c r="F1055" s="94" t="s">
        <v>1126</v>
      </c>
      <c r="G1055" s="94" t="s">
        <v>2479</v>
      </c>
      <c r="H1055" s="94" t="s">
        <v>1913</v>
      </c>
      <c r="I1055" s="94">
        <v>2019</v>
      </c>
      <c r="J1055" s="94">
        <v>112</v>
      </c>
      <c r="K1055" s="148" t="s">
        <v>686</v>
      </c>
    </row>
    <row r="1056" spans="1:11" x14ac:dyDescent="0.25">
      <c r="A1056" s="94" t="s">
        <v>2775</v>
      </c>
      <c r="B1056" s="94" t="s">
        <v>689</v>
      </c>
      <c r="C1056" s="94" t="s">
        <v>1903</v>
      </c>
      <c r="D1056" s="94" t="s">
        <v>1916</v>
      </c>
      <c r="E1056" s="94" t="s">
        <v>2726</v>
      </c>
      <c r="F1056" s="94" t="s">
        <v>1126</v>
      </c>
      <c r="G1056" s="94" t="s">
        <v>2479</v>
      </c>
      <c r="H1056" s="94" t="s">
        <v>1913</v>
      </c>
      <c r="I1056" s="94">
        <v>2020</v>
      </c>
      <c r="J1056" s="94">
        <v>108</v>
      </c>
      <c r="K1056" s="148" t="s">
        <v>686</v>
      </c>
    </row>
    <row r="1057" spans="1:11" x14ac:dyDescent="0.25">
      <c r="A1057" s="94" t="s">
        <v>2775</v>
      </c>
      <c r="B1057" s="94" t="s">
        <v>689</v>
      </c>
      <c r="C1057" s="94" t="s">
        <v>1903</v>
      </c>
      <c r="D1057" s="94" t="s">
        <v>1916</v>
      </c>
      <c r="E1057" s="94" t="s">
        <v>2726</v>
      </c>
      <c r="F1057" s="94" t="s">
        <v>1126</v>
      </c>
      <c r="G1057" s="94" t="s">
        <v>2479</v>
      </c>
      <c r="H1057" s="94" t="s">
        <v>1913</v>
      </c>
      <c r="I1057" s="94">
        <v>2021</v>
      </c>
      <c r="J1057" s="94">
        <v>110</v>
      </c>
      <c r="K1057" s="148" t="s">
        <v>684</v>
      </c>
    </row>
    <row r="1058" spans="1:11" x14ac:dyDescent="0.25">
      <c r="A1058" s="94" t="s">
        <v>2775</v>
      </c>
      <c r="B1058" s="94" t="s">
        <v>689</v>
      </c>
      <c r="C1058" s="94" t="s">
        <v>1903</v>
      </c>
      <c r="D1058" s="94" t="s">
        <v>1916</v>
      </c>
      <c r="E1058" s="94" t="s">
        <v>2726</v>
      </c>
      <c r="F1058" s="94" t="s">
        <v>1918</v>
      </c>
      <c r="G1058" s="94" t="s">
        <v>2479</v>
      </c>
      <c r="H1058" s="94" t="s">
        <v>1913</v>
      </c>
      <c r="I1058" s="94">
        <v>2000</v>
      </c>
      <c r="J1058" s="94">
        <v>100</v>
      </c>
      <c r="K1058" s="148" t="s">
        <v>686</v>
      </c>
    </row>
    <row r="1059" spans="1:11" x14ac:dyDescent="0.25">
      <c r="A1059" s="94" t="s">
        <v>2775</v>
      </c>
      <c r="B1059" s="94" t="s">
        <v>689</v>
      </c>
      <c r="C1059" s="94" t="s">
        <v>1903</v>
      </c>
      <c r="D1059" s="94" t="s">
        <v>1916</v>
      </c>
      <c r="E1059" s="94" t="s">
        <v>2726</v>
      </c>
      <c r="F1059" s="94" t="s">
        <v>1918</v>
      </c>
      <c r="G1059" s="94" t="s">
        <v>2479</v>
      </c>
      <c r="H1059" s="94" t="s">
        <v>1913</v>
      </c>
      <c r="I1059" s="94">
        <v>2001</v>
      </c>
      <c r="J1059" s="94">
        <v>101</v>
      </c>
      <c r="K1059" s="148" t="s">
        <v>686</v>
      </c>
    </row>
    <row r="1060" spans="1:11" x14ac:dyDescent="0.25">
      <c r="A1060" s="94" t="s">
        <v>2775</v>
      </c>
      <c r="B1060" s="94" t="s">
        <v>689</v>
      </c>
      <c r="C1060" s="94" t="s">
        <v>1903</v>
      </c>
      <c r="D1060" s="94" t="s">
        <v>1916</v>
      </c>
      <c r="E1060" s="94" t="s">
        <v>2726</v>
      </c>
      <c r="F1060" s="94" t="s">
        <v>1918</v>
      </c>
      <c r="G1060" s="94" t="s">
        <v>2479</v>
      </c>
      <c r="H1060" s="94" t="s">
        <v>1913</v>
      </c>
      <c r="I1060" s="94">
        <v>2002</v>
      </c>
      <c r="J1060" s="94">
        <v>101</v>
      </c>
      <c r="K1060" s="148" t="s">
        <v>686</v>
      </c>
    </row>
    <row r="1061" spans="1:11" x14ac:dyDescent="0.25">
      <c r="A1061" s="94" t="s">
        <v>2775</v>
      </c>
      <c r="B1061" s="94" t="s">
        <v>689</v>
      </c>
      <c r="C1061" s="94" t="s">
        <v>1903</v>
      </c>
      <c r="D1061" s="94" t="s">
        <v>1916</v>
      </c>
      <c r="E1061" s="94" t="s">
        <v>2726</v>
      </c>
      <c r="F1061" s="94" t="s">
        <v>1918</v>
      </c>
      <c r="G1061" s="94" t="s">
        <v>2479</v>
      </c>
      <c r="H1061" s="94" t="s">
        <v>1913</v>
      </c>
      <c r="I1061" s="94">
        <v>2003</v>
      </c>
      <c r="J1061" s="94">
        <v>102</v>
      </c>
      <c r="K1061" s="148" t="s">
        <v>686</v>
      </c>
    </row>
    <row r="1062" spans="1:11" x14ac:dyDescent="0.25">
      <c r="A1062" s="94" t="s">
        <v>2775</v>
      </c>
      <c r="B1062" s="94" t="s">
        <v>689</v>
      </c>
      <c r="C1062" s="94" t="s">
        <v>1903</v>
      </c>
      <c r="D1062" s="94" t="s">
        <v>1916</v>
      </c>
      <c r="E1062" s="94" t="s">
        <v>2726</v>
      </c>
      <c r="F1062" s="94" t="s">
        <v>1918</v>
      </c>
      <c r="G1062" s="94" t="s">
        <v>2479</v>
      </c>
      <c r="H1062" s="94" t="s">
        <v>1913</v>
      </c>
      <c r="I1062" s="94">
        <v>2004</v>
      </c>
      <c r="J1062" s="94">
        <v>105</v>
      </c>
      <c r="K1062" s="148" t="s">
        <v>686</v>
      </c>
    </row>
    <row r="1063" spans="1:11" x14ac:dyDescent="0.25">
      <c r="A1063" s="94" t="s">
        <v>2775</v>
      </c>
      <c r="B1063" s="94" t="s">
        <v>689</v>
      </c>
      <c r="C1063" s="94" t="s">
        <v>1903</v>
      </c>
      <c r="D1063" s="94" t="s">
        <v>1916</v>
      </c>
      <c r="E1063" s="94" t="s">
        <v>2726</v>
      </c>
      <c r="F1063" s="94" t="s">
        <v>1918</v>
      </c>
      <c r="G1063" s="94" t="s">
        <v>2479</v>
      </c>
      <c r="H1063" s="94" t="s">
        <v>1913</v>
      </c>
      <c r="I1063" s="94">
        <v>2005</v>
      </c>
      <c r="J1063" s="94">
        <v>107</v>
      </c>
      <c r="K1063" s="148" t="s">
        <v>686</v>
      </c>
    </row>
    <row r="1064" spans="1:11" x14ac:dyDescent="0.25">
      <c r="A1064" s="94" t="s">
        <v>2775</v>
      </c>
      <c r="B1064" s="94" t="s">
        <v>689</v>
      </c>
      <c r="C1064" s="94" t="s">
        <v>1903</v>
      </c>
      <c r="D1064" s="94" t="s">
        <v>1916</v>
      </c>
      <c r="E1064" s="94" t="s">
        <v>2726</v>
      </c>
      <c r="F1064" s="94" t="s">
        <v>1918</v>
      </c>
      <c r="G1064" s="94" t="s">
        <v>2479</v>
      </c>
      <c r="H1064" s="94" t="s">
        <v>1913</v>
      </c>
      <c r="I1064" s="94">
        <v>2006</v>
      </c>
      <c r="J1064" s="94">
        <v>114</v>
      </c>
      <c r="K1064" s="148" t="s">
        <v>686</v>
      </c>
    </row>
    <row r="1065" spans="1:11" x14ac:dyDescent="0.25">
      <c r="A1065" s="94" t="s">
        <v>2775</v>
      </c>
      <c r="B1065" s="94" t="s">
        <v>689</v>
      </c>
      <c r="C1065" s="94" t="s">
        <v>1903</v>
      </c>
      <c r="D1065" s="94" t="s">
        <v>1916</v>
      </c>
      <c r="E1065" s="94" t="s">
        <v>2726</v>
      </c>
      <c r="F1065" s="94" t="s">
        <v>1918</v>
      </c>
      <c r="G1065" s="94" t="s">
        <v>2479</v>
      </c>
      <c r="H1065" s="94" t="s">
        <v>1913</v>
      </c>
      <c r="I1065" s="94">
        <v>2007</v>
      </c>
      <c r="J1065" s="94">
        <v>118</v>
      </c>
      <c r="K1065" s="148" t="s">
        <v>686</v>
      </c>
    </row>
    <row r="1066" spans="1:11" x14ac:dyDescent="0.25">
      <c r="A1066" s="94" t="s">
        <v>2775</v>
      </c>
      <c r="B1066" s="94" t="s">
        <v>689</v>
      </c>
      <c r="C1066" s="94" t="s">
        <v>1903</v>
      </c>
      <c r="D1066" s="94" t="s">
        <v>1916</v>
      </c>
      <c r="E1066" s="94" t="s">
        <v>2726</v>
      </c>
      <c r="F1066" s="94" t="s">
        <v>1918</v>
      </c>
      <c r="G1066" s="94" t="s">
        <v>2479</v>
      </c>
      <c r="H1066" s="94" t="s">
        <v>1913</v>
      </c>
      <c r="I1066" s="94">
        <v>2008</v>
      </c>
      <c r="J1066" s="94">
        <v>120</v>
      </c>
      <c r="K1066" s="148" t="s">
        <v>686</v>
      </c>
    </row>
    <row r="1067" spans="1:11" x14ac:dyDescent="0.25">
      <c r="A1067" s="94" t="s">
        <v>2775</v>
      </c>
      <c r="B1067" s="94" t="s">
        <v>689</v>
      </c>
      <c r="C1067" s="94" t="s">
        <v>1903</v>
      </c>
      <c r="D1067" s="94" t="s">
        <v>1916</v>
      </c>
      <c r="E1067" s="94" t="s">
        <v>2726</v>
      </c>
      <c r="F1067" s="94" t="s">
        <v>1918</v>
      </c>
      <c r="G1067" s="94" t="s">
        <v>2479</v>
      </c>
      <c r="H1067" s="94" t="s">
        <v>1913</v>
      </c>
      <c r="I1067" s="94">
        <v>2009</v>
      </c>
      <c r="J1067" s="94">
        <v>113</v>
      </c>
      <c r="K1067" s="148" t="s">
        <v>686</v>
      </c>
    </row>
    <row r="1068" spans="1:11" x14ac:dyDescent="0.25">
      <c r="A1068" s="94" t="s">
        <v>2775</v>
      </c>
      <c r="B1068" s="94" t="s">
        <v>689</v>
      </c>
      <c r="C1068" s="94" t="s">
        <v>1903</v>
      </c>
      <c r="D1068" s="94" t="s">
        <v>1916</v>
      </c>
      <c r="E1068" s="94" t="s">
        <v>2726</v>
      </c>
      <c r="F1068" s="94" t="s">
        <v>1918</v>
      </c>
      <c r="G1068" s="94" t="s">
        <v>2479</v>
      </c>
      <c r="H1068" s="94" t="s">
        <v>1913</v>
      </c>
      <c r="I1068" s="94">
        <v>2010</v>
      </c>
      <c r="J1068" s="94">
        <v>120</v>
      </c>
      <c r="K1068" s="148" t="s">
        <v>686</v>
      </c>
    </row>
    <row r="1069" spans="1:11" x14ac:dyDescent="0.25">
      <c r="A1069" s="94" t="s">
        <v>2775</v>
      </c>
      <c r="B1069" s="94" t="s">
        <v>689</v>
      </c>
      <c r="C1069" s="94" t="s">
        <v>1903</v>
      </c>
      <c r="D1069" s="94" t="s">
        <v>1916</v>
      </c>
      <c r="E1069" s="94" t="s">
        <v>2726</v>
      </c>
      <c r="F1069" s="94" t="s">
        <v>1918</v>
      </c>
      <c r="G1069" s="94" t="s">
        <v>2479</v>
      </c>
      <c r="H1069" s="94" t="s">
        <v>1913</v>
      </c>
      <c r="I1069" s="94">
        <v>2011</v>
      </c>
      <c r="J1069" s="94">
        <v>126</v>
      </c>
      <c r="K1069" s="148" t="s">
        <v>686</v>
      </c>
    </row>
    <row r="1070" spans="1:11" x14ac:dyDescent="0.25">
      <c r="A1070" s="94" t="s">
        <v>2775</v>
      </c>
      <c r="B1070" s="94" t="s">
        <v>689</v>
      </c>
      <c r="C1070" s="94" t="s">
        <v>1903</v>
      </c>
      <c r="D1070" s="94" t="s">
        <v>1916</v>
      </c>
      <c r="E1070" s="94" t="s">
        <v>2726</v>
      </c>
      <c r="F1070" s="94" t="s">
        <v>1918</v>
      </c>
      <c r="G1070" s="94" t="s">
        <v>2479</v>
      </c>
      <c r="H1070" s="94" t="s">
        <v>1913</v>
      </c>
      <c r="I1070" s="94">
        <v>2012</v>
      </c>
      <c r="J1070" s="94">
        <v>126</v>
      </c>
      <c r="K1070" s="148" t="s">
        <v>686</v>
      </c>
    </row>
    <row r="1071" spans="1:11" x14ac:dyDescent="0.25">
      <c r="A1071" s="94" t="s">
        <v>2775</v>
      </c>
      <c r="B1071" s="94" t="s">
        <v>689</v>
      </c>
      <c r="C1071" s="94" t="s">
        <v>1903</v>
      </c>
      <c r="D1071" s="94" t="s">
        <v>1916</v>
      </c>
      <c r="E1071" s="94" t="s">
        <v>2726</v>
      </c>
      <c r="F1071" s="94" t="s">
        <v>1918</v>
      </c>
      <c r="G1071" s="94" t="s">
        <v>2479</v>
      </c>
      <c r="H1071" s="94" t="s">
        <v>1913</v>
      </c>
      <c r="I1071" s="94">
        <v>2013</v>
      </c>
      <c r="J1071" s="94">
        <v>128</v>
      </c>
      <c r="K1071" s="148" t="s">
        <v>686</v>
      </c>
    </row>
    <row r="1072" spans="1:11" x14ac:dyDescent="0.25">
      <c r="A1072" s="94" t="s">
        <v>2775</v>
      </c>
      <c r="B1072" s="94" t="s">
        <v>689</v>
      </c>
      <c r="C1072" s="94" t="s">
        <v>1903</v>
      </c>
      <c r="D1072" s="94" t="s">
        <v>1916</v>
      </c>
      <c r="E1072" s="94" t="s">
        <v>2726</v>
      </c>
      <c r="F1072" s="94" t="s">
        <v>1918</v>
      </c>
      <c r="G1072" s="94" t="s">
        <v>2479</v>
      </c>
      <c r="H1072" s="94" t="s">
        <v>1913</v>
      </c>
      <c r="I1072" s="94">
        <v>2014</v>
      </c>
      <c r="J1072" s="94">
        <v>131</v>
      </c>
      <c r="K1072" s="148" t="s">
        <v>686</v>
      </c>
    </row>
    <row r="1073" spans="1:11" x14ac:dyDescent="0.25">
      <c r="A1073" s="94" t="s">
        <v>2775</v>
      </c>
      <c r="B1073" s="94" t="s">
        <v>689</v>
      </c>
      <c r="C1073" s="94" t="s">
        <v>1903</v>
      </c>
      <c r="D1073" s="94" t="s">
        <v>1916</v>
      </c>
      <c r="E1073" s="94" t="s">
        <v>2726</v>
      </c>
      <c r="F1073" s="94" t="s">
        <v>1918</v>
      </c>
      <c r="G1073" s="94" t="s">
        <v>2479</v>
      </c>
      <c r="H1073" s="94" t="s">
        <v>1913</v>
      </c>
      <c r="I1073" s="94">
        <v>2015</v>
      </c>
      <c r="J1073" s="94">
        <v>135</v>
      </c>
      <c r="K1073" s="148" t="s">
        <v>686</v>
      </c>
    </row>
    <row r="1074" spans="1:11" x14ac:dyDescent="0.25">
      <c r="A1074" s="94" t="s">
        <v>2775</v>
      </c>
      <c r="B1074" s="94" t="s">
        <v>689</v>
      </c>
      <c r="C1074" s="94" t="s">
        <v>1903</v>
      </c>
      <c r="D1074" s="94" t="s">
        <v>1916</v>
      </c>
      <c r="E1074" s="94" t="s">
        <v>2726</v>
      </c>
      <c r="F1074" s="94" t="s">
        <v>1918</v>
      </c>
      <c r="G1074" s="94" t="s">
        <v>2479</v>
      </c>
      <c r="H1074" s="94" t="s">
        <v>1913</v>
      </c>
      <c r="I1074" s="94">
        <v>2016</v>
      </c>
      <c r="J1074" s="94">
        <v>139</v>
      </c>
      <c r="K1074" s="148" t="s">
        <v>686</v>
      </c>
    </row>
    <row r="1075" spans="1:11" x14ac:dyDescent="0.25">
      <c r="A1075" s="94" t="s">
        <v>2775</v>
      </c>
      <c r="B1075" s="94" t="s">
        <v>689</v>
      </c>
      <c r="C1075" s="94" t="s">
        <v>1903</v>
      </c>
      <c r="D1075" s="94" t="s">
        <v>1916</v>
      </c>
      <c r="E1075" s="94" t="s">
        <v>2726</v>
      </c>
      <c r="F1075" s="94" t="s">
        <v>1918</v>
      </c>
      <c r="G1075" s="94" t="s">
        <v>2479</v>
      </c>
      <c r="H1075" s="94" t="s">
        <v>1913</v>
      </c>
      <c r="I1075" s="94">
        <v>2017</v>
      </c>
      <c r="J1075" s="94">
        <v>143</v>
      </c>
      <c r="K1075" s="148" t="s">
        <v>686</v>
      </c>
    </row>
    <row r="1076" spans="1:11" x14ac:dyDescent="0.25">
      <c r="A1076" s="94" t="s">
        <v>2775</v>
      </c>
      <c r="B1076" s="94" t="s">
        <v>689</v>
      </c>
      <c r="C1076" s="94" t="s">
        <v>1903</v>
      </c>
      <c r="D1076" s="94" t="s">
        <v>1916</v>
      </c>
      <c r="E1076" s="94" t="s">
        <v>2726</v>
      </c>
      <c r="F1076" s="94" t="s">
        <v>1918</v>
      </c>
      <c r="G1076" s="94" t="s">
        <v>2479</v>
      </c>
      <c r="H1076" s="94" t="s">
        <v>1913</v>
      </c>
      <c r="I1076" s="94">
        <v>2018</v>
      </c>
      <c r="J1076" s="94">
        <v>146</v>
      </c>
      <c r="K1076" s="148" t="s">
        <v>686</v>
      </c>
    </row>
    <row r="1077" spans="1:11" x14ac:dyDescent="0.25">
      <c r="A1077" s="94" t="s">
        <v>2775</v>
      </c>
      <c r="B1077" s="94" t="s">
        <v>689</v>
      </c>
      <c r="C1077" s="94" t="s">
        <v>1903</v>
      </c>
      <c r="D1077" s="94" t="s">
        <v>1916</v>
      </c>
      <c r="E1077" s="94" t="s">
        <v>2726</v>
      </c>
      <c r="F1077" s="94" t="s">
        <v>1918</v>
      </c>
      <c r="G1077" s="94" t="s">
        <v>2479</v>
      </c>
      <c r="H1077" s="94" t="s">
        <v>1913</v>
      </c>
      <c r="I1077" s="94">
        <v>2019</v>
      </c>
      <c r="J1077" s="94">
        <v>148</v>
      </c>
      <c r="K1077" s="148" t="s">
        <v>686</v>
      </c>
    </row>
    <row r="1078" spans="1:11" x14ac:dyDescent="0.25">
      <c r="A1078" s="94" t="s">
        <v>2775</v>
      </c>
      <c r="B1078" s="94" t="s">
        <v>689</v>
      </c>
      <c r="C1078" s="94" t="s">
        <v>1903</v>
      </c>
      <c r="D1078" s="94" t="s">
        <v>1916</v>
      </c>
      <c r="E1078" s="94" t="s">
        <v>2726</v>
      </c>
      <c r="F1078" s="94" t="s">
        <v>1918</v>
      </c>
      <c r="G1078" s="94" t="s">
        <v>2479</v>
      </c>
      <c r="H1078" s="94" t="s">
        <v>1913</v>
      </c>
      <c r="I1078" s="94">
        <v>2020</v>
      </c>
      <c r="J1078" s="94">
        <v>141</v>
      </c>
      <c r="K1078" s="148" t="s">
        <v>686</v>
      </c>
    </row>
    <row r="1079" spans="1:11" x14ac:dyDescent="0.25">
      <c r="A1079" s="94" t="s">
        <v>2775</v>
      </c>
      <c r="B1079" s="94" t="s">
        <v>689</v>
      </c>
      <c r="C1079" s="94" t="s">
        <v>1903</v>
      </c>
      <c r="D1079" s="94" t="s">
        <v>1916</v>
      </c>
      <c r="E1079" s="94" t="s">
        <v>2726</v>
      </c>
      <c r="F1079" s="94" t="s">
        <v>1918</v>
      </c>
      <c r="G1079" s="94" t="s">
        <v>2479</v>
      </c>
      <c r="H1079" s="94" t="s">
        <v>1913</v>
      </c>
      <c r="I1079" s="94">
        <v>2021</v>
      </c>
      <c r="J1079" s="94">
        <v>147</v>
      </c>
      <c r="K1079" s="148" t="s">
        <v>684</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M875"/>
  <sheetViews>
    <sheetView zoomScaleNormal="100" workbookViewId="0"/>
  </sheetViews>
  <sheetFormatPr baseColWidth="10" defaultColWidth="11.44140625" defaultRowHeight="13.2" x14ac:dyDescent="0.25"/>
  <cols>
    <col min="1" max="1" width="20.88671875" style="365" bestFit="1" customWidth="1"/>
    <col min="2" max="2" width="20.6640625" style="252" customWidth="1" collapsed="1"/>
    <col min="3" max="3" width="13.6640625" style="252" customWidth="1"/>
    <col min="4" max="4" width="23.5546875" style="252" customWidth="1" collapsed="1"/>
    <col min="5" max="5" width="11.5546875" style="252" bestFit="1" customWidth="1"/>
    <col min="6" max="6" width="111.5546875" style="252" bestFit="1" customWidth="1" collapsed="1"/>
    <col min="7" max="7" width="8.6640625" style="252" customWidth="1" collapsed="1"/>
    <col min="8" max="8" width="7.33203125" style="252" customWidth="1" collapsed="1"/>
    <col min="9" max="9" width="11.44140625" style="252" collapsed="1"/>
    <col min="10" max="10" width="11.44140625" style="253" collapsed="1"/>
    <col min="11" max="13" width="11.44140625" style="252"/>
    <col min="14" max="16384" width="11.44140625" style="252" collapsed="1"/>
  </cols>
  <sheetData>
    <row r="1" spans="1:10" x14ac:dyDescent="0.25">
      <c r="A1" s="365" t="s">
        <v>373</v>
      </c>
      <c r="B1" s="252" t="s">
        <v>687</v>
      </c>
      <c r="C1" s="252" t="s">
        <v>723</v>
      </c>
      <c r="D1" s="252" t="s">
        <v>688</v>
      </c>
      <c r="E1" s="252" t="s">
        <v>649</v>
      </c>
      <c r="F1" s="252" t="s">
        <v>690</v>
      </c>
      <c r="G1" s="252" t="s">
        <v>318</v>
      </c>
      <c r="H1" s="252" t="s">
        <v>374</v>
      </c>
      <c r="I1" s="252" t="s">
        <v>657</v>
      </c>
      <c r="J1" s="253" t="s">
        <v>2712</v>
      </c>
    </row>
    <row r="2" spans="1:10" x14ac:dyDescent="0.25">
      <c r="A2" s="365" t="s">
        <v>1919</v>
      </c>
      <c r="B2" s="252" t="s">
        <v>689</v>
      </c>
      <c r="C2" s="252">
        <v>85141</v>
      </c>
      <c r="D2" s="252" t="s">
        <v>1920</v>
      </c>
      <c r="E2" s="123" t="s">
        <v>1368</v>
      </c>
      <c r="F2" s="252" t="s">
        <v>1921</v>
      </c>
      <c r="G2" s="252" t="s">
        <v>717</v>
      </c>
      <c r="H2" s="252" t="s">
        <v>1922</v>
      </c>
      <c r="I2" s="252">
        <v>89312.15</v>
      </c>
      <c r="J2" s="253" t="s">
        <v>686</v>
      </c>
    </row>
    <row r="3" spans="1:10" x14ac:dyDescent="0.25">
      <c r="A3" s="365" t="s">
        <v>1919</v>
      </c>
      <c r="B3" s="252" t="s">
        <v>689</v>
      </c>
      <c r="C3" s="252">
        <v>85141</v>
      </c>
      <c r="D3" s="252" t="s">
        <v>1920</v>
      </c>
      <c r="E3" s="123" t="s">
        <v>1368</v>
      </c>
      <c r="F3" s="252" t="s">
        <v>1923</v>
      </c>
      <c r="G3" s="252" t="s">
        <v>717</v>
      </c>
      <c r="H3" s="252" t="s">
        <v>1922</v>
      </c>
      <c r="I3" s="252">
        <v>86029.672999999995</v>
      </c>
      <c r="J3" s="253" t="s">
        <v>686</v>
      </c>
    </row>
    <row r="4" spans="1:10" x14ac:dyDescent="0.25">
      <c r="A4" s="365" t="s">
        <v>1919</v>
      </c>
      <c r="B4" s="252" t="s">
        <v>689</v>
      </c>
      <c r="C4" s="252">
        <v>85141</v>
      </c>
      <c r="D4" s="252" t="s">
        <v>1920</v>
      </c>
      <c r="E4" s="123" t="s">
        <v>1368</v>
      </c>
      <c r="F4" s="252" t="s">
        <v>1924</v>
      </c>
      <c r="G4" s="252" t="s">
        <v>717</v>
      </c>
      <c r="H4" s="252" t="s">
        <v>1922</v>
      </c>
      <c r="I4" s="252">
        <v>32657.632000000001</v>
      </c>
      <c r="J4" s="253" t="s">
        <v>686</v>
      </c>
    </row>
    <row r="5" spans="1:10" x14ac:dyDescent="0.25">
      <c r="A5" s="365" t="s">
        <v>1919</v>
      </c>
      <c r="B5" s="252" t="s">
        <v>689</v>
      </c>
      <c r="C5" s="252">
        <v>85141</v>
      </c>
      <c r="D5" s="252" t="s">
        <v>1920</v>
      </c>
      <c r="E5" s="123" t="s">
        <v>1368</v>
      </c>
      <c r="F5" s="252" t="s">
        <v>1925</v>
      </c>
      <c r="G5" s="252" t="s">
        <v>717</v>
      </c>
      <c r="H5" s="252" t="s">
        <v>1922</v>
      </c>
      <c r="I5" s="252">
        <v>8785.7360000000008</v>
      </c>
      <c r="J5" s="253" t="s">
        <v>686</v>
      </c>
    </row>
    <row r="6" spans="1:10" x14ac:dyDescent="0.25">
      <c r="A6" s="365" t="s">
        <v>1919</v>
      </c>
      <c r="B6" s="252" t="s">
        <v>689</v>
      </c>
      <c r="C6" s="252">
        <v>85141</v>
      </c>
      <c r="D6" s="252" t="s">
        <v>1920</v>
      </c>
      <c r="E6" s="123" t="s">
        <v>1368</v>
      </c>
      <c r="F6" s="252" t="s">
        <v>1926</v>
      </c>
      <c r="G6" s="252" t="s">
        <v>717</v>
      </c>
      <c r="H6" s="252" t="s">
        <v>1922</v>
      </c>
      <c r="I6" s="252">
        <v>44586.305</v>
      </c>
      <c r="J6" s="253" t="s">
        <v>686</v>
      </c>
    </row>
    <row r="7" spans="1:10" x14ac:dyDescent="0.25">
      <c r="A7" s="365" t="s">
        <v>1919</v>
      </c>
      <c r="B7" s="252" t="s">
        <v>689</v>
      </c>
      <c r="C7" s="252">
        <v>85141</v>
      </c>
      <c r="D7" s="252" t="s">
        <v>1920</v>
      </c>
      <c r="E7" s="123" t="s">
        <v>1368</v>
      </c>
      <c r="F7" s="252" t="s">
        <v>1927</v>
      </c>
      <c r="G7" s="252" t="s">
        <v>717</v>
      </c>
      <c r="H7" s="252" t="s">
        <v>1922</v>
      </c>
      <c r="I7" s="252">
        <v>3282.4769999999999</v>
      </c>
      <c r="J7" s="253" t="s">
        <v>686</v>
      </c>
    </row>
    <row r="8" spans="1:10" x14ac:dyDescent="0.25">
      <c r="A8" s="365" t="s">
        <v>1919</v>
      </c>
      <c r="B8" s="252" t="s">
        <v>689</v>
      </c>
      <c r="C8" s="252">
        <v>85141</v>
      </c>
      <c r="D8" s="252" t="s">
        <v>1920</v>
      </c>
      <c r="E8" s="123" t="s">
        <v>1368</v>
      </c>
      <c r="F8" s="252" t="s">
        <v>1928</v>
      </c>
      <c r="G8" s="252" t="s">
        <v>717</v>
      </c>
      <c r="H8" s="252" t="s">
        <v>1922</v>
      </c>
      <c r="I8" s="252">
        <v>3282.4769999999999</v>
      </c>
      <c r="J8" s="253" t="s">
        <v>686</v>
      </c>
    </row>
    <row r="9" spans="1:10" x14ac:dyDescent="0.25">
      <c r="A9" s="365" t="s">
        <v>1919</v>
      </c>
      <c r="B9" s="252" t="s">
        <v>689</v>
      </c>
      <c r="C9" s="252">
        <v>85141</v>
      </c>
      <c r="D9" s="252" t="s">
        <v>1920</v>
      </c>
      <c r="E9" s="123" t="s">
        <v>1368</v>
      </c>
      <c r="F9" s="252" t="s">
        <v>1929</v>
      </c>
      <c r="G9" s="252" t="s">
        <v>717</v>
      </c>
      <c r="H9" s="252" t="s">
        <v>1922</v>
      </c>
      <c r="I9" s="252" t="s">
        <v>402</v>
      </c>
      <c r="J9" s="253" t="s">
        <v>686</v>
      </c>
    </row>
    <row r="10" spans="1:10" x14ac:dyDescent="0.25">
      <c r="A10" s="365" t="s">
        <v>1919</v>
      </c>
      <c r="B10" s="252" t="s">
        <v>689</v>
      </c>
      <c r="C10" s="252">
        <v>85141</v>
      </c>
      <c r="D10" s="252" t="s">
        <v>1920</v>
      </c>
      <c r="E10" s="123" t="s">
        <v>1368</v>
      </c>
      <c r="F10" s="252" t="s">
        <v>1930</v>
      </c>
      <c r="G10" s="252" t="s">
        <v>717</v>
      </c>
      <c r="H10" s="252" t="s">
        <v>1922</v>
      </c>
      <c r="I10" s="252" t="s">
        <v>249</v>
      </c>
      <c r="J10" s="253" t="s">
        <v>686</v>
      </c>
    </row>
    <row r="11" spans="1:10" x14ac:dyDescent="0.25">
      <c r="A11" s="365" t="s">
        <v>1919</v>
      </c>
      <c r="B11" s="252" t="s">
        <v>689</v>
      </c>
      <c r="C11" s="252">
        <v>85141</v>
      </c>
      <c r="D11" s="252" t="s">
        <v>1920</v>
      </c>
      <c r="E11" s="123" t="s">
        <v>1368</v>
      </c>
      <c r="F11" s="252" t="s">
        <v>1931</v>
      </c>
      <c r="G11" s="252" t="s">
        <v>717</v>
      </c>
      <c r="H11" s="252" t="s">
        <v>1922</v>
      </c>
      <c r="I11" s="252">
        <v>5652.6540000000005</v>
      </c>
      <c r="J11" s="253" t="s">
        <v>686</v>
      </c>
    </row>
    <row r="12" spans="1:10" x14ac:dyDescent="0.25">
      <c r="A12" s="365" t="s">
        <v>1919</v>
      </c>
      <c r="B12" s="252" t="s">
        <v>689</v>
      </c>
      <c r="C12" s="252">
        <v>85141</v>
      </c>
      <c r="D12" s="252" t="s">
        <v>1920</v>
      </c>
      <c r="E12" s="123" t="s">
        <v>1368</v>
      </c>
      <c r="F12" s="252" t="s">
        <v>1932</v>
      </c>
      <c r="G12" s="252" t="s">
        <v>717</v>
      </c>
      <c r="H12" s="252" t="s">
        <v>1922</v>
      </c>
      <c r="I12" s="252">
        <v>5285.8069999999998</v>
      </c>
      <c r="J12" s="253" t="s">
        <v>686</v>
      </c>
    </row>
    <row r="13" spans="1:10" x14ac:dyDescent="0.25">
      <c r="A13" s="365" t="s">
        <v>1919</v>
      </c>
      <c r="B13" s="252" t="s">
        <v>689</v>
      </c>
      <c r="C13" s="252">
        <v>85141</v>
      </c>
      <c r="D13" s="252" t="s">
        <v>1920</v>
      </c>
      <c r="E13" s="123" t="s">
        <v>1368</v>
      </c>
      <c r="F13" s="252" t="s">
        <v>1933</v>
      </c>
      <c r="G13" s="252" t="s">
        <v>717</v>
      </c>
      <c r="H13" s="252" t="s">
        <v>1922</v>
      </c>
      <c r="I13" s="252">
        <v>366.84699999999998</v>
      </c>
      <c r="J13" s="253" t="s">
        <v>686</v>
      </c>
    </row>
    <row r="14" spans="1:10" x14ac:dyDescent="0.25">
      <c r="A14" s="365" t="s">
        <v>1919</v>
      </c>
      <c r="B14" s="252" t="s">
        <v>689</v>
      </c>
      <c r="C14" s="252">
        <v>85141</v>
      </c>
      <c r="D14" s="252" t="s">
        <v>1920</v>
      </c>
      <c r="E14" s="123" t="s">
        <v>1368</v>
      </c>
      <c r="F14" s="252" t="s">
        <v>1934</v>
      </c>
      <c r="G14" s="252" t="s">
        <v>717</v>
      </c>
      <c r="H14" s="252" t="s">
        <v>1922</v>
      </c>
      <c r="I14" s="252">
        <v>147.49299999999999</v>
      </c>
      <c r="J14" s="253" t="s">
        <v>686</v>
      </c>
    </row>
    <row r="15" spans="1:10" x14ac:dyDescent="0.25">
      <c r="A15" s="365" t="s">
        <v>1919</v>
      </c>
      <c r="B15" s="252" t="s">
        <v>689</v>
      </c>
      <c r="C15" s="252">
        <v>85141</v>
      </c>
      <c r="D15" s="252" t="s">
        <v>1920</v>
      </c>
      <c r="E15" s="123" t="s">
        <v>1368</v>
      </c>
      <c r="F15" s="252" t="s">
        <v>1935</v>
      </c>
      <c r="G15" s="252" t="s">
        <v>717</v>
      </c>
      <c r="H15" s="252" t="s">
        <v>1922</v>
      </c>
      <c r="I15" s="252">
        <v>2.7E-2</v>
      </c>
      <c r="J15" s="253" t="s">
        <v>686</v>
      </c>
    </row>
    <row r="16" spans="1:10" x14ac:dyDescent="0.25">
      <c r="A16" s="365" t="s">
        <v>1919</v>
      </c>
      <c r="B16" s="252" t="s">
        <v>689</v>
      </c>
      <c r="C16" s="252">
        <v>85141</v>
      </c>
      <c r="D16" s="252" t="s">
        <v>1920</v>
      </c>
      <c r="E16" s="123" t="s">
        <v>1368</v>
      </c>
      <c r="F16" s="252" t="s">
        <v>1936</v>
      </c>
      <c r="G16" s="252" t="s">
        <v>717</v>
      </c>
      <c r="H16" s="252" t="s">
        <v>1922</v>
      </c>
      <c r="I16" s="252">
        <v>109.38500000000001</v>
      </c>
      <c r="J16" s="253" t="s">
        <v>686</v>
      </c>
    </row>
    <row r="17" spans="1:10" x14ac:dyDescent="0.25">
      <c r="A17" s="365" t="s">
        <v>1919</v>
      </c>
      <c r="B17" s="252" t="s">
        <v>689</v>
      </c>
      <c r="C17" s="252">
        <v>85141</v>
      </c>
      <c r="D17" s="252" t="s">
        <v>1920</v>
      </c>
      <c r="E17" s="123" t="s">
        <v>1368</v>
      </c>
      <c r="F17" s="252" t="s">
        <v>1937</v>
      </c>
      <c r="G17" s="252" t="s">
        <v>717</v>
      </c>
      <c r="H17" s="252" t="s">
        <v>1922</v>
      </c>
      <c r="I17" s="252">
        <v>38.082000000000001</v>
      </c>
      <c r="J17" s="253" t="s">
        <v>686</v>
      </c>
    </row>
    <row r="18" spans="1:10" x14ac:dyDescent="0.25">
      <c r="A18" s="365" t="s">
        <v>1919</v>
      </c>
      <c r="B18" s="252" t="s">
        <v>689</v>
      </c>
      <c r="C18" s="252">
        <v>85141</v>
      </c>
      <c r="D18" s="252" t="s">
        <v>1920</v>
      </c>
      <c r="E18" s="123" t="s">
        <v>1368</v>
      </c>
      <c r="F18" s="252" t="s">
        <v>1938</v>
      </c>
      <c r="G18" s="252" t="s">
        <v>717</v>
      </c>
      <c r="H18" s="252" t="s">
        <v>1922</v>
      </c>
      <c r="I18" s="252">
        <v>86062.304999999993</v>
      </c>
      <c r="J18" s="253" t="s">
        <v>686</v>
      </c>
    </row>
    <row r="19" spans="1:10" x14ac:dyDescent="0.25">
      <c r="A19" s="365" t="s">
        <v>1919</v>
      </c>
      <c r="B19" s="252" t="s">
        <v>689</v>
      </c>
      <c r="C19" s="252">
        <v>85141</v>
      </c>
      <c r="D19" s="252" t="s">
        <v>1920</v>
      </c>
      <c r="E19" s="123" t="s">
        <v>1368</v>
      </c>
      <c r="F19" s="252" t="s">
        <v>1939</v>
      </c>
      <c r="G19" s="252" t="s">
        <v>717</v>
      </c>
      <c r="H19" s="252" t="s">
        <v>1922</v>
      </c>
      <c r="I19" s="252">
        <v>28273.681</v>
      </c>
      <c r="J19" s="253" t="s">
        <v>686</v>
      </c>
    </row>
    <row r="20" spans="1:10" x14ac:dyDescent="0.25">
      <c r="A20" s="365" t="s">
        <v>1919</v>
      </c>
      <c r="B20" s="252" t="s">
        <v>689</v>
      </c>
      <c r="C20" s="252">
        <v>85141</v>
      </c>
      <c r="D20" s="252" t="s">
        <v>1920</v>
      </c>
      <c r="E20" s="123" t="s">
        <v>1368</v>
      </c>
      <c r="F20" s="252" t="s">
        <v>1940</v>
      </c>
      <c r="G20" s="252" t="s">
        <v>717</v>
      </c>
      <c r="H20" s="252" t="s">
        <v>1922</v>
      </c>
      <c r="I20" s="252">
        <v>50690.379000000001</v>
      </c>
      <c r="J20" s="253" t="s">
        <v>686</v>
      </c>
    </row>
    <row r="21" spans="1:10" x14ac:dyDescent="0.25">
      <c r="A21" s="365" t="s">
        <v>1919</v>
      </c>
      <c r="B21" s="252" t="s">
        <v>689</v>
      </c>
      <c r="C21" s="252">
        <v>85141</v>
      </c>
      <c r="D21" s="252" t="s">
        <v>1920</v>
      </c>
      <c r="E21" s="123" t="s">
        <v>1368</v>
      </c>
      <c r="F21" s="252" t="s">
        <v>2448</v>
      </c>
      <c r="G21" s="252" t="s">
        <v>717</v>
      </c>
      <c r="H21" s="252" t="s">
        <v>1922</v>
      </c>
      <c r="I21" s="252">
        <v>241.82</v>
      </c>
      <c r="J21" s="253" t="s">
        <v>686</v>
      </c>
    </row>
    <row r="22" spans="1:10" x14ac:dyDescent="0.25">
      <c r="A22" s="365" t="s">
        <v>1919</v>
      </c>
      <c r="B22" s="252" t="s">
        <v>689</v>
      </c>
      <c r="C22" s="252">
        <v>85141</v>
      </c>
      <c r="D22" s="252" t="s">
        <v>1920</v>
      </c>
      <c r="E22" s="123" t="s">
        <v>1368</v>
      </c>
      <c r="F22" s="252" t="s">
        <v>1941</v>
      </c>
      <c r="G22" s="252" t="s">
        <v>717</v>
      </c>
      <c r="H22" s="252" t="s">
        <v>1922</v>
      </c>
      <c r="I22" s="252">
        <v>635.60900000000004</v>
      </c>
      <c r="J22" s="253" t="s">
        <v>686</v>
      </c>
    </row>
    <row r="23" spans="1:10" x14ac:dyDescent="0.25">
      <c r="A23" s="365" t="s">
        <v>1919</v>
      </c>
      <c r="B23" s="252" t="s">
        <v>689</v>
      </c>
      <c r="C23" s="252">
        <v>85141</v>
      </c>
      <c r="D23" s="252" t="s">
        <v>1920</v>
      </c>
      <c r="E23" s="123" t="s">
        <v>1368</v>
      </c>
      <c r="F23" s="252" t="s">
        <v>2449</v>
      </c>
      <c r="G23" s="252" t="s">
        <v>717</v>
      </c>
      <c r="H23" s="252" t="s">
        <v>1922</v>
      </c>
      <c r="I23" s="252">
        <v>10.975</v>
      </c>
      <c r="J23" s="253" t="s">
        <v>686</v>
      </c>
    </row>
    <row r="24" spans="1:10" x14ac:dyDescent="0.25">
      <c r="A24" s="365" t="s">
        <v>1919</v>
      </c>
      <c r="B24" s="252" t="s">
        <v>689</v>
      </c>
      <c r="C24" s="252">
        <v>85141</v>
      </c>
      <c r="D24" s="252" t="s">
        <v>1920</v>
      </c>
      <c r="E24" s="123" t="s">
        <v>1368</v>
      </c>
      <c r="F24" s="252" t="s">
        <v>1942</v>
      </c>
      <c r="G24" s="252" t="s">
        <v>717</v>
      </c>
      <c r="H24" s="252" t="s">
        <v>1922</v>
      </c>
      <c r="I24" s="252">
        <v>91.105999999999995</v>
      </c>
      <c r="J24" s="253" t="s">
        <v>686</v>
      </c>
    </row>
    <row r="25" spans="1:10" x14ac:dyDescent="0.25">
      <c r="A25" s="365" t="s">
        <v>1919</v>
      </c>
      <c r="B25" s="252" t="s">
        <v>689</v>
      </c>
      <c r="C25" s="252">
        <v>85141</v>
      </c>
      <c r="D25" s="252" t="s">
        <v>1920</v>
      </c>
      <c r="E25" s="123" t="s">
        <v>1368</v>
      </c>
      <c r="F25" s="252" t="s">
        <v>1943</v>
      </c>
      <c r="G25" s="252" t="s">
        <v>717</v>
      </c>
      <c r="H25" s="252" t="s">
        <v>1922</v>
      </c>
      <c r="I25" s="252">
        <v>6371.53</v>
      </c>
      <c r="J25" s="253" t="s">
        <v>686</v>
      </c>
    </row>
    <row r="26" spans="1:10" x14ac:dyDescent="0.25">
      <c r="A26" s="365" t="s">
        <v>1919</v>
      </c>
      <c r="B26" s="252" t="s">
        <v>689</v>
      </c>
      <c r="C26" s="252">
        <v>85141</v>
      </c>
      <c r="D26" s="252" t="s">
        <v>1920</v>
      </c>
      <c r="E26" s="123" t="s">
        <v>1368</v>
      </c>
      <c r="F26" s="252" t="s">
        <v>1944</v>
      </c>
      <c r="G26" s="252" t="s">
        <v>717</v>
      </c>
      <c r="H26" s="252" t="s">
        <v>1922</v>
      </c>
      <c r="I26" s="252" t="s">
        <v>249</v>
      </c>
      <c r="J26" s="253" t="s">
        <v>686</v>
      </c>
    </row>
    <row r="27" spans="1:10" x14ac:dyDescent="0.25">
      <c r="A27" s="365" t="s">
        <v>1919</v>
      </c>
      <c r="B27" s="252" t="s">
        <v>689</v>
      </c>
      <c r="C27" s="252">
        <v>85141</v>
      </c>
      <c r="D27" s="252" t="s">
        <v>1920</v>
      </c>
      <c r="E27" s="123" t="s">
        <v>1368</v>
      </c>
      <c r="F27" s="252" t="s">
        <v>1945</v>
      </c>
      <c r="G27" s="252" t="s">
        <v>717</v>
      </c>
      <c r="H27" s="252" t="s">
        <v>1922</v>
      </c>
      <c r="I27" s="252" t="s">
        <v>249</v>
      </c>
      <c r="J27" s="253" t="s">
        <v>686</v>
      </c>
    </row>
    <row r="28" spans="1:10" x14ac:dyDescent="0.25">
      <c r="A28" s="365" t="s">
        <v>1919</v>
      </c>
      <c r="B28" s="252" t="s">
        <v>689</v>
      </c>
      <c r="C28" s="252">
        <v>85141</v>
      </c>
      <c r="D28" s="252" t="s">
        <v>1920</v>
      </c>
      <c r="E28" s="123" t="s">
        <v>1368</v>
      </c>
      <c r="F28" s="252" t="s">
        <v>1946</v>
      </c>
      <c r="G28" s="252" t="s">
        <v>717</v>
      </c>
      <c r="H28" s="252" t="s">
        <v>1922</v>
      </c>
      <c r="I28" s="252">
        <v>4939.5050000000001</v>
      </c>
      <c r="J28" s="253" t="s">
        <v>686</v>
      </c>
    </row>
    <row r="29" spans="1:10" x14ac:dyDescent="0.25">
      <c r="A29" s="365" t="s">
        <v>1919</v>
      </c>
      <c r="B29" s="252" t="s">
        <v>689</v>
      </c>
      <c r="C29" s="252">
        <v>85141</v>
      </c>
      <c r="D29" s="252" t="s">
        <v>1920</v>
      </c>
      <c r="E29" s="123" t="s">
        <v>1368</v>
      </c>
      <c r="F29" s="252" t="s">
        <v>1947</v>
      </c>
      <c r="G29" s="252" t="s">
        <v>717</v>
      </c>
      <c r="H29" s="252" t="s">
        <v>1922</v>
      </c>
      <c r="I29" s="252">
        <v>5254.2979999999998</v>
      </c>
      <c r="J29" s="253" t="s">
        <v>686</v>
      </c>
    </row>
    <row r="30" spans="1:10" x14ac:dyDescent="0.25">
      <c r="A30" s="365" t="s">
        <v>1919</v>
      </c>
      <c r="B30" s="252" t="s">
        <v>689</v>
      </c>
      <c r="C30" s="252">
        <v>85141</v>
      </c>
      <c r="D30" s="252" t="s">
        <v>1920</v>
      </c>
      <c r="E30" s="123" t="s">
        <v>1368</v>
      </c>
      <c r="F30" s="252" t="s">
        <v>1948</v>
      </c>
      <c r="G30" s="252" t="s">
        <v>717</v>
      </c>
      <c r="H30" s="252" t="s">
        <v>1922</v>
      </c>
      <c r="I30" s="252">
        <v>-314.79300000000001</v>
      </c>
      <c r="J30" s="253" t="s">
        <v>686</v>
      </c>
    </row>
    <row r="31" spans="1:10" x14ac:dyDescent="0.25">
      <c r="A31" s="365" t="s">
        <v>1919</v>
      </c>
      <c r="B31" s="252" t="s">
        <v>689</v>
      </c>
      <c r="C31" s="252">
        <v>85141</v>
      </c>
      <c r="D31" s="252" t="s">
        <v>1920</v>
      </c>
      <c r="E31" s="123" t="s">
        <v>1368</v>
      </c>
      <c r="F31" s="252" t="s">
        <v>1949</v>
      </c>
      <c r="G31" s="252" t="s">
        <v>717</v>
      </c>
      <c r="H31" s="252" t="s">
        <v>1922</v>
      </c>
      <c r="I31" s="252" t="s">
        <v>249</v>
      </c>
      <c r="J31" s="253" t="s">
        <v>686</v>
      </c>
    </row>
    <row r="32" spans="1:10" x14ac:dyDescent="0.25">
      <c r="A32" s="365" t="s">
        <v>1919</v>
      </c>
      <c r="B32" s="252" t="s">
        <v>689</v>
      </c>
      <c r="C32" s="252">
        <v>85141</v>
      </c>
      <c r="D32" s="252" t="s">
        <v>1920</v>
      </c>
      <c r="E32" s="123" t="s">
        <v>1368</v>
      </c>
      <c r="F32" s="252" t="s">
        <v>1950</v>
      </c>
      <c r="G32" s="252" t="s">
        <v>717</v>
      </c>
      <c r="H32" s="252" t="s">
        <v>1922</v>
      </c>
      <c r="I32" s="252">
        <v>10033.329</v>
      </c>
      <c r="J32" s="253" t="s">
        <v>686</v>
      </c>
    </row>
    <row r="33" spans="1:10" x14ac:dyDescent="0.25">
      <c r="A33" s="365" t="s">
        <v>1919</v>
      </c>
      <c r="B33" s="252" t="s">
        <v>689</v>
      </c>
      <c r="C33" s="252">
        <v>85141</v>
      </c>
      <c r="D33" s="252" t="s">
        <v>1920</v>
      </c>
      <c r="E33" s="123" t="s">
        <v>1368</v>
      </c>
      <c r="F33" s="252" t="s">
        <v>1951</v>
      </c>
      <c r="G33" s="252" t="s">
        <v>717</v>
      </c>
      <c r="H33" s="252" t="s">
        <v>1922</v>
      </c>
      <c r="I33" s="252">
        <v>30819.39</v>
      </c>
      <c r="J33" s="253" t="s">
        <v>686</v>
      </c>
    </row>
    <row r="34" spans="1:10" x14ac:dyDescent="0.25">
      <c r="A34" s="365" t="s">
        <v>1919</v>
      </c>
      <c r="B34" s="252" t="s">
        <v>689</v>
      </c>
      <c r="C34" s="252">
        <v>85141</v>
      </c>
      <c r="D34" s="252" t="s">
        <v>1920</v>
      </c>
      <c r="E34" s="123" t="s">
        <v>1368</v>
      </c>
      <c r="F34" s="252" t="s">
        <v>1952</v>
      </c>
      <c r="G34" s="252" t="s">
        <v>717</v>
      </c>
      <c r="H34" s="252" t="s">
        <v>1922</v>
      </c>
      <c r="I34" s="252">
        <v>45.463999999999999</v>
      </c>
      <c r="J34" s="253" t="s">
        <v>686</v>
      </c>
    </row>
    <row r="35" spans="1:10" x14ac:dyDescent="0.25">
      <c r="A35" s="365" t="s">
        <v>1919</v>
      </c>
      <c r="B35" s="252" t="s">
        <v>689</v>
      </c>
      <c r="C35" s="252">
        <v>85141</v>
      </c>
      <c r="D35" s="252" t="s">
        <v>1920</v>
      </c>
      <c r="E35" s="123" t="s">
        <v>1368</v>
      </c>
      <c r="F35" s="252" t="s">
        <v>1953</v>
      </c>
      <c r="G35" s="252" t="s">
        <v>717</v>
      </c>
      <c r="H35" s="252" t="s">
        <v>1922</v>
      </c>
      <c r="I35" s="252">
        <v>7.52</v>
      </c>
      <c r="J35" s="253" t="s">
        <v>686</v>
      </c>
    </row>
    <row r="36" spans="1:10" x14ac:dyDescent="0.25">
      <c r="A36" s="365" t="s">
        <v>1919</v>
      </c>
      <c r="B36" s="252" t="s">
        <v>689</v>
      </c>
      <c r="C36" s="252">
        <v>85141</v>
      </c>
      <c r="D36" s="252" t="s">
        <v>1920</v>
      </c>
      <c r="E36" s="123" t="s">
        <v>1368</v>
      </c>
      <c r="F36" s="252" t="s">
        <v>1954</v>
      </c>
      <c r="G36" s="252" t="s">
        <v>717</v>
      </c>
      <c r="H36" s="252" t="s">
        <v>1922</v>
      </c>
      <c r="I36" s="252">
        <v>7.9950000000000001</v>
      </c>
      <c r="J36" s="253" t="s">
        <v>686</v>
      </c>
    </row>
    <row r="37" spans="1:10" x14ac:dyDescent="0.25">
      <c r="A37" s="365" t="s">
        <v>1919</v>
      </c>
      <c r="B37" s="252" t="s">
        <v>689</v>
      </c>
      <c r="C37" s="252">
        <v>85141</v>
      </c>
      <c r="D37" s="252" t="s">
        <v>1920</v>
      </c>
      <c r="E37" s="123" t="s">
        <v>1368</v>
      </c>
      <c r="F37" s="252" t="s">
        <v>1955</v>
      </c>
      <c r="G37" s="252" t="s">
        <v>717</v>
      </c>
      <c r="H37" s="252" t="s">
        <v>1922</v>
      </c>
      <c r="I37" s="252">
        <v>29.949000000000002</v>
      </c>
      <c r="J37" s="253" t="s">
        <v>686</v>
      </c>
    </row>
    <row r="38" spans="1:10" x14ac:dyDescent="0.25">
      <c r="A38" s="365" t="s">
        <v>1919</v>
      </c>
      <c r="B38" s="252" t="s">
        <v>689</v>
      </c>
      <c r="C38" s="252">
        <v>85141</v>
      </c>
      <c r="D38" s="252" t="s">
        <v>1920</v>
      </c>
      <c r="E38" s="123" t="s">
        <v>1368</v>
      </c>
      <c r="F38" s="252" t="s">
        <v>1956</v>
      </c>
      <c r="G38" s="252" t="s">
        <v>717</v>
      </c>
      <c r="H38" s="252" t="s">
        <v>1922</v>
      </c>
      <c r="I38" s="252">
        <v>88402.462</v>
      </c>
      <c r="J38" s="253" t="s">
        <v>686</v>
      </c>
    </row>
    <row r="39" spans="1:10" x14ac:dyDescent="0.25">
      <c r="A39" s="365" t="s">
        <v>1919</v>
      </c>
      <c r="B39" s="252" t="s">
        <v>689</v>
      </c>
      <c r="C39" s="252">
        <v>85141</v>
      </c>
      <c r="D39" s="252" t="s">
        <v>1920</v>
      </c>
      <c r="E39" s="123" t="s">
        <v>1368</v>
      </c>
      <c r="F39" s="252" t="s">
        <v>1957</v>
      </c>
      <c r="G39" s="252" t="s">
        <v>717</v>
      </c>
      <c r="H39" s="252" t="s">
        <v>1922</v>
      </c>
      <c r="I39" s="252">
        <v>41606.449999999997</v>
      </c>
      <c r="J39" s="253" t="s">
        <v>686</v>
      </c>
    </row>
    <row r="40" spans="1:10" x14ac:dyDescent="0.25">
      <c r="A40" s="365" t="s">
        <v>1919</v>
      </c>
      <c r="B40" s="252" t="s">
        <v>689</v>
      </c>
      <c r="C40" s="252">
        <v>85141</v>
      </c>
      <c r="D40" s="252" t="s">
        <v>1920</v>
      </c>
      <c r="E40" s="123" t="s">
        <v>1368</v>
      </c>
      <c r="F40" s="252" t="s">
        <v>1958</v>
      </c>
      <c r="G40" s="252" t="s">
        <v>717</v>
      </c>
      <c r="H40" s="252" t="s">
        <v>1922</v>
      </c>
      <c r="I40" s="252">
        <v>40840.442999999999</v>
      </c>
      <c r="J40" s="253" t="s">
        <v>686</v>
      </c>
    </row>
    <row r="41" spans="1:10" x14ac:dyDescent="0.25">
      <c r="A41" s="365" t="s">
        <v>1919</v>
      </c>
      <c r="B41" s="252" t="s">
        <v>689</v>
      </c>
      <c r="C41" s="252">
        <v>85141</v>
      </c>
      <c r="D41" s="252" t="s">
        <v>1920</v>
      </c>
      <c r="E41" s="123" t="s">
        <v>1368</v>
      </c>
      <c r="F41" s="252" t="s">
        <v>1959</v>
      </c>
      <c r="G41" s="252" t="s">
        <v>717</v>
      </c>
      <c r="H41" s="252" t="s">
        <v>1922</v>
      </c>
      <c r="I41" s="252">
        <v>566.03399999999999</v>
      </c>
      <c r="J41" s="253" t="s">
        <v>686</v>
      </c>
    </row>
    <row r="42" spans="1:10" x14ac:dyDescent="0.25">
      <c r="A42" s="365" t="s">
        <v>1919</v>
      </c>
      <c r="B42" s="252" t="s">
        <v>689</v>
      </c>
      <c r="C42" s="252">
        <v>85141</v>
      </c>
      <c r="D42" s="252" t="s">
        <v>1920</v>
      </c>
      <c r="E42" s="123" t="s">
        <v>1368</v>
      </c>
      <c r="F42" s="252" t="s">
        <v>1960</v>
      </c>
      <c r="G42" s="252" t="s">
        <v>717</v>
      </c>
      <c r="H42" s="252" t="s">
        <v>1922</v>
      </c>
      <c r="I42" s="252">
        <v>199.97200000000001</v>
      </c>
      <c r="J42" s="253" t="s">
        <v>686</v>
      </c>
    </row>
    <row r="43" spans="1:10" x14ac:dyDescent="0.25">
      <c r="A43" s="365" t="s">
        <v>1919</v>
      </c>
      <c r="B43" s="252" t="s">
        <v>689</v>
      </c>
      <c r="C43" s="252">
        <v>85141</v>
      </c>
      <c r="D43" s="252" t="s">
        <v>1920</v>
      </c>
      <c r="E43" s="123" t="s">
        <v>1368</v>
      </c>
      <c r="F43" s="252" t="s">
        <v>1961</v>
      </c>
      <c r="G43" s="252" t="s">
        <v>717</v>
      </c>
      <c r="H43" s="252" t="s">
        <v>1922</v>
      </c>
      <c r="I43" s="252">
        <v>46266.322</v>
      </c>
      <c r="J43" s="253" t="s">
        <v>686</v>
      </c>
    </row>
    <row r="44" spans="1:10" x14ac:dyDescent="0.25">
      <c r="A44" s="365" t="s">
        <v>1919</v>
      </c>
      <c r="B44" s="252" t="s">
        <v>689</v>
      </c>
      <c r="C44" s="252">
        <v>85141</v>
      </c>
      <c r="D44" s="252" t="s">
        <v>1920</v>
      </c>
      <c r="E44" s="123" t="s">
        <v>1368</v>
      </c>
      <c r="F44" s="252" t="s">
        <v>1962</v>
      </c>
      <c r="G44" s="252" t="s">
        <v>717</v>
      </c>
      <c r="H44" s="252" t="s">
        <v>1922</v>
      </c>
      <c r="I44" s="252">
        <v>1107.1210000000001</v>
      </c>
      <c r="J44" s="253" t="s">
        <v>686</v>
      </c>
    </row>
    <row r="45" spans="1:10" x14ac:dyDescent="0.25">
      <c r="A45" s="365" t="s">
        <v>1919</v>
      </c>
      <c r="B45" s="252" t="s">
        <v>689</v>
      </c>
      <c r="C45" s="252">
        <v>85141</v>
      </c>
      <c r="D45" s="252" t="s">
        <v>1920</v>
      </c>
      <c r="E45" s="123" t="s">
        <v>1368</v>
      </c>
      <c r="F45" s="252" t="s">
        <v>1963</v>
      </c>
      <c r="G45" s="252" t="s">
        <v>717</v>
      </c>
      <c r="H45" s="252" t="s">
        <v>1922</v>
      </c>
      <c r="I45" s="252">
        <v>45159.201000000001</v>
      </c>
      <c r="J45" s="253" t="s">
        <v>686</v>
      </c>
    </row>
    <row r="46" spans="1:10" x14ac:dyDescent="0.25">
      <c r="A46" s="365" t="s">
        <v>1919</v>
      </c>
      <c r="B46" s="252" t="s">
        <v>689</v>
      </c>
      <c r="C46" s="252">
        <v>85141</v>
      </c>
      <c r="D46" s="252" t="s">
        <v>1920</v>
      </c>
      <c r="E46" s="123" t="s">
        <v>1368</v>
      </c>
      <c r="F46" s="252" t="s">
        <v>1964</v>
      </c>
      <c r="G46" s="252" t="s">
        <v>717</v>
      </c>
      <c r="H46" s="252" t="s">
        <v>1922</v>
      </c>
      <c r="I46" s="252">
        <v>529.69000000000005</v>
      </c>
      <c r="J46" s="253" t="s">
        <v>686</v>
      </c>
    </row>
    <row r="47" spans="1:10" x14ac:dyDescent="0.25">
      <c r="A47" s="365" t="s">
        <v>1919</v>
      </c>
      <c r="B47" s="252" t="s">
        <v>689</v>
      </c>
      <c r="C47" s="252">
        <v>85141</v>
      </c>
      <c r="D47" s="252" t="s">
        <v>1920</v>
      </c>
      <c r="E47" s="123" t="s">
        <v>1368</v>
      </c>
      <c r="F47" s="252" t="s">
        <v>1964</v>
      </c>
      <c r="G47" s="252" t="s">
        <v>717</v>
      </c>
      <c r="H47" s="252" t="s">
        <v>1922</v>
      </c>
      <c r="I47" s="252">
        <v>529.69000000000005</v>
      </c>
      <c r="J47" s="253" t="s">
        <v>686</v>
      </c>
    </row>
    <row r="48" spans="1:10" x14ac:dyDescent="0.25">
      <c r="A48" s="365" t="s">
        <v>1919</v>
      </c>
      <c r="B48" s="252" t="s">
        <v>689</v>
      </c>
      <c r="C48" s="252">
        <v>85141</v>
      </c>
      <c r="D48" s="252" t="s">
        <v>1920</v>
      </c>
      <c r="E48" s="123" t="s">
        <v>1368</v>
      </c>
      <c r="F48" s="252" t="s">
        <v>1921</v>
      </c>
      <c r="G48" s="252" t="s">
        <v>717</v>
      </c>
      <c r="H48" s="252" t="s">
        <v>1965</v>
      </c>
      <c r="I48" s="252">
        <v>85848.565000000002</v>
      </c>
      <c r="J48" s="253" t="s">
        <v>1966</v>
      </c>
    </row>
    <row r="49" spans="1:10" x14ac:dyDescent="0.25">
      <c r="A49" s="365" t="s">
        <v>1919</v>
      </c>
      <c r="B49" s="252" t="s">
        <v>689</v>
      </c>
      <c r="C49" s="252">
        <v>85141</v>
      </c>
      <c r="D49" s="252" t="s">
        <v>1920</v>
      </c>
      <c r="E49" s="123" t="s">
        <v>1368</v>
      </c>
      <c r="F49" s="252" t="s">
        <v>1923</v>
      </c>
      <c r="G49" s="252" t="s">
        <v>717</v>
      </c>
      <c r="H49" s="252" t="s">
        <v>1965</v>
      </c>
      <c r="I49" s="252">
        <v>82776.418999999994</v>
      </c>
      <c r="J49" s="253" t="s">
        <v>1966</v>
      </c>
    </row>
    <row r="50" spans="1:10" x14ac:dyDescent="0.25">
      <c r="A50" s="365" t="s">
        <v>1919</v>
      </c>
      <c r="B50" s="252" t="s">
        <v>689</v>
      </c>
      <c r="C50" s="252">
        <v>85141</v>
      </c>
      <c r="D50" s="252" t="s">
        <v>1920</v>
      </c>
      <c r="E50" s="123" t="s">
        <v>1368</v>
      </c>
      <c r="F50" s="252" t="s">
        <v>1924</v>
      </c>
      <c r="G50" s="252" t="s">
        <v>717</v>
      </c>
      <c r="H50" s="252" t="s">
        <v>1965</v>
      </c>
      <c r="I50" s="252">
        <v>32903.714999999997</v>
      </c>
      <c r="J50" s="253" t="s">
        <v>1966</v>
      </c>
    </row>
    <row r="51" spans="1:10" x14ac:dyDescent="0.25">
      <c r="A51" s="365" t="s">
        <v>1919</v>
      </c>
      <c r="B51" s="252" t="s">
        <v>689</v>
      </c>
      <c r="C51" s="252">
        <v>85141</v>
      </c>
      <c r="D51" s="252" t="s">
        <v>1920</v>
      </c>
      <c r="E51" s="123" t="s">
        <v>1368</v>
      </c>
      <c r="F51" s="252" t="s">
        <v>1925</v>
      </c>
      <c r="G51" s="252" t="s">
        <v>717</v>
      </c>
      <c r="H51" s="252" t="s">
        <v>1965</v>
      </c>
      <c r="I51" s="252">
        <v>8481.8179999999993</v>
      </c>
      <c r="J51" s="253" t="s">
        <v>1966</v>
      </c>
    </row>
    <row r="52" spans="1:10" x14ac:dyDescent="0.25">
      <c r="A52" s="365" t="s">
        <v>1919</v>
      </c>
      <c r="B52" s="252" t="s">
        <v>689</v>
      </c>
      <c r="C52" s="252">
        <v>85141</v>
      </c>
      <c r="D52" s="252" t="s">
        <v>1920</v>
      </c>
      <c r="E52" s="123" t="s">
        <v>1368</v>
      </c>
      <c r="F52" s="252" t="s">
        <v>1926</v>
      </c>
      <c r="G52" s="252" t="s">
        <v>717</v>
      </c>
      <c r="H52" s="252" t="s">
        <v>1965</v>
      </c>
      <c r="I52" s="252">
        <v>41390.885999999999</v>
      </c>
      <c r="J52" s="253" t="s">
        <v>1966</v>
      </c>
    </row>
    <row r="53" spans="1:10" x14ac:dyDescent="0.25">
      <c r="A53" s="365" t="s">
        <v>1919</v>
      </c>
      <c r="B53" s="252" t="s">
        <v>689</v>
      </c>
      <c r="C53" s="252">
        <v>85141</v>
      </c>
      <c r="D53" s="252" t="s">
        <v>1920</v>
      </c>
      <c r="E53" s="123" t="s">
        <v>1368</v>
      </c>
      <c r="F53" s="252" t="s">
        <v>1927</v>
      </c>
      <c r="G53" s="252" t="s">
        <v>717</v>
      </c>
      <c r="H53" s="252" t="s">
        <v>1965</v>
      </c>
      <c r="I53" s="252">
        <v>3072.1469999999999</v>
      </c>
      <c r="J53" s="253" t="s">
        <v>1966</v>
      </c>
    </row>
    <row r="54" spans="1:10" x14ac:dyDescent="0.25">
      <c r="A54" s="365" t="s">
        <v>1919</v>
      </c>
      <c r="B54" s="252" t="s">
        <v>689</v>
      </c>
      <c r="C54" s="252">
        <v>85141</v>
      </c>
      <c r="D54" s="252" t="s">
        <v>1920</v>
      </c>
      <c r="E54" s="123" t="s">
        <v>1368</v>
      </c>
      <c r="F54" s="252" t="s">
        <v>1928</v>
      </c>
      <c r="G54" s="252" t="s">
        <v>717</v>
      </c>
      <c r="H54" s="252" t="s">
        <v>1965</v>
      </c>
      <c r="I54" s="252">
        <v>3072.1469999999999</v>
      </c>
      <c r="J54" s="253" t="s">
        <v>1966</v>
      </c>
    </row>
    <row r="55" spans="1:10" x14ac:dyDescent="0.25">
      <c r="A55" s="365" t="s">
        <v>1919</v>
      </c>
      <c r="B55" s="252" t="s">
        <v>689</v>
      </c>
      <c r="C55" s="252">
        <v>85141</v>
      </c>
      <c r="D55" s="252" t="s">
        <v>1920</v>
      </c>
      <c r="E55" s="123" t="s">
        <v>1368</v>
      </c>
      <c r="F55" s="252" t="s">
        <v>1929</v>
      </c>
      <c r="G55" s="252" t="s">
        <v>717</v>
      </c>
      <c r="H55" s="252" t="s">
        <v>1965</v>
      </c>
      <c r="I55" s="252" t="s">
        <v>402</v>
      </c>
      <c r="J55" s="253" t="s">
        <v>1966</v>
      </c>
    </row>
    <row r="56" spans="1:10" x14ac:dyDescent="0.25">
      <c r="A56" s="365" t="s">
        <v>1919</v>
      </c>
      <c r="B56" s="252" t="s">
        <v>689</v>
      </c>
      <c r="C56" s="252">
        <v>85141</v>
      </c>
      <c r="D56" s="252" t="s">
        <v>1920</v>
      </c>
      <c r="E56" s="123" t="s">
        <v>1368</v>
      </c>
      <c r="F56" s="252" t="s">
        <v>1930</v>
      </c>
      <c r="G56" s="252" t="s">
        <v>717</v>
      </c>
      <c r="H56" s="252" t="s">
        <v>1965</v>
      </c>
      <c r="I56" s="252" t="s">
        <v>249</v>
      </c>
      <c r="J56" s="253" t="s">
        <v>1966</v>
      </c>
    </row>
    <row r="57" spans="1:10" x14ac:dyDescent="0.25">
      <c r="A57" s="365" t="s">
        <v>1919</v>
      </c>
      <c r="B57" s="252" t="s">
        <v>689</v>
      </c>
      <c r="C57" s="252">
        <v>85141</v>
      </c>
      <c r="D57" s="252" t="s">
        <v>1920</v>
      </c>
      <c r="E57" s="123" t="s">
        <v>1368</v>
      </c>
      <c r="F57" s="252" t="s">
        <v>1931</v>
      </c>
      <c r="G57" s="252" t="s">
        <v>717</v>
      </c>
      <c r="H57" s="252" t="s">
        <v>1965</v>
      </c>
      <c r="I57" s="252">
        <v>5719.1660000000002</v>
      </c>
      <c r="J57" s="253" t="s">
        <v>1966</v>
      </c>
    </row>
    <row r="58" spans="1:10" x14ac:dyDescent="0.25">
      <c r="A58" s="365" t="s">
        <v>1919</v>
      </c>
      <c r="B58" s="252" t="s">
        <v>689</v>
      </c>
      <c r="C58" s="252">
        <v>85141</v>
      </c>
      <c r="D58" s="252" t="s">
        <v>1920</v>
      </c>
      <c r="E58" s="123" t="s">
        <v>1368</v>
      </c>
      <c r="F58" s="252" t="s">
        <v>1932</v>
      </c>
      <c r="G58" s="252" t="s">
        <v>717</v>
      </c>
      <c r="H58" s="252" t="s">
        <v>1965</v>
      </c>
      <c r="I58" s="252">
        <v>5364.4120000000003</v>
      </c>
      <c r="J58" s="253" t="s">
        <v>1966</v>
      </c>
    </row>
    <row r="59" spans="1:10" x14ac:dyDescent="0.25">
      <c r="A59" s="365" t="s">
        <v>1919</v>
      </c>
      <c r="B59" s="252" t="s">
        <v>689</v>
      </c>
      <c r="C59" s="252">
        <v>85141</v>
      </c>
      <c r="D59" s="252" t="s">
        <v>1920</v>
      </c>
      <c r="E59" s="123" t="s">
        <v>1368</v>
      </c>
      <c r="F59" s="252" t="s">
        <v>1933</v>
      </c>
      <c r="G59" s="252" t="s">
        <v>717</v>
      </c>
      <c r="H59" s="252" t="s">
        <v>1965</v>
      </c>
      <c r="I59" s="252">
        <v>354.75400000000002</v>
      </c>
      <c r="J59" s="253" t="s">
        <v>1966</v>
      </c>
    </row>
    <row r="60" spans="1:10" x14ac:dyDescent="0.25">
      <c r="A60" s="365" t="s">
        <v>1919</v>
      </c>
      <c r="B60" s="252" t="s">
        <v>689</v>
      </c>
      <c r="C60" s="252">
        <v>85141</v>
      </c>
      <c r="D60" s="252" t="s">
        <v>1920</v>
      </c>
      <c r="E60" s="123" t="s">
        <v>1368</v>
      </c>
      <c r="F60" s="252" t="s">
        <v>1934</v>
      </c>
      <c r="G60" s="252" t="s">
        <v>717</v>
      </c>
      <c r="H60" s="252" t="s">
        <v>1965</v>
      </c>
      <c r="I60" s="252">
        <v>134.06200000000001</v>
      </c>
      <c r="J60" s="253" t="s">
        <v>1966</v>
      </c>
    </row>
    <row r="61" spans="1:10" x14ac:dyDescent="0.25">
      <c r="A61" s="365" t="s">
        <v>1919</v>
      </c>
      <c r="B61" s="252" t="s">
        <v>689</v>
      </c>
      <c r="C61" s="252">
        <v>85141</v>
      </c>
      <c r="D61" s="252" t="s">
        <v>1920</v>
      </c>
      <c r="E61" s="123" t="s">
        <v>1368</v>
      </c>
      <c r="F61" s="252" t="s">
        <v>1935</v>
      </c>
      <c r="G61" s="252" t="s">
        <v>717</v>
      </c>
      <c r="H61" s="252" t="s">
        <v>1965</v>
      </c>
      <c r="I61" s="252">
        <v>9.2999999999999999E-2</v>
      </c>
      <c r="J61" s="253" t="s">
        <v>1966</v>
      </c>
    </row>
    <row r="62" spans="1:10" x14ac:dyDescent="0.25">
      <c r="A62" s="365" t="s">
        <v>1919</v>
      </c>
      <c r="B62" s="252" t="s">
        <v>689</v>
      </c>
      <c r="C62" s="252">
        <v>85141</v>
      </c>
      <c r="D62" s="252" t="s">
        <v>1920</v>
      </c>
      <c r="E62" s="123" t="s">
        <v>1368</v>
      </c>
      <c r="F62" s="252" t="s">
        <v>1936</v>
      </c>
      <c r="G62" s="252" t="s">
        <v>717</v>
      </c>
      <c r="H62" s="252" t="s">
        <v>1965</v>
      </c>
      <c r="I62" s="252">
        <v>95.903999999999996</v>
      </c>
      <c r="J62" s="253" t="s">
        <v>1966</v>
      </c>
    </row>
    <row r="63" spans="1:10" x14ac:dyDescent="0.25">
      <c r="A63" s="365" t="s">
        <v>1919</v>
      </c>
      <c r="B63" s="252" t="s">
        <v>689</v>
      </c>
      <c r="C63" s="252">
        <v>85141</v>
      </c>
      <c r="D63" s="252" t="s">
        <v>1920</v>
      </c>
      <c r="E63" s="123" t="s">
        <v>1368</v>
      </c>
      <c r="F63" s="252" t="s">
        <v>1937</v>
      </c>
      <c r="G63" s="252" t="s">
        <v>717</v>
      </c>
      <c r="H63" s="252" t="s">
        <v>1965</v>
      </c>
      <c r="I63" s="252">
        <v>38.066000000000003</v>
      </c>
      <c r="J63" s="253" t="s">
        <v>1966</v>
      </c>
    </row>
    <row r="64" spans="1:10" x14ac:dyDescent="0.25">
      <c r="A64" s="365" t="s">
        <v>1919</v>
      </c>
      <c r="B64" s="252" t="s">
        <v>689</v>
      </c>
      <c r="C64" s="252">
        <v>85141</v>
      </c>
      <c r="D64" s="252" t="s">
        <v>1920</v>
      </c>
      <c r="E64" s="123" t="s">
        <v>1368</v>
      </c>
      <c r="F64" s="252" t="s">
        <v>1938</v>
      </c>
      <c r="G64" s="252" t="s">
        <v>717</v>
      </c>
      <c r="H64" s="252" t="s">
        <v>1965</v>
      </c>
      <c r="I64" s="252">
        <v>82642.206000000006</v>
      </c>
      <c r="J64" s="253" t="s">
        <v>1966</v>
      </c>
    </row>
    <row r="65" spans="1:10" x14ac:dyDescent="0.25">
      <c r="A65" s="365" t="s">
        <v>1919</v>
      </c>
      <c r="B65" s="252" t="s">
        <v>689</v>
      </c>
      <c r="C65" s="252">
        <v>85141</v>
      </c>
      <c r="D65" s="252" t="s">
        <v>1920</v>
      </c>
      <c r="E65" s="123" t="s">
        <v>1368</v>
      </c>
      <c r="F65" s="252" t="s">
        <v>1939</v>
      </c>
      <c r="G65" s="252" t="s">
        <v>717</v>
      </c>
      <c r="H65" s="252" t="s">
        <v>1965</v>
      </c>
      <c r="I65" s="252">
        <v>28544.296999999999</v>
      </c>
      <c r="J65" s="253" t="s">
        <v>1966</v>
      </c>
    </row>
    <row r="66" spans="1:10" x14ac:dyDescent="0.25">
      <c r="A66" s="365" t="s">
        <v>1919</v>
      </c>
      <c r="B66" s="252" t="s">
        <v>689</v>
      </c>
      <c r="C66" s="252">
        <v>85141</v>
      </c>
      <c r="D66" s="252" t="s">
        <v>1920</v>
      </c>
      <c r="E66" s="123" t="s">
        <v>1368</v>
      </c>
      <c r="F66" s="252" t="s">
        <v>1940</v>
      </c>
      <c r="G66" s="252" t="s">
        <v>717</v>
      </c>
      <c r="H66" s="252" t="s">
        <v>1965</v>
      </c>
      <c r="I66" s="252">
        <v>47455.396000000001</v>
      </c>
      <c r="J66" s="253" t="s">
        <v>1966</v>
      </c>
    </row>
    <row r="67" spans="1:10" x14ac:dyDescent="0.25">
      <c r="A67" s="365" t="s">
        <v>1919</v>
      </c>
      <c r="B67" s="252" t="s">
        <v>689</v>
      </c>
      <c r="C67" s="252">
        <v>85141</v>
      </c>
      <c r="D67" s="252" t="s">
        <v>1920</v>
      </c>
      <c r="E67" s="123" t="s">
        <v>1368</v>
      </c>
      <c r="F67" s="252" t="s">
        <v>2448</v>
      </c>
      <c r="G67" s="252" t="s">
        <v>717</v>
      </c>
      <c r="H67" s="252" t="s">
        <v>1965</v>
      </c>
      <c r="I67" s="252">
        <v>247.48400000000001</v>
      </c>
      <c r="J67" s="253" t="s">
        <v>1966</v>
      </c>
    </row>
    <row r="68" spans="1:10" x14ac:dyDescent="0.25">
      <c r="A68" s="365" t="s">
        <v>1919</v>
      </c>
      <c r="B68" s="252" t="s">
        <v>689</v>
      </c>
      <c r="C68" s="252">
        <v>85141</v>
      </c>
      <c r="D68" s="252" t="s">
        <v>1920</v>
      </c>
      <c r="E68" s="123" t="s">
        <v>1368</v>
      </c>
      <c r="F68" s="252" t="s">
        <v>1941</v>
      </c>
      <c r="G68" s="252" t="s">
        <v>717</v>
      </c>
      <c r="H68" s="252" t="s">
        <v>1965</v>
      </c>
      <c r="I68" s="252">
        <v>530.36500000000001</v>
      </c>
      <c r="J68" s="253" t="s">
        <v>1966</v>
      </c>
    </row>
    <row r="69" spans="1:10" x14ac:dyDescent="0.25">
      <c r="A69" s="365" t="s">
        <v>1919</v>
      </c>
      <c r="B69" s="252" t="s">
        <v>689</v>
      </c>
      <c r="C69" s="252">
        <v>85141</v>
      </c>
      <c r="D69" s="252" t="s">
        <v>1920</v>
      </c>
      <c r="E69" s="123" t="s">
        <v>1368</v>
      </c>
      <c r="F69" s="252" t="s">
        <v>2449</v>
      </c>
      <c r="G69" s="252" t="s">
        <v>717</v>
      </c>
      <c r="H69" s="252" t="s">
        <v>1965</v>
      </c>
      <c r="I69" s="252">
        <v>11.112</v>
      </c>
      <c r="J69" s="253" t="s">
        <v>1966</v>
      </c>
    </row>
    <row r="70" spans="1:10" x14ac:dyDescent="0.25">
      <c r="A70" s="365" t="s">
        <v>1919</v>
      </c>
      <c r="B70" s="252" t="s">
        <v>689</v>
      </c>
      <c r="C70" s="252">
        <v>85141</v>
      </c>
      <c r="D70" s="252" t="s">
        <v>1920</v>
      </c>
      <c r="E70" s="123" t="s">
        <v>1368</v>
      </c>
      <c r="F70" s="252" t="s">
        <v>1942</v>
      </c>
      <c r="G70" s="252" t="s">
        <v>717</v>
      </c>
      <c r="H70" s="252" t="s">
        <v>1965</v>
      </c>
      <c r="I70" s="252">
        <v>88.293999999999997</v>
      </c>
      <c r="J70" s="253" t="s">
        <v>1966</v>
      </c>
    </row>
    <row r="71" spans="1:10" x14ac:dyDescent="0.25">
      <c r="A71" s="365" t="s">
        <v>1919</v>
      </c>
      <c r="B71" s="252" t="s">
        <v>689</v>
      </c>
      <c r="C71" s="252">
        <v>85141</v>
      </c>
      <c r="D71" s="252" t="s">
        <v>1920</v>
      </c>
      <c r="E71" s="123" t="s">
        <v>1368</v>
      </c>
      <c r="F71" s="252" t="s">
        <v>1943</v>
      </c>
      <c r="G71" s="252" t="s">
        <v>717</v>
      </c>
      <c r="H71" s="252" t="s">
        <v>1965</v>
      </c>
      <c r="I71" s="252">
        <v>6023.8540000000003</v>
      </c>
      <c r="J71" s="253" t="s">
        <v>1966</v>
      </c>
    </row>
    <row r="72" spans="1:10" x14ac:dyDescent="0.25">
      <c r="A72" s="365" t="s">
        <v>1919</v>
      </c>
      <c r="B72" s="252" t="s">
        <v>689</v>
      </c>
      <c r="C72" s="252">
        <v>85141</v>
      </c>
      <c r="D72" s="252" t="s">
        <v>1920</v>
      </c>
      <c r="E72" s="123" t="s">
        <v>1368</v>
      </c>
      <c r="F72" s="252" t="s">
        <v>1944</v>
      </c>
      <c r="G72" s="252" t="s">
        <v>717</v>
      </c>
      <c r="H72" s="252" t="s">
        <v>1965</v>
      </c>
      <c r="I72" s="252" t="s">
        <v>249</v>
      </c>
      <c r="J72" s="253" t="s">
        <v>1966</v>
      </c>
    </row>
    <row r="73" spans="1:10" x14ac:dyDescent="0.25">
      <c r="A73" s="365" t="s">
        <v>1919</v>
      </c>
      <c r="B73" s="252" t="s">
        <v>689</v>
      </c>
      <c r="C73" s="252">
        <v>85141</v>
      </c>
      <c r="D73" s="252" t="s">
        <v>1920</v>
      </c>
      <c r="E73" s="123" t="s">
        <v>1368</v>
      </c>
      <c r="F73" s="252" t="s">
        <v>1945</v>
      </c>
      <c r="G73" s="252" t="s">
        <v>717</v>
      </c>
      <c r="H73" s="252" t="s">
        <v>1965</v>
      </c>
      <c r="I73" s="252" t="s">
        <v>249</v>
      </c>
      <c r="J73" s="253" t="s">
        <v>1966</v>
      </c>
    </row>
    <row r="74" spans="1:10" x14ac:dyDescent="0.25">
      <c r="A74" s="365" t="s">
        <v>1919</v>
      </c>
      <c r="B74" s="252" t="s">
        <v>689</v>
      </c>
      <c r="C74" s="252">
        <v>85141</v>
      </c>
      <c r="D74" s="252" t="s">
        <v>1920</v>
      </c>
      <c r="E74" s="123" t="s">
        <v>1368</v>
      </c>
      <c r="F74" s="252" t="s">
        <v>1946</v>
      </c>
      <c r="G74" s="252" t="s">
        <v>717</v>
      </c>
      <c r="H74" s="252" t="s">
        <v>1965</v>
      </c>
      <c r="I74" s="252">
        <v>4913.3249999999998</v>
      </c>
      <c r="J74" s="253" t="s">
        <v>1966</v>
      </c>
    </row>
    <row r="75" spans="1:10" x14ac:dyDescent="0.25">
      <c r="A75" s="365" t="s">
        <v>1919</v>
      </c>
      <c r="B75" s="252" t="s">
        <v>689</v>
      </c>
      <c r="C75" s="252">
        <v>85141</v>
      </c>
      <c r="D75" s="252" t="s">
        <v>1920</v>
      </c>
      <c r="E75" s="123" t="s">
        <v>1368</v>
      </c>
      <c r="F75" s="252" t="s">
        <v>1947</v>
      </c>
      <c r="G75" s="252" t="s">
        <v>717</v>
      </c>
      <c r="H75" s="252" t="s">
        <v>1965</v>
      </c>
      <c r="I75" s="252">
        <v>5210.3239999999996</v>
      </c>
      <c r="J75" s="253" t="s">
        <v>1966</v>
      </c>
    </row>
    <row r="76" spans="1:10" x14ac:dyDescent="0.25">
      <c r="A76" s="365" t="s">
        <v>1919</v>
      </c>
      <c r="B76" s="252" t="s">
        <v>689</v>
      </c>
      <c r="C76" s="252">
        <v>85141</v>
      </c>
      <c r="D76" s="252" t="s">
        <v>1920</v>
      </c>
      <c r="E76" s="123" t="s">
        <v>1368</v>
      </c>
      <c r="F76" s="252" t="s">
        <v>1948</v>
      </c>
      <c r="G76" s="252" t="s">
        <v>717</v>
      </c>
      <c r="H76" s="252" t="s">
        <v>1965</v>
      </c>
      <c r="I76" s="252">
        <v>-296.99900000000002</v>
      </c>
      <c r="J76" s="253" t="s">
        <v>1966</v>
      </c>
    </row>
    <row r="77" spans="1:10" x14ac:dyDescent="0.25">
      <c r="A77" s="365" t="s">
        <v>1919</v>
      </c>
      <c r="B77" s="252" t="s">
        <v>689</v>
      </c>
      <c r="C77" s="252">
        <v>85141</v>
      </c>
      <c r="D77" s="252" t="s">
        <v>1920</v>
      </c>
      <c r="E77" s="123" t="s">
        <v>1368</v>
      </c>
      <c r="F77" s="252" t="s">
        <v>1949</v>
      </c>
      <c r="G77" s="252" t="s">
        <v>717</v>
      </c>
      <c r="H77" s="252" t="s">
        <v>1965</v>
      </c>
      <c r="I77" s="252" t="s">
        <v>249</v>
      </c>
      <c r="J77" s="253" t="s">
        <v>1966</v>
      </c>
    </row>
    <row r="78" spans="1:10" x14ac:dyDescent="0.25">
      <c r="A78" s="365" t="s">
        <v>1919</v>
      </c>
      <c r="B78" s="252" t="s">
        <v>689</v>
      </c>
      <c r="C78" s="252">
        <v>85141</v>
      </c>
      <c r="D78" s="252" t="s">
        <v>1920</v>
      </c>
      <c r="E78" s="123" t="s">
        <v>1368</v>
      </c>
      <c r="F78" s="252" t="s">
        <v>1950</v>
      </c>
      <c r="G78" s="252" t="s">
        <v>717</v>
      </c>
      <c r="H78" s="252" t="s">
        <v>1965</v>
      </c>
      <c r="I78" s="252">
        <v>9530.7800000000007</v>
      </c>
      <c r="J78" s="253" t="s">
        <v>1966</v>
      </c>
    </row>
    <row r="79" spans="1:10" x14ac:dyDescent="0.25">
      <c r="A79" s="365" t="s">
        <v>1919</v>
      </c>
      <c r="B79" s="252" t="s">
        <v>689</v>
      </c>
      <c r="C79" s="252">
        <v>85141</v>
      </c>
      <c r="D79" s="252" t="s">
        <v>1920</v>
      </c>
      <c r="E79" s="123" t="s">
        <v>1368</v>
      </c>
      <c r="F79" s="252" t="s">
        <v>1951</v>
      </c>
      <c r="G79" s="252" t="s">
        <v>717</v>
      </c>
      <c r="H79" s="252" t="s">
        <v>1965</v>
      </c>
      <c r="I79" s="252">
        <v>31077.831999999999</v>
      </c>
      <c r="J79" s="253" t="s">
        <v>1966</v>
      </c>
    </row>
    <row r="80" spans="1:10" x14ac:dyDescent="0.25">
      <c r="A80" s="365" t="s">
        <v>1919</v>
      </c>
      <c r="B80" s="252" t="s">
        <v>689</v>
      </c>
      <c r="C80" s="252">
        <v>85141</v>
      </c>
      <c r="D80" s="252" t="s">
        <v>1920</v>
      </c>
      <c r="E80" s="123" t="s">
        <v>1368</v>
      </c>
      <c r="F80" s="252" t="s">
        <v>1952</v>
      </c>
      <c r="G80" s="252" t="s">
        <v>717</v>
      </c>
      <c r="H80" s="252" t="s">
        <v>1965</v>
      </c>
      <c r="I80" s="252">
        <v>46.456000000000003</v>
      </c>
      <c r="J80" s="253" t="s">
        <v>1966</v>
      </c>
    </row>
    <row r="81" spans="1:10" x14ac:dyDescent="0.25">
      <c r="A81" s="365" t="s">
        <v>1919</v>
      </c>
      <c r="B81" s="252" t="s">
        <v>689</v>
      </c>
      <c r="C81" s="252">
        <v>85141</v>
      </c>
      <c r="D81" s="252" t="s">
        <v>1920</v>
      </c>
      <c r="E81" s="123" t="s">
        <v>1368</v>
      </c>
      <c r="F81" s="252" t="s">
        <v>1953</v>
      </c>
      <c r="G81" s="252" t="s">
        <v>717</v>
      </c>
      <c r="H81" s="252" t="s">
        <v>1965</v>
      </c>
      <c r="I81" s="252">
        <v>8.0519999999999996</v>
      </c>
      <c r="J81" s="253" t="s">
        <v>1966</v>
      </c>
    </row>
    <row r="82" spans="1:10" x14ac:dyDescent="0.25">
      <c r="A82" s="365" t="s">
        <v>1919</v>
      </c>
      <c r="B82" s="252" t="s">
        <v>689</v>
      </c>
      <c r="C82" s="252">
        <v>85141</v>
      </c>
      <c r="D82" s="252" t="s">
        <v>1920</v>
      </c>
      <c r="E82" s="123" t="s">
        <v>1368</v>
      </c>
      <c r="F82" s="252" t="s">
        <v>1954</v>
      </c>
      <c r="G82" s="252" t="s">
        <v>717</v>
      </c>
      <c r="H82" s="252" t="s">
        <v>1965</v>
      </c>
      <c r="I82" s="252">
        <v>8.375</v>
      </c>
      <c r="J82" s="253" t="s">
        <v>1966</v>
      </c>
    </row>
    <row r="83" spans="1:10" x14ac:dyDescent="0.25">
      <c r="A83" s="365" t="s">
        <v>1919</v>
      </c>
      <c r="B83" s="252" t="s">
        <v>689</v>
      </c>
      <c r="C83" s="252">
        <v>85141</v>
      </c>
      <c r="D83" s="252" t="s">
        <v>1920</v>
      </c>
      <c r="E83" s="123" t="s">
        <v>1368</v>
      </c>
      <c r="F83" s="252" t="s">
        <v>1955</v>
      </c>
      <c r="G83" s="252" t="s">
        <v>717</v>
      </c>
      <c r="H83" s="252" t="s">
        <v>1965</v>
      </c>
      <c r="I83" s="252">
        <v>30.03</v>
      </c>
      <c r="J83" s="253" t="s">
        <v>1966</v>
      </c>
    </row>
    <row r="84" spans="1:10" x14ac:dyDescent="0.25">
      <c r="A84" s="365" t="s">
        <v>1919</v>
      </c>
      <c r="B84" s="252" t="s">
        <v>689</v>
      </c>
      <c r="C84" s="252">
        <v>85141</v>
      </c>
      <c r="D84" s="252" t="s">
        <v>1920</v>
      </c>
      <c r="E84" s="123" t="s">
        <v>1368</v>
      </c>
      <c r="F84" s="252" t="s">
        <v>1956</v>
      </c>
      <c r="G84" s="252" t="s">
        <v>717</v>
      </c>
      <c r="H84" s="252" t="s">
        <v>1965</v>
      </c>
      <c r="I84" s="252">
        <v>84827.22</v>
      </c>
      <c r="J84" s="253" t="s">
        <v>1966</v>
      </c>
    </row>
    <row r="85" spans="1:10" x14ac:dyDescent="0.25">
      <c r="A85" s="365" t="s">
        <v>1919</v>
      </c>
      <c r="B85" s="252" t="s">
        <v>689</v>
      </c>
      <c r="C85" s="252">
        <v>85141</v>
      </c>
      <c r="D85" s="252" t="s">
        <v>1920</v>
      </c>
      <c r="E85" s="123" t="s">
        <v>1368</v>
      </c>
      <c r="F85" s="252" t="s">
        <v>1957</v>
      </c>
      <c r="G85" s="252" t="s">
        <v>717</v>
      </c>
      <c r="H85" s="252" t="s">
        <v>1965</v>
      </c>
      <c r="I85" s="252">
        <v>41334.69</v>
      </c>
      <c r="J85" s="253" t="s">
        <v>1966</v>
      </c>
    </row>
    <row r="86" spans="1:10" x14ac:dyDescent="0.25">
      <c r="A86" s="365" t="s">
        <v>1919</v>
      </c>
      <c r="B86" s="252" t="s">
        <v>689</v>
      </c>
      <c r="C86" s="252">
        <v>85141</v>
      </c>
      <c r="D86" s="252" t="s">
        <v>1920</v>
      </c>
      <c r="E86" s="123" t="s">
        <v>1368</v>
      </c>
      <c r="F86" s="252" t="s">
        <v>1958</v>
      </c>
      <c r="G86" s="252" t="s">
        <v>717</v>
      </c>
      <c r="H86" s="252" t="s">
        <v>1965</v>
      </c>
      <c r="I86" s="252">
        <v>40597.038</v>
      </c>
      <c r="J86" s="253" t="s">
        <v>1966</v>
      </c>
    </row>
    <row r="87" spans="1:10" x14ac:dyDescent="0.25">
      <c r="A87" s="365" t="s">
        <v>1919</v>
      </c>
      <c r="B87" s="252" t="s">
        <v>689</v>
      </c>
      <c r="C87" s="252">
        <v>85141</v>
      </c>
      <c r="D87" s="252" t="s">
        <v>1920</v>
      </c>
      <c r="E87" s="123" t="s">
        <v>1368</v>
      </c>
      <c r="F87" s="252" t="s">
        <v>1959</v>
      </c>
      <c r="G87" s="252" t="s">
        <v>717</v>
      </c>
      <c r="H87" s="252" t="s">
        <v>1965</v>
      </c>
      <c r="I87" s="252">
        <v>556.20699999999999</v>
      </c>
      <c r="J87" s="253" t="s">
        <v>1966</v>
      </c>
    </row>
    <row r="88" spans="1:10" x14ac:dyDescent="0.25">
      <c r="A88" s="365" t="s">
        <v>1919</v>
      </c>
      <c r="B88" s="252" t="s">
        <v>689</v>
      </c>
      <c r="C88" s="252">
        <v>85141</v>
      </c>
      <c r="D88" s="252" t="s">
        <v>1920</v>
      </c>
      <c r="E88" s="123" t="s">
        <v>1368</v>
      </c>
      <c r="F88" s="252" t="s">
        <v>1960</v>
      </c>
      <c r="G88" s="252" t="s">
        <v>717</v>
      </c>
      <c r="H88" s="252" t="s">
        <v>1965</v>
      </c>
      <c r="I88" s="252">
        <v>181.44399999999999</v>
      </c>
      <c r="J88" s="253" t="s">
        <v>1966</v>
      </c>
    </row>
    <row r="89" spans="1:10" x14ac:dyDescent="0.25">
      <c r="A89" s="365" t="s">
        <v>1919</v>
      </c>
      <c r="B89" s="252" t="s">
        <v>689</v>
      </c>
      <c r="C89" s="252">
        <v>85141</v>
      </c>
      <c r="D89" s="252" t="s">
        <v>1920</v>
      </c>
      <c r="E89" s="123" t="s">
        <v>1368</v>
      </c>
      <c r="F89" s="252" t="s">
        <v>1961</v>
      </c>
      <c r="G89" s="252" t="s">
        <v>717</v>
      </c>
      <c r="H89" s="252" t="s">
        <v>1965</v>
      </c>
      <c r="I89" s="252">
        <v>42978.722000000002</v>
      </c>
      <c r="J89" s="253" t="s">
        <v>1966</v>
      </c>
    </row>
    <row r="90" spans="1:10" x14ac:dyDescent="0.25">
      <c r="A90" s="365" t="s">
        <v>1919</v>
      </c>
      <c r="B90" s="252" t="s">
        <v>689</v>
      </c>
      <c r="C90" s="252">
        <v>85141</v>
      </c>
      <c r="D90" s="252" t="s">
        <v>1920</v>
      </c>
      <c r="E90" s="123" t="s">
        <v>1368</v>
      </c>
      <c r="F90" s="252" t="s">
        <v>1962</v>
      </c>
      <c r="G90" s="252" t="s">
        <v>717</v>
      </c>
      <c r="H90" s="252" t="s">
        <v>1965</v>
      </c>
      <c r="I90" s="252">
        <v>1100.7619999999999</v>
      </c>
      <c r="J90" s="253" t="s">
        <v>1966</v>
      </c>
    </row>
    <row r="91" spans="1:10" x14ac:dyDescent="0.25">
      <c r="A91" s="365" t="s">
        <v>1919</v>
      </c>
      <c r="B91" s="252" t="s">
        <v>689</v>
      </c>
      <c r="C91" s="252">
        <v>85141</v>
      </c>
      <c r="D91" s="252" t="s">
        <v>1920</v>
      </c>
      <c r="E91" s="123" t="s">
        <v>1368</v>
      </c>
      <c r="F91" s="252" t="s">
        <v>1963</v>
      </c>
      <c r="G91" s="252" t="s">
        <v>717</v>
      </c>
      <c r="H91" s="252" t="s">
        <v>1965</v>
      </c>
      <c r="I91" s="252">
        <v>41877.96</v>
      </c>
      <c r="J91" s="253" t="s">
        <v>1966</v>
      </c>
    </row>
    <row r="92" spans="1:10" x14ac:dyDescent="0.25">
      <c r="A92" s="365" t="s">
        <v>1919</v>
      </c>
      <c r="B92" s="252" t="s">
        <v>689</v>
      </c>
      <c r="C92" s="252">
        <v>85141</v>
      </c>
      <c r="D92" s="252" t="s">
        <v>1920</v>
      </c>
      <c r="E92" s="123" t="s">
        <v>1368</v>
      </c>
      <c r="F92" s="252" t="s">
        <v>1964</v>
      </c>
      <c r="G92" s="252" t="s">
        <v>717</v>
      </c>
      <c r="H92" s="252" t="s">
        <v>1965</v>
      </c>
      <c r="I92" s="252">
        <v>513.80799999999999</v>
      </c>
      <c r="J92" s="253" t="s">
        <v>1966</v>
      </c>
    </row>
    <row r="93" spans="1:10" x14ac:dyDescent="0.25">
      <c r="A93" s="365" t="s">
        <v>1919</v>
      </c>
      <c r="B93" s="252" t="s">
        <v>689</v>
      </c>
      <c r="C93" s="252">
        <v>85141</v>
      </c>
      <c r="D93" s="252" t="s">
        <v>1920</v>
      </c>
      <c r="E93" s="123" t="s">
        <v>1368</v>
      </c>
      <c r="F93" s="252" t="s">
        <v>1964</v>
      </c>
      <c r="G93" s="252" t="s">
        <v>717</v>
      </c>
      <c r="H93" s="252" t="s">
        <v>1965</v>
      </c>
      <c r="I93" s="252">
        <v>513.80799999999999</v>
      </c>
      <c r="J93" s="253" t="s">
        <v>1966</v>
      </c>
    </row>
    <row r="94" spans="1:10" x14ac:dyDescent="0.25">
      <c r="A94" s="365" t="s">
        <v>1919</v>
      </c>
      <c r="B94" s="252" t="s">
        <v>689</v>
      </c>
      <c r="C94" s="252">
        <v>85141</v>
      </c>
      <c r="D94" s="252" t="s">
        <v>1920</v>
      </c>
      <c r="E94" s="123" t="s">
        <v>1368</v>
      </c>
      <c r="F94" s="252" t="s">
        <v>1921</v>
      </c>
      <c r="G94" s="252" t="s">
        <v>717</v>
      </c>
      <c r="H94" s="252" t="s">
        <v>1967</v>
      </c>
      <c r="I94" s="252">
        <v>79308.400999999998</v>
      </c>
      <c r="J94" s="253" t="s">
        <v>1966</v>
      </c>
    </row>
    <row r="95" spans="1:10" x14ac:dyDescent="0.25">
      <c r="A95" s="365" t="s">
        <v>1919</v>
      </c>
      <c r="B95" s="252" t="s">
        <v>689</v>
      </c>
      <c r="C95" s="252">
        <v>85141</v>
      </c>
      <c r="D95" s="252" t="s">
        <v>1920</v>
      </c>
      <c r="E95" s="123" t="s">
        <v>1368</v>
      </c>
      <c r="F95" s="252" t="s">
        <v>1923</v>
      </c>
      <c r="G95" s="252" t="s">
        <v>717</v>
      </c>
      <c r="H95" s="252" t="s">
        <v>1967</v>
      </c>
      <c r="I95" s="252">
        <v>76423.933999999994</v>
      </c>
      <c r="J95" s="253" t="s">
        <v>1966</v>
      </c>
    </row>
    <row r="96" spans="1:10" x14ac:dyDescent="0.25">
      <c r="A96" s="365" t="s">
        <v>1919</v>
      </c>
      <c r="B96" s="252" t="s">
        <v>689</v>
      </c>
      <c r="C96" s="252">
        <v>85141</v>
      </c>
      <c r="D96" s="252" t="s">
        <v>1920</v>
      </c>
      <c r="E96" s="123" t="s">
        <v>1368</v>
      </c>
      <c r="F96" s="252" t="s">
        <v>1924</v>
      </c>
      <c r="G96" s="252" t="s">
        <v>717</v>
      </c>
      <c r="H96" s="252" t="s">
        <v>1967</v>
      </c>
      <c r="I96" s="252">
        <v>31570.879000000001</v>
      </c>
      <c r="J96" s="253" t="s">
        <v>1966</v>
      </c>
    </row>
    <row r="97" spans="1:10" x14ac:dyDescent="0.25">
      <c r="A97" s="365" t="s">
        <v>1919</v>
      </c>
      <c r="B97" s="252" t="s">
        <v>689</v>
      </c>
      <c r="C97" s="252">
        <v>85141</v>
      </c>
      <c r="D97" s="252" t="s">
        <v>1920</v>
      </c>
      <c r="E97" s="123" t="s">
        <v>1368</v>
      </c>
      <c r="F97" s="252" t="s">
        <v>1925</v>
      </c>
      <c r="G97" s="252" t="s">
        <v>717</v>
      </c>
      <c r="H97" s="252" t="s">
        <v>1967</v>
      </c>
      <c r="I97" s="252">
        <v>8490.5370000000003</v>
      </c>
      <c r="J97" s="253" t="s">
        <v>1966</v>
      </c>
    </row>
    <row r="98" spans="1:10" x14ac:dyDescent="0.25">
      <c r="A98" s="365" t="s">
        <v>1919</v>
      </c>
      <c r="B98" s="252" t="s">
        <v>689</v>
      </c>
      <c r="C98" s="252">
        <v>85141</v>
      </c>
      <c r="D98" s="252" t="s">
        <v>1920</v>
      </c>
      <c r="E98" s="123" t="s">
        <v>1368</v>
      </c>
      <c r="F98" s="252" t="s">
        <v>1926</v>
      </c>
      <c r="G98" s="252" t="s">
        <v>717</v>
      </c>
      <c r="H98" s="252" t="s">
        <v>1967</v>
      </c>
      <c r="I98" s="252">
        <v>36362.517</v>
      </c>
      <c r="J98" s="253" t="s">
        <v>1966</v>
      </c>
    </row>
    <row r="99" spans="1:10" x14ac:dyDescent="0.25">
      <c r="A99" s="365" t="s">
        <v>1919</v>
      </c>
      <c r="B99" s="252" t="s">
        <v>689</v>
      </c>
      <c r="C99" s="252">
        <v>85141</v>
      </c>
      <c r="D99" s="252" t="s">
        <v>1920</v>
      </c>
      <c r="E99" s="123" t="s">
        <v>1368</v>
      </c>
      <c r="F99" s="252" t="s">
        <v>1927</v>
      </c>
      <c r="G99" s="252" t="s">
        <v>717</v>
      </c>
      <c r="H99" s="252" t="s">
        <v>1967</v>
      </c>
      <c r="I99" s="252">
        <v>2884.4679999999998</v>
      </c>
      <c r="J99" s="253" t="s">
        <v>1966</v>
      </c>
    </row>
    <row r="100" spans="1:10" x14ac:dyDescent="0.25">
      <c r="A100" s="365" t="s">
        <v>1919</v>
      </c>
      <c r="B100" s="252" t="s">
        <v>689</v>
      </c>
      <c r="C100" s="252">
        <v>85141</v>
      </c>
      <c r="D100" s="252" t="s">
        <v>1920</v>
      </c>
      <c r="E100" s="123" t="s">
        <v>1368</v>
      </c>
      <c r="F100" s="252" t="s">
        <v>1928</v>
      </c>
      <c r="G100" s="252" t="s">
        <v>717</v>
      </c>
      <c r="H100" s="252" t="s">
        <v>1967</v>
      </c>
      <c r="I100" s="252">
        <v>2884.4679999999998</v>
      </c>
      <c r="J100" s="253" t="s">
        <v>1966</v>
      </c>
    </row>
    <row r="101" spans="1:10" x14ac:dyDescent="0.25">
      <c r="A101" s="365" t="s">
        <v>1919</v>
      </c>
      <c r="B101" s="252" t="s">
        <v>689</v>
      </c>
      <c r="C101" s="252">
        <v>85141</v>
      </c>
      <c r="D101" s="252" t="s">
        <v>1920</v>
      </c>
      <c r="E101" s="123" t="s">
        <v>1368</v>
      </c>
      <c r="F101" s="252" t="s">
        <v>1929</v>
      </c>
      <c r="G101" s="252" t="s">
        <v>717</v>
      </c>
      <c r="H101" s="252" t="s">
        <v>1967</v>
      </c>
      <c r="I101" s="252" t="s">
        <v>402</v>
      </c>
      <c r="J101" s="253" t="s">
        <v>1966</v>
      </c>
    </row>
    <row r="102" spans="1:10" x14ac:dyDescent="0.25">
      <c r="A102" s="365" t="s">
        <v>1919</v>
      </c>
      <c r="B102" s="252" t="s">
        <v>689</v>
      </c>
      <c r="C102" s="252">
        <v>85141</v>
      </c>
      <c r="D102" s="252" t="s">
        <v>1920</v>
      </c>
      <c r="E102" s="123" t="s">
        <v>1368</v>
      </c>
      <c r="F102" s="252" t="s">
        <v>1930</v>
      </c>
      <c r="G102" s="252" t="s">
        <v>717</v>
      </c>
      <c r="H102" s="252" t="s">
        <v>1967</v>
      </c>
      <c r="I102" s="252" t="s">
        <v>249</v>
      </c>
      <c r="J102" s="253" t="s">
        <v>1966</v>
      </c>
    </row>
    <row r="103" spans="1:10" x14ac:dyDescent="0.25">
      <c r="A103" s="365" t="s">
        <v>1919</v>
      </c>
      <c r="B103" s="252" t="s">
        <v>689</v>
      </c>
      <c r="C103" s="252">
        <v>85141</v>
      </c>
      <c r="D103" s="252" t="s">
        <v>1920</v>
      </c>
      <c r="E103" s="123" t="s">
        <v>1368</v>
      </c>
      <c r="F103" s="252" t="s">
        <v>1931</v>
      </c>
      <c r="G103" s="252" t="s">
        <v>717</v>
      </c>
      <c r="H103" s="252" t="s">
        <v>1967</v>
      </c>
      <c r="I103" s="252">
        <v>5795.8850000000002</v>
      </c>
      <c r="J103" s="253" t="s">
        <v>1966</v>
      </c>
    </row>
    <row r="104" spans="1:10" x14ac:dyDescent="0.25">
      <c r="A104" s="365" t="s">
        <v>1919</v>
      </c>
      <c r="B104" s="252" t="s">
        <v>689</v>
      </c>
      <c r="C104" s="252">
        <v>85141</v>
      </c>
      <c r="D104" s="252" t="s">
        <v>1920</v>
      </c>
      <c r="E104" s="123" t="s">
        <v>1368</v>
      </c>
      <c r="F104" s="252" t="s">
        <v>1932</v>
      </c>
      <c r="G104" s="252" t="s">
        <v>717</v>
      </c>
      <c r="H104" s="252" t="s">
        <v>1967</v>
      </c>
      <c r="I104" s="252">
        <v>5398.5379999999996</v>
      </c>
      <c r="J104" s="253" t="s">
        <v>1966</v>
      </c>
    </row>
    <row r="105" spans="1:10" x14ac:dyDescent="0.25">
      <c r="A105" s="365" t="s">
        <v>1919</v>
      </c>
      <c r="B105" s="252" t="s">
        <v>689</v>
      </c>
      <c r="C105" s="252">
        <v>85141</v>
      </c>
      <c r="D105" s="252" t="s">
        <v>1920</v>
      </c>
      <c r="E105" s="123" t="s">
        <v>1368</v>
      </c>
      <c r="F105" s="252" t="s">
        <v>1933</v>
      </c>
      <c r="G105" s="252" t="s">
        <v>717</v>
      </c>
      <c r="H105" s="252" t="s">
        <v>1967</v>
      </c>
      <c r="I105" s="252">
        <v>397.35899999999998</v>
      </c>
      <c r="J105" s="253" t="s">
        <v>1966</v>
      </c>
    </row>
    <row r="106" spans="1:10" x14ac:dyDescent="0.25">
      <c r="A106" s="365" t="s">
        <v>1919</v>
      </c>
      <c r="B106" s="252" t="s">
        <v>689</v>
      </c>
      <c r="C106" s="252">
        <v>85141</v>
      </c>
      <c r="D106" s="252" t="s">
        <v>1920</v>
      </c>
      <c r="E106" s="123" t="s">
        <v>1368</v>
      </c>
      <c r="F106" s="252" t="s">
        <v>1934</v>
      </c>
      <c r="G106" s="252" t="s">
        <v>717</v>
      </c>
      <c r="H106" s="252" t="s">
        <v>1967</v>
      </c>
      <c r="I106" s="252">
        <v>134.20599999999999</v>
      </c>
      <c r="J106" s="253" t="s">
        <v>1966</v>
      </c>
    </row>
    <row r="107" spans="1:10" x14ac:dyDescent="0.25">
      <c r="A107" s="365" t="s">
        <v>1919</v>
      </c>
      <c r="B107" s="252" t="s">
        <v>689</v>
      </c>
      <c r="C107" s="252">
        <v>85141</v>
      </c>
      <c r="D107" s="252" t="s">
        <v>1920</v>
      </c>
      <c r="E107" s="123" t="s">
        <v>1368</v>
      </c>
      <c r="F107" s="252" t="s">
        <v>1935</v>
      </c>
      <c r="G107" s="252" t="s">
        <v>717</v>
      </c>
      <c r="H107" s="252" t="s">
        <v>1967</v>
      </c>
      <c r="I107" s="252">
        <v>0.13500000000000001</v>
      </c>
      <c r="J107" s="253" t="s">
        <v>1966</v>
      </c>
    </row>
    <row r="108" spans="1:10" x14ac:dyDescent="0.25">
      <c r="A108" s="365" t="s">
        <v>1919</v>
      </c>
      <c r="B108" s="252" t="s">
        <v>689</v>
      </c>
      <c r="C108" s="252">
        <v>85141</v>
      </c>
      <c r="D108" s="252" t="s">
        <v>1920</v>
      </c>
      <c r="E108" s="123" t="s">
        <v>1368</v>
      </c>
      <c r="F108" s="252" t="s">
        <v>1936</v>
      </c>
      <c r="G108" s="252" t="s">
        <v>717</v>
      </c>
      <c r="H108" s="252" t="s">
        <v>1967</v>
      </c>
      <c r="I108" s="252">
        <v>92.811000000000007</v>
      </c>
      <c r="J108" s="253" t="s">
        <v>1966</v>
      </c>
    </row>
    <row r="109" spans="1:10" x14ac:dyDescent="0.25">
      <c r="A109" s="365" t="s">
        <v>1919</v>
      </c>
      <c r="B109" s="252" t="s">
        <v>689</v>
      </c>
      <c r="C109" s="252">
        <v>85141</v>
      </c>
      <c r="D109" s="252" t="s">
        <v>1920</v>
      </c>
      <c r="E109" s="123" t="s">
        <v>1368</v>
      </c>
      <c r="F109" s="252" t="s">
        <v>1937</v>
      </c>
      <c r="G109" s="252" t="s">
        <v>717</v>
      </c>
      <c r="H109" s="252" t="s">
        <v>1967</v>
      </c>
      <c r="I109" s="252">
        <v>41.259</v>
      </c>
      <c r="J109" s="253" t="s">
        <v>1966</v>
      </c>
    </row>
    <row r="110" spans="1:10" x14ac:dyDescent="0.25">
      <c r="A110" s="365" t="s">
        <v>1919</v>
      </c>
      <c r="B110" s="252" t="s">
        <v>689</v>
      </c>
      <c r="C110" s="252">
        <v>85141</v>
      </c>
      <c r="D110" s="252" t="s">
        <v>1920</v>
      </c>
      <c r="E110" s="123" t="s">
        <v>1368</v>
      </c>
      <c r="F110" s="252" t="s">
        <v>1938</v>
      </c>
      <c r="G110" s="252" t="s">
        <v>717</v>
      </c>
      <c r="H110" s="252" t="s">
        <v>1967</v>
      </c>
      <c r="I110" s="252">
        <v>76137.607999999993</v>
      </c>
      <c r="J110" s="253" t="s">
        <v>1966</v>
      </c>
    </row>
    <row r="111" spans="1:10" x14ac:dyDescent="0.25">
      <c r="A111" s="365" t="s">
        <v>1919</v>
      </c>
      <c r="B111" s="252" t="s">
        <v>689</v>
      </c>
      <c r="C111" s="252">
        <v>85141</v>
      </c>
      <c r="D111" s="252" t="s">
        <v>1920</v>
      </c>
      <c r="E111" s="123" t="s">
        <v>1368</v>
      </c>
      <c r="F111" s="252" t="s">
        <v>1939</v>
      </c>
      <c r="G111" s="252" t="s">
        <v>717</v>
      </c>
      <c r="H111" s="252" t="s">
        <v>1967</v>
      </c>
      <c r="I111" s="252">
        <v>27222.465</v>
      </c>
      <c r="J111" s="253" t="s">
        <v>1966</v>
      </c>
    </row>
    <row r="112" spans="1:10" x14ac:dyDescent="0.25">
      <c r="A112" s="365" t="s">
        <v>1919</v>
      </c>
      <c r="B112" s="252" t="s">
        <v>689</v>
      </c>
      <c r="C112" s="252">
        <v>85141</v>
      </c>
      <c r="D112" s="252" t="s">
        <v>1920</v>
      </c>
      <c r="E112" s="123" t="s">
        <v>1368</v>
      </c>
      <c r="F112" s="252" t="s">
        <v>1940</v>
      </c>
      <c r="G112" s="252" t="s">
        <v>717</v>
      </c>
      <c r="H112" s="252" t="s">
        <v>1967</v>
      </c>
      <c r="I112" s="252">
        <v>42417.012000000002</v>
      </c>
      <c r="J112" s="253" t="s">
        <v>1966</v>
      </c>
    </row>
    <row r="113" spans="1:10" x14ac:dyDescent="0.25">
      <c r="A113" s="365" t="s">
        <v>1919</v>
      </c>
      <c r="B113" s="252" t="s">
        <v>689</v>
      </c>
      <c r="C113" s="252">
        <v>85141</v>
      </c>
      <c r="D113" s="252" t="s">
        <v>1920</v>
      </c>
      <c r="E113" s="123" t="s">
        <v>1368</v>
      </c>
      <c r="F113" s="252" t="s">
        <v>2448</v>
      </c>
      <c r="G113" s="252" t="s">
        <v>717</v>
      </c>
      <c r="H113" s="252" t="s">
        <v>1967</v>
      </c>
      <c r="I113" s="252">
        <v>235.57900000000001</v>
      </c>
      <c r="J113" s="253" t="s">
        <v>1966</v>
      </c>
    </row>
    <row r="114" spans="1:10" x14ac:dyDescent="0.25">
      <c r="A114" s="365" t="s">
        <v>1919</v>
      </c>
      <c r="B114" s="252" t="s">
        <v>689</v>
      </c>
      <c r="C114" s="252">
        <v>85141</v>
      </c>
      <c r="D114" s="252" t="s">
        <v>1920</v>
      </c>
      <c r="E114" s="123" t="s">
        <v>1368</v>
      </c>
      <c r="F114" s="252" t="s">
        <v>1941</v>
      </c>
      <c r="G114" s="252" t="s">
        <v>717</v>
      </c>
      <c r="H114" s="252" t="s">
        <v>1967</v>
      </c>
      <c r="I114" s="252">
        <v>712.88699999999994</v>
      </c>
      <c r="J114" s="253" t="s">
        <v>1966</v>
      </c>
    </row>
    <row r="115" spans="1:10" x14ac:dyDescent="0.25">
      <c r="A115" s="365" t="s">
        <v>1919</v>
      </c>
      <c r="B115" s="252" t="s">
        <v>689</v>
      </c>
      <c r="C115" s="252">
        <v>85141</v>
      </c>
      <c r="D115" s="252" t="s">
        <v>1920</v>
      </c>
      <c r="E115" s="123" t="s">
        <v>1368</v>
      </c>
      <c r="F115" s="252" t="s">
        <v>2449</v>
      </c>
      <c r="G115" s="252" t="s">
        <v>717</v>
      </c>
      <c r="H115" s="252" t="s">
        <v>1967</v>
      </c>
      <c r="I115" s="252">
        <v>10.053000000000001</v>
      </c>
      <c r="J115" s="253" t="s">
        <v>1966</v>
      </c>
    </row>
    <row r="116" spans="1:10" x14ac:dyDescent="0.25">
      <c r="A116" s="365" t="s">
        <v>1919</v>
      </c>
      <c r="B116" s="252" t="s">
        <v>689</v>
      </c>
      <c r="C116" s="252">
        <v>85141</v>
      </c>
      <c r="D116" s="252" t="s">
        <v>1920</v>
      </c>
      <c r="E116" s="123" t="s">
        <v>1368</v>
      </c>
      <c r="F116" s="252" t="s">
        <v>1942</v>
      </c>
      <c r="G116" s="252" t="s">
        <v>717</v>
      </c>
      <c r="H116" s="252" t="s">
        <v>1967</v>
      </c>
      <c r="I116" s="252">
        <v>84.191000000000003</v>
      </c>
      <c r="J116" s="253" t="s">
        <v>1966</v>
      </c>
    </row>
    <row r="117" spans="1:10" x14ac:dyDescent="0.25">
      <c r="A117" s="365" t="s">
        <v>1919</v>
      </c>
      <c r="B117" s="252" t="s">
        <v>689</v>
      </c>
      <c r="C117" s="252">
        <v>85141</v>
      </c>
      <c r="D117" s="252" t="s">
        <v>1920</v>
      </c>
      <c r="E117" s="123" t="s">
        <v>1368</v>
      </c>
      <c r="F117" s="252" t="s">
        <v>1943</v>
      </c>
      <c r="G117" s="252" t="s">
        <v>717</v>
      </c>
      <c r="H117" s="252" t="s">
        <v>1967</v>
      </c>
      <c r="I117" s="252">
        <v>5701.0529999999999</v>
      </c>
      <c r="J117" s="253" t="s">
        <v>1966</v>
      </c>
    </row>
    <row r="118" spans="1:10" x14ac:dyDescent="0.25">
      <c r="A118" s="365" t="s">
        <v>1919</v>
      </c>
      <c r="B118" s="252" t="s">
        <v>689</v>
      </c>
      <c r="C118" s="252">
        <v>85141</v>
      </c>
      <c r="D118" s="252" t="s">
        <v>1920</v>
      </c>
      <c r="E118" s="123" t="s">
        <v>1368</v>
      </c>
      <c r="F118" s="252" t="s">
        <v>1944</v>
      </c>
      <c r="G118" s="252" t="s">
        <v>717</v>
      </c>
      <c r="H118" s="252" t="s">
        <v>1967</v>
      </c>
      <c r="I118" s="252" t="s">
        <v>249</v>
      </c>
      <c r="J118" s="253" t="s">
        <v>1966</v>
      </c>
    </row>
    <row r="119" spans="1:10" x14ac:dyDescent="0.25">
      <c r="A119" s="365" t="s">
        <v>1919</v>
      </c>
      <c r="B119" s="252" t="s">
        <v>689</v>
      </c>
      <c r="C119" s="252">
        <v>85141</v>
      </c>
      <c r="D119" s="252" t="s">
        <v>1920</v>
      </c>
      <c r="E119" s="123" t="s">
        <v>1368</v>
      </c>
      <c r="F119" s="252" t="s">
        <v>1945</v>
      </c>
      <c r="G119" s="252" t="s">
        <v>717</v>
      </c>
      <c r="H119" s="252" t="s">
        <v>1967</v>
      </c>
      <c r="I119" s="252" t="s">
        <v>249</v>
      </c>
      <c r="J119" s="253" t="s">
        <v>1966</v>
      </c>
    </row>
    <row r="120" spans="1:10" x14ac:dyDescent="0.25">
      <c r="A120" s="365" t="s">
        <v>1919</v>
      </c>
      <c r="B120" s="252" t="s">
        <v>689</v>
      </c>
      <c r="C120" s="252">
        <v>85141</v>
      </c>
      <c r="D120" s="252" t="s">
        <v>1920</v>
      </c>
      <c r="E120" s="123" t="s">
        <v>1368</v>
      </c>
      <c r="F120" s="252" t="s">
        <v>1946</v>
      </c>
      <c r="G120" s="252" t="s">
        <v>717</v>
      </c>
      <c r="H120" s="252" t="s">
        <v>1967</v>
      </c>
      <c r="I120" s="252">
        <v>4895.0619999999999</v>
      </c>
      <c r="J120" s="253" t="s">
        <v>1966</v>
      </c>
    </row>
    <row r="121" spans="1:10" x14ac:dyDescent="0.25">
      <c r="A121" s="365" t="s">
        <v>1919</v>
      </c>
      <c r="B121" s="252" t="s">
        <v>689</v>
      </c>
      <c r="C121" s="252">
        <v>85141</v>
      </c>
      <c r="D121" s="252" t="s">
        <v>1920</v>
      </c>
      <c r="E121" s="123" t="s">
        <v>1368</v>
      </c>
      <c r="F121" s="252" t="s">
        <v>1947</v>
      </c>
      <c r="G121" s="252" t="s">
        <v>717</v>
      </c>
      <c r="H121" s="252" t="s">
        <v>1967</v>
      </c>
      <c r="I121" s="252">
        <v>5190.8289999999997</v>
      </c>
      <c r="J121" s="253" t="s">
        <v>1966</v>
      </c>
    </row>
    <row r="122" spans="1:10" x14ac:dyDescent="0.25">
      <c r="A122" s="365" t="s">
        <v>1919</v>
      </c>
      <c r="B122" s="252" t="s">
        <v>689</v>
      </c>
      <c r="C122" s="252">
        <v>85141</v>
      </c>
      <c r="D122" s="252" t="s">
        <v>1920</v>
      </c>
      <c r="E122" s="123" t="s">
        <v>1368</v>
      </c>
      <c r="F122" s="252" t="s">
        <v>1948</v>
      </c>
      <c r="G122" s="252" t="s">
        <v>717</v>
      </c>
      <c r="H122" s="252" t="s">
        <v>1967</v>
      </c>
      <c r="I122" s="252">
        <v>-295.76600000000002</v>
      </c>
      <c r="J122" s="253" t="s">
        <v>1966</v>
      </c>
    </row>
    <row r="123" spans="1:10" x14ac:dyDescent="0.25">
      <c r="A123" s="365" t="s">
        <v>1919</v>
      </c>
      <c r="B123" s="252" t="s">
        <v>689</v>
      </c>
      <c r="C123" s="252">
        <v>85141</v>
      </c>
      <c r="D123" s="252" t="s">
        <v>1920</v>
      </c>
      <c r="E123" s="123" t="s">
        <v>1368</v>
      </c>
      <c r="F123" s="252" t="s">
        <v>1949</v>
      </c>
      <c r="G123" s="252" t="s">
        <v>717</v>
      </c>
      <c r="H123" s="252" t="s">
        <v>1967</v>
      </c>
      <c r="I123" s="252" t="s">
        <v>249</v>
      </c>
      <c r="J123" s="253" t="s">
        <v>1966</v>
      </c>
    </row>
    <row r="124" spans="1:10" x14ac:dyDescent="0.25">
      <c r="A124" s="365" t="s">
        <v>1919</v>
      </c>
      <c r="B124" s="252" t="s">
        <v>689</v>
      </c>
      <c r="C124" s="252">
        <v>85141</v>
      </c>
      <c r="D124" s="252" t="s">
        <v>1920</v>
      </c>
      <c r="E124" s="123" t="s">
        <v>1368</v>
      </c>
      <c r="F124" s="252" t="s">
        <v>1950</v>
      </c>
      <c r="G124" s="252" t="s">
        <v>717</v>
      </c>
      <c r="H124" s="252" t="s">
        <v>1967</v>
      </c>
      <c r="I124" s="252">
        <v>9022.1039999999994</v>
      </c>
      <c r="J124" s="253" t="s">
        <v>1966</v>
      </c>
    </row>
    <row r="125" spans="1:10" x14ac:dyDescent="0.25">
      <c r="A125" s="365" t="s">
        <v>1919</v>
      </c>
      <c r="B125" s="252" t="s">
        <v>689</v>
      </c>
      <c r="C125" s="252">
        <v>85141</v>
      </c>
      <c r="D125" s="252" t="s">
        <v>1920</v>
      </c>
      <c r="E125" s="123" t="s">
        <v>1368</v>
      </c>
      <c r="F125" s="252" t="s">
        <v>1951</v>
      </c>
      <c r="G125" s="252" t="s">
        <v>717</v>
      </c>
      <c r="H125" s="252" t="s">
        <v>1967</v>
      </c>
      <c r="I125" s="252">
        <v>29720.165000000001</v>
      </c>
      <c r="J125" s="253" t="s">
        <v>1966</v>
      </c>
    </row>
    <row r="126" spans="1:10" x14ac:dyDescent="0.25">
      <c r="A126" s="365" t="s">
        <v>1919</v>
      </c>
      <c r="B126" s="252" t="s">
        <v>689</v>
      </c>
      <c r="C126" s="252">
        <v>85141</v>
      </c>
      <c r="D126" s="252" t="s">
        <v>1920</v>
      </c>
      <c r="E126" s="123" t="s">
        <v>1368</v>
      </c>
      <c r="F126" s="252" t="s">
        <v>1952</v>
      </c>
      <c r="G126" s="252" t="s">
        <v>717</v>
      </c>
      <c r="H126" s="252" t="s">
        <v>1967</v>
      </c>
      <c r="I126" s="252">
        <v>50.42</v>
      </c>
      <c r="J126" s="253" t="s">
        <v>1966</v>
      </c>
    </row>
    <row r="127" spans="1:10" x14ac:dyDescent="0.25">
      <c r="A127" s="365" t="s">
        <v>1919</v>
      </c>
      <c r="B127" s="252" t="s">
        <v>689</v>
      </c>
      <c r="C127" s="252">
        <v>85141</v>
      </c>
      <c r="D127" s="252" t="s">
        <v>1920</v>
      </c>
      <c r="E127" s="123" t="s">
        <v>1368</v>
      </c>
      <c r="F127" s="252" t="s">
        <v>1953</v>
      </c>
      <c r="G127" s="252" t="s">
        <v>717</v>
      </c>
      <c r="H127" s="252" t="s">
        <v>1967</v>
      </c>
      <c r="I127" s="252">
        <v>8.6419999999999995</v>
      </c>
      <c r="J127" s="253" t="s">
        <v>1966</v>
      </c>
    </row>
    <row r="128" spans="1:10" x14ac:dyDescent="0.25">
      <c r="A128" s="365" t="s">
        <v>1919</v>
      </c>
      <c r="B128" s="252" t="s">
        <v>689</v>
      </c>
      <c r="C128" s="252">
        <v>85141</v>
      </c>
      <c r="D128" s="252" t="s">
        <v>1920</v>
      </c>
      <c r="E128" s="123" t="s">
        <v>1368</v>
      </c>
      <c r="F128" s="252" t="s">
        <v>1954</v>
      </c>
      <c r="G128" s="252" t="s">
        <v>717</v>
      </c>
      <c r="H128" s="252" t="s">
        <v>1967</v>
      </c>
      <c r="I128" s="252">
        <v>8.8870000000000005</v>
      </c>
      <c r="J128" s="253" t="s">
        <v>1966</v>
      </c>
    </row>
    <row r="129" spans="1:10" x14ac:dyDescent="0.25">
      <c r="A129" s="365" t="s">
        <v>1919</v>
      </c>
      <c r="B129" s="252" t="s">
        <v>689</v>
      </c>
      <c r="C129" s="252">
        <v>85141</v>
      </c>
      <c r="D129" s="252" t="s">
        <v>1920</v>
      </c>
      <c r="E129" s="123" t="s">
        <v>1368</v>
      </c>
      <c r="F129" s="252" t="s">
        <v>1955</v>
      </c>
      <c r="G129" s="252" t="s">
        <v>717</v>
      </c>
      <c r="H129" s="252" t="s">
        <v>1967</v>
      </c>
      <c r="I129" s="252">
        <v>32.890999999999998</v>
      </c>
      <c r="J129" s="253" t="s">
        <v>1966</v>
      </c>
    </row>
    <row r="130" spans="1:10" x14ac:dyDescent="0.25">
      <c r="A130" s="365" t="s">
        <v>1919</v>
      </c>
      <c r="B130" s="252" t="s">
        <v>689</v>
      </c>
      <c r="C130" s="252">
        <v>85141</v>
      </c>
      <c r="D130" s="252" t="s">
        <v>1920</v>
      </c>
      <c r="E130" s="123" t="s">
        <v>1368</v>
      </c>
      <c r="F130" s="252" t="s">
        <v>1956</v>
      </c>
      <c r="G130" s="252" t="s">
        <v>717</v>
      </c>
      <c r="H130" s="252" t="s">
        <v>1967</v>
      </c>
      <c r="I130" s="252">
        <v>78098.274999999994</v>
      </c>
      <c r="J130" s="253" t="s">
        <v>1966</v>
      </c>
    </row>
    <row r="131" spans="1:10" x14ac:dyDescent="0.25">
      <c r="A131" s="365" t="s">
        <v>1919</v>
      </c>
      <c r="B131" s="252" t="s">
        <v>689</v>
      </c>
      <c r="C131" s="252">
        <v>85141</v>
      </c>
      <c r="D131" s="252" t="s">
        <v>1920</v>
      </c>
      <c r="E131" s="123" t="s">
        <v>1368</v>
      </c>
      <c r="F131" s="252" t="s">
        <v>1957</v>
      </c>
      <c r="G131" s="252" t="s">
        <v>717</v>
      </c>
      <c r="H131" s="252" t="s">
        <v>1967</v>
      </c>
      <c r="I131" s="252">
        <v>39505.373</v>
      </c>
      <c r="J131" s="253" t="s">
        <v>1966</v>
      </c>
    </row>
    <row r="132" spans="1:10" x14ac:dyDescent="0.25">
      <c r="A132" s="365" t="s">
        <v>1919</v>
      </c>
      <c r="B132" s="252" t="s">
        <v>689</v>
      </c>
      <c r="C132" s="252">
        <v>85141</v>
      </c>
      <c r="D132" s="252" t="s">
        <v>1920</v>
      </c>
      <c r="E132" s="123" t="s">
        <v>1368</v>
      </c>
      <c r="F132" s="252" t="s">
        <v>1958</v>
      </c>
      <c r="G132" s="252" t="s">
        <v>717</v>
      </c>
      <c r="H132" s="252" t="s">
        <v>1967</v>
      </c>
      <c r="I132" s="252">
        <v>38744.646000000001</v>
      </c>
      <c r="J132" s="253" t="s">
        <v>1966</v>
      </c>
    </row>
    <row r="133" spans="1:10" x14ac:dyDescent="0.25">
      <c r="A133" s="365" t="s">
        <v>1919</v>
      </c>
      <c r="B133" s="252" t="s">
        <v>689</v>
      </c>
      <c r="C133" s="252">
        <v>85141</v>
      </c>
      <c r="D133" s="252" t="s">
        <v>1920</v>
      </c>
      <c r="E133" s="123" t="s">
        <v>1368</v>
      </c>
      <c r="F133" s="252" t="s">
        <v>1959</v>
      </c>
      <c r="G133" s="252" t="s">
        <v>717</v>
      </c>
      <c r="H133" s="252" t="s">
        <v>1967</v>
      </c>
      <c r="I133" s="252">
        <v>550.29200000000003</v>
      </c>
      <c r="J133" s="253" t="s">
        <v>1966</v>
      </c>
    </row>
    <row r="134" spans="1:10" x14ac:dyDescent="0.25">
      <c r="A134" s="365" t="s">
        <v>1919</v>
      </c>
      <c r="B134" s="252" t="s">
        <v>689</v>
      </c>
      <c r="C134" s="252">
        <v>85141</v>
      </c>
      <c r="D134" s="252" t="s">
        <v>1920</v>
      </c>
      <c r="E134" s="123" t="s">
        <v>1368</v>
      </c>
      <c r="F134" s="252" t="s">
        <v>1960</v>
      </c>
      <c r="G134" s="252" t="s">
        <v>717</v>
      </c>
      <c r="H134" s="252" t="s">
        <v>1967</v>
      </c>
      <c r="I134" s="252">
        <v>210.435</v>
      </c>
      <c r="J134" s="253" t="s">
        <v>1966</v>
      </c>
    </row>
    <row r="135" spans="1:10" x14ac:dyDescent="0.25">
      <c r="A135" s="365" t="s">
        <v>1919</v>
      </c>
      <c r="B135" s="252" t="s">
        <v>689</v>
      </c>
      <c r="C135" s="252">
        <v>85141</v>
      </c>
      <c r="D135" s="252" t="s">
        <v>1920</v>
      </c>
      <c r="E135" s="123" t="s">
        <v>1368</v>
      </c>
      <c r="F135" s="252" t="s">
        <v>1961</v>
      </c>
      <c r="G135" s="252" t="s">
        <v>717</v>
      </c>
      <c r="H135" s="252" t="s">
        <v>1967</v>
      </c>
      <c r="I135" s="252">
        <v>38090.476000000002</v>
      </c>
      <c r="J135" s="253" t="s">
        <v>1966</v>
      </c>
    </row>
    <row r="136" spans="1:10" x14ac:dyDescent="0.25">
      <c r="A136" s="365" t="s">
        <v>1919</v>
      </c>
      <c r="B136" s="252" t="s">
        <v>689</v>
      </c>
      <c r="C136" s="252">
        <v>85141</v>
      </c>
      <c r="D136" s="252" t="s">
        <v>1920</v>
      </c>
      <c r="E136" s="123" t="s">
        <v>1368</v>
      </c>
      <c r="F136" s="252" t="s">
        <v>1962</v>
      </c>
      <c r="G136" s="252" t="s">
        <v>717</v>
      </c>
      <c r="H136" s="252" t="s">
        <v>1967</v>
      </c>
      <c r="I136" s="252">
        <v>1085.665</v>
      </c>
      <c r="J136" s="253" t="s">
        <v>1966</v>
      </c>
    </row>
    <row r="137" spans="1:10" x14ac:dyDescent="0.25">
      <c r="A137" s="365" t="s">
        <v>1919</v>
      </c>
      <c r="B137" s="252" t="s">
        <v>689</v>
      </c>
      <c r="C137" s="252">
        <v>85141</v>
      </c>
      <c r="D137" s="252" t="s">
        <v>1920</v>
      </c>
      <c r="E137" s="123" t="s">
        <v>1368</v>
      </c>
      <c r="F137" s="252" t="s">
        <v>1963</v>
      </c>
      <c r="G137" s="252" t="s">
        <v>717</v>
      </c>
      <c r="H137" s="252" t="s">
        <v>1967</v>
      </c>
      <c r="I137" s="252">
        <v>37004.811000000002</v>
      </c>
      <c r="J137" s="253" t="s">
        <v>1966</v>
      </c>
    </row>
    <row r="138" spans="1:10" x14ac:dyDescent="0.25">
      <c r="A138" s="365" t="s">
        <v>1919</v>
      </c>
      <c r="B138" s="252" t="s">
        <v>689</v>
      </c>
      <c r="C138" s="252">
        <v>85141</v>
      </c>
      <c r="D138" s="252" t="s">
        <v>1920</v>
      </c>
      <c r="E138" s="123" t="s">
        <v>1368</v>
      </c>
      <c r="F138" s="252" t="s">
        <v>1964</v>
      </c>
      <c r="G138" s="252" t="s">
        <v>717</v>
      </c>
      <c r="H138" s="252" t="s">
        <v>1967</v>
      </c>
      <c r="I138" s="252">
        <v>502.42700000000002</v>
      </c>
      <c r="J138" s="253" t="s">
        <v>1966</v>
      </c>
    </row>
    <row r="139" spans="1:10" x14ac:dyDescent="0.25">
      <c r="A139" s="365" t="s">
        <v>1919</v>
      </c>
      <c r="B139" s="252" t="s">
        <v>689</v>
      </c>
      <c r="C139" s="252">
        <v>85141</v>
      </c>
      <c r="D139" s="252" t="s">
        <v>1920</v>
      </c>
      <c r="E139" s="123" t="s">
        <v>1368</v>
      </c>
      <c r="F139" s="252" t="s">
        <v>1964</v>
      </c>
      <c r="G139" s="252" t="s">
        <v>717</v>
      </c>
      <c r="H139" s="252" t="s">
        <v>1967</v>
      </c>
      <c r="I139" s="252">
        <v>502.42700000000002</v>
      </c>
      <c r="J139" s="253" t="s">
        <v>1966</v>
      </c>
    </row>
    <row r="140" spans="1:10" x14ac:dyDescent="0.25">
      <c r="A140" s="365" t="s">
        <v>1919</v>
      </c>
      <c r="B140" s="252" t="s">
        <v>689</v>
      </c>
      <c r="C140" s="252">
        <v>85141</v>
      </c>
      <c r="D140" s="252" t="s">
        <v>1920</v>
      </c>
      <c r="E140" s="123" t="s">
        <v>1368</v>
      </c>
      <c r="F140" s="252" t="s">
        <v>1921</v>
      </c>
      <c r="G140" s="252" t="s">
        <v>717</v>
      </c>
      <c r="H140" s="252" t="s">
        <v>1968</v>
      </c>
      <c r="I140" s="252">
        <v>88086.327000000005</v>
      </c>
      <c r="J140" s="253" t="s">
        <v>686</v>
      </c>
    </row>
    <row r="141" spans="1:10" x14ac:dyDescent="0.25">
      <c r="A141" s="365" t="s">
        <v>1919</v>
      </c>
      <c r="B141" s="252" t="s">
        <v>689</v>
      </c>
      <c r="C141" s="252">
        <v>85141</v>
      </c>
      <c r="D141" s="252" t="s">
        <v>1920</v>
      </c>
      <c r="E141" s="123" t="s">
        <v>1368</v>
      </c>
      <c r="F141" s="252" t="s">
        <v>1923</v>
      </c>
      <c r="G141" s="252" t="s">
        <v>717</v>
      </c>
      <c r="H141" s="252" t="s">
        <v>1968</v>
      </c>
      <c r="I141" s="252">
        <v>85362.648000000001</v>
      </c>
      <c r="J141" s="253" t="s">
        <v>686</v>
      </c>
    </row>
    <row r="142" spans="1:10" x14ac:dyDescent="0.25">
      <c r="A142" s="365" t="s">
        <v>1919</v>
      </c>
      <c r="B142" s="252" t="s">
        <v>689</v>
      </c>
      <c r="C142" s="252">
        <v>85141</v>
      </c>
      <c r="D142" s="252" t="s">
        <v>1920</v>
      </c>
      <c r="E142" s="123" t="s">
        <v>1368</v>
      </c>
      <c r="F142" s="252" t="s">
        <v>1924</v>
      </c>
      <c r="G142" s="252" t="s">
        <v>717</v>
      </c>
      <c r="H142" s="252" t="s">
        <v>1968</v>
      </c>
      <c r="I142" s="252">
        <v>30534.352999999999</v>
      </c>
      <c r="J142" s="253" t="s">
        <v>686</v>
      </c>
    </row>
    <row r="143" spans="1:10" x14ac:dyDescent="0.25">
      <c r="A143" s="365" t="s">
        <v>1919</v>
      </c>
      <c r="B143" s="252" t="s">
        <v>689</v>
      </c>
      <c r="C143" s="252">
        <v>85141</v>
      </c>
      <c r="D143" s="252" t="s">
        <v>1920</v>
      </c>
      <c r="E143" s="123" t="s">
        <v>1368</v>
      </c>
      <c r="F143" s="252" t="s">
        <v>1925</v>
      </c>
      <c r="G143" s="252" t="s">
        <v>717</v>
      </c>
      <c r="H143" s="252" t="s">
        <v>1968</v>
      </c>
      <c r="I143" s="252">
        <v>8288.8850000000002</v>
      </c>
      <c r="J143" s="253" t="s">
        <v>686</v>
      </c>
    </row>
    <row r="144" spans="1:10" x14ac:dyDescent="0.25">
      <c r="A144" s="365" t="s">
        <v>1919</v>
      </c>
      <c r="B144" s="252" t="s">
        <v>689</v>
      </c>
      <c r="C144" s="252">
        <v>85141</v>
      </c>
      <c r="D144" s="252" t="s">
        <v>1920</v>
      </c>
      <c r="E144" s="123" t="s">
        <v>1368</v>
      </c>
      <c r="F144" s="252" t="s">
        <v>1926</v>
      </c>
      <c r="G144" s="252" t="s">
        <v>717</v>
      </c>
      <c r="H144" s="252" t="s">
        <v>1968</v>
      </c>
      <c r="I144" s="252">
        <v>46539.411</v>
      </c>
      <c r="J144" s="253" t="s">
        <v>686</v>
      </c>
    </row>
    <row r="145" spans="1:10" x14ac:dyDescent="0.25">
      <c r="A145" s="365" t="s">
        <v>1919</v>
      </c>
      <c r="B145" s="252" t="s">
        <v>689</v>
      </c>
      <c r="C145" s="252">
        <v>85141</v>
      </c>
      <c r="D145" s="252" t="s">
        <v>1920</v>
      </c>
      <c r="E145" s="123" t="s">
        <v>1368</v>
      </c>
      <c r="F145" s="252" t="s">
        <v>1927</v>
      </c>
      <c r="G145" s="252" t="s">
        <v>717</v>
      </c>
      <c r="H145" s="252" t="s">
        <v>1968</v>
      </c>
      <c r="I145" s="252">
        <v>2723.6790000000001</v>
      </c>
      <c r="J145" s="253" t="s">
        <v>686</v>
      </c>
    </row>
    <row r="146" spans="1:10" x14ac:dyDescent="0.25">
      <c r="A146" s="365" t="s">
        <v>1919</v>
      </c>
      <c r="B146" s="252" t="s">
        <v>689</v>
      </c>
      <c r="C146" s="252">
        <v>85141</v>
      </c>
      <c r="D146" s="252" t="s">
        <v>1920</v>
      </c>
      <c r="E146" s="123" t="s">
        <v>1368</v>
      </c>
      <c r="F146" s="252" t="s">
        <v>1928</v>
      </c>
      <c r="G146" s="252" t="s">
        <v>717</v>
      </c>
      <c r="H146" s="252" t="s">
        <v>1968</v>
      </c>
      <c r="I146" s="252">
        <v>2723.6790000000001</v>
      </c>
      <c r="J146" s="253" t="s">
        <v>686</v>
      </c>
    </row>
    <row r="147" spans="1:10" x14ac:dyDescent="0.25">
      <c r="A147" s="365" t="s">
        <v>1919</v>
      </c>
      <c r="B147" s="252" t="s">
        <v>689</v>
      </c>
      <c r="C147" s="252">
        <v>85141</v>
      </c>
      <c r="D147" s="252" t="s">
        <v>1920</v>
      </c>
      <c r="E147" s="123" t="s">
        <v>1368</v>
      </c>
      <c r="F147" s="252" t="s">
        <v>1929</v>
      </c>
      <c r="G147" s="252" t="s">
        <v>717</v>
      </c>
      <c r="H147" s="252" t="s">
        <v>1968</v>
      </c>
      <c r="I147" s="252" t="s">
        <v>402</v>
      </c>
      <c r="J147" s="253" t="s">
        <v>686</v>
      </c>
    </row>
    <row r="148" spans="1:10" x14ac:dyDescent="0.25">
      <c r="A148" s="365" t="s">
        <v>1919</v>
      </c>
      <c r="B148" s="252" t="s">
        <v>689</v>
      </c>
      <c r="C148" s="252">
        <v>85141</v>
      </c>
      <c r="D148" s="252" t="s">
        <v>1920</v>
      </c>
      <c r="E148" s="123" t="s">
        <v>1368</v>
      </c>
      <c r="F148" s="252" t="s">
        <v>1930</v>
      </c>
      <c r="G148" s="252" t="s">
        <v>717</v>
      </c>
      <c r="H148" s="252" t="s">
        <v>1968</v>
      </c>
      <c r="I148" s="252" t="s">
        <v>249</v>
      </c>
      <c r="J148" s="253" t="s">
        <v>686</v>
      </c>
    </row>
    <row r="149" spans="1:10" x14ac:dyDescent="0.25">
      <c r="A149" s="365" t="s">
        <v>1919</v>
      </c>
      <c r="B149" s="252" t="s">
        <v>689</v>
      </c>
      <c r="C149" s="252">
        <v>85141</v>
      </c>
      <c r="D149" s="252" t="s">
        <v>1920</v>
      </c>
      <c r="E149" s="123" t="s">
        <v>1368</v>
      </c>
      <c r="F149" s="252" t="s">
        <v>1931</v>
      </c>
      <c r="G149" s="252" t="s">
        <v>717</v>
      </c>
      <c r="H149" s="252" t="s">
        <v>1968</v>
      </c>
      <c r="I149" s="252">
        <v>5880.53</v>
      </c>
      <c r="J149" s="253" t="s">
        <v>686</v>
      </c>
    </row>
    <row r="150" spans="1:10" x14ac:dyDescent="0.25">
      <c r="A150" s="365" t="s">
        <v>1919</v>
      </c>
      <c r="B150" s="252" t="s">
        <v>689</v>
      </c>
      <c r="C150" s="252">
        <v>85141</v>
      </c>
      <c r="D150" s="252" t="s">
        <v>1920</v>
      </c>
      <c r="E150" s="123" t="s">
        <v>1368</v>
      </c>
      <c r="F150" s="252" t="s">
        <v>1932</v>
      </c>
      <c r="G150" s="252" t="s">
        <v>717</v>
      </c>
      <c r="H150" s="252" t="s">
        <v>1968</v>
      </c>
      <c r="I150" s="252">
        <v>5418.982</v>
      </c>
      <c r="J150" s="253" t="s">
        <v>686</v>
      </c>
    </row>
    <row r="151" spans="1:10" x14ac:dyDescent="0.25">
      <c r="A151" s="365" t="s">
        <v>1919</v>
      </c>
      <c r="B151" s="252" t="s">
        <v>689</v>
      </c>
      <c r="C151" s="252">
        <v>85141</v>
      </c>
      <c r="D151" s="252" t="s">
        <v>1920</v>
      </c>
      <c r="E151" s="123" t="s">
        <v>1368</v>
      </c>
      <c r="F151" s="252" t="s">
        <v>1933</v>
      </c>
      <c r="G151" s="252" t="s">
        <v>717</v>
      </c>
      <c r="H151" s="252" t="s">
        <v>1968</v>
      </c>
      <c r="I151" s="252">
        <v>461.548</v>
      </c>
      <c r="J151" s="253" t="s">
        <v>686</v>
      </c>
    </row>
    <row r="152" spans="1:10" x14ac:dyDescent="0.25">
      <c r="A152" s="365" t="s">
        <v>1919</v>
      </c>
      <c r="B152" s="252" t="s">
        <v>689</v>
      </c>
      <c r="C152" s="252">
        <v>85141</v>
      </c>
      <c r="D152" s="252" t="s">
        <v>1920</v>
      </c>
      <c r="E152" s="123" t="s">
        <v>1368</v>
      </c>
      <c r="F152" s="252" t="s">
        <v>1934</v>
      </c>
      <c r="G152" s="252" t="s">
        <v>717</v>
      </c>
      <c r="H152" s="252" t="s">
        <v>1968</v>
      </c>
      <c r="I152" s="252">
        <v>135.423</v>
      </c>
      <c r="J152" s="253" t="s">
        <v>686</v>
      </c>
    </row>
    <row r="153" spans="1:10" x14ac:dyDescent="0.25">
      <c r="A153" s="365" t="s">
        <v>1919</v>
      </c>
      <c r="B153" s="252" t="s">
        <v>689</v>
      </c>
      <c r="C153" s="252">
        <v>85141</v>
      </c>
      <c r="D153" s="252" t="s">
        <v>1920</v>
      </c>
      <c r="E153" s="123" t="s">
        <v>1368</v>
      </c>
      <c r="F153" s="252" t="s">
        <v>1935</v>
      </c>
      <c r="G153" s="252" t="s">
        <v>717</v>
      </c>
      <c r="H153" s="252" t="s">
        <v>1968</v>
      </c>
      <c r="I153" s="252">
        <v>0.156</v>
      </c>
      <c r="J153" s="253" t="s">
        <v>686</v>
      </c>
    </row>
    <row r="154" spans="1:10" x14ac:dyDescent="0.25">
      <c r="A154" s="365" t="s">
        <v>1919</v>
      </c>
      <c r="B154" s="252" t="s">
        <v>689</v>
      </c>
      <c r="C154" s="252">
        <v>85141</v>
      </c>
      <c r="D154" s="252" t="s">
        <v>1920</v>
      </c>
      <c r="E154" s="123" t="s">
        <v>1368</v>
      </c>
      <c r="F154" s="252" t="s">
        <v>1936</v>
      </c>
      <c r="G154" s="252" t="s">
        <v>717</v>
      </c>
      <c r="H154" s="252" t="s">
        <v>1968</v>
      </c>
      <c r="I154" s="252">
        <v>93.072999999999993</v>
      </c>
      <c r="J154" s="253" t="s">
        <v>686</v>
      </c>
    </row>
    <row r="155" spans="1:10" x14ac:dyDescent="0.25">
      <c r="A155" s="365" t="s">
        <v>1919</v>
      </c>
      <c r="B155" s="252" t="s">
        <v>689</v>
      </c>
      <c r="C155" s="252">
        <v>85141</v>
      </c>
      <c r="D155" s="252" t="s">
        <v>1920</v>
      </c>
      <c r="E155" s="123" t="s">
        <v>1368</v>
      </c>
      <c r="F155" s="252" t="s">
        <v>1937</v>
      </c>
      <c r="G155" s="252" t="s">
        <v>717</v>
      </c>
      <c r="H155" s="252" t="s">
        <v>1968</v>
      </c>
      <c r="I155" s="252">
        <v>42.195</v>
      </c>
      <c r="J155" s="253" t="s">
        <v>686</v>
      </c>
    </row>
    <row r="156" spans="1:10" x14ac:dyDescent="0.25">
      <c r="A156" s="365" t="s">
        <v>1919</v>
      </c>
      <c r="B156" s="252" t="s">
        <v>689</v>
      </c>
      <c r="C156" s="252">
        <v>85141</v>
      </c>
      <c r="D156" s="252" t="s">
        <v>1920</v>
      </c>
      <c r="E156" s="123" t="s">
        <v>1368</v>
      </c>
      <c r="F156" s="252" t="s">
        <v>1938</v>
      </c>
      <c r="G156" s="252" t="s">
        <v>717</v>
      </c>
      <c r="H156" s="252" t="s">
        <v>1968</v>
      </c>
      <c r="I156" s="252">
        <v>84892.861000000004</v>
      </c>
      <c r="J156" s="253" t="s">
        <v>686</v>
      </c>
    </row>
    <row r="157" spans="1:10" x14ac:dyDescent="0.25">
      <c r="A157" s="365" t="s">
        <v>1919</v>
      </c>
      <c r="B157" s="252" t="s">
        <v>689</v>
      </c>
      <c r="C157" s="252">
        <v>85141</v>
      </c>
      <c r="D157" s="252" t="s">
        <v>1920</v>
      </c>
      <c r="E157" s="123" t="s">
        <v>1368</v>
      </c>
      <c r="F157" s="252" t="s">
        <v>1939</v>
      </c>
      <c r="G157" s="252" t="s">
        <v>717</v>
      </c>
      <c r="H157" s="252" t="s">
        <v>1968</v>
      </c>
      <c r="I157" s="252">
        <v>26264.04</v>
      </c>
      <c r="J157" s="253" t="s">
        <v>686</v>
      </c>
    </row>
    <row r="158" spans="1:10" x14ac:dyDescent="0.25">
      <c r="A158" s="365" t="s">
        <v>1919</v>
      </c>
      <c r="B158" s="252" t="s">
        <v>689</v>
      </c>
      <c r="C158" s="252">
        <v>85141</v>
      </c>
      <c r="D158" s="252" t="s">
        <v>1920</v>
      </c>
      <c r="E158" s="123" t="s">
        <v>1368</v>
      </c>
      <c r="F158" s="252" t="s">
        <v>1940</v>
      </c>
      <c r="G158" s="252" t="s">
        <v>717</v>
      </c>
      <c r="H158" s="252" t="s">
        <v>1968</v>
      </c>
      <c r="I158" s="252">
        <v>52524.211000000003</v>
      </c>
      <c r="J158" s="253" t="s">
        <v>686</v>
      </c>
    </row>
    <row r="159" spans="1:10" x14ac:dyDescent="0.25">
      <c r="A159" s="365" t="s">
        <v>1919</v>
      </c>
      <c r="B159" s="252" t="s">
        <v>689</v>
      </c>
      <c r="C159" s="252">
        <v>85141</v>
      </c>
      <c r="D159" s="252" t="s">
        <v>1920</v>
      </c>
      <c r="E159" s="123" t="s">
        <v>1368</v>
      </c>
      <c r="F159" s="252" t="s">
        <v>2448</v>
      </c>
      <c r="G159" s="252" t="s">
        <v>717</v>
      </c>
      <c r="H159" s="252" t="s">
        <v>1968</v>
      </c>
      <c r="I159" s="252">
        <v>255.65</v>
      </c>
      <c r="J159" s="253" t="s">
        <v>686</v>
      </c>
    </row>
    <row r="160" spans="1:10" x14ac:dyDescent="0.25">
      <c r="A160" s="365" t="s">
        <v>1919</v>
      </c>
      <c r="B160" s="252" t="s">
        <v>689</v>
      </c>
      <c r="C160" s="252">
        <v>85141</v>
      </c>
      <c r="D160" s="252" t="s">
        <v>1920</v>
      </c>
      <c r="E160" s="123" t="s">
        <v>1368</v>
      </c>
      <c r="F160" s="252" t="s">
        <v>1941</v>
      </c>
      <c r="G160" s="252" t="s">
        <v>717</v>
      </c>
      <c r="H160" s="252" t="s">
        <v>1968</v>
      </c>
      <c r="I160" s="252">
        <v>624.70399999999995</v>
      </c>
      <c r="J160" s="253" t="s">
        <v>686</v>
      </c>
    </row>
    <row r="161" spans="1:10" x14ac:dyDescent="0.25">
      <c r="A161" s="365" t="s">
        <v>1919</v>
      </c>
      <c r="B161" s="252" t="s">
        <v>689</v>
      </c>
      <c r="C161" s="252">
        <v>85141</v>
      </c>
      <c r="D161" s="252" t="s">
        <v>1920</v>
      </c>
      <c r="E161" s="123" t="s">
        <v>1368</v>
      </c>
      <c r="F161" s="252" t="s">
        <v>2449</v>
      </c>
      <c r="G161" s="252" t="s">
        <v>717</v>
      </c>
      <c r="H161" s="252" t="s">
        <v>1968</v>
      </c>
      <c r="I161" s="252">
        <v>12.067</v>
      </c>
      <c r="J161" s="253" t="s">
        <v>686</v>
      </c>
    </row>
    <row r="162" spans="1:10" x14ac:dyDescent="0.25">
      <c r="A162" s="365" t="s">
        <v>1919</v>
      </c>
      <c r="B162" s="252" t="s">
        <v>689</v>
      </c>
      <c r="C162" s="252">
        <v>85141</v>
      </c>
      <c r="D162" s="252" t="s">
        <v>1920</v>
      </c>
      <c r="E162" s="123" t="s">
        <v>1368</v>
      </c>
      <c r="F162" s="252" t="s">
        <v>1942</v>
      </c>
      <c r="G162" s="252" t="s">
        <v>717</v>
      </c>
      <c r="H162" s="252" t="s">
        <v>1968</v>
      </c>
      <c r="I162" s="252">
        <v>78.935000000000002</v>
      </c>
      <c r="J162" s="253" t="s">
        <v>686</v>
      </c>
    </row>
    <row r="163" spans="1:10" x14ac:dyDescent="0.25">
      <c r="A163" s="365" t="s">
        <v>1919</v>
      </c>
      <c r="B163" s="252" t="s">
        <v>689</v>
      </c>
      <c r="C163" s="252">
        <v>85141</v>
      </c>
      <c r="D163" s="252" t="s">
        <v>1920</v>
      </c>
      <c r="E163" s="123" t="s">
        <v>1368</v>
      </c>
      <c r="F163" s="252" t="s">
        <v>1943</v>
      </c>
      <c r="G163" s="252" t="s">
        <v>717</v>
      </c>
      <c r="H163" s="252" t="s">
        <v>1968</v>
      </c>
      <c r="I163" s="252">
        <v>5400.9709999999995</v>
      </c>
      <c r="J163" s="253" t="s">
        <v>686</v>
      </c>
    </row>
    <row r="164" spans="1:10" x14ac:dyDescent="0.25">
      <c r="A164" s="365" t="s">
        <v>1919</v>
      </c>
      <c r="B164" s="252" t="s">
        <v>689</v>
      </c>
      <c r="C164" s="252">
        <v>85141</v>
      </c>
      <c r="D164" s="252" t="s">
        <v>1920</v>
      </c>
      <c r="E164" s="123" t="s">
        <v>1368</v>
      </c>
      <c r="F164" s="252" t="s">
        <v>1944</v>
      </c>
      <c r="G164" s="252" t="s">
        <v>717</v>
      </c>
      <c r="H164" s="252" t="s">
        <v>1968</v>
      </c>
      <c r="I164" s="252" t="s">
        <v>249</v>
      </c>
      <c r="J164" s="253" t="s">
        <v>686</v>
      </c>
    </row>
    <row r="165" spans="1:10" x14ac:dyDescent="0.25">
      <c r="A165" s="365" t="s">
        <v>1919</v>
      </c>
      <c r="B165" s="252" t="s">
        <v>689</v>
      </c>
      <c r="C165" s="252">
        <v>85141</v>
      </c>
      <c r="D165" s="252" t="s">
        <v>1920</v>
      </c>
      <c r="E165" s="123" t="s">
        <v>1368</v>
      </c>
      <c r="F165" s="252" t="s">
        <v>1945</v>
      </c>
      <c r="G165" s="252" t="s">
        <v>717</v>
      </c>
      <c r="H165" s="252" t="s">
        <v>1968</v>
      </c>
      <c r="I165" s="252" t="s">
        <v>249</v>
      </c>
      <c r="J165" s="253" t="s">
        <v>686</v>
      </c>
    </row>
    <row r="166" spans="1:10" x14ac:dyDescent="0.25">
      <c r="A166" s="365" t="s">
        <v>1919</v>
      </c>
      <c r="B166" s="252" t="s">
        <v>689</v>
      </c>
      <c r="C166" s="252">
        <v>85141</v>
      </c>
      <c r="D166" s="252" t="s">
        <v>1920</v>
      </c>
      <c r="E166" s="123" t="s">
        <v>1368</v>
      </c>
      <c r="F166" s="252" t="s">
        <v>1946</v>
      </c>
      <c r="G166" s="252" t="s">
        <v>717</v>
      </c>
      <c r="H166" s="252" t="s">
        <v>1968</v>
      </c>
      <c r="I166" s="252">
        <v>4894.1490000000003</v>
      </c>
      <c r="J166" s="253" t="s">
        <v>686</v>
      </c>
    </row>
    <row r="167" spans="1:10" x14ac:dyDescent="0.25">
      <c r="A167" s="365" t="s">
        <v>1919</v>
      </c>
      <c r="B167" s="252" t="s">
        <v>689</v>
      </c>
      <c r="C167" s="252">
        <v>85141</v>
      </c>
      <c r="D167" s="252" t="s">
        <v>1920</v>
      </c>
      <c r="E167" s="123" t="s">
        <v>1368</v>
      </c>
      <c r="F167" s="252" t="s">
        <v>1947</v>
      </c>
      <c r="G167" s="252" t="s">
        <v>717</v>
      </c>
      <c r="H167" s="252" t="s">
        <v>1968</v>
      </c>
      <c r="I167" s="252">
        <v>5204.3760000000002</v>
      </c>
      <c r="J167" s="253" t="s">
        <v>686</v>
      </c>
    </row>
    <row r="168" spans="1:10" x14ac:dyDescent="0.25">
      <c r="A168" s="365" t="s">
        <v>1919</v>
      </c>
      <c r="B168" s="252" t="s">
        <v>689</v>
      </c>
      <c r="C168" s="252">
        <v>85141</v>
      </c>
      <c r="D168" s="252" t="s">
        <v>1920</v>
      </c>
      <c r="E168" s="123" t="s">
        <v>1368</v>
      </c>
      <c r="F168" s="252" t="s">
        <v>1948</v>
      </c>
      <c r="G168" s="252" t="s">
        <v>717</v>
      </c>
      <c r="H168" s="252" t="s">
        <v>1968</v>
      </c>
      <c r="I168" s="252">
        <v>-310.22699999999998</v>
      </c>
      <c r="J168" s="253" t="s">
        <v>686</v>
      </c>
    </row>
    <row r="169" spans="1:10" x14ac:dyDescent="0.25">
      <c r="A169" s="365" t="s">
        <v>1919</v>
      </c>
      <c r="B169" s="252" t="s">
        <v>689</v>
      </c>
      <c r="C169" s="252">
        <v>85141</v>
      </c>
      <c r="D169" s="252" t="s">
        <v>1920</v>
      </c>
      <c r="E169" s="123" t="s">
        <v>1368</v>
      </c>
      <c r="F169" s="252" t="s">
        <v>1949</v>
      </c>
      <c r="G169" s="252" t="s">
        <v>717</v>
      </c>
      <c r="H169" s="252" t="s">
        <v>1968</v>
      </c>
      <c r="I169" s="252" t="s">
        <v>249</v>
      </c>
      <c r="J169" s="253" t="s">
        <v>686</v>
      </c>
    </row>
    <row r="170" spans="1:10" x14ac:dyDescent="0.25">
      <c r="A170" s="365" t="s">
        <v>1919</v>
      </c>
      <c r="B170" s="252" t="s">
        <v>689</v>
      </c>
      <c r="C170" s="252">
        <v>85141</v>
      </c>
      <c r="D170" s="252" t="s">
        <v>1920</v>
      </c>
      <c r="E170" s="123" t="s">
        <v>1368</v>
      </c>
      <c r="F170" s="252" t="s">
        <v>1950</v>
      </c>
      <c r="G170" s="252" t="s">
        <v>717</v>
      </c>
      <c r="H170" s="252" t="s">
        <v>1968</v>
      </c>
      <c r="I170" s="252">
        <v>8525.5910000000003</v>
      </c>
      <c r="J170" s="253" t="s">
        <v>686</v>
      </c>
    </row>
    <row r="171" spans="1:10" x14ac:dyDescent="0.25">
      <c r="A171" s="365" t="s">
        <v>1919</v>
      </c>
      <c r="B171" s="252" t="s">
        <v>689</v>
      </c>
      <c r="C171" s="252">
        <v>85141</v>
      </c>
      <c r="D171" s="252" t="s">
        <v>1920</v>
      </c>
      <c r="E171" s="123" t="s">
        <v>1368</v>
      </c>
      <c r="F171" s="252" t="s">
        <v>1951</v>
      </c>
      <c r="G171" s="252" t="s">
        <v>717</v>
      </c>
      <c r="H171" s="252" t="s">
        <v>1968</v>
      </c>
      <c r="I171" s="252">
        <v>28720.621999999999</v>
      </c>
      <c r="J171" s="253" t="s">
        <v>686</v>
      </c>
    </row>
    <row r="172" spans="1:10" x14ac:dyDescent="0.25">
      <c r="A172" s="365" t="s">
        <v>1919</v>
      </c>
      <c r="B172" s="252" t="s">
        <v>689</v>
      </c>
      <c r="C172" s="252">
        <v>85141</v>
      </c>
      <c r="D172" s="252" t="s">
        <v>1920</v>
      </c>
      <c r="E172" s="123" t="s">
        <v>1368</v>
      </c>
      <c r="F172" s="252" t="s">
        <v>1952</v>
      </c>
      <c r="G172" s="252" t="s">
        <v>717</v>
      </c>
      <c r="H172" s="252" t="s">
        <v>1968</v>
      </c>
      <c r="I172" s="252">
        <v>53.180999999999997</v>
      </c>
      <c r="J172" s="253" t="s">
        <v>686</v>
      </c>
    </row>
    <row r="173" spans="1:10" x14ac:dyDescent="0.25">
      <c r="A173" s="365" t="s">
        <v>1919</v>
      </c>
      <c r="B173" s="252" t="s">
        <v>689</v>
      </c>
      <c r="C173" s="252">
        <v>85141</v>
      </c>
      <c r="D173" s="252" t="s">
        <v>1920</v>
      </c>
      <c r="E173" s="123" t="s">
        <v>1368</v>
      </c>
      <c r="F173" s="252" t="s">
        <v>1953</v>
      </c>
      <c r="G173" s="252" t="s">
        <v>717</v>
      </c>
      <c r="H173" s="252" t="s">
        <v>1968</v>
      </c>
      <c r="I173" s="252">
        <v>9.31</v>
      </c>
      <c r="J173" s="253" t="s">
        <v>686</v>
      </c>
    </row>
    <row r="174" spans="1:10" x14ac:dyDescent="0.25">
      <c r="A174" s="365" t="s">
        <v>1919</v>
      </c>
      <c r="B174" s="252" t="s">
        <v>689</v>
      </c>
      <c r="C174" s="252">
        <v>85141</v>
      </c>
      <c r="D174" s="252" t="s">
        <v>1920</v>
      </c>
      <c r="E174" s="123" t="s">
        <v>1368</v>
      </c>
      <c r="F174" s="252" t="s">
        <v>1954</v>
      </c>
      <c r="G174" s="252" t="s">
        <v>717</v>
      </c>
      <c r="H174" s="252" t="s">
        <v>1968</v>
      </c>
      <c r="I174" s="252">
        <v>9.6649999999999991</v>
      </c>
      <c r="J174" s="253" t="s">
        <v>686</v>
      </c>
    </row>
    <row r="175" spans="1:10" x14ac:dyDescent="0.25">
      <c r="A175" s="365" t="s">
        <v>1919</v>
      </c>
      <c r="B175" s="252" t="s">
        <v>689</v>
      </c>
      <c r="C175" s="252">
        <v>85141</v>
      </c>
      <c r="D175" s="252" t="s">
        <v>1920</v>
      </c>
      <c r="E175" s="123" t="s">
        <v>1368</v>
      </c>
      <c r="F175" s="252" t="s">
        <v>1955</v>
      </c>
      <c r="G175" s="252" t="s">
        <v>717</v>
      </c>
      <c r="H175" s="252" t="s">
        <v>1968</v>
      </c>
      <c r="I175" s="252">
        <v>34.206000000000003</v>
      </c>
      <c r="J175" s="253" t="s">
        <v>686</v>
      </c>
    </row>
    <row r="176" spans="1:10" x14ac:dyDescent="0.25">
      <c r="A176" s="365" t="s">
        <v>1919</v>
      </c>
      <c r="B176" s="252" t="s">
        <v>689</v>
      </c>
      <c r="C176" s="252">
        <v>85141</v>
      </c>
      <c r="D176" s="252" t="s">
        <v>1920</v>
      </c>
      <c r="E176" s="123" t="s">
        <v>1368</v>
      </c>
      <c r="F176" s="252" t="s">
        <v>1956</v>
      </c>
      <c r="G176" s="252" t="s">
        <v>717</v>
      </c>
      <c r="H176" s="252" t="s">
        <v>1968</v>
      </c>
      <c r="I176" s="252">
        <v>86601.865999999995</v>
      </c>
      <c r="J176" s="253" t="s">
        <v>686</v>
      </c>
    </row>
    <row r="177" spans="1:10" x14ac:dyDescent="0.25">
      <c r="A177" s="365" t="s">
        <v>1919</v>
      </c>
      <c r="B177" s="252" t="s">
        <v>689</v>
      </c>
      <c r="C177" s="252">
        <v>85141</v>
      </c>
      <c r="D177" s="252" t="s">
        <v>1920</v>
      </c>
      <c r="E177" s="123" t="s">
        <v>1368</v>
      </c>
      <c r="F177" s="252" t="s">
        <v>1957</v>
      </c>
      <c r="G177" s="252" t="s">
        <v>717</v>
      </c>
      <c r="H177" s="252" t="s">
        <v>1968</v>
      </c>
      <c r="I177" s="252">
        <v>37982.059000000001</v>
      </c>
      <c r="J177" s="253" t="s">
        <v>686</v>
      </c>
    </row>
    <row r="178" spans="1:10" x14ac:dyDescent="0.25">
      <c r="A178" s="365" t="s">
        <v>1919</v>
      </c>
      <c r="B178" s="252" t="s">
        <v>689</v>
      </c>
      <c r="C178" s="252">
        <v>85141</v>
      </c>
      <c r="D178" s="252" t="s">
        <v>1920</v>
      </c>
      <c r="E178" s="123" t="s">
        <v>1368</v>
      </c>
      <c r="F178" s="252" t="s">
        <v>1958</v>
      </c>
      <c r="G178" s="252" t="s">
        <v>717</v>
      </c>
      <c r="H178" s="252" t="s">
        <v>1968</v>
      </c>
      <c r="I178" s="252">
        <v>37249.019999999997</v>
      </c>
      <c r="J178" s="253" t="s">
        <v>686</v>
      </c>
    </row>
    <row r="179" spans="1:10" x14ac:dyDescent="0.25">
      <c r="A179" s="365" t="s">
        <v>1919</v>
      </c>
      <c r="B179" s="252" t="s">
        <v>689</v>
      </c>
      <c r="C179" s="252">
        <v>85141</v>
      </c>
      <c r="D179" s="252" t="s">
        <v>1920</v>
      </c>
      <c r="E179" s="123" t="s">
        <v>1368</v>
      </c>
      <c r="F179" s="252" t="s">
        <v>1959</v>
      </c>
      <c r="G179" s="252" t="s">
        <v>717</v>
      </c>
      <c r="H179" s="252" t="s">
        <v>1968</v>
      </c>
      <c r="I179" s="252">
        <v>548.43100000000004</v>
      </c>
      <c r="J179" s="253" t="s">
        <v>686</v>
      </c>
    </row>
    <row r="180" spans="1:10" x14ac:dyDescent="0.25">
      <c r="A180" s="365" t="s">
        <v>1919</v>
      </c>
      <c r="B180" s="252" t="s">
        <v>689</v>
      </c>
      <c r="C180" s="252">
        <v>85141</v>
      </c>
      <c r="D180" s="252" t="s">
        <v>1920</v>
      </c>
      <c r="E180" s="123" t="s">
        <v>1368</v>
      </c>
      <c r="F180" s="252" t="s">
        <v>1960</v>
      </c>
      <c r="G180" s="252" t="s">
        <v>717</v>
      </c>
      <c r="H180" s="252" t="s">
        <v>1968</v>
      </c>
      <c r="I180" s="252">
        <v>184.608</v>
      </c>
      <c r="J180" s="253" t="s">
        <v>686</v>
      </c>
    </row>
    <row r="181" spans="1:10" x14ac:dyDescent="0.25">
      <c r="A181" s="365" t="s">
        <v>1919</v>
      </c>
      <c r="B181" s="252" t="s">
        <v>689</v>
      </c>
      <c r="C181" s="252">
        <v>85141</v>
      </c>
      <c r="D181" s="252" t="s">
        <v>1920</v>
      </c>
      <c r="E181" s="123" t="s">
        <v>1368</v>
      </c>
      <c r="F181" s="252" t="s">
        <v>1961</v>
      </c>
      <c r="G181" s="252" t="s">
        <v>717</v>
      </c>
      <c r="H181" s="252" t="s">
        <v>1968</v>
      </c>
      <c r="I181" s="252">
        <v>48124.351999999999</v>
      </c>
      <c r="J181" s="253" t="s">
        <v>686</v>
      </c>
    </row>
    <row r="182" spans="1:10" x14ac:dyDescent="0.25">
      <c r="A182" s="365" t="s">
        <v>1919</v>
      </c>
      <c r="B182" s="252" t="s">
        <v>689</v>
      </c>
      <c r="C182" s="252">
        <v>85141</v>
      </c>
      <c r="D182" s="252" t="s">
        <v>1920</v>
      </c>
      <c r="E182" s="123" t="s">
        <v>1368</v>
      </c>
      <c r="F182" s="252" t="s">
        <v>1962</v>
      </c>
      <c r="G182" s="252" t="s">
        <v>717</v>
      </c>
      <c r="H182" s="252" t="s">
        <v>1968</v>
      </c>
      <c r="I182" s="252">
        <v>1039.7919999999999</v>
      </c>
      <c r="J182" s="253" t="s">
        <v>686</v>
      </c>
    </row>
    <row r="183" spans="1:10" x14ac:dyDescent="0.25">
      <c r="A183" s="365" t="s">
        <v>1919</v>
      </c>
      <c r="B183" s="252" t="s">
        <v>689</v>
      </c>
      <c r="C183" s="252">
        <v>85141</v>
      </c>
      <c r="D183" s="252" t="s">
        <v>1920</v>
      </c>
      <c r="E183" s="123" t="s">
        <v>1368</v>
      </c>
      <c r="F183" s="252" t="s">
        <v>1963</v>
      </c>
      <c r="G183" s="252" t="s">
        <v>717</v>
      </c>
      <c r="H183" s="252" t="s">
        <v>1968</v>
      </c>
      <c r="I183" s="252">
        <v>47084.56</v>
      </c>
      <c r="J183" s="253" t="s">
        <v>686</v>
      </c>
    </row>
    <row r="184" spans="1:10" x14ac:dyDescent="0.25">
      <c r="A184" s="365" t="s">
        <v>1919</v>
      </c>
      <c r="B184" s="252" t="s">
        <v>689</v>
      </c>
      <c r="C184" s="252">
        <v>85141</v>
      </c>
      <c r="D184" s="252" t="s">
        <v>1920</v>
      </c>
      <c r="E184" s="123" t="s">
        <v>1368</v>
      </c>
      <c r="F184" s="252" t="s">
        <v>1964</v>
      </c>
      <c r="G184" s="252" t="s">
        <v>717</v>
      </c>
      <c r="H184" s="252" t="s">
        <v>1968</v>
      </c>
      <c r="I184" s="252">
        <v>495.45499999999998</v>
      </c>
      <c r="J184" s="253" t="s">
        <v>686</v>
      </c>
    </row>
    <row r="185" spans="1:10" x14ac:dyDescent="0.25">
      <c r="A185" s="365" t="s">
        <v>1919</v>
      </c>
      <c r="B185" s="252" t="s">
        <v>689</v>
      </c>
      <c r="C185" s="252">
        <v>85141</v>
      </c>
      <c r="D185" s="252" t="s">
        <v>1920</v>
      </c>
      <c r="E185" s="123" t="s">
        <v>1368</v>
      </c>
      <c r="F185" s="252" t="s">
        <v>1964</v>
      </c>
      <c r="G185" s="252" t="s">
        <v>717</v>
      </c>
      <c r="H185" s="252" t="s">
        <v>1968</v>
      </c>
      <c r="I185" s="252">
        <v>495.45499999999998</v>
      </c>
      <c r="J185" s="253" t="s">
        <v>686</v>
      </c>
    </row>
    <row r="186" spans="1:10" x14ac:dyDescent="0.25">
      <c r="A186" s="365" t="s">
        <v>1919</v>
      </c>
      <c r="B186" s="252" t="s">
        <v>689</v>
      </c>
      <c r="C186" s="252">
        <v>85141</v>
      </c>
      <c r="D186" s="252" t="s">
        <v>1920</v>
      </c>
      <c r="E186" s="123" t="s">
        <v>1368</v>
      </c>
      <c r="F186" s="252" t="s">
        <v>1921</v>
      </c>
      <c r="G186" s="252" t="s">
        <v>717</v>
      </c>
      <c r="H186" s="252" t="s">
        <v>1969</v>
      </c>
      <c r="I186" s="252">
        <v>84196.663</v>
      </c>
      <c r="J186" s="253" t="s">
        <v>1966</v>
      </c>
    </row>
    <row r="187" spans="1:10" x14ac:dyDescent="0.25">
      <c r="A187" s="365" t="s">
        <v>1919</v>
      </c>
      <c r="B187" s="252" t="s">
        <v>689</v>
      </c>
      <c r="C187" s="252">
        <v>85141</v>
      </c>
      <c r="D187" s="252" t="s">
        <v>1920</v>
      </c>
      <c r="E187" s="123" t="s">
        <v>1368</v>
      </c>
      <c r="F187" s="252" t="s">
        <v>1923</v>
      </c>
      <c r="G187" s="252" t="s">
        <v>717</v>
      </c>
      <c r="H187" s="252" t="s">
        <v>1969</v>
      </c>
      <c r="I187" s="252">
        <v>81336.228000000003</v>
      </c>
      <c r="J187" s="253" t="s">
        <v>1966</v>
      </c>
    </row>
    <row r="188" spans="1:10" x14ac:dyDescent="0.25">
      <c r="A188" s="365" t="s">
        <v>1919</v>
      </c>
      <c r="B188" s="252" t="s">
        <v>689</v>
      </c>
      <c r="C188" s="252">
        <v>85141</v>
      </c>
      <c r="D188" s="252" t="s">
        <v>1920</v>
      </c>
      <c r="E188" s="123" t="s">
        <v>1368</v>
      </c>
      <c r="F188" s="252" t="s">
        <v>1924</v>
      </c>
      <c r="G188" s="252" t="s">
        <v>717</v>
      </c>
      <c r="H188" s="252" t="s">
        <v>1969</v>
      </c>
      <c r="I188" s="252">
        <v>29370.055</v>
      </c>
      <c r="J188" s="253" t="s">
        <v>1966</v>
      </c>
    </row>
    <row r="189" spans="1:10" x14ac:dyDescent="0.25">
      <c r="A189" s="365" t="s">
        <v>1919</v>
      </c>
      <c r="B189" s="252" t="s">
        <v>689</v>
      </c>
      <c r="C189" s="252">
        <v>85141</v>
      </c>
      <c r="D189" s="252" t="s">
        <v>1920</v>
      </c>
      <c r="E189" s="123" t="s">
        <v>1368</v>
      </c>
      <c r="F189" s="252" t="s">
        <v>1925</v>
      </c>
      <c r="G189" s="252" t="s">
        <v>717</v>
      </c>
      <c r="H189" s="252" t="s">
        <v>1969</v>
      </c>
      <c r="I189" s="252">
        <v>8107.0550000000003</v>
      </c>
      <c r="J189" s="253" t="s">
        <v>1966</v>
      </c>
    </row>
    <row r="190" spans="1:10" x14ac:dyDescent="0.25">
      <c r="A190" s="365" t="s">
        <v>1919</v>
      </c>
      <c r="B190" s="252" t="s">
        <v>689</v>
      </c>
      <c r="C190" s="252">
        <v>85141</v>
      </c>
      <c r="D190" s="252" t="s">
        <v>1920</v>
      </c>
      <c r="E190" s="123" t="s">
        <v>1368</v>
      </c>
      <c r="F190" s="252" t="s">
        <v>1926</v>
      </c>
      <c r="G190" s="252" t="s">
        <v>717</v>
      </c>
      <c r="H190" s="252" t="s">
        <v>1969</v>
      </c>
      <c r="I190" s="252">
        <v>43859.118000000002</v>
      </c>
      <c r="J190" s="253" t="s">
        <v>1966</v>
      </c>
    </row>
    <row r="191" spans="1:10" x14ac:dyDescent="0.25">
      <c r="A191" s="365" t="s">
        <v>1919</v>
      </c>
      <c r="B191" s="252" t="s">
        <v>689</v>
      </c>
      <c r="C191" s="252">
        <v>85141</v>
      </c>
      <c r="D191" s="252" t="s">
        <v>1920</v>
      </c>
      <c r="E191" s="123" t="s">
        <v>1368</v>
      </c>
      <c r="F191" s="252" t="s">
        <v>1927</v>
      </c>
      <c r="G191" s="252" t="s">
        <v>717</v>
      </c>
      <c r="H191" s="252" t="s">
        <v>1969</v>
      </c>
      <c r="I191" s="252">
        <v>2860.4349999999999</v>
      </c>
      <c r="J191" s="253" t="s">
        <v>1966</v>
      </c>
    </row>
    <row r="192" spans="1:10" x14ac:dyDescent="0.25">
      <c r="A192" s="365" t="s">
        <v>1919</v>
      </c>
      <c r="B192" s="252" t="s">
        <v>689</v>
      </c>
      <c r="C192" s="252">
        <v>85141</v>
      </c>
      <c r="D192" s="252" t="s">
        <v>1920</v>
      </c>
      <c r="E192" s="123" t="s">
        <v>1368</v>
      </c>
      <c r="F192" s="252" t="s">
        <v>1928</v>
      </c>
      <c r="G192" s="252" t="s">
        <v>717</v>
      </c>
      <c r="H192" s="252" t="s">
        <v>1969</v>
      </c>
      <c r="I192" s="252">
        <v>2860.4349999999999</v>
      </c>
      <c r="J192" s="253" t="s">
        <v>1966</v>
      </c>
    </row>
    <row r="193" spans="1:10" x14ac:dyDescent="0.25">
      <c r="A193" s="365" t="s">
        <v>1919</v>
      </c>
      <c r="B193" s="252" t="s">
        <v>689</v>
      </c>
      <c r="C193" s="252">
        <v>85141</v>
      </c>
      <c r="D193" s="252" t="s">
        <v>1920</v>
      </c>
      <c r="E193" s="123" t="s">
        <v>1368</v>
      </c>
      <c r="F193" s="252" t="s">
        <v>1929</v>
      </c>
      <c r="G193" s="252" t="s">
        <v>717</v>
      </c>
      <c r="H193" s="252" t="s">
        <v>1969</v>
      </c>
      <c r="I193" s="252" t="s">
        <v>402</v>
      </c>
      <c r="J193" s="253" t="s">
        <v>1966</v>
      </c>
    </row>
    <row r="194" spans="1:10" x14ac:dyDescent="0.25">
      <c r="A194" s="365" t="s">
        <v>1919</v>
      </c>
      <c r="B194" s="252" t="s">
        <v>689</v>
      </c>
      <c r="C194" s="252">
        <v>85141</v>
      </c>
      <c r="D194" s="252" t="s">
        <v>1920</v>
      </c>
      <c r="E194" s="123" t="s">
        <v>1368</v>
      </c>
      <c r="F194" s="252" t="s">
        <v>1930</v>
      </c>
      <c r="G194" s="252" t="s">
        <v>717</v>
      </c>
      <c r="H194" s="252" t="s">
        <v>1969</v>
      </c>
      <c r="I194" s="252" t="s">
        <v>249</v>
      </c>
      <c r="J194" s="253" t="s">
        <v>1966</v>
      </c>
    </row>
    <row r="195" spans="1:10" x14ac:dyDescent="0.25">
      <c r="A195" s="365" t="s">
        <v>1919</v>
      </c>
      <c r="B195" s="252" t="s">
        <v>689</v>
      </c>
      <c r="C195" s="252">
        <v>85141</v>
      </c>
      <c r="D195" s="252" t="s">
        <v>1920</v>
      </c>
      <c r="E195" s="123" t="s">
        <v>1368</v>
      </c>
      <c r="F195" s="252" t="s">
        <v>1931</v>
      </c>
      <c r="G195" s="252" t="s">
        <v>717</v>
      </c>
      <c r="H195" s="252" t="s">
        <v>1969</v>
      </c>
      <c r="I195" s="252">
        <v>5748.3710000000001</v>
      </c>
      <c r="J195" s="253" t="s">
        <v>1966</v>
      </c>
    </row>
    <row r="196" spans="1:10" x14ac:dyDescent="0.25">
      <c r="A196" s="365" t="s">
        <v>1919</v>
      </c>
      <c r="B196" s="252" t="s">
        <v>689</v>
      </c>
      <c r="C196" s="252">
        <v>85141</v>
      </c>
      <c r="D196" s="252" t="s">
        <v>1920</v>
      </c>
      <c r="E196" s="123" t="s">
        <v>1368</v>
      </c>
      <c r="F196" s="252" t="s">
        <v>1932</v>
      </c>
      <c r="G196" s="252" t="s">
        <v>717</v>
      </c>
      <c r="H196" s="252" t="s">
        <v>1969</v>
      </c>
      <c r="I196" s="252">
        <v>5416.701</v>
      </c>
      <c r="J196" s="253" t="s">
        <v>1966</v>
      </c>
    </row>
    <row r="197" spans="1:10" x14ac:dyDescent="0.25">
      <c r="A197" s="365" t="s">
        <v>1919</v>
      </c>
      <c r="B197" s="252" t="s">
        <v>689</v>
      </c>
      <c r="C197" s="252">
        <v>85141</v>
      </c>
      <c r="D197" s="252" t="s">
        <v>1920</v>
      </c>
      <c r="E197" s="123" t="s">
        <v>1368</v>
      </c>
      <c r="F197" s="252" t="s">
        <v>1933</v>
      </c>
      <c r="G197" s="252" t="s">
        <v>717</v>
      </c>
      <c r="H197" s="252" t="s">
        <v>1969</v>
      </c>
      <c r="I197" s="252">
        <v>331.67</v>
      </c>
      <c r="J197" s="253" t="s">
        <v>1966</v>
      </c>
    </row>
    <row r="198" spans="1:10" x14ac:dyDescent="0.25">
      <c r="A198" s="365" t="s">
        <v>1919</v>
      </c>
      <c r="B198" s="252" t="s">
        <v>689</v>
      </c>
      <c r="C198" s="252">
        <v>85141</v>
      </c>
      <c r="D198" s="252" t="s">
        <v>1920</v>
      </c>
      <c r="E198" s="123" t="s">
        <v>1368</v>
      </c>
      <c r="F198" s="252" t="s">
        <v>1934</v>
      </c>
      <c r="G198" s="252" t="s">
        <v>717</v>
      </c>
      <c r="H198" s="252" t="s">
        <v>1969</v>
      </c>
      <c r="I198" s="252">
        <v>129.803</v>
      </c>
      <c r="J198" s="253" t="s">
        <v>1966</v>
      </c>
    </row>
    <row r="199" spans="1:10" x14ac:dyDescent="0.25">
      <c r="A199" s="365" t="s">
        <v>1919</v>
      </c>
      <c r="B199" s="252" t="s">
        <v>689</v>
      </c>
      <c r="C199" s="252">
        <v>85141</v>
      </c>
      <c r="D199" s="252" t="s">
        <v>1920</v>
      </c>
      <c r="E199" s="123" t="s">
        <v>1368</v>
      </c>
      <c r="F199" s="252" t="s">
        <v>1935</v>
      </c>
      <c r="G199" s="252" t="s">
        <v>717</v>
      </c>
      <c r="H199" s="252" t="s">
        <v>1969</v>
      </c>
      <c r="I199" s="252">
        <v>0.36799999999999999</v>
      </c>
      <c r="J199" s="253" t="s">
        <v>1966</v>
      </c>
    </row>
    <row r="200" spans="1:10" x14ac:dyDescent="0.25">
      <c r="A200" s="365" t="s">
        <v>1919</v>
      </c>
      <c r="B200" s="252" t="s">
        <v>689</v>
      </c>
      <c r="C200" s="252">
        <v>85141</v>
      </c>
      <c r="D200" s="252" t="s">
        <v>1920</v>
      </c>
      <c r="E200" s="123" t="s">
        <v>1368</v>
      </c>
      <c r="F200" s="252" t="s">
        <v>1936</v>
      </c>
      <c r="G200" s="252" t="s">
        <v>717</v>
      </c>
      <c r="H200" s="252" t="s">
        <v>1969</v>
      </c>
      <c r="I200" s="252">
        <v>86.734999999999999</v>
      </c>
      <c r="J200" s="253" t="s">
        <v>1966</v>
      </c>
    </row>
    <row r="201" spans="1:10" x14ac:dyDescent="0.25">
      <c r="A201" s="365" t="s">
        <v>1919</v>
      </c>
      <c r="B201" s="252" t="s">
        <v>689</v>
      </c>
      <c r="C201" s="252">
        <v>85141</v>
      </c>
      <c r="D201" s="252" t="s">
        <v>1920</v>
      </c>
      <c r="E201" s="123" t="s">
        <v>1368</v>
      </c>
      <c r="F201" s="252" t="s">
        <v>1937</v>
      </c>
      <c r="G201" s="252" t="s">
        <v>717</v>
      </c>
      <c r="H201" s="252" t="s">
        <v>1969</v>
      </c>
      <c r="I201" s="252">
        <v>42.7</v>
      </c>
      <c r="J201" s="253" t="s">
        <v>1966</v>
      </c>
    </row>
    <row r="202" spans="1:10" x14ac:dyDescent="0.25">
      <c r="A202" s="365" t="s">
        <v>1919</v>
      </c>
      <c r="B202" s="252" t="s">
        <v>689</v>
      </c>
      <c r="C202" s="252">
        <v>85141</v>
      </c>
      <c r="D202" s="252" t="s">
        <v>1920</v>
      </c>
      <c r="E202" s="123" t="s">
        <v>1368</v>
      </c>
      <c r="F202" s="252" t="s">
        <v>1938</v>
      </c>
      <c r="G202" s="252" t="s">
        <v>717</v>
      </c>
      <c r="H202" s="252" t="s">
        <v>1969</v>
      </c>
      <c r="I202" s="252">
        <v>80846.67</v>
      </c>
      <c r="J202" s="253" t="s">
        <v>1966</v>
      </c>
    </row>
    <row r="203" spans="1:10" x14ac:dyDescent="0.25">
      <c r="A203" s="365" t="s">
        <v>1919</v>
      </c>
      <c r="B203" s="252" t="s">
        <v>689</v>
      </c>
      <c r="C203" s="252">
        <v>85141</v>
      </c>
      <c r="D203" s="252" t="s">
        <v>1920</v>
      </c>
      <c r="E203" s="123" t="s">
        <v>1368</v>
      </c>
      <c r="F203" s="252" t="s">
        <v>1939</v>
      </c>
      <c r="G203" s="252" t="s">
        <v>717</v>
      </c>
      <c r="H203" s="252" t="s">
        <v>1969</v>
      </c>
      <c r="I203" s="252">
        <v>24764.098999999998</v>
      </c>
      <c r="J203" s="253" t="s">
        <v>1966</v>
      </c>
    </row>
    <row r="204" spans="1:10" x14ac:dyDescent="0.25">
      <c r="A204" s="365" t="s">
        <v>1919</v>
      </c>
      <c r="B204" s="252" t="s">
        <v>689</v>
      </c>
      <c r="C204" s="252">
        <v>85141</v>
      </c>
      <c r="D204" s="252" t="s">
        <v>1920</v>
      </c>
      <c r="E204" s="123" t="s">
        <v>1368</v>
      </c>
      <c r="F204" s="252" t="s">
        <v>1940</v>
      </c>
      <c r="G204" s="252" t="s">
        <v>717</v>
      </c>
      <c r="H204" s="252" t="s">
        <v>1969</v>
      </c>
      <c r="I204" s="252">
        <v>49857.103000000003</v>
      </c>
      <c r="J204" s="253" t="s">
        <v>1966</v>
      </c>
    </row>
    <row r="205" spans="1:10" x14ac:dyDescent="0.25">
      <c r="A205" s="365" t="s">
        <v>1919</v>
      </c>
      <c r="B205" s="252" t="s">
        <v>689</v>
      </c>
      <c r="C205" s="252">
        <v>85141</v>
      </c>
      <c r="D205" s="252" t="s">
        <v>1920</v>
      </c>
      <c r="E205" s="123" t="s">
        <v>1368</v>
      </c>
      <c r="F205" s="252" t="s">
        <v>2448</v>
      </c>
      <c r="G205" s="252" t="s">
        <v>717</v>
      </c>
      <c r="H205" s="252" t="s">
        <v>1969</v>
      </c>
      <c r="I205" s="252">
        <v>256.74</v>
      </c>
      <c r="J205" s="253" t="s">
        <v>1966</v>
      </c>
    </row>
    <row r="206" spans="1:10" x14ac:dyDescent="0.25">
      <c r="A206" s="365" t="s">
        <v>1919</v>
      </c>
      <c r="B206" s="252" t="s">
        <v>689</v>
      </c>
      <c r="C206" s="252">
        <v>85141</v>
      </c>
      <c r="D206" s="252" t="s">
        <v>1920</v>
      </c>
      <c r="E206" s="123" t="s">
        <v>1368</v>
      </c>
      <c r="F206" s="252" t="s">
        <v>1941</v>
      </c>
      <c r="G206" s="252" t="s">
        <v>717</v>
      </c>
      <c r="H206" s="252" t="s">
        <v>1969</v>
      </c>
      <c r="I206" s="252">
        <v>571.81600000000003</v>
      </c>
      <c r="J206" s="253" t="s">
        <v>1966</v>
      </c>
    </row>
    <row r="207" spans="1:10" x14ac:dyDescent="0.25">
      <c r="A207" s="365" t="s">
        <v>1919</v>
      </c>
      <c r="B207" s="252" t="s">
        <v>689</v>
      </c>
      <c r="C207" s="252">
        <v>85141</v>
      </c>
      <c r="D207" s="252" t="s">
        <v>1920</v>
      </c>
      <c r="E207" s="123" t="s">
        <v>1368</v>
      </c>
      <c r="F207" s="252" t="s">
        <v>2449</v>
      </c>
      <c r="G207" s="252" t="s">
        <v>717</v>
      </c>
      <c r="H207" s="252" t="s">
        <v>1969</v>
      </c>
      <c r="I207" s="252">
        <v>11.025</v>
      </c>
      <c r="J207" s="253" t="s">
        <v>1966</v>
      </c>
    </row>
    <row r="208" spans="1:10" x14ac:dyDescent="0.25">
      <c r="A208" s="365" t="s">
        <v>1919</v>
      </c>
      <c r="B208" s="252" t="s">
        <v>689</v>
      </c>
      <c r="C208" s="252">
        <v>85141</v>
      </c>
      <c r="D208" s="252" t="s">
        <v>1920</v>
      </c>
      <c r="E208" s="123" t="s">
        <v>1368</v>
      </c>
      <c r="F208" s="252" t="s">
        <v>1942</v>
      </c>
      <c r="G208" s="252" t="s">
        <v>717</v>
      </c>
      <c r="H208" s="252" t="s">
        <v>1969</v>
      </c>
      <c r="I208" s="252">
        <v>77.421000000000006</v>
      </c>
      <c r="J208" s="253" t="s">
        <v>1966</v>
      </c>
    </row>
    <row r="209" spans="1:10" x14ac:dyDescent="0.25">
      <c r="A209" s="365" t="s">
        <v>1919</v>
      </c>
      <c r="B209" s="252" t="s">
        <v>689</v>
      </c>
      <c r="C209" s="252">
        <v>85141</v>
      </c>
      <c r="D209" s="252" t="s">
        <v>1920</v>
      </c>
      <c r="E209" s="123" t="s">
        <v>1368</v>
      </c>
      <c r="F209" s="252" t="s">
        <v>1943</v>
      </c>
      <c r="G209" s="252" t="s">
        <v>717</v>
      </c>
      <c r="H209" s="252" t="s">
        <v>1969</v>
      </c>
      <c r="I209" s="252">
        <v>5576.2309999999998</v>
      </c>
      <c r="J209" s="253" t="s">
        <v>1966</v>
      </c>
    </row>
    <row r="210" spans="1:10" x14ac:dyDescent="0.25">
      <c r="A210" s="365" t="s">
        <v>1919</v>
      </c>
      <c r="B210" s="252" t="s">
        <v>689</v>
      </c>
      <c r="C210" s="252">
        <v>85141</v>
      </c>
      <c r="D210" s="252" t="s">
        <v>1920</v>
      </c>
      <c r="E210" s="123" t="s">
        <v>1368</v>
      </c>
      <c r="F210" s="252" t="s">
        <v>1944</v>
      </c>
      <c r="G210" s="252" t="s">
        <v>717</v>
      </c>
      <c r="H210" s="252" t="s">
        <v>1969</v>
      </c>
      <c r="I210" s="252" t="s">
        <v>249</v>
      </c>
      <c r="J210" s="253" t="s">
        <v>1966</v>
      </c>
    </row>
    <row r="211" spans="1:10" x14ac:dyDescent="0.25">
      <c r="A211" s="365" t="s">
        <v>1919</v>
      </c>
      <c r="B211" s="252" t="s">
        <v>689</v>
      </c>
      <c r="C211" s="252">
        <v>85141</v>
      </c>
      <c r="D211" s="252" t="s">
        <v>1920</v>
      </c>
      <c r="E211" s="123" t="s">
        <v>1368</v>
      </c>
      <c r="F211" s="252" t="s">
        <v>1945</v>
      </c>
      <c r="G211" s="252" t="s">
        <v>717</v>
      </c>
      <c r="H211" s="252" t="s">
        <v>1969</v>
      </c>
      <c r="I211" s="252" t="s">
        <v>249</v>
      </c>
      <c r="J211" s="253" t="s">
        <v>1966</v>
      </c>
    </row>
    <row r="212" spans="1:10" x14ac:dyDescent="0.25">
      <c r="A212" s="365" t="s">
        <v>1919</v>
      </c>
      <c r="B212" s="252" t="s">
        <v>689</v>
      </c>
      <c r="C212" s="252">
        <v>85141</v>
      </c>
      <c r="D212" s="252" t="s">
        <v>1920</v>
      </c>
      <c r="E212" s="123" t="s">
        <v>1368</v>
      </c>
      <c r="F212" s="252" t="s">
        <v>1946</v>
      </c>
      <c r="G212" s="252" t="s">
        <v>717</v>
      </c>
      <c r="H212" s="252" t="s">
        <v>1969</v>
      </c>
      <c r="I212" s="252">
        <v>4892.5609999999997</v>
      </c>
      <c r="J212" s="253" t="s">
        <v>1966</v>
      </c>
    </row>
    <row r="213" spans="1:10" x14ac:dyDescent="0.25">
      <c r="A213" s="365" t="s">
        <v>1919</v>
      </c>
      <c r="B213" s="252" t="s">
        <v>689</v>
      </c>
      <c r="C213" s="252">
        <v>85141</v>
      </c>
      <c r="D213" s="252" t="s">
        <v>1920</v>
      </c>
      <c r="E213" s="123" t="s">
        <v>1368</v>
      </c>
      <c r="F213" s="252" t="s">
        <v>1947</v>
      </c>
      <c r="G213" s="252" t="s">
        <v>717</v>
      </c>
      <c r="H213" s="252" t="s">
        <v>1969</v>
      </c>
      <c r="I213" s="252">
        <v>5173.6180000000004</v>
      </c>
      <c r="J213" s="253" t="s">
        <v>1966</v>
      </c>
    </row>
    <row r="214" spans="1:10" x14ac:dyDescent="0.25">
      <c r="A214" s="365" t="s">
        <v>1919</v>
      </c>
      <c r="B214" s="252" t="s">
        <v>689</v>
      </c>
      <c r="C214" s="252">
        <v>85141</v>
      </c>
      <c r="D214" s="252" t="s">
        <v>1920</v>
      </c>
      <c r="E214" s="123" t="s">
        <v>1368</v>
      </c>
      <c r="F214" s="252" t="s">
        <v>1948</v>
      </c>
      <c r="G214" s="252" t="s">
        <v>717</v>
      </c>
      <c r="H214" s="252" t="s">
        <v>1969</v>
      </c>
      <c r="I214" s="252">
        <v>-281.05700000000002</v>
      </c>
      <c r="J214" s="253" t="s">
        <v>1966</v>
      </c>
    </row>
    <row r="215" spans="1:10" x14ac:dyDescent="0.25">
      <c r="A215" s="365" t="s">
        <v>1919</v>
      </c>
      <c r="B215" s="252" t="s">
        <v>689</v>
      </c>
      <c r="C215" s="252">
        <v>85141</v>
      </c>
      <c r="D215" s="252" t="s">
        <v>1920</v>
      </c>
      <c r="E215" s="123" t="s">
        <v>1368</v>
      </c>
      <c r="F215" s="252" t="s">
        <v>1949</v>
      </c>
      <c r="G215" s="252" t="s">
        <v>717</v>
      </c>
      <c r="H215" s="252" t="s">
        <v>1969</v>
      </c>
      <c r="I215" s="252" t="s">
        <v>249</v>
      </c>
      <c r="J215" s="253" t="s">
        <v>1966</v>
      </c>
    </row>
    <row r="216" spans="1:10" x14ac:dyDescent="0.25">
      <c r="A216" s="365" t="s">
        <v>1919</v>
      </c>
      <c r="B216" s="252" t="s">
        <v>689</v>
      </c>
      <c r="C216" s="252">
        <v>85141</v>
      </c>
      <c r="D216" s="252" t="s">
        <v>1920</v>
      </c>
      <c r="E216" s="123" t="s">
        <v>1368</v>
      </c>
      <c r="F216" s="252" t="s">
        <v>1950</v>
      </c>
      <c r="G216" s="252" t="s">
        <v>717</v>
      </c>
      <c r="H216" s="252" t="s">
        <v>1969</v>
      </c>
      <c r="I216" s="252">
        <v>8705.2540000000008</v>
      </c>
      <c r="J216" s="253" t="s">
        <v>1966</v>
      </c>
    </row>
    <row r="217" spans="1:10" x14ac:dyDescent="0.25">
      <c r="A217" s="365" t="s">
        <v>1919</v>
      </c>
      <c r="B217" s="252" t="s">
        <v>689</v>
      </c>
      <c r="C217" s="252">
        <v>85141</v>
      </c>
      <c r="D217" s="252" t="s">
        <v>1920</v>
      </c>
      <c r="E217" s="123" t="s">
        <v>1368</v>
      </c>
      <c r="F217" s="252" t="s">
        <v>1951</v>
      </c>
      <c r="G217" s="252" t="s">
        <v>717</v>
      </c>
      <c r="H217" s="252" t="s">
        <v>1969</v>
      </c>
      <c r="I217" s="252">
        <v>27490.35</v>
      </c>
      <c r="J217" s="253" t="s">
        <v>1966</v>
      </c>
    </row>
    <row r="218" spans="1:10" x14ac:dyDescent="0.25">
      <c r="A218" s="365" t="s">
        <v>1919</v>
      </c>
      <c r="B218" s="252" t="s">
        <v>689</v>
      </c>
      <c r="C218" s="252">
        <v>85141</v>
      </c>
      <c r="D218" s="252" t="s">
        <v>1920</v>
      </c>
      <c r="E218" s="123" t="s">
        <v>1368</v>
      </c>
      <c r="F218" s="252" t="s">
        <v>1952</v>
      </c>
      <c r="G218" s="252" t="s">
        <v>717</v>
      </c>
      <c r="H218" s="252" t="s">
        <v>1969</v>
      </c>
      <c r="I218" s="252">
        <v>56.110999999999997</v>
      </c>
      <c r="J218" s="253" t="s">
        <v>1966</v>
      </c>
    </row>
    <row r="219" spans="1:10" x14ac:dyDescent="0.25">
      <c r="A219" s="365" t="s">
        <v>1919</v>
      </c>
      <c r="B219" s="252" t="s">
        <v>689</v>
      </c>
      <c r="C219" s="252">
        <v>85141</v>
      </c>
      <c r="D219" s="252" t="s">
        <v>1920</v>
      </c>
      <c r="E219" s="123" t="s">
        <v>1368</v>
      </c>
      <c r="F219" s="252" t="s">
        <v>1953</v>
      </c>
      <c r="G219" s="252" t="s">
        <v>717</v>
      </c>
      <c r="H219" s="252" t="s">
        <v>1969</v>
      </c>
      <c r="I219" s="252">
        <v>9.7560000000000002</v>
      </c>
      <c r="J219" s="253" t="s">
        <v>1966</v>
      </c>
    </row>
    <row r="220" spans="1:10" x14ac:dyDescent="0.25">
      <c r="A220" s="365" t="s">
        <v>1919</v>
      </c>
      <c r="B220" s="252" t="s">
        <v>689</v>
      </c>
      <c r="C220" s="252">
        <v>85141</v>
      </c>
      <c r="D220" s="252" t="s">
        <v>1920</v>
      </c>
      <c r="E220" s="123" t="s">
        <v>1368</v>
      </c>
      <c r="F220" s="252" t="s">
        <v>1954</v>
      </c>
      <c r="G220" s="252" t="s">
        <v>717</v>
      </c>
      <c r="H220" s="252" t="s">
        <v>1969</v>
      </c>
      <c r="I220" s="252">
        <v>9.8219999999999992</v>
      </c>
      <c r="J220" s="253" t="s">
        <v>1966</v>
      </c>
    </row>
    <row r="221" spans="1:10" x14ac:dyDescent="0.25">
      <c r="A221" s="365" t="s">
        <v>1919</v>
      </c>
      <c r="B221" s="252" t="s">
        <v>689</v>
      </c>
      <c r="C221" s="252">
        <v>85141</v>
      </c>
      <c r="D221" s="252" t="s">
        <v>1920</v>
      </c>
      <c r="E221" s="123" t="s">
        <v>1368</v>
      </c>
      <c r="F221" s="252" t="s">
        <v>1955</v>
      </c>
      <c r="G221" s="252" t="s">
        <v>717</v>
      </c>
      <c r="H221" s="252" t="s">
        <v>1969</v>
      </c>
      <c r="I221" s="252">
        <v>36.533000000000001</v>
      </c>
      <c r="J221" s="253" t="s">
        <v>1966</v>
      </c>
    </row>
    <row r="222" spans="1:10" x14ac:dyDescent="0.25">
      <c r="A222" s="365" t="s">
        <v>1919</v>
      </c>
      <c r="B222" s="252" t="s">
        <v>689</v>
      </c>
      <c r="C222" s="252">
        <v>85141</v>
      </c>
      <c r="D222" s="252" t="s">
        <v>1920</v>
      </c>
      <c r="E222" s="123" t="s">
        <v>1368</v>
      </c>
      <c r="F222" s="252" t="s">
        <v>1956</v>
      </c>
      <c r="G222" s="252" t="s">
        <v>717</v>
      </c>
      <c r="H222" s="252" t="s">
        <v>1969</v>
      </c>
      <c r="I222" s="252">
        <v>82807.165999999997</v>
      </c>
      <c r="J222" s="253" t="s">
        <v>1966</v>
      </c>
    </row>
    <row r="223" spans="1:10" x14ac:dyDescent="0.25">
      <c r="A223" s="365" t="s">
        <v>1919</v>
      </c>
      <c r="B223" s="252" t="s">
        <v>689</v>
      </c>
      <c r="C223" s="252">
        <v>85141</v>
      </c>
      <c r="D223" s="252" t="s">
        <v>1920</v>
      </c>
      <c r="E223" s="123" t="s">
        <v>1368</v>
      </c>
      <c r="F223" s="252" t="s">
        <v>1957</v>
      </c>
      <c r="G223" s="252" t="s">
        <v>717</v>
      </c>
      <c r="H223" s="252" t="s">
        <v>1969</v>
      </c>
      <c r="I223" s="252">
        <v>36937.705000000002</v>
      </c>
      <c r="J223" s="253" t="s">
        <v>1966</v>
      </c>
    </row>
    <row r="224" spans="1:10" x14ac:dyDescent="0.25">
      <c r="A224" s="365" t="s">
        <v>1919</v>
      </c>
      <c r="B224" s="252" t="s">
        <v>689</v>
      </c>
      <c r="C224" s="252">
        <v>85141</v>
      </c>
      <c r="D224" s="252" t="s">
        <v>1920</v>
      </c>
      <c r="E224" s="123" t="s">
        <v>1368</v>
      </c>
      <c r="F224" s="252" t="s">
        <v>1958</v>
      </c>
      <c r="G224" s="252" t="s">
        <v>717</v>
      </c>
      <c r="H224" s="252" t="s">
        <v>1969</v>
      </c>
      <c r="I224" s="252">
        <v>36200.349000000002</v>
      </c>
      <c r="J224" s="253" t="s">
        <v>1966</v>
      </c>
    </row>
    <row r="225" spans="1:10" x14ac:dyDescent="0.25">
      <c r="A225" s="365" t="s">
        <v>1919</v>
      </c>
      <c r="B225" s="252" t="s">
        <v>689</v>
      </c>
      <c r="C225" s="252">
        <v>85141</v>
      </c>
      <c r="D225" s="252" t="s">
        <v>1920</v>
      </c>
      <c r="E225" s="123" t="s">
        <v>1368</v>
      </c>
      <c r="F225" s="252" t="s">
        <v>1959</v>
      </c>
      <c r="G225" s="252" t="s">
        <v>717</v>
      </c>
      <c r="H225" s="252" t="s">
        <v>1969</v>
      </c>
      <c r="I225" s="252">
        <v>553.14700000000005</v>
      </c>
      <c r="J225" s="253" t="s">
        <v>1966</v>
      </c>
    </row>
    <row r="226" spans="1:10" x14ac:dyDescent="0.25">
      <c r="A226" s="365" t="s">
        <v>1919</v>
      </c>
      <c r="B226" s="252" t="s">
        <v>689</v>
      </c>
      <c r="C226" s="252">
        <v>85141</v>
      </c>
      <c r="D226" s="252" t="s">
        <v>1920</v>
      </c>
      <c r="E226" s="123" t="s">
        <v>1368</v>
      </c>
      <c r="F226" s="252" t="s">
        <v>1960</v>
      </c>
      <c r="G226" s="252" t="s">
        <v>717</v>
      </c>
      <c r="H226" s="252" t="s">
        <v>1969</v>
      </c>
      <c r="I226" s="252">
        <v>184.21</v>
      </c>
      <c r="J226" s="253" t="s">
        <v>1966</v>
      </c>
    </row>
    <row r="227" spans="1:10" x14ac:dyDescent="0.25">
      <c r="A227" s="365" t="s">
        <v>1919</v>
      </c>
      <c r="B227" s="252" t="s">
        <v>689</v>
      </c>
      <c r="C227" s="252">
        <v>85141</v>
      </c>
      <c r="D227" s="252" t="s">
        <v>1920</v>
      </c>
      <c r="E227" s="123" t="s">
        <v>1368</v>
      </c>
      <c r="F227" s="252" t="s">
        <v>1961</v>
      </c>
      <c r="G227" s="252" t="s">
        <v>717</v>
      </c>
      <c r="H227" s="252" t="s">
        <v>1969</v>
      </c>
      <c r="I227" s="252">
        <v>45390.99</v>
      </c>
      <c r="J227" s="253" t="s">
        <v>1966</v>
      </c>
    </row>
    <row r="228" spans="1:10" x14ac:dyDescent="0.25">
      <c r="A228" s="365" t="s">
        <v>1919</v>
      </c>
      <c r="B228" s="252" t="s">
        <v>689</v>
      </c>
      <c r="C228" s="252">
        <v>85141</v>
      </c>
      <c r="D228" s="252" t="s">
        <v>1920</v>
      </c>
      <c r="E228" s="123" t="s">
        <v>1368</v>
      </c>
      <c r="F228" s="252" t="s">
        <v>1962</v>
      </c>
      <c r="G228" s="252" t="s">
        <v>717</v>
      </c>
      <c r="H228" s="252" t="s">
        <v>1969</v>
      </c>
      <c r="I228" s="252">
        <v>1023.722</v>
      </c>
      <c r="J228" s="253" t="s">
        <v>1966</v>
      </c>
    </row>
    <row r="229" spans="1:10" x14ac:dyDescent="0.25">
      <c r="A229" s="365" t="s">
        <v>1919</v>
      </c>
      <c r="B229" s="252" t="s">
        <v>689</v>
      </c>
      <c r="C229" s="252">
        <v>85141</v>
      </c>
      <c r="D229" s="252" t="s">
        <v>1920</v>
      </c>
      <c r="E229" s="123" t="s">
        <v>1368</v>
      </c>
      <c r="F229" s="252" t="s">
        <v>1963</v>
      </c>
      <c r="G229" s="252" t="s">
        <v>717</v>
      </c>
      <c r="H229" s="252" t="s">
        <v>1969</v>
      </c>
      <c r="I229" s="252">
        <v>44367.267</v>
      </c>
      <c r="J229" s="253" t="s">
        <v>1966</v>
      </c>
    </row>
    <row r="230" spans="1:10" x14ac:dyDescent="0.25">
      <c r="A230" s="365" t="s">
        <v>1919</v>
      </c>
      <c r="B230" s="252" t="s">
        <v>689</v>
      </c>
      <c r="C230" s="252">
        <v>85141</v>
      </c>
      <c r="D230" s="252" t="s">
        <v>1920</v>
      </c>
      <c r="E230" s="123" t="s">
        <v>1368</v>
      </c>
      <c r="F230" s="252" t="s">
        <v>1964</v>
      </c>
      <c r="G230" s="252" t="s">
        <v>717</v>
      </c>
      <c r="H230" s="252" t="s">
        <v>1969</v>
      </c>
      <c r="I230" s="252">
        <v>478.471</v>
      </c>
      <c r="J230" s="253" t="s">
        <v>1966</v>
      </c>
    </row>
    <row r="231" spans="1:10" x14ac:dyDescent="0.25">
      <c r="A231" s="365" t="s">
        <v>1919</v>
      </c>
      <c r="B231" s="252" t="s">
        <v>689</v>
      </c>
      <c r="C231" s="252">
        <v>85141</v>
      </c>
      <c r="D231" s="252" t="s">
        <v>1920</v>
      </c>
      <c r="E231" s="123" t="s">
        <v>1368</v>
      </c>
      <c r="F231" s="252" t="s">
        <v>1964</v>
      </c>
      <c r="G231" s="252" t="s">
        <v>717</v>
      </c>
      <c r="H231" s="252" t="s">
        <v>1969</v>
      </c>
      <c r="I231" s="252">
        <v>478.471</v>
      </c>
      <c r="J231" s="253" t="s">
        <v>1966</v>
      </c>
    </row>
    <row r="232" spans="1:10" x14ac:dyDescent="0.25">
      <c r="A232" s="365" t="s">
        <v>1919</v>
      </c>
      <c r="B232" s="252" t="s">
        <v>689</v>
      </c>
      <c r="C232" s="252">
        <v>85141</v>
      </c>
      <c r="D232" s="252" t="s">
        <v>1920</v>
      </c>
      <c r="E232" s="123" t="s">
        <v>1368</v>
      </c>
      <c r="F232" s="252" t="s">
        <v>1921</v>
      </c>
      <c r="G232" s="252" t="s">
        <v>717</v>
      </c>
      <c r="H232" s="252" t="s">
        <v>1970</v>
      </c>
      <c r="I232" s="252">
        <v>80764.361999999994</v>
      </c>
      <c r="J232" s="253" t="s">
        <v>1966</v>
      </c>
    </row>
    <row r="233" spans="1:10" x14ac:dyDescent="0.25">
      <c r="A233" s="365" t="s">
        <v>1919</v>
      </c>
      <c r="B233" s="252" t="s">
        <v>689</v>
      </c>
      <c r="C233" s="252">
        <v>85141</v>
      </c>
      <c r="D233" s="252" t="s">
        <v>1920</v>
      </c>
      <c r="E233" s="123" t="s">
        <v>1368</v>
      </c>
      <c r="F233" s="252" t="s">
        <v>1923</v>
      </c>
      <c r="G233" s="252" t="s">
        <v>717</v>
      </c>
      <c r="H233" s="252" t="s">
        <v>1970</v>
      </c>
      <c r="I233" s="252">
        <v>77737.986999999994</v>
      </c>
      <c r="J233" s="253" t="s">
        <v>1966</v>
      </c>
    </row>
    <row r="234" spans="1:10" x14ac:dyDescent="0.25">
      <c r="A234" s="365" t="s">
        <v>1919</v>
      </c>
      <c r="B234" s="252" t="s">
        <v>689</v>
      </c>
      <c r="C234" s="252">
        <v>85141</v>
      </c>
      <c r="D234" s="252" t="s">
        <v>1920</v>
      </c>
      <c r="E234" s="123" t="s">
        <v>1368</v>
      </c>
      <c r="F234" s="252" t="s">
        <v>1924</v>
      </c>
      <c r="G234" s="252" t="s">
        <v>717</v>
      </c>
      <c r="H234" s="252" t="s">
        <v>1970</v>
      </c>
      <c r="I234" s="252">
        <v>28717.557000000001</v>
      </c>
      <c r="J234" s="253" t="s">
        <v>1966</v>
      </c>
    </row>
    <row r="235" spans="1:10" x14ac:dyDescent="0.25">
      <c r="A235" s="365" t="s">
        <v>1919</v>
      </c>
      <c r="B235" s="252" t="s">
        <v>689</v>
      </c>
      <c r="C235" s="252">
        <v>85141</v>
      </c>
      <c r="D235" s="252" t="s">
        <v>1920</v>
      </c>
      <c r="E235" s="123" t="s">
        <v>1368</v>
      </c>
      <c r="F235" s="252" t="s">
        <v>1925</v>
      </c>
      <c r="G235" s="252" t="s">
        <v>717</v>
      </c>
      <c r="H235" s="252" t="s">
        <v>1970</v>
      </c>
      <c r="I235" s="252">
        <v>7988.3419999999996</v>
      </c>
      <c r="J235" s="253" t="s">
        <v>1966</v>
      </c>
    </row>
    <row r="236" spans="1:10" x14ac:dyDescent="0.25">
      <c r="A236" s="365" t="s">
        <v>1919</v>
      </c>
      <c r="B236" s="252" t="s">
        <v>689</v>
      </c>
      <c r="C236" s="252">
        <v>85141</v>
      </c>
      <c r="D236" s="252" t="s">
        <v>1920</v>
      </c>
      <c r="E236" s="123" t="s">
        <v>1368</v>
      </c>
      <c r="F236" s="252" t="s">
        <v>1926</v>
      </c>
      <c r="G236" s="252" t="s">
        <v>717</v>
      </c>
      <c r="H236" s="252" t="s">
        <v>1970</v>
      </c>
      <c r="I236" s="252">
        <v>41032.088000000003</v>
      </c>
      <c r="J236" s="253" t="s">
        <v>1966</v>
      </c>
    </row>
    <row r="237" spans="1:10" x14ac:dyDescent="0.25">
      <c r="A237" s="365" t="s">
        <v>1919</v>
      </c>
      <c r="B237" s="252" t="s">
        <v>689</v>
      </c>
      <c r="C237" s="252">
        <v>85141</v>
      </c>
      <c r="D237" s="252" t="s">
        <v>1920</v>
      </c>
      <c r="E237" s="123" t="s">
        <v>1368</v>
      </c>
      <c r="F237" s="252" t="s">
        <v>1927</v>
      </c>
      <c r="G237" s="252" t="s">
        <v>717</v>
      </c>
      <c r="H237" s="252" t="s">
        <v>1970</v>
      </c>
      <c r="I237" s="252">
        <v>3026.3760000000002</v>
      </c>
      <c r="J237" s="253" t="s">
        <v>1966</v>
      </c>
    </row>
    <row r="238" spans="1:10" x14ac:dyDescent="0.25">
      <c r="A238" s="365" t="s">
        <v>1919</v>
      </c>
      <c r="B238" s="252" t="s">
        <v>689</v>
      </c>
      <c r="C238" s="252">
        <v>85141</v>
      </c>
      <c r="D238" s="252" t="s">
        <v>1920</v>
      </c>
      <c r="E238" s="123" t="s">
        <v>1368</v>
      </c>
      <c r="F238" s="252" t="s">
        <v>1928</v>
      </c>
      <c r="G238" s="252" t="s">
        <v>717</v>
      </c>
      <c r="H238" s="252" t="s">
        <v>1970</v>
      </c>
      <c r="I238" s="252">
        <v>3026.3760000000002</v>
      </c>
      <c r="J238" s="253" t="s">
        <v>1966</v>
      </c>
    </row>
    <row r="239" spans="1:10" x14ac:dyDescent="0.25">
      <c r="A239" s="365" t="s">
        <v>1919</v>
      </c>
      <c r="B239" s="252" t="s">
        <v>689</v>
      </c>
      <c r="C239" s="252">
        <v>85141</v>
      </c>
      <c r="D239" s="252" t="s">
        <v>1920</v>
      </c>
      <c r="E239" s="123" t="s">
        <v>1368</v>
      </c>
      <c r="F239" s="252" t="s">
        <v>1929</v>
      </c>
      <c r="G239" s="252" t="s">
        <v>717</v>
      </c>
      <c r="H239" s="252" t="s">
        <v>1970</v>
      </c>
      <c r="I239" s="252" t="s">
        <v>402</v>
      </c>
      <c r="J239" s="253" t="s">
        <v>1966</v>
      </c>
    </row>
    <row r="240" spans="1:10" x14ac:dyDescent="0.25">
      <c r="A240" s="365" t="s">
        <v>1919</v>
      </c>
      <c r="B240" s="252" t="s">
        <v>689</v>
      </c>
      <c r="C240" s="252">
        <v>85141</v>
      </c>
      <c r="D240" s="252" t="s">
        <v>1920</v>
      </c>
      <c r="E240" s="123" t="s">
        <v>1368</v>
      </c>
      <c r="F240" s="252" t="s">
        <v>1930</v>
      </c>
      <c r="G240" s="252" t="s">
        <v>717</v>
      </c>
      <c r="H240" s="252" t="s">
        <v>1970</v>
      </c>
      <c r="I240" s="252" t="s">
        <v>249</v>
      </c>
      <c r="J240" s="253" t="s">
        <v>1966</v>
      </c>
    </row>
    <row r="241" spans="1:10" x14ac:dyDescent="0.25">
      <c r="A241" s="365" t="s">
        <v>1919</v>
      </c>
      <c r="B241" s="252" t="s">
        <v>689</v>
      </c>
      <c r="C241" s="252">
        <v>85141</v>
      </c>
      <c r="D241" s="252" t="s">
        <v>1920</v>
      </c>
      <c r="E241" s="123" t="s">
        <v>1368</v>
      </c>
      <c r="F241" s="252" t="s">
        <v>1931</v>
      </c>
      <c r="G241" s="252" t="s">
        <v>717</v>
      </c>
      <c r="H241" s="252" t="s">
        <v>1970</v>
      </c>
      <c r="I241" s="252">
        <v>5648.5919999999996</v>
      </c>
      <c r="J241" s="253" t="s">
        <v>1966</v>
      </c>
    </row>
    <row r="242" spans="1:10" x14ac:dyDescent="0.25">
      <c r="A242" s="365" t="s">
        <v>1919</v>
      </c>
      <c r="B242" s="252" t="s">
        <v>689</v>
      </c>
      <c r="C242" s="252">
        <v>85141</v>
      </c>
      <c r="D242" s="252" t="s">
        <v>1920</v>
      </c>
      <c r="E242" s="123" t="s">
        <v>1368</v>
      </c>
      <c r="F242" s="252" t="s">
        <v>1932</v>
      </c>
      <c r="G242" s="252" t="s">
        <v>717</v>
      </c>
      <c r="H242" s="252" t="s">
        <v>1970</v>
      </c>
      <c r="I242" s="252">
        <v>5422.9849999999997</v>
      </c>
      <c r="J242" s="253" t="s">
        <v>1966</v>
      </c>
    </row>
    <row r="243" spans="1:10" x14ac:dyDescent="0.25">
      <c r="A243" s="365" t="s">
        <v>1919</v>
      </c>
      <c r="B243" s="252" t="s">
        <v>689</v>
      </c>
      <c r="C243" s="252">
        <v>85141</v>
      </c>
      <c r="D243" s="252" t="s">
        <v>1920</v>
      </c>
      <c r="E243" s="123" t="s">
        <v>1368</v>
      </c>
      <c r="F243" s="252" t="s">
        <v>1933</v>
      </c>
      <c r="G243" s="252" t="s">
        <v>717</v>
      </c>
      <c r="H243" s="252" t="s">
        <v>1970</v>
      </c>
      <c r="I243" s="252">
        <v>225.607</v>
      </c>
      <c r="J243" s="253" t="s">
        <v>1966</v>
      </c>
    </row>
    <row r="244" spans="1:10" x14ac:dyDescent="0.25">
      <c r="A244" s="365" t="s">
        <v>1919</v>
      </c>
      <c r="B244" s="252" t="s">
        <v>689</v>
      </c>
      <c r="C244" s="252">
        <v>85141</v>
      </c>
      <c r="D244" s="252" t="s">
        <v>1920</v>
      </c>
      <c r="E244" s="123" t="s">
        <v>1368</v>
      </c>
      <c r="F244" s="252" t="s">
        <v>1934</v>
      </c>
      <c r="G244" s="252" t="s">
        <v>717</v>
      </c>
      <c r="H244" s="252" t="s">
        <v>1970</v>
      </c>
      <c r="I244" s="252">
        <v>129.429</v>
      </c>
      <c r="J244" s="253" t="s">
        <v>1966</v>
      </c>
    </row>
    <row r="245" spans="1:10" x14ac:dyDescent="0.25">
      <c r="A245" s="365" t="s">
        <v>1919</v>
      </c>
      <c r="B245" s="252" t="s">
        <v>689</v>
      </c>
      <c r="C245" s="252">
        <v>85141</v>
      </c>
      <c r="D245" s="252" t="s">
        <v>1920</v>
      </c>
      <c r="E245" s="123" t="s">
        <v>1368</v>
      </c>
      <c r="F245" s="252" t="s">
        <v>1935</v>
      </c>
      <c r="G245" s="252" t="s">
        <v>717</v>
      </c>
      <c r="H245" s="252" t="s">
        <v>1970</v>
      </c>
      <c r="I245" s="252">
        <v>0.65200000000000002</v>
      </c>
      <c r="J245" s="253" t="s">
        <v>1966</v>
      </c>
    </row>
    <row r="246" spans="1:10" x14ac:dyDescent="0.25">
      <c r="A246" s="365" t="s">
        <v>1919</v>
      </c>
      <c r="B246" s="252" t="s">
        <v>689</v>
      </c>
      <c r="C246" s="252">
        <v>85141</v>
      </c>
      <c r="D246" s="252" t="s">
        <v>1920</v>
      </c>
      <c r="E246" s="123" t="s">
        <v>1368</v>
      </c>
      <c r="F246" s="252" t="s">
        <v>1936</v>
      </c>
      <c r="G246" s="252" t="s">
        <v>717</v>
      </c>
      <c r="H246" s="252" t="s">
        <v>1970</v>
      </c>
      <c r="I246" s="252">
        <v>83.043999999999997</v>
      </c>
      <c r="J246" s="253" t="s">
        <v>1966</v>
      </c>
    </row>
    <row r="247" spans="1:10" x14ac:dyDescent="0.25">
      <c r="A247" s="365" t="s">
        <v>1919</v>
      </c>
      <c r="B247" s="252" t="s">
        <v>689</v>
      </c>
      <c r="C247" s="252">
        <v>85141</v>
      </c>
      <c r="D247" s="252" t="s">
        <v>1920</v>
      </c>
      <c r="E247" s="123" t="s">
        <v>1368</v>
      </c>
      <c r="F247" s="252" t="s">
        <v>1937</v>
      </c>
      <c r="G247" s="252" t="s">
        <v>717</v>
      </c>
      <c r="H247" s="252" t="s">
        <v>1970</v>
      </c>
      <c r="I247" s="252">
        <v>45.731999999999999</v>
      </c>
      <c r="J247" s="253" t="s">
        <v>1966</v>
      </c>
    </row>
    <row r="248" spans="1:10" x14ac:dyDescent="0.25">
      <c r="A248" s="365" t="s">
        <v>1919</v>
      </c>
      <c r="B248" s="252" t="s">
        <v>689</v>
      </c>
      <c r="C248" s="252">
        <v>85141</v>
      </c>
      <c r="D248" s="252" t="s">
        <v>1920</v>
      </c>
      <c r="E248" s="123" t="s">
        <v>1368</v>
      </c>
      <c r="F248" s="252" t="s">
        <v>1938</v>
      </c>
      <c r="G248" s="252" t="s">
        <v>717</v>
      </c>
      <c r="H248" s="252" t="s">
        <v>1970</v>
      </c>
      <c r="I248" s="252">
        <v>77192.913</v>
      </c>
      <c r="J248" s="253" t="s">
        <v>1966</v>
      </c>
    </row>
    <row r="249" spans="1:10" x14ac:dyDescent="0.25">
      <c r="A249" s="365" t="s">
        <v>1919</v>
      </c>
      <c r="B249" s="252" t="s">
        <v>689</v>
      </c>
      <c r="C249" s="252">
        <v>85141</v>
      </c>
      <c r="D249" s="252" t="s">
        <v>1920</v>
      </c>
      <c r="E249" s="123" t="s">
        <v>1368</v>
      </c>
      <c r="F249" s="252" t="s">
        <v>1939</v>
      </c>
      <c r="G249" s="252" t="s">
        <v>717</v>
      </c>
      <c r="H249" s="252" t="s">
        <v>1970</v>
      </c>
      <c r="I249" s="252">
        <v>23772.080999999998</v>
      </c>
      <c r="J249" s="253" t="s">
        <v>1966</v>
      </c>
    </row>
    <row r="250" spans="1:10" x14ac:dyDescent="0.25">
      <c r="A250" s="365" t="s">
        <v>1919</v>
      </c>
      <c r="B250" s="252" t="s">
        <v>689</v>
      </c>
      <c r="C250" s="252">
        <v>85141</v>
      </c>
      <c r="D250" s="252" t="s">
        <v>1920</v>
      </c>
      <c r="E250" s="123" t="s">
        <v>1368</v>
      </c>
      <c r="F250" s="252" t="s">
        <v>1940</v>
      </c>
      <c r="G250" s="252" t="s">
        <v>717</v>
      </c>
      <c r="H250" s="252" t="s">
        <v>1970</v>
      </c>
      <c r="I250" s="252">
        <v>47025.481</v>
      </c>
      <c r="J250" s="253" t="s">
        <v>1966</v>
      </c>
    </row>
    <row r="251" spans="1:10" x14ac:dyDescent="0.25">
      <c r="A251" s="365" t="s">
        <v>1919</v>
      </c>
      <c r="B251" s="252" t="s">
        <v>689</v>
      </c>
      <c r="C251" s="252">
        <v>85141</v>
      </c>
      <c r="D251" s="252" t="s">
        <v>1920</v>
      </c>
      <c r="E251" s="123" t="s">
        <v>1368</v>
      </c>
      <c r="F251" s="252" t="s">
        <v>2448</v>
      </c>
      <c r="G251" s="252" t="s">
        <v>717</v>
      </c>
      <c r="H251" s="252" t="s">
        <v>1970</v>
      </c>
      <c r="I251" s="252">
        <v>247.02</v>
      </c>
      <c r="J251" s="253" t="s">
        <v>1966</v>
      </c>
    </row>
    <row r="252" spans="1:10" x14ac:dyDescent="0.25">
      <c r="A252" s="365" t="s">
        <v>1919</v>
      </c>
      <c r="B252" s="252" t="s">
        <v>689</v>
      </c>
      <c r="C252" s="252">
        <v>85141</v>
      </c>
      <c r="D252" s="252" t="s">
        <v>1920</v>
      </c>
      <c r="E252" s="123" t="s">
        <v>1368</v>
      </c>
      <c r="F252" s="252" t="s">
        <v>1941</v>
      </c>
      <c r="G252" s="252" t="s">
        <v>717</v>
      </c>
      <c r="H252" s="252" t="s">
        <v>1970</v>
      </c>
      <c r="I252" s="252">
        <v>520.32600000000002</v>
      </c>
      <c r="J252" s="253" t="s">
        <v>1966</v>
      </c>
    </row>
    <row r="253" spans="1:10" x14ac:dyDescent="0.25">
      <c r="A253" s="365" t="s">
        <v>1919</v>
      </c>
      <c r="B253" s="252" t="s">
        <v>689</v>
      </c>
      <c r="C253" s="252">
        <v>85141</v>
      </c>
      <c r="D253" s="252" t="s">
        <v>1920</v>
      </c>
      <c r="E253" s="123" t="s">
        <v>1368</v>
      </c>
      <c r="F253" s="252" t="s">
        <v>2449</v>
      </c>
      <c r="G253" s="252" t="s">
        <v>717</v>
      </c>
      <c r="H253" s="252" t="s">
        <v>1970</v>
      </c>
      <c r="I253" s="252">
        <v>10.304</v>
      </c>
      <c r="J253" s="253" t="s">
        <v>1966</v>
      </c>
    </row>
    <row r="254" spans="1:10" x14ac:dyDescent="0.25">
      <c r="A254" s="365" t="s">
        <v>1919</v>
      </c>
      <c r="B254" s="252" t="s">
        <v>689</v>
      </c>
      <c r="C254" s="252">
        <v>85141</v>
      </c>
      <c r="D254" s="252" t="s">
        <v>1920</v>
      </c>
      <c r="E254" s="123" t="s">
        <v>1368</v>
      </c>
      <c r="F254" s="252" t="s">
        <v>1942</v>
      </c>
      <c r="G254" s="252" t="s">
        <v>717</v>
      </c>
      <c r="H254" s="252" t="s">
        <v>1970</v>
      </c>
      <c r="I254" s="252">
        <v>75.721000000000004</v>
      </c>
      <c r="J254" s="253" t="s">
        <v>1966</v>
      </c>
    </row>
    <row r="255" spans="1:10" x14ac:dyDescent="0.25">
      <c r="A255" s="365" t="s">
        <v>1919</v>
      </c>
      <c r="B255" s="252" t="s">
        <v>689</v>
      </c>
      <c r="C255" s="252">
        <v>85141</v>
      </c>
      <c r="D255" s="252" t="s">
        <v>1920</v>
      </c>
      <c r="E255" s="123" t="s">
        <v>1368</v>
      </c>
      <c r="F255" s="252" t="s">
        <v>1943</v>
      </c>
      <c r="G255" s="252" t="s">
        <v>717</v>
      </c>
      <c r="H255" s="252" t="s">
        <v>1970</v>
      </c>
      <c r="I255" s="252">
        <v>5799.3040000000001</v>
      </c>
      <c r="J255" s="253" t="s">
        <v>1966</v>
      </c>
    </row>
    <row r="256" spans="1:10" x14ac:dyDescent="0.25">
      <c r="A256" s="365" t="s">
        <v>1919</v>
      </c>
      <c r="B256" s="252" t="s">
        <v>689</v>
      </c>
      <c r="C256" s="252">
        <v>85141</v>
      </c>
      <c r="D256" s="252" t="s">
        <v>1920</v>
      </c>
      <c r="E256" s="123" t="s">
        <v>1368</v>
      </c>
      <c r="F256" s="252" t="s">
        <v>1944</v>
      </c>
      <c r="G256" s="252" t="s">
        <v>717</v>
      </c>
      <c r="H256" s="252" t="s">
        <v>1970</v>
      </c>
      <c r="I256" s="252" t="s">
        <v>249</v>
      </c>
      <c r="J256" s="253" t="s">
        <v>1966</v>
      </c>
    </row>
    <row r="257" spans="1:10" x14ac:dyDescent="0.25">
      <c r="A257" s="365" t="s">
        <v>1919</v>
      </c>
      <c r="B257" s="252" t="s">
        <v>689</v>
      </c>
      <c r="C257" s="252">
        <v>85141</v>
      </c>
      <c r="D257" s="252" t="s">
        <v>1920</v>
      </c>
      <c r="E257" s="123" t="s">
        <v>1368</v>
      </c>
      <c r="F257" s="252" t="s">
        <v>1945</v>
      </c>
      <c r="G257" s="252" t="s">
        <v>717</v>
      </c>
      <c r="H257" s="252" t="s">
        <v>1970</v>
      </c>
      <c r="I257" s="252" t="s">
        <v>249</v>
      </c>
      <c r="J257" s="253" t="s">
        <v>1966</v>
      </c>
    </row>
    <row r="258" spans="1:10" x14ac:dyDescent="0.25">
      <c r="A258" s="365" t="s">
        <v>1919</v>
      </c>
      <c r="B258" s="252" t="s">
        <v>689</v>
      </c>
      <c r="C258" s="252">
        <v>85141</v>
      </c>
      <c r="D258" s="252" t="s">
        <v>1920</v>
      </c>
      <c r="E258" s="123" t="s">
        <v>1368</v>
      </c>
      <c r="F258" s="252" t="s">
        <v>1946</v>
      </c>
      <c r="G258" s="252" t="s">
        <v>717</v>
      </c>
      <c r="H258" s="252" t="s">
        <v>1970</v>
      </c>
      <c r="I258" s="252">
        <v>4911.3149999999996</v>
      </c>
      <c r="J258" s="253" t="s">
        <v>1966</v>
      </c>
    </row>
    <row r="259" spans="1:10" x14ac:dyDescent="0.25">
      <c r="A259" s="365" t="s">
        <v>1919</v>
      </c>
      <c r="B259" s="252" t="s">
        <v>689</v>
      </c>
      <c r="C259" s="252">
        <v>85141</v>
      </c>
      <c r="D259" s="252" t="s">
        <v>1920</v>
      </c>
      <c r="E259" s="123" t="s">
        <v>1368</v>
      </c>
      <c r="F259" s="252" t="s">
        <v>1947</v>
      </c>
      <c r="G259" s="252" t="s">
        <v>717</v>
      </c>
      <c r="H259" s="252" t="s">
        <v>1970</v>
      </c>
      <c r="I259" s="252">
        <v>5180.9880000000003</v>
      </c>
      <c r="J259" s="253" t="s">
        <v>1966</v>
      </c>
    </row>
    <row r="260" spans="1:10" x14ac:dyDescent="0.25">
      <c r="A260" s="365" t="s">
        <v>1919</v>
      </c>
      <c r="B260" s="252" t="s">
        <v>689</v>
      </c>
      <c r="C260" s="252">
        <v>85141</v>
      </c>
      <c r="D260" s="252" t="s">
        <v>1920</v>
      </c>
      <c r="E260" s="123" t="s">
        <v>1368</v>
      </c>
      <c r="F260" s="252" t="s">
        <v>1948</v>
      </c>
      <c r="G260" s="252" t="s">
        <v>717</v>
      </c>
      <c r="H260" s="252" t="s">
        <v>1970</v>
      </c>
      <c r="I260" s="252">
        <v>-269.673</v>
      </c>
      <c r="J260" s="253" t="s">
        <v>1966</v>
      </c>
    </row>
    <row r="261" spans="1:10" x14ac:dyDescent="0.25">
      <c r="A261" s="365" t="s">
        <v>1919</v>
      </c>
      <c r="B261" s="252" t="s">
        <v>689</v>
      </c>
      <c r="C261" s="252">
        <v>85141</v>
      </c>
      <c r="D261" s="252" t="s">
        <v>1920</v>
      </c>
      <c r="E261" s="123" t="s">
        <v>1368</v>
      </c>
      <c r="F261" s="252" t="s">
        <v>1949</v>
      </c>
      <c r="G261" s="252" t="s">
        <v>717</v>
      </c>
      <c r="H261" s="252" t="s">
        <v>1970</v>
      </c>
      <c r="I261" s="252" t="s">
        <v>249</v>
      </c>
      <c r="J261" s="253" t="s">
        <v>1966</v>
      </c>
    </row>
    <row r="262" spans="1:10" x14ac:dyDescent="0.25">
      <c r="A262" s="365" t="s">
        <v>1919</v>
      </c>
      <c r="B262" s="252" t="s">
        <v>689</v>
      </c>
      <c r="C262" s="252">
        <v>85141</v>
      </c>
      <c r="D262" s="252" t="s">
        <v>1920</v>
      </c>
      <c r="E262" s="123" t="s">
        <v>1368</v>
      </c>
      <c r="F262" s="252" t="s">
        <v>1950</v>
      </c>
      <c r="G262" s="252" t="s">
        <v>717</v>
      </c>
      <c r="H262" s="252" t="s">
        <v>1970</v>
      </c>
      <c r="I262" s="252">
        <v>8914.5949999999993</v>
      </c>
      <c r="J262" s="253" t="s">
        <v>1966</v>
      </c>
    </row>
    <row r="263" spans="1:10" x14ac:dyDescent="0.25">
      <c r="A263" s="365" t="s">
        <v>1919</v>
      </c>
      <c r="B263" s="252" t="s">
        <v>689</v>
      </c>
      <c r="C263" s="252">
        <v>85141</v>
      </c>
      <c r="D263" s="252" t="s">
        <v>1920</v>
      </c>
      <c r="E263" s="123" t="s">
        <v>1368</v>
      </c>
      <c r="F263" s="252" t="s">
        <v>1951</v>
      </c>
      <c r="G263" s="252" t="s">
        <v>717</v>
      </c>
      <c r="H263" s="252" t="s">
        <v>1970</v>
      </c>
      <c r="I263" s="252">
        <v>26758.723000000002</v>
      </c>
      <c r="J263" s="253" t="s">
        <v>1966</v>
      </c>
    </row>
    <row r="264" spans="1:10" x14ac:dyDescent="0.25">
      <c r="A264" s="365" t="s">
        <v>1919</v>
      </c>
      <c r="B264" s="252" t="s">
        <v>689</v>
      </c>
      <c r="C264" s="252">
        <v>85141</v>
      </c>
      <c r="D264" s="252" t="s">
        <v>1920</v>
      </c>
      <c r="E264" s="123" t="s">
        <v>1368</v>
      </c>
      <c r="F264" s="252" t="s">
        <v>1952</v>
      </c>
      <c r="G264" s="252" t="s">
        <v>717</v>
      </c>
      <c r="H264" s="252" t="s">
        <v>1970</v>
      </c>
      <c r="I264" s="252">
        <v>56.265999999999998</v>
      </c>
      <c r="J264" s="253" t="s">
        <v>1966</v>
      </c>
    </row>
    <row r="265" spans="1:10" x14ac:dyDescent="0.25">
      <c r="A265" s="365" t="s">
        <v>1919</v>
      </c>
      <c r="B265" s="252" t="s">
        <v>689</v>
      </c>
      <c r="C265" s="252">
        <v>85141</v>
      </c>
      <c r="D265" s="252" t="s">
        <v>1920</v>
      </c>
      <c r="E265" s="123" t="s">
        <v>1368</v>
      </c>
      <c r="F265" s="252" t="s">
        <v>1953</v>
      </c>
      <c r="G265" s="252" t="s">
        <v>717</v>
      </c>
      <c r="H265" s="252" t="s">
        <v>1970</v>
      </c>
      <c r="I265" s="252">
        <v>10.266999999999999</v>
      </c>
      <c r="J265" s="253" t="s">
        <v>1966</v>
      </c>
    </row>
    <row r="266" spans="1:10" x14ac:dyDescent="0.25">
      <c r="A266" s="365" t="s">
        <v>1919</v>
      </c>
      <c r="B266" s="252" t="s">
        <v>689</v>
      </c>
      <c r="C266" s="252">
        <v>85141</v>
      </c>
      <c r="D266" s="252" t="s">
        <v>1920</v>
      </c>
      <c r="E266" s="123" t="s">
        <v>1368</v>
      </c>
      <c r="F266" s="252" t="s">
        <v>1954</v>
      </c>
      <c r="G266" s="252" t="s">
        <v>717</v>
      </c>
      <c r="H266" s="252" t="s">
        <v>1970</v>
      </c>
      <c r="I266" s="252">
        <v>10.205</v>
      </c>
      <c r="J266" s="253" t="s">
        <v>1966</v>
      </c>
    </row>
    <row r="267" spans="1:10" x14ac:dyDescent="0.25">
      <c r="A267" s="365" t="s">
        <v>1919</v>
      </c>
      <c r="B267" s="252" t="s">
        <v>689</v>
      </c>
      <c r="C267" s="252">
        <v>85141</v>
      </c>
      <c r="D267" s="252" t="s">
        <v>1920</v>
      </c>
      <c r="E267" s="123" t="s">
        <v>1368</v>
      </c>
      <c r="F267" s="252" t="s">
        <v>1955</v>
      </c>
      <c r="G267" s="252" t="s">
        <v>717</v>
      </c>
      <c r="H267" s="252" t="s">
        <v>1970</v>
      </c>
      <c r="I267" s="252">
        <v>35.793999999999997</v>
      </c>
      <c r="J267" s="253" t="s">
        <v>1966</v>
      </c>
    </row>
    <row r="268" spans="1:10" x14ac:dyDescent="0.25">
      <c r="A268" s="365" t="s">
        <v>1919</v>
      </c>
      <c r="B268" s="252" t="s">
        <v>689</v>
      </c>
      <c r="C268" s="252">
        <v>85141</v>
      </c>
      <c r="D268" s="252" t="s">
        <v>1920</v>
      </c>
      <c r="E268" s="123" t="s">
        <v>1368</v>
      </c>
      <c r="F268" s="252" t="s">
        <v>1956</v>
      </c>
      <c r="G268" s="252" t="s">
        <v>717</v>
      </c>
      <c r="H268" s="252" t="s">
        <v>1970</v>
      </c>
      <c r="I268" s="252">
        <v>79406.671000000002</v>
      </c>
      <c r="J268" s="253" t="s">
        <v>1966</v>
      </c>
    </row>
    <row r="269" spans="1:10" x14ac:dyDescent="0.25">
      <c r="A269" s="365" t="s">
        <v>1919</v>
      </c>
      <c r="B269" s="252" t="s">
        <v>689</v>
      </c>
      <c r="C269" s="252">
        <v>85141</v>
      </c>
      <c r="D269" s="252" t="s">
        <v>1920</v>
      </c>
      <c r="E269" s="123" t="s">
        <v>1368</v>
      </c>
      <c r="F269" s="252" t="s">
        <v>1957</v>
      </c>
      <c r="G269" s="252" t="s">
        <v>717</v>
      </c>
      <c r="H269" s="252" t="s">
        <v>1970</v>
      </c>
      <c r="I269" s="252">
        <v>36414.410000000003</v>
      </c>
      <c r="J269" s="253" t="s">
        <v>1966</v>
      </c>
    </row>
    <row r="270" spans="1:10" x14ac:dyDescent="0.25">
      <c r="A270" s="365" t="s">
        <v>1919</v>
      </c>
      <c r="B270" s="252" t="s">
        <v>689</v>
      </c>
      <c r="C270" s="252">
        <v>85141</v>
      </c>
      <c r="D270" s="252" t="s">
        <v>1920</v>
      </c>
      <c r="E270" s="123" t="s">
        <v>1368</v>
      </c>
      <c r="F270" s="252" t="s">
        <v>1958</v>
      </c>
      <c r="G270" s="252" t="s">
        <v>717</v>
      </c>
      <c r="H270" s="252" t="s">
        <v>1970</v>
      </c>
      <c r="I270" s="252">
        <v>35679.565000000002</v>
      </c>
      <c r="J270" s="253" t="s">
        <v>1966</v>
      </c>
    </row>
    <row r="271" spans="1:10" x14ac:dyDescent="0.25">
      <c r="A271" s="365" t="s">
        <v>1919</v>
      </c>
      <c r="B271" s="252" t="s">
        <v>689</v>
      </c>
      <c r="C271" s="252">
        <v>85141</v>
      </c>
      <c r="D271" s="252" t="s">
        <v>1920</v>
      </c>
      <c r="E271" s="123" t="s">
        <v>1368</v>
      </c>
      <c r="F271" s="252" t="s">
        <v>1959</v>
      </c>
      <c r="G271" s="252" t="s">
        <v>717</v>
      </c>
      <c r="H271" s="252" t="s">
        <v>1970</v>
      </c>
      <c r="I271" s="252">
        <v>562.58000000000004</v>
      </c>
      <c r="J271" s="253" t="s">
        <v>1966</v>
      </c>
    </row>
    <row r="272" spans="1:10" x14ac:dyDescent="0.25">
      <c r="A272" s="365" t="s">
        <v>1919</v>
      </c>
      <c r="B272" s="252" t="s">
        <v>689</v>
      </c>
      <c r="C272" s="252">
        <v>85141</v>
      </c>
      <c r="D272" s="252" t="s">
        <v>1920</v>
      </c>
      <c r="E272" s="123" t="s">
        <v>1368</v>
      </c>
      <c r="F272" s="252" t="s">
        <v>1960</v>
      </c>
      <c r="G272" s="252" t="s">
        <v>717</v>
      </c>
      <c r="H272" s="252" t="s">
        <v>1970</v>
      </c>
      <c r="I272" s="252">
        <v>172.26499999999999</v>
      </c>
      <c r="J272" s="253" t="s">
        <v>1966</v>
      </c>
    </row>
    <row r="273" spans="1:10" x14ac:dyDescent="0.25">
      <c r="A273" s="365" t="s">
        <v>1919</v>
      </c>
      <c r="B273" s="252" t="s">
        <v>689</v>
      </c>
      <c r="C273" s="252">
        <v>85141</v>
      </c>
      <c r="D273" s="252" t="s">
        <v>1920</v>
      </c>
      <c r="E273" s="123" t="s">
        <v>1368</v>
      </c>
      <c r="F273" s="252" t="s">
        <v>1961</v>
      </c>
      <c r="G273" s="252" t="s">
        <v>717</v>
      </c>
      <c r="H273" s="252" t="s">
        <v>1970</v>
      </c>
      <c r="I273" s="252">
        <v>42525.949000000001</v>
      </c>
      <c r="J273" s="253" t="s">
        <v>1966</v>
      </c>
    </row>
    <row r="274" spans="1:10" x14ac:dyDescent="0.25">
      <c r="A274" s="365" t="s">
        <v>1919</v>
      </c>
      <c r="B274" s="252" t="s">
        <v>689</v>
      </c>
      <c r="C274" s="252">
        <v>85141</v>
      </c>
      <c r="D274" s="252" t="s">
        <v>1920</v>
      </c>
      <c r="E274" s="123" t="s">
        <v>1368</v>
      </c>
      <c r="F274" s="252" t="s">
        <v>1962</v>
      </c>
      <c r="G274" s="252" t="s">
        <v>717</v>
      </c>
      <c r="H274" s="252" t="s">
        <v>1970</v>
      </c>
      <c r="I274" s="252">
        <v>1018.878</v>
      </c>
      <c r="J274" s="253" t="s">
        <v>1966</v>
      </c>
    </row>
    <row r="275" spans="1:10" x14ac:dyDescent="0.25">
      <c r="A275" s="365" t="s">
        <v>1919</v>
      </c>
      <c r="B275" s="252" t="s">
        <v>689</v>
      </c>
      <c r="C275" s="252">
        <v>85141</v>
      </c>
      <c r="D275" s="252" t="s">
        <v>1920</v>
      </c>
      <c r="E275" s="123" t="s">
        <v>1368</v>
      </c>
      <c r="F275" s="252" t="s">
        <v>1963</v>
      </c>
      <c r="G275" s="252" t="s">
        <v>717</v>
      </c>
      <c r="H275" s="252" t="s">
        <v>1970</v>
      </c>
      <c r="I275" s="252">
        <v>41507.071000000004</v>
      </c>
      <c r="J275" s="253" t="s">
        <v>1966</v>
      </c>
    </row>
    <row r="276" spans="1:10" x14ac:dyDescent="0.25">
      <c r="A276" s="365" t="s">
        <v>1919</v>
      </c>
      <c r="B276" s="252" t="s">
        <v>689</v>
      </c>
      <c r="C276" s="252">
        <v>85141</v>
      </c>
      <c r="D276" s="252" t="s">
        <v>1920</v>
      </c>
      <c r="E276" s="123" t="s">
        <v>1368</v>
      </c>
      <c r="F276" s="252" t="s">
        <v>1964</v>
      </c>
      <c r="G276" s="252" t="s">
        <v>717</v>
      </c>
      <c r="H276" s="252" t="s">
        <v>1970</v>
      </c>
      <c r="I276" s="252">
        <v>466.31099999999998</v>
      </c>
      <c r="J276" s="253" t="s">
        <v>1966</v>
      </c>
    </row>
    <row r="277" spans="1:10" x14ac:dyDescent="0.25">
      <c r="A277" s="365" t="s">
        <v>1919</v>
      </c>
      <c r="B277" s="252" t="s">
        <v>689</v>
      </c>
      <c r="C277" s="252">
        <v>85141</v>
      </c>
      <c r="D277" s="252" t="s">
        <v>1920</v>
      </c>
      <c r="E277" s="123" t="s">
        <v>1368</v>
      </c>
      <c r="F277" s="252" t="s">
        <v>1964</v>
      </c>
      <c r="G277" s="252" t="s">
        <v>717</v>
      </c>
      <c r="H277" s="252" t="s">
        <v>1970</v>
      </c>
      <c r="I277" s="252">
        <v>466.31099999999998</v>
      </c>
      <c r="J277" s="253" t="s">
        <v>1966</v>
      </c>
    </row>
    <row r="278" spans="1:10" x14ac:dyDescent="0.25">
      <c r="A278" s="365" t="s">
        <v>1919</v>
      </c>
      <c r="B278" s="252" t="s">
        <v>689</v>
      </c>
      <c r="C278" s="252">
        <v>85141</v>
      </c>
      <c r="D278" s="252" t="s">
        <v>1920</v>
      </c>
      <c r="E278" s="123" t="s">
        <v>1368</v>
      </c>
      <c r="F278" s="252" t="s">
        <v>1921</v>
      </c>
      <c r="G278" s="252" t="s">
        <v>717</v>
      </c>
      <c r="H278" s="252" t="s">
        <v>1971</v>
      </c>
      <c r="I278" s="252">
        <v>81298.596999999994</v>
      </c>
      <c r="J278" s="253" t="s">
        <v>686</v>
      </c>
    </row>
    <row r="279" spans="1:10" x14ac:dyDescent="0.25">
      <c r="A279" s="365" t="s">
        <v>1919</v>
      </c>
      <c r="B279" s="252" t="s">
        <v>689</v>
      </c>
      <c r="C279" s="252">
        <v>85141</v>
      </c>
      <c r="D279" s="252" t="s">
        <v>1920</v>
      </c>
      <c r="E279" s="123" t="s">
        <v>1368</v>
      </c>
      <c r="F279" s="252" t="s">
        <v>1923</v>
      </c>
      <c r="G279" s="252" t="s">
        <v>717</v>
      </c>
      <c r="H279" s="252" t="s">
        <v>1971</v>
      </c>
      <c r="I279" s="252">
        <v>78094.899000000005</v>
      </c>
      <c r="J279" s="253" t="s">
        <v>686</v>
      </c>
    </row>
    <row r="280" spans="1:10" x14ac:dyDescent="0.25">
      <c r="A280" s="365" t="s">
        <v>1919</v>
      </c>
      <c r="B280" s="252" t="s">
        <v>689</v>
      </c>
      <c r="C280" s="252">
        <v>85141</v>
      </c>
      <c r="D280" s="252" t="s">
        <v>1920</v>
      </c>
      <c r="E280" s="123" t="s">
        <v>1368</v>
      </c>
      <c r="F280" s="252" t="s">
        <v>1924</v>
      </c>
      <c r="G280" s="252" t="s">
        <v>717</v>
      </c>
      <c r="H280" s="252" t="s">
        <v>1971</v>
      </c>
      <c r="I280" s="252">
        <v>27502.545999999998</v>
      </c>
      <c r="J280" s="253" t="s">
        <v>686</v>
      </c>
    </row>
    <row r="281" spans="1:10" x14ac:dyDescent="0.25">
      <c r="A281" s="365" t="s">
        <v>1919</v>
      </c>
      <c r="B281" s="252" t="s">
        <v>689</v>
      </c>
      <c r="C281" s="252">
        <v>85141</v>
      </c>
      <c r="D281" s="252" t="s">
        <v>1920</v>
      </c>
      <c r="E281" s="123" t="s">
        <v>1368</v>
      </c>
      <c r="F281" s="252" t="s">
        <v>1925</v>
      </c>
      <c r="G281" s="252" t="s">
        <v>717</v>
      </c>
      <c r="H281" s="252" t="s">
        <v>1971</v>
      </c>
      <c r="I281" s="252">
        <v>7958.0450000000001</v>
      </c>
      <c r="J281" s="253" t="s">
        <v>686</v>
      </c>
    </row>
    <row r="282" spans="1:10" x14ac:dyDescent="0.25">
      <c r="A282" s="365" t="s">
        <v>1919</v>
      </c>
      <c r="B282" s="252" t="s">
        <v>689</v>
      </c>
      <c r="C282" s="252">
        <v>85141</v>
      </c>
      <c r="D282" s="252" t="s">
        <v>1920</v>
      </c>
      <c r="E282" s="123" t="s">
        <v>1368</v>
      </c>
      <c r="F282" s="252" t="s">
        <v>1926</v>
      </c>
      <c r="G282" s="252" t="s">
        <v>717</v>
      </c>
      <c r="H282" s="252" t="s">
        <v>1971</v>
      </c>
      <c r="I282" s="252">
        <v>42634.309000000001</v>
      </c>
      <c r="J282" s="253" t="s">
        <v>686</v>
      </c>
    </row>
    <row r="283" spans="1:10" x14ac:dyDescent="0.25">
      <c r="A283" s="365" t="s">
        <v>1919</v>
      </c>
      <c r="B283" s="252" t="s">
        <v>689</v>
      </c>
      <c r="C283" s="252">
        <v>85141</v>
      </c>
      <c r="D283" s="252" t="s">
        <v>1920</v>
      </c>
      <c r="E283" s="123" t="s">
        <v>1368</v>
      </c>
      <c r="F283" s="252" t="s">
        <v>1927</v>
      </c>
      <c r="G283" s="252" t="s">
        <v>717</v>
      </c>
      <c r="H283" s="252" t="s">
        <v>1971</v>
      </c>
      <c r="I283" s="252">
        <v>3203.6990000000001</v>
      </c>
      <c r="J283" s="253" t="s">
        <v>686</v>
      </c>
    </row>
    <row r="284" spans="1:10" x14ac:dyDescent="0.25">
      <c r="A284" s="365" t="s">
        <v>1919</v>
      </c>
      <c r="B284" s="252" t="s">
        <v>689</v>
      </c>
      <c r="C284" s="252">
        <v>85141</v>
      </c>
      <c r="D284" s="252" t="s">
        <v>1920</v>
      </c>
      <c r="E284" s="123" t="s">
        <v>1368</v>
      </c>
      <c r="F284" s="252" t="s">
        <v>1928</v>
      </c>
      <c r="G284" s="252" t="s">
        <v>717</v>
      </c>
      <c r="H284" s="252" t="s">
        <v>1971</v>
      </c>
      <c r="I284" s="252">
        <v>3203.6990000000001</v>
      </c>
      <c r="J284" s="253" t="s">
        <v>686</v>
      </c>
    </row>
    <row r="285" spans="1:10" x14ac:dyDescent="0.25">
      <c r="A285" s="365" t="s">
        <v>1919</v>
      </c>
      <c r="B285" s="252" t="s">
        <v>689</v>
      </c>
      <c r="C285" s="252">
        <v>85141</v>
      </c>
      <c r="D285" s="252" t="s">
        <v>1920</v>
      </c>
      <c r="E285" s="123" t="s">
        <v>1368</v>
      </c>
      <c r="F285" s="252" t="s">
        <v>1929</v>
      </c>
      <c r="G285" s="252" t="s">
        <v>717</v>
      </c>
      <c r="H285" s="252" t="s">
        <v>1971</v>
      </c>
      <c r="I285" s="252" t="s">
        <v>402</v>
      </c>
      <c r="J285" s="253" t="s">
        <v>686</v>
      </c>
    </row>
    <row r="286" spans="1:10" x14ac:dyDescent="0.25">
      <c r="A286" s="365" t="s">
        <v>1919</v>
      </c>
      <c r="B286" s="252" t="s">
        <v>689</v>
      </c>
      <c r="C286" s="252">
        <v>85141</v>
      </c>
      <c r="D286" s="252" t="s">
        <v>1920</v>
      </c>
      <c r="E286" s="123" t="s">
        <v>1368</v>
      </c>
      <c r="F286" s="252" t="s">
        <v>1930</v>
      </c>
      <c r="G286" s="252" t="s">
        <v>717</v>
      </c>
      <c r="H286" s="252" t="s">
        <v>1971</v>
      </c>
      <c r="I286" s="252" t="s">
        <v>249</v>
      </c>
      <c r="J286" s="253" t="s">
        <v>686</v>
      </c>
    </row>
    <row r="287" spans="1:10" x14ac:dyDescent="0.25">
      <c r="A287" s="365" t="s">
        <v>1919</v>
      </c>
      <c r="B287" s="252" t="s">
        <v>689</v>
      </c>
      <c r="C287" s="252">
        <v>85141</v>
      </c>
      <c r="D287" s="252" t="s">
        <v>1920</v>
      </c>
      <c r="E287" s="123" t="s">
        <v>1368</v>
      </c>
      <c r="F287" s="252" t="s">
        <v>1931</v>
      </c>
      <c r="G287" s="252" t="s">
        <v>717</v>
      </c>
      <c r="H287" s="252" t="s">
        <v>1971</v>
      </c>
      <c r="I287" s="252">
        <v>5589.0439999999999</v>
      </c>
      <c r="J287" s="253" t="s">
        <v>686</v>
      </c>
    </row>
    <row r="288" spans="1:10" x14ac:dyDescent="0.25">
      <c r="A288" s="365" t="s">
        <v>1919</v>
      </c>
      <c r="B288" s="252" t="s">
        <v>689</v>
      </c>
      <c r="C288" s="252">
        <v>85141</v>
      </c>
      <c r="D288" s="252" t="s">
        <v>1920</v>
      </c>
      <c r="E288" s="123" t="s">
        <v>1368</v>
      </c>
      <c r="F288" s="252" t="s">
        <v>1932</v>
      </c>
      <c r="G288" s="252" t="s">
        <v>717</v>
      </c>
      <c r="H288" s="252" t="s">
        <v>1971</v>
      </c>
      <c r="I288" s="252">
        <v>5438.38</v>
      </c>
      <c r="J288" s="253" t="s">
        <v>686</v>
      </c>
    </row>
    <row r="289" spans="1:10" x14ac:dyDescent="0.25">
      <c r="A289" s="365" t="s">
        <v>1919</v>
      </c>
      <c r="B289" s="252" t="s">
        <v>689</v>
      </c>
      <c r="C289" s="252">
        <v>85141</v>
      </c>
      <c r="D289" s="252" t="s">
        <v>1920</v>
      </c>
      <c r="E289" s="123" t="s">
        <v>1368</v>
      </c>
      <c r="F289" s="252" t="s">
        <v>1933</v>
      </c>
      <c r="G289" s="252" t="s">
        <v>717</v>
      </c>
      <c r="H289" s="252" t="s">
        <v>1971</v>
      </c>
      <c r="I289" s="252">
        <v>150.66399999999999</v>
      </c>
      <c r="J289" s="253" t="s">
        <v>686</v>
      </c>
    </row>
    <row r="290" spans="1:10" x14ac:dyDescent="0.25">
      <c r="A290" s="365" t="s">
        <v>1919</v>
      </c>
      <c r="B290" s="252" t="s">
        <v>689</v>
      </c>
      <c r="C290" s="252">
        <v>85141</v>
      </c>
      <c r="D290" s="252" t="s">
        <v>1920</v>
      </c>
      <c r="E290" s="123" t="s">
        <v>1368</v>
      </c>
      <c r="F290" s="252" t="s">
        <v>1934</v>
      </c>
      <c r="G290" s="252" t="s">
        <v>717</v>
      </c>
      <c r="H290" s="252" t="s">
        <v>1971</v>
      </c>
      <c r="I290" s="252">
        <v>126.48</v>
      </c>
      <c r="J290" s="253" t="s">
        <v>686</v>
      </c>
    </row>
    <row r="291" spans="1:10" x14ac:dyDescent="0.25">
      <c r="A291" s="365" t="s">
        <v>1919</v>
      </c>
      <c r="B291" s="252" t="s">
        <v>689</v>
      </c>
      <c r="C291" s="252">
        <v>85141</v>
      </c>
      <c r="D291" s="252" t="s">
        <v>1920</v>
      </c>
      <c r="E291" s="123" t="s">
        <v>1368</v>
      </c>
      <c r="F291" s="252" t="s">
        <v>1935</v>
      </c>
      <c r="G291" s="252" t="s">
        <v>717</v>
      </c>
      <c r="H291" s="252" t="s">
        <v>1971</v>
      </c>
      <c r="I291" s="252">
        <v>1.0229999999999999</v>
      </c>
      <c r="J291" s="253" t="s">
        <v>686</v>
      </c>
    </row>
    <row r="292" spans="1:10" x14ac:dyDescent="0.25">
      <c r="A292" s="365" t="s">
        <v>1919</v>
      </c>
      <c r="B292" s="252" t="s">
        <v>689</v>
      </c>
      <c r="C292" s="252">
        <v>85141</v>
      </c>
      <c r="D292" s="252" t="s">
        <v>1920</v>
      </c>
      <c r="E292" s="123" t="s">
        <v>1368</v>
      </c>
      <c r="F292" s="252" t="s">
        <v>1936</v>
      </c>
      <c r="G292" s="252" t="s">
        <v>717</v>
      </c>
      <c r="H292" s="252" t="s">
        <v>1971</v>
      </c>
      <c r="I292" s="252">
        <v>77.911000000000001</v>
      </c>
      <c r="J292" s="253" t="s">
        <v>686</v>
      </c>
    </row>
    <row r="293" spans="1:10" x14ac:dyDescent="0.25">
      <c r="A293" s="365" t="s">
        <v>1919</v>
      </c>
      <c r="B293" s="252" t="s">
        <v>689</v>
      </c>
      <c r="C293" s="252">
        <v>85141</v>
      </c>
      <c r="D293" s="252" t="s">
        <v>1920</v>
      </c>
      <c r="E293" s="123" t="s">
        <v>1368</v>
      </c>
      <c r="F293" s="252" t="s">
        <v>1937</v>
      </c>
      <c r="G293" s="252" t="s">
        <v>717</v>
      </c>
      <c r="H293" s="252" t="s">
        <v>1971</v>
      </c>
      <c r="I293" s="252">
        <v>47.545999999999999</v>
      </c>
      <c r="J293" s="253" t="s">
        <v>686</v>
      </c>
    </row>
    <row r="294" spans="1:10" x14ac:dyDescent="0.25">
      <c r="A294" s="365" t="s">
        <v>1919</v>
      </c>
      <c r="B294" s="252" t="s">
        <v>689</v>
      </c>
      <c r="C294" s="252">
        <v>85141</v>
      </c>
      <c r="D294" s="252" t="s">
        <v>1920</v>
      </c>
      <c r="E294" s="123" t="s">
        <v>1368</v>
      </c>
      <c r="F294" s="252" t="s">
        <v>1938</v>
      </c>
      <c r="G294" s="252" t="s">
        <v>717</v>
      </c>
      <c r="H294" s="252" t="s">
        <v>1971</v>
      </c>
      <c r="I294" s="252">
        <v>77491.885999999999</v>
      </c>
      <c r="J294" s="253" t="s">
        <v>686</v>
      </c>
    </row>
    <row r="295" spans="1:10" x14ac:dyDescent="0.25">
      <c r="A295" s="365" t="s">
        <v>1919</v>
      </c>
      <c r="B295" s="252" t="s">
        <v>689</v>
      </c>
      <c r="C295" s="252">
        <v>85141</v>
      </c>
      <c r="D295" s="252" t="s">
        <v>1920</v>
      </c>
      <c r="E295" s="123" t="s">
        <v>1368</v>
      </c>
      <c r="F295" s="252" t="s">
        <v>1939</v>
      </c>
      <c r="G295" s="252" t="s">
        <v>717</v>
      </c>
      <c r="H295" s="252" t="s">
        <v>1971</v>
      </c>
      <c r="I295" s="252">
        <v>22272.414000000001</v>
      </c>
      <c r="J295" s="253" t="s">
        <v>686</v>
      </c>
    </row>
    <row r="296" spans="1:10" x14ac:dyDescent="0.25">
      <c r="A296" s="365" t="s">
        <v>1919</v>
      </c>
      <c r="B296" s="252" t="s">
        <v>689</v>
      </c>
      <c r="C296" s="252">
        <v>85141</v>
      </c>
      <c r="D296" s="252" t="s">
        <v>1920</v>
      </c>
      <c r="E296" s="123" t="s">
        <v>1368</v>
      </c>
      <c r="F296" s="252" t="s">
        <v>1940</v>
      </c>
      <c r="G296" s="252" t="s">
        <v>717</v>
      </c>
      <c r="H296" s="252" t="s">
        <v>1971</v>
      </c>
      <c r="I296" s="252">
        <v>48635.508999999998</v>
      </c>
      <c r="J296" s="253" t="s">
        <v>686</v>
      </c>
    </row>
    <row r="297" spans="1:10" x14ac:dyDescent="0.25">
      <c r="A297" s="365" t="s">
        <v>1919</v>
      </c>
      <c r="B297" s="252" t="s">
        <v>689</v>
      </c>
      <c r="C297" s="252">
        <v>85141</v>
      </c>
      <c r="D297" s="252" t="s">
        <v>1920</v>
      </c>
      <c r="E297" s="123" t="s">
        <v>1368</v>
      </c>
      <c r="F297" s="252" t="s">
        <v>2448</v>
      </c>
      <c r="G297" s="252" t="s">
        <v>717</v>
      </c>
      <c r="H297" s="252" t="s">
        <v>1971</v>
      </c>
      <c r="I297" s="252">
        <v>263.81400000000002</v>
      </c>
      <c r="J297" s="253" t="s">
        <v>686</v>
      </c>
    </row>
    <row r="298" spans="1:10" x14ac:dyDescent="0.25">
      <c r="A298" s="365" t="s">
        <v>1919</v>
      </c>
      <c r="B298" s="252" t="s">
        <v>689</v>
      </c>
      <c r="C298" s="252">
        <v>85141</v>
      </c>
      <c r="D298" s="252" t="s">
        <v>1920</v>
      </c>
      <c r="E298" s="123" t="s">
        <v>1368</v>
      </c>
      <c r="F298" s="252" t="s">
        <v>1941</v>
      </c>
      <c r="G298" s="252" t="s">
        <v>717</v>
      </c>
      <c r="H298" s="252" t="s">
        <v>1971</v>
      </c>
      <c r="I298" s="252">
        <v>486.166</v>
      </c>
      <c r="J298" s="253" t="s">
        <v>686</v>
      </c>
    </row>
    <row r="299" spans="1:10" x14ac:dyDescent="0.25">
      <c r="A299" s="365" t="s">
        <v>1919</v>
      </c>
      <c r="B299" s="252" t="s">
        <v>689</v>
      </c>
      <c r="C299" s="252">
        <v>85141</v>
      </c>
      <c r="D299" s="252" t="s">
        <v>1920</v>
      </c>
      <c r="E299" s="123" t="s">
        <v>1368</v>
      </c>
      <c r="F299" s="252" t="s">
        <v>2449</v>
      </c>
      <c r="G299" s="252" t="s">
        <v>717</v>
      </c>
      <c r="H299" s="252" t="s">
        <v>1971</v>
      </c>
      <c r="I299" s="252">
        <v>10.584</v>
      </c>
      <c r="J299" s="253" t="s">
        <v>686</v>
      </c>
    </row>
    <row r="300" spans="1:10" x14ac:dyDescent="0.25">
      <c r="A300" s="365" t="s">
        <v>1919</v>
      </c>
      <c r="B300" s="252" t="s">
        <v>689</v>
      </c>
      <c r="C300" s="252">
        <v>85141</v>
      </c>
      <c r="D300" s="252" t="s">
        <v>1920</v>
      </c>
      <c r="E300" s="123" t="s">
        <v>1368</v>
      </c>
      <c r="F300" s="252" t="s">
        <v>1942</v>
      </c>
      <c r="G300" s="252" t="s">
        <v>717</v>
      </c>
      <c r="H300" s="252" t="s">
        <v>1971</v>
      </c>
      <c r="I300" s="252">
        <v>74.301000000000002</v>
      </c>
      <c r="J300" s="253" t="s">
        <v>686</v>
      </c>
    </row>
    <row r="301" spans="1:10" x14ac:dyDescent="0.25">
      <c r="A301" s="365" t="s">
        <v>1919</v>
      </c>
      <c r="B301" s="252" t="s">
        <v>689</v>
      </c>
      <c r="C301" s="252">
        <v>85141</v>
      </c>
      <c r="D301" s="252" t="s">
        <v>1920</v>
      </c>
      <c r="E301" s="123" t="s">
        <v>1368</v>
      </c>
      <c r="F301" s="252" t="s">
        <v>1943</v>
      </c>
      <c r="G301" s="252" t="s">
        <v>717</v>
      </c>
      <c r="H301" s="252" t="s">
        <v>1971</v>
      </c>
      <c r="I301" s="252">
        <v>6023.4960000000001</v>
      </c>
      <c r="J301" s="253" t="s">
        <v>686</v>
      </c>
    </row>
    <row r="302" spans="1:10" x14ac:dyDescent="0.25">
      <c r="A302" s="365" t="s">
        <v>1919</v>
      </c>
      <c r="B302" s="252" t="s">
        <v>689</v>
      </c>
      <c r="C302" s="252">
        <v>85141</v>
      </c>
      <c r="D302" s="252" t="s">
        <v>1920</v>
      </c>
      <c r="E302" s="123" t="s">
        <v>1368</v>
      </c>
      <c r="F302" s="252" t="s">
        <v>1944</v>
      </c>
      <c r="G302" s="252" t="s">
        <v>717</v>
      </c>
      <c r="H302" s="252" t="s">
        <v>1971</v>
      </c>
      <c r="I302" s="252" t="s">
        <v>249</v>
      </c>
      <c r="J302" s="253" t="s">
        <v>686</v>
      </c>
    </row>
    <row r="303" spans="1:10" x14ac:dyDescent="0.25">
      <c r="A303" s="365" t="s">
        <v>1919</v>
      </c>
      <c r="B303" s="252" t="s">
        <v>689</v>
      </c>
      <c r="C303" s="252">
        <v>85141</v>
      </c>
      <c r="D303" s="252" t="s">
        <v>1920</v>
      </c>
      <c r="E303" s="123" t="s">
        <v>1368</v>
      </c>
      <c r="F303" s="252" t="s">
        <v>1945</v>
      </c>
      <c r="G303" s="252" t="s">
        <v>717</v>
      </c>
      <c r="H303" s="252" t="s">
        <v>1971</v>
      </c>
      <c r="I303" s="252" t="s">
        <v>249</v>
      </c>
      <c r="J303" s="253" t="s">
        <v>686</v>
      </c>
    </row>
    <row r="304" spans="1:10" x14ac:dyDescent="0.25">
      <c r="A304" s="365" t="s">
        <v>1919</v>
      </c>
      <c r="B304" s="252" t="s">
        <v>689</v>
      </c>
      <c r="C304" s="252">
        <v>85141</v>
      </c>
      <c r="D304" s="252" t="s">
        <v>1920</v>
      </c>
      <c r="E304" s="123" t="s">
        <v>1368</v>
      </c>
      <c r="F304" s="252" t="s">
        <v>1946</v>
      </c>
      <c r="G304" s="252" t="s">
        <v>717</v>
      </c>
      <c r="H304" s="252" t="s">
        <v>1971</v>
      </c>
      <c r="I304" s="252">
        <v>4928.9030000000002</v>
      </c>
      <c r="J304" s="253" t="s">
        <v>686</v>
      </c>
    </row>
    <row r="305" spans="1:10" x14ac:dyDescent="0.25">
      <c r="A305" s="365" t="s">
        <v>1919</v>
      </c>
      <c r="B305" s="252" t="s">
        <v>689</v>
      </c>
      <c r="C305" s="252">
        <v>85141</v>
      </c>
      <c r="D305" s="252" t="s">
        <v>1920</v>
      </c>
      <c r="E305" s="123" t="s">
        <v>1368</v>
      </c>
      <c r="F305" s="252" t="s">
        <v>1947</v>
      </c>
      <c r="G305" s="252" t="s">
        <v>717</v>
      </c>
      <c r="H305" s="252" t="s">
        <v>1971</v>
      </c>
      <c r="I305" s="252">
        <v>5213.38</v>
      </c>
      <c r="J305" s="253" t="s">
        <v>686</v>
      </c>
    </row>
    <row r="306" spans="1:10" x14ac:dyDescent="0.25">
      <c r="A306" s="365" t="s">
        <v>1919</v>
      </c>
      <c r="B306" s="252" t="s">
        <v>689</v>
      </c>
      <c r="C306" s="252">
        <v>85141</v>
      </c>
      <c r="D306" s="252" t="s">
        <v>1920</v>
      </c>
      <c r="E306" s="123" t="s">
        <v>1368</v>
      </c>
      <c r="F306" s="252" t="s">
        <v>1948</v>
      </c>
      <c r="G306" s="252" t="s">
        <v>717</v>
      </c>
      <c r="H306" s="252" t="s">
        <v>1971</v>
      </c>
      <c r="I306" s="252">
        <v>-284.47699999999998</v>
      </c>
      <c r="J306" s="253" t="s">
        <v>686</v>
      </c>
    </row>
    <row r="307" spans="1:10" x14ac:dyDescent="0.25">
      <c r="A307" s="365" t="s">
        <v>1919</v>
      </c>
      <c r="B307" s="252" t="s">
        <v>689</v>
      </c>
      <c r="C307" s="252">
        <v>85141</v>
      </c>
      <c r="D307" s="252" t="s">
        <v>1920</v>
      </c>
      <c r="E307" s="123" t="s">
        <v>1368</v>
      </c>
      <c r="F307" s="252" t="s">
        <v>1949</v>
      </c>
      <c r="G307" s="252" t="s">
        <v>717</v>
      </c>
      <c r="H307" s="252" t="s">
        <v>1971</v>
      </c>
      <c r="I307" s="252" t="s">
        <v>249</v>
      </c>
      <c r="J307" s="253" t="s">
        <v>686</v>
      </c>
    </row>
    <row r="308" spans="1:10" x14ac:dyDescent="0.25">
      <c r="A308" s="365" t="s">
        <v>1919</v>
      </c>
      <c r="B308" s="252" t="s">
        <v>689</v>
      </c>
      <c r="C308" s="252">
        <v>85141</v>
      </c>
      <c r="D308" s="252" t="s">
        <v>1920</v>
      </c>
      <c r="E308" s="123" t="s">
        <v>1368</v>
      </c>
      <c r="F308" s="252" t="s">
        <v>1950</v>
      </c>
      <c r="G308" s="252" t="s">
        <v>717</v>
      </c>
      <c r="H308" s="252" t="s">
        <v>1971</v>
      </c>
      <c r="I308" s="252">
        <v>9132.7129999999997</v>
      </c>
      <c r="J308" s="253" t="s">
        <v>686</v>
      </c>
    </row>
    <row r="309" spans="1:10" x14ac:dyDescent="0.25">
      <c r="A309" s="365" t="s">
        <v>1919</v>
      </c>
      <c r="B309" s="252" t="s">
        <v>689</v>
      </c>
      <c r="C309" s="252">
        <v>85141</v>
      </c>
      <c r="D309" s="252" t="s">
        <v>1920</v>
      </c>
      <c r="E309" s="123" t="s">
        <v>1368</v>
      </c>
      <c r="F309" s="252" t="s">
        <v>1951</v>
      </c>
      <c r="G309" s="252" t="s">
        <v>717</v>
      </c>
      <c r="H309" s="252" t="s">
        <v>1971</v>
      </c>
      <c r="I309" s="252">
        <v>25458.673999999999</v>
      </c>
      <c r="J309" s="253" t="s">
        <v>686</v>
      </c>
    </row>
    <row r="310" spans="1:10" x14ac:dyDescent="0.25">
      <c r="A310" s="365" t="s">
        <v>1919</v>
      </c>
      <c r="B310" s="252" t="s">
        <v>689</v>
      </c>
      <c r="C310" s="252">
        <v>85141</v>
      </c>
      <c r="D310" s="252" t="s">
        <v>1920</v>
      </c>
      <c r="E310" s="123" t="s">
        <v>1368</v>
      </c>
      <c r="F310" s="252" t="s">
        <v>1952</v>
      </c>
      <c r="G310" s="252" t="s">
        <v>717</v>
      </c>
      <c r="H310" s="252" t="s">
        <v>1971</v>
      </c>
      <c r="I310" s="252">
        <v>57.110999999999997</v>
      </c>
      <c r="J310" s="253" t="s">
        <v>686</v>
      </c>
    </row>
    <row r="311" spans="1:10" x14ac:dyDescent="0.25">
      <c r="A311" s="365" t="s">
        <v>1919</v>
      </c>
      <c r="B311" s="252" t="s">
        <v>689</v>
      </c>
      <c r="C311" s="252">
        <v>85141</v>
      </c>
      <c r="D311" s="252" t="s">
        <v>1920</v>
      </c>
      <c r="E311" s="123" t="s">
        <v>1368</v>
      </c>
      <c r="F311" s="252" t="s">
        <v>1953</v>
      </c>
      <c r="G311" s="252" t="s">
        <v>717</v>
      </c>
      <c r="H311" s="252" t="s">
        <v>1971</v>
      </c>
      <c r="I311" s="252">
        <v>10.951000000000001</v>
      </c>
      <c r="J311" s="253" t="s">
        <v>686</v>
      </c>
    </row>
    <row r="312" spans="1:10" x14ac:dyDescent="0.25">
      <c r="A312" s="365" t="s">
        <v>1919</v>
      </c>
      <c r="B312" s="252" t="s">
        <v>689</v>
      </c>
      <c r="C312" s="252">
        <v>85141</v>
      </c>
      <c r="D312" s="252" t="s">
        <v>1920</v>
      </c>
      <c r="E312" s="123" t="s">
        <v>1368</v>
      </c>
      <c r="F312" s="252" t="s">
        <v>1954</v>
      </c>
      <c r="G312" s="252" t="s">
        <v>717</v>
      </c>
      <c r="H312" s="252" t="s">
        <v>1971</v>
      </c>
      <c r="I312" s="252">
        <v>10.234</v>
      </c>
      <c r="J312" s="253" t="s">
        <v>686</v>
      </c>
    </row>
    <row r="313" spans="1:10" x14ac:dyDescent="0.25">
      <c r="A313" s="365" t="s">
        <v>1919</v>
      </c>
      <c r="B313" s="252" t="s">
        <v>689</v>
      </c>
      <c r="C313" s="252">
        <v>85141</v>
      </c>
      <c r="D313" s="252" t="s">
        <v>1920</v>
      </c>
      <c r="E313" s="123" t="s">
        <v>1368</v>
      </c>
      <c r="F313" s="252" t="s">
        <v>1955</v>
      </c>
      <c r="G313" s="252" t="s">
        <v>717</v>
      </c>
      <c r="H313" s="252" t="s">
        <v>1971</v>
      </c>
      <c r="I313" s="252">
        <v>35.926000000000002</v>
      </c>
      <c r="J313" s="253" t="s">
        <v>686</v>
      </c>
    </row>
    <row r="314" spans="1:10" x14ac:dyDescent="0.25">
      <c r="A314" s="365" t="s">
        <v>1919</v>
      </c>
      <c r="B314" s="252" t="s">
        <v>689</v>
      </c>
      <c r="C314" s="252">
        <v>85141</v>
      </c>
      <c r="D314" s="252" t="s">
        <v>1920</v>
      </c>
      <c r="E314" s="123" t="s">
        <v>1368</v>
      </c>
      <c r="F314" s="252" t="s">
        <v>1956</v>
      </c>
      <c r="G314" s="252" t="s">
        <v>717</v>
      </c>
      <c r="H314" s="252" t="s">
        <v>1971</v>
      </c>
      <c r="I314" s="252">
        <v>79903.37</v>
      </c>
      <c r="J314" s="253" t="s">
        <v>686</v>
      </c>
    </row>
    <row r="315" spans="1:10" x14ac:dyDescent="0.25">
      <c r="A315" s="365" t="s">
        <v>1919</v>
      </c>
      <c r="B315" s="252" t="s">
        <v>689</v>
      </c>
      <c r="C315" s="252">
        <v>85141</v>
      </c>
      <c r="D315" s="252" t="s">
        <v>1920</v>
      </c>
      <c r="E315" s="123" t="s">
        <v>1368</v>
      </c>
      <c r="F315" s="252" t="s">
        <v>1957</v>
      </c>
      <c r="G315" s="252" t="s">
        <v>717</v>
      </c>
      <c r="H315" s="252" t="s">
        <v>1971</v>
      </c>
      <c r="I315" s="252">
        <v>35364.906999999999</v>
      </c>
      <c r="J315" s="253" t="s">
        <v>686</v>
      </c>
    </row>
    <row r="316" spans="1:10" x14ac:dyDescent="0.25">
      <c r="A316" s="365" t="s">
        <v>1919</v>
      </c>
      <c r="B316" s="252" t="s">
        <v>689</v>
      </c>
      <c r="C316" s="252">
        <v>85141</v>
      </c>
      <c r="D316" s="252" t="s">
        <v>1920</v>
      </c>
      <c r="E316" s="123" t="s">
        <v>1368</v>
      </c>
      <c r="F316" s="252" t="s">
        <v>1958</v>
      </c>
      <c r="G316" s="252" t="s">
        <v>717</v>
      </c>
      <c r="H316" s="252" t="s">
        <v>1971</v>
      </c>
      <c r="I316" s="252">
        <v>34600.385000000002</v>
      </c>
      <c r="J316" s="253" t="s">
        <v>686</v>
      </c>
    </row>
    <row r="317" spans="1:10" x14ac:dyDescent="0.25">
      <c r="A317" s="365" t="s">
        <v>1919</v>
      </c>
      <c r="B317" s="252" t="s">
        <v>689</v>
      </c>
      <c r="C317" s="252">
        <v>85141</v>
      </c>
      <c r="D317" s="252" t="s">
        <v>1920</v>
      </c>
      <c r="E317" s="123" t="s">
        <v>1368</v>
      </c>
      <c r="F317" s="252" t="s">
        <v>1959</v>
      </c>
      <c r="G317" s="252" t="s">
        <v>717</v>
      </c>
      <c r="H317" s="252" t="s">
        <v>1971</v>
      </c>
      <c r="I317" s="252">
        <v>580.25199999999995</v>
      </c>
      <c r="J317" s="253" t="s">
        <v>686</v>
      </c>
    </row>
    <row r="318" spans="1:10" x14ac:dyDescent="0.25">
      <c r="A318" s="365" t="s">
        <v>1919</v>
      </c>
      <c r="B318" s="252" t="s">
        <v>689</v>
      </c>
      <c r="C318" s="252">
        <v>85141</v>
      </c>
      <c r="D318" s="252" t="s">
        <v>1920</v>
      </c>
      <c r="E318" s="123" t="s">
        <v>1368</v>
      </c>
      <c r="F318" s="252" t="s">
        <v>1960</v>
      </c>
      <c r="G318" s="252" t="s">
        <v>717</v>
      </c>
      <c r="H318" s="252" t="s">
        <v>1971</v>
      </c>
      <c r="I318" s="252">
        <v>184.27</v>
      </c>
      <c r="J318" s="253" t="s">
        <v>686</v>
      </c>
    </row>
    <row r="319" spans="1:10" x14ac:dyDescent="0.25">
      <c r="A319" s="365" t="s">
        <v>1919</v>
      </c>
      <c r="B319" s="252" t="s">
        <v>689</v>
      </c>
      <c r="C319" s="252">
        <v>85141</v>
      </c>
      <c r="D319" s="252" t="s">
        <v>1920</v>
      </c>
      <c r="E319" s="123" t="s">
        <v>1368</v>
      </c>
      <c r="F319" s="252" t="s">
        <v>1961</v>
      </c>
      <c r="G319" s="252" t="s">
        <v>717</v>
      </c>
      <c r="H319" s="252" t="s">
        <v>1971</v>
      </c>
      <c r="I319" s="252">
        <v>44075.993999999999</v>
      </c>
      <c r="J319" s="253" t="s">
        <v>686</v>
      </c>
    </row>
    <row r="320" spans="1:10" x14ac:dyDescent="0.25">
      <c r="A320" s="365" t="s">
        <v>1919</v>
      </c>
      <c r="B320" s="252" t="s">
        <v>689</v>
      </c>
      <c r="C320" s="252">
        <v>85141</v>
      </c>
      <c r="D320" s="252" t="s">
        <v>1920</v>
      </c>
      <c r="E320" s="123" t="s">
        <v>1368</v>
      </c>
      <c r="F320" s="252" t="s">
        <v>1962</v>
      </c>
      <c r="G320" s="252" t="s">
        <v>717</v>
      </c>
      <c r="H320" s="252" t="s">
        <v>1971</v>
      </c>
      <c r="I320" s="252">
        <v>1000.885</v>
      </c>
      <c r="J320" s="253" t="s">
        <v>686</v>
      </c>
    </row>
    <row r="321" spans="1:10" x14ac:dyDescent="0.25">
      <c r="A321" s="365" t="s">
        <v>1919</v>
      </c>
      <c r="B321" s="252" t="s">
        <v>689</v>
      </c>
      <c r="C321" s="252">
        <v>85141</v>
      </c>
      <c r="D321" s="252" t="s">
        <v>1920</v>
      </c>
      <c r="E321" s="123" t="s">
        <v>1368</v>
      </c>
      <c r="F321" s="252" t="s">
        <v>1963</v>
      </c>
      <c r="G321" s="252" t="s">
        <v>717</v>
      </c>
      <c r="H321" s="252" t="s">
        <v>1971</v>
      </c>
      <c r="I321" s="252">
        <v>43075.108999999997</v>
      </c>
      <c r="J321" s="253" t="s">
        <v>686</v>
      </c>
    </row>
    <row r="322" spans="1:10" x14ac:dyDescent="0.25">
      <c r="A322" s="365" t="s">
        <v>1919</v>
      </c>
      <c r="B322" s="252" t="s">
        <v>689</v>
      </c>
      <c r="C322" s="252">
        <v>85141</v>
      </c>
      <c r="D322" s="252" t="s">
        <v>1920</v>
      </c>
      <c r="E322" s="123" t="s">
        <v>1368</v>
      </c>
      <c r="F322" s="252" t="s">
        <v>1964</v>
      </c>
      <c r="G322" s="252" t="s">
        <v>717</v>
      </c>
      <c r="H322" s="252" t="s">
        <v>1971</v>
      </c>
      <c r="I322" s="252">
        <v>462.46899999999999</v>
      </c>
      <c r="J322" s="253" t="s">
        <v>686</v>
      </c>
    </row>
    <row r="323" spans="1:10" x14ac:dyDescent="0.25">
      <c r="A323" s="365" t="s">
        <v>1919</v>
      </c>
      <c r="B323" s="252" t="s">
        <v>689</v>
      </c>
      <c r="C323" s="252">
        <v>85141</v>
      </c>
      <c r="D323" s="252" t="s">
        <v>1920</v>
      </c>
      <c r="E323" s="123" t="s">
        <v>1368</v>
      </c>
      <c r="F323" s="252" t="s">
        <v>1964</v>
      </c>
      <c r="G323" s="252" t="s">
        <v>717</v>
      </c>
      <c r="H323" s="252" t="s">
        <v>1971</v>
      </c>
      <c r="I323" s="252">
        <v>462.46899999999999</v>
      </c>
      <c r="J323" s="253" t="s">
        <v>686</v>
      </c>
    </row>
    <row r="324" spans="1:10" x14ac:dyDescent="0.25">
      <c r="A324" s="365" t="s">
        <v>1919</v>
      </c>
      <c r="B324" s="252" t="s">
        <v>689</v>
      </c>
      <c r="C324" s="252">
        <v>85141</v>
      </c>
      <c r="D324" s="252" t="s">
        <v>1920</v>
      </c>
      <c r="E324" s="123" t="s">
        <v>1368</v>
      </c>
      <c r="F324" s="252" t="s">
        <v>1921</v>
      </c>
      <c r="G324" s="252" t="s">
        <v>717</v>
      </c>
      <c r="H324" s="252" t="s">
        <v>1972</v>
      </c>
      <c r="I324" s="252">
        <v>85799.741999999998</v>
      </c>
      <c r="J324" s="253" t="s">
        <v>1966</v>
      </c>
    </row>
    <row r="325" spans="1:10" x14ac:dyDescent="0.25">
      <c r="A325" s="365" t="s">
        <v>1919</v>
      </c>
      <c r="B325" s="252" t="s">
        <v>689</v>
      </c>
      <c r="C325" s="252">
        <v>85141</v>
      </c>
      <c r="D325" s="252" t="s">
        <v>1920</v>
      </c>
      <c r="E325" s="123" t="s">
        <v>1368</v>
      </c>
      <c r="F325" s="252" t="s">
        <v>1923</v>
      </c>
      <c r="G325" s="252" t="s">
        <v>717</v>
      </c>
      <c r="H325" s="252" t="s">
        <v>1972</v>
      </c>
      <c r="I325" s="252">
        <v>82680.53</v>
      </c>
      <c r="J325" s="253" t="s">
        <v>1966</v>
      </c>
    </row>
    <row r="326" spans="1:10" x14ac:dyDescent="0.25">
      <c r="A326" s="365" t="s">
        <v>1919</v>
      </c>
      <c r="B326" s="252" t="s">
        <v>689</v>
      </c>
      <c r="C326" s="252">
        <v>85141</v>
      </c>
      <c r="D326" s="252" t="s">
        <v>1920</v>
      </c>
      <c r="E326" s="123" t="s">
        <v>1368</v>
      </c>
      <c r="F326" s="252" t="s">
        <v>1924</v>
      </c>
      <c r="G326" s="252" t="s">
        <v>717</v>
      </c>
      <c r="H326" s="252" t="s">
        <v>1972</v>
      </c>
      <c r="I326" s="252">
        <v>27872.487000000001</v>
      </c>
      <c r="J326" s="253" t="s">
        <v>1966</v>
      </c>
    </row>
    <row r="327" spans="1:10" x14ac:dyDescent="0.25">
      <c r="A327" s="365" t="s">
        <v>1919</v>
      </c>
      <c r="B327" s="252" t="s">
        <v>689</v>
      </c>
      <c r="C327" s="252">
        <v>85141</v>
      </c>
      <c r="D327" s="252" t="s">
        <v>1920</v>
      </c>
      <c r="E327" s="123" t="s">
        <v>1368</v>
      </c>
      <c r="F327" s="252" t="s">
        <v>1925</v>
      </c>
      <c r="G327" s="252" t="s">
        <v>717</v>
      </c>
      <c r="H327" s="252" t="s">
        <v>1972</v>
      </c>
      <c r="I327" s="252">
        <v>7877.5469999999996</v>
      </c>
      <c r="J327" s="253" t="s">
        <v>1966</v>
      </c>
    </row>
    <row r="328" spans="1:10" x14ac:dyDescent="0.25">
      <c r="A328" s="365" t="s">
        <v>1919</v>
      </c>
      <c r="B328" s="252" t="s">
        <v>689</v>
      </c>
      <c r="C328" s="252">
        <v>85141</v>
      </c>
      <c r="D328" s="252" t="s">
        <v>1920</v>
      </c>
      <c r="E328" s="123" t="s">
        <v>1368</v>
      </c>
      <c r="F328" s="252" t="s">
        <v>1926</v>
      </c>
      <c r="G328" s="252" t="s">
        <v>717</v>
      </c>
      <c r="H328" s="252" t="s">
        <v>1972</v>
      </c>
      <c r="I328" s="252">
        <v>46930.495999999999</v>
      </c>
      <c r="J328" s="253" t="s">
        <v>1966</v>
      </c>
    </row>
    <row r="329" spans="1:10" x14ac:dyDescent="0.25">
      <c r="A329" s="365" t="s">
        <v>1919</v>
      </c>
      <c r="B329" s="252" t="s">
        <v>689</v>
      </c>
      <c r="C329" s="252">
        <v>85141</v>
      </c>
      <c r="D329" s="252" t="s">
        <v>1920</v>
      </c>
      <c r="E329" s="123" t="s">
        <v>1368</v>
      </c>
      <c r="F329" s="252" t="s">
        <v>1927</v>
      </c>
      <c r="G329" s="252" t="s">
        <v>717</v>
      </c>
      <c r="H329" s="252" t="s">
        <v>1972</v>
      </c>
      <c r="I329" s="252">
        <v>3119.212</v>
      </c>
      <c r="J329" s="253" t="s">
        <v>1966</v>
      </c>
    </row>
    <row r="330" spans="1:10" x14ac:dyDescent="0.25">
      <c r="A330" s="365" t="s">
        <v>1919</v>
      </c>
      <c r="B330" s="252" t="s">
        <v>689</v>
      </c>
      <c r="C330" s="252">
        <v>85141</v>
      </c>
      <c r="D330" s="252" t="s">
        <v>1920</v>
      </c>
      <c r="E330" s="123" t="s">
        <v>1368</v>
      </c>
      <c r="F330" s="252" t="s">
        <v>1928</v>
      </c>
      <c r="G330" s="252" t="s">
        <v>717</v>
      </c>
      <c r="H330" s="252" t="s">
        <v>1972</v>
      </c>
      <c r="I330" s="252">
        <v>3119.212</v>
      </c>
      <c r="J330" s="253" t="s">
        <v>1966</v>
      </c>
    </row>
    <row r="331" spans="1:10" x14ac:dyDescent="0.25">
      <c r="A331" s="365" t="s">
        <v>1919</v>
      </c>
      <c r="B331" s="252" t="s">
        <v>689</v>
      </c>
      <c r="C331" s="252">
        <v>85141</v>
      </c>
      <c r="D331" s="252" t="s">
        <v>1920</v>
      </c>
      <c r="E331" s="123" t="s">
        <v>1368</v>
      </c>
      <c r="F331" s="252" t="s">
        <v>1929</v>
      </c>
      <c r="G331" s="252" t="s">
        <v>717</v>
      </c>
      <c r="H331" s="252" t="s">
        <v>1972</v>
      </c>
      <c r="I331" s="252" t="s">
        <v>402</v>
      </c>
      <c r="J331" s="253" t="s">
        <v>1966</v>
      </c>
    </row>
    <row r="332" spans="1:10" x14ac:dyDescent="0.25">
      <c r="A332" s="365" t="s">
        <v>1919</v>
      </c>
      <c r="B332" s="252" t="s">
        <v>689</v>
      </c>
      <c r="C332" s="252">
        <v>85141</v>
      </c>
      <c r="D332" s="252" t="s">
        <v>1920</v>
      </c>
      <c r="E332" s="123" t="s">
        <v>1368</v>
      </c>
      <c r="F332" s="252" t="s">
        <v>1930</v>
      </c>
      <c r="G332" s="252" t="s">
        <v>717</v>
      </c>
      <c r="H332" s="252" t="s">
        <v>1972</v>
      </c>
      <c r="I332" s="252" t="s">
        <v>249</v>
      </c>
      <c r="J332" s="253" t="s">
        <v>1966</v>
      </c>
    </row>
    <row r="333" spans="1:10" x14ac:dyDescent="0.25">
      <c r="A333" s="365" t="s">
        <v>1919</v>
      </c>
      <c r="B333" s="252" t="s">
        <v>689</v>
      </c>
      <c r="C333" s="252">
        <v>85141</v>
      </c>
      <c r="D333" s="252" t="s">
        <v>1920</v>
      </c>
      <c r="E333" s="123" t="s">
        <v>1368</v>
      </c>
      <c r="F333" s="252" t="s">
        <v>1931</v>
      </c>
      <c r="G333" s="252" t="s">
        <v>717</v>
      </c>
      <c r="H333" s="252" t="s">
        <v>1972</v>
      </c>
      <c r="I333" s="252">
        <v>5499.44</v>
      </c>
      <c r="J333" s="253" t="s">
        <v>1966</v>
      </c>
    </row>
    <row r="334" spans="1:10" x14ac:dyDescent="0.25">
      <c r="A334" s="365" t="s">
        <v>1919</v>
      </c>
      <c r="B334" s="252" t="s">
        <v>689</v>
      </c>
      <c r="C334" s="252">
        <v>85141</v>
      </c>
      <c r="D334" s="252" t="s">
        <v>1920</v>
      </c>
      <c r="E334" s="123" t="s">
        <v>1368</v>
      </c>
      <c r="F334" s="252" t="s">
        <v>1932</v>
      </c>
      <c r="G334" s="252" t="s">
        <v>717</v>
      </c>
      <c r="H334" s="252" t="s">
        <v>1972</v>
      </c>
      <c r="I334" s="252">
        <v>5394.0770000000002</v>
      </c>
      <c r="J334" s="253" t="s">
        <v>1966</v>
      </c>
    </row>
    <row r="335" spans="1:10" x14ac:dyDescent="0.25">
      <c r="A335" s="365" t="s">
        <v>1919</v>
      </c>
      <c r="B335" s="252" t="s">
        <v>689</v>
      </c>
      <c r="C335" s="252">
        <v>85141</v>
      </c>
      <c r="D335" s="252" t="s">
        <v>1920</v>
      </c>
      <c r="E335" s="123" t="s">
        <v>1368</v>
      </c>
      <c r="F335" s="252" t="s">
        <v>1933</v>
      </c>
      <c r="G335" s="252" t="s">
        <v>717</v>
      </c>
      <c r="H335" s="252" t="s">
        <v>1972</v>
      </c>
      <c r="I335" s="252">
        <v>105.363</v>
      </c>
      <c r="J335" s="253" t="s">
        <v>1966</v>
      </c>
    </row>
    <row r="336" spans="1:10" x14ac:dyDescent="0.25">
      <c r="A336" s="365" t="s">
        <v>1919</v>
      </c>
      <c r="B336" s="252" t="s">
        <v>689</v>
      </c>
      <c r="C336" s="252">
        <v>85141</v>
      </c>
      <c r="D336" s="252" t="s">
        <v>1920</v>
      </c>
      <c r="E336" s="123" t="s">
        <v>1368</v>
      </c>
      <c r="F336" s="252" t="s">
        <v>1934</v>
      </c>
      <c r="G336" s="252" t="s">
        <v>717</v>
      </c>
      <c r="H336" s="252" t="s">
        <v>1972</v>
      </c>
      <c r="I336" s="252">
        <v>132.75</v>
      </c>
      <c r="J336" s="253" t="s">
        <v>1966</v>
      </c>
    </row>
    <row r="337" spans="1:10" x14ac:dyDescent="0.25">
      <c r="A337" s="365" t="s">
        <v>1919</v>
      </c>
      <c r="B337" s="252" t="s">
        <v>689</v>
      </c>
      <c r="C337" s="252">
        <v>85141</v>
      </c>
      <c r="D337" s="252" t="s">
        <v>1920</v>
      </c>
      <c r="E337" s="123" t="s">
        <v>1368</v>
      </c>
      <c r="F337" s="252" t="s">
        <v>1935</v>
      </c>
      <c r="G337" s="252" t="s">
        <v>717</v>
      </c>
      <c r="H337" s="252" t="s">
        <v>1972</v>
      </c>
      <c r="I337" s="252">
        <v>1.1679999999999999</v>
      </c>
      <c r="J337" s="253" t="s">
        <v>1966</v>
      </c>
    </row>
    <row r="338" spans="1:10" x14ac:dyDescent="0.25">
      <c r="A338" s="365" t="s">
        <v>1919</v>
      </c>
      <c r="B338" s="252" t="s">
        <v>689</v>
      </c>
      <c r="C338" s="252">
        <v>85141</v>
      </c>
      <c r="D338" s="252" t="s">
        <v>1920</v>
      </c>
      <c r="E338" s="123" t="s">
        <v>1368</v>
      </c>
      <c r="F338" s="252" t="s">
        <v>1936</v>
      </c>
      <c r="G338" s="252" t="s">
        <v>717</v>
      </c>
      <c r="H338" s="252" t="s">
        <v>1972</v>
      </c>
      <c r="I338" s="252">
        <v>81.165000000000006</v>
      </c>
      <c r="J338" s="253" t="s">
        <v>1966</v>
      </c>
    </row>
    <row r="339" spans="1:10" x14ac:dyDescent="0.25">
      <c r="A339" s="365" t="s">
        <v>1919</v>
      </c>
      <c r="B339" s="252" t="s">
        <v>689</v>
      </c>
      <c r="C339" s="252">
        <v>85141</v>
      </c>
      <c r="D339" s="252" t="s">
        <v>1920</v>
      </c>
      <c r="E339" s="123" t="s">
        <v>1368</v>
      </c>
      <c r="F339" s="252" t="s">
        <v>1937</v>
      </c>
      <c r="G339" s="252" t="s">
        <v>717</v>
      </c>
      <c r="H339" s="252" t="s">
        <v>1972</v>
      </c>
      <c r="I339" s="252">
        <v>50.417000000000002</v>
      </c>
      <c r="J339" s="253" t="s">
        <v>1966</v>
      </c>
    </row>
    <row r="340" spans="1:10" x14ac:dyDescent="0.25">
      <c r="A340" s="365" t="s">
        <v>1919</v>
      </c>
      <c r="B340" s="252" t="s">
        <v>689</v>
      </c>
      <c r="C340" s="252">
        <v>85141</v>
      </c>
      <c r="D340" s="252" t="s">
        <v>1920</v>
      </c>
      <c r="E340" s="123" t="s">
        <v>1368</v>
      </c>
      <c r="F340" s="252" t="s">
        <v>1938</v>
      </c>
      <c r="G340" s="252" t="s">
        <v>717</v>
      </c>
      <c r="H340" s="252" t="s">
        <v>1972</v>
      </c>
      <c r="I340" s="252">
        <v>82168.145000000004</v>
      </c>
      <c r="J340" s="253" t="s">
        <v>1966</v>
      </c>
    </row>
    <row r="341" spans="1:10" x14ac:dyDescent="0.25">
      <c r="A341" s="365" t="s">
        <v>1919</v>
      </c>
      <c r="B341" s="252" t="s">
        <v>689</v>
      </c>
      <c r="C341" s="252">
        <v>85141</v>
      </c>
      <c r="D341" s="252" t="s">
        <v>1920</v>
      </c>
      <c r="E341" s="123" t="s">
        <v>1368</v>
      </c>
      <c r="F341" s="252" t="s">
        <v>1939</v>
      </c>
      <c r="G341" s="252" t="s">
        <v>717</v>
      </c>
      <c r="H341" s="252" t="s">
        <v>1972</v>
      </c>
      <c r="I341" s="252">
        <v>22706.469000000001</v>
      </c>
      <c r="J341" s="253" t="s">
        <v>1966</v>
      </c>
    </row>
    <row r="342" spans="1:10" x14ac:dyDescent="0.25">
      <c r="A342" s="365" t="s">
        <v>1919</v>
      </c>
      <c r="B342" s="252" t="s">
        <v>689</v>
      </c>
      <c r="C342" s="252">
        <v>85141</v>
      </c>
      <c r="D342" s="252" t="s">
        <v>1920</v>
      </c>
      <c r="E342" s="123" t="s">
        <v>1368</v>
      </c>
      <c r="F342" s="252" t="s">
        <v>1940</v>
      </c>
      <c r="G342" s="252" t="s">
        <v>717</v>
      </c>
      <c r="H342" s="252" t="s">
        <v>1972</v>
      </c>
      <c r="I342" s="252">
        <v>52761.421999999999</v>
      </c>
      <c r="J342" s="253" t="s">
        <v>1966</v>
      </c>
    </row>
    <row r="343" spans="1:10" x14ac:dyDescent="0.25">
      <c r="A343" s="365" t="s">
        <v>1919</v>
      </c>
      <c r="B343" s="252" t="s">
        <v>689</v>
      </c>
      <c r="C343" s="252">
        <v>85141</v>
      </c>
      <c r="D343" s="252" t="s">
        <v>1920</v>
      </c>
      <c r="E343" s="123" t="s">
        <v>1368</v>
      </c>
      <c r="F343" s="252" t="s">
        <v>2448</v>
      </c>
      <c r="G343" s="252" t="s">
        <v>717</v>
      </c>
      <c r="H343" s="252" t="s">
        <v>1972</v>
      </c>
      <c r="I343" s="252">
        <v>263.22199999999998</v>
      </c>
      <c r="J343" s="253" t="s">
        <v>1966</v>
      </c>
    </row>
    <row r="344" spans="1:10" x14ac:dyDescent="0.25">
      <c r="A344" s="365" t="s">
        <v>1919</v>
      </c>
      <c r="B344" s="252" t="s">
        <v>689</v>
      </c>
      <c r="C344" s="252">
        <v>85141</v>
      </c>
      <c r="D344" s="252" t="s">
        <v>1920</v>
      </c>
      <c r="E344" s="123" t="s">
        <v>1368</v>
      </c>
      <c r="F344" s="252" t="s">
        <v>1941</v>
      </c>
      <c r="G344" s="252" t="s">
        <v>717</v>
      </c>
      <c r="H344" s="252" t="s">
        <v>1972</v>
      </c>
      <c r="I344" s="252">
        <v>612.12199999999996</v>
      </c>
      <c r="J344" s="253" t="s">
        <v>1966</v>
      </c>
    </row>
    <row r="345" spans="1:10" x14ac:dyDescent="0.25">
      <c r="A345" s="365" t="s">
        <v>1919</v>
      </c>
      <c r="B345" s="252" t="s">
        <v>689</v>
      </c>
      <c r="C345" s="252">
        <v>85141</v>
      </c>
      <c r="D345" s="252" t="s">
        <v>1920</v>
      </c>
      <c r="E345" s="123" t="s">
        <v>1368</v>
      </c>
      <c r="F345" s="252" t="s">
        <v>2449</v>
      </c>
      <c r="G345" s="252" t="s">
        <v>717</v>
      </c>
      <c r="H345" s="252" t="s">
        <v>1972</v>
      </c>
      <c r="I345" s="252">
        <v>10.904999999999999</v>
      </c>
      <c r="J345" s="253" t="s">
        <v>1966</v>
      </c>
    </row>
    <row r="346" spans="1:10" x14ac:dyDescent="0.25">
      <c r="A346" s="365" t="s">
        <v>1919</v>
      </c>
      <c r="B346" s="252" t="s">
        <v>689</v>
      </c>
      <c r="C346" s="252">
        <v>85141</v>
      </c>
      <c r="D346" s="252" t="s">
        <v>1920</v>
      </c>
      <c r="E346" s="123" t="s">
        <v>1368</v>
      </c>
      <c r="F346" s="252" t="s">
        <v>1942</v>
      </c>
      <c r="G346" s="252" t="s">
        <v>717</v>
      </c>
      <c r="H346" s="252" t="s">
        <v>1972</v>
      </c>
      <c r="I346" s="252">
        <v>70.891000000000005</v>
      </c>
      <c r="J346" s="253" t="s">
        <v>1966</v>
      </c>
    </row>
    <row r="347" spans="1:10" x14ac:dyDescent="0.25">
      <c r="A347" s="365" t="s">
        <v>1919</v>
      </c>
      <c r="B347" s="252" t="s">
        <v>689</v>
      </c>
      <c r="C347" s="252">
        <v>85141</v>
      </c>
      <c r="D347" s="252" t="s">
        <v>1920</v>
      </c>
      <c r="E347" s="123" t="s">
        <v>1368</v>
      </c>
      <c r="F347" s="252" t="s">
        <v>1943</v>
      </c>
      <c r="G347" s="252" t="s">
        <v>717</v>
      </c>
      <c r="H347" s="252" t="s">
        <v>1972</v>
      </c>
      <c r="I347" s="252">
        <v>6017.241</v>
      </c>
      <c r="J347" s="253" t="s">
        <v>1966</v>
      </c>
    </row>
    <row r="348" spans="1:10" x14ac:dyDescent="0.25">
      <c r="A348" s="365" t="s">
        <v>1919</v>
      </c>
      <c r="B348" s="252" t="s">
        <v>689</v>
      </c>
      <c r="C348" s="252">
        <v>85141</v>
      </c>
      <c r="D348" s="252" t="s">
        <v>1920</v>
      </c>
      <c r="E348" s="123" t="s">
        <v>1368</v>
      </c>
      <c r="F348" s="252" t="s">
        <v>1944</v>
      </c>
      <c r="G348" s="252" t="s">
        <v>717</v>
      </c>
      <c r="H348" s="252" t="s">
        <v>1972</v>
      </c>
      <c r="I348" s="252" t="s">
        <v>249</v>
      </c>
      <c r="J348" s="253" t="s">
        <v>1966</v>
      </c>
    </row>
    <row r="349" spans="1:10" x14ac:dyDescent="0.25">
      <c r="A349" s="365" t="s">
        <v>1919</v>
      </c>
      <c r="B349" s="252" t="s">
        <v>689</v>
      </c>
      <c r="C349" s="252">
        <v>85141</v>
      </c>
      <c r="D349" s="252" t="s">
        <v>1920</v>
      </c>
      <c r="E349" s="123" t="s">
        <v>1368</v>
      </c>
      <c r="F349" s="252" t="s">
        <v>1945</v>
      </c>
      <c r="G349" s="252" t="s">
        <v>717</v>
      </c>
      <c r="H349" s="252" t="s">
        <v>1972</v>
      </c>
      <c r="I349" s="252" t="s">
        <v>249</v>
      </c>
      <c r="J349" s="253" t="s">
        <v>1966</v>
      </c>
    </row>
    <row r="350" spans="1:10" x14ac:dyDescent="0.25">
      <c r="A350" s="365" t="s">
        <v>1919</v>
      </c>
      <c r="B350" s="252" t="s">
        <v>689</v>
      </c>
      <c r="C350" s="252">
        <v>85141</v>
      </c>
      <c r="D350" s="252" t="s">
        <v>1920</v>
      </c>
      <c r="E350" s="123" t="s">
        <v>1368</v>
      </c>
      <c r="F350" s="252" t="s">
        <v>1946</v>
      </c>
      <c r="G350" s="252" t="s">
        <v>717</v>
      </c>
      <c r="H350" s="252" t="s">
        <v>1972</v>
      </c>
      <c r="I350" s="252">
        <v>4796.4970000000003</v>
      </c>
      <c r="J350" s="253" t="s">
        <v>1966</v>
      </c>
    </row>
    <row r="351" spans="1:10" x14ac:dyDescent="0.25">
      <c r="A351" s="365" t="s">
        <v>1919</v>
      </c>
      <c r="B351" s="252" t="s">
        <v>689</v>
      </c>
      <c r="C351" s="252">
        <v>85141</v>
      </c>
      <c r="D351" s="252" t="s">
        <v>1920</v>
      </c>
      <c r="E351" s="123" t="s">
        <v>1368</v>
      </c>
      <c r="F351" s="252" t="s">
        <v>1947</v>
      </c>
      <c r="G351" s="252" t="s">
        <v>717</v>
      </c>
      <c r="H351" s="252" t="s">
        <v>1972</v>
      </c>
      <c r="I351" s="252">
        <v>5054.2160000000003</v>
      </c>
      <c r="J351" s="253" t="s">
        <v>1966</v>
      </c>
    </row>
    <row r="352" spans="1:10" x14ac:dyDescent="0.25">
      <c r="A352" s="365" t="s">
        <v>1919</v>
      </c>
      <c r="B352" s="252" t="s">
        <v>689</v>
      </c>
      <c r="C352" s="252">
        <v>85141</v>
      </c>
      <c r="D352" s="252" t="s">
        <v>1920</v>
      </c>
      <c r="E352" s="123" t="s">
        <v>1368</v>
      </c>
      <c r="F352" s="252" t="s">
        <v>1948</v>
      </c>
      <c r="G352" s="252" t="s">
        <v>717</v>
      </c>
      <c r="H352" s="252" t="s">
        <v>1972</v>
      </c>
      <c r="I352" s="252">
        <v>-257.71899999999999</v>
      </c>
      <c r="J352" s="253" t="s">
        <v>1966</v>
      </c>
    </row>
    <row r="353" spans="1:10" x14ac:dyDescent="0.25">
      <c r="A353" s="365" t="s">
        <v>1919</v>
      </c>
      <c r="B353" s="252" t="s">
        <v>689</v>
      </c>
      <c r="C353" s="252">
        <v>85141</v>
      </c>
      <c r="D353" s="252" t="s">
        <v>1920</v>
      </c>
      <c r="E353" s="123" t="s">
        <v>1368</v>
      </c>
      <c r="F353" s="252" t="s">
        <v>1949</v>
      </c>
      <c r="G353" s="252" t="s">
        <v>717</v>
      </c>
      <c r="H353" s="252" t="s">
        <v>1972</v>
      </c>
      <c r="I353" s="252" t="s">
        <v>249</v>
      </c>
      <c r="J353" s="253" t="s">
        <v>1966</v>
      </c>
    </row>
    <row r="354" spans="1:10" x14ac:dyDescent="0.25">
      <c r="A354" s="365" t="s">
        <v>1919</v>
      </c>
      <c r="B354" s="252" t="s">
        <v>689</v>
      </c>
      <c r="C354" s="252">
        <v>85141</v>
      </c>
      <c r="D354" s="252" t="s">
        <v>1920</v>
      </c>
      <c r="E354" s="123" t="s">
        <v>1368</v>
      </c>
      <c r="F354" s="252" t="s">
        <v>1950</v>
      </c>
      <c r="G354" s="252" t="s">
        <v>717</v>
      </c>
      <c r="H354" s="252" t="s">
        <v>1972</v>
      </c>
      <c r="I354" s="252">
        <v>8896.8389999999999</v>
      </c>
      <c r="J354" s="253" t="s">
        <v>1966</v>
      </c>
    </row>
    <row r="355" spans="1:10" x14ac:dyDescent="0.25">
      <c r="A355" s="365" t="s">
        <v>1919</v>
      </c>
      <c r="B355" s="252" t="s">
        <v>689</v>
      </c>
      <c r="C355" s="252">
        <v>85141</v>
      </c>
      <c r="D355" s="252" t="s">
        <v>1920</v>
      </c>
      <c r="E355" s="123" t="s">
        <v>1368</v>
      </c>
      <c r="F355" s="252" t="s">
        <v>1951</v>
      </c>
      <c r="G355" s="252" t="s">
        <v>717</v>
      </c>
      <c r="H355" s="252" t="s">
        <v>1972</v>
      </c>
      <c r="I355" s="252">
        <v>25854.173999999999</v>
      </c>
      <c r="J355" s="253" t="s">
        <v>1966</v>
      </c>
    </row>
    <row r="356" spans="1:10" x14ac:dyDescent="0.25">
      <c r="A356" s="365" t="s">
        <v>1919</v>
      </c>
      <c r="B356" s="252" t="s">
        <v>689</v>
      </c>
      <c r="C356" s="252">
        <v>85141</v>
      </c>
      <c r="D356" s="252" t="s">
        <v>1920</v>
      </c>
      <c r="E356" s="123" t="s">
        <v>1368</v>
      </c>
      <c r="F356" s="252" t="s">
        <v>1952</v>
      </c>
      <c r="G356" s="252" t="s">
        <v>717</v>
      </c>
      <c r="H356" s="252" t="s">
        <v>1972</v>
      </c>
      <c r="I356" s="252">
        <v>60.37</v>
      </c>
      <c r="J356" s="253" t="s">
        <v>1966</v>
      </c>
    </row>
    <row r="357" spans="1:10" x14ac:dyDescent="0.25">
      <c r="A357" s="365" t="s">
        <v>1919</v>
      </c>
      <c r="B357" s="252" t="s">
        <v>689</v>
      </c>
      <c r="C357" s="252">
        <v>85141</v>
      </c>
      <c r="D357" s="252" t="s">
        <v>1920</v>
      </c>
      <c r="E357" s="123" t="s">
        <v>1368</v>
      </c>
      <c r="F357" s="252" t="s">
        <v>1953</v>
      </c>
      <c r="G357" s="252" t="s">
        <v>717</v>
      </c>
      <c r="H357" s="252" t="s">
        <v>1972</v>
      </c>
      <c r="I357" s="252">
        <v>10.659000000000001</v>
      </c>
      <c r="J357" s="253" t="s">
        <v>1966</v>
      </c>
    </row>
    <row r="358" spans="1:10" x14ac:dyDescent="0.25">
      <c r="A358" s="365" t="s">
        <v>1919</v>
      </c>
      <c r="B358" s="252" t="s">
        <v>689</v>
      </c>
      <c r="C358" s="252">
        <v>85141</v>
      </c>
      <c r="D358" s="252" t="s">
        <v>1920</v>
      </c>
      <c r="E358" s="123" t="s">
        <v>1368</v>
      </c>
      <c r="F358" s="252" t="s">
        <v>1954</v>
      </c>
      <c r="G358" s="252" t="s">
        <v>717</v>
      </c>
      <c r="H358" s="252" t="s">
        <v>1972</v>
      </c>
      <c r="I358" s="252">
        <v>11.27</v>
      </c>
      <c r="J358" s="253" t="s">
        <v>1966</v>
      </c>
    </row>
    <row r="359" spans="1:10" x14ac:dyDescent="0.25">
      <c r="A359" s="365" t="s">
        <v>1919</v>
      </c>
      <c r="B359" s="252" t="s">
        <v>689</v>
      </c>
      <c r="C359" s="252">
        <v>85141</v>
      </c>
      <c r="D359" s="252" t="s">
        <v>1920</v>
      </c>
      <c r="E359" s="123" t="s">
        <v>1368</v>
      </c>
      <c r="F359" s="252" t="s">
        <v>1955</v>
      </c>
      <c r="G359" s="252" t="s">
        <v>717</v>
      </c>
      <c r="H359" s="252" t="s">
        <v>1972</v>
      </c>
      <c r="I359" s="252">
        <v>38.442</v>
      </c>
      <c r="J359" s="253" t="s">
        <v>1966</v>
      </c>
    </row>
    <row r="360" spans="1:10" x14ac:dyDescent="0.25">
      <c r="A360" s="365" t="s">
        <v>1919</v>
      </c>
      <c r="B360" s="252" t="s">
        <v>689</v>
      </c>
      <c r="C360" s="252">
        <v>85141</v>
      </c>
      <c r="D360" s="252" t="s">
        <v>1920</v>
      </c>
      <c r="E360" s="123" t="s">
        <v>1368</v>
      </c>
      <c r="F360" s="252" t="s">
        <v>1956</v>
      </c>
      <c r="G360" s="252" t="s">
        <v>717</v>
      </c>
      <c r="H360" s="252" t="s">
        <v>1972</v>
      </c>
      <c r="I360" s="252">
        <v>84453.93</v>
      </c>
      <c r="J360" s="253" t="s">
        <v>1966</v>
      </c>
    </row>
    <row r="361" spans="1:10" x14ac:dyDescent="0.25">
      <c r="A361" s="365" t="s">
        <v>1919</v>
      </c>
      <c r="B361" s="252" t="s">
        <v>689</v>
      </c>
      <c r="C361" s="252">
        <v>85141</v>
      </c>
      <c r="D361" s="252" t="s">
        <v>1920</v>
      </c>
      <c r="E361" s="123" t="s">
        <v>1368</v>
      </c>
      <c r="F361" s="252" t="s">
        <v>1957</v>
      </c>
      <c r="G361" s="252" t="s">
        <v>717</v>
      </c>
      <c r="H361" s="252" t="s">
        <v>1972</v>
      </c>
      <c r="I361" s="252">
        <v>35540.101999999999</v>
      </c>
      <c r="J361" s="253" t="s">
        <v>1966</v>
      </c>
    </row>
    <row r="362" spans="1:10" x14ac:dyDescent="0.25">
      <c r="A362" s="365" t="s">
        <v>1919</v>
      </c>
      <c r="B362" s="252" t="s">
        <v>689</v>
      </c>
      <c r="C362" s="252">
        <v>85141</v>
      </c>
      <c r="D362" s="252" t="s">
        <v>1920</v>
      </c>
      <c r="E362" s="123" t="s">
        <v>1368</v>
      </c>
      <c r="F362" s="252" t="s">
        <v>1958</v>
      </c>
      <c r="G362" s="252" t="s">
        <v>717</v>
      </c>
      <c r="H362" s="252" t="s">
        <v>1972</v>
      </c>
      <c r="I362" s="252">
        <v>34767.288</v>
      </c>
      <c r="J362" s="253" t="s">
        <v>1966</v>
      </c>
    </row>
    <row r="363" spans="1:10" x14ac:dyDescent="0.25">
      <c r="A363" s="365" t="s">
        <v>1919</v>
      </c>
      <c r="B363" s="252" t="s">
        <v>689</v>
      </c>
      <c r="C363" s="252">
        <v>85141</v>
      </c>
      <c r="D363" s="252" t="s">
        <v>1920</v>
      </c>
      <c r="E363" s="123" t="s">
        <v>1368</v>
      </c>
      <c r="F363" s="252" t="s">
        <v>1959</v>
      </c>
      <c r="G363" s="252" t="s">
        <v>717</v>
      </c>
      <c r="H363" s="252" t="s">
        <v>1972</v>
      </c>
      <c r="I363" s="252">
        <v>590.05899999999997</v>
      </c>
      <c r="J363" s="253" t="s">
        <v>1966</v>
      </c>
    </row>
    <row r="364" spans="1:10" x14ac:dyDescent="0.25">
      <c r="A364" s="365" t="s">
        <v>1919</v>
      </c>
      <c r="B364" s="252" t="s">
        <v>689</v>
      </c>
      <c r="C364" s="252">
        <v>85141</v>
      </c>
      <c r="D364" s="252" t="s">
        <v>1920</v>
      </c>
      <c r="E364" s="123" t="s">
        <v>1368</v>
      </c>
      <c r="F364" s="252" t="s">
        <v>1960</v>
      </c>
      <c r="G364" s="252" t="s">
        <v>717</v>
      </c>
      <c r="H364" s="252" t="s">
        <v>1972</v>
      </c>
      <c r="I364" s="252">
        <v>182.756</v>
      </c>
      <c r="J364" s="253" t="s">
        <v>1966</v>
      </c>
    </row>
    <row r="365" spans="1:10" x14ac:dyDescent="0.25">
      <c r="A365" s="365" t="s">
        <v>1919</v>
      </c>
      <c r="B365" s="252" t="s">
        <v>689</v>
      </c>
      <c r="C365" s="252">
        <v>85141</v>
      </c>
      <c r="D365" s="252" t="s">
        <v>1920</v>
      </c>
      <c r="E365" s="123" t="s">
        <v>1368</v>
      </c>
      <c r="F365" s="252" t="s">
        <v>1961</v>
      </c>
      <c r="G365" s="252" t="s">
        <v>717</v>
      </c>
      <c r="H365" s="252" t="s">
        <v>1972</v>
      </c>
      <c r="I365" s="252">
        <v>48456.724999999999</v>
      </c>
      <c r="J365" s="253" t="s">
        <v>1966</v>
      </c>
    </row>
    <row r="366" spans="1:10" x14ac:dyDescent="0.25">
      <c r="A366" s="365" t="s">
        <v>1919</v>
      </c>
      <c r="B366" s="252" t="s">
        <v>689</v>
      </c>
      <c r="C366" s="252">
        <v>85141</v>
      </c>
      <c r="D366" s="252" t="s">
        <v>1920</v>
      </c>
      <c r="E366" s="123" t="s">
        <v>1368</v>
      </c>
      <c r="F366" s="252" t="s">
        <v>1962</v>
      </c>
      <c r="G366" s="252" t="s">
        <v>717</v>
      </c>
      <c r="H366" s="252" t="s">
        <v>1972</v>
      </c>
      <c r="I366" s="252">
        <v>999.81100000000004</v>
      </c>
      <c r="J366" s="253" t="s">
        <v>1966</v>
      </c>
    </row>
    <row r="367" spans="1:10" x14ac:dyDescent="0.25">
      <c r="A367" s="365" t="s">
        <v>1919</v>
      </c>
      <c r="B367" s="252" t="s">
        <v>689</v>
      </c>
      <c r="C367" s="252">
        <v>85141</v>
      </c>
      <c r="D367" s="252" t="s">
        <v>1920</v>
      </c>
      <c r="E367" s="123" t="s">
        <v>1368</v>
      </c>
      <c r="F367" s="252" t="s">
        <v>1963</v>
      </c>
      <c r="G367" s="252" t="s">
        <v>717</v>
      </c>
      <c r="H367" s="252" t="s">
        <v>1972</v>
      </c>
      <c r="I367" s="252">
        <v>47456.913999999997</v>
      </c>
      <c r="J367" s="253" t="s">
        <v>1966</v>
      </c>
    </row>
    <row r="368" spans="1:10" x14ac:dyDescent="0.25">
      <c r="A368" s="365" t="s">
        <v>1919</v>
      </c>
      <c r="B368" s="252" t="s">
        <v>689</v>
      </c>
      <c r="C368" s="252">
        <v>85141</v>
      </c>
      <c r="D368" s="252" t="s">
        <v>1920</v>
      </c>
      <c r="E368" s="123" t="s">
        <v>1368</v>
      </c>
      <c r="F368" s="252" t="s">
        <v>1964</v>
      </c>
      <c r="G368" s="252" t="s">
        <v>717</v>
      </c>
      <c r="H368" s="252" t="s">
        <v>1972</v>
      </c>
      <c r="I368" s="252">
        <v>457.10399999999998</v>
      </c>
      <c r="J368" s="253" t="s">
        <v>1966</v>
      </c>
    </row>
    <row r="369" spans="1:10" x14ac:dyDescent="0.25">
      <c r="A369" s="365" t="s">
        <v>1919</v>
      </c>
      <c r="B369" s="252" t="s">
        <v>689</v>
      </c>
      <c r="C369" s="252">
        <v>85141</v>
      </c>
      <c r="D369" s="252" t="s">
        <v>1920</v>
      </c>
      <c r="E369" s="123" t="s">
        <v>1368</v>
      </c>
      <c r="F369" s="252" t="s">
        <v>1964</v>
      </c>
      <c r="G369" s="252" t="s">
        <v>717</v>
      </c>
      <c r="H369" s="252" t="s">
        <v>1972</v>
      </c>
      <c r="I369" s="252">
        <v>457.10399999999998</v>
      </c>
      <c r="J369" s="253" t="s">
        <v>1966</v>
      </c>
    </row>
    <row r="370" spans="1:10" x14ac:dyDescent="0.25">
      <c r="A370" s="365" t="s">
        <v>1919</v>
      </c>
      <c r="B370" s="252" t="s">
        <v>689</v>
      </c>
      <c r="C370" s="252">
        <v>85141</v>
      </c>
      <c r="D370" s="252" t="s">
        <v>1920</v>
      </c>
      <c r="E370" s="123" t="s">
        <v>1368</v>
      </c>
      <c r="F370" s="252" t="s">
        <v>1921</v>
      </c>
      <c r="G370" s="252" t="s">
        <v>717</v>
      </c>
      <c r="H370" s="252" t="s">
        <v>1973</v>
      </c>
      <c r="I370" s="252">
        <v>87965.713000000003</v>
      </c>
      <c r="J370" s="253" t="s">
        <v>1966</v>
      </c>
    </row>
    <row r="371" spans="1:10" x14ac:dyDescent="0.25">
      <c r="A371" s="365" t="s">
        <v>1919</v>
      </c>
      <c r="B371" s="252" t="s">
        <v>689</v>
      </c>
      <c r="C371" s="252">
        <v>85141</v>
      </c>
      <c r="D371" s="252" t="s">
        <v>1920</v>
      </c>
      <c r="E371" s="123" t="s">
        <v>1368</v>
      </c>
      <c r="F371" s="252" t="s">
        <v>1923</v>
      </c>
      <c r="G371" s="252" t="s">
        <v>717</v>
      </c>
      <c r="H371" s="252" t="s">
        <v>1973</v>
      </c>
      <c r="I371" s="252">
        <v>84925.72</v>
      </c>
      <c r="J371" s="253" t="s">
        <v>1966</v>
      </c>
    </row>
    <row r="372" spans="1:10" x14ac:dyDescent="0.25">
      <c r="A372" s="365" t="s">
        <v>1919</v>
      </c>
      <c r="B372" s="252" t="s">
        <v>689</v>
      </c>
      <c r="C372" s="252">
        <v>85141</v>
      </c>
      <c r="D372" s="252" t="s">
        <v>1920</v>
      </c>
      <c r="E372" s="123" t="s">
        <v>1368</v>
      </c>
      <c r="F372" s="252" t="s">
        <v>1924</v>
      </c>
      <c r="G372" s="252" t="s">
        <v>717</v>
      </c>
      <c r="H372" s="252" t="s">
        <v>1973</v>
      </c>
      <c r="I372" s="252">
        <v>28859.594000000001</v>
      </c>
      <c r="J372" s="253" t="s">
        <v>1966</v>
      </c>
    </row>
    <row r="373" spans="1:10" x14ac:dyDescent="0.25">
      <c r="A373" s="365" t="s">
        <v>1919</v>
      </c>
      <c r="B373" s="252" t="s">
        <v>689</v>
      </c>
      <c r="C373" s="252">
        <v>85141</v>
      </c>
      <c r="D373" s="252" t="s">
        <v>1920</v>
      </c>
      <c r="E373" s="123" t="s">
        <v>1368</v>
      </c>
      <c r="F373" s="252" t="s">
        <v>1925</v>
      </c>
      <c r="G373" s="252" t="s">
        <v>717</v>
      </c>
      <c r="H373" s="252" t="s">
        <v>1973</v>
      </c>
      <c r="I373" s="252">
        <v>7788.3729999999996</v>
      </c>
      <c r="J373" s="253" t="s">
        <v>1966</v>
      </c>
    </row>
    <row r="374" spans="1:10" x14ac:dyDescent="0.25">
      <c r="A374" s="365" t="s">
        <v>1919</v>
      </c>
      <c r="B374" s="252" t="s">
        <v>689</v>
      </c>
      <c r="C374" s="252">
        <v>85141</v>
      </c>
      <c r="D374" s="252" t="s">
        <v>1920</v>
      </c>
      <c r="E374" s="123" t="s">
        <v>1368</v>
      </c>
      <c r="F374" s="252" t="s">
        <v>1926</v>
      </c>
      <c r="G374" s="252" t="s">
        <v>717</v>
      </c>
      <c r="H374" s="252" t="s">
        <v>1973</v>
      </c>
      <c r="I374" s="252">
        <v>48277.752999999997</v>
      </c>
      <c r="J374" s="253" t="s">
        <v>1966</v>
      </c>
    </row>
    <row r="375" spans="1:10" x14ac:dyDescent="0.25">
      <c r="A375" s="365" t="s">
        <v>1919</v>
      </c>
      <c r="B375" s="252" t="s">
        <v>689</v>
      </c>
      <c r="C375" s="252">
        <v>85141</v>
      </c>
      <c r="D375" s="252" t="s">
        <v>1920</v>
      </c>
      <c r="E375" s="123" t="s">
        <v>1368</v>
      </c>
      <c r="F375" s="252" t="s">
        <v>1927</v>
      </c>
      <c r="G375" s="252" t="s">
        <v>717</v>
      </c>
      <c r="H375" s="252" t="s">
        <v>1973</v>
      </c>
      <c r="I375" s="252">
        <v>3039.9929999999999</v>
      </c>
      <c r="J375" s="253" t="s">
        <v>1966</v>
      </c>
    </row>
    <row r="376" spans="1:10" x14ac:dyDescent="0.25">
      <c r="A376" s="365" t="s">
        <v>1919</v>
      </c>
      <c r="B376" s="252" t="s">
        <v>689</v>
      </c>
      <c r="C376" s="252">
        <v>85141</v>
      </c>
      <c r="D376" s="252" t="s">
        <v>1920</v>
      </c>
      <c r="E376" s="123" t="s">
        <v>1368</v>
      </c>
      <c r="F376" s="252" t="s">
        <v>1928</v>
      </c>
      <c r="G376" s="252" t="s">
        <v>717</v>
      </c>
      <c r="H376" s="252" t="s">
        <v>1973</v>
      </c>
      <c r="I376" s="252">
        <v>3039.9929999999999</v>
      </c>
      <c r="J376" s="253" t="s">
        <v>1966</v>
      </c>
    </row>
    <row r="377" spans="1:10" x14ac:dyDescent="0.25">
      <c r="A377" s="365" t="s">
        <v>1919</v>
      </c>
      <c r="B377" s="252" t="s">
        <v>689</v>
      </c>
      <c r="C377" s="252">
        <v>85141</v>
      </c>
      <c r="D377" s="252" t="s">
        <v>1920</v>
      </c>
      <c r="E377" s="123" t="s">
        <v>1368</v>
      </c>
      <c r="F377" s="252" t="s">
        <v>1929</v>
      </c>
      <c r="G377" s="252" t="s">
        <v>717</v>
      </c>
      <c r="H377" s="252" t="s">
        <v>1973</v>
      </c>
      <c r="I377" s="252" t="s">
        <v>402</v>
      </c>
      <c r="J377" s="253" t="s">
        <v>1966</v>
      </c>
    </row>
    <row r="378" spans="1:10" x14ac:dyDescent="0.25">
      <c r="A378" s="365" t="s">
        <v>1919</v>
      </c>
      <c r="B378" s="252" t="s">
        <v>689</v>
      </c>
      <c r="C378" s="252">
        <v>85141</v>
      </c>
      <c r="D378" s="252" t="s">
        <v>1920</v>
      </c>
      <c r="E378" s="123" t="s">
        <v>1368</v>
      </c>
      <c r="F378" s="252" t="s">
        <v>1930</v>
      </c>
      <c r="G378" s="252" t="s">
        <v>717</v>
      </c>
      <c r="H378" s="252" t="s">
        <v>1973</v>
      </c>
      <c r="I378" s="252" t="s">
        <v>249</v>
      </c>
      <c r="J378" s="253" t="s">
        <v>1966</v>
      </c>
    </row>
    <row r="379" spans="1:10" x14ac:dyDescent="0.25">
      <c r="A379" s="365" t="s">
        <v>1919</v>
      </c>
      <c r="B379" s="252" t="s">
        <v>689</v>
      </c>
      <c r="C379" s="252">
        <v>85141</v>
      </c>
      <c r="D379" s="252" t="s">
        <v>1920</v>
      </c>
      <c r="E379" s="123" t="s">
        <v>1368</v>
      </c>
      <c r="F379" s="252" t="s">
        <v>1931</v>
      </c>
      <c r="G379" s="252" t="s">
        <v>717</v>
      </c>
      <c r="H379" s="252" t="s">
        <v>1973</v>
      </c>
      <c r="I379" s="252">
        <v>5484.1180000000004</v>
      </c>
      <c r="J379" s="253" t="s">
        <v>1966</v>
      </c>
    </row>
    <row r="380" spans="1:10" x14ac:dyDescent="0.25">
      <c r="A380" s="365" t="s">
        <v>1919</v>
      </c>
      <c r="B380" s="252" t="s">
        <v>689</v>
      </c>
      <c r="C380" s="252">
        <v>85141</v>
      </c>
      <c r="D380" s="252" t="s">
        <v>1920</v>
      </c>
      <c r="E380" s="123" t="s">
        <v>1368</v>
      </c>
      <c r="F380" s="252" t="s">
        <v>1932</v>
      </c>
      <c r="G380" s="252" t="s">
        <v>717</v>
      </c>
      <c r="H380" s="252" t="s">
        <v>1973</v>
      </c>
      <c r="I380" s="252">
        <v>5389.9949999999999</v>
      </c>
      <c r="J380" s="253" t="s">
        <v>1966</v>
      </c>
    </row>
    <row r="381" spans="1:10" x14ac:dyDescent="0.25">
      <c r="A381" s="365" t="s">
        <v>1919</v>
      </c>
      <c r="B381" s="252" t="s">
        <v>689</v>
      </c>
      <c r="C381" s="252">
        <v>85141</v>
      </c>
      <c r="D381" s="252" t="s">
        <v>1920</v>
      </c>
      <c r="E381" s="123" t="s">
        <v>1368</v>
      </c>
      <c r="F381" s="252" t="s">
        <v>1933</v>
      </c>
      <c r="G381" s="252" t="s">
        <v>717</v>
      </c>
      <c r="H381" s="252" t="s">
        <v>1973</v>
      </c>
      <c r="I381" s="252">
        <v>94.123000000000005</v>
      </c>
      <c r="J381" s="253" t="s">
        <v>1966</v>
      </c>
    </row>
    <row r="382" spans="1:10" x14ac:dyDescent="0.25">
      <c r="A382" s="365" t="s">
        <v>1919</v>
      </c>
      <c r="B382" s="252" t="s">
        <v>689</v>
      </c>
      <c r="C382" s="252">
        <v>85141</v>
      </c>
      <c r="D382" s="252" t="s">
        <v>1920</v>
      </c>
      <c r="E382" s="123" t="s">
        <v>1368</v>
      </c>
      <c r="F382" s="252" t="s">
        <v>1934</v>
      </c>
      <c r="G382" s="252" t="s">
        <v>717</v>
      </c>
      <c r="H382" s="252" t="s">
        <v>1973</v>
      </c>
      <c r="I382" s="252">
        <v>127.059</v>
      </c>
      <c r="J382" s="253" t="s">
        <v>1966</v>
      </c>
    </row>
    <row r="383" spans="1:10" x14ac:dyDescent="0.25">
      <c r="A383" s="365" t="s">
        <v>1919</v>
      </c>
      <c r="B383" s="252" t="s">
        <v>689</v>
      </c>
      <c r="C383" s="252">
        <v>85141</v>
      </c>
      <c r="D383" s="252" t="s">
        <v>1920</v>
      </c>
      <c r="E383" s="123" t="s">
        <v>1368</v>
      </c>
      <c r="F383" s="252" t="s">
        <v>1935</v>
      </c>
      <c r="G383" s="252" t="s">
        <v>717</v>
      </c>
      <c r="H383" s="252" t="s">
        <v>1973</v>
      </c>
      <c r="I383" s="252">
        <v>1.343</v>
      </c>
      <c r="J383" s="253" t="s">
        <v>1966</v>
      </c>
    </row>
    <row r="384" spans="1:10" x14ac:dyDescent="0.25">
      <c r="A384" s="365" t="s">
        <v>1919</v>
      </c>
      <c r="B384" s="252" t="s">
        <v>689</v>
      </c>
      <c r="C384" s="252">
        <v>85141</v>
      </c>
      <c r="D384" s="252" t="s">
        <v>1920</v>
      </c>
      <c r="E384" s="123" t="s">
        <v>1368</v>
      </c>
      <c r="F384" s="252" t="s">
        <v>1936</v>
      </c>
      <c r="G384" s="252" t="s">
        <v>717</v>
      </c>
      <c r="H384" s="252" t="s">
        <v>1973</v>
      </c>
      <c r="I384" s="252">
        <v>77.361000000000004</v>
      </c>
      <c r="J384" s="253" t="s">
        <v>1966</v>
      </c>
    </row>
    <row r="385" spans="1:10" x14ac:dyDescent="0.25">
      <c r="A385" s="365" t="s">
        <v>1919</v>
      </c>
      <c r="B385" s="252" t="s">
        <v>689</v>
      </c>
      <c r="C385" s="252">
        <v>85141</v>
      </c>
      <c r="D385" s="252" t="s">
        <v>1920</v>
      </c>
      <c r="E385" s="123" t="s">
        <v>1368</v>
      </c>
      <c r="F385" s="252" t="s">
        <v>1937</v>
      </c>
      <c r="G385" s="252" t="s">
        <v>717</v>
      </c>
      <c r="H385" s="252" t="s">
        <v>1973</v>
      </c>
      <c r="I385" s="252">
        <v>48.354999999999997</v>
      </c>
      <c r="J385" s="253" t="s">
        <v>1966</v>
      </c>
    </row>
    <row r="386" spans="1:10" x14ac:dyDescent="0.25">
      <c r="A386" s="365" t="s">
        <v>1919</v>
      </c>
      <c r="B386" s="252" t="s">
        <v>689</v>
      </c>
      <c r="C386" s="252">
        <v>85141</v>
      </c>
      <c r="D386" s="252" t="s">
        <v>1920</v>
      </c>
      <c r="E386" s="123" t="s">
        <v>1368</v>
      </c>
      <c r="F386" s="252" t="s">
        <v>1938</v>
      </c>
      <c r="G386" s="252" t="s">
        <v>717</v>
      </c>
      <c r="H386" s="252" t="s">
        <v>1973</v>
      </c>
      <c r="I386" s="252">
        <v>84374.79</v>
      </c>
      <c r="J386" s="253" t="s">
        <v>1966</v>
      </c>
    </row>
    <row r="387" spans="1:10" x14ac:dyDescent="0.25">
      <c r="A387" s="365" t="s">
        <v>1919</v>
      </c>
      <c r="B387" s="252" t="s">
        <v>689</v>
      </c>
      <c r="C387" s="252">
        <v>85141</v>
      </c>
      <c r="D387" s="252" t="s">
        <v>1920</v>
      </c>
      <c r="E387" s="123" t="s">
        <v>1368</v>
      </c>
      <c r="F387" s="252" t="s">
        <v>1939</v>
      </c>
      <c r="G387" s="252" t="s">
        <v>717</v>
      </c>
      <c r="H387" s="252" t="s">
        <v>1973</v>
      </c>
      <c r="I387" s="252">
        <v>23727.195</v>
      </c>
      <c r="J387" s="253" t="s">
        <v>1966</v>
      </c>
    </row>
    <row r="388" spans="1:10" x14ac:dyDescent="0.25">
      <c r="A388" s="365" t="s">
        <v>1919</v>
      </c>
      <c r="B388" s="252" t="s">
        <v>689</v>
      </c>
      <c r="C388" s="252">
        <v>85141</v>
      </c>
      <c r="D388" s="252" t="s">
        <v>1920</v>
      </c>
      <c r="E388" s="123" t="s">
        <v>1368</v>
      </c>
      <c r="F388" s="252" t="s">
        <v>1940</v>
      </c>
      <c r="G388" s="252" t="s">
        <v>717</v>
      </c>
      <c r="H388" s="252" t="s">
        <v>1973</v>
      </c>
      <c r="I388" s="252">
        <v>53927.061999999998</v>
      </c>
      <c r="J388" s="253" t="s">
        <v>1966</v>
      </c>
    </row>
    <row r="389" spans="1:10" x14ac:dyDescent="0.25">
      <c r="A389" s="365" t="s">
        <v>1919</v>
      </c>
      <c r="B389" s="252" t="s">
        <v>689</v>
      </c>
      <c r="C389" s="252">
        <v>85141</v>
      </c>
      <c r="D389" s="252" t="s">
        <v>1920</v>
      </c>
      <c r="E389" s="123" t="s">
        <v>1368</v>
      </c>
      <c r="F389" s="252" t="s">
        <v>2448</v>
      </c>
      <c r="G389" s="252" t="s">
        <v>717</v>
      </c>
      <c r="H389" s="252" t="s">
        <v>1973</v>
      </c>
      <c r="I389" s="252">
        <v>266.38099999999997</v>
      </c>
      <c r="J389" s="253" t="s">
        <v>1966</v>
      </c>
    </row>
    <row r="390" spans="1:10" x14ac:dyDescent="0.25">
      <c r="A390" s="365" t="s">
        <v>1919</v>
      </c>
      <c r="B390" s="252" t="s">
        <v>689</v>
      </c>
      <c r="C390" s="252">
        <v>85141</v>
      </c>
      <c r="D390" s="252" t="s">
        <v>1920</v>
      </c>
      <c r="E390" s="123" t="s">
        <v>1368</v>
      </c>
      <c r="F390" s="252" t="s">
        <v>1941</v>
      </c>
      <c r="G390" s="252" t="s">
        <v>717</v>
      </c>
      <c r="H390" s="252" t="s">
        <v>1973</v>
      </c>
      <c r="I390" s="252">
        <v>637.00300000000004</v>
      </c>
      <c r="J390" s="253" t="s">
        <v>1966</v>
      </c>
    </row>
    <row r="391" spans="1:10" x14ac:dyDescent="0.25">
      <c r="A391" s="365" t="s">
        <v>1919</v>
      </c>
      <c r="B391" s="252" t="s">
        <v>689</v>
      </c>
      <c r="C391" s="252">
        <v>85141</v>
      </c>
      <c r="D391" s="252" t="s">
        <v>1920</v>
      </c>
      <c r="E391" s="123" t="s">
        <v>1368</v>
      </c>
      <c r="F391" s="252" t="s">
        <v>2449</v>
      </c>
      <c r="G391" s="252" t="s">
        <v>717</v>
      </c>
      <c r="H391" s="252" t="s">
        <v>1973</v>
      </c>
      <c r="I391" s="252">
        <v>11.289</v>
      </c>
      <c r="J391" s="253" t="s">
        <v>1966</v>
      </c>
    </row>
    <row r="392" spans="1:10" x14ac:dyDescent="0.25">
      <c r="A392" s="365" t="s">
        <v>1919</v>
      </c>
      <c r="B392" s="252" t="s">
        <v>689</v>
      </c>
      <c r="C392" s="252">
        <v>85141</v>
      </c>
      <c r="D392" s="252" t="s">
        <v>1920</v>
      </c>
      <c r="E392" s="123" t="s">
        <v>1368</v>
      </c>
      <c r="F392" s="252" t="s">
        <v>1942</v>
      </c>
      <c r="G392" s="252" t="s">
        <v>717</v>
      </c>
      <c r="H392" s="252" t="s">
        <v>1973</v>
      </c>
      <c r="I392" s="252">
        <v>68.314999999999998</v>
      </c>
      <c r="J392" s="253" t="s">
        <v>1966</v>
      </c>
    </row>
    <row r="393" spans="1:10" x14ac:dyDescent="0.25">
      <c r="A393" s="365" t="s">
        <v>1919</v>
      </c>
      <c r="B393" s="252" t="s">
        <v>689</v>
      </c>
      <c r="C393" s="252">
        <v>85141</v>
      </c>
      <c r="D393" s="252" t="s">
        <v>1920</v>
      </c>
      <c r="E393" s="123" t="s">
        <v>1368</v>
      </c>
      <c r="F393" s="252" t="s">
        <v>1943</v>
      </c>
      <c r="G393" s="252" t="s">
        <v>717</v>
      </c>
      <c r="H393" s="252" t="s">
        <v>1973</v>
      </c>
      <c r="I393" s="252">
        <v>6015.2150000000001</v>
      </c>
      <c r="J393" s="253" t="s">
        <v>1966</v>
      </c>
    </row>
    <row r="394" spans="1:10" x14ac:dyDescent="0.25">
      <c r="A394" s="365" t="s">
        <v>1919</v>
      </c>
      <c r="B394" s="252" t="s">
        <v>689</v>
      </c>
      <c r="C394" s="252">
        <v>85141</v>
      </c>
      <c r="D394" s="252" t="s">
        <v>1920</v>
      </c>
      <c r="E394" s="123" t="s">
        <v>1368</v>
      </c>
      <c r="F394" s="252" t="s">
        <v>1944</v>
      </c>
      <c r="G394" s="252" t="s">
        <v>717</v>
      </c>
      <c r="H394" s="252" t="s">
        <v>1973</v>
      </c>
      <c r="I394" s="252" t="s">
        <v>249</v>
      </c>
      <c r="J394" s="253" t="s">
        <v>1966</v>
      </c>
    </row>
    <row r="395" spans="1:10" x14ac:dyDescent="0.25">
      <c r="A395" s="365" t="s">
        <v>1919</v>
      </c>
      <c r="B395" s="252" t="s">
        <v>689</v>
      </c>
      <c r="C395" s="252">
        <v>85141</v>
      </c>
      <c r="D395" s="252" t="s">
        <v>1920</v>
      </c>
      <c r="E395" s="123" t="s">
        <v>1368</v>
      </c>
      <c r="F395" s="252" t="s">
        <v>1945</v>
      </c>
      <c r="G395" s="252" t="s">
        <v>717</v>
      </c>
      <c r="H395" s="252" t="s">
        <v>1973</v>
      </c>
      <c r="I395" s="252" t="s">
        <v>249</v>
      </c>
      <c r="J395" s="253" t="s">
        <v>1966</v>
      </c>
    </row>
    <row r="396" spans="1:10" x14ac:dyDescent="0.25">
      <c r="A396" s="365" t="s">
        <v>1919</v>
      </c>
      <c r="B396" s="252" t="s">
        <v>689</v>
      </c>
      <c r="C396" s="252">
        <v>85141</v>
      </c>
      <c r="D396" s="252" t="s">
        <v>1920</v>
      </c>
      <c r="E396" s="123" t="s">
        <v>1368</v>
      </c>
      <c r="F396" s="252" t="s">
        <v>1946</v>
      </c>
      <c r="G396" s="252" t="s">
        <v>717</v>
      </c>
      <c r="H396" s="252" t="s">
        <v>1973</v>
      </c>
      <c r="I396" s="252">
        <v>4668.692</v>
      </c>
      <c r="J396" s="253" t="s">
        <v>1966</v>
      </c>
    </row>
    <row r="397" spans="1:10" x14ac:dyDescent="0.25">
      <c r="A397" s="365" t="s">
        <v>1919</v>
      </c>
      <c r="B397" s="252" t="s">
        <v>689</v>
      </c>
      <c r="C397" s="252">
        <v>85141</v>
      </c>
      <c r="D397" s="252" t="s">
        <v>1920</v>
      </c>
      <c r="E397" s="123" t="s">
        <v>1368</v>
      </c>
      <c r="F397" s="252" t="s">
        <v>1947</v>
      </c>
      <c r="G397" s="252" t="s">
        <v>717</v>
      </c>
      <c r="H397" s="252" t="s">
        <v>1973</v>
      </c>
      <c r="I397" s="252">
        <v>4927.0839999999998</v>
      </c>
      <c r="J397" s="253" t="s">
        <v>1966</v>
      </c>
    </row>
    <row r="398" spans="1:10" x14ac:dyDescent="0.25">
      <c r="A398" s="365" t="s">
        <v>1919</v>
      </c>
      <c r="B398" s="252" t="s">
        <v>689</v>
      </c>
      <c r="C398" s="252">
        <v>85141</v>
      </c>
      <c r="D398" s="252" t="s">
        <v>1920</v>
      </c>
      <c r="E398" s="123" t="s">
        <v>1368</v>
      </c>
      <c r="F398" s="252" t="s">
        <v>1948</v>
      </c>
      <c r="G398" s="252" t="s">
        <v>717</v>
      </c>
      <c r="H398" s="252" t="s">
        <v>1973</v>
      </c>
      <c r="I398" s="252">
        <v>-258.39299999999997</v>
      </c>
      <c r="J398" s="253" t="s">
        <v>1966</v>
      </c>
    </row>
    <row r="399" spans="1:10" x14ac:dyDescent="0.25">
      <c r="A399" s="365" t="s">
        <v>1919</v>
      </c>
      <c r="B399" s="252" t="s">
        <v>689</v>
      </c>
      <c r="C399" s="252">
        <v>85141</v>
      </c>
      <c r="D399" s="252" t="s">
        <v>1920</v>
      </c>
      <c r="E399" s="123" t="s">
        <v>1368</v>
      </c>
      <c r="F399" s="252" t="s">
        <v>1949</v>
      </c>
      <c r="G399" s="252" t="s">
        <v>717</v>
      </c>
      <c r="H399" s="252" t="s">
        <v>1973</v>
      </c>
      <c r="I399" s="252" t="s">
        <v>249</v>
      </c>
      <c r="J399" s="253" t="s">
        <v>1966</v>
      </c>
    </row>
    <row r="400" spans="1:10" x14ac:dyDescent="0.25">
      <c r="A400" s="365" t="s">
        <v>1919</v>
      </c>
      <c r="B400" s="252" t="s">
        <v>689</v>
      </c>
      <c r="C400" s="252">
        <v>85141</v>
      </c>
      <c r="D400" s="252" t="s">
        <v>1920</v>
      </c>
      <c r="E400" s="123" t="s">
        <v>1368</v>
      </c>
      <c r="F400" s="252" t="s">
        <v>1950</v>
      </c>
      <c r="G400" s="252" t="s">
        <v>717</v>
      </c>
      <c r="H400" s="252" t="s">
        <v>1973</v>
      </c>
      <c r="I400" s="252">
        <v>8692.384</v>
      </c>
      <c r="J400" s="253" t="s">
        <v>1966</v>
      </c>
    </row>
    <row r="401" spans="1:10" x14ac:dyDescent="0.25">
      <c r="A401" s="365" t="s">
        <v>1919</v>
      </c>
      <c r="B401" s="252" t="s">
        <v>689</v>
      </c>
      <c r="C401" s="252">
        <v>85141</v>
      </c>
      <c r="D401" s="252" t="s">
        <v>1920</v>
      </c>
      <c r="E401" s="123" t="s">
        <v>1368</v>
      </c>
      <c r="F401" s="252" t="s">
        <v>1951</v>
      </c>
      <c r="G401" s="252" t="s">
        <v>717</v>
      </c>
      <c r="H401" s="252" t="s">
        <v>1973</v>
      </c>
      <c r="I401" s="252">
        <v>26837.996999999999</v>
      </c>
      <c r="J401" s="253" t="s">
        <v>1966</v>
      </c>
    </row>
    <row r="402" spans="1:10" x14ac:dyDescent="0.25">
      <c r="A402" s="365" t="s">
        <v>1919</v>
      </c>
      <c r="B402" s="252" t="s">
        <v>689</v>
      </c>
      <c r="C402" s="252">
        <v>85141</v>
      </c>
      <c r="D402" s="252" t="s">
        <v>1920</v>
      </c>
      <c r="E402" s="123" t="s">
        <v>1368</v>
      </c>
      <c r="F402" s="252" t="s">
        <v>1952</v>
      </c>
      <c r="G402" s="252" t="s">
        <v>717</v>
      </c>
      <c r="H402" s="252" t="s">
        <v>1973</v>
      </c>
      <c r="I402" s="252">
        <v>58.945</v>
      </c>
      <c r="J402" s="253" t="s">
        <v>1966</v>
      </c>
    </row>
    <row r="403" spans="1:10" x14ac:dyDescent="0.25">
      <c r="A403" s="365" t="s">
        <v>1919</v>
      </c>
      <c r="B403" s="252" t="s">
        <v>689</v>
      </c>
      <c r="C403" s="252">
        <v>85141</v>
      </c>
      <c r="D403" s="252" t="s">
        <v>1920</v>
      </c>
      <c r="E403" s="123" t="s">
        <v>1368</v>
      </c>
      <c r="F403" s="252" t="s">
        <v>1953</v>
      </c>
      <c r="G403" s="252" t="s">
        <v>717</v>
      </c>
      <c r="H403" s="252" t="s">
        <v>1973</v>
      </c>
      <c r="I403" s="252">
        <v>10.573</v>
      </c>
      <c r="J403" s="253" t="s">
        <v>1966</v>
      </c>
    </row>
    <row r="404" spans="1:10" x14ac:dyDescent="0.25">
      <c r="A404" s="365" t="s">
        <v>1919</v>
      </c>
      <c r="B404" s="252" t="s">
        <v>689</v>
      </c>
      <c r="C404" s="252">
        <v>85141</v>
      </c>
      <c r="D404" s="252" t="s">
        <v>1920</v>
      </c>
      <c r="E404" s="123" t="s">
        <v>1368</v>
      </c>
      <c r="F404" s="252" t="s">
        <v>1954</v>
      </c>
      <c r="G404" s="252" t="s">
        <v>717</v>
      </c>
      <c r="H404" s="252" t="s">
        <v>1973</v>
      </c>
      <c r="I404" s="252">
        <v>11.172000000000001</v>
      </c>
      <c r="J404" s="253" t="s">
        <v>1966</v>
      </c>
    </row>
    <row r="405" spans="1:10" x14ac:dyDescent="0.25">
      <c r="A405" s="365" t="s">
        <v>1919</v>
      </c>
      <c r="B405" s="252" t="s">
        <v>689</v>
      </c>
      <c r="C405" s="252">
        <v>85141</v>
      </c>
      <c r="D405" s="252" t="s">
        <v>1920</v>
      </c>
      <c r="E405" s="123" t="s">
        <v>1368</v>
      </c>
      <c r="F405" s="252" t="s">
        <v>1955</v>
      </c>
      <c r="G405" s="252" t="s">
        <v>717</v>
      </c>
      <c r="H405" s="252" t="s">
        <v>1973</v>
      </c>
      <c r="I405" s="252">
        <v>37.200000000000003</v>
      </c>
      <c r="J405" s="253" t="s">
        <v>1966</v>
      </c>
    </row>
    <row r="406" spans="1:10" x14ac:dyDescent="0.25">
      <c r="A406" s="365" t="s">
        <v>1919</v>
      </c>
      <c r="B406" s="252" t="s">
        <v>689</v>
      </c>
      <c r="C406" s="252">
        <v>85141</v>
      </c>
      <c r="D406" s="252" t="s">
        <v>1920</v>
      </c>
      <c r="E406" s="123" t="s">
        <v>1368</v>
      </c>
      <c r="F406" s="252" t="s">
        <v>1956</v>
      </c>
      <c r="G406" s="252" t="s">
        <v>717</v>
      </c>
      <c r="H406" s="252" t="s">
        <v>1973</v>
      </c>
      <c r="I406" s="252">
        <v>86622.706999999995</v>
      </c>
      <c r="J406" s="253" t="s">
        <v>1966</v>
      </c>
    </row>
    <row r="407" spans="1:10" x14ac:dyDescent="0.25">
      <c r="A407" s="365" t="s">
        <v>1919</v>
      </c>
      <c r="B407" s="252" t="s">
        <v>689</v>
      </c>
      <c r="C407" s="252">
        <v>85141</v>
      </c>
      <c r="D407" s="252" t="s">
        <v>1920</v>
      </c>
      <c r="E407" s="123" t="s">
        <v>1368</v>
      </c>
      <c r="F407" s="252" t="s">
        <v>1957</v>
      </c>
      <c r="G407" s="252" t="s">
        <v>717</v>
      </c>
      <c r="H407" s="252" t="s">
        <v>1973</v>
      </c>
      <c r="I407" s="252">
        <v>36340.625999999997</v>
      </c>
      <c r="J407" s="253" t="s">
        <v>1966</v>
      </c>
    </row>
    <row r="408" spans="1:10" x14ac:dyDescent="0.25">
      <c r="A408" s="365" t="s">
        <v>1919</v>
      </c>
      <c r="B408" s="252" t="s">
        <v>689</v>
      </c>
      <c r="C408" s="252">
        <v>85141</v>
      </c>
      <c r="D408" s="252" t="s">
        <v>1920</v>
      </c>
      <c r="E408" s="123" t="s">
        <v>1368</v>
      </c>
      <c r="F408" s="252" t="s">
        <v>1958</v>
      </c>
      <c r="G408" s="252" t="s">
        <v>717</v>
      </c>
      <c r="H408" s="252" t="s">
        <v>1973</v>
      </c>
      <c r="I408" s="252">
        <v>35549.985999999997</v>
      </c>
      <c r="J408" s="253" t="s">
        <v>1966</v>
      </c>
    </row>
    <row r="409" spans="1:10" x14ac:dyDescent="0.25">
      <c r="A409" s="365" t="s">
        <v>1919</v>
      </c>
      <c r="B409" s="252" t="s">
        <v>689</v>
      </c>
      <c r="C409" s="252">
        <v>85141</v>
      </c>
      <c r="D409" s="252" t="s">
        <v>1920</v>
      </c>
      <c r="E409" s="123" t="s">
        <v>1368</v>
      </c>
      <c r="F409" s="252" t="s">
        <v>1959</v>
      </c>
      <c r="G409" s="252" t="s">
        <v>717</v>
      </c>
      <c r="H409" s="252" t="s">
        <v>1973</v>
      </c>
      <c r="I409" s="252">
        <v>608.79600000000005</v>
      </c>
      <c r="J409" s="253" t="s">
        <v>1966</v>
      </c>
    </row>
    <row r="410" spans="1:10" x14ac:dyDescent="0.25">
      <c r="A410" s="365" t="s">
        <v>1919</v>
      </c>
      <c r="B410" s="252" t="s">
        <v>689</v>
      </c>
      <c r="C410" s="252">
        <v>85141</v>
      </c>
      <c r="D410" s="252" t="s">
        <v>1920</v>
      </c>
      <c r="E410" s="123" t="s">
        <v>1368</v>
      </c>
      <c r="F410" s="252" t="s">
        <v>1960</v>
      </c>
      <c r="G410" s="252" t="s">
        <v>717</v>
      </c>
      <c r="H410" s="252" t="s">
        <v>1973</v>
      </c>
      <c r="I410" s="252">
        <v>181.84299999999999</v>
      </c>
      <c r="J410" s="253" t="s">
        <v>1966</v>
      </c>
    </row>
    <row r="411" spans="1:10" x14ac:dyDescent="0.25">
      <c r="A411" s="365" t="s">
        <v>1919</v>
      </c>
      <c r="B411" s="252" t="s">
        <v>689</v>
      </c>
      <c r="C411" s="252">
        <v>85141</v>
      </c>
      <c r="D411" s="252" t="s">
        <v>1920</v>
      </c>
      <c r="E411" s="123" t="s">
        <v>1368</v>
      </c>
      <c r="F411" s="252" t="s">
        <v>1961</v>
      </c>
      <c r="G411" s="252" t="s">
        <v>717</v>
      </c>
      <c r="H411" s="252" t="s">
        <v>1973</v>
      </c>
      <c r="I411" s="252">
        <v>49821.658000000003</v>
      </c>
      <c r="J411" s="253" t="s">
        <v>1966</v>
      </c>
    </row>
    <row r="412" spans="1:10" x14ac:dyDescent="0.25">
      <c r="A412" s="365" t="s">
        <v>1919</v>
      </c>
      <c r="B412" s="252" t="s">
        <v>689</v>
      </c>
      <c r="C412" s="252">
        <v>85141</v>
      </c>
      <c r="D412" s="252" t="s">
        <v>1920</v>
      </c>
      <c r="E412" s="123" t="s">
        <v>1368</v>
      </c>
      <c r="F412" s="252" t="s">
        <v>1962</v>
      </c>
      <c r="G412" s="252" t="s">
        <v>717</v>
      </c>
      <c r="H412" s="252" t="s">
        <v>1973</v>
      </c>
      <c r="I412" s="252">
        <v>1007.18</v>
      </c>
      <c r="J412" s="253" t="s">
        <v>1966</v>
      </c>
    </row>
    <row r="413" spans="1:10" x14ac:dyDescent="0.25">
      <c r="A413" s="365" t="s">
        <v>1919</v>
      </c>
      <c r="B413" s="252" t="s">
        <v>689</v>
      </c>
      <c r="C413" s="252">
        <v>85141</v>
      </c>
      <c r="D413" s="252" t="s">
        <v>1920</v>
      </c>
      <c r="E413" s="123" t="s">
        <v>1368</v>
      </c>
      <c r="F413" s="252" t="s">
        <v>1963</v>
      </c>
      <c r="G413" s="252" t="s">
        <v>717</v>
      </c>
      <c r="H413" s="252" t="s">
        <v>1973</v>
      </c>
      <c r="I413" s="252">
        <v>48814.478999999999</v>
      </c>
      <c r="J413" s="253" t="s">
        <v>1966</v>
      </c>
    </row>
    <row r="414" spans="1:10" x14ac:dyDescent="0.25">
      <c r="A414" s="365" t="s">
        <v>1919</v>
      </c>
      <c r="B414" s="252" t="s">
        <v>689</v>
      </c>
      <c r="C414" s="252">
        <v>85141</v>
      </c>
      <c r="D414" s="252" t="s">
        <v>1920</v>
      </c>
      <c r="E414" s="123" t="s">
        <v>1368</v>
      </c>
      <c r="F414" s="252" t="s">
        <v>1964</v>
      </c>
      <c r="G414" s="252" t="s">
        <v>717</v>
      </c>
      <c r="H414" s="252" t="s">
        <v>1973</v>
      </c>
      <c r="I414" s="252">
        <v>460.423</v>
      </c>
      <c r="J414" s="253" t="s">
        <v>1966</v>
      </c>
    </row>
    <row r="415" spans="1:10" x14ac:dyDescent="0.25">
      <c r="A415" s="365" t="s">
        <v>1919</v>
      </c>
      <c r="B415" s="252" t="s">
        <v>689</v>
      </c>
      <c r="C415" s="252">
        <v>85141</v>
      </c>
      <c r="D415" s="252" t="s">
        <v>1920</v>
      </c>
      <c r="E415" s="123" t="s">
        <v>1368</v>
      </c>
      <c r="F415" s="252" t="s">
        <v>1964</v>
      </c>
      <c r="G415" s="252" t="s">
        <v>717</v>
      </c>
      <c r="H415" s="252" t="s">
        <v>1973</v>
      </c>
      <c r="I415" s="252">
        <v>460.423</v>
      </c>
      <c r="J415" s="253" t="s">
        <v>1966</v>
      </c>
    </row>
    <row r="416" spans="1:10" x14ac:dyDescent="0.25">
      <c r="A416" s="365" t="s">
        <v>1919</v>
      </c>
      <c r="B416" s="252" t="s">
        <v>689</v>
      </c>
      <c r="C416" s="252">
        <v>85141</v>
      </c>
      <c r="D416" s="252" t="s">
        <v>1920</v>
      </c>
      <c r="E416" s="123" t="s">
        <v>1368</v>
      </c>
      <c r="F416" s="252" t="s">
        <v>1921</v>
      </c>
      <c r="G416" s="252" t="s">
        <v>717</v>
      </c>
      <c r="H416" s="252" t="s">
        <v>1974</v>
      </c>
      <c r="I416" s="252">
        <v>82971.315000000002</v>
      </c>
      <c r="J416" s="253" t="s">
        <v>686</v>
      </c>
    </row>
    <row r="417" spans="1:10" x14ac:dyDescent="0.25">
      <c r="A417" s="365" t="s">
        <v>1919</v>
      </c>
      <c r="B417" s="252" t="s">
        <v>689</v>
      </c>
      <c r="C417" s="252">
        <v>85141</v>
      </c>
      <c r="D417" s="252" t="s">
        <v>1920</v>
      </c>
      <c r="E417" s="123" t="s">
        <v>1368</v>
      </c>
      <c r="F417" s="252" t="s">
        <v>1923</v>
      </c>
      <c r="G417" s="252" t="s">
        <v>717</v>
      </c>
      <c r="H417" s="252" t="s">
        <v>1974</v>
      </c>
      <c r="I417" s="252">
        <v>79886.849000000002</v>
      </c>
      <c r="J417" s="253" t="s">
        <v>686</v>
      </c>
    </row>
    <row r="418" spans="1:10" x14ac:dyDescent="0.25">
      <c r="A418" s="365" t="s">
        <v>1919</v>
      </c>
      <c r="B418" s="252" t="s">
        <v>689</v>
      </c>
      <c r="C418" s="252">
        <v>85141</v>
      </c>
      <c r="D418" s="252" t="s">
        <v>1920</v>
      </c>
      <c r="E418" s="123" t="s">
        <v>1368</v>
      </c>
      <c r="F418" s="252" t="s">
        <v>1924</v>
      </c>
      <c r="G418" s="252" t="s">
        <v>717</v>
      </c>
      <c r="H418" s="252" t="s">
        <v>1974</v>
      </c>
      <c r="I418" s="252">
        <v>28315.754000000001</v>
      </c>
      <c r="J418" s="253" t="s">
        <v>686</v>
      </c>
    </row>
    <row r="419" spans="1:10" x14ac:dyDescent="0.25">
      <c r="A419" s="365" t="s">
        <v>1919</v>
      </c>
      <c r="B419" s="252" t="s">
        <v>689</v>
      </c>
      <c r="C419" s="252">
        <v>85141</v>
      </c>
      <c r="D419" s="252" t="s">
        <v>1920</v>
      </c>
      <c r="E419" s="123" t="s">
        <v>1368</v>
      </c>
      <c r="F419" s="252" t="s">
        <v>1925</v>
      </c>
      <c r="G419" s="252" t="s">
        <v>717</v>
      </c>
      <c r="H419" s="252" t="s">
        <v>1974</v>
      </c>
      <c r="I419" s="252">
        <v>7797.491</v>
      </c>
      <c r="J419" s="253" t="s">
        <v>686</v>
      </c>
    </row>
    <row r="420" spans="1:10" x14ac:dyDescent="0.25">
      <c r="A420" s="365" t="s">
        <v>1919</v>
      </c>
      <c r="B420" s="252" t="s">
        <v>689</v>
      </c>
      <c r="C420" s="252">
        <v>85141</v>
      </c>
      <c r="D420" s="252" t="s">
        <v>1920</v>
      </c>
      <c r="E420" s="123" t="s">
        <v>1368</v>
      </c>
      <c r="F420" s="252" t="s">
        <v>1926</v>
      </c>
      <c r="G420" s="252" t="s">
        <v>717</v>
      </c>
      <c r="H420" s="252" t="s">
        <v>1974</v>
      </c>
      <c r="I420" s="252">
        <v>43773.603999999999</v>
      </c>
      <c r="J420" s="253" t="s">
        <v>686</v>
      </c>
    </row>
    <row r="421" spans="1:10" x14ac:dyDescent="0.25">
      <c r="A421" s="365" t="s">
        <v>1919</v>
      </c>
      <c r="B421" s="252" t="s">
        <v>689</v>
      </c>
      <c r="C421" s="252">
        <v>85141</v>
      </c>
      <c r="D421" s="252" t="s">
        <v>1920</v>
      </c>
      <c r="E421" s="123" t="s">
        <v>1368</v>
      </c>
      <c r="F421" s="252" t="s">
        <v>1927</v>
      </c>
      <c r="G421" s="252" t="s">
        <v>717</v>
      </c>
      <c r="H421" s="252" t="s">
        <v>1974</v>
      </c>
      <c r="I421" s="252">
        <v>3084.4659999999999</v>
      </c>
      <c r="J421" s="253" t="s">
        <v>686</v>
      </c>
    </row>
    <row r="422" spans="1:10" x14ac:dyDescent="0.25">
      <c r="A422" s="365" t="s">
        <v>1919</v>
      </c>
      <c r="B422" s="252" t="s">
        <v>689</v>
      </c>
      <c r="C422" s="252">
        <v>85141</v>
      </c>
      <c r="D422" s="252" t="s">
        <v>1920</v>
      </c>
      <c r="E422" s="123" t="s">
        <v>1368</v>
      </c>
      <c r="F422" s="252" t="s">
        <v>1928</v>
      </c>
      <c r="G422" s="252" t="s">
        <v>717</v>
      </c>
      <c r="H422" s="252" t="s">
        <v>1974</v>
      </c>
      <c r="I422" s="252">
        <v>3084.4659999999999</v>
      </c>
      <c r="J422" s="253" t="s">
        <v>686</v>
      </c>
    </row>
    <row r="423" spans="1:10" x14ac:dyDescent="0.25">
      <c r="A423" s="365" t="s">
        <v>1919</v>
      </c>
      <c r="B423" s="252" t="s">
        <v>689</v>
      </c>
      <c r="C423" s="252">
        <v>85141</v>
      </c>
      <c r="D423" s="252" t="s">
        <v>1920</v>
      </c>
      <c r="E423" s="123" t="s">
        <v>1368</v>
      </c>
      <c r="F423" s="252" t="s">
        <v>1929</v>
      </c>
      <c r="G423" s="252" t="s">
        <v>717</v>
      </c>
      <c r="H423" s="252" t="s">
        <v>1974</v>
      </c>
      <c r="I423" s="252" t="s">
        <v>402</v>
      </c>
      <c r="J423" s="253" t="s">
        <v>686</v>
      </c>
    </row>
    <row r="424" spans="1:10" x14ac:dyDescent="0.25">
      <c r="A424" s="365" t="s">
        <v>1919</v>
      </c>
      <c r="B424" s="252" t="s">
        <v>689</v>
      </c>
      <c r="C424" s="252">
        <v>85141</v>
      </c>
      <c r="D424" s="252" t="s">
        <v>1920</v>
      </c>
      <c r="E424" s="123" t="s">
        <v>1368</v>
      </c>
      <c r="F424" s="252" t="s">
        <v>1930</v>
      </c>
      <c r="G424" s="252" t="s">
        <v>717</v>
      </c>
      <c r="H424" s="252" t="s">
        <v>1974</v>
      </c>
      <c r="I424" s="252" t="s">
        <v>249</v>
      </c>
      <c r="J424" s="253" t="s">
        <v>686</v>
      </c>
    </row>
    <row r="425" spans="1:10" x14ac:dyDescent="0.25">
      <c r="A425" s="365" t="s">
        <v>1919</v>
      </c>
      <c r="B425" s="252" t="s">
        <v>689</v>
      </c>
      <c r="C425" s="252">
        <v>85141</v>
      </c>
      <c r="D425" s="252" t="s">
        <v>1920</v>
      </c>
      <c r="E425" s="123" t="s">
        <v>1368</v>
      </c>
      <c r="F425" s="252" t="s">
        <v>1931</v>
      </c>
      <c r="G425" s="252" t="s">
        <v>717</v>
      </c>
      <c r="H425" s="252" t="s">
        <v>1974</v>
      </c>
      <c r="I425" s="252">
        <v>5518.9669999999996</v>
      </c>
      <c r="J425" s="253" t="s">
        <v>686</v>
      </c>
    </row>
    <row r="426" spans="1:10" x14ac:dyDescent="0.25">
      <c r="A426" s="365" t="s">
        <v>1919</v>
      </c>
      <c r="B426" s="252" t="s">
        <v>689</v>
      </c>
      <c r="C426" s="252">
        <v>85141</v>
      </c>
      <c r="D426" s="252" t="s">
        <v>1920</v>
      </c>
      <c r="E426" s="123" t="s">
        <v>1368</v>
      </c>
      <c r="F426" s="252" t="s">
        <v>1932</v>
      </c>
      <c r="G426" s="252" t="s">
        <v>717</v>
      </c>
      <c r="H426" s="252" t="s">
        <v>1974</v>
      </c>
      <c r="I426" s="252">
        <v>5949.1859999999997</v>
      </c>
      <c r="J426" s="253" t="s">
        <v>686</v>
      </c>
    </row>
    <row r="427" spans="1:10" x14ac:dyDescent="0.25">
      <c r="A427" s="365" t="s">
        <v>1919</v>
      </c>
      <c r="B427" s="252" t="s">
        <v>689</v>
      </c>
      <c r="C427" s="252">
        <v>85141</v>
      </c>
      <c r="D427" s="252" t="s">
        <v>1920</v>
      </c>
      <c r="E427" s="123" t="s">
        <v>1368</v>
      </c>
      <c r="F427" s="252" t="s">
        <v>1933</v>
      </c>
      <c r="G427" s="252" t="s">
        <v>717</v>
      </c>
      <c r="H427" s="252" t="s">
        <v>1974</v>
      </c>
      <c r="I427" s="252">
        <v>-430.21899999999999</v>
      </c>
      <c r="J427" s="253" t="s">
        <v>686</v>
      </c>
    </row>
    <row r="428" spans="1:10" x14ac:dyDescent="0.25">
      <c r="A428" s="365" t="s">
        <v>1919</v>
      </c>
      <c r="B428" s="252" t="s">
        <v>689</v>
      </c>
      <c r="C428" s="252">
        <v>85141</v>
      </c>
      <c r="D428" s="252" t="s">
        <v>1920</v>
      </c>
      <c r="E428" s="123" t="s">
        <v>1368</v>
      </c>
      <c r="F428" s="252" t="s">
        <v>1934</v>
      </c>
      <c r="G428" s="252" t="s">
        <v>717</v>
      </c>
      <c r="H428" s="252" t="s">
        <v>1974</v>
      </c>
      <c r="I428" s="252">
        <v>134.477</v>
      </c>
      <c r="J428" s="253" t="s">
        <v>686</v>
      </c>
    </row>
    <row r="429" spans="1:10" x14ac:dyDescent="0.25">
      <c r="A429" s="365" t="s">
        <v>1919</v>
      </c>
      <c r="B429" s="252" t="s">
        <v>689</v>
      </c>
      <c r="C429" s="252">
        <v>85141</v>
      </c>
      <c r="D429" s="252" t="s">
        <v>1920</v>
      </c>
      <c r="E429" s="123" t="s">
        <v>1368</v>
      </c>
      <c r="F429" s="252" t="s">
        <v>1935</v>
      </c>
      <c r="G429" s="252" t="s">
        <v>717</v>
      </c>
      <c r="H429" s="252" t="s">
        <v>1974</v>
      </c>
      <c r="I429" s="252">
        <v>1.5649999999999999</v>
      </c>
      <c r="J429" s="253" t="s">
        <v>686</v>
      </c>
    </row>
    <row r="430" spans="1:10" x14ac:dyDescent="0.25">
      <c r="A430" s="365" t="s">
        <v>1919</v>
      </c>
      <c r="B430" s="252" t="s">
        <v>689</v>
      </c>
      <c r="C430" s="252">
        <v>85141</v>
      </c>
      <c r="D430" s="252" t="s">
        <v>1920</v>
      </c>
      <c r="E430" s="123" t="s">
        <v>1368</v>
      </c>
      <c r="F430" s="252" t="s">
        <v>1936</v>
      </c>
      <c r="G430" s="252" t="s">
        <v>717</v>
      </c>
      <c r="H430" s="252" t="s">
        <v>1974</v>
      </c>
      <c r="I430" s="252">
        <v>79.216999999999999</v>
      </c>
      <c r="J430" s="253" t="s">
        <v>686</v>
      </c>
    </row>
    <row r="431" spans="1:10" x14ac:dyDescent="0.25">
      <c r="A431" s="365" t="s">
        <v>1919</v>
      </c>
      <c r="B431" s="252" t="s">
        <v>689</v>
      </c>
      <c r="C431" s="252">
        <v>85141</v>
      </c>
      <c r="D431" s="252" t="s">
        <v>1920</v>
      </c>
      <c r="E431" s="123" t="s">
        <v>1368</v>
      </c>
      <c r="F431" s="252" t="s">
        <v>1937</v>
      </c>
      <c r="G431" s="252" t="s">
        <v>717</v>
      </c>
      <c r="H431" s="252" t="s">
        <v>1974</v>
      </c>
      <c r="I431" s="252">
        <v>53.695</v>
      </c>
      <c r="J431" s="253" t="s">
        <v>686</v>
      </c>
    </row>
    <row r="432" spans="1:10" x14ac:dyDescent="0.25">
      <c r="A432" s="365" t="s">
        <v>1919</v>
      </c>
      <c r="B432" s="252" t="s">
        <v>689</v>
      </c>
      <c r="C432" s="252">
        <v>85141</v>
      </c>
      <c r="D432" s="252" t="s">
        <v>1920</v>
      </c>
      <c r="E432" s="123" t="s">
        <v>1368</v>
      </c>
      <c r="F432" s="252" t="s">
        <v>1938</v>
      </c>
      <c r="G432" s="252" t="s">
        <v>717</v>
      </c>
      <c r="H432" s="252" t="s">
        <v>1974</v>
      </c>
      <c r="I432" s="252">
        <v>79920.025999999998</v>
      </c>
      <c r="J432" s="253" t="s">
        <v>686</v>
      </c>
    </row>
    <row r="433" spans="1:10" x14ac:dyDescent="0.25">
      <c r="A433" s="365" t="s">
        <v>1919</v>
      </c>
      <c r="B433" s="252" t="s">
        <v>689</v>
      </c>
      <c r="C433" s="252">
        <v>85141</v>
      </c>
      <c r="D433" s="252" t="s">
        <v>1920</v>
      </c>
      <c r="E433" s="123" t="s">
        <v>1368</v>
      </c>
      <c r="F433" s="252" t="s">
        <v>1939</v>
      </c>
      <c r="G433" s="252" t="s">
        <v>717</v>
      </c>
      <c r="H433" s="252" t="s">
        <v>1974</v>
      </c>
      <c r="I433" s="252">
        <v>23407.96</v>
      </c>
      <c r="J433" s="253" t="s">
        <v>686</v>
      </c>
    </row>
    <row r="434" spans="1:10" x14ac:dyDescent="0.25">
      <c r="A434" s="365" t="s">
        <v>1919</v>
      </c>
      <c r="B434" s="252" t="s">
        <v>689</v>
      </c>
      <c r="C434" s="252">
        <v>85141</v>
      </c>
      <c r="D434" s="252" t="s">
        <v>1920</v>
      </c>
      <c r="E434" s="123" t="s">
        <v>1368</v>
      </c>
      <c r="F434" s="252" t="s">
        <v>1940</v>
      </c>
      <c r="G434" s="252" t="s">
        <v>717</v>
      </c>
      <c r="H434" s="252" t="s">
        <v>1974</v>
      </c>
      <c r="I434" s="252">
        <v>49574.652999999998</v>
      </c>
      <c r="J434" s="253" t="s">
        <v>686</v>
      </c>
    </row>
    <row r="435" spans="1:10" x14ac:dyDescent="0.25">
      <c r="A435" s="365" t="s">
        <v>1919</v>
      </c>
      <c r="B435" s="252" t="s">
        <v>689</v>
      </c>
      <c r="C435" s="252">
        <v>85141</v>
      </c>
      <c r="D435" s="252" t="s">
        <v>1920</v>
      </c>
      <c r="E435" s="123" t="s">
        <v>1368</v>
      </c>
      <c r="F435" s="252" t="s">
        <v>2448</v>
      </c>
      <c r="G435" s="252" t="s">
        <v>717</v>
      </c>
      <c r="H435" s="252" t="s">
        <v>1974</v>
      </c>
      <c r="I435" s="252">
        <v>266.28800000000001</v>
      </c>
      <c r="J435" s="253" t="s">
        <v>686</v>
      </c>
    </row>
    <row r="436" spans="1:10" x14ac:dyDescent="0.25">
      <c r="A436" s="365" t="s">
        <v>1919</v>
      </c>
      <c r="B436" s="252" t="s">
        <v>689</v>
      </c>
      <c r="C436" s="252">
        <v>85141</v>
      </c>
      <c r="D436" s="252" t="s">
        <v>1920</v>
      </c>
      <c r="E436" s="123" t="s">
        <v>1368</v>
      </c>
      <c r="F436" s="252" t="s">
        <v>1941</v>
      </c>
      <c r="G436" s="252" t="s">
        <v>717</v>
      </c>
      <c r="H436" s="252" t="s">
        <v>1974</v>
      </c>
      <c r="I436" s="252">
        <v>549.16800000000001</v>
      </c>
      <c r="J436" s="253" t="s">
        <v>686</v>
      </c>
    </row>
    <row r="437" spans="1:10" x14ac:dyDescent="0.25">
      <c r="A437" s="365" t="s">
        <v>1919</v>
      </c>
      <c r="B437" s="252" t="s">
        <v>689</v>
      </c>
      <c r="C437" s="252">
        <v>85141</v>
      </c>
      <c r="D437" s="252" t="s">
        <v>1920</v>
      </c>
      <c r="E437" s="123" t="s">
        <v>1368</v>
      </c>
      <c r="F437" s="252" t="s">
        <v>2449</v>
      </c>
      <c r="G437" s="252" t="s">
        <v>717</v>
      </c>
      <c r="H437" s="252" t="s">
        <v>1974</v>
      </c>
      <c r="I437" s="252">
        <v>10.856999999999999</v>
      </c>
      <c r="J437" s="253" t="s">
        <v>686</v>
      </c>
    </row>
    <row r="438" spans="1:10" x14ac:dyDescent="0.25">
      <c r="A438" s="365" t="s">
        <v>1919</v>
      </c>
      <c r="B438" s="252" t="s">
        <v>689</v>
      </c>
      <c r="C438" s="252">
        <v>85141</v>
      </c>
      <c r="D438" s="252" t="s">
        <v>1920</v>
      </c>
      <c r="E438" s="123" t="s">
        <v>1368</v>
      </c>
      <c r="F438" s="252" t="s">
        <v>1942</v>
      </c>
      <c r="G438" s="252" t="s">
        <v>717</v>
      </c>
      <c r="H438" s="252" t="s">
        <v>1974</v>
      </c>
      <c r="I438" s="252">
        <v>160.01499999999999</v>
      </c>
      <c r="J438" s="253" t="s">
        <v>686</v>
      </c>
    </row>
    <row r="439" spans="1:10" x14ac:dyDescent="0.25">
      <c r="A439" s="365" t="s">
        <v>1919</v>
      </c>
      <c r="B439" s="252" t="s">
        <v>689</v>
      </c>
      <c r="C439" s="252">
        <v>85141</v>
      </c>
      <c r="D439" s="252" t="s">
        <v>1920</v>
      </c>
      <c r="E439" s="123" t="s">
        <v>1368</v>
      </c>
      <c r="F439" s="252" t="s">
        <v>1943</v>
      </c>
      <c r="G439" s="252" t="s">
        <v>717</v>
      </c>
      <c r="H439" s="252" t="s">
        <v>1974</v>
      </c>
      <c r="I439" s="252">
        <v>6228.2309999999998</v>
      </c>
      <c r="J439" s="253" t="s">
        <v>686</v>
      </c>
    </row>
    <row r="440" spans="1:10" x14ac:dyDescent="0.25">
      <c r="A440" s="365" t="s">
        <v>1919</v>
      </c>
      <c r="B440" s="252" t="s">
        <v>689</v>
      </c>
      <c r="C440" s="252">
        <v>85141</v>
      </c>
      <c r="D440" s="252" t="s">
        <v>1920</v>
      </c>
      <c r="E440" s="123" t="s">
        <v>1368</v>
      </c>
      <c r="F440" s="252" t="s">
        <v>1944</v>
      </c>
      <c r="G440" s="252" t="s">
        <v>717</v>
      </c>
      <c r="H440" s="252" t="s">
        <v>1974</v>
      </c>
      <c r="I440" s="252" t="s">
        <v>249</v>
      </c>
      <c r="J440" s="253" t="s">
        <v>686</v>
      </c>
    </row>
    <row r="441" spans="1:10" x14ac:dyDescent="0.25">
      <c r="A441" s="365" t="s">
        <v>1919</v>
      </c>
      <c r="B441" s="252" t="s">
        <v>689</v>
      </c>
      <c r="C441" s="252">
        <v>85141</v>
      </c>
      <c r="D441" s="252" t="s">
        <v>1920</v>
      </c>
      <c r="E441" s="123" t="s">
        <v>1368</v>
      </c>
      <c r="F441" s="252" t="s">
        <v>1945</v>
      </c>
      <c r="G441" s="252" t="s">
        <v>717</v>
      </c>
      <c r="H441" s="252" t="s">
        <v>1974</v>
      </c>
      <c r="I441" s="252" t="s">
        <v>249</v>
      </c>
      <c r="J441" s="253" t="s">
        <v>686</v>
      </c>
    </row>
    <row r="442" spans="1:10" x14ac:dyDescent="0.25">
      <c r="A442" s="365" t="s">
        <v>1919</v>
      </c>
      <c r="B442" s="252" t="s">
        <v>689</v>
      </c>
      <c r="C442" s="252">
        <v>85141</v>
      </c>
      <c r="D442" s="252" t="s">
        <v>1920</v>
      </c>
      <c r="E442" s="123" t="s">
        <v>1368</v>
      </c>
      <c r="F442" s="252" t="s">
        <v>1946</v>
      </c>
      <c r="G442" s="252" t="s">
        <v>717</v>
      </c>
      <c r="H442" s="252" t="s">
        <v>1974</v>
      </c>
      <c r="I442" s="252">
        <v>5012.6490000000003</v>
      </c>
      <c r="J442" s="253" t="s">
        <v>686</v>
      </c>
    </row>
    <row r="443" spans="1:10" x14ac:dyDescent="0.25">
      <c r="A443" s="365" t="s">
        <v>1919</v>
      </c>
      <c r="B443" s="252" t="s">
        <v>689</v>
      </c>
      <c r="C443" s="252">
        <v>85141</v>
      </c>
      <c r="D443" s="252" t="s">
        <v>1920</v>
      </c>
      <c r="E443" s="123" t="s">
        <v>1368</v>
      </c>
      <c r="F443" s="252" t="s">
        <v>1947</v>
      </c>
      <c r="G443" s="252" t="s">
        <v>717</v>
      </c>
      <c r="H443" s="252" t="s">
        <v>1974</v>
      </c>
      <c r="I443" s="252">
        <v>5012.5050000000001</v>
      </c>
      <c r="J443" s="253" t="s">
        <v>686</v>
      </c>
    </row>
    <row r="444" spans="1:10" x14ac:dyDescent="0.25">
      <c r="A444" s="365" t="s">
        <v>1919</v>
      </c>
      <c r="B444" s="252" t="s">
        <v>689</v>
      </c>
      <c r="C444" s="252">
        <v>85141</v>
      </c>
      <c r="D444" s="252" t="s">
        <v>1920</v>
      </c>
      <c r="E444" s="123" t="s">
        <v>1368</v>
      </c>
      <c r="F444" s="252" t="s">
        <v>1948</v>
      </c>
      <c r="G444" s="252" t="s">
        <v>717</v>
      </c>
      <c r="H444" s="252" t="s">
        <v>1974</v>
      </c>
      <c r="I444" s="252">
        <v>0.14399999999999999</v>
      </c>
      <c r="J444" s="253" t="s">
        <v>686</v>
      </c>
    </row>
    <row r="445" spans="1:10" x14ac:dyDescent="0.25">
      <c r="A445" s="365" t="s">
        <v>1919</v>
      </c>
      <c r="B445" s="252" t="s">
        <v>689</v>
      </c>
      <c r="C445" s="252">
        <v>85141</v>
      </c>
      <c r="D445" s="252" t="s">
        <v>1920</v>
      </c>
      <c r="E445" s="123" t="s">
        <v>1368</v>
      </c>
      <c r="F445" s="252" t="s">
        <v>1949</v>
      </c>
      <c r="G445" s="252" t="s">
        <v>717</v>
      </c>
      <c r="H445" s="252" t="s">
        <v>1974</v>
      </c>
      <c r="I445" s="252" t="s">
        <v>249</v>
      </c>
      <c r="J445" s="253" t="s">
        <v>686</v>
      </c>
    </row>
    <row r="446" spans="1:10" x14ac:dyDescent="0.25">
      <c r="A446" s="365" t="s">
        <v>1919</v>
      </c>
      <c r="B446" s="252" t="s">
        <v>689</v>
      </c>
      <c r="C446" s="252">
        <v>85141</v>
      </c>
      <c r="D446" s="252" t="s">
        <v>1920</v>
      </c>
      <c r="E446" s="123" t="s">
        <v>1368</v>
      </c>
      <c r="F446" s="252" t="s">
        <v>1950</v>
      </c>
      <c r="G446" s="252" t="s">
        <v>717</v>
      </c>
      <c r="H446" s="252" t="s">
        <v>1974</v>
      </c>
      <c r="I446" s="252">
        <v>8816.2440000000006</v>
      </c>
      <c r="J446" s="253" t="s">
        <v>686</v>
      </c>
    </row>
    <row r="447" spans="1:10" x14ac:dyDescent="0.25">
      <c r="A447" s="365" t="s">
        <v>1919</v>
      </c>
      <c r="B447" s="252" t="s">
        <v>689</v>
      </c>
      <c r="C447" s="252">
        <v>85141</v>
      </c>
      <c r="D447" s="252" t="s">
        <v>1920</v>
      </c>
      <c r="E447" s="123" t="s">
        <v>1368</v>
      </c>
      <c r="F447" s="252" t="s">
        <v>1951</v>
      </c>
      <c r="G447" s="252" t="s">
        <v>717</v>
      </c>
      <c r="H447" s="252" t="s">
        <v>1974</v>
      </c>
      <c r="I447" s="252">
        <v>26394.912</v>
      </c>
      <c r="J447" s="253" t="s">
        <v>686</v>
      </c>
    </row>
    <row r="448" spans="1:10" x14ac:dyDescent="0.25">
      <c r="A448" s="365" t="s">
        <v>1919</v>
      </c>
      <c r="B448" s="252" t="s">
        <v>689</v>
      </c>
      <c r="C448" s="252">
        <v>85141</v>
      </c>
      <c r="D448" s="252" t="s">
        <v>1920</v>
      </c>
      <c r="E448" s="123" t="s">
        <v>1368</v>
      </c>
      <c r="F448" s="252" t="s">
        <v>1952</v>
      </c>
      <c r="G448" s="252" t="s">
        <v>717</v>
      </c>
      <c r="H448" s="252" t="s">
        <v>1974</v>
      </c>
      <c r="I448" s="252">
        <v>62.165999999999997</v>
      </c>
      <c r="J448" s="253" t="s">
        <v>686</v>
      </c>
    </row>
    <row r="449" spans="1:10" x14ac:dyDescent="0.25">
      <c r="A449" s="365" t="s">
        <v>1919</v>
      </c>
      <c r="B449" s="252" t="s">
        <v>689</v>
      </c>
      <c r="C449" s="252">
        <v>85141</v>
      </c>
      <c r="D449" s="252" t="s">
        <v>1920</v>
      </c>
      <c r="E449" s="123" t="s">
        <v>1368</v>
      </c>
      <c r="F449" s="252" t="s">
        <v>1953</v>
      </c>
      <c r="G449" s="252" t="s">
        <v>717</v>
      </c>
      <c r="H449" s="252" t="s">
        <v>1974</v>
      </c>
      <c r="I449" s="252">
        <v>10.71</v>
      </c>
      <c r="J449" s="253" t="s">
        <v>686</v>
      </c>
    </row>
    <row r="450" spans="1:10" x14ac:dyDescent="0.25">
      <c r="A450" s="365" t="s">
        <v>1919</v>
      </c>
      <c r="B450" s="252" t="s">
        <v>689</v>
      </c>
      <c r="C450" s="252">
        <v>85141</v>
      </c>
      <c r="D450" s="252" t="s">
        <v>1920</v>
      </c>
      <c r="E450" s="123" t="s">
        <v>1368</v>
      </c>
      <c r="F450" s="252" t="s">
        <v>1954</v>
      </c>
      <c r="G450" s="252" t="s">
        <v>717</v>
      </c>
      <c r="H450" s="252" t="s">
        <v>1974</v>
      </c>
      <c r="I450" s="252">
        <v>11.868</v>
      </c>
      <c r="J450" s="253" t="s">
        <v>686</v>
      </c>
    </row>
    <row r="451" spans="1:10" x14ac:dyDescent="0.25">
      <c r="A451" s="365" t="s">
        <v>1919</v>
      </c>
      <c r="B451" s="252" t="s">
        <v>689</v>
      </c>
      <c r="C451" s="252">
        <v>85141</v>
      </c>
      <c r="D451" s="252" t="s">
        <v>1920</v>
      </c>
      <c r="E451" s="123" t="s">
        <v>1368</v>
      </c>
      <c r="F451" s="252" t="s">
        <v>1955</v>
      </c>
      <c r="G451" s="252" t="s">
        <v>717</v>
      </c>
      <c r="H451" s="252" t="s">
        <v>1974</v>
      </c>
      <c r="I451" s="252">
        <v>39.588000000000001</v>
      </c>
      <c r="J451" s="253" t="s">
        <v>686</v>
      </c>
    </row>
    <row r="452" spans="1:10" x14ac:dyDescent="0.25">
      <c r="A452" s="365" t="s">
        <v>1919</v>
      </c>
      <c r="B452" s="252" t="s">
        <v>689</v>
      </c>
      <c r="C452" s="252">
        <v>85141</v>
      </c>
      <c r="D452" s="252" t="s">
        <v>1920</v>
      </c>
      <c r="E452" s="123" t="s">
        <v>1368</v>
      </c>
      <c r="F452" s="252" t="s">
        <v>1956</v>
      </c>
      <c r="G452" s="252" t="s">
        <v>717</v>
      </c>
      <c r="H452" s="252" t="s">
        <v>1974</v>
      </c>
      <c r="I452" s="252">
        <v>81795.005000000005</v>
      </c>
      <c r="J452" s="253" t="s">
        <v>686</v>
      </c>
    </row>
    <row r="453" spans="1:10" x14ac:dyDescent="0.25">
      <c r="A453" s="365" t="s">
        <v>1919</v>
      </c>
      <c r="B453" s="252" t="s">
        <v>689</v>
      </c>
      <c r="C453" s="252">
        <v>85141</v>
      </c>
      <c r="D453" s="252" t="s">
        <v>1920</v>
      </c>
      <c r="E453" s="123" t="s">
        <v>1368</v>
      </c>
      <c r="F453" s="252" t="s">
        <v>1957</v>
      </c>
      <c r="G453" s="252" t="s">
        <v>717</v>
      </c>
      <c r="H453" s="252" t="s">
        <v>1974</v>
      </c>
      <c r="I453" s="252">
        <v>36063.635999999999</v>
      </c>
      <c r="J453" s="253" t="s">
        <v>686</v>
      </c>
    </row>
    <row r="454" spans="1:10" x14ac:dyDescent="0.25">
      <c r="A454" s="365" t="s">
        <v>1919</v>
      </c>
      <c r="B454" s="252" t="s">
        <v>689</v>
      </c>
      <c r="C454" s="252">
        <v>85141</v>
      </c>
      <c r="D454" s="252" t="s">
        <v>1920</v>
      </c>
      <c r="E454" s="123" t="s">
        <v>1368</v>
      </c>
      <c r="F454" s="252" t="s">
        <v>1958</v>
      </c>
      <c r="G454" s="252" t="s">
        <v>717</v>
      </c>
      <c r="H454" s="252" t="s">
        <v>1974</v>
      </c>
      <c r="I454" s="252">
        <v>35248.747000000003</v>
      </c>
      <c r="J454" s="253" t="s">
        <v>686</v>
      </c>
    </row>
    <row r="455" spans="1:10" x14ac:dyDescent="0.25">
      <c r="A455" s="365" t="s">
        <v>1919</v>
      </c>
      <c r="B455" s="252" t="s">
        <v>689</v>
      </c>
      <c r="C455" s="252">
        <v>85141</v>
      </c>
      <c r="D455" s="252" t="s">
        <v>1920</v>
      </c>
      <c r="E455" s="123" t="s">
        <v>1368</v>
      </c>
      <c r="F455" s="252" t="s">
        <v>1959</v>
      </c>
      <c r="G455" s="252" t="s">
        <v>717</v>
      </c>
      <c r="H455" s="252" t="s">
        <v>1974</v>
      </c>
      <c r="I455" s="252">
        <v>640.851</v>
      </c>
      <c r="J455" s="253" t="s">
        <v>686</v>
      </c>
    </row>
    <row r="456" spans="1:10" x14ac:dyDescent="0.25">
      <c r="A456" s="365" t="s">
        <v>1919</v>
      </c>
      <c r="B456" s="252" t="s">
        <v>689</v>
      </c>
      <c r="C456" s="252">
        <v>85141</v>
      </c>
      <c r="D456" s="252" t="s">
        <v>1920</v>
      </c>
      <c r="E456" s="123" t="s">
        <v>1368</v>
      </c>
      <c r="F456" s="252" t="s">
        <v>1960</v>
      </c>
      <c r="G456" s="252" t="s">
        <v>717</v>
      </c>
      <c r="H456" s="252" t="s">
        <v>1974</v>
      </c>
      <c r="I456" s="252">
        <v>174.03800000000001</v>
      </c>
      <c r="J456" s="253" t="s">
        <v>686</v>
      </c>
    </row>
    <row r="457" spans="1:10" x14ac:dyDescent="0.25">
      <c r="A457" s="365" t="s">
        <v>1919</v>
      </c>
      <c r="B457" s="252" t="s">
        <v>689</v>
      </c>
      <c r="C457" s="252">
        <v>85141</v>
      </c>
      <c r="D457" s="252" t="s">
        <v>1920</v>
      </c>
      <c r="E457" s="123" t="s">
        <v>1368</v>
      </c>
      <c r="F457" s="252" t="s">
        <v>1961</v>
      </c>
      <c r="G457" s="252" t="s">
        <v>717</v>
      </c>
      <c r="H457" s="252" t="s">
        <v>1974</v>
      </c>
      <c r="I457" s="252">
        <v>45257.845000000001</v>
      </c>
      <c r="J457" s="253" t="s">
        <v>686</v>
      </c>
    </row>
    <row r="458" spans="1:10" x14ac:dyDescent="0.25">
      <c r="A458" s="365" t="s">
        <v>1919</v>
      </c>
      <c r="B458" s="252" t="s">
        <v>689</v>
      </c>
      <c r="C458" s="252">
        <v>85141</v>
      </c>
      <c r="D458" s="252" t="s">
        <v>1920</v>
      </c>
      <c r="E458" s="123" t="s">
        <v>1368</v>
      </c>
      <c r="F458" s="252" t="s">
        <v>1962</v>
      </c>
      <c r="G458" s="252" t="s">
        <v>717</v>
      </c>
      <c r="H458" s="252" t="s">
        <v>1974</v>
      </c>
      <c r="I458" s="252">
        <v>990.46400000000006</v>
      </c>
      <c r="J458" s="253" t="s">
        <v>686</v>
      </c>
    </row>
    <row r="459" spans="1:10" x14ac:dyDescent="0.25">
      <c r="A459" s="365" t="s">
        <v>1919</v>
      </c>
      <c r="B459" s="252" t="s">
        <v>689</v>
      </c>
      <c r="C459" s="252">
        <v>85141</v>
      </c>
      <c r="D459" s="252" t="s">
        <v>1920</v>
      </c>
      <c r="E459" s="123" t="s">
        <v>1368</v>
      </c>
      <c r="F459" s="252" t="s">
        <v>1963</v>
      </c>
      <c r="G459" s="252" t="s">
        <v>717</v>
      </c>
      <c r="H459" s="252" t="s">
        <v>1974</v>
      </c>
      <c r="I459" s="252">
        <v>44267.381000000001</v>
      </c>
      <c r="J459" s="253" t="s">
        <v>686</v>
      </c>
    </row>
    <row r="460" spans="1:10" x14ac:dyDescent="0.25">
      <c r="A460" s="365" t="s">
        <v>1919</v>
      </c>
      <c r="B460" s="252" t="s">
        <v>689</v>
      </c>
      <c r="C460" s="252">
        <v>85141</v>
      </c>
      <c r="D460" s="252" t="s">
        <v>1920</v>
      </c>
      <c r="E460" s="123" t="s">
        <v>1368</v>
      </c>
      <c r="F460" s="252" t="s">
        <v>1964</v>
      </c>
      <c r="G460" s="252" t="s">
        <v>717</v>
      </c>
      <c r="H460" s="252" t="s">
        <v>1974</v>
      </c>
      <c r="I460" s="252">
        <v>473.524</v>
      </c>
      <c r="J460" s="253" t="s">
        <v>686</v>
      </c>
    </row>
    <row r="461" spans="1:10" x14ac:dyDescent="0.25">
      <c r="A461" s="365" t="s">
        <v>1919</v>
      </c>
      <c r="B461" s="252" t="s">
        <v>689</v>
      </c>
      <c r="C461" s="252">
        <v>85141</v>
      </c>
      <c r="D461" s="252" t="s">
        <v>1920</v>
      </c>
      <c r="E461" s="123" t="s">
        <v>1368</v>
      </c>
      <c r="F461" s="252" t="s">
        <v>1964</v>
      </c>
      <c r="G461" s="252" t="s">
        <v>717</v>
      </c>
      <c r="H461" s="252" t="s">
        <v>1974</v>
      </c>
      <c r="I461" s="252">
        <v>473.524</v>
      </c>
      <c r="J461" s="253" t="s">
        <v>686</v>
      </c>
    </row>
    <row r="462" spans="1:10" x14ac:dyDescent="0.25">
      <c r="A462" s="365" t="s">
        <v>1919</v>
      </c>
      <c r="B462" s="252" t="s">
        <v>689</v>
      </c>
      <c r="C462" s="252">
        <v>85141</v>
      </c>
      <c r="D462" s="252" t="s">
        <v>1920</v>
      </c>
      <c r="E462" s="123" t="s">
        <v>1368</v>
      </c>
      <c r="F462" s="252" t="s">
        <v>1921</v>
      </c>
      <c r="G462" s="252" t="s">
        <v>717</v>
      </c>
      <c r="H462" s="252" t="s">
        <v>1975</v>
      </c>
      <c r="I462" s="252">
        <v>82280.911999999997</v>
      </c>
      <c r="J462" s="253" t="s">
        <v>1966</v>
      </c>
    </row>
    <row r="463" spans="1:10" x14ac:dyDescent="0.25">
      <c r="A463" s="365" t="s">
        <v>1919</v>
      </c>
      <c r="B463" s="252" t="s">
        <v>689</v>
      </c>
      <c r="C463" s="252">
        <v>85141</v>
      </c>
      <c r="D463" s="252" t="s">
        <v>1920</v>
      </c>
      <c r="E463" s="123" t="s">
        <v>1368</v>
      </c>
      <c r="F463" s="252" t="s">
        <v>1923</v>
      </c>
      <c r="G463" s="252" t="s">
        <v>717</v>
      </c>
      <c r="H463" s="252" t="s">
        <v>1975</v>
      </c>
      <c r="I463" s="252">
        <v>79263.452000000005</v>
      </c>
      <c r="J463" s="253" t="s">
        <v>1966</v>
      </c>
    </row>
    <row r="464" spans="1:10" x14ac:dyDescent="0.25">
      <c r="A464" s="365" t="s">
        <v>1919</v>
      </c>
      <c r="B464" s="252" t="s">
        <v>689</v>
      </c>
      <c r="C464" s="252">
        <v>85141</v>
      </c>
      <c r="D464" s="252" t="s">
        <v>1920</v>
      </c>
      <c r="E464" s="123" t="s">
        <v>1368</v>
      </c>
      <c r="F464" s="252" t="s">
        <v>1924</v>
      </c>
      <c r="G464" s="252" t="s">
        <v>717</v>
      </c>
      <c r="H464" s="252" t="s">
        <v>1975</v>
      </c>
      <c r="I464" s="252">
        <v>25585.687999999998</v>
      </c>
      <c r="J464" s="253" t="s">
        <v>1966</v>
      </c>
    </row>
    <row r="465" spans="1:10" x14ac:dyDescent="0.25">
      <c r="A465" s="365" t="s">
        <v>1919</v>
      </c>
      <c r="B465" s="252" t="s">
        <v>689</v>
      </c>
      <c r="C465" s="252">
        <v>85141</v>
      </c>
      <c r="D465" s="252" t="s">
        <v>1920</v>
      </c>
      <c r="E465" s="123" t="s">
        <v>1368</v>
      </c>
      <c r="F465" s="252" t="s">
        <v>1925</v>
      </c>
      <c r="G465" s="252" t="s">
        <v>717</v>
      </c>
      <c r="H465" s="252" t="s">
        <v>1975</v>
      </c>
      <c r="I465" s="252">
        <v>7819.6540000000005</v>
      </c>
      <c r="J465" s="253" t="s">
        <v>1966</v>
      </c>
    </row>
    <row r="466" spans="1:10" x14ac:dyDescent="0.25">
      <c r="A466" s="365" t="s">
        <v>1919</v>
      </c>
      <c r="B466" s="252" t="s">
        <v>689</v>
      </c>
      <c r="C466" s="252">
        <v>85141</v>
      </c>
      <c r="D466" s="252" t="s">
        <v>1920</v>
      </c>
      <c r="E466" s="123" t="s">
        <v>1368</v>
      </c>
      <c r="F466" s="252" t="s">
        <v>1926</v>
      </c>
      <c r="G466" s="252" t="s">
        <v>717</v>
      </c>
      <c r="H466" s="252" t="s">
        <v>1975</v>
      </c>
      <c r="I466" s="252">
        <v>45858.11</v>
      </c>
      <c r="J466" s="253" t="s">
        <v>1966</v>
      </c>
    </row>
    <row r="467" spans="1:10" x14ac:dyDescent="0.25">
      <c r="A467" s="365" t="s">
        <v>1919</v>
      </c>
      <c r="B467" s="252" t="s">
        <v>689</v>
      </c>
      <c r="C467" s="252">
        <v>85141</v>
      </c>
      <c r="D467" s="252" t="s">
        <v>1920</v>
      </c>
      <c r="E467" s="123" t="s">
        <v>1368</v>
      </c>
      <c r="F467" s="252" t="s">
        <v>1927</v>
      </c>
      <c r="G467" s="252" t="s">
        <v>717</v>
      </c>
      <c r="H467" s="252" t="s">
        <v>1975</v>
      </c>
      <c r="I467" s="252">
        <v>3017.46</v>
      </c>
      <c r="J467" s="253" t="s">
        <v>1966</v>
      </c>
    </row>
    <row r="468" spans="1:10" x14ac:dyDescent="0.25">
      <c r="A468" s="365" t="s">
        <v>1919</v>
      </c>
      <c r="B468" s="252" t="s">
        <v>689</v>
      </c>
      <c r="C468" s="252">
        <v>85141</v>
      </c>
      <c r="D468" s="252" t="s">
        <v>1920</v>
      </c>
      <c r="E468" s="123" t="s">
        <v>1368</v>
      </c>
      <c r="F468" s="252" t="s">
        <v>1928</v>
      </c>
      <c r="G468" s="252" t="s">
        <v>717</v>
      </c>
      <c r="H468" s="252" t="s">
        <v>1975</v>
      </c>
      <c r="I468" s="252">
        <v>3017.46</v>
      </c>
      <c r="J468" s="253" t="s">
        <v>1966</v>
      </c>
    </row>
    <row r="469" spans="1:10" x14ac:dyDescent="0.25">
      <c r="A469" s="365" t="s">
        <v>1919</v>
      </c>
      <c r="B469" s="252" t="s">
        <v>689</v>
      </c>
      <c r="C469" s="252">
        <v>85141</v>
      </c>
      <c r="D469" s="252" t="s">
        <v>1920</v>
      </c>
      <c r="E469" s="123" t="s">
        <v>1368</v>
      </c>
      <c r="F469" s="252" t="s">
        <v>1929</v>
      </c>
      <c r="G469" s="252" t="s">
        <v>717</v>
      </c>
      <c r="H469" s="252" t="s">
        <v>1975</v>
      </c>
      <c r="I469" s="252" t="s">
        <v>402</v>
      </c>
      <c r="J469" s="253" t="s">
        <v>1966</v>
      </c>
    </row>
    <row r="470" spans="1:10" x14ac:dyDescent="0.25">
      <c r="A470" s="365" t="s">
        <v>1919</v>
      </c>
      <c r="B470" s="252" t="s">
        <v>689</v>
      </c>
      <c r="C470" s="252">
        <v>85141</v>
      </c>
      <c r="D470" s="252" t="s">
        <v>1920</v>
      </c>
      <c r="E470" s="123" t="s">
        <v>1368</v>
      </c>
      <c r="F470" s="252" t="s">
        <v>1930</v>
      </c>
      <c r="G470" s="252" t="s">
        <v>717</v>
      </c>
      <c r="H470" s="252" t="s">
        <v>1975</v>
      </c>
      <c r="I470" s="252" t="s">
        <v>249</v>
      </c>
      <c r="J470" s="253" t="s">
        <v>1966</v>
      </c>
    </row>
    <row r="471" spans="1:10" x14ac:dyDescent="0.25">
      <c r="A471" s="365" t="s">
        <v>1919</v>
      </c>
      <c r="B471" s="252" t="s">
        <v>689</v>
      </c>
      <c r="C471" s="252">
        <v>85141</v>
      </c>
      <c r="D471" s="252" t="s">
        <v>1920</v>
      </c>
      <c r="E471" s="123" t="s">
        <v>1368</v>
      </c>
      <c r="F471" s="252" t="s">
        <v>1931</v>
      </c>
      <c r="G471" s="252" t="s">
        <v>717</v>
      </c>
      <c r="H471" s="252" t="s">
        <v>1975</v>
      </c>
      <c r="I471" s="252">
        <v>5442.3689999999997</v>
      </c>
      <c r="J471" s="253" t="s">
        <v>1966</v>
      </c>
    </row>
    <row r="472" spans="1:10" x14ac:dyDescent="0.25">
      <c r="A472" s="365" t="s">
        <v>1919</v>
      </c>
      <c r="B472" s="252" t="s">
        <v>689</v>
      </c>
      <c r="C472" s="252">
        <v>85141</v>
      </c>
      <c r="D472" s="252" t="s">
        <v>1920</v>
      </c>
      <c r="E472" s="123" t="s">
        <v>1368</v>
      </c>
      <c r="F472" s="252" t="s">
        <v>1932</v>
      </c>
      <c r="G472" s="252" t="s">
        <v>717</v>
      </c>
      <c r="H472" s="252" t="s">
        <v>1975</v>
      </c>
      <c r="I472" s="252">
        <v>5872.6660000000002</v>
      </c>
      <c r="J472" s="253" t="s">
        <v>1966</v>
      </c>
    </row>
    <row r="473" spans="1:10" x14ac:dyDescent="0.25">
      <c r="A473" s="365" t="s">
        <v>1919</v>
      </c>
      <c r="B473" s="252" t="s">
        <v>689</v>
      </c>
      <c r="C473" s="252">
        <v>85141</v>
      </c>
      <c r="D473" s="252" t="s">
        <v>1920</v>
      </c>
      <c r="E473" s="123" t="s">
        <v>1368</v>
      </c>
      <c r="F473" s="252" t="s">
        <v>1933</v>
      </c>
      <c r="G473" s="252" t="s">
        <v>717</v>
      </c>
      <c r="H473" s="252" t="s">
        <v>1975</v>
      </c>
      <c r="I473" s="252">
        <v>-430.29599999999999</v>
      </c>
      <c r="J473" s="253" t="s">
        <v>1966</v>
      </c>
    </row>
    <row r="474" spans="1:10" x14ac:dyDescent="0.25">
      <c r="A474" s="365" t="s">
        <v>1919</v>
      </c>
      <c r="B474" s="252" t="s">
        <v>689</v>
      </c>
      <c r="C474" s="252">
        <v>85141</v>
      </c>
      <c r="D474" s="252" t="s">
        <v>1920</v>
      </c>
      <c r="E474" s="123" t="s">
        <v>1368</v>
      </c>
      <c r="F474" s="252" t="s">
        <v>1934</v>
      </c>
      <c r="G474" s="252" t="s">
        <v>717</v>
      </c>
      <c r="H474" s="252" t="s">
        <v>1975</v>
      </c>
      <c r="I474" s="252">
        <v>136.19300000000001</v>
      </c>
      <c r="J474" s="253" t="s">
        <v>1966</v>
      </c>
    </row>
    <row r="475" spans="1:10" x14ac:dyDescent="0.25">
      <c r="A475" s="365" t="s">
        <v>1919</v>
      </c>
      <c r="B475" s="252" t="s">
        <v>689</v>
      </c>
      <c r="C475" s="252">
        <v>85141</v>
      </c>
      <c r="D475" s="252" t="s">
        <v>1920</v>
      </c>
      <c r="E475" s="123" t="s">
        <v>1368</v>
      </c>
      <c r="F475" s="252" t="s">
        <v>1935</v>
      </c>
      <c r="G475" s="252" t="s">
        <v>717</v>
      </c>
      <c r="H475" s="252" t="s">
        <v>1975</v>
      </c>
      <c r="I475" s="252">
        <v>1.575</v>
      </c>
      <c r="J475" s="253" t="s">
        <v>1966</v>
      </c>
    </row>
    <row r="476" spans="1:10" x14ac:dyDescent="0.25">
      <c r="A476" s="365" t="s">
        <v>1919</v>
      </c>
      <c r="B476" s="252" t="s">
        <v>689</v>
      </c>
      <c r="C476" s="252">
        <v>85141</v>
      </c>
      <c r="D476" s="252" t="s">
        <v>1920</v>
      </c>
      <c r="E476" s="123" t="s">
        <v>1368</v>
      </c>
      <c r="F476" s="252" t="s">
        <v>1936</v>
      </c>
      <c r="G476" s="252" t="s">
        <v>717</v>
      </c>
      <c r="H476" s="252" t="s">
        <v>1975</v>
      </c>
      <c r="I476" s="252">
        <v>79.424000000000007</v>
      </c>
      <c r="J476" s="253" t="s">
        <v>1966</v>
      </c>
    </row>
    <row r="477" spans="1:10" x14ac:dyDescent="0.25">
      <c r="A477" s="365" t="s">
        <v>1919</v>
      </c>
      <c r="B477" s="252" t="s">
        <v>689</v>
      </c>
      <c r="C477" s="252">
        <v>85141</v>
      </c>
      <c r="D477" s="252" t="s">
        <v>1920</v>
      </c>
      <c r="E477" s="123" t="s">
        <v>1368</v>
      </c>
      <c r="F477" s="252" t="s">
        <v>1937</v>
      </c>
      <c r="G477" s="252" t="s">
        <v>717</v>
      </c>
      <c r="H477" s="252" t="s">
        <v>1975</v>
      </c>
      <c r="I477" s="252">
        <v>55.194000000000003</v>
      </c>
      <c r="J477" s="253" t="s">
        <v>1966</v>
      </c>
    </row>
    <row r="478" spans="1:10" x14ac:dyDescent="0.25">
      <c r="A478" s="365" t="s">
        <v>1919</v>
      </c>
      <c r="B478" s="252" t="s">
        <v>689</v>
      </c>
      <c r="C478" s="252">
        <v>85141</v>
      </c>
      <c r="D478" s="252" t="s">
        <v>1920</v>
      </c>
      <c r="E478" s="123" t="s">
        <v>1368</v>
      </c>
      <c r="F478" s="252" t="s">
        <v>1938</v>
      </c>
      <c r="G478" s="252" t="s">
        <v>717</v>
      </c>
      <c r="H478" s="252" t="s">
        <v>1975</v>
      </c>
      <c r="I478" s="252">
        <v>80407.043999999994</v>
      </c>
      <c r="J478" s="253" t="s">
        <v>1966</v>
      </c>
    </row>
    <row r="479" spans="1:10" x14ac:dyDescent="0.25">
      <c r="A479" s="365" t="s">
        <v>1919</v>
      </c>
      <c r="B479" s="252" t="s">
        <v>689</v>
      </c>
      <c r="C479" s="252">
        <v>85141</v>
      </c>
      <c r="D479" s="252" t="s">
        <v>1920</v>
      </c>
      <c r="E479" s="123" t="s">
        <v>1368</v>
      </c>
      <c r="F479" s="252" t="s">
        <v>1939</v>
      </c>
      <c r="G479" s="252" t="s">
        <v>717</v>
      </c>
      <c r="H479" s="252" t="s">
        <v>1975</v>
      </c>
      <c r="I479" s="252">
        <v>21639.055</v>
      </c>
      <c r="J479" s="253" t="s">
        <v>1966</v>
      </c>
    </row>
    <row r="480" spans="1:10" x14ac:dyDescent="0.25">
      <c r="A480" s="365" t="s">
        <v>1919</v>
      </c>
      <c r="B480" s="252" t="s">
        <v>689</v>
      </c>
      <c r="C480" s="252">
        <v>85141</v>
      </c>
      <c r="D480" s="252" t="s">
        <v>1920</v>
      </c>
      <c r="E480" s="123" t="s">
        <v>1368</v>
      </c>
      <c r="F480" s="252" t="s">
        <v>1940</v>
      </c>
      <c r="G480" s="252" t="s">
        <v>717</v>
      </c>
      <c r="H480" s="252" t="s">
        <v>1975</v>
      </c>
      <c r="I480" s="252">
        <v>51755.991999999998</v>
      </c>
      <c r="J480" s="253" t="s">
        <v>1966</v>
      </c>
    </row>
    <row r="481" spans="1:10" x14ac:dyDescent="0.25">
      <c r="A481" s="365" t="s">
        <v>1919</v>
      </c>
      <c r="B481" s="252" t="s">
        <v>689</v>
      </c>
      <c r="C481" s="252">
        <v>85141</v>
      </c>
      <c r="D481" s="252" t="s">
        <v>1920</v>
      </c>
      <c r="E481" s="123" t="s">
        <v>1368</v>
      </c>
      <c r="F481" s="252" t="s">
        <v>2448</v>
      </c>
      <c r="G481" s="252" t="s">
        <v>717</v>
      </c>
      <c r="H481" s="252" t="s">
        <v>1975</v>
      </c>
      <c r="I481" s="252">
        <v>290.88499999999999</v>
      </c>
      <c r="J481" s="253" t="s">
        <v>1966</v>
      </c>
    </row>
    <row r="482" spans="1:10" x14ac:dyDescent="0.25">
      <c r="A482" s="365" t="s">
        <v>1919</v>
      </c>
      <c r="B482" s="252" t="s">
        <v>689</v>
      </c>
      <c r="C482" s="252">
        <v>85141</v>
      </c>
      <c r="D482" s="252" t="s">
        <v>1920</v>
      </c>
      <c r="E482" s="123" t="s">
        <v>1368</v>
      </c>
      <c r="F482" s="252" t="s">
        <v>1941</v>
      </c>
      <c r="G482" s="252" t="s">
        <v>717</v>
      </c>
      <c r="H482" s="252" t="s">
        <v>1975</v>
      </c>
      <c r="I482" s="252">
        <v>636.32100000000003</v>
      </c>
      <c r="J482" s="253" t="s">
        <v>1966</v>
      </c>
    </row>
    <row r="483" spans="1:10" x14ac:dyDescent="0.25">
      <c r="A483" s="365" t="s">
        <v>1919</v>
      </c>
      <c r="B483" s="252" t="s">
        <v>689</v>
      </c>
      <c r="C483" s="252">
        <v>85141</v>
      </c>
      <c r="D483" s="252" t="s">
        <v>1920</v>
      </c>
      <c r="E483" s="123" t="s">
        <v>1368</v>
      </c>
      <c r="F483" s="252" t="s">
        <v>2449</v>
      </c>
      <c r="G483" s="252" t="s">
        <v>717</v>
      </c>
      <c r="H483" s="252" t="s">
        <v>1975</v>
      </c>
      <c r="I483" s="252">
        <v>12.563000000000001</v>
      </c>
      <c r="J483" s="253" t="s">
        <v>1966</v>
      </c>
    </row>
    <row r="484" spans="1:10" x14ac:dyDescent="0.25">
      <c r="A484" s="365" t="s">
        <v>1919</v>
      </c>
      <c r="B484" s="252" t="s">
        <v>689</v>
      </c>
      <c r="C484" s="252">
        <v>85141</v>
      </c>
      <c r="D484" s="252" t="s">
        <v>1920</v>
      </c>
      <c r="E484" s="123" t="s">
        <v>1368</v>
      </c>
      <c r="F484" s="252" t="s">
        <v>1942</v>
      </c>
      <c r="G484" s="252" t="s">
        <v>717</v>
      </c>
      <c r="H484" s="252" t="s">
        <v>1975</v>
      </c>
      <c r="I484" s="252">
        <v>165.55099999999999</v>
      </c>
      <c r="J484" s="253" t="s">
        <v>1966</v>
      </c>
    </row>
    <row r="485" spans="1:10" x14ac:dyDescent="0.25">
      <c r="A485" s="365" t="s">
        <v>1919</v>
      </c>
      <c r="B485" s="252" t="s">
        <v>689</v>
      </c>
      <c r="C485" s="252">
        <v>85141</v>
      </c>
      <c r="D485" s="252" t="s">
        <v>1920</v>
      </c>
      <c r="E485" s="123" t="s">
        <v>1368</v>
      </c>
      <c r="F485" s="252" t="s">
        <v>1943</v>
      </c>
      <c r="G485" s="252" t="s">
        <v>717</v>
      </c>
      <c r="H485" s="252" t="s">
        <v>1975</v>
      </c>
      <c r="I485" s="252">
        <v>6210.1260000000002</v>
      </c>
      <c r="J485" s="253" t="s">
        <v>1966</v>
      </c>
    </row>
    <row r="486" spans="1:10" x14ac:dyDescent="0.25">
      <c r="A486" s="365" t="s">
        <v>1919</v>
      </c>
      <c r="B486" s="252" t="s">
        <v>689</v>
      </c>
      <c r="C486" s="252">
        <v>85141</v>
      </c>
      <c r="D486" s="252" t="s">
        <v>1920</v>
      </c>
      <c r="E486" s="123" t="s">
        <v>1368</v>
      </c>
      <c r="F486" s="252" t="s">
        <v>1944</v>
      </c>
      <c r="G486" s="252" t="s">
        <v>717</v>
      </c>
      <c r="H486" s="252" t="s">
        <v>1975</v>
      </c>
      <c r="I486" s="252" t="s">
        <v>249</v>
      </c>
      <c r="J486" s="253" t="s">
        <v>1966</v>
      </c>
    </row>
    <row r="487" spans="1:10" x14ac:dyDescent="0.25">
      <c r="A487" s="365" t="s">
        <v>1919</v>
      </c>
      <c r="B487" s="252" t="s">
        <v>689</v>
      </c>
      <c r="C487" s="252">
        <v>85141</v>
      </c>
      <c r="D487" s="252" t="s">
        <v>1920</v>
      </c>
      <c r="E487" s="123" t="s">
        <v>1368</v>
      </c>
      <c r="F487" s="252" t="s">
        <v>1945</v>
      </c>
      <c r="G487" s="252" t="s">
        <v>717</v>
      </c>
      <c r="H487" s="252" t="s">
        <v>1975</v>
      </c>
      <c r="I487" s="252" t="s">
        <v>249</v>
      </c>
      <c r="J487" s="253" t="s">
        <v>1966</v>
      </c>
    </row>
    <row r="488" spans="1:10" x14ac:dyDescent="0.25">
      <c r="A488" s="365" t="s">
        <v>1919</v>
      </c>
      <c r="B488" s="252" t="s">
        <v>689</v>
      </c>
      <c r="C488" s="252">
        <v>85141</v>
      </c>
      <c r="D488" s="252" t="s">
        <v>1920</v>
      </c>
      <c r="E488" s="123" t="s">
        <v>1368</v>
      </c>
      <c r="F488" s="252" t="s">
        <v>1946</v>
      </c>
      <c r="G488" s="252" t="s">
        <v>717</v>
      </c>
      <c r="H488" s="252" t="s">
        <v>1975</v>
      </c>
      <c r="I488" s="252">
        <v>4974.2849999999999</v>
      </c>
      <c r="J488" s="253" t="s">
        <v>1966</v>
      </c>
    </row>
    <row r="489" spans="1:10" x14ac:dyDescent="0.25">
      <c r="A489" s="365" t="s">
        <v>1919</v>
      </c>
      <c r="B489" s="252" t="s">
        <v>689</v>
      </c>
      <c r="C489" s="252">
        <v>85141</v>
      </c>
      <c r="D489" s="252" t="s">
        <v>1920</v>
      </c>
      <c r="E489" s="123" t="s">
        <v>1368</v>
      </c>
      <c r="F489" s="252" t="s">
        <v>1947</v>
      </c>
      <c r="G489" s="252" t="s">
        <v>717</v>
      </c>
      <c r="H489" s="252" t="s">
        <v>1975</v>
      </c>
      <c r="I489" s="252">
        <v>4974.2849999999999</v>
      </c>
      <c r="J489" s="253" t="s">
        <v>1966</v>
      </c>
    </row>
    <row r="490" spans="1:10" x14ac:dyDescent="0.25">
      <c r="A490" s="365" t="s">
        <v>1919</v>
      </c>
      <c r="B490" s="252" t="s">
        <v>689</v>
      </c>
      <c r="C490" s="252">
        <v>85141</v>
      </c>
      <c r="D490" s="252" t="s">
        <v>1920</v>
      </c>
      <c r="E490" s="123" t="s">
        <v>1368</v>
      </c>
      <c r="F490" s="252" t="s">
        <v>1948</v>
      </c>
      <c r="G490" s="252" t="s">
        <v>717</v>
      </c>
      <c r="H490" s="252" t="s">
        <v>1975</v>
      </c>
      <c r="I490" s="252" t="s">
        <v>10</v>
      </c>
      <c r="J490" s="253" t="s">
        <v>1966</v>
      </c>
    </row>
    <row r="491" spans="1:10" x14ac:dyDescent="0.25">
      <c r="A491" s="365" t="s">
        <v>1919</v>
      </c>
      <c r="B491" s="252" t="s">
        <v>689</v>
      </c>
      <c r="C491" s="252">
        <v>85141</v>
      </c>
      <c r="D491" s="252" t="s">
        <v>1920</v>
      </c>
      <c r="E491" s="123" t="s">
        <v>1368</v>
      </c>
      <c r="F491" s="252" t="s">
        <v>1949</v>
      </c>
      <c r="G491" s="252" t="s">
        <v>717</v>
      </c>
      <c r="H491" s="252" t="s">
        <v>1975</v>
      </c>
      <c r="I491" s="252" t="s">
        <v>249</v>
      </c>
      <c r="J491" s="253" t="s">
        <v>1966</v>
      </c>
    </row>
    <row r="492" spans="1:10" x14ac:dyDescent="0.25">
      <c r="A492" s="365" t="s">
        <v>1919</v>
      </c>
      <c r="B492" s="252" t="s">
        <v>689</v>
      </c>
      <c r="C492" s="252">
        <v>85141</v>
      </c>
      <c r="D492" s="252" t="s">
        <v>1920</v>
      </c>
      <c r="E492" s="123" t="s">
        <v>1368</v>
      </c>
      <c r="F492" s="252" t="s">
        <v>1950</v>
      </c>
      <c r="G492" s="252" t="s">
        <v>717</v>
      </c>
      <c r="H492" s="252" t="s">
        <v>1975</v>
      </c>
      <c r="I492" s="252">
        <v>8724.48</v>
      </c>
      <c r="J492" s="253" t="s">
        <v>1966</v>
      </c>
    </row>
    <row r="493" spans="1:10" x14ac:dyDescent="0.25">
      <c r="A493" s="365" t="s">
        <v>1919</v>
      </c>
      <c r="B493" s="252" t="s">
        <v>689</v>
      </c>
      <c r="C493" s="252">
        <v>85141</v>
      </c>
      <c r="D493" s="252" t="s">
        <v>1920</v>
      </c>
      <c r="E493" s="123" t="s">
        <v>1368</v>
      </c>
      <c r="F493" s="252" t="s">
        <v>1951</v>
      </c>
      <c r="G493" s="252" t="s">
        <v>717</v>
      </c>
      <c r="H493" s="252" t="s">
        <v>1975</v>
      </c>
      <c r="I493" s="252">
        <v>23781.88</v>
      </c>
      <c r="J493" s="253" t="s">
        <v>1966</v>
      </c>
    </row>
    <row r="494" spans="1:10" x14ac:dyDescent="0.25">
      <c r="A494" s="365" t="s">
        <v>1919</v>
      </c>
      <c r="B494" s="252" t="s">
        <v>689</v>
      </c>
      <c r="C494" s="252">
        <v>85141</v>
      </c>
      <c r="D494" s="252" t="s">
        <v>1920</v>
      </c>
      <c r="E494" s="123" t="s">
        <v>1368</v>
      </c>
      <c r="F494" s="252" t="s">
        <v>1952</v>
      </c>
      <c r="G494" s="252" t="s">
        <v>717</v>
      </c>
      <c r="H494" s="252" t="s">
        <v>1975</v>
      </c>
      <c r="I494" s="252">
        <v>60.027000000000001</v>
      </c>
      <c r="J494" s="253" t="s">
        <v>1966</v>
      </c>
    </row>
    <row r="495" spans="1:10" x14ac:dyDescent="0.25">
      <c r="A495" s="365" t="s">
        <v>1919</v>
      </c>
      <c r="B495" s="252" t="s">
        <v>689</v>
      </c>
      <c r="C495" s="252">
        <v>85141</v>
      </c>
      <c r="D495" s="252" t="s">
        <v>1920</v>
      </c>
      <c r="E495" s="123" t="s">
        <v>1368</v>
      </c>
      <c r="F495" s="252" t="s">
        <v>1953</v>
      </c>
      <c r="G495" s="252" t="s">
        <v>717</v>
      </c>
      <c r="H495" s="252" t="s">
        <v>1975</v>
      </c>
      <c r="I495" s="252">
        <v>9.9209999999999994</v>
      </c>
      <c r="J495" s="253" t="s">
        <v>1966</v>
      </c>
    </row>
    <row r="496" spans="1:10" x14ac:dyDescent="0.25">
      <c r="A496" s="365" t="s">
        <v>1919</v>
      </c>
      <c r="B496" s="252" t="s">
        <v>689</v>
      </c>
      <c r="C496" s="252">
        <v>85141</v>
      </c>
      <c r="D496" s="252" t="s">
        <v>1920</v>
      </c>
      <c r="E496" s="123" t="s">
        <v>1368</v>
      </c>
      <c r="F496" s="252" t="s">
        <v>1954</v>
      </c>
      <c r="G496" s="252" t="s">
        <v>717</v>
      </c>
      <c r="H496" s="252" t="s">
        <v>1975</v>
      </c>
      <c r="I496" s="252">
        <v>12.404</v>
      </c>
      <c r="J496" s="253" t="s">
        <v>1966</v>
      </c>
    </row>
    <row r="497" spans="1:10" x14ac:dyDescent="0.25">
      <c r="A497" s="365" t="s">
        <v>1919</v>
      </c>
      <c r="B497" s="252" t="s">
        <v>689</v>
      </c>
      <c r="C497" s="252">
        <v>85141</v>
      </c>
      <c r="D497" s="252" t="s">
        <v>1920</v>
      </c>
      <c r="E497" s="123" t="s">
        <v>1368</v>
      </c>
      <c r="F497" s="252" t="s">
        <v>1955</v>
      </c>
      <c r="G497" s="252" t="s">
        <v>717</v>
      </c>
      <c r="H497" s="252" t="s">
        <v>1975</v>
      </c>
      <c r="I497" s="252">
        <v>37.701999999999998</v>
      </c>
      <c r="J497" s="253" t="s">
        <v>1966</v>
      </c>
    </row>
    <row r="498" spans="1:10" x14ac:dyDescent="0.25">
      <c r="A498" s="365" t="s">
        <v>1919</v>
      </c>
      <c r="B498" s="252" t="s">
        <v>689</v>
      </c>
      <c r="C498" s="252">
        <v>85141</v>
      </c>
      <c r="D498" s="252" t="s">
        <v>1920</v>
      </c>
      <c r="E498" s="123" t="s">
        <v>1368</v>
      </c>
      <c r="F498" s="252" t="s">
        <v>1956</v>
      </c>
      <c r="G498" s="252" t="s">
        <v>717</v>
      </c>
      <c r="H498" s="252" t="s">
        <v>1975</v>
      </c>
      <c r="I498" s="252">
        <v>81186.991999999998</v>
      </c>
      <c r="J498" s="253" t="s">
        <v>1966</v>
      </c>
    </row>
    <row r="499" spans="1:10" x14ac:dyDescent="0.25">
      <c r="A499" s="365" t="s">
        <v>1919</v>
      </c>
      <c r="B499" s="252" t="s">
        <v>689</v>
      </c>
      <c r="C499" s="252">
        <v>85141</v>
      </c>
      <c r="D499" s="252" t="s">
        <v>1920</v>
      </c>
      <c r="E499" s="123" t="s">
        <v>1368</v>
      </c>
      <c r="F499" s="252" t="s">
        <v>1957</v>
      </c>
      <c r="G499" s="252" t="s">
        <v>717</v>
      </c>
      <c r="H499" s="252" t="s">
        <v>1975</v>
      </c>
      <c r="I499" s="252">
        <v>33358.906000000003</v>
      </c>
      <c r="J499" s="253" t="s">
        <v>1966</v>
      </c>
    </row>
    <row r="500" spans="1:10" x14ac:dyDescent="0.25">
      <c r="A500" s="365" t="s">
        <v>1919</v>
      </c>
      <c r="B500" s="252" t="s">
        <v>689</v>
      </c>
      <c r="C500" s="252">
        <v>85141</v>
      </c>
      <c r="D500" s="252" t="s">
        <v>1920</v>
      </c>
      <c r="E500" s="123" t="s">
        <v>1368</v>
      </c>
      <c r="F500" s="252" t="s">
        <v>1958</v>
      </c>
      <c r="G500" s="252" t="s">
        <v>717</v>
      </c>
      <c r="H500" s="252" t="s">
        <v>1975</v>
      </c>
      <c r="I500" s="252">
        <v>32556.987000000001</v>
      </c>
      <c r="J500" s="253" t="s">
        <v>1966</v>
      </c>
    </row>
    <row r="501" spans="1:10" x14ac:dyDescent="0.25">
      <c r="A501" s="365" t="s">
        <v>1919</v>
      </c>
      <c r="B501" s="252" t="s">
        <v>689</v>
      </c>
      <c r="C501" s="252">
        <v>85141</v>
      </c>
      <c r="D501" s="252" t="s">
        <v>1920</v>
      </c>
      <c r="E501" s="123" t="s">
        <v>1368</v>
      </c>
      <c r="F501" s="252" t="s">
        <v>1959</v>
      </c>
      <c r="G501" s="252" t="s">
        <v>717</v>
      </c>
      <c r="H501" s="252" t="s">
        <v>1975</v>
      </c>
      <c r="I501" s="252">
        <v>612.94899999999996</v>
      </c>
      <c r="J501" s="253" t="s">
        <v>1966</v>
      </c>
    </row>
    <row r="502" spans="1:10" x14ac:dyDescent="0.25">
      <c r="A502" s="365" t="s">
        <v>1919</v>
      </c>
      <c r="B502" s="252" t="s">
        <v>689</v>
      </c>
      <c r="C502" s="252">
        <v>85141</v>
      </c>
      <c r="D502" s="252" t="s">
        <v>1920</v>
      </c>
      <c r="E502" s="123" t="s">
        <v>1368</v>
      </c>
      <c r="F502" s="252" t="s">
        <v>1960</v>
      </c>
      <c r="G502" s="252" t="s">
        <v>717</v>
      </c>
      <c r="H502" s="252" t="s">
        <v>1975</v>
      </c>
      <c r="I502" s="252">
        <v>188.971</v>
      </c>
      <c r="J502" s="253" t="s">
        <v>1966</v>
      </c>
    </row>
    <row r="503" spans="1:10" x14ac:dyDescent="0.25">
      <c r="A503" s="365" t="s">
        <v>1919</v>
      </c>
      <c r="B503" s="252" t="s">
        <v>689</v>
      </c>
      <c r="C503" s="252">
        <v>85141</v>
      </c>
      <c r="D503" s="252" t="s">
        <v>1920</v>
      </c>
      <c r="E503" s="123" t="s">
        <v>1368</v>
      </c>
      <c r="F503" s="252" t="s">
        <v>1961</v>
      </c>
      <c r="G503" s="252" t="s">
        <v>717</v>
      </c>
      <c r="H503" s="252" t="s">
        <v>1975</v>
      </c>
      <c r="I503" s="252">
        <v>47367.25</v>
      </c>
      <c r="J503" s="253" t="s">
        <v>1966</v>
      </c>
    </row>
    <row r="504" spans="1:10" x14ac:dyDescent="0.25">
      <c r="A504" s="365" t="s">
        <v>1919</v>
      </c>
      <c r="B504" s="252" t="s">
        <v>689</v>
      </c>
      <c r="C504" s="252">
        <v>85141</v>
      </c>
      <c r="D504" s="252" t="s">
        <v>1920</v>
      </c>
      <c r="E504" s="123" t="s">
        <v>1368</v>
      </c>
      <c r="F504" s="252" t="s">
        <v>1962</v>
      </c>
      <c r="G504" s="252" t="s">
        <v>717</v>
      </c>
      <c r="H504" s="252" t="s">
        <v>1975</v>
      </c>
      <c r="I504" s="252">
        <v>972.846</v>
      </c>
      <c r="J504" s="253" t="s">
        <v>1966</v>
      </c>
    </row>
    <row r="505" spans="1:10" x14ac:dyDescent="0.25">
      <c r="A505" s="365" t="s">
        <v>1919</v>
      </c>
      <c r="B505" s="252" t="s">
        <v>689</v>
      </c>
      <c r="C505" s="252">
        <v>85141</v>
      </c>
      <c r="D505" s="252" t="s">
        <v>1920</v>
      </c>
      <c r="E505" s="123" t="s">
        <v>1368</v>
      </c>
      <c r="F505" s="252" t="s">
        <v>1963</v>
      </c>
      <c r="G505" s="252" t="s">
        <v>717</v>
      </c>
      <c r="H505" s="252" t="s">
        <v>1975</v>
      </c>
      <c r="I505" s="252">
        <v>46394.404000000002</v>
      </c>
      <c r="J505" s="253" t="s">
        <v>1966</v>
      </c>
    </row>
    <row r="506" spans="1:10" x14ac:dyDescent="0.25">
      <c r="A506" s="365" t="s">
        <v>1919</v>
      </c>
      <c r="B506" s="252" t="s">
        <v>689</v>
      </c>
      <c r="C506" s="252">
        <v>85141</v>
      </c>
      <c r="D506" s="252" t="s">
        <v>1920</v>
      </c>
      <c r="E506" s="123" t="s">
        <v>1368</v>
      </c>
      <c r="F506" s="252" t="s">
        <v>1964</v>
      </c>
      <c r="G506" s="252" t="s">
        <v>717</v>
      </c>
      <c r="H506" s="252" t="s">
        <v>1975</v>
      </c>
      <c r="I506" s="252">
        <v>460.83600000000001</v>
      </c>
      <c r="J506" s="253" t="s">
        <v>1966</v>
      </c>
    </row>
    <row r="507" spans="1:10" x14ac:dyDescent="0.25">
      <c r="A507" s="365" t="s">
        <v>1919</v>
      </c>
      <c r="B507" s="252" t="s">
        <v>689</v>
      </c>
      <c r="C507" s="252">
        <v>85141</v>
      </c>
      <c r="D507" s="252" t="s">
        <v>1920</v>
      </c>
      <c r="E507" s="123" t="s">
        <v>1368</v>
      </c>
      <c r="F507" s="252" t="s">
        <v>1964</v>
      </c>
      <c r="G507" s="252" t="s">
        <v>717</v>
      </c>
      <c r="H507" s="252" t="s">
        <v>1975</v>
      </c>
      <c r="I507" s="252">
        <v>460.83600000000001</v>
      </c>
      <c r="J507" s="253" t="s">
        <v>1966</v>
      </c>
    </row>
    <row r="508" spans="1:10" x14ac:dyDescent="0.25">
      <c r="A508" s="365" t="s">
        <v>1919</v>
      </c>
      <c r="B508" s="252" t="s">
        <v>689</v>
      </c>
      <c r="C508" s="252">
        <v>85141</v>
      </c>
      <c r="D508" s="252" t="s">
        <v>1920</v>
      </c>
      <c r="E508" s="123" t="s">
        <v>1368</v>
      </c>
      <c r="F508" s="252" t="s">
        <v>1921</v>
      </c>
      <c r="G508" s="252" t="s">
        <v>717</v>
      </c>
      <c r="H508" s="252" t="s">
        <v>1976</v>
      </c>
      <c r="I508" s="252">
        <v>81384.987999999998</v>
      </c>
      <c r="J508" s="253" t="s">
        <v>1966</v>
      </c>
    </row>
    <row r="509" spans="1:10" x14ac:dyDescent="0.25">
      <c r="A509" s="365" t="s">
        <v>1919</v>
      </c>
      <c r="B509" s="252" t="s">
        <v>689</v>
      </c>
      <c r="C509" s="252">
        <v>85141</v>
      </c>
      <c r="D509" s="252" t="s">
        <v>1920</v>
      </c>
      <c r="E509" s="123" t="s">
        <v>1368</v>
      </c>
      <c r="F509" s="252" t="s">
        <v>1923</v>
      </c>
      <c r="G509" s="252" t="s">
        <v>717</v>
      </c>
      <c r="H509" s="252" t="s">
        <v>1976</v>
      </c>
      <c r="I509" s="252">
        <v>78371.527000000002</v>
      </c>
      <c r="J509" s="253" t="s">
        <v>1966</v>
      </c>
    </row>
    <row r="510" spans="1:10" x14ac:dyDescent="0.25">
      <c r="A510" s="365" t="s">
        <v>1919</v>
      </c>
      <c r="B510" s="252" t="s">
        <v>689</v>
      </c>
      <c r="C510" s="252">
        <v>85141</v>
      </c>
      <c r="D510" s="252" t="s">
        <v>1920</v>
      </c>
      <c r="E510" s="123" t="s">
        <v>1368</v>
      </c>
      <c r="F510" s="252" t="s">
        <v>1924</v>
      </c>
      <c r="G510" s="252" t="s">
        <v>717</v>
      </c>
      <c r="H510" s="252" t="s">
        <v>1976</v>
      </c>
      <c r="I510" s="252">
        <v>22763.624</v>
      </c>
      <c r="J510" s="253" t="s">
        <v>1966</v>
      </c>
    </row>
    <row r="511" spans="1:10" x14ac:dyDescent="0.25">
      <c r="A511" s="365" t="s">
        <v>1919</v>
      </c>
      <c r="B511" s="252" t="s">
        <v>689</v>
      </c>
      <c r="C511" s="252">
        <v>85141</v>
      </c>
      <c r="D511" s="252" t="s">
        <v>1920</v>
      </c>
      <c r="E511" s="123" t="s">
        <v>1368</v>
      </c>
      <c r="F511" s="252" t="s">
        <v>1925</v>
      </c>
      <c r="G511" s="252" t="s">
        <v>717</v>
      </c>
      <c r="H511" s="252" t="s">
        <v>1976</v>
      </c>
      <c r="I511" s="252">
        <v>7870.0550000000003</v>
      </c>
      <c r="J511" s="253" t="s">
        <v>1966</v>
      </c>
    </row>
    <row r="512" spans="1:10" x14ac:dyDescent="0.25">
      <c r="A512" s="365" t="s">
        <v>1919</v>
      </c>
      <c r="B512" s="252" t="s">
        <v>689</v>
      </c>
      <c r="C512" s="252">
        <v>85141</v>
      </c>
      <c r="D512" s="252" t="s">
        <v>1920</v>
      </c>
      <c r="E512" s="123" t="s">
        <v>1368</v>
      </c>
      <c r="F512" s="252" t="s">
        <v>1926</v>
      </c>
      <c r="G512" s="252" t="s">
        <v>717</v>
      </c>
      <c r="H512" s="252" t="s">
        <v>1976</v>
      </c>
      <c r="I512" s="252">
        <v>47737.847000000002</v>
      </c>
      <c r="J512" s="253" t="s">
        <v>1966</v>
      </c>
    </row>
    <row r="513" spans="1:10" x14ac:dyDescent="0.25">
      <c r="A513" s="365" t="s">
        <v>1919</v>
      </c>
      <c r="B513" s="252" t="s">
        <v>689</v>
      </c>
      <c r="C513" s="252">
        <v>85141</v>
      </c>
      <c r="D513" s="252" t="s">
        <v>1920</v>
      </c>
      <c r="E513" s="123" t="s">
        <v>1368</v>
      </c>
      <c r="F513" s="252" t="s">
        <v>1927</v>
      </c>
      <c r="G513" s="252" t="s">
        <v>717</v>
      </c>
      <c r="H513" s="252" t="s">
        <v>1976</v>
      </c>
      <c r="I513" s="252">
        <v>3013.462</v>
      </c>
      <c r="J513" s="253" t="s">
        <v>1966</v>
      </c>
    </row>
    <row r="514" spans="1:10" x14ac:dyDescent="0.25">
      <c r="A514" s="365" t="s">
        <v>1919</v>
      </c>
      <c r="B514" s="252" t="s">
        <v>689</v>
      </c>
      <c r="C514" s="252">
        <v>85141</v>
      </c>
      <c r="D514" s="252" t="s">
        <v>1920</v>
      </c>
      <c r="E514" s="123" t="s">
        <v>1368</v>
      </c>
      <c r="F514" s="252" t="s">
        <v>1928</v>
      </c>
      <c r="G514" s="252" t="s">
        <v>717</v>
      </c>
      <c r="H514" s="252" t="s">
        <v>1976</v>
      </c>
      <c r="I514" s="252">
        <v>3013.462</v>
      </c>
      <c r="J514" s="253" t="s">
        <v>1966</v>
      </c>
    </row>
    <row r="515" spans="1:10" x14ac:dyDescent="0.25">
      <c r="A515" s="365" t="s">
        <v>1919</v>
      </c>
      <c r="B515" s="252" t="s">
        <v>689</v>
      </c>
      <c r="C515" s="252">
        <v>85141</v>
      </c>
      <c r="D515" s="252" t="s">
        <v>1920</v>
      </c>
      <c r="E515" s="123" t="s">
        <v>1368</v>
      </c>
      <c r="F515" s="252" t="s">
        <v>1929</v>
      </c>
      <c r="G515" s="252" t="s">
        <v>717</v>
      </c>
      <c r="H515" s="252" t="s">
        <v>1976</v>
      </c>
      <c r="I515" s="252" t="s">
        <v>402</v>
      </c>
      <c r="J515" s="253" t="s">
        <v>1966</v>
      </c>
    </row>
    <row r="516" spans="1:10" x14ac:dyDescent="0.25">
      <c r="A516" s="365" t="s">
        <v>1919</v>
      </c>
      <c r="B516" s="252" t="s">
        <v>689</v>
      </c>
      <c r="C516" s="252">
        <v>85141</v>
      </c>
      <c r="D516" s="252" t="s">
        <v>1920</v>
      </c>
      <c r="E516" s="123" t="s">
        <v>1368</v>
      </c>
      <c r="F516" s="252" t="s">
        <v>1930</v>
      </c>
      <c r="G516" s="252" t="s">
        <v>717</v>
      </c>
      <c r="H516" s="252" t="s">
        <v>1976</v>
      </c>
      <c r="I516" s="252" t="s">
        <v>249</v>
      </c>
      <c r="J516" s="253" t="s">
        <v>1966</v>
      </c>
    </row>
    <row r="517" spans="1:10" x14ac:dyDescent="0.25">
      <c r="A517" s="365" t="s">
        <v>1919</v>
      </c>
      <c r="B517" s="252" t="s">
        <v>689</v>
      </c>
      <c r="C517" s="252">
        <v>85141</v>
      </c>
      <c r="D517" s="252" t="s">
        <v>1920</v>
      </c>
      <c r="E517" s="123" t="s">
        <v>1368</v>
      </c>
      <c r="F517" s="252" t="s">
        <v>1931</v>
      </c>
      <c r="G517" s="252" t="s">
        <v>717</v>
      </c>
      <c r="H517" s="252" t="s">
        <v>1976</v>
      </c>
      <c r="I517" s="252">
        <v>5435.4629999999997</v>
      </c>
      <c r="J517" s="253" t="s">
        <v>1966</v>
      </c>
    </row>
    <row r="518" spans="1:10" x14ac:dyDescent="0.25">
      <c r="A518" s="365" t="s">
        <v>1919</v>
      </c>
      <c r="B518" s="252" t="s">
        <v>689</v>
      </c>
      <c r="C518" s="252">
        <v>85141</v>
      </c>
      <c r="D518" s="252" t="s">
        <v>1920</v>
      </c>
      <c r="E518" s="123" t="s">
        <v>1368</v>
      </c>
      <c r="F518" s="252" t="s">
        <v>1932</v>
      </c>
      <c r="G518" s="252" t="s">
        <v>717</v>
      </c>
      <c r="H518" s="252" t="s">
        <v>1976</v>
      </c>
      <c r="I518" s="252">
        <v>5810.4009999999998</v>
      </c>
      <c r="J518" s="253" t="s">
        <v>1966</v>
      </c>
    </row>
    <row r="519" spans="1:10" x14ac:dyDescent="0.25">
      <c r="A519" s="365" t="s">
        <v>1919</v>
      </c>
      <c r="B519" s="252" t="s">
        <v>689</v>
      </c>
      <c r="C519" s="252">
        <v>85141</v>
      </c>
      <c r="D519" s="252" t="s">
        <v>1920</v>
      </c>
      <c r="E519" s="123" t="s">
        <v>1368</v>
      </c>
      <c r="F519" s="252" t="s">
        <v>1933</v>
      </c>
      <c r="G519" s="252" t="s">
        <v>717</v>
      </c>
      <c r="H519" s="252" t="s">
        <v>1976</v>
      </c>
      <c r="I519" s="252">
        <v>-374.93900000000002</v>
      </c>
      <c r="J519" s="253" t="s">
        <v>1966</v>
      </c>
    </row>
    <row r="520" spans="1:10" x14ac:dyDescent="0.25">
      <c r="A520" s="365" t="s">
        <v>1919</v>
      </c>
      <c r="B520" s="252" t="s">
        <v>689</v>
      </c>
      <c r="C520" s="252">
        <v>85141</v>
      </c>
      <c r="D520" s="252" t="s">
        <v>1920</v>
      </c>
      <c r="E520" s="123" t="s">
        <v>1368</v>
      </c>
      <c r="F520" s="252" t="s">
        <v>1934</v>
      </c>
      <c r="G520" s="252" t="s">
        <v>717</v>
      </c>
      <c r="H520" s="252" t="s">
        <v>1976</v>
      </c>
      <c r="I520" s="252">
        <v>135.887</v>
      </c>
      <c r="J520" s="253" t="s">
        <v>1966</v>
      </c>
    </row>
    <row r="521" spans="1:10" x14ac:dyDescent="0.25">
      <c r="A521" s="365" t="s">
        <v>1919</v>
      </c>
      <c r="B521" s="252" t="s">
        <v>689</v>
      </c>
      <c r="C521" s="252">
        <v>85141</v>
      </c>
      <c r="D521" s="252" t="s">
        <v>1920</v>
      </c>
      <c r="E521" s="123" t="s">
        <v>1368</v>
      </c>
      <c r="F521" s="252" t="s">
        <v>1935</v>
      </c>
      <c r="G521" s="252" t="s">
        <v>717</v>
      </c>
      <c r="H521" s="252" t="s">
        <v>1976</v>
      </c>
      <c r="I521" s="252">
        <v>1.5960000000000001</v>
      </c>
      <c r="J521" s="253" t="s">
        <v>1966</v>
      </c>
    </row>
    <row r="522" spans="1:10" x14ac:dyDescent="0.25">
      <c r="A522" s="365" t="s">
        <v>1919</v>
      </c>
      <c r="B522" s="252" t="s">
        <v>689</v>
      </c>
      <c r="C522" s="252">
        <v>85141</v>
      </c>
      <c r="D522" s="252" t="s">
        <v>1920</v>
      </c>
      <c r="E522" s="123" t="s">
        <v>1368</v>
      </c>
      <c r="F522" s="252" t="s">
        <v>1936</v>
      </c>
      <c r="G522" s="252" t="s">
        <v>717</v>
      </c>
      <c r="H522" s="252" t="s">
        <v>1976</v>
      </c>
      <c r="I522" s="252">
        <v>80.378</v>
      </c>
      <c r="J522" s="253" t="s">
        <v>1966</v>
      </c>
    </row>
    <row r="523" spans="1:10" x14ac:dyDescent="0.25">
      <c r="A523" s="365" t="s">
        <v>1919</v>
      </c>
      <c r="B523" s="252" t="s">
        <v>689</v>
      </c>
      <c r="C523" s="252">
        <v>85141</v>
      </c>
      <c r="D523" s="252" t="s">
        <v>1920</v>
      </c>
      <c r="E523" s="123" t="s">
        <v>1368</v>
      </c>
      <c r="F523" s="252" t="s">
        <v>1937</v>
      </c>
      <c r="G523" s="252" t="s">
        <v>717</v>
      </c>
      <c r="H523" s="252" t="s">
        <v>1976</v>
      </c>
      <c r="I523" s="252">
        <v>53.911999999999999</v>
      </c>
      <c r="J523" s="253" t="s">
        <v>1966</v>
      </c>
    </row>
    <row r="524" spans="1:10" x14ac:dyDescent="0.25">
      <c r="A524" s="365" t="s">
        <v>1919</v>
      </c>
      <c r="B524" s="252" t="s">
        <v>689</v>
      </c>
      <c r="C524" s="252">
        <v>85141</v>
      </c>
      <c r="D524" s="252" t="s">
        <v>1920</v>
      </c>
      <c r="E524" s="123" t="s">
        <v>1368</v>
      </c>
      <c r="F524" s="252" t="s">
        <v>1938</v>
      </c>
      <c r="G524" s="252" t="s">
        <v>717</v>
      </c>
      <c r="H524" s="252" t="s">
        <v>1976</v>
      </c>
      <c r="I524" s="252">
        <v>80412.842000000004</v>
      </c>
      <c r="J524" s="253" t="s">
        <v>1966</v>
      </c>
    </row>
    <row r="525" spans="1:10" x14ac:dyDescent="0.25">
      <c r="A525" s="365" t="s">
        <v>1919</v>
      </c>
      <c r="B525" s="252" t="s">
        <v>689</v>
      </c>
      <c r="C525" s="252">
        <v>85141</v>
      </c>
      <c r="D525" s="252" t="s">
        <v>1920</v>
      </c>
      <c r="E525" s="123" t="s">
        <v>1368</v>
      </c>
      <c r="F525" s="252" t="s">
        <v>1939</v>
      </c>
      <c r="G525" s="252" t="s">
        <v>717</v>
      </c>
      <c r="H525" s="252" t="s">
        <v>1976</v>
      </c>
      <c r="I525" s="252">
        <v>19598.767</v>
      </c>
      <c r="J525" s="253" t="s">
        <v>1966</v>
      </c>
    </row>
    <row r="526" spans="1:10" x14ac:dyDescent="0.25">
      <c r="A526" s="365" t="s">
        <v>1919</v>
      </c>
      <c r="B526" s="252" t="s">
        <v>689</v>
      </c>
      <c r="C526" s="252">
        <v>85141</v>
      </c>
      <c r="D526" s="252" t="s">
        <v>1920</v>
      </c>
      <c r="E526" s="123" t="s">
        <v>1368</v>
      </c>
      <c r="F526" s="252" t="s">
        <v>1940</v>
      </c>
      <c r="G526" s="252" t="s">
        <v>717</v>
      </c>
      <c r="H526" s="252" t="s">
        <v>1976</v>
      </c>
      <c r="I526" s="252">
        <v>53794.616999999998</v>
      </c>
      <c r="J526" s="253" t="s">
        <v>1966</v>
      </c>
    </row>
    <row r="527" spans="1:10" x14ac:dyDescent="0.25">
      <c r="A527" s="365" t="s">
        <v>1919</v>
      </c>
      <c r="B527" s="252" t="s">
        <v>689</v>
      </c>
      <c r="C527" s="252">
        <v>85141</v>
      </c>
      <c r="D527" s="252" t="s">
        <v>1920</v>
      </c>
      <c r="E527" s="123" t="s">
        <v>1368</v>
      </c>
      <c r="F527" s="252" t="s">
        <v>2448</v>
      </c>
      <c r="G527" s="252" t="s">
        <v>717</v>
      </c>
      <c r="H527" s="252" t="s">
        <v>1976</v>
      </c>
      <c r="I527" s="252">
        <v>290.24700000000001</v>
      </c>
      <c r="J527" s="253" t="s">
        <v>1966</v>
      </c>
    </row>
    <row r="528" spans="1:10" x14ac:dyDescent="0.25">
      <c r="A528" s="365" t="s">
        <v>1919</v>
      </c>
      <c r="B528" s="252" t="s">
        <v>689</v>
      </c>
      <c r="C528" s="252">
        <v>85141</v>
      </c>
      <c r="D528" s="252" t="s">
        <v>1920</v>
      </c>
      <c r="E528" s="123" t="s">
        <v>1368</v>
      </c>
      <c r="F528" s="252" t="s">
        <v>1941</v>
      </c>
      <c r="G528" s="252" t="s">
        <v>717</v>
      </c>
      <c r="H528" s="252" t="s">
        <v>1976</v>
      </c>
      <c r="I528" s="252">
        <v>665.81700000000001</v>
      </c>
      <c r="J528" s="253" t="s">
        <v>1966</v>
      </c>
    </row>
    <row r="529" spans="1:10" x14ac:dyDescent="0.25">
      <c r="A529" s="365" t="s">
        <v>1919</v>
      </c>
      <c r="B529" s="252" t="s">
        <v>689</v>
      </c>
      <c r="C529" s="252">
        <v>85141</v>
      </c>
      <c r="D529" s="252" t="s">
        <v>1920</v>
      </c>
      <c r="E529" s="123" t="s">
        <v>1368</v>
      </c>
      <c r="F529" s="252" t="s">
        <v>2449</v>
      </c>
      <c r="G529" s="252" t="s">
        <v>717</v>
      </c>
      <c r="H529" s="252" t="s">
        <v>1976</v>
      </c>
      <c r="I529" s="252">
        <v>11.032999999999999</v>
      </c>
      <c r="J529" s="253" t="s">
        <v>1966</v>
      </c>
    </row>
    <row r="530" spans="1:10" x14ac:dyDescent="0.25">
      <c r="A530" s="365" t="s">
        <v>1919</v>
      </c>
      <c r="B530" s="252" t="s">
        <v>689</v>
      </c>
      <c r="C530" s="252">
        <v>85141</v>
      </c>
      <c r="D530" s="252" t="s">
        <v>1920</v>
      </c>
      <c r="E530" s="123" t="s">
        <v>1368</v>
      </c>
      <c r="F530" s="252" t="s">
        <v>1942</v>
      </c>
      <c r="G530" s="252" t="s">
        <v>717</v>
      </c>
      <c r="H530" s="252" t="s">
        <v>1976</v>
      </c>
      <c r="I530" s="252">
        <v>176.834</v>
      </c>
      <c r="J530" s="253" t="s">
        <v>1966</v>
      </c>
    </row>
    <row r="531" spans="1:10" x14ac:dyDescent="0.25">
      <c r="A531" s="365" t="s">
        <v>1919</v>
      </c>
      <c r="B531" s="252" t="s">
        <v>689</v>
      </c>
      <c r="C531" s="252">
        <v>85141</v>
      </c>
      <c r="D531" s="252" t="s">
        <v>1920</v>
      </c>
      <c r="E531" s="123" t="s">
        <v>1368</v>
      </c>
      <c r="F531" s="252" t="s">
        <v>1943</v>
      </c>
      <c r="G531" s="252" t="s">
        <v>717</v>
      </c>
      <c r="H531" s="252" t="s">
        <v>1976</v>
      </c>
      <c r="I531" s="252">
        <v>6176.808</v>
      </c>
      <c r="J531" s="253" t="s">
        <v>1966</v>
      </c>
    </row>
    <row r="532" spans="1:10" x14ac:dyDescent="0.25">
      <c r="A532" s="365" t="s">
        <v>1919</v>
      </c>
      <c r="B532" s="252" t="s">
        <v>689</v>
      </c>
      <c r="C532" s="252">
        <v>85141</v>
      </c>
      <c r="D532" s="252" t="s">
        <v>1920</v>
      </c>
      <c r="E532" s="123" t="s">
        <v>1368</v>
      </c>
      <c r="F532" s="252" t="s">
        <v>1944</v>
      </c>
      <c r="G532" s="252" t="s">
        <v>717</v>
      </c>
      <c r="H532" s="252" t="s">
        <v>1976</v>
      </c>
      <c r="I532" s="252" t="s">
        <v>249</v>
      </c>
      <c r="J532" s="253" t="s">
        <v>1966</v>
      </c>
    </row>
    <row r="533" spans="1:10" x14ac:dyDescent="0.25">
      <c r="A533" s="365" t="s">
        <v>1919</v>
      </c>
      <c r="B533" s="252" t="s">
        <v>689</v>
      </c>
      <c r="C533" s="252">
        <v>85141</v>
      </c>
      <c r="D533" s="252" t="s">
        <v>1920</v>
      </c>
      <c r="E533" s="123" t="s">
        <v>1368</v>
      </c>
      <c r="F533" s="252" t="s">
        <v>1945</v>
      </c>
      <c r="G533" s="252" t="s">
        <v>717</v>
      </c>
      <c r="H533" s="252" t="s">
        <v>1976</v>
      </c>
      <c r="I533" s="252" t="s">
        <v>249</v>
      </c>
      <c r="J533" s="253" t="s">
        <v>1966</v>
      </c>
    </row>
    <row r="534" spans="1:10" x14ac:dyDescent="0.25">
      <c r="A534" s="365" t="s">
        <v>1919</v>
      </c>
      <c r="B534" s="252" t="s">
        <v>689</v>
      </c>
      <c r="C534" s="252">
        <v>85141</v>
      </c>
      <c r="D534" s="252" t="s">
        <v>1920</v>
      </c>
      <c r="E534" s="123" t="s">
        <v>1368</v>
      </c>
      <c r="F534" s="252" t="s">
        <v>1946</v>
      </c>
      <c r="G534" s="252" t="s">
        <v>717</v>
      </c>
      <c r="H534" s="252" t="s">
        <v>1976</v>
      </c>
      <c r="I534" s="252">
        <v>4994.7309999999998</v>
      </c>
      <c r="J534" s="253" t="s">
        <v>1966</v>
      </c>
    </row>
    <row r="535" spans="1:10" x14ac:dyDescent="0.25">
      <c r="A535" s="365" t="s">
        <v>1919</v>
      </c>
      <c r="B535" s="252" t="s">
        <v>689</v>
      </c>
      <c r="C535" s="252">
        <v>85141</v>
      </c>
      <c r="D535" s="252" t="s">
        <v>1920</v>
      </c>
      <c r="E535" s="123" t="s">
        <v>1368</v>
      </c>
      <c r="F535" s="252" t="s">
        <v>1947</v>
      </c>
      <c r="G535" s="252" t="s">
        <v>717</v>
      </c>
      <c r="H535" s="252" t="s">
        <v>1976</v>
      </c>
      <c r="I535" s="252">
        <v>4994.7309999999998</v>
      </c>
      <c r="J535" s="253" t="s">
        <v>1966</v>
      </c>
    </row>
    <row r="536" spans="1:10" x14ac:dyDescent="0.25">
      <c r="A536" s="365" t="s">
        <v>1919</v>
      </c>
      <c r="B536" s="252" t="s">
        <v>689</v>
      </c>
      <c r="C536" s="252">
        <v>85141</v>
      </c>
      <c r="D536" s="252" t="s">
        <v>1920</v>
      </c>
      <c r="E536" s="123" t="s">
        <v>1368</v>
      </c>
      <c r="F536" s="252" t="s">
        <v>1948</v>
      </c>
      <c r="G536" s="252" t="s">
        <v>717</v>
      </c>
      <c r="H536" s="252" t="s">
        <v>1976</v>
      </c>
      <c r="I536" s="252" t="s">
        <v>10</v>
      </c>
      <c r="J536" s="253" t="s">
        <v>1966</v>
      </c>
    </row>
    <row r="537" spans="1:10" x14ac:dyDescent="0.25">
      <c r="A537" s="365" t="s">
        <v>1919</v>
      </c>
      <c r="B537" s="252" t="s">
        <v>689</v>
      </c>
      <c r="C537" s="252">
        <v>85141</v>
      </c>
      <c r="D537" s="252" t="s">
        <v>1920</v>
      </c>
      <c r="E537" s="123" t="s">
        <v>1368</v>
      </c>
      <c r="F537" s="252" t="s">
        <v>1949</v>
      </c>
      <c r="G537" s="252" t="s">
        <v>717</v>
      </c>
      <c r="H537" s="252" t="s">
        <v>1976</v>
      </c>
      <c r="I537" s="252" t="s">
        <v>249</v>
      </c>
      <c r="J537" s="253" t="s">
        <v>1966</v>
      </c>
    </row>
    <row r="538" spans="1:10" x14ac:dyDescent="0.25">
      <c r="A538" s="365" t="s">
        <v>1919</v>
      </c>
      <c r="B538" s="252" t="s">
        <v>689</v>
      </c>
      <c r="C538" s="252">
        <v>85141</v>
      </c>
      <c r="D538" s="252" t="s">
        <v>1920</v>
      </c>
      <c r="E538" s="123" t="s">
        <v>1368</v>
      </c>
      <c r="F538" s="252" t="s">
        <v>1950</v>
      </c>
      <c r="G538" s="252" t="s">
        <v>717</v>
      </c>
      <c r="H538" s="252" t="s">
        <v>1976</v>
      </c>
      <c r="I538" s="252">
        <v>8702.1270000000004</v>
      </c>
      <c r="J538" s="253" t="s">
        <v>1966</v>
      </c>
    </row>
    <row r="539" spans="1:10" x14ac:dyDescent="0.25">
      <c r="A539" s="365" t="s">
        <v>1919</v>
      </c>
      <c r="B539" s="252" t="s">
        <v>689</v>
      </c>
      <c r="C539" s="252">
        <v>85141</v>
      </c>
      <c r="D539" s="252" t="s">
        <v>1920</v>
      </c>
      <c r="E539" s="123" t="s">
        <v>1368</v>
      </c>
      <c r="F539" s="252" t="s">
        <v>1951</v>
      </c>
      <c r="G539" s="252" t="s">
        <v>717</v>
      </c>
      <c r="H539" s="252" t="s">
        <v>1976</v>
      </c>
      <c r="I539" s="252">
        <v>21068.473999999998</v>
      </c>
      <c r="J539" s="253" t="s">
        <v>1966</v>
      </c>
    </row>
    <row r="540" spans="1:10" x14ac:dyDescent="0.25">
      <c r="A540" s="365" t="s">
        <v>1919</v>
      </c>
      <c r="B540" s="252" t="s">
        <v>689</v>
      </c>
      <c r="C540" s="252">
        <v>85141</v>
      </c>
      <c r="D540" s="252" t="s">
        <v>1920</v>
      </c>
      <c r="E540" s="123" t="s">
        <v>1368</v>
      </c>
      <c r="F540" s="252" t="s">
        <v>1952</v>
      </c>
      <c r="G540" s="252" t="s">
        <v>717</v>
      </c>
      <c r="H540" s="252" t="s">
        <v>1976</v>
      </c>
      <c r="I540" s="252">
        <v>59.447000000000003</v>
      </c>
      <c r="J540" s="253" t="s">
        <v>1966</v>
      </c>
    </row>
    <row r="541" spans="1:10" x14ac:dyDescent="0.25">
      <c r="A541" s="365" t="s">
        <v>1919</v>
      </c>
      <c r="B541" s="252" t="s">
        <v>689</v>
      </c>
      <c r="C541" s="252">
        <v>85141</v>
      </c>
      <c r="D541" s="252" t="s">
        <v>1920</v>
      </c>
      <c r="E541" s="123" t="s">
        <v>1368</v>
      </c>
      <c r="F541" s="252" t="s">
        <v>1953</v>
      </c>
      <c r="G541" s="252" t="s">
        <v>717</v>
      </c>
      <c r="H541" s="252" t="s">
        <v>1976</v>
      </c>
      <c r="I541" s="252">
        <v>9.4339999999999993</v>
      </c>
      <c r="J541" s="253" t="s">
        <v>1966</v>
      </c>
    </row>
    <row r="542" spans="1:10" x14ac:dyDescent="0.25">
      <c r="A542" s="365" t="s">
        <v>1919</v>
      </c>
      <c r="B542" s="252" t="s">
        <v>689</v>
      </c>
      <c r="C542" s="252">
        <v>85141</v>
      </c>
      <c r="D542" s="252" t="s">
        <v>1920</v>
      </c>
      <c r="E542" s="123" t="s">
        <v>1368</v>
      </c>
      <c r="F542" s="252" t="s">
        <v>1954</v>
      </c>
      <c r="G542" s="252" t="s">
        <v>717</v>
      </c>
      <c r="H542" s="252" t="s">
        <v>1976</v>
      </c>
      <c r="I542" s="252">
        <v>13.263999999999999</v>
      </c>
      <c r="J542" s="253" t="s">
        <v>1966</v>
      </c>
    </row>
    <row r="543" spans="1:10" x14ac:dyDescent="0.25">
      <c r="A543" s="365" t="s">
        <v>1919</v>
      </c>
      <c r="B543" s="252" t="s">
        <v>689</v>
      </c>
      <c r="C543" s="252">
        <v>85141</v>
      </c>
      <c r="D543" s="252" t="s">
        <v>1920</v>
      </c>
      <c r="E543" s="123" t="s">
        <v>1368</v>
      </c>
      <c r="F543" s="252" t="s">
        <v>1955</v>
      </c>
      <c r="G543" s="252" t="s">
        <v>717</v>
      </c>
      <c r="H543" s="252" t="s">
        <v>1976</v>
      </c>
      <c r="I543" s="252">
        <v>36.749000000000002</v>
      </c>
      <c r="J543" s="253" t="s">
        <v>1966</v>
      </c>
    </row>
    <row r="544" spans="1:10" x14ac:dyDescent="0.25">
      <c r="A544" s="365" t="s">
        <v>1919</v>
      </c>
      <c r="B544" s="252" t="s">
        <v>689</v>
      </c>
      <c r="C544" s="252">
        <v>85141</v>
      </c>
      <c r="D544" s="252" t="s">
        <v>1920</v>
      </c>
      <c r="E544" s="123" t="s">
        <v>1368</v>
      </c>
      <c r="F544" s="252" t="s">
        <v>1956</v>
      </c>
      <c r="G544" s="252" t="s">
        <v>717</v>
      </c>
      <c r="H544" s="252" t="s">
        <v>1976</v>
      </c>
      <c r="I544" s="252">
        <v>80304.53</v>
      </c>
      <c r="J544" s="253" t="s">
        <v>1966</v>
      </c>
    </row>
    <row r="545" spans="1:10" x14ac:dyDescent="0.25">
      <c r="A545" s="365" t="s">
        <v>1919</v>
      </c>
      <c r="B545" s="252" t="s">
        <v>689</v>
      </c>
      <c r="C545" s="252">
        <v>85141</v>
      </c>
      <c r="D545" s="252" t="s">
        <v>1920</v>
      </c>
      <c r="E545" s="123" t="s">
        <v>1368</v>
      </c>
      <c r="F545" s="252" t="s">
        <v>1957</v>
      </c>
      <c r="G545" s="252" t="s">
        <v>717</v>
      </c>
      <c r="H545" s="252" t="s">
        <v>1976</v>
      </c>
      <c r="I545" s="252">
        <v>30615.584999999999</v>
      </c>
      <c r="J545" s="253" t="s">
        <v>1966</v>
      </c>
    </row>
    <row r="546" spans="1:10" x14ac:dyDescent="0.25">
      <c r="A546" s="365" t="s">
        <v>1919</v>
      </c>
      <c r="B546" s="252" t="s">
        <v>689</v>
      </c>
      <c r="C546" s="252">
        <v>85141</v>
      </c>
      <c r="D546" s="252" t="s">
        <v>1920</v>
      </c>
      <c r="E546" s="123" t="s">
        <v>1368</v>
      </c>
      <c r="F546" s="252" t="s">
        <v>1958</v>
      </c>
      <c r="G546" s="252" t="s">
        <v>717</v>
      </c>
      <c r="H546" s="252" t="s">
        <v>1976</v>
      </c>
      <c r="I546" s="252">
        <v>29821.373</v>
      </c>
      <c r="J546" s="253" t="s">
        <v>1966</v>
      </c>
    </row>
    <row r="547" spans="1:10" x14ac:dyDescent="0.25">
      <c r="A547" s="365" t="s">
        <v>1919</v>
      </c>
      <c r="B547" s="252" t="s">
        <v>689</v>
      </c>
      <c r="C547" s="252">
        <v>85141</v>
      </c>
      <c r="D547" s="252" t="s">
        <v>1920</v>
      </c>
      <c r="E547" s="123" t="s">
        <v>1368</v>
      </c>
      <c r="F547" s="252" t="s">
        <v>1959</v>
      </c>
      <c r="G547" s="252" t="s">
        <v>717</v>
      </c>
      <c r="H547" s="252" t="s">
        <v>1976</v>
      </c>
      <c r="I547" s="252">
        <v>601.85</v>
      </c>
      <c r="J547" s="253" t="s">
        <v>1966</v>
      </c>
    </row>
    <row r="548" spans="1:10" x14ac:dyDescent="0.25">
      <c r="A548" s="365" t="s">
        <v>1919</v>
      </c>
      <c r="B548" s="252" t="s">
        <v>689</v>
      </c>
      <c r="C548" s="252">
        <v>85141</v>
      </c>
      <c r="D548" s="252" t="s">
        <v>1920</v>
      </c>
      <c r="E548" s="123" t="s">
        <v>1368</v>
      </c>
      <c r="F548" s="252" t="s">
        <v>1960</v>
      </c>
      <c r="G548" s="252" t="s">
        <v>717</v>
      </c>
      <c r="H548" s="252" t="s">
        <v>1976</v>
      </c>
      <c r="I548" s="252">
        <v>192.36199999999999</v>
      </c>
      <c r="J548" s="253" t="s">
        <v>1966</v>
      </c>
    </row>
    <row r="549" spans="1:10" x14ac:dyDescent="0.25">
      <c r="A549" s="365" t="s">
        <v>1919</v>
      </c>
      <c r="B549" s="252" t="s">
        <v>689</v>
      </c>
      <c r="C549" s="252">
        <v>85141</v>
      </c>
      <c r="D549" s="252" t="s">
        <v>1920</v>
      </c>
      <c r="E549" s="123" t="s">
        <v>1368</v>
      </c>
      <c r="F549" s="252" t="s">
        <v>1961</v>
      </c>
      <c r="G549" s="252" t="s">
        <v>717</v>
      </c>
      <c r="H549" s="252" t="s">
        <v>1976</v>
      </c>
      <c r="I549" s="252">
        <v>49227.334999999999</v>
      </c>
      <c r="J549" s="253" t="s">
        <v>1966</v>
      </c>
    </row>
    <row r="550" spans="1:10" x14ac:dyDescent="0.25">
      <c r="A550" s="365" t="s">
        <v>1919</v>
      </c>
      <c r="B550" s="252" t="s">
        <v>689</v>
      </c>
      <c r="C550" s="252">
        <v>85141</v>
      </c>
      <c r="D550" s="252" t="s">
        <v>1920</v>
      </c>
      <c r="E550" s="123" t="s">
        <v>1368</v>
      </c>
      <c r="F550" s="252" t="s">
        <v>1962</v>
      </c>
      <c r="G550" s="252" t="s">
        <v>717</v>
      </c>
      <c r="H550" s="252" t="s">
        <v>1976</v>
      </c>
      <c r="I550" s="252">
        <v>924.47699999999998</v>
      </c>
      <c r="J550" s="253" t="s">
        <v>1966</v>
      </c>
    </row>
    <row r="551" spans="1:10" x14ac:dyDescent="0.25">
      <c r="A551" s="365" t="s">
        <v>1919</v>
      </c>
      <c r="B551" s="252" t="s">
        <v>689</v>
      </c>
      <c r="C551" s="252">
        <v>85141</v>
      </c>
      <c r="D551" s="252" t="s">
        <v>1920</v>
      </c>
      <c r="E551" s="123" t="s">
        <v>1368</v>
      </c>
      <c r="F551" s="252" t="s">
        <v>1963</v>
      </c>
      <c r="G551" s="252" t="s">
        <v>717</v>
      </c>
      <c r="H551" s="252" t="s">
        <v>1976</v>
      </c>
      <c r="I551" s="252">
        <v>48302.857000000004</v>
      </c>
      <c r="J551" s="253" t="s">
        <v>1966</v>
      </c>
    </row>
    <row r="552" spans="1:10" x14ac:dyDescent="0.25">
      <c r="A552" s="365" t="s">
        <v>1919</v>
      </c>
      <c r="B552" s="252" t="s">
        <v>689</v>
      </c>
      <c r="C552" s="252">
        <v>85141</v>
      </c>
      <c r="D552" s="252" t="s">
        <v>1920</v>
      </c>
      <c r="E552" s="123" t="s">
        <v>1368</v>
      </c>
      <c r="F552" s="252" t="s">
        <v>1964</v>
      </c>
      <c r="G552" s="252" t="s">
        <v>717</v>
      </c>
      <c r="H552" s="252" t="s">
        <v>1976</v>
      </c>
      <c r="I552" s="252">
        <v>461.61</v>
      </c>
      <c r="J552" s="253" t="s">
        <v>1966</v>
      </c>
    </row>
    <row r="553" spans="1:10" x14ac:dyDescent="0.25">
      <c r="A553" s="365" t="s">
        <v>1919</v>
      </c>
      <c r="B553" s="252" t="s">
        <v>689</v>
      </c>
      <c r="C553" s="252">
        <v>85141</v>
      </c>
      <c r="D553" s="252" t="s">
        <v>1920</v>
      </c>
      <c r="E553" s="123" t="s">
        <v>1368</v>
      </c>
      <c r="F553" s="252" t="s">
        <v>1964</v>
      </c>
      <c r="G553" s="252" t="s">
        <v>717</v>
      </c>
      <c r="H553" s="252" t="s">
        <v>1976</v>
      </c>
      <c r="I553" s="252">
        <v>461.61</v>
      </c>
      <c r="J553" s="253" t="s">
        <v>1966</v>
      </c>
    </row>
    <row r="554" spans="1:10" x14ac:dyDescent="0.25">
      <c r="A554" s="365" t="s">
        <v>1919</v>
      </c>
      <c r="B554" s="252" t="s">
        <v>689</v>
      </c>
      <c r="C554" s="252">
        <v>85141</v>
      </c>
      <c r="D554" s="252" t="s">
        <v>1920</v>
      </c>
      <c r="E554" s="123" t="s">
        <v>1368</v>
      </c>
      <c r="F554" s="252" t="s">
        <v>1921</v>
      </c>
      <c r="G554" s="252" t="s">
        <v>717</v>
      </c>
      <c r="H554" s="252" t="s">
        <v>1977</v>
      </c>
      <c r="I554" s="252">
        <v>78111.103000000003</v>
      </c>
      <c r="J554" s="253" t="s">
        <v>686</v>
      </c>
    </row>
    <row r="555" spans="1:10" x14ac:dyDescent="0.25">
      <c r="A555" s="365" t="s">
        <v>1919</v>
      </c>
      <c r="B555" s="252" t="s">
        <v>689</v>
      </c>
      <c r="C555" s="252">
        <v>85141</v>
      </c>
      <c r="D555" s="252" t="s">
        <v>1920</v>
      </c>
      <c r="E555" s="123" t="s">
        <v>1368</v>
      </c>
      <c r="F555" s="252" t="s">
        <v>1923</v>
      </c>
      <c r="G555" s="252" t="s">
        <v>717</v>
      </c>
      <c r="H555" s="252" t="s">
        <v>1977</v>
      </c>
      <c r="I555" s="252">
        <v>75089.19</v>
      </c>
      <c r="J555" s="253" t="s">
        <v>686</v>
      </c>
    </row>
    <row r="556" spans="1:10" x14ac:dyDescent="0.25">
      <c r="A556" s="365" t="s">
        <v>1919</v>
      </c>
      <c r="B556" s="252" t="s">
        <v>689</v>
      </c>
      <c r="C556" s="252">
        <v>85141</v>
      </c>
      <c r="D556" s="252" t="s">
        <v>1920</v>
      </c>
      <c r="E556" s="123" t="s">
        <v>1368</v>
      </c>
      <c r="F556" s="252" t="s">
        <v>1924</v>
      </c>
      <c r="G556" s="252" t="s">
        <v>717</v>
      </c>
      <c r="H556" s="252" t="s">
        <v>1977</v>
      </c>
      <c r="I556" s="252">
        <v>20523.689999999999</v>
      </c>
      <c r="J556" s="253" t="s">
        <v>686</v>
      </c>
    </row>
    <row r="557" spans="1:10" x14ac:dyDescent="0.25">
      <c r="A557" s="365" t="s">
        <v>1919</v>
      </c>
      <c r="B557" s="252" t="s">
        <v>689</v>
      </c>
      <c r="C557" s="252">
        <v>85141</v>
      </c>
      <c r="D557" s="252" t="s">
        <v>1920</v>
      </c>
      <c r="E557" s="123" t="s">
        <v>1368</v>
      </c>
      <c r="F557" s="252" t="s">
        <v>1925</v>
      </c>
      <c r="G557" s="252" t="s">
        <v>717</v>
      </c>
      <c r="H557" s="252" t="s">
        <v>1977</v>
      </c>
      <c r="I557" s="252">
        <v>7962.3729999999996</v>
      </c>
      <c r="J557" s="253" t="s">
        <v>686</v>
      </c>
    </row>
    <row r="558" spans="1:10" x14ac:dyDescent="0.25">
      <c r="A558" s="365" t="s">
        <v>1919</v>
      </c>
      <c r="B558" s="252" t="s">
        <v>689</v>
      </c>
      <c r="C558" s="252">
        <v>85141</v>
      </c>
      <c r="D558" s="252" t="s">
        <v>1920</v>
      </c>
      <c r="E558" s="123" t="s">
        <v>1368</v>
      </c>
      <c r="F558" s="252" t="s">
        <v>1926</v>
      </c>
      <c r="G558" s="252" t="s">
        <v>717</v>
      </c>
      <c r="H558" s="252" t="s">
        <v>1977</v>
      </c>
      <c r="I558" s="252">
        <v>46603.125999999997</v>
      </c>
      <c r="J558" s="253" t="s">
        <v>686</v>
      </c>
    </row>
    <row r="559" spans="1:10" x14ac:dyDescent="0.25">
      <c r="A559" s="365" t="s">
        <v>1919</v>
      </c>
      <c r="B559" s="252" t="s">
        <v>689</v>
      </c>
      <c r="C559" s="252">
        <v>85141</v>
      </c>
      <c r="D559" s="252" t="s">
        <v>1920</v>
      </c>
      <c r="E559" s="123" t="s">
        <v>1368</v>
      </c>
      <c r="F559" s="252" t="s">
        <v>1927</v>
      </c>
      <c r="G559" s="252" t="s">
        <v>717</v>
      </c>
      <c r="H559" s="252" t="s">
        <v>1977</v>
      </c>
      <c r="I559" s="252">
        <v>3021.913</v>
      </c>
      <c r="J559" s="253" t="s">
        <v>686</v>
      </c>
    </row>
    <row r="560" spans="1:10" x14ac:dyDescent="0.25">
      <c r="A560" s="365" t="s">
        <v>1919</v>
      </c>
      <c r="B560" s="252" t="s">
        <v>689</v>
      </c>
      <c r="C560" s="252">
        <v>85141</v>
      </c>
      <c r="D560" s="252" t="s">
        <v>1920</v>
      </c>
      <c r="E560" s="123" t="s">
        <v>1368</v>
      </c>
      <c r="F560" s="252" t="s">
        <v>1928</v>
      </c>
      <c r="G560" s="252" t="s">
        <v>717</v>
      </c>
      <c r="H560" s="252" t="s">
        <v>1977</v>
      </c>
      <c r="I560" s="252">
        <v>3021.913</v>
      </c>
      <c r="J560" s="253" t="s">
        <v>686</v>
      </c>
    </row>
    <row r="561" spans="1:10" x14ac:dyDescent="0.25">
      <c r="A561" s="365" t="s">
        <v>1919</v>
      </c>
      <c r="B561" s="252" t="s">
        <v>689</v>
      </c>
      <c r="C561" s="252">
        <v>85141</v>
      </c>
      <c r="D561" s="252" t="s">
        <v>1920</v>
      </c>
      <c r="E561" s="123" t="s">
        <v>1368</v>
      </c>
      <c r="F561" s="252" t="s">
        <v>1929</v>
      </c>
      <c r="G561" s="252" t="s">
        <v>717</v>
      </c>
      <c r="H561" s="252" t="s">
        <v>1977</v>
      </c>
      <c r="I561" s="252" t="s">
        <v>402</v>
      </c>
      <c r="J561" s="253" t="s">
        <v>686</v>
      </c>
    </row>
    <row r="562" spans="1:10" x14ac:dyDescent="0.25">
      <c r="A562" s="365" t="s">
        <v>1919</v>
      </c>
      <c r="B562" s="252" t="s">
        <v>689</v>
      </c>
      <c r="C562" s="252">
        <v>85141</v>
      </c>
      <c r="D562" s="252" t="s">
        <v>1920</v>
      </c>
      <c r="E562" s="123" t="s">
        <v>1368</v>
      </c>
      <c r="F562" s="252" t="s">
        <v>1930</v>
      </c>
      <c r="G562" s="252" t="s">
        <v>717</v>
      </c>
      <c r="H562" s="252" t="s">
        <v>1977</v>
      </c>
      <c r="I562" s="252" t="s">
        <v>249</v>
      </c>
      <c r="J562" s="253" t="s">
        <v>686</v>
      </c>
    </row>
    <row r="563" spans="1:10" x14ac:dyDescent="0.25">
      <c r="A563" s="365" t="s">
        <v>1919</v>
      </c>
      <c r="B563" s="252" t="s">
        <v>689</v>
      </c>
      <c r="C563" s="252">
        <v>85141</v>
      </c>
      <c r="D563" s="252" t="s">
        <v>1920</v>
      </c>
      <c r="E563" s="123" t="s">
        <v>1368</v>
      </c>
      <c r="F563" s="252" t="s">
        <v>1931</v>
      </c>
      <c r="G563" s="252" t="s">
        <v>717</v>
      </c>
      <c r="H563" s="252" t="s">
        <v>1977</v>
      </c>
      <c r="I563" s="252">
        <v>5496.0540000000001</v>
      </c>
      <c r="J563" s="253" t="s">
        <v>686</v>
      </c>
    </row>
    <row r="564" spans="1:10" x14ac:dyDescent="0.25">
      <c r="A564" s="365" t="s">
        <v>1919</v>
      </c>
      <c r="B564" s="252" t="s">
        <v>689</v>
      </c>
      <c r="C564" s="252">
        <v>85141</v>
      </c>
      <c r="D564" s="252" t="s">
        <v>1920</v>
      </c>
      <c r="E564" s="123" t="s">
        <v>1368</v>
      </c>
      <c r="F564" s="252" t="s">
        <v>1932</v>
      </c>
      <c r="G564" s="252" t="s">
        <v>717</v>
      </c>
      <c r="H564" s="252" t="s">
        <v>1977</v>
      </c>
      <c r="I564" s="252">
        <v>5746.2650000000003</v>
      </c>
      <c r="J564" s="253" t="s">
        <v>686</v>
      </c>
    </row>
    <row r="565" spans="1:10" x14ac:dyDescent="0.25">
      <c r="A565" s="365" t="s">
        <v>1919</v>
      </c>
      <c r="B565" s="252" t="s">
        <v>689</v>
      </c>
      <c r="C565" s="252">
        <v>85141</v>
      </c>
      <c r="D565" s="252" t="s">
        <v>1920</v>
      </c>
      <c r="E565" s="123" t="s">
        <v>1368</v>
      </c>
      <c r="F565" s="252" t="s">
        <v>1933</v>
      </c>
      <c r="G565" s="252" t="s">
        <v>717</v>
      </c>
      <c r="H565" s="252" t="s">
        <v>1977</v>
      </c>
      <c r="I565" s="252">
        <v>-250.21100000000001</v>
      </c>
      <c r="J565" s="253" t="s">
        <v>686</v>
      </c>
    </row>
    <row r="566" spans="1:10" x14ac:dyDescent="0.25">
      <c r="A566" s="365" t="s">
        <v>1919</v>
      </c>
      <c r="B566" s="252" t="s">
        <v>689</v>
      </c>
      <c r="C566" s="252">
        <v>85141</v>
      </c>
      <c r="D566" s="252" t="s">
        <v>1920</v>
      </c>
      <c r="E566" s="123" t="s">
        <v>1368</v>
      </c>
      <c r="F566" s="252" t="s">
        <v>1934</v>
      </c>
      <c r="G566" s="252" t="s">
        <v>717</v>
      </c>
      <c r="H566" s="252" t="s">
        <v>1977</v>
      </c>
      <c r="I566" s="252">
        <v>142.197</v>
      </c>
      <c r="J566" s="253" t="s">
        <v>686</v>
      </c>
    </row>
    <row r="567" spans="1:10" x14ac:dyDescent="0.25">
      <c r="A567" s="365" t="s">
        <v>1919</v>
      </c>
      <c r="B567" s="252" t="s">
        <v>689</v>
      </c>
      <c r="C567" s="252">
        <v>85141</v>
      </c>
      <c r="D567" s="252" t="s">
        <v>1920</v>
      </c>
      <c r="E567" s="123" t="s">
        <v>1368</v>
      </c>
      <c r="F567" s="252" t="s">
        <v>1935</v>
      </c>
      <c r="G567" s="252" t="s">
        <v>717</v>
      </c>
      <c r="H567" s="252" t="s">
        <v>1977</v>
      </c>
      <c r="I567" s="252">
        <v>1.613</v>
      </c>
      <c r="J567" s="253" t="s">
        <v>686</v>
      </c>
    </row>
    <row r="568" spans="1:10" x14ac:dyDescent="0.25">
      <c r="A568" s="365" t="s">
        <v>1919</v>
      </c>
      <c r="B568" s="252" t="s">
        <v>689</v>
      </c>
      <c r="C568" s="252">
        <v>85141</v>
      </c>
      <c r="D568" s="252" t="s">
        <v>1920</v>
      </c>
      <c r="E568" s="123" t="s">
        <v>1368</v>
      </c>
      <c r="F568" s="252" t="s">
        <v>1936</v>
      </c>
      <c r="G568" s="252" t="s">
        <v>717</v>
      </c>
      <c r="H568" s="252" t="s">
        <v>1977</v>
      </c>
      <c r="I568" s="252">
        <v>84.888999999999996</v>
      </c>
      <c r="J568" s="253" t="s">
        <v>686</v>
      </c>
    </row>
    <row r="569" spans="1:10" x14ac:dyDescent="0.25">
      <c r="A569" s="365" t="s">
        <v>1919</v>
      </c>
      <c r="B569" s="252" t="s">
        <v>689</v>
      </c>
      <c r="C569" s="252">
        <v>85141</v>
      </c>
      <c r="D569" s="252" t="s">
        <v>1920</v>
      </c>
      <c r="E569" s="123" t="s">
        <v>1368</v>
      </c>
      <c r="F569" s="252" t="s">
        <v>1937</v>
      </c>
      <c r="G569" s="252" t="s">
        <v>717</v>
      </c>
      <c r="H569" s="252" t="s">
        <v>1977</v>
      </c>
      <c r="I569" s="252">
        <v>55.695</v>
      </c>
      <c r="J569" s="253" t="s">
        <v>686</v>
      </c>
    </row>
    <row r="570" spans="1:10" x14ac:dyDescent="0.25">
      <c r="A570" s="365" t="s">
        <v>1919</v>
      </c>
      <c r="B570" s="252" t="s">
        <v>689</v>
      </c>
      <c r="C570" s="252">
        <v>85141</v>
      </c>
      <c r="D570" s="252" t="s">
        <v>1920</v>
      </c>
      <c r="E570" s="123" t="s">
        <v>1368</v>
      </c>
      <c r="F570" s="252" t="s">
        <v>1938</v>
      </c>
      <c r="G570" s="252" t="s">
        <v>717</v>
      </c>
      <c r="H570" s="252" t="s">
        <v>1977</v>
      </c>
      <c r="I570" s="252">
        <v>77762.080000000002</v>
      </c>
      <c r="J570" s="253" t="s">
        <v>686</v>
      </c>
    </row>
    <row r="571" spans="1:10" x14ac:dyDescent="0.25">
      <c r="A571" s="365" t="s">
        <v>1919</v>
      </c>
      <c r="B571" s="252" t="s">
        <v>689</v>
      </c>
      <c r="C571" s="252">
        <v>85141</v>
      </c>
      <c r="D571" s="252" t="s">
        <v>1920</v>
      </c>
      <c r="E571" s="123" t="s">
        <v>1368</v>
      </c>
      <c r="F571" s="252" t="s">
        <v>1939</v>
      </c>
      <c r="G571" s="252" t="s">
        <v>717</v>
      </c>
      <c r="H571" s="252" t="s">
        <v>1977</v>
      </c>
      <c r="I571" s="252">
        <v>17942.008999999998</v>
      </c>
      <c r="J571" s="253" t="s">
        <v>686</v>
      </c>
    </row>
    <row r="572" spans="1:10" x14ac:dyDescent="0.25">
      <c r="A572" s="365" t="s">
        <v>1919</v>
      </c>
      <c r="B572" s="252" t="s">
        <v>689</v>
      </c>
      <c r="C572" s="252">
        <v>85141</v>
      </c>
      <c r="D572" s="252" t="s">
        <v>1920</v>
      </c>
      <c r="E572" s="123" t="s">
        <v>1368</v>
      </c>
      <c r="F572" s="252" t="s">
        <v>1940</v>
      </c>
      <c r="G572" s="252" t="s">
        <v>717</v>
      </c>
      <c r="H572" s="252" t="s">
        <v>1977</v>
      </c>
      <c r="I572" s="252">
        <v>52850.743999999999</v>
      </c>
      <c r="J572" s="253" t="s">
        <v>686</v>
      </c>
    </row>
    <row r="573" spans="1:10" x14ac:dyDescent="0.25">
      <c r="A573" s="365" t="s">
        <v>1919</v>
      </c>
      <c r="B573" s="252" t="s">
        <v>689</v>
      </c>
      <c r="C573" s="252">
        <v>85141</v>
      </c>
      <c r="D573" s="252" t="s">
        <v>1920</v>
      </c>
      <c r="E573" s="123" t="s">
        <v>1368</v>
      </c>
      <c r="F573" s="252" t="s">
        <v>2448</v>
      </c>
      <c r="G573" s="252" t="s">
        <v>717</v>
      </c>
      <c r="H573" s="252" t="s">
        <v>1977</v>
      </c>
      <c r="I573" s="252">
        <v>274.73500000000001</v>
      </c>
      <c r="J573" s="253" t="s">
        <v>686</v>
      </c>
    </row>
    <row r="574" spans="1:10" x14ac:dyDescent="0.25">
      <c r="A574" s="365" t="s">
        <v>1919</v>
      </c>
      <c r="B574" s="252" t="s">
        <v>689</v>
      </c>
      <c r="C574" s="252">
        <v>85141</v>
      </c>
      <c r="D574" s="252" t="s">
        <v>1920</v>
      </c>
      <c r="E574" s="123" t="s">
        <v>1368</v>
      </c>
      <c r="F574" s="252" t="s">
        <v>1941</v>
      </c>
      <c r="G574" s="252" t="s">
        <v>717</v>
      </c>
      <c r="H574" s="252" t="s">
        <v>1977</v>
      </c>
      <c r="I574" s="252">
        <v>626.40899999999999</v>
      </c>
      <c r="J574" s="253" t="s">
        <v>686</v>
      </c>
    </row>
    <row r="575" spans="1:10" x14ac:dyDescent="0.25">
      <c r="A575" s="365" t="s">
        <v>1919</v>
      </c>
      <c r="B575" s="252" t="s">
        <v>689</v>
      </c>
      <c r="C575" s="252">
        <v>85141</v>
      </c>
      <c r="D575" s="252" t="s">
        <v>1920</v>
      </c>
      <c r="E575" s="123" t="s">
        <v>1368</v>
      </c>
      <c r="F575" s="252" t="s">
        <v>2449</v>
      </c>
      <c r="G575" s="252" t="s">
        <v>717</v>
      </c>
      <c r="H575" s="252" t="s">
        <v>1977</v>
      </c>
      <c r="I575" s="252">
        <v>10.032</v>
      </c>
      <c r="J575" s="253" t="s">
        <v>686</v>
      </c>
    </row>
    <row r="576" spans="1:10" x14ac:dyDescent="0.25">
      <c r="A576" s="365" t="s">
        <v>1919</v>
      </c>
      <c r="B576" s="252" t="s">
        <v>689</v>
      </c>
      <c r="C576" s="252">
        <v>85141</v>
      </c>
      <c r="D576" s="252" t="s">
        <v>1920</v>
      </c>
      <c r="E576" s="123" t="s">
        <v>1368</v>
      </c>
      <c r="F576" s="252" t="s">
        <v>1942</v>
      </c>
      <c r="G576" s="252" t="s">
        <v>717</v>
      </c>
      <c r="H576" s="252" t="s">
        <v>1977</v>
      </c>
      <c r="I576" s="252">
        <v>205.697</v>
      </c>
      <c r="J576" s="253" t="s">
        <v>686</v>
      </c>
    </row>
    <row r="577" spans="1:10" x14ac:dyDescent="0.25">
      <c r="A577" s="365" t="s">
        <v>1919</v>
      </c>
      <c r="B577" s="252" t="s">
        <v>689</v>
      </c>
      <c r="C577" s="252">
        <v>85141</v>
      </c>
      <c r="D577" s="252" t="s">
        <v>1920</v>
      </c>
      <c r="E577" s="123" t="s">
        <v>1368</v>
      </c>
      <c r="F577" s="252" t="s">
        <v>1943</v>
      </c>
      <c r="G577" s="252" t="s">
        <v>717</v>
      </c>
      <c r="H577" s="252" t="s">
        <v>1977</v>
      </c>
      <c r="I577" s="252">
        <v>6137.2209999999995</v>
      </c>
      <c r="J577" s="253" t="s">
        <v>686</v>
      </c>
    </row>
    <row r="578" spans="1:10" x14ac:dyDescent="0.25">
      <c r="A578" s="365" t="s">
        <v>1919</v>
      </c>
      <c r="B578" s="252" t="s">
        <v>689</v>
      </c>
      <c r="C578" s="252">
        <v>85141</v>
      </c>
      <c r="D578" s="252" t="s">
        <v>1920</v>
      </c>
      <c r="E578" s="123" t="s">
        <v>1368</v>
      </c>
      <c r="F578" s="252" t="s">
        <v>1944</v>
      </c>
      <c r="G578" s="252" t="s">
        <v>717</v>
      </c>
      <c r="H578" s="252" t="s">
        <v>1977</v>
      </c>
      <c r="I578" s="252" t="s">
        <v>249</v>
      </c>
      <c r="J578" s="253" t="s">
        <v>686</v>
      </c>
    </row>
    <row r="579" spans="1:10" x14ac:dyDescent="0.25">
      <c r="A579" s="365" t="s">
        <v>1919</v>
      </c>
      <c r="B579" s="252" t="s">
        <v>689</v>
      </c>
      <c r="C579" s="252">
        <v>85141</v>
      </c>
      <c r="D579" s="252" t="s">
        <v>1920</v>
      </c>
      <c r="E579" s="123" t="s">
        <v>1368</v>
      </c>
      <c r="F579" s="252" t="s">
        <v>1945</v>
      </c>
      <c r="G579" s="252" t="s">
        <v>717</v>
      </c>
      <c r="H579" s="252" t="s">
        <v>1977</v>
      </c>
      <c r="I579" s="252" t="s">
        <v>249</v>
      </c>
      <c r="J579" s="253" t="s">
        <v>686</v>
      </c>
    </row>
    <row r="580" spans="1:10" x14ac:dyDescent="0.25">
      <c r="A580" s="365" t="s">
        <v>1919</v>
      </c>
      <c r="B580" s="252" t="s">
        <v>689</v>
      </c>
      <c r="C580" s="252">
        <v>85141</v>
      </c>
      <c r="D580" s="252" t="s">
        <v>1920</v>
      </c>
      <c r="E580" s="123" t="s">
        <v>1368</v>
      </c>
      <c r="F580" s="252" t="s">
        <v>1946</v>
      </c>
      <c r="G580" s="252" t="s">
        <v>717</v>
      </c>
      <c r="H580" s="252" t="s">
        <v>1977</v>
      </c>
      <c r="I580" s="252">
        <v>5020.7730000000001</v>
      </c>
      <c r="J580" s="253" t="s">
        <v>686</v>
      </c>
    </row>
    <row r="581" spans="1:10" x14ac:dyDescent="0.25">
      <c r="A581" s="365" t="s">
        <v>1919</v>
      </c>
      <c r="B581" s="252" t="s">
        <v>689</v>
      </c>
      <c r="C581" s="252">
        <v>85141</v>
      </c>
      <c r="D581" s="252" t="s">
        <v>1920</v>
      </c>
      <c r="E581" s="123" t="s">
        <v>1368</v>
      </c>
      <c r="F581" s="252" t="s">
        <v>1947</v>
      </c>
      <c r="G581" s="252" t="s">
        <v>717</v>
      </c>
      <c r="H581" s="252" t="s">
        <v>1977</v>
      </c>
      <c r="I581" s="252">
        <v>5020.7730000000001</v>
      </c>
      <c r="J581" s="253" t="s">
        <v>686</v>
      </c>
    </row>
    <row r="582" spans="1:10" x14ac:dyDescent="0.25">
      <c r="A582" s="365" t="s">
        <v>1919</v>
      </c>
      <c r="B582" s="252" t="s">
        <v>689</v>
      </c>
      <c r="C582" s="252">
        <v>85141</v>
      </c>
      <c r="D582" s="252" t="s">
        <v>1920</v>
      </c>
      <c r="E582" s="123" t="s">
        <v>1368</v>
      </c>
      <c r="F582" s="252" t="s">
        <v>1948</v>
      </c>
      <c r="G582" s="252" t="s">
        <v>717</v>
      </c>
      <c r="H582" s="252" t="s">
        <v>1977</v>
      </c>
      <c r="I582" s="252" t="s">
        <v>10</v>
      </c>
      <c r="J582" s="253" t="s">
        <v>686</v>
      </c>
    </row>
    <row r="583" spans="1:10" x14ac:dyDescent="0.25">
      <c r="A583" s="365" t="s">
        <v>1919</v>
      </c>
      <c r="B583" s="252" t="s">
        <v>689</v>
      </c>
      <c r="C583" s="252">
        <v>85141</v>
      </c>
      <c r="D583" s="252" t="s">
        <v>1920</v>
      </c>
      <c r="E583" s="123" t="s">
        <v>1368</v>
      </c>
      <c r="F583" s="252" t="s">
        <v>1949</v>
      </c>
      <c r="G583" s="252" t="s">
        <v>717</v>
      </c>
      <c r="H583" s="252" t="s">
        <v>1977</v>
      </c>
      <c r="I583" s="252" t="s">
        <v>249</v>
      </c>
      <c r="J583" s="253" t="s">
        <v>686</v>
      </c>
    </row>
    <row r="584" spans="1:10" x14ac:dyDescent="0.25">
      <c r="A584" s="365" t="s">
        <v>1919</v>
      </c>
      <c r="B584" s="252" t="s">
        <v>689</v>
      </c>
      <c r="C584" s="252">
        <v>85141</v>
      </c>
      <c r="D584" s="252" t="s">
        <v>1920</v>
      </c>
      <c r="E584" s="123" t="s">
        <v>1368</v>
      </c>
      <c r="F584" s="252" t="s">
        <v>1950</v>
      </c>
      <c r="G584" s="252" t="s">
        <v>717</v>
      </c>
      <c r="H584" s="252" t="s">
        <v>1977</v>
      </c>
      <c r="I584" s="252">
        <v>8663.4529999999995</v>
      </c>
      <c r="J584" s="253" t="s">
        <v>686</v>
      </c>
    </row>
    <row r="585" spans="1:10" x14ac:dyDescent="0.25">
      <c r="A585" s="365" t="s">
        <v>1919</v>
      </c>
      <c r="B585" s="252" t="s">
        <v>689</v>
      </c>
      <c r="C585" s="252">
        <v>85141</v>
      </c>
      <c r="D585" s="252" t="s">
        <v>1920</v>
      </c>
      <c r="E585" s="123" t="s">
        <v>1368</v>
      </c>
      <c r="F585" s="252" t="s">
        <v>1951</v>
      </c>
      <c r="G585" s="252" t="s">
        <v>717</v>
      </c>
      <c r="H585" s="252" t="s">
        <v>1977</v>
      </c>
      <c r="I585" s="252">
        <v>18853.060000000001</v>
      </c>
      <c r="J585" s="253" t="s">
        <v>686</v>
      </c>
    </row>
    <row r="586" spans="1:10" x14ac:dyDescent="0.25">
      <c r="A586" s="365" t="s">
        <v>1919</v>
      </c>
      <c r="B586" s="252" t="s">
        <v>689</v>
      </c>
      <c r="C586" s="252">
        <v>85141</v>
      </c>
      <c r="D586" s="252" t="s">
        <v>1920</v>
      </c>
      <c r="E586" s="123" t="s">
        <v>1368</v>
      </c>
      <c r="F586" s="252" t="s">
        <v>1952</v>
      </c>
      <c r="G586" s="252" t="s">
        <v>717</v>
      </c>
      <c r="H586" s="252" t="s">
        <v>1977</v>
      </c>
      <c r="I586" s="252">
        <v>62.008000000000003</v>
      </c>
      <c r="J586" s="253" t="s">
        <v>686</v>
      </c>
    </row>
    <row r="587" spans="1:10" x14ac:dyDescent="0.25">
      <c r="A587" s="365" t="s">
        <v>1919</v>
      </c>
      <c r="B587" s="252" t="s">
        <v>689</v>
      </c>
      <c r="C587" s="252">
        <v>85141</v>
      </c>
      <c r="D587" s="252" t="s">
        <v>1920</v>
      </c>
      <c r="E587" s="123" t="s">
        <v>1368</v>
      </c>
      <c r="F587" s="252" t="s">
        <v>1953</v>
      </c>
      <c r="G587" s="252" t="s">
        <v>717</v>
      </c>
      <c r="H587" s="252" t="s">
        <v>1977</v>
      </c>
      <c r="I587" s="252">
        <v>9.1059999999999999</v>
      </c>
      <c r="J587" s="253" t="s">
        <v>686</v>
      </c>
    </row>
    <row r="588" spans="1:10" x14ac:dyDescent="0.25">
      <c r="A588" s="365" t="s">
        <v>1919</v>
      </c>
      <c r="B588" s="252" t="s">
        <v>689</v>
      </c>
      <c r="C588" s="252">
        <v>85141</v>
      </c>
      <c r="D588" s="252" t="s">
        <v>1920</v>
      </c>
      <c r="E588" s="123" t="s">
        <v>1368</v>
      </c>
      <c r="F588" s="252" t="s">
        <v>1954</v>
      </c>
      <c r="G588" s="252" t="s">
        <v>717</v>
      </c>
      <c r="H588" s="252" t="s">
        <v>1977</v>
      </c>
      <c r="I588" s="252">
        <v>13.978</v>
      </c>
      <c r="J588" s="253" t="s">
        <v>686</v>
      </c>
    </row>
    <row r="589" spans="1:10" x14ac:dyDescent="0.25">
      <c r="A589" s="365" t="s">
        <v>1919</v>
      </c>
      <c r="B589" s="252" t="s">
        <v>689</v>
      </c>
      <c r="C589" s="252">
        <v>85141</v>
      </c>
      <c r="D589" s="252" t="s">
        <v>1920</v>
      </c>
      <c r="E589" s="123" t="s">
        <v>1368</v>
      </c>
      <c r="F589" s="252" t="s">
        <v>1955</v>
      </c>
      <c r="G589" s="252" t="s">
        <v>717</v>
      </c>
      <c r="H589" s="252" t="s">
        <v>1977</v>
      </c>
      <c r="I589" s="252">
        <v>38.923000000000002</v>
      </c>
      <c r="J589" s="253" t="s">
        <v>686</v>
      </c>
    </row>
    <row r="590" spans="1:10" x14ac:dyDescent="0.25">
      <c r="A590" s="365" t="s">
        <v>1919</v>
      </c>
      <c r="B590" s="252" t="s">
        <v>689</v>
      </c>
      <c r="C590" s="252">
        <v>85141</v>
      </c>
      <c r="D590" s="252" t="s">
        <v>1920</v>
      </c>
      <c r="E590" s="123" t="s">
        <v>1368</v>
      </c>
      <c r="F590" s="252" t="s">
        <v>1956</v>
      </c>
      <c r="G590" s="252" t="s">
        <v>717</v>
      </c>
      <c r="H590" s="252" t="s">
        <v>1977</v>
      </c>
      <c r="I590" s="252">
        <v>76850.581000000006</v>
      </c>
      <c r="J590" s="253" t="s">
        <v>686</v>
      </c>
    </row>
    <row r="591" spans="1:10" x14ac:dyDescent="0.25">
      <c r="A591" s="365" t="s">
        <v>1919</v>
      </c>
      <c r="B591" s="252" t="s">
        <v>689</v>
      </c>
      <c r="C591" s="252">
        <v>85141</v>
      </c>
      <c r="D591" s="252" t="s">
        <v>1920</v>
      </c>
      <c r="E591" s="123" t="s">
        <v>1368</v>
      </c>
      <c r="F591" s="252" t="s">
        <v>1957</v>
      </c>
      <c r="G591" s="252" t="s">
        <v>717</v>
      </c>
      <c r="H591" s="252" t="s">
        <v>1977</v>
      </c>
      <c r="I591" s="252">
        <v>28351.013999999999</v>
      </c>
      <c r="J591" s="253" t="s">
        <v>686</v>
      </c>
    </row>
    <row r="592" spans="1:10" x14ac:dyDescent="0.25">
      <c r="A592" s="365" t="s">
        <v>1919</v>
      </c>
      <c r="B592" s="252" t="s">
        <v>689</v>
      </c>
      <c r="C592" s="252">
        <v>85141</v>
      </c>
      <c r="D592" s="252" t="s">
        <v>1920</v>
      </c>
      <c r="E592" s="123" t="s">
        <v>1368</v>
      </c>
      <c r="F592" s="252" t="s">
        <v>1958</v>
      </c>
      <c r="G592" s="252" t="s">
        <v>717</v>
      </c>
      <c r="H592" s="252" t="s">
        <v>1977</v>
      </c>
      <c r="I592" s="252">
        <v>27555.047999999999</v>
      </c>
      <c r="J592" s="253" t="s">
        <v>686</v>
      </c>
    </row>
    <row r="593" spans="1:10" x14ac:dyDescent="0.25">
      <c r="A593" s="365" t="s">
        <v>1919</v>
      </c>
      <c r="B593" s="252" t="s">
        <v>689</v>
      </c>
      <c r="C593" s="252">
        <v>85141</v>
      </c>
      <c r="D593" s="252" t="s">
        <v>1920</v>
      </c>
      <c r="E593" s="123" t="s">
        <v>1368</v>
      </c>
      <c r="F593" s="252" t="s">
        <v>1959</v>
      </c>
      <c r="G593" s="252" t="s">
        <v>717</v>
      </c>
      <c r="H593" s="252" t="s">
        <v>1977</v>
      </c>
      <c r="I593" s="252">
        <v>605.78200000000004</v>
      </c>
      <c r="J593" s="253" t="s">
        <v>686</v>
      </c>
    </row>
    <row r="594" spans="1:10" x14ac:dyDescent="0.25">
      <c r="A594" s="365" t="s">
        <v>1919</v>
      </c>
      <c r="B594" s="252" t="s">
        <v>689</v>
      </c>
      <c r="C594" s="252">
        <v>85141</v>
      </c>
      <c r="D594" s="252" t="s">
        <v>1920</v>
      </c>
      <c r="E594" s="123" t="s">
        <v>1368</v>
      </c>
      <c r="F594" s="252" t="s">
        <v>1960</v>
      </c>
      <c r="G594" s="252" t="s">
        <v>717</v>
      </c>
      <c r="H594" s="252" t="s">
        <v>1977</v>
      </c>
      <c r="I594" s="252">
        <v>190.184</v>
      </c>
      <c r="J594" s="253" t="s">
        <v>686</v>
      </c>
    </row>
    <row r="595" spans="1:10" x14ac:dyDescent="0.25">
      <c r="A595" s="365" t="s">
        <v>1919</v>
      </c>
      <c r="B595" s="252" t="s">
        <v>689</v>
      </c>
      <c r="C595" s="252">
        <v>85141</v>
      </c>
      <c r="D595" s="252" t="s">
        <v>1920</v>
      </c>
      <c r="E595" s="123" t="s">
        <v>1368</v>
      </c>
      <c r="F595" s="252" t="s">
        <v>1961</v>
      </c>
      <c r="G595" s="252" t="s">
        <v>717</v>
      </c>
      <c r="H595" s="252" t="s">
        <v>1977</v>
      </c>
      <c r="I595" s="252">
        <v>48028.953000000001</v>
      </c>
      <c r="J595" s="253" t="s">
        <v>686</v>
      </c>
    </row>
    <row r="596" spans="1:10" x14ac:dyDescent="0.25">
      <c r="A596" s="365" t="s">
        <v>1919</v>
      </c>
      <c r="B596" s="252" t="s">
        <v>689</v>
      </c>
      <c r="C596" s="252">
        <v>85141</v>
      </c>
      <c r="D596" s="252" t="s">
        <v>1920</v>
      </c>
      <c r="E596" s="123" t="s">
        <v>1368</v>
      </c>
      <c r="F596" s="252" t="s">
        <v>1962</v>
      </c>
      <c r="G596" s="252" t="s">
        <v>717</v>
      </c>
      <c r="H596" s="252" t="s">
        <v>1977</v>
      </c>
      <c r="I596" s="252">
        <v>871.68899999999996</v>
      </c>
      <c r="J596" s="253" t="s">
        <v>686</v>
      </c>
    </row>
    <row r="597" spans="1:10" x14ac:dyDescent="0.25">
      <c r="A597" s="365" t="s">
        <v>1919</v>
      </c>
      <c r="B597" s="252" t="s">
        <v>689</v>
      </c>
      <c r="C597" s="252">
        <v>85141</v>
      </c>
      <c r="D597" s="252" t="s">
        <v>1920</v>
      </c>
      <c r="E597" s="123" t="s">
        <v>1368</v>
      </c>
      <c r="F597" s="252" t="s">
        <v>1963</v>
      </c>
      <c r="G597" s="252" t="s">
        <v>717</v>
      </c>
      <c r="H597" s="252" t="s">
        <v>1977</v>
      </c>
      <c r="I597" s="252">
        <v>47157.264000000003</v>
      </c>
      <c r="J597" s="253" t="s">
        <v>686</v>
      </c>
    </row>
    <row r="598" spans="1:10" x14ac:dyDescent="0.25">
      <c r="A598" s="365" t="s">
        <v>1919</v>
      </c>
      <c r="B598" s="252" t="s">
        <v>689</v>
      </c>
      <c r="C598" s="252">
        <v>85141</v>
      </c>
      <c r="D598" s="252" t="s">
        <v>1920</v>
      </c>
      <c r="E598" s="123" t="s">
        <v>1368</v>
      </c>
      <c r="F598" s="252" t="s">
        <v>1964</v>
      </c>
      <c r="G598" s="252" t="s">
        <v>717</v>
      </c>
      <c r="H598" s="252" t="s">
        <v>1977</v>
      </c>
      <c r="I598" s="252">
        <v>470.61399999999998</v>
      </c>
      <c r="J598" s="253" t="s">
        <v>686</v>
      </c>
    </row>
    <row r="599" spans="1:10" x14ac:dyDescent="0.25">
      <c r="A599" s="365" t="s">
        <v>1919</v>
      </c>
      <c r="B599" s="252" t="s">
        <v>689</v>
      </c>
      <c r="C599" s="252">
        <v>85141</v>
      </c>
      <c r="D599" s="252" t="s">
        <v>1920</v>
      </c>
      <c r="E599" s="123" t="s">
        <v>1368</v>
      </c>
      <c r="F599" s="252" t="s">
        <v>1964</v>
      </c>
      <c r="G599" s="252" t="s">
        <v>717</v>
      </c>
      <c r="H599" s="252" t="s">
        <v>1977</v>
      </c>
      <c r="I599" s="252">
        <v>470.61399999999998</v>
      </c>
      <c r="J599" s="253" t="s">
        <v>686</v>
      </c>
    </row>
    <row r="600" spans="1:10" x14ac:dyDescent="0.25">
      <c r="A600" s="365" t="s">
        <v>1919</v>
      </c>
      <c r="B600" s="252" t="s">
        <v>689</v>
      </c>
      <c r="C600" s="252">
        <v>85141</v>
      </c>
      <c r="D600" s="252" t="s">
        <v>1920</v>
      </c>
      <c r="E600" s="123" t="s">
        <v>1368</v>
      </c>
      <c r="F600" s="252" t="s">
        <v>1921</v>
      </c>
      <c r="G600" s="252" t="s">
        <v>717</v>
      </c>
      <c r="H600" s="252" t="s">
        <v>1978</v>
      </c>
      <c r="I600" s="252">
        <v>84735.756999999998</v>
      </c>
      <c r="J600" s="253" t="s">
        <v>1966</v>
      </c>
    </row>
    <row r="601" spans="1:10" x14ac:dyDescent="0.25">
      <c r="A601" s="365" t="s">
        <v>1919</v>
      </c>
      <c r="B601" s="252" t="s">
        <v>689</v>
      </c>
      <c r="C601" s="252">
        <v>85141</v>
      </c>
      <c r="D601" s="252" t="s">
        <v>1920</v>
      </c>
      <c r="E601" s="123" t="s">
        <v>1368</v>
      </c>
      <c r="F601" s="252" t="s">
        <v>1923</v>
      </c>
      <c r="G601" s="252" t="s">
        <v>717</v>
      </c>
      <c r="H601" s="252" t="s">
        <v>1978</v>
      </c>
      <c r="I601" s="252">
        <v>81778.035000000003</v>
      </c>
      <c r="J601" s="253" t="s">
        <v>1966</v>
      </c>
    </row>
    <row r="602" spans="1:10" x14ac:dyDescent="0.25">
      <c r="A602" s="365" t="s">
        <v>1919</v>
      </c>
      <c r="B602" s="252" t="s">
        <v>689</v>
      </c>
      <c r="C602" s="252">
        <v>85141</v>
      </c>
      <c r="D602" s="252" t="s">
        <v>1920</v>
      </c>
      <c r="E602" s="123" t="s">
        <v>1368</v>
      </c>
      <c r="F602" s="252" t="s">
        <v>1924</v>
      </c>
      <c r="G602" s="252" t="s">
        <v>717</v>
      </c>
      <c r="H602" s="252" t="s">
        <v>1978</v>
      </c>
      <c r="I602" s="252">
        <v>20516.808000000001</v>
      </c>
      <c r="J602" s="253" t="s">
        <v>1966</v>
      </c>
    </row>
    <row r="603" spans="1:10" x14ac:dyDescent="0.25">
      <c r="A603" s="365" t="s">
        <v>1919</v>
      </c>
      <c r="B603" s="252" t="s">
        <v>689</v>
      </c>
      <c r="C603" s="252">
        <v>85141</v>
      </c>
      <c r="D603" s="252" t="s">
        <v>1920</v>
      </c>
      <c r="E603" s="123" t="s">
        <v>1368</v>
      </c>
      <c r="F603" s="252" t="s">
        <v>1925</v>
      </c>
      <c r="G603" s="252" t="s">
        <v>717</v>
      </c>
      <c r="H603" s="252" t="s">
        <v>1978</v>
      </c>
      <c r="I603" s="252">
        <v>7833.5609999999997</v>
      </c>
      <c r="J603" s="253" t="s">
        <v>1966</v>
      </c>
    </row>
    <row r="604" spans="1:10" x14ac:dyDescent="0.25">
      <c r="A604" s="365" t="s">
        <v>1919</v>
      </c>
      <c r="B604" s="252" t="s">
        <v>689</v>
      </c>
      <c r="C604" s="252">
        <v>85141</v>
      </c>
      <c r="D604" s="252" t="s">
        <v>1920</v>
      </c>
      <c r="E604" s="123" t="s">
        <v>1368</v>
      </c>
      <c r="F604" s="252" t="s">
        <v>1926</v>
      </c>
      <c r="G604" s="252" t="s">
        <v>717</v>
      </c>
      <c r="H604" s="252" t="s">
        <v>1978</v>
      </c>
      <c r="I604" s="252">
        <v>53427.665000000001</v>
      </c>
      <c r="J604" s="253" t="s">
        <v>1966</v>
      </c>
    </row>
    <row r="605" spans="1:10" x14ac:dyDescent="0.25">
      <c r="A605" s="365" t="s">
        <v>1919</v>
      </c>
      <c r="B605" s="252" t="s">
        <v>689</v>
      </c>
      <c r="C605" s="252">
        <v>85141</v>
      </c>
      <c r="D605" s="252" t="s">
        <v>1920</v>
      </c>
      <c r="E605" s="123" t="s">
        <v>1368</v>
      </c>
      <c r="F605" s="252" t="s">
        <v>1927</v>
      </c>
      <c r="G605" s="252" t="s">
        <v>717</v>
      </c>
      <c r="H605" s="252" t="s">
        <v>1978</v>
      </c>
      <c r="I605" s="252">
        <v>2957.7220000000002</v>
      </c>
      <c r="J605" s="253" t="s">
        <v>1966</v>
      </c>
    </row>
    <row r="606" spans="1:10" x14ac:dyDescent="0.25">
      <c r="A606" s="365" t="s">
        <v>1919</v>
      </c>
      <c r="B606" s="252" t="s">
        <v>689</v>
      </c>
      <c r="C606" s="252">
        <v>85141</v>
      </c>
      <c r="D606" s="252" t="s">
        <v>1920</v>
      </c>
      <c r="E606" s="123" t="s">
        <v>1368</v>
      </c>
      <c r="F606" s="252" t="s">
        <v>1928</v>
      </c>
      <c r="G606" s="252" t="s">
        <v>717</v>
      </c>
      <c r="H606" s="252" t="s">
        <v>1978</v>
      </c>
      <c r="I606" s="252">
        <v>2957.7220000000002</v>
      </c>
      <c r="J606" s="253" t="s">
        <v>1966</v>
      </c>
    </row>
    <row r="607" spans="1:10" x14ac:dyDescent="0.25">
      <c r="A607" s="365" t="s">
        <v>1919</v>
      </c>
      <c r="B607" s="252" t="s">
        <v>689</v>
      </c>
      <c r="C607" s="252">
        <v>85141</v>
      </c>
      <c r="D607" s="252" t="s">
        <v>1920</v>
      </c>
      <c r="E607" s="123" t="s">
        <v>1368</v>
      </c>
      <c r="F607" s="252" t="s">
        <v>1929</v>
      </c>
      <c r="G607" s="252" t="s">
        <v>717</v>
      </c>
      <c r="H607" s="252" t="s">
        <v>1978</v>
      </c>
      <c r="I607" s="252" t="s">
        <v>402</v>
      </c>
      <c r="J607" s="253" t="s">
        <v>1966</v>
      </c>
    </row>
    <row r="608" spans="1:10" x14ac:dyDescent="0.25">
      <c r="A608" s="365" t="s">
        <v>1919</v>
      </c>
      <c r="B608" s="252" t="s">
        <v>689</v>
      </c>
      <c r="C608" s="252">
        <v>85141</v>
      </c>
      <c r="D608" s="252" t="s">
        <v>1920</v>
      </c>
      <c r="E608" s="123" t="s">
        <v>1368</v>
      </c>
      <c r="F608" s="252" t="s">
        <v>1930</v>
      </c>
      <c r="G608" s="252" t="s">
        <v>717</v>
      </c>
      <c r="H608" s="252" t="s">
        <v>1978</v>
      </c>
      <c r="I608" s="252" t="s">
        <v>249</v>
      </c>
      <c r="J608" s="253" t="s">
        <v>1966</v>
      </c>
    </row>
    <row r="609" spans="1:10" x14ac:dyDescent="0.25">
      <c r="A609" s="365" t="s">
        <v>1919</v>
      </c>
      <c r="B609" s="252" t="s">
        <v>689</v>
      </c>
      <c r="C609" s="252">
        <v>85141</v>
      </c>
      <c r="D609" s="252" t="s">
        <v>1920</v>
      </c>
      <c r="E609" s="123" t="s">
        <v>1368</v>
      </c>
      <c r="F609" s="252" t="s">
        <v>1931</v>
      </c>
      <c r="G609" s="252" t="s">
        <v>717</v>
      </c>
      <c r="H609" s="252" t="s">
        <v>1978</v>
      </c>
      <c r="I609" s="252">
        <v>5547.5150000000003</v>
      </c>
      <c r="J609" s="253" t="s">
        <v>1966</v>
      </c>
    </row>
    <row r="610" spans="1:10" x14ac:dyDescent="0.25">
      <c r="A610" s="365" t="s">
        <v>1919</v>
      </c>
      <c r="B610" s="252" t="s">
        <v>689</v>
      </c>
      <c r="C610" s="252">
        <v>85141</v>
      </c>
      <c r="D610" s="252" t="s">
        <v>1920</v>
      </c>
      <c r="E610" s="123" t="s">
        <v>1368</v>
      </c>
      <c r="F610" s="252" t="s">
        <v>1932</v>
      </c>
      <c r="G610" s="252" t="s">
        <v>717</v>
      </c>
      <c r="H610" s="252" t="s">
        <v>1978</v>
      </c>
      <c r="I610" s="252">
        <v>5917.4369999999999</v>
      </c>
      <c r="J610" s="253" t="s">
        <v>1966</v>
      </c>
    </row>
    <row r="611" spans="1:10" x14ac:dyDescent="0.25">
      <c r="A611" s="365" t="s">
        <v>1919</v>
      </c>
      <c r="B611" s="252" t="s">
        <v>689</v>
      </c>
      <c r="C611" s="252">
        <v>85141</v>
      </c>
      <c r="D611" s="252" t="s">
        <v>1920</v>
      </c>
      <c r="E611" s="123" t="s">
        <v>1368</v>
      </c>
      <c r="F611" s="252" t="s">
        <v>1933</v>
      </c>
      <c r="G611" s="252" t="s">
        <v>717</v>
      </c>
      <c r="H611" s="252" t="s">
        <v>1978</v>
      </c>
      <c r="I611" s="252">
        <v>-369.92200000000003</v>
      </c>
      <c r="J611" s="253" t="s">
        <v>1966</v>
      </c>
    </row>
    <row r="612" spans="1:10" x14ac:dyDescent="0.25">
      <c r="A612" s="365" t="s">
        <v>1919</v>
      </c>
      <c r="B612" s="252" t="s">
        <v>689</v>
      </c>
      <c r="C612" s="252">
        <v>85141</v>
      </c>
      <c r="D612" s="252" t="s">
        <v>1920</v>
      </c>
      <c r="E612" s="123" t="s">
        <v>1368</v>
      </c>
      <c r="F612" s="252" t="s">
        <v>1934</v>
      </c>
      <c r="G612" s="252" t="s">
        <v>717</v>
      </c>
      <c r="H612" s="252" t="s">
        <v>1978</v>
      </c>
      <c r="I612" s="252">
        <v>143.404</v>
      </c>
      <c r="J612" s="253" t="s">
        <v>1966</v>
      </c>
    </row>
    <row r="613" spans="1:10" x14ac:dyDescent="0.25">
      <c r="A613" s="365" t="s">
        <v>1919</v>
      </c>
      <c r="B613" s="252" t="s">
        <v>689</v>
      </c>
      <c r="C613" s="252">
        <v>85141</v>
      </c>
      <c r="D613" s="252" t="s">
        <v>1920</v>
      </c>
      <c r="E613" s="123" t="s">
        <v>1368</v>
      </c>
      <c r="F613" s="252" t="s">
        <v>1935</v>
      </c>
      <c r="G613" s="252" t="s">
        <v>717</v>
      </c>
      <c r="H613" s="252" t="s">
        <v>1978</v>
      </c>
      <c r="I613" s="252">
        <v>1.655</v>
      </c>
      <c r="J613" s="253" t="s">
        <v>1966</v>
      </c>
    </row>
    <row r="614" spans="1:10" x14ac:dyDescent="0.25">
      <c r="A614" s="365" t="s">
        <v>1919</v>
      </c>
      <c r="B614" s="252" t="s">
        <v>689</v>
      </c>
      <c r="C614" s="252">
        <v>85141</v>
      </c>
      <c r="D614" s="252" t="s">
        <v>1920</v>
      </c>
      <c r="E614" s="123" t="s">
        <v>1368</v>
      </c>
      <c r="F614" s="252" t="s">
        <v>1936</v>
      </c>
      <c r="G614" s="252" t="s">
        <v>717</v>
      </c>
      <c r="H614" s="252" t="s">
        <v>1978</v>
      </c>
      <c r="I614" s="252">
        <v>83.930999999999997</v>
      </c>
      <c r="J614" s="253" t="s">
        <v>1966</v>
      </c>
    </row>
    <row r="615" spans="1:10" x14ac:dyDescent="0.25">
      <c r="A615" s="365" t="s">
        <v>1919</v>
      </c>
      <c r="B615" s="252" t="s">
        <v>689</v>
      </c>
      <c r="C615" s="252">
        <v>85141</v>
      </c>
      <c r="D615" s="252" t="s">
        <v>1920</v>
      </c>
      <c r="E615" s="123" t="s">
        <v>1368</v>
      </c>
      <c r="F615" s="252" t="s">
        <v>1937</v>
      </c>
      <c r="G615" s="252" t="s">
        <v>717</v>
      </c>
      <c r="H615" s="252" t="s">
        <v>1978</v>
      </c>
      <c r="I615" s="252">
        <v>57.819000000000003</v>
      </c>
      <c r="J615" s="253" t="s">
        <v>1966</v>
      </c>
    </row>
    <row r="616" spans="1:10" x14ac:dyDescent="0.25">
      <c r="A616" s="365" t="s">
        <v>1919</v>
      </c>
      <c r="B616" s="252" t="s">
        <v>689</v>
      </c>
      <c r="C616" s="252">
        <v>85141</v>
      </c>
      <c r="D616" s="252" t="s">
        <v>1920</v>
      </c>
      <c r="E616" s="123" t="s">
        <v>1368</v>
      </c>
      <c r="F616" s="252" t="s">
        <v>1938</v>
      </c>
      <c r="G616" s="252" t="s">
        <v>717</v>
      </c>
      <c r="H616" s="252" t="s">
        <v>1978</v>
      </c>
      <c r="I616" s="252">
        <v>85034.176000000007</v>
      </c>
      <c r="J616" s="253" t="s">
        <v>1966</v>
      </c>
    </row>
    <row r="617" spans="1:10" x14ac:dyDescent="0.25">
      <c r="A617" s="365" t="s">
        <v>1919</v>
      </c>
      <c r="B617" s="252" t="s">
        <v>689</v>
      </c>
      <c r="C617" s="252">
        <v>85141</v>
      </c>
      <c r="D617" s="252" t="s">
        <v>1920</v>
      </c>
      <c r="E617" s="123" t="s">
        <v>1368</v>
      </c>
      <c r="F617" s="252" t="s">
        <v>1939</v>
      </c>
      <c r="G617" s="252" t="s">
        <v>717</v>
      </c>
      <c r="H617" s="252" t="s">
        <v>1978</v>
      </c>
      <c r="I617" s="252">
        <v>18364.263999999999</v>
      </c>
      <c r="J617" s="253" t="s">
        <v>1966</v>
      </c>
    </row>
    <row r="618" spans="1:10" x14ac:dyDescent="0.25">
      <c r="A618" s="365" t="s">
        <v>1919</v>
      </c>
      <c r="B618" s="252" t="s">
        <v>689</v>
      </c>
      <c r="C618" s="252">
        <v>85141</v>
      </c>
      <c r="D618" s="252" t="s">
        <v>1920</v>
      </c>
      <c r="E618" s="123" t="s">
        <v>1368</v>
      </c>
      <c r="F618" s="252" t="s">
        <v>1940</v>
      </c>
      <c r="G618" s="252" t="s">
        <v>717</v>
      </c>
      <c r="H618" s="252" t="s">
        <v>1978</v>
      </c>
      <c r="I618" s="252">
        <v>59686.550999999999</v>
      </c>
      <c r="J618" s="253" t="s">
        <v>1966</v>
      </c>
    </row>
    <row r="619" spans="1:10" x14ac:dyDescent="0.25">
      <c r="A619" s="365" t="s">
        <v>1919</v>
      </c>
      <c r="B619" s="252" t="s">
        <v>689</v>
      </c>
      <c r="C619" s="252">
        <v>85141</v>
      </c>
      <c r="D619" s="252" t="s">
        <v>1920</v>
      </c>
      <c r="E619" s="123" t="s">
        <v>1368</v>
      </c>
      <c r="F619" s="252" t="s">
        <v>2448</v>
      </c>
      <c r="G619" s="252" t="s">
        <v>717</v>
      </c>
      <c r="H619" s="252" t="s">
        <v>1978</v>
      </c>
      <c r="I619" s="252">
        <v>315.37</v>
      </c>
      <c r="J619" s="253" t="s">
        <v>1966</v>
      </c>
    </row>
    <row r="620" spans="1:10" x14ac:dyDescent="0.25">
      <c r="A620" s="365" t="s">
        <v>1919</v>
      </c>
      <c r="B620" s="252" t="s">
        <v>689</v>
      </c>
      <c r="C620" s="252">
        <v>85141</v>
      </c>
      <c r="D620" s="252" t="s">
        <v>1920</v>
      </c>
      <c r="E620" s="123" t="s">
        <v>1368</v>
      </c>
      <c r="F620" s="252" t="s">
        <v>1941</v>
      </c>
      <c r="G620" s="252" t="s">
        <v>717</v>
      </c>
      <c r="H620" s="252" t="s">
        <v>1978</v>
      </c>
      <c r="I620" s="252">
        <v>650.04300000000001</v>
      </c>
      <c r="J620" s="253" t="s">
        <v>1966</v>
      </c>
    </row>
    <row r="621" spans="1:10" x14ac:dyDescent="0.25">
      <c r="A621" s="365" t="s">
        <v>1919</v>
      </c>
      <c r="B621" s="252" t="s">
        <v>689</v>
      </c>
      <c r="C621" s="252">
        <v>85141</v>
      </c>
      <c r="D621" s="252" t="s">
        <v>1920</v>
      </c>
      <c r="E621" s="123" t="s">
        <v>1368</v>
      </c>
      <c r="F621" s="252" t="s">
        <v>2449</v>
      </c>
      <c r="G621" s="252" t="s">
        <v>717</v>
      </c>
      <c r="H621" s="252" t="s">
        <v>1978</v>
      </c>
      <c r="I621" s="252">
        <v>11.728</v>
      </c>
      <c r="J621" s="253" t="s">
        <v>1966</v>
      </c>
    </row>
    <row r="622" spans="1:10" x14ac:dyDescent="0.25">
      <c r="A622" s="365" t="s">
        <v>1919</v>
      </c>
      <c r="B622" s="252" t="s">
        <v>689</v>
      </c>
      <c r="C622" s="252">
        <v>85141</v>
      </c>
      <c r="D622" s="252" t="s">
        <v>1920</v>
      </c>
      <c r="E622" s="123" t="s">
        <v>1368</v>
      </c>
      <c r="F622" s="252" t="s">
        <v>1942</v>
      </c>
      <c r="G622" s="252" t="s">
        <v>717</v>
      </c>
      <c r="H622" s="252" t="s">
        <v>1978</v>
      </c>
      <c r="I622" s="252">
        <v>192.232</v>
      </c>
      <c r="J622" s="253" t="s">
        <v>1966</v>
      </c>
    </row>
    <row r="623" spans="1:10" x14ac:dyDescent="0.25">
      <c r="A623" s="365" t="s">
        <v>1919</v>
      </c>
      <c r="B623" s="252" t="s">
        <v>689</v>
      </c>
      <c r="C623" s="252">
        <v>85141</v>
      </c>
      <c r="D623" s="252" t="s">
        <v>1920</v>
      </c>
      <c r="E623" s="123" t="s">
        <v>1368</v>
      </c>
      <c r="F623" s="252" t="s">
        <v>1943</v>
      </c>
      <c r="G623" s="252" t="s">
        <v>717</v>
      </c>
      <c r="H623" s="252" t="s">
        <v>1978</v>
      </c>
      <c r="I623" s="252">
        <v>6141.0860000000002</v>
      </c>
      <c r="J623" s="253" t="s">
        <v>1966</v>
      </c>
    </row>
    <row r="624" spans="1:10" x14ac:dyDescent="0.25">
      <c r="A624" s="365" t="s">
        <v>1919</v>
      </c>
      <c r="B624" s="252" t="s">
        <v>689</v>
      </c>
      <c r="C624" s="252">
        <v>85141</v>
      </c>
      <c r="D624" s="252" t="s">
        <v>1920</v>
      </c>
      <c r="E624" s="123" t="s">
        <v>1368</v>
      </c>
      <c r="F624" s="252" t="s">
        <v>1944</v>
      </c>
      <c r="G624" s="252" t="s">
        <v>717</v>
      </c>
      <c r="H624" s="252" t="s">
        <v>1978</v>
      </c>
      <c r="I624" s="252" t="s">
        <v>249</v>
      </c>
      <c r="J624" s="253" t="s">
        <v>1966</v>
      </c>
    </row>
    <row r="625" spans="1:10" x14ac:dyDescent="0.25">
      <c r="A625" s="365" t="s">
        <v>1919</v>
      </c>
      <c r="B625" s="252" t="s">
        <v>689</v>
      </c>
      <c r="C625" s="252">
        <v>85141</v>
      </c>
      <c r="D625" s="252" t="s">
        <v>1920</v>
      </c>
      <c r="E625" s="123" t="s">
        <v>1368</v>
      </c>
      <c r="F625" s="252" t="s">
        <v>1945</v>
      </c>
      <c r="G625" s="252" t="s">
        <v>717</v>
      </c>
      <c r="H625" s="252" t="s">
        <v>1978</v>
      </c>
      <c r="I625" s="252" t="s">
        <v>249</v>
      </c>
      <c r="J625" s="253" t="s">
        <v>1966</v>
      </c>
    </row>
    <row r="626" spans="1:10" x14ac:dyDescent="0.25">
      <c r="A626" s="365" t="s">
        <v>1919</v>
      </c>
      <c r="B626" s="252" t="s">
        <v>689</v>
      </c>
      <c r="C626" s="252">
        <v>85141</v>
      </c>
      <c r="D626" s="252" t="s">
        <v>1920</v>
      </c>
      <c r="E626" s="123" t="s">
        <v>1368</v>
      </c>
      <c r="F626" s="252" t="s">
        <v>1946</v>
      </c>
      <c r="G626" s="252" t="s">
        <v>717</v>
      </c>
      <c r="H626" s="252" t="s">
        <v>1978</v>
      </c>
      <c r="I626" s="252">
        <v>5040.7089999999998</v>
      </c>
      <c r="J626" s="253" t="s">
        <v>1966</v>
      </c>
    </row>
    <row r="627" spans="1:10" x14ac:dyDescent="0.25">
      <c r="A627" s="365" t="s">
        <v>1919</v>
      </c>
      <c r="B627" s="252" t="s">
        <v>689</v>
      </c>
      <c r="C627" s="252">
        <v>85141</v>
      </c>
      <c r="D627" s="252" t="s">
        <v>1920</v>
      </c>
      <c r="E627" s="123" t="s">
        <v>1368</v>
      </c>
      <c r="F627" s="252" t="s">
        <v>1947</v>
      </c>
      <c r="G627" s="252" t="s">
        <v>717</v>
      </c>
      <c r="H627" s="252" t="s">
        <v>1978</v>
      </c>
      <c r="I627" s="252">
        <v>5040.7089999999998</v>
      </c>
      <c r="J627" s="253" t="s">
        <v>1966</v>
      </c>
    </row>
    <row r="628" spans="1:10" x14ac:dyDescent="0.25">
      <c r="A628" s="365" t="s">
        <v>1919</v>
      </c>
      <c r="B628" s="252" t="s">
        <v>689</v>
      </c>
      <c r="C628" s="252">
        <v>85141</v>
      </c>
      <c r="D628" s="252" t="s">
        <v>1920</v>
      </c>
      <c r="E628" s="123" t="s">
        <v>1368</v>
      </c>
      <c r="F628" s="252" t="s">
        <v>1948</v>
      </c>
      <c r="G628" s="252" t="s">
        <v>717</v>
      </c>
      <c r="H628" s="252" t="s">
        <v>1978</v>
      </c>
      <c r="I628" s="252" t="s">
        <v>10</v>
      </c>
      <c r="J628" s="253" t="s">
        <v>1966</v>
      </c>
    </row>
    <row r="629" spans="1:10" x14ac:dyDescent="0.25">
      <c r="A629" s="365" t="s">
        <v>1919</v>
      </c>
      <c r="B629" s="252" t="s">
        <v>689</v>
      </c>
      <c r="C629" s="252">
        <v>85141</v>
      </c>
      <c r="D629" s="252" t="s">
        <v>1920</v>
      </c>
      <c r="E629" s="123" t="s">
        <v>1368</v>
      </c>
      <c r="F629" s="252" t="s">
        <v>1949</v>
      </c>
      <c r="G629" s="252" t="s">
        <v>717</v>
      </c>
      <c r="H629" s="252" t="s">
        <v>1978</v>
      </c>
      <c r="I629" s="252" t="s">
        <v>249</v>
      </c>
      <c r="J629" s="253" t="s">
        <v>1966</v>
      </c>
    </row>
    <row r="630" spans="1:10" x14ac:dyDescent="0.25">
      <c r="A630" s="365" t="s">
        <v>1919</v>
      </c>
      <c r="B630" s="252" t="s">
        <v>689</v>
      </c>
      <c r="C630" s="252">
        <v>85141</v>
      </c>
      <c r="D630" s="252" t="s">
        <v>1920</v>
      </c>
      <c r="E630" s="123" t="s">
        <v>1368</v>
      </c>
      <c r="F630" s="252" t="s">
        <v>1950</v>
      </c>
      <c r="G630" s="252" t="s">
        <v>717</v>
      </c>
      <c r="H630" s="252" t="s">
        <v>1978</v>
      </c>
      <c r="I630" s="252">
        <v>8643.884</v>
      </c>
      <c r="J630" s="253" t="s">
        <v>1966</v>
      </c>
    </row>
    <row r="631" spans="1:10" x14ac:dyDescent="0.25">
      <c r="A631" s="365" t="s">
        <v>1919</v>
      </c>
      <c r="B631" s="252" t="s">
        <v>689</v>
      </c>
      <c r="C631" s="252">
        <v>85141</v>
      </c>
      <c r="D631" s="252" t="s">
        <v>1920</v>
      </c>
      <c r="E631" s="123" t="s">
        <v>1368</v>
      </c>
      <c r="F631" s="252" t="s">
        <v>1951</v>
      </c>
      <c r="G631" s="252" t="s">
        <v>717</v>
      </c>
      <c r="H631" s="252" t="s">
        <v>1978</v>
      </c>
      <c r="I631" s="252">
        <v>19236.740000000002</v>
      </c>
      <c r="J631" s="253" t="s">
        <v>1966</v>
      </c>
    </row>
    <row r="632" spans="1:10" x14ac:dyDescent="0.25">
      <c r="A632" s="365" t="s">
        <v>1919</v>
      </c>
      <c r="B632" s="252" t="s">
        <v>689</v>
      </c>
      <c r="C632" s="252">
        <v>85141</v>
      </c>
      <c r="D632" s="252" t="s">
        <v>1920</v>
      </c>
      <c r="E632" s="123" t="s">
        <v>1368</v>
      </c>
      <c r="F632" s="252" t="s">
        <v>1952</v>
      </c>
      <c r="G632" s="252" t="s">
        <v>717</v>
      </c>
      <c r="H632" s="252" t="s">
        <v>1978</v>
      </c>
      <c r="I632" s="252">
        <v>63.932000000000002</v>
      </c>
      <c r="J632" s="253" t="s">
        <v>1966</v>
      </c>
    </row>
    <row r="633" spans="1:10" x14ac:dyDescent="0.25">
      <c r="A633" s="365" t="s">
        <v>1919</v>
      </c>
      <c r="B633" s="252" t="s">
        <v>689</v>
      </c>
      <c r="C633" s="252">
        <v>85141</v>
      </c>
      <c r="D633" s="252" t="s">
        <v>1920</v>
      </c>
      <c r="E633" s="123" t="s">
        <v>1368</v>
      </c>
      <c r="F633" s="252" t="s">
        <v>1953</v>
      </c>
      <c r="G633" s="252" t="s">
        <v>717</v>
      </c>
      <c r="H633" s="252" t="s">
        <v>1978</v>
      </c>
      <c r="I633" s="252">
        <v>9.36</v>
      </c>
      <c r="J633" s="253" t="s">
        <v>1966</v>
      </c>
    </row>
    <row r="634" spans="1:10" x14ac:dyDescent="0.25">
      <c r="A634" s="365" t="s">
        <v>1919</v>
      </c>
      <c r="B634" s="252" t="s">
        <v>689</v>
      </c>
      <c r="C634" s="252">
        <v>85141</v>
      </c>
      <c r="D634" s="252" t="s">
        <v>1920</v>
      </c>
      <c r="E634" s="123" t="s">
        <v>1368</v>
      </c>
      <c r="F634" s="252" t="s">
        <v>1954</v>
      </c>
      <c r="G634" s="252" t="s">
        <v>717</v>
      </c>
      <c r="H634" s="252" t="s">
        <v>1978</v>
      </c>
      <c r="I634" s="252">
        <v>14.862</v>
      </c>
      <c r="J634" s="253" t="s">
        <v>1966</v>
      </c>
    </row>
    <row r="635" spans="1:10" x14ac:dyDescent="0.25">
      <c r="A635" s="365" t="s">
        <v>1919</v>
      </c>
      <c r="B635" s="252" t="s">
        <v>689</v>
      </c>
      <c r="C635" s="252">
        <v>85141</v>
      </c>
      <c r="D635" s="252" t="s">
        <v>1920</v>
      </c>
      <c r="E635" s="123" t="s">
        <v>1368</v>
      </c>
      <c r="F635" s="252" t="s">
        <v>1955</v>
      </c>
      <c r="G635" s="252" t="s">
        <v>717</v>
      </c>
      <c r="H635" s="252" t="s">
        <v>1978</v>
      </c>
      <c r="I635" s="252">
        <v>39.71</v>
      </c>
      <c r="J635" s="253" t="s">
        <v>1966</v>
      </c>
    </row>
    <row r="636" spans="1:10" x14ac:dyDescent="0.25">
      <c r="A636" s="365" t="s">
        <v>1919</v>
      </c>
      <c r="B636" s="252" t="s">
        <v>689</v>
      </c>
      <c r="C636" s="252">
        <v>85141</v>
      </c>
      <c r="D636" s="252" t="s">
        <v>1920</v>
      </c>
      <c r="E636" s="123" t="s">
        <v>1368</v>
      </c>
      <c r="F636" s="252" t="s">
        <v>1956</v>
      </c>
      <c r="G636" s="252" t="s">
        <v>717</v>
      </c>
      <c r="H636" s="252" t="s">
        <v>1978</v>
      </c>
      <c r="I636" s="252">
        <v>84096.872000000003</v>
      </c>
      <c r="J636" s="253" t="s">
        <v>1966</v>
      </c>
    </row>
    <row r="637" spans="1:10" x14ac:dyDescent="0.25">
      <c r="A637" s="365" t="s">
        <v>1919</v>
      </c>
      <c r="B637" s="252" t="s">
        <v>689</v>
      </c>
      <c r="C637" s="252">
        <v>85141</v>
      </c>
      <c r="D637" s="252" t="s">
        <v>1920</v>
      </c>
      <c r="E637" s="123" t="s">
        <v>1368</v>
      </c>
      <c r="F637" s="252" t="s">
        <v>1957</v>
      </c>
      <c r="G637" s="252" t="s">
        <v>717</v>
      </c>
      <c r="H637" s="252" t="s">
        <v>1978</v>
      </c>
      <c r="I637" s="252">
        <v>28754.022000000001</v>
      </c>
      <c r="J637" s="253" t="s">
        <v>1966</v>
      </c>
    </row>
    <row r="638" spans="1:10" x14ac:dyDescent="0.25">
      <c r="A638" s="365" t="s">
        <v>1919</v>
      </c>
      <c r="B638" s="252" t="s">
        <v>689</v>
      </c>
      <c r="C638" s="252">
        <v>85141</v>
      </c>
      <c r="D638" s="252" t="s">
        <v>1920</v>
      </c>
      <c r="E638" s="123" t="s">
        <v>1368</v>
      </c>
      <c r="F638" s="252" t="s">
        <v>1958</v>
      </c>
      <c r="G638" s="252" t="s">
        <v>717</v>
      </c>
      <c r="H638" s="252" t="s">
        <v>1978</v>
      </c>
      <c r="I638" s="252">
        <v>27937.404999999999</v>
      </c>
      <c r="J638" s="253" t="s">
        <v>1966</v>
      </c>
    </row>
    <row r="639" spans="1:10" x14ac:dyDescent="0.25">
      <c r="A639" s="365" t="s">
        <v>1919</v>
      </c>
      <c r="B639" s="252" t="s">
        <v>689</v>
      </c>
      <c r="C639" s="252">
        <v>85141</v>
      </c>
      <c r="D639" s="252" t="s">
        <v>1920</v>
      </c>
      <c r="E639" s="123" t="s">
        <v>1368</v>
      </c>
      <c r="F639" s="252" t="s">
        <v>1959</v>
      </c>
      <c r="G639" s="252" t="s">
        <v>717</v>
      </c>
      <c r="H639" s="252" t="s">
        <v>1978</v>
      </c>
      <c r="I639" s="252">
        <v>623.72799999999995</v>
      </c>
      <c r="J639" s="253" t="s">
        <v>1966</v>
      </c>
    </row>
    <row r="640" spans="1:10" x14ac:dyDescent="0.25">
      <c r="A640" s="365" t="s">
        <v>1919</v>
      </c>
      <c r="B640" s="252" t="s">
        <v>689</v>
      </c>
      <c r="C640" s="252">
        <v>85141</v>
      </c>
      <c r="D640" s="252" t="s">
        <v>1920</v>
      </c>
      <c r="E640" s="123" t="s">
        <v>1368</v>
      </c>
      <c r="F640" s="252" t="s">
        <v>1960</v>
      </c>
      <c r="G640" s="252" t="s">
        <v>717</v>
      </c>
      <c r="H640" s="252" t="s">
        <v>1978</v>
      </c>
      <c r="I640" s="252">
        <v>192.88900000000001</v>
      </c>
      <c r="J640" s="253" t="s">
        <v>1966</v>
      </c>
    </row>
    <row r="641" spans="1:10" x14ac:dyDescent="0.25">
      <c r="A641" s="365" t="s">
        <v>1919</v>
      </c>
      <c r="B641" s="252" t="s">
        <v>689</v>
      </c>
      <c r="C641" s="252">
        <v>85141</v>
      </c>
      <c r="D641" s="252" t="s">
        <v>1920</v>
      </c>
      <c r="E641" s="123" t="s">
        <v>1368</v>
      </c>
      <c r="F641" s="252" t="s">
        <v>1961</v>
      </c>
      <c r="G641" s="252" t="s">
        <v>717</v>
      </c>
      <c r="H641" s="252" t="s">
        <v>1978</v>
      </c>
      <c r="I641" s="252">
        <v>54882.889000000003</v>
      </c>
      <c r="J641" s="253" t="s">
        <v>1966</v>
      </c>
    </row>
    <row r="642" spans="1:10" x14ac:dyDescent="0.25">
      <c r="A642" s="365" t="s">
        <v>1919</v>
      </c>
      <c r="B642" s="252" t="s">
        <v>689</v>
      </c>
      <c r="C642" s="252">
        <v>85141</v>
      </c>
      <c r="D642" s="252" t="s">
        <v>1920</v>
      </c>
      <c r="E642" s="123" t="s">
        <v>1368</v>
      </c>
      <c r="F642" s="252" t="s">
        <v>1962</v>
      </c>
      <c r="G642" s="252" t="s">
        <v>717</v>
      </c>
      <c r="H642" s="252" t="s">
        <v>1978</v>
      </c>
      <c r="I642" s="252">
        <v>907.93100000000004</v>
      </c>
      <c r="J642" s="253" t="s">
        <v>1966</v>
      </c>
    </row>
    <row r="643" spans="1:10" x14ac:dyDescent="0.25">
      <c r="A643" s="365" t="s">
        <v>1919</v>
      </c>
      <c r="B643" s="252" t="s">
        <v>689</v>
      </c>
      <c r="C643" s="252">
        <v>85141</v>
      </c>
      <c r="D643" s="252" t="s">
        <v>1920</v>
      </c>
      <c r="E643" s="123" t="s">
        <v>1368</v>
      </c>
      <c r="F643" s="252" t="s">
        <v>1963</v>
      </c>
      <c r="G643" s="252" t="s">
        <v>717</v>
      </c>
      <c r="H643" s="252" t="s">
        <v>1978</v>
      </c>
      <c r="I643" s="252">
        <v>53974.957999999999</v>
      </c>
      <c r="J643" s="253" t="s">
        <v>1966</v>
      </c>
    </row>
    <row r="644" spans="1:10" x14ac:dyDescent="0.25">
      <c r="A644" s="365" t="s">
        <v>1919</v>
      </c>
      <c r="B644" s="252" t="s">
        <v>689</v>
      </c>
      <c r="C644" s="252">
        <v>85141</v>
      </c>
      <c r="D644" s="252" t="s">
        <v>1920</v>
      </c>
      <c r="E644" s="123" t="s">
        <v>1368</v>
      </c>
      <c r="F644" s="252" t="s">
        <v>1964</v>
      </c>
      <c r="G644" s="252" t="s">
        <v>717</v>
      </c>
      <c r="H644" s="252" t="s">
        <v>1978</v>
      </c>
      <c r="I644" s="252">
        <v>459.96100000000001</v>
      </c>
      <c r="J644" s="253" t="s">
        <v>1966</v>
      </c>
    </row>
    <row r="645" spans="1:10" x14ac:dyDescent="0.25">
      <c r="A645" s="365" t="s">
        <v>1919</v>
      </c>
      <c r="B645" s="252" t="s">
        <v>689</v>
      </c>
      <c r="C645" s="252">
        <v>85141</v>
      </c>
      <c r="D645" s="252" t="s">
        <v>1920</v>
      </c>
      <c r="E645" s="123" t="s">
        <v>1368</v>
      </c>
      <c r="F645" s="252" t="s">
        <v>1964</v>
      </c>
      <c r="G645" s="252" t="s">
        <v>717</v>
      </c>
      <c r="H645" s="252" t="s">
        <v>1978</v>
      </c>
      <c r="I645" s="252">
        <v>459.96100000000001</v>
      </c>
      <c r="J645" s="253" t="s">
        <v>1966</v>
      </c>
    </row>
    <row r="646" spans="1:10" x14ac:dyDescent="0.25">
      <c r="A646" s="365" t="s">
        <v>1919</v>
      </c>
      <c r="B646" s="252" t="s">
        <v>689</v>
      </c>
      <c r="C646" s="252">
        <v>85141</v>
      </c>
      <c r="D646" s="252" t="s">
        <v>1920</v>
      </c>
      <c r="E646" s="123" t="s">
        <v>1368</v>
      </c>
      <c r="F646" s="252" t="s">
        <v>1921</v>
      </c>
      <c r="G646" s="252" t="s">
        <v>717</v>
      </c>
      <c r="H646" s="252" t="s">
        <v>1979</v>
      </c>
      <c r="I646" s="252">
        <v>77877.805999999997</v>
      </c>
      <c r="J646" s="253" t="s">
        <v>1966</v>
      </c>
    </row>
    <row r="647" spans="1:10" x14ac:dyDescent="0.25">
      <c r="A647" s="365" t="s">
        <v>1919</v>
      </c>
      <c r="B647" s="252" t="s">
        <v>689</v>
      </c>
      <c r="C647" s="252">
        <v>85141</v>
      </c>
      <c r="D647" s="252" t="s">
        <v>1920</v>
      </c>
      <c r="E647" s="123" t="s">
        <v>1368</v>
      </c>
      <c r="F647" s="252" t="s">
        <v>1923</v>
      </c>
      <c r="G647" s="252" t="s">
        <v>717</v>
      </c>
      <c r="H647" s="252" t="s">
        <v>1979</v>
      </c>
      <c r="I647" s="252">
        <v>74975.494000000006</v>
      </c>
      <c r="J647" s="253" t="s">
        <v>1966</v>
      </c>
    </row>
    <row r="648" spans="1:10" x14ac:dyDescent="0.25">
      <c r="A648" s="365" t="s">
        <v>1919</v>
      </c>
      <c r="B648" s="252" t="s">
        <v>689</v>
      </c>
      <c r="C648" s="252">
        <v>85141</v>
      </c>
      <c r="D648" s="252" t="s">
        <v>1920</v>
      </c>
      <c r="E648" s="123" t="s">
        <v>1368</v>
      </c>
      <c r="F648" s="252" t="s">
        <v>1924</v>
      </c>
      <c r="G648" s="252" t="s">
        <v>717</v>
      </c>
      <c r="H648" s="252" t="s">
        <v>1979</v>
      </c>
      <c r="I648" s="252">
        <v>19139.733</v>
      </c>
      <c r="J648" s="253" t="s">
        <v>1966</v>
      </c>
    </row>
    <row r="649" spans="1:10" x14ac:dyDescent="0.25">
      <c r="A649" s="365" t="s">
        <v>1919</v>
      </c>
      <c r="B649" s="252" t="s">
        <v>689</v>
      </c>
      <c r="C649" s="252">
        <v>85141</v>
      </c>
      <c r="D649" s="252" t="s">
        <v>1920</v>
      </c>
      <c r="E649" s="123" t="s">
        <v>1368</v>
      </c>
      <c r="F649" s="252" t="s">
        <v>1925</v>
      </c>
      <c r="G649" s="252" t="s">
        <v>717</v>
      </c>
      <c r="H649" s="252" t="s">
        <v>1979</v>
      </c>
      <c r="I649" s="252">
        <v>7791.3609999999999</v>
      </c>
      <c r="J649" s="253" t="s">
        <v>1966</v>
      </c>
    </row>
    <row r="650" spans="1:10" x14ac:dyDescent="0.25">
      <c r="A650" s="365" t="s">
        <v>1919</v>
      </c>
      <c r="B650" s="252" t="s">
        <v>689</v>
      </c>
      <c r="C650" s="252">
        <v>85141</v>
      </c>
      <c r="D650" s="252" t="s">
        <v>1920</v>
      </c>
      <c r="E650" s="123" t="s">
        <v>1368</v>
      </c>
      <c r="F650" s="252" t="s">
        <v>1926</v>
      </c>
      <c r="G650" s="252" t="s">
        <v>717</v>
      </c>
      <c r="H650" s="252" t="s">
        <v>1979</v>
      </c>
      <c r="I650" s="252">
        <v>48044.400999999998</v>
      </c>
      <c r="J650" s="253" t="s">
        <v>1966</v>
      </c>
    </row>
    <row r="651" spans="1:10" x14ac:dyDescent="0.25">
      <c r="A651" s="365" t="s">
        <v>1919</v>
      </c>
      <c r="B651" s="252" t="s">
        <v>689</v>
      </c>
      <c r="C651" s="252">
        <v>85141</v>
      </c>
      <c r="D651" s="252" t="s">
        <v>1920</v>
      </c>
      <c r="E651" s="123" t="s">
        <v>1368</v>
      </c>
      <c r="F651" s="252" t="s">
        <v>1927</v>
      </c>
      <c r="G651" s="252" t="s">
        <v>717</v>
      </c>
      <c r="H651" s="252" t="s">
        <v>1979</v>
      </c>
      <c r="I651" s="252">
        <v>2902.3119999999999</v>
      </c>
      <c r="J651" s="253" t="s">
        <v>1966</v>
      </c>
    </row>
    <row r="652" spans="1:10" x14ac:dyDescent="0.25">
      <c r="A652" s="365" t="s">
        <v>1919</v>
      </c>
      <c r="B652" s="252" t="s">
        <v>689</v>
      </c>
      <c r="C652" s="252">
        <v>85141</v>
      </c>
      <c r="D652" s="252" t="s">
        <v>1920</v>
      </c>
      <c r="E652" s="123" t="s">
        <v>1368</v>
      </c>
      <c r="F652" s="252" t="s">
        <v>1928</v>
      </c>
      <c r="G652" s="252" t="s">
        <v>717</v>
      </c>
      <c r="H652" s="252" t="s">
        <v>1979</v>
      </c>
      <c r="I652" s="252">
        <v>2902.3119999999999</v>
      </c>
      <c r="J652" s="253" t="s">
        <v>1966</v>
      </c>
    </row>
    <row r="653" spans="1:10" x14ac:dyDescent="0.25">
      <c r="A653" s="365" t="s">
        <v>1919</v>
      </c>
      <c r="B653" s="252" t="s">
        <v>689</v>
      </c>
      <c r="C653" s="252">
        <v>85141</v>
      </c>
      <c r="D653" s="252" t="s">
        <v>1920</v>
      </c>
      <c r="E653" s="123" t="s">
        <v>1368</v>
      </c>
      <c r="F653" s="252" t="s">
        <v>1929</v>
      </c>
      <c r="G653" s="252" t="s">
        <v>717</v>
      </c>
      <c r="H653" s="252" t="s">
        <v>1979</v>
      </c>
      <c r="I653" s="252" t="s">
        <v>402</v>
      </c>
      <c r="J653" s="253" t="s">
        <v>1966</v>
      </c>
    </row>
    <row r="654" spans="1:10" x14ac:dyDescent="0.25">
      <c r="A654" s="365" t="s">
        <v>1919</v>
      </c>
      <c r="B654" s="252" t="s">
        <v>689</v>
      </c>
      <c r="C654" s="252">
        <v>85141</v>
      </c>
      <c r="D654" s="252" t="s">
        <v>1920</v>
      </c>
      <c r="E654" s="123" t="s">
        <v>1368</v>
      </c>
      <c r="F654" s="252" t="s">
        <v>1930</v>
      </c>
      <c r="G654" s="252" t="s">
        <v>717</v>
      </c>
      <c r="H654" s="252" t="s">
        <v>1979</v>
      </c>
      <c r="I654" s="252" t="s">
        <v>249</v>
      </c>
      <c r="J654" s="253" t="s">
        <v>1966</v>
      </c>
    </row>
    <row r="655" spans="1:10" x14ac:dyDescent="0.25">
      <c r="A655" s="365" t="s">
        <v>1919</v>
      </c>
      <c r="B655" s="252" t="s">
        <v>689</v>
      </c>
      <c r="C655" s="252">
        <v>85141</v>
      </c>
      <c r="D655" s="252" t="s">
        <v>1920</v>
      </c>
      <c r="E655" s="123" t="s">
        <v>1368</v>
      </c>
      <c r="F655" s="252" t="s">
        <v>1931</v>
      </c>
      <c r="G655" s="252" t="s">
        <v>717</v>
      </c>
      <c r="H655" s="252" t="s">
        <v>1979</v>
      </c>
      <c r="I655" s="252">
        <v>5577.6490000000003</v>
      </c>
      <c r="J655" s="253" t="s">
        <v>1966</v>
      </c>
    </row>
    <row r="656" spans="1:10" x14ac:dyDescent="0.25">
      <c r="A656" s="365" t="s">
        <v>1919</v>
      </c>
      <c r="B656" s="252" t="s">
        <v>689</v>
      </c>
      <c r="C656" s="252">
        <v>85141</v>
      </c>
      <c r="D656" s="252" t="s">
        <v>1920</v>
      </c>
      <c r="E656" s="123" t="s">
        <v>1368</v>
      </c>
      <c r="F656" s="252" t="s">
        <v>1932</v>
      </c>
      <c r="G656" s="252" t="s">
        <v>717</v>
      </c>
      <c r="H656" s="252" t="s">
        <v>1979</v>
      </c>
      <c r="I656" s="252">
        <v>6023.6540000000005</v>
      </c>
      <c r="J656" s="253" t="s">
        <v>1966</v>
      </c>
    </row>
    <row r="657" spans="1:10" x14ac:dyDescent="0.25">
      <c r="A657" s="365" t="s">
        <v>1919</v>
      </c>
      <c r="B657" s="252" t="s">
        <v>689</v>
      </c>
      <c r="C657" s="252">
        <v>85141</v>
      </c>
      <c r="D657" s="252" t="s">
        <v>1920</v>
      </c>
      <c r="E657" s="123" t="s">
        <v>1368</v>
      </c>
      <c r="F657" s="252" t="s">
        <v>1933</v>
      </c>
      <c r="G657" s="252" t="s">
        <v>717</v>
      </c>
      <c r="H657" s="252" t="s">
        <v>1979</v>
      </c>
      <c r="I657" s="252">
        <v>-446.005</v>
      </c>
      <c r="J657" s="253" t="s">
        <v>1966</v>
      </c>
    </row>
    <row r="658" spans="1:10" x14ac:dyDescent="0.25">
      <c r="A658" s="365" t="s">
        <v>1919</v>
      </c>
      <c r="B658" s="252" t="s">
        <v>689</v>
      </c>
      <c r="C658" s="252">
        <v>85141</v>
      </c>
      <c r="D658" s="252" t="s">
        <v>1920</v>
      </c>
      <c r="E658" s="123" t="s">
        <v>1368</v>
      </c>
      <c r="F658" s="252" t="s">
        <v>1934</v>
      </c>
      <c r="G658" s="252" t="s">
        <v>717</v>
      </c>
      <c r="H658" s="252" t="s">
        <v>1979</v>
      </c>
      <c r="I658" s="252">
        <v>144.24600000000001</v>
      </c>
      <c r="J658" s="253" t="s">
        <v>1966</v>
      </c>
    </row>
    <row r="659" spans="1:10" x14ac:dyDescent="0.25">
      <c r="A659" s="365" t="s">
        <v>1919</v>
      </c>
      <c r="B659" s="252" t="s">
        <v>689</v>
      </c>
      <c r="C659" s="252">
        <v>85141</v>
      </c>
      <c r="D659" s="252" t="s">
        <v>1920</v>
      </c>
      <c r="E659" s="123" t="s">
        <v>1368</v>
      </c>
      <c r="F659" s="252" t="s">
        <v>1935</v>
      </c>
      <c r="G659" s="252" t="s">
        <v>717</v>
      </c>
      <c r="H659" s="252" t="s">
        <v>1979</v>
      </c>
      <c r="I659" s="252">
        <v>1.6759999999999999</v>
      </c>
      <c r="J659" s="253" t="s">
        <v>1966</v>
      </c>
    </row>
    <row r="660" spans="1:10" x14ac:dyDescent="0.25">
      <c r="A660" s="365" t="s">
        <v>1919</v>
      </c>
      <c r="B660" s="252" t="s">
        <v>689</v>
      </c>
      <c r="C660" s="252">
        <v>85141</v>
      </c>
      <c r="D660" s="252" t="s">
        <v>1920</v>
      </c>
      <c r="E660" s="123" t="s">
        <v>1368</v>
      </c>
      <c r="F660" s="252" t="s">
        <v>1936</v>
      </c>
      <c r="G660" s="252" t="s">
        <v>717</v>
      </c>
      <c r="H660" s="252" t="s">
        <v>1979</v>
      </c>
      <c r="I660" s="252">
        <v>83.736000000000004</v>
      </c>
      <c r="J660" s="253" t="s">
        <v>1966</v>
      </c>
    </row>
    <row r="661" spans="1:10" x14ac:dyDescent="0.25">
      <c r="A661" s="365" t="s">
        <v>1919</v>
      </c>
      <c r="B661" s="252" t="s">
        <v>689</v>
      </c>
      <c r="C661" s="252">
        <v>85141</v>
      </c>
      <c r="D661" s="252" t="s">
        <v>1920</v>
      </c>
      <c r="E661" s="123" t="s">
        <v>1368</v>
      </c>
      <c r="F661" s="252" t="s">
        <v>1937</v>
      </c>
      <c r="G661" s="252" t="s">
        <v>717</v>
      </c>
      <c r="H661" s="252" t="s">
        <v>1979</v>
      </c>
      <c r="I661" s="252">
        <v>58.835000000000001</v>
      </c>
      <c r="J661" s="253" t="s">
        <v>1966</v>
      </c>
    </row>
    <row r="662" spans="1:10" x14ac:dyDescent="0.25">
      <c r="A662" s="365" t="s">
        <v>1919</v>
      </c>
      <c r="B662" s="252" t="s">
        <v>689</v>
      </c>
      <c r="C662" s="252">
        <v>85141</v>
      </c>
      <c r="D662" s="252" t="s">
        <v>1920</v>
      </c>
      <c r="E662" s="123" t="s">
        <v>1368</v>
      </c>
      <c r="F662" s="252" t="s">
        <v>1938</v>
      </c>
      <c r="G662" s="252" t="s">
        <v>717</v>
      </c>
      <c r="H662" s="252" t="s">
        <v>1979</v>
      </c>
      <c r="I662" s="252">
        <v>78567.853000000003</v>
      </c>
      <c r="J662" s="253" t="s">
        <v>1966</v>
      </c>
    </row>
    <row r="663" spans="1:10" x14ac:dyDescent="0.25">
      <c r="A663" s="365" t="s">
        <v>1919</v>
      </c>
      <c r="B663" s="252" t="s">
        <v>689</v>
      </c>
      <c r="C663" s="252">
        <v>85141</v>
      </c>
      <c r="D663" s="252" t="s">
        <v>1920</v>
      </c>
      <c r="E663" s="123" t="s">
        <v>1368</v>
      </c>
      <c r="F663" s="252" t="s">
        <v>1939</v>
      </c>
      <c r="G663" s="252" t="s">
        <v>717</v>
      </c>
      <c r="H663" s="252" t="s">
        <v>1979</v>
      </c>
      <c r="I663" s="252">
        <v>17372.138999999999</v>
      </c>
      <c r="J663" s="253" t="s">
        <v>1966</v>
      </c>
    </row>
    <row r="664" spans="1:10" x14ac:dyDescent="0.25">
      <c r="A664" s="365" t="s">
        <v>1919</v>
      </c>
      <c r="B664" s="252" t="s">
        <v>689</v>
      </c>
      <c r="C664" s="252">
        <v>85141</v>
      </c>
      <c r="D664" s="252" t="s">
        <v>1920</v>
      </c>
      <c r="E664" s="123" t="s">
        <v>1368</v>
      </c>
      <c r="F664" s="252" t="s">
        <v>1940</v>
      </c>
      <c r="G664" s="252" t="s">
        <v>717</v>
      </c>
      <c r="H664" s="252" t="s">
        <v>1979</v>
      </c>
      <c r="I664" s="252">
        <v>54290.305999999997</v>
      </c>
      <c r="J664" s="253" t="s">
        <v>1966</v>
      </c>
    </row>
    <row r="665" spans="1:10" x14ac:dyDescent="0.25">
      <c r="A665" s="365" t="s">
        <v>1919</v>
      </c>
      <c r="B665" s="252" t="s">
        <v>689</v>
      </c>
      <c r="C665" s="252">
        <v>85141</v>
      </c>
      <c r="D665" s="252" t="s">
        <v>1920</v>
      </c>
      <c r="E665" s="123" t="s">
        <v>1368</v>
      </c>
      <c r="F665" s="252" t="s">
        <v>2448</v>
      </c>
      <c r="G665" s="252" t="s">
        <v>717</v>
      </c>
      <c r="H665" s="252" t="s">
        <v>1979</v>
      </c>
      <c r="I665" s="252">
        <v>308.74400000000003</v>
      </c>
      <c r="J665" s="253" t="s">
        <v>1966</v>
      </c>
    </row>
    <row r="666" spans="1:10" x14ac:dyDescent="0.25">
      <c r="A666" s="365" t="s">
        <v>1919</v>
      </c>
      <c r="B666" s="252" t="s">
        <v>689</v>
      </c>
      <c r="C666" s="252">
        <v>85141</v>
      </c>
      <c r="D666" s="252" t="s">
        <v>1920</v>
      </c>
      <c r="E666" s="123" t="s">
        <v>1368</v>
      </c>
      <c r="F666" s="252" t="s">
        <v>1941</v>
      </c>
      <c r="G666" s="252" t="s">
        <v>717</v>
      </c>
      <c r="H666" s="252" t="s">
        <v>1979</v>
      </c>
      <c r="I666" s="252">
        <v>727.71699999999998</v>
      </c>
      <c r="J666" s="253" t="s">
        <v>1966</v>
      </c>
    </row>
    <row r="667" spans="1:10" x14ac:dyDescent="0.25">
      <c r="A667" s="365" t="s">
        <v>1919</v>
      </c>
      <c r="B667" s="252" t="s">
        <v>689</v>
      </c>
      <c r="C667" s="252">
        <v>85141</v>
      </c>
      <c r="D667" s="252" t="s">
        <v>1920</v>
      </c>
      <c r="E667" s="123" t="s">
        <v>1368</v>
      </c>
      <c r="F667" s="252" t="s">
        <v>2449</v>
      </c>
      <c r="G667" s="252" t="s">
        <v>717</v>
      </c>
      <c r="H667" s="252" t="s">
        <v>1979</v>
      </c>
      <c r="I667" s="252">
        <v>10.412000000000001</v>
      </c>
      <c r="J667" s="253" t="s">
        <v>1966</v>
      </c>
    </row>
    <row r="668" spans="1:10" x14ac:dyDescent="0.25">
      <c r="A668" s="365" t="s">
        <v>1919</v>
      </c>
      <c r="B668" s="252" t="s">
        <v>689</v>
      </c>
      <c r="C668" s="252">
        <v>85141</v>
      </c>
      <c r="D668" s="252" t="s">
        <v>1920</v>
      </c>
      <c r="E668" s="123" t="s">
        <v>1368</v>
      </c>
      <c r="F668" s="252" t="s">
        <v>1942</v>
      </c>
      <c r="G668" s="252" t="s">
        <v>717</v>
      </c>
      <c r="H668" s="252" t="s">
        <v>1979</v>
      </c>
      <c r="I668" s="252">
        <v>186.44399999999999</v>
      </c>
      <c r="J668" s="253" t="s">
        <v>1966</v>
      </c>
    </row>
    <row r="669" spans="1:10" x14ac:dyDescent="0.25">
      <c r="A669" s="365" t="s">
        <v>1919</v>
      </c>
      <c r="B669" s="252" t="s">
        <v>689</v>
      </c>
      <c r="C669" s="252">
        <v>85141</v>
      </c>
      <c r="D669" s="252" t="s">
        <v>1920</v>
      </c>
      <c r="E669" s="123" t="s">
        <v>1368</v>
      </c>
      <c r="F669" s="252" t="s">
        <v>1943</v>
      </c>
      <c r="G669" s="252" t="s">
        <v>717</v>
      </c>
      <c r="H669" s="252" t="s">
        <v>1979</v>
      </c>
      <c r="I669" s="252">
        <v>5991.2479999999996</v>
      </c>
      <c r="J669" s="253" t="s">
        <v>1966</v>
      </c>
    </row>
    <row r="670" spans="1:10" x14ac:dyDescent="0.25">
      <c r="A670" s="365" t="s">
        <v>1919</v>
      </c>
      <c r="B670" s="252" t="s">
        <v>689</v>
      </c>
      <c r="C670" s="252">
        <v>85141</v>
      </c>
      <c r="D670" s="252" t="s">
        <v>1920</v>
      </c>
      <c r="E670" s="123" t="s">
        <v>1368</v>
      </c>
      <c r="F670" s="252" t="s">
        <v>1944</v>
      </c>
      <c r="G670" s="252" t="s">
        <v>717</v>
      </c>
      <c r="H670" s="252" t="s">
        <v>1979</v>
      </c>
      <c r="I670" s="252" t="s">
        <v>249</v>
      </c>
      <c r="J670" s="253" t="s">
        <v>1966</v>
      </c>
    </row>
    <row r="671" spans="1:10" x14ac:dyDescent="0.25">
      <c r="A671" s="365" t="s">
        <v>1919</v>
      </c>
      <c r="B671" s="252" t="s">
        <v>689</v>
      </c>
      <c r="C671" s="252">
        <v>85141</v>
      </c>
      <c r="D671" s="252" t="s">
        <v>1920</v>
      </c>
      <c r="E671" s="123" t="s">
        <v>1368</v>
      </c>
      <c r="F671" s="252" t="s">
        <v>1945</v>
      </c>
      <c r="G671" s="252" t="s">
        <v>717</v>
      </c>
      <c r="H671" s="252" t="s">
        <v>1979</v>
      </c>
      <c r="I671" s="252" t="s">
        <v>249</v>
      </c>
      <c r="J671" s="253" t="s">
        <v>1966</v>
      </c>
    </row>
    <row r="672" spans="1:10" x14ac:dyDescent="0.25">
      <c r="A672" s="365" t="s">
        <v>1919</v>
      </c>
      <c r="B672" s="252" t="s">
        <v>689</v>
      </c>
      <c r="C672" s="252">
        <v>85141</v>
      </c>
      <c r="D672" s="252" t="s">
        <v>1920</v>
      </c>
      <c r="E672" s="123" t="s">
        <v>1368</v>
      </c>
      <c r="F672" s="252" t="s">
        <v>1946</v>
      </c>
      <c r="G672" s="252" t="s">
        <v>717</v>
      </c>
      <c r="H672" s="252" t="s">
        <v>1979</v>
      </c>
      <c r="I672" s="252">
        <v>5060.1279999999997</v>
      </c>
      <c r="J672" s="253" t="s">
        <v>1966</v>
      </c>
    </row>
    <row r="673" spans="1:10" x14ac:dyDescent="0.25">
      <c r="A673" s="365" t="s">
        <v>1919</v>
      </c>
      <c r="B673" s="252" t="s">
        <v>689</v>
      </c>
      <c r="C673" s="252">
        <v>85141</v>
      </c>
      <c r="D673" s="252" t="s">
        <v>1920</v>
      </c>
      <c r="E673" s="123" t="s">
        <v>1368</v>
      </c>
      <c r="F673" s="252" t="s">
        <v>1947</v>
      </c>
      <c r="G673" s="252" t="s">
        <v>717</v>
      </c>
      <c r="H673" s="252" t="s">
        <v>1979</v>
      </c>
      <c r="I673" s="252">
        <v>5060.1279999999997</v>
      </c>
      <c r="J673" s="253" t="s">
        <v>1966</v>
      </c>
    </row>
    <row r="674" spans="1:10" x14ac:dyDescent="0.25">
      <c r="A674" s="365" t="s">
        <v>1919</v>
      </c>
      <c r="B674" s="252" t="s">
        <v>689</v>
      </c>
      <c r="C674" s="252">
        <v>85141</v>
      </c>
      <c r="D674" s="252" t="s">
        <v>1920</v>
      </c>
      <c r="E674" s="123" t="s">
        <v>1368</v>
      </c>
      <c r="F674" s="252" t="s">
        <v>1948</v>
      </c>
      <c r="G674" s="252" t="s">
        <v>717</v>
      </c>
      <c r="H674" s="252" t="s">
        <v>1979</v>
      </c>
      <c r="I674" s="252" t="s">
        <v>10</v>
      </c>
      <c r="J674" s="253" t="s">
        <v>1966</v>
      </c>
    </row>
    <row r="675" spans="1:10" x14ac:dyDescent="0.25">
      <c r="A675" s="365" t="s">
        <v>1919</v>
      </c>
      <c r="B675" s="252" t="s">
        <v>689</v>
      </c>
      <c r="C675" s="252">
        <v>85141</v>
      </c>
      <c r="D675" s="252" t="s">
        <v>1920</v>
      </c>
      <c r="E675" s="123" t="s">
        <v>1368</v>
      </c>
      <c r="F675" s="252" t="s">
        <v>1949</v>
      </c>
      <c r="G675" s="252" t="s">
        <v>717</v>
      </c>
      <c r="H675" s="252" t="s">
        <v>1979</v>
      </c>
      <c r="I675" s="252" t="s">
        <v>249</v>
      </c>
      <c r="J675" s="253" t="s">
        <v>1966</v>
      </c>
    </row>
    <row r="676" spans="1:10" x14ac:dyDescent="0.25">
      <c r="A676" s="365" t="s">
        <v>1919</v>
      </c>
      <c r="B676" s="252" t="s">
        <v>689</v>
      </c>
      <c r="C676" s="252">
        <v>85141</v>
      </c>
      <c r="D676" s="252" t="s">
        <v>1920</v>
      </c>
      <c r="E676" s="123" t="s">
        <v>1368</v>
      </c>
      <c r="F676" s="252" t="s">
        <v>1950</v>
      </c>
      <c r="G676" s="252" t="s">
        <v>717</v>
      </c>
      <c r="H676" s="252" t="s">
        <v>1979</v>
      </c>
      <c r="I676" s="252">
        <v>8548.6190000000006</v>
      </c>
      <c r="J676" s="253" t="s">
        <v>1966</v>
      </c>
    </row>
    <row r="677" spans="1:10" x14ac:dyDescent="0.25">
      <c r="A677" s="365" t="s">
        <v>1919</v>
      </c>
      <c r="B677" s="252" t="s">
        <v>689</v>
      </c>
      <c r="C677" s="252">
        <v>85141</v>
      </c>
      <c r="D677" s="252" t="s">
        <v>1920</v>
      </c>
      <c r="E677" s="123" t="s">
        <v>1368</v>
      </c>
      <c r="F677" s="252" t="s">
        <v>1951</v>
      </c>
      <c r="G677" s="252" t="s">
        <v>717</v>
      </c>
      <c r="H677" s="252" t="s">
        <v>1979</v>
      </c>
      <c r="I677" s="252">
        <v>18231.117999999999</v>
      </c>
      <c r="J677" s="253" t="s">
        <v>1966</v>
      </c>
    </row>
    <row r="678" spans="1:10" x14ac:dyDescent="0.25">
      <c r="A678" s="365" t="s">
        <v>1919</v>
      </c>
      <c r="B678" s="252" t="s">
        <v>689</v>
      </c>
      <c r="C678" s="252">
        <v>85141</v>
      </c>
      <c r="D678" s="252" t="s">
        <v>1920</v>
      </c>
      <c r="E678" s="123" t="s">
        <v>1368</v>
      </c>
      <c r="F678" s="252" t="s">
        <v>1952</v>
      </c>
      <c r="G678" s="252" t="s">
        <v>717</v>
      </c>
      <c r="H678" s="252" t="s">
        <v>1979</v>
      </c>
      <c r="I678" s="252">
        <v>66.462000000000003</v>
      </c>
      <c r="J678" s="253" t="s">
        <v>1966</v>
      </c>
    </row>
    <row r="679" spans="1:10" x14ac:dyDescent="0.25">
      <c r="A679" s="365" t="s">
        <v>1919</v>
      </c>
      <c r="B679" s="252" t="s">
        <v>689</v>
      </c>
      <c r="C679" s="252">
        <v>85141</v>
      </c>
      <c r="D679" s="252" t="s">
        <v>1920</v>
      </c>
      <c r="E679" s="123" t="s">
        <v>1368</v>
      </c>
      <c r="F679" s="252" t="s">
        <v>1953</v>
      </c>
      <c r="G679" s="252" t="s">
        <v>717</v>
      </c>
      <c r="H679" s="252" t="s">
        <v>1979</v>
      </c>
      <c r="I679" s="252">
        <v>9.7579999999999991</v>
      </c>
      <c r="J679" s="253" t="s">
        <v>1966</v>
      </c>
    </row>
    <row r="680" spans="1:10" x14ac:dyDescent="0.25">
      <c r="A680" s="365" t="s">
        <v>1919</v>
      </c>
      <c r="B680" s="252" t="s">
        <v>689</v>
      </c>
      <c r="C680" s="252">
        <v>85141</v>
      </c>
      <c r="D680" s="252" t="s">
        <v>1920</v>
      </c>
      <c r="E680" s="123" t="s">
        <v>1368</v>
      </c>
      <c r="F680" s="252" t="s">
        <v>1954</v>
      </c>
      <c r="G680" s="252" t="s">
        <v>717</v>
      </c>
      <c r="H680" s="252" t="s">
        <v>1979</v>
      </c>
      <c r="I680" s="252">
        <v>15.824</v>
      </c>
      <c r="J680" s="253" t="s">
        <v>1966</v>
      </c>
    </row>
    <row r="681" spans="1:10" x14ac:dyDescent="0.25">
      <c r="A681" s="365" t="s">
        <v>1919</v>
      </c>
      <c r="B681" s="252" t="s">
        <v>689</v>
      </c>
      <c r="C681" s="252">
        <v>85141</v>
      </c>
      <c r="D681" s="252" t="s">
        <v>1920</v>
      </c>
      <c r="E681" s="123" t="s">
        <v>1368</v>
      </c>
      <c r="F681" s="252" t="s">
        <v>1955</v>
      </c>
      <c r="G681" s="252" t="s">
        <v>717</v>
      </c>
      <c r="H681" s="252" t="s">
        <v>1979</v>
      </c>
      <c r="I681" s="252">
        <v>40.880000000000003</v>
      </c>
      <c r="J681" s="253" t="s">
        <v>1966</v>
      </c>
    </row>
    <row r="682" spans="1:10" x14ac:dyDescent="0.25">
      <c r="A682" s="365" t="s">
        <v>1919</v>
      </c>
      <c r="B682" s="252" t="s">
        <v>689</v>
      </c>
      <c r="C682" s="252">
        <v>85141</v>
      </c>
      <c r="D682" s="252" t="s">
        <v>1920</v>
      </c>
      <c r="E682" s="123" t="s">
        <v>1368</v>
      </c>
      <c r="F682" s="252" t="s">
        <v>1956</v>
      </c>
      <c r="G682" s="252" t="s">
        <v>717</v>
      </c>
      <c r="H682" s="252" t="s">
        <v>1979</v>
      </c>
      <c r="I682" s="252">
        <v>77711.58</v>
      </c>
      <c r="J682" s="253" t="s">
        <v>1966</v>
      </c>
    </row>
    <row r="683" spans="1:10" x14ac:dyDescent="0.25">
      <c r="A683" s="365" t="s">
        <v>1919</v>
      </c>
      <c r="B683" s="252" t="s">
        <v>689</v>
      </c>
      <c r="C683" s="252">
        <v>85141</v>
      </c>
      <c r="D683" s="252" t="s">
        <v>1920</v>
      </c>
      <c r="E683" s="123" t="s">
        <v>1368</v>
      </c>
      <c r="F683" s="252" t="s">
        <v>1957</v>
      </c>
      <c r="G683" s="252" t="s">
        <v>717</v>
      </c>
      <c r="H683" s="252" t="s">
        <v>1979</v>
      </c>
      <c r="I683" s="252">
        <v>27692.704000000002</v>
      </c>
      <c r="J683" s="253" t="s">
        <v>1966</v>
      </c>
    </row>
    <row r="684" spans="1:10" x14ac:dyDescent="0.25">
      <c r="A684" s="365" t="s">
        <v>1919</v>
      </c>
      <c r="B684" s="252" t="s">
        <v>689</v>
      </c>
      <c r="C684" s="252">
        <v>85141</v>
      </c>
      <c r="D684" s="252" t="s">
        <v>1920</v>
      </c>
      <c r="E684" s="123" t="s">
        <v>1368</v>
      </c>
      <c r="F684" s="252" t="s">
        <v>1958</v>
      </c>
      <c r="G684" s="252" t="s">
        <v>717</v>
      </c>
      <c r="H684" s="252" t="s">
        <v>1979</v>
      </c>
      <c r="I684" s="252">
        <v>26852.322</v>
      </c>
      <c r="J684" s="253" t="s">
        <v>1966</v>
      </c>
    </row>
    <row r="685" spans="1:10" x14ac:dyDescent="0.25">
      <c r="A685" s="365" t="s">
        <v>1919</v>
      </c>
      <c r="B685" s="252" t="s">
        <v>689</v>
      </c>
      <c r="C685" s="252">
        <v>85141</v>
      </c>
      <c r="D685" s="252" t="s">
        <v>1920</v>
      </c>
      <c r="E685" s="123" t="s">
        <v>1368</v>
      </c>
      <c r="F685" s="252" t="s">
        <v>1959</v>
      </c>
      <c r="G685" s="252" t="s">
        <v>717</v>
      </c>
      <c r="H685" s="252" t="s">
        <v>1979</v>
      </c>
      <c r="I685" s="252">
        <v>642.10900000000004</v>
      </c>
      <c r="J685" s="253" t="s">
        <v>1966</v>
      </c>
    </row>
    <row r="686" spans="1:10" x14ac:dyDescent="0.25">
      <c r="A686" s="365" t="s">
        <v>1919</v>
      </c>
      <c r="B686" s="252" t="s">
        <v>689</v>
      </c>
      <c r="C686" s="252">
        <v>85141</v>
      </c>
      <c r="D686" s="252" t="s">
        <v>1920</v>
      </c>
      <c r="E686" s="123" t="s">
        <v>1368</v>
      </c>
      <c r="F686" s="252" t="s">
        <v>1960</v>
      </c>
      <c r="G686" s="252" t="s">
        <v>717</v>
      </c>
      <c r="H686" s="252" t="s">
        <v>1979</v>
      </c>
      <c r="I686" s="252">
        <v>198.273</v>
      </c>
      <c r="J686" s="253" t="s">
        <v>1966</v>
      </c>
    </row>
    <row r="687" spans="1:10" x14ac:dyDescent="0.25">
      <c r="A687" s="365" t="s">
        <v>1919</v>
      </c>
      <c r="B687" s="252" t="s">
        <v>689</v>
      </c>
      <c r="C687" s="252">
        <v>85141</v>
      </c>
      <c r="D687" s="252" t="s">
        <v>1920</v>
      </c>
      <c r="E687" s="123" t="s">
        <v>1368</v>
      </c>
      <c r="F687" s="252" t="s">
        <v>1961</v>
      </c>
      <c r="G687" s="252" t="s">
        <v>717</v>
      </c>
      <c r="H687" s="252" t="s">
        <v>1979</v>
      </c>
      <c r="I687" s="252">
        <v>49562.747000000003</v>
      </c>
      <c r="J687" s="253" t="s">
        <v>1966</v>
      </c>
    </row>
    <row r="688" spans="1:10" x14ac:dyDescent="0.25">
      <c r="A688" s="365" t="s">
        <v>1919</v>
      </c>
      <c r="B688" s="252" t="s">
        <v>689</v>
      </c>
      <c r="C688" s="252">
        <v>85141</v>
      </c>
      <c r="D688" s="252" t="s">
        <v>1920</v>
      </c>
      <c r="E688" s="123" t="s">
        <v>1368</v>
      </c>
      <c r="F688" s="252" t="s">
        <v>1962</v>
      </c>
      <c r="G688" s="252" t="s">
        <v>717</v>
      </c>
      <c r="H688" s="252" t="s">
        <v>1979</v>
      </c>
      <c r="I688" s="252">
        <v>895.80799999999999</v>
      </c>
      <c r="J688" s="253" t="s">
        <v>1966</v>
      </c>
    </row>
    <row r="689" spans="1:10" x14ac:dyDescent="0.25">
      <c r="A689" s="365" t="s">
        <v>1919</v>
      </c>
      <c r="B689" s="252" t="s">
        <v>689</v>
      </c>
      <c r="C689" s="252">
        <v>85141</v>
      </c>
      <c r="D689" s="252" t="s">
        <v>1920</v>
      </c>
      <c r="E689" s="123" t="s">
        <v>1368</v>
      </c>
      <c r="F689" s="252" t="s">
        <v>1963</v>
      </c>
      <c r="G689" s="252" t="s">
        <v>717</v>
      </c>
      <c r="H689" s="252" t="s">
        <v>1979</v>
      </c>
      <c r="I689" s="252">
        <v>48666.938999999998</v>
      </c>
      <c r="J689" s="253" t="s">
        <v>1966</v>
      </c>
    </row>
    <row r="690" spans="1:10" x14ac:dyDescent="0.25">
      <c r="A690" s="365" t="s">
        <v>1919</v>
      </c>
      <c r="B690" s="252" t="s">
        <v>689</v>
      </c>
      <c r="C690" s="252">
        <v>85141</v>
      </c>
      <c r="D690" s="252" t="s">
        <v>1920</v>
      </c>
      <c r="E690" s="123" t="s">
        <v>1368</v>
      </c>
      <c r="F690" s="252" t="s">
        <v>1964</v>
      </c>
      <c r="G690" s="252" t="s">
        <v>717</v>
      </c>
      <c r="H690" s="252" t="s">
        <v>1979</v>
      </c>
      <c r="I690" s="252">
        <v>456.12900000000002</v>
      </c>
      <c r="J690" s="253" t="s">
        <v>1966</v>
      </c>
    </row>
    <row r="691" spans="1:10" x14ac:dyDescent="0.25">
      <c r="A691" s="365" t="s">
        <v>1919</v>
      </c>
      <c r="B691" s="252" t="s">
        <v>689</v>
      </c>
      <c r="C691" s="252">
        <v>85141</v>
      </c>
      <c r="D691" s="252" t="s">
        <v>1920</v>
      </c>
      <c r="E691" s="123" t="s">
        <v>1368</v>
      </c>
      <c r="F691" s="252" t="s">
        <v>1964</v>
      </c>
      <c r="G691" s="252" t="s">
        <v>717</v>
      </c>
      <c r="H691" s="252" t="s">
        <v>1979</v>
      </c>
      <c r="I691" s="252">
        <v>456.12900000000002</v>
      </c>
      <c r="J691" s="253" t="s">
        <v>1966</v>
      </c>
    </row>
    <row r="692" spans="1:10" x14ac:dyDescent="0.25">
      <c r="A692" s="365" t="s">
        <v>1919</v>
      </c>
      <c r="B692" s="252" t="s">
        <v>689</v>
      </c>
      <c r="C692" s="252">
        <v>85141</v>
      </c>
      <c r="D692" s="252" t="s">
        <v>1920</v>
      </c>
      <c r="E692" s="123" t="s">
        <v>1368</v>
      </c>
      <c r="F692" s="252" t="s">
        <v>1921</v>
      </c>
      <c r="G692" s="252" t="s">
        <v>717</v>
      </c>
      <c r="H692" s="252" t="s">
        <v>1980</v>
      </c>
      <c r="I692" s="252">
        <v>77584.423999999999</v>
      </c>
      <c r="J692" s="253" t="s">
        <v>686</v>
      </c>
    </row>
    <row r="693" spans="1:10" x14ac:dyDescent="0.25">
      <c r="A693" s="365" t="s">
        <v>1919</v>
      </c>
      <c r="B693" s="252" t="s">
        <v>689</v>
      </c>
      <c r="C693" s="252">
        <v>85141</v>
      </c>
      <c r="D693" s="252" t="s">
        <v>1920</v>
      </c>
      <c r="E693" s="123" t="s">
        <v>1368</v>
      </c>
      <c r="F693" s="252" t="s">
        <v>1923</v>
      </c>
      <c r="G693" s="252" t="s">
        <v>717</v>
      </c>
      <c r="H693" s="252" t="s">
        <v>1980</v>
      </c>
      <c r="I693" s="252">
        <v>73602.39</v>
      </c>
      <c r="J693" s="253" t="s">
        <v>686</v>
      </c>
    </row>
    <row r="694" spans="1:10" x14ac:dyDescent="0.25">
      <c r="A694" s="365" t="s">
        <v>1919</v>
      </c>
      <c r="B694" s="252" t="s">
        <v>689</v>
      </c>
      <c r="C694" s="252">
        <v>85141</v>
      </c>
      <c r="D694" s="252" t="s">
        <v>1920</v>
      </c>
      <c r="E694" s="123" t="s">
        <v>1368</v>
      </c>
      <c r="F694" s="252" t="s">
        <v>1924</v>
      </c>
      <c r="G694" s="252" t="s">
        <v>717</v>
      </c>
      <c r="H694" s="252" t="s">
        <v>1980</v>
      </c>
      <c r="I694" s="252">
        <v>18460.794999999998</v>
      </c>
      <c r="J694" s="253" t="s">
        <v>686</v>
      </c>
    </row>
    <row r="695" spans="1:10" x14ac:dyDescent="0.25">
      <c r="A695" s="365" t="s">
        <v>1919</v>
      </c>
      <c r="B695" s="252" t="s">
        <v>689</v>
      </c>
      <c r="C695" s="252">
        <v>85141</v>
      </c>
      <c r="D695" s="252" t="s">
        <v>1920</v>
      </c>
      <c r="E695" s="123" t="s">
        <v>1368</v>
      </c>
      <c r="F695" s="252" t="s">
        <v>1925</v>
      </c>
      <c r="G695" s="252" t="s">
        <v>717</v>
      </c>
      <c r="H695" s="252" t="s">
        <v>1980</v>
      </c>
      <c r="I695" s="252">
        <v>7667.93</v>
      </c>
      <c r="J695" s="253" t="s">
        <v>686</v>
      </c>
    </row>
    <row r="696" spans="1:10" x14ac:dyDescent="0.25">
      <c r="A696" s="365" t="s">
        <v>1919</v>
      </c>
      <c r="B696" s="252" t="s">
        <v>689</v>
      </c>
      <c r="C696" s="252">
        <v>85141</v>
      </c>
      <c r="D696" s="252" t="s">
        <v>1920</v>
      </c>
      <c r="E696" s="123" t="s">
        <v>1368</v>
      </c>
      <c r="F696" s="252" t="s">
        <v>1926</v>
      </c>
      <c r="G696" s="252" t="s">
        <v>717</v>
      </c>
      <c r="H696" s="252" t="s">
        <v>1980</v>
      </c>
      <c r="I696" s="252">
        <v>47473.665000000001</v>
      </c>
      <c r="J696" s="253" t="s">
        <v>686</v>
      </c>
    </row>
    <row r="697" spans="1:10" x14ac:dyDescent="0.25">
      <c r="A697" s="365" t="s">
        <v>1919</v>
      </c>
      <c r="B697" s="252" t="s">
        <v>689</v>
      </c>
      <c r="C697" s="252">
        <v>85141</v>
      </c>
      <c r="D697" s="252" t="s">
        <v>1920</v>
      </c>
      <c r="E697" s="123" t="s">
        <v>1368</v>
      </c>
      <c r="F697" s="252" t="s">
        <v>1927</v>
      </c>
      <c r="G697" s="252" t="s">
        <v>717</v>
      </c>
      <c r="H697" s="252" t="s">
        <v>1980</v>
      </c>
      <c r="I697" s="252">
        <v>3982.0340000000001</v>
      </c>
      <c r="J697" s="253" t="s">
        <v>686</v>
      </c>
    </row>
    <row r="698" spans="1:10" x14ac:dyDescent="0.25">
      <c r="A698" s="365" t="s">
        <v>1919</v>
      </c>
      <c r="B698" s="252" t="s">
        <v>689</v>
      </c>
      <c r="C698" s="252">
        <v>85141</v>
      </c>
      <c r="D698" s="252" t="s">
        <v>1920</v>
      </c>
      <c r="E698" s="123" t="s">
        <v>1368</v>
      </c>
      <c r="F698" s="252" t="s">
        <v>1928</v>
      </c>
      <c r="G698" s="252" t="s">
        <v>717</v>
      </c>
      <c r="H698" s="252" t="s">
        <v>1980</v>
      </c>
      <c r="I698" s="252">
        <v>2933.4609999999998</v>
      </c>
      <c r="J698" s="253" t="s">
        <v>686</v>
      </c>
    </row>
    <row r="699" spans="1:10" x14ac:dyDescent="0.25">
      <c r="A699" s="365" t="s">
        <v>1919</v>
      </c>
      <c r="B699" s="252" t="s">
        <v>689</v>
      </c>
      <c r="C699" s="252">
        <v>85141</v>
      </c>
      <c r="D699" s="252" t="s">
        <v>1920</v>
      </c>
      <c r="E699" s="123" t="s">
        <v>1368</v>
      </c>
      <c r="F699" s="252" t="s">
        <v>1929</v>
      </c>
      <c r="G699" s="252" t="s">
        <v>717</v>
      </c>
      <c r="H699" s="252" t="s">
        <v>1980</v>
      </c>
      <c r="I699" s="252">
        <v>1048.5730000000001</v>
      </c>
      <c r="J699" s="253" t="s">
        <v>686</v>
      </c>
    </row>
    <row r="700" spans="1:10" x14ac:dyDescent="0.25">
      <c r="A700" s="365" t="s">
        <v>1919</v>
      </c>
      <c r="B700" s="252" t="s">
        <v>689</v>
      </c>
      <c r="C700" s="252">
        <v>85141</v>
      </c>
      <c r="D700" s="252" t="s">
        <v>1920</v>
      </c>
      <c r="E700" s="123" t="s">
        <v>1368</v>
      </c>
      <c r="F700" s="252" t="s">
        <v>1930</v>
      </c>
      <c r="G700" s="252" t="s">
        <v>717</v>
      </c>
      <c r="H700" s="252" t="s">
        <v>1980</v>
      </c>
      <c r="I700" s="252" t="s">
        <v>249</v>
      </c>
      <c r="J700" s="253" t="s">
        <v>686</v>
      </c>
    </row>
    <row r="701" spans="1:10" x14ac:dyDescent="0.25">
      <c r="A701" s="365" t="s">
        <v>1919</v>
      </c>
      <c r="B701" s="252" t="s">
        <v>689</v>
      </c>
      <c r="C701" s="252">
        <v>85141</v>
      </c>
      <c r="D701" s="252" t="s">
        <v>1920</v>
      </c>
      <c r="E701" s="123" t="s">
        <v>1368</v>
      </c>
      <c r="F701" s="252" t="s">
        <v>1931</v>
      </c>
      <c r="G701" s="252" t="s">
        <v>717</v>
      </c>
      <c r="H701" s="252" t="s">
        <v>1980</v>
      </c>
      <c r="I701" s="252">
        <v>5675.96</v>
      </c>
      <c r="J701" s="253" t="s">
        <v>686</v>
      </c>
    </row>
    <row r="702" spans="1:10" x14ac:dyDescent="0.25">
      <c r="A702" s="365" t="s">
        <v>1919</v>
      </c>
      <c r="B702" s="252" t="s">
        <v>689</v>
      </c>
      <c r="C702" s="252">
        <v>85141</v>
      </c>
      <c r="D702" s="252" t="s">
        <v>1920</v>
      </c>
      <c r="E702" s="123" t="s">
        <v>1368</v>
      </c>
      <c r="F702" s="252" t="s">
        <v>1932</v>
      </c>
      <c r="G702" s="252" t="s">
        <v>717</v>
      </c>
      <c r="H702" s="252" t="s">
        <v>1980</v>
      </c>
      <c r="I702" s="252">
        <v>6099.5029999999997</v>
      </c>
      <c r="J702" s="253" t="s">
        <v>686</v>
      </c>
    </row>
    <row r="703" spans="1:10" x14ac:dyDescent="0.25">
      <c r="A703" s="365" t="s">
        <v>1919</v>
      </c>
      <c r="B703" s="252" t="s">
        <v>689</v>
      </c>
      <c r="C703" s="252">
        <v>85141</v>
      </c>
      <c r="D703" s="252" t="s">
        <v>1920</v>
      </c>
      <c r="E703" s="123" t="s">
        <v>1368</v>
      </c>
      <c r="F703" s="252" t="s">
        <v>1933</v>
      </c>
      <c r="G703" s="252" t="s">
        <v>717</v>
      </c>
      <c r="H703" s="252" t="s">
        <v>1980</v>
      </c>
      <c r="I703" s="252">
        <v>-423.54300000000001</v>
      </c>
      <c r="J703" s="253" t="s">
        <v>686</v>
      </c>
    </row>
    <row r="704" spans="1:10" x14ac:dyDescent="0.25">
      <c r="A704" s="365" t="s">
        <v>1919</v>
      </c>
      <c r="B704" s="252" t="s">
        <v>689</v>
      </c>
      <c r="C704" s="252">
        <v>85141</v>
      </c>
      <c r="D704" s="252" t="s">
        <v>1920</v>
      </c>
      <c r="E704" s="123" t="s">
        <v>1368</v>
      </c>
      <c r="F704" s="252" t="s">
        <v>1934</v>
      </c>
      <c r="G704" s="252" t="s">
        <v>717</v>
      </c>
      <c r="H704" s="252" t="s">
        <v>1980</v>
      </c>
      <c r="I704" s="252">
        <v>151.64099999999999</v>
      </c>
      <c r="J704" s="253" t="s">
        <v>686</v>
      </c>
    </row>
    <row r="705" spans="1:10" x14ac:dyDescent="0.25">
      <c r="A705" s="365" t="s">
        <v>1919</v>
      </c>
      <c r="B705" s="252" t="s">
        <v>689</v>
      </c>
      <c r="C705" s="252">
        <v>85141</v>
      </c>
      <c r="D705" s="252" t="s">
        <v>1920</v>
      </c>
      <c r="E705" s="123" t="s">
        <v>1368</v>
      </c>
      <c r="F705" s="252" t="s">
        <v>1935</v>
      </c>
      <c r="G705" s="252" t="s">
        <v>717</v>
      </c>
      <c r="H705" s="252" t="s">
        <v>1980</v>
      </c>
      <c r="I705" s="252">
        <v>1.6659999999999999</v>
      </c>
      <c r="J705" s="253" t="s">
        <v>686</v>
      </c>
    </row>
    <row r="706" spans="1:10" x14ac:dyDescent="0.25">
      <c r="A706" s="365" t="s">
        <v>1919</v>
      </c>
      <c r="B706" s="252" t="s">
        <v>689</v>
      </c>
      <c r="C706" s="252">
        <v>85141</v>
      </c>
      <c r="D706" s="252" t="s">
        <v>1920</v>
      </c>
      <c r="E706" s="123" t="s">
        <v>1368</v>
      </c>
      <c r="F706" s="252" t="s">
        <v>1936</v>
      </c>
      <c r="G706" s="252" t="s">
        <v>717</v>
      </c>
      <c r="H706" s="252" t="s">
        <v>1980</v>
      </c>
      <c r="I706" s="252">
        <v>90.14</v>
      </c>
      <c r="J706" s="253" t="s">
        <v>686</v>
      </c>
    </row>
    <row r="707" spans="1:10" x14ac:dyDescent="0.25">
      <c r="A707" s="365" t="s">
        <v>1919</v>
      </c>
      <c r="B707" s="252" t="s">
        <v>689</v>
      </c>
      <c r="C707" s="252">
        <v>85141</v>
      </c>
      <c r="D707" s="252" t="s">
        <v>1920</v>
      </c>
      <c r="E707" s="123" t="s">
        <v>1368</v>
      </c>
      <c r="F707" s="252" t="s">
        <v>1937</v>
      </c>
      <c r="G707" s="252" t="s">
        <v>717</v>
      </c>
      <c r="H707" s="252" t="s">
        <v>1980</v>
      </c>
      <c r="I707" s="252">
        <v>59.835000000000001</v>
      </c>
      <c r="J707" s="253" t="s">
        <v>686</v>
      </c>
    </row>
    <row r="708" spans="1:10" x14ac:dyDescent="0.25">
      <c r="A708" s="365" t="s">
        <v>1919</v>
      </c>
      <c r="B708" s="252" t="s">
        <v>689</v>
      </c>
      <c r="C708" s="252">
        <v>85141</v>
      </c>
      <c r="D708" s="252" t="s">
        <v>1920</v>
      </c>
      <c r="E708" s="123" t="s">
        <v>1368</v>
      </c>
      <c r="F708" s="252" t="s">
        <v>1938</v>
      </c>
      <c r="G708" s="252" t="s">
        <v>717</v>
      </c>
      <c r="H708" s="252" t="s">
        <v>1980</v>
      </c>
      <c r="I708" s="252">
        <v>77308.209000000003</v>
      </c>
      <c r="J708" s="253" t="s">
        <v>686</v>
      </c>
    </row>
    <row r="709" spans="1:10" x14ac:dyDescent="0.25">
      <c r="A709" s="365" t="s">
        <v>1919</v>
      </c>
      <c r="B709" s="252" t="s">
        <v>689</v>
      </c>
      <c r="C709" s="252">
        <v>85141</v>
      </c>
      <c r="D709" s="252" t="s">
        <v>1920</v>
      </c>
      <c r="E709" s="123" t="s">
        <v>1368</v>
      </c>
      <c r="F709" s="252" t="s">
        <v>1939</v>
      </c>
      <c r="G709" s="252" t="s">
        <v>717</v>
      </c>
      <c r="H709" s="252" t="s">
        <v>1980</v>
      </c>
      <c r="I709" s="252">
        <v>17034.467000000001</v>
      </c>
      <c r="J709" s="253" t="s">
        <v>686</v>
      </c>
    </row>
    <row r="710" spans="1:10" x14ac:dyDescent="0.25">
      <c r="A710" s="365" t="s">
        <v>1919</v>
      </c>
      <c r="B710" s="252" t="s">
        <v>689</v>
      </c>
      <c r="C710" s="252">
        <v>85141</v>
      </c>
      <c r="D710" s="252" t="s">
        <v>1920</v>
      </c>
      <c r="E710" s="123" t="s">
        <v>1368</v>
      </c>
      <c r="F710" s="252" t="s">
        <v>1940</v>
      </c>
      <c r="G710" s="252" t="s">
        <v>717</v>
      </c>
      <c r="H710" s="252" t="s">
        <v>1980</v>
      </c>
      <c r="I710" s="252">
        <v>53677.627</v>
      </c>
      <c r="J710" s="253" t="s">
        <v>686</v>
      </c>
    </row>
    <row r="711" spans="1:10" x14ac:dyDescent="0.25">
      <c r="A711" s="365" t="s">
        <v>1919</v>
      </c>
      <c r="B711" s="252" t="s">
        <v>689</v>
      </c>
      <c r="C711" s="252">
        <v>85141</v>
      </c>
      <c r="D711" s="252" t="s">
        <v>1920</v>
      </c>
      <c r="E711" s="123" t="s">
        <v>1368</v>
      </c>
      <c r="F711" s="252" t="s">
        <v>2448</v>
      </c>
      <c r="G711" s="252" t="s">
        <v>717</v>
      </c>
      <c r="H711" s="252" t="s">
        <v>1980</v>
      </c>
      <c r="I711" s="252">
        <v>325.26400000000001</v>
      </c>
      <c r="J711" s="253" t="s">
        <v>686</v>
      </c>
    </row>
    <row r="712" spans="1:10" x14ac:dyDescent="0.25">
      <c r="A712" s="365" t="s">
        <v>1919</v>
      </c>
      <c r="B712" s="252" t="s">
        <v>689</v>
      </c>
      <c r="C712" s="252">
        <v>85141</v>
      </c>
      <c r="D712" s="252" t="s">
        <v>1920</v>
      </c>
      <c r="E712" s="123" t="s">
        <v>1368</v>
      </c>
      <c r="F712" s="252" t="s">
        <v>1941</v>
      </c>
      <c r="G712" s="252" t="s">
        <v>717</v>
      </c>
      <c r="H712" s="252" t="s">
        <v>1980</v>
      </c>
      <c r="I712" s="252">
        <v>665.39800000000002</v>
      </c>
      <c r="J712" s="253" t="s">
        <v>686</v>
      </c>
    </row>
    <row r="713" spans="1:10" x14ac:dyDescent="0.25">
      <c r="A713" s="365" t="s">
        <v>1919</v>
      </c>
      <c r="B713" s="252" t="s">
        <v>689</v>
      </c>
      <c r="C713" s="252">
        <v>85141</v>
      </c>
      <c r="D713" s="252" t="s">
        <v>1920</v>
      </c>
      <c r="E713" s="123" t="s">
        <v>1368</v>
      </c>
      <c r="F713" s="252" t="s">
        <v>2449</v>
      </c>
      <c r="G713" s="252" t="s">
        <v>717</v>
      </c>
      <c r="H713" s="252" t="s">
        <v>1980</v>
      </c>
      <c r="I713" s="252">
        <v>10.895</v>
      </c>
      <c r="J713" s="253" t="s">
        <v>686</v>
      </c>
    </row>
    <row r="714" spans="1:10" x14ac:dyDescent="0.25">
      <c r="A714" s="365" t="s">
        <v>1919</v>
      </c>
      <c r="B714" s="252" t="s">
        <v>689</v>
      </c>
      <c r="C714" s="252">
        <v>85141</v>
      </c>
      <c r="D714" s="252" t="s">
        <v>1920</v>
      </c>
      <c r="E714" s="123" t="s">
        <v>1368</v>
      </c>
      <c r="F714" s="252" t="s">
        <v>1942</v>
      </c>
      <c r="G714" s="252" t="s">
        <v>717</v>
      </c>
      <c r="H714" s="252" t="s">
        <v>1980</v>
      </c>
      <c r="I714" s="252">
        <v>190.62</v>
      </c>
      <c r="J714" s="253" t="s">
        <v>686</v>
      </c>
    </row>
    <row r="715" spans="1:10" x14ac:dyDescent="0.25">
      <c r="A715" s="365" t="s">
        <v>1919</v>
      </c>
      <c r="B715" s="252" t="s">
        <v>689</v>
      </c>
      <c r="C715" s="252">
        <v>85141</v>
      </c>
      <c r="D715" s="252" t="s">
        <v>1920</v>
      </c>
      <c r="E715" s="123" t="s">
        <v>1368</v>
      </c>
      <c r="F715" s="252" t="s">
        <v>1943</v>
      </c>
      <c r="G715" s="252" t="s">
        <v>717</v>
      </c>
      <c r="H715" s="252" t="s">
        <v>1980</v>
      </c>
      <c r="I715" s="252">
        <v>5740.0969999999998</v>
      </c>
      <c r="J715" s="253" t="s">
        <v>686</v>
      </c>
    </row>
    <row r="716" spans="1:10" x14ac:dyDescent="0.25">
      <c r="A716" s="365" t="s">
        <v>1919</v>
      </c>
      <c r="B716" s="252" t="s">
        <v>689</v>
      </c>
      <c r="C716" s="252">
        <v>85141</v>
      </c>
      <c r="D716" s="252" t="s">
        <v>1920</v>
      </c>
      <c r="E716" s="123" t="s">
        <v>1368</v>
      </c>
      <c r="F716" s="252" t="s">
        <v>1944</v>
      </c>
      <c r="G716" s="252" t="s">
        <v>717</v>
      </c>
      <c r="H716" s="252" t="s">
        <v>1980</v>
      </c>
      <c r="I716" s="252" t="s">
        <v>249</v>
      </c>
      <c r="J716" s="253" t="s">
        <v>686</v>
      </c>
    </row>
    <row r="717" spans="1:10" x14ac:dyDescent="0.25">
      <c r="A717" s="365" t="s">
        <v>1919</v>
      </c>
      <c r="B717" s="252" t="s">
        <v>689</v>
      </c>
      <c r="C717" s="252">
        <v>85141</v>
      </c>
      <c r="D717" s="252" t="s">
        <v>1920</v>
      </c>
      <c r="E717" s="123" t="s">
        <v>1368</v>
      </c>
      <c r="F717" s="252" t="s">
        <v>1945</v>
      </c>
      <c r="G717" s="252" t="s">
        <v>717</v>
      </c>
      <c r="H717" s="252" t="s">
        <v>1980</v>
      </c>
      <c r="I717" s="252" t="s">
        <v>249</v>
      </c>
      <c r="J717" s="253" t="s">
        <v>686</v>
      </c>
    </row>
    <row r="718" spans="1:10" x14ac:dyDescent="0.25">
      <c r="A718" s="365" t="s">
        <v>1919</v>
      </c>
      <c r="B718" s="252" t="s">
        <v>689</v>
      </c>
      <c r="C718" s="252">
        <v>85141</v>
      </c>
      <c r="D718" s="252" t="s">
        <v>1920</v>
      </c>
      <c r="E718" s="123" t="s">
        <v>1368</v>
      </c>
      <c r="F718" s="252" t="s">
        <v>1946</v>
      </c>
      <c r="G718" s="252" t="s">
        <v>717</v>
      </c>
      <c r="H718" s="252" t="s">
        <v>1980</v>
      </c>
      <c r="I718" s="252">
        <v>5054.9409999999998</v>
      </c>
      <c r="J718" s="253" t="s">
        <v>686</v>
      </c>
    </row>
    <row r="719" spans="1:10" x14ac:dyDescent="0.25">
      <c r="A719" s="365" t="s">
        <v>1919</v>
      </c>
      <c r="B719" s="252" t="s">
        <v>689</v>
      </c>
      <c r="C719" s="252">
        <v>85141</v>
      </c>
      <c r="D719" s="252" t="s">
        <v>1920</v>
      </c>
      <c r="E719" s="123" t="s">
        <v>1368</v>
      </c>
      <c r="F719" s="252" t="s">
        <v>1947</v>
      </c>
      <c r="G719" s="252" t="s">
        <v>717</v>
      </c>
      <c r="H719" s="252" t="s">
        <v>1980</v>
      </c>
      <c r="I719" s="252">
        <v>5054.9409999999998</v>
      </c>
      <c r="J719" s="253" t="s">
        <v>686</v>
      </c>
    </row>
    <row r="720" spans="1:10" x14ac:dyDescent="0.25">
      <c r="A720" s="365" t="s">
        <v>1919</v>
      </c>
      <c r="B720" s="252" t="s">
        <v>689</v>
      </c>
      <c r="C720" s="252">
        <v>85141</v>
      </c>
      <c r="D720" s="252" t="s">
        <v>1920</v>
      </c>
      <c r="E720" s="123" t="s">
        <v>1368</v>
      </c>
      <c r="F720" s="252" t="s">
        <v>1948</v>
      </c>
      <c r="G720" s="252" t="s">
        <v>717</v>
      </c>
      <c r="H720" s="252" t="s">
        <v>1980</v>
      </c>
      <c r="I720" s="252" t="s">
        <v>10</v>
      </c>
      <c r="J720" s="253" t="s">
        <v>686</v>
      </c>
    </row>
    <row r="721" spans="1:10" x14ac:dyDescent="0.25">
      <c r="A721" s="365" t="s">
        <v>1919</v>
      </c>
      <c r="B721" s="252" t="s">
        <v>689</v>
      </c>
      <c r="C721" s="252">
        <v>85141</v>
      </c>
      <c r="D721" s="252" t="s">
        <v>1920</v>
      </c>
      <c r="E721" s="123" t="s">
        <v>1368</v>
      </c>
      <c r="F721" s="252" t="s">
        <v>1949</v>
      </c>
      <c r="G721" s="252" t="s">
        <v>717</v>
      </c>
      <c r="H721" s="252" t="s">
        <v>1980</v>
      </c>
      <c r="I721" s="252" t="s">
        <v>249</v>
      </c>
      <c r="J721" s="253" t="s">
        <v>686</v>
      </c>
    </row>
    <row r="722" spans="1:10" x14ac:dyDescent="0.25">
      <c r="A722" s="365" t="s">
        <v>1919</v>
      </c>
      <c r="B722" s="252" t="s">
        <v>689</v>
      </c>
      <c r="C722" s="252">
        <v>85141</v>
      </c>
      <c r="D722" s="252" t="s">
        <v>1920</v>
      </c>
      <c r="E722" s="123" t="s">
        <v>1368</v>
      </c>
      <c r="F722" s="252" t="s">
        <v>1950</v>
      </c>
      <c r="G722" s="252" t="s">
        <v>717</v>
      </c>
      <c r="H722" s="252" t="s">
        <v>1980</v>
      </c>
      <c r="I722" s="252">
        <v>8391.2780000000002</v>
      </c>
      <c r="J722" s="253" t="s">
        <v>686</v>
      </c>
    </row>
    <row r="723" spans="1:10" x14ac:dyDescent="0.25">
      <c r="A723" s="365" t="s">
        <v>1919</v>
      </c>
      <c r="B723" s="252" t="s">
        <v>689</v>
      </c>
      <c r="C723" s="252">
        <v>85141</v>
      </c>
      <c r="D723" s="252" t="s">
        <v>1920</v>
      </c>
      <c r="E723" s="123" t="s">
        <v>1368</v>
      </c>
      <c r="F723" s="252" t="s">
        <v>1951</v>
      </c>
      <c r="G723" s="252" t="s">
        <v>717</v>
      </c>
      <c r="H723" s="252" t="s">
        <v>1980</v>
      </c>
      <c r="I723" s="252">
        <v>17878.330000000002</v>
      </c>
      <c r="J723" s="253" t="s">
        <v>686</v>
      </c>
    </row>
    <row r="724" spans="1:10" x14ac:dyDescent="0.25">
      <c r="A724" s="365" t="s">
        <v>1919</v>
      </c>
      <c r="B724" s="252" t="s">
        <v>689</v>
      </c>
      <c r="C724" s="252">
        <v>85141</v>
      </c>
      <c r="D724" s="252" t="s">
        <v>1920</v>
      </c>
      <c r="E724" s="123" t="s">
        <v>1368</v>
      </c>
      <c r="F724" s="252" t="s">
        <v>1952</v>
      </c>
      <c r="G724" s="252" t="s">
        <v>717</v>
      </c>
      <c r="H724" s="252" t="s">
        <v>1980</v>
      </c>
      <c r="I724" s="252">
        <v>68.971999999999994</v>
      </c>
      <c r="J724" s="253" t="s">
        <v>686</v>
      </c>
    </row>
    <row r="725" spans="1:10" x14ac:dyDescent="0.25">
      <c r="A725" s="365" t="s">
        <v>1919</v>
      </c>
      <c r="B725" s="252" t="s">
        <v>689</v>
      </c>
      <c r="C725" s="252">
        <v>85141</v>
      </c>
      <c r="D725" s="252" t="s">
        <v>1920</v>
      </c>
      <c r="E725" s="123" t="s">
        <v>1368</v>
      </c>
      <c r="F725" s="252" t="s">
        <v>1953</v>
      </c>
      <c r="G725" s="252" t="s">
        <v>717</v>
      </c>
      <c r="H725" s="252" t="s">
        <v>1980</v>
      </c>
      <c r="I725" s="252">
        <v>10.263</v>
      </c>
      <c r="J725" s="253" t="s">
        <v>686</v>
      </c>
    </row>
    <row r="726" spans="1:10" x14ac:dyDescent="0.25">
      <c r="A726" s="365" t="s">
        <v>1919</v>
      </c>
      <c r="B726" s="252" t="s">
        <v>689</v>
      </c>
      <c r="C726" s="252">
        <v>85141</v>
      </c>
      <c r="D726" s="252" t="s">
        <v>1920</v>
      </c>
      <c r="E726" s="123" t="s">
        <v>1368</v>
      </c>
      <c r="F726" s="252" t="s">
        <v>1954</v>
      </c>
      <c r="G726" s="252" t="s">
        <v>717</v>
      </c>
      <c r="H726" s="252" t="s">
        <v>1980</v>
      </c>
      <c r="I726" s="252">
        <v>16.437000000000001</v>
      </c>
      <c r="J726" s="253" t="s">
        <v>686</v>
      </c>
    </row>
    <row r="727" spans="1:10" x14ac:dyDescent="0.25">
      <c r="A727" s="365" t="s">
        <v>1919</v>
      </c>
      <c r="B727" s="252" t="s">
        <v>689</v>
      </c>
      <c r="C727" s="252">
        <v>85141</v>
      </c>
      <c r="D727" s="252" t="s">
        <v>1920</v>
      </c>
      <c r="E727" s="123" t="s">
        <v>1368</v>
      </c>
      <c r="F727" s="252" t="s">
        <v>1955</v>
      </c>
      <c r="G727" s="252" t="s">
        <v>717</v>
      </c>
      <c r="H727" s="252" t="s">
        <v>1980</v>
      </c>
      <c r="I727" s="252">
        <v>42.271999999999998</v>
      </c>
      <c r="J727" s="253" t="s">
        <v>686</v>
      </c>
    </row>
    <row r="728" spans="1:10" x14ac:dyDescent="0.25">
      <c r="A728" s="365" t="s">
        <v>1919</v>
      </c>
      <c r="B728" s="252" t="s">
        <v>689</v>
      </c>
      <c r="C728" s="252">
        <v>85141</v>
      </c>
      <c r="D728" s="252" t="s">
        <v>1920</v>
      </c>
      <c r="E728" s="123" t="s">
        <v>1368</v>
      </c>
      <c r="F728" s="252" t="s">
        <v>1956</v>
      </c>
      <c r="G728" s="252" t="s">
        <v>717</v>
      </c>
      <c r="H728" s="252" t="s">
        <v>1980</v>
      </c>
      <c r="I728" s="252">
        <v>76586.763000000006</v>
      </c>
      <c r="J728" s="253" t="s">
        <v>686</v>
      </c>
    </row>
    <row r="729" spans="1:10" x14ac:dyDescent="0.25">
      <c r="A729" s="365" t="s">
        <v>1919</v>
      </c>
      <c r="B729" s="252" t="s">
        <v>689</v>
      </c>
      <c r="C729" s="252">
        <v>85141</v>
      </c>
      <c r="D729" s="252" t="s">
        <v>1920</v>
      </c>
      <c r="E729" s="123" t="s">
        <v>1368</v>
      </c>
      <c r="F729" s="252" t="s">
        <v>1957</v>
      </c>
      <c r="G729" s="252" t="s">
        <v>717</v>
      </c>
      <c r="H729" s="252" t="s">
        <v>1980</v>
      </c>
      <c r="I729" s="252">
        <v>27202.975999999999</v>
      </c>
      <c r="J729" s="253" t="s">
        <v>686</v>
      </c>
    </row>
    <row r="730" spans="1:10" x14ac:dyDescent="0.25">
      <c r="A730" s="365" t="s">
        <v>1919</v>
      </c>
      <c r="B730" s="252" t="s">
        <v>689</v>
      </c>
      <c r="C730" s="252">
        <v>85141</v>
      </c>
      <c r="D730" s="252" t="s">
        <v>1920</v>
      </c>
      <c r="E730" s="123" t="s">
        <v>1368</v>
      </c>
      <c r="F730" s="252" t="s">
        <v>1958</v>
      </c>
      <c r="G730" s="252" t="s">
        <v>717</v>
      </c>
      <c r="H730" s="252" t="s">
        <v>1980</v>
      </c>
      <c r="I730" s="252">
        <v>26343.987000000001</v>
      </c>
      <c r="J730" s="253" t="s">
        <v>686</v>
      </c>
    </row>
    <row r="731" spans="1:10" x14ac:dyDescent="0.25">
      <c r="A731" s="365" t="s">
        <v>1919</v>
      </c>
      <c r="B731" s="252" t="s">
        <v>689</v>
      </c>
      <c r="C731" s="252">
        <v>85141</v>
      </c>
      <c r="D731" s="252" t="s">
        <v>1920</v>
      </c>
      <c r="E731" s="123" t="s">
        <v>1368</v>
      </c>
      <c r="F731" s="252" t="s">
        <v>1959</v>
      </c>
      <c r="G731" s="252" t="s">
        <v>717</v>
      </c>
      <c r="H731" s="252" t="s">
        <v>1980</v>
      </c>
      <c r="I731" s="252">
        <v>668.07500000000005</v>
      </c>
      <c r="J731" s="253" t="s">
        <v>686</v>
      </c>
    </row>
    <row r="732" spans="1:10" x14ac:dyDescent="0.25">
      <c r="A732" s="365" t="s">
        <v>1919</v>
      </c>
      <c r="B732" s="252" t="s">
        <v>689</v>
      </c>
      <c r="C732" s="252">
        <v>85141</v>
      </c>
      <c r="D732" s="252" t="s">
        <v>1920</v>
      </c>
      <c r="E732" s="123" t="s">
        <v>1368</v>
      </c>
      <c r="F732" s="252" t="s">
        <v>1960</v>
      </c>
      <c r="G732" s="252" t="s">
        <v>717</v>
      </c>
      <c r="H732" s="252" t="s">
        <v>1980</v>
      </c>
      <c r="I732" s="252">
        <v>190.91499999999999</v>
      </c>
      <c r="J732" s="253" t="s">
        <v>686</v>
      </c>
    </row>
    <row r="733" spans="1:10" x14ac:dyDescent="0.25">
      <c r="A733" s="365" t="s">
        <v>1919</v>
      </c>
      <c r="B733" s="252" t="s">
        <v>689</v>
      </c>
      <c r="C733" s="252">
        <v>85141</v>
      </c>
      <c r="D733" s="252" t="s">
        <v>1920</v>
      </c>
      <c r="E733" s="123" t="s">
        <v>1368</v>
      </c>
      <c r="F733" s="252" t="s">
        <v>1961</v>
      </c>
      <c r="G733" s="252" t="s">
        <v>717</v>
      </c>
      <c r="H733" s="252" t="s">
        <v>1980</v>
      </c>
      <c r="I733" s="252">
        <v>48927.334000000003</v>
      </c>
      <c r="J733" s="253" t="s">
        <v>686</v>
      </c>
    </row>
    <row r="734" spans="1:10" x14ac:dyDescent="0.25">
      <c r="A734" s="365" t="s">
        <v>1919</v>
      </c>
      <c r="B734" s="252" t="s">
        <v>689</v>
      </c>
      <c r="C734" s="252">
        <v>85141</v>
      </c>
      <c r="D734" s="252" t="s">
        <v>1920</v>
      </c>
      <c r="E734" s="123" t="s">
        <v>1368</v>
      </c>
      <c r="F734" s="252" t="s">
        <v>1962</v>
      </c>
      <c r="G734" s="252" t="s">
        <v>717</v>
      </c>
      <c r="H734" s="252" t="s">
        <v>1980</v>
      </c>
      <c r="I734" s="252">
        <v>884.50599999999997</v>
      </c>
      <c r="J734" s="253" t="s">
        <v>686</v>
      </c>
    </row>
    <row r="735" spans="1:10" x14ac:dyDescent="0.25">
      <c r="A735" s="365" t="s">
        <v>1919</v>
      </c>
      <c r="B735" s="252" t="s">
        <v>689</v>
      </c>
      <c r="C735" s="252">
        <v>85141</v>
      </c>
      <c r="D735" s="252" t="s">
        <v>1920</v>
      </c>
      <c r="E735" s="123" t="s">
        <v>1368</v>
      </c>
      <c r="F735" s="252" t="s">
        <v>1963</v>
      </c>
      <c r="G735" s="252" t="s">
        <v>717</v>
      </c>
      <c r="H735" s="252" t="s">
        <v>1980</v>
      </c>
      <c r="I735" s="252">
        <v>48042.826999999997</v>
      </c>
      <c r="J735" s="253" t="s">
        <v>686</v>
      </c>
    </row>
    <row r="736" spans="1:10" x14ac:dyDescent="0.25">
      <c r="A736" s="365" t="s">
        <v>1919</v>
      </c>
      <c r="B736" s="252" t="s">
        <v>689</v>
      </c>
      <c r="C736" s="252">
        <v>85141</v>
      </c>
      <c r="D736" s="252" t="s">
        <v>1920</v>
      </c>
      <c r="E736" s="123" t="s">
        <v>1368</v>
      </c>
      <c r="F736" s="252" t="s">
        <v>1964</v>
      </c>
      <c r="G736" s="252" t="s">
        <v>717</v>
      </c>
      <c r="H736" s="252" t="s">
        <v>1980</v>
      </c>
      <c r="I736" s="252">
        <v>456.45299999999997</v>
      </c>
      <c r="J736" s="253" t="s">
        <v>686</v>
      </c>
    </row>
    <row r="737" spans="1:10" x14ac:dyDescent="0.25">
      <c r="A737" s="365" t="s">
        <v>1919</v>
      </c>
      <c r="B737" s="252" t="s">
        <v>689</v>
      </c>
      <c r="C737" s="252">
        <v>85141</v>
      </c>
      <c r="D737" s="252" t="s">
        <v>1920</v>
      </c>
      <c r="E737" s="123" t="s">
        <v>1368</v>
      </c>
      <c r="F737" s="252" t="s">
        <v>1964</v>
      </c>
      <c r="G737" s="252" t="s">
        <v>717</v>
      </c>
      <c r="H737" s="252" t="s">
        <v>1980</v>
      </c>
      <c r="I737" s="252">
        <v>456.45299999999997</v>
      </c>
      <c r="J737" s="253" t="s">
        <v>686</v>
      </c>
    </row>
    <row r="738" spans="1:10" x14ac:dyDescent="0.25">
      <c r="A738" s="365" t="s">
        <v>1919</v>
      </c>
      <c r="B738" s="252" t="s">
        <v>689</v>
      </c>
      <c r="C738" s="252">
        <v>85141</v>
      </c>
      <c r="D738" s="252" t="s">
        <v>1920</v>
      </c>
      <c r="E738" s="123" t="s">
        <v>1368</v>
      </c>
      <c r="F738" s="252" t="s">
        <v>1921</v>
      </c>
      <c r="G738" s="252" t="s">
        <v>717</v>
      </c>
      <c r="H738" s="252" t="s">
        <v>1981</v>
      </c>
      <c r="I738" s="252">
        <v>77303.907000000007</v>
      </c>
      <c r="J738" s="253" t="s">
        <v>1966</v>
      </c>
    </row>
    <row r="739" spans="1:10" x14ac:dyDescent="0.25">
      <c r="A739" s="365" t="s">
        <v>1919</v>
      </c>
      <c r="B739" s="252" t="s">
        <v>689</v>
      </c>
      <c r="C739" s="252">
        <v>85141</v>
      </c>
      <c r="D739" s="252" t="s">
        <v>1920</v>
      </c>
      <c r="E739" s="123" t="s">
        <v>1368</v>
      </c>
      <c r="F739" s="252" t="s">
        <v>1923</v>
      </c>
      <c r="G739" s="252" t="s">
        <v>717</v>
      </c>
      <c r="H739" s="252" t="s">
        <v>1981</v>
      </c>
      <c r="I739" s="252">
        <v>73763.585000000006</v>
      </c>
      <c r="J739" s="253" t="s">
        <v>1966</v>
      </c>
    </row>
    <row r="740" spans="1:10" x14ac:dyDescent="0.25">
      <c r="A740" s="365" t="s">
        <v>1919</v>
      </c>
      <c r="B740" s="252" t="s">
        <v>689</v>
      </c>
      <c r="C740" s="252">
        <v>85141</v>
      </c>
      <c r="D740" s="252" t="s">
        <v>1920</v>
      </c>
      <c r="E740" s="123" t="s">
        <v>1368</v>
      </c>
      <c r="F740" s="252" t="s">
        <v>1924</v>
      </c>
      <c r="G740" s="252" t="s">
        <v>717</v>
      </c>
      <c r="H740" s="252" t="s">
        <v>1981</v>
      </c>
      <c r="I740" s="252">
        <v>16625.100999999999</v>
      </c>
      <c r="J740" s="253" t="s">
        <v>1966</v>
      </c>
    </row>
    <row r="741" spans="1:10" x14ac:dyDescent="0.25">
      <c r="A741" s="365" t="s">
        <v>1919</v>
      </c>
      <c r="B741" s="252" t="s">
        <v>689</v>
      </c>
      <c r="C741" s="252">
        <v>85141</v>
      </c>
      <c r="D741" s="252" t="s">
        <v>1920</v>
      </c>
      <c r="E741" s="123" t="s">
        <v>1368</v>
      </c>
      <c r="F741" s="252" t="s">
        <v>1925</v>
      </c>
      <c r="G741" s="252" t="s">
        <v>717</v>
      </c>
      <c r="H741" s="252" t="s">
        <v>1981</v>
      </c>
      <c r="I741" s="252">
        <v>7582.9809999999998</v>
      </c>
      <c r="J741" s="253" t="s">
        <v>1966</v>
      </c>
    </row>
    <row r="742" spans="1:10" x14ac:dyDescent="0.25">
      <c r="A742" s="365" t="s">
        <v>1919</v>
      </c>
      <c r="B742" s="252" t="s">
        <v>689</v>
      </c>
      <c r="C742" s="252">
        <v>85141</v>
      </c>
      <c r="D742" s="252" t="s">
        <v>1920</v>
      </c>
      <c r="E742" s="123" t="s">
        <v>1368</v>
      </c>
      <c r="F742" s="252" t="s">
        <v>1926</v>
      </c>
      <c r="G742" s="252" t="s">
        <v>717</v>
      </c>
      <c r="H742" s="252" t="s">
        <v>1981</v>
      </c>
      <c r="I742" s="252">
        <v>49555.502999999997</v>
      </c>
      <c r="J742" s="253" t="s">
        <v>1966</v>
      </c>
    </row>
    <row r="743" spans="1:10" x14ac:dyDescent="0.25">
      <c r="A743" s="365" t="s">
        <v>1919</v>
      </c>
      <c r="B743" s="252" t="s">
        <v>689</v>
      </c>
      <c r="C743" s="252">
        <v>85141</v>
      </c>
      <c r="D743" s="252" t="s">
        <v>1920</v>
      </c>
      <c r="E743" s="123" t="s">
        <v>1368</v>
      </c>
      <c r="F743" s="252" t="s">
        <v>1927</v>
      </c>
      <c r="G743" s="252" t="s">
        <v>717</v>
      </c>
      <c r="H743" s="252" t="s">
        <v>1981</v>
      </c>
      <c r="I743" s="252">
        <v>3540.3220000000001</v>
      </c>
      <c r="J743" s="253" t="s">
        <v>1966</v>
      </c>
    </row>
    <row r="744" spans="1:10" x14ac:dyDescent="0.25">
      <c r="A744" s="365" t="s">
        <v>1919</v>
      </c>
      <c r="B744" s="252" t="s">
        <v>689</v>
      </c>
      <c r="C744" s="252">
        <v>85141</v>
      </c>
      <c r="D744" s="252" t="s">
        <v>1920</v>
      </c>
      <c r="E744" s="123" t="s">
        <v>1368</v>
      </c>
      <c r="F744" s="252" t="s">
        <v>1928</v>
      </c>
      <c r="G744" s="252" t="s">
        <v>717</v>
      </c>
      <c r="H744" s="252" t="s">
        <v>1981</v>
      </c>
      <c r="I744" s="252">
        <v>2887.5</v>
      </c>
      <c r="J744" s="253" t="s">
        <v>1966</v>
      </c>
    </row>
    <row r="745" spans="1:10" x14ac:dyDescent="0.25">
      <c r="A745" s="365" t="s">
        <v>1919</v>
      </c>
      <c r="B745" s="252" t="s">
        <v>689</v>
      </c>
      <c r="C745" s="252">
        <v>85141</v>
      </c>
      <c r="D745" s="252" t="s">
        <v>1920</v>
      </c>
      <c r="E745" s="123" t="s">
        <v>1368</v>
      </c>
      <c r="F745" s="252" t="s">
        <v>1929</v>
      </c>
      <c r="G745" s="252" t="s">
        <v>717</v>
      </c>
      <c r="H745" s="252" t="s">
        <v>1981</v>
      </c>
      <c r="I745" s="252">
        <v>652.822</v>
      </c>
      <c r="J745" s="253" t="s">
        <v>1966</v>
      </c>
    </row>
    <row r="746" spans="1:10" x14ac:dyDescent="0.25">
      <c r="A746" s="365" t="s">
        <v>1919</v>
      </c>
      <c r="B746" s="252" t="s">
        <v>689</v>
      </c>
      <c r="C746" s="252">
        <v>85141</v>
      </c>
      <c r="D746" s="252" t="s">
        <v>1920</v>
      </c>
      <c r="E746" s="123" t="s">
        <v>1368</v>
      </c>
      <c r="F746" s="252" t="s">
        <v>1930</v>
      </c>
      <c r="G746" s="252" t="s">
        <v>717</v>
      </c>
      <c r="H746" s="252" t="s">
        <v>1981</v>
      </c>
      <c r="I746" s="252" t="s">
        <v>249</v>
      </c>
      <c r="J746" s="253" t="s">
        <v>1966</v>
      </c>
    </row>
    <row r="747" spans="1:10" x14ac:dyDescent="0.25">
      <c r="A747" s="365" t="s">
        <v>1919</v>
      </c>
      <c r="B747" s="252" t="s">
        <v>689</v>
      </c>
      <c r="C747" s="252">
        <v>85141</v>
      </c>
      <c r="D747" s="252" t="s">
        <v>1920</v>
      </c>
      <c r="E747" s="123" t="s">
        <v>1368</v>
      </c>
      <c r="F747" s="252" t="s">
        <v>1931</v>
      </c>
      <c r="G747" s="252" t="s">
        <v>717</v>
      </c>
      <c r="H747" s="252" t="s">
        <v>1981</v>
      </c>
      <c r="I747" s="252">
        <v>5628.4539999999997</v>
      </c>
      <c r="J747" s="253" t="s">
        <v>1966</v>
      </c>
    </row>
    <row r="748" spans="1:10" x14ac:dyDescent="0.25">
      <c r="A748" s="365" t="s">
        <v>1919</v>
      </c>
      <c r="B748" s="252" t="s">
        <v>689</v>
      </c>
      <c r="C748" s="252">
        <v>85141</v>
      </c>
      <c r="D748" s="252" t="s">
        <v>1920</v>
      </c>
      <c r="E748" s="123" t="s">
        <v>1368</v>
      </c>
      <c r="F748" s="252" t="s">
        <v>1932</v>
      </c>
      <c r="G748" s="252" t="s">
        <v>717</v>
      </c>
      <c r="H748" s="252" t="s">
        <v>1981</v>
      </c>
      <c r="I748" s="252">
        <v>6231.38</v>
      </c>
      <c r="J748" s="253" t="s">
        <v>1966</v>
      </c>
    </row>
    <row r="749" spans="1:10" x14ac:dyDescent="0.25">
      <c r="A749" s="365" t="s">
        <v>1919</v>
      </c>
      <c r="B749" s="252" t="s">
        <v>689</v>
      </c>
      <c r="C749" s="252">
        <v>85141</v>
      </c>
      <c r="D749" s="252" t="s">
        <v>1920</v>
      </c>
      <c r="E749" s="123" t="s">
        <v>1368</v>
      </c>
      <c r="F749" s="252" t="s">
        <v>1933</v>
      </c>
      <c r="G749" s="252" t="s">
        <v>717</v>
      </c>
      <c r="H749" s="252" t="s">
        <v>1981</v>
      </c>
      <c r="I749" s="252">
        <v>-602.92499999999995</v>
      </c>
      <c r="J749" s="253" t="s">
        <v>1966</v>
      </c>
    </row>
    <row r="750" spans="1:10" x14ac:dyDescent="0.25">
      <c r="A750" s="365" t="s">
        <v>1919</v>
      </c>
      <c r="B750" s="252" t="s">
        <v>689</v>
      </c>
      <c r="C750" s="252">
        <v>85141</v>
      </c>
      <c r="D750" s="252" t="s">
        <v>1920</v>
      </c>
      <c r="E750" s="123" t="s">
        <v>1368</v>
      </c>
      <c r="F750" s="252" t="s">
        <v>1934</v>
      </c>
      <c r="G750" s="252" t="s">
        <v>717</v>
      </c>
      <c r="H750" s="252" t="s">
        <v>1981</v>
      </c>
      <c r="I750" s="252">
        <v>154.17400000000001</v>
      </c>
      <c r="J750" s="253" t="s">
        <v>1966</v>
      </c>
    </row>
    <row r="751" spans="1:10" x14ac:dyDescent="0.25">
      <c r="A751" s="365" t="s">
        <v>1919</v>
      </c>
      <c r="B751" s="252" t="s">
        <v>689</v>
      </c>
      <c r="C751" s="252">
        <v>85141</v>
      </c>
      <c r="D751" s="252" t="s">
        <v>1920</v>
      </c>
      <c r="E751" s="123" t="s">
        <v>1368</v>
      </c>
      <c r="F751" s="252" t="s">
        <v>1935</v>
      </c>
      <c r="G751" s="252" t="s">
        <v>717</v>
      </c>
      <c r="H751" s="252" t="s">
        <v>1981</v>
      </c>
      <c r="I751" s="252">
        <v>1.661</v>
      </c>
      <c r="J751" s="253" t="s">
        <v>1966</v>
      </c>
    </row>
    <row r="752" spans="1:10" x14ac:dyDescent="0.25">
      <c r="A752" s="365" t="s">
        <v>1919</v>
      </c>
      <c r="B752" s="252" t="s">
        <v>689</v>
      </c>
      <c r="C752" s="252">
        <v>85141</v>
      </c>
      <c r="D752" s="252" t="s">
        <v>1920</v>
      </c>
      <c r="E752" s="123" t="s">
        <v>1368</v>
      </c>
      <c r="F752" s="252" t="s">
        <v>1936</v>
      </c>
      <c r="G752" s="252" t="s">
        <v>717</v>
      </c>
      <c r="H752" s="252" t="s">
        <v>1981</v>
      </c>
      <c r="I752" s="252">
        <v>92.581000000000003</v>
      </c>
      <c r="J752" s="253" t="s">
        <v>1966</v>
      </c>
    </row>
    <row r="753" spans="1:10" x14ac:dyDescent="0.25">
      <c r="A753" s="365" t="s">
        <v>1919</v>
      </c>
      <c r="B753" s="252" t="s">
        <v>689</v>
      </c>
      <c r="C753" s="252">
        <v>85141</v>
      </c>
      <c r="D753" s="252" t="s">
        <v>1920</v>
      </c>
      <c r="E753" s="123" t="s">
        <v>1368</v>
      </c>
      <c r="F753" s="252" t="s">
        <v>1937</v>
      </c>
      <c r="G753" s="252" t="s">
        <v>717</v>
      </c>
      <c r="H753" s="252" t="s">
        <v>1981</v>
      </c>
      <c r="I753" s="252">
        <v>59.930999999999997</v>
      </c>
      <c r="J753" s="253" t="s">
        <v>1966</v>
      </c>
    </row>
    <row r="754" spans="1:10" x14ac:dyDescent="0.25">
      <c r="A754" s="365" t="s">
        <v>1919</v>
      </c>
      <c r="B754" s="252" t="s">
        <v>689</v>
      </c>
      <c r="C754" s="252">
        <v>85141</v>
      </c>
      <c r="D754" s="252" t="s">
        <v>1920</v>
      </c>
      <c r="E754" s="123" t="s">
        <v>1368</v>
      </c>
      <c r="F754" s="252" t="s">
        <v>1938</v>
      </c>
      <c r="G754" s="252" t="s">
        <v>717</v>
      </c>
      <c r="H754" s="252" t="s">
        <v>1981</v>
      </c>
      <c r="I754" s="252">
        <v>77215.395999999993</v>
      </c>
      <c r="J754" s="253" t="s">
        <v>1966</v>
      </c>
    </row>
    <row r="755" spans="1:10" x14ac:dyDescent="0.25">
      <c r="A755" s="365" t="s">
        <v>1919</v>
      </c>
      <c r="B755" s="252" t="s">
        <v>689</v>
      </c>
      <c r="C755" s="252">
        <v>85141</v>
      </c>
      <c r="D755" s="252" t="s">
        <v>1920</v>
      </c>
      <c r="E755" s="123" t="s">
        <v>1368</v>
      </c>
      <c r="F755" s="252" t="s">
        <v>1939</v>
      </c>
      <c r="G755" s="252" t="s">
        <v>717</v>
      </c>
      <c r="H755" s="252" t="s">
        <v>1981</v>
      </c>
      <c r="I755" s="252">
        <v>15014.641</v>
      </c>
      <c r="J755" s="253" t="s">
        <v>1966</v>
      </c>
    </row>
    <row r="756" spans="1:10" x14ac:dyDescent="0.25">
      <c r="A756" s="365" t="s">
        <v>1919</v>
      </c>
      <c r="B756" s="252" t="s">
        <v>689</v>
      </c>
      <c r="C756" s="252">
        <v>85141</v>
      </c>
      <c r="D756" s="252" t="s">
        <v>1920</v>
      </c>
      <c r="E756" s="123" t="s">
        <v>1368</v>
      </c>
      <c r="F756" s="252" t="s">
        <v>1940</v>
      </c>
      <c r="G756" s="252" t="s">
        <v>717</v>
      </c>
      <c r="H756" s="252" t="s">
        <v>1981</v>
      </c>
      <c r="I756" s="252">
        <v>55784.375999999997</v>
      </c>
      <c r="J756" s="253" t="s">
        <v>1966</v>
      </c>
    </row>
    <row r="757" spans="1:10" x14ac:dyDescent="0.25">
      <c r="A757" s="365" t="s">
        <v>1919</v>
      </c>
      <c r="B757" s="252" t="s">
        <v>689</v>
      </c>
      <c r="C757" s="252">
        <v>85141</v>
      </c>
      <c r="D757" s="252" t="s">
        <v>1920</v>
      </c>
      <c r="E757" s="123" t="s">
        <v>1368</v>
      </c>
      <c r="F757" s="252" t="s">
        <v>2448</v>
      </c>
      <c r="G757" s="252" t="s">
        <v>717</v>
      </c>
      <c r="H757" s="252" t="s">
        <v>1981</v>
      </c>
      <c r="I757" s="252">
        <v>357.125</v>
      </c>
      <c r="J757" s="253" t="s">
        <v>1966</v>
      </c>
    </row>
    <row r="758" spans="1:10" x14ac:dyDescent="0.25">
      <c r="A758" s="365" t="s">
        <v>1919</v>
      </c>
      <c r="B758" s="252" t="s">
        <v>689</v>
      </c>
      <c r="C758" s="252">
        <v>85141</v>
      </c>
      <c r="D758" s="252" t="s">
        <v>1920</v>
      </c>
      <c r="E758" s="123" t="s">
        <v>1368</v>
      </c>
      <c r="F758" s="252" t="s">
        <v>1941</v>
      </c>
      <c r="G758" s="252" t="s">
        <v>717</v>
      </c>
      <c r="H758" s="252" t="s">
        <v>1981</v>
      </c>
      <c r="I758" s="252">
        <v>683.49400000000003</v>
      </c>
      <c r="J758" s="253" t="s">
        <v>1966</v>
      </c>
    </row>
    <row r="759" spans="1:10" x14ac:dyDescent="0.25">
      <c r="A759" s="365" t="s">
        <v>1919</v>
      </c>
      <c r="B759" s="252" t="s">
        <v>689</v>
      </c>
      <c r="C759" s="252">
        <v>85141</v>
      </c>
      <c r="D759" s="252" t="s">
        <v>1920</v>
      </c>
      <c r="E759" s="123" t="s">
        <v>1368</v>
      </c>
      <c r="F759" s="252" t="s">
        <v>2449</v>
      </c>
      <c r="G759" s="252" t="s">
        <v>717</v>
      </c>
      <c r="H759" s="252" t="s">
        <v>1981</v>
      </c>
      <c r="I759" s="252">
        <v>12.138</v>
      </c>
      <c r="J759" s="253" t="s">
        <v>1966</v>
      </c>
    </row>
    <row r="760" spans="1:10" x14ac:dyDescent="0.25">
      <c r="A760" s="365" t="s">
        <v>1919</v>
      </c>
      <c r="B760" s="252" t="s">
        <v>689</v>
      </c>
      <c r="C760" s="252">
        <v>85141</v>
      </c>
      <c r="D760" s="252" t="s">
        <v>1920</v>
      </c>
      <c r="E760" s="123" t="s">
        <v>1368</v>
      </c>
      <c r="F760" s="252" t="s">
        <v>1942</v>
      </c>
      <c r="G760" s="252" t="s">
        <v>717</v>
      </c>
      <c r="H760" s="252" t="s">
        <v>1981</v>
      </c>
      <c r="I760" s="252">
        <v>186.95</v>
      </c>
      <c r="J760" s="253" t="s">
        <v>1966</v>
      </c>
    </row>
    <row r="761" spans="1:10" x14ac:dyDescent="0.25">
      <c r="A761" s="365" t="s">
        <v>1919</v>
      </c>
      <c r="B761" s="252" t="s">
        <v>689</v>
      </c>
      <c r="C761" s="252">
        <v>85141</v>
      </c>
      <c r="D761" s="252" t="s">
        <v>1920</v>
      </c>
      <c r="E761" s="123" t="s">
        <v>1368</v>
      </c>
      <c r="F761" s="252" t="s">
        <v>1943</v>
      </c>
      <c r="G761" s="252" t="s">
        <v>717</v>
      </c>
      <c r="H761" s="252" t="s">
        <v>1981</v>
      </c>
      <c r="I761" s="252">
        <v>5545.9340000000002</v>
      </c>
      <c r="J761" s="253" t="s">
        <v>1966</v>
      </c>
    </row>
    <row r="762" spans="1:10" x14ac:dyDescent="0.25">
      <c r="A762" s="365" t="s">
        <v>1919</v>
      </c>
      <c r="B762" s="252" t="s">
        <v>689</v>
      </c>
      <c r="C762" s="252">
        <v>85141</v>
      </c>
      <c r="D762" s="252" t="s">
        <v>1920</v>
      </c>
      <c r="E762" s="123" t="s">
        <v>1368</v>
      </c>
      <c r="F762" s="252" t="s">
        <v>1944</v>
      </c>
      <c r="G762" s="252" t="s">
        <v>717</v>
      </c>
      <c r="H762" s="252" t="s">
        <v>1981</v>
      </c>
      <c r="I762" s="252" t="s">
        <v>249</v>
      </c>
      <c r="J762" s="253" t="s">
        <v>1966</v>
      </c>
    </row>
    <row r="763" spans="1:10" x14ac:dyDescent="0.25">
      <c r="A763" s="365" t="s">
        <v>1919</v>
      </c>
      <c r="B763" s="252" t="s">
        <v>689</v>
      </c>
      <c r="C763" s="252">
        <v>85141</v>
      </c>
      <c r="D763" s="252" t="s">
        <v>1920</v>
      </c>
      <c r="E763" s="123" t="s">
        <v>1368</v>
      </c>
      <c r="F763" s="252" t="s">
        <v>1945</v>
      </c>
      <c r="G763" s="252" t="s">
        <v>717</v>
      </c>
      <c r="H763" s="252" t="s">
        <v>1981</v>
      </c>
      <c r="I763" s="252" t="s">
        <v>249</v>
      </c>
      <c r="J763" s="253" t="s">
        <v>1966</v>
      </c>
    </row>
    <row r="764" spans="1:10" x14ac:dyDescent="0.25">
      <c r="A764" s="365" t="s">
        <v>1919</v>
      </c>
      <c r="B764" s="252" t="s">
        <v>689</v>
      </c>
      <c r="C764" s="252">
        <v>85141</v>
      </c>
      <c r="D764" s="252" t="s">
        <v>1920</v>
      </c>
      <c r="E764" s="123" t="s">
        <v>1368</v>
      </c>
      <c r="F764" s="252" t="s">
        <v>1946</v>
      </c>
      <c r="G764" s="252" t="s">
        <v>717</v>
      </c>
      <c r="H764" s="252" t="s">
        <v>1981</v>
      </c>
      <c r="I764" s="252">
        <v>5121.4639999999999</v>
      </c>
      <c r="J764" s="253" t="s">
        <v>1966</v>
      </c>
    </row>
    <row r="765" spans="1:10" x14ac:dyDescent="0.25">
      <c r="A765" s="365" t="s">
        <v>1919</v>
      </c>
      <c r="B765" s="252" t="s">
        <v>689</v>
      </c>
      <c r="C765" s="252">
        <v>85141</v>
      </c>
      <c r="D765" s="252" t="s">
        <v>1920</v>
      </c>
      <c r="E765" s="123" t="s">
        <v>1368</v>
      </c>
      <c r="F765" s="252" t="s">
        <v>1947</v>
      </c>
      <c r="G765" s="252" t="s">
        <v>717</v>
      </c>
      <c r="H765" s="252" t="s">
        <v>1981</v>
      </c>
      <c r="I765" s="252">
        <v>5121.4639999999999</v>
      </c>
      <c r="J765" s="253" t="s">
        <v>1966</v>
      </c>
    </row>
    <row r="766" spans="1:10" x14ac:dyDescent="0.25">
      <c r="A766" s="365" t="s">
        <v>1919</v>
      </c>
      <c r="B766" s="252" t="s">
        <v>689</v>
      </c>
      <c r="C766" s="252">
        <v>85141</v>
      </c>
      <c r="D766" s="252" t="s">
        <v>1920</v>
      </c>
      <c r="E766" s="123" t="s">
        <v>1368</v>
      </c>
      <c r="F766" s="252" t="s">
        <v>1948</v>
      </c>
      <c r="G766" s="252" t="s">
        <v>717</v>
      </c>
      <c r="H766" s="252" t="s">
        <v>1981</v>
      </c>
      <c r="I766" s="252" t="s">
        <v>10</v>
      </c>
      <c r="J766" s="253" t="s">
        <v>1966</v>
      </c>
    </row>
    <row r="767" spans="1:10" x14ac:dyDescent="0.25">
      <c r="A767" s="365" t="s">
        <v>1919</v>
      </c>
      <c r="B767" s="252" t="s">
        <v>689</v>
      </c>
      <c r="C767" s="252">
        <v>85141</v>
      </c>
      <c r="D767" s="252" t="s">
        <v>1920</v>
      </c>
      <c r="E767" s="123" t="s">
        <v>1368</v>
      </c>
      <c r="F767" s="252" t="s">
        <v>1949</v>
      </c>
      <c r="G767" s="252" t="s">
        <v>717</v>
      </c>
      <c r="H767" s="252" t="s">
        <v>1981</v>
      </c>
      <c r="I767" s="252" t="s">
        <v>249</v>
      </c>
      <c r="J767" s="253" t="s">
        <v>1966</v>
      </c>
    </row>
    <row r="768" spans="1:10" x14ac:dyDescent="0.25">
      <c r="A768" s="365" t="s">
        <v>1919</v>
      </c>
      <c r="B768" s="252" t="s">
        <v>689</v>
      </c>
      <c r="C768" s="252">
        <v>85141</v>
      </c>
      <c r="D768" s="252" t="s">
        <v>1920</v>
      </c>
      <c r="E768" s="123" t="s">
        <v>1368</v>
      </c>
      <c r="F768" s="252" t="s">
        <v>1950</v>
      </c>
      <c r="G768" s="252" t="s">
        <v>717</v>
      </c>
      <c r="H768" s="252" t="s">
        <v>1981</v>
      </c>
      <c r="I768" s="252">
        <v>8287.9030000000002</v>
      </c>
      <c r="J768" s="253" t="s">
        <v>1966</v>
      </c>
    </row>
    <row r="769" spans="1:10" x14ac:dyDescent="0.25">
      <c r="A769" s="365" t="s">
        <v>1919</v>
      </c>
      <c r="B769" s="252" t="s">
        <v>689</v>
      </c>
      <c r="C769" s="252">
        <v>85141</v>
      </c>
      <c r="D769" s="252" t="s">
        <v>1920</v>
      </c>
      <c r="E769" s="123" t="s">
        <v>1368</v>
      </c>
      <c r="F769" s="252" t="s">
        <v>1951</v>
      </c>
      <c r="G769" s="252" t="s">
        <v>717</v>
      </c>
      <c r="H769" s="252" t="s">
        <v>1981</v>
      </c>
      <c r="I769" s="252">
        <v>15794.405000000001</v>
      </c>
      <c r="J769" s="253" t="s">
        <v>1966</v>
      </c>
    </row>
    <row r="770" spans="1:10" x14ac:dyDescent="0.25">
      <c r="A770" s="365" t="s">
        <v>1919</v>
      </c>
      <c r="B770" s="252" t="s">
        <v>689</v>
      </c>
      <c r="C770" s="252">
        <v>85141</v>
      </c>
      <c r="D770" s="252" t="s">
        <v>1920</v>
      </c>
      <c r="E770" s="123" t="s">
        <v>1368</v>
      </c>
      <c r="F770" s="252" t="s">
        <v>1952</v>
      </c>
      <c r="G770" s="252" t="s">
        <v>717</v>
      </c>
      <c r="H770" s="252" t="s">
        <v>1981</v>
      </c>
      <c r="I770" s="252">
        <v>68.948999999999998</v>
      </c>
      <c r="J770" s="253" t="s">
        <v>1966</v>
      </c>
    </row>
    <row r="771" spans="1:10" x14ac:dyDescent="0.25">
      <c r="A771" s="365" t="s">
        <v>1919</v>
      </c>
      <c r="B771" s="252" t="s">
        <v>689</v>
      </c>
      <c r="C771" s="252">
        <v>85141</v>
      </c>
      <c r="D771" s="252" t="s">
        <v>1920</v>
      </c>
      <c r="E771" s="123" t="s">
        <v>1368</v>
      </c>
      <c r="F771" s="252" t="s">
        <v>1953</v>
      </c>
      <c r="G771" s="252" t="s">
        <v>717</v>
      </c>
      <c r="H771" s="252" t="s">
        <v>1981</v>
      </c>
      <c r="I771" s="252">
        <v>10.398999999999999</v>
      </c>
      <c r="J771" s="253" t="s">
        <v>1966</v>
      </c>
    </row>
    <row r="772" spans="1:10" x14ac:dyDescent="0.25">
      <c r="A772" s="365" t="s">
        <v>1919</v>
      </c>
      <c r="B772" s="252" t="s">
        <v>689</v>
      </c>
      <c r="C772" s="252">
        <v>85141</v>
      </c>
      <c r="D772" s="252" t="s">
        <v>1920</v>
      </c>
      <c r="E772" s="123" t="s">
        <v>1368</v>
      </c>
      <c r="F772" s="252" t="s">
        <v>1954</v>
      </c>
      <c r="G772" s="252" t="s">
        <v>717</v>
      </c>
      <c r="H772" s="252" t="s">
        <v>1981</v>
      </c>
      <c r="I772" s="252">
        <v>17.422000000000001</v>
      </c>
      <c r="J772" s="253" t="s">
        <v>1966</v>
      </c>
    </row>
    <row r="773" spans="1:10" x14ac:dyDescent="0.25">
      <c r="A773" s="365" t="s">
        <v>1919</v>
      </c>
      <c r="B773" s="252" t="s">
        <v>689</v>
      </c>
      <c r="C773" s="252">
        <v>85141</v>
      </c>
      <c r="D773" s="252" t="s">
        <v>1920</v>
      </c>
      <c r="E773" s="123" t="s">
        <v>1368</v>
      </c>
      <c r="F773" s="252" t="s">
        <v>1955</v>
      </c>
      <c r="G773" s="252" t="s">
        <v>717</v>
      </c>
      <c r="H773" s="252" t="s">
        <v>1981</v>
      </c>
      <c r="I773" s="252">
        <v>41.128</v>
      </c>
      <c r="J773" s="253" t="s">
        <v>1966</v>
      </c>
    </row>
    <row r="774" spans="1:10" x14ac:dyDescent="0.25">
      <c r="A774" s="365" t="s">
        <v>1919</v>
      </c>
      <c r="B774" s="252" t="s">
        <v>689</v>
      </c>
      <c r="C774" s="252">
        <v>85141</v>
      </c>
      <c r="D774" s="252" t="s">
        <v>1920</v>
      </c>
      <c r="E774" s="123" t="s">
        <v>1368</v>
      </c>
      <c r="F774" s="252" t="s">
        <v>1956</v>
      </c>
      <c r="G774" s="252" t="s">
        <v>717</v>
      </c>
      <c r="H774" s="252" t="s">
        <v>1981</v>
      </c>
      <c r="I774" s="252">
        <v>76371.409</v>
      </c>
      <c r="J774" s="253" t="s">
        <v>1966</v>
      </c>
    </row>
    <row r="775" spans="1:10" x14ac:dyDescent="0.25">
      <c r="A775" s="365" t="s">
        <v>1919</v>
      </c>
      <c r="B775" s="252" t="s">
        <v>689</v>
      </c>
      <c r="C775" s="252">
        <v>85141</v>
      </c>
      <c r="D775" s="252" t="s">
        <v>1920</v>
      </c>
      <c r="E775" s="123" t="s">
        <v>1368</v>
      </c>
      <c r="F775" s="252" t="s">
        <v>1957</v>
      </c>
      <c r="G775" s="252" t="s">
        <v>717</v>
      </c>
      <c r="H775" s="252" t="s">
        <v>1981</v>
      </c>
      <c r="I775" s="252">
        <v>24968.242999999999</v>
      </c>
      <c r="J775" s="253" t="s">
        <v>1966</v>
      </c>
    </row>
    <row r="776" spans="1:10" x14ac:dyDescent="0.25">
      <c r="A776" s="365" t="s">
        <v>1919</v>
      </c>
      <c r="B776" s="252" t="s">
        <v>689</v>
      </c>
      <c r="C776" s="252">
        <v>85141</v>
      </c>
      <c r="D776" s="252" t="s">
        <v>1920</v>
      </c>
      <c r="E776" s="123" t="s">
        <v>1368</v>
      </c>
      <c r="F776" s="252" t="s">
        <v>1958</v>
      </c>
      <c r="G776" s="252" t="s">
        <v>717</v>
      </c>
      <c r="H776" s="252" t="s">
        <v>1981</v>
      </c>
      <c r="I776" s="252">
        <v>24156.772000000001</v>
      </c>
      <c r="J776" s="253" t="s">
        <v>1966</v>
      </c>
    </row>
    <row r="777" spans="1:10" x14ac:dyDescent="0.25">
      <c r="A777" s="365" t="s">
        <v>1919</v>
      </c>
      <c r="B777" s="252" t="s">
        <v>689</v>
      </c>
      <c r="C777" s="252">
        <v>85141</v>
      </c>
      <c r="D777" s="252" t="s">
        <v>1920</v>
      </c>
      <c r="E777" s="123" t="s">
        <v>1368</v>
      </c>
      <c r="F777" s="252" t="s">
        <v>1959</v>
      </c>
      <c r="G777" s="252" t="s">
        <v>717</v>
      </c>
      <c r="H777" s="252" t="s">
        <v>1981</v>
      </c>
      <c r="I777" s="252">
        <v>620.755</v>
      </c>
      <c r="J777" s="253" t="s">
        <v>1966</v>
      </c>
    </row>
    <row r="778" spans="1:10" x14ac:dyDescent="0.25">
      <c r="A778" s="365" t="s">
        <v>1919</v>
      </c>
      <c r="B778" s="252" t="s">
        <v>689</v>
      </c>
      <c r="C778" s="252">
        <v>85141</v>
      </c>
      <c r="D778" s="252" t="s">
        <v>1920</v>
      </c>
      <c r="E778" s="123" t="s">
        <v>1368</v>
      </c>
      <c r="F778" s="252" t="s">
        <v>1960</v>
      </c>
      <c r="G778" s="252" t="s">
        <v>717</v>
      </c>
      <c r="H778" s="252" t="s">
        <v>1981</v>
      </c>
      <c r="I778" s="252">
        <v>190.715</v>
      </c>
      <c r="J778" s="253" t="s">
        <v>1966</v>
      </c>
    </row>
    <row r="779" spans="1:10" x14ac:dyDescent="0.25">
      <c r="A779" s="365" t="s">
        <v>1919</v>
      </c>
      <c r="B779" s="252" t="s">
        <v>689</v>
      </c>
      <c r="C779" s="252">
        <v>85141</v>
      </c>
      <c r="D779" s="252" t="s">
        <v>1920</v>
      </c>
      <c r="E779" s="123" t="s">
        <v>1368</v>
      </c>
      <c r="F779" s="252" t="s">
        <v>1961</v>
      </c>
      <c r="G779" s="252" t="s">
        <v>717</v>
      </c>
      <c r="H779" s="252" t="s">
        <v>1981</v>
      </c>
      <c r="I779" s="252">
        <v>50946.434999999998</v>
      </c>
      <c r="J779" s="253" t="s">
        <v>1966</v>
      </c>
    </row>
    <row r="780" spans="1:10" x14ac:dyDescent="0.25">
      <c r="A780" s="365" t="s">
        <v>1919</v>
      </c>
      <c r="B780" s="252" t="s">
        <v>689</v>
      </c>
      <c r="C780" s="252">
        <v>85141</v>
      </c>
      <c r="D780" s="252" t="s">
        <v>1920</v>
      </c>
      <c r="E780" s="123" t="s">
        <v>1368</v>
      </c>
      <c r="F780" s="252" t="s">
        <v>1962</v>
      </c>
      <c r="G780" s="252" t="s">
        <v>717</v>
      </c>
      <c r="H780" s="252" t="s">
        <v>1981</v>
      </c>
      <c r="I780" s="252">
        <v>818.25099999999998</v>
      </c>
      <c r="J780" s="253" t="s">
        <v>1966</v>
      </c>
    </row>
    <row r="781" spans="1:10" x14ac:dyDescent="0.25">
      <c r="A781" s="365" t="s">
        <v>1919</v>
      </c>
      <c r="B781" s="252" t="s">
        <v>689</v>
      </c>
      <c r="C781" s="252">
        <v>85141</v>
      </c>
      <c r="D781" s="252" t="s">
        <v>1920</v>
      </c>
      <c r="E781" s="123" t="s">
        <v>1368</v>
      </c>
      <c r="F781" s="252" t="s">
        <v>1963</v>
      </c>
      <c r="G781" s="252" t="s">
        <v>717</v>
      </c>
      <c r="H781" s="252" t="s">
        <v>1981</v>
      </c>
      <c r="I781" s="252">
        <v>50128.182999999997</v>
      </c>
      <c r="J781" s="253" t="s">
        <v>1966</v>
      </c>
    </row>
    <row r="782" spans="1:10" x14ac:dyDescent="0.25">
      <c r="A782" s="365" t="s">
        <v>1919</v>
      </c>
      <c r="B782" s="252" t="s">
        <v>689</v>
      </c>
      <c r="C782" s="252">
        <v>85141</v>
      </c>
      <c r="D782" s="252" t="s">
        <v>1920</v>
      </c>
      <c r="E782" s="123" t="s">
        <v>1368</v>
      </c>
      <c r="F782" s="252" t="s">
        <v>1964</v>
      </c>
      <c r="G782" s="252" t="s">
        <v>717</v>
      </c>
      <c r="H782" s="252" t="s">
        <v>1981</v>
      </c>
      <c r="I782" s="252">
        <v>456.73200000000003</v>
      </c>
      <c r="J782" s="253" t="s">
        <v>1966</v>
      </c>
    </row>
    <row r="783" spans="1:10" x14ac:dyDescent="0.25">
      <c r="A783" s="365" t="s">
        <v>1919</v>
      </c>
      <c r="B783" s="252" t="s">
        <v>689</v>
      </c>
      <c r="C783" s="252">
        <v>85141</v>
      </c>
      <c r="D783" s="252" t="s">
        <v>1920</v>
      </c>
      <c r="E783" s="123" t="s">
        <v>1368</v>
      </c>
      <c r="F783" s="252" t="s">
        <v>1964</v>
      </c>
      <c r="G783" s="252" t="s">
        <v>717</v>
      </c>
      <c r="H783" s="252" t="s">
        <v>1981</v>
      </c>
      <c r="I783" s="252">
        <v>456.73200000000003</v>
      </c>
      <c r="J783" s="253" t="s">
        <v>1966</v>
      </c>
    </row>
    <row r="784" spans="1:10" x14ac:dyDescent="0.25">
      <c r="A784" s="365" t="s">
        <v>1919</v>
      </c>
      <c r="B784" s="252" t="s">
        <v>689</v>
      </c>
      <c r="C784" s="252">
        <v>85141</v>
      </c>
      <c r="D784" s="252" t="s">
        <v>1920</v>
      </c>
      <c r="E784" s="123" t="s">
        <v>1368</v>
      </c>
      <c r="F784" s="252" t="s">
        <v>1921</v>
      </c>
      <c r="G784" s="252" t="s">
        <v>717</v>
      </c>
      <c r="H784" s="252" t="s">
        <v>1982</v>
      </c>
      <c r="I784" s="252">
        <v>66727.558999999994</v>
      </c>
      <c r="J784" s="253" t="s">
        <v>1966</v>
      </c>
    </row>
    <row r="785" spans="1:10" x14ac:dyDescent="0.25">
      <c r="A785" s="365" t="s">
        <v>1919</v>
      </c>
      <c r="B785" s="252" t="s">
        <v>689</v>
      </c>
      <c r="C785" s="252">
        <v>85141</v>
      </c>
      <c r="D785" s="252" t="s">
        <v>1920</v>
      </c>
      <c r="E785" s="123" t="s">
        <v>1368</v>
      </c>
      <c r="F785" s="252" t="s">
        <v>1923</v>
      </c>
      <c r="G785" s="252" t="s">
        <v>717</v>
      </c>
      <c r="H785" s="252" t="s">
        <v>1982</v>
      </c>
      <c r="I785" s="252">
        <v>63500.544000000002</v>
      </c>
      <c r="J785" s="253" t="s">
        <v>1966</v>
      </c>
    </row>
    <row r="786" spans="1:10" x14ac:dyDescent="0.25">
      <c r="A786" s="365" t="s">
        <v>1919</v>
      </c>
      <c r="B786" s="252" t="s">
        <v>689</v>
      </c>
      <c r="C786" s="252">
        <v>85141</v>
      </c>
      <c r="D786" s="252" t="s">
        <v>1920</v>
      </c>
      <c r="E786" s="123" t="s">
        <v>1368</v>
      </c>
      <c r="F786" s="252" t="s">
        <v>1924</v>
      </c>
      <c r="G786" s="252" t="s">
        <v>717</v>
      </c>
      <c r="H786" s="252" t="s">
        <v>1982</v>
      </c>
      <c r="I786" s="252">
        <v>15997.868</v>
      </c>
      <c r="J786" s="253" t="s">
        <v>1966</v>
      </c>
    </row>
    <row r="787" spans="1:10" x14ac:dyDescent="0.25">
      <c r="A787" s="365" t="s">
        <v>1919</v>
      </c>
      <c r="B787" s="252" t="s">
        <v>689</v>
      </c>
      <c r="C787" s="252">
        <v>85141</v>
      </c>
      <c r="D787" s="252" t="s">
        <v>1920</v>
      </c>
      <c r="E787" s="123" t="s">
        <v>1368</v>
      </c>
      <c r="F787" s="252" t="s">
        <v>1925</v>
      </c>
      <c r="G787" s="252" t="s">
        <v>717</v>
      </c>
      <c r="H787" s="252" t="s">
        <v>1982</v>
      </c>
      <c r="I787" s="252">
        <v>7696.2510000000002</v>
      </c>
      <c r="J787" s="253" t="s">
        <v>1966</v>
      </c>
    </row>
    <row r="788" spans="1:10" x14ac:dyDescent="0.25">
      <c r="A788" s="365" t="s">
        <v>1919</v>
      </c>
      <c r="B788" s="252" t="s">
        <v>689</v>
      </c>
      <c r="C788" s="252">
        <v>85141</v>
      </c>
      <c r="D788" s="252" t="s">
        <v>1920</v>
      </c>
      <c r="E788" s="123" t="s">
        <v>1368</v>
      </c>
      <c r="F788" s="252" t="s">
        <v>1926</v>
      </c>
      <c r="G788" s="252" t="s">
        <v>717</v>
      </c>
      <c r="H788" s="252" t="s">
        <v>1982</v>
      </c>
      <c r="I788" s="252">
        <v>39806.425000000003</v>
      </c>
      <c r="J788" s="253" t="s">
        <v>1966</v>
      </c>
    </row>
    <row r="789" spans="1:10" x14ac:dyDescent="0.25">
      <c r="A789" s="365" t="s">
        <v>1919</v>
      </c>
      <c r="B789" s="252" t="s">
        <v>689</v>
      </c>
      <c r="C789" s="252">
        <v>85141</v>
      </c>
      <c r="D789" s="252" t="s">
        <v>1920</v>
      </c>
      <c r="E789" s="123" t="s">
        <v>1368</v>
      </c>
      <c r="F789" s="252" t="s">
        <v>1927</v>
      </c>
      <c r="G789" s="252" t="s">
        <v>717</v>
      </c>
      <c r="H789" s="252" t="s">
        <v>1982</v>
      </c>
      <c r="I789" s="252">
        <v>3227.0149999999999</v>
      </c>
      <c r="J789" s="253" t="s">
        <v>1966</v>
      </c>
    </row>
    <row r="790" spans="1:10" x14ac:dyDescent="0.25">
      <c r="A790" s="365" t="s">
        <v>1919</v>
      </c>
      <c r="B790" s="252" t="s">
        <v>689</v>
      </c>
      <c r="C790" s="252">
        <v>85141</v>
      </c>
      <c r="D790" s="252" t="s">
        <v>1920</v>
      </c>
      <c r="E790" s="123" t="s">
        <v>1368</v>
      </c>
      <c r="F790" s="252" t="s">
        <v>1928</v>
      </c>
      <c r="G790" s="252" t="s">
        <v>717</v>
      </c>
      <c r="H790" s="252" t="s">
        <v>1982</v>
      </c>
      <c r="I790" s="252">
        <v>2833.991</v>
      </c>
      <c r="J790" s="253" t="s">
        <v>1966</v>
      </c>
    </row>
    <row r="791" spans="1:10" x14ac:dyDescent="0.25">
      <c r="A791" s="365" t="s">
        <v>1919</v>
      </c>
      <c r="B791" s="252" t="s">
        <v>689</v>
      </c>
      <c r="C791" s="252">
        <v>85141</v>
      </c>
      <c r="D791" s="252" t="s">
        <v>1920</v>
      </c>
      <c r="E791" s="123" t="s">
        <v>1368</v>
      </c>
      <c r="F791" s="252" t="s">
        <v>1929</v>
      </c>
      <c r="G791" s="252" t="s">
        <v>717</v>
      </c>
      <c r="H791" s="252" t="s">
        <v>1982</v>
      </c>
      <c r="I791" s="252">
        <v>393.024</v>
      </c>
      <c r="J791" s="253" t="s">
        <v>1966</v>
      </c>
    </row>
    <row r="792" spans="1:10" x14ac:dyDescent="0.25">
      <c r="A792" s="365" t="s">
        <v>1919</v>
      </c>
      <c r="B792" s="252" t="s">
        <v>689</v>
      </c>
      <c r="C792" s="252">
        <v>85141</v>
      </c>
      <c r="D792" s="252" t="s">
        <v>1920</v>
      </c>
      <c r="E792" s="123" t="s">
        <v>1368</v>
      </c>
      <c r="F792" s="252" t="s">
        <v>1930</v>
      </c>
      <c r="G792" s="252" t="s">
        <v>717</v>
      </c>
      <c r="H792" s="252" t="s">
        <v>1982</v>
      </c>
      <c r="I792" s="252" t="s">
        <v>249</v>
      </c>
      <c r="J792" s="253" t="s">
        <v>1966</v>
      </c>
    </row>
    <row r="793" spans="1:10" x14ac:dyDescent="0.25">
      <c r="A793" s="365" t="s">
        <v>1919</v>
      </c>
      <c r="B793" s="252" t="s">
        <v>689</v>
      </c>
      <c r="C793" s="252">
        <v>85141</v>
      </c>
      <c r="D793" s="252" t="s">
        <v>1920</v>
      </c>
      <c r="E793" s="123" t="s">
        <v>1368</v>
      </c>
      <c r="F793" s="252" t="s">
        <v>1931</v>
      </c>
      <c r="G793" s="252" t="s">
        <v>717</v>
      </c>
      <c r="H793" s="252" t="s">
        <v>1982</v>
      </c>
      <c r="I793" s="252">
        <v>5690.2169999999996</v>
      </c>
      <c r="J793" s="253" t="s">
        <v>1966</v>
      </c>
    </row>
    <row r="794" spans="1:10" x14ac:dyDescent="0.25">
      <c r="A794" s="365" t="s">
        <v>1919</v>
      </c>
      <c r="B794" s="252" t="s">
        <v>689</v>
      </c>
      <c r="C794" s="252">
        <v>85141</v>
      </c>
      <c r="D794" s="252" t="s">
        <v>1920</v>
      </c>
      <c r="E794" s="123" t="s">
        <v>1368</v>
      </c>
      <c r="F794" s="252" t="s">
        <v>1932</v>
      </c>
      <c r="G794" s="252" t="s">
        <v>717</v>
      </c>
      <c r="H794" s="252" t="s">
        <v>1982</v>
      </c>
      <c r="I794" s="252">
        <v>6361.5140000000001</v>
      </c>
      <c r="J794" s="253" t="s">
        <v>1966</v>
      </c>
    </row>
    <row r="795" spans="1:10" x14ac:dyDescent="0.25">
      <c r="A795" s="365" t="s">
        <v>1919</v>
      </c>
      <c r="B795" s="252" t="s">
        <v>689</v>
      </c>
      <c r="C795" s="252">
        <v>85141</v>
      </c>
      <c r="D795" s="252" t="s">
        <v>1920</v>
      </c>
      <c r="E795" s="123" t="s">
        <v>1368</v>
      </c>
      <c r="F795" s="252" t="s">
        <v>1933</v>
      </c>
      <c r="G795" s="252" t="s">
        <v>717</v>
      </c>
      <c r="H795" s="252" t="s">
        <v>1982</v>
      </c>
      <c r="I795" s="252">
        <v>-671.29700000000003</v>
      </c>
      <c r="J795" s="253" t="s">
        <v>1966</v>
      </c>
    </row>
    <row r="796" spans="1:10" x14ac:dyDescent="0.25">
      <c r="A796" s="365" t="s">
        <v>1919</v>
      </c>
      <c r="B796" s="252" t="s">
        <v>689</v>
      </c>
      <c r="C796" s="252">
        <v>85141</v>
      </c>
      <c r="D796" s="252" t="s">
        <v>1920</v>
      </c>
      <c r="E796" s="123" t="s">
        <v>1368</v>
      </c>
      <c r="F796" s="252" t="s">
        <v>1934</v>
      </c>
      <c r="G796" s="252" t="s">
        <v>717</v>
      </c>
      <c r="H796" s="252" t="s">
        <v>1982</v>
      </c>
      <c r="I796" s="252">
        <v>170.166</v>
      </c>
      <c r="J796" s="253" t="s">
        <v>1966</v>
      </c>
    </row>
    <row r="797" spans="1:10" x14ac:dyDescent="0.25">
      <c r="A797" s="365" t="s">
        <v>1919</v>
      </c>
      <c r="B797" s="252" t="s">
        <v>689</v>
      </c>
      <c r="C797" s="252">
        <v>85141</v>
      </c>
      <c r="D797" s="252" t="s">
        <v>1920</v>
      </c>
      <c r="E797" s="123" t="s">
        <v>1368</v>
      </c>
      <c r="F797" s="252" t="s">
        <v>1935</v>
      </c>
      <c r="G797" s="252" t="s">
        <v>717</v>
      </c>
      <c r="H797" s="252" t="s">
        <v>1982</v>
      </c>
      <c r="I797" s="252">
        <v>1.671</v>
      </c>
      <c r="J797" s="253" t="s">
        <v>1966</v>
      </c>
    </row>
    <row r="798" spans="1:10" x14ac:dyDescent="0.25">
      <c r="A798" s="365" t="s">
        <v>1919</v>
      </c>
      <c r="B798" s="252" t="s">
        <v>689</v>
      </c>
      <c r="C798" s="252">
        <v>85141</v>
      </c>
      <c r="D798" s="252" t="s">
        <v>1920</v>
      </c>
      <c r="E798" s="123" t="s">
        <v>1368</v>
      </c>
      <c r="F798" s="252" t="s">
        <v>1936</v>
      </c>
      <c r="G798" s="252" t="s">
        <v>717</v>
      </c>
      <c r="H798" s="252" t="s">
        <v>1982</v>
      </c>
      <c r="I798" s="252">
        <v>109.20699999999999</v>
      </c>
      <c r="J798" s="253" t="s">
        <v>1966</v>
      </c>
    </row>
    <row r="799" spans="1:10" x14ac:dyDescent="0.25">
      <c r="A799" s="365" t="s">
        <v>1919</v>
      </c>
      <c r="B799" s="252" t="s">
        <v>689</v>
      </c>
      <c r="C799" s="252">
        <v>85141</v>
      </c>
      <c r="D799" s="252" t="s">
        <v>1920</v>
      </c>
      <c r="E799" s="123" t="s">
        <v>1368</v>
      </c>
      <c r="F799" s="252" t="s">
        <v>1937</v>
      </c>
      <c r="G799" s="252" t="s">
        <v>717</v>
      </c>
      <c r="H799" s="252" t="s">
        <v>1982</v>
      </c>
      <c r="I799" s="252">
        <v>59.287999999999997</v>
      </c>
      <c r="J799" s="253" t="s">
        <v>1966</v>
      </c>
    </row>
    <row r="800" spans="1:10" x14ac:dyDescent="0.25">
      <c r="A800" s="365" t="s">
        <v>1919</v>
      </c>
      <c r="B800" s="252" t="s">
        <v>689</v>
      </c>
      <c r="C800" s="252">
        <v>85141</v>
      </c>
      <c r="D800" s="252" t="s">
        <v>1920</v>
      </c>
      <c r="E800" s="123" t="s">
        <v>1368</v>
      </c>
      <c r="F800" s="252" t="s">
        <v>1938</v>
      </c>
      <c r="G800" s="252" t="s">
        <v>717</v>
      </c>
      <c r="H800" s="252" t="s">
        <v>1982</v>
      </c>
      <c r="I800" s="252">
        <v>66684.224000000002</v>
      </c>
      <c r="J800" s="253" t="s">
        <v>1966</v>
      </c>
    </row>
    <row r="801" spans="1:10" x14ac:dyDescent="0.25">
      <c r="A801" s="365" t="s">
        <v>1919</v>
      </c>
      <c r="B801" s="252" t="s">
        <v>689</v>
      </c>
      <c r="C801" s="252">
        <v>85141</v>
      </c>
      <c r="D801" s="252" t="s">
        <v>1920</v>
      </c>
      <c r="E801" s="123" t="s">
        <v>1368</v>
      </c>
      <c r="F801" s="252" t="s">
        <v>1939</v>
      </c>
      <c r="G801" s="252" t="s">
        <v>717</v>
      </c>
      <c r="H801" s="252" t="s">
        <v>1982</v>
      </c>
      <c r="I801" s="252">
        <v>14171.2</v>
      </c>
      <c r="J801" s="253" t="s">
        <v>1966</v>
      </c>
    </row>
    <row r="802" spans="1:10" x14ac:dyDescent="0.25">
      <c r="A802" s="365" t="s">
        <v>1919</v>
      </c>
      <c r="B802" s="252" t="s">
        <v>689</v>
      </c>
      <c r="C802" s="252">
        <v>85141</v>
      </c>
      <c r="D802" s="252" t="s">
        <v>1920</v>
      </c>
      <c r="E802" s="123" t="s">
        <v>1368</v>
      </c>
      <c r="F802" s="252" t="s">
        <v>1940</v>
      </c>
      <c r="G802" s="252" t="s">
        <v>717</v>
      </c>
      <c r="H802" s="252" t="s">
        <v>1982</v>
      </c>
      <c r="I802" s="252">
        <v>46103.805</v>
      </c>
      <c r="J802" s="253" t="s">
        <v>1966</v>
      </c>
    </row>
    <row r="803" spans="1:10" x14ac:dyDescent="0.25">
      <c r="A803" s="365" t="s">
        <v>1919</v>
      </c>
      <c r="B803" s="252" t="s">
        <v>689</v>
      </c>
      <c r="C803" s="252">
        <v>85141</v>
      </c>
      <c r="D803" s="252" t="s">
        <v>1920</v>
      </c>
      <c r="E803" s="123" t="s">
        <v>1368</v>
      </c>
      <c r="F803" s="252" t="s">
        <v>2448</v>
      </c>
      <c r="G803" s="252" t="s">
        <v>717</v>
      </c>
      <c r="H803" s="252" t="s">
        <v>1982</v>
      </c>
      <c r="I803" s="252">
        <v>348.20499999999998</v>
      </c>
      <c r="J803" s="253" t="s">
        <v>1966</v>
      </c>
    </row>
    <row r="804" spans="1:10" x14ac:dyDescent="0.25">
      <c r="A804" s="365" t="s">
        <v>1919</v>
      </c>
      <c r="B804" s="252" t="s">
        <v>689</v>
      </c>
      <c r="C804" s="252">
        <v>85141</v>
      </c>
      <c r="D804" s="252" t="s">
        <v>1920</v>
      </c>
      <c r="E804" s="123" t="s">
        <v>1368</v>
      </c>
      <c r="F804" s="252" t="s">
        <v>1941</v>
      </c>
      <c r="G804" s="252" t="s">
        <v>717</v>
      </c>
      <c r="H804" s="252" t="s">
        <v>1982</v>
      </c>
      <c r="I804" s="252">
        <v>900.93600000000004</v>
      </c>
      <c r="J804" s="253" t="s">
        <v>1966</v>
      </c>
    </row>
    <row r="805" spans="1:10" x14ac:dyDescent="0.25">
      <c r="A805" s="365" t="s">
        <v>1919</v>
      </c>
      <c r="B805" s="252" t="s">
        <v>689</v>
      </c>
      <c r="C805" s="252">
        <v>85141</v>
      </c>
      <c r="D805" s="252" t="s">
        <v>1920</v>
      </c>
      <c r="E805" s="123" t="s">
        <v>1368</v>
      </c>
      <c r="F805" s="252" t="s">
        <v>2449</v>
      </c>
      <c r="G805" s="252" t="s">
        <v>717</v>
      </c>
      <c r="H805" s="252" t="s">
        <v>1982</v>
      </c>
      <c r="I805" s="252">
        <v>10.45</v>
      </c>
      <c r="J805" s="253" t="s">
        <v>1966</v>
      </c>
    </row>
    <row r="806" spans="1:10" x14ac:dyDescent="0.25">
      <c r="A806" s="365" t="s">
        <v>1919</v>
      </c>
      <c r="B806" s="252" t="s">
        <v>689</v>
      </c>
      <c r="C806" s="252">
        <v>85141</v>
      </c>
      <c r="D806" s="252" t="s">
        <v>1920</v>
      </c>
      <c r="E806" s="123" t="s">
        <v>1368</v>
      </c>
      <c r="F806" s="252" t="s">
        <v>1942</v>
      </c>
      <c r="G806" s="252" t="s">
        <v>717</v>
      </c>
      <c r="H806" s="252" t="s">
        <v>1982</v>
      </c>
      <c r="I806" s="252">
        <v>188.17699999999999</v>
      </c>
      <c r="J806" s="253" t="s">
        <v>1966</v>
      </c>
    </row>
    <row r="807" spans="1:10" x14ac:dyDescent="0.25">
      <c r="A807" s="365" t="s">
        <v>1919</v>
      </c>
      <c r="B807" s="252" t="s">
        <v>689</v>
      </c>
      <c r="C807" s="252">
        <v>85141</v>
      </c>
      <c r="D807" s="252" t="s">
        <v>1920</v>
      </c>
      <c r="E807" s="123" t="s">
        <v>1368</v>
      </c>
      <c r="F807" s="252" t="s">
        <v>1943</v>
      </c>
      <c r="G807" s="252" t="s">
        <v>717</v>
      </c>
      <c r="H807" s="252" t="s">
        <v>1982</v>
      </c>
      <c r="I807" s="252">
        <v>5320.1049999999996</v>
      </c>
      <c r="J807" s="253" t="s">
        <v>1966</v>
      </c>
    </row>
    <row r="808" spans="1:10" x14ac:dyDescent="0.25">
      <c r="A808" s="365" t="s">
        <v>1919</v>
      </c>
      <c r="B808" s="252" t="s">
        <v>689</v>
      </c>
      <c r="C808" s="252">
        <v>85141</v>
      </c>
      <c r="D808" s="252" t="s">
        <v>1920</v>
      </c>
      <c r="E808" s="123" t="s">
        <v>1368</v>
      </c>
      <c r="F808" s="252" t="s">
        <v>1944</v>
      </c>
      <c r="G808" s="252" t="s">
        <v>717</v>
      </c>
      <c r="H808" s="252" t="s">
        <v>1982</v>
      </c>
      <c r="I808" s="252" t="s">
        <v>249</v>
      </c>
      <c r="J808" s="253" t="s">
        <v>1966</v>
      </c>
    </row>
    <row r="809" spans="1:10" x14ac:dyDescent="0.25">
      <c r="A809" s="365" t="s">
        <v>1919</v>
      </c>
      <c r="B809" s="252" t="s">
        <v>689</v>
      </c>
      <c r="C809" s="252">
        <v>85141</v>
      </c>
      <c r="D809" s="252" t="s">
        <v>1920</v>
      </c>
      <c r="E809" s="123" t="s">
        <v>1368</v>
      </c>
      <c r="F809" s="252" t="s">
        <v>1945</v>
      </c>
      <c r="G809" s="252" t="s">
        <v>717</v>
      </c>
      <c r="H809" s="252" t="s">
        <v>1982</v>
      </c>
      <c r="I809" s="252" t="s">
        <v>249</v>
      </c>
      <c r="J809" s="253" t="s">
        <v>1966</v>
      </c>
    </row>
    <row r="810" spans="1:10" x14ac:dyDescent="0.25">
      <c r="A810" s="365" t="s">
        <v>1919</v>
      </c>
      <c r="B810" s="252" t="s">
        <v>689</v>
      </c>
      <c r="C810" s="252">
        <v>85141</v>
      </c>
      <c r="D810" s="252" t="s">
        <v>1920</v>
      </c>
      <c r="E810" s="123" t="s">
        <v>1368</v>
      </c>
      <c r="F810" s="252" t="s">
        <v>1946</v>
      </c>
      <c r="G810" s="252" t="s">
        <v>717</v>
      </c>
      <c r="H810" s="252" t="s">
        <v>1982</v>
      </c>
      <c r="I810" s="252">
        <v>5159.8069999999998</v>
      </c>
      <c r="J810" s="253" t="s">
        <v>1966</v>
      </c>
    </row>
    <row r="811" spans="1:10" x14ac:dyDescent="0.25">
      <c r="A811" s="365" t="s">
        <v>1919</v>
      </c>
      <c r="B811" s="252" t="s">
        <v>689</v>
      </c>
      <c r="C811" s="252">
        <v>85141</v>
      </c>
      <c r="D811" s="252" t="s">
        <v>1920</v>
      </c>
      <c r="E811" s="123" t="s">
        <v>1368</v>
      </c>
      <c r="F811" s="252" t="s">
        <v>1947</v>
      </c>
      <c r="G811" s="252" t="s">
        <v>717</v>
      </c>
      <c r="H811" s="252" t="s">
        <v>1982</v>
      </c>
      <c r="I811" s="252">
        <v>5159.8069999999998</v>
      </c>
      <c r="J811" s="253" t="s">
        <v>1966</v>
      </c>
    </row>
    <row r="812" spans="1:10" x14ac:dyDescent="0.25">
      <c r="A812" s="365" t="s">
        <v>1919</v>
      </c>
      <c r="B812" s="252" t="s">
        <v>689</v>
      </c>
      <c r="C812" s="252">
        <v>85141</v>
      </c>
      <c r="D812" s="252" t="s">
        <v>1920</v>
      </c>
      <c r="E812" s="123" t="s">
        <v>1368</v>
      </c>
      <c r="F812" s="252" t="s">
        <v>1948</v>
      </c>
      <c r="G812" s="252" t="s">
        <v>717</v>
      </c>
      <c r="H812" s="252" t="s">
        <v>1982</v>
      </c>
      <c r="I812" s="252" t="s">
        <v>10</v>
      </c>
      <c r="J812" s="253" t="s">
        <v>1966</v>
      </c>
    </row>
    <row r="813" spans="1:10" x14ac:dyDescent="0.25">
      <c r="A813" s="365" t="s">
        <v>1919</v>
      </c>
      <c r="B813" s="252" t="s">
        <v>689</v>
      </c>
      <c r="C813" s="252">
        <v>85141</v>
      </c>
      <c r="D813" s="252" t="s">
        <v>1920</v>
      </c>
      <c r="E813" s="123" t="s">
        <v>1368</v>
      </c>
      <c r="F813" s="252" t="s">
        <v>1949</v>
      </c>
      <c r="G813" s="252" t="s">
        <v>717</v>
      </c>
      <c r="H813" s="252" t="s">
        <v>1982</v>
      </c>
      <c r="I813" s="252" t="s">
        <v>249</v>
      </c>
      <c r="J813" s="253" t="s">
        <v>1966</v>
      </c>
    </row>
    <row r="814" spans="1:10" x14ac:dyDescent="0.25">
      <c r="A814" s="365" t="s">
        <v>1919</v>
      </c>
      <c r="B814" s="252" t="s">
        <v>689</v>
      </c>
      <c r="C814" s="252">
        <v>85141</v>
      </c>
      <c r="D814" s="252" t="s">
        <v>1920</v>
      </c>
      <c r="E814" s="123" t="s">
        <v>1368</v>
      </c>
      <c r="F814" s="252" t="s">
        <v>1950</v>
      </c>
      <c r="G814" s="252" t="s">
        <v>717</v>
      </c>
      <c r="H814" s="252" t="s">
        <v>1982</v>
      </c>
      <c r="I814" s="252">
        <v>8147.732</v>
      </c>
      <c r="J814" s="253" t="s">
        <v>1966</v>
      </c>
    </row>
    <row r="815" spans="1:10" x14ac:dyDescent="0.25">
      <c r="A815" s="365" t="s">
        <v>1919</v>
      </c>
      <c r="B815" s="252" t="s">
        <v>689</v>
      </c>
      <c r="C815" s="252">
        <v>85141</v>
      </c>
      <c r="D815" s="252" t="s">
        <v>1920</v>
      </c>
      <c r="E815" s="123" t="s">
        <v>1368</v>
      </c>
      <c r="F815" s="252" t="s">
        <v>1951</v>
      </c>
      <c r="G815" s="252" t="s">
        <v>717</v>
      </c>
      <c r="H815" s="252" t="s">
        <v>1982</v>
      </c>
      <c r="I815" s="252">
        <v>14852.558000000001</v>
      </c>
      <c r="J815" s="253" t="s">
        <v>1966</v>
      </c>
    </row>
    <row r="816" spans="1:10" x14ac:dyDescent="0.25">
      <c r="A816" s="365" t="s">
        <v>1919</v>
      </c>
      <c r="B816" s="252" t="s">
        <v>689</v>
      </c>
      <c r="C816" s="252">
        <v>85141</v>
      </c>
      <c r="D816" s="252" t="s">
        <v>1920</v>
      </c>
      <c r="E816" s="123" t="s">
        <v>1368</v>
      </c>
      <c r="F816" s="252" t="s">
        <v>1952</v>
      </c>
      <c r="G816" s="252" t="s">
        <v>717</v>
      </c>
      <c r="H816" s="252" t="s">
        <v>1982</v>
      </c>
      <c r="I816" s="252">
        <v>70.759</v>
      </c>
      <c r="J816" s="253" t="s">
        <v>1966</v>
      </c>
    </row>
    <row r="817" spans="1:10" x14ac:dyDescent="0.25">
      <c r="A817" s="365" t="s">
        <v>1919</v>
      </c>
      <c r="B817" s="252" t="s">
        <v>689</v>
      </c>
      <c r="C817" s="252">
        <v>85141</v>
      </c>
      <c r="D817" s="252" t="s">
        <v>1920</v>
      </c>
      <c r="E817" s="123" t="s">
        <v>1368</v>
      </c>
      <c r="F817" s="252" t="s">
        <v>1953</v>
      </c>
      <c r="G817" s="252" t="s">
        <v>717</v>
      </c>
      <c r="H817" s="252" t="s">
        <v>1982</v>
      </c>
      <c r="I817" s="252">
        <v>10.666</v>
      </c>
      <c r="J817" s="253" t="s">
        <v>1966</v>
      </c>
    </row>
    <row r="818" spans="1:10" x14ac:dyDescent="0.25">
      <c r="A818" s="365" t="s">
        <v>1919</v>
      </c>
      <c r="B818" s="252" t="s">
        <v>689</v>
      </c>
      <c r="C818" s="252">
        <v>85141</v>
      </c>
      <c r="D818" s="252" t="s">
        <v>1920</v>
      </c>
      <c r="E818" s="123" t="s">
        <v>1368</v>
      </c>
      <c r="F818" s="252" t="s">
        <v>1954</v>
      </c>
      <c r="G818" s="252" t="s">
        <v>717</v>
      </c>
      <c r="H818" s="252" t="s">
        <v>1982</v>
      </c>
      <c r="I818" s="252">
        <v>18.452999999999999</v>
      </c>
      <c r="J818" s="253" t="s">
        <v>1966</v>
      </c>
    </row>
    <row r="819" spans="1:10" x14ac:dyDescent="0.25">
      <c r="A819" s="365" t="s">
        <v>1919</v>
      </c>
      <c r="B819" s="252" t="s">
        <v>689</v>
      </c>
      <c r="C819" s="252">
        <v>85141</v>
      </c>
      <c r="D819" s="252" t="s">
        <v>1920</v>
      </c>
      <c r="E819" s="123" t="s">
        <v>1368</v>
      </c>
      <c r="F819" s="252" t="s">
        <v>1955</v>
      </c>
      <c r="G819" s="252" t="s">
        <v>717</v>
      </c>
      <c r="H819" s="252" t="s">
        <v>1982</v>
      </c>
      <c r="I819" s="252">
        <v>41.639000000000003</v>
      </c>
      <c r="J819" s="253" t="s">
        <v>1966</v>
      </c>
    </row>
    <row r="820" spans="1:10" x14ac:dyDescent="0.25">
      <c r="A820" s="365" t="s">
        <v>1919</v>
      </c>
      <c r="B820" s="252" t="s">
        <v>689</v>
      </c>
      <c r="C820" s="252">
        <v>85141</v>
      </c>
      <c r="D820" s="252" t="s">
        <v>1920</v>
      </c>
      <c r="E820" s="123" t="s">
        <v>1368</v>
      </c>
      <c r="F820" s="252" t="s">
        <v>1956</v>
      </c>
      <c r="G820" s="252" t="s">
        <v>717</v>
      </c>
      <c r="H820" s="252" t="s">
        <v>1982</v>
      </c>
      <c r="I820" s="252">
        <v>65739.896999999997</v>
      </c>
      <c r="J820" s="253" t="s">
        <v>1966</v>
      </c>
    </row>
    <row r="821" spans="1:10" x14ac:dyDescent="0.25">
      <c r="A821" s="365" t="s">
        <v>1919</v>
      </c>
      <c r="B821" s="252" t="s">
        <v>689</v>
      </c>
      <c r="C821" s="252">
        <v>85141</v>
      </c>
      <c r="D821" s="252" t="s">
        <v>1920</v>
      </c>
      <c r="E821" s="123" t="s">
        <v>1368</v>
      </c>
      <c r="F821" s="252" t="s">
        <v>1957</v>
      </c>
      <c r="G821" s="252" t="s">
        <v>717</v>
      </c>
      <c r="H821" s="252" t="s">
        <v>1982</v>
      </c>
      <c r="I821" s="252">
        <v>23873.914000000001</v>
      </c>
      <c r="J821" s="253" t="s">
        <v>1966</v>
      </c>
    </row>
    <row r="822" spans="1:10" x14ac:dyDescent="0.25">
      <c r="A822" s="365" t="s">
        <v>1919</v>
      </c>
      <c r="B822" s="252" t="s">
        <v>689</v>
      </c>
      <c r="C822" s="252">
        <v>85141</v>
      </c>
      <c r="D822" s="252" t="s">
        <v>1920</v>
      </c>
      <c r="E822" s="123" t="s">
        <v>1368</v>
      </c>
      <c r="F822" s="252" t="s">
        <v>1958</v>
      </c>
      <c r="G822" s="252" t="s">
        <v>717</v>
      </c>
      <c r="H822" s="252" t="s">
        <v>1982</v>
      </c>
      <c r="I822" s="252">
        <v>23095.010999999999</v>
      </c>
      <c r="J822" s="253" t="s">
        <v>1966</v>
      </c>
    </row>
    <row r="823" spans="1:10" x14ac:dyDescent="0.25">
      <c r="A823" s="365" t="s">
        <v>1919</v>
      </c>
      <c r="B823" s="252" t="s">
        <v>689</v>
      </c>
      <c r="C823" s="252">
        <v>85141</v>
      </c>
      <c r="D823" s="252" t="s">
        <v>1920</v>
      </c>
      <c r="E823" s="123" t="s">
        <v>1368</v>
      </c>
      <c r="F823" s="252" t="s">
        <v>1959</v>
      </c>
      <c r="G823" s="252" t="s">
        <v>717</v>
      </c>
      <c r="H823" s="252" t="s">
        <v>1982</v>
      </c>
      <c r="I823" s="252">
        <v>572.49199999999996</v>
      </c>
      <c r="J823" s="253" t="s">
        <v>1966</v>
      </c>
    </row>
    <row r="824" spans="1:10" x14ac:dyDescent="0.25">
      <c r="A824" s="365" t="s">
        <v>1919</v>
      </c>
      <c r="B824" s="252" t="s">
        <v>689</v>
      </c>
      <c r="C824" s="252">
        <v>85141</v>
      </c>
      <c r="D824" s="252" t="s">
        <v>1920</v>
      </c>
      <c r="E824" s="123" t="s">
        <v>1368</v>
      </c>
      <c r="F824" s="252" t="s">
        <v>1960</v>
      </c>
      <c r="G824" s="252" t="s">
        <v>717</v>
      </c>
      <c r="H824" s="252" t="s">
        <v>1982</v>
      </c>
      <c r="I824" s="252">
        <v>206.411</v>
      </c>
      <c r="J824" s="253" t="s">
        <v>1966</v>
      </c>
    </row>
    <row r="825" spans="1:10" x14ac:dyDescent="0.25">
      <c r="A825" s="365" t="s">
        <v>1919</v>
      </c>
      <c r="B825" s="252" t="s">
        <v>689</v>
      </c>
      <c r="C825" s="252">
        <v>85141</v>
      </c>
      <c r="D825" s="252" t="s">
        <v>1920</v>
      </c>
      <c r="E825" s="123" t="s">
        <v>1368</v>
      </c>
      <c r="F825" s="252" t="s">
        <v>1961</v>
      </c>
      <c r="G825" s="252" t="s">
        <v>717</v>
      </c>
      <c r="H825" s="252" t="s">
        <v>1982</v>
      </c>
      <c r="I825" s="252">
        <v>41403.237999999998</v>
      </c>
      <c r="J825" s="253" t="s">
        <v>1966</v>
      </c>
    </row>
    <row r="826" spans="1:10" x14ac:dyDescent="0.25">
      <c r="A826" s="365" t="s">
        <v>1919</v>
      </c>
      <c r="B826" s="252" t="s">
        <v>689</v>
      </c>
      <c r="C826" s="252">
        <v>85141</v>
      </c>
      <c r="D826" s="252" t="s">
        <v>1920</v>
      </c>
      <c r="E826" s="123" t="s">
        <v>1368</v>
      </c>
      <c r="F826" s="252" t="s">
        <v>1962</v>
      </c>
      <c r="G826" s="252" t="s">
        <v>717</v>
      </c>
      <c r="H826" s="252" t="s">
        <v>1982</v>
      </c>
      <c r="I826" s="252">
        <v>833.44</v>
      </c>
      <c r="J826" s="253" t="s">
        <v>1966</v>
      </c>
    </row>
    <row r="827" spans="1:10" x14ac:dyDescent="0.25">
      <c r="A827" s="365" t="s">
        <v>1919</v>
      </c>
      <c r="B827" s="252" t="s">
        <v>689</v>
      </c>
      <c r="C827" s="252">
        <v>85141</v>
      </c>
      <c r="D827" s="252" t="s">
        <v>1920</v>
      </c>
      <c r="E827" s="123" t="s">
        <v>1368</v>
      </c>
      <c r="F827" s="252" t="s">
        <v>1963</v>
      </c>
      <c r="G827" s="252" t="s">
        <v>717</v>
      </c>
      <c r="H827" s="252" t="s">
        <v>1982</v>
      </c>
      <c r="I827" s="252">
        <v>40569.798000000003</v>
      </c>
      <c r="J827" s="253" t="s">
        <v>1966</v>
      </c>
    </row>
    <row r="828" spans="1:10" x14ac:dyDescent="0.25">
      <c r="A828" s="365" t="s">
        <v>1919</v>
      </c>
      <c r="B828" s="252" t="s">
        <v>689</v>
      </c>
      <c r="C828" s="252">
        <v>85141</v>
      </c>
      <c r="D828" s="252" t="s">
        <v>1920</v>
      </c>
      <c r="E828" s="123" t="s">
        <v>1368</v>
      </c>
      <c r="F828" s="252" t="s">
        <v>1964</v>
      </c>
      <c r="G828" s="252" t="s">
        <v>717</v>
      </c>
      <c r="H828" s="252" t="s">
        <v>1982</v>
      </c>
      <c r="I828" s="252">
        <v>462.745</v>
      </c>
      <c r="J828" s="253" t="s">
        <v>1966</v>
      </c>
    </row>
    <row r="829" spans="1:10" x14ac:dyDescent="0.25">
      <c r="A829" s="365" t="s">
        <v>1919</v>
      </c>
      <c r="B829" s="252" t="s">
        <v>689</v>
      </c>
      <c r="C829" s="252">
        <v>85141</v>
      </c>
      <c r="D829" s="252" t="s">
        <v>1920</v>
      </c>
      <c r="E829" s="123" t="s">
        <v>1368</v>
      </c>
      <c r="F829" s="252" t="s">
        <v>1964</v>
      </c>
      <c r="G829" s="252" t="s">
        <v>717</v>
      </c>
      <c r="H829" s="252" t="s">
        <v>1982</v>
      </c>
      <c r="I829" s="252">
        <v>462.745</v>
      </c>
      <c r="J829" s="253" t="s">
        <v>1966</v>
      </c>
    </row>
    <row r="830" spans="1:10" x14ac:dyDescent="0.25">
      <c r="A830" s="365" t="s">
        <v>1919</v>
      </c>
      <c r="B830" s="252" t="s">
        <v>689</v>
      </c>
      <c r="C830" s="252">
        <v>85141</v>
      </c>
      <c r="D830" s="252" t="s">
        <v>1920</v>
      </c>
      <c r="E830" s="123" t="s">
        <v>1368</v>
      </c>
      <c r="F830" s="252" t="s">
        <v>1921</v>
      </c>
      <c r="G830" s="252" t="s">
        <v>717</v>
      </c>
      <c r="H830" s="252" t="s">
        <v>1983</v>
      </c>
      <c r="I830" s="252">
        <v>71060.376999999993</v>
      </c>
      <c r="J830" s="253" t="s">
        <v>686</v>
      </c>
    </row>
    <row r="831" spans="1:10" x14ac:dyDescent="0.25">
      <c r="A831" s="365" t="s">
        <v>1919</v>
      </c>
      <c r="B831" s="252" t="s">
        <v>689</v>
      </c>
      <c r="C831" s="252">
        <v>85141</v>
      </c>
      <c r="D831" s="252" t="s">
        <v>1920</v>
      </c>
      <c r="E831" s="123" t="s">
        <v>1368</v>
      </c>
      <c r="F831" s="252" t="s">
        <v>1923</v>
      </c>
      <c r="G831" s="252" t="s">
        <v>717</v>
      </c>
      <c r="H831" s="252" t="s">
        <v>1983</v>
      </c>
      <c r="I831" s="252">
        <v>68132.678</v>
      </c>
      <c r="J831" s="253" t="s">
        <v>686</v>
      </c>
    </row>
    <row r="832" spans="1:10" x14ac:dyDescent="0.25">
      <c r="A832" s="365" t="s">
        <v>1919</v>
      </c>
      <c r="B832" s="252" t="s">
        <v>689</v>
      </c>
      <c r="C832" s="252">
        <v>85141</v>
      </c>
      <c r="D832" s="252" t="s">
        <v>1920</v>
      </c>
      <c r="E832" s="123" t="s">
        <v>1368</v>
      </c>
      <c r="F832" s="252" t="s">
        <v>1924</v>
      </c>
      <c r="G832" s="252" t="s">
        <v>717</v>
      </c>
      <c r="H832" s="252" t="s">
        <v>1983</v>
      </c>
      <c r="I832" s="252">
        <v>15328.859</v>
      </c>
      <c r="J832" s="253" t="s">
        <v>686</v>
      </c>
    </row>
    <row r="833" spans="1:10" x14ac:dyDescent="0.25">
      <c r="A833" s="365" t="s">
        <v>1919</v>
      </c>
      <c r="B833" s="252" t="s">
        <v>689</v>
      </c>
      <c r="C833" s="252">
        <v>85141</v>
      </c>
      <c r="D833" s="252" t="s">
        <v>1920</v>
      </c>
      <c r="E833" s="123" t="s">
        <v>1368</v>
      </c>
      <c r="F833" s="252" t="s">
        <v>1925</v>
      </c>
      <c r="G833" s="252" t="s">
        <v>717</v>
      </c>
      <c r="H833" s="252" t="s">
        <v>1983</v>
      </c>
      <c r="I833" s="252">
        <v>7536.01</v>
      </c>
      <c r="J833" s="253" t="s">
        <v>686</v>
      </c>
    </row>
    <row r="834" spans="1:10" x14ac:dyDescent="0.25">
      <c r="A834" s="365" t="s">
        <v>1919</v>
      </c>
      <c r="B834" s="252" t="s">
        <v>689</v>
      </c>
      <c r="C834" s="252">
        <v>85141</v>
      </c>
      <c r="D834" s="252" t="s">
        <v>1920</v>
      </c>
      <c r="E834" s="123" t="s">
        <v>1368</v>
      </c>
      <c r="F834" s="252" t="s">
        <v>1926</v>
      </c>
      <c r="G834" s="252" t="s">
        <v>717</v>
      </c>
      <c r="H834" s="252" t="s">
        <v>1983</v>
      </c>
      <c r="I834" s="252">
        <v>45267.807999999997</v>
      </c>
      <c r="J834" s="253" t="s">
        <v>686</v>
      </c>
    </row>
    <row r="835" spans="1:10" x14ac:dyDescent="0.25">
      <c r="A835" s="365" t="s">
        <v>1919</v>
      </c>
      <c r="B835" s="252" t="s">
        <v>689</v>
      </c>
      <c r="C835" s="252">
        <v>85141</v>
      </c>
      <c r="D835" s="252" t="s">
        <v>1920</v>
      </c>
      <c r="E835" s="123" t="s">
        <v>1368</v>
      </c>
      <c r="F835" s="252" t="s">
        <v>1927</v>
      </c>
      <c r="G835" s="252" t="s">
        <v>717</v>
      </c>
      <c r="H835" s="252" t="s">
        <v>1983</v>
      </c>
      <c r="I835" s="252">
        <v>2927.7</v>
      </c>
      <c r="J835" s="253" t="s">
        <v>686</v>
      </c>
    </row>
    <row r="836" spans="1:10" x14ac:dyDescent="0.25">
      <c r="A836" s="365" t="s">
        <v>1919</v>
      </c>
      <c r="B836" s="252" t="s">
        <v>689</v>
      </c>
      <c r="C836" s="252">
        <v>85141</v>
      </c>
      <c r="D836" s="252" t="s">
        <v>1920</v>
      </c>
      <c r="E836" s="123" t="s">
        <v>1368</v>
      </c>
      <c r="F836" s="252" t="s">
        <v>1928</v>
      </c>
      <c r="G836" s="252" t="s">
        <v>717</v>
      </c>
      <c r="H836" s="252" t="s">
        <v>1983</v>
      </c>
      <c r="I836" s="252">
        <v>2757.1559999999999</v>
      </c>
      <c r="J836" s="253" t="s">
        <v>686</v>
      </c>
    </row>
    <row r="837" spans="1:10" x14ac:dyDescent="0.25">
      <c r="A837" s="365" t="s">
        <v>1919</v>
      </c>
      <c r="B837" s="252" t="s">
        <v>689</v>
      </c>
      <c r="C837" s="252">
        <v>85141</v>
      </c>
      <c r="D837" s="252" t="s">
        <v>1920</v>
      </c>
      <c r="E837" s="123" t="s">
        <v>1368</v>
      </c>
      <c r="F837" s="252" t="s">
        <v>1929</v>
      </c>
      <c r="G837" s="252" t="s">
        <v>717</v>
      </c>
      <c r="H837" s="252" t="s">
        <v>1983</v>
      </c>
      <c r="I837" s="252">
        <v>170.54400000000001</v>
      </c>
      <c r="J837" s="253" t="s">
        <v>686</v>
      </c>
    </row>
    <row r="838" spans="1:10" x14ac:dyDescent="0.25">
      <c r="A838" s="365" t="s">
        <v>1919</v>
      </c>
      <c r="B838" s="252" t="s">
        <v>689</v>
      </c>
      <c r="C838" s="252">
        <v>85141</v>
      </c>
      <c r="D838" s="252" t="s">
        <v>1920</v>
      </c>
      <c r="E838" s="123" t="s">
        <v>1368</v>
      </c>
      <c r="F838" s="252" t="s">
        <v>1930</v>
      </c>
      <c r="G838" s="252" t="s">
        <v>717</v>
      </c>
      <c r="H838" s="252" t="s">
        <v>1983</v>
      </c>
      <c r="I838" s="252" t="s">
        <v>249</v>
      </c>
      <c r="J838" s="253" t="s">
        <v>686</v>
      </c>
    </row>
    <row r="839" spans="1:10" x14ac:dyDescent="0.25">
      <c r="A839" s="365" t="s">
        <v>1919</v>
      </c>
      <c r="B839" s="252" t="s">
        <v>689</v>
      </c>
      <c r="C839" s="252">
        <v>85141</v>
      </c>
      <c r="D839" s="252" t="s">
        <v>1920</v>
      </c>
      <c r="E839" s="123" t="s">
        <v>1368</v>
      </c>
      <c r="F839" s="252" t="s">
        <v>1931</v>
      </c>
      <c r="G839" s="252" t="s">
        <v>717</v>
      </c>
      <c r="H839" s="252" t="s">
        <v>1983</v>
      </c>
      <c r="I839" s="252">
        <v>5743.1229999999996</v>
      </c>
      <c r="J839" s="253" t="s">
        <v>686</v>
      </c>
    </row>
    <row r="840" spans="1:10" x14ac:dyDescent="0.25">
      <c r="A840" s="365" t="s">
        <v>1919</v>
      </c>
      <c r="B840" s="252" t="s">
        <v>689</v>
      </c>
      <c r="C840" s="252">
        <v>85141</v>
      </c>
      <c r="D840" s="252" t="s">
        <v>1920</v>
      </c>
      <c r="E840" s="123" t="s">
        <v>1368</v>
      </c>
      <c r="F840" s="252" t="s">
        <v>1932</v>
      </c>
      <c r="G840" s="252" t="s">
        <v>717</v>
      </c>
      <c r="H840" s="252" t="s">
        <v>1983</v>
      </c>
      <c r="I840" s="252">
        <v>6429.8720000000003</v>
      </c>
      <c r="J840" s="253" t="s">
        <v>686</v>
      </c>
    </row>
    <row r="841" spans="1:10" x14ac:dyDescent="0.25">
      <c r="A841" s="365" t="s">
        <v>1919</v>
      </c>
      <c r="B841" s="252" t="s">
        <v>689</v>
      </c>
      <c r="C841" s="252">
        <v>85141</v>
      </c>
      <c r="D841" s="252" t="s">
        <v>1920</v>
      </c>
      <c r="E841" s="123" t="s">
        <v>1368</v>
      </c>
      <c r="F841" s="252" t="s">
        <v>1933</v>
      </c>
      <c r="G841" s="252" t="s">
        <v>717</v>
      </c>
      <c r="H841" s="252" t="s">
        <v>1983</v>
      </c>
      <c r="I841" s="252">
        <v>-686.74900000000002</v>
      </c>
      <c r="J841" s="253" t="s">
        <v>686</v>
      </c>
    </row>
    <row r="842" spans="1:10" x14ac:dyDescent="0.25">
      <c r="A842" s="365" t="s">
        <v>1919</v>
      </c>
      <c r="B842" s="252" t="s">
        <v>689</v>
      </c>
      <c r="C842" s="252">
        <v>85141</v>
      </c>
      <c r="D842" s="252" t="s">
        <v>1920</v>
      </c>
      <c r="E842" s="123" t="s">
        <v>1368</v>
      </c>
      <c r="F842" s="252" t="s">
        <v>1934</v>
      </c>
      <c r="G842" s="252" t="s">
        <v>717</v>
      </c>
      <c r="H842" s="252" t="s">
        <v>1983</v>
      </c>
      <c r="I842" s="252">
        <v>161.602</v>
      </c>
      <c r="J842" s="253" t="s">
        <v>686</v>
      </c>
    </row>
    <row r="843" spans="1:10" x14ac:dyDescent="0.25">
      <c r="A843" s="365" t="s">
        <v>1919</v>
      </c>
      <c r="B843" s="252" t="s">
        <v>689</v>
      </c>
      <c r="C843" s="252">
        <v>85141</v>
      </c>
      <c r="D843" s="252" t="s">
        <v>1920</v>
      </c>
      <c r="E843" s="123" t="s">
        <v>1368</v>
      </c>
      <c r="F843" s="252" t="s">
        <v>1935</v>
      </c>
      <c r="G843" s="252" t="s">
        <v>717</v>
      </c>
      <c r="H843" s="252" t="s">
        <v>1983</v>
      </c>
      <c r="I843" s="252">
        <v>1.69</v>
      </c>
      <c r="J843" s="253" t="s">
        <v>686</v>
      </c>
    </row>
    <row r="844" spans="1:10" x14ac:dyDescent="0.25">
      <c r="A844" s="365" t="s">
        <v>1919</v>
      </c>
      <c r="B844" s="252" t="s">
        <v>689</v>
      </c>
      <c r="C844" s="252">
        <v>85141</v>
      </c>
      <c r="D844" s="252" t="s">
        <v>1920</v>
      </c>
      <c r="E844" s="123" t="s">
        <v>1368</v>
      </c>
      <c r="F844" s="252" t="s">
        <v>1936</v>
      </c>
      <c r="G844" s="252" t="s">
        <v>717</v>
      </c>
      <c r="H844" s="252" t="s">
        <v>1983</v>
      </c>
      <c r="I844" s="252">
        <v>102.306</v>
      </c>
      <c r="J844" s="253" t="s">
        <v>686</v>
      </c>
    </row>
    <row r="845" spans="1:10" x14ac:dyDescent="0.25">
      <c r="A845" s="365" t="s">
        <v>1919</v>
      </c>
      <c r="B845" s="252" t="s">
        <v>689</v>
      </c>
      <c r="C845" s="252">
        <v>85141</v>
      </c>
      <c r="D845" s="252" t="s">
        <v>1920</v>
      </c>
      <c r="E845" s="123" t="s">
        <v>1368</v>
      </c>
      <c r="F845" s="252" t="s">
        <v>1937</v>
      </c>
      <c r="G845" s="252" t="s">
        <v>717</v>
      </c>
      <c r="H845" s="252" t="s">
        <v>1983</v>
      </c>
      <c r="I845" s="252">
        <v>57.606000000000002</v>
      </c>
      <c r="J845" s="253" t="s">
        <v>686</v>
      </c>
    </row>
    <row r="846" spans="1:10" x14ac:dyDescent="0.25">
      <c r="A846" s="365" t="s">
        <v>1919</v>
      </c>
      <c r="B846" s="252" t="s">
        <v>689</v>
      </c>
      <c r="C846" s="252">
        <v>85141</v>
      </c>
      <c r="D846" s="252" t="s">
        <v>1920</v>
      </c>
      <c r="E846" s="123" t="s">
        <v>1368</v>
      </c>
      <c r="F846" s="252" t="s">
        <v>1938</v>
      </c>
      <c r="G846" s="252" t="s">
        <v>717</v>
      </c>
      <c r="H846" s="252" t="s">
        <v>1983</v>
      </c>
      <c r="I846" s="252">
        <v>70966.138000000006</v>
      </c>
      <c r="J846" s="253" t="s">
        <v>686</v>
      </c>
    </row>
    <row r="847" spans="1:10" x14ac:dyDescent="0.25">
      <c r="A847" s="365" t="s">
        <v>1919</v>
      </c>
      <c r="B847" s="252" t="s">
        <v>689</v>
      </c>
      <c r="C847" s="252">
        <v>85141</v>
      </c>
      <c r="D847" s="252" t="s">
        <v>1920</v>
      </c>
      <c r="E847" s="123" t="s">
        <v>1368</v>
      </c>
      <c r="F847" s="252" t="s">
        <v>1939</v>
      </c>
      <c r="G847" s="252" t="s">
        <v>717</v>
      </c>
      <c r="H847" s="252" t="s">
        <v>1983</v>
      </c>
      <c r="I847" s="252">
        <v>13342.972</v>
      </c>
      <c r="J847" s="253" t="s">
        <v>686</v>
      </c>
    </row>
    <row r="848" spans="1:10" x14ac:dyDescent="0.25">
      <c r="A848" s="365" t="s">
        <v>1919</v>
      </c>
      <c r="B848" s="252" t="s">
        <v>689</v>
      </c>
      <c r="C848" s="252">
        <v>85141</v>
      </c>
      <c r="D848" s="252" t="s">
        <v>1920</v>
      </c>
      <c r="E848" s="123" t="s">
        <v>1368</v>
      </c>
      <c r="F848" s="252" t="s">
        <v>1940</v>
      </c>
      <c r="G848" s="252" t="s">
        <v>717</v>
      </c>
      <c r="H848" s="252" t="s">
        <v>1983</v>
      </c>
      <c r="I848" s="252">
        <v>51615.285000000003</v>
      </c>
      <c r="J848" s="253" t="s">
        <v>686</v>
      </c>
    </row>
    <row r="849" spans="1:10" x14ac:dyDescent="0.25">
      <c r="A849" s="365" t="s">
        <v>1919</v>
      </c>
      <c r="B849" s="252" t="s">
        <v>689</v>
      </c>
      <c r="C849" s="252">
        <v>85141</v>
      </c>
      <c r="D849" s="252" t="s">
        <v>1920</v>
      </c>
      <c r="E849" s="123" t="s">
        <v>1368</v>
      </c>
      <c r="F849" s="252" t="s">
        <v>2448</v>
      </c>
      <c r="G849" s="252" t="s">
        <v>717</v>
      </c>
      <c r="H849" s="252" t="s">
        <v>1983</v>
      </c>
      <c r="I849" s="252">
        <v>385.43099999999998</v>
      </c>
      <c r="J849" s="253" t="s">
        <v>686</v>
      </c>
    </row>
    <row r="850" spans="1:10" x14ac:dyDescent="0.25">
      <c r="A850" s="365" t="s">
        <v>1919</v>
      </c>
      <c r="B850" s="252" t="s">
        <v>689</v>
      </c>
      <c r="C850" s="252">
        <v>85141</v>
      </c>
      <c r="D850" s="252" t="s">
        <v>1920</v>
      </c>
      <c r="E850" s="123" t="s">
        <v>1368</v>
      </c>
      <c r="F850" s="252" t="s">
        <v>1941</v>
      </c>
      <c r="G850" s="252" t="s">
        <v>717</v>
      </c>
      <c r="H850" s="252" t="s">
        <v>1983</v>
      </c>
      <c r="I850" s="252">
        <v>806.28499999999997</v>
      </c>
      <c r="J850" s="253" t="s">
        <v>686</v>
      </c>
    </row>
    <row r="851" spans="1:10" x14ac:dyDescent="0.25">
      <c r="A851" s="365" t="s">
        <v>1919</v>
      </c>
      <c r="B851" s="252" t="s">
        <v>689</v>
      </c>
      <c r="C851" s="252">
        <v>85141</v>
      </c>
      <c r="D851" s="252" t="s">
        <v>1920</v>
      </c>
      <c r="E851" s="123" t="s">
        <v>1368</v>
      </c>
      <c r="F851" s="252" t="s">
        <v>2449</v>
      </c>
      <c r="G851" s="252" t="s">
        <v>717</v>
      </c>
      <c r="H851" s="252" t="s">
        <v>1983</v>
      </c>
      <c r="I851" s="252">
        <v>11.945</v>
      </c>
      <c r="J851" s="253" t="s">
        <v>686</v>
      </c>
    </row>
    <row r="852" spans="1:10" x14ac:dyDescent="0.25">
      <c r="A852" s="365" t="s">
        <v>1919</v>
      </c>
      <c r="B852" s="252" t="s">
        <v>689</v>
      </c>
      <c r="C852" s="252">
        <v>85141</v>
      </c>
      <c r="D852" s="252" t="s">
        <v>1920</v>
      </c>
      <c r="E852" s="123" t="s">
        <v>1368</v>
      </c>
      <c r="F852" s="252" t="s">
        <v>1942</v>
      </c>
      <c r="G852" s="252" t="s">
        <v>717</v>
      </c>
      <c r="H852" s="252" t="s">
        <v>1983</v>
      </c>
      <c r="I852" s="252">
        <v>187.11199999999999</v>
      </c>
      <c r="J852" s="253" t="s">
        <v>686</v>
      </c>
    </row>
    <row r="853" spans="1:10" x14ac:dyDescent="0.25">
      <c r="A853" s="365" t="s">
        <v>1919</v>
      </c>
      <c r="B853" s="252" t="s">
        <v>689</v>
      </c>
      <c r="C853" s="252">
        <v>85141</v>
      </c>
      <c r="D853" s="252" t="s">
        <v>1920</v>
      </c>
      <c r="E853" s="123" t="s">
        <v>1368</v>
      </c>
      <c r="F853" s="252" t="s">
        <v>1943</v>
      </c>
      <c r="G853" s="252" t="s">
        <v>717</v>
      </c>
      <c r="H853" s="252" t="s">
        <v>1983</v>
      </c>
      <c r="I853" s="252">
        <v>5014.4840000000004</v>
      </c>
      <c r="J853" s="253" t="s">
        <v>686</v>
      </c>
    </row>
    <row r="854" spans="1:10" x14ac:dyDescent="0.25">
      <c r="A854" s="365" t="s">
        <v>1919</v>
      </c>
      <c r="B854" s="252" t="s">
        <v>689</v>
      </c>
      <c r="C854" s="252">
        <v>85141</v>
      </c>
      <c r="D854" s="252" t="s">
        <v>1920</v>
      </c>
      <c r="E854" s="123" t="s">
        <v>1368</v>
      </c>
      <c r="F854" s="252" t="s">
        <v>1944</v>
      </c>
      <c r="G854" s="252" t="s">
        <v>717</v>
      </c>
      <c r="H854" s="252" t="s">
        <v>1983</v>
      </c>
      <c r="I854" s="252" t="s">
        <v>249</v>
      </c>
      <c r="J854" s="253" t="s">
        <v>686</v>
      </c>
    </row>
    <row r="855" spans="1:10" x14ac:dyDescent="0.25">
      <c r="A855" s="365" t="s">
        <v>1919</v>
      </c>
      <c r="B855" s="252" t="s">
        <v>689</v>
      </c>
      <c r="C855" s="252">
        <v>85141</v>
      </c>
      <c r="D855" s="252" t="s">
        <v>1920</v>
      </c>
      <c r="E855" s="123" t="s">
        <v>1368</v>
      </c>
      <c r="F855" s="252" t="s">
        <v>1945</v>
      </c>
      <c r="G855" s="252" t="s">
        <v>717</v>
      </c>
      <c r="H855" s="252" t="s">
        <v>1983</v>
      </c>
      <c r="I855" s="252" t="s">
        <v>249</v>
      </c>
      <c r="J855" s="253" t="s">
        <v>686</v>
      </c>
    </row>
    <row r="856" spans="1:10" x14ac:dyDescent="0.25">
      <c r="A856" s="365" t="s">
        <v>1919</v>
      </c>
      <c r="B856" s="252" t="s">
        <v>689</v>
      </c>
      <c r="C856" s="252">
        <v>85141</v>
      </c>
      <c r="D856" s="252" t="s">
        <v>1920</v>
      </c>
      <c r="E856" s="123" t="s">
        <v>1368</v>
      </c>
      <c r="F856" s="252" t="s">
        <v>1946</v>
      </c>
      <c r="G856" s="252" t="s">
        <v>717</v>
      </c>
      <c r="H856" s="252" t="s">
        <v>1983</v>
      </c>
      <c r="I856" s="252">
        <v>5133.3379999999997</v>
      </c>
      <c r="J856" s="253" t="s">
        <v>686</v>
      </c>
    </row>
    <row r="857" spans="1:10" x14ac:dyDescent="0.25">
      <c r="A857" s="365" t="s">
        <v>1919</v>
      </c>
      <c r="B857" s="252" t="s">
        <v>689</v>
      </c>
      <c r="C857" s="252">
        <v>85141</v>
      </c>
      <c r="D857" s="252" t="s">
        <v>1920</v>
      </c>
      <c r="E857" s="123" t="s">
        <v>1368</v>
      </c>
      <c r="F857" s="252" t="s">
        <v>1947</v>
      </c>
      <c r="G857" s="252" t="s">
        <v>717</v>
      </c>
      <c r="H857" s="252" t="s">
        <v>1983</v>
      </c>
      <c r="I857" s="252">
        <v>5133.3379999999997</v>
      </c>
      <c r="J857" s="253" t="s">
        <v>686</v>
      </c>
    </row>
    <row r="858" spans="1:10" x14ac:dyDescent="0.25">
      <c r="A858" s="365" t="s">
        <v>1919</v>
      </c>
      <c r="B858" s="252" t="s">
        <v>689</v>
      </c>
      <c r="C858" s="252">
        <v>85141</v>
      </c>
      <c r="D858" s="252" t="s">
        <v>1920</v>
      </c>
      <c r="E858" s="123" t="s">
        <v>1368</v>
      </c>
      <c r="F858" s="252" t="s">
        <v>1948</v>
      </c>
      <c r="G858" s="252" t="s">
        <v>717</v>
      </c>
      <c r="H858" s="252" t="s">
        <v>1983</v>
      </c>
      <c r="I858" s="252" t="s">
        <v>10</v>
      </c>
      <c r="J858" s="253" t="s">
        <v>686</v>
      </c>
    </row>
    <row r="859" spans="1:10" x14ac:dyDescent="0.25">
      <c r="A859" s="365" t="s">
        <v>1919</v>
      </c>
      <c r="B859" s="252" t="s">
        <v>689</v>
      </c>
      <c r="C859" s="252">
        <v>85141</v>
      </c>
      <c r="D859" s="252" t="s">
        <v>1920</v>
      </c>
      <c r="E859" s="123" t="s">
        <v>1368</v>
      </c>
      <c r="F859" s="252" t="s">
        <v>1949</v>
      </c>
      <c r="G859" s="252" t="s">
        <v>717</v>
      </c>
      <c r="H859" s="252" t="s">
        <v>1983</v>
      </c>
      <c r="I859" s="252" t="s">
        <v>249</v>
      </c>
      <c r="J859" s="253" t="s">
        <v>686</v>
      </c>
    </row>
    <row r="860" spans="1:10" x14ac:dyDescent="0.25">
      <c r="A860" s="365" t="s">
        <v>1919</v>
      </c>
      <c r="B860" s="252" t="s">
        <v>689</v>
      </c>
      <c r="C860" s="252">
        <v>85141</v>
      </c>
      <c r="D860" s="252" t="s">
        <v>1920</v>
      </c>
      <c r="E860" s="123" t="s">
        <v>1368</v>
      </c>
      <c r="F860" s="252" t="s">
        <v>1950</v>
      </c>
      <c r="G860" s="252" t="s">
        <v>717</v>
      </c>
      <c r="H860" s="252" t="s">
        <v>1983</v>
      </c>
      <c r="I860" s="252">
        <v>7905.7839999999997</v>
      </c>
      <c r="J860" s="253" t="s">
        <v>686</v>
      </c>
    </row>
    <row r="861" spans="1:10" x14ac:dyDescent="0.25">
      <c r="A861" s="365" t="s">
        <v>1919</v>
      </c>
      <c r="B861" s="252" t="s">
        <v>689</v>
      </c>
      <c r="C861" s="252">
        <v>85141</v>
      </c>
      <c r="D861" s="252" t="s">
        <v>1920</v>
      </c>
      <c r="E861" s="123" t="s">
        <v>1368</v>
      </c>
      <c r="F861" s="252" t="s">
        <v>1951</v>
      </c>
      <c r="G861" s="252" t="s">
        <v>717</v>
      </c>
      <c r="H861" s="252" t="s">
        <v>1983</v>
      </c>
      <c r="I861" s="252">
        <v>13905.721</v>
      </c>
      <c r="J861" s="253" t="s">
        <v>686</v>
      </c>
    </row>
    <row r="862" spans="1:10" x14ac:dyDescent="0.25">
      <c r="A862" s="365" t="s">
        <v>1919</v>
      </c>
      <c r="B862" s="252" t="s">
        <v>689</v>
      </c>
      <c r="C862" s="252">
        <v>85141</v>
      </c>
      <c r="D862" s="252" t="s">
        <v>1920</v>
      </c>
      <c r="E862" s="123" t="s">
        <v>1368</v>
      </c>
      <c r="F862" s="252" t="s">
        <v>1952</v>
      </c>
      <c r="G862" s="252" t="s">
        <v>717</v>
      </c>
      <c r="H862" s="252" t="s">
        <v>1983</v>
      </c>
      <c r="I862" s="252">
        <v>74.218999999999994</v>
      </c>
      <c r="J862" s="253" t="s">
        <v>686</v>
      </c>
    </row>
    <row r="863" spans="1:10" x14ac:dyDescent="0.25">
      <c r="A863" s="365" t="s">
        <v>1919</v>
      </c>
      <c r="B863" s="252" t="s">
        <v>689</v>
      </c>
      <c r="C863" s="252">
        <v>85141</v>
      </c>
      <c r="D863" s="252" t="s">
        <v>1920</v>
      </c>
      <c r="E863" s="123" t="s">
        <v>1368</v>
      </c>
      <c r="F863" s="252" t="s">
        <v>1953</v>
      </c>
      <c r="G863" s="252" t="s">
        <v>717</v>
      </c>
      <c r="H863" s="252" t="s">
        <v>1983</v>
      </c>
      <c r="I863" s="252">
        <v>11.039</v>
      </c>
      <c r="J863" s="253" t="s">
        <v>686</v>
      </c>
    </row>
    <row r="864" spans="1:10" x14ac:dyDescent="0.25">
      <c r="A864" s="365" t="s">
        <v>1919</v>
      </c>
      <c r="B864" s="252" t="s">
        <v>689</v>
      </c>
      <c r="C864" s="252">
        <v>85141</v>
      </c>
      <c r="D864" s="252" t="s">
        <v>1920</v>
      </c>
      <c r="E864" s="123" t="s">
        <v>1368</v>
      </c>
      <c r="F864" s="252" t="s">
        <v>1954</v>
      </c>
      <c r="G864" s="252" t="s">
        <v>717</v>
      </c>
      <c r="H864" s="252" t="s">
        <v>1983</v>
      </c>
      <c r="I864" s="252">
        <v>19.422999999999998</v>
      </c>
      <c r="J864" s="253" t="s">
        <v>686</v>
      </c>
    </row>
    <row r="865" spans="1:10" x14ac:dyDescent="0.25">
      <c r="A865" s="365" t="s">
        <v>1919</v>
      </c>
      <c r="B865" s="252" t="s">
        <v>689</v>
      </c>
      <c r="C865" s="252">
        <v>85141</v>
      </c>
      <c r="D865" s="252" t="s">
        <v>1920</v>
      </c>
      <c r="E865" s="123" t="s">
        <v>1368</v>
      </c>
      <c r="F865" s="252" t="s">
        <v>1955</v>
      </c>
      <c r="G865" s="252" t="s">
        <v>717</v>
      </c>
      <c r="H865" s="252" t="s">
        <v>1983</v>
      </c>
      <c r="I865" s="252">
        <v>43.758000000000003</v>
      </c>
      <c r="J865" s="253" t="s">
        <v>686</v>
      </c>
    </row>
    <row r="866" spans="1:10" x14ac:dyDescent="0.25">
      <c r="A866" s="365" t="s">
        <v>1919</v>
      </c>
      <c r="B866" s="252" t="s">
        <v>689</v>
      </c>
      <c r="C866" s="252">
        <v>85141</v>
      </c>
      <c r="D866" s="252" t="s">
        <v>1920</v>
      </c>
      <c r="E866" s="123" t="s">
        <v>1368</v>
      </c>
      <c r="F866" s="252" t="s">
        <v>1956</v>
      </c>
      <c r="G866" s="252" t="s">
        <v>717</v>
      </c>
      <c r="H866" s="252" t="s">
        <v>1983</v>
      </c>
      <c r="I866" s="252">
        <v>69830.904999999999</v>
      </c>
      <c r="J866" s="253" t="s">
        <v>686</v>
      </c>
    </row>
    <row r="867" spans="1:10" x14ac:dyDescent="0.25">
      <c r="A867" s="365" t="s">
        <v>1919</v>
      </c>
      <c r="B867" s="252" t="s">
        <v>689</v>
      </c>
      <c r="C867" s="252">
        <v>85141</v>
      </c>
      <c r="D867" s="252" t="s">
        <v>1920</v>
      </c>
      <c r="E867" s="123" t="s">
        <v>1368</v>
      </c>
      <c r="F867" s="252" t="s">
        <v>1957</v>
      </c>
      <c r="G867" s="252" t="s">
        <v>717</v>
      </c>
      <c r="H867" s="252" t="s">
        <v>1983</v>
      </c>
      <c r="I867" s="252">
        <v>22619.987000000001</v>
      </c>
      <c r="J867" s="253" t="s">
        <v>686</v>
      </c>
    </row>
    <row r="868" spans="1:10" x14ac:dyDescent="0.25">
      <c r="A868" s="365" t="s">
        <v>1919</v>
      </c>
      <c r="B868" s="252" t="s">
        <v>689</v>
      </c>
      <c r="C868" s="252">
        <v>85141</v>
      </c>
      <c r="D868" s="252" t="s">
        <v>1920</v>
      </c>
      <c r="E868" s="123" t="s">
        <v>1368</v>
      </c>
      <c r="F868" s="252" t="s">
        <v>1958</v>
      </c>
      <c r="G868" s="252" t="s">
        <v>717</v>
      </c>
      <c r="H868" s="252" t="s">
        <v>1983</v>
      </c>
      <c r="I868" s="252">
        <v>21898.356</v>
      </c>
      <c r="J868" s="253" t="s">
        <v>686</v>
      </c>
    </row>
    <row r="869" spans="1:10" x14ac:dyDescent="0.25">
      <c r="A869" s="365" t="s">
        <v>1919</v>
      </c>
      <c r="B869" s="252" t="s">
        <v>689</v>
      </c>
      <c r="C869" s="252">
        <v>85141</v>
      </c>
      <c r="D869" s="252" t="s">
        <v>1920</v>
      </c>
      <c r="E869" s="123" t="s">
        <v>1368</v>
      </c>
      <c r="F869" s="252" t="s">
        <v>1959</v>
      </c>
      <c r="G869" s="252" t="s">
        <v>717</v>
      </c>
      <c r="H869" s="252" t="s">
        <v>1983</v>
      </c>
      <c r="I869" s="252">
        <v>525.51300000000003</v>
      </c>
      <c r="J869" s="253" t="s">
        <v>686</v>
      </c>
    </row>
    <row r="870" spans="1:10" x14ac:dyDescent="0.25">
      <c r="A870" s="365" t="s">
        <v>1919</v>
      </c>
      <c r="B870" s="252" t="s">
        <v>689</v>
      </c>
      <c r="C870" s="252">
        <v>85141</v>
      </c>
      <c r="D870" s="252" t="s">
        <v>1920</v>
      </c>
      <c r="E870" s="123" t="s">
        <v>1368</v>
      </c>
      <c r="F870" s="252" t="s">
        <v>1960</v>
      </c>
      <c r="G870" s="252" t="s">
        <v>717</v>
      </c>
      <c r="H870" s="252" t="s">
        <v>1983</v>
      </c>
      <c r="I870" s="252">
        <v>196.11799999999999</v>
      </c>
      <c r="J870" s="253" t="s">
        <v>686</v>
      </c>
    </row>
    <row r="871" spans="1:10" x14ac:dyDescent="0.25">
      <c r="A871" s="365" t="s">
        <v>1919</v>
      </c>
      <c r="B871" s="252" t="s">
        <v>689</v>
      </c>
      <c r="C871" s="252">
        <v>85141</v>
      </c>
      <c r="D871" s="252" t="s">
        <v>1920</v>
      </c>
      <c r="E871" s="123" t="s">
        <v>1368</v>
      </c>
      <c r="F871" s="252" t="s">
        <v>1961</v>
      </c>
      <c r="G871" s="252" t="s">
        <v>717</v>
      </c>
      <c r="H871" s="252" t="s">
        <v>1983</v>
      </c>
      <c r="I871" s="252">
        <v>46737.745999999999</v>
      </c>
      <c r="J871" s="253" t="s">
        <v>686</v>
      </c>
    </row>
    <row r="872" spans="1:10" x14ac:dyDescent="0.25">
      <c r="A872" s="365" t="s">
        <v>1919</v>
      </c>
      <c r="B872" s="252" t="s">
        <v>689</v>
      </c>
      <c r="C872" s="252">
        <v>85141</v>
      </c>
      <c r="D872" s="252" t="s">
        <v>1920</v>
      </c>
      <c r="E872" s="123" t="s">
        <v>1368</v>
      </c>
      <c r="F872" s="252" t="s">
        <v>1962</v>
      </c>
      <c r="G872" s="252" t="s">
        <v>717</v>
      </c>
      <c r="H872" s="252" t="s">
        <v>1983</v>
      </c>
      <c r="I872" s="252">
        <v>798.31899999999996</v>
      </c>
      <c r="J872" s="253" t="s">
        <v>686</v>
      </c>
    </row>
    <row r="873" spans="1:10" x14ac:dyDescent="0.25">
      <c r="A873" s="365" t="s">
        <v>1919</v>
      </c>
      <c r="B873" s="252" t="s">
        <v>689</v>
      </c>
      <c r="C873" s="252">
        <v>85141</v>
      </c>
      <c r="D873" s="252" t="s">
        <v>1920</v>
      </c>
      <c r="E873" s="123" t="s">
        <v>1368</v>
      </c>
      <c r="F873" s="252" t="s">
        <v>1963</v>
      </c>
      <c r="G873" s="252" t="s">
        <v>717</v>
      </c>
      <c r="H873" s="252" t="s">
        <v>1983</v>
      </c>
      <c r="I873" s="252">
        <v>45939.427000000003</v>
      </c>
      <c r="J873" s="253" t="s">
        <v>686</v>
      </c>
    </row>
    <row r="874" spans="1:10" x14ac:dyDescent="0.25">
      <c r="A874" s="365" t="s">
        <v>1919</v>
      </c>
      <c r="B874" s="252" t="s">
        <v>689</v>
      </c>
      <c r="C874" s="252">
        <v>85141</v>
      </c>
      <c r="D874" s="252" t="s">
        <v>1920</v>
      </c>
      <c r="E874" s="123" t="s">
        <v>1368</v>
      </c>
      <c r="F874" s="252" t="s">
        <v>1964</v>
      </c>
      <c r="G874" s="252" t="s">
        <v>717</v>
      </c>
      <c r="H874" s="252" t="s">
        <v>1983</v>
      </c>
      <c r="I874" s="252">
        <v>473.17200000000003</v>
      </c>
      <c r="J874" s="253" t="s">
        <v>686</v>
      </c>
    </row>
    <row r="875" spans="1:10" x14ac:dyDescent="0.25">
      <c r="A875" s="365" t="s">
        <v>1919</v>
      </c>
      <c r="B875" s="252" t="s">
        <v>689</v>
      </c>
      <c r="C875" s="252">
        <v>85141</v>
      </c>
      <c r="D875" s="252" t="s">
        <v>1920</v>
      </c>
      <c r="E875" s="123" t="s">
        <v>1368</v>
      </c>
      <c r="F875" s="252" t="s">
        <v>1964</v>
      </c>
      <c r="G875" s="252" t="s">
        <v>717</v>
      </c>
      <c r="H875" s="252" t="s">
        <v>1983</v>
      </c>
      <c r="I875" s="252">
        <v>473.17200000000003</v>
      </c>
      <c r="J875" s="253" t="s">
        <v>686</v>
      </c>
    </row>
  </sheetData>
  <autoFilter ref="F1:F875" xr:uid="{00000000-0009-0000-0000-000033000000}"/>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L1421"/>
  <sheetViews>
    <sheetView workbookViewId="0"/>
  </sheetViews>
  <sheetFormatPr baseColWidth="10" defaultColWidth="11.5546875" defaultRowHeight="13.2" x14ac:dyDescent="0.25"/>
  <cols>
    <col min="1" max="1" width="20.88671875" style="423" bestFit="1" customWidth="1"/>
    <col min="2" max="2" width="20.6640625" style="94" customWidth="1"/>
    <col min="3" max="3" width="13.6640625" style="94" customWidth="1"/>
    <col min="4" max="4" width="35.109375" style="94" bestFit="1" customWidth="1"/>
    <col min="5" max="5" width="11.5546875" style="423" bestFit="1" customWidth="1"/>
    <col min="6" max="6" width="91.5546875" style="94" bestFit="1" customWidth="1"/>
    <col min="7" max="7" width="11.5546875" style="94"/>
    <col min="8" max="8" width="55.44140625" style="94" customWidth="1"/>
    <col min="9" max="9" width="7.5546875" style="94" bestFit="1" customWidth="1"/>
    <col min="10" max="10" width="7.6640625" style="94" customWidth="1"/>
    <col min="11" max="11" width="15.88671875" style="115" customWidth="1"/>
    <col min="12" max="16384" width="11.5546875" style="94"/>
  </cols>
  <sheetData>
    <row r="1" spans="1:11" x14ac:dyDescent="0.25">
      <c r="A1" s="94" t="s">
        <v>373</v>
      </c>
      <c r="B1" s="94" t="s">
        <v>687</v>
      </c>
      <c r="C1" s="423" t="s">
        <v>723</v>
      </c>
      <c r="D1" s="94" t="s">
        <v>688</v>
      </c>
      <c r="E1" s="423" t="s">
        <v>649</v>
      </c>
      <c r="F1" s="94" t="s">
        <v>690</v>
      </c>
      <c r="G1" s="94" t="s">
        <v>705</v>
      </c>
      <c r="H1" s="94" t="s">
        <v>706</v>
      </c>
      <c r="I1" s="94" t="s">
        <v>318</v>
      </c>
      <c r="J1" s="423" t="s">
        <v>374</v>
      </c>
      <c r="K1" s="122" t="s">
        <v>657</v>
      </c>
    </row>
    <row r="2" spans="1:11" x14ac:dyDescent="0.25">
      <c r="A2" s="423" t="s">
        <v>1919</v>
      </c>
      <c r="B2" s="94" t="s">
        <v>689</v>
      </c>
      <c r="C2" s="423">
        <v>85141</v>
      </c>
      <c r="D2" s="94" t="s">
        <v>1984</v>
      </c>
      <c r="E2" s="123" t="s">
        <v>1368</v>
      </c>
      <c r="F2" s="94" t="s">
        <v>1187</v>
      </c>
      <c r="G2" s="94" t="s">
        <v>1609</v>
      </c>
      <c r="H2" s="94" t="s">
        <v>1985</v>
      </c>
      <c r="I2" s="94" t="s">
        <v>717</v>
      </c>
      <c r="J2" s="423">
        <v>2019</v>
      </c>
      <c r="K2" s="350">
        <v>46405.919000000002</v>
      </c>
    </row>
    <row r="3" spans="1:11" x14ac:dyDescent="0.25">
      <c r="A3" s="423" t="s">
        <v>1919</v>
      </c>
      <c r="B3" s="94" t="s">
        <v>689</v>
      </c>
      <c r="C3" s="423">
        <v>85141</v>
      </c>
      <c r="D3" s="94" t="s">
        <v>1984</v>
      </c>
      <c r="E3" s="123" t="s">
        <v>1368</v>
      </c>
      <c r="F3" s="94" t="s">
        <v>1187</v>
      </c>
      <c r="G3" s="94" t="s">
        <v>1612</v>
      </c>
      <c r="H3" s="94" t="s">
        <v>1986</v>
      </c>
      <c r="I3" s="94" t="s">
        <v>717</v>
      </c>
      <c r="J3" s="423">
        <v>2019</v>
      </c>
      <c r="K3" s="350">
        <v>46335.229000000007</v>
      </c>
    </row>
    <row r="4" spans="1:11" x14ac:dyDescent="0.25">
      <c r="A4" s="423" t="s">
        <v>1919</v>
      </c>
      <c r="B4" s="94" t="s">
        <v>689</v>
      </c>
      <c r="C4" s="423">
        <v>85141</v>
      </c>
      <c r="D4" s="94" t="s">
        <v>1984</v>
      </c>
      <c r="E4" s="123" t="s">
        <v>1368</v>
      </c>
      <c r="F4" s="94" t="s">
        <v>1187</v>
      </c>
      <c r="G4" s="94" t="s">
        <v>1614</v>
      </c>
      <c r="H4" s="94" t="s">
        <v>1987</v>
      </c>
      <c r="I4" s="94" t="s">
        <v>717</v>
      </c>
      <c r="J4" s="423">
        <v>2019</v>
      </c>
      <c r="K4" s="350">
        <v>2.4009999999999998</v>
      </c>
    </row>
    <row r="5" spans="1:11" x14ac:dyDescent="0.25">
      <c r="A5" s="423" t="s">
        <v>1919</v>
      </c>
      <c r="B5" s="94" t="s">
        <v>689</v>
      </c>
      <c r="C5" s="423">
        <v>85141</v>
      </c>
      <c r="D5" s="94" t="s">
        <v>1984</v>
      </c>
      <c r="E5" s="123" t="s">
        <v>1368</v>
      </c>
      <c r="F5" s="94" t="s">
        <v>1187</v>
      </c>
      <c r="G5" s="94" t="s">
        <v>1616</v>
      </c>
      <c r="H5" s="94" t="s">
        <v>2387</v>
      </c>
      <c r="I5" s="94" t="s">
        <v>717</v>
      </c>
      <c r="J5" s="423">
        <v>2019</v>
      </c>
      <c r="K5" s="350">
        <v>68.290000000000006</v>
      </c>
    </row>
    <row r="6" spans="1:11" x14ac:dyDescent="0.25">
      <c r="A6" s="423" t="s">
        <v>1919</v>
      </c>
      <c r="B6" s="94" t="s">
        <v>689</v>
      </c>
      <c r="C6" s="423">
        <v>85141</v>
      </c>
      <c r="D6" s="94" t="s">
        <v>1984</v>
      </c>
      <c r="E6" s="123" t="s">
        <v>1368</v>
      </c>
      <c r="F6" s="94" t="s">
        <v>1187</v>
      </c>
      <c r="G6" s="94" t="s">
        <v>1617</v>
      </c>
      <c r="H6" s="94" t="s">
        <v>1988</v>
      </c>
      <c r="I6" s="94" t="s">
        <v>717</v>
      </c>
      <c r="J6" s="423">
        <v>2019</v>
      </c>
      <c r="K6" s="350">
        <v>1304.0420000000001</v>
      </c>
    </row>
    <row r="7" spans="1:11" x14ac:dyDescent="0.25">
      <c r="A7" s="423" t="s">
        <v>1919</v>
      </c>
      <c r="B7" s="94" t="s">
        <v>689</v>
      </c>
      <c r="C7" s="423">
        <v>85141</v>
      </c>
      <c r="D7" s="94" t="s">
        <v>1984</v>
      </c>
      <c r="E7" s="123" t="s">
        <v>1368</v>
      </c>
      <c r="F7" s="94" t="s">
        <v>1187</v>
      </c>
      <c r="G7" s="94" t="s">
        <v>1619</v>
      </c>
      <c r="H7" s="94" t="s">
        <v>1989</v>
      </c>
      <c r="I7" s="94" t="s">
        <v>717</v>
      </c>
      <c r="J7" s="423">
        <v>2019</v>
      </c>
      <c r="K7" s="350">
        <v>1025.1099999999999</v>
      </c>
    </row>
    <row r="8" spans="1:11" x14ac:dyDescent="0.25">
      <c r="A8" s="423" t="s">
        <v>1919</v>
      </c>
      <c r="B8" s="94" t="s">
        <v>689</v>
      </c>
      <c r="C8" s="423">
        <v>85141</v>
      </c>
      <c r="D8" s="94" t="s">
        <v>1984</v>
      </c>
      <c r="E8" s="123" t="s">
        <v>1368</v>
      </c>
      <c r="F8" s="94" t="s">
        <v>1187</v>
      </c>
      <c r="G8" s="94" t="s">
        <v>1621</v>
      </c>
      <c r="H8" s="94" t="s">
        <v>1990</v>
      </c>
      <c r="I8" s="94" t="s">
        <v>717</v>
      </c>
      <c r="J8" s="423">
        <v>2019</v>
      </c>
      <c r="K8" s="350">
        <v>1.016</v>
      </c>
    </row>
    <row r="9" spans="1:11" x14ac:dyDescent="0.25">
      <c r="A9" s="423" t="s">
        <v>1919</v>
      </c>
      <c r="B9" s="94" t="s">
        <v>689</v>
      </c>
      <c r="C9" s="423">
        <v>85141</v>
      </c>
      <c r="D9" s="94" t="s">
        <v>1984</v>
      </c>
      <c r="E9" s="123" t="s">
        <v>1368</v>
      </c>
      <c r="F9" s="94" t="s">
        <v>1187</v>
      </c>
      <c r="G9" s="94" t="s">
        <v>1623</v>
      </c>
      <c r="H9" s="94" t="s">
        <v>1991</v>
      </c>
      <c r="I9" s="94" t="s">
        <v>717</v>
      </c>
      <c r="J9" s="423">
        <v>2019</v>
      </c>
      <c r="K9" s="350">
        <v>277.91499999999996</v>
      </c>
    </row>
    <row r="10" spans="1:11" x14ac:dyDescent="0.25">
      <c r="A10" s="423" t="s">
        <v>1919</v>
      </c>
      <c r="B10" s="94" t="s">
        <v>689</v>
      </c>
      <c r="C10" s="423">
        <v>85141</v>
      </c>
      <c r="D10" s="94" t="s">
        <v>1984</v>
      </c>
      <c r="E10" s="123" t="s">
        <v>1368</v>
      </c>
      <c r="F10" s="94" t="s">
        <v>1187</v>
      </c>
      <c r="G10" s="94" t="s">
        <v>1625</v>
      </c>
      <c r="H10" s="94" t="s">
        <v>1992</v>
      </c>
      <c r="I10" s="94" t="s">
        <v>717</v>
      </c>
      <c r="J10" s="423">
        <v>2019</v>
      </c>
      <c r="K10" s="350">
        <v>5841.5509999999995</v>
      </c>
    </row>
    <row r="11" spans="1:11" x14ac:dyDescent="0.25">
      <c r="A11" s="423" t="s">
        <v>1919</v>
      </c>
      <c r="B11" s="94" t="s">
        <v>689</v>
      </c>
      <c r="C11" s="423">
        <v>85141</v>
      </c>
      <c r="D11" s="94" t="s">
        <v>1984</v>
      </c>
      <c r="E11" s="123" t="s">
        <v>1368</v>
      </c>
      <c r="F11" s="94" t="s">
        <v>1187</v>
      </c>
      <c r="G11" s="94" t="s">
        <v>1627</v>
      </c>
      <c r="H11" s="94" t="s">
        <v>1993</v>
      </c>
      <c r="I11" s="94" t="s">
        <v>717</v>
      </c>
      <c r="J11" s="423">
        <v>2019</v>
      </c>
      <c r="K11" s="350">
        <v>508.81299999999999</v>
      </c>
    </row>
    <row r="12" spans="1:11" x14ac:dyDescent="0.25">
      <c r="A12" s="423" t="s">
        <v>1919</v>
      </c>
      <c r="B12" s="94" t="s">
        <v>689</v>
      </c>
      <c r="C12" s="423">
        <v>85141</v>
      </c>
      <c r="D12" s="94" t="s">
        <v>1984</v>
      </c>
      <c r="E12" s="123" t="s">
        <v>1368</v>
      </c>
      <c r="F12" s="94" t="s">
        <v>1187</v>
      </c>
      <c r="G12" s="94" t="s">
        <v>1629</v>
      </c>
      <c r="H12" s="94" t="s">
        <v>1994</v>
      </c>
      <c r="I12" s="94" t="s">
        <v>717</v>
      </c>
      <c r="J12" s="423">
        <v>2019</v>
      </c>
      <c r="K12" s="350">
        <v>27.570999999999998</v>
      </c>
    </row>
    <row r="13" spans="1:11" x14ac:dyDescent="0.25">
      <c r="A13" s="423" t="s">
        <v>1919</v>
      </c>
      <c r="B13" s="94" t="s">
        <v>689</v>
      </c>
      <c r="C13" s="423">
        <v>85141</v>
      </c>
      <c r="D13" s="94" t="s">
        <v>1984</v>
      </c>
      <c r="E13" s="123" t="s">
        <v>1368</v>
      </c>
      <c r="F13" s="94" t="s">
        <v>1187</v>
      </c>
      <c r="G13" s="94" t="s">
        <v>1631</v>
      </c>
      <c r="H13" s="94" t="s">
        <v>1995</v>
      </c>
      <c r="I13" s="94" t="s">
        <v>717</v>
      </c>
      <c r="J13" s="423">
        <v>2019</v>
      </c>
      <c r="K13" s="350">
        <v>11.599</v>
      </c>
    </row>
    <row r="14" spans="1:11" x14ac:dyDescent="0.25">
      <c r="A14" s="423" t="s">
        <v>1919</v>
      </c>
      <c r="B14" s="94" t="s">
        <v>689</v>
      </c>
      <c r="C14" s="423">
        <v>85141</v>
      </c>
      <c r="D14" s="94" t="s">
        <v>1984</v>
      </c>
      <c r="E14" s="123" t="s">
        <v>1368</v>
      </c>
      <c r="F14" s="94" t="s">
        <v>1187</v>
      </c>
      <c r="G14" s="94" t="s">
        <v>1633</v>
      </c>
      <c r="H14" s="94" t="s">
        <v>1996</v>
      </c>
      <c r="I14" s="94" t="s">
        <v>717</v>
      </c>
      <c r="J14" s="423">
        <v>2019</v>
      </c>
      <c r="K14" s="350">
        <v>417.56899999999996</v>
      </c>
    </row>
    <row r="15" spans="1:11" x14ac:dyDescent="0.25">
      <c r="A15" s="423" t="s">
        <v>1919</v>
      </c>
      <c r="B15" s="94" t="s">
        <v>689</v>
      </c>
      <c r="C15" s="423">
        <v>85141</v>
      </c>
      <c r="D15" s="94" t="s">
        <v>1984</v>
      </c>
      <c r="E15" s="123" t="s">
        <v>1368</v>
      </c>
      <c r="F15" s="94" t="s">
        <v>1187</v>
      </c>
      <c r="G15" s="94" t="s">
        <v>1635</v>
      </c>
      <c r="H15" s="94" t="s">
        <v>1997</v>
      </c>
      <c r="I15" s="94" t="s">
        <v>717</v>
      </c>
      <c r="J15" s="423">
        <v>2019</v>
      </c>
      <c r="K15" s="350">
        <v>5.0659999999999998</v>
      </c>
    </row>
    <row r="16" spans="1:11" x14ac:dyDescent="0.25">
      <c r="A16" s="423" t="s">
        <v>1919</v>
      </c>
      <c r="B16" s="94" t="s">
        <v>689</v>
      </c>
      <c r="C16" s="423">
        <v>85141</v>
      </c>
      <c r="D16" s="94" t="s">
        <v>1984</v>
      </c>
      <c r="E16" s="123" t="s">
        <v>1368</v>
      </c>
      <c r="F16" s="94" t="s">
        <v>1187</v>
      </c>
      <c r="G16" s="94" t="s">
        <v>1637</v>
      </c>
      <c r="H16" s="94" t="s">
        <v>1998</v>
      </c>
      <c r="I16" s="94" t="s">
        <v>717</v>
      </c>
      <c r="J16" s="423">
        <v>2019</v>
      </c>
      <c r="K16" s="350">
        <v>196.077</v>
      </c>
    </row>
    <row r="17" spans="1:11" x14ac:dyDescent="0.25">
      <c r="A17" s="423" t="s">
        <v>1919</v>
      </c>
      <c r="B17" s="94" t="s">
        <v>689</v>
      </c>
      <c r="C17" s="423">
        <v>85141</v>
      </c>
      <c r="D17" s="94" t="s">
        <v>1984</v>
      </c>
      <c r="E17" s="123" t="s">
        <v>1368</v>
      </c>
      <c r="F17" s="94" t="s">
        <v>1187</v>
      </c>
      <c r="G17" s="94" t="s">
        <v>1639</v>
      </c>
      <c r="H17" s="94" t="s">
        <v>1999</v>
      </c>
      <c r="I17" s="94" t="s">
        <v>717</v>
      </c>
      <c r="J17" s="423">
        <v>2019</v>
      </c>
      <c r="K17" s="350">
        <v>9.5790000000000006</v>
      </c>
    </row>
    <row r="18" spans="1:11" x14ac:dyDescent="0.25">
      <c r="A18" s="423" t="s">
        <v>1919</v>
      </c>
      <c r="B18" s="94" t="s">
        <v>689</v>
      </c>
      <c r="C18" s="423">
        <v>85141</v>
      </c>
      <c r="D18" s="94" t="s">
        <v>1984</v>
      </c>
      <c r="E18" s="123" t="s">
        <v>1368</v>
      </c>
      <c r="F18" s="94" t="s">
        <v>1187</v>
      </c>
      <c r="G18" s="94" t="s">
        <v>1641</v>
      </c>
      <c r="H18" s="94" t="s">
        <v>2000</v>
      </c>
      <c r="I18" s="94" t="s">
        <v>717</v>
      </c>
      <c r="J18" s="423">
        <v>2019</v>
      </c>
      <c r="K18" s="350">
        <v>186.49799999999999</v>
      </c>
    </row>
    <row r="19" spans="1:11" x14ac:dyDescent="0.25">
      <c r="A19" s="423" t="s">
        <v>1919</v>
      </c>
      <c r="B19" s="94" t="s">
        <v>689</v>
      </c>
      <c r="C19" s="423">
        <v>85141</v>
      </c>
      <c r="D19" s="94" t="s">
        <v>1984</v>
      </c>
      <c r="E19" s="123" t="s">
        <v>1368</v>
      </c>
      <c r="F19" s="94" t="s">
        <v>1187</v>
      </c>
      <c r="G19" s="94" t="s">
        <v>1643</v>
      </c>
      <c r="H19" s="94" t="s">
        <v>2001</v>
      </c>
      <c r="I19" s="94" t="s">
        <v>717</v>
      </c>
      <c r="J19" s="423">
        <v>2019</v>
      </c>
      <c r="K19" s="350">
        <v>3492.6469999999999</v>
      </c>
    </row>
    <row r="20" spans="1:11" x14ac:dyDescent="0.25">
      <c r="A20" s="423" t="s">
        <v>1919</v>
      </c>
      <c r="B20" s="94" t="s">
        <v>689</v>
      </c>
      <c r="C20" s="423">
        <v>85141</v>
      </c>
      <c r="D20" s="94" t="s">
        <v>1984</v>
      </c>
      <c r="E20" s="123" t="s">
        <v>1368</v>
      </c>
      <c r="F20" s="94" t="s">
        <v>1187</v>
      </c>
      <c r="G20" s="94" t="s">
        <v>1645</v>
      </c>
      <c r="H20" s="94" t="s">
        <v>2002</v>
      </c>
      <c r="I20" s="94" t="s">
        <v>717</v>
      </c>
      <c r="J20" s="423">
        <v>2019</v>
      </c>
      <c r="K20" s="350">
        <v>65.352999999999994</v>
      </c>
    </row>
    <row r="21" spans="1:11" x14ac:dyDescent="0.25">
      <c r="A21" s="423" t="s">
        <v>1919</v>
      </c>
      <c r="B21" s="94" t="s">
        <v>689</v>
      </c>
      <c r="C21" s="423">
        <v>85141</v>
      </c>
      <c r="D21" s="94" t="s">
        <v>1984</v>
      </c>
      <c r="E21" s="123" t="s">
        <v>1368</v>
      </c>
      <c r="F21" s="94" t="s">
        <v>1187</v>
      </c>
      <c r="G21" s="94" t="s">
        <v>1647</v>
      </c>
      <c r="H21" s="94" t="s">
        <v>2003</v>
      </c>
      <c r="I21" s="94" t="s">
        <v>717</v>
      </c>
      <c r="J21" s="423">
        <v>2019</v>
      </c>
      <c r="K21" s="350">
        <v>67.619</v>
      </c>
    </row>
    <row r="22" spans="1:11" x14ac:dyDescent="0.25">
      <c r="A22" s="423" t="s">
        <v>1919</v>
      </c>
      <c r="B22" s="94" t="s">
        <v>689</v>
      </c>
      <c r="C22" s="423">
        <v>85141</v>
      </c>
      <c r="D22" s="94" t="s">
        <v>1984</v>
      </c>
      <c r="E22" s="123" t="s">
        <v>1368</v>
      </c>
      <c r="F22" s="94" t="s">
        <v>1187</v>
      </c>
      <c r="G22" s="94" t="s">
        <v>1649</v>
      </c>
      <c r="H22" s="94" t="s">
        <v>2004</v>
      </c>
      <c r="I22" s="94" t="s">
        <v>717</v>
      </c>
      <c r="J22" s="423">
        <v>2019</v>
      </c>
      <c r="K22" s="350">
        <v>162.251</v>
      </c>
    </row>
    <row r="23" spans="1:11" x14ac:dyDescent="0.25">
      <c r="A23" s="423" t="s">
        <v>1919</v>
      </c>
      <c r="B23" s="94" t="s">
        <v>689</v>
      </c>
      <c r="C23" s="423">
        <v>85141</v>
      </c>
      <c r="D23" s="94" t="s">
        <v>1984</v>
      </c>
      <c r="E23" s="123" t="s">
        <v>1368</v>
      </c>
      <c r="F23" s="94" t="s">
        <v>1187</v>
      </c>
      <c r="G23" s="94" t="s">
        <v>1651</v>
      </c>
      <c r="H23" s="94" t="s">
        <v>2005</v>
      </c>
      <c r="I23" s="94" t="s">
        <v>717</v>
      </c>
      <c r="J23" s="423">
        <v>2019</v>
      </c>
      <c r="K23" s="350">
        <v>11.157</v>
      </c>
    </row>
    <row r="24" spans="1:11" x14ac:dyDescent="0.25">
      <c r="A24" s="423" t="s">
        <v>1919</v>
      </c>
      <c r="B24" s="94" t="s">
        <v>689</v>
      </c>
      <c r="C24" s="423">
        <v>85141</v>
      </c>
      <c r="D24" s="94" t="s">
        <v>1984</v>
      </c>
      <c r="E24" s="123" t="s">
        <v>1368</v>
      </c>
      <c r="F24" s="94" t="s">
        <v>1187</v>
      </c>
      <c r="G24" s="94" t="s">
        <v>1653</v>
      </c>
      <c r="H24" s="94" t="s">
        <v>2006</v>
      </c>
      <c r="I24" s="94" t="s">
        <v>717</v>
      </c>
      <c r="J24" s="423">
        <v>2019</v>
      </c>
      <c r="K24" s="350">
        <v>151.095</v>
      </c>
    </row>
    <row r="25" spans="1:11" x14ac:dyDescent="0.25">
      <c r="A25" s="423" t="s">
        <v>1919</v>
      </c>
      <c r="B25" s="94" t="s">
        <v>689</v>
      </c>
      <c r="C25" s="423">
        <v>85141</v>
      </c>
      <c r="D25" s="94" t="s">
        <v>1984</v>
      </c>
      <c r="E25" s="123" t="s">
        <v>1368</v>
      </c>
      <c r="F25" s="94" t="s">
        <v>1187</v>
      </c>
      <c r="G25" s="94" t="s">
        <v>1655</v>
      </c>
      <c r="H25" s="94" t="s">
        <v>2007</v>
      </c>
      <c r="I25" s="94" t="s">
        <v>717</v>
      </c>
      <c r="J25" s="423">
        <v>2019</v>
      </c>
      <c r="K25" s="350">
        <v>586.23699999999985</v>
      </c>
    </row>
    <row r="26" spans="1:11" x14ac:dyDescent="0.25">
      <c r="A26" s="423" t="s">
        <v>1919</v>
      </c>
      <c r="B26" s="94" t="s">
        <v>689</v>
      </c>
      <c r="C26" s="423">
        <v>85141</v>
      </c>
      <c r="D26" s="94" t="s">
        <v>1984</v>
      </c>
      <c r="E26" s="123" t="s">
        <v>1368</v>
      </c>
      <c r="F26" s="94" t="s">
        <v>1187</v>
      </c>
      <c r="G26" s="94" t="s">
        <v>1657</v>
      </c>
      <c r="H26" s="94" t="s">
        <v>2008</v>
      </c>
      <c r="I26" s="94" t="s">
        <v>717</v>
      </c>
      <c r="J26" s="423">
        <v>2019</v>
      </c>
      <c r="K26" s="350">
        <v>463.10600000000005</v>
      </c>
    </row>
    <row r="27" spans="1:11" x14ac:dyDescent="0.25">
      <c r="A27" s="423" t="s">
        <v>1919</v>
      </c>
      <c r="B27" s="94" t="s">
        <v>689</v>
      </c>
      <c r="C27" s="423">
        <v>85141</v>
      </c>
      <c r="D27" s="94" t="s">
        <v>1984</v>
      </c>
      <c r="E27" s="123" t="s">
        <v>1368</v>
      </c>
      <c r="F27" s="94" t="s">
        <v>1187</v>
      </c>
      <c r="G27" s="94" t="s">
        <v>1659</v>
      </c>
      <c r="H27" s="94" t="s">
        <v>2009</v>
      </c>
      <c r="I27" s="94" t="s">
        <v>717</v>
      </c>
      <c r="J27" s="423">
        <v>2019</v>
      </c>
      <c r="K27" s="350">
        <v>107.033</v>
      </c>
    </row>
    <row r="28" spans="1:11" x14ac:dyDescent="0.25">
      <c r="A28" s="423" t="s">
        <v>1919</v>
      </c>
      <c r="B28" s="94" t="s">
        <v>689</v>
      </c>
      <c r="C28" s="423">
        <v>85141</v>
      </c>
      <c r="D28" s="94" t="s">
        <v>1984</v>
      </c>
      <c r="E28" s="123" t="s">
        <v>1368</v>
      </c>
      <c r="F28" s="94" t="s">
        <v>1187</v>
      </c>
      <c r="G28" s="94" t="s">
        <v>1661</v>
      </c>
      <c r="H28" s="94" t="s">
        <v>2010</v>
      </c>
      <c r="I28" s="94" t="s">
        <v>717</v>
      </c>
      <c r="J28" s="423">
        <v>2019</v>
      </c>
      <c r="K28" s="350">
        <v>16.097999999999999</v>
      </c>
    </row>
    <row r="29" spans="1:11" x14ac:dyDescent="0.25">
      <c r="A29" s="423" t="s">
        <v>1919</v>
      </c>
      <c r="B29" s="94" t="s">
        <v>689</v>
      </c>
      <c r="C29" s="423">
        <v>85141</v>
      </c>
      <c r="D29" s="94" t="s">
        <v>1984</v>
      </c>
      <c r="E29" s="123" t="s">
        <v>1368</v>
      </c>
      <c r="F29" s="94" t="s">
        <v>1187</v>
      </c>
      <c r="G29" s="94" t="s">
        <v>1663</v>
      </c>
      <c r="H29" s="94" t="s">
        <v>2011</v>
      </c>
      <c r="I29" s="94" t="s">
        <v>717</v>
      </c>
      <c r="J29" s="423">
        <v>2019</v>
      </c>
      <c r="K29" s="350">
        <v>28.427</v>
      </c>
    </row>
    <row r="30" spans="1:11" x14ac:dyDescent="0.25">
      <c r="A30" s="423" t="s">
        <v>1919</v>
      </c>
      <c r="B30" s="94" t="s">
        <v>689</v>
      </c>
      <c r="C30" s="423">
        <v>85141</v>
      </c>
      <c r="D30" s="94" t="s">
        <v>1984</v>
      </c>
      <c r="E30" s="123" t="s">
        <v>1368</v>
      </c>
      <c r="F30" s="94" t="s">
        <v>1187</v>
      </c>
      <c r="G30" s="94" t="s">
        <v>1665</v>
      </c>
      <c r="H30" s="94" t="s">
        <v>2012</v>
      </c>
      <c r="I30" s="94" t="s">
        <v>717</v>
      </c>
      <c r="J30" s="423">
        <v>2019</v>
      </c>
      <c r="K30" s="350">
        <v>49.661999999999999</v>
      </c>
    </row>
    <row r="31" spans="1:11" x14ac:dyDescent="0.25">
      <c r="A31" s="423" t="s">
        <v>1919</v>
      </c>
      <c r="B31" s="94" t="s">
        <v>689</v>
      </c>
      <c r="C31" s="423">
        <v>85141</v>
      </c>
      <c r="D31" s="94" t="s">
        <v>1984</v>
      </c>
      <c r="E31" s="123" t="s">
        <v>1368</v>
      </c>
      <c r="F31" s="94" t="s">
        <v>1187</v>
      </c>
      <c r="G31" s="94" t="s">
        <v>1667</v>
      </c>
      <c r="H31" s="94" t="s">
        <v>2013</v>
      </c>
      <c r="I31" s="94" t="s">
        <v>717</v>
      </c>
      <c r="J31" s="423">
        <v>2019</v>
      </c>
      <c r="K31" s="350">
        <v>11.099</v>
      </c>
    </row>
    <row r="32" spans="1:11" x14ac:dyDescent="0.25">
      <c r="A32" s="423" t="s">
        <v>1919</v>
      </c>
      <c r="B32" s="94" t="s">
        <v>689</v>
      </c>
      <c r="C32" s="423">
        <v>85141</v>
      </c>
      <c r="D32" s="94" t="s">
        <v>1984</v>
      </c>
      <c r="E32" s="123" t="s">
        <v>1368</v>
      </c>
      <c r="F32" s="94" t="s">
        <v>1187</v>
      </c>
      <c r="G32" s="94" t="s">
        <v>1669</v>
      </c>
      <c r="H32" s="94" t="s">
        <v>2014</v>
      </c>
      <c r="I32" s="94" t="s">
        <v>717</v>
      </c>
      <c r="J32" s="423">
        <v>2019</v>
      </c>
      <c r="K32" s="350">
        <v>43.550000000000004</v>
      </c>
    </row>
    <row r="33" spans="1:11" x14ac:dyDescent="0.25">
      <c r="A33" s="423" t="s">
        <v>1919</v>
      </c>
      <c r="B33" s="94" t="s">
        <v>689</v>
      </c>
      <c r="C33" s="423">
        <v>85141</v>
      </c>
      <c r="D33" s="94" t="s">
        <v>1984</v>
      </c>
      <c r="E33" s="123" t="s">
        <v>1368</v>
      </c>
      <c r="F33" s="94" t="s">
        <v>1187</v>
      </c>
      <c r="G33" s="94" t="s">
        <v>1671</v>
      </c>
      <c r="H33" s="94" t="s">
        <v>2015</v>
      </c>
      <c r="I33" s="94" t="s">
        <v>717</v>
      </c>
      <c r="J33" s="423">
        <v>2019</v>
      </c>
      <c r="K33" s="350">
        <v>115.869</v>
      </c>
    </row>
    <row r="34" spans="1:11" x14ac:dyDescent="0.25">
      <c r="A34" s="423" t="s">
        <v>1919</v>
      </c>
      <c r="B34" s="94" t="s">
        <v>689</v>
      </c>
      <c r="C34" s="423">
        <v>85141</v>
      </c>
      <c r="D34" s="94" t="s">
        <v>1984</v>
      </c>
      <c r="E34" s="123" t="s">
        <v>1368</v>
      </c>
      <c r="F34" s="94" t="s">
        <v>1187</v>
      </c>
      <c r="G34" s="94" t="s">
        <v>1673</v>
      </c>
      <c r="H34" s="94" t="s">
        <v>2016</v>
      </c>
      <c r="I34" s="94" t="s">
        <v>717</v>
      </c>
      <c r="J34" s="423">
        <v>2019</v>
      </c>
      <c r="K34" s="350">
        <v>13.480999999999998</v>
      </c>
    </row>
    <row r="35" spans="1:11" x14ac:dyDescent="0.25">
      <c r="A35" s="423" t="s">
        <v>1919</v>
      </c>
      <c r="B35" s="94" t="s">
        <v>689</v>
      </c>
      <c r="C35" s="423">
        <v>85141</v>
      </c>
      <c r="D35" s="94" t="s">
        <v>1984</v>
      </c>
      <c r="E35" s="123" t="s">
        <v>1368</v>
      </c>
      <c r="F35" s="94" t="s">
        <v>1187</v>
      </c>
      <c r="G35" s="94" t="s">
        <v>1675</v>
      </c>
      <c r="H35" s="94" t="s">
        <v>2017</v>
      </c>
      <c r="I35" s="94" t="s">
        <v>717</v>
      </c>
      <c r="J35" s="423">
        <v>2019</v>
      </c>
      <c r="K35" s="350">
        <v>9.4849999999999994</v>
      </c>
    </row>
    <row r="36" spans="1:11" x14ac:dyDescent="0.25">
      <c r="A36" s="423" t="s">
        <v>1919</v>
      </c>
      <c r="B36" s="94" t="s">
        <v>689</v>
      </c>
      <c r="C36" s="423">
        <v>85141</v>
      </c>
      <c r="D36" s="94" t="s">
        <v>1984</v>
      </c>
      <c r="E36" s="123" t="s">
        <v>1368</v>
      </c>
      <c r="F36" s="94" t="s">
        <v>1187</v>
      </c>
      <c r="G36" s="94" t="s">
        <v>1677</v>
      </c>
      <c r="H36" s="94" t="s">
        <v>2018</v>
      </c>
      <c r="I36" s="94" t="s">
        <v>717</v>
      </c>
      <c r="J36" s="423">
        <v>2019</v>
      </c>
      <c r="K36" s="350">
        <v>29.176000000000002</v>
      </c>
    </row>
    <row r="37" spans="1:11" x14ac:dyDescent="0.25">
      <c r="A37" s="423" t="s">
        <v>1919</v>
      </c>
      <c r="B37" s="94" t="s">
        <v>689</v>
      </c>
      <c r="C37" s="423">
        <v>85141</v>
      </c>
      <c r="D37" s="94" t="s">
        <v>1984</v>
      </c>
      <c r="E37" s="123" t="s">
        <v>1368</v>
      </c>
      <c r="F37" s="94" t="s">
        <v>1187</v>
      </c>
      <c r="G37" s="94" t="s">
        <v>1679</v>
      </c>
      <c r="H37" s="94" t="s">
        <v>2019</v>
      </c>
      <c r="I37" s="94" t="s">
        <v>717</v>
      </c>
      <c r="J37" s="423">
        <v>2019</v>
      </c>
      <c r="K37" s="350">
        <v>9183.2580000000016</v>
      </c>
    </row>
    <row r="38" spans="1:11" x14ac:dyDescent="0.25">
      <c r="A38" s="423" t="s">
        <v>1919</v>
      </c>
      <c r="B38" s="94" t="s">
        <v>689</v>
      </c>
      <c r="C38" s="423">
        <v>85141</v>
      </c>
      <c r="D38" s="94" t="s">
        <v>1984</v>
      </c>
      <c r="E38" s="123" t="s">
        <v>1368</v>
      </c>
      <c r="F38" s="94" t="s">
        <v>1187</v>
      </c>
      <c r="G38" s="94" t="s">
        <v>1681</v>
      </c>
      <c r="H38" s="94" t="s">
        <v>2020</v>
      </c>
      <c r="I38" s="94" t="s">
        <v>717</v>
      </c>
      <c r="J38" s="423">
        <v>2019</v>
      </c>
      <c r="K38" s="350">
        <v>9152.5119999999988</v>
      </c>
    </row>
    <row r="39" spans="1:11" x14ac:dyDescent="0.25">
      <c r="A39" s="423" t="s">
        <v>1919</v>
      </c>
      <c r="B39" s="94" t="s">
        <v>689</v>
      </c>
      <c r="C39" s="423">
        <v>85141</v>
      </c>
      <c r="D39" s="94" t="s">
        <v>1984</v>
      </c>
      <c r="E39" s="123" t="s">
        <v>1368</v>
      </c>
      <c r="F39" s="94" t="s">
        <v>1187</v>
      </c>
      <c r="G39" s="94" t="s">
        <v>1683</v>
      </c>
      <c r="H39" s="94" t="s">
        <v>2021</v>
      </c>
      <c r="I39" s="94" t="s">
        <v>717</v>
      </c>
      <c r="J39" s="423">
        <v>2019</v>
      </c>
      <c r="K39" s="350">
        <v>30.745000000000005</v>
      </c>
    </row>
    <row r="40" spans="1:11" x14ac:dyDescent="0.25">
      <c r="A40" s="423" t="s">
        <v>1919</v>
      </c>
      <c r="B40" s="94" t="s">
        <v>689</v>
      </c>
      <c r="C40" s="423">
        <v>85141</v>
      </c>
      <c r="D40" s="94" t="s">
        <v>1984</v>
      </c>
      <c r="E40" s="123" t="s">
        <v>1368</v>
      </c>
      <c r="F40" s="94" t="s">
        <v>1187</v>
      </c>
      <c r="G40" s="94" t="s">
        <v>1685</v>
      </c>
      <c r="H40" s="94" t="s">
        <v>2022</v>
      </c>
      <c r="I40" s="94" t="s">
        <v>717</v>
      </c>
      <c r="J40" s="423">
        <v>2019</v>
      </c>
      <c r="K40" s="350">
        <v>9491.4050000000007</v>
      </c>
    </row>
    <row r="41" spans="1:11" x14ac:dyDescent="0.25">
      <c r="A41" s="423" t="s">
        <v>1919</v>
      </c>
      <c r="B41" s="94" t="s">
        <v>689</v>
      </c>
      <c r="C41" s="423">
        <v>85141</v>
      </c>
      <c r="D41" s="94" t="s">
        <v>1984</v>
      </c>
      <c r="E41" s="123" t="s">
        <v>1368</v>
      </c>
      <c r="F41" s="94" t="s">
        <v>1187</v>
      </c>
      <c r="G41" s="94" t="s">
        <v>1687</v>
      </c>
      <c r="H41" s="94" t="s">
        <v>2023</v>
      </c>
      <c r="I41" s="94" t="s">
        <v>717</v>
      </c>
      <c r="J41" s="423">
        <v>2019</v>
      </c>
      <c r="K41" s="350">
        <v>5389.8379999999997</v>
      </c>
    </row>
    <row r="42" spans="1:11" x14ac:dyDescent="0.25">
      <c r="A42" s="423" t="s">
        <v>1919</v>
      </c>
      <c r="B42" s="94" t="s">
        <v>689</v>
      </c>
      <c r="C42" s="423">
        <v>85141</v>
      </c>
      <c r="D42" s="94" t="s">
        <v>1984</v>
      </c>
      <c r="E42" s="123" t="s">
        <v>1368</v>
      </c>
      <c r="F42" s="94" t="s">
        <v>1187</v>
      </c>
      <c r="G42" s="94" t="s">
        <v>1689</v>
      </c>
      <c r="H42" s="94" t="s">
        <v>2024</v>
      </c>
      <c r="I42" s="94" t="s">
        <v>717</v>
      </c>
      <c r="J42" s="423">
        <v>2019</v>
      </c>
      <c r="K42" s="350">
        <v>4101.567</v>
      </c>
    </row>
    <row r="43" spans="1:11" x14ac:dyDescent="0.25">
      <c r="A43" s="423" t="s">
        <v>1919</v>
      </c>
      <c r="B43" s="94" t="s">
        <v>689</v>
      </c>
      <c r="C43" s="423">
        <v>85141</v>
      </c>
      <c r="D43" s="94" t="s">
        <v>1984</v>
      </c>
      <c r="E43" s="123" t="s">
        <v>1368</v>
      </c>
      <c r="F43" s="94" t="s">
        <v>1187</v>
      </c>
      <c r="G43" s="94" t="s">
        <v>1691</v>
      </c>
      <c r="H43" s="94" t="s">
        <v>2025</v>
      </c>
      <c r="I43" s="94" t="s">
        <v>717</v>
      </c>
      <c r="J43" s="423">
        <v>2019</v>
      </c>
      <c r="K43" s="350">
        <v>3914.6040000000003</v>
      </c>
    </row>
    <row r="44" spans="1:11" x14ac:dyDescent="0.25">
      <c r="A44" s="423" t="s">
        <v>1919</v>
      </c>
      <c r="B44" s="94" t="s">
        <v>689</v>
      </c>
      <c r="C44" s="423">
        <v>85141</v>
      </c>
      <c r="D44" s="94" t="s">
        <v>1984</v>
      </c>
      <c r="E44" s="123" t="s">
        <v>1368</v>
      </c>
      <c r="F44" s="94" t="s">
        <v>1187</v>
      </c>
      <c r="G44" s="94" t="s">
        <v>1693</v>
      </c>
      <c r="H44" s="94" t="s">
        <v>2026</v>
      </c>
      <c r="I44" s="94" t="s">
        <v>717</v>
      </c>
      <c r="J44" s="423">
        <v>2019</v>
      </c>
      <c r="K44" s="350">
        <v>186.96299999999997</v>
      </c>
    </row>
    <row r="45" spans="1:11" x14ac:dyDescent="0.25">
      <c r="A45" s="423" t="s">
        <v>1919</v>
      </c>
      <c r="B45" s="94" t="s">
        <v>689</v>
      </c>
      <c r="C45" s="423">
        <v>85141</v>
      </c>
      <c r="D45" s="94" t="s">
        <v>1984</v>
      </c>
      <c r="E45" s="123" t="s">
        <v>1368</v>
      </c>
      <c r="F45" s="94" t="s">
        <v>1187</v>
      </c>
      <c r="G45" s="94" t="s">
        <v>1695</v>
      </c>
      <c r="H45" s="94" t="s">
        <v>2027</v>
      </c>
      <c r="I45" s="94" t="s">
        <v>717</v>
      </c>
      <c r="J45" s="423">
        <v>2019</v>
      </c>
      <c r="K45" s="350">
        <v>22.734000000000002</v>
      </c>
    </row>
    <row r="46" spans="1:11" x14ac:dyDescent="0.25">
      <c r="A46" s="423" t="s">
        <v>1919</v>
      </c>
      <c r="B46" s="94" t="s">
        <v>689</v>
      </c>
      <c r="C46" s="423">
        <v>85141</v>
      </c>
      <c r="D46" s="94" t="s">
        <v>1984</v>
      </c>
      <c r="E46" s="123" t="s">
        <v>1368</v>
      </c>
      <c r="F46" s="94" t="s">
        <v>1187</v>
      </c>
      <c r="G46" s="94" t="s">
        <v>1697</v>
      </c>
      <c r="H46" s="94" t="s">
        <v>2028</v>
      </c>
      <c r="I46" s="94" t="s">
        <v>717</v>
      </c>
      <c r="J46" s="423">
        <v>2019</v>
      </c>
      <c r="K46" s="350">
        <v>3.82</v>
      </c>
    </row>
    <row r="47" spans="1:11" x14ac:dyDescent="0.25">
      <c r="A47" s="423" t="s">
        <v>1919</v>
      </c>
      <c r="B47" s="94" t="s">
        <v>689</v>
      </c>
      <c r="C47" s="423">
        <v>85141</v>
      </c>
      <c r="D47" s="94" t="s">
        <v>1984</v>
      </c>
      <c r="E47" s="123" t="s">
        <v>1368</v>
      </c>
      <c r="F47" s="94" t="s">
        <v>1187</v>
      </c>
      <c r="G47" s="94" t="s">
        <v>1699</v>
      </c>
      <c r="H47" s="94" t="s">
        <v>2029</v>
      </c>
      <c r="I47" s="94" t="s">
        <v>717</v>
      </c>
      <c r="J47" s="423">
        <v>2019</v>
      </c>
      <c r="K47" s="350">
        <v>18.914000000000001</v>
      </c>
    </row>
    <row r="48" spans="1:11" x14ac:dyDescent="0.25">
      <c r="A48" s="423" t="s">
        <v>1919</v>
      </c>
      <c r="B48" s="94" t="s">
        <v>689</v>
      </c>
      <c r="C48" s="423">
        <v>85141</v>
      </c>
      <c r="D48" s="94" t="s">
        <v>1984</v>
      </c>
      <c r="E48" s="123" t="s">
        <v>1368</v>
      </c>
      <c r="F48" s="94" t="s">
        <v>1187</v>
      </c>
      <c r="G48" s="94" t="s">
        <v>1701</v>
      </c>
      <c r="H48" s="94" t="s">
        <v>2030</v>
      </c>
      <c r="I48" s="94" t="s">
        <v>717</v>
      </c>
      <c r="J48" s="423">
        <v>2019</v>
      </c>
      <c r="K48" s="350">
        <v>101.506</v>
      </c>
    </row>
    <row r="49" spans="1:11" x14ac:dyDescent="0.25">
      <c r="A49" s="423" t="s">
        <v>1919</v>
      </c>
      <c r="B49" s="94" t="s">
        <v>689</v>
      </c>
      <c r="C49" s="423">
        <v>85141</v>
      </c>
      <c r="D49" s="94" t="s">
        <v>1984</v>
      </c>
      <c r="E49" s="123" t="s">
        <v>1368</v>
      </c>
      <c r="F49" s="94" t="s">
        <v>1187</v>
      </c>
      <c r="G49" s="94" t="s">
        <v>1703</v>
      </c>
      <c r="H49" s="94" t="s">
        <v>2031</v>
      </c>
      <c r="I49" s="94" t="s">
        <v>717</v>
      </c>
      <c r="J49" s="423">
        <v>2019</v>
      </c>
      <c r="K49" s="350">
        <v>17.571999999999999</v>
      </c>
    </row>
    <row r="50" spans="1:11" x14ac:dyDescent="0.25">
      <c r="A50" s="423" t="s">
        <v>1919</v>
      </c>
      <c r="B50" s="94" t="s">
        <v>689</v>
      </c>
      <c r="C50" s="423">
        <v>85141</v>
      </c>
      <c r="D50" s="94" t="s">
        <v>1984</v>
      </c>
      <c r="E50" s="123" t="s">
        <v>1368</v>
      </c>
      <c r="F50" s="94" t="s">
        <v>1187</v>
      </c>
      <c r="G50" s="94" t="s">
        <v>1705</v>
      </c>
      <c r="H50" s="94" t="s">
        <v>2032</v>
      </c>
      <c r="I50" s="94" t="s">
        <v>717</v>
      </c>
      <c r="J50" s="423">
        <v>2019</v>
      </c>
      <c r="K50" s="350">
        <v>37.137</v>
      </c>
    </row>
    <row r="51" spans="1:11" x14ac:dyDescent="0.25">
      <c r="A51" s="423" t="s">
        <v>1919</v>
      </c>
      <c r="B51" s="94" t="s">
        <v>689</v>
      </c>
      <c r="C51" s="423">
        <v>85141</v>
      </c>
      <c r="D51" s="94" t="s">
        <v>1984</v>
      </c>
      <c r="E51" s="123" t="s">
        <v>1368</v>
      </c>
      <c r="F51" s="94" t="s">
        <v>1187</v>
      </c>
      <c r="G51" s="94" t="s">
        <v>1707</v>
      </c>
      <c r="H51" s="94" t="s">
        <v>2033</v>
      </c>
      <c r="I51" s="94" t="s">
        <v>717</v>
      </c>
      <c r="J51" s="423">
        <v>2019</v>
      </c>
      <c r="K51" s="350">
        <v>46.797000000000004</v>
      </c>
    </row>
    <row r="52" spans="1:11" x14ac:dyDescent="0.25">
      <c r="A52" s="423" t="s">
        <v>1919</v>
      </c>
      <c r="B52" s="94" t="s">
        <v>689</v>
      </c>
      <c r="C52" s="423">
        <v>85141</v>
      </c>
      <c r="D52" s="94" t="s">
        <v>1984</v>
      </c>
      <c r="E52" s="123" t="s">
        <v>1368</v>
      </c>
      <c r="F52" s="94" t="s">
        <v>1187</v>
      </c>
      <c r="G52" s="94" t="s">
        <v>1709</v>
      </c>
      <c r="H52" s="94" t="s">
        <v>2034</v>
      </c>
      <c r="I52" s="94" t="s">
        <v>717</v>
      </c>
      <c r="J52" s="423">
        <v>2019</v>
      </c>
      <c r="K52" s="350">
        <v>17.84</v>
      </c>
    </row>
    <row r="53" spans="1:11" x14ac:dyDescent="0.25">
      <c r="A53" s="423" t="s">
        <v>1919</v>
      </c>
      <c r="B53" s="94" t="s">
        <v>689</v>
      </c>
      <c r="C53" s="423">
        <v>85141</v>
      </c>
      <c r="D53" s="94" t="s">
        <v>1984</v>
      </c>
      <c r="E53" s="123" t="s">
        <v>1368</v>
      </c>
      <c r="F53" s="94" t="s">
        <v>1187</v>
      </c>
      <c r="G53" s="94" t="s">
        <v>1711</v>
      </c>
      <c r="H53" s="94" t="s">
        <v>2035</v>
      </c>
      <c r="I53" s="94" t="s">
        <v>717</v>
      </c>
      <c r="J53" s="423">
        <v>2019</v>
      </c>
      <c r="K53" s="350">
        <v>1.4999999999999999E-2</v>
      </c>
    </row>
    <row r="54" spans="1:11" x14ac:dyDescent="0.25">
      <c r="A54" s="423" t="s">
        <v>1919</v>
      </c>
      <c r="B54" s="94" t="s">
        <v>689</v>
      </c>
      <c r="C54" s="423">
        <v>85141</v>
      </c>
      <c r="D54" s="94" t="s">
        <v>1984</v>
      </c>
      <c r="E54" s="123" t="s">
        <v>1368</v>
      </c>
      <c r="F54" s="94" t="s">
        <v>1187</v>
      </c>
      <c r="G54" s="94" t="s">
        <v>1713</v>
      </c>
      <c r="H54" s="94" t="s">
        <v>2036</v>
      </c>
      <c r="I54" s="94" t="s">
        <v>717</v>
      </c>
      <c r="J54" s="423">
        <v>2019</v>
      </c>
      <c r="K54" s="350">
        <v>3.3350000000000004</v>
      </c>
    </row>
    <row r="55" spans="1:11" x14ac:dyDescent="0.25">
      <c r="A55" s="423" t="s">
        <v>1919</v>
      </c>
      <c r="B55" s="94" t="s">
        <v>689</v>
      </c>
      <c r="C55" s="423">
        <v>85141</v>
      </c>
      <c r="D55" s="94" t="s">
        <v>1984</v>
      </c>
      <c r="E55" s="123" t="s">
        <v>1368</v>
      </c>
      <c r="F55" s="94" t="s">
        <v>1187</v>
      </c>
      <c r="G55" s="94" t="s">
        <v>1715</v>
      </c>
      <c r="H55" s="94" t="s">
        <v>2037</v>
      </c>
      <c r="I55" s="94" t="s">
        <v>717</v>
      </c>
      <c r="J55" s="423">
        <v>2019</v>
      </c>
      <c r="K55" s="350">
        <v>9.9000000000000005E-2</v>
      </c>
    </row>
    <row r="56" spans="1:11" x14ac:dyDescent="0.25">
      <c r="A56" s="423" t="s">
        <v>1919</v>
      </c>
      <c r="B56" s="94" t="s">
        <v>689</v>
      </c>
      <c r="C56" s="423">
        <v>85141</v>
      </c>
      <c r="D56" s="94" t="s">
        <v>1984</v>
      </c>
      <c r="E56" s="123" t="s">
        <v>1368</v>
      </c>
      <c r="F56" s="94" t="s">
        <v>1187</v>
      </c>
      <c r="G56" s="94" t="s">
        <v>1717</v>
      </c>
      <c r="H56" s="94" t="s">
        <v>2038</v>
      </c>
      <c r="I56" s="94" t="s">
        <v>717</v>
      </c>
      <c r="J56" s="423">
        <v>2019</v>
      </c>
      <c r="K56" s="350">
        <v>0.106</v>
      </c>
    </row>
    <row r="57" spans="1:11" x14ac:dyDescent="0.25">
      <c r="A57" s="423" t="s">
        <v>1919</v>
      </c>
      <c r="B57" s="94" t="s">
        <v>689</v>
      </c>
      <c r="C57" s="423">
        <v>85141</v>
      </c>
      <c r="D57" s="94" t="s">
        <v>1984</v>
      </c>
      <c r="E57" s="123" t="s">
        <v>1368</v>
      </c>
      <c r="F57" s="94" t="s">
        <v>1187</v>
      </c>
      <c r="G57" s="94" t="s">
        <v>1719</v>
      </c>
      <c r="H57" s="94" t="s">
        <v>2039</v>
      </c>
      <c r="I57" s="94" t="s">
        <v>717</v>
      </c>
      <c r="J57" s="423">
        <v>2019</v>
      </c>
      <c r="K57" s="350">
        <v>13.547999999999998</v>
      </c>
    </row>
    <row r="58" spans="1:11" x14ac:dyDescent="0.25">
      <c r="A58" s="423" t="s">
        <v>1919</v>
      </c>
      <c r="B58" s="94" t="s">
        <v>689</v>
      </c>
      <c r="C58" s="423">
        <v>85141</v>
      </c>
      <c r="D58" s="94" t="s">
        <v>1984</v>
      </c>
      <c r="E58" s="123" t="s">
        <v>1368</v>
      </c>
      <c r="F58" s="94" t="s">
        <v>1187</v>
      </c>
      <c r="G58" s="94" t="s">
        <v>1721</v>
      </c>
      <c r="H58" s="94" t="s">
        <v>2040</v>
      </c>
      <c r="I58" s="94" t="s">
        <v>717</v>
      </c>
      <c r="J58" s="423">
        <v>2019</v>
      </c>
      <c r="K58" s="350">
        <v>0.73599999999999999</v>
      </c>
    </row>
    <row r="59" spans="1:11" x14ac:dyDescent="0.25">
      <c r="A59" s="423" t="s">
        <v>1919</v>
      </c>
      <c r="B59" s="94" t="s">
        <v>689</v>
      </c>
      <c r="C59" s="423">
        <v>85141</v>
      </c>
      <c r="D59" s="94" t="s">
        <v>1984</v>
      </c>
      <c r="E59" s="123" t="s">
        <v>1368</v>
      </c>
      <c r="F59" s="94" t="s">
        <v>1187</v>
      </c>
      <c r="G59" s="94" t="s">
        <v>1723</v>
      </c>
      <c r="H59" s="94" t="s">
        <v>2041</v>
      </c>
      <c r="I59" s="94" t="s">
        <v>717</v>
      </c>
      <c r="J59" s="423">
        <v>2019</v>
      </c>
      <c r="K59" s="350">
        <v>68.984999999999999</v>
      </c>
    </row>
    <row r="60" spans="1:11" x14ac:dyDescent="0.25">
      <c r="A60" s="423" t="s">
        <v>1919</v>
      </c>
      <c r="B60" s="94" t="s">
        <v>689</v>
      </c>
      <c r="C60" s="423">
        <v>85141</v>
      </c>
      <c r="D60" s="94" t="s">
        <v>1984</v>
      </c>
      <c r="E60" s="123" t="s">
        <v>1368</v>
      </c>
      <c r="F60" s="94" t="s">
        <v>1187</v>
      </c>
      <c r="G60" s="94" t="s">
        <v>1725</v>
      </c>
      <c r="H60" s="94" t="s">
        <v>2042</v>
      </c>
      <c r="I60" s="94" t="s">
        <v>717</v>
      </c>
      <c r="J60" s="423">
        <v>2019</v>
      </c>
      <c r="K60" s="350">
        <v>24.736999999999998</v>
      </c>
    </row>
    <row r="61" spans="1:11" x14ac:dyDescent="0.25">
      <c r="A61" s="423" t="s">
        <v>1919</v>
      </c>
      <c r="B61" s="94" t="s">
        <v>689</v>
      </c>
      <c r="C61" s="423">
        <v>85141</v>
      </c>
      <c r="D61" s="94" t="s">
        <v>1984</v>
      </c>
      <c r="E61" s="123" t="s">
        <v>1368</v>
      </c>
      <c r="F61" s="94" t="s">
        <v>1187</v>
      </c>
      <c r="G61" s="94" t="s">
        <v>1727</v>
      </c>
      <c r="H61" s="94" t="s">
        <v>2043</v>
      </c>
      <c r="I61" s="94" t="s">
        <v>717</v>
      </c>
      <c r="J61" s="423">
        <v>2019</v>
      </c>
      <c r="K61" s="350">
        <v>10.641</v>
      </c>
    </row>
    <row r="62" spans="1:11" x14ac:dyDescent="0.25">
      <c r="A62" s="423" t="s">
        <v>1919</v>
      </c>
      <c r="B62" s="94" t="s">
        <v>689</v>
      </c>
      <c r="C62" s="423">
        <v>85141</v>
      </c>
      <c r="D62" s="94" t="s">
        <v>1984</v>
      </c>
      <c r="E62" s="123" t="s">
        <v>1368</v>
      </c>
      <c r="F62" s="94" t="s">
        <v>1187</v>
      </c>
      <c r="G62" s="94" t="s">
        <v>1729</v>
      </c>
      <c r="H62" s="94" t="s">
        <v>2044</v>
      </c>
      <c r="I62" s="94" t="s">
        <v>717</v>
      </c>
      <c r="J62" s="423">
        <v>2019</v>
      </c>
      <c r="K62" s="350">
        <v>174.834</v>
      </c>
    </row>
    <row r="63" spans="1:11" x14ac:dyDescent="0.25">
      <c r="A63" s="423" t="s">
        <v>1919</v>
      </c>
      <c r="B63" s="94" t="s">
        <v>689</v>
      </c>
      <c r="C63" s="423">
        <v>85141</v>
      </c>
      <c r="D63" s="94" t="s">
        <v>1984</v>
      </c>
      <c r="E63" s="123" t="s">
        <v>1368</v>
      </c>
      <c r="F63" s="94" t="s">
        <v>1187</v>
      </c>
      <c r="G63" s="94" t="s">
        <v>1731</v>
      </c>
      <c r="H63" s="94" t="s">
        <v>2045</v>
      </c>
      <c r="I63" s="94" t="s">
        <v>717</v>
      </c>
      <c r="J63" s="423">
        <v>2019</v>
      </c>
      <c r="K63" s="350">
        <v>183.00299999999999</v>
      </c>
    </row>
    <row r="64" spans="1:11" x14ac:dyDescent="0.25">
      <c r="A64" s="423" t="s">
        <v>1919</v>
      </c>
      <c r="B64" s="94" t="s">
        <v>689</v>
      </c>
      <c r="C64" s="423">
        <v>85141</v>
      </c>
      <c r="D64" s="94" t="s">
        <v>1984</v>
      </c>
      <c r="E64" s="123" t="s">
        <v>1368</v>
      </c>
      <c r="F64" s="94" t="s">
        <v>1187</v>
      </c>
      <c r="G64" s="94" t="s">
        <v>1733</v>
      </c>
      <c r="H64" s="94" t="s">
        <v>2046</v>
      </c>
      <c r="I64" s="94" t="s">
        <v>717</v>
      </c>
      <c r="J64" s="423">
        <v>2019</v>
      </c>
      <c r="K64" s="350">
        <v>199.19499999999999</v>
      </c>
    </row>
    <row r="65" spans="1:11" x14ac:dyDescent="0.25">
      <c r="A65" s="423" t="s">
        <v>1919</v>
      </c>
      <c r="B65" s="94" t="s">
        <v>689</v>
      </c>
      <c r="C65" s="423">
        <v>85141</v>
      </c>
      <c r="D65" s="94" t="s">
        <v>1984</v>
      </c>
      <c r="E65" s="123" t="s">
        <v>1368</v>
      </c>
      <c r="F65" s="94" t="s">
        <v>1187</v>
      </c>
      <c r="G65" s="94" t="s">
        <v>1735</v>
      </c>
      <c r="H65" s="94" t="s">
        <v>2047</v>
      </c>
      <c r="I65" s="94" t="s">
        <v>717</v>
      </c>
      <c r="J65" s="423">
        <v>2019</v>
      </c>
      <c r="K65" s="350">
        <v>67.563000000000002</v>
      </c>
    </row>
    <row r="66" spans="1:11" x14ac:dyDescent="0.25">
      <c r="A66" s="423" t="s">
        <v>1919</v>
      </c>
      <c r="B66" s="94" t="s">
        <v>689</v>
      </c>
      <c r="C66" s="423">
        <v>85141</v>
      </c>
      <c r="D66" s="94" t="s">
        <v>1984</v>
      </c>
      <c r="E66" s="123" t="s">
        <v>1368</v>
      </c>
      <c r="F66" s="94" t="s">
        <v>1187</v>
      </c>
      <c r="G66" s="94" t="s">
        <v>1737</v>
      </c>
      <c r="H66" s="94" t="s">
        <v>2048</v>
      </c>
      <c r="I66" s="94" t="s">
        <v>717</v>
      </c>
      <c r="J66" s="423">
        <v>2019</v>
      </c>
      <c r="K66" s="350">
        <v>12.861000000000001</v>
      </c>
    </row>
    <row r="67" spans="1:11" x14ac:dyDescent="0.25">
      <c r="A67" s="423" t="s">
        <v>1919</v>
      </c>
      <c r="B67" s="94" t="s">
        <v>689</v>
      </c>
      <c r="C67" s="423">
        <v>85141</v>
      </c>
      <c r="D67" s="94" t="s">
        <v>1984</v>
      </c>
      <c r="E67" s="123" t="s">
        <v>1368</v>
      </c>
      <c r="F67" s="94" t="s">
        <v>1187</v>
      </c>
      <c r="G67" s="94" t="s">
        <v>1739</v>
      </c>
      <c r="H67" s="94" t="s">
        <v>2049</v>
      </c>
      <c r="I67" s="94" t="s">
        <v>717</v>
      </c>
      <c r="J67" s="423">
        <v>2019</v>
      </c>
      <c r="K67" s="350">
        <v>95.984000000000009</v>
      </c>
    </row>
    <row r="68" spans="1:11" x14ac:dyDescent="0.25">
      <c r="A68" s="423" t="s">
        <v>1919</v>
      </c>
      <c r="B68" s="94" t="s">
        <v>689</v>
      </c>
      <c r="C68" s="423">
        <v>85141</v>
      </c>
      <c r="D68" s="94" t="s">
        <v>1984</v>
      </c>
      <c r="E68" s="123" t="s">
        <v>1368</v>
      </c>
      <c r="F68" s="94" t="s">
        <v>1187</v>
      </c>
      <c r="G68" s="94" t="s">
        <v>1741</v>
      </c>
      <c r="H68" s="94" t="s">
        <v>2050</v>
      </c>
      <c r="I68" s="94" t="s">
        <v>717</v>
      </c>
      <c r="J68" s="423">
        <v>2019</v>
      </c>
      <c r="K68" s="350">
        <v>101.687</v>
      </c>
    </row>
    <row r="69" spans="1:11" x14ac:dyDescent="0.25">
      <c r="A69" s="423" t="s">
        <v>1919</v>
      </c>
      <c r="B69" s="94" t="s">
        <v>689</v>
      </c>
      <c r="C69" s="423">
        <v>85141</v>
      </c>
      <c r="D69" s="94" t="s">
        <v>1984</v>
      </c>
      <c r="E69" s="123" t="s">
        <v>1368</v>
      </c>
      <c r="F69" s="94" t="s">
        <v>1187</v>
      </c>
      <c r="G69" s="94" t="s">
        <v>2051</v>
      </c>
      <c r="H69" s="94" t="s">
        <v>2052</v>
      </c>
      <c r="I69" s="94" t="s">
        <v>717</v>
      </c>
      <c r="J69" s="423">
        <v>2019</v>
      </c>
      <c r="K69" s="350">
        <v>73307.744999999995</v>
      </c>
    </row>
    <row r="70" spans="1:11" x14ac:dyDescent="0.25">
      <c r="A70" s="423" t="s">
        <v>1919</v>
      </c>
      <c r="B70" s="94" t="s">
        <v>689</v>
      </c>
      <c r="C70" s="423">
        <v>85141</v>
      </c>
      <c r="D70" s="94" t="s">
        <v>1984</v>
      </c>
      <c r="E70" s="123" t="s">
        <v>1368</v>
      </c>
      <c r="F70" s="94" t="s">
        <v>1187</v>
      </c>
      <c r="G70" s="94" t="s">
        <v>2053</v>
      </c>
      <c r="H70" s="94" t="s">
        <v>2054</v>
      </c>
      <c r="I70" s="94" t="s">
        <v>717</v>
      </c>
      <c r="J70" s="423">
        <v>2019</v>
      </c>
      <c r="K70" s="350">
        <v>4241.8019999999997</v>
      </c>
    </row>
    <row r="71" spans="1:11" x14ac:dyDescent="0.25">
      <c r="A71" s="423" t="s">
        <v>1919</v>
      </c>
      <c r="B71" s="94" t="s">
        <v>689</v>
      </c>
      <c r="C71" s="423">
        <v>85141</v>
      </c>
      <c r="D71" s="94" t="s">
        <v>1984</v>
      </c>
      <c r="E71" s="123" t="s">
        <v>1368</v>
      </c>
      <c r="F71" s="94" t="s">
        <v>1187</v>
      </c>
      <c r="G71" s="94" t="s">
        <v>1184</v>
      </c>
      <c r="H71" s="250" t="s">
        <v>1185</v>
      </c>
      <c r="I71" s="94" t="s">
        <v>717</v>
      </c>
      <c r="J71" s="423">
        <v>2019</v>
      </c>
      <c r="K71" s="350">
        <v>102.306</v>
      </c>
    </row>
    <row r="72" spans="1:11" x14ac:dyDescent="0.25">
      <c r="A72" s="423" t="s">
        <v>1919</v>
      </c>
      <c r="B72" s="94" t="s">
        <v>689</v>
      </c>
      <c r="C72" s="423">
        <v>85141</v>
      </c>
      <c r="D72" s="94" t="s">
        <v>1984</v>
      </c>
      <c r="E72" s="123" t="s">
        <v>1368</v>
      </c>
      <c r="F72" s="94" t="s">
        <v>1187</v>
      </c>
      <c r="G72" s="94" t="s">
        <v>2055</v>
      </c>
      <c r="H72" s="250" t="s">
        <v>2056</v>
      </c>
      <c r="I72" s="94" t="s">
        <v>717</v>
      </c>
      <c r="J72" s="423">
        <v>2019</v>
      </c>
      <c r="K72" s="350">
        <v>77651.852999999988</v>
      </c>
    </row>
    <row r="73" spans="1:11" x14ac:dyDescent="0.25">
      <c r="A73" s="423" t="s">
        <v>1919</v>
      </c>
      <c r="B73" s="94" t="s">
        <v>689</v>
      </c>
      <c r="C73" s="423">
        <v>85141</v>
      </c>
      <c r="D73" s="94" t="s">
        <v>1984</v>
      </c>
      <c r="E73" s="123" t="s">
        <v>1368</v>
      </c>
      <c r="F73" s="94" t="s">
        <v>2057</v>
      </c>
      <c r="G73" s="94" t="s">
        <v>1609</v>
      </c>
      <c r="H73" s="94" t="s">
        <v>1985</v>
      </c>
      <c r="I73" s="94" t="s">
        <v>717</v>
      </c>
      <c r="J73" s="423">
        <v>2019</v>
      </c>
      <c r="K73" s="350">
        <v>46342.478999999999</v>
      </c>
    </row>
    <row r="74" spans="1:11" x14ac:dyDescent="0.25">
      <c r="A74" s="423" t="s">
        <v>1919</v>
      </c>
      <c r="B74" s="94" t="s">
        <v>689</v>
      </c>
      <c r="C74" s="423">
        <v>85141</v>
      </c>
      <c r="D74" s="94" t="s">
        <v>1984</v>
      </c>
      <c r="E74" s="123" t="s">
        <v>1368</v>
      </c>
      <c r="F74" s="94" t="s">
        <v>2057</v>
      </c>
      <c r="G74" s="94" t="s">
        <v>1612</v>
      </c>
      <c r="H74" s="94" t="s">
        <v>1986</v>
      </c>
      <c r="I74" s="94" t="s">
        <v>717</v>
      </c>
      <c r="J74" s="423">
        <v>2019</v>
      </c>
      <c r="K74" s="350">
        <v>46274.48</v>
      </c>
    </row>
    <row r="75" spans="1:11" x14ac:dyDescent="0.25">
      <c r="A75" s="423" t="s">
        <v>1919</v>
      </c>
      <c r="B75" s="94" t="s">
        <v>689</v>
      </c>
      <c r="C75" s="423">
        <v>85141</v>
      </c>
      <c r="D75" s="94" t="s">
        <v>1984</v>
      </c>
      <c r="E75" s="123" t="s">
        <v>1368</v>
      </c>
      <c r="F75" s="94" t="s">
        <v>2057</v>
      </c>
      <c r="G75" s="94" t="s">
        <v>1614</v>
      </c>
      <c r="H75" s="94" t="s">
        <v>1987</v>
      </c>
      <c r="I75" s="94" t="s">
        <v>717</v>
      </c>
      <c r="J75" s="423">
        <v>2019</v>
      </c>
      <c r="K75" s="350">
        <v>1.1279999999999999</v>
      </c>
    </row>
    <row r="76" spans="1:11" x14ac:dyDescent="0.25">
      <c r="A76" s="423" t="s">
        <v>1919</v>
      </c>
      <c r="B76" s="94" t="s">
        <v>689</v>
      </c>
      <c r="C76" s="423">
        <v>85141</v>
      </c>
      <c r="D76" s="94" t="s">
        <v>1984</v>
      </c>
      <c r="E76" s="123" t="s">
        <v>1368</v>
      </c>
      <c r="F76" s="94" t="s">
        <v>2057</v>
      </c>
      <c r="G76" s="94" t="s">
        <v>1616</v>
      </c>
      <c r="H76" s="94" t="s">
        <v>2387</v>
      </c>
      <c r="I76" s="94" t="s">
        <v>717</v>
      </c>
      <c r="J76" s="423">
        <v>2019</v>
      </c>
      <c r="K76" s="350">
        <v>66.871000000000009</v>
      </c>
    </row>
    <row r="77" spans="1:11" x14ac:dyDescent="0.25">
      <c r="A77" s="423" t="s">
        <v>1919</v>
      </c>
      <c r="B77" s="94" t="s">
        <v>689</v>
      </c>
      <c r="C77" s="423">
        <v>85141</v>
      </c>
      <c r="D77" s="94" t="s">
        <v>1984</v>
      </c>
      <c r="E77" s="123" t="s">
        <v>1368</v>
      </c>
      <c r="F77" s="94" t="s">
        <v>2057</v>
      </c>
      <c r="G77" s="94" t="s">
        <v>1617</v>
      </c>
      <c r="H77" s="94" t="s">
        <v>1988</v>
      </c>
      <c r="I77" s="94" t="s">
        <v>717</v>
      </c>
      <c r="J77" s="423">
        <v>2019</v>
      </c>
      <c r="K77" s="350">
        <v>1288.9290000000001</v>
      </c>
    </row>
    <row r="78" spans="1:11" x14ac:dyDescent="0.25">
      <c r="A78" s="423" t="s">
        <v>1919</v>
      </c>
      <c r="B78" s="94" t="s">
        <v>689</v>
      </c>
      <c r="C78" s="423">
        <v>85141</v>
      </c>
      <c r="D78" s="94" t="s">
        <v>1984</v>
      </c>
      <c r="E78" s="123" t="s">
        <v>1368</v>
      </c>
      <c r="F78" s="94" t="s">
        <v>2057</v>
      </c>
      <c r="G78" s="94" t="s">
        <v>1619</v>
      </c>
      <c r="H78" s="94" t="s">
        <v>1989</v>
      </c>
      <c r="I78" s="94" t="s">
        <v>717</v>
      </c>
      <c r="J78" s="423">
        <v>2019</v>
      </c>
      <c r="K78" s="350">
        <v>1014.4589999999999</v>
      </c>
    </row>
    <row r="79" spans="1:11" x14ac:dyDescent="0.25">
      <c r="A79" s="423" t="s">
        <v>1919</v>
      </c>
      <c r="B79" s="94" t="s">
        <v>689</v>
      </c>
      <c r="C79" s="423">
        <v>85141</v>
      </c>
      <c r="D79" s="94" t="s">
        <v>1984</v>
      </c>
      <c r="E79" s="123" t="s">
        <v>1368</v>
      </c>
      <c r="F79" s="94" t="s">
        <v>2057</v>
      </c>
      <c r="G79" s="94" t="s">
        <v>1621</v>
      </c>
      <c r="H79" s="94" t="s">
        <v>1990</v>
      </c>
      <c r="I79" s="94" t="s">
        <v>717</v>
      </c>
      <c r="J79" s="423">
        <v>2019</v>
      </c>
      <c r="K79" s="350">
        <v>0.69699999999999995</v>
      </c>
    </row>
    <row r="80" spans="1:11" x14ac:dyDescent="0.25">
      <c r="A80" s="423" t="s">
        <v>1919</v>
      </c>
      <c r="B80" s="94" t="s">
        <v>689</v>
      </c>
      <c r="C80" s="423">
        <v>85141</v>
      </c>
      <c r="D80" s="94" t="s">
        <v>1984</v>
      </c>
      <c r="E80" s="123" t="s">
        <v>1368</v>
      </c>
      <c r="F80" s="94" t="s">
        <v>2057</v>
      </c>
      <c r="G80" s="94" t="s">
        <v>1623</v>
      </c>
      <c r="H80" s="94" t="s">
        <v>1991</v>
      </c>
      <c r="I80" s="94" t="s">
        <v>717</v>
      </c>
      <c r="J80" s="423">
        <v>2019</v>
      </c>
      <c r="K80" s="350">
        <v>273.77299999999997</v>
      </c>
    </row>
    <row r="81" spans="1:11" x14ac:dyDescent="0.25">
      <c r="A81" s="423" t="s">
        <v>1919</v>
      </c>
      <c r="B81" s="94" t="s">
        <v>689</v>
      </c>
      <c r="C81" s="423">
        <v>85141</v>
      </c>
      <c r="D81" s="94" t="s">
        <v>1984</v>
      </c>
      <c r="E81" s="123" t="s">
        <v>1368</v>
      </c>
      <c r="F81" s="94" t="s">
        <v>2057</v>
      </c>
      <c r="G81" s="94" t="s">
        <v>1625</v>
      </c>
      <c r="H81" s="94" t="s">
        <v>1992</v>
      </c>
      <c r="I81" s="94" t="s">
        <v>717</v>
      </c>
      <c r="J81" s="423">
        <v>2019</v>
      </c>
      <c r="K81" s="350">
        <v>4069.0640000000003</v>
      </c>
    </row>
    <row r="82" spans="1:11" x14ac:dyDescent="0.25">
      <c r="A82" s="423" t="s">
        <v>1919</v>
      </c>
      <c r="B82" s="94" t="s">
        <v>689</v>
      </c>
      <c r="C82" s="423">
        <v>85141</v>
      </c>
      <c r="D82" s="94" t="s">
        <v>1984</v>
      </c>
      <c r="E82" s="123" t="s">
        <v>1368</v>
      </c>
      <c r="F82" s="94" t="s">
        <v>2057</v>
      </c>
      <c r="G82" s="94" t="s">
        <v>1627</v>
      </c>
      <c r="H82" s="94" t="s">
        <v>1993</v>
      </c>
      <c r="I82" s="94" t="s">
        <v>717</v>
      </c>
      <c r="J82" s="423">
        <v>2019</v>
      </c>
      <c r="K82" s="350">
        <v>289.96899999999999</v>
      </c>
    </row>
    <row r="83" spans="1:11" x14ac:dyDescent="0.25">
      <c r="A83" s="423" t="s">
        <v>1919</v>
      </c>
      <c r="B83" s="94" t="s">
        <v>689</v>
      </c>
      <c r="C83" s="423">
        <v>85141</v>
      </c>
      <c r="D83" s="94" t="s">
        <v>1984</v>
      </c>
      <c r="E83" s="123" t="s">
        <v>1368</v>
      </c>
      <c r="F83" s="94" t="s">
        <v>2057</v>
      </c>
      <c r="G83" s="94" t="s">
        <v>1629</v>
      </c>
      <c r="H83" s="94" t="s">
        <v>1994</v>
      </c>
      <c r="I83" s="94" t="s">
        <v>717</v>
      </c>
      <c r="J83" s="423">
        <v>2019</v>
      </c>
      <c r="K83" s="350">
        <v>12.228</v>
      </c>
    </row>
    <row r="84" spans="1:11" x14ac:dyDescent="0.25">
      <c r="A84" s="423" t="s">
        <v>1919</v>
      </c>
      <c r="B84" s="94" t="s">
        <v>689</v>
      </c>
      <c r="C84" s="423">
        <v>85141</v>
      </c>
      <c r="D84" s="94" t="s">
        <v>1984</v>
      </c>
      <c r="E84" s="123" t="s">
        <v>1368</v>
      </c>
      <c r="F84" s="94" t="s">
        <v>2057</v>
      </c>
      <c r="G84" s="94" t="s">
        <v>1631</v>
      </c>
      <c r="H84" s="94" t="s">
        <v>1995</v>
      </c>
      <c r="I84" s="94" t="s">
        <v>717</v>
      </c>
      <c r="J84" s="423">
        <v>2019</v>
      </c>
      <c r="K84" s="350">
        <v>4.4119999999999999</v>
      </c>
    </row>
    <row r="85" spans="1:11" x14ac:dyDescent="0.25">
      <c r="A85" s="423" t="s">
        <v>1919</v>
      </c>
      <c r="B85" s="94" t="s">
        <v>689</v>
      </c>
      <c r="C85" s="423">
        <v>85141</v>
      </c>
      <c r="D85" s="94" t="s">
        <v>1984</v>
      </c>
      <c r="E85" s="123" t="s">
        <v>1368</v>
      </c>
      <c r="F85" s="94" t="s">
        <v>2057</v>
      </c>
      <c r="G85" s="94" t="s">
        <v>1633</v>
      </c>
      <c r="H85" s="94" t="s">
        <v>1996</v>
      </c>
      <c r="I85" s="94" t="s">
        <v>717</v>
      </c>
      <c r="J85" s="423">
        <v>2019</v>
      </c>
      <c r="K85" s="350">
        <v>388.13199999999995</v>
      </c>
    </row>
    <row r="86" spans="1:11" x14ac:dyDescent="0.25">
      <c r="A86" s="423" t="s">
        <v>1919</v>
      </c>
      <c r="B86" s="94" t="s">
        <v>689</v>
      </c>
      <c r="C86" s="423">
        <v>85141</v>
      </c>
      <c r="D86" s="94" t="s">
        <v>1984</v>
      </c>
      <c r="E86" s="123" t="s">
        <v>1368</v>
      </c>
      <c r="F86" s="94" t="s">
        <v>2057</v>
      </c>
      <c r="G86" s="94" t="s">
        <v>1635</v>
      </c>
      <c r="H86" s="94" t="s">
        <v>1997</v>
      </c>
      <c r="I86" s="94" t="s">
        <v>717</v>
      </c>
      <c r="J86" s="423">
        <v>2019</v>
      </c>
      <c r="K86" s="350">
        <v>3.2629999999999999</v>
      </c>
    </row>
    <row r="87" spans="1:11" x14ac:dyDescent="0.25">
      <c r="A87" s="423" t="s">
        <v>1919</v>
      </c>
      <c r="B87" s="94" t="s">
        <v>689</v>
      </c>
      <c r="C87" s="423">
        <v>85141</v>
      </c>
      <c r="D87" s="94" t="s">
        <v>1984</v>
      </c>
      <c r="E87" s="123" t="s">
        <v>1368</v>
      </c>
      <c r="F87" s="94" t="s">
        <v>2057</v>
      </c>
      <c r="G87" s="94" t="s">
        <v>1637</v>
      </c>
      <c r="H87" s="94" t="s">
        <v>1998</v>
      </c>
      <c r="I87" s="94" t="s">
        <v>717</v>
      </c>
      <c r="J87" s="423">
        <v>2019</v>
      </c>
      <c r="K87" s="350">
        <v>157.952</v>
      </c>
    </row>
    <row r="88" spans="1:11" x14ac:dyDescent="0.25">
      <c r="A88" s="423" t="s">
        <v>1919</v>
      </c>
      <c r="B88" s="94" t="s">
        <v>689</v>
      </c>
      <c r="C88" s="423">
        <v>85141</v>
      </c>
      <c r="D88" s="94" t="s">
        <v>1984</v>
      </c>
      <c r="E88" s="123" t="s">
        <v>1368</v>
      </c>
      <c r="F88" s="94" t="s">
        <v>2057</v>
      </c>
      <c r="G88" s="94" t="s">
        <v>1639</v>
      </c>
      <c r="H88" s="94" t="s">
        <v>1999</v>
      </c>
      <c r="I88" s="94" t="s">
        <v>717</v>
      </c>
      <c r="J88" s="423">
        <v>2019</v>
      </c>
      <c r="K88" s="350" t="s">
        <v>10</v>
      </c>
    </row>
    <row r="89" spans="1:11" x14ac:dyDescent="0.25">
      <c r="A89" s="423" t="s">
        <v>1919</v>
      </c>
      <c r="B89" s="94" t="s">
        <v>689</v>
      </c>
      <c r="C89" s="423">
        <v>85141</v>
      </c>
      <c r="D89" s="94" t="s">
        <v>1984</v>
      </c>
      <c r="E89" s="123" t="s">
        <v>1368</v>
      </c>
      <c r="F89" s="94" t="s">
        <v>2057</v>
      </c>
      <c r="G89" s="94" t="s">
        <v>1641</v>
      </c>
      <c r="H89" s="94" t="s">
        <v>2000</v>
      </c>
      <c r="I89" s="94" t="s">
        <v>717</v>
      </c>
      <c r="J89" s="423">
        <v>2019</v>
      </c>
      <c r="K89" s="350">
        <v>157.952</v>
      </c>
    </row>
    <row r="90" spans="1:11" x14ac:dyDescent="0.25">
      <c r="A90" s="423" t="s">
        <v>1919</v>
      </c>
      <c r="B90" s="94" t="s">
        <v>689</v>
      </c>
      <c r="C90" s="423">
        <v>85141</v>
      </c>
      <c r="D90" s="94" t="s">
        <v>1984</v>
      </c>
      <c r="E90" s="123" t="s">
        <v>1368</v>
      </c>
      <c r="F90" s="94" t="s">
        <v>2057</v>
      </c>
      <c r="G90" s="94" t="s">
        <v>1643</v>
      </c>
      <c r="H90" s="94" t="s">
        <v>2001</v>
      </c>
      <c r="I90" s="94" t="s">
        <v>717</v>
      </c>
      <c r="J90" s="423">
        <v>2019</v>
      </c>
      <c r="K90" s="350">
        <v>2243.0630000000001</v>
      </c>
    </row>
    <row r="91" spans="1:11" x14ac:dyDescent="0.25">
      <c r="A91" s="423" t="s">
        <v>1919</v>
      </c>
      <c r="B91" s="94" t="s">
        <v>689</v>
      </c>
      <c r="C91" s="423">
        <v>85141</v>
      </c>
      <c r="D91" s="94" t="s">
        <v>1984</v>
      </c>
      <c r="E91" s="123" t="s">
        <v>1368</v>
      </c>
      <c r="F91" s="94" t="s">
        <v>2057</v>
      </c>
      <c r="G91" s="94" t="s">
        <v>1645</v>
      </c>
      <c r="H91" s="94" t="s">
        <v>2002</v>
      </c>
      <c r="I91" s="94" t="s">
        <v>717</v>
      </c>
      <c r="J91" s="423">
        <v>2019</v>
      </c>
      <c r="K91" s="350">
        <v>45.140999999999998</v>
      </c>
    </row>
    <row r="92" spans="1:11" x14ac:dyDescent="0.25">
      <c r="A92" s="423" t="s">
        <v>1919</v>
      </c>
      <c r="B92" s="94" t="s">
        <v>689</v>
      </c>
      <c r="C92" s="423">
        <v>85141</v>
      </c>
      <c r="D92" s="94" t="s">
        <v>1984</v>
      </c>
      <c r="E92" s="123" t="s">
        <v>1368</v>
      </c>
      <c r="F92" s="94" t="s">
        <v>2057</v>
      </c>
      <c r="G92" s="94" t="s">
        <v>1647</v>
      </c>
      <c r="H92" s="94" t="s">
        <v>2003</v>
      </c>
      <c r="I92" s="94" t="s">
        <v>717</v>
      </c>
      <c r="J92" s="423">
        <v>2019</v>
      </c>
      <c r="K92" s="350">
        <v>51.27</v>
      </c>
    </row>
    <row r="93" spans="1:11" x14ac:dyDescent="0.25">
      <c r="A93" s="423" t="s">
        <v>1919</v>
      </c>
      <c r="B93" s="94" t="s">
        <v>689</v>
      </c>
      <c r="C93" s="423">
        <v>85141</v>
      </c>
      <c r="D93" s="94" t="s">
        <v>1984</v>
      </c>
      <c r="E93" s="123" t="s">
        <v>1368</v>
      </c>
      <c r="F93" s="94" t="s">
        <v>2057</v>
      </c>
      <c r="G93" s="94" t="s">
        <v>1649</v>
      </c>
      <c r="H93" s="94" t="s">
        <v>2004</v>
      </c>
      <c r="I93" s="94" t="s">
        <v>717</v>
      </c>
      <c r="J93" s="423">
        <v>2019</v>
      </c>
      <c r="K93" s="350">
        <v>138.47200000000001</v>
      </c>
    </row>
    <row r="94" spans="1:11" x14ac:dyDescent="0.25">
      <c r="A94" s="423" t="s">
        <v>1919</v>
      </c>
      <c r="B94" s="94" t="s">
        <v>689</v>
      </c>
      <c r="C94" s="423">
        <v>85141</v>
      </c>
      <c r="D94" s="94" t="s">
        <v>1984</v>
      </c>
      <c r="E94" s="123" t="s">
        <v>1368</v>
      </c>
      <c r="F94" s="94" t="s">
        <v>2057</v>
      </c>
      <c r="G94" s="94" t="s">
        <v>1651</v>
      </c>
      <c r="H94" s="94" t="s">
        <v>2005</v>
      </c>
      <c r="I94" s="94" t="s">
        <v>717</v>
      </c>
      <c r="J94" s="423">
        <v>2019</v>
      </c>
      <c r="K94" s="350">
        <v>6.0129999999999999</v>
      </c>
    </row>
    <row r="95" spans="1:11" x14ac:dyDescent="0.25">
      <c r="A95" s="423" t="s">
        <v>1919</v>
      </c>
      <c r="B95" s="94" t="s">
        <v>689</v>
      </c>
      <c r="C95" s="423">
        <v>85141</v>
      </c>
      <c r="D95" s="94" t="s">
        <v>1984</v>
      </c>
      <c r="E95" s="123" t="s">
        <v>1368</v>
      </c>
      <c r="F95" s="94" t="s">
        <v>2057</v>
      </c>
      <c r="G95" s="94" t="s">
        <v>1653</v>
      </c>
      <c r="H95" s="94" t="s">
        <v>2006</v>
      </c>
      <c r="I95" s="94" t="s">
        <v>717</v>
      </c>
      <c r="J95" s="423">
        <v>2019</v>
      </c>
      <c r="K95" s="350">
        <v>132.459</v>
      </c>
    </row>
    <row r="96" spans="1:11" x14ac:dyDescent="0.25">
      <c r="A96" s="423" t="s">
        <v>1919</v>
      </c>
      <c r="B96" s="94" t="s">
        <v>689</v>
      </c>
      <c r="C96" s="423">
        <v>85141</v>
      </c>
      <c r="D96" s="94" t="s">
        <v>1984</v>
      </c>
      <c r="E96" s="123" t="s">
        <v>1368</v>
      </c>
      <c r="F96" s="94" t="s">
        <v>2057</v>
      </c>
      <c r="G96" s="94" t="s">
        <v>1655</v>
      </c>
      <c r="H96" s="94" t="s">
        <v>2007</v>
      </c>
      <c r="I96" s="94" t="s">
        <v>717</v>
      </c>
      <c r="J96" s="423">
        <v>2019</v>
      </c>
      <c r="K96" s="350">
        <v>518.3119999999999</v>
      </c>
    </row>
    <row r="97" spans="1:11" x14ac:dyDescent="0.25">
      <c r="A97" s="423" t="s">
        <v>1919</v>
      </c>
      <c r="B97" s="94" t="s">
        <v>689</v>
      </c>
      <c r="C97" s="423">
        <v>85141</v>
      </c>
      <c r="D97" s="94" t="s">
        <v>1984</v>
      </c>
      <c r="E97" s="123" t="s">
        <v>1368</v>
      </c>
      <c r="F97" s="94" t="s">
        <v>2057</v>
      </c>
      <c r="G97" s="94" t="s">
        <v>1657</v>
      </c>
      <c r="H97" s="94" t="s">
        <v>2008</v>
      </c>
      <c r="I97" s="94" t="s">
        <v>717</v>
      </c>
      <c r="J97" s="423">
        <v>2019</v>
      </c>
      <c r="K97" s="350">
        <v>412.53200000000004</v>
      </c>
    </row>
    <row r="98" spans="1:11" x14ac:dyDescent="0.25">
      <c r="A98" s="423" t="s">
        <v>1919</v>
      </c>
      <c r="B98" s="94" t="s">
        <v>689</v>
      </c>
      <c r="C98" s="423">
        <v>85141</v>
      </c>
      <c r="D98" s="94" t="s">
        <v>1984</v>
      </c>
      <c r="E98" s="123" t="s">
        <v>1368</v>
      </c>
      <c r="F98" s="94" t="s">
        <v>2057</v>
      </c>
      <c r="G98" s="94" t="s">
        <v>1659</v>
      </c>
      <c r="H98" s="94" t="s">
        <v>2009</v>
      </c>
      <c r="I98" s="94" t="s">
        <v>717</v>
      </c>
      <c r="J98" s="423">
        <v>2019</v>
      </c>
      <c r="K98" s="350">
        <v>95.039000000000001</v>
      </c>
    </row>
    <row r="99" spans="1:11" x14ac:dyDescent="0.25">
      <c r="A99" s="423" t="s">
        <v>1919</v>
      </c>
      <c r="B99" s="94" t="s">
        <v>689</v>
      </c>
      <c r="C99" s="423">
        <v>85141</v>
      </c>
      <c r="D99" s="94" t="s">
        <v>1984</v>
      </c>
      <c r="E99" s="123" t="s">
        <v>1368</v>
      </c>
      <c r="F99" s="94" t="s">
        <v>2057</v>
      </c>
      <c r="G99" s="94" t="s">
        <v>1661</v>
      </c>
      <c r="H99" s="94" t="s">
        <v>2010</v>
      </c>
      <c r="I99" s="94" t="s">
        <v>717</v>
      </c>
      <c r="J99" s="423">
        <v>2019</v>
      </c>
      <c r="K99" s="350">
        <v>10.741</v>
      </c>
    </row>
    <row r="100" spans="1:11" x14ac:dyDescent="0.25">
      <c r="A100" s="423" t="s">
        <v>1919</v>
      </c>
      <c r="B100" s="94" t="s">
        <v>689</v>
      </c>
      <c r="C100" s="423">
        <v>85141</v>
      </c>
      <c r="D100" s="94" t="s">
        <v>1984</v>
      </c>
      <c r="E100" s="123" t="s">
        <v>1368</v>
      </c>
      <c r="F100" s="94" t="s">
        <v>2057</v>
      </c>
      <c r="G100" s="94" t="s">
        <v>1663</v>
      </c>
      <c r="H100" s="94" t="s">
        <v>2011</v>
      </c>
      <c r="I100" s="94" t="s">
        <v>717</v>
      </c>
      <c r="J100" s="423">
        <v>2019</v>
      </c>
      <c r="K100" s="350">
        <v>17.206</v>
      </c>
    </row>
    <row r="101" spans="1:11" x14ac:dyDescent="0.25">
      <c r="A101" s="423" t="s">
        <v>1919</v>
      </c>
      <c r="B101" s="94" t="s">
        <v>689</v>
      </c>
      <c r="C101" s="423">
        <v>85141</v>
      </c>
      <c r="D101" s="94" t="s">
        <v>1984</v>
      </c>
      <c r="E101" s="123" t="s">
        <v>1368</v>
      </c>
      <c r="F101" s="94" t="s">
        <v>2057</v>
      </c>
      <c r="G101" s="94" t="s">
        <v>1665</v>
      </c>
      <c r="H101" s="94" t="s">
        <v>2012</v>
      </c>
      <c r="I101" s="94" t="s">
        <v>717</v>
      </c>
      <c r="J101" s="423">
        <v>2019</v>
      </c>
      <c r="K101" s="350">
        <v>34.774999999999999</v>
      </c>
    </row>
    <row r="102" spans="1:11" x14ac:dyDescent="0.25">
      <c r="A102" s="423" t="s">
        <v>1919</v>
      </c>
      <c r="B102" s="94" t="s">
        <v>689</v>
      </c>
      <c r="C102" s="423">
        <v>85141</v>
      </c>
      <c r="D102" s="94" t="s">
        <v>1984</v>
      </c>
      <c r="E102" s="123" t="s">
        <v>1368</v>
      </c>
      <c r="F102" s="94" t="s">
        <v>2057</v>
      </c>
      <c r="G102" s="94" t="s">
        <v>1667</v>
      </c>
      <c r="H102" s="94" t="s">
        <v>2013</v>
      </c>
      <c r="I102" s="94" t="s">
        <v>717</v>
      </c>
      <c r="J102" s="423">
        <v>2019</v>
      </c>
      <c r="K102" s="350">
        <v>7.6959999999999997</v>
      </c>
    </row>
    <row r="103" spans="1:11" x14ac:dyDescent="0.25">
      <c r="A103" s="423" t="s">
        <v>1919</v>
      </c>
      <c r="B103" s="94" t="s">
        <v>689</v>
      </c>
      <c r="C103" s="423">
        <v>85141</v>
      </c>
      <c r="D103" s="94" t="s">
        <v>1984</v>
      </c>
      <c r="E103" s="123" t="s">
        <v>1368</v>
      </c>
      <c r="F103" s="94" t="s">
        <v>2057</v>
      </c>
      <c r="G103" s="94" t="s">
        <v>1669</v>
      </c>
      <c r="H103" s="94" t="s">
        <v>2014</v>
      </c>
      <c r="I103" s="94" t="s">
        <v>717</v>
      </c>
      <c r="J103" s="423">
        <v>2019</v>
      </c>
      <c r="K103" s="350">
        <v>33.24</v>
      </c>
    </row>
    <row r="104" spans="1:11" x14ac:dyDescent="0.25">
      <c r="A104" s="423" t="s">
        <v>1919</v>
      </c>
      <c r="B104" s="94" t="s">
        <v>689</v>
      </c>
      <c r="C104" s="423">
        <v>85141</v>
      </c>
      <c r="D104" s="94" t="s">
        <v>1984</v>
      </c>
      <c r="E104" s="123" t="s">
        <v>1368</v>
      </c>
      <c r="F104" s="94" t="s">
        <v>2057</v>
      </c>
      <c r="G104" s="94" t="s">
        <v>1671</v>
      </c>
      <c r="H104" s="94" t="s">
        <v>2015</v>
      </c>
      <c r="I104" s="94" t="s">
        <v>717</v>
      </c>
      <c r="J104" s="423">
        <v>2019</v>
      </c>
      <c r="K104" s="350">
        <v>95.298999999999992</v>
      </c>
    </row>
    <row r="105" spans="1:11" x14ac:dyDescent="0.25">
      <c r="A105" s="423" t="s">
        <v>1919</v>
      </c>
      <c r="B105" s="94" t="s">
        <v>689</v>
      </c>
      <c r="C105" s="423">
        <v>85141</v>
      </c>
      <c r="D105" s="94" t="s">
        <v>1984</v>
      </c>
      <c r="E105" s="123" t="s">
        <v>1368</v>
      </c>
      <c r="F105" s="94" t="s">
        <v>2057</v>
      </c>
      <c r="G105" s="94" t="s">
        <v>1673</v>
      </c>
      <c r="H105" s="94" t="s">
        <v>2016</v>
      </c>
      <c r="I105" s="94" t="s">
        <v>717</v>
      </c>
      <c r="J105" s="423">
        <v>2019</v>
      </c>
      <c r="K105" s="350">
        <v>11.023999999999999</v>
      </c>
    </row>
    <row r="106" spans="1:11" x14ac:dyDescent="0.25">
      <c r="A106" s="423" t="s">
        <v>1919</v>
      </c>
      <c r="B106" s="94" t="s">
        <v>689</v>
      </c>
      <c r="C106" s="423">
        <v>85141</v>
      </c>
      <c r="D106" s="94" t="s">
        <v>1984</v>
      </c>
      <c r="E106" s="123" t="s">
        <v>1368</v>
      </c>
      <c r="F106" s="94" t="s">
        <v>2057</v>
      </c>
      <c r="G106" s="94" t="s">
        <v>1675</v>
      </c>
      <c r="H106" s="94" t="s">
        <v>2017</v>
      </c>
      <c r="I106" s="94" t="s">
        <v>717</v>
      </c>
      <c r="J106" s="423">
        <v>2019</v>
      </c>
      <c r="K106" s="350">
        <v>2.6190000000000002</v>
      </c>
    </row>
    <row r="107" spans="1:11" x14ac:dyDescent="0.25">
      <c r="A107" s="423" t="s">
        <v>1919</v>
      </c>
      <c r="B107" s="94" t="s">
        <v>689</v>
      </c>
      <c r="C107" s="423">
        <v>85141</v>
      </c>
      <c r="D107" s="94" t="s">
        <v>1984</v>
      </c>
      <c r="E107" s="123" t="s">
        <v>1368</v>
      </c>
      <c r="F107" s="94" t="s">
        <v>2057</v>
      </c>
      <c r="G107" s="94" t="s">
        <v>1677</v>
      </c>
      <c r="H107" s="94" t="s">
        <v>2018</v>
      </c>
      <c r="I107" s="94" t="s">
        <v>717</v>
      </c>
      <c r="J107" s="423">
        <v>2019</v>
      </c>
      <c r="K107" s="350">
        <v>14.991000000000001</v>
      </c>
    </row>
    <row r="108" spans="1:11" x14ac:dyDescent="0.25">
      <c r="A108" s="423" t="s">
        <v>1919</v>
      </c>
      <c r="B108" s="94" t="s">
        <v>689</v>
      </c>
      <c r="C108" s="423">
        <v>85141</v>
      </c>
      <c r="D108" s="94" t="s">
        <v>1984</v>
      </c>
      <c r="E108" s="123" t="s">
        <v>1368</v>
      </c>
      <c r="F108" s="94" t="s">
        <v>2057</v>
      </c>
      <c r="G108" s="94" t="s">
        <v>1679</v>
      </c>
      <c r="H108" s="94" t="s">
        <v>2019</v>
      </c>
      <c r="I108" s="94" t="s">
        <v>717</v>
      </c>
      <c r="J108" s="423">
        <v>2019</v>
      </c>
      <c r="K108" s="350">
        <v>8819.4290000000019</v>
      </c>
    </row>
    <row r="109" spans="1:11" x14ac:dyDescent="0.25">
      <c r="A109" s="423" t="s">
        <v>1919</v>
      </c>
      <c r="B109" s="94" t="s">
        <v>689</v>
      </c>
      <c r="C109" s="423">
        <v>85141</v>
      </c>
      <c r="D109" s="94" t="s">
        <v>1984</v>
      </c>
      <c r="E109" s="123" t="s">
        <v>1368</v>
      </c>
      <c r="F109" s="94" t="s">
        <v>2057</v>
      </c>
      <c r="G109" s="94" t="s">
        <v>1681</v>
      </c>
      <c r="H109" s="94" t="s">
        <v>2020</v>
      </c>
      <c r="I109" s="94" t="s">
        <v>717</v>
      </c>
      <c r="J109" s="423">
        <v>2019</v>
      </c>
      <c r="K109" s="350">
        <v>8789.030999999999</v>
      </c>
    </row>
    <row r="110" spans="1:11" x14ac:dyDescent="0.25">
      <c r="A110" s="423" t="s">
        <v>1919</v>
      </c>
      <c r="B110" s="94" t="s">
        <v>689</v>
      </c>
      <c r="C110" s="423">
        <v>85141</v>
      </c>
      <c r="D110" s="94" t="s">
        <v>1984</v>
      </c>
      <c r="E110" s="123" t="s">
        <v>1368</v>
      </c>
      <c r="F110" s="94" t="s">
        <v>2057</v>
      </c>
      <c r="G110" s="94" t="s">
        <v>1683</v>
      </c>
      <c r="H110" s="94" t="s">
        <v>2021</v>
      </c>
      <c r="I110" s="94" t="s">
        <v>717</v>
      </c>
      <c r="J110" s="423">
        <v>2019</v>
      </c>
      <c r="K110" s="350">
        <v>30.398000000000003</v>
      </c>
    </row>
    <row r="111" spans="1:11" x14ac:dyDescent="0.25">
      <c r="A111" s="423" t="s">
        <v>1919</v>
      </c>
      <c r="B111" s="94" t="s">
        <v>689</v>
      </c>
      <c r="C111" s="423">
        <v>85141</v>
      </c>
      <c r="D111" s="94" t="s">
        <v>1984</v>
      </c>
      <c r="E111" s="123" t="s">
        <v>1368</v>
      </c>
      <c r="F111" s="94" t="s">
        <v>2057</v>
      </c>
      <c r="G111" s="94" t="s">
        <v>1685</v>
      </c>
      <c r="H111" s="94" t="s">
        <v>2022</v>
      </c>
      <c r="I111" s="94" t="s">
        <v>717</v>
      </c>
      <c r="J111" s="423">
        <v>2019</v>
      </c>
      <c r="K111" s="350">
        <v>9442.228000000001</v>
      </c>
    </row>
    <row r="112" spans="1:11" x14ac:dyDescent="0.25">
      <c r="A112" s="423" t="s">
        <v>1919</v>
      </c>
      <c r="B112" s="94" t="s">
        <v>689</v>
      </c>
      <c r="C112" s="423">
        <v>85141</v>
      </c>
      <c r="D112" s="94" t="s">
        <v>1984</v>
      </c>
      <c r="E112" s="123" t="s">
        <v>1368</v>
      </c>
      <c r="F112" s="94" t="s">
        <v>2057</v>
      </c>
      <c r="G112" s="94" t="s">
        <v>1687</v>
      </c>
      <c r="H112" s="94" t="s">
        <v>2023</v>
      </c>
      <c r="I112" s="94" t="s">
        <v>717</v>
      </c>
      <c r="J112" s="423">
        <v>2019</v>
      </c>
      <c r="K112" s="350">
        <v>5355.4809999999998</v>
      </c>
    </row>
    <row r="113" spans="1:11" x14ac:dyDescent="0.25">
      <c r="A113" s="423" t="s">
        <v>1919</v>
      </c>
      <c r="B113" s="94" t="s">
        <v>689</v>
      </c>
      <c r="C113" s="423">
        <v>85141</v>
      </c>
      <c r="D113" s="94" t="s">
        <v>1984</v>
      </c>
      <c r="E113" s="123" t="s">
        <v>1368</v>
      </c>
      <c r="F113" s="94" t="s">
        <v>2057</v>
      </c>
      <c r="G113" s="94" t="s">
        <v>1689</v>
      </c>
      <c r="H113" s="94" t="s">
        <v>2024</v>
      </c>
      <c r="I113" s="94" t="s">
        <v>717</v>
      </c>
      <c r="J113" s="423">
        <v>2019</v>
      </c>
      <c r="K113" s="350">
        <v>4086.7469999999998</v>
      </c>
    </row>
    <row r="114" spans="1:11" x14ac:dyDescent="0.25">
      <c r="A114" s="423" t="s">
        <v>1919</v>
      </c>
      <c r="B114" s="94" t="s">
        <v>689</v>
      </c>
      <c r="C114" s="423">
        <v>85141</v>
      </c>
      <c r="D114" s="94" t="s">
        <v>1984</v>
      </c>
      <c r="E114" s="123" t="s">
        <v>1368</v>
      </c>
      <c r="F114" s="94" t="s">
        <v>2057</v>
      </c>
      <c r="G114" s="94" t="s">
        <v>1691</v>
      </c>
      <c r="H114" s="94" t="s">
        <v>2025</v>
      </c>
      <c r="I114" s="94" t="s">
        <v>717</v>
      </c>
      <c r="J114" s="423">
        <v>2019</v>
      </c>
      <c r="K114" s="350">
        <v>3914.6040000000003</v>
      </c>
    </row>
    <row r="115" spans="1:11" x14ac:dyDescent="0.25">
      <c r="A115" s="423" t="s">
        <v>1919</v>
      </c>
      <c r="B115" s="94" t="s">
        <v>689</v>
      </c>
      <c r="C115" s="423">
        <v>85141</v>
      </c>
      <c r="D115" s="94" t="s">
        <v>1984</v>
      </c>
      <c r="E115" s="123" t="s">
        <v>1368</v>
      </c>
      <c r="F115" s="94" t="s">
        <v>2057</v>
      </c>
      <c r="G115" s="94" t="s">
        <v>1693</v>
      </c>
      <c r="H115" s="94" t="s">
        <v>2026</v>
      </c>
      <c r="I115" s="94" t="s">
        <v>717</v>
      </c>
      <c r="J115" s="423">
        <v>2019</v>
      </c>
      <c r="K115" s="350">
        <v>172.14299999999997</v>
      </c>
    </row>
    <row r="116" spans="1:11" x14ac:dyDescent="0.25">
      <c r="A116" s="423" t="s">
        <v>1919</v>
      </c>
      <c r="B116" s="94" t="s">
        <v>689</v>
      </c>
      <c r="C116" s="423">
        <v>85141</v>
      </c>
      <c r="D116" s="94" t="s">
        <v>1984</v>
      </c>
      <c r="E116" s="123" t="s">
        <v>1368</v>
      </c>
      <c r="F116" s="94" t="s">
        <v>2057</v>
      </c>
      <c r="G116" s="94" t="s">
        <v>1695</v>
      </c>
      <c r="H116" s="94" t="s">
        <v>2027</v>
      </c>
      <c r="I116" s="94" t="s">
        <v>717</v>
      </c>
      <c r="J116" s="423">
        <v>2019</v>
      </c>
      <c r="K116" s="350">
        <v>6.766</v>
      </c>
    </row>
    <row r="117" spans="1:11" x14ac:dyDescent="0.25">
      <c r="A117" s="423" t="s">
        <v>1919</v>
      </c>
      <c r="B117" s="94" t="s">
        <v>689</v>
      </c>
      <c r="C117" s="423">
        <v>85141</v>
      </c>
      <c r="D117" s="94" t="s">
        <v>1984</v>
      </c>
      <c r="E117" s="123" t="s">
        <v>1368</v>
      </c>
      <c r="F117" s="94" t="s">
        <v>2057</v>
      </c>
      <c r="G117" s="94" t="s">
        <v>1697</v>
      </c>
      <c r="H117" s="94" t="s">
        <v>2028</v>
      </c>
      <c r="I117" s="94" t="s">
        <v>717</v>
      </c>
      <c r="J117" s="423">
        <v>2019</v>
      </c>
      <c r="K117" s="350">
        <v>1.8399999999999999</v>
      </c>
    </row>
    <row r="118" spans="1:11" x14ac:dyDescent="0.25">
      <c r="A118" s="423" t="s">
        <v>1919</v>
      </c>
      <c r="B118" s="94" t="s">
        <v>689</v>
      </c>
      <c r="C118" s="423">
        <v>85141</v>
      </c>
      <c r="D118" s="94" t="s">
        <v>1984</v>
      </c>
      <c r="E118" s="123" t="s">
        <v>1368</v>
      </c>
      <c r="F118" s="94" t="s">
        <v>2057</v>
      </c>
      <c r="G118" s="94" t="s">
        <v>1699</v>
      </c>
      <c r="H118" s="94" t="s">
        <v>2029</v>
      </c>
      <c r="I118" s="94" t="s">
        <v>717</v>
      </c>
      <c r="J118" s="423">
        <v>2019</v>
      </c>
      <c r="K118" s="350">
        <v>4.9260000000000002</v>
      </c>
    </row>
    <row r="119" spans="1:11" x14ac:dyDescent="0.25">
      <c r="A119" s="423" t="s">
        <v>1919</v>
      </c>
      <c r="B119" s="94" t="s">
        <v>689</v>
      </c>
      <c r="C119" s="423">
        <v>85141</v>
      </c>
      <c r="D119" s="94" t="s">
        <v>1984</v>
      </c>
      <c r="E119" s="123" t="s">
        <v>1368</v>
      </c>
      <c r="F119" s="94" t="s">
        <v>2057</v>
      </c>
      <c r="G119" s="94" t="s">
        <v>1701</v>
      </c>
      <c r="H119" s="94" t="s">
        <v>2030</v>
      </c>
      <c r="I119" s="94" t="s">
        <v>717</v>
      </c>
      <c r="J119" s="423">
        <v>2019</v>
      </c>
      <c r="K119" s="350">
        <v>11.016</v>
      </c>
    </row>
    <row r="120" spans="1:11" x14ac:dyDescent="0.25">
      <c r="A120" s="423" t="s">
        <v>1919</v>
      </c>
      <c r="B120" s="94" t="s">
        <v>689</v>
      </c>
      <c r="C120" s="423">
        <v>85141</v>
      </c>
      <c r="D120" s="94" t="s">
        <v>1984</v>
      </c>
      <c r="E120" s="123" t="s">
        <v>1368</v>
      </c>
      <c r="F120" s="94" t="s">
        <v>2057</v>
      </c>
      <c r="G120" s="94" t="s">
        <v>1703</v>
      </c>
      <c r="H120" s="94" t="s">
        <v>2031</v>
      </c>
      <c r="I120" s="94" t="s">
        <v>717</v>
      </c>
      <c r="J120" s="423">
        <v>2019</v>
      </c>
      <c r="K120" s="350">
        <v>5.117</v>
      </c>
    </row>
    <row r="121" spans="1:11" x14ac:dyDescent="0.25">
      <c r="A121" s="423" t="s">
        <v>1919</v>
      </c>
      <c r="B121" s="94" t="s">
        <v>689</v>
      </c>
      <c r="C121" s="423">
        <v>85141</v>
      </c>
      <c r="D121" s="94" t="s">
        <v>1984</v>
      </c>
      <c r="E121" s="123" t="s">
        <v>1368</v>
      </c>
      <c r="F121" s="94" t="s">
        <v>2057</v>
      </c>
      <c r="G121" s="94" t="s">
        <v>1705</v>
      </c>
      <c r="H121" s="94" t="s">
        <v>2032</v>
      </c>
      <c r="I121" s="94" t="s">
        <v>717</v>
      </c>
      <c r="J121" s="423">
        <v>2019</v>
      </c>
      <c r="K121" s="350">
        <v>5.0549999999999997</v>
      </c>
    </row>
    <row r="122" spans="1:11" x14ac:dyDescent="0.25">
      <c r="A122" s="423" t="s">
        <v>1919</v>
      </c>
      <c r="B122" s="94" t="s">
        <v>689</v>
      </c>
      <c r="C122" s="423">
        <v>85141</v>
      </c>
      <c r="D122" s="94" t="s">
        <v>1984</v>
      </c>
      <c r="E122" s="123" t="s">
        <v>1368</v>
      </c>
      <c r="F122" s="94" t="s">
        <v>2057</v>
      </c>
      <c r="G122" s="94" t="s">
        <v>1707</v>
      </c>
      <c r="H122" s="94" t="s">
        <v>2033</v>
      </c>
      <c r="I122" s="94" t="s">
        <v>717</v>
      </c>
      <c r="J122" s="423">
        <v>2019</v>
      </c>
      <c r="K122" s="350">
        <v>0.84400000000000008</v>
      </c>
    </row>
    <row r="123" spans="1:11" x14ac:dyDescent="0.25">
      <c r="A123" s="423" t="s">
        <v>1919</v>
      </c>
      <c r="B123" s="94" t="s">
        <v>689</v>
      </c>
      <c r="C123" s="423">
        <v>85141</v>
      </c>
      <c r="D123" s="94" t="s">
        <v>1984</v>
      </c>
      <c r="E123" s="123" t="s">
        <v>1368</v>
      </c>
      <c r="F123" s="94" t="s">
        <v>2057</v>
      </c>
      <c r="G123" s="94" t="s">
        <v>1709</v>
      </c>
      <c r="H123" s="94" t="s">
        <v>2034</v>
      </c>
      <c r="I123" s="94" t="s">
        <v>717</v>
      </c>
      <c r="J123" s="423">
        <v>2019</v>
      </c>
      <c r="K123" s="350">
        <v>5.9429999999999996</v>
      </c>
    </row>
    <row r="124" spans="1:11" x14ac:dyDescent="0.25">
      <c r="A124" s="423" t="s">
        <v>1919</v>
      </c>
      <c r="B124" s="94" t="s">
        <v>689</v>
      </c>
      <c r="C124" s="423">
        <v>85141</v>
      </c>
      <c r="D124" s="94" t="s">
        <v>1984</v>
      </c>
      <c r="E124" s="123" t="s">
        <v>1368</v>
      </c>
      <c r="F124" s="94" t="s">
        <v>2057</v>
      </c>
      <c r="G124" s="94" t="s">
        <v>1711</v>
      </c>
      <c r="H124" s="94" t="s">
        <v>2035</v>
      </c>
      <c r="I124" s="94" t="s">
        <v>717</v>
      </c>
      <c r="J124" s="423">
        <v>2019</v>
      </c>
      <c r="K124" s="350" t="s">
        <v>10</v>
      </c>
    </row>
    <row r="125" spans="1:11" x14ac:dyDescent="0.25">
      <c r="A125" s="423" t="s">
        <v>1919</v>
      </c>
      <c r="B125" s="94" t="s">
        <v>689</v>
      </c>
      <c r="C125" s="423">
        <v>85141</v>
      </c>
      <c r="D125" s="94" t="s">
        <v>1984</v>
      </c>
      <c r="E125" s="123" t="s">
        <v>1368</v>
      </c>
      <c r="F125" s="94" t="s">
        <v>2057</v>
      </c>
      <c r="G125" s="94" t="s">
        <v>1713</v>
      </c>
      <c r="H125" s="94" t="s">
        <v>2036</v>
      </c>
      <c r="I125" s="94" t="s">
        <v>717</v>
      </c>
      <c r="J125" s="423">
        <v>2019</v>
      </c>
      <c r="K125" s="350">
        <v>6.3E-2</v>
      </c>
    </row>
    <row r="126" spans="1:11" x14ac:dyDescent="0.25">
      <c r="A126" s="423" t="s">
        <v>1919</v>
      </c>
      <c r="B126" s="94" t="s">
        <v>689</v>
      </c>
      <c r="C126" s="423">
        <v>85141</v>
      </c>
      <c r="D126" s="94" t="s">
        <v>1984</v>
      </c>
      <c r="E126" s="123" t="s">
        <v>1368</v>
      </c>
      <c r="F126" s="94" t="s">
        <v>2057</v>
      </c>
      <c r="G126" s="94" t="s">
        <v>1715</v>
      </c>
      <c r="H126" s="94" t="s">
        <v>2037</v>
      </c>
      <c r="I126" s="94" t="s">
        <v>717</v>
      </c>
      <c r="J126" s="423">
        <v>2019</v>
      </c>
      <c r="K126" s="350" t="s">
        <v>10</v>
      </c>
    </row>
    <row r="127" spans="1:11" x14ac:dyDescent="0.25">
      <c r="A127" s="423" t="s">
        <v>1919</v>
      </c>
      <c r="B127" s="94" t="s">
        <v>689</v>
      </c>
      <c r="C127" s="423">
        <v>85141</v>
      </c>
      <c r="D127" s="94" t="s">
        <v>1984</v>
      </c>
      <c r="E127" s="123" t="s">
        <v>1368</v>
      </c>
      <c r="F127" s="94" t="s">
        <v>2057</v>
      </c>
      <c r="G127" s="94" t="s">
        <v>1717</v>
      </c>
      <c r="H127" s="94" t="s">
        <v>2038</v>
      </c>
      <c r="I127" s="94" t="s">
        <v>717</v>
      </c>
      <c r="J127" s="423">
        <v>2019</v>
      </c>
      <c r="K127" s="350">
        <v>7.0999999999999994E-2</v>
      </c>
    </row>
    <row r="128" spans="1:11" x14ac:dyDescent="0.25">
      <c r="A128" s="423" t="s">
        <v>1919</v>
      </c>
      <c r="B128" s="94" t="s">
        <v>689</v>
      </c>
      <c r="C128" s="423">
        <v>85141</v>
      </c>
      <c r="D128" s="94" t="s">
        <v>1984</v>
      </c>
      <c r="E128" s="123" t="s">
        <v>1368</v>
      </c>
      <c r="F128" s="94" t="s">
        <v>2057</v>
      </c>
      <c r="G128" s="94" t="s">
        <v>1719</v>
      </c>
      <c r="H128" s="94" t="s">
        <v>2039</v>
      </c>
      <c r="I128" s="94" t="s">
        <v>717</v>
      </c>
      <c r="J128" s="423">
        <v>2019</v>
      </c>
      <c r="K128" s="350">
        <v>5.7479999999999993</v>
      </c>
    </row>
    <row r="129" spans="1:11" x14ac:dyDescent="0.25">
      <c r="A129" s="423" t="s">
        <v>1919</v>
      </c>
      <c r="B129" s="94" t="s">
        <v>689</v>
      </c>
      <c r="C129" s="423">
        <v>85141</v>
      </c>
      <c r="D129" s="94" t="s">
        <v>1984</v>
      </c>
      <c r="E129" s="123" t="s">
        <v>1368</v>
      </c>
      <c r="F129" s="94" t="s">
        <v>2057</v>
      </c>
      <c r="G129" s="94" t="s">
        <v>1721</v>
      </c>
      <c r="H129" s="94" t="s">
        <v>2040</v>
      </c>
      <c r="I129" s="94" t="s">
        <v>717</v>
      </c>
      <c r="J129" s="423">
        <v>2019</v>
      </c>
      <c r="K129" s="350">
        <v>6.0999999999999999E-2</v>
      </c>
    </row>
    <row r="130" spans="1:11" x14ac:dyDescent="0.25">
      <c r="A130" s="423" t="s">
        <v>1919</v>
      </c>
      <c r="B130" s="94" t="s">
        <v>689</v>
      </c>
      <c r="C130" s="423">
        <v>85141</v>
      </c>
      <c r="D130" s="94" t="s">
        <v>1984</v>
      </c>
      <c r="E130" s="123" t="s">
        <v>1368</v>
      </c>
      <c r="F130" s="94" t="s">
        <v>2057</v>
      </c>
      <c r="G130" s="94" t="s">
        <v>1723</v>
      </c>
      <c r="H130" s="94" t="s">
        <v>2041</v>
      </c>
      <c r="I130" s="94" t="s">
        <v>717</v>
      </c>
      <c r="J130" s="423">
        <v>2019</v>
      </c>
      <c r="K130" s="350">
        <v>4.5160000000000009</v>
      </c>
    </row>
    <row r="131" spans="1:11" x14ac:dyDescent="0.25">
      <c r="A131" s="423" t="s">
        <v>1919</v>
      </c>
      <c r="B131" s="94" t="s">
        <v>689</v>
      </c>
      <c r="C131" s="423">
        <v>85141</v>
      </c>
      <c r="D131" s="94" t="s">
        <v>1984</v>
      </c>
      <c r="E131" s="123" t="s">
        <v>1368</v>
      </c>
      <c r="F131" s="94" t="s">
        <v>2057</v>
      </c>
      <c r="G131" s="94" t="s">
        <v>1725</v>
      </c>
      <c r="H131" s="94" t="s">
        <v>2042</v>
      </c>
      <c r="I131" s="94" t="s">
        <v>717</v>
      </c>
      <c r="J131" s="423">
        <v>2019</v>
      </c>
      <c r="K131" s="350">
        <v>4.1890000000000001</v>
      </c>
    </row>
    <row r="132" spans="1:11" x14ac:dyDescent="0.25">
      <c r="A132" s="423" t="s">
        <v>1919</v>
      </c>
      <c r="B132" s="94" t="s">
        <v>689</v>
      </c>
      <c r="C132" s="423">
        <v>85141</v>
      </c>
      <c r="D132" s="94" t="s">
        <v>1984</v>
      </c>
      <c r="E132" s="123" t="s">
        <v>1368</v>
      </c>
      <c r="F132" s="94" t="s">
        <v>2057</v>
      </c>
      <c r="G132" s="94" t="s">
        <v>1727</v>
      </c>
      <c r="H132" s="94" t="s">
        <v>2043</v>
      </c>
      <c r="I132" s="94" t="s">
        <v>717</v>
      </c>
      <c r="J132" s="423">
        <v>2019</v>
      </c>
      <c r="K132" s="350">
        <v>0.45700000000000002</v>
      </c>
    </row>
    <row r="133" spans="1:11" x14ac:dyDescent="0.25">
      <c r="A133" s="423" t="s">
        <v>1919</v>
      </c>
      <c r="B133" s="94" t="s">
        <v>689</v>
      </c>
      <c r="C133" s="423">
        <v>85141</v>
      </c>
      <c r="D133" s="94" t="s">
        <v>1984</v>
      </c>
      <c r="E133" s="123" t="s">
        <v>1368</v>
      </c>
      <c r="F133" s="94" t="s">
        <v>2057</v>
      </c>
      <c r="G133" s="94" t="s">
        <v>1729</v>
      </c>
      <c r="H133" s="94" t="s">
        <v>2044</v>
      </c>
      <c r="I133" s="94" t="s">
        <v>717</v>
      </c>
      <c r="J133" s="423">
        <v>2019</v>
      </c>
      <c r="K133" s="350">
        <v>117.104</v>
      </c>
    </row>
    <row r="134" spans="1:11" x14ac:dyDescent="0.25">
      <c r="A134" s="423" t="s">
        <v>1919</v>
      </c>
      <c r="B134" s="94" t="s">
        <v>689</v>
      </c>
      <c r="C134" s="423">
        <v>85141</v>
      </c>
      <c r="D134" s="94" t="s">
        <v>1984</v>
      </c>
      <c r="E134" s="123" t="s">
        <v>1368</v>
      </c>
      <c r="F134" s="94" t="s">
        <v>2057</v>
      </c>
      <c r="G134" s="94" t="s">
        <v>1731</v>
      </c>
      <c r="H134" s="94" t="s">
        <v>2045</v>
      </c>
      <c r="I134" s="94" t="s">
        <v>717</v>
      </c>
      <c r="J134" s="423">
        <v>2019</v>
      </c>
      <c r="K134" s="350">
        <v>89.435999999999993</v>
      </c>
    </row>
    <row r="135" spans="1:11" x14ac:dyDescent="0.25">
      <c r="A135" s="423" t="s">
        <v>1919</v>
      </c>
      <c r="B135" s="94" t="s">
        <v>689</v>
      </c>
      <c r="C135" s="423">
        <v>85141</v>
      </c>
      <c r="D135" s="94" t="s">
        <v>1984</v>
      </c>
      <c r="E135" s="123" t="s">
        <v>1368</v>
      </c>
      <c r="F135" s="94" t="s">
        <v>2057</v>
      </c>
      <c r="G135" s="94" t="s">
        <v>1733</v>
      </c>
      <c r="H135" s="94" t="s">
        <v>2046</v>
      </c>
      <c r="I135" s="94" t="s">
        <v>717</v>
      </c>
      <c r="J135" s="423">
        <v>2019</v>
      </c>
      <c r="K135" s="350">
        <v>176.227</v>
      </c>
    </row>
    <row r="136" spans="1:11" x14ac:dyDescent="0.25">
      <c r="A136" s="423" t="s">
        <v>1919</v>
      </c>
      <c r="B136" s="94" t="s">
        <v>689</v>
      </c>
      <c r="C136" s="423">
        <v>85141</v>
      </c>
      <c r="D136" s="94" t="s">
        <v>1984</v>
      </c>
      <c r="E136" s="123" t="s">
        <v>1368</v>
      </c>
      <c r="F136" s="94" t="s">
        <v>2057</v>
      </c>
      <c r="G136" s="94" t="s">
        <v>1735</v>
      </c>
      <c r="H136" s="94" t="s">
        <v>2047</v>
      </c>
      <c r="I136" s="94" t="s">
        <v>717</v>
      </c>
      <c r="J136" s="423">
        <v>2019</v>
      </c>
      <c r="K136" s="350" t="s">
        <v>10</v>
      </c>
    </row>
    <row r="137" spans="1:11" x14ac:dyDescent="0.25">
      <c r="A137" s="423" t="s">
        <v>1919</v>
      </c>
      <c r="B137" s="94" t="s">
        <v>689</v>
      </c>
      <c r="C137" s="423">
        <v>85141</v>
      </c>
      <c r="D137" s="94" t="s">
        <v>1984</v>
      </c>
      <c r="E137" s="123" t="s">
        <v>1368</v>
      </c>
      <c r="F137" s="94" t="s">
        <v>2057</v>
      </c>
      <c r="G137" s="94" t="s">
        <v>1737</v>
      </c>
      <c r="H137" s="94" t="s">
        <v>2048</v>
      </c>
      <c r="I137" s="94" t="s">
        <v>717</v>
      </c>
      <c r="J137" s="423">
        <v>2019</v>
      </c>
      <c r="K137" s="350">
        <v>2.0209999999999999</v>
      </c>
    </row>
    <row r="138" spans="1:11" x14ac:dyDescent="0.25">
      <c r="A138" s="423" t="s">
        <v>1919</v>
      </c>
      <c r="B138" s="94" t="s">
        <v>689</v>
      </c>
      <c r="C138" s="423">
        <v>85141</v>
      </c>
      <c r="D138" s="94" t="s">
        <v>1984</v>
      </c>
      <c r="E138" s="123" t="s">
        <v>1368</v>
      </c>
      <c r="F138" s="94" t="s">
        <v>2057</v>
      </c>
      <c r="G138" s="94" t="s">
        <v>1739</v>
      </c>
      <c r="H138" s="94" t="s">
        <v>2049</v>
      </c>
      <c r="I138" s="94" t="s">
        <v>717</v>
      </c>
      <c r="J138" s="423">
        <v>2019</v>
      </c>
      <c r="K138" s="350">
        <v>9.0190000000000001</v>
      </c>
    </row>
    <row r="139" spans="1:11" x14ac:dyDescent="0.25">
      <c r="A139" s="423" t="s">
        <v>1919</v>
      </c>
      <c r="B139" s="94" t="s">
        <v>689</v>
      </c>
      <c r="C139" s="423">
        <v>85141</v>
      </c>
      <c r="D139" s="94" t="s">
        <v>1984</v>
      </c>
      <c r="E139" s="123" t="s">
        <v>1368</v>
      </c>
      <c r="F139" s="94" t="s">
        <v>2057</v>
      </c>
      <c r="G139" s="94" t="s">
        <v>1741</v>
      </c>
      <c r="H139" s="94" t="s">
        <v>2050</v>
      </c>
      <c r="I139" s="94" t="s">
        <v>717</v>
      </c>
      <c r="J139" s="423">
        <v>2019</v>
      </c>
      <c r="K139" s="350">
        <v>37.574999999999996</v>
      </c>
    </row>
    <row r="140" spans="1:11" x14ac:dyDescent="0.25">
      <c r="A140" s="423" t="s">
        <v>1919</v>
      </c>
      <c r="B140" s="94" t="s">
        <v>689</v>
      </c>
      <c r="C140" s="423">
        <v>85141</v>
      </c>
      <c r="D140" s="94" t="s">
        <v>1984</v>
      </c>
      <c r="E140" s="123" t="s">
        <v>1368</v>
      </c>
      <c r="F140" s="94" t="s">
        <v>2057</v>
      </c>
      <c r="G140" s="94" t="s">
        <v>2051</v>
      </c>
      <c r="H140" s="94" t="s">
        <v>2052</v>
      </c>
      <c r="I140" s="94" t="s">
        <v>717</v>
      </c>
      <c r="J140" s="423">
        <v>2019</v>
      </c>
      <c r="K140" s="350">
        <v>70426.398000000016</v>
      </c>
    </row>
    <row r="141" spans="1:11" x14ac:dyDescent="0.25">
      <c r="A141" s="423" t="s">
        <v>1919</v>
      </c>
      <c r="B141" s="94" t="s">
        <v>689</v>
      </c>
      <c r="C141" s="423">
        <v>85141</v>
      </c>
      <c r="D141" s="94" t="s">
        <v>1984</v>
      </c>
      <c r="E141" s="123" t="s">
        <v>1368</v>
      </c>
      <c r="F141" s="94" t="s">
        <v>2057</v>
      </c>
      <c r="G141" s="94" t="s">
        <v>2053</v>
      </c>
      <c r="H141" s="94" t="s">
        <v>2054</v>
      </c>
      <c r="I141" s="94" t="s">
        <v>717</v>
      </c>
      <c r="J141" s="423">
        <v>2019</v>
      </c>
      <c r="K141" s="350">
        <v>633.97900000000004</v>
      </c>
    </row>
    <row r="142" spans="1:11" x14ac:dyDescent="0.25">
      <c r="A142" s="423" t="s">
        <v>1919</v>
      </c>
      <c r="B142" s="94" t="s">
        <v>689</v>
      </c>
      <c r="C142" s="423">
        <v>85141</v>
      </c>
      <c r="D142" s="94" t="s">
        <v>1984</v>
      </c>
      <c r="E142" s="123" t="s">
        <v>1368</v>
      </c>
      <c r="F142" s="94" t="s">
        <v>2057</v>
      </c>
      <c r="G142" s="94" t="s">
        <v>1184</v>
      </c>
      <c r="H142" s="250" t="s">
        <v>1185</v>
      </c>
      <c r="I142" s="94" t="s">
        <v>717</v>
      </c>
      <c r="J142" s="423">
        <v>2019</v>
      </c>
      <c r="K142" s="350" t="s">
        <v>249</v>
      </c>
    </row>
    <row r="143" spans="1:11" x14ac:dyDescent="0.25">
      <c r="A143" s="423" t="s">
        <v>1919</v>
      </c>
      <c r="B143" s="94" t="s">
        <v>689</v>
      </c>
      <c r="C143" s="423">
        <v>85141</v>
      </c>
      <c r="D143" s="94" t="s">
        <v>1984</v>
      </c>
      <c r="E143" s="123" t="s">
        <v>1368</v>
      </c>
      <c r="F143" s="94" t="s">
        <v>2057</v>
      </c>
      <c r="G143" s="94" t="s">
        <v>2058</v>
      </c>
      <c r="H143" s="250" t="s">
        <v>2059</v>
      </c>
      <c r="I143" s="94" t="s">
        <v>717</v>
      </c>
      <c r="J143" s="423">
        <v>2019</v>
      </c>
      <c r="K143" s="350">
        <v>71060.377000000008</v>
      </c>
    </row>
    <row r="144" spans="1:11" x14ac:dyDescent="0.25">
      <c r="A144" s="423" t="s">
        <v>1919</v>
      </c>
      <c r="B144" s="94" t="s">
        <v>689</v>
      </c>
      <c r="C144" s="423">
        <v>85141</v>
      </c>
      <c r="D144" s="94" t="s">
        <v>1984</v>
      </c>
      <c r="E144" s="123" t="s">
        <v>1368</v>
      </c>
      <c r="F144" s="94" t="s">
        <v>2060</v>
      </c>
      <c r="G144" s="94" t="s">
        <v>1609</v>
      </c>
      <c r="H144" s="94" t="s">
        <v>1985</v>
      </c>
      <c r="I144" s="94" t="s">
        <v>717</v>
      </c>
      <c r="J144" s="423">
        <v>2019</v>
      </c>
      <c r="K144" s="350">
        <v>322.61500000000001</v>
      </c>
    </row>
    <row r="145" spans="1:11" x14ac:dyDescent="0.25">
      <c r="A145" s="423" t="s">
        <v>1919</v>
      </c>
      <c r="B145" s="94" t="s">
        <v>689</v>
      </c>
      <c r="C145" s="423">
        <v>85141</v>
      </c>
      <c r="D145" s="94" t="s">
        <v>1984</v>
      </c>
      <c r="E145" s="123" t="s">
        <v>1368</v>
      </c>
      <c r="F145" s="94" t="s">
        <v>2060</v>
      </c>
      <c r="G145" s="94" t="s">
        <v>1612</v>
      </c>
      <c r="H145" s="94" t="s">
        <v>1986</v>
      </c>
      <c r="I145" s="94" t="s">
        <v>717</v>
      </c>
      <c r="J145" s="423">
        <v>2019</v>
      </c>
      <c r="K145" s="350">
        <v>262.46199999999999</v>
      </c>
    </row>
    <row r="146" spans="1:11" x14ac:dyDescent="0.25">
      <c r="A146" s="423" t="s">
        <v>1919</v>
      </c>
      <c r="B146" s="94" t="s">
        <v>689</v>
      </c>
      <c r="C146" s="423">
        <v>85141</v>
      </c>
      <c r="D146" s="94" t="s">
        <v>1984</v>
      </c>
      <c r="E146" s="123" t="s">
        <v>1368</v>
      </c>
      <c r="F146" s="94" t="s">
        <v>2060</v>
      </c>
      <c r="G146" s="94" t="s">
        <v>1614</v>
      </c>
      <c r="H146" s="94" t="s">
        <v>1987</v>
      </c>
      <c r="I146" s="94" t="s">
        <v>717</v>
      </c>
      <c r="J146" s="423">
        <v>2019</v>
      </c>
      <c r="K146" s="350">
        <v>0.38600000000000001</v>
      </c>
    </row>
    <row r="147" spans="1:11" x14ac:dyDescent="0.25">
      <c r="A147" s="423" t="s">
        <v>1919</v>
      </c>
      <c r="B147" s="94" t="s">
        <v>689</v>
      </c>
      <c r="C147" s="423">
        <v>85141</v>
      </c>
      <c r="D147" s="94" t="s">
        <v>1984</v>
      </c>
      <c r="E147" s="123" t="s">
        <v>1368</v>
      </c>
      <c r="F147" s="94" t="s">
        <v>2060</v>
      </c>
      <c r="G147" s="94" t="s">
        <v>1616</v>
      </c>
      <c r="H147" s="94" t="s">
        <v>2387</v>
      </c>
      <c r="I147" s="94" t="s">
        <v>717</v>
      </c>
      <c r="J147" s="423">
        <v>2019</v>
      </c>
      <c r="K147" s="350">
        <v>59.768000000000001</v>
      </c>
    </row>
    <row r="148" spans="1:11" x14ac:dyDescent="0.25">
      <c r="A148" s="423" t="s">
        <v>1919</v>
      </c>
      <c r="B148" s="94" t="s">
        <v>689</v>
      </c>
      <c r="C148" s="423">
        <v>85141</v>
      </c>
      <c r="D148" s="94" t="s">
        <v>1984</v>
      </c>
      <c r="E148" s="123" t="s">
        <v>1368</v>
      </c>
      <c r="F148" s="94" t="s">
        <v>2060</v>
      </c>
      <c r="G148" s="94" t="s">
        <v>1617</v>
      </c>
      <c r="H148" s="94" t="s">
        <v>1988</v>
      </c>
      <c r="I148" s="94" t="s">
        <v>717</v>
      </c>
      <c r="J148" s="423">
        <v>2019</v>
      </c>
      <c r="K148" s="350">
        <v>242.89400000000001</v>
      </c>
    </row>
    <row r="149" spans="1:11" x14ac:dyDescent="0.25">
      <c r="A149" s="423" t="s">
        <v>1919</v>
      </c>
      <c r="B149" s="94" t="s">
        <v>689</v>
      </c>
      <c r="C149" s="423">
        <v>85141</v>
      </c>
      <c r="D149" s="94" t="s">
        <v>1984</v>
      </c>
      <c r="E149" s="123" t="s">
        <v>1368</v>
      </c>
      <c r="F149" s="94" t="s">
        <v>2060</v>
      </c>
      <c r="G149" s="94" t="s">
        <v>1619</v>
      </c>
      <c r="H149" s="94" t="s">
        <v>1989</v>
      </c>
      <c r="I149" s="94" t="s">
        <v>717</v>
      </c>
      <c r="J149" s="423">
        <v>2019</v>
      </c>
      <c r="K149" s="350">
        <v>44.122</v>
      </c>
    </row>
    <row r="150" spans="1:11" x14ac:dyDescent="0.25">
      <c r="A150" s="423" t="s">
        <v>1919</v>
      </c>
      <c r="B150" s="94" t="s">
        <v>689</v>
      </c>
      <c r="C150" s="423">
        <v>85141</v>
      </c>
      <c r="D150" s="94" t="s">
        <v>1984</v>
      </c>
      <c r="E150" s="123" t="s">
        <v>1368</v>
      </c>
      <c r="F150" s="94" t="s">
        <v>2060</v>
      </c>
      <c r="G150" s="94" t="s">
        <v>1621</v>
      </c>
      <c r="H150" s="94" t="s">
        <v>1990</v>
      </c>
      <c r="I150" s="94" t="s">
        <v>717</v>
      </c>
      <c r="J150" s="423">
        <v>2019</v>
      </c>
      <c r="K150" s="350" t="s">
        <v>10</v>
      </c>
    </row>
    <row r="151" spans="1:11" x14ac:dyDescent="0.25">
      <c r="A151" s="423" t="s">
        <v>1919</v>
      </c>
      <c r="B151" s="94" t="s">
        <v>689</v>
      </c>
      <c r="C151" s="423">
        <v>85141</v>
      </c>
      <c r="D151" s="94" t="s">
        <v>1984</v>
      </c>
      <c r="E151" s="123" t="s">
        <v>1368</v>
      </c>
      <c r="F151" s="94" t="s">
        <v>2060</v>
      </c>
      <c r="G151" s="94" t="s">
        <v>1623</v>
      </c>
      <c r="H151" s="94" t="s">
        <v>1991</v>
      </c>
      <c r="I151" s="94" t="s">
        <v>717</v>
      </c>
      <c r="J151" s="423">
        <v>2019</v>
      </c>
      <c r="K151" s="350">
        <v>198.77199999999999</v>
      </c>
    </row>
    <row r="152" spans="1:11" x14ac:dyDescent="0.25">
      <c r="A152" s="423" t="s">
        <v>1919</v>
      </c>
      <c r="B152" s="94" t="s">
        <v>689</v>
      </c>
      <c r="C152" s="423">
        <v>85141</v>
      </c>
      <c r="D152" s="94" t="s">
        <v>1984</v>
      </c>
      <c r="E152" s="123" t="s">
        <v>1368</v>
      </c>
      <c r="F152" s="94" t="s">
        <v>2060</v>
      </c>
      <c r="G152" s="94" t="s">
        <v>1625</v>
      </c>
      <c r="H152" s="94" t="s">
        <v>1992</v>
      </c>
      <c r="I152" s="94" t="s">
        <v>717</v>
      </c>
      <c r="J152" s="423">
        <v>2019</v>
      </c>
      <c r="K152" s="350">
        <v>3333.2020000000002</v>
      </c>
    </row>
    <row r="153" spans="1:11" x14ac:dyDescent="0.25">
      <c r="A153" s="423" t="s">
        <v>1919</v>
      </c>
      <c r="B153" s="94" t="s">
        <v>689</v>
      </c>
      <c r="C153" s="423">
        <v>85141</v>
      </c>
      <c r="D153" s="94" t="s">
        <v>1984</v>
      </c>
      <c r="E153" s="123" t="s">
        <v>1368</v>
      </c>
      <c r="F153" s="94" t="s">
        <v>2060</v>
      </c>
      <c r="G153" s="94" t="s">
        <v>1627</v>
      </c>
      <c r="H153" s="94" t="s">
        <v>1993</v>
      </c>
      <c r="I153" s="94" t="s">
        <v>717</v>
      </c>
      <c r="J153" s="423">
        <v>2019</v>
      </c>
      <c r="K153" s="350">
        <v>134.256</v>
      </c>
    </row>
    <row r="154" spans="1:11" x14ac:dyDescent="0.25">
      <c r="A154" s="423" t="s">
        <v>1919</v>
      </c>
      <c r="B154" s="94" t="s">
        <v>689</v>
      </c>
      <c r="C154" s="423">
        <v>85141</v>
      </c>
      <c r="D154" s="94" t="s">
        <v>1984</v>
      </c>
      <c r="E154" s="123" t="s">
        <v>1368</v>
      </c>
      <c r="F154" s="94" t="s">
        <v>2060</v>
      </c>
      <c r="G154" s="94" t="s">
        <v>1629</v>
      </c>
      <c r="H154" s="94" t="s">
        <v>1994</v>
      </c>
      <c r="I154" s="94" t="s">
        <v>717</v>
      </c>
      <c r="J154" s="423">
        <v>2019</v>
      </c>
      <c r="K154" s="350">
        <v>4.7839999999999998</v>
      </c>
    </row>
    <row r="155" spans="1:11" x14ac:dyDescent="0.25">
      <c r="A155" s="423" t="s">
        <v>1919</v>
      </c>
      <c r="B155" s="94" t="s">
        <v>689</v>
      </c>
      <c r="C155" s="423">
        <v>85141</v>
      </c>
      <c r="D155" s="94" t="s">
        <v>1984</v>
      </c>
      <c r="E155" s="123" t="s">
        <v>1368</v>
      </c>
      <c r="F155" s="94" t="s">
        <v>2060</v>
      </c>
      <c r="G155" s="94" t="s">
        <v>1631</v>
      </c>
      <c r="H155" s="94" t="s">
        <v>1995</v>
      </c>
      <c r="I155" s="94" t="s">
        <v>717</v>
      </c>
      <c r="J155" s="423">
        <v>2019</v>
      </c>
      <c r="K155" s="350">
        <v>2.0590000000000002</v>
      </c>
    </row>
    <row r="156" spans="1:11" x14ac:dyDescent="0.25">
      <c r="A156" s="423" t="s">
        <v>1919</v>
      </c>
      <c r="B156" s="94" t="s">
        <v>689</v>
      </c>
      <c r="C156" s="423">
        <v>85141</v>
      </c>
      <c r="D156" s="94" t="s">
        <v>1984</v>
      </c>
      <c r="E156" s="123" t="s">
        <v>1368</v>
      </c>
      <c r="F156" s="94" t="s">
        <v>2060</v>
      </c>
      <c r="G156" s="94" t="s">
        <v>1633</v>
      </c>
      <c r="H156" s="94" t="s">
        <v>1996</v>
      </c>
      <c r="I156" s="94" t="s">
        <v>717</v>
      </c>
      <c r="J156" s="423">
        <v>2019</v>
      </c>
      <c r="K156" s="350">
        <v>335.67599999999999</v>
      </c>
    </row>
    <row r="157" spans="1:11" x14ac:dyDescent="0.25">
      <c r="A157" s="423" t="s">
        <v>1919</v>
      </c>
      <c r="B157" s="94" t="s">
        <v>689</v>
      </c>
      <c r="C157" s="423">
        <v>85141</v>
      </c>
      <c r="D157" s="94" t="s">
        <v>1984</v>
      </c>
      <c r="E157" s="123" t="s">
        <v>1368</v>
      </c>
      <c r="F157" s="94" t="s">
        <v>2060</v>
      </c>
      <c r="G157" s="94" t="s">
        <v>1635</v>
      </c>
      <c r="H157" s="94" t="s">
        <v>1997</v>
      </c>
      <c r="I157" s="94" t="s">
        <v>717</v>
      </c>
      <c r="J157" s="423">
        <v>2019</v>
      </c>
      <c r="K157" s="350">
        <v>0.25</v>
      </c>
    </row>
    <row r="158" spans="1:11" x14ac:dyDescent="0.25">
      <c r="A158" s="423" t="s">
        <v>1919</v>
      </c>
      <c r="B158" s="94" t="s">
        <v>689</v>
      </c>
      <c r="C158" s="423">
        <v>85141</v>
      </c>
      <c r="D158" s="94" t="s">
        <v>1984</v>
      </c>
      <c r="E158" s="123" t="s">
        <v>1368</v>
      </c>
      <c r="F158" s="94" t="s">
        <v>2060</v>
      </c>
      <c r="G158" s="94" t="s">
        <v>1637</v>
      </c>
      <c r="H158" s="94" t="s">
        <v>1998</v>
      </c>
      <c r="I158" s="94" t="s">
        <v>717</v>
      </c>
      <c r="J158" s="423">
        <v>2019</v>
      </c>
      <c r="K158" s="350">
        <v>89.62</v>
      </c>
    </row>
    <row r="159" spans="1:11" x14ac:dyDescent="0.25">
      <c r="A159" s="423" t="s">
        <v>1919</v>
      </c>
      <c r="B159" s="94" t="s">
        <v>689</v>
      </c>
      <c r="C159" s="423">
        <v>85141</v>
      </c>
      <c r="D159" s="94" t="s">
        <v>1984</v>
      </c>
      <c r="E159" s="123" t="s">
        <v>1368</v>
      </c>
      <c r="F159" s="94" t="s">
        <v>2060</v>
      </c>
      <c r="G159" s="94" t="s">
        <v>1639</v>
      </c>
      <c r="H159" s="94" t="s">
        <v>1999</v>
      </c>
      <c r="I159" s="94" t="s">
        <v>717</v>
      </c>
      <c r="J159" s="423">
        <v>2019</v>
      </c>
      <c r="K159" s="350" t="s">
        <v>10</v>
      </c>
    </row>
    <row r="160" spans="1:11" x14ac:dyDescent="0.25">
      <c r="A160" s="423" t="s">
        <v>1919</v>
      </c>
      <c r="B160" s="94" t="s">
        <v>689</v>
      </c>
      <c r="C160" s="423">
        <v>85141</v>
      </c>
      <c r="D160" s="94" t="s">
        <v>1984</v>
      </c>
      <c r="E160" s="123" t="s">
        <v>1368</v>
      </c>
      <c r="F160" s="94" t="s">
        <v>2060</v>
      </c>
      <c r="G160" s="94" t="s">
        <v>1641</v>
      </c>
      <c r="H160" s="94" t="s">
        <v>2000</v>
      </c>
      <c r="I160" s="94" t="s">
        <v>717</v>
      </c>
      <c r="J160" s="423">
        <v>2019</v>
      </c>
      <c r="K160" s="350">
        <v>89.62</v>
      </c>
    </row>
    <row r="161" spans="1:11" x14ac:dyDescent="0.25">
      <c r="A161" s="423" t="s">
        <v>1919</v>
      </c>
      <c r="B161" s="94" t="s">
        <v>689</v>
      </c>
      <c r="C161" s="423">
        <v>85141</v>
      </c>
      <c r="D161" s="94" t="s">
        <v>1984</v>
      </c>
      <c r="E161" s="123" t="s">
        <v>1368</v>
      </c>
      <c r="F161" s="94" t="s">
        <v>2060</v>
      </c>
      <c r="G161" s="94" t="s">
        <v>1643</v>
      </c>
      <c r="H161" s="94" t="s">
        <v>2001</v>
      </c>
      <c r="I161" s="94" t="s">
        <v>717</v>
      </c>
      <c r="J161" s="423">
        <v>2019</v>
      </c>
      <c r="K161" s="350">
        <v>2075.5970000000002</v>
      </c>
    </row>
    <row r="162" spans="1:11" x14ac:dyDescent="0.25">
      <c r="A162" s="423" t="s">
        <v>1919</v>
      </c>
      <c r="B162" s="94" t="s">
        <v>689</v>
      </c>
      <c r="C162" s="423">
        <v>85141</v>
      </c>
      <c r="D162" s="94" t="s">
        <v>1984</v>
      </c>
      <c r="E162" s="123" t="s">
        <v>1368</v>
      </c>
      <c r="F162" s="94" t="s">
        <v>2060</v>
      </c>
      <c r="G162" s="94" t="s">
        <v>1645</v>
      </c>
      <c r="H162" s="94" t="s">
        <v>2002</v>
      </c>
      <c r="I162" s="94" t="s">
        <v>717</v>
      </c>
      <c r="J162" s="423">
        <v>2019</v>
      </c>
      <c r="K162" s="350">
        <v>29.324000000000002</v>
      </c>
    </row>
    <row r="163" spans="1:11" x14ac:dyDescent="0.25">
      <c r="A163" s="423" t="s">
        <v>1919</v>
      </c>
      <c r="B163" s="94" t="s">
        <v>689</v>
      </c>
      <c r="C163" s="423">
        <v>85141</v>
      </c>
      <c r="D163" s="94" t="s">
        <v>1984</v>
      </c>
      <c r="E163" s="123" t="s">
        <v>1368</v>
      </c>
      <c r="F163" s="94" t="s">
        <v>2060</v>
      </c>
      <c r="G163" s="94" t="s">
        <v>1647</v>
      </c>
      <c r="H163" s="94" t="s">
        <v>2003</v>
      </c>
      <c r="I163" s="94" t="s">
        <v>717</v>
      </c>
      <c r="J163" s="423">
        <v>2019</v>
      </c>
      <c r="K163" s="350">
        <v>23.786000000000001</v>
      </c>
    </row>
    <row r="164" spans="1:11" x14ac:dyDescent="0.25">
      <c r="A164" s="423" t="s">
        <v>1919</v>
      </c>
      <c r="B164" s="94" t="s">
        <v>689</v>
      </c>
      <c r="C164" s="423">
        <v>85141</v>
      </c>
      <c r="D164" s="94" t="s">
        <v>1984</v>
      </c>
      <c r="E164" s="123" t="s">
        <v>1368</v>
      </c>
      <c r="F164" s="94" t="s">
        <v>2060</v>
      </c>
      <c r="G164" s="94" t="s">
        <v>1649</v>
      </c>
      <c r="H164" s="94" t="s">
        <v>2004</v>
      </c>
      <c r="I164" s="94" t="s">
        <v>717</v>
      </c>
      <c r="J164" s="423">
        <v>2019</v>
      </c>
      <c r="K164" s="350">
        <v>73.92</v>
      </c>
    </row>
    <row r="165" spans="1:11" x14ac:dyDescent="0.25">
      <c r="A165" s="423" t="s">
        <v>1919</v>
      </c>
      <c r="B165" s="94" t="s">
        <v>689</v>
      </c>
      <c r="C165" s="423">
        <v>85141</v>
      </c>
      <c r="D165" s="94" t="s">
        <v>1984</v>
      </c>
      <c r="E165" s="123" t="s">
        <v>1368</v>
      </c>
      <c r="F165" s="94" t="s">
        <v>2060</v>
      </c>
      <c r="G165" s="94" t="s">
        <v>1651</v>
      </c>
      <c r="H165" s="94" t="s">
        <v>2005</v>
      </c>
      <c r="I165" s="94" t="s">
        <v>717</v>
      </c>
      <c r="J165" s="423">
        <v>2019</v>
      </c>
      <c r="K165" s="350">
        <v>2.673</v>
      </c>
    </row>
    <row r="166" spans="1:11" x14ac:dyDescent="0.25">
      <c r="A166" s="423" t="s">
        <v>1919</v>
      </c>
      <c r="B166" s="94" t="s">
        <v>689</v>
      </c>
      <c r="C166" s="423">
        <v>85141</v>
      </c>
      <c r="D166" s="94" t="s">
        <v>1984</v>
      </c>
      <c r="E166" s="123" t="s">
        <v>1368</v>
      </c>
      <c r="F166" s="94" t="s">
        <v>2060</v>
      </c>
      <c r="G166" s="94" t="s">
        <v>1653</v>
      </c>
      <c r="H166" s="94" t="s">
        <v>2006</v>
      </c>
      <c r="I166" s="94" t="s">
        <v>717</v>
      </c>
      <c r="J166" s="423">
        <v>2019</v>
      </c>
      <c r="K166" s="350">
        <v>71.247</v>
      </c>
    </row>
    <row r="167" spans="1:11" x14ac:dyDescent="0.25">
      <c r="A167" s="423" t="s">
        <v>1919</v>
      </c>
      <c r="B167" s="94" t="s">
        <v>689</v>
      </c>
      <c r="C167" s="423">
        <v>85141</v>
      </c>
      <c r="D167" s="94" t="s">
        <v>1984</v>
      </c>
      <c r="E167" s="123" t="s">
        <v>1368</v>
      </c>
      <c r="F167" s="94" t="s">
        <v>2060</v>
      </c>
      <c r="G167" s="94" t="s">
        <v>1655</v>
      </c>
      <c r="H167" s="94" t="s">
        <v>2007</v>
      </c>
      <c r="I167" s="94" t="s">
        <v>717</v>
      </c>
      <c r="J167" s="423">
        <v>2019</v>
      </c>
      <c r="K167" s="350">
        <v>450.46</v>
      </c>
    </row>
    <row r="168" spans="1:11" x14ac:dyDescent="0.25">
      <c r="A168" s="423" t="s">
        <v>1919</v>
      </c>
      <c r="B168" s="94" t="s">
        <v>689</v>
      </c>
      <c r="C168" s="423">
        <v>85141</v>
      </c>
      <c r="D168" s="94" t="s">
        <v>1984</v>
      </c>
      <c r="E168" s="123" t="s">
        <v>1368</v>
      </c>
      <c r="F168" s="94" t="s">
        <v>2060</v>
      </c>
      <c r="G168" s="94" t="s">
        <v>1657</v>
      </c>
      <c r="H168" s="94" t="s">
        <v>2008</v>
      </c>
      <c r="I168" s="94" t="s">
        <v>717</v>
      </c>
      <c r="J168" s="423">
        <v>2019</v>
      </c>
      <c r="K168" s="350">
        <v>364.58199999999999</v>
      </c>
    </row>
    <row r="169" spans="1:11" x14ac:dyDescent="0.25">
      <c r="A169" s="423" t="s">
        <v>1919</v>
      </c>
      <c r="B169" s="94" t="s">
        <v>689</v>
      </c>
      <c r="C169" s="423">
        <v>85141</v>
      </c>
      <c r="D169" s="94" t="s">
        <v>1984</v>
      </c>
      <c r="E169" s="123" t="s">
        <v>1368</v>
      </c>
      <c r="F169" s="94" t="s">
        <v>2060</v>
      </c>
      <c r="G169" s="94" t="s">
        <v>1659</v>
      </c>
      <c r="H169" s="94" t="s">
        <v>2009</v>
      </c>
      <c r="I169" s="94" t="s">
        <v>717</v>
      </c>
      <c r="J169" s="423">
        <v>2019</v>
      </c>
      <c r="K169" s="350">
        <v>77.850999999999999</v>
      </c>
    </row>
    <row r="170" spans="1:11" x14ac:dyDescent="0.25">
      <c r="A170" s="423" t="s">
        <v>1919</v>
      </c>
      <c r="B170" s="94" t="s">
        <v>689</v>
      </c>
      <c r="C170" s="423">
        <v>85141</v>
      </c>
      <c r="D170" s="94" t="s">
        <v>1984</v>
      </c>
      <c r="E170" s="123" t="s">
        <v>1368</v>
      </c>
      <c r="F170" s="94" t="s">
        <v>2060</v>
      </c>
      <c r="G170" s="94" t="s">
        <v>1661</v>
      </c>
      <c r="H170" s="94" t="s">
        <v>2010</v>
      </c>
      <c r="I170" s="94" t="s">
        <v>717</v>
      </c>
      <c r="J170" s="423">
        <v>2019</v>
      </c>
      <c r="K170" s="350">
        <v>8.0269999999999992</v>
      </c>
    </row>
    <row r="171" spans="1:11" x14ac:dyDescent="0.25">
      <c r="A171" s="423" t="s">
        <v>1919</v>
      </c>
      <c r="B171" s="94" t="s">
        <v>689</v>
      </c>
      <c r="C171" s="423">
        <v>85141</v>
      </c>
      <c r="D171" s="94" t="s">
        <v>1984</v>
      </c>
      <c r="E171" s="123" t="s">
        <v>1368</v>
      </c>
      <c r="F171" s="94" t="s">
        <v>2060</v>
      </c>
      <c r="G171" s="94" t="s">
        <v>1663</v>
      </c>
      <c r="H171" s="94" t="s">
        <v>2011</v>
      </c>
      <c r="I171" s="94" t="s">
        <v>717</v>
      </c>
      <c r="J171" s="423">
        <v>2019</v>
      </c>
      <c r="K171" s="350">
        <v>6.5289999999999999</v>
      </c>
    </row>
    <row r="172" spans="1:11" x14ac:dyDescent="0.25">
      <c r="A172" s="423" t="s">
        <v>1919</v>
      </c>
      <c r="B172" s="94" t="s">
        <v>689</v>
      </c>
      <c r="C172" s="423">
        <v>85141</v>
      </c>
      <c r="D172" s="94" t="s">
        <v>1984</v>
      </c>
      <c r="E172" s="123" t="s">
        <v>1368</v>
      </c>
      <c r="F172" s="94" t="s">
        <v>2060</v>
      </c>
      <c r="G172" s="94" t="s">
        <v>1665</v>
      </c>
      <c r="H172" s="94" t="s">
        <v>2012</v>
      </c>
      <c r="I172" s="94" t="s">
        <v>717</v>
      </c>
      <c r="J172" s="423">
        <v>2019</v>
      </c>
      <c r="K172" s="350">
        <v>9.3949999999999996</v>
      </c>
    </row>
    <row r="173" spans="1:11" x14ac:dyDescent="0.25">
      <c r="A173" s="423" t="s">
        <v>1919</v>
      </c>
      <c r="B173" s="94" t="s">
        <v>689</v>
      </c>
      <c r="C173" s="423">
        <v>85141</v>
      </c>
      <c r="D173" s="94" t="s">
        <v>1984</v>
      </c>
      <c r="E173" s="123" t="s">
        <v>1368</v>
      </c>
      <c r="F173" s="94" t="s">
        <v>2060</v>
      </c>
      <c r="G173" s="94" t="s">
        <v>1667</v>
      </c>
      <c r="H173" s="94" t="s">
        <v>2013</v>
      </c>
      <c r="I173" s="94" t="s">
        <v>717</v>
      </c>
      <c r="J173" s="423">
        <v>2019</v>
      </c>
      <c r="K173" s="350">
        <v>2.694</v>
      </c>
    </row>
    <row r="174" spans="1:11" x14ac:dyDescent="0.25">
      <c r="A174" s="423" t="s">
        <v>1919</v>
      </c>
      <c r="B174" s="94" t="s">
        <v>689</v>
      </c>
      <c r="C174" s="423">
        <v>85141</v>
      </c>
      <c r="D174" s="94" t="s">
        <v>1984</v>
      </c>
      <c r="E174" s="123" t="s">
        <v>1368</v>
      </c>
      <c r="F174" s="94" t="s">
        <v>2060</v>
      </c>
      <c r="G174" s="94" t="s">
        <v>1669</v>
      </c>
      <c r="H174" s="94" t="s">
        <v>2014</v>
      </c>
      <c r="I174" s="94" t="s">
        <v>717</v>
      </c>
      <c r="J174" s="423">
        <v>2019</v>
      </c>
      <c r="K174" s="350">
        <v>14.701000000000001</v>
      </c>
    </row>
    <row r="175" spans="1:11" x14ac:dyDescent="0.25">
      <c r="A175" s="423" t="s">
        <v>1919</v>
      </c>
      <c r="B175" s="94" t="s">
        <v>689</v>
      </c>
      <c r="C175" s="423">
        <v>85141</v>
      </c>
      <c r="D175" s="94" t="s">
        <v>1984</v>
      </c>
      <c r="E175" s="123" t="s">
        <v>1368</v>
      </c>
      <c r="F175" s="94" t="s">
        <v>2060</v>
      </c>
      <c r="G175" s="94" t="s">
        <v>1671</v>
      </c>
      <c r="H175" s="94" t="s">
        <v>2015</v>
      </c>
      <c r="I175" s="94" t="s">
        <v>717</v>
      </c>
      <c r="J175" s="423">
        <v>2019</v>
      </c>
      <c r="K175" s="350">
        <v>76.911000000000001</v>
      </c>
    </row>
    <row r="176" spans="1:11" x14ac:dyDescent="0.25">
      <c r="A176" s="423" t="s">
        <v>1919</v>
      </c>
      <c r="B176" s="94" t="s">
        <v>689</v>
      </c>
      <c r="C176" s="423">
        <v>85141</v>
      </c>
      <c r="D176" s="94" t="s">
        <v>1984</v>
      </c>
      <c r="E176" s="123" t="s">
        <v>1368</v>
      </c>
      <c r="F176" s="94" t="s">
        <v>2060</v>
      </c>
      <c r="G176" s="94" t="s">
        <v>1673</v>
      </c>
      <c r="H176" s="94" t="s">
        <v>2016</v>
      </c>
      <c r="I176" s="94" t="s">
        <v>717</v>
      </c>
      <c r="J176" s="423">
        <v>2019</v>
      </c>
      <c r="K176" s="350">
        <v>0.20100000000000001</v>
      </c>
    </row>
    <row r="177" spans="1:11" x14ac:dyDescent="0.25">
      <c r="A177" s="423" t="s">
        <v>1919</v>
      </c>
      <c r="B177" s="94" t="s">
        <v>689</v>
      </c>
      <c r="C177" s="423">
        <v>85141</v>
      </c>
      <c r="D177" s="94" t="s">
        <v>1984</v>
      </c>
      <c r="E177" s="123" t="s">
        <v>1368</v>
      </c>
      <c r="F177" s="94" t="s">
        <v>2060</v>
      </c>
      <c r="G177" s="94" t="s">
        <v>1675</v>
      </c>
      <c r="H177" s="94" t="s">
        <v>2017</v>
      </c>
      <c r="I177" s="94" t="s">
        <v>717</v>
      </c>
      <c r="J177" s="423">
        <v>2019</v>
      </c>
      <c r="K177" s="350">
        <v>0.41799999999999998</v>
      </c>
    </row>
    <row r="178" spans="1:11" x14ac:dyDescent="0.25">
      <c r="A178" s="423" t="s">
        <v>1919</v>
      </c>
      <c r="B178" s="94" t="s">
        <v>689</v>
      </c>
      <c r="C178" s="423">
        <v>85141</v>
      </c>
      <c r="D178" s="94" t="s">
        <v>1984</v>
      </c>
      <c r="E178" s="123" t="s">
        <v>1368</v>
      </c>
      <c r="F178" s="94" t="s">
        <v>2060</v>
      </c>
      <c r="G178" s="94" t="s">
        <v>1677</v>
      </c>
      <c r="H178" s="94" t="s">
        <v>2018</v>
      </c>
      <c r="I178" s="94" t="s">
        <v>717</v>
      </c>
      <c r="J178" s="423">
        <v>2019</v>
      </c>
      <c r="K178" s="350">
        <v>2.621</v>
      </c>
    </row>
    <row r="179" spans="1:11" x14ac:dyDescent="0.25">
      <c r="A179" s="423" t="s">
        <v>1919</v>
      </c>
      <c r="B179" s="94" t="s">
        <v>689</v>
      </c>
      <c r="C179" s="423">
        <v>85141</v>
      </c>
      <c r="D179" s="94" t="s">
        <v>1984</v>
      </c>
      <c r="E179" s="123" t="s">
        <v>1368</v>
      </c>
      <c r="F179" s="94" t="s">
        <v>2060</v>
      </c>
      <c r="G179" s="94" t="s">
        <v>1679</v>
      </c>
      <c r="H179" s="94" t="s">
        <v>2019</v>
      </c>
      <c r="I179" s="94" t="s">
        <v>717</v>
      </c>
      <c r="J179" s="423">
        <v>2019</v>
      </c>
      <c r="K179" s="350">
        <v>8586.8330000000005</v>
      </c>
    </row>
    <row r="180" spans="1:11" x14ac:dyDescent="0.25">
      <c r="A180" s="423" t="s">
        <v>1919</v>
      </c>
      <c r="B180" s="94" t="s">
        <v>689</v>
      </c>
      <c r="C180" s="423">
        <v>85141</v>
      </c>
      <c r="D180" s="94" t="s">
        <v>1984</v>
      </c>
      <c r="E180" s="123" t="s">
        <v>1368</v>
      </c>
      <c r="F180" s="94" t="s">
        <v>2060</v>
      </c>
      <c r="G180" s="94" t="s">
        <v>1681</v>
      </c>
      <c r="H180" s="94" t="s">
        <v>2020</v>
      </c>
      <c r="I180" s="94" t="s">
        <v>717</v>
      </c>
      <c r="J180" s="423">
        <v>2019</v>
      </c>
      <c r="K180" s="350">
        <v>8556.8760000000002</v>
      </c>
    </row>
    <row r="181" spans="1:11" x14ac:dyDescent="0.25">
      <c r="A181" s="423" t="s">
        <v>1919</v>
      </c>
      <c r="B181" s="94" t="s">
        <v>689</v>
      </c>
      <c r="C181" s="423">
        <v>85141</v>
      </c>
      <c r="D181" s="94" t="s">
        <v>1984</v>
      </c>
      <c r="E181" s="123" t="s">
        <v>1368</v>
      </c>
      <c r="F181" s="94" t="s">
        <v>2060</v>
      </c>
      <c r="G181" s="94" t="s">
        <v>1683</v>
      </c>
      <c r="H181" s="94" t="s">
        <v>2021</v>
      </c>
      <c r="I181" s="94" t="s">
        <v>717</v>
      </c>
      <c r="J181" s="423">
        <v>2019</v>
      </c>
      <c r="K181" s="350">
        <v>29.957000000000001</v>
      </c>
    </row>
    <row r="182" spans="1:11" x14ac:dyDescent="0.25">
      <c r="A182" s="423" t="s">
        <v>1919</v>
      </c>
      <c r="B182" s="94" t="s">
        <v>689</v>
      </c>
      <c r="C182" s="423">
        <v>85141</v>
      </c>
      <c r="D182" s="94" t="s">
        <v>1984</v>
      </c>
      <c r="E182" s="123" t="s">
        <v>1368</v>
      </c>
      <c r="F182" s="94" t="s">
        <v>2060</v>
      </c>
      <c r="G182" s="94" t="s">
        <v>1685</v>
      </c>
      <c r="H182" s="94" t="s">
        <v>2022</v>
      </c>
      <c r="I182" s="94" t="s">
        <v>717</v>
      </c>
      <c r="J182" s="423">
        <v>2019</v>
      </c>
      <c r="K182" s="350">
        <v>2509.9520000000002</v>
      </c>
    </row>
    <row r="183" spans="1:11" x14ac:dyDescent="0.25">
      <c r="A183" s="423" t="s">
        <v>1919</v>
      </c>
      <c r="B183" s="94" t="s">
        <v>689</v>
      </c>
      <c r="C183" s="423">
        <v>85141</v>
      </c>
      <c r="D183" s="94" t="s">
        <v>1984</v>
      </c>
      <c r="E183" s="123" t="s">
        <v>1368</v>
      </c>
      <c r="F183" s="94" t="s">
        <v>2060</v>
      </c>
      <c r="G183" s="94" t="s">
        <v>1687</v>
      </c>
      <c r="H183" s="94" t="s">
        <v>2023</v>
      </c>
      <c r="I183" s="94" t="s">
        <v>717</v>
      </c>
      <c r="J183" s="423">
        <v>2019</v>
      </c>
      <c r="K183" s="350">
        <v>1576.463</v>
      </c>
    </row>
    <row r="184" spans="1:11" x14ac:dyDescent="0.25">
      <c r="A184" s="423" t="s">
        <v>1919</v>
      </c>
      <c r="B184" s="94" t="s">
        <v>689</v>
      </c>
      <c r="C184" s="423">
        <v>85141</v>
      </c>
      <c r="D184" s="94" t="s">
        <v>1984</v>
      </c>
      <c r="E184" s="123" t="s">
        <v>1368</v>
      </c>
      <c r="F184" s="94" t="s">
        <v>2060</v>
      </c>
      <c r="G184" s="94" t="s">
        <v>1689</v>
      </c>
      <c r="H184" s="94" t="s">
        <v>2024</v>
      </c>
      <c r="I184" s="94" t="s">
        <v>717</v>
      </c>
      <c r="J184" s="423">
        <v>2019</v>
      </c>
      <c r="K184" s="350">
        <v>933.48899999999992</v>
      </c>
    </row>
    <row r="185" spans="1:11" x14ac:dyDescent="0.25">
      <c r="A185" s="423" t="s">
        <v>1919</v>
      </c>
      <c r="B185" s="94" t="s">
        <v>689</v>
      </c>
      <c r="C185" s="423">
        <v>85141</v>
      </c>
      <c r="D185" s="94" t="s">
        <v>1984</v>
      </c>
      <c r="E185" s="123" t="s">
        <v>1368</v>
      </c>
      <c r="F185" s="94" t="s">
        <v>2060</v>
      </c>
      <c r="G185" s="94" t="s">
        <v>1691</v>
      </c>
      <c r="H185" s="94" t="s">
        <v>2025</v>
      </c>
      <c r="I185" s="94" t="s">
        <v>717</v>
      </c>
      <c r="J185" s="423">
        <v>2019</v>
      </c>
      <c r="K185" s="350">
        <v>780.99699999999996</v>
      </c>
    </row>
    <row r="186" spans="1:11" x14ac:dyDescent="0.25">
      <c r="A186" s="423" t="s">
        <v>1919</v>
      </c>
      <c r="B186" s="94" t="s">
        <v>689</v>
      </c>
      <c r="C186" s="423">
        <v>85141</v>
      </c>
      <c r="D186" s="94" t="s">
        <v>1984</v>
      </c>
      <c r="E186" s="123" t="s">
        <v>1368</v>
      </c>
      <c r="F186" s="94" t="s">
        <v>2060</v>
      </c>
      <c r="G186" s="94" t="s">
        <v>1693</v>
      </c>
      <c r="H186" s="94" t="s">
        <v>2026</v>
      </c>
      <c r="I186" s="94" t="s">
        <v>717</v>
      </c>
      <c r="J186" s="423">
        <v>2019</v>
      </c>
      <c r="K186" s="350">
        <v>152.49199999999999</v>
      </c>
    </row>
    <row r="187" spans="1:11" x14ac:dyDescent="0.25">
      <c r="A187" s="423" t="s">
        <v>1919</v>
      </c>
      <c r="B187" s="94" t="s">
        <v>689</v>
      </c>
      <c r="C187" s="423">
        <v>85141</v>
      </c>
      <c r="D187" s="94" t="s">
        <v>1984</v>
      </c>
      <c r="E187" s="123" t="s">
        <v>1368</v>
      </c>
      <c r="F187" s="94" t="s">
        <v>2060</v>
      </c>
      <c r="G187" s="94" t="s">
        <v>1695</v>
      </c>
      <c r="H187" s="94" t="s">
        <v>2027</v>
      </c>
      <c r="I187" s="94" t="s">
        <v>717</v>
      </c>
      <c r="J187" s="423">
        <v>2019</v>
      </c>
      <c r="K187" s="350">
        <v>1.917</v>
      </c>
    </row>
    <row r="188" spans="1:11" x14ac:dyDescent="0.25">
      <c r="A188" s="423" t="s">
        <v>1919</v>
      </c>
      <c r="B188" s="94" t="s">
        <v>689</v>
      </c>
      <c r="C188" s="423">
        <v>85141</v>
      </c>
      <c r="D188" s="94" t="s">
        <v>1984</v>
      </c>
      <c r="E188" s="123" t="s">
        <v>1368</v>
      </c>
      <c r="F188" s="94" t="s">
        <v>2060</v>
      </c>
      <c r="G188" s="94" t="s">
        <v>1697</v>
      </c>
      <c r="H188" s="94" t="s">
        <v>2028</v>
      </c>
      <c r="I188" s="94" t="s">
        <v>717</v>
      </c>
      <c r="J188" s="423">
        <v>2019</v>
      </c>
      <c r="K188" s="350">
        <v>0.73699999999999999</v>
      </c>
    </row>
    <row r="189" spans="1:11" x14ac:dyDescent="0.25">
      <c r="A189" s="423" t="s">
        <v>1919</v>
      </c>
      <c r="B189" s="94" t="s">
        <v>689</v>
      </c>
      <c r="C189" s="423">
        <v>85141</v>
      </c>
      <c r="D189" s="94" t="s">
        <v>1984</v>
      </c>
      <c r="E189" s="123" t="s">
        <v>1368</v>
      </c>
      <c r="F189" s="94" t="s">
        <v>2060</v>
      </c>
      <c r="G189" s="94" t="s">
        <v>1699</v>
      </c>
      <c r="H189" s="94" t="s">
        <v>2029</v>
      </c>
      <c r="I189" s="94" t="s">
        <v>717</v>
      </c>
      <c r="J189" s="423">
        <v>2019</v>
      </c>
      <c r="K189" s="350">
        <v>1.18</v>
      </c>
    </row>
    <row r="190" spans="1:11" x14ac:dyDescent="0.25">
      <c r="A190" s="423" t="s">
        <v>1919</v>
      </c>
      <c r="B190" s="94" t="s">
        <v>689</v>
      </c>
      <c r="C190" s="423">
        <v>85141</v>
      </c>
      <c r="D190" s="94" t="s">
        <v>1984</v>
      </c>
      <c r="E190" s="123" t="s">
        <v>1368</v>
      </c>
      <c r="F190" s="94" t="s">
        <v>2060</v>
      </c>
      <c r="G190" s="94" t="s">
        <v>1701</v>
      </c>
      <c r="H190" s="94" t="s">
        <v>2030</v>
      </c>
      <c r="I190" s="94" t="s">
        <v>717</v>
      </c>
      <c r="J190" s="423">
        <v>2019</v>
      </c>
      <c r="K190" s="350">
        <v>0.90200000000000002</v>
      </c>
    </row>
    <row r="191" spans="1:11" x14ac:dyDescent="0.25">
      <c r="A191" s="423" t="s">
        <v>1919</v>
      </c>
      <c r="B191" s="94" t="s">
        <v>689</v>
      </c>
      <c r="C191" s="423">
        <v>85141</v>
      </c>
      <c r="D191" s="94" t="s">
        <v>1984</v>
      </c>
      <c r="E191" s="123" t="s">
        <v>1368</v>
      </c>
      <c r="F191" s="94" t="s">
        <v>2060</v>
      </c>
      <c r="G191" s="94" t="s">
        <v>1703</v>
      </c>
      <c r="H191" s="94" t="s">
        <v>2031</v>
      </c>
      <c r="I191" s="94" t="s">
        <v>717</v>
      </c>
      <c r="J191" s="423">
        <v>2019</v>
      </c>
      <c r="K191" s="350">
        <v>0.104</v>
      </c>
    </row>
    <row r="192" spans="1:11" x14ac:dyDescent="0.25">
      <c r="A192" s="423" t="s">
        <v>1919</v>
      </c>
      <c r="B192" s="94" t="s">
        <v>689</v>
      </c>
      <c r="C192" s="423">
        <v>85141</v>
      </c>
      <c r="D192" s="94" t="s">
        <v>1984</v>
      </c>
      <c r="E192" s="123" t="s">
        <v>1368</v>
      </c>
      <c r="F192" s="94" t="s">
        <v>2060</v>
      </c>
      <c r="G192" s="94" t="s">
        <v>1705</v>
      </c>
      <c r="H192" s="94" t="s">
        <v>2032</v>
      </c>
      <c r="I192" s="94" t="s">
        <v>717</v>
      </c>
      <c r="J192" s="423">
        <v>2019</v>
      </c>
      <c r="K192" s="350">
        <v>0.64</v>
      </c>
    </row>
    <row r="193" spans="1:11" x14ac:dyDescent="0.25">
      <c r="A193" s="423" t="s">
        <v>1919</v>
      </c>
      <c r="B193" s="94" t="s">
        <v>689</v>
      </c>
      <c r="C193" s="423">
        <v>85141</v>
      </c>
      <c r="D193" s="94" t="s">
        <v>1984</v>
      </c>
      <c r="E193" s="123" t="s">
        <v>1368</v>
      </c>
      <c r="F193" s="94" t="s">
        <v>2060</v>
      </c>
      <c r="G193" s="94" t="s">
        <v>1707</v>
      </c>
      <c r="H193" s="94" t="s">
        <v>2033</v>
      </c>
      <c r="I193" s="94" t="s">
        <v>717</v>
      </c>
      <c r="J193" s="423">
        <v>2019</v>
      </c>
      <c r="K193" s="350">
        <v>0.158</v>
      </c>
    </row>
    <row r="194" spans="1:11" x14ac:dyDescent="0.25">
      <c r="A194" s="423" t="s">
        <v>1919</v>
      </c>
      <c r="B194" s="94" t="s">
        <v>689</v>
      </c>
      <c r="C194" s="423">
        <v>85141</v>
      </c>
      <c r="D194" s="94" t="s">
        <v>1984</v>
      </c>
      <c r="E194" s="123" t="s">
        <v>1368</v>
      </c>
      <c r="F194" s="94" t="s">
        <v>2060</v>
      </c>
      <c r="G194" s="94" t="s">
        <v>1709</v>
      </c>
      <c r="H194" s="94" t="s">
        <v>2034</v>
      </c>
      <c r="I194" s="94" t="s">
        <v>717</v>
      </c>
      <c r="J194" s="423">
        <v>2019</v>
      </c>
      <c r="K194" s="350">
        <v>0.36399999999999999</v>
      </c>
    </row>
    <row r="195" spans="1:11" x14ac:dyDescent="0.25">
      <c r="A195" s="423" t="s">
        <v>1919</v>
      </c>
      <c r="B195" s="94" t="s">
        <v>689</v>
      </c>
      <c r="C195" s="423">
        <v>85141</v>
      </c>
      <c r="D195" s="94" t="s">
        <v>1984</v>
      </c>
      <c r="E195" s="123" t="s">
        <v>1368</v>
      </c>
      <c r="F195" s="94" t="s">
        <v>2060</v>
      </c>
      <c r="G195" s="94" t="s">
        <v>1711</v>
      </c>
      <c r="H195" s="94" t="s">
        <v>2035</v>
      </c>
      <c r="I195" s="94" t="s">
        <v>717</v>
      </c>
      <c r="J195" s="423">
        <v>2019</v>
      </c>
      <c r="K195" s="350" t="s">
        <v>10</v>
      </c>
    </row>
    <row r="196" spans="1:11" x14ac:dyDescent="0.25">
      <c r="A196" s="423" t="s">
        <v>1919</v>
      </c>
      <c r="B196" s="94" t="s">
        <v>689</v>
      </c>
      <c r="C196" s="423">
        <v>85141</v>
      </c>
      <c r="D196" s="94" t="s">
        <v>1984</v>
      </c>
      <c r="E196" s="123" t="s">
        <v>1368</v>
      </c>
      <c r="F196" s="94" t="s">
        <v>2060</v>
      </c>
      <c r="G196" s="94" t="s">
        <v>1713</v>
      </c>
      <c r="H196" s="94" t="s">
        <v>2036</v>
      </c>
      <c r="I196" s="94" t="s">
        <v>717</v>
      </c>
      <c r="J196" s="423">
        <v>2019</v>
      </c>
      <c r="K196" s="350" t="s">
        <v>10</v>
      </c>
    </row>
    <row r="197" spans="1:11" x14ac:dyDescent="0.25">
      <c r="A197" s="423" t="s">
        <v>1919</v>
      </c>
      <c r="B197" s="94" t="s">
        <v>689</v>
      </c>
      <c r="C197" s="423">
        <v>85141</v>
      </c>
      <c r="D197" s="94" t="s">
        <v>1984</v>
      </c>
      <c r="E197" s="123" t="s">
        <v>1368</v>
      </c>
      <c r="F197" s="94" t="s">
        <v>2060</v>
      </c>
      <c r="G197" s="94" t="s">
        <v>1715</v>
      </c>
      <c r="H197" s="94" t="s">
        <v>2037</v>
      </c>
      <c r="I197" s="94" t="s">
        <v>717</v>
      </c>
      <c r="J197" s="423">
        <v>2019</v>
      </c>
      <c r="K197" s="350" t="s">
        <v>10</v>
      </c>
    </row>
    <row r="198" spans="1:11" x14ac:dyDescent="0.25">
      <c r="A198" s="423" t="s">
        <v>1919</v>
      </c>
      <c r="B198" s="94" t="s">
        <v>689</v>
      </c>
      <c r="C198" s="423">
        <v>85141</v>
      </c>
      <c r="D198" s="94" t="s">
        <v>1984</v>
      </c>
      <c r="E198" s="123" t="s">
        <v>1368</v>
      </c>
      <c r="F198" s="94" t="s">
        <v>2060</v>
      </c>
      <c r="G198" s="94" t="s">
        <v>1717</v>
      </c>
      <c r="H198" s="94" t="s">
        <v>2038</v>
      </c>
      <c r="I198" s="94" t="s">
        <v>717</v>
      </c>
      <c r="J198" s="423">
        <v>2019</v>
      </c>
      <c r="K198" s="350" t="s">
        <v>10</v>
      </c>
    </row>
    <row r="199" spans="1:11" x14ac:dyDescent="0.25">
      <c r="A199" s="423" t="s">
        <v>1919</v>
      </c>
      <c r="B199" s="94" t="s">
        <v>689</v>
      </c>
      <c r="C199" s="423">
        <v>85141</v>
      </c>
      <c r="D199" s="94" t="s">
        <v>1984</v>
      </c>
      <c r="E199" s="123" t="s">
        <v>1368</v>
      </c>
      <c r="F199" s="94" t="s">
        <v>2060</v>
      </c>
      <c r="G199" s="94" t="s">
        <v>1719</v>
      </c>
      <c r="H199" s="94" t="s">
        <v>2039</v>
      </c>
      <c r="I199" s="94" t="s">
        <v>717</v>
      </c>
      <c r="J199" s="423">
        <v>2019</v>
      </c>
      <c r="K199" s="350">
        <v>0.36399999999999999</v>
      </c>
    </row>
    <row r="200" spans="1:11" x14ac:dyDescent="0.25">
      <c r="A200" s="423" t="s">
        <v>1919</v>
      </c>
      <c r="B200" s="94" t="s">
        <v>689</v>
      </c>
      <c r="C200" s="423">
        <v>85141</v>
      </c>
      <c r="D200" s="94" t="s">
        <v>1984</v>
      </c>
      <c r="E200" s="123" t="s">
        <v>1368</v>
      </c>
      <c r="F200" s="94" t="s">
        <v>2060</v>
      </c>
      <c r="G200" s="94" t="s">
        <v>1721</v>
      </c>
      <c r="H200" s="94" t="s">
        <v>2040</v>
      </c>
      <c r="I200" s="94" t="s">
        <v>717</v>
      </c>
      <c r="J200" s="423">
        <v>2019</v>
      </c>
      <c r="K200" s="350" t="s">
        <v>10</v>
      </c>
    </row>
    <row r="201" spans="1:11" x14ac:dyDescent="0.25">
      <c r="A201" s="423" t="s">
        <v>1919</v>
      </c>
      <c r="B201" s="94" t="s">
        <v>689</v>
      </c>
      <c r="C201" s="423">
        <v>85141</v>
      </c>
      <c r="D201" s="94" t="s">
        <v>1984</v>
      </c>
      <c r="E201" s="123" t="s">
        <v>1368</v>
      </c>
      <c r="F201" s="94" t="s">
        <v>2060</v>
      </c>
      <c r="G201" s="94" t="s">
        <v>1723</v>
      </c>
      <c r="H201" s="94" t="s">
        <v>2041</v>
      </c>
      <c r="I201" s="94" t="s">
        <v>717</v>
      </c>
      <c r="J201" s="423">
        <v>2019</v>
      </c>
      <c r="K201" s="350">
        <v>0.66600000000000004</v>
      </c>
    </row>
    <row r="202" spans="1:11" x14ac:dyDescent="0.25">
      <c r="A202" s="423" t="s">
        <v>1919</v>
      </c>
      <c r="B202" s="94" t="s">
        <v>689</v>
      </c>
      <c r="C202" s="423">
        <v>85141</v>
      </c>
      <c r="D202" s="94" t="s">
        <v>1984</v>
      </c>
      <c r="E202" s="123" t="s">
        <v>1368</v>
      </c>
      <c r="F202" s="94" t="s">
        <v>2060</v>
      </c>
      <c r="G202" s="94" t="s">
        <v>1725</v>
      </c>
      <c r="H202" s="94" t="s">
        <v>2042</v>
      </c>
      <c r="I202" s="94" t="s">
        <v>717</v>
      </c>
      <c r="J202" s="423">
        <v>2019</v>
      </c>
      <c r="K202" s="350" t="s">
        <v>10</v>
      </c>
    </row>
    <row r="203" spans="1:11" x14ac:dyDescent="0.25">
      <c r="A203" s="423" t="s">
        <v>1919</v>
      </c>
      <c r="B203" s="94" t="s">
        <v>689</v>
      </c>
      <c r="C203" s="423">
        <v>85141</v>
      </c>
      <c r="D203" s="94" t="s">
        <v>1984</v>
      </c>
      <c r="E203" s="123" t="s">
        <v>1368</v>
      </c>
      <c r="F203" s="94" t="s">
        <v>2060</v>
      </c>
      <c r="G203" s="94" t="s">
        <v>1727</v>
      </c>
      <c r="H203" s="94" t="s">
        <v>2043</v>
      </c>
      <c r="I203" s="94" t="s">
        <v>717</v>
      </c>
      <c r="J203" s="423">
        <v>2019</v>
      </c>
      <c r="K203" s="350" t="s">
        <v>10</v>
      </c>
    </row>
    <row r="204" spans="1:11" x14ac:dyDescent="0.25">
      <c r="A204" s="423" t="s">
        <v>1919</v>
      </c>
      <c r="B204" s="94" t="s">
        <v>689</v>
      </c>
      <c r="C204" s="423">
        <v>85141</v>
      </c>
      <c r="D204" s="94" t="s">
        <v>1984</v>
      </c>
      <c r="E204" s="123" t="s">
        <v>1368</v>
      </c>
      <c r="F204" s="94" t="s">
        <v>2060</v>
      </c>
      <c r="G204" s="94" t="s">
        <v>1729</v>
      </c>
      <c r="H204" s="94" t="s">
        <v>2044</v>
      </c>
      <c r="I204" s="94" t="s">
        <v>717</v>
      </c>
      <c r="J204" s="423">
        <v>2019</v>
      </c>
      <c r="K204" s="350">
        <v>97.253</v>
      </c>
    </row>
    <row r="205" spans="1:11" x14ac:dyDescent="0.25">
      <c r="A205" s="423" t="s">
        <v>1919</v>
      </c>
      <c r="B205" s="94" t="s">
        <v>689</v>
      </c>
      <c r="C205" s="423">
        <v>85141</v>
      </c>
      <c r="D205" s="94" t="s">
        <v>1984</v>
      </c>
      <c r="E205" s="123" t="s">
        <v>1368</v>
      </c>
      <c r="F205" s="94" t="s">
        <v>2060</v>
      </c>
      <c r="G205" s="94" t="s">
        <v>1731</v>
      </c>
      <c r="H205" s="94" t="s">
        <v>2045</v>
      </c>
      <c r="I205" s="94" t="s">
        <v>717</v>
      </c>
      <c r="J205" s="423">
        <v>2019</v>
      </c>
      <c r="K205" s="350">
        <v>52.546999999999997</v>
      </c>
    </row>
    <row r="206" spans="1:11" x14ac:dyDescent="0.25">
      <c r="A206" s="423" t="s">
        <v>1919</v>
      </c>
      <c r="B206" s="94" t="s">
        <v>689</v>
      </c>
      <c r="C206" s="423">
        <v>85141</v>
      </c>
      <c r="D206" s="94" t="s">
        <v>1984</v>
      </c>
      <c r="E206" s="123" t="s">
        <v>1368</v>
      </c>
      <c r="F206" s="94" t="s">
        <v>2060</v>
      </c>
      <c r="G206" s="94" t="s">
        <v>1733</v>
      </c>
      <c r="H206" s="94" t="s">
        <v>2046</v>
      </c>
      <c r="I206" s="94" t="s">
        <v>717</v>
      </c>
      <c r="J206" s="423">
        <v>2019</v>
      </c>
      <c r="K206" s="350">
        <v>172.56700000000001</v>
      </c>
    </row>
    <row r="207" spans="1:11" x14ac:dyDescent="0.25">
      <c r="A207" s="423" t="s">
        <v>1919</v>
      </c>
      <c r="B207" s="94" t="s">
        <v>689</v>
      </c>
      <c r="C207" s="423">
        <v>85141</v>
      </c>
      <c r="D207" s="94" t="s">
        <v>1984</v>
      </c>
      <c r="E207" s="123" t="s">
        <v>1368</v>
      </c>
      <c r="F207" s="94" t="s">
        <v>2060</v>
      </c>
      <c r="G207" s="94" t="s">
        <v>1735</v>
      </c>
      <c r="H207" s="94" t="s">
        <v>2047</v>
      </c>
      <c r="I207" s="94" t="s">
        <v>717</v>
      </c>
      <c r="J207" s="423">
        <v>2019</v>
      </c>
      <c r="K207" s="350" t="s">
        <v>10</v>
      </c>
    </row>
    <row r="208" spans="1:11" x14ac:dyDescent="0.25">
      <c r="A208" s="423" t="s">
        <v>1919</v>
      </c>
      <c r="B208" s="94" t="s">
        <v>689</v>
      </c>
      <c r="C208" s="423">
        <v>85141</v>
      </c>
      <c r="D208" s="94" t="s">
        <v>1984</v>
      </c>
      <c r="E208" s="123" t="s">
        <v>1368</v>
      </c>
      <c r="F208" s="94" t="s">
        <v>2060</v>
      </c>
      <c r="G208" s="94" t="s">
        <v>1737</v>
      </c>
      <c r="H208" s="94" t="s">
        <v>2048</v>
      </c>
      <c r="I208" s="94" t="s">
        <v>717</v>
      </c>
      <c r="J208" s="423">
        <v>2019</v>
      </c>
      <c r="K208" s="350">
        <v>1.56</v>
      </c>
    </row>
    <row r="209" spans="1:11" x14ac:dyDescent="0.25">
      <c r="A209" s="423" t="s">
        <v>1919</v>
      </c>
      <c r="B209" s="94" t="s">
        <v>689</v>
      </c>
      <c r="C209" s="423">
        <v>85141</v>
      </c>
      <c r="D209" s="94" t="s">
        <v>1984</v>
      </c>
      <c r="E209" s="123" t="s">
        <v>1368</v>
      </c>
      <c r="F209" s="94" t="s">
        <v>2060</v>
      </c>
      <c r="G209" s="94" t="s">
        <v>1739</v>
      </c>
      <c r="H209" s="94" t="s">
        <v>2049</v>
      </c>
      <c r="I209" s="94" t="s">
        <v>717</v>
      </c>
      <c r="J209" s="423">
        <v>2019</v>
      </c>
      <c r="K209" s="350">
        <v>0.32100000000000001</v>
      </c>
    </row>
    <row r="210" spans="1:11" x14ac:dyDescent="0.25">
      <c r="A210" s="423" t="s">
        <v>1919</v>
      </c>
      <c r="B210" s="94" t="s">
        <v>689</v>
      </c>
      <c r="C210" s="423">
        <v>85141</v>
      </c>
      <c r="D210" s="94" t="s">
        <v>1984</v>
      </c>
      <c r="E210" s="123" t="s">
        <v>1368</v>
      </c>
      <c r="F210" s="94" t="s">
        <v>2060</v>
      </c>
      <c r="G210" s="94" t="s">
        <v>1741</v>
      </c>
      <c r="H210" s="94" t="s">
        <v>2050</v>
      </c>
      <c r="I210" s="94" t="s">
        <v>717</v>
      </c>
      <c r="J210" s="423">
        <v>2019</v>
      </c>
      <c r="K210" s="350">
        <v>5.266</v>
      </c>
    </row>
    <row r="211" spans="1:11" x14ac:dyDescent="0.25">
      <c r="A211" s="423" t="s">
        <v>1919</v>
      </c>
      <c r="B211" s="94" t="s">
        <v>689</v>
      </c>
      <c r="C211" s="423">
        <v>85141</v>
      </c>
      <c r="D211" s="94" t="s">
        <v>1984</v>
      </c>
      <c r="E211" s="123" t="s">
        <v>1368</v>
      </c>
      <c r="F211" s="94" t="s">
        <v>2060</v>
      </c>
      <c r="G211" s="94" t="s">
        <v>2051</v>
      </c>
      <c r="H211" s="94" t="s">
        <v>2052</v>
      </c>
      <c r="I211" s="94" t="s">
        <v>717</v>
      </c>
      <c r="J211" s="423">
        <v>2019</v>
      </c>
      <c r="K211" s="350">
        <v>15328.859</v>
      </c>
    </row>
    <row r="212" spans="1:11" x14ac:dyDescent="0.25">
      <c r="A212" s="423" t="s">
        <v>1919</v>
      </c>
      <c r="B212" s="94" t="s">
        <v>689</v>
      </c>
      <c r="C212" s="423">
        <v>85141</v>
      </c>
      <c r="D212" s="94" t="s">
        <v>1984</v>
      </c>
      <c r="E212" s="123" t="s">
        <v>1368</v>
      </c>
      <c r="F212" s="94" t="s">
        <v>2060</v>
      </c>
      <c r="G212" s="94" t="s">
        <v>2053</v>
      </c>
      <c r="H212" s="94" t="s">
        <v>2054</v>
      </c>
      <c r="I212" s="94" t="s">
        <v>717</v>
      </c>
      <c r="J212" s="423">
        <v>2019</v>
      </c>
      <c r="K212" s="350" t="s">
        <v>10</v>
      </c>
    </row>
    <row r="213" spans="1:11" x14ac:dyDescent="0.25">
      <c r="A213" s="423" t="s">
        <v>1919</v>
      </c>
      <c r="B213" s="94" t="s">
        <v>689</v>
      </c>
      <c r="C213" s="423">
        <v>85141</v>
      </c>
      <c r="D213" s="94" t="s">
        <v>1984</v>
      </c>
      <c r="E213" s="123" t="s">
        <v>1368</v>
      </c>
      <c r="F213" s="94" t="s">
        <v>2060</v>
      </c>
      <c r="G213" s="94" t="s">
        <v>1184</v>
      </c>
      <c r="H213" s="250" t="s">
        <v>1185</v>
      </c>
      <c r="I213" s="94" t="s">
        <v>717</v>
      </c>
      <c r="J213" s="423">
        <v>2019</v>
      </c>
      <c r="K213" s="350" t="s">
        <v>249</v>
      </c>
    </row>
    <row r="214" spans="1:11" x14ac:dyDescent="0.25">
      <c r="A214" s="423" t="s">
        <v>1919</v>
      </c>
      <c r="B214" s="94" t="s">
        <v>689</v>
      </c>
      <c r="C214" s="423">
        <v>85141</v>
      </c>
      <c r="D214" s="94" t="s">
        <v>1984</v>
      </c>
      <c r="E214" s="123" t="s">
        <v>1368</v>
      </c>
      <c r="F214" s="94" t="s">
        <v>2060</v>
      </c>
      <c r="G214" s="94" t="s">
        <v>2061</v>
      </c>
      <c r="H214" s="250" t="s">
        <v>2062</v>
      </c>
      <c r="I214" s="94" t="s">
        <v>717</v>
      </c>
      <c r="J214" s="423">
        <v>2019</v>
      </c>
      <c r="K214" s="350">
        <v>15328.858999999997</v>
      </c>
    </row>
    <row r="215" spans="1:11" x14ac:dyDescent="0.25">
      <c r="A215" s="423" t="s">
        <v>1919</v>
      </c>
      <c r="B215" s="94" t="s">
        <v>689</v>
      </c>
      <c r="C215" s="423">
        <v>85141</v>
      </c>
      <c r="D215" s="94" t="s">
        <v>1984</v>
      </c>
      <c r="E215" s="123" t="s">
        <v>1368</v>
      </c>
      <c r="F215" s="94" t="s">
        <v>2063</v>
      </c>
      <c r="G215" s="94" t="s">
        <v>1609</v>
      </c>
      <c r="H215" s="94" t="s">
        <v>1985</v>
      </c>
      <c r="I215" s="94" t="s">
        <v>717</v>
      </c>
      <c r="J215" s="423">
        <v>2019</v>
      </c>
      <c r="K215" s="350">
        <v>742.19600000000003</v>
      </c>
    </row>
    <row r="216" spans="1:11" x14ac:dyDescent="0.25">
      <c r="A216" s="423" t="s">
        <v>1919</v>
      </c>
      <c r="B216" s="94" t="s">
        <v>689</v>
      </c>
      <c r="C216" s="423">
        <v>85141</v>
      </c>
      <c r="D216" s="94" t="s">
        <v>1984</v>
      </c>
      <c r="E216" s="123" t="s">
        <v>1368</v>
      </c>
      <c r="F216" s="94" t="s">
        <v>2063</v>
      </c>
      <c r="G216" s="94" t="s">
        <v>1612</v>
      </c>
      <c r="H216" s="94" t="s">
        <v>1986</v>
      </c>
      <c r="I216" s="94" t="s">
        <v>717</v>
      </c>
      <c r="J216" s="423">
        <v>2019</v>
      </c>
      <c r="K216" s="350">
        <v>734.65800000000002</v>
      </c>
    </row>
    <row r="217" spans="1:11" x14ac:dyDescent="0.25">
      <c r="A217" s="423" t="s">
        <v>1919</v>
      </c>
      <c r="B217" s="94" t="s">
        <v>689</v>
      </c>
      <c r="C217" s="423">
        <v>85141</v>
      </c>
      <c r="D217" s="94" t="s">
        <v>1984</v>
      </c>
      <c r="E217" s="123" t="s">
        <v>1368</v>
      </c>
      <c r="F217" s="94" t="s">
        <v>2063</v>
      </c>
      <c r="G217" s="94" t="s">
        <v>1614</v>
      </c>
      <c r="H217" s="94" t="s">
        <v>1987</v>
      </c>
      <c r="I217" s="94" t="s">
        <v>717</v>
      </c>
      <c r="J217" s="423">
        <v>2019</v>
      </c>
      <c r="K217" s="350">
        <v>0.73599999999999999</v>
      </c>
    </row>
    <row r="218" spans="1:11" x14ac:dyDescent="0.25">
      <c r="A218" s="423" t="s">
        <v>1919</v>
      </c>
      <c r="B218" s="94" t="s">
        <v>689</v>
      </c>
      <c r="C218" s="423">
        <v>85141</v>
      </c>
      <c r="D218" s="94" t="s">
        <v>1984</v>
      </c>
      <c r="E218" s="123" t="s">
        <v>1368</v>
      </c>
      <c r="F218" s="94" t="s">
        <v>2063</v>
      </c>
      <c r="G218" s="94" t="s">
        <v>1616</v>
      </c>
      <c r="H218" s="94" t="s">
        <v>2387</v>
      </c>
      <c r="I218" s="94" t="s">
        <v>717</v>
      </c>
      <c r="J218" s="423">
        <v>2019</v>
      </c>
      <c r="K218" s="350">
        <v>6.8010000000000002</v>
      </c>
    </row>
    <row r="219" spans="1:11" x14ac:dyDescent="0.25">
      <c r="A219" s="423" t="s">
        <v>1919</v>
      </c>
      <c r="B219" s="94" t="s">
        <v>689</v>
      </c>
      <c r="C219" s="423">
        <v>85141</v>
      </c>
      <c r="D219" s="94" t="s">
        <v>1984</v>
      </c>
      <c r="E219" s="123" t="s">
        <v>1368</v>
      </c>
      <c r="F219" s="94" t="s">
        <v>2063</v>
      </c>
      <c r="G219" s="94" t="s">
        <v>1617</v>
      </c>
      <c r="H219" s="94" t="s">
        <v>1988</v>
      </c>
      <c r="I219" s="94" t="s">
        <v>717</v>
      </c>
      <c r="J219" s="423">
        <v>2019</v>
      </c>
      <c r="K219" s="350">
        <v>1037.5150000000001</v>
      </c>
    </row>
    <row r="220" spans="1:11" x14ac:dyDescent="0.25">
      <c r="A220" s="423" t="s">
        <v>1919</v>
      </c>
      <c r="B220" s="94" t="s">
        <v>689</v>
      </c>
      <c r="C220" s="423">
        <v>85141</v>
      </c>
      <c r="D220" s="94" t="s">
        <v>1984</v>
      </c>
      <c r="E220" s="123" t="s">
        <v>1368</v>
      </c>
      <c r="F220" s="94" t="s">
        <v>2063</v>
      </c>
      <c r="G220" s="94" t="s">
        <v>1619</v>
      </c>
      <c r="H220" s="94" t="s">
        <v>1989</v>
      </c>
      <c r="I220" s="94" t="s">
        <v>717</v>
      </c>
      <c r="J220" s="423">
        <v>2019</v>
      </c>
      <c r="K220" s="350">
        <v>970.33699999999999</v>
      </c>
    </row>
    <row r="221" spans="1:11" x14ac:dyDescent="0.25">
      <c r="A221" s="423" t="s">
        <v>1919</v>
      </c>
      <c r="B221" s="94" t="s">
        <v>689</v>
      </c>
      <c r="C221" s="423">
        <v>85141</v>
      </c>
      <c r="D221" s="94" t="s">
        <v>1984</v>
      </c>
      <c r="E221" s="123" t="s">
        <v>1368</v>
      </c>
      <c r="F221" s="94" t="s">
        <v>2063</v>
      </c>
      <c r="G221" s="94" t="s">
        <v>1621</v>
      </c>
      <c r="H221" s="94" t="s">
        <v>1990</v>
      </c>
      <c r="I221" s="94" t="s">
        <v>717</v>
      </c>
      <c r="J221" s="423">
        <v>2019</v>
      </c>
      <c r="K221" s="350">
        <v>0.69699999999999995</v>
      </c>
    </row>
    <row r="222" spans="1:11" x14ac:dyDescent="0.25">
      <c r="A222" s="423" t="s">
        <v>1919</v>
      </c>
      <c r="B222" s="94" t="s">
        <v>689</v>
      </c>
      <c r="C222" s="423">
        <v>85141</v>
      </c>
      <c r="D222" s="94" t="s">
        <v>1984</v>
      </c>
      <c r="E222" s="123" t="s">
        <v>1368</v>
      </c>
      <c r="F222" s="94" t="s">
        <v>2063</v>
      </c>
      <c r="G222" s="94" t="s">
        <v>1623</v>
      </c>
      <c r="H222" s="94" t="s">
        <v>1991</v>
      </c>
      <c r="I222" s="94" t="s">
        <v>717</v>
      </c>
      <c r="J222" s="423">
        <v>2019</v>
      </c>
      <c r="K222" s="350">
        <v>66.481000000000009</v>
      </c>
    </row>
    <row r="223" spans="1:11" x14ac:dyDescent="0.25">
      <c r="A223" s="423" t="s">
        <v>1919</v>
      </c>
      <c r="B223" s="94" t="s">
        <v>689</v>
      </c>
      <c r="C223" s="423">
        <v>85141</v>
      </c>
      <c r="D223" s="94" t="s">
        <v>1984</v>
      </c>
      <c r="E223" s="123" t="s">
        <v>1368</v>
      </c>
      <c r="F223" s="94" t="s">
        <v>2063</v>
      </c>
      <c r="G223" s="94" t="s">
        <v>1625</v>
      </c>
      <c r="H223" s="94" t="s">
        <v>1992</v>
      </c>
      <c r="I223" s="94" t="s">
        <v>717</v>
      </c>
      <c r="J223" s="423">
        <v>2019</v>
      </c>
      <c r="K223" s="350">
        <v>706.88599999999997</v>
      </c>
    </row>
    <row r="224" spans="1:11" x14ac:dyDescent="0.25">
      <c r="A224" s="423" t="s">
        <v>1919</v>
      </c>
      <c r="B224" s="94" t="s">
        <v>689</v>
      </c>
      <c r="C224" s="423">
        <v>85141</v>
      </c>
      <c r="D224" s="94" t="s">
        <v>1984</v>
      </c>
      <c r="E224" s="123" t="s">
        <v>1368</v>
      </c>
      <c r="F224" s="94" t="s">
        <v>2063</v>
      </c>
      <c r="G224" s="94" t="s">
        <v>1627</v>
      </c>
      <c r="H224" s="94" t="s">
        <v>1993</v>
      </c>
      <c r="I224" s="94" t="s">
        <v>717</v>
      </c>
      <c r="J224" s="423">
        <v>2019</v>
      </c>
      <c r="K224" s="350">
        <v>152.09100000000001</v>
      </c>
    </row>
    <row r="225" spans="1:11" x14ac:dyDescent="0.25">
      <c r="A225" s="423" t="s">
        <v>1919</v>
      </c>
      <c r="B225" s="94" t="s">
        <v>689</v>
      </c>
      <c r="C225" s="423">
        <v>85141</v>
      </c>
      <c r="D225" s="94" t="s">
        <v>1984</v>
      </c>
      <c r="E225" s="123" t="s">
        <v>1368</v>
      </c>
      <c r="F225" s="94" t="s">
        <v>2063</v>
      </c>
      <c r="G225" s="94" t="s">
        <v>1629</v>
      </c>
      <c r="H225" s="94" t="s">
        <v>1994</v>
      </c>
      <c r="I225" s="94" t="s">
        <v>717</v>
      </c>
      <c r="J225" s="423">
        <v>2019</v>
      </c>
      <c r="K225" s="350">
        <v>7.375</v>
      </c>
    </row>
    <row r="226" spans="1:11" x14ac:dyDescent="0.25">
      <c r="A226" s="423" t="s">
        <v>1919</v>
      </c>
      <c r="B226" s="94" t="s">
        <v>689</v>
      </c>
      <c r="C226" s="423">
        <v>85141</v>
      </c>
      <c r="D226" s="94" t="s">
        <v>1984</v>
      </c>
      <c r="E226" s="123" t="s">
        <v>1368</v>
      </c>
      <c r="F226" s="94" t="s">
        <v>2063</v>
      </c>
      <c r="G226" s="94" t="s">
        <v>1631</v>
      </c>
      <c r="H226" s="94" t="s">
        <v>1995</v>
      </c>
      <c r="I226" s="94" t="s">
        <v>717</v>
      </c>
      <c r="J226" s="423">
        <v>2019</v>
      </c>
      <c r="K226" s="350">
        <v>1.9790000000000001</v>
      </c>
    </row>
    <row r="227" spans="1:11" x14ac:dyDescent="0.25">
      <c r="A227" s="423" t="s">
        <v>1919</v>
      </c>
      <c r="B227" s="94" t="s">
        <v>689</v>
      </c>
      <c r="C227" s="423">
        <v>85141</v>
      </c>
      <c r="D227" s="94" t="s">
        <v>1984</v>
      </c>
      <c r="E227" s="123" t="s">
        <v>1368</v>
      </c>
      <c r="F227" s="94" t="s">
        <v>2063</v>
      </c>
      <c r="G227" s="94" t="s">
        <v>1633</v>
      </c>
      <c r="H227" s="94" t="s">
        <v>1996</v>
      </c>
      <c r="I227" s="94" t="s">
        <v>717</v>
      </c>
      <c r="J227" s="423">
        <v>2019</v>
      </c>
      <c r="K227" s="350">
        <v>51.686</v>
      </c>
    </row>
    <row r="228" spans="1:11" x14ac:dyDescent="0.25">
      <c r="A228" s="423" t="s">
        <v>1919</v>
      </c>
      <c r="B228" s="94" t="s">
        <v>689</v>
      </c>
      <c r="C228" s="423">
        <v>85141</v>
      </c>
      <c r="D228" s="94" t="s">
        <v>1984</v>
      </c>
      <c r="E228" s="123" t="s">
        <v>1368</v>
      </c>
      <c r="F228" s="94" t="s">
        <v>2063</v>
      </c>
      <c r="G228" s="94" t="s">
        <v>1635</v>
      </c>
      <c r="H228" s="94" t="s">
        <v>1997</v>
      </c>
      <c r="I228" s="94" t="s">
        <v>717</v>
      </c>
      <c r="J228" s="423">
        <v>2019</v>
      </c>
      <c r="K228" s="350">
        <v>3.0110000000000001</v>
      </c>
    </row>
    <row r="229" spans="1:11" x14ac:dyDescent="0.25">
      <c r="A229" s="423" t="s">
        <v>1919</v>
      </c>
      <c r="B229" s="94" t="s">
        <v>689</v>
      </c>
      <c r="C229" s="423">
        <v>85141</v>
      </c>
      <c r="D229" s="94" t="s">
        <v>1984</v>
      </c>
      <c r="E229" s="123" t="s">
        <v>1368</v>
      </c>
      <c r="F229" s="94" t="s">
        <v>2063</v>
      </c>
      <c r="G229" s="94" t="s">
        <v>1637</v>
      </c>
      <c r="H229" s="94" t="s">
        <v>1998</v>
      </c>
      <c r="I229" s="94" t="s">
        <v>717</v>
      </c>
      <c r="J229" s="423">
        <v>2019</v>
      </c>
      <c r="K229" s="350">
        <v>68.087000000000003</v>
      </c>
    </row>
    <row r="230" spans="1:11" x14ac:dyDescent="0.25">
      <c r="A230" s="423" t="s">
        <v>1919</v>
      </c>
      <c r="B230" s="94" t="s">
        <v>689</v>
      </c>
      <c r="C230" s="423">
        <v>85141</v>
      </c>
      <c r="D230" s="94" t="s">
        <v>1984</v>
      </c>
      <c r="E230" s="123" t="s">
        <v>1368</v>
      </c>
      <c r="F230" s="94" t="s">
        <v>2063</v>
      </c>
      <c r="G230" s="94" t="s">
        <v>1639</v>
      </c>
      <c r="H230" s="94" t="s">
        <v>1999</v>
      </c>
      <c r="I230" s="94" t="s">
        <v>717</v>
      </c>
      <c r="J230" s="423">
        <v>2019</v>
      </c>
      <c r="K230" s="350" t="s">
        <v>10</v>
      </c>
    </row>
    <row r="231" spans="1:11" x14ac:dyDescent="0.25">
      <c r="A231" s="423" t="s">
        <v>1919</v>
      </c>
      <c r="B231" s="94" t="s">
        <v>689</v>
      </c>
      <c r="C231" s="423">
        <v>85141</v>
      </c>
      <c r="D231" s="94" t="s">
        <v>1984</v>
      </c>
      <c r="E231" s="123" t="s">
        <v>1368</v>
      </c>
      <c r="F231" s="94" t="s">
        <v>2063</v>
      </c>
      <c r="G231" s="94" t="s">
        <v>1641</v>
      </c>
      <c r="H231" s="94" t="s">
        <v>2000</v>
      </c>
      <c r="I231" s="94" t="s">
        <v>717</v>
      </c>
      <c r="J231" s="423">
        <v>2019</v>
      </c>
      <c r="K231" s="350">
        <v>68.087000000000003</v>
      </c>
    </row>
    <row r="232" spans="1:11" x14ac:dyDescent="0.25">
      <c r="A232" s="423" t="s">
        <v>1919</v>
      </c>
      <c r="B232" s="94" t="s">
        <v>689</v>
      </c>
      <c r="C232" s="423">
        <v>85141</v>
      </c>
      <c r="D232" s="94" t="s">
        <v>1984</v>
      </c>
      <c r="E232" s="123" t="s">
        <v>1368</v>
      </c>
      <c r="F232" s="94" t="s">
        <v>2063</v>
      </c>
      <c r="G232" s="94" t="s">
        <v>1643</v>
      </c>
      <c r="H232" s="94" t="s">
        <v>2001</v>
      </c>
      <c r="I232" s="94" t="s">
        <v>717</v>
      </c>
      <c r="J232" s="423">
        <v>2019</v>
      </c>
      <c r="K232" s="350">
        <v>155.25200000000001</v>
      </c>
    </row>
    <row r="233" spans="1:11" x14ac:dyDescent="0.25">
      <c r="A233" s="423" t="s">
        <v>1919</v>
      </c>
      <c r="B233" s="94" t="s">
        <v>689</v>
      </c>
      <c r="C233" s="423">
        <v>85141</v>
      </c>
      <c r="D233" s="94" t="s">
        <v>1984</v>
      </c>
      <c r="E233" s="123" t="s">
        <v>1368</v>
      </c>
      <c r="F233" s="94" t="s">
        <v>2063</v>
      </c>
      <c r="G233" s="94" t="s">
        <v>1645</v>
      </c>
      <c r="H233" s="94" t="s">
        <v>2002</v>
      </c>
      <c r="I233" s="94" t="s">
        <v>717</v>
      </c>
      <c r="J233" s="423">
        <v>2019</v>
      </c>
      <c r="K233" s="350">
        <v>15.760999999999999</v>
      </c>
    </row>
    <row r="234" spans="1:11" x14ac:dyDescent="0.25">
      <c r="A234" s="423" t="s">
        <v>1919</v>
      </c>
      <c r="B234" s="94" t="s">
        <v>689</v>
      </c>
      <c r="C234" s="423">
        <v>85141</v>
      </c>
      <c r="D234" s="94" t="s">
        <v>1984</v>
      </c>
      <c r="E234" s="123" t="s">
        <v>1368</v>
      </c>
      <c r="F234" s="94" t="s">
        <v>2063</v>
      </c>
      <c r="G234" s="94" t="s">
        <v>1647</v>
      </c>
      <c r="H234" s="94" t="s">
        <v>2003</v>
      </c>
      <c r="I234" s="94" t="s">
        <v>717</v>
      </c>
      <c r="J234" s="423">
        <v>2019</v>
      </c>
      <c r="K234" s="350">
        <v>27.34</v>
      </c>
    </row>
    <row r="235" spans="1:11" x14ac:dyDescent="0.25">
      <c r="A235" s="423" t="s">
        <v>1919</v>
      </c>
      <c r="B235" s="94" t="s">
        <v>689</v>
      </c>
      <c r="C235" s="423">
        <v>85141</v>
      </c>
      <c r="D235" s="94" t="s">
        <v>1984</v>
      </c>
      <c r="E235" s="123" t="s">
        <v>1368</v>
      </c>
      <c r="F235" s="94" t="s">
        <v>2063</v>
      </c>
      <c r="G235" s="94" t="s">
        <v>1649</v>
      </c>
      <c r="H235" s="94" t="s">
        <v>2004</v>
      </c>
      <c r="I235" s="94" t="s">
        <v>717</v>
      </c>
      <c r="J235" s="423">
        <v>2019</v>
      </c>
      <c r="K235" s="350">
        <v>57.825000000000003</v>
      </c>
    </row>
    <row r="236" spans="1:11" x14ac:dyDescent="0.25">
      <c r="A236" s="423" t="s">
        <v>1919</v>
      </c>
      <c r="B236" s="94" t="s">
        <v>689</v>
      </c>
      <c r="C236" s="423">
        <v>85141</v>
      </c>
      <c r="D236" s="94" t="s">
        <v>1984</v>
      </c>
      <c r="E236" s="123" t="s">
        <v>1368</v>
      </c>
      <c r="F236" s="94" t="s">
        <v>2063</v>
      </c>
      <c r="G236" s="94" t="s">
        <v>1651</v>
      </c>
      <c r="H236" s="94" t="s">
        <v>2005</v>
      </c>
      <c r="I236" s="94" t="s">
        <v>717</v>
      </c>
      <c r="J236" s="423">
        <v>2019</v>
      </c>
      <c r="K236" s="350">
        <v>3.3039999999999998</v>
      </c>
    </row>
    <row r="237" spans="1:11" x14ac:dyDescent="0.25">
      <c r="A237" s="423" t="s">
        <v>1919</v>
      </c>
      <c r="B237" s="94" t="s">
        <v>689</v>
      </c>
      <c r="C237" s="423">
        <v>85141</v>
      </c>
      <c r="D237" s="94" t="s">
        <v>1984</v>
      </c>
      <c r="E237" s="123" t="s">
        <v>1368</v>
      </c>
      <c r="F237" s="94" t="s">
        <v>2063</v>
      </c>
      <c r="G237" s="94" t="s">
        <v>1653</v>
      </c>
      <c r="H237" s="94" t="s">
        <v>2006</v>
      </c>
      <c r="I237" s="94" t="s">
        <v>717</v>
      </c>
      <c r="J237" s="423">
        <v>2019</v>
      </c>
      <c r="K237" s="350">
        <v>54.520999999999994</v>
      </c>
    </row>
    <row r="238" spans="1:11" x14ac:dyDescent="0.25">
      <c r="A238" s="423" t="s">
        <v>1919</v>
      </c>
      <c r="B238" s="94" t="s">
        <v>689</v>
      </c>
      <c r="C238" s="423">
        <v>85141</v>
      </c>
      <c r="D238" s="94" t="s">
        <v>1984</v>
      </c>
      <c r="E238" s="123" t="s">
        <v>1368</v>
      </c>
      <c r="F238" s="94" t="s">
        <v>2063</v>
      </c>
      <c r="G238" s="94" t="s">
        <v>1655</v>
      </c>
      <c r="H238" s="94" t="s">
        <v>2007</v>
      </c>
      <c r="I238" s="94" t="s">
        <v>717</v>
      </c>
      <c r="J238" s="423">
        <v>2019</v>
      </c>
      <c r="K238" s="350">
        <v>64.572000000000003</v>
      </c>
    </row>
    <row r="239" spans="1:11" x14ac:dyDescent="0.25">
      <c r="A239" s="423" t="s">
        <v>1919</v>
      </c>
      <c r="B239" s="94" t="s">
        <v>689</v>
      </c>
      <c r="C239" s="423">
        <v>85141</v>
      </c>
      <c r="D239" s="94" t="s">
        <v>1984</v>
      </c>
      <c r="E239" s="123" t="s">
        <v>1368</v>
      </c>
      <c r="F239" s="94" t="s">
        <v>2063</v>
      </c>
      <c r="G239" s="94" t="s">
        <v>1657</v>
      </c>
      <c r="H239" s="94" t="s">
        <v>2008</v>
      </c>
      <c r="I239" s="94" t="s">
        <v>717</v>
      </c>
      <c r="J239" s="423">
        <v>2019</v>
      </c>
      <c r="K239" s="350">
        <v>45.785000000000004</v>
      </c>
    </row>
    <row r="240" spans="1:11" x14ac:dyDescent="0.25">
      <c r="A240" s="423" t="s">
        <v>1919</v>
      </c>
      <c r="B240" s="94" t="s">
        <v>689</v>
      </c>
      <c r="C240" s="423">
        <v>85141</v>
      </c>
      <c r="D240" s="94" t="s">
        <v>1984</v>
      </c>
      <c r="E240" s="123" t="s">
        <v>1368</v>
      </c>
      <c r="F240" s="94" t="s">
        <v>2063</v>
      </c>
      <c r="G240" s="94" t="s">
        <v>1659</v>
      </c>
      <c r="H240" s="94" t="s">
        <v>2009</v>
      </c>
      <c r="I240" s="94" t="s">
        <v>717</v>
      </c>
      <c r="J240" s="423">
        <v>2019</v>
      </c>
      <c r="K240" s="350">
        <v>16.135999999999999</v>
      </c>
    </row>
    <row r="241" spans="1:11" x14ac:dyDescent="0.25">
      <c r="A241" s="423" t="s">
        <v>1919</v>
      </c>
      <c r="B241" s="94" t="s">
        <v>689</v>
      </c>
      <c r="C241" s="423">
        <v>85141</v>
      </c>
      <c r="D241" s="94" t="s">
        <v>1984</v>
      </c>
      <c r="E241" s="123" t="s">
        <v>1368</v>
      </c>
      <c r="F241" s="94" t="s">
        <v>2063</v>
      </c>
      <c r="G241" s="94" t="s">
        <v>1661</v>
      </c>
      <c r="H241" s="94" t="s">
        <v>2010</v>
      </c>
      <c r="I241" s="94" t="s">
        <v>717</v>
      </c>
      <c r="J241" s="423">
        <v>2019</v>
      </c>
      <c r="K241" s="350">
        <v>2.6509999999999998</v>
      </c>
    </row>
    <row r="242" spans="1:11" x14ac:dyDescent="0.25">
      <c r="A242" s="423" t="s">
        <v>1919</v>
      </c>
      <c r="B242" s="94" t="s">
        <v>689</v>
      </c>
      <c r="C242" s="423">
        <v>85141</v>
      </c>
      <c r="D242" s="94" t="s">
        <v>1984</v>
      </c>
      <c r="E242" s="123" t="s">
        <v>1368</v>
      </c>
      <c r="F242" s="94" t="s">
        <v>2063</v>
      </c>
      <c r="G242" s="94" t="s">
        <v>1663</v>
      </c>
      <c r="H242" s="94" t="s">
        <v>2011</v>
      </c>
      <c r="I242" s="94" t="s">
        <v>717</v>
      </c>
      <c r="J242" s="423">
        <v>2019</v>
      </c>
      <c r="K242" s="350">
        <v>10.643000000000001</v>
      </c>
    </row>
    <row r="243" spans="1:11" x14ac:dyDescent="0.25">
      <c r="A243" s="423" t="s">
        <v>1919</v>
      </c>
      <c r="B243" s="94" t="s">
        <v>689</v>
      </c>
      <c r="C243" s="423">
        <v>85141</v>
      </c>
      <c r="D243" s="94" t="s">
        <v>1984</v>
      </c>
      <c r="E243" s="123" t="s">
        <v>1368</v>
      </c>
      <c r="F243" s="94" t="s">
        <v>2063</v>
      </c>
      <c r="G243" s="94" t="s">
        <v>1665</v>
      </c>
      <c r="H243" s="94" t="s">
        <v>2012</v>
      </c>
      <c r="I243" s="94" t="s">
        <v>717</v>
      </c>
      <c r="J243" s="423">
        <v>2019</v>
      </c>
      <c r="K243" s="350">
        <v>25.356999999999999</v>
      </c>
    </row>
    <row r="244" spans="1:11" x14ac:dyDescent="0.25">
      <c r="A244" s="423" t="s">
        <v>1919</v>
      </c>
      <c r="B244" s="94" t="s">
        <v>689</v>
      </c>
      <c r="C244" s="423">
        <v>85141</v>
      </c>
      <c r="D244" s="94" t="s">
        <v>1984</v>
      </c>
      <c r="E244" s="123" t="s">
        <v>1368</v>
      </c>
      <c r="F244" s="94" t="s">
        <v>2063</v>
      </c>
      <c r="G244" s="94" t="s">
        <v>1667</v>
      </c>
      <c r="H244" s="94" t="s">
        <v>2013</v>
      </c>
      <c r="I244" s="94" t="s">
        <v>717</v>
      </c>
      <c r="J244" s="423">
        <v>2019</v>
      </c>
      <c r="K244" s="350">
        <v>4.9980000000000002</v>
      </c>
    </row>
    <row r="245" spans="1:11" x14ac:dyDescent="0.25">
      <c r="A245" s="423" t="s">
        <v>1919</v>
      </c>
      <c r="B245" s="94" t="s">
        <v>689</v>
      </c>
      <c r="C245" s="423">
        <v>85141</v>
      </c>
      <c r="D245" s="94" t="s">
        <v>1984</v>
      </c>
      <c r="E245" s="123" t="s">
        <v>1368</v>
      </c>
      <c r="F245" s="94" t="s">
        <v>2063</v>
      </c>
      <c r="G245" s="94" t="s">
        <v>1669</v>
      </c>
      <c r="H245" s="94" t="s">
        <v>2014</v>
      </c>
      <c r="I245" s="94" t="s">
        <v>717</v>
      </c>
      <c r="J245" s="423">
        <v>2019</v>
      </c>
      <c r="K245" s="350">
        <v>18.396999999999998</v>
      </c>
    </row>
    <row r="246" spans="1:11" x14ac:dyDescent="0.25">
      <c r="A246" s="423" t="s">
        <v>1919</v>
      </c>
      <c r="B246" s="94" t="s">
        <v>689</v>
      </c>
      <c r="C246" s="423">
        <v>85141</v>
      </c>
      <c r="D246" s="94" t="s">
        <v>1984</v>
      </c>
      <c r="E246" s="123" t="s">
        <v>1368</v>
      </c>
      <c r="F246" s="94" t="s">
        <v>2063</v>
      </c>
      <c r="G246" s="94" t="s">
        <v>1671</v>
      </c>
      <c r="H246" s="94" t="s">
        <v>2015</v>
      </c>
      <c r="I246" s="94" t="s">
        <v>717</v>
      </c>
      <c r="J246" s="423">
        <v>2019</v>
      </c>
      <c r="K246" s="350">
        <v>17.231000000000002</v>
      </c>
    </row>
    <row r="247" spans="1:11" x14ac:dyDescent="0.25">
      <c r="A247" s="423" t="s">
        <v>1919</v>
      </c>
      <c r="B247" s="94" t="s">
        <v>689</v>
      </c>
      <c r="C247" s="423">
        <v>85141</v>
      </c>
      <c r="D247" s="94" t="s">
        <v>1984</v>
      </c>
      <c r="E247" s="123" t="s">
        <v>1368</v>
      </c>
      <c r="F247" s="94" t="s">
        <v>2063</v>
      </c>
      <c r="G247" s="94" t="s">
        <v>1673</v>
      </c>
      <c r="H247" s="94" t="s">
        <v>2016</v>
      </c>
      <c r="I247" s="94" t="s">
        <v>717</v>
      </c>
      <c r="J247" s="423">
        <v>2019</v>
      </c>
      <c r="K247" s="350">
        <v>10.821999999999999</v>
      </c>
    </row>
    <row r="248" spans="1:11" x14ac:dyDescent="0.25">
      <c r="A248" s="423" t="s">
        <v>1919</v>
      </c>
      <c r="B248" s="94" t="s">
        <v>689</v>
      </c>
      <c r="C248" s="423">
        <v>85141</v>
      </c>
      <c r="D248" s="94" t="s">
        <v>1984</v>
      </c>
      <c r="E248" s="123" t="s">
        <v>1368</v>
      </c>
      <c r="F248" s="94" t="s">
        <v>2063</v>
      </c>
      <c r="G248" s="94" t="s">
        <v>1675</v>
      </c>
      <c r="H248" s="94" t="s">
        <v>2017</v>
      </c>
      <c r="I248" s="94" t="s">
        <v>717</v>
      </c>
      <c r="J248" s="423">
        <v>2019</v>
      </c>
      <c r="K248" s="350">
        <v>2.0910000000000002</v>
      </c>
    </row>
    <row r="249" spans="1:11" x14ac:dyDescent="0.25">
      <c r="A249" s="423" t="s">
        <v>1919</v>
      </c>
      <c r="B249" s="94" t="s">
        <v>689</v>
      </c>
      <c r="C249" s="423">
        <v>85141</v>
      </c>
      <c r="D249" s="94" t="s">
        <v>1984</v>
      </c>
      <c r="E249" s="123" t="s">
        <v>1368</v>
      </c>
      <c r="F249" s="94" t="s">
        <v>2063</v>
      </c>
      <c r="G249" s="94" t="s">
        <v>1677</v>
      </c>
      <c r="H249" s="94" t="s">
        <v>2018</v>
      </c>
      <c r="I249" s="94" t="s">
        <v>717</v>
      </c>
      <c r="J249" s="423">
        <v>2019</v>
      </c>
      <c r="K249" s="350">
        <v>12.368</v>
      </c>
    </row>
    <row r="250" spans="1:11" x14ac:dyDescent="0.25">
      <c r="A250" s="423" t="s">
        <v>1919</v>
      </c>
      <c r="B250" s="94" t="s">
        <v>689</v>
      </c>
      <c r="C250" s="423">
        <v>85141</v>
      </c>
      <c r="D250" s="94" t="s">
        <v>1984</v>
      </c>
      <c r="E250" s="123" t="s">
        <v>1368</v>
      </c>
      <c r="F250" s="94" t="s">
        <v>2063</v>
      </c>
      <c r="G250" s="94" t="s">
        <v>1679</v>
      </c>
      <c r="H250" s="94" t="s">
        <v>2019</v>
      </c>
      <c r="I250" s="94" t="s">
        <v>717</v>
      </c>
      <c r="J250" s="423">
        <v>2019</v>
      </c>
      <c r="K250" s="350">
        <v>64.290000000000006</v>
      </c>
    </row>
    <row r="251" spans="1:11" x14ac:dyDescent="0.25">
      <c r="A251" s="423" t="s">
        <v>1919</v>
      </c>
      <c r="B251" s="94" t="s">
        <v>689</v>
      </c>
      <c r="C251" s="423">
        <v>85141</v>
      </c>
      <c r="D251" s="94" t="s">
        <v>1984</v>
      </c>
      <c r="E251" s="123" t="s">
        <v>1368</v>
      </c>
      <c r="F251" s="94" t="s">
        <v>2063</v>
      </c>
      <c r="G251" s="94" t="s">
        <v>1681</v>
      </c>
      <c r="H251" s="94" t="s">
        <v>2020</v>
      </c>
      <c r="I251" s="94" t="s">
        <v>717</v>
      </c>
      <c r="J251" s="423">
        <v>2019</v>
      </c>
      <c r="K251" s="350">
        <v>63.852999999999994</v>
      </c>
    </row>
    <row r="252" spans="1:11" x14ac:dyDescent="0.25">
      <c r="A252" s="423" t="s">
        <v>1919</v>
      </c>
      <c r="B252" s="94" t="s">
        <v>689</v>
      </c>
      <c r="C252" s="423">
        <v>85141</v>
      </c>
      <c r="D252" s="94" t="s">
        <v>1984</v>
      </c>
      <c r="E252" s="123" t="s">
        <v>1368</v>
      </c>
      <c r="F252" s="94" t="s">
        <v>2063</v>
      </c>
      <c r="G252" s="94" t="s">
        <v>1683</v>
      </c>
      <c r="H252" s="94" t="s">
        <v>2021</v>
      </c>
      <c r="I252" s="94" t="s">
        <v>717</v>
      </c>
      <c r="J252" s="423">
        <v>2019</v>
      </c>
      <c r="K252" s="350">
        <v>0.437</v>
      </c>
    </row>
    <row r="253" spans="1:11" x14ac:dyDescent="0.25">
      <c r="A253" s="423" t="s">
        <v>1919</v>
      </c>
      <c r="B253" s="94" t="s">
        <v>689</v>
      </c>
      <c r="C253" s="423">
        <v>85141</v>
      </c>
      <c r="D253" s="94" t="s">
        <v>1984</v>
      </c>
      <c r="E253" s="123" t="s">
        <v>1368</v>
      </c>
      <c r="F253" s="94" t="s">
        <v>2063</v>
      </c>
      <c r="G253" s="94" t="s">
        <v>1685</v>
      </c>
      <c r="H253" s="94" t="s">
        <v>2022</v>
      </c>
      <c r="I253" s="94" t="s">
        <v>717</v>
      </c>
      <c r="J253" s="423">
        <v>2019</v>
      </c>
      <c r="K253" s="350">
        <v>4578.5240000000003</v>
      </c>
    </row>
    <row r="254" spans="1:11" x14ac:dyDescent="0.25">
      <c r="A254" s="423" t="s">
        <v>1919</v>
      </c>
      <c r="B254" s="94" t="s">
        <v>689</v>
      </c>
      <c r="C254" s="423">
        <v>85141</v>
      </c>
      <c r="D254" s="94" t="s">
        <v>1984</v>
      </c>
      <c r="E254" s="123" t="s">
        <v>1368</v>
      </c>
      <c r="F254" s="94" t="s">
        <v>2063</v>
      </c>
      <c r="G254" s="94" t="s">
        <v>1687</v>
      </c>
      <c r="H254" s="94" t="s">
        <v>2023</v>
      </c>
      <c r="I254" s="94" t="s">
        <v>717</v>
      </c>
      <c r="J254" s="423">
        <v>2019</v>
      </c>
      <c r="K254" s="350">
        <v>3779.018</v>
      </c>
    </row>
    <row r="255" spans="1:11" x14ac:dyDescent="0.25">
      <c r="A255" s="423" t="s">
        <v>1919</v>
      </c>
      <c r="B255" s="94" t="s">
        <v>689</v>
      </c>
      <c r="C255" s="423">
        <v>85141</v>
      </c>
      <c r="D255" s="94" t="s">
        <v>1984</v>
      </c>
      <c r="E255" s="123" t="s">
        <v>1368</v>
      </c>
      <c r="F255" s="94" t="s">
        <v>2063</v>
      </c>
      <c r="G255" s="94" t="s">
        <v>1689</v>
      </c>
      <c r="H255" s="94" t="s">
        <v>2024</v>
      </c>
      <c r="I255" s="94" t="s">
        <v>717</v>
      </c>
      <c r="J255" s="423">
        <v>2019</v>
      </c>
      <c r="K255" s="350">
        <v>799.50599999999997</v>
      </c>
    </row>
    <row r="256" spans="1:11" x14ac:dyDescent="0.25">
      <c r="A256" s="423" t="s">
        <v>1919</v>
      </c>
      <c r="B256" s="94" t="s">
        <v>689</v>
      </c>
      <c r="C256" s="423">
        <v>85141</v>
      </c>
      <c r="D256" s="94" t="s">
        <v>1984</v>
      </c>
      <c r="E256" s="123" t="s">
        <v>1368</v>
      </c>
      <c r="F256" s="94" t="s">
        <v>2063</v>
      </c>
      <c r="G256" s="94" t="s">
        <v>1691</v>
      </c>
      <c r="H256" s="94" t="s">
        <v>2025</v>
      </c>
      <c r="I256" s="94" t="s">
        <v>717</v>
      </c>
      <c r="J256" s="423">
        <v>2019</v>
      </c>
      <c r="K256" s="350">
        <v>780.99699999999996</v>
      </c>
    </row>
    <row r="257" spans="1:11" x14ac:dyDescent="0.25">
      <c r="A257" s="423" t="s">
        <v>1919</v>
      </c>
      <c r="B257" s="94" t="s">
        <v>689</v>
      </c>
      <c r="C257" s="423">
        <v>85141</v>
      </c>
      <c r="D257" s="94" t="s">
        <v>1984</v>
      </c>
      <c r="E257" s="123" t="s">
        <v>1368</v>
      </c>
      <c r="F257" s="94" t="s">
        <v>2063</v>
      </c>
      <c r="G257" s="94" t="s">
        <v>1693</v>
      </c>
      <c r="H257" s="94" t="s">
        <v>2026</v>
      </c>
      <c r="I257" s="94" t="s">
        <v>717</v>
      </c>
      <c r="J257" s="423">
        <v>2019</v>
      </c>
      <c r="K257" s="350">
        <v>18.509</v>
      </c>
    </row>
    <row r="258" spans="1:11" x14ac:dyDescent="0.25">
      <c r="A258" s="423" t="s">
        <v>1919</v>
      </c>
      <c r="B258" s="94" t="s">
        <v>689</v>
      </c>
      <c r="C258" s="423">
        <v>85141</v>
      </c>
      <c r="D258" s="94" t="s">
        <v>1984</v>
      </c>
      <c r="E258" s="123" t="s">
        <v>1368</v>
      </c>
      <c r="F258" s="94" t="s">
        <v>2063</v>
      </c>
      <c r="G258" s="94" t="s">
        <v>1695</v>
      </c>
      <c r="H258" s="94" t="s">
        <v>2027</v>
      </c>
      <c r="I258" s="94" t="s">
        <v>717</v>
      </c>
      <c r="J258" s="423">
        <v>2019</v>
      </c>
      <c r="K258" s="350">
        <v>4.4850000000000003</v>
      </c>
    </row>
    <row r="259" spans="1:11" x14ac:dyDescent="0.25">
      <c r="A259" s="423" t="s">
        <v>1919</v>
      </c>
      <c r="B259" s="94" t="s">
        <v>689</v>
      </c>
      <c r="C259" s="423">
        <v>85141</v>
      </c>
      <c r="D259" s="94" t="s">
        <v>1984</v>
      </c>
      <c r="E259" s="123" t="s">
        <v>1368</v>
      </c>
      <c r="F259" s="94" t="s">
        <v>2063</v>
      </c>
      <c r="G259" s="94" t="s">
        <v>1697</v>
      </c>
      <c r="H259" s="94" t="s">
        <v>2028</v>
      </c>
      <c r="I259" s="94" t="s">
        <v>717</v>
      </c>
      <c r="J259" s="423">
        <v>2019</v>
      </c>
      <c r="K259" s="350">
        <v>1.0859999999999999</v>
      </c>
    </row>
    <row r="260" spans="1:11" x14ac:dyDescent="0.25">
      <c r="A260" s="423" t="s">
        <v>1919</v>
      </c>
      <c r="B260" s="94" t="s">
        <v>689</v>
      </c>
      <c r="C260" s="423">
        <v>85141</v>
      </c>
      <c r="D260" s="94" t="s">
        <v>1984</v>
      </c>
      <c r="E260" s="123" t="s">
        <v>1368</v>
      </c>
      <c r="F260" s="94" t="s">
        <v>2063</v>
      </c>
      <c r="G260" s="94" t="s">
        <v>1699</v>
      </c>
      <c r="H260" s="94" t="s">
        <v>2029</v>
      </c>
      <c r="I260" s="94" t="s">
        <v>717</v>
      </c>
      <c r="J260" s="423">
        <v>2019</v>
      </c>
      <c r="K260" s="350">
        <v>3.399</v>
      </c>
    </row>
    <row r="261" spans="1:11" x14ac:dyDescent="0.25">
      <c r="A261" s="423" t="s">
        <v>1919</v>
      </c>
      <c r="B261" s="94" t="s">
        <v>689</v>
      </c>
      <c r="C261" s="423">
        <v>85141</v>
      </c>
      <c r="D261" s="94" t="s">
        <v>1984</v>
      </c>
      <c r="E261" s="123" t="s">
        <v>1368</v>
      </c>
      <c r="F261" s="94" t="s">
        <v>2063</v>
      </c>
      <c r="G261" s="94" t="s">
        <v>1701</v>
      </c>
      <c r="H261" s="94" t="s">
        <v>2030</v>
      </c>
      <c r="I261" s="94" t="s">
        <v>717</v>
      </c>
      <c r="J261" s="423">
        <v>2019</v>
      </c>
      <c r="K261" s="350">
        <v>9.4120000000000008</v>
      </c>
    </row>
    <row r="262" spans="1:11" x14ac:dyDescent="0.25">
      <c r="A262" s="423" t="s">
        <v>1919</v>
      </c>
      <c r="B262" s="94" t="s">
        <v>689</v>
      </c>
      <c r="C262" s="423">
        <v>85141</v>
      </c>
      <c r="D262" s="94" t="s">
        <v>1984</v>
      </c>
      <c r="E262" s="123" t="s">
        <v>1368</v>
      </c>
      <c r="F262" s="94" t="s">
        <v>2063</v>
      </c>
      <c r="G262" s="94" t="s">
        <v>1703</v>
      </c>
      <c r="H262" s="94" t="s">
        <v>2031</v>
      </c>
      <c r="I262" s="94" t="s">
        <v>717</v>
      </c>
      <c r="J262" s="423">
        <v>2019</v>
      </c>
      <c r="K262" s="350">
        <v>5.0039999999999996</v>
      </c>
    </row>
    <row r="263" spans="1:11" x14ac:dyDescent="0.25">
      <c r="A263" s="423" t="s">
        <v>1919</v>
      </c>
      <c r="B263" s="94" t="s">
        <v>689</v>
      </c>
      <c r="C263" s="423">
        <v>85141</v>
      </c>
      <c r="D263" s="94" t="s">
        <v>1984</v>
      </c>
      <c r="E263" s="123" t="s">
        <v>1368</v>
      </c>
      <c r="F263" s="94" t="s">
        <v>2063</v>
      </c>
      <c r="G263" s="94" t="s">
        <v>1705</v>
      </c>
      <c r="H263" s="94" t="s">
        <v>2032</v>
      </c>
      <c r="I263" s="94" t="s">
        <v>717</v>
      </c>
      <c r="J263" s="423">
        <v>2019</v>
      </c>
      <c r="K263" s="350">
        <v>3.76</v>
      </c>
    </row>
    <row r="264" spans="1:11" x14ac:dyDescent="0.25">
      <c r="A264" s="423" t="s">
        <v>1919</v>
      </c>
      <c r="B264" s="94" t="s">
        <v>689</v>
      </c>
      <c r="C264" s="423">
        <v>85141</v>
      </c>
      <c r="D264" s="94" t="s">
        <v>1984</v>
      </c>
      <c r="E264" s="123" t="s">
        <v>1368</v>
      </c>
      <c r="F264" s="94" t="s">
        <v>2063</v>
      </c>
      <c r="G264" s="94" t="s">
        <v>1707</v>
      </c>
      <c r="H264" s="94" t="s">
        <v>2033</v>
      </c>
      <c r="I264" s="94" t="s">
        <v>717</v>
      </c>
      <c r="J264" s="423">
        <v>2019</v>
      </c>
      <c r="K264" s="350">
        <v>0.64800000000000002</v>
      </c>
    </row>
    <row r="265" spans="1:11" x14ac:dyDescent="0.25">
      <c r="A265" s="423" t="s">
        <v>1919</v>
      </c>
      <c r="B265" s="94" t="s">
        <v>689</v>
      </c>
      <c r="C265" s="423">
        <v>85141</v>
      </c>
      <c r="D265" s="94" t="s">
        <v>1984</v>
      </c>
      <c r="E265" s="123" t="s">
        <v>1368</v>
      </c>
      <c r="F265" s="94" t="s">
        <v>2063</v>
      </c>
      <c r="G265" s="94" t="s">
        <v>1709</v>
      </c>
      <c r="H265" s="94" t="s">
        <v>2034</v>
      </c>
      <c r="I265" s="94" t="s">
        <v>717</v>
      </c>
      <c r="J265" s="423">
        <v>2019</v>
      </c>
      <c r="K265" s="350">
        <v>3.9550000000000001</v>
      </c>
    </row>
    <row r="266" spans="1:11" x14ac:dyDescent="0.25">
      <c r="A266" s="423" t="s">
        <v>1919</v>
      </c>
      <c r="B266" s="94" t="s">
        <v>689</v>
      </c>
      <c r="C266" s="423">
        <v>85141</v>
      </c>
      <c r="D266" s="94" t="s">
        <v>1984</v>
      </c>
      <c r="E266" s="123" t="s">
        <v>1368</v>
      </c>
      <c r="F266" s="94" t="s">
        <v>2063</v>
      </c>
      <c r="G266" s="94" t="s">
        <v>1711</v>
      </c>
      <c r="H266" s="94" t="s">
        <v>2035</v>
      </c>
      <c r="I266" s="94" t="s">
        <v>717</v>
      </c>
      <c r="J266" s="423">
        <v>2019</v>
      </c>
      <c r="K266" s="350" t="s">
        <v>10</v>
      </c>
    </row>
    <row r="267" spans="1:11" x14ac:dyDescent="0.25">
      <c r="A267" s="423" t="s">
        <v>1919</v>
      </c>
      <c r="B267" s="94" t="s">
        <v>689</v>
      </c>
      <c r="C267" s="423">
        <v>85141</v>
      </c>
      <c r="D267" s="94" t="s">
        <v>1984</v>
      </c>
      <c r="E267" s="123" t="s">
        <v>1368</v>
      </c>
      <c r="F267" s="94" t="s">
        <v>2063</v>
      </c>
      <c r="G267" s="94" t="s">
        <v>1713</v>
      </c>
      <c r="H267" s="94" t="s">
        <v>2036</v>
      </c>
      <c r="I267" s="94" t="s">
        <v>717</v>
      </c>
      <c r="J267" s="423">
        <v>2019</v>
      </c>
      <c r="K267" s="350">
        <v>6.2E-2</v>
      </c>
    </row>
    <row r="268" spans="1:11" x14ac:dyDescent="0.25">
      <c r="A268" s="423" t="s">
        <v>1919</v>
      </c>
      <c r="B268" s="94" t="s">
        <v>689</v>
      </c>
      <c r="C268" s="423">
        <v>85141</v>
      </c>
      <c r="D268" s="94" t="s">
        <v>1984</v>
      </c>
      <c r="E268" s="123" t="s">
        <v>1368</v>
      </c>
      <c r="F268" s="94" t="s">
        <v>2063</v>
      </c>
      <c r="G268" s="94" t="s">
        <v>1715</v>
      </c>
      <c r="H268" s="94" t="s">
        <v>2037</v>
      </c>
      <c r="I268" s="94" t="s">
        <v>717</v>
      </c>
      <c r="J268" s="423">
        <v>2019</v>
      </c>
      <c r="K268" s="350" t="s">
        <v>10</v>
      </c>
    </row>
    <row r="269" spans="1:11" x14ac:dyDescent="0.25">
      <c r="A269" s="423" t="s">
        <v>1919</v>
      </c>
      <c r="B269" s="94" t="s">
        <v>689</v>
      </c>
      <c r="C269" s="423">
        <v>85141</v>
      </c>
      <c r="D269" s="94" t="s">
        <v>1984</v>
      </c>
      <c r="E269" s="123" t="s">
        <v>1368</v>
      </c>
      <c r="F269" s="94" t="s">
        <v>2063</v>
      </c>
      <c r="G269" s="94" t="s">
        <v>1717</v>
      </c>
      <c r="H269" s="94" t="s">
        <v>2038</v>
      </c>
      <c r="I269" s="94" t="s">
        <v>717</v>
      </c>
      <c r="J269" s="423">
        <v>2019</v>
      </c>
      <c r="K269" s="350" t="s">
        <v>10</v>
      </c>
    </row>
    <row r="270" spans="1:11" x14ac:dyDescent="0.25">
      <c r="A270" s="423" t="s">
        <v>1919</v>
      </c>
      <c r="B270" s="94" t="s">
        <v>689</v>
      </c>
      <c r="C270" s="423">
        <v>85141</v>
      </c>
      <c r="D270" s="94" t="s">
        <v>1984</v>
      </c>
      <c r="E270" s="123" t="s">
        <v>1368</v>
      </c>
      <c r="F270" s="94" t="s">
        <v>2063</v>
      </c>
      <c r="G270" s="94" t="s">
        <v>1719</v>
      </c>
      <c r="H270" s="94" t="s">
        <v>2039</v>
      </c>
      <c r="I270" s="94" t="s">
        <v>717</v>
      </c>
      <c r="J270" s="423">
        <v>2019</v>
      </c>
      <c r="K270" s="350">
        <v>3.8319999999999999</v>
      </c>
    </row>
    <row r="271" spans="1:11" x14ac:dyDescent="0.25">
      <c r="A271" s="423" t="s">
        <v>1919</v>
      </c>
      <c r="B271" s="94" t="s">
        <v>689</v>
      </c>
      <c r="C271" s="423">
        <v>85141</v>
      </c>
      <c r="D271" s="94" t="s">
        <v>1984</v>
      </c>
      <c r="E271" s="123" t="s">
        <v>1368</v>
      </c>
      <c r="F271" s="94" t="s">
        <v>2063</v>
      </c>
      <c r="G271" s="94" t="s">
        <v>1721</v>
      </c>
      <c r="H271" s="94" t="s">
        <v>2040</v>
      </c>
      <c r="I271" s="94" t="s">
        <v>717</v>
      </c>
      <c r="J271" s="423">
        <v>2019</v>
      </c>
      <c r="K271" s="350">
        <v>6.0999999999999999E-2</v>
      </c>
    </row>
    <row r="272" spans="1:11" x14ac:dyDescent="0.25">
      <c r="A272" s="423" t="s">
        <v>1919</v>
      </c>
      <c r="B272" s="94" t="s">
        <v>689</v>
      </c>
      <c r="C272" s="423">
        <v>85141</v>
      </c>
      <c r="D272" s="94" t="s">
        <v>1984</v>
      </c>
      <c r="E272" s="123" t="s">
        <v>1368</v>
      </c>
      <c r="F272" s="94" t="s">
        <v>2063</v>
      </c>
      <c r="G272" s="94" t="s">
        <v>1723</v>
      </c>
      <c r="H272" s="94" t="s">
        <v>2041</v>
      </c>
      <c r="I272" s="94" t="s">
        <v>717</v>
      </c>
      <c r="J272" s="423">
        <v>2019</v>
      </c>
      <c r="K272" s="350">
        <v>3.7770000000000001</v>
      </c>
    </row>
    <row r="273" spans="1:11" x14ac:dyDescent="0.25">
      <c r="A273" s="423" t="s">
        <v>1919</v>
      </c>
      <c r="B273" s="94" t="s">
        <v>689</v>
      </c>
      <c r="C273" s="423">
        <v>85141</v>
      </c>
      <c r="D273" s="94" t="s">
        <v>1984</v>
      </c>
      <c r="E273" s="123" t="s">
        <v>1368</v>
      </c>
      <c r="F273" s="94" t="s">
        <v>2063</v>
      </c>
      <c r="G273" s="94" t="s">
        <v>1725</v>
      </c>
      <c r="H273" s="94" t="s">
        <v>2042</v>
      </c>
      <c r="I273" s="94" t="s">
        <v>717</v>
      </c>
      <c r="J273" s="423">
        <v>2019</v>
      </c>
      <c r="K273" s="350">
        <v>4.18</v>
      </c>
    </row>
    <row r="274" spans="1:11" x14ac:dyDescent="0.25">
      <c r="A274" s="423" t="s">
        <v>1919</v>
      </c>
      <c r="B274" s="94" t="s">
        <v>689</v>
      </c>
      <c r="C274" s="423">
        <v>85141</v>
      </c>
      <c r="D274" s="94" t="s">
        <v>1984</v>
      </c>
      <c r="E274" s="123" t="s">
        <v>1368</v>
      </c>
      <c r="F274" s="94" t="s">
        <v>2063</v>
      </c>
      <c r="G274" s="94" t="s">
        <v>1727</v>
      </c>
      <c r="H274" s="94" t="s">
        <v>2043</v>
      </c>
      <c r="I274" s="94" t="s">
        <v>717</v>
      </c>
      <c r="J274" s="423">
        <v>2019</v>
      </c>
      <c r="K274" s="350">
        <v>0.443</v>
      </c>
    </row>
    <row r="275" spans="1:11" x14ac:dyDescent="0.25">
      <c r="A275" s="423" t="s">
        <v>1919</v>
      </c>
      <c r="B275" s="94" t="s">
        <v>689</v>
      </c>
      <c r="C275" s="423">
        <v>85141</v>
      </c>
      <c r="D275" s="94" t="s">
        <v>1984</v>
      </c>
      <c r="E275" s="123" t="s">
        <v>1368</v>
      </c>
      <c r="F275" s="94" t="s">
        <v>2063</v>
      </c>
      <c r="G275" s="94" t="s">
        <v>1729</v>
      </c>
      <c r="H275" s="94" t="s">
        <v>2044</v>
      </c>
      <c r="I275" s="94" t="s">
        <v>717</v>
      </c>
      <c r="J275" s="423">
        <v>2019</v>
      </c>
      <c r="K275" s="350">
        <v>19.846</v>
      </c>
    </row>
    <row r="276" spans="1:11" x14ac:dyDescent="0.25">
      <c r="A276" s="423" t="s">
        <v>1919</v>
      </c>
      <c r="B276" s="94" t="s">
        <v>689</v>
      </c>
      <c r="C276" s="423">
        <v>85141</v>
      </c>
      <c r="D276" s="94" t="s">
        <v>1984</v>
      </c>
      <c r="E276" s="123" t="s">
        <v>1368</v>
      </c>
      <c r="F276" s="94" t="s">
        <v>2063</v>
      </c>
      <c r="G276" s="94" t="s">
        <v>1731</v>
      </c>
      <c r="H276" s="94" t="s">
        <v>2045</v>
      </c>
      <c r="I276" s="94" t="s">
        <v>717</v>
      </c>
      <c r="J276" s="423">
        <v>2019</v>
      </c>
      <c r="K276" s="350">
        <v>35.506</v>
      </c>
    </row>
    <row r="277" spans="1:11" x14ac:dyDescent="0.25">
      <c r="A277" s="423" t="s">
        <v>1919</v>
      </c>
      <c r="B277" s="94" t="s">
        <v>689</v>
      </c>
      <c r="C277" s="423">
        <v>85141</v>
      </c>
      <c r="D277" s="94" t="s">
        <v>1984</v>
      </c>
      <c r="E277" s="123" t="s">
        <v>1368</v>
      </c>
      <c r="F277" s="94" t="s">
        <v>2063</v>
      </c>
      <c r="G277" s="94" t="s">
        <v>1733</v>
      </c>
      <c r="H277" s="94" t="s">
        <v>2046</v>
      </c>
      <c r="I277" s="94" t="s">
        <v>717</v>
      </c>
      <c r="J277" s="423">
        <v>2019</v>
      </c>
      <c r="K277" s="350">
        <v>3.617</v>
      </c>
    </row>
    <row r="278" spans="1:11" x14ac:dyDescent="0.25">
      <c r="A278" s="423" t="s">
        <v>1919</v>
      </c>
      <c r="B278" s="94" t="s">
        <v>689</v>
      </c>
      <c r="C278" s="423">
        <v>85141</v>
      </c>
      <c r="D278" s="94" t="s">
        <v>1984</v>
      </c>
      <c r="E278" s="123" t="s">
        <v>1368</v>
      </c>
      <c r="F278" s="94" t="s">
        <v>2063</v>
      </c>
      <c r="G278" s="94" t="s">
        <v>1735</v>
      </c>
      <c r="H278" s="94" t="s">
        <v>2047</v>
      </c>
      <c r="I278" s="94" t="s">
        <v>717</v>
      </c>
      <c r="J278" s="423">
        <v>2019</v>
      </c>
      <c r="K278" s="350" t="s">
        <v>10</v>
      </c>
    </row>
    <row r="279" spans="1:11" x14ac:dyDescent="0.25">
      <c r="A279" s="423" t="s">
        <v>1919</v>
      </c>
      <c r="B279" s="94" t="s">
        <v>689</v>
      </c>
      <c r="C279" s="423">
        <v>85141</v>
      </c>
      <c r="D279" s="94" t="s">
        <v>1984</v>
      </c>
      <c r="E279" s="123" t="s">
        <v>1368</v>
      </c>
      <c r="F279" s="94" t="s">
        <v>2063</v>
      </c>
      <c r="G279" s="94" t="s">
        <v>1737</v>
      </c>
      <c r="H279" s="94" t="s">
        <v>2048</v>
      </c>
      <c r="I279" s="94" t="s">
        <v>717</v>
      </c>
      <c r="J279" s="423">
        <v>2019</v>
      </c>
      <c r="K279" s="350">
        <v>0.41</v>
      </c>
    </row>
    <row r="280" spans="1:11" x14ac:dyDescent="0.25">
      <c r="A280" s="423" t="s">
        <v>1919</v>
      </c>
      <c r="B280" s="94" t="s">
        <v>689</v>
      </c>
      <c r="C280" s="423">
        <v>85141</v>
      </c>
      <c r="D280" s="94" t="s">
        <v>1984</v>
      </c>
      <c r="E280" s="123" t="s">
        <v>1368</v>
      </c>
      <c r="F280" s="94" t="s">
        <v>2063</v>
      </c>
      <c r="G280" s="94" t="s">
        <v>1739</v>
      </c>
      <c r="H280" s="94" t="s">
        <v>2049</v>
      </c>
      <c r="I280" s="94" t="s">
        <v>717</v>
      </c>
      <c r="J280" s="423">
        <v>2019</v>
      </c>
      <c r="K280" s="350">
        <v>8.5890000000000004</v>
      </c>
    </row>
    <row r="281" spans="1:11" x14ac:dyDescent="0.25">
      <c r="A281" s="423" t="s">
        <v>1919</v>
      </c>
      <c r="B281" s="94" t="s">
        <v>689</v>
      </c>
      <c r="C281" s="423">
        <v>85141</v>
      </c>
      <c r="D281" s="94" t="s">
        <v>1984</v>
      </c>
      <c r="E281" s="123" t="s">
        <v>1368</v>
      </c>
      <c r="F281" s="94" t="s">
        <v>2063</v>
      </c>
      <c r="G281" s="94" t="s">
        <v>1741</v>
      </c>
      <c r="H281" s="94" t="s">
        <v>2050</v>
      </c>
      <c r="I281" s="94" t="s">
        <v>717</v>
      </c>
      <c r="J281" s="423">
        <v>2019</v>
      </c>
      <c r="K281" s="350">
        <v>31.64</v>
      </c>
    </row>
    <row r="282" spans="1:11" x14ac:dyDescent="0.25">
      <c r="A282" s="423" t="s">
        <v>1919</v>
      </c>
      <c r="B282" s="94" t="s">
        <v>689</v>
      </c>
      <c r="C282" s="423">
        <v>85141</v>
      </c>
      <c r="D282" s="94" t="s">
        <v>1984</v>
      </c>
      <c r="E282" s="123" t="s">
        <v>1368</v>
      </c>
      <c r="F282" s="94" t="s">
        <v>2063</v>
      </c>
      <c r="G282" s="94" t="s">
        <v>2051</v>
      </c>
      <c r="H282" s="94" t="s">
        <v>2052</v>
      </c>
      <c r="I282" s="94" t="s">
        <v>717</v>
      </c>
      <c r="J282" s="423">
        <v>2019</v>
      </c>
      <c r="K282" s="350">
        <v>7255.2710000000006</v>
      </c>
    </row>
    <row r="283" spans="1:11" x14ac:dyDescent="0.25">
      <c r="A283" s="423" t="s">
        <v>1919</v>
      </c>
      <c r="B283" s="94" t="s">
        <v>689</v>
      </c>
      <c r="C283" s="423">
        <v>85141</v>
      </c>
      <c r="D283" s="94" t="s">
        <v>1984</v>
      </c>
      <c r="E283" s="123" t="s">
        <v>1368</v>
      </c>
      <c r="F283" s="94" t="s">
        <v>2063</v>
      </c>
      <c r="G283" s="94" t="s">
        <v>2053</v>
      </c>
      <c r="H283" s="94" t="s">
        <v>2054</v>
      </c>
      <c r="I283" s="94" t="s">
        <v>717</v>
      </c>
      <c r="J283" s="423">
        <v>2019</v>
      </c>
      <c r="K283" s="350">
        <v>280.73899999999998</v>
      </c>
    </row>
    <row r="284" spans="1:11" x14ac:dyDescent="0.25">
      <c r="A284" s="423" t="s">
        <v>1919</v>
      </c>
      <c r="B284" s="94" t="s">
        <v>689</v>
      </c>
      <c r="C284" s="423">
        <v>85141</v>
      </c>
      <c r="D284" s="94" t="s">
        <v>1984</v>
      </c>
      <c r="E284" s="123" t="s">
        <v>1368</v>
      </c>
      <c r="F284" s="94" t="s">
        <v>2063</v>
      </c>
      <c r="G284" s="94" t="s">
        <v>1184</v>
      </c>
      <c r="H284" s="250" t="s">
        <v>1185</v>
      </c>
      <c r="I284" s="94" t="s">
        <v>717</v>
      </c>
      <c r="J284" s="423">
        <v>2019</v>
      </c>
      <c r="K284" s="350" t="s">
        <v>249</v>
      </c>
    </row>
    <row r="285" spans="1:11" x14ac:dyDescent="0.25">
      <c r="A285" s="423" t="s">
        <v>1919</v>
      </c>
      <c r="B285" s="94" t="s">
        <v>689</v>
      </c>
      <c r="C285" s="423">
        <v>85141</v>
      </c>
      <c r="D285" s="94" t="s">
        <v>1984</v>
      </c>
      <c r="E285" s="123" t="s">
        <v>1368</v>
      </c>
      <c r="F285" s="94" t="s">
        <v>2063</v>
      </c>
      <c r="G285" s="94" t="s">
        <v>2064</v>
      </c>
      <c r="H285" s="250" t="s">
        <v>2065</v>
      </c>
      <c r="I285" s="94" t="s">
        <v>717</v>
      </c>
      <c r="J285" s="423">
        <v>2019</v>
      </c>
      <c r="K285" s="350">
        <v>7536.0100000000011</v>
      </c>
    </row>
    <row r="286" spans="1:11" x14ac:dyDescent="0.25">
      <c r="A286" s="423" t="s">
        <v>1919</v>
      </c>
      <c r="B286" s="94" t="s">
        <v>689</v>
      </c>
      <c r="C286" s="423">
        <v>85141</v>
      </c>
      <c r="D286" s="94" t="s">
        <v>1984</v>
      </c>
      <c r="E286" s="123" t="s">
        <v>1368</v>
      </c>
      <c r="F286" s="94" t="s">
        <v>2066</v>
      </c>
      <c r="G286" s="94" t="s">
        <v>1609</v>
      </c>
      <c r="H286" s="94" t="s">
        <v>1985</v>
      </c>
      <c r="I286" s="94" t="s">
        <v>717</v>
      </c>
      <c r="J286" s="423">
        <v>2019</v>
      </c>
      <c r="K286" s="350">
        <v>45267.807999999997</v>
      </c>
    </row>
    <row r="287" spans="1:11" x14ac:dyDescent="0.25">
      <c r="A287" s="423" t="s">
        <v>1919</v>
      </c>
      <c r="B287" s="94" t="s">
        <v>689</v>
      </c>
      <c r="C287" s="423">
        <v>85141</v>
      </c>
      <c r="D287" s="94" t="s">
        <v>1984</v>
      </c>
      <c r="E287" s="123" t="s">
        <v>1368</v>
      </c>
      <c r="F287" s="94" t="s">
        <v>2066</v>
      </c>
      <c r="G287" s="94" t="s">
        <v>1612</v>
      </c>
      <c r="H287" s="94" t="s">
        <v>1986</v>
      </c>
      <c r="I287" s="94" t="s">
        <v>717</v>
      </c>
      <c r="J287" s="423">
        <v>2019</v>
      </c>
      <c r="K287" s="350">
        <v>45267.807999999997</v>
      </c>
    </row>
    <row r="288" spans="1:11" x14ac:dyDescent="0.25">
      <c r="A288" s="423" t="s">
        <v>1919</v>
      </c>
      <c r="B288" s="94" t="s">
        <v>689</v>
      </c>
      <c r="C288" s="423">
        <v>85141</v>
      </c>
      <c r="D288" s="94" t="s">
        <v>1984</v>
      </c>
      <c r="E288" s="123" t="s">
        <v>1368</v>
      </c>
      <c r="F288" s="94" t="s">
        <v>2066</v>
      </c>
      <c r="G288" s="94" t="s">
        <v>1614</v>
      </c>
      <c r="H288" s="94" t="s">
        <v>1987</v>
      </c>
      <c r="I288" s="94" t="s">
        <v>717</v>
      </c>
      <c r="J288" s="423">
        <v>2019</v>
      </c>
      <c r="K288" s="350" t="s">
        <v>402</v>
      </c>
    </row>
    <row r="289" spans="1:11" x14ac:dyDescent="0.25">
      <c r="A289" s="423" t="s">
        <v>1919</v>
      </c>
      <c r="B289" s="94" t="s">
        <v>689</v>
      </c>
      <c r="C289" s="423">
        <v>85141</v>
      </c>
      <c r="D289" s="94" t="s">
        <v>1984</v>
      </c>
      <c r="E289" s="123" t="s">
        <v>1368</v>
      </c>
      <c r="F289" s="94" t="s">
        <v>2066</v>
      </c>
      <c r="G289" s="94" t="s">
        <v>1616</v>
      </c>
      <c r="H289" s="94" t="s">
        <v>2387</v>
      </c>
      <c r="I289" s="94" t="s">
        <v>717</v>
      </c>
      <c r="J289" s="423">
        <v>2019</v>
      </c>
      <c r="K289" s="350" t="s">
        <v>402</v>
      </c>
    </row>
    <row r="290" spans="1:11" x14ac:dyDescent="0.25">
      <c r="A290" s="423" t="s">
        <v>1919</v>
      </c>
      <c r="B290" s="94" t="s">
        <v>689</v>
      </c>
      <c r="C290" s="423">
        <v>85141</v>
      </c>
      <c r="D290" s="94" t="s">
        <v>1984</v>
      </c>
      <c r="E290" s="123" t="s">
        <v>1368</v>
      </c>
      <c r="F290" s="94" t="s">
        <v>2066</v>
      </c>
      <c r="G290" s="94" t="s">
        <v>1617</v>
      </c>
      <c r="H290" s="94" t="s">
        <v>1988</v>
      </c>
      <c r="I290" s="94" t="s">
        <v>717</v>
      </c>
      <c r="J290" s="423">
        <v>2019</v>
      </c>
      <c r="K290" s="350" t="s">
        <v>402</v>
      </c>
    </row>
    <row r="291" spans="1:11" x14ac:dyDescent="0.25">
      <c r="A291" s="423" t="s">
        <v>1919</v>
      </c>
      <c r="B291" s="94" t="s">
        <v>689</v>
      </c>
      <c r="C291" s="423">
        <v>85141</v>
      </c>
      <c r="D291" s="94" t="s">
        <v>1984</v>
      </c>
      <c r="E291" s="123" t="s">
        <v>1368</v>
      </c>
      <c r="F291" s="94" t="s">
        <v>2066</v>
      </c>
      <c r="G291" s="94" t="s">
        <v>1619</v>
      </c>
      <c r="H291" s="94" t="s">
        <v>1989</v>
      </c>
      <c r="I291" s="94" t="s">
        <v>717</v>
      </c>
      <c r="J291" s="423">
        <v>2019</v>
      </c>
      <c r="K291" s="350" t="s">
        <v>402</v>
      </c>
    </row>
    <row r="292" spans="1:11" x14ac:dyDescent="0.25">
      <c r="A292" s="423" t="s">
        <v>1919</v>
      </c>
      <c r="B292" s="94" t="s">
        <v>689</v>
      </c>
      <c r="C292" s="423">
        <v>85141</v>
      </c>
      <c r="D292" s="94" t="s">
        <v>1984</v>
      </c>
      <c r="E292" s="123" t="s">
        <v>1368</v>
      </c>
      <c r="F292" s="94" t="s">
        <v>2066</v>
      </c>
      <c r="G292" s="94" t="s">
        <v>1621</v>
      </c>
      <c r="H292" s="94" t="s">
        <v>1990</v>
      </c>
      <c r="I292" s="94" t="s">
        <v>717</v>
      </c>
      <c r="J292" s="423">
        <v>2019</v>
      </c>
      <c r="K292" s="350" t="s">
        <v>402</v>
      </c>
    </row>
    <row r="293" spans="1:11" x14ac:dyDescent="0.25">
      <c r="A293" s="423" t="s">
        <v>1919</v>
      </c>
      <c r="B293" s="94" t="s">
        <v>689</v>
      </c>
      <c r="C293" s="423">
        <v>85141</v>
      </c>
      <c r="D293" s="94" t="s">
        <v>1984</v>
      </c>
      <c r="E293" s="123" t="s">
        <v>1368</v>
      </c>
      <c r="F293" s="94" t="s">
        <v>2066</v>
      </c>
      <c r="G293" s="94" t="s">
        <v>1623</v>
      </c>
      <c r="H293" s="94" t="s">
        <v>1991</v>
      </c>
      <c r="I293" s="94" t="s">
        <v>717</v>
      </c>
      <c r="J293" s="423">
        <v>2019</v>
      </c>
      <c r="K293" s="350" t="s">
        <v>402</v>
      </c>
    </row>
    <row r="294" spans="1:11" x14ac:dyDescent="0.25">
      <c r="A294" s="423" t="s">
        <v>1919</v>
      </c>
      <c r="B294" s="94" t="s">
        <v>689</v>
      </c>
      <c r="C294" s="423">
        <v>85141</v>
      </c>
      <c r="D294" s="94" t="s">
        <v>1984</v>
      </c>
      <c r="E294" s="123" t="s">
        <v>1368</v>
      </c>
      <c r="F294" s="94" t="s">
        <v>2066</v>
      </c>
      <c r="G294" s="94" t="s">
        <v>1625</v>
      </c>
      <c r="H294" s="94" t="s">
        <v>1992</v>
      </c>
      <c r="I294" s="94" t="s">
        <v>717</v>
      </c>
      <c r="J294" s="423">
        <v>2019</v>
      </c>
      <c r="K294" s="350" t="s">
        <v>402</v>
      </c>
    </row>
    <row r="295" spans="1:11" x14ac:dyDescent="0.25">
      <c r="A295" s="423" t="s">
        <v>1919</v>
      </c>
      <c r="B295" s="94" t="s">
        <v>689</v>
      </c>
      <c r="C295" s="423">
        <v>85141</v>
      </c>
      <c r="D295" s="94" t="s">
        <v>1984</v>
      </c>
      <c r="E295" s="123" t="s">
        <v>1368</v>
      </c>
      <c r="F295" s="94" t="s">
        <v>2066</v>
      </c>
      <c r="G295" s="94" t="s">
        <v>1627</v>
      </c>
      <c r="H295" s="94" t="s">
        <v>1993</v>
      </c>
      <c r="I295" s="94" t="s">
        <v>717</v>
      </c>
      <c r="J295" s="423">
        <v>2019</v>
      </c>
      <c r="K295" s="350" t="s">
        <v>402</v>
      </c>
    </row>
    <row r="296" spans="1:11" x14ac:dyDescent="0.25">
      <c r="A296" s="423" t="s">
        <v>1919</v>
      </c>
      <c r="B296" s="94" t="s">
        <v>689</v>
      </c>
      <c r="C296" s="423">
        <v>85141</v>
      </c>
      <c r="D296" s="94" t="s">
        <v>1984</v>
      </c>
      <c r="E296" s="123" t="s">
        <v>1368</v>
      </c>
      <c r="F296" s="94" t="s">
        <v>2066</v>
      </c>
      <c r="G296" s="94" t="s">
        <v>1629</v>
      </c>
      <c r="H296" s="94" t="s">
        <v>1994</v>
      </c>
      <c r="I296" s="94" t="s">
        <v>717</v>
      </c>
      <c r="J296" s="423">
        <v>2019</v>
      </c>
      <c r="K296" s="350" t="s">
        <v>402</v>
      </c>
    </row>
    <row r="297" spans="1:11" x14ac:dyDescent="0.25">
      <c r="A297" s="423" t="s">
        <v>1919</v>
      </c>
      <c r="B297" s="94" t="s">
        <v>689</v>
      </c>
      <c r="C297" s="423">
        <v>85141</v>
      </c>
      <c r="D297" s="94" t="s">
        <v>1984</v>
      </c>
      <c r="E297" s="123" t="s">
        <v>1368</v>
      </c>
      <c r="F297" s="94" t="s">
        <v>2066</v>
      </c>
      <c r="G297" s="94" t="s">
        <v>1631</v>
      </c>
      <c r="H297" s="94" t="s">
        <v>1995</v>
      </c>
      <c r="I297" s="94" t="s">
        <v>717</v>
      </c>
      <c r="J297" s="423">
        <v>2019</v>
      </c>
      <c r="K297" s="350" t="s">
        <v>402</v>
      </c>
    </row>
    <row r="298" spans="1:11" x14ac:dyDescent="0.25">
      <c r="A298" s="423" t="s">
        <v>1919</v>
      </c>
      <c r="B298" s="94" t="s">
        <v>689</v>
      </c>
      <c r="C298" s="423">
        <v>85141</v>
      </c>
      <c r="D298" s="94" t="s">
        <v>1984</v>
      </c>
      <c r="E298" s="123" t="s">
        <v>1368</v>
      </c>
      <c r="F298" s="94" t="s">
        <v>2066</v>
      </c>
      <c r="G298" s="94" t="s">
        <v>1633</v>
      </c>
      <c r="H298" s="94" t="s">
        <v>1996</v>
      </c>
      <c r="I298" s="94" t="s">
        <v>717</v>
      </c>
      <c r="J298" s="423">
        <v>2019</v>
      </c>
      <c r="K298" s="350" t="s">
        <v>402</v>
      </c>
    </row>
    <row r="299" spans="1:11" x14ac:dyDescent="0.25">
      <c r="A299" s="423" t="s">
        <v>1919</v>
      </c>
      <c r="B299" s="94" t="s">
        <v>689</v>
      </c>
      <c r="C299" s="423">
        <v>85141</v>
      </c>
      <c r="D299" s="94" t="s">
        <v>1984</v>
      </c>
      <c r="E299" s="123" t="s">
        <v>1368</v>
      </c>
      <c r="F299" s="94" t="s">
        <v>2066</v>
      </c>
      <c r="G299" s="94" t="s">
        <v>1635</v>
      </c>
      <c r="H299" s="94" t="s">
        <v>1997</v>
      </c>
      <c r="I299" s="94" t="s">
        <v>717</v>
      </c>
      <c r="J299" s="423">
        <v>2019</v>
      </c>
      <c r="K299" s="350" t="s">
        <v>402</v>
      </c>
    </row>
    <row r="300" spans="1:11" x14ac:dyDescent="0.25">
      <c r="A300" s="423" t="s">
        <v>1919</v>
      </c>
      <c r="B300" s="94" t="s">
        <v>689</v>
      </c>
      <c r="C300" s="423">
        <v>85141</v>
      </c>
      <c r="D300" s="94" t="s">
        <v>1984</v>
      </c>
      <c r="E300" s="123" t="s">
        <v>1368</v>
      </c>
      <c r="F300" s="94" t="s">
        <v>2066</v>
      </c>
      <c r="G300" s="94" t="s">
        <v>1637</v>
      </c>
      <c r="H300" s="94" t="s">
        <v>1998</v>
      </c>
      <c r="I300" s="94" t="s">
        <v>717</v>
      </c>
      <c r="J300" s="423">
        <v>2019</v>
      </c>
      <c r="K300" s="350" t="s">
        <v>402</v>
      </c>
    </row>
    <row r="301" spans="1:11" x14ac:dyDescent="0.25">
      <c r="A301" s="423" t="s">
        <v>1919</v>
      </c>
      <c r="B301" s="94" t="s">
        <v>689</v>
      </c>
      <c r="C301" s="423">
        <v>85141</v>
      </c>
      <c r="D301" s="94" t="s">
        <v>1984</v>
      </c>
      <c r="E301" s="123" t="s">
        <v>1368</v>
      </c>
      <c r="F301" s="94" t="s">
        <v>2066</v>
      </c>
      <c r="G301" s="94" t="s">
        <v>1639</v>
      </c>
      <c r="H301" s="94" t="s">
        <v>1999</v>
      </c>
      <c r="I301" s="94" t="s">
        <v>717</v>
      </c>
      <c r="J301" s="423">
        <v>2019</v>
      </c>
      <c r="K301" s="350" t="s">
        <v>402</v>
      </c>
    </row>
    <row r="302" spans="1:11" x14ac:dyDescent="0.25">
      <c r="A302" s="423" t="s">
        <v>1919</v>
      </c>
      <c r="B302" s="94" t="s">
        <v>689</v>
      </c>
      <c r="C302" s="423">
        <v>85141</v>
      </c>
      <c r="D302" s="94" t="s">
        <v>1984</v>
      </c>
      <c r="E302" s="123" t="s">
        <v>1368</v>
      </c>
      <c r="F302" s="94" t="s">
        <v>2066</v>
      </c>
      <c r="G302" s="94" t="s">
        <v>1641</v>
      </c>
      <c r="H302" s="94" t="s">
        <v>2000</v>
      </c>
      <c r="I302" s="94" t="s">
        <v>717</v>
      </c>
      <c r="J302" s="423">
        <v>2019</v>
      </c>
      <c r="K302" s="350" t="s">
        <v>402</v>
      </c>
    </row>
    <row r="303" spans="1:11" x14ac:dyDescent="0.25">
      <c r="A303" s="423" t="s">
        <v>1919</v>
      </c>
      <c r="B303" s="94" t="s">
        <v>689</v>
      </c>
      <c r="C303" s="423">
        <v>85141</v>
      </c>
      <c r="D303" s="94" t="s">
        <v>1984</v>
      </c>
      <c r="E303" s="123" t="s">
        <v>1368</v>
      </c>
      <c r="F303" s="94" t="s">
        <v>2066</v>
      </c>
      <c r="G303" s="94" t="s">
        <v>1643</v>
      </c>
      <c r="H303" s="94" t="s">
        <v>2001</v>
      </c>
      <c r="I303" s="94" t="s">
        <v>717</v>
      </c>
      <c r="J303" s="423">
        <v>2019</v>
      </c>
      <c r="K303" s="350" t="s">
        <v>402</v>
      </c>
    </row>
    <row r="304" spans="1:11" x14ac:dyDescent="0.25">
      <c r="A304" s="423" t="s">
        <v>1919</v>
      </c>
      <c r="B304" s="94" t="s">
        <v>689</v>
      </c>
      <c r="C304" s="423">
        <v>85141</v>
      </c>
      <c r="D304" s="94" t="s">
        <v>1984</v>
      </c>
      <c r="E304" s="123" t="s">
        <v>1368</v>
      </c>
      <c r="F304" s="94" t="s">
        <v>2066</v>
      </c>
      <c r="G304" s="94" t="s">
        <v>1645</v>
      </c>
      <c r="H304" s="94" t="s">
        <v>2002</v>
      </c>
      <c r="I304" s="94" t="s">
        <v>717</v>
      </c>
      <c r="J304" s="423">
        <v>2019</v>
      </c>
      <c r="K304" s="350" t="s">
        <v>402</v>
      </c>
    </row>
    <row r="305" spans="1:11" x14ac:dyDescent="0.25">
      <c r="A305" s="423" t="s">
        <v>1919</v>
      </c>
      <c r="B305" s="94" t="s">
        <v>689</v>
      </c>
      <c r="C305" s="423">
        <v>85141</v>
      </c>
      <c r="D305" s="94" t="s">
        <v>1984</v>
      </c>
      <c r="E305" s="123" t="s">
        <v>1368</v>
      </c>
      <c r="F305" s="94" t="s">
        <v>2066</v>
      </c>
      <c r="G305" s="94" t="s">
        <v>1647</v>
      </c>
      <c r="H305" s="94" t="s">
        <v>2003</v>
      </c>
      <c r="I305" s="94" t="s">
        <v>717</v>
      </c>
      <c r="J305" s="423">
        <v>2019</v>
      </c>
      <c r="K305" s="350" t="s">
        <v>402</v>
      </c>
    </row>
    <row r="306" spans="1:11" x14ac:dyDescent="0.25">
      <c r="A306" s="423" t="s">
        <v>1919</v>
      </c>
      <c r="B306" s="94" t="s">
        <v>689</v>
      </c>
      <c r="C306" s="423">
        <v>85141</v>
      </c>
      <c r="D306" s="94" t="s">
        <v>1984</v>
      </c>
      <c r="E306" s="123" t="s">
        <v>1368</v>
      </c>
      <c r="F306" s="94" t="s">
        <v>2066</v>
      </c>
      <c r="G306" s="94" t="s">
        <v>1649</v>
      </c>
      <c r="H306" s="94" t="s">
        <v>2004</v>
      </c>
      <c r="I306" s="94" t="s">
        <v>717</v>
      </c>
      <c r="J306" s="423">
        <v>2019</v>
      </c>
      <c r="K306" s="350" t="s">
        <v>402</v>
      </c>
    </row>
    <row r="307" spans="1:11" x14ac:dyDescent="0.25">
      <c r="A307" s="423" t="s">
        <v>1919</v>
      </c>
      <c r="B307" s="94" t="s">
        <v>689</v>
      </c>
      <c r="C307" s="423">
        <v>85141</v>
      </c>
      <c r="D307" s="94" t="s">
        <v>1984</v>
      </c>
      <c r="E307" s="123" t="s">
        <v>1368</v>
      </c>
      <c r="F307" s="94" t="s">
        <v>2066</v>
      </c>
      <c r="G307" s="94" t="s">
        <v>1651</v>
      </c>
      <c r="H307" s="94" t="s">
        <v>2005</v>
      </c>
      <c r="I307" s="94" t="s">
        <v>717</v>
      </c>
      <c r="J307" s="423">
        <v>2019</v>
      </c>
      <c r="K307" s="350" t="s">
        <v>402</v>
      </c>
    </row>
    <row r="308" spans="1:11" x14ac:dyDescent="0.25">
      <c r="A308" s="423" t="s">
        <v>1919</v>
      </c>
      <c r="B308" s="94" t="s">
        <v>689</v>
      </c>
      <c r="C308" s="423">
        <v>85141</v>
      </c>
      <c r="D308" s="94" t="s">
        <v>1984</v>
      </c>
      <c r="E308" s="123" t="s">
        <v>1368</v>
      </c>
      <c r="F308" s="94" t="s">
        <v>2066</v>
      </c>
      <c r="G308" s="94" t="s">
        <v>1653</v>
      </c>
      <c r="H308" s="94" t="s">
        <v>2006</v>
      </c>
      <c r="I308" s="94" t="s">
        <v>717</v>
      </c>
      <c r="J308" s="423">
        <v>2019</v>
      </c>
      <c r="K308" s="350" t="s">
        <v>402</v>
      </c>
    </row>
    <row r="309" spans="1:11" x14ac:dyDescent="0.25">
      <c r="A309" s="423" t="s">
        <v>1919</v>
      </c>
      <c r="B309" s="94" t="s">
        <v>689</v>
      </c>
      <c r="C309" s="423">
        <v>85141</v>
      </c>
      <c r="D309" s="94" t="s">
        <v>1984</v>
      </c>
      <c r="E309" s="123" t="s">
        <v>1368</v>
      </c>
      <c r="F309" s="94" t="s">
        <v>2066</v>
      </c>
      <c r="G309" s="94" t="s">
        <v>1655</v>
      </c>
      <c r="H309" s="94" t="s">
        <v>2007</v>
      </c>
      <c r="I309" s="94" t="s">
        <v>717</v>
      </c>
      <c r="J309" s="423">
        <v>2019</v>
      </c>
      <c r="K309" s="350" t="s">
        <v>402</v>
      </c>
    </row>
    <row r="310" spans="1:11" x14ac:dyDescent="0.25">
      <c r="A310" s="423" t="s">
        <v>1919</v>
      </c>
      <c r="B310" s="94" t="s">
        <v>689</v>
      </c>
      <c r="C310" s="423">
        <v>85141</v>
      </c>
      <c r="D310" s="94" t="s">
        <v>1984</v>
      </c>
      <c r="E310" s="123" t="s">
        <v>1368</v>
      </c>
      <c r="F310" s="94" t="s">
        <v>2066</v>
      </c>
      <c r="G310" s="94" t="s">
        <v>1657</v>
      </c>
      <c r="H310" s="94" t="s">
        <v>2008</v>
      </c>
      <c r="I310" s="94" t="s">
        <v>717</v>
      </c>
      <c r="J310" s="423">
        <v>2019</v>
      </c>
      <c r="K310" s="350" t="s">
        <v>402</v>
      </c>
    </row>
    <row r="311" spans="1:11" x14ac:dyDescent="0.25">
      <c r="A311" s="423" t="s">
        <v>1919</v>
      </c>
      <c r="B311" s="94" t="s">
        <v>689</v>
      </c>
      <c r="C311" s="423">
        <v>85141</v>
      </c>
      <c r="D311" s="94" t="s">
        <v>1984</v>
      </c>
      <c r="E311" s="123" t="s">
        <v>1368</v>
      </c>
      <c r="F311" s="94" t="s">
        <v>2066</v>
      </c>
      <c r="G311" s="94" t="s">
        <v>1659</v>
      </c>
      <c r="H311" s="94" t="s">
        <v>2009</v>
      </c>
      <c r="I311" s="94" t="s">
        <v>717</v>
      </c>
      <c r="J311" s="423">
        <v>2019</v>
      </c>
      <c r="K311" s="350" t="s">
        <v>402</v>
      </c>
    </row>
    <row r="312" spans="1:11" x14ac:dyDescent="0.25">
      <c r="A312" s="423" t="s">
        <v>1919</v>
      </c>
      <c r="B312" s="94" t="s">
        <v>689</v>
      </c>
      <c r="C312" s="423">
        <v>85141</v>
      </c>
      <c r="D312" s="94" t="s">
        <v>1984</v>
      </c>
      <c r="E312" s="123" t="s">
        <v>1368</v>
      </c>
      <c r="F312" s="94" t="s">
        <v>2066</v>
      </c>
      <c r="G312" s="94" t="s">
        <v>1661</v>
      </c>
      <c r="H312" s="94" t="s">
        <v>2010</v>
      </c>
      <c r="I312" s="94" t="s">
        <v>717</v>
      </c>
      <c r="J312" s="423">
        <v>2019</v>
      </c>
      <c r="K312" s="350" t="s">
        <v>402</v>
      </c>
    </row>
    <row r="313" spans="1:11" x14ac:dyDescent="0.25">
      <c r="A313" s="423" t="s">
        <v>1919</v>
      </c>
      <c r="B313" s="94" t="s">
        <v>689</v>
      </c>
      <c r="C313" s="423">
        <v>85141</v>
      </c>
      <c r="D313" s="94" t="s">
        <v>1984</v>
      </c>
      <c r="E313" s="123" t="s">
        <v>1368</v>
      </c>
      <c r="F313" s="94" t="s">
        <v>2066</v>
      </c>
      <c r="G313" s="94" t="s">
        <v>1663</v>
      </c>
      <c r="H313" s="94" t="s">
        <v>2011</v>
      </c>
      <c r="I313" s="94" t="s">
        <v>717</v>
      </c>
      <c r="J313" s="423">
        <v>2019</v>
      </c>
      <c r="K313" s="350" t="s">
        <v>402</v>
      </c>
    </row>
    <row r="314" spans="1:11" x14ac:dyDescent="0.25">
      <c r="A314" s="423" t="s">
        <v>1919</v>
      </c>
      <c r="B314" s="94" t="s">
        <v>689</v>
      </c>
      <c r="C314" s="423">
        <v>85141</v>
      </c>
      <c r="D314" s="94" t="s">
        <v>1984</v>
      </c>
      <c r="E314" s="123" t="s">
        <v>1368</v>
      </c>
      <c r="F314" s="94" t="s">
        <v>2066</v>
      </c>
      <c r="G314" s="94" t="s">
        <v>1665</v>
      </c>
      <c r="H314" s="94" t="s">
        <v>2012</v>
      </c>
      <c r="I314" s="94" t="s">
        <v>717</v>
      </c>
      <c r="J314" s="423">
        <v>2019</v>
      </c>
      <c r="K314" s="350" t="s">
        <v>402</v>
      </c>
    </row>
    <row r="315" spans="1:11" x14ac:dyDescent="0.25">
      <c r="A315" s="423" t="s">
        <v>1919</v>
      </c>
      <c r="B315" s="94" t="s">
        <v>689</v>
      </c>
      <c r="C315" s="423">
        <v>85141</v>
      </c>
      <c r="D315" s="94" t="s">
        <v>1984</v>
      </c>
      <c r="E315" s="123" t="s">
        <v>1368</v>
      </c>
      <c r="F315" s="94" t="s">
        <v>2066</v>
      </c>
      <c r="G315" s="94" t="s">
        <v>1667</v>
      </c>
      <c r="H315" s="94" t="s">
        <v>2013</v>
      </c>
      <c r="I315" s="94" t="s">
        <v>717</v>
      </c>
      <c r="J315" s="423">
        <v>2019</v>
      </c>
      <c r="K315" s="350" t="s">
        <v>402</v>
      </c>
    </row>
    <row r="316" spans="1:11" x14ac:dyDescent="0.25">
      <c r="A316" s="423" t="s">
        <v>1919</v>
      </c>
      <c r="B316" s="94" t="s">
        <v>689</v>
      </c>
      <c r="C316" s="423">
        <v>85141</v>
      </c>
      <c r="D316" s="94" t="s">
        <v>1984</v>
      </c>
      <c r="E316" s="123" t="s">
        <v>1368</v>
      </c>
      <c r="F316" s="94" t="s">
        <v>2066</v>
      </c>
      <c r="G316" s="94" t="s">
        <v>1669</v>
      </c>
      <c r="H316" s="94" t="s">
        <v>2014</v>
      </c>
      <c r="I316" s="94" t="s">
        <v>717</v>
      </c>
      <c r="J316" s="423">
        <v>2019</v>
      </c>
      <c r="K316" s="350" t="s">
        <v>402</v>
      </c>
    </row>
    <row r="317" spans="1:11" x14ac:dyDescent="0.25">
      <c r="A317" s="423" t="s">
        <v>1919</v>
      </c>
      <c r="B317" s="94" t="s">
        <v>689</v>
      </c>
      <c r="C317" s="423">
        <v>85141</v>
      </c>
      <c r="D317" s="94" t="s">
        <v>1984</v>
      </c>
      <c r="E317" s="123" t="s">
        <v>1368</v>
      </c>
      <c r="F317" s="94" t="s">
        <v>2066</v>
      </c>
      <c r="G317" s="94" t="s">
        <v>1671</v>
      </c>
      <c r="H317" s="94" t="s">
        <v>2015</v>
      </c>
      <c r="I317" s="94" t="s">
        <v>717</v>
      </c>
      <c r="J317" s="423">
        <v>2019</v>
      </c>
      <c r="K317" s="350" t="s">
        <v>402</v>
      </c>
    </row>
    <row r="318" spans="1:11" x14ac:dyDescent="0.25">
      <c r="A318" s="423" t="s">
        <v>1919</v>
      </c>
      <c r="B318" s="94" t="s">
        <v>689</v>
      </c>
      <c r="C318" s="423">
        <v>85141</v>
      </c>
      <c r="D318" s="94" t="s">
        <v>1984</v>
      </c>
      <c r="E318" s="123" t="s">
        <v>1368</v>
      </c>
      <c r="F318" s="94" t="s">
        <v>2066</v>
      </c>
      <c r="G318" s="94" t="s">
        <v>1673</v>
      </c>
      <c r="H318" s="94" t="s">
        <v>2016</v>
      </c>
      <c r="I318" s="94" t="s">
        <v>717</v>
      </c>
      <c r="J318" s="423">
        <v>2019</v>
      </c>
      <c r="K318" s="350" t="s">
        <v>402</v>
      </c>
    </row>
    <row r="319" spans="1:11" x14ac:dyDescent="0.25">
      <c r="A319" s="423" t="s">
        <v>1919</v>
      </c>
      <c r="B319" s="94" t="s">
        <v>689</v>
      </c>
      <c r="C319" s="423">
        <v>85141</v>
      </c>
      <c r="D319" s="94" t="s">
        <v>1984</v>
      </c>
      <c r="E319" s="123" t="s">
        <v>1368</v>
      </c>
      <c r="F319" s="94" t="s">
        <v>2066</v>
      </c>
      <c r="G319" s="94" t="s">
        <v>1675</v>
      </c>
      <c r="H319" s="94" t="s">
        <v>2017</v>
      </c>
      <c r="I319" s="94" t="s">
        <v>717</v>
      </c>
      <c r="J319" s="423">
        <v>2019</v>
      </c>
      <c r="K319" s="350" t="s">
        <v>402</v>
      </c>
    </row>
    <row r="320" spans="1:11" x14ac:dyDescent="0.25">
      <c r="A320" s="423" t="s">
        <v>1919</v>
      </c>
      <c r="B320" s="94" t="s">
        <v>689</v>
      </c>
      <c r="C320" s="423">
        <v>85141</v>
      </c>
      <c r="D320" s="94" t="s">
        <v>1984</v>
      </c>
      <c r="E320" s="123" t="s">
        <v>1368</v>
      </c>
      <c r="F320" s="94" t="s">
        <v>2066</v>
      </c>
      <c r="G320" s="94" t="s">
        <v>1677</v>
      </c>
      <c r="H320" s="94" t="s">
        <v>2018</v>
      </c>
      <c r="I320" s="94" t="s">
        <v>717</v>
      </c>
      <c r="J320" s="423">
        <v>2019</v>
      </c>
      <c r="K320" s="350" t="s">
        <v>402</v>
      </c>
    </row>
    <row r="321" spans="1:11" x14ac:dyDescent="0.25">
      <c r="A321" s="423" t="s">
        <v>1919</v>
      </c>
      <c r="B321" s="94" t="s">
        <v>689</v>
      </c>
      <c r="C321" s="423">
        <v>85141</v>
      </c>
      <c r="D321" s="94" t="s">
        <v>1984</v>
      </c>
      <c r="E321" s="123" t="s">
        <v>1368</v>
      </c>
      <c r="F321" s="94" t="s">
        <v>2066</v>
      </c>
      <c r="G321" s="94" t="s">
        <v>1679</v>
      </c>
      <c r="H321" s="94" t="s">
        <v>2019</v>
      </c>
      <c r="I321" s="94" t="s">
        <v>717</v>
      </c>
      <c r="J321" s="423">
        <v>2019</v>
      </c>
      <c r="K321" s="350" t="s">
        <v>402</v>
      </c>
    </row>
    <row r="322" spans="1:11" x14ac:dyDescent="0.25">
      <c r="A322" s="423" t="s">
        <v>1919</v>
      </c>
      <c r="B322" s="94" t="s">
        <v>689</v>
      </c>
      <c r="C322" s="423">
        <v>85141</v>
      </c>
      <c r="D322" s="94" t="s">
        <v>1984</v>
      </c>
      <c r="E322" s="123" t="s">
        <v>1368</v>
      </c>
      <c r="F322" s="94" t="s">
        <v>2066</v>
      </c>
      <c r="G322" s="94" t="s">
        <v>1681</v>
      </c>
      <c r="H322" s="94" t="s">
        <v>2020</v>
      </c>
      <c r="I322" s="94" t="s">
        <v>717</v>
      </c>
      <c r="J322" s="423">
        <v>2019</v>
      </c>
      <c r="K322" s="350" t="s">
        <v>402</v>
      </c>
    </row>
    <row r="323" spans="1:11" x14ac:dyDescent="0.25">
      <c r="A323" s="423" t="s">
        <v>1919</v>
      </c>
      <c r="B323" s="94" t="s">
        <v>689</v>
      </c>
      <c r="C323" s="423">
        <v>85141</v>
      </c>
      <c r="D323" s="94" t="s">
        <v>1984</v>
      </c>
      <c r="E323" s="123" t="s">
        <v>1368</v>
      </c>
      <c r="F323" s="94" t="s">
        <v>2066</v>
      </c>
      <c r="G323" s="94" t="s">
        <v>1683</v>
      </c>
      <c r="H323" s="94" t="s">
        <v>2021</v>
      </c>
      <c r="I323" s="94" t="s">
        <v>717</v>
      </c>
      <c r="J323" s="423">
        <v>2019</v>
      </c>
      <c r="K323" s="350" t="s">
        <v>402</v>
      </c>
    </row>
    <row r="324" spans="1:11" x14ac:dyDescent="0.25">
      <c r="A324" s="423" t="s">
        <v>1919</v>
      </c>
      <c r="B324" s="94" t="s">
        <v>689</v>
      </c>
      <c r="C324" s="423">
        <v>85141</v>
      </c>
      <c r="D324" s="94" t="s">
        <v>1984</v>
      </c>
      <c r="E324" s="123" t="s">
        <v>1368</v>
      </c>
      <c r="F324" s="94" t="s">
        <v>2066</v>
      </c>
      <c r="G324" s="94" t="s">
        <v>1685</v>
      </c>
      <c r="H324" s="94" t="s">
        <v>2022</v>
      </c>
      <c r="I324" s="94" t="s">
        <v>717</v>
      </c>
      <c r="J324" s="423">
        <v>2019</v>
      </c>
      <c r="K324" s="350" t="s">
        <v>402</v>
      </c>
    </row>
    <row r="325" spans="1:11" x14ac:dyDescent="0.25">
      <c r="A325" s="423" t="s">
        <v>1919</v>
      </c>
      <c r="B325" s="94" t="s">
        <v>689</v>
      </c>
      <c r="C325" s="423">
        <v>85141</v>
      </c>
      <c r="D325" s="94" t="s">
        <v>1984</v>
      </c>
      <c r="E325" s="123" t="s">
        <v>1368</v>
      </c>
      <c r="F325" s="94" t="s">
        <v>2066</v>
      </c>
      <c r="G325" s="94" t="s">
        <v>1687</v>
      </c>
      <c r="H325" s="94" t="s">
        <v>2023</v>
      </c>
      <c r="I325" s="94" t="s">
        <v>717</v>
      </c>
      <c r="J325" s="423">
        <v>2019</v>
      </c>
      <c r="K325" s="350" t="s">
        <v>402</v>
      </c>
    </row>
    <row r="326" spans="1:11" x14ac:dyDescent="0.25">
      <c r="A326" s="423" t="s">
        <v>1919</v>
      </c>
      <c r="B326" s="94" t="s">
        <v>689</v>
      </c>
      <c r="C326" s="423">
        <v>85141</v>
      </c>
      <c r="D326" s="94" t="s">
        <v>1984</v>
      </c>
      <c r="E326" s="123" t="s">
        <v>1368</v>
      </c>
      <c r="F326" s="94" t="s">
        <v>2066</v>
      </c>
      <c r="G326" s="94" t="s">
        <v>1689</v>
      </c>
      <c r="H326" s="94" t="s">
        <v>2024</v>
      </c>
      <c r="I326" s="94" t="s">
        <v>717</v>
      </c>
      <c r="J326" s="423">
        <v>2019</v>
      </c>
      <c r="K326" s="350" t="s">
        <v>402</v>
      </c>
    </row>
    <row r="327" spans="1:11" x14ac:dyDescent="0.25">
      <c r="A327" s="423" t="s">
        <v>1919</v>
      </c>
      <c r="B327" s="94" t="s">
        <v>689</v>
      </c>
      <c r="C327" s="423">
        <v>85141</v>
      </c>
      <c r="D327" s="94" t="s">
        <v>1984</v>
      </c>
      <c r="E327" s="123" t="s">
        <v>1368</v>
      </c>
      <c r="F327" s="94" t="s">
        <v>2066</v>
      </c>
      <c r="G327" s="94" t="s">
        <v>1691</v>
      </c>
      <c r="H327" s="94" t="s">
        <v>2025</v>
      </c>
      <c r="I327" s="94" t="s">
        <v>717</v>
      </c>
      <c r="J327" s="423">
        <v>2019</v>
      </c>
      <c r="K327" s="350" t="s">
        <v>402</v>
      </c>
    </row>
    <row r="328" spans="1:11" x14ac:dyDescent="0.25">
      <c r="A328" s="423" t="s">
        <v>1919</v>
      </c>
      <c r="B328" s="94" t="s">
        <v>689</v>
      </c>
      <c r="C328" s="423">
        <v>85141</v>
      </c>
      <c r="D328" s="94" t="s">
        <v>1984</v>
      </c>
      <c r="E328" s="123" t="s">
        <v>1368</v>
      </c>
      <c r="F328" s="94" t="s">
        <v>2066</v>
      </c>
      <c r="G328" s="94" t="s">
        <v>1693</v>
      </c>
      <c r="H328" s="94" t="s">
        <v>2026</v>
      </c>
      <c r="I328" s="94" t="s">
        <v>717</v>
      </c>
      <c r="J328" s="423">
        <v>2019</v>
      </c>
      <c r="K328" s="350" t="s">
        <v>402</v>
      </c>
    </row>
    <row r="329" spans="1:11" x14ac:dyDescent="0.25">
      <c r="A329" s="423" t="s">
        <v>1919</v>
      </c>
      <c r="B329" s="94" t="s">
        <v>689</v>
      </c>
      <c r="C329" s="423">
        <v>85141</v>
      </c>
      <c r="D329" s="94" t="s">
        <v>1984</v>
      </c>
      <c r="E329" s="123" t="s">
        <v>1368</v>
      </c>
      <c r="F329" s="94" t="s">
        <v>2066</v>
      </c>
      <c r="G329" s="94" t="s">
        <v>1695</v>
      </c>
      <c r="H329" s="94" t="s">
        <v>2027</v>
      </c>
      <c r="I329" s="94" t="s">
        <v>717</v>
      </c>
      <c r="J329" s="423">
        <v>2019</v>
      </c>
      <c r="K329" s="350" t="s">
        <v>402</v>
      </c>
    </row>
    <row r="330" spans="1:11" x14ac:dyDescent="0.25">
      <c r="A330" s="423" t="s">
        <v>1919</v>
      </c>
      <c r="B330" s="94" t="s">
        <v>689</v>
      </c>
      <c r="C330" s="423">
        <v>85141</v>
      </c>
      <c r="D330" s="94" t="s">
        <v>1984</v>
      </c>
      <c r="E330" s="123" t="s">
        <v>1368</v>
      </c>
      <c r="F330" s="94" t="s">
        <v>2066</v>
      </c>
      <c r="G330" s="94" t="s">
        <v>1697</v>
      </c>
      <c r="H330" s="94" t="s">
        <v>2028</v>
      </c>
      <c r="I330" s="94" t="s">
        <v>717</v>
      </c>
      <c r="J330" s="423">
        <v>2019</v>
      </c>
      <c r="K330" s="350" t="s">
        <v>402</v>
      </c>
    </row>
    <row r="331" spans="1:11" x14ac:dyDescent="0.25">
      <c r="A331" s="423" t="s">
        <v>1919</v>
      </c>
      <c r="B331" s="94" t="s">
        <v>689</v>
      </c>
      <c r="C331" s="423">
        <v>85141</v>
      </c>
      <c r="D331" s="94" t="s">
        <v>1984</v>
      </c>
      <c r="E331" s="123" t="s">
        <v>1368</v>
      </c>
      <c r="F331" s="94" t="s">
        <v>2066</v>
      </c>
      <c r="G331" s="94" t="s">
        <v>1699</v>
      </c>
      <c r="H331" s="94" t="s">
        <v>2029</v>
      </c>
      <c r="I331" s="94" t="s">
        <v>717</v>
      </c>
      <c r="J331" s="423">
        <v>2019</v>
      </c>
      <c r="K331" s="350" t="s">
        <v>402</v>
      </c>
    </row>
    <row r="332" spans="1:11" x14ac:dyDescent="0.25">
      <c r="A332" s="423" t="s">
        <v>1919</v>
      </c>
      <c r="B332" s="94" t="s">
        <v>689</v>
      </c>
      <c r="C332" s="423">
        <v>85141</v>
      </c>
      <c r="D332" s="94" t="s">
        <v>1984</v>
      </c>
      <c r="E332" s="123" t="s">
        <v>1368</v>
      </c>
      <c r="F332" s="94" t="s">
        <v>2066</v>
      </c>
      <c r="G332" s="94" t="s">
        <v>1701</v>
      </c>
      <c r="H332" s="94" t="s">
        <v>2030</v>
      </c>
      <c r="I332" s="94" t="s">
        <v>717</v>
      </c>
      <c r="J332" s="423">
        <v>2019</v>
      </c>
      <c r="K332" s="350" t="s">
        <v>402</v>
      </c>
    </row>
    <row r="333" spans="1:11" x14ac:dyDescent="0.25">
      <c r="A333" s="423" t="s">
        <v>1919</v>
      </c>
      <c r="B333" s="94" t="s">
        <v>689</v>
      </c>
      <c r="C333" s="423">
        <v>85141</v>
      </c>
      <c r="D333" s="94" t="s">
        <v>1984</v>
      </c>
      <c r="E333" s="123" t="s">
        <v>1368</v>
      </c>
      <c r="F333" s="94" t="s">
        <v>2066</v>
      </c>
      <c r="G333" s="94" t="s">
        <v>1703</v>
      </c>
      <c r="H333" s="94" t="s">
        <v>2031</v>
      </c>
      <c r="I333" s="94" t="s">
        <v>717</v>
      </c>
      <c r="J333" s="423">
        <v>2019</v>
      </c>
      <c r="K333" s="350" t="s">
        <v>402</v>
      </c>
    </row>
    <row r="334" spans="1:11" x14ac:dyDescent="0.25">
      <c r="A334" s="423" t="s">
        <v>1919</v>
      </c>
      <c r="B334" s="94" t="s">
        <v>689</v>
      </c>
      <c r="C334" s="423">
        <v>85141</v>
      </c>
      <c r="D334" s="94" t="s">
        <v>1984</v>
      </c>
      <c r="E334" s="123" t="s">
        <v>1368</v>
      </c>
      <c r="F334" s="94" t="s">
        <v>2066</v>
      </c>
      <c r="G334" s="94" t="s">
        <v>1705</v>
      </c>
      <c r="H334" s="94" t="s">
        <v>2032</v>
      </c>
      <c r="I334" s="94" t="s">
        <v>717</v>
      </c>
      <c r="J334" s="423">
        <v>2019</v>
      </c>
      <c r="K334" s="350" t="s">
        <v>402</v>
      </c>
    </row>
    <row r="335" spans="1:11" x14ac:dyDescent="0.25">
      <c r="A335" s="423" t="s">
        <v>1919</v>
      </c>
      <c r="B335" s="94" t="s">
        <v>689</v>
      </c>
      <c r="C335" s="423">
        <v>85141</v>
      </c>
      <c r="D335" s="94" t="s">
        <v>1984</v>
      </c>
      <c r="E335" s="123" t="s">
        <v>1368</v>
      </c>
      <c r="F335" s="94" t="s">
        <v>2066</v>
      </c>
      <c r="G335" s="94" t="s">
        <v>1707</v>
      </c>
      <c r="H335" s="94" t="s">
        <v>2033</v>
      </c>
      <c r="I335" s="94" t="s">
        <v>717</v>
      </c>
      <c r="J335" s="423">
        <v>2019</v>
      </c>
      <c r="K335" s="350" t="s">
        <v>402</v>
      </c>
    </row>
    <row r="336" spans="1:11" x14ac:dyDescent="0.25">
      <c r="A336" s="423" t="s">
        <v>1919</v>
      </c>
      <c r="B336" s="94" t="s">
        <v>689</v>
      </c>
      <c r="C336" s="423">
        <v>85141</v>
      </c>
      <c r="D336" s="94" t="s">
        <v>1984</v>
      </c>
      <c r="E336" s="123" t="s">
        <v>1368</v>
      </c>
      <c r="F336" s="94" t="s">
        <v>2066</v>
      </c>
      <c r="G336" s="94" t="s">
        <v>1709</v>
      </c>
      <c r="H336" s="94" t="s">
        <v>2034</v>
      </c>
      <c r="I336" s="94" t="s">
        <v>717</v>
      </c>
      <c r="J336" s="423">
        <v>2019</v>
      </c>
      <c r="K336" s="350" t="s">
        <v>402</v>
      </c>
    </row>
    <row r="337" spans="1:11" x14ac:dyDescent="0.25">
      <c r="A337" s="423" t="s">
        <v>1919</v>
      </c>
      <c r="B337" s="94" t="s">
        <v>689</v>
      </c>
      <c r="C337" s="423">
        <v>85141</v>
      </c>
      <c r="D337" s="94" t="s">
        <v>1984</v>
      </c>
      <c r="E337" s="123" t="s">
        <v>1368</v>
      </c>
      <c r="F337" s="94" t="s">
        <v>2066</v>
      </c>
      <c r="G337" s="94" t="s">
        <v>1711</v>
      </c>
      <c r="H337" s="94" t="s">
        <v>2035</v>
      </c>
      <c r="I337" s="94" t="s">
        <v>717</v>
      </c>
      <c r="J337" s="423">
        <v>2019</v>
      </c>
      <c r="K337" s="350" t="s">
        <v>402</v>
      </c>
    </row>
    <row r="338" spans="1:11" x14ac:dyDescent="0.25">
      <c r="A338" s="423" t="s">
        <v>1919</v>
      </c>
      <c r="B338" s="94" t="s">
        <v>689</v>
      </c>
      <c r="C338" s="423">
        <v>85141</v>
      </c>
      <c r="D338" s="94" t="s">
        <v>1984</v>
      </c>
      <c r="E338" s="123" t="s">
        <v>1368</v>
      </c>
      <c r="F338" s="94" t="s">
        <v>2066</v>
      </c>
      <c r="G338" s="94" t="s">
        <v>1713</v>
      </c>
      <c r="H338" s="94" t="s">
        <v>2036</v>
      </c>
      <c r="I338" s="94" t="s">
        <v>717</v>
      </c>
      <c r="J338" s="423">
        <v>2019</v>
      </c>
      <c r="K338" s="350" t="s">
        <v>402</v>
      </c>
    </row>
    <row r="339" spans="1:11" x14ac:dyDescent="0.25">
      <c r="A339" s="423" t="s">
        <v>1919</v>
      </c>
      <c r="B339" s="94" t="s">
        <v>689</v>
      </c>
      <c r="C339" s="423">
        <v>85141</v>
      </c>
      <c r="D339" s="94" t="s">
        <v>1984</v>
      </c>
      <c r="E339" s="123" t="s">
        <v>1368</v>
      </c>
      <c r="F339" s="94" t="s">
        <v>2066</v>
      </c>
      <c r="G339" s="94" t="s">
        <v>1715</v>
      </c>
      <c r="H339" s="94" t="s">
        <v>2037</v>
      </c>
      <c r="I339" s="94" t="s">
        <v>717</v>
      </c>
      <c r="J339" s="423">
        <v>2019</v>
      </c>
      <c r="K339" s="350" t="s">
        <v>402</v>
      </c>
    </row>
    <row r="340" spans="1:11" x14ac:dyDescent="0.25">
      <c r="A340" s="423" t="s">
        <v>1919</v>
      </c>
      <c r="B340" s="94" t="s">
        <v>689</v>
      </c>
      <c r="C340" s="423">
        <v>85141</v>
      </c>
      <c r="D340" s="94" t="s">
        <v>1984</v>
      </c>
      <c r="E340" s="123" t="s">
        <v>1368</v>
      </c>
      <c r="F340" s="94" t="s">
        <v>2066</v>
      </c>
      <c r="G340" s="94" t="s">
        <v>1717</v>
      </c>
      <c r="H340" s="94" t="s">
        <v>2038</v>
      </c>
      <c r="I340" s="94" t="s">
        <v>717</v>
      </c>
      <c r="J340" s="423">
        <v>2019</v>
      </c>
      <c r="K340" s="350" t="s">
        <v>402</v>
      </c>
    </row>
    <row r="341" spans="1:11" x14ac:dyDescent="0.25">
      <c r="A341" s="423" t="s">
        <v>1919</v>
      </c>
      <c r="B341" s="94" t="s">
        <v>689</v>
      </c>
      <c r="C341" s="423">
        <v>85141</v>
      </c>
      <c r="D341" s="94" t="s">
        <v>1984</v>
      </c>
      <c r="E341" s="123" t="s">
        <v>1368</v>
      </c>
      <c r="F341" s="94" t="s">
        <v>2066</v>
      </c>
      <c r="G341" s="94" t="s">
        <v>1719</v>
      </c>
      <c r="H341" s="94" t="s">
        <v>2039</v>
      </c>
      <c r="I341" s="94" t="s">
        <v>717</v>
      </c>
      <c r="J341" s="423">
        <v>2019</v>
      </c>
      <c r="K341" s="350" t="s">
        <v>402</v>
      </c>
    </row>
    <row r="342" spans="1:11" x14ac:dyDescent="0.25">
      <c r="A342" s="423" t="s">
        <v>1919</v>
      </c>
      <c r="B342" s="94" t="s">
        <v>689</v>
      </c>
      <c r="C342" s="423">
        <v>85141</v>
      </c>
      <c r="D342" s="94" t="s">
        <v>1984</v>
      </c>
      <c r="E342" s="123" t="s">
        <v>1368</v>
      </c>
      <c r="F342" s="94" t="s">
        <v>2066</v>
      </c>
      <c r="G342" s="94" t="s">
        <v>1721</v>
      </c>
      <c r="H342" s="94" t="s">
        <v>2040</v>
      </c>
      <c r="I342" s="94" t="s">
        <v>717</v>
      </c>
      <c r="J342" s="423">
        <v>2019</v>
      </c>
      <c r="K342" s="350" t="s">
        <v>402</v>
      </c>
    </row>
    <row r="343" spans="1:11" x14ac:dyDescent="0.25">
      <c r="A343" s="423" t="s">
        <v>1919</v>
      </c>
      <c r="B343" s="94" t="s">
        <v>689</v>
      </c>
      <c r="C343" s="423">
        <v>85141</v>
      </c>
      <c r="D343" s="94" t="s">
        <v>1984</v>
      </c>
      <c r="E343" s="123" t="s">
        <v>1368</v>
      </c>
      <c r="F343" s="94" t="s">
        <v>2066</v>
      </c>
      <c r="G343" s="94" t="s">
        <v>1723</v>
      </c>
      <c r="H343" s="94" t="s">
        <v>2041</v>
      </c>
      <c r="I343" s="94" t="s">
        <v>717</v>
      </c>
      <c r="J343" s="423">
        <v>2019</v>
      </c>
      <c r="K343" s="350" t="s">
        <v>402</v>
      </c>
    </row>
    <row r="344" spans="1:11" x14ac:dyDescent="0.25">
      <c r="A344" s="423" t="s">
        <v>1919</v>
      </c>
      <c r="B344" s="94" t="s">
        <v>689</v>
      </c>
      <c r="C344" s="423">
        <v>85141</v>
      </c>
      <c r="D344" s="94" t="s">
        <v>1984</v>
      </c>
      <c r="E344" s="123" t="s">
        <v>1368</v>
      </c>
      <c r="F344" s="94" t="s">
        <v>2066</v>
      </c>
      <c r="G344" s="94" t="s">
        <v>1725</v>
      </c>
      <c r="H344" s="94" t="s">
        <v>2042</v>
      </c>
      <c r="I344" s="94" t="s">
        <v>717</v>
      </c>
      <c r="J344" s="423">
        <v>2019</v>
      </c>
      <c r="K344" s="350" t="s">
        <v>402</v>
      </c>
    </row>
    <row r="345" spans="1:11" x14ac:dyDescent="0.25">
      <c r="A345" s="423" t="s">
        <v>1919</v>
      </c>
      <c r="B345" s="94" t="s">
        <v>689</v>
      </c>
      <c r="C345" s="423">
        <v>85141</v>
      </c>
      <c r="D345" s="94" t="s">
        <v>1984</v>
      </c>
      <c r="E345" s="123" t="s">
        <v>1368</v>
      </c>
      <c r="F345" s="94" t="s">
        <v>2066</v>
      </c>
      <c r="G345" s="94" t="s">
        <v>1727</v>
      </c>
      <c r="H345" s="94" t="s">
        <v>2043</v>
      </c>
      <c r="I345" s="94" t="s">
        <v>717</v>
      </c>
      <c r="J345" s="423">
        <v>2019</v>
      </c>
      <c r="K345" s="350" t="s">
        <v>402</v>
      </c>
    </row>
    <row r="346" spans="1:11" x14ac:dyDescent="0.25">
      <c r="A346" s="423" t="s">
        <v>1919</v>
      </c>
      <c r="B346" s="94" t="s">
        <v>689</v>
      </c>
      <c r="C346" s="423">
        <v>85141</v>
      </c>
      <c r="D346" s="94" t="s">
        <v>1984</v>
      </c>
      <c r="E346" s="123" t="s">
        <v>1368</v>
      </c>
      <c r="F346" s="94" t="s">
        <v>2066</v>
      </c>
      <c r="G346" s="94" t="s">
        <v>1729</v>
      </c>
      <c r="H346" s="94" t="s">
        <v>2044</v>
      </c>
      <c r="I346" s="94" t="s">
        <v>717</v>
      </c>
      <c r="J346" s="423">
        <v>2019</v>
      </c>
      <c r="K346" s="350" t="s">
        <v>402</v>
      </c>
    </row>
    <row r="347" spans="1:11" x14ac:dyDescent="0.25">
      <c r="A347" s="423" t="s">
        <v>1919</v>
      </c>
      <c r="B347" s="94" t="s">
        <v>689</v>
      </c>
      <c r="C347" s="423">
        <v>85141</v>
      </c>
      <c r="D347" s="94" t="s">
        <v>1984</v>
      </c>
      <c r="E347" s="123" t="s">
        <v>1368</v>
      </c>
      <c r="F347" s="94" t="s">
        <v>2066</v>
      </c>
      <c r="G347" s="94" t="s">
        <v>1731</v>
      </c>
      <c r="H347" s="94" t="s">
        <v>2045</v>
      </c>
      <c r="I347" s="94" t="s">
        <v>717</v>
      </c>
      <c r="J347" s="423">
        <v>2019</v>
      </c>
      <c r="K347" s="350" t="s">
        <v>402</v>
      </c>
    </row>
    <row r="348" spans="1:11" x14ac:dyDescent="0.25">
      <c r="A348" s="423" t="s">
        <v>1919</v>
      </c>
      <c r="B348" s="94" t="s">
        <v>689</v>
      </c>
      <c r="C348" s="423">
        <v>85141</v>
      </c>
      <c r="D348" s="94" t="s">
        <v>1984</v>
      </c>
      <c r="E348" s="123" t="s">
        <v>1368</v>
      </c>
      <c r="F348" s="94" t="s">
        <v>2066</v>
      </c>
      <c r="G348" s="94" t="s">
        <v>1733</v>
      </c>
      <c r="H348" s="94" t="s">
        <v>2046</v>
      </c>
      <c r="I348" s="94" t="s">
        <v>717</v>
      </c>
      <c r="J348" s="423">
        <v>2019</v>
      </c>
      <c r="K348" s="350" t="s">
        <v>402</v>
      </c>
    </row>
    <row r="349" spans="1:11" x14ac:dyDescent="0.25">
      <c r="A349" s="423" t="s">
        <v>1919</v>
      </c>
      <c r="B349" s="94" t="s">
        <v>689</v>
      </c>
      <c r="C349" s="423">
        <v>85141</v>
      </c>
      <c r="D349" s="94" t="s">
        <v>1984</v>
      </c>
      <c r="E349" s="123" t="s">
        <v>1368</v>
      </c>
      <c r="F349" s="94" t="s">
        <v>2066</v>
      </c>
      <c r="G349" s="94" t="s">
        <v>1735</v>
      </c>
      <c r="H349" s="94" t="s">
        <v>2047</v>
      </c>
      <c r="I349" s="94" t="s">
        <v>717</v>
      </c>
      <c r="J349" s="423">
        <v>2019</v>
      </c>
      <c r="K349" s="350" t="s">
        <v>402</v>
      </c>
    </row>
    <row r="350" spans="1:11" x14ac:dyDescent="0.25">
      <c r="A350" s="423" t="s">
        <v>1919</v>
      </c>
      <c r="B350" s="94" t="s">
        <v>689</v>
      </c>
      <c r="C350" s="423">
        <v>85141</v>
      </c>
      <c r="D350" s="94" t="s">
        <v>1984</v>
      </c>
      <c r="E350" s="123" t="s">
        <v>1368</v>
      </c>
      <c r="F350" s="94" t="s">
        <v>2066</v>
      </c>
      <c r="G350" s="94" t="s">
        <v>1737</v>
      </c>
      <c r="H350" s="94" t="s">
        <v>2048</v>
      </c>
      <c r="I350" s="94" t="s">
        <v>717</v>
      </c>
      <c r="J350" s="423">
        <v>2019</v>
      </c>
      <c r="K350" s="350" t="s">
        <v>402</v>
      </c>
    </row>
    <row r="351" spans="1:11" x14ac:dyDescent="0.25">
      <c r="A351" s="423" t="s">
        <v>1919</v>
      </c>
      <c r="B351" s="94" t="s">
        <v>689</v>
      </c>
      <c r="C351" s="423">
        <v>85141</v>
      </c>
      <c r="D351" s="94" t="s">
        <v>1984</v>
      </c>
      <c r="E351" s="123" t="s">
        <v>1368</v>
      </c>
      <c r="F351" s="94" t="s">
        <v>2066</v>
      </c>
      <c r="G351" s="94" t="s">
        <v>1739</v>
      </c>
      <c r="H351" s="94" t="s">
        <v>2049</v>
      </c>
      <c r="I351" s="94" t="s">
        <v>717</v>
      </c>
      <c r="J351" s="423">
        <v>2019</v>
      </c>
      <c r="K351" s="350" t="s">
        <v>402</v>
      </c>
    </row>
    <row r="352" spans="1:11" x14ac:dyDescent="0.25">
      <c r="A352" s="423" t="s">
        <v>1919</v>
      </c>
      <c r="B352" s="94" t="s">
        <v>689</v>
      </c>
      <c r="C352" s="423">
        <v>85141</v>
      </c>
      <c r="D352" s="94" t="s">
        <v>1984</v>
      </c>
      <c r="E352" s="123" t="s">
        <v>1368</v>
      </c>
      <c r="F352" s="94" t="s">
        <v>2066</v>
      </c>
      <c r="G352" s="94" t="s">
        <v>1741</v>
      </c>
      <c r="H352" s="94" t="s">
        <v>2050</v>
      </c>
      <c r="I352" s="94" t="s">
        <v>717</v>
      </c>
      <c r="J352" s="423">
        <v>2019</v>
      </c>
      <c r="K352" s="350" t="s">
        <v>402</v>
      </c>
    </row>
    <row r="353" spans="1:11" x14ac:dyDescent="0.25">
      <c r="A353" s="423" t="s">
        <v>1919</v>
      </c>
      <c r="B353" s="94" t="s">
        <v>689</v>
      </c>
      <c r="C353" s="423">
        <v>85141</v>
      </c>
      <c r="D353" s="94" t="s">
        <v>1984</v>
      </c>
      <c r="E353" s="123" t="s">
        <v>1368</v>
      </c>
      <c r="F353" s="94" t="s">
        <v>2066</v>
      </c>
      <c r="G353" s="94" t="s">
        <v>2051</v>
      </c>
      <c r="H353" s="94" t="s">
        <v>2052</v>
      </c>
      <c r="I353" s="94" t="s">
        <v>717</v>
      </c>
      <c r="J353" s="423">
        <v>2019</v>
      </c>
      <c r="K353" s="350">
        <v>45267.807999999997</v>
      </c>
    </row>
    <row r="354" spans="1:11" x14ac:dyDescent="0.25">
      <c r="A354" s="423" t="s">
        <v>1919</v>
      </c>
      <c r="B354" s="94" t="s">
        <v>689</v>
      </c>
      <c r="C354" s="423">
        <v>85141</v>
      </c>
      <c r="D354" s="94" t="s">
        <v>1984</v>
      </c>
      <c r="E354" s="123" t="s">
        <v>1368</v>
      </c>
      <c r="F354" s="94" t="s">
        <v>2066</v>
      </c>
      <c r="G354" s="94" t="s">
        <v>2053</v>
      </c>
      <c r="H354" s="94" t="s">
        <v>2054</v>
      </c>
      <c r="I354" s="94" t="s">
        <v>717</v>
      </c>
      <c r="J354" s="423">
        <v>2019</v>
      </c>
      <c r="K354" s="350" t="s">
        <v>402</v>
      </c>
    </row>
    <row r="355" spans="1:11" x14ac:dyDescent="0.25">
      <c r="A355" s="423" t="s">
        <v>1919</v>
      </c>
      <c r="B355" s="94" t="s">
        <v>689</v>
      </c>
      <c r="C355" s="423">
        <v>85141</v>
      </c>
      <c r="D355" s="94" t="s">
        <v>1984</v>
      </c>
      <c r="E355" s="123" t="s">
        <v>1368</v>
      </c>
      <c r="F355" s="94" t="s">
        <v>2066</v>
      </c>
      <c r="G355" s="94" t="s">
        <v>1184</v>
      </c>
      <c r="H355" s="250" t="s">
        <v>1185</v>
      </c>
      <c r="I355" s="94" t="s">
        <v>717</v>
      </c>
      <c r="J355" s="423">
        <v>2019</v>
      </c>
      <c r="K355" s="350" t="s">
        <v>249</v>
      </c>
    </row>
    <row r="356" spans="1:11" x14ac:dyDescent="0.25">
      <c r="A356" s="423" t="s">
        <v>1919</v>
      </c>
      <c r="B356" s="94" t="s">
        <v>689</v>
      </c>
      <c r="C356" s="423">
        <v>85141</v>
      </c>
      <c r="D356" s="94" t="s">
        <v>1984</v>
      </c>
      <c r="E356" s="123" t="s">
        <v>1368</v>
      </c>
      <c r="F356" s="94" t="s">
        <v>2066</v>
      </c>
      <c r="G356" s="94" t="s">
        <v>2067</v>
      </c>
      <c r="H356" s="250" t="s">
        <v>2068</v>
      </c>
      <c r="I356" s="94" t="s">
        <v>717</v>
      </c>
      <c r="J356" s="423">
        <v>2019</v>
      </c>
      <c r="K356" s="350">
        <v>45267.807999999997</v>
      </c>
    </row>
    <row r="357" spans="1:11" x14ac:dyDescent="0.25">
      <c r="A357" s="423" t="s">
        <v>1919</v>
      </c>
      <c r="B357" s="94" t="s">
        <v>689</v>
      </c>
      <c r="C357" s="423">
        <v>85141</v>
      </c>
      <c r="D357" s="94" t="s">
        <v>1984</v>
      </c>
      <c r="E357" s="123" t="s">
        <v>1368</v>
      </c>
      <c r="F357" s="94" t="s">
        <v>2069</v>
      </c>
      <c r="G357" s="94" t="s">
        <v>1609</v>
      </c>
      <c r="H357" s="94" t="s">
        <v>1985</v>
      </c>
      <c r="I357" s="94" t="s">
        <v>717</v>
      </c>
      <c r="J357" s="423">
        <v>2019</v>
      </c>
      <c r="K357" s="350">
        <v>9.7609999999999992</v>
      </c>
    </row>
    <row r="358" spans="1:11" x14ac:dyDescent="0.25">
      <c r="A358" s="423" t="s">
        <v>1919</v>
      </c>
      <c r="B358" s="94" t="s">
        <v>689</v>
      </c>
      <c r="C358" s="423">
        <v>85141</v>
      </c>
      <c r="D358" s="94" t="s">
        <v>1984</v>
      </c>
      <c r="E358" s="123" t="s">
        <v>1368</v>
      </c>
      <c r="F358" s="94" t="s">
        <v>2069</v>
      </c>
      <c r="G358" s="94" t="s">
        <v>1612</v>
      </c>
      <c r="H358" s="94" t="s">
        <v>1986</v>
      </c>
      <c r="I358" s="94" t="s">
        <v>717</v>
      </c>
      <c r="J358" s="423">
        <v>2019</v>
      </c>
      <c r="K358" s="350">
        <v>9.4529999999999994</v>
      </c>
    </row>
    <row r="359" spans="1:11" x14ac:dyDescent="0.25">
      <c r="A359" s="423" t="s">
        <v>1919</v>
      </c>
      <c r="B359" s="94" t="s">
        <v>689</v>
      </c>
      <c r="C359" s="423">
        <v>85141</v>
      </c>
      <c r="D359" s="94" t="s">
        <v>1984</v>
      </c>
      <c r="E359" s="123" t="s">
        <v>1368</v>
      </c>
      <c r="F359" s="94" t="s">
        <v>2069</v>
      </c>
      <c r="G359" s="94" t="s">
        <v>1614</v>
      </c>
      <c r="H359" s="94" t="s">
        <v>1987</v>
      </c>
      <c r="I359" s="94" t="s">
        <v>717</v>
      </c>
      <c r="J359" s="423">
        <v>2019</v>
      </c>
      <c r="K359" s="350">
        <v>6.0000000000000001E-3</v>
      </c>
    </row>
    <row r="360" spans="1:11" x14ac:dyDescent="0.25">
      <c r="A360" s="423" t="s">
        <v>1919</v>
      </c>
      <c r="B360" s="94" t="s">
        <v>689</v>
      </c>
      <c r="C360" s="423">
        <v>85141</v>
      </c>
      <c r="D360" s="94" t="s">
        <v>1984</v>
      </c>
      <c r="E360" s="123" t="s">
        <v>1368</v>
      </c>
      <c r="F360" s="94" t="s">
        <v>2069</v>
      </c>
      <c r="G360" s="94" t="s">
        <v>1616</v>
      </c>
      <c r="H360" s="94" t="s">
        <v>2387</v>
      </c>
      <c r="I360" s="94" t="s">
        <v>717</v>
      </c>
      <c r="J360" s="423">
        <v>2019</v>
      </c>
      <c r="K360" s="350">
        <v>0.30199999999999999</v>
      </c>
    </row>
    <row r="361" spans="1:11" x14ac:dyDescent="0.25">
      <c r="A361" s="423" t="s">
        <v>1919</v>
      </c>
      <c r="B361" s="94" t="s">
        <v>689</v>
      </c>
      <c r="C361" s="423">
        <v>85141</v>
      </c>
      <c r="D361" s="94" t="s">
        <v>1984</v>
      </c>
      <c r="E361" s="123" t="s">
        <v>1368</v>
      </c>
      <c r="F361" s="94" t="s">
        <v>2069</v>
      </c>
      <c r="G361" s="94" t="s">
        <v>1617</v>
      </c>
      <c r="H361" s="94" t="s">
        <v>1988</v>
      </c>
      <c r="I361" s="94" t="s">
        <v>717</v>
      </c>
      <c r="J361" s="423">
        <v>2019</v>
      </c>
      <c r="K361" s="350">
        <v>8.44</v>
      </c>
    </row>
    <row r="362" spans="1:11" x14ac:dyDescent="0.25">
      <c r="A362" s="423" t="s">
        <v>1919</v>
      </c>
      <c r="B362" s="94" t="s">
        <v>689</v>
      </c>
      <c r="C362" s="423">
        <v>85141</v>
      </c>
      <c r="D362" s="94" t="s">
        <v>1984</v>
      </c>
      <c r="E362" s="123" t="s">
        <v>1368</v>
      </c>
      <c r="F362" s="94" t="s">
        <v>2069</v>
      </c>
      <c r="G362" s="94" t="s">
        <v>1619</v>
      </c>
      <c r="H362" s="94" t="s">
        <v>1989</v>
      </c>
      <c r="I362" s="94" t="s">
        <v>717</v>
      </c>
      <c r="J362" s="423">
        <v>2019</v>
      </c>
      <c r="K362" s="350" t="s">
        <v>10</v>
      </c>
    </row>
    <row r="363" spans="1:11" x14ac:dyDescent="0.25">
      <c r="A363" s="423" t="s">
        <v>1919</v>
      </c>
      <c r="B363" s="94" t="s">
        <v>689</v>
      </c>
      <c r="C363" s="423">
        <v>85141</v>
      </c>
      <c r="D363" s="94" t="s">
        <v>1984</v>
      </c>
      <c r="E363" s="123" t="s">
        <v>1368</v>
      </c>
      <c r="F363" s="94" t="s">
        <v>2069</v>
      </c>
      <c r="G363" s="94" t="s">
        <v>1621</v>
      </c>
      <c r="H363" s="94" t="s">
        <v>1990</v>
      </c>
      <c r="I363" s="94" t="s">
        <v>717</v>
      </c>
      <c r="J363" s="423">
        <v>2019</v>
      </c>
      <c r="K363" s="350" t="s">
        <v>10</v>
      </c>
    </row>
    <row r="364" spans="1:11" x14ac:dyDescent="0.25">
      <c r="A364" s="423" t="s">
        <v>1919</v>
      </c>
      <c r="B364" s="94" t="s">
        <v>689</v>
      </c>
      <c r="C364" s="423">
        <v>85141</v>
      </c>
      <c r="D364" s="94" t="s">
        <v>1984</v>
      </c>
      <c r="E364" s="123" t="s">
        <v>1368</v>
      </c>
      <c r="F364" s="94" t="s">
        <v>2069</v>
      </c>
      <c r="G364" s="94" t="s">
        <v>1623</v>
      </c>
      <c r="H364" s="94" t="s">
        <v>1991</v>
      </c>
      <c r="I364" s="94" t="s">
        <v>717</v>
      </c>
      <c r="J364" s="423">
        <v>2019</v>
      </c>
      <c r="K364" s="350">
        <v>8.44</v>
      </c>
    </row>
    <row r="365" spans="1:11" x14ac:dyDescent="0.25">
      <c r="A365" s="423" t="s">
        <v>1919</v>
      </c>
      <c r="B365" s="94" t="s">
        <v>689</v>
      </c>
      <c r="C365" s="423">
        <v>85141</v>
      </c>
      <c r="D365" s="94" t="s">
        <v>1984</v>
      </c>
      <c r="E365" s="123" t="s">
        <v>1368</v>
      </c>
      <c r="F365" s="94" t="s">
        <v>2069</v>
      </c>
      <c r="G365" s="94" t="s">
        <v>1625</v>
      </c>
      <c r="H365" s="94" t="s">
        <v>1992</v>
      </c>
      <c r="I365" s="94" t="s">
        <v>717</v>
      </c>
      <c r="J365" s="423">
        <v>2019</v>
      </c>
      <c r="K365" s="350">
        <v>27.420999999999999</v>
      </c>
    </row>
    <row r="366" spans="1:11" x14ac:dyDescent="0.25">
      <c r="A366" s="423" t="s">
        <v>1919</v>
      </c>
      <c r="B366" s="94" t="s">
        <v>689</v>
      </c>
      <c r="C366" s="423">
        <v>85141</v>
      </c>
      <c r="D366" s="94" t="s">
        <v>1984</v>
      </c>
      <c r="E366" s="123" t="s">
        <v>1368</v>
      </c>
      <c r="F366" s="94" t="s">
        <v>2069</v>
      </c>
      <c r="G366" s="94" t="s">
        <v>1627</v>
      </c>
      <c r="H366" s="94" t="s">
        <v>1993</v>
      </c>
      <c r="I366" s="94" t="s">
        <v>717</v>
      </c>
      <c r="J366" s="423">
        <v>2019</v>
      </c>
      <c r="K366" s="350">
        <v>2.0669999999999997</v>
      </c>
    </row>
    <row r="367" spans="1:11" x14ac:dyDescent="0.25">
      <c r="A367" s="423" t="s">
        <v>1919</v>
      </c>
      <c r="B367" s="94" t="s">
        <v>689</v>
      </c>
      <c r="C367" s="423">
        <v>85141</v>
      </c>
      <c r="D367" s="94" t="s">
        <v>1984</v>
      </c>
      <c r="E367" s="123" t="s">
        <v>1368</v>
      </c>
      <c r="F367" s="94" t="s">
        <v>2069</v>
      </c>
      <c r="G367" s="94" t="s">
        <v>1629</v>
      </c>
      <c r="H367" s="94" t="s">
        <v>1994</v>
      </c>
      <c r="I367" s="94" t="s">
        <v>717</v>
      </c>
      <c r="J367" s="423">
        <v>2019</v>
      </c>
      <c r="K367" s="350">
        <v>6.9000000000000006E-2</v>
      </c>
    </row>
    <row r="368" spans="1:11" x14ac:dyDescent="0.25">
      <c r="A368" s="423" t="s">
        <v>1919</v>
      </c>
      <c r="B368" s="94" t="s">
        <v>689</v>
      </c>
      <c r="C368" s="423">
        <v>85141</v>
      </c>
      <c r="D368" s="94" t="s">
        <v>1984</v>
      </c>
      <c r="E368" s="123" t="s">
        <v>1368</v>
      </c>
      <c r="F368" s="94" t="s">
        <v>2069</v>
      </c>
      <c r="G368" s="94" t="s">
        <v>1631</v>
      </c>
      <c r="H368" s="94" t="s">
        <v>1995</v>
      </c>
      <c r="I368" s="94" t="s">
        <v>717</v>
      </c>
      <c r="J368" s="423">
        <v>2019</v>
      </c>
      <c r="K368" s="350">
        <v>0.374</v>
      </c>
    </row>
    <row r="369" spans="1:11" x14ac:dyDescent="0.25">
      <c r="A369" s="423" t="s">
        <v>1919</v>
      </c>
      <c r="B369" s="94" t="s">
        <v>689</v>
      </c>
      <c r="C369" s="423">
        <v>85141</v>
      </c>
      <c r="D369" s="94" t="s">
        <v>1984</v>
      </c>
      <c r="E369" s="123" t="s">
        <v>1368</v>
      </c>
      <c r="F369" s="94" t="s">
        <v>2069</v>
      </c>
      <c r="G369" s="94" t="s">
        <v>1633</v>
      </c>
      <c r="H369" s="94" t="s">
        <v>1996</v>
      </c>
      <c r="I369" s="94" t="s">
        <v>717</v>
      </c>
      <c r="J369" s="423">
        <v>2019</v>
      </c>
      <c r="K369" s="350">
        <v>0.77</v>
      </c>
    </row>
    <row r="370" spans="1:11" x14ac:dyDescent="0.25">
      <c r="A370" s="423" t="s">
        <v>1919</v>
      </c>
      <c r="B370" s="94" t="s">
        <v>689</v>
      </c>
      <c r="C370" s="423">
        <v>85141</v>
      </c>
      <c r="D370" s="94" t="s">
        <v>1984</v>
      </c>
      <c r="E370" s="123" t="s">
        <v>1368</v>
      </c>
      <c r="F370" s="94" t="s">
        <v>2069</v>
      </c>
      <c r="G370" s="94" t="s">
        <v>1635</v>
      </c>
      <c r="H370" s="94" t="s">
        <v>1997</v>
      </c>
      <c r="I370" s="94" t="s">
        <v>717</v>
      </c>
      <c r="J370" s="423">
        <v>2019</v>
      </c>
      <c r="K370" s="350">
        <v>2E-3</v>
      </c>
    </row>
    <row r="371" spans="1:11" x14ac:dyDescent="0.25">
      <c r="A371" s="423" t="s">
        <v>1919</v>
      </c>
      <c r="B371" s="94" t="s">
        <v>689</v>
      </c>
      <c r="C371" s="423">
        <v>85141</v>
      </c>
      <c r="D371" s="94" t="s">
        <v>1984</v>
      </c>
      <c r="E371" s="123" t="s">
        <v>1368</v>
      </c>
      <c r="F371" s="94" t="s">
        <v>2069</v>
      </c>
      <c r="G371" s="94" t="s">
        <v>1637</v>
      </c>
      <c r="H371" s="94" t="s">
        <v>1998</v>
      </c>
      <c r="I371" s="94" t="s">
        <v>717</v>
      </c>
      <c r="J371" s="423">
        <v>2019</v>
      </c>
      <c r="K371" s="350">
        <v>0.245</v>
      </c>
    </row>
    <row r="372" spans="1:11" x14ac:dyDescent="0.25">
      <c r="A372" s="423" t="s">
        <v>1919</v>
      </c>
      <c r="B372" s="94" t="s">
        <v>689</v>
      </c>
      <c r="C372" s="423">
        <v>85141</v>
      </c>
      <c r="D372" s="94" t="s">
        <v>1984</v>
      </c>
      <c r="E372" s="123" t="s">
        <v>1368</v>
      </c>
      <c r="F372" s="94" t="s">
        <v>2069</v>
      </c>
      <c r="G372" s="94" t="s">
        <v>1639</v>
      </c>
      <c r="H372" s="94" t="s">
        <v>1999</v>
      </c>
      <c r="I372" s="94" t="s">
        <v>717</v>
      </c>
      <c r="J372" s="423">
        <v>2019</v>
      </c>
      <c r="K372" s="350" t="s">
        <v>10</v>
      </c>
    </row>
    <row r="373" spans="1:11" x14ac:dyDescent="0.25">
      <c r="A373" s="423" t="s">
        <v>1919</v>
      </c>
      <c r="B373" s="94" t="s">
        <v>689</v>
      </c>
      <c r="C373" s="423">
        <v>85141</v>
      </c>
      <c r="D373" s="94" t="s">
        <v>1984</v>
      </c>
      <c r="E373" s="123" t="s">
        <v>1368</v>
      </c>
      <c r="F373" s="94" t="s">
        <v>2069</v>
      </c>
      <c r="G373" s="94" t="s">
        <v>1641</v>
      </c>
      <c r="H373" s="94" t="s">
        <v>2000</v>
      </c>
      <c r="I373" s="94" t="s">
        <v>717</v>
      </c>
      <c r="J373" s="423">
        <v>2019</v>
      </c>
      <c r="K373" s="350">
        <v>0.245</v>
      </c>
    </row>
    <row r="374" spans="1:11" x14ac:dyDescent="0.25">
      <c r="A374" s="423" t="s">
        <v>1919</v>
      </c>
      <c r="B374" s="94" t="s">
        <v>689</v>
      </c>
      <c r="C374" s="423">
        <v>85141</v>
      </c>
      <c r="D374" s="94" t="s">
        <v>1984</v>
      </c>
      <c r="E374" s="123" t="s">
        <v>1368</v>
      </c>
      <c r="F374" s="94" t="s">
        <v>2069</v>
      </c>
      <c r="G374" s="94" t="s">
        <v>1643</v>
      </c>
      <c r="H374" s="94" t="s">
        <v>2001</v>
      </c>
      <c r="I374" s="94" t="s">
        <v>717</v>
      </c>
      <c r="J374" s="423">
        <v>2019</v>
      </c>
      <c r="K374" s="350">
        <v>12.214</v>
      </c>
    </row>
    <row r="375" spans="1:11" x14ac:dyDescent="0.25">
      <c r="A375" s="423" t="s">
        <v>1919</v>
      </c>
      <c r="B375" s="94" t="s">
        <v>689</v>
      </c>
      <c r="C375" s="423">
        <v>85141</v>
      </c>
      <c r="D375" s="94" t="s">
        <v>1984</v>
      </c>
      <c r="E375" s="123" t="s">
        <v>1368</v>
      </c>
      <c r="F375" s="94" t="s">
        <v>2069</v>
      </c>
      <c r="G375" s="94" t="s">
        <v>1645</v>
      </c>
      <c r="H375" s="94" t="s">
        <v>2002</v>
      </c>
      <c r="I375" s="94" t="s">
        <v>717</v>
      </c>
      <c r="J375" s="423">
        <v>2019</v>
      </c>
      <c r="K375" s="350">
        <v>5.6000000000000001E-2</v>
      </c>
    </row>
    <row r="376" spans="1:11" x14ac:dyDescent="0.25">
      <c r="A376" s="423" t="s">
        <v>1919</v>
      </c>
      <c r="B376" s="94" t="s">
        <v>689</v>
      </c>
      <c r="C376" s="423">
        <v>85141</v>
      </c>
      <c r="D376" s="94" t="s">
        <v>1984</v>
      </c>
      <c r="E376" s="123" t="s">
        <v>1368</v>
      </c>
      <c r="F376" s="94" t="s">
        <v>2069</v>
      </c>
      <c r="G376" s="94" t="s">
        <v>1647</v>
      </c>
      <c r="H376" s="94" t="s">
        <v>2003</v>
      </c>
      <c r="I376" s="94" t="s">
        <v>717</v>
      </c>
      <c r="J376" s="423">
        <v>2019</v>
      </c>
      <c r="K376" s="350">
        <v>0.14399999999999999</v>
      </c>
    </row>
    <row r="377" spans="1:11" x14ac:dyDescent="0.25">
      <c r="A377" s="423" t="s">
        <v>1919</v>
      </c>
      <c r="B377" s="94" t="s">
        <v>689</v>
      </c>
      <c r="C377" s="423">
        <v>85141</v>
      </c>
      <c r="D377" s="94" t="s">
        <v>1984</v>
      </c>
      <c r="E377" s="123" t="s">
        <v>1368</v>
      </c>
      <c r="F377" s="94" t="s">
        <v>2069</v>
      </c>
      <c r="G377" s="94" t="s">
        <v>1649</v>
      </c>
      <c r="H377" s="94" t="s">
        <v>2004</v>
      </c>
      <c r="I377" s="94" t="s">
        <v>717</v>
      </c>
      <c r="J377" s="423">
        <v>2019</v>
      </c>
      <c r="K377" s="350">
        <v>6.7270000000000003</v>
      </c>
    </row>
    <row r="378" spans="1:11" x14ac:dyDescent="0.25">
      <c r="A378" s="423" t="s">
        <v>1919</v>
      </c>
      <c r="B378" s="94" t="s">
        <v>689</v>
      </c>
      <c r="C378" s="423">
        <v>85141</v>
      </c>
      <c r="D378" s="94" t="s">
        <v>1984</v>
      </c>
      <c r="E378" s="123" t="s">
        <v>1368</v>
      </c>
      <c r="F378" s="94" t="s">
        <v>2069</v>
      </c>
      <c r="G378" s="94" t="s">
        <v>1651</v>
      </c>
      <c r="H378" s="94" t="s">
        <v>2005</v>
      </c>
      <c r="I378" s="94" t="s">
        <v>717</v>
      </c>
      <c r="J378" s="423">
        <v>2019</v>
      </c>
      <c r="K378" s="350">
        <v>3.5999999999999997E-2</v>
      </c>
    </row>
    <row r="379" spans="1:11" x14ac:dyDescent="0.25">
      <c r="A379" s="423" t="s">
        <v>1919</v>
      </c>
      <c r="B379" s="94" t="s">
        <v>689</v>
      </c>
      <c r="C379" s="423">
        <v>85141</v>
      </c>
      <c r="D379" s="94" t="s">
        <v>1984</v>
      </c>
      <c r="E379" s="123" t="s">
        <v>1368</v>
      </c>
      <c r="F379" s="94" t="s">
        <v>2069</v>
      </c>
      <c r="G379" s="94" t="s">
        <v>1653</v>
      </c>
      <c r="H379" s="94" t="s">
        <v>2006</v>
      </c>
      <c r="I379" s="94" t="s">
        <v>717</v>
      </c>
      <c r="J379" s="423">
        <v>2019</v>
      </c>
      <c r="K379" s="350">
        <v>6.6910000000000007</v>
      </c>
    </row>
    <row r="380" spans="1:11" x14ac:dyDescent="0.25">
      <c r="A380" s="423" t="s">
        <v>1919</v>
      </c>
      <c r="B380" s="94" t="s">
        <v>689</v>
      </c>
      <c r="C380" s="423">
        <v>85141</v>
      </c>
      <c r="D380" s="94" t="s">
        <v>1984</v>
      </c>
      <c r="E380" s="123" t="s">
        <v>1368</v>
      </c>
      <c r="F380" s="94" t="s">
        <v>2069</v>
      </c>
      <c r="G380" s="94" t="s">
        <v>1655</v>
      </c>
      <c r="H380" s="94" t="s">
        <v>2007</v>
      </c>
      <c r="I380" s="94" t="s">
        <v>717</v>
      </c>
      <c r="J380" s="423">
        <v>2019</v>
      </c>
      <c r="K380" s="350">
        <v>3.28</v>
      </c>
    </row>
    <row r="381" spans="1:11" x14ac:dyDescent="0.25">
      <c r="A381" s="423" t="s">
        <v>1919</v>
      </c>
      <c r="B381" s="94" t="s">
        <v>689</v>
      </c>
      <c r="C381" s="423">
        <v>85141</v>
      </c>
      <c r="D381" s="94" t="s">
        <v>1984</v>
      </c>
      <c r="E381" s="123" t="s">
        <v>1368</v>
      </c>
      <c r="F381" s="94" t="s">
        <v>2069</v>
      </c>
      <c r="G381" s="94" t="s">
        <v>1657</v>
      </c>
      <c r="H381" s="94" t="s">
        <v>2008</v>
      </c>
      <c r="I381" s="94" t="s">
        <v>717</v>
      </c>
      <c r="J381" s="423">
        <v>2019</v>
      </c>
      <c r="K381" s="350">
        <v>2.165</v>
      </c>
    </row>
    <row r="382" spans="1:11" x14ac:dyDescent="0.25">
      <c r="A382" s="423" t="s">
        <v>1919</v>
      </c>
      <c r="B382" s="94" t="s">
        <v>689</v>
      </c>
      <c r="C382" s="423">
        <v>85141</v>
      </c>
      <c r="D382" s="94" t="s">
        <v>1984</v>
      </c>
      <c r="E382" s="123" t="s">
        <v>1368</v>
      </c>
      <c r="F382" s="94" t="s">
        <v>2069</v>
      </c>
      <c r="G382" s="94" t="s">
        <v>1659</v>
      </c>
      <c r="H382" s="94" t="s">
        <v>2009</v>
      </c>
      <c r="I382" s="94" t="s">
        <v>717</v>
      </c>
      <c r="J382" s="423">
        <v>2019</v>
      </c>
      <c r="K382" s="350">
        <v>1.052</v>
      </c>
    </row>
    <row r="383" spans="1:11" x14ac:dyDescent="0.25">
      <c r="A383" s="423" t="s">
        <v>1919</v>
      </c>
      <c r="B383" s="94" t="s">
        <v>689</v>
      </c>
      <c r="C383" s="423">
        <v>85141</v>
      </c>
      <c r="D383" s="94" t="s">
        <v>1984</v>
      </c>
      <c r="E383" s="123" t="s">
        <v>1368</v>
      </c>
      <c r="F383" s="94" t="s">
        <v>2069</v>
      </c>
      <c r="G383" s="94" t="s">
        <v>1661</v>
      </c>
      <c r="H383" s="94" t="s">
        <v>2010</v>
      </c>
      <c r="I383" s="94" t="s">
        <v>717</v>
      </c>
      <c r="J383" s="423">
        <v>2019</v>
      </c>
      <c r="K383" s="350">
        <v>6.3E-2</v>
      </c>
    </row>
    <row r="384" spans="1:11" x14ac:dyDescent="0.25">
      <c r="A384" s="423" t="s">
        <v>1919</v>
      </c>
      <c r="B384" s="94" t="s">
        <v>689</v>
      </c>
      <c r="C384" s="423">
        <v>85141</v>
      </c>
      <c r="D384" s="94" t="s">
        <v>1984</v>
      </c>
      <c r="E384" s="123" t="s">
        <v>1368</v>
      </c>
      <c r="F384" s="94" t="s">
        <v>2069</v>
      </c>
      <c r="G384" s="94" t="s">
        <v>1663</v>
      </c>
      <c r="H384" s="94" t="s">
        <v>2011</v>
      </c>
      <c r="I384" s="94" t="s">
        <v>717</v>
      </c>
      <c r="J384" s="423">
        <v>2019</v>
      </c>
      <c r="K384" s="350">
        <v>3.4000000000000002E-2</v>
      </c>
    </row>
    <row r="385" spans="1:11" x14ac:dyDescent="0.25">
      <c r="A385" s="423" t="s">
        <v>1919</v>
      </c>
      <c r="B385" s="94" t="s">
        <v>689</v>
      </c>
      <c r="C385" s="423">
        <v>85141</v>
      </c>
      <c r="D385" s="94" t="s">
        <v>1984</v>
      </c>
      <c r="E385" s="123" t="s">
        <v>1368</v>
      </c>
      <c r="F385" s="94" t="s">
        <v>2069</v>
      </c>
      <c r="G385" s="94" t="s">
        <v>1665</v>
      </c>
      <c r="H385" s="94" t="s">
        <v>2012</v>
      </c>
      <c r="I385" s="94" t="s">
        <v>717</v>
      </c>
      <c r="J385" s="423">
        <v>2019</v>
      </c>
      <c r="K385" s="350">
        <v>2.3E-2</v>
      </c>
    </row>
    <row r="386" spans="1:11" x14ac:dyDescent="0.25">
      <c r="A386" s="423" t="s">
        <v>1919</v>
      </c>
      <c r="B386" s="94" t="s">
        <v>689</v>
      </c>
      <c r="C386" s="423">
        <v>85141</v>
      </c>
      <c r="D386" s="94" t="s">
        <v>1984</v>
      </c>
      <c r="E386" s="123" t="s">
        <v>1368</v>
      </c>
      <c r="F386" s="94" t="s">
        <v>2069</v>
      </c>
      <c r="G386" s="94" t="s">
        <v>1667</v>
      </c>
      <c r="H386" s="94" t="s">
        <v>2013</v>
      </c>
      <c r="I386" s="94" t="s">
        <v>717</v>
      </c>
      <c r="J386" s="423">
        <v>2019</v>
      </c>
      <c r="K386" s="350">
        <v>4.0000000000000001E-3</v>
      </c>
    </row>
    <row r="387" spans="1:11" x14ac:dyDescent="0.25">
      <c r="A387" s="423" t="s">
        <v>1919</v>
      </c>
      <c r="B387" s="94" t="s">
        <v>689</v>
      </c>
      <c r="C387" s="423">
        <v>85141</v>
      </c>
      <c r="D387" s="94" t="s">
        <v>1984</v>
      </c>
      <c r="E387" s="123" t="s">
        <v>1368</v>
      </c>
      <c r="F387" s="94" t="s">
        <v>2069</v>
      </c>
      <c r="G387" s="94" t="s">
        <v>1669</v>
      </c>
      <c r="H387" s="94" t="s">
        <v>2014</v>
      </c>
      <c r="I387" s="94" t="s">
        <v>717</v>
      </c>
      <c r="J387" s="423">
        <v>2019</v>
      </c>
      <c r="K387" s="350">
        <v>0.14199999999999999</v>
      </c>
    </row>
    <row r="388" spans="1:11" x14ac:dyDescent="0.25">
      <c r="A388" s="423" t="s">
        <v>1919</v>
      </c>
      <c r="B388" s="94" t="s">
        <v>689</v>
      </c>
      <c r="C388" s="423">
        <v>85141</v>
      </c>
      <c r="D388" s="94" t="s">
        <v>1984</v>
      </c>
      <c r="E388" s="123" t="s">
        <v>1368</v>
      </c>
      <c r="F388" s="94" t="s">
        <v>2069</v>
      </c>
      <c r="G388" s="94" t="s">
        <v>1671</v>
      </c>
      <c r="H388" s="94" t="s">
        <v>2015</v>
      </c>
      <c r="I388" s="94" t="s">
        <v>717</v>
      </c>
      <c r="J388" s="423">
        <v>2019</v>
      </c>
      <c r="K388" s="350">
        <v>1.157</v>
      </c>
    </row>
    <row r="389" spans="1:11" x14ac:dyDescent="0.25">
      <c r="A389" s="423" t="s">
        <v>1919</v>
      </c>
      <c r="B389" s="94" t="s">
        <v>689</v>
      </c>
      <c r="C389" s="423">
        <v>85141</v>
      </c>
      <c r="D389" s="94" t="s">
        <v>1984</v>
      </c>
      <c r="E389" s="123" t="s">
        <v>1368</v>
      </c>
      <c r="F389" s="94" t="s">
        <v>2069</v>
      </c>
      <c r="G389" s="94" t="s">
        <v>1673</v>
      </c>
      <c r="H389" s="94" t="s">
        <v>2016</v>
      </c>
      <c r="I389" s="94" t="s">
        <v>717</v>
      </c>
      <c r="J389" s="423">
        <v>2019</v>
      </c>
      <c r="K389" s="350">
        <v>1E-3</v>
      </c>
    </row>
    <row r="390" spans="1:11" x14ac:dyDescent="0.25">
      <c r="A390" s="423" t="s">
        <v>1919</v>
      </c>
      <c r="B390" s="94" t="s">
        <v>689</v>
      </c>
      <c r="C390" s="423">
        <v>85141</v>
      </c>
      <c r="D390" s="94" t="s">
        <v>1984</v>
      </c>
      <c r="E390" s="123" t="s">
        <v>1368</v>
      </c>
      <c r="F390" s="94" t="s">
        <v>2069</v>
      </c>
      <c r="G390" s="94" t="s">
        <v>1675</v>
      </c>
      <c r="H390" s="94" t="s">
        <v>2017</v>
      </c>
      <c r="I390" s="94" t="s">
        <v>717</v>
      </c>
      <c r="J390" s="423">
        <v>2019</v>
      </c>
      <c r="K390" s="350">
        <v>0.11</v>
      </c>
    </row>
    <row r="391" spans="1:11" x14ac:dyDescent="0.25">
      <c r="A391" s="423" t="s">
        <v>1919</v>
      </c>
      <c r="B391" s="94" t="s">
        <v>689</v>
      </c>
      <c r="C391" s="423">
        <v>85141</v>
      </c>
      <c r="D391" s="94" t="s">
        <v>1984</v>
      </c>
      <c r="E391" s="123" t="s">
        <v>1368</v>
      </c>
      <c r="F391" s="94" t="s">
        <v>2069</v>
      </c>
      <c r="G391" s="94" t="s">
        <v>1677</v>
      </c>
      <c r="H391" s="94" t="s">
        <v>2018</v>
      </c>
      <c r="I391" s="94" t="s">
        <v>717</v>
      </c>
      <c r="J391" s="423">
        <v>2019</v>
      </c>
      <c r="K391" s="350">
        <v>2E-3</v>
      </c>
    </row>
    <row r="392" spans="1:11" x14ac:dyDescent="0.25">
      <c r="A392" s="423" t="s">
        <v>1919</v>
      </c>
      <c r="B392" s="94" t="s">
        <v>689</v>
      </c>
      <c r="C392" s="423">
        <v>85141</v>
      </c>
      <c r="D392" s="94" t="s">
        <v>1984</v>
      </c>
      <c r="E392" s="123" t="s">
        <v>1368</v>
      </c>
      <c r="F392" s="94" t="s">
        <v>2069</v>
      </c>
      <c r="G392" s="94" t="s">
        <v>1679</v>
      </c>
      <c r="H392" s="94" t="s">
        <v>2019</v>
      </c>
      <c r="I392" s="94" t="s">
        <v>717</v>
      </c>
      <c r="J392" s="423">
        <v>2019</v>
      </c>
      <c r="K392" s="350">
        <v>0.68300000000000005</v>
      </c>
    </row>
    <row r="393" spans="1:11" x14ac:dyDescent="0.25">
      <c r="A393" s="423" t="s">
        <v>1919</v>
      </c>
      <c r="B393" s="94" t="s">
        <v>689</v>
      </c>
      <c r="C393" s="423">
        <v>85141</v>
      </c>
      <c r="D393" s="94" t="s">
        <v>1984</v>
      </c>
      <c r="E393" s="123" t="s">
        <v>1368</v>
      </c>
      <c r="F393" s="94" t="s">
        <v>2069</v>
      </c>
      <c r="G393" s="94" t="s">
        <v>1681</v>
      </c>
      <c r="H393" s="94" t="s">
        <v>2020</v>
      </c>
      <c r="I393" s="94" t="s">
        <v>717</v>
      </c>
      <c r="J393" s="423">
        <v>2019</v>
      </c>
      <c r="K393" s="350">
        <v>0.67900000000000005</v>
      </c>
    </row>
    <row r="394" spans="1:11" x14ac:dyDescent="0.25">
      <c r="A394" s="423" t="s">
        <v>1919</v>
      </c>
      <c r="B394" s="94" t="s">
        <v>689</v>
      </c>
      <c r="C394" s="423">
        <v>85141</v>
      </c>
      <c r="D394" s="94" t="s">
        <v>1984</v>
      </c>
      <c r="E394" s="123" t="s">
        <v>1368</v>
      </c>
      <c r="F394" s="94" t="s">
        <v>2069</v>
      </c>
      <c r="G394" s="94" t="s">
        <v>1683</v>
      </c>
      <c r="H394" s="94" t="s">
        <v>2021</v>
      </c>
      <c r="I394" s="94" t="s">
        <v>717</v>
      </c>
      <c r="J394" s="423">
        <v>2019</v>
      </c>
      <c r="K394" s="350">
        <v>4.0000000000000001E-3</v>
      </c>
    </row>
    <row r="395" spans="1:11" x14ac:dyDescent="0.25">
      <c r="A395" s="423" t="s">
        <v>1919</v>
      </c>
      <c r="B395" s="94" t="s">
        <v>689</v>
      </c>
      <c r="C395" s="423">
        <v>85141</v>
      </c>
      <c r="D395" s="94" t="s">
        <v>1984</v>
      </c>
      <c r="E395" s="123" t="s">
        <v>1368</v>
      </c>
      <c r="F395" s="94" t="s">
        <v>2069</v>
      </c>
      <c r="G395" s="94" t="s">
        <v>1685</v>
      </c>
      <c r="H395" s="94" t="s">
        <v>2022</v>
      </c>
      <c r="I395" s="94" t="s">
        <v>717</v>
      </c>
      <c r="J395" s="423">
        <v>2019</v>
      </c>
      <c r="K395" s="350">
        <v>2353.752</v>
      </c>
    </row>
    <row r="396" spans="1:11" x14ac:dyDescent="0.25">
      <c r="A396" s="423" t="s">
        <v>1919</v>
      </c>
      <c r="B396" s="94" t="s">
        <v>689</v>
      </c>
      <c r="C396" s="423">
        <v>85141</v>
      </c>
      <c r="D396" s="94" t="s">
        <v>1984</v>
      </c>
      <c r="E396" s="123" t="s">
        <v>1368</v>
      </c>
      <c r="F396" s="94" t="s">
        <v>2069</v>
      </c>
      <c r="G396" s="94" t="s">
        <v>1687</v>
      </c>
      <c r="H396" s="94" t="s">
        <v>2023</v>
      </c>
      <c r="I396" s="94" t="s">
        <v>717</v>
      </c>
      <c r="J396" s="423">
        <v>2019</v>
      </c>
      <c r="K396" s="350" t="s">
        <v>10</v>
      </c>
    </row>
    <row r="397" spans="1:11" x14ac:dyDescent="0.25">
      <c r="A397" s="423" t="s">
        <v>1919</v>
      </c>
      <c r="B397" s="94" t="s">
        <v>689</v>
      </c>
      <c r="C397" s="423">
        <v>85141</v>
      </c>
      <c r="D397" s="94" t="s">
        <v>1984</v>
      </c>
      <c r="E397" s="123" t="s">
        <v>1368</v>
      </c>
      <c r="F397" s="94" t="s">
        <v>2069</v>
      </c>
      <c r="G397" s="94" t="s">
        <v>1689</v>
      </c>
      <c r="H397" s="94" t="s">
        <v>2024</v>
      </c>
      <c r="I397" s="94" t="s">
        <v>717</v>
      </c>
      <c r="J397" s="423">
        <v>2019</v>
      </c>
      <c r="K397" s="350">
        <v>2353.752</v>
      </c>
    </row>
    <row r="398" spans="1:11" x14ac:dyDescent="0.25">
      <c r="A398" s="423" t="s">
        <v>1919</v>
      </c>
      <c r="B398" s="94" t="s">
        <v>689</v>
      </c>
      <c r="C398" s="423">
        <v>85141</v>
      </c>
      <c r="D398" s="94" t="s">
        <v>1984</v>
      </c>
      <c r="E398" s="123" t="s">
        <v>1368</v>
      </c>
      <c r="F398" s="94" t="s">
        <v>2069</v>
      </c>
      <c r="G398" s="94" t="s">
        <v>1691</v>
      </c>
      <c r="H398" s="94" t="s">
        <v>2025</v>
      </c>
      <c r="I398" s="94" t="s">
        <v>717</v>
      </c>
      <c r="J398" s="423">
        <v>2019</v>
      </c>
      <c r="K398" s="350">
        <v>2352.61</v>
      </c>
    </row>
    <row r="399" spans="1:11" x14ac:dyDescent="0.25">
      <c r="A399" s="423" t="s">
        <v>1919</v>
      </c>
      <c r="B399" s="94" t="s">
        <v>689</v>
      </c>
      <c r="C399" s="423">
        <v>85141</v>
      </c>
      <c r="D399" s="94" t="s">
        <v>1984</v>
      </c>
      <c r="E399" s="123" t="s">
        <v>1368</v>
      </c>
      <c r="F399" s="94" t="s">
        <v>2069</v>
      </c>
      <c r="G399" s="94" t="s">
        <v>1693</v>
      </c>
      <c r="H399" s="94" t="s">
        <v>2026</v>
      </c>
      <c r="I399" s="94" t="s">
        <v>717</v>
      </c>
      <c r="J399" s="423">
        <v>2019</v>
      </c>
      <c r="K399" s="350">
        <v>1.1419999999999999</v>
      </c>
    </row>
    <row r="400" spans="1:11" x14ac:dyDescent="0.25">
      <c r="A400" s="423" t="s">
        <v>1919</v>
      </c>
      <c r="B400" s="94" t="s">
        <v>689</v>
      </c>
      <c r="C400" s="423">
        <v>85141</v>
      </c>
      <c r="D400" s="94" t="s">
        <v>1984</v>
      </c>
      <c r="E400" s="123" t="s">
        <v>1368</v>
      </c>
      <c r="F400" s="94" t="s">
        <v>2069</v>
      </c>
      <c r="G400" s="94" t="s">
        <v>1695</v>
      </c>
      <c r="H400" s="94" t="s">
        <v>2027</v>
      </c>
      <c r="I400" s="94" t="s">
        <v>717</v>
      </c>
      <c r="J400" s="423">
        <v>2019</v>
      </c>
      <c r="K400" s="350">
        <v>0.36399999999999999</v>
      </c>
    </row>
    <row r="401" spans="1:11" x14ac:dyDescent="0.25">
      <c r="A401" s="423" t="s">
        <v>1919</v>
      </c>
      <c r="B401" s="94" t="s">
        <v>689</v>
      </c>
      <c r="C401" s="423">
        <v>85141</v>
      </c>
      <c r="D401" s="94" t="s">
        <v>1984</v>
      </c>
      <c r="E401" s="123" t="s">
        <v>1368</v>
      </c>
      <c r="F401" s="94" t="s">
        <v>2069</v>
      </c>
      <c r="G401" s="94" t="s">
        <v>1697</v>
      </c>
      <c r="H401" s="94" t="s">
        <v>2028</v>
      </c>
      <c r="I401" s="94" t="s">
        <v>717</v>
      </c>
      <c r="J401" s="423">
        <v>2019</v>
      </c>
      <c r="K401" s="350">
        <v>1.7000000000000001E-2</v>
      </c>
    </row>
    <row r="402" spans="1:11" x14ac:dyDescent="0.25">
      <c r="A402" s="423" t="s">
        <v>1919</v>
      </c>
      <c r="B402" s="94" t="s">
        <v>689</v>
      </c>
      <c r="C402" s="423">
        <v>85141</v>
      </c>
      <c r="D402" s="94" t="s">
        <v>1984</v>
      </c>
      <c r="E402" s="123" t="s">
        <v>1368</v>
      </c>
      <c r="F402" s="94" t="s">
        <v>2069</v>
      </c>
      <c r="G402" s="94" t="s">
        <v>1699</v>
      </c>
      <c r="H402" s="94" t="s">
        <v>2029</v>
      </c>
      <c r="I402" s="94" t="s">
        <v>717</v>
      </c>
      <c r="J402" s="423">
        <v>2019</v>
      </c>
      <c r="K402" s="350">
        <v>0.34699999999999998</v>
      </c>
    </row>
    <row r="403" spans="1:11" x14ac:dyDescent="0.25">
      <c r="A403" s="423" t="s">
        <v>1919</v>
      </c>
      <c r="B403" s="94" t="s">
        <v>689</v>
      </c>
      <c r="C403" s="423">
        <v>85141</v>
      </c>
      <c r="D403" s="94" t="s">
        <v>1984</v>
      </c>
      <c r="E403" s="123" t="s">
        <v>1368</v>
      </c>
      <c r="F403" s="94" t="s">
        <v>2069</v>
      </c>
      <c r="G403" s="94" t="s">
        <v>1701</v>
      </c>
      <c r="H403" s="94" t="s">
        <v>2030</v>
      </c>
      <c r="I403" s="94" t="s">
        <v>717</v>
      </c>
      <c r="J403" s="423">
        <v>2019</v>
      </c>
      <c r="K403" s="350">
        <v>0.23100000000000001</v>
      </c>
    </row>
    <row r="404" spans="1:11" x14ac:dyDescent="0.25">
      <c r="A404" s="423" t="s">
        <v>1919</v>
      </c>
      <c r="B404" s="94" t="s">
        <v>689</v>
      </c>
      <c r="C404" s="423">
        <v>85141</v>
      </c>
      <c r="D404" s="94" t="s">
        <v>1984</v>
      </c>
      <c r="E404" s="123" t="s">
        <v>1368</v>
      </c>
      <c r="F404" s="94" t="s">
        <v>2069</v>
      </c>
      <c r="G404" s="94" t="s">
        <v>1703</v>
      </c>
      <c r="H404" s="94" t="s">
        <v>2031</v>
      </c>
      <c r="I404" s="94" t="s">
        <v>717</v>
      </c>
      <c r="J404" s="423">
        <v>2019</v>
      </c>
      <c r="K404" s="350">
        <v>8.9999999999999993E-3</v>
      </c>
    </row>
    <row r="405" spans="1:11" x14ac:dyDescent="0.25">
      <c r="A405" s="423" t="s">
        <v>1919</v>
      </c>
      <c r="B405" s="94" t="s">
        <v>689</v>
      </c>
      <c r="C405" s="423">
        <v>85141</v>
      </c>
      <c r="D405" s="94" t="s">
        <v>1984</v>
      </c>
      <c r="E405" s="123" t="s">
        <v>1368</v>
      </c>
      <c r="F405" s="94" t="s">
        <v>2069</v>
      </c>
      <c r="G405" s="94" t="s">
        <v>1705</v>
      </c>
      <c r="H405" s="94" t="s">
        <v>2032</v>
      </c>
      <c r="I405" s="94" t="s">
        <v>717</v>
      </c>
      <c r="J405" s="423">
        <v>2019</v>
      </c>
      <c r="K405" s="350">
        <v>0.184</v>
      </c>
    </row>
    <row r="406" spans="1:11" x14ac:dyDescent="0.25">
      <c r="A406" s="423" t="s">
        <v>1919</v>
      </c>
      <c r="B406" s="94" t="s">
        <v>689</v>
      </c>
      <c r="C406" s="423">
        <v>85141</v>
      </c>
      <c r="D406" s="94" t="s">
        <v>1984</v>
      </c>
      <c r="E406" s="123" t="s">
        <v>1368</v>
      </c>
      <c r="F406" s="94" t="s">
        <v>2069</v>
      </c>
      <c r="G406" s="94" t="s">
        <v>1707</v>
      </c>
      <c r="H406" s="94" t="s">
        <v>2033</v>
      </c>
      <c r="I406" s="94" t="s">
        <v>717</v>
      </c>
      <c r="J406" s="423">
        <v>2019</v>
      </c>
      <c r="K406" s="350">
        <v>3.7999999999999999E-2</v>
      </c>
    </row>
    <row r="407" spans="1:11" x14ac:dyDescent="0.25">
      <c r="A407" s="423" t="s">
        <v>1919</v>
      </c>
      <c r="B407" s="94" t="s">
        <v>689</v>
      </c>
      <c r="C407" s="423">
        <v>85141</v>
      </c>
      <c r="D407" s="94" t="s">
        <v>1984</v>
      </c>
      <c r="E407" s="123" t="s">
        <v>1368</v>
      </c>
      <c r="F407" s="94" t="s">
        <v>2069</v>
      </c>
      <c r="G407" s="94" t="s">
        <v>1709</v>
      </c>
      <c r="H407" s="94" t="s">
        <v>2034</v>
      </c>
      <c r="I407" s="94" t="s">
        <v>717</v>
      </c>
      <c r="J407" s="423">
        <v>2019</v>
      </c>
      <c r="K407" s="350">
        <v>1.6240000000000001</v>
      </c>
    </row>
    <row r="408" spans="1:11" x14ac:dyDescent="0.25">
      <c r="A408" s="423" t="s">
        <v>1919</v>
      </c>
      <c r="B408" s="94" t="s">
        <v>689</v>
      </c>
      <c r="C408" s="423">
        <v>85141</v>
      </c>
      <c r="D408" s="94" t="s">
        <v>1984</v>
      </c>
      <c r="E408" s="123" t="s">
        <v>1368</v>
      </c>
      <c r="F408" s="94" t="s">
        <v>2069</v>
      </c>
      <c r="G408" s="94" t="s">
        <v>1711</v>
      </c>
      <c r="H408" s="94" t="s">
        <v>2035</v>
      </c>
      <c r="I408" s="94" t="s">
        <v>717</v>
      </c>
      <c r="J408" s="423">
        <v>2019</v>
      </c>
      <c r="K408" s="350" t="s">
        <v>10</v>
      </c>
    </row>
    <row r="409" spans="1:11" x14ac:dyDescent="0.25">
      <c r="A409" s="423" t="s">
        <v>1919</v>
      </c>
      <c r="B409" s="94" t="s">
        <v>689</v>
      </c>
      <c r="C409" s="423">
        <v>85141</v>
      </c>
      <c r="D409" s="94" t="s">
        <v>1984</v>
      </c>
      <c r="E409" s="123" t="s">
        <v>1368</v>
      </c>
      <c r="F409" s="94" t="s">
        <v>2069</v>
      </c>
      <c r="G409" s="94" t="s">
        <v>1713</v>
      </c>
      <c r="H409" s="94" t="s">
        <v>2036</v>
      </c>
      <c r="I409" s="94" t="s">
        <v>717</v>
      </c>
      <c r="J409" s="423">
        <v>2019</v>
      </c>
      <c r="K409" s="350">
        <v>1E-3</v>
      </c>
    </row>
    <row r="410" spans="1:11" x14ac:dyDescent="0.25">
      <c r="A410" s="423" t="s">
        <v>1919</v>
      </c>
      <c r="B410" s="94" t="s">
        <v>689</v>
      </c>
      <c r="C410" s="423">
        <v>85141</v>
      </c>
      <c r="D410" s="94" t="s">
        <v>1984</v>
      </c>
      <c r="E410" s="123" t="s">
        <v>1368</v>
      </c>
      <c r="F410" s="94" t="s">
        <v>2069</v>
      </c>
      <c r="G410" s="94" t="s">
        <v>1715</v>
      </c>
      <c r="H410" s="94" t="s">
        <v>2037</v>
      </c>
      <c r="I410" s="94" t="s">
        <v>717</v>
      </c>
      <c r="J410" s="423">
        <v>2019</v>
      </c>
      <c r="K410" s="350" t="s">
        <v>10</v>
      </c>
    </row>
    <row r="411" spans="1:11" x14ac:dyDescent="0.25">
      <c r="A411" s="423" t="s">
        <v>1919</v>
      </c>
      <c r="B411" s="94" t="s">
        <v>689</v>
      </c>
      <c r="C411" s="423">
        <v>85141</v>
      </c>
      <c r="D411" s="94" t="s">
        <v>1984</v>
      </c>
      <c r="E411" s="123" t="s">
        <v>1368</v>
      </c>
      <c r="F411" s="94" t="s">
        <v>2069</v>
      </c>
      <c r="G411" s="94" t="s">
        <v>1717</v>
      </c>
      <c r="H411" s="94" t="s">
        <v>2038</v>
      </c>
      <c r="I411" s="94" t="s">
        <v>717</v>
      </c>
      <c r="J411" s="423">
        <v>2019</v>
      </c>
      <c r="K411" s="350">
        <v>7.0999999999999994E-2</v>
      </c>
    </row>
    <row r="412" spans="1:11" x14ac:dyDescent="0.25">
      <c r="A412" s="423" t="s">
        <v>1919</v>
      </c>
      <c r="B412" s="94" t="s">
        <v>689</v>
      </c>
      <c r="C412" s="423">
        <v>85141</v>
      </c>
      <c r="D412" s="94" t="s">
        <v>1984</v>
      </c>
      <c r="E412" s="123" t="s">
        <v>1368</v>
      </c>
      <c r="F412" s="94" t="s">
        <v>2069</v>
      </c>
      <c r="G412" s="94" t="s">
        <v>1719</v>
      </c>
      <c r="H412" s="94" t="s">
        <v>2039</v>
      </c>
      <c r="I412" s="94" t="s">
        <v>717</v>
      </c>
      <c r="J412" s="423">
        <v>2019</v>
      </c>
      <c r="K412" s="350">
        <v>1.552</v>
      </c>
    </row>
    <row r="413" spans="1:11" x14ac:dyDescent="0.25">
      <c r="A413" s="423" t="s">
        <v>1919</v>
      </c>
      <c r="B413" s="94" t="s">
        <v>689</v>
      </c>
      <c r="C413" s="423">
        <v>85141</v>
      </c>
      <c r="D413" s="94" t="s">
        <v>1984</v>
      </c>
      <c r="E413" s="123" t="s">
        <v>1368</v>
      </c>
      <c r="F413" s="94" t="s">
        <v>2069</v>
      </c>
      <c r="G413" s="94" t="s">
        <v>1721</v>
      </c>
      <c r="H413" s="94" t="s">
        <v>2040</v>
      </c>
      <c r="I413" s="94" t="s">
        <v>717</v>
      </c>
      <c r="J413" s="423">
        <v>2019</v>
      </c>
      <c r="K413" s="350" t="s">
        <v>10</v>
      </c>
    </row>
    <row r="414" spans="1:11" x14ac:dyDescent="0.25">
      <c r="A414" s="423" t="s">
        <v>1919</v>
      </c>
      <c r="B414" s="94" t="s">
        <v>689</v>
      </c>
      <c r="C414" s="423">
        <v>85141</v>
      </c>
      <c r="D414" s="94" t="s">
        <v>1984</v>
      </c>
      <c r="E414" s="123" t="s">
        <v>1368</v>
      </c>
      <c r="F414" s="94" t="s">
        <v>2069</v>
      </c>
      <c r="G414" s="94" t="s">
        <v>1723</v>
      </c>
      <c r="H414" s="94" t="s">
        <v>2041</v>
      </c>
      <c r="I414" s="94" t="s">
        <v>717</v>
      </c>
      <c r="J414" s="423">
        <v>2019</v>
      </c>
      <c r="K414" s="350">
        <v>7.0000000000000007E-2</v>
      </c>
    </row>
    <row r="415" spans="1:11" x14ac:dyDescent="0.25">
      <c r="A415" s="423" t="s">
        <v>1919</v>
      </c>
      <c r="B415" s="94" t="s">
        <v>689</v>
      </c>
      <c r="C415" s="423">
        <v>85141</v>
      </c>
      <c r="D415" s="94" t="s">
        <v>1984</v>
      </c>
      <c r="E415" s="123" t="s">
        <v>1368</v>
      </c>
      <c r="F415" s="94" t="s">
        <v>2069</v>
      </c>
      <c r="G415" s="94" t="s">
        <v>1725</v>
      </c>
      <c r="H415" s="94" t="s">
        <v>2042</v>
      </c>
      <c r="I415" s="94" t="s">
        <v>717</v>
      </c>
      <c r="J415" s="423">
        <v>2019</v>
      </c>
      <c r="K415" s="350">
        <v>8.9999999999999993E-3</v>
      </c>
    </row>
    <row r="416" spans="1:11" x14ac:dyDescent="0.25">
      <c r="A416" s="423" t="s">
        <v>1919</v>
      </c>
      <c r="B416" s="94" t="s">
        <v>689</v>
      </c>
      <c r="C416" s="423">
        <v>85141</v>
      </c>
      <c r="D416" s="94" t="s">
        <v>1984</v>
      </c>
      <c r="E416" s="123" t="s">
        <v>1368</v>
      </c>
      <c r="F416" s="94" t="s">
        <v>2069</v>
      </c>
      <c r="G416" s="94" t="s">
        <v>1727</v>
      </c>
      <c r="H416" s="94" t="s">
        <v>2043</v>
      </c>
      <c r="I416" s="94" t="s">
        <v>717</v>
      </c>
      <c r="J416" s="423">
        <v>2019</v>
      </c>
      <c r="K416" s="350">
        <v>1.4E-2</v>
      </c>
    </row>
    <row r="417" spans="1:11" x14ac:dyDescent="0.25">
      <c r="A417" s="423" t="s">
        <v>1919</v>
      </c>
      <c r="B417" s="94" t="s">
        <v>689</v>
      </c>
      <c r="C417" s="423">
        <v>85141</v>
      </c>
      <c r="D417" s="94" t="s">
        <v>1984</v>
      </c>
      <c r="E417" s="123" t="s">
        <v>1368</v>
      </c>
      <c r="F417" s="94" t="s">
        <v>2069</v>
      </c>
      <c r="G417" s="94" t="s">
        <v>1729</v>
      </c>
      <c r="H417" s="94" t="s">
        <v>2044</v>
      </c>
      <c r="I417" s="94" t="s">
        <v>717</v>
      </c>
      <c r="J417" s="423">
        <v>2019</v>
      </c>
      <c r="K417" s="350">
        <v>5.0000000000000001E-3</v>
      </c>
    </row>
    <row r="418" spans="1:11" x14ac:dyDescent="0.25">
      <c r="A418" s="423" t="s">
        <v>1919</v>
      </c>
      <c r="B418" s="94" t="s">
        <v>689</v>
      </c>
      <c r="C418" s="423">
        <v>85141</v>
      </c>
      <c r="D418" s="94" t="s">
        <v>1984</v>
      </c>
      <c r="E418" s="123" t="s">
        <v>1368</v>
      </c>
      <c r="F418" s="94" t="s">
        <v>2069</v>
      </c>
      <c r="G418" s="94" t="s">
        <v>1731</v>
      </c>
      <c r="H418" s="94" t="s">
        <v>2045</v>
      </c>
      <c r="I418" s="94" t="s">
        <v>717</v>
      </c>
      <c r="J418" s="423">
        <v>2019</v>
      </c>
      <c r="K418" s="350">
        <v>0.76100000000000001</v>
      </c>
    </row>
    <row r="419" spans="1:11" x14ac:dyDescent="0.25">
      <c r="A419" s="423" t="s">
        <v>1919</v>
      </c>
      <c r="B419" s="94" t="s">
        <v>689</v>
      </c>
      <c r="C419" s="423">
        <v>85141</v>
      </c>
      <c r="D419" s="94" t="s">
        <v>1984</v>
      </c>
      <c r="E419" s="123" t="s">
        <v>1368</v>
      </c>
      <c r="F419" s="94" t="s">
        <v>2069</v>
      </c>
      <c r="G419" s="94" t="s">
        <v>1733</v>
      </c>
      <c r="H419" s="94" t="s">
        <v>2046</v>
      </c>
      <c r="I419" s="94" t="s">
        <v>717</v>
      </c>
      <c r="J419" s="423">
        <v>2019</v>
      </c>
      <c r="K419" s="350">
        <v>4.2999999999999997E-2</v>
      </c>
    </row>
    <row r="420" spans="1:11" x14ac:dyDescent="0.25">
      <c r="A420" s="423" t="s">
        <v>1919</v>
      </c>
      <c r="B420" s="94" t="s">
        <v>689</v>
      </c>
      <c r="C420" s="423">
        <v>85141</v>
      </c>
      <c r="D420" s="94" t="s">
        <v>1984</v>
      </c>
      <c r="E420" s="123" t="s">
        <v>1368</v>
      </c>
      <c r="F420" s="94" t="s">
        <v>2069</v>
      </c>
      <c r="G420" s="94" t="s">
        <v>1735</v>
      </c>
      <c r="H420" s="94" t="s">
        <v>2047</v>
      </c>
      <c r="I420" s="94" t="s">
        <v>717</v>
      </c>
      <c r="J420" s="423">
        <v>2019</v>
      </c>
      <c r="K420" s="350" t="s">
        <v>10</v>
      </c>
    </row>
    <row r="421" spans="1:11" x14ac:dyDescent="0.25">
      <c r="A421" s="423" t="s">
        <v>1919</v>
      </c>
      <c r="B421" s="94" t="s">
        <v>689</v>
      </c>
      <c r="C421" s="423">
        <v>85141</v>
      </c>
      <c r="D421" s="94" t="s">
        <v>1984</v>
      </c>
      <c r="E421" s="123" t="s">
        <v>1368</v>
      </c>
      <c r="F421" s="94" t="s">
        <v>2069</v>
      </c>
      <c r="G421" s="94" t="s">
        <v>1737</v>
      </c>
      <c r="H421" s="94" t="s">
        <v>2048</v>
      </c>
      <c r="I421" s="94" t="s">
        <v>717</v>
      </c>
      <c r="J421" s="423">
        <v>2019</v>
      </c>
      <c r="K421" s="350">
        <v>5.0999999999999997E-2</v>
      </c>
    </row>
    <row r="422" spans="1:11" x14ac:dyDescent="0.25">
      <c r="A422" s="423" t="s">
        <v>1919</v>
      </c>
      <c r="B422" s="94" t="s">
        <v>689</v>
      </c>
      <c r="C422" s="423">
        <v>85141</v>
      </c>
      <c r="D422" s="94" t="s">
        <v>1984</v>
      </c>
      <c r="E422" s="123" t="s">
        <v>1368</v>
      </c>
      <c r="F422" s="94" t="s">
        <v>2069</v>
      </c>
      <c r="G422" s="94" t="s">
        <v>1739</v>
      </c>
      <c r="H422" s="94" t="s">
        <v>2049</v>
      </c>
      <c r="I422" s="94" t="s">
        <v>717</v>
      </c>
      <c r="J422" s="423">
        <v>2019</v>
      </c>
      <c r="K422" s="350">
        <v>0.108</v>
      </c>
    </row>
    <row r="423" spans="1:11" x14ac:dyDescent="0.25">
      <c r="A423" s="423" t="s">
        <v>1919</v>
      </c>
      <c r="B423" s="94" t="s">
        <v>689</v>
      </c>
      <c r="C423" s="423">
        <v>85141</v>
      </c>
      <c r="D423" s="94" t="s">
        <v>1984</v>
      </c>
      <c r="E423" s="123" t="s">
        <v>1368</v>
      </c>
      <c r="F423" s="94" t="s">
        <v>2069</v>
      </c>
      <c r="G423" s="94" t="s">
        <v>1741</v>
      </c>
      <c r="H423" s="94" t="s">
        <v>2050</v>
      </c>
      <c r="I423" s="94" t="s">
        <v>717</v>
      </c>
      <c r="J423" s="423">
        <v>2019</v>
      </c>
      <c r="K423" s="350">
        <v>0.57900000000000007</v>
      </c>
    </row>
    <row r="424" spans="1:11" x14ac:dyDescent="0.25">
      <c r="A424" s="423" t="s">
        <v>1919</v>
      </c>
      <c r="B424" s="94" t="s">
        <v>689</v>
      </c>
      <c r="C424" s="423">
        <v>85141</v>
      </c>
      <c r="D424" s="94" t="s">
        <v>1984</v>
      </c>
      <c r="E424" s="123" t="s">
        <v>1368</v>
      </c>
      <c r="F424" s="94" t="s">
        <v>2069</v>
      </c>
      <c r="G424" s="94" t="s">
        <v>2051</v>
      </c>
      <c r="H424" s="94" t="s">
        <v>2052</v>
      </c>
      <c r="I424" s="94" t="s">
        <v>717</v>
      </c>
      <c r="J424" s="423">
        <v>2019</v>
      </c>
      <c r="K424" s="350">
        <v>2403.9160000000006</v>
      </c>
    </row>
    <row r="425" spans="1:11" x14ac:dyDescent="0.25">
      <c r="A425" s="423" t="s">
        <v>1919</v>
      </c>
      <c r="B425" s="94" t="s">
        <v>689</v>
      </c>
      <c r="C425" s="423">
        <v>85141</v>
      </c>
      <c r="D425" s="94" t="s">
        <v>1984</v>
      </c>
      <c r="E425" s="123" t="s">
        <v>1368</v>
      </c>
      <c r="F425" s="94" t="s">
        <v>2069</v>
      </c>
      <c r="G425" s="94" t="s">
        <v>2053</v>
      </c>
      <c r="H425" s="94" t="s">
        <v>2054</v>
      </c>
      <c r="I425" s="94" t="s">
        <v>717</v>
      </c>
      <c r="J425" s="423">
        <v>2019</v>
      </c>
      <c r="K425" s="350">
        <v>353.24</v>
      </c>
    </row>
    <row r="426" spans="1:11" x14ac:dyDescent="0.25">
      <c r="A426" s="423" t="s">
        <v>1919</v>
      </c>
      <c r="B426" s="94" t="s">
        <v>689</v>
      </c>
      <c r="C426" s="423">
        <v>85141</v>
      </c>
      <c r="D426" s="94" t="s">
        <v>1984</v>
      </c>
      <c r="E426" s="123" t="s">
        <v>1368</v>
      </c>
      <c r="F426" s="94" t="s">
        <v>2069</v>
      </c>
      <c r="G426" s="94" t="s">
        <v>1184</v>
      </c>
      <c r="H426" s="250" t="s">
        <v>1185</v>
      </c>
      <c r="I426" s="94" t="s">
        <v>717</v>
      </c>
      <c r="J426" s="423">
        <v>2019</v>
      </c>
      <c r="K426" s="350" t="s">
        <v>249</v>
      </c>
    </row>
    <row r="427" spans="1:11" x14ac:dyDescent="0.25">
      <c r="A427" s="423" t="s">
        <v>1919</v>
      </c>
      <c r="B427" s="94" t="s">
        <v>689</v>
      </c>
      <c r="C427" s="423">
        <v>85141</v>
      </c>
      <c r="D427" s="94" t="s">
        <v>1984</v>
      </c>
      <c r="E427" s="123" t="s">
        <v>1368</v>
      </c>
      <c r="F427" s="94" t="s">
        <v>2069</v>
      </c>
      <c r="G427" s="94" t="s">
        <v>2070</v>
      </c>
      <c r="H427" s="250" t="s">
        <v>2071</v>
      </c>
      <c r="I427" s="94" t="s">
        <v>717</v>
      </c>
      <c r="J427" s="423">
        <v>2019</v>
      </c>
      <c r="K427" s="350">
        <v>2757.1559999999999</v>
      </c>
    </row>
    <row r="428" spans="1:11" x14ac:dyDescent="0.25">
      <c r="A428" s="423" t="s">
        <v>1919</v>
      </c>
      <c r="B428" s="94" t="s">
        <v>689</v>
      </c>
      <c r="C428" s="423">
        <v>85141</v>
      </c>
      <c r="D428" s="94" t="s">
        <v>1984</v>
      </c>
      <c r="E428" s="123" t="s">
        <v>1368</v>
      </c>
      <c r="F428" s="94" t="s">
        <v>2072</v>
      </c>
      <c r="G428" s="94" t="s">
        <v>1609</v>
      </c>
      <c r="H428" s="94" t="s">
        <v>1985</v>
      </c>
      <c r="I428" s="94" t="s">
        <v>717</v>
      </c>
      <c r="J428" s="423">
        <v>2019</v>
      </c>
      <c r="K428" s="350">
        <v>9.9000000000000005E-2</v>
      </c>
    </row>
    <row r="429" spans="1:11" x14ac:dyDescent="0.25">
      <c r="A429" s="423" t="s">
        <v>1919</v>
      </c>
      <c r="B429" s="94" t="s">
        <v>689</v>
      </c>
      <c r="C429" s="423">
        <v>85141</v>
      </c>
      <c r="D429" s="94" t="s">
        <v>1984</v>
      </c>
      <c r="E429" s="123" t="s">
        <v>1368</v>
      </c>
      <c r="F429" s="94" t="s">
        <v>2072</v>
      </c>
      <c r="G429" s="94" t="s">
        <v>1612</v>
      </c>
      <c r="H429" s="94" t="s">
        <v>1986</v>
      </c>
      <c r="I429" s="94" t="s">
        <v>717</v>
      </c>
      <c r="J429" s="423">
        <v>2019</v>
      </c>
      <c r="K429" s="350">
        <v>9.9000000000000005E-2</v>
      </c>
    </row>
    <row r="430" spans="1:11" x14ac:dyDescent="0.25">
      <c r="A430" s="423" t="s">
        <v>1919</v>
      </c>
      <c r="B430" s="94" t="s">
        <v>689</v>
      </c>
      <c r="C430" s="423">
        <v>85141</v>
      </c>
      <c r="D430" s="94" t="s">
        <v>1984</v>
      </c>
      <c r="E430" s="123" t="s">
        <v>1368</v>
      </c>
      <c r="F430" s="94" t="s">
        <v>2072</v>
      </c>
      <c r="G430" s="94" t="s">
        <v>1614</v>
      </c>
      <c r="H430" s="94" t="s">
        <v>1987</v>
      </c>
      <c r="I430" s="94" t="s">
        <v>717</v>
      </c>
      <c r="J430" s="423">
        <v>2019</v>
      </c>
      <c r="K430" s="350" t="s">
        <v>10</v>
      </c>
    </row>
    <row r="431" spans="1:11" x14ac:dyDescent="0.25">
      <c r="A431" s="423" t="s">
        <v>1919</v>
      </c>
      <c r="B431" s="94" t="s">
        <v>689</v>
      </c>
      <c r="C431" s="423">
        <v>85141</v>
      </c>
      <c r="D431" s="94" t="s">
        <v>1984</v>
      </c>
      <c r="E431" s="123" t="s">
        <v>1368</v>
      </c>
      <c r="F431" s="94" t="s">
        <v>2072</v>
      </c>
      <c r="G431" s="94" t="s">
        <v>1616</v>
      </c>
      <c r="H431" s="94" t="s">
        <v>2387</v>
      </c>
      <c r="I431" s="94" t="s">
        <v>717</v>
      </c>
      <c r="J431" s="423">
        <v>2019</v>
      </c>
      <c r="K431" s="350" t="s">
        <v>10</v>
      </c>
    </row>
    <row r="432" spans="1:11" x14ac:dyDescent="0.25">
      <c r="A432" s="423" t="s">
        <v>1919</v>
      </c>
      <c r="B432" s="94" t="s">
        <v>689</v>
      </c>
      <c r="C432" s="423">
        <v>85141</v>
      </c>
      <c r="D432" s="94" t="s">
        <v>1984</v>
      </c>
      <c r="E432" s="123" t="s">
        <v>1368</v>
      </c>
      <c r="F432" s="94" t="s">
        <v>2072</v>
      </c>
      <c r="G432" s="94" t="s">
        <v>1617</v>
      </c>
      <c r="H432" s="94" t="s">
        <v>1988</v>
      </c>
      <c r="I432" s="94" t="s">
        <v>717</v>
      </c>
      <c r="J432" s="423">
        <v>2019</v>
      </c>
      <c r="K432" s="350">
        <v>0.08</v>
      </c>
    </row>
    <row r="433" spans="1:11" x14ac:dyDescent="0.25">
      <c r="A433" s="423" t="s">
        <v>1919</v>
      </c>
      <c r="B433" s="94" t="s">
        <v>689</v>
      </c>
      <c r="C433" s="423">
        <v>85141</v>
      </c>
      <c r="D433" s="94" t="s">
        <v>1984</v>
      </c>
      <c r="E433" s="123" t="s">
        <v>1368</v>
      </c>
      <c r="F433" s="94" t="s">
        <v>2072</v>
      </c>
      <c r="G433" s="94" t="s">
        <v>1619</v>
      </c>
      <c r="H433" s="94" t="s">
        <v>1989</v>
      </c>
      <c r="I433" s="94" t="s">
        <v>717</v>
      </c>
      <c r="J433" s="423">
        <v>2019</v>
      </c>
      <c r="K433" s="350" t="s">
        <v>10</v>
      </c>
    </row>
    <row r="434" spans="1:11" x14ac:dyDescent="0.25">
      <c r="A434" s="423" t="s">
        <v>1919</v>
      </c>
      <c r="B434" s="94" t="s">
        <v>689</v>
      </c>
      <c r="C434" s="423">
        <v>85141</v>
      </c>
      <c r="D434" s="94" t="s">
        <v>1984</v>
      </c>
      <c r="E434" s="123" t="s">
        <v>1368</v>
      </c>
      <c r="F434" s="94" t="s">
        <v>2072</v>
      </c>
      <c r="G434" s="94" t="s">
        <v>1621</v>
      </c>
      <c r="H434" s="94" t="s">
        <v>1990</v>
      </c>
      <c r="I434" s="94" t="s">
        <v>717</v>
      </c>
      <c r="J434" s="423">
        <v>2019</v>
      </c>
      <c r="K434" s="350" t="s">
        <v>10</v>
      </c>
    </row>
    <row r="435" spans="1:11" x14ac:dyDescent="0.25">
      <c r="A435" s="423" t="s">
        <v>1919</v>
      </c>
      <c r="B435" s="94" t="s">
        <v>689</v>
      </c>
      <c r="C435" s="423">
        <v>85141</v>
      </c>
      <c r="D435" s="94" t="s">
        <v>1984</v>
      </c>
      <c r="E435" s="123" t="s">
        <v>1368</v>
      </c>
      <c r="F435" s="94" t="s">
        <v>2072</v>
      </c>
      <c r="G435" s="94" t="s">
        <v>1623</v>
      </c>
      <c r="H435" s="94" t="s">
        <v>1991</v>
      </c>
      <c r="I435" s="94" t="s">
        <v>717</v>
      </c>
      <c r="J435" s="423">
        <v>2019</v>
      </c>
      <c r="K435" s="350">
        <v>0.08</v>
      </c>
    </row>
    <row r="436" spans="1:11" x14ac:dyDescent="0.25">
      <c r="A436" s="423" t="s">
        <v>1919</v>
      </c>
      <c r="B436" s="94" t="s">
        <v>689</v>
      </c>
      <c r="C436" s="423">
        <v>85141</v>
      </c>
      <c r="D436" s="94" t="s">
        <v>1984</v>
      </c>
      <c r="E436" s="123" t="s">
        <v>1368</v>
      </c>
      <c r="F436" s="94" t="s">
        <v>2072</v>
      </c>
      <c r="G436" s="94" t="s">
        <v>1625</v>
      </c>
      <c r="H436" s="94" t="s">
        <v>1992</v>
      </c>
      <c r="I436" s="94" t="s">
        <v>717</v>
      </c>
      <c r="J436" s="423">
        <v>2019</v>
      </c>
      <c r="K436" s="350">
        <v>1.5549999999999999</v>
      </c>
    </row>
    <row r="437" spans="1:11" x14ac:dyDescent="0.25">
      <c r="A437" s="423" t="s">
        <v>1919</v>
      </c>
      <c r="B437" s="94" t="s">
        <v>689</v>
      </c>
      <c r="C437" s="423">
        <v>85141</v>
      </c>
      <c r="D437" s="94" t="s">
        <v>1984</v>
      </c>
      <c r="E437" s="123" t="s">
        <v>1368</v>
      </c>
      <c r="F437" s="94" t="s">
        <v>2072</v>
      </c>
      <c r="G437" s="94" t="s">
        <v>1627</v>
      </c>
      <c r="H437" s="94" t="s">
        <v>1993</v>
      </c>
      <c r="I437" s="94" t="s">
        <v>717</v>
      </c>
      <c r="J437" s="423">
        <v>2019</v>
      </c>
      <c r="K437" s="350">
        <v>1.5549999999999999</v>
      </c>
    </row>
    <row r="438" spans="1:11" x14ac:dyDescent="0.25">
      <c r="A438" s="423" t="s">
        <v>1919</v>
      </c>
      <c r="B438" s="94" t="s">
        <v>689</v>
      </c>
      <c r="C438" s="423">
        <v>85141</v>
      </c>
      <c r="D438" s="94" t="s">
        <v>1984</v>
      </c>
      <c r="E438" s="123" t="s">
        <v>1368</v>
      </c>
      <c r="F438" s="94" t="s">
        <v>2072</v>
      </c>
      <c r="G438" s="94" t="s">
        <v>1629</v>
      </c>
      <c r="H438" s="94" t="s">
        <v>1994</v>
      </c>
      <c r="I438" s="94" t="s">
        <v>717</v>
      </c>
      <c r="J438" s="423">
        <v>2019</v>
      </c>
      <c r="K438" s="350" t="s">
        <v>10</v>
      </c>
    </row>
    <row r="439" spans="1:11" x14ac:dyDescent="0.25">
      <c r="A439" s="423" t="s">
        <v>1919</v>
      </c>
      <c r="B439" s="94" t="s">
        <v>689</v>
      </c>
      <c r="C439" s="423">
        <v>85141</v>
      </c>
      <c r="D439" s="94" t="s">
        <v>1984</v>
      </c>
      <c r="E439" s="123" t="s">
        <v>1368</v>
      </c>
      <c r="F439" s="94" t="s">
        <v>2072</v>
      </c>
      <c r="G439" s="94" t="s">
        <v>1631</v>
      </c>
      <c r="H439" s="94" t="s">
        <v>1995</v>
      </c>
      <c r="I439" s="94" t="s">
        <v>717</v>
      </c>
      <c r="J439" s="423">
        <v>2019</v>
      </c>
      <c r="K439" s="350" t="s">
        <v>10</v>
      </c>
    </row>
    <row r="440" spans="1:11" x14ac:dyDescent="0.25">
      <c r="A440" s="423" t="s">
        <v>1919</v>
      </c>
      <c r="B440" s="94" t="s">
        <v>689</v>
      </c>
      <c r="C440" s="423">
        <v>85141</v>
      </c>
      <c r="D440" s="94" t="s">
        <v>1984</v>
      </c>
      <c r="E440" s="123" t="s">
        <v>1368</v>
      </c>
      <c r="F440" s="94" t="s">
        <v>2072</v>
      </c>
      <c r="G440" s="94" t="s">
        <v>1633</v>
      </c>
      <c r="H440" s="94" t="s">
        <v>1996</v>
      </c>
      <c r="I440" s="94" t="s">
        <v>717</v>
      </c>
      <c r="J440" s="423">
        <v>2019</v>
      </c>
      <c r="K440" s="350" t="s">
        <v>10</v>
      </c>
    </row>
    <row r="441" spans="1:11" x14ac:dyDescent="0.25">
      <c r="A441" s="423" t="s">
        <v>1919</v>
      </c>
      <c r="B441" s="94" t="s">
        <v>689</v>
      </c>
      <c r="C441" s="423">
        <v>85141</v>
      </c>
      <c r="D441" s="94" t="s">
        <v>1984</v>
      </c>
      <c r="E441" s="123" t="s">
        <v>1368</v>
      </c>
      <c r="F441" s="94" t="s">
        <v>2072</v>
      </c>
      <c r="G441" s="94" t="s">
        <v>1635</v>
      </c>
      <c r="H441" s="94" t="s">
        <v>1997</v>
      </c>
      <c r="I441" s="94" t="s">
        <v>717</v>
      </c>
      <c r="J441" s="423">
        <v>2019</v>
      </c>
      <c r="K441" s="350" t="s">
        <v>10</v>
      </c>
    </row>
    <row r="442" spans="1:11" x14ac:dyDescent="0.25">
      <c r="A442" s="423" t="s">
        <v>1919</v>
      </c>
      <c r="B442" s="94" t="s">
        <v>689</v>
      </c>
      <c r="C442" s="423">
        <v>85141</v>
      </c>
      <c r="D442" s="94" t="s">
        <v>1984</v>
      </c>
      <c r="E442" s="123" t="s">
        <v>1368</v>
      </c>
      <c r="F442" s="94" t="s">
        <v>2072</v>
      </c>
      <c r="G442" s="94" t="s">
        <v>1637</v>
      </c>
      <c r="H442" s="94" t="s">
        <v>1998</v>
      </c>
      <c r="I442" s="94" t="s">
        <v>717</v>
      </c>
      <c r="J442" s="423">
        <v>2019</v>
      </c>
      <c r="K442" s="350" t="s">
        <v>10</v>
      </c>
    </row>
    <row r="443" spans="1:11" x14ac:dyDescent="0.25">
      <c r="A443" s="423" t="s">
        <v>1919</v>
      </c>
      <c r="B443" s="94" t="s">
        <v>689</v>
      </c>
      <c r="C443" s="423">
        <v>85141</v>
      </c>
      <c r="D443" s="94" t="s">
        <v>1984</v>
      </c>
      <c r="E443" s="123" t="s">
        <v>1368</v>
      </c>
      <c r="F443" s="94" t="s">
        <v>2072</v>
      </c>
      <c r="G443" s="94" t="s">
        <v>1639</v>
      </c>
      <c r="H443" s="94" t="s">
        <v>1999</v>
      </c>
      <c r="I443" s="94" t="s">
        <v>717</v>
      </c>
      <c r="J443" s="423">
        <v>2019</v>
      </c>
      <c r="K443" s="350" t="s">
        <v>10</v>
      </c>
    </row>
    <row r="444" spans="1:11" x14ac:dyDescent="0.25">
      <c r="A444" s="423" t="s">
        <v>1919</v>
      </c>
      <c r="B444" s="94" t="s">
        <v>689</v>
      </c>
      <c r="C444" s="423">
        <v>85141</v>
      </c>
      <c r="D444" s="94" t="s">
        <v>1984</v>
      </c>
      <c r="E444" s="123" t="s">
        <v>1368</v>
      </c>
      <c r="F444" s="94" t="s">
        <v>2072</v>
      </c>
      <c r="G444" s="94" t="s">
        <v>1641</v>
      </c>
      <c r="H444" s="94" t="s">
        <v>2000</v>
      </c>
      <c r="I444" s="94" t="s">
        <v>717</v>
      </c>
      <c r="J444" s="423">
        <v>2019</v>
      </c>
      <c r="K444" s="350" t="s">
        <v>10</v>
      </c>
    </row>
    <row r="445" spans="1:11" x14ac:dyDescent="0.25">
      <c r="A445" s="423" t="s">
        <v>1919</v>
      </c>
      <c r="B445" s="94" t="s">
        <v>689</v>
      </c>
      <c r="C445" s="423">
        <v>85141</v>
      </c>
      <c r="D445" s="94" t="s">
        <v>1984</v>
      </c>
      <c r="E445" s="123" t="s">
        <v>1368</v>
      </c>
      <c r="F445" s="94" t="s">
        <v>2072</v>
      </c>
      <c r="G445" s="94" t="s">
        <v>1643</v>
      </c>
      <c r="H445" s="94" t="s">
        <v>2001</v>
      </c>
      <c r="I445" s="94" t="s">
        <v>717</v>
      </c>
      <c r="J445" s="423">
        <v>2019</v>
      </c>
      <c r="K445" s="350" t="s">
        <v>10</v>
      </c>
    </row>
    <row r="446" spans="1:11" x14ac:dyDescent="0.25">
      <c r="A446" s="423" t="s">
        <v>1919</v>
      </c>
      <c r="B446" s="94" t="s">
        <v>689</v>
      </c>
      <c r="C446" s="423">
        <v>85141</v>
      </c>
      <c r="D446" s="94" t="s">
        <v>1984</v>
      </c>
      <c r="E446" s="123" t="s">
        <v>1368</v>
      </c>
      <c r="F446" s="94" t="s">
        <v>2072</v>
      </c>
      <c r="G446" s="94" t="s">
        <v>1645</v>
      </c>
      <c r="H446" s="94" t="s">
        <v>2002</v>
      </c>
      <c r="I446" s="94" t="s">
        <v>717</v>
      </c>
      <c r="J446" s="423">
        <v>2019</v>
      </c>
      <c r="K446" s="350" t="s">
        <v>10</v>
      </c>
    </row>
    <row r="447" spans="1:11" x14ac:dyDescent="0.25">
      <c r="A447" s="423" t="s">
        <v>1919</v>
      </c>
      <c r="B447" s="94" t="s">
        <v>689</v>
      </c>
      <c r="C447" s="423">
        <v>85141</v>
      </c>
      <c r="D447" s="94" t="s">
        <v>1984</v>
      </c>
      <c r="E447" s="123" t="s">
        <v>1368</v>
      </c>
      <c r="F447" s="94" t="s">
        <v>2072</v>
      </c>
      <c r="G447" s="94" t="s">
        <v>1647</v>
      </c>
      <c r="H447" s="94" t="s">
        <v>2003</v>
      </c>
      <c r="I447" s="94" t="s">
        <v>717</v>
      </c>
      <c r="J447" s="423">
        <v>2019</v>
      </c>
      <c r="K447" s="350" t="s">
        <v>10</v>
      </c>
    </row>
    <row r="448" spans="1:11" x14ac:dyDescent="0.25">
      <c r="A448" s="423" t="s">
        <v>1919</v>
      </c>
      <c r="B448" s="94" t="s">
        <v>689</v>
      </c>
      <c r="C448" s="423">
        <v>85141</v>
      </c>
      <c r="D448" s="94" t="s">
        <v>1984</v>
      </c>
      <c r="E448" s="123" t="s">
        <v>1368</v>
      </c>
      <c r="F448" s="94" t="s">
        <v>2072</v>
      </c>
      <c r="G448" s="94" t="s">
        <v>1649</v>
      </c>
      <c r="H448" s="94" t="s">
        <v>2004</v>
      </c>
      <c r="I448" s="94" t="s">
        <v>717</v>
      </c>
      <c r="J448" s="423">
        <v>2019</v>
      </c>
      <c r="K448" s="350" t="s">
        <v>10</v>
      </c>
    </row>
    <row r="449" spans="1:11" x14ac:dyDescent="0.25">
      <c r="A449" s="423" t="s">
        <v>1919</v>
      </c>
      <c r="B449" s="94" t="s">
        <v>689</v>
      </c>
      <c r="C449" s="423">
        <v>85141</v>
      </c>
      <c r="D449" s="94" t="s">
        <v>1984</v>
      </c>
      <c r="E449" s="123" t="s">
        <v>1368</v>
      </c>
      <c r="F449" s="94" t="s">
        <v>2072</v>
      </c>
      <c r="G449" s="94" t="s">
        <v>1651</v>
      </c>
      <c r="H449" s="94" t="s">
        <v>2005</v>
      </c>
      <c r="I449" s="94" t="s">
        <v>717</v>
      </c>
      <c r="J449" s="423">
        <v>2019</v>
      </c>
      <c r="K449" s="350" t="s">
        <v>10</v>
      </c>
    </row>
    <row r="450" spans="1:11" x14ac:dyDescent="0.25">
      <c r="A450" s="423" t="s">
        <v>1919</v>
      </c>
      <c r="B450" s="94" t="s">
        <v>689</v>
      </c>
      <c r="C450" s="423">
        <v>85141</v>
      </c>
      <c r="D450" s="94" t="s">
        <v>1984</v>
      </c>
      <c r="E450" s="123" t="s">
        <v>1368</v>
      </c>
      <c r="F450" s="94" t="s">
        <v>2072</v>
      </c>
      <c r="G450" s="94" t="s">
        <v>1653</v>
      </c>
      <c r="H450" s="94" t="s">
        <v>2006</v>
      </c>
      <c r="I450" s="94" t="s">
        <v>717</v>
      </c>
      <c r="J450" s="423">
        <v>2019</v>
      </c>
      <c r="K450" s="350" t="s">
        <v>10</v>
      </c>
    </row>
    <row r="451" spans="1:11" x14ac:dyDescent="0.25">
      <c r="A451" s="423" t="s">
        <v>1919</v>
      </c>
      <c r="B451" s="94" t="s">
        <v>689</v>
      </c>
      <c r="C451" s="423">
        <v>85141</v>
      </c>
      <c r="D451" s="94" t="s">
        <v>1984</v>
      </c>
      <c r="E451" s="123" t="s">
        <v>1368</v>
      </c>
      <c r="F451" s="94" t="s">
        <v>2072</v>
      </c>
      <c r="G451" s="94" t="s">
        <v>1655</v>
      </c>
      <c r="H451" s="94" t="s">
        <v>2007</v>
      </c>
      <c r="I451" s="94" t="s">
        <v>717</v>
      </c>
      <c r="J451" s="423">
        <v>2019</v>
      </c>
      <c r="K451" s="350" t="s">
        <v>10</v>
      </c>
    </row>
    <row r="452" spans="1:11" x14ac:dyDescent="0.25">
      <c r="A452" s="423" t="s">
        <v>1919</v>
      </c>
      <c r="B452" s="94" t="s">
        <v>689</v>
      </c>
      <c r="C452" s="423">
        <v>85141</v>
      </c>
      <c r="D452" s="94" t="s">
        <v>1984</v>
      </c>
      <c r="E452" s="123" t="s">
        <v>1368</v>
      </c>
      <c r="F452" s="94" t="s">
        <v>2072</v>
      </c>
      <c r="G452" s="94" t="s">
        <v>1657</v>
      </c>
      <c r="H452" s="94" t="s">
        <v>2008</v>
      </c>
      <c r="I452" s="94" t="s">
        <v>717</v>
      </c>
      <c r="J452" s="423">
        <v>2019</v>
      </c>
      <c r="K452" s="350" t="s">
        <v>10</v>
      </c>
    </row>
    <row r="453" spans="1:11" x14ac:dyDescent="0.25">
      <c r="A453" s="423" t="s">
        <v>1919</v>
      </c>
      <c r="B453" s="94" t="s">
        <v>689</v>
      </c>
      <c r="C453" s="423">
        <v>85141</v>
      </c>
      <c r="D453" s="94" t="s">
        <v>1984</v>
      </c>
      <c r="E453" s="123" t="s">
        <v>1368</v>
      </c>
      <c r="F453" s="94" t="s">
        <v>2072</v>
      </c>
      <c r="G453" s="94" t="s">
        <v>1659</v>
      </c>
      <c r="H453" s="94" t="s">
        <v>2009</v>
      </c>
      <c r="I453" s="94" t="s">
        <v>717</v>
      </c>
      <c r="J453" s="423">
        <v>2019</v>
      </c>
      <c r="K453" s="350" t="s">
        <v>10</v>
      </c>
    </row>
    <row r="454" spans="1:11" x14ac:dyDescent="0.25">
      <c r="A454" s="423" t="s">
        <v>1919</v>
      </c>
      <c r="B454" s="94" t="s">
        <v>689</v>
      </c>
      <c r="C454" s="423">
        <v>85141</v>
      </c>
      <c r="D454" s="94" t="s">
        <v>1984</v>
      </c>
      <c r="E454" s="123" t="s">
        <v>1368</v>
      </c>
      <c r="F454" s="94" t="s">
        <v>2072</v>
      </c>
      <c r="G454" s="94" t="s">
        <v>1661</v>
      </c>
      <c r="H454" s="94" t="s">
        <v>2010</v>
      </c>
      <c r="I454" s="94" t="s">
        <v>717</v>
      </c>
      <c r="J454" s="423">
        <v>2019</v>
      </c>
      <c r="K454" s="350" t="s">
        <v>10</v>
      </c>
    </row>
    <row r="455" spans="1:11" x14ac:dyDescent="0.25">
      <c r="A455" s="423" t="s">
        <v>1919</v>
      </c>
      <c r="B455" s="94" t="s">
        <v>689</v>
      </c>
      <c r="C455" s="423">
        <v>85141</v>
      </c>
      <c r="D455" s="94" t="s">
        <v>1984</v>
      </c>
      <c r="E455" s="123" t="s">
        <v>1368</v>
      </c>
      <c r="F455" s="94" t="s">
        <v>2072</v>
      </c>
      <c r="G455" s="94" t="s">
        <v>1663</v>
      </c>
      <c r="H455" s="94" t="s">
        <v>2011</v>
      </c>
      <c r="I455" s="94" t="s">
        <v>717</v>
      </c>
      <c r="J455" s="423">
        <v>2019</v>
      </c>
      <c r="K455" s="350" t="s">
        <v>10</v>
      </c>
    </row>
    <row r="456" spans="1:11" x14ac:dyDescent="0.25">
      <c r="A456" s="423" t="s">
        <v>1919</v>
      </c>
      <c r="B456" s="94" t="s">
        <v>689</v>
      </c>
      <c r="C456" s="423">
        <v>85141</v>
      </c>
      <c r="D456" s="94" t="s">
        <v>1984</v>
      </c>
      <c r="E456" s="123" t="s">
        <v>1368</v>
      </c>
      <c r="F456" s="94" t="s">
        <v>2072</v>
      </c>
      <c r="G456" s="94" t="s">
        <v>1665</v>
      </c>
      <c r="H456" s="94" t="s">
        <v>2012</v>
      </c>
      <c r="I456" s="94" t="s">
        <v>717</v>
      </c>
      <c r="J456" s="423">
        <v>2019</v>
      </c>
      <c r="K456" s="350" t="s">
        <v>10</v>
      </c>
    </row>
    <row r="457" spans="1:11" x14ac:dyDescent="0.25">
      <c r="A457" s="423" t="s">
        <v>1919</v>
      </c>
      <c r="B457" s="94" t="s">
        <v>689</v>
      </c>
      <c r="C457" s="423">
        <v>85141</v>
      </c>
      <c r="D457" s="94" t="s">
        <v>1984</v>
      </c>
      <c r="E457" s="123" t="s">
        <v>1368</v>
      </c>
      <c r="F457" s="94" t="s">
        <v>2072</v>
      </c>
      <c r="G457" s="94" t="s">
        <v>1667</v>
      </c>
      <c r="H457" s="94" t="s">
        <v>2013</v>
      </c>
      <c r="I457" s="94" t="s">
        <v>717</v>
      </c>
      <c r="J457" s="423">
        <v>2019</v>
      </c>
      <c r="K457" s="350" t="s">
        <v>10</v>
      </c>
    </row>
    <row r="458" spans="1:11" x14ac:dyDescent="0.25">
      <c r="A458" s="423" t="s">
        <v>1919</v>
      </c>
      <c r="B458" s="94" t="s">
        <v>689</v>
      </c>
      <c r="C458" s="423">
        <v>85141</v>
      </c>
      <c r="D458" s="94" t="s">
        <v>1984</v>
      </c>
      <c r="E458" s="123" t="s">
        <v>1368</v>
      </c>
      <c r="F458" s="94" t="s">
        <v>2072</v>
      </c>
      <c r="G458" s="94" t="s">
        <v>1669</v>
      </c>
      <c r="H458" s="94" t="s">
        <v>2014</v>
      </c>
      <c r="I458" s="94" t="s">
        <v>717</v>
      </c>
      <c r="J458" s="423">
        <v>2019</v>
      </c>
      <c r="K458" s="350" t="s">
        <v>10</v>
      </c>
    </row>
    <row r="459" spans="1:11" x14ac:dyDescent="0.25">
      <c r="A459" s="423" t="s">
        <v>1919</v>
      </c>
      <c r="B459" s="94" t="s">
        <v>689</v>
      </c>
      <c r="C459" s="423">
        <v>85141</v>
      </c>
      <c r="D459" s="94" t="s">
        <v>1984</v>
      </c>
      <c r="E459" s="123" t="s">
        <v>1368</v>
      </c>
      <c r="F459" s="94" t="s">
        <v>2072</v>
      </c>
      <c r="G459" s="94" t="s">
        <v>1671</v>
      </c>
      <c r="H459" s="94" t="s">
        <v>2015</v>
      </c>
      <c r="I459" s="94" t="s">
        <v>717</v>
      </c>
      <c r="J459" s="423">
        <v>2019</v>
      </c>
      <c r="K459" s="350" t="s">
        <v>10</v>
      </c>
    </row>
    <row r="460" spans="1:11" x14ac:dyDescent="0.25">
      <c r="A460" s="423" t="s">
        <v>1919</v>
      </c>
      <c r="B460" s="94" t="s">
        <v>689</v>
      </c>
      <c r="C460" s="423">
        <v>85141</v>
      </c>
      <c r="D460" s="94" t="s">
        <v>1984</v>
      </c>
      <c r="E460" s="123" t="s">
        <v>1368</v>
      </c>
      <c r="F460" s="94" t="s">
        <v>2072</v>
      </c>
      <c r="G460" s="94" t="s">
        <v>1673</v>
      </c>
      <c r="H460" s="94" t="s">
        <v>2016</v>
      </c>
      <c r="I460" s="94" t="s">
        <v>717</v>
      </c>
      <c r="J460" s="423">
        <v>2019</v>
      </c>
      <c r="K460" s="350" t="s">
        <v>10</v>
      </c>
    </row>
    <row r="461" spans="1:11" x14ac:dyDescent="0.25">
      <c r="A461" s="423" t="s">
        <v>1919</v>
      </c>
      <c r="B461" s="94" t="s">
        <v>689</v>
      </c>
      <c r="C461" s="423">
        <v>85141</v>
      </c>
      <c r="D461" s="94" t="s">
        <v>1984</v>
      </c>
      <c r="E461" s="123" t="s">
        <v>1368</v>
      </c>
      <c r="F461" s="94" t="s">
        <v>2072</v>
      </c>
      <c r="G461" s="94" t="s">
        <v>1675</v>
      </c>
      <c r="H461" s="94" t="s">
        <v>2017</v>
      </c>
      <c r="I461" s="94" t="s">
        <v>717</v>
      </c>
      <c r="J461" s="423">
        <v>2019</v>
      </c>
      <c r="K461" s="350" t="s">
        <v>10</v>
      </c>
    </row>
    <row r="462" spans="1:11" x14ac:dyDescent="0.25">
      <c r="A462" s="423" t="s">
        <v>1919</v>
      </c>
      <c r="B462" s="94" t="s">
        <v>689</v>
      </c>
      <c r="C462" s="423">
        <v>85141</v>
      </c>
      <c r="D462" s="94" t="s">
        <v>1984</v>
      </c>
      <c r="E462" s="123" t="s">
        <v>1368</v>
      </c>
      <c r="F462" s="94" t="s">
        <v>2072</v>
      </c>
      <c r="G462" s="94" t="s">
        <v>1677</v>
      </c>
      <c r="H462" s="94" t="s">
        <v>2018</v>
      </c>
      <c r="I462" s="94" t="s">
        <v>717</v>
      </c>
      <c r="J462" s="423">
        <v>2019</v>
      </c>
      <c r="K462" s="350" t="s">
        <v>10</v>
      </c>
    </row>
    <row r="463" spans="1:11" x14ac:dyDescent="0.25">
      <c r="A463" s="423" t="s">
        <v>1919</v>
      </c>
      <c r="B463" s="94" t="s">
        <v>689</v>
      </c>
      <c r="C463" s="423">
        <v>85141</v>
      </c>
      <c r="D463" s="94" t="s">
        <v>1984</v>
      </c>
      <c r="E463" s="123" t="s">
        <v>1368</v>
      </c>
      <c r="F463" s="94" t="s">
        <v>2072</v>
      </c>
      <c r="G463" s="94" t="s">
        <v>1679</v>
      </c>
      <c r="H463" s="94" t="s">
        <v>2019</v>
      </c>
      <c r="I463" s="94" t="s">
        <v>717</v>
      </c>
      <c r="J463" s="423">
        <v>2019</v>
      </c>
      <c r="K463" s="350">
        <v>167.62299999999999</v>
      </c>
    </row>
    <row r="464" spans="1:11" x14ac:dyDescent="0.25">
      <c r="A464" s="423" t="s">
        <v>1919</v>
      </c>
      <c r="B464" s="94" t="s">
        <v>689</v>
      </c>
      <c r="C464" s="423">
        <v>85141</v>
      </c>
      <c r="D464" s="94" t="s">
        <v>1984</v>
      </c>
      <c r="E464" s="123" t="s">
        <v>1368</v>
      </c>
      <c r="F464" s="94" t="s">
        <v>2072</v>
      </c>
      <c r="G464" s="94" t="s">
        <v>1681</v>
      </c>
      <c r="H464" s="94" t="s">
        <v>2020</v>
      </c>
      <c r="I464" s="94" t="s">
        <v>717</v>
      </c>
      <c r="J464" s="423">
        <v>2019</v>
      </c>
      <c r="K464" s="350">
        <v>167.62299999999999</v>
      </c>
    </row>
    <row r="465" spans="1:11" x14ac:dyDescent="0.25">
      <c r="A465" s="423" t="s">
        <v>1919</v>
      </c>
      <c r="B465" s="94" t="s">
        <v>689</v>
      </c>
      <c r="C465" s="423">
        <v>85141</v>
      </c>
      <c r="D465" s="94" t="s">
        <v>1984</v>
      </c>
      <c r="E465" s="123" t="s">
        <v>1368</v>
      </c>
      <c r="F465" s="94" t="s">
        <v>2072</v>
      </c>
      <c r="G465" s="94" t="s">
        <v>1683</v>
      </c>
      <c r="H465" s="94" t="s">
        <v>2021</v>
      </c>
      <c r="I465" s="94" t="s">
        <v>717</v>
      </c>
      <c r="J465" s="423">
        <v>2019</v>
      </c>
      <c r="K465" s="350" t="s">
        <v>10</v>
      </c>
    </row>
    <row r="466" spans="1:11" x14ac:dyDescent="0.25">
      <c r="A466" s="423" t="s">
        <v>1919</v>
      </c>
      <c r="B466" s="94" t="s">
        <v>689</v>
      </c>
      <c r="C466" s="423">
        <v>85141</v>
      </c>
      <c r="D466" s="94" t="s">
        <v>1984</v>
      </c>
      <c r="E466" s="123" t="s">
        <v>1368</v>
      </c>
      <c r="F466" s="94" t="s">
        <v>2072</v>
      </c>
      <c r="G466" s="94" t="s">
        <v>1685</v>
      </c>
      <c r="H466" s="94" t="s">
        <v>2022</v>
      </c>
      <c r="I466" s="94" t="s">
        <v>717</v>
      </c>
      <c r="J466" s="423">
        <v>2019</v>
      </c>
      <c r="K466" s="350" t="s">
        <v>10</v>
      </c>
    </row>
    <row r="467" spans="1:11" x14ac:dyDescent="0.25">
      <c r="A467" s="423" t="s">
        <v>1919</v>
      </c>
      <c r="B467" s="94" t="s">
        <v>689</v>
      </c>
      <c r="C467" s="423">
        <v>85141</v>
      </c>
      <c r="D467" s="94" t="s">
        <v>1984</v>
      </c>
      <c r="E467" s="123" t="s">
        <v>1368</v>
      </c>
      <c r="F467" s="94" t="s">
        <v>2072</v>
      </c>
      <c r="G467" s="94" t="s">
        <v>1687</v>
      </c>
      <c r="H467" s="94" t="s">
        <v>2023</v>
      </c>
      <c r="I467" s="94" t="s">
        <v>717</v>
      </c>
      <c r="J467" s="423">
        <v>2019</v>
      </c>
      <c r="K467" s="350" t="s">
        <v>10</v>
      </c>
    </row>
    <row r="468" spans="1:11" x14ac:dyDescent="0.25">
      <c r="A468" s="423" t="s">
        <v>1919</v>
      </c>
      <c r="B468" s="94" t="s">
        <v>689</v>
      </c>
      <c r="C468" s="423">
        <v>85141</v>
      </c>
      <c r="D468" s="94" t="s">
        <v>1984</v>
      </c>
      <c r="E468" s="123" t="s">
        <v>1368</v>
      </c>
      <c r="F468" s="94" t="s">
        <v>2072</v>
      </c>
      <c r="G468" s="94" t="s">
        <v>1689</v>
      </c>
      <c r="H468" s="94" t="s">
        <v>2024</v>
      </c>
      <c r="I468" s="94" t="s">
        <v>717</v>
      </c>
      <c r="J468" s="423">
        <v>2019</v>
      </c>
      <c r="K468" s="350" t="s">
        <v>10</v>
      </c>
    </row>
    <row r="469" spans="1:11" x14ac:dyDescent="0.25">
      <c r="A469" s="423" t="s">
        <v>1919</v>
      </c>
      <c r="B469" s="94" t="s">
        <v>689</v>
      </c>
      <c r="C469" s="423">
        <v>85141</v>
      </c>
      <c r="D469" s="94" t="s">
        <v>1984</v>
      </c>
      <c r="E469" s="123" t="s">
        <v>1368</v>
      </c>
      <c r="F469" s="94" t="s">
        <v>2072</v>
      </c>
      <c r="G469" s="94" t="s">
        <v>1691</v>
      </c>
      <c r="H469" s="94" t="s">
        <v>2025</v>
      </c>
      <c r="I469" s="94" t="s">
        <v>717</v>
      </c>
      <c r="J469" s="423">
        <v>2019</v>
      </c>
      <c r="K469" s="350" t="s">
        <v>10</v>
      </c>
    </row>
    <row r="470" spans="1:11" x14ac:dyDescent="0.25">
      <c r="A470" s="423" t="s">
        <v>1919</v>
      </c>
      <c r="B470" s="94" t="s">
        <v>689</v>
      </c>
      <c r="C470" s="423">
        <v>85141</v>
      </c>
      <c r="D470" s="94" t="s">
        <v>1984</v>
      </c>
      <c r="E470" s="123" t="s">
        <v>1368</v>
      </c>
      <c r="F470" s="94" t="s">
        <v>2072</v>
      </c>
      <c r="G470" s="94" t="s">
        <v>1693</v>
      </c>
      <c r="H470" s="94" t="s">
        <v>2026</v>
      </c>
      <c r="I470" s="94" t="s">
        <v>717</v>
      </c>
      <c r="J470" s="423">
        <v>2019</v>
      </c>
      <c r="K470" s="350" t="s">
        <v>10</v>
      </c>
    </row>
    <row r="471" spans="1:11" x14ac:dyDescent="0.25">
      <c r="A471" s="423" t="s">
        <v>1919</v>
      </c>
      <c r="B471" s="94" t="s">
        <v>689</v>
      </c>
      <c r="C471" s="423">
        <v>85141</v>
      </c>
      <c r="D471" s="94" t="s">
        <v>1984</v>
      </c>
      <c r="E471" s="123" t="s">
        <v>1368</v>
      </c>
      <c r="F471" s="94" t="s">
        <v>2072</v>
      </c>
      <c r="G471" s="94" t="s">
        <v>1695</v>
      </c>
      <c r="H471" s="94" t="s">
        <v>2027</v>
      </c>
      <c r="I471" s="94" t="s">
        <v>717</v>
      </c>
      <c r="J471" s="423">
        <v>2019</v>
      </c>
      <c r="K471" s="350" t="s">
        <v>10</v>
      </c>
    </row>
    <row r="472" spans="1:11" x14ac:dyDescent="0.25">
      <c r="A472" s="423" t="s">
        <v>1919</v>
      </c>
      <c r="B472" s="94" t="s">
        <v>689</v>
      </c>
      <c r="C472" s="423">
        <v>85141</v>
      </c>
      <c r="D472" s="94" t="s">
        <v>1984</v>
      </c>
      <c r="E472" s="123" t="s">
        <v>1368</v>
      </c>
      <c r="F472" s="94" t="s">
        <v>2072</v>
      </c>
      <c r="G472" s="94" t="s">
        <v>1697</v>
      </c>
      <c r="H472" s="94" t="s">
        <v>2028</v>
      </c>
      <c r="I472" s="94" t="s">
        <v>717</v>
      </c>
      <c r="J472" s="423">
        <v>2019</v>
      </c>
      <c r="K472" s="350" t="s">
        <v>10</v>
      </c>
    </row>
    <row r="473" spans="1:11" x14ac:dyDescent="0.25">
      <c r="A473" s="423" t="s">
        <v>1919</v>
      </c>
      <c r="B473" s="94" t="s">
        <v>689</v>
      </c>
      <c r="C473" s="423">
        <v>85141</v>
      </c>
      <c r="D473" s="94" t="s">
        <v>1984</v>
      </c>
      <c r="E473" s="123" t="s">
        <v>1368</v>
      </c>
      <c r="F473" s="94" t="s">
        <v>2072</v>
      </c>
      <c r="G473" s="94" t="s">
        <v>1699</v>
      </c>
      <c r="H473" s="94" t="s">
        <v>2029</v>
      </c>
      <c r="I473" s="94" t="s">
        <v>717</v>
      </c>
      <c r="J473" s="423">
        <v>2019</v>
      </c>
      <c r="K473" s="350" t="s">
        <v>10</v>
      </c>
    </row>
    <row r="474" spans="1:11" x14ac:dyDescent="0.25">
      <c r="A474" s="423" t="s">
        <v>1919</v>
      </c>
      <c r="B474" s="94" t="s">
        <v>689</v>
      </c>
      <c r="C474" s="423">
        <v>85141</v>
      </c>
      <c r="D474" s="94" t="s">
        <v>1984</v>
      </c>
      <c r="E474" s="123" t="s">
        <v>1368</v>
      </c>
      <c r="F474" s="94" t="s">
        <v>2072</v>
      </c>
      <c r="G474" s="94" t="s">
        <v>1701</v>
      </c>
      <c r="H474" s="94" t="s">
        <v>2030</v>
      </c>
      <c r="I474" s="94" t="s">
        <v>717</v>
      </c>
      <c r="J474" s="423">
        <v>2019</v>
      </c>
      <c r="K474" s="350">
        <v>0.47099999999999997</v>
      </c>
    </row>
    <row r="475" spans="1:11" x14ac:dyDescent="0.25">
      <c r="A475" s="423" t="s">
        <v>1919</v>
      </c>
      <c r="B475" s="94" t="s">
        <v>689</v>
      </c>
      <c r="C475" s="423">
        <v>85141</v>
      </c>
      <c r="D475" s="94" t="s">
        <v>1984</v>
      </c>
      <c r="E475" s="123" t="s">
        <v>1368</v>
      </c>
      <c r="F475" s="94" t="s">
        <v>2072</v>
      </c>
      <c r="G475" s="94" t="s">
        <v>1703</v>
      </c>
      <c r="H475" s="94" t="s">
        <v>2031</v>
      </c>
      <c r="I475" s="94" t="s">
        <v>717</v>
      </c>
      <c r="J475" s="423">
        <v>2019</v>
      </c>
      <c r="K475" s="350" t="s">
        <v>10</v>
      </c>
    </row>
    <row r="476" spans="1:11" x14ac:dyDescent="0.25">
      <c r="A476" s="423" t="s">
        <v>1919</v>
      </c>
      <c r="B476" s="94" t="s">
        <v>689</v>
      </c>
      <c r="C476" s="423">
        <v>85141</v>
      </c>
      <c r="D476" s="94" t="s">
        <v>1984</v>
      </c>
      <c r="E476" s="123" t="s">
        <v>1368</v>
      </c>
      <c r="F476" s="94" t="s">
        <v>2072</v>
      </c>
      <c r="G476" s="94" t="s">
        <v>1705</v>
      </c>
      <c r="H476" s="94" t="s">
        <v>2032</v>
      </c>
      <c r="I476" s="94" t="s">
        <v>717</v>
      </c>
      <c r="J476" s="423">
        <v>2019</v>
      </c>
      <c r="K476" s="350">
        <v>0.47099999999999997</v>
      </c>
    </row>
    <row r="477" spans="1:11" x14ac:dyDescent="0.25">
      <c r="A477" s="423" t="s">
        <v>1919</v>
      </c>
      <c r="B477" s="94" t="s">
        <v>689</v>
      </c>
      <c r="C477" s="423">
        <v>85141</v>
      </c>
      <c r="D477" s="94" t="s">
        <v>1984</v>
      </c>
      <c r="E477" s="123" t="s">
        <v>1368</v>
      </c>
      <c r="F477" s="94" t="s">
        <v>2072</v>
      </c>
      <c r="G477" s="94" t="s">
        <v>1707</v>
      </c>
      <c r="H477" s="94" t="s">
        <v>2033</v>
      </c>
      <c r="I477" s="94" t="s">
        <v>717</v>
      </c>
      <c r="J477" s="423">
        <v>2019</v>
      </c>
      <c r="K477" s="350" t="s">
        <v>10</v>
      </c>
    </row>
    <row r="478" spans="1:11" x14ac:dyDescent="0.25">
      <c r="A478" s="423" t="s">
        <v>1919</v>
      </c>
      <c r="B478" s="94" t="s">
        <v>689</v>
      </c>
      <c r="C478" s="423">
        <v>85141</v>
      </c>
      <c r="D478" s="94" t="s">
        <v>1984</v>
      </c>
      <c r="E478" s="123" t="s">
        <v>1368</v>
      </c>
      <c r="F478" s="94" t="s">
        <v>2072</v>
      </c>
      <c r="G478" s="94" t="s">
        <v>1709</v>
      </c>
      <c r="H478" s="94" t="s">
        <v>2034</v>
      </c>
      <c r="I478" s="94" t="s">
        <v>717</v>
      </c>
      <c r="J478" s="423">
        <v>2019</v>
      </c>
      <c r="K478" s="350" t="s">
        <v>10</v>
      </c>
    </row>
    <row r="479" spans="1:11" x14ac:dyDescent="0.25">
      <c r="A479" s="423" t="s">
        <v>1919</v>
      </c>
      <c r="B479" s="94" t="s">
        <v>689</v>
      </c>
      <c r="C479" s="423">
        <v>85141</v>
      </c>
      <c r="D479" s="94" t="s">
        <v>1984</v>
      </c>
      <c r="E479" s="123" t="s">
        <v>1368</v>
      </c>
      <c r="F479" s="94" t="s">
        <v>2072</v>
      </c>
      <c r="G479" s="94" t="s">
        <v>1711</v>
      </c>
      <c r="H479" s="94" t="s">
        <v>2035</v>
      </c>
      <c r="I479" s="94" t="s">
        <v>717</v>
      </c>
      <c r="J479" s="423">
        <v>2019</v>
      </c>
      <c r="K479" s="350" t="s">
        <v>10</v>
      </c>
    </row>
    <row r="480" spans="1:11" x14ac:dyDescent="0.25">
      <c r="A480" s="423" t="s">
        <v>1919</v>
      </c>
      <c r="B480" s="94" t="s">
        <v>689</v>
      </c>
      <c r="C480" s="423">
        <v>85141</v>
      </c>
      <c r="D480" s="94" t="s">
        <v>1984</v>
      </c>
      <c r="E480" s="123" t="s">
        <v>1368</v>
      </c>
      <c r="F480" s="94" t="s">
        <v>2072</v>
      </c>
      <c r="G480" s="94" t="s">
        <v>1713</v>
      </c>
      <c r="H480" s="94" t="s">
        <v>2036</v>
      </c>
      <c r="I480" s="94" t="s">
        <v>717</v>
      </c>
      <c r="J480" s="423">
        <v>2019</v>
      </c>
      <c r="K480" s="350" t="s">
        <v>10</v>
      </c>
    </row>
    <row r="481" spans="1:11" x14ac:dyDescent="0.25">
      <c r="A481" s="423" t="s">
        <v>1919</v>
      </c>
      <c r="B481" s="94" t="s">
        <v>689</v>
      </c>
      <c r="C481" s="423">
        <v>85141</v>
      </c>
      <c r="D481" s="94" t="s">
        <v>1984</v>
      </c>
      <c r="E481" s="123" t="s">
        <v>1368</v>
      </c>
      <c r="F481" s="94" t="s">
        <v>2072</v>
      </c>
      <c r="G481" s="94" t="s">
        <v>1715</v>
      </c>
      <c r="H481" s="94" t="s">
        <v>2037</v>
      </c>
      <c r="I481" s="94" t="s">
        <v>717</v>
      </c>
      <c r="J481" s="423">
        <v>2019</v>
      </c>
      <c r="K481" s="350" t="s">
        <v>10</v>
      </c>
    </row>
    <row r="482" spans="1:11" x14ac:dyDescent="0.25">
      <c r="A482" s="423" t="s">
        <v>1919</v>
      </c>
      <c r="B482" s="94" t="s">
        <v>689</v>
      </c>
      <c r="C482" s="423">
        <v>85141</v>
      </c>
      <c r="D482" s="94" t="s">
        <v>1984</v>
      </c>
      <c r="E482" s="123" t="s">
        <v>1368</v>
      </c>
      <c r="F482" s="94" t="s">
        <v>2072</v>
      </c>
      <c r="G482" s="94" t="s">
        <v>1717</v>
      </c>
      <c r="H482" s="94" t="s">
        <v>2038</v>
      </c>
      <c r="I482" s="94" t="s">
        <v>717</v>
      </c>
      <c r="J482" s="423">
        <v>2019</v>
      </c>
      <c r="K482" s="350" t="s">
        <v>10</v>
      </c>
    </row>
    <row r="483" spans="1:11" x14ac:dyDescent="0.25">
      <c r="A483" s="423" t="s">
        <v>1919</v>
      </c>
      <c r="B483" s="94" t="s">
        <v>689</v>
      </c>
      <c r="C483" s="423">
        <v>85141</v>
      </c>
      <c r="D483" s="94" t="s">
        <v>1984</v>
      </c>
      <c r="E483" s="123" t="s">
        <v>1368</v>
      </c>
      <c r="F483" s="94" t="s">
        <v>2072</v>
      </c>
      <c r="G483" s="94" t="s">
        <v>1719</v>
      </c>
      <c r="H483" s="94" t="s">
        <v>2039</v>
      </c>
      <c r="I483" s="94" t="s">
        <v>717</v>
      </c>
      <c r="J483" s="423">
        <v>2019</v>
      </c>
      <c r="K483" s="350" t="s">
        <v>10</v>
      </c>
    </row>
    <row r="484" spans="1:11" x14ac:dyDescent="0.25">
      <c r="A484" s="423" t="s">
        <v>1919</v>
      </c>
      <c r="B484" s="94" t="s">
        <v>689</v>
      </c>
      <c r="C484" s="423">
        <v>85141</v>
      </c>
      <c r="D484" s="94" t="s">
        <v>1984</v>
      </c>
      <c r="E484" s="123" t="s">
        <v>1368</v>
      </c>
      <c r="F484" s="94" t="s">
        <v>2072</v>
      </c>
      <c r="G484" s="94" t="s">
        <v>1721</v>
      </c>
      <c r="H484" s="94" t="s">
        <v>2040</v>
      </c>
      <c r="I484" s="94" t="s">
        <v>717</v>
      </c>
      <c r="J484" s="423">
        <v>2019</v>
      </c>
      <c r="K484" s="350" t="s">
        <v>10</v>
      </c>
    </row>
    <row r="485" spans="1:11" x14ac:dyDescent="0.25">
      <c r="A485" s="423" t="s">
        <v>1919</v>
      </c>
      <c r="B485" s="94" t="s">
        <v>689</v>
      </c>
      <c r="C485" s="423">
        <v>85141</v>
      </c>
      <c r="D485" s="94" t="s">
        <v>1984</v>
      </c>
      <c r="E485" s="123" t="s">
        <v>1368</v>
      </c>
      <c r="F485" s="94" t="s">
        <v>2072</v>
      </c>
      <c r="G485" s="94" t="s">
        <v>1723</v>
      </c>
      <c r="H485" s="94" t="s">
        <v>2041</v>
      </c>
      <c r="I485" s="94" t="s">
        <v>717</v>
      </c>
      <c r="J485" s="423">
        <v>2019</v>
      </c>
      <c r="K485" s="350">
        <v>3.0000000000000001E-3</v>
      </c>
    </row>
    <row r="486" spans="1:11" x14ac:dyDescent="0.25">
      <c r="A486" s="423" t="s">
        <v>1919</v>
      </c>
      <c r="B486" s="94" t="s">
        <v>689</v>
      </c>
      <c r="C486" s="423">
        <v>85141</v>
      </c>
      <c r="D486" s="94" t="s">
        <v>1984</v>
      </c>
      <c r="E486" s="123" t="s">
        <v>1368</v>
      </c>
      <c r="F486" s="94" t="s">
        <v>2072</v>
      </c>
      <c r="G486" s="94" t="s">
        <v>1725</v>
      </c>
      <c r="H486" s="94" t="s">
        <v>2042</v>
      </c>
      <c r="I486" s="94" t="s">
        <v>717</v>
      </c>
      <c r="J486" s="423">
        <v>2019</v>
      </c>
      <c r="K486" s="350" t="s">
        <v>10</v>
      </c>
    </row>
    <row r="487" spans="1:11" x14ac:dyDescent="0.25">
      <c r="A487" s="423" t="s">
        <v>1919</v>
      </c>
      <c r="B487" s="94" t="s">
        <v>689</v>
      </c>
      <c r="C487" s="423">
        <v>85141</v>
      </c>
      <c r="D487" s="94" t="s">
        <v>1984</v>
      </c>
      <c r="E487" s="123" t="s">
        <v>1368</v>
      </c>
      <c r="F487" s="94" t="s">
        <v>2072</v>
      </c>
      <c r="G487" s="94" t="s">
        <v>1727</v>
      </c>
      <c r="H487" s="94" t="s">
        <v>2043</v>
      </c>
      <c r="I487" s="94" t="s">
        <v>717</v>
      </c>
      <c r="J487" s="423">
        <v>2019</v>
      </c>
      <c r="K487" s="350" t="s">
        <v>10</v>
      </c>
    </row>
    <row r="488" spans="1:11" x14ac:dyDescent="0.25">
      <c r="A488" s="423" t="s">
        <v>1919</v>
      </c>
      <c r="B488" s="94" t="s">
        <v>689</v>
      </c>
      <c r="C488" s="423">
        <v>85141</v>
      </c>
      <c r="D488" s="94" t="s">
        <v>1984</v>
      </c>
      <c r="E488" s="123" t="s">
        <v>1368</v>
      </c>
      <c r="F488" s="94" t="s">
        <v>2072</v>
      </c>
      <c r="G488" s="94" t="s">
        <v>1729</v>
      </c>
      <c r="H488" s="94" t="s">
        <v>2044</v>
      </c>
      <c r="I488" s="94" t="s">
        <v>717</v>
      </c>
      <c r="J488" s="423">
        <v>2019</v>
      </c>
      <c r="K488" s="350" t="s">
        <v>10</v>
      </c>
    </row>
    <row r="489" spans="1:11" x14ac:dyDescent="0.25">
      <c r="A489" s="423" t="s">
        <v>1919</v>
      </c>
      <c r="B489" s="94" t="s">
        <v>689</v>
      </c>
      <c r="C489" s="423">
        <v>85141</v>
      </c>
      <c r="D489" s="94" t="s">
        <v>1984</v>
      </c>
      <c r="E489" s="123" t="s">
        <v>1368</v>
      </c>
      <c r="F489" s="94" t="s">
        <v>2072</v>
      </c>
      <c r="G489" s="94" t="s">
        <v>1731</v>
      </c>
      <c r="H489" s="94" t="s">
        <v>2045</v>
      </c>
      <c r="I489" s="94" t="s">
        <v>717</v>
      </c>
      <c r="J489" s="423">
        <v>2019</v>
      </c>
      <c r="K489" s="350">
        <v>0.622</v>
      </c>
    </row>
    <row r="490" spans="1:11" x14ac:dyDescent="0.25">
      <c r="A490" s="423" t="s">
        <v>1919</v>
      </c>
      <c r="B490" s="94" t="s">
        <v>689</v>
      </c>
      <c r="C490" s="423">
        <v>85141</v>
      </c>
      <c r="D490" s="94" t="s">
        <v>1984</v>
      </c>
      <c r="E490" s="123" t="s">
        <v>1368</v>
      </c>
      <c r="F490" s="94" t="s">
        <v>2072</v>
      </c>
      <c r="G490" s="94" t="s">
        <v>1733</v>
      </c>
      <c r="H490" s="94" t="s">
        <v>2046</v>
      </c>
      <c r="I490" s="94" t="s">
        <v>717</v>
      </c>
      <c r="J490" s="423">
        <v>2019</v>
      </c>
      <c r="K490" s="350" t="s">
        <v>10</v>
      </c>
    </row>
    <row r="491" spans="1:11" x14ac:dyDescent="0.25">
      <c r="A491" s="423" t="s">
        <v>1919</v>
      </c>
      <c r="B491" s="94" t="s">
        <v>689</v>
      </c>
      <c r="C491" s="423">
        <v>85141</v>
      </c>
      <c r="D491" s="94" t="s">
        <v>1984</v>
      </c>
      <c r="E491" s="123" t="s">
        <v>1368</v>
      </c>
      <c r="F491" s="94" t="s">
        <v>2072</v>
      </c>
      <c r="G491" s="94" t="s">
        <v>1735</v>
      </c>
      <c r="H491" s="94" t="s">
        <v>2047</v>
      </c>
      <c r="I491" s="94" t="s">
        <v>717</v>
      </c>
      <c r="J491" s="423">
        <v>2019</v>
      </c>
      <c r="K491" s="350" t="s">
        <v>10</v>
      </c>
    </row>
    <row r="492" spans="1:11" x14ac:dyDescent="0.25">
      <c r="A492" s="423" t="s">
        <v>1919</v>
      </c>
      <c r="B492" s="94" t="s">
        <v>689</v>
      </c>
      <c r="C492" s="423">
        <v>85141</v>
      </c>
      <c r="D492" s="94" t="s">
        <v>1984</v>
      </c>
      <c r="E492" s="123" t="s">
        <v>1368</v>
      </c>
      <c r="F492" s="94" t="s">
        <v>2072</v>
      </c>
      <c r="G492" s="94" t="s">
        <v>1737</v>
      </c>
      <c r="H492" s="94" t="s">
        <v>2048</v>
      </c>
      <c r="I492" s="94" t="s">
        <v>717</v>
      </c>
      <c r="J492" s="423">
        <v>2019</v>
      </c>
      <c r="K492" s="350" t="s">
        <v>10</v>
      </c>
    </row>
    <row r="493" spans="1:11" x14ac:dyDescent="0.25">
      <c r="A493" s="423" t="s">
        <v>1919</v>
      </c>
      <c r="B493" s="94" t="s">
        <v>689</v>
      </c>
      <c r="C493" s="423">
        <v>85141</v>
      </c>
      <c r="D493" s="94" t="s">
        <v>1984</v>
      </c>
      <c r="E493" s="123" t="s">
        <v>1368</v>
      </c>
      <c r="F493" s="94" t="s">
        <v>2072</v>
      </c>
      <c r="G493" s="94" t="s">
        <v>1739</v>
      </c>
      <c r="H493" s="94" t="s">
        <v>2049</v>
      </c>
      <c r="I493" s="94" t="s">
        <v>717</v>
      </c>
      <c r="J493" s="423">
        <v>2019</v>
      </c>
      <c r="K493" s="350">
        <v>1E-3</v>
      </c>
    </row>
    <row r="494" spans="1:11" x14ac:dyDescent="0.25">
      <c r="A494" s="423" t="s">
        <v>1919</v>
      </c>
      <c r="B494" s="94" t="s">
        <v>689</v>
      </c>
      <c r="C494" s="423">
        <v>85141</v>
      </c>
      <c r="D494" s="94" t="s">
        <v>1984</v>
      </c>
      <c r="E494" s="123" t="s">
        <v>1368</v>
      </c>
      <c r="F494" s="94" t="s">
        <v>2072</v>
      </c>
      <c r="G494" s="94" t="s">
        <v>1741</v>
      </c>
      <c r="H494" s="94" t="s">
        <v>2050</v>
      </c>
      <c r="I494" s="94" t="s">
        <v>717</v>
      </c>
      <c r="J494" s="423">
        <v>2019</v>
      </c>
      <c r="K494" s="350">
        <v>0.09</v>
      </c>
    </row>
    <row r="495" spans="1:11" x14ac:dyDescent="0.25">
      <c r="A495" s="423" t="s">
        <v>1919</v>
      </c>
      <c r="B495" s="94" t="s">
        <v>689</v>
      </c>
      <c r="C495" s="423">
        <v>85141</v>
      </c>
      <c r="D495" s="94" t="s">
        <v>1984</v>
      </c>
      <c r="E495" s="123" t="s">
        <v>1368</v>
      </c>
      <c r="F495" s="94" t="s">
        <v>2072</v>
      </c>
      <c r="G495" s="94" t="s">
        <v>2051</v>
      </c>
      <c r="H495" s="94" t="s">
        <v>2052</v>
      </c>
      <c r="I495" s="94" t="s">
        <v>717</v>
      </c>
      <c r="J495" s="423">
        <v>2019</v>
      </c>
      <c r="K495" s="350">
        <v>170.54399999999998</v>
      </c>
    </row>
    <row r="496" spans="1:11" x14ac:dyDescent="0.25">
      <c r="A496" s="423" t="s">
        <v>1919</v>
      </c>
      <c r="B496" s="94" t="s">
        <v>689</v>
      </c>
      <c r="C496" s="423">
        <v>85141</v>
      </c>
      <c r="D496" s="94" t="s">
        <v>1984</v>
      </c>
      <c r="E496" s="123" t="s">
        <v>1368</v>
      </c>
      <c r="F496" s="94" t="s">
        <v>2072</v>
      </c>
      <c r="G496" s="94" t="s">
        <v>2053</v>
      </c>
      <c r="H496" s="94" t="s">
        <v>2054</v>
      </c>
      <c r="I496" s="94" t="s">
        <v>717</v>
      </c>
      <c r="J496" s="423">
        <v>2019</v>
      </c>
      <c r="K496" s="350" t="s">
        <v>10</v>
      </c>
    </row>
    <row r="497" spans="1:11" x14ac:dyDescent="0.25">
      <c r="A497" s="423" t="s">
        <v>1919</v>
      </c>
      <c r="B497" s="94" t="s">
        <v>689</v>
      </c>
      <c r="C497" s="423">
        <v>85141</v>
      </c>
      <c r="D497" s="94" t="s">
        <v>1984</v>
      </c>
      <c r="E497" s="123" t="s">
        <v>1368</v>
      </c>
      <c r="F497" s="94" t="s">
        <v>2072</v>
      </c>
      <c r="G497" s="94" t="s">
        <v>1184</v>
      </c>
      <c r="H497" s="250" t="s">
        <v>1185</v>
      </c>
      <c r="I497" s="94" t="s">
        <v>717</v>
      </c>
      <c r="J497" s="423">
        <v>2019</v>
      </c>
      <c r="K497" s="350" t="s">
        <v>249</v>
      </c>
    </row>
    <row r="498" spans="1:11" x14ac:dyDescent="0.25">
      <c r="A498" s="423" t="s">
        <v>1919</v>
      </c>
      <c r="B498" s="94" t="s">
        <v>689</v>
      </c>
      <c r="C498" s="423">
        <v>85141</v>
      </c>
      <c r="D498" s="94" t="s">
        <v>1984</v>
      </c>
      <c r="E498" s="123" t="s">
        <v>1368</v>
      </c>
      <c r="F498" s="94" t="s">
        <v>2072</v>
      </c>
      <c r="G498" s="94" t="s">
        <v>2073</v>
      </c>
      <c r="H498" s="250" t="s">
        <v>2074</v>
      </c>
      <c r="I498" s="94" t="s">
        <v>717</v>
      </c>
      <c r="J498" s="423">
        <v>2019</v>
      </c>
      <c r="K498" s="350">
        <v>170.54400000000001</v>
      </c>
    </row>
    <row r="499" spans="1:11" x14ac:dyDescent="0.25">
      <c r="A499" s="423" t="s">
        <v>1919</v>
      </c>
      <c r="B499" s="94" t="s">
        <v>689</v>
      </c>
      <c r="C499" s="423">
        <v>85141</v>
      </c>
      <c r="D499" s="94" t="s">
        <v>1984</v>
      </c>
      <c r="E499" s="123" t="s">
        <v>1368</v>
      </c>
      <c r="F499" s="94" t="s">
        <v>2075</v>
      </c>
      <c r="G499" s="94" t="s">
        <v>1609</v>
      </c>
      <c r="H499" s="94" t="s">
        <v>1985</v>
      </c>
      <c r="I499" s="94" t="s">
        <v>717</v>
      </c>
      <c r="J499" s="423">
        <v>2019</v>
      </c>
      <c r="K499" s="350">
        <v>63.44</v>
      </c>
    </row>
    <row r="500" spans="1:11" x14ac:dyDescent="0.25">
      <c r="A500" s="423" t="s">
        <v>1919</v>
      </c>
      <c r="B500" s="94" t="s">
        <v>689</v>
      </c>
      <c r="C500" s="423">
        <v>85141</v>
      </c>
      <c r="D500" s="94" t="s">
        <v>1984</v>
      </c>
      <c r="E500" s="123" t="s">
        <v>1368</v>
      </c>
      <c r="F500" s="94" t="s">
        <v>2075</v>
      </c>
      <c r="G500" s="94" t="s">
        <v>1612</v>
      </c>
      <c r="H500" s="94" t="s">
        <v>1986</v>
      </c>
      <c r="I500" s="94" t="s">
        <v>717</v>
      </c>
      <c r="J500" s="423">
        <v>2019</v>
      </c>
      <c r="K500" s="350">
        <v>60.749000000000002</v>
      </c>
    </row>
    <row r="501" spans="1:11" x14ac:dyDescent="0.25">
      <c r="A501" s="423" t="s">
        <v>1919</v>
      </c>
      <c r="B501" s="94" t="s">
        <v>689</v>
      </c>
      <c r="C501" s="423">
        <v>85141</v>
      </c>
      <c r="D501" s="94" t="s">
        <v>1984</v>
      </c>
      <c r="E501" s="123" t="s">
        <v>1368</v>
      </c>
      <c r="F501" s="94" t="s">
        <v>2075</v>
      </c>
      <c r="G501" s="94" t="s">
        <v>1614</v>
      </c>
      <c r="H501" s="94" t="s">
        <v>1987</v>
      </c>
      <c r="I501" s="94" t="s">
        <v>717</v>
      </c>
      <c r="J501" s="423">
        <v>2019</v>
      </c>
      <c r="K501" s="350">
        <v>1.2729999999999999</v>
      </c>
    </row>
    <row r="502" spans="1:11" x14ac:dyDescent="0.25">
      <c r="A502" s="423" t="s">
        <v>1919</v>
      </c>
      <c r="B502" s="94" t="s">
        <v>689</v>
      </c>
      <c r="C502" s="423">
        <v>85141</v>
      </c>
      <c r="D502" s="94" t="s">
        <v>1984</v>
      </c>
      <c r="E502" s="123" t="s">
        <v>1368</v>
      </c>
      <c r="F502" s="94" t="s">
        <v>2075</v>
      </c>
      <c r="G502" s="94" t="s">
        <v>1616</v>
      </c>
      <c r="H502" s="94" t="s">
        <v>2387</v>
      </c>
      <c r="I502" s="94" t="s">
        <v>717</v>
      </c>
      <c r="J502" s="423">
        <v>2019</v>
      </c>
      <c r="K502" s="350">
        <v>1.419</v>
      </c>
    </row>
    <row r="503" spans="1:11" x14ac:dyDescent="0.25">
      <c r="A503" s="423" t="s">
        <v>1919</v>
      </c>
      <c r="B503" s="94" t="s">
        <v>689</v>
      </c>
      <c r="C503" s="423">
        <v>85141</v>
      </c>
      <c r="D503" s="94" t="s">
        <v>1984</v>
      </c>
      <c r="E503" s="123" t="s">
        <v>1368</v>
      </c>
      <c r="F503" s="94" t="s">
        <v>2075</v>
      </c>
      <c r="G503" s="94" t="s">
        <v>1617</v>
      </c>
      <c r="H503" s="94" t="s">
        <v>1988</v>
      </c>
      <c r="I503" s="94" t="s">
        <v>717</v>
      </c>
      <c r="J503" s="423">
        <v>2019</v>
      </c>
      <c r="K503" s="350">
        <v>15.113</v>
      </c>
    </row>
    <row r="504" spans="1:11" x14ac:dyDescent="0.25">
      <c r="A504" s="423" t="s">
        <v>1919</v>
      </c>
      <c r="B504" s="94" t="s">
        <v>689</v>
      </c>
      <c r="C504" s="423">
        <v>85141</v>
      </c>
      <c r="D504" s="94" t="s">
        <v>1984</v>
      </c>
      <c r="E504" s="123" t="s">
        <v>1368</v>
      </c>
      <c r="F504" s="94" t="s">
        <v>2075</v>
      </c>
      <c r="G504" s="94" t="s">
        <v>1619</v>
      </c>
      <c r="H504" s="94" t="s">
        <v>1989</v>
      </c>
      <c r="I504" s="94" t="s">
        <v>717</v>
      </c>
      <c r="J504" s="423">
        <v>2019</v>
      </c>
      <c r="K504" s="350">
        <v>10.651</v>
      </c>
    </row>
    <row r="505" spans="1:11" x14ac:dyDescent="0.25">
      <c r="A505" s="423" t="s">
        <v>1919</v>
      </c>
      <c r="B505" s="94" t="s">
        <v>689</v>
      </c>
      <c r="C505" s="423">
        <v>85141</v>
      </c>
      <c r="D505" s="94" t="s">
        <v>1984</v>
      </c>
      <c r="E505" s="123" t="s">
        <v>1368</v>
      </c>
      <c r="F505" s="94" t="s">
        <v>2075</v>
      </c>
      <c r="G505" s="94" t="s">
        <v>1621</v>
      </c>
      <c r="H505" s="94" t="s">
        <v>1990</v>
      </c>
      <c r="I505" s="94" t="s">
        <v>717</v>
      </c>
      <c r="J505" s="423">
        <v>2019</v>
      </c>
      <c r="K505" s="350">
        <v>0.31900000000000001</v>
      </c>
    </row>
    <row r="506" spans="1:11" x14ac:dyDescent="0.25">
      <c r="A506" s="423" t="s">
        <v>1919</v>
      </c>
      <c r="B506" s="94" t="s">
        <v>689</v>
      </c>
      <c r="C506" s="423">
        <v>85141</v>
      </c>
      <c r="D506" s="94" t="s">
        <v>1984</v>
      </c>
      <c r="E506" s="123" t="s">
        <v>1368</v>
      </c>
      <c r="F506" s="94" t="s">
        <v>2075</v>
      </c>
      <c r="G506" s="94" t="s">
        <v>1623</v>
      </c>
      <c r="H506" s="94" t="s">
        <v>1991</v>
      </c>
      <c r="I506" s="94" t="s">
        <v>717</v>
      </c>
      <c r="J506" s="423">
        <v>2019</v>
      </c>
      <c r="K506" s="350">
        <v>4.1419999999999995</v>
      </c>
    </row>
    <row r="507" spans="1:11" x14ac:dyDescent="0.25">
      <c r="A507" s="423" t="s">
        <v>1919</v>
      </c>
      <c r="B507" s="94" t="s">
        <v>689</v>
      </c>
      <c r="C507" s="423">
        <v>85141</v>
      </c>
      <c r="D507" s="94" t="s">
        <v>1984</v>
      </c>
      <c r="E507" s="123" t="s">
        <v>1368</v>
      </c>
      <c r="F507" s="94" t="s">
        <v>2075</v>
      </c>
      <c r="G507" s="94" t="s">
        <v>1625</v>
      </c>
      <c r="H507" s="94" t="s">
        <v>1992</v>
      </c>
      <c r="I507" s="94" t="s">
        <v>717</v>
      </c>
      <c r="J507" s="423">
        <v>2019</v>
      </c>
      <c r="K507" s="350">
        <v>1772.4870000000001</v>
      </c>
    </row>
    <row r="508" spans="1:11" x14ac:dyDescent="0.25">
      <c r="A508" s="423" t="s">
        <v>1919</v>
      </c>
      <c r="B508" s="94" t="s">
        <v>689</v>
      </c>
      <c r="C508" s="423">
        <v>85141</v>
      </c>
      <c r="D508" s="94" t="s">
        <v>1984</v>
      </c>
      <c r="E508" s="123" t="s">
        <v>1368</v>
      </c>
      <c r="F508" s="94" t="s">
        <v>2075</v>
      </c>
      <c r="G508" s="94" t="s">
        <v>1627</v>
      </c>
      <c r="H508" s="94" t="s">
        <v>1993</v>
      </c>
      <c r="I508" s="94" t="s">
        <v>717</v>
      </c>
      <c r="J508" s="423">
        <v>2019</v>
      </c>
      <c r="K508" s="350">
        <v>218.84399999999999</v>
      </c>
    </row>
    <row r="509" spans="1:11" x14ac:dyDescent="0.25">
      <c r="A509" s="423" t="s">
        <v>1919</v>
      </c>
      <c r="B509" s="94" t="s">
        <v>689</v>
      </c>
      <c r="C509" s="423">
        <v>85141</v>
      </c>
      <c r="D509" s="94" t="s">
        <v>1984</v>
      </c>
      <c r="E509" s="123" t="s">
        <v>1368</v>
      </c>
      <c r="F509" s="94" t="s">
        <v>2075</v>
      </c>
      <c r="G509" s="94" t="s">
        <v>1629</v>
      </c>
      <c r="H509" s="94" t="s">
        <v>1994</v>
      </c>
      <c r="I509" s="94" t="s">
        <v>717</v>
      </c>
      <c r="J509" s="423">
        <v>2019</v>
      </c>
      <c r="K509" s="350">
        <v>15.343</v>
      </c>
    </row>
    <row r="510" spans="1:11" x14ac:dyDescent="0.25">
      <c r="A510" s="423" t="s">
        <v>1919</v>
      </c>
      <c r="B510" s="94" t="s">
        <v>689</v>
      </c>
      <c r="C510" s="423">
        <v>85141</v>
      </c>
      <c r="D510" s="94" t="s">
        <v>1984</v>
      </c>
      <c r="E510" s="123" t="s">
        <v>1368</v>
      </c>
      <c r="F510" s="94" t="s">
        <v>2075</v>
      </c>
      <c r="G510" s="94" t="s">
        <v>1631</v>
      </c>
      <c r="H510" s="94" t="s">
        <v>1995</v>
      </c>
      <c r="I510" s="94" t="s">
        <v>717</v>
      </c>
      <c r="J510" s="423">
        <v>2019</v>
      </c>
      <c r="K510" s="350">
        <v>7.1870000000000003</v>
      </c>
    </row>
    <row r="511" spans="1:11" x14ac:dyDescent="0.25">
      <c r="A511" s="423" t="s">
        <v>1919</v>
      </c>
      <c r="B511" s="94" t="s">
        <v>689</v>
      </c>
      <c r="C511" s="423">
        <v>85141</v>
      </c>
      <c r="D511" s="94" t="s">
        <v>1984</v>
      </c>
      <c r="E511" s="123" t="s">
        <v>1368</v>
      </c>
      <c r="F511" s="94" t="s">
        <v>2075</v>
      </c>
      <c r="G511" s="94" t="s">
        <v>1633</v>
      </c>
      <c r="H511" s="94" t="s">
        <v>1996</v>
      </c>
      <c r="I511" s="94" t="s">
        <v>717</v>
      </c>
      <c r="J511" s="423">
        <v>2019</v>
      </c>
      <c r="K511" s="350">
        <v>29.437000000000001</v>
      </c>
    </row>
    <row r="512" spans="1:11" x14ac:dyDescent="0.25">
      <c r="A512" s="423" t="s">
        <v>1919</v>
      </c>
      <c r="B512" s="94" t="s">
        <v>689</v>
      </c>
      <c r="C512" s="423">
        <v>85141</v>
      </c>
      <c r="D512" s="94" t="s">
        <v>1984</v>
      </c>
      <c r="E512" s="123" t="s">
        <v>1368</v>
      </c>
      <c r="F512" s="94" t="s">
        <v>2075</v>
      </c>
      <c r="G512" s="94" t="s">
        <v>1635</v>
      </c>
      <c r="H512" s="94" t="s">
        <v>1997</v>
      </c>
      <c r="I512" s="94" t="s">
        <v>717</v>
      </c>
      <c r="J512" s="423">
        <v>2019</v>
      </c>
      <c r="K512" s="350">
        <v>1.8029999999999999</v>
      </c>
    </row>
    <row r="513" spans="1:11" x14ac:dyDescent="0.25">
      <c r="A513" s="423" t="s">
        <v>1919</v>
      </c>
      <c r="B513" s="94" t="s">
        <v>689</v>
      </c>
      <c r="C513" s="423">
        <v>85141</v>
      </c>
      <c r="D513" s="94" t="s">
        <v>1984</v>
      </c>
      <c r="E513" s="123" t="s">
        <v>1368</v>
      </c>
      <c r="F513" s="94" t="s">
        <v>2075</v>
      </c>
      <c r="G513" s="94" t="s">
        <v>1637</v>
      </c>
      <c r="H513" s="94" t="s">
        <v>1998</v>
      </c>
      <c r="I513" s="94" t="s">
        <v>717</v>
      </c>
      <c r="J513" s="423">
        <v>2019</v>
      </c>
      <c r="K513" s="350">
        <v>38.125</v>
      </c>
    </row>
    <row r="514" spans="1:11" x14ac:dyDescent="0.25">
      <c r="A514" s="423" t="s">
        <v>1919</v>
      </c>
      <c r="B514" s="94" t="s">
        <v>689</v>
      </c>
      <c r="C514" s="423">
        <v>85141</v>
      </c>
      <c r="D514" s="94" t="s">
        <v>1984</v>
      </c>
      <c r="E514" s="123" t="s">
        <v>1368</v>
      </c>
      <c r="F514" s="94" t="s">
        <v>2075</v>
      </c>
      <c r="G514" s="94" t="s">
        <v>1639</v>
      </c>
      <c r="H514" s="94" t="s">
        <v>1999</v>
      </c>
      <c r="I514" s="94" t="s">
        <v>717</v>
      </c>
      <c r="J514" s="423">
        <v>2019</v>
      </c>
      <c r="K514" s="350">
        <v>9.5790000000000006</v>
      </c>
    </row>
    <row r="515" spans="1:11" x14ac:dyDescent="0.25">
      <c r="A515" s="423" t="s">
        <v>1919</v>
      </c>
      <c r="B515" s="94" t="s">
        <v>689</v>
      </c>
      <c r="C515" s="423">
        <v>85141</v>
      </c>
      <c r="D515" s="94" t="s">
        <v>1984</v>
      </c>
      <c r="E515" s="123" t="s">
        <v>1368</v>
      </c>
      <c r="F515" s="94" t="s">
        <v>2075</v>
      </c>
      <c r="G515" s="94" t="s">
        <v>1641</v>
      </c>
      <c r="H515" s="94" t="s">
        <v>2000</v>
      </c>
      <c r="I515" s="94" t="s">
        <v>717</v>
      </c>
      <c r="J515" s="423">
        <v>2019</v>
      </c>
      <c r="K515" s="350">
        <v>28.545999999999999</v>
      </c>
    </row>
    <row r="516" spans="1:11" x14ac:dyDescent="0.25">
      <c r="A516" s="423" t="s">
        <v>1919</v>
      </c>
      <c r="B516" s="94" t="s">
        <v>689</v>
      </c>
      <c r="C516" s="423">
        <v>85141</v>
      </c>
      <c r="D516" s="94" t="s">
        <v>1984</v>
      </c>
      <c r="E516" s="123" t="s">
        <v>1368</v>
      </c>
      <c r="F516" s="94" t="s">
        <v>2075</v>
      </c>
      <c r="G516" s="94" t="s">
        <v>1643</v>
      </c>
      <c r="H516" s="94" t="s">
        <v>2001</v>
      </c>
      <c r="I516" s="94" t="s">
        <v>717</v>
      </c>
      <c r="J516" s="423">
        <v>2019</v>
      </c>
      <c r="K516" s="350">
        <v>1249.5840000000001</v>
      </c>
    </row>
    <row r="517" spans="1:11" x14ac:dyDescent="0.25">
      <c r="A517" s="423" t="s">
        <v>1919</v>
      </c>
      <c r="B517" s="94" t="s">
        <v>689</v>
      </c>
      <c r="C517" s="423">
        <v>85141</v>
      </c>
      <c r="D517" s="94" t="s">
        <v>1984</v>
      </c>
      <c r="E517" s="123" t="s">
        <v>1368</v>
      </c>
      <c r="F517" s="94" t="s">
        <v>2075</v>
      </c>
      <c r="G517" s="94" t="s">
        <v>1645</v>
      </c>
      <c r="H517" s="94" t="s">
        <v>2002</v>
      </c>
      <c r="I517" s="94" t="s">
        <v>717</v>
      </c>
      <c r="J517" s="423">
        <v>2019</v>
      </c>
      <c r="K517" s="350">
        <v>20.212</v>
      </c>
    </row>
    <row r="518" spans="1:11" x14ac:dyDescent="0.25">
      <c r="A518" s="423" t="s">
        <v>1919</v>
      </c>
      <c r="B518" s="94" t="s">
        <v>689</v>
      </c>
      <c r="C518" s="423">
        <v>85141</v>
      </c>
      <c r="D518" s="94" t="s">
        <v>1984</v>
      </c>
      <c r="E518" s="123" t="s">
        <v>1368</v>
      </c>
      <c r="F518" s="94" t="s">
        <v>2075</v>
      </c>
      <c r="G518" s="94" t="s">
        <v>1647</v>
      </c>
      <c r="H518" s="94" t="s">
        <v>2003</v>
      </c>
      <c r="I518" s="94" t="s">
        <v>717</v>
      </c>
      <c r="J518" s="423">
        <v>2019</v>
      </c>
      <c r="K518" s="350">
        <v>16.349</v>
      </c>
    </row>
    <row r="519" spans="1:11" x14ac:dyDescent="0.25">
      <c r="A519" s="423" t="s">
        <v>1919</v>
      </c>
      <c r="B519" s="94" t="s">
        <v>689</v>
      </c>
      <c r="C519" s="423">
        <v>85141</v>
      </c>
      <c r="D519" s="94" t="s">
        <v>1984</v>
      </c>
      <c r="E519" s="123" t="s">
        <v>1368</v>
      </c>
      <c r="F519" s="94" t="s">
        <v>2075</v>
      </c>
      <c r="G519" s="94" t="s">
        <v>1649</v>
      </c>
      <c r="H519" s="94" t="s">
        <v>2004</v>
      </c>
      <c r="I519" s="94" t="s">
        <v>717</v>
      </c>
      <c r="J519" s="423">
        <v>2019</v>
      </c>
      <c r="K519" s="350">
        <v>23.779</v>
      </c>
    </row>
    <row r="520" spans="1:11" x14ac:dyDescent="0.25">
      <c r="A520" s="423" t="s">
        <v>1919</v>
      </c>
      <c r="B520" s="94" t="s">
        <v>689</v>
      </c>
      <c r="C520" s="423">
        <v>85141</v>
      </c>
      <c r="D520" s="94" t="s">
        <v>1984</v>
      </c>
      <c r="E520" s="123" t="s">
        <v>1368</v>
      </c>
      <c r="F520" s="94" t="s">
        <v>2075</v>
      </c>
      <c r="G520" s="94" t="s">
        <v>1651</v>
      </c>
      <c r="H520" s="94" t="s">
        <v>2005</v>
      </c>
      <c r="I520" s="94" t="s">
        <v>717</v>
      </c>
      <c r="J520" s="423">
        <v>2019</v>
      </c>
      <c r="K520" s="350">
        <v>5.1440000000000001</v>
      </c>
    </row>
    <row r="521" spans="1:11" x14ac:dyDescent="0.25">
      <c r="A521" s="423" t="s">
        <v>1919</v>
      </c>
      <c r="B521" s="94" t="s">
        <v>689</v>
      </c>
      <c r="C521" s="423">
        <v>85141</v>
      </c>
      <c r="D521" s="94" t="s">
        <v>1984</v>
      </c>
      <c r="E521" s="123" t="s">
        <v>1368</v>
      </c>
      <c r="F521" s="94" t="s">
        <v>2075</v>
      </c>
      <c r="G521" s="94" t="s">
        <v>1653</v>
      </c>
      <c r="H521" s="94" t="s">
        <v>2006</v>
      </c>
      <c r="I521" s="94" t="s">
        <v>717</v>
      </c>
      <c r="J521" s="423">
        <v>2019</v>
      </c>
      <c r="K521" s="350">
        <v>18.636000000000003</v>
      </c>
    </row>
    <row r="522" spans="1:11" x14ac:dyDescent="0.25">
      <c r="A522" s="423" t="s">
        <v>1919</v>
      </c>
      <c r="B522" s="94" t="s">
        <v>689</v>
      </c>
      <c r="C522" s="423">
        <v>85141</v>
      </c>
      <c r="D522" s="94" t="s">
        <v>1984</v>
      </c>
      <c r="E522" s="123" t="s">
        <v>1368</v>
      </c>
      <c r="F522" s="94" t="s">
        <v>2075</v>
      </c>
      <c r="G522" s="94" t="s">
        <v>1655</v>
      </c>
      <c r="H522" s="94" t="s">
        <v>2007</v>
      </c>
      <c r="I522" s="94" t="s">
        <v>717</v>
      </c>
      <c r="J522" s="423">
        <v>2019</v>
      </c>
      <c r="K522" s="350">
        <v>67.924999999999997</v>
      </c>
    </row>
    <row r="523" spans="1:11" x14ac:dyDescent="0.25">
      <c r="A523" s="423" t="s">
        <v>1919</v>
      </c>
      <c r="B523" s="94" t="s">
        <v>689</v>
      </c>
      <c r="C523" s="423">
        <v>85141</v>
      </c>
      <c r="D523" s="94" t="s">
        <v>1984</v>
      </c>
      <c r="E523" s="123" t="s">
        <v>1368</v>
      </c>
      <c r="F523" s="94" t="s">
        <v>2075</v>
      </c>
      <c r="G523" s="94" t="s">
        <v>1657</v>
      </c>
      <c r="H523" s="94" t="s">
        <v>2008</v>
      </c>
      <c r="I523" s="94" t="s">
        <v>717</v>
      </c>
      <c r="J523" s="423">
        <v>2019</v>
      </c>
      <c r="K523" s="350">
        <v>50.573999999999998</v>
      </c>
    </row>
    <row r="524" spans="1:11" x14ac:dyDescent="0.25">
      <c r="A524" s="423" t="s">
        <v>1919</v>
      </c>
      <c r="B524" s="94" t="s">
        <v>689</v>
      </c>
      <c r="C524" s="423">
        <v>85141</v>
      </c>
      <c r="D524" s="94" t="s">
        <v>1984</v>
      </c>
      <c r="E524" s="123" t="s">
        <v>1368</v>
      </c>
      <c r="F524" s="94" t="s">
        <v>2075</v>
      </c>
      <c r="G524" s="94" t="s">
        <v>1659</v>
      </c>
      <c r="H524" s="94" t="s">
        <v>2009</v>
      </c>
      <c r="I524" s="94" t="s">
        <v>717</v>
      </c>
      <c r="J524" s="423">
        <v>2019</v>
      </c>
      <c r="K524" s="350">
        <v>11.994</v>
      </c>
    </row>
    <row r="525" spans="1:11" x14ac:dyDescent="0.25">
      <c r="A525" s="423" t="s">
        <v>1919</v>
      </c>
      <c r="B525" s="94" t="s">
        <v>689</v>
      </c>
      <c r="C525" s="423">
        <v>85141</v>
      </c>
      <c r="D525" s="94" t="s">
        <v>1984</v>
      </c>
      <c r="E525" s="123" t="s">
        <v>1368</v>
      </c>
      <c r="F525" s="94" t="s">
        <v>2075</v>
      </c>
      <c r="G525" s="94" t="s">
        <v>1661</v>
      </c>
      <c r="H525" s="94" t="s">
        <v>2010</v>
      </c>
      <c r="I525" s="94" t="s">
        <v>717</v>
      </c>
      <c r="J525" s="423">
        <v>2019</v>
      </c>
      <c r="K525" s="350">
        <v>5.3570000000000002</v>
      </c>
    </row>
    <row r="526" spans="1:11" x14ac:dyDescent="0.25">
      <c r="A526" s="423" t="s">
        <v>1919</v>
      </c>
      <c r="B526" s="94" t="s">
        <v>689</v>
      </c>
      <c r="C526" s="423">
        <v>85141</v>
      </c>
      <c r="D526" s="94" t="s">
        <v>1984</v>
      </c>
      <c r="E526" s="123" t="s">
        <v>1368</v>
      </c>
      <c r="F526" s="94" t="s">
        <v>2075</v>
      </c>
      <c r="G526" s="94" t="s">
        <v>1663</v>
      </c>
      <c r="H526" s="94" t="s">
        <v>2011</v>
      </c>
      <c r="I526" s="94" t="s">
        <v>717</v>
      </c>
      <c r="J526" s="423">
        <v>2019</v>
      </c>
      <c r="K526" s="350">
        <v>11.221</v>
      </c>
    </row>
    <row r="527" spans="1:11" x14ac:dyDescent="0.25">
      <c r="A527" s="423" t="s">
        <v>1919</v>
      </c>
      <c r="B527" s="94" t="s">
        <v>689</v>
      </c>
      <c r="C527" s="423">
        <v>85141</v>
      </c>
      <c r="D527" s="94" t="s">
        <v>1984</v>
      </c>
      <c r="E527" s="123" t="s">
        <v>1368</v>
      </c>
      <c r="F527" s="94" t="s">
        <v>2075</v>
      </c>
      <c r="G527" s="94" t="s">
        <v>1665</v>
      </c>
      <c r="H527" s="94" t="s">
        <v>2012</v>
      </c>
      <c r="I527" s="94" t="s">
        <v>717</v>
      </c>
      <c r="J527" s="423">
        <v>2019</v>
      </c>
      <c r="K527" s="350">
        <v>14.887</v>
      </c>
    </row>
    <row r="528" spans="1:11" x14ac:dyDescent="0.25">
      <c r="A528" s="423" t="s">
        <v>1919</v>
      </c>
      <c r="B528" s="94" t="s">
        <v>689</v>
      </c>
      <c r="C528" s="423">
        <v>85141</v>
      </c>
      <c r="D528" s="94" t="s">
        <v>1984</v>
      </c>
      <c r="E528" s="123" t="s">
        <v>1368</v>
      </c>
      <c r="F528" s="94" t="s">
        <v>2075</v>
      </c>
      <c r="G528" s="94" t="s">
        <v>1667</v>
      </c>
      <c r="H528" s="94" t="s">
        <v>2013</v>
      </c>
      <c r="I528" s="94" t="s">
        <v>717</v>
      </c>
      <c r="J528" s="423">
        <v>2019</v>
      </c>
      <c r="K528" s="350">
        <v>3.403</v>
      </c>
    </row>
    <row r="529" spans="1:11" x14ac:dyDescent="0.25">
      <c r="A529" s="423" t="s">
        <v>1919</v>
      </c>
      <c r="B529" s="94" t="s">
        <v>689</v>
      </c>
      <c r="C529" s="423">
        <v>85141</v>
      </c>
      <c r="D529" s="94" t="s">
        <v>1984</v>
      </c>
      <c r="E529" s="123" t="s">
        <v>1368</v>
      </c>
      <c r="F529" s="94" t="s">
        <v>2075</v>
      </c>
      <c r="G529" s="94" t="s">
        <v>1669</v>
      </c>
      <c r="H529" s="94" t="s">
        <v>2014</v>
      </c>
      <c r="I529" s="94" t="s">
        <v>717</v>
      </c>
      <c r="J529" s="423">
        <v>2019</v>
      </c>
      <c r="K529" s="350">
        <v>10.31</v>
      </c>
    </row>
    <row r="530" spans="1:11" x14ac:dyDescent="0.25">
      <c r="A530" s="423" t="s">
        <v>1919</v>
      </c>
      <c r="B530" s="94" t="s">
        <v>689</v>
      </c>
      <c r="C530" s="423">
        <v>85141</v>
      </c>
      <c r="D530" s="94" t="s">
        <v>1984</v>
      </c>
      <c r="E530" s="123" t="s">
        <v>1368</v>
      </c>
      <c r="F530" s="94" t="s">
        <v>2075</v>
      </c>
      <c r="G530" s="94" t="s">
        <v>1671</v>
      </c>
      <c r="H530" s="94" t="s">
        <v>2015</v>
      </c>
      <c r="I530" s="94" t="s">
        <v>717</v>
      </c>
      <c r="J530" s="423">
        <v>2019</v>
      </c>
      <c r="K530" s="350">
        <v>20.57</v>
      </c>
    </row>
    <row r="531" spans="1:11" x14ac:dyDescent="0.25">
      <c r="A531" s="423" t="s">
        <v>1919</v>
      </c>
      <c r="B531" s="94" t="s">
        <v>689</v>
      </c>
      <c r="C531" s="423">
        <v>85141</v>
      </c>
      <c r="D531" s="94" t="s">
        <v>1984</v>
      </c>
      <c r="E531" s="123" t="s">
        <v>1368</v>
      </c>
      <c r="F531" s="94" t="s">
        <v>2075</v>
      </c>
      <c r="G531" s="94" t="s">
        <v>1673</v>
      </c>
      <c r="H531" s="94" t="s">
        <v>2016</v>
      </c>
      <c r="I531" s="94" t="s">
        <v>717</v>
      </c>
      <c r="J531" s="423">
        <v>2019</v>
      </c>
      <c r="K531" s="350">
        <v>2.4569999999999999</v>
      </c>
    </row>
    <row r="532" spans="1:11" x14ac:dyDescent="0.25">
      <c r="A532" s="423" t="s">
        <v>1919</v>
      </c>
      <c r="B532" s="94" t="s">
        <v>689</v>
      </c>
      <c r="C532" s="423">
        <v>85141</v>
      </c>
      <c r="D532" s="94" t="s">
        <v>1984</v>
      </c>
      <c r="E532" s="123" t="s">
        <v>1368</v>
      </c>
      <c r="F532" s="94" t="s">
        <v>2075</v>
      </c>
      <c r="G532" s="94" t="s">
        <v>1675</v>
      </c>
      <c r="H532" s="94" t="s">
        <v>2017</v>
      </c>
      <c r="I532" s="94" t="s">
        <v>717</v>
      </c>
      <c r="J532" s="423">
        <v>2019</v>
      </c>
      <c r="K532" s="350">
        <v>6.8659999999999997</v>
      </c>
    </row>
    <row r="533" spans="1:11" x14ac:dyDescent="0.25">
      <c r="A533" s="423" t="s">
        <v>1919</v>
      </c>
      <c r="B533" s="94" t="s">
        <v>689</v>
      </c>
      <c r="C533" s="423">
        <v>85141</v>
      </c>
      <c r="D533" s="94" t="s">
        <v>1984</v>
      </c>
      <c r="E533" s="123" t="s">
        <v>1368</v>
      </c>
      <c r="F533" s="94" t="s">
        <v>2075</v>
      </c>
      <c r="G533" s="94" t="s">
        <v>1677</v>
      </c>
      <c r="H533" s="94" t="s">
        <v>2018</v>
      </c>
      <c r="I533" s="94" t="s">
        <v>717</v>
      </c>
      <c r="J533" s="423">
        <v>2019</v>
      </c>
      <c r="K533" s="350">
        <v>14.185</v>
      </c>
    </row>
    <row r="534" spans="1:11" x14ac:dyDescent="0.25">
      <c r="A534" s="423" t="s">
        <v>1919</v>
      </c>
      <c r="B534" s="94" t="s">
        <v>689</v>
      </c>
      <c r="C534" s="423">
        <v>85141</v>
      </c>
      <c r="D534" s="94" t="s">
        <v>1984</v>
      </c>
      <c r="E534" s="123" t="s">
        <v>1368</v>
      </c>
      <c r="F534" s="94" t="s">
        <v>2075</v>
      </c>
      <c r="G534" s="94" t="s">
        <v>1679</v>
      </c>
      <c r="H534" s="94" t="s">
        <v>2019</v>
      </c>
      <c r="I534" s="94" t="s">
        <v>717</v>
      </c>
      <c r="J534" s="423">
        <v>2019</v>
      </c>
      <c r="K534" s="350">
        <v>363.82900000000001</v>
      </c>
    </row>
    <row r="535" spans="1:11" x14ac:dyDescent="0.25">
      <c r="A535" s="423" t="s">
        <v>1919</v>
      </c>
      <c r="B535" s="94" t="s">
        <v>689</v>
      </c>
      <c r="C535" s="423">
        <v>85141</v>
      </c>
      <c r="D535" s="94" t="s">
        <v>1984</v>
      </c>
      <c r="E535" s="123" t="s">
        <v>1368</v>
      </c>
      <c r="F535" s="94" t="s">
        <v>2075</v>
      </c>
      <c r="G535" s="94" t="s">
        <v>1681</v>
      </c>
      <c r="H535" s="94" t="s">
        <v>2020</v>
      </c>
      <c r="I535" s="94" t="s">
        <v>717</v>
      </c>
      <c r="J535" s="423">
        <v>2019</v>
      </c>
      <c r="K535" s="350">
        <v>363.48099999999999</v>
      </c>
    </row>
    <row r="536" spans="1:11" x14ac:dyDescent="0.25">
      <c r="A536" s="423" t="s">
        <v>1919</v>
      </c>
      <c r="B536" s="94" t="s">
        <v>689</v>
      </c>
      <c r="C536" s="423">
        <v>85141</v>
      </c>
      <c r="D536" s="94" t="s">
        <v>1984</v>
      </c>
      <c r="E536" s="123" t="s">
        <v>1368</v>
      </c>
      <c r="F536" s="94" t="s">
        <v>2075</v>
      </c>
      <c r="G536" s="94" t="s">
        <v>1683</v>
      </c>
      <c r="H536" s="94" t="s">
        <v>2021</v>
      </c>
      <c r="I536" s="94" t="s">
        <v>717</v>
      </c>
      <c r="J536" s="423">
        <v>2019</v>
      </c>
      <c r="K536" s="350">
        <v>0.34699999999999998</v>
      </c>
    </row>
    <row r="537" spans="1:11" x14ac:dyDescent="0.25">
      <c r="A537" s="423" t="s">
        <v>1919</v>
      </c>
      <c r="B537" s="94" t="s">
        <v>689</v>
      </c>
      <c r="C537" s="423">
        <v>85141</v>
      </c>
      <c r="D537" s="94" t="s">
        <v>1984</v>
      </c>
      <c r="E537" s="123" t="s">
        <v>1368</v>
      </c>
      <c r="F537" s="94" t="s">
        <v>2075</v>
      </c>
      <c r="G537" s="94" t="s">
        <v>1685</v>
      </c>
      <c r="H537" s="94" t="s">
        <v>2022</v>
      </c>
      <c r="I537" s="94" t="s">
        <v>717</v>
      </c>
      <c r="J537" s="423">
        <v>2019</v>
      </c>
      <c r="K537" s="350">
        <v>47.487000000000002</v>
      </c>
    </row>
    <row r="538" spans="1:11" x14ac:dyDescent="0.25">
      <c r="A538" s="423" t="s">
        <v>1919</v>
      </c>
      <c r="B538" s="94" t="s">
        <v>689</v>
      </c>
      <c r="C538" s="423">
        <v>85141</v>
      </c>
      <c r="D538" s="94" t="s">
        <v>1984</v>
      </c>
      <c r="E538" s="123" t="s">
        <v>1368</v>
      </c>
      <c r="F538" s="94" t="s">
        <v>2075</v>
      </c>
      <c r="G538" s="94" t="s">
        <v>1687</v>
      </c>
      <c r="H538" s="94" t="s">
        <v>2023</v>
      </c>
      <c r="I538" s="94" t="s">
        <v>717</v>
      </c>
      <c r="J538" s="423">
        <v>2019</v>
      </c>
      <c r="K538" s="350">
        <v>32.667000000000002</v>
      </c>
    </row>
    <row r="539" spans="1:11" x14ac:dyDescent="0.25">
      <c r="A539" s="423" t="s">
        <v>1919</v>
      </c>
      <c r="B539" s="94" t="s">
        <v>689</v>
      </c>
      <c r="C539" s="423">
        <v>85141</v>
      </c>
      <c r="D539" s="94" t="s">
        <v>1984</v>
      </c>
      <c r="E539" s="123" t="s">
        <v>1368</v>
      </c>
      <c r="F539" s="94" t="s">
        <v>2075</v>
      </c>
      <c r="G539" s="94" t="s">
        <v>1689</v>
      </c>
      <c r="H539" s="94" t="s">
        <v>2024</v>
      </c>
      <c r="I539" s="94" t="s">
        <v>717</v>
      </c>
      <c r="J539" s="423">
        <v>2019</v>
      </c>
      <c r="K539" s="350">
        <v>14.819999999999999</v>
      </c>
    </row>
    <row r="540" spans="1:11" x14ac:dyDescent="0.25">
      <c r="A540" s="423" t="s">
        <v>1919</v>
      </c>
      <c r="B540" s="94" t="s">
        <v>689</v>
      </c>
      <c r="C540" s="423">
        <v>85141</v>
      </c>
      <c r="D540" s="94" t="s">
        <v>1984</v>
      </c>
      <c r="E540" s="123" t="s">
        <v>1368</v>
      </c>
      <c r="F540" s="94" t="s">
        <v>2075</v>
      </c>
      <c r="G540" s="94" t="s">
        <v>1691</v>
      </c>
      <c r="H540" s="94" t="s">
        <v>2025</v>
      </c>
      <c r="I540" s="94" t="s">
        <v>717</v>
      </c>
      <c r="J540" s="423">
        <v>2019</v>
      </c>
      <c r="K540" s="350" t="s">
        <v>10</v>
      </c>
    </row>
    <row r="541" spans="1:11" x14ac:dyDescent="0.25">
      <c r="A541" s="423" t="s">
        <v>1919</v>
      </c>
      <c r="B541" s="94" t="s">
        <v>689</v>
      </c>
      <c r="C541" s="423">
        <v>85141</v>
      </c>
      <c r="D541" s="94" t="s">
        <v>1984</v>
      </c>
      <c r="E541" s="123" t="s">
        <v>1368</v>
      </c>
      <c r="F541" s="94" t="s">
        <v>2075</v>
      </c>
      <c r="G541" s="94" t="s">
        <v>1693</v>
      </c>
      <c r="H541" s="94" t="s">
        <v>2026</v>
      </c>
      <c r="I541" s="94" t="s">
        <v>717</v>
      </c>
      <c r="J541" s="423">
        <v>2019</v>
      </c>
      <c r="K541" s="350">
        <v>14.819999999999999</v>
      </c>
    </row>
    <row r="542" spans="1:11" x14ac:dyDescent="0.25">
      <c r="A542" s="423" t="s">
        <v>1919</v>
      </c>
      <c r="B542" s="94" t="s">
        <v>689</v>
      </c>
      <c r="C542" s="423">
        <v>85141</v>
      </c>
      <c r="D542" s="94" t="s">
        <v>1984</v>
      </c>
      <c r="E542" s="123" t="s">
        <v>1368</v>
      </c>
      <c r="F542" s="94" t="s">
        <v>2075</v>
      </c>
      <c r="G542" s="94" t="s">
        <v>1695</v>
      </c>
      <c r="H542" s="94" t="s">
        <v>2027</v>
      </c>
      <c r="I542" s="94" t="s">
        <v>717</v>
      </c>
      <c r="J542" s="423">
        <v>2019</v>
      </c>
      <c r="K542" s="350">
        <v>15.968</v>
      </c>
    </row>
    <row r="543" spans="1:11" x14ac:dyDescent="0.25">
      <c r="A543" s="423" t="s">
        <v>1919</v>
      </c>
      <c r="B543" s="94" t="s">
        <v>689</v>
      </c>
      <c r="C543" s="423">
        <v>85141</v>
      </c>
      <c r="D543" s="94" t="s">
        <v>1984</v>
      </c>
      <c r="E543" s="123" t="s">
        <v>1368</v>
      </c>
      <c r="F543" s="94" t="s">
        <v>2075</v>
      </c>
      <c r="G543" s="94" t="s">
        <v>1697</v>
      </c>
      <c r="H543" s="94" t="s">
        <v>2028</v>
      </c>
      <c r="I543" s="94" t="s">
        <v>717</v>
      </c>
      <c r="J543" s="423">
        <v>2019</v>
      </c>
      <c r="K543" s="350">
        <v>1.98</v>
      </c>
    </row>
    <row r="544" spans="1:11" x14ac:dyDescent="0.25">
      <c r="A544" s="423" t="s">
        <v>1919</v>
      </c>
      <c r="B544" s="94" t="s">
        <v>689</v>
      </c>
      <c r="C544" s="423">
        <v>85141</v>
      </c>
      <c r="D544" s="94" t="s">
        <v>1984</v>
      </c>
      <c r="E544" s="123" t="s">
        <v>1368</v>
      </c>
      <c r="F544" s="94" t="s">
        <v>2075</v>
      </c>
      <c r="G544" s="94" t="s">
        <v>1699</v>
      </c>
      <c r="H544" s="94" t="s">
        <v>2029</v>
      </c>
      <c r="I544" s="94" t="s">
        <v>717</v>
      </c>
      <c r="J544" s="423">
        <v>2019</v>
      </c>
      <c r="K544" s="350">
        <v>13.988</v>
      </c>
    </row>
    <row r="545" spans="1:11" x14ac:dyDescent="0.25">
      <c r="A545" s="423" t="s">
        <v>1919</v>
      </c>
      <c r="B545" s="94" t="s">
        <v>689</v>
      </c>
      <c r="C545" s="423">
        <v>85141</v>
      </c>
      <c r="D545" s="94" t="s">
        <v>1984</v>
      </c>
      <c r="E545" s="123" t="s">
        <v>1368</v>
      </c>
      <c r="F545" s="94" t="s">
        <v>2075</v>
      </c>
      <c r="G545" s="94" t="s">
        <v>1701</v>
      </c>
      <c r="H545" s="94" t="s">
        <v>2030</v>
      </c>
      <c r="I545" s="94" t="s">
        <v>717</v>
      </c>
      <c r="J545" s="423">
        <v>2019</v>
      </c>
      <c r="K545" s="350">
        <v>90.49</v>
      </c>
    </row>
    <row r="546" spans="1:11" x14ac:dyDescent="0.25">
      <c r="A546" s="423" t="s">
        <v>1919</v>
      </c>
      <c r="B546" s="94" t="s">
        <v>689</v>
      </c>
      <c r="C546" s="423">
        <v>85141</v>
      </c>
      <c r="D546" s="94" t="s">
        <v>1984</v>
      </c>
      <c r="E546" s="123" t="s">
        <v>1368</v>
      </c>
      <c r="F546" s="94" t="s">
        <v>2075</v>
      </c>
      <c r="G546" s="94" t="s">
        <v>1703</v>
      </c>
      <c r="H546" s="94" t="s">
        <v>2031</v>
      </c>
      <c r="I546" s="94" t="s">
        <v>717</v>
      </c>
      <c r="J546" s="423">
        <v>2019</v>
      </c>
      <c r="K546" s="350">
        <v>12.455</v>
      </c>
    </row>
    <row r="547" spans="1:11" x14ac:dyDescent="0.25">
      <c r="A547" s="423" t="s">
        <v>1919</v>
      </c>
      <c r="B547" s="94" t="s">
        <v>689</v>
      </c>
      <c r="C547" s="423">
        <v>85141</v>
      </c>
      <c r="D547" s="94" t="s">
        <v>1984</v>
      </c>
      <c r="E547" s="123" t="s">
        <v>1368</v>
      </c>
      <c r="F547" s="94" t="s">
        <v>2075</v>
      </c>
      <c r="G547" s="94" t="s">
        <v>1705</v>
      </c>
      <c r="H547" s="94" t="s">
        <v>2032</v>
      </c>
      <c r="I547" s="94" t="s">
        <v>717</v>
      </c>
      <c r="J547" s="423">
        <v>2019</v>
      </c>
      <c r="K547" s="350">
        <v>32.082000000000001</v>
      </c>
    </row>
    <row r="548" spans="1:11" x14ac:dyDescent="0.25">
      <c r="A548" s="423" t="s">
        <v>1919</v>
      </c>
      <c r="B548" s="94" t="s">
        <v>689</v>
      </c>
      <c r="C548" s="423">
        <v>85141</v>
      </c>
      <c r="D548" s="94" t="s">
        <v>1984</v>
      </c>
      <c r="E548" s="123" t="s">
        <v>1368</v>
      </c>
      <c r="F548" s="94" t="s">
        <v>2075</v>
      </c>
      <c r="G548" s="94" t="s">
        <v>1707</v>
      </c>
      <c r="H548" s="94" t="s">
        <v>2033</v>
      </c>
      <c r="I548" s="94" t="s">
        <v>717</v>
      </c>
      <c r="J548" s="423">
        <v>2019</v>
      </c>
      <c r="K548" s="350">
        <v>45.953000000000003</v>
      </c>
    </row>
    <row r="549" spans="1:11" x14ac:dyDescent="0.25">
      <c r="A549" s="423" t="s">
        <v>1919</v>
      </c>
      <c r="B549" s="94" t="s">
        <v>689</v>
      </c>
      <c r="C549" s="423">
        <v>85141</v>
      </c>
      <c r="D549" s="94" t="s">
        <v>1984</v>
      </c>
      <c r="E549" s="123" t="s">
        <v>1368</v>
      </c>
      <c r="F549" s="94" t="s">
        <v>2075</v>
      </c>
      <c r="G549" s="94" t="s">
        <v>1709</v>
      </c>
      <c r="H549" s="94" t="s">
        <v>2034</v>
      </c>
      <c r="I549" s="94" t="s">
        <v>717</v>
      </c>
      <c r="J549" s="423">
        <v>2019</v>
      </c>
      <c r="K549" s="350">
        <v>11.897</v>
      </c>
    </row>
    <row r="550" spans="1:11" x14ac:dyDescent="0.25">
      <c r="A550" s="423" t="s">
        <v>1919</v>
      </c>
      <c r="B550" s="94" t="s">
        <v>689</v>
      </c>
      <c r="C550" s="423">
        <v>85141</v>
      </c>
      <c r="D550" s="94" t="s">
        <v>1984</v>
      </c>
      <c r="E550" s="123" t="s">
        <v>1368</v>
      </c>
      <c r="F550" s="94" t="s">
        <v>2075</v>
      </c>
      <c r="G550" s="94" t="s">
        <v>1711</v>
      </c>
      <c r="H550" s="94" t="s">
        <v>2035</v>
      </c>
      <c r="I550" s="94" t="s">
        <v>717</v>
      </c>
      <c r="J550" s="423">
        <v>2019</v>
      </c>
      <c r="K550" s="350">
        <v>1.4999999999999999E-2</v>
      </c>
    </row>
    <row r="551" spans="1:11" x14ac:dyDescent="0.25">
      <c r="A551" s="423" t="s">
        <v>1919</v>
      </c>
      <c r="B551" s="94" t="s">
        <v>689</v>
      </c>
      <c r="C551" s="423">
        <v>85141</v>
      </c>
      <c r="D551" s="94" t="s">
        <v>1984</v>
      </c>
      <c r="E551" s="123" t="s">
        <v>1368</v>
      </c>
      <c r="F551" s="94" t="s">
        <v>2075</v>
      </c>
      <c r="G551" s="94" t="s">
        <v>1713</v>
      </c>
      <c r="H551" s="94" t="s">
        <v>2036</v>
      </c>
      <c r="I551" s="94" t="s">
        <v>717</v>
      </c>
      <c r="J551" s="423">
        <v>2019</v>
      </c>
      <c r="K551" s="350">
        <v>3.2720000000000002</v>
      </c>
    </row>
    <row r="552" spans="1:11" x14ac:dyDescent="0.25">
      <c r="A552" s="423" t="s">
        <v>1919</v>
      </c>
      <c r="B552" s="94" t="s">
        <v>689</v>
      </c>
      <c r="C552" s="423">
        <v>85141</v>
      </c>
      <c r="D552" s="94" t="s">
        <v>1984</v>
      </c>
      <c r="E552" s="123" t="s">
        <v>1368</v>
      </c>
      <c r="F552" s="94" t="s">
        <v>2075</v>
      </c>
      <c r="G552" s="94" t="s">
        <v>1715</v>
      </c>
      <c r="H552" s="94" t="s">
        <v>2037</v>
      </c>
      <c r="I552" s="94" t="s">
        <v>717</v>
      </c>
      <c r="J552" s="423">
        <v>2019</v>
      </c>
      <c r="K552" s="350">
        <v>9.9000000000000005E-2</v>
      </c>
    </row>
    <row r="553" spans="1:11" x14ac:dyDescent="0.25">
      <c r="A553" s="423" t="s">
        <v>1919</v>
      </c>
      <c r="B553" s="94" t="s">
        <v>689</v>
      </c>
      <c r="C553" s="423">
        <v>85141</v>
      </c>
      <c r="D553" s="94" t="s">
        <v>1984</v>
      </c>
      <c r="E553" s="123" t="s">
        <v>1368</v>
      </c>
      <c r="F553" s="94" t="s">
        <v>2075</v>
      </c>
      <c r="G553" s="94" t="s">
        <v>1717</v>
      </c>
      <c r="H553" s="94" t="s">
        <v>2038</v>
      </c>
      <c r="I553" s="94" t="s">
        <v>717</v>
      </c>
      <c r="J553" s="423">
        <v>2019</v>
      </c>
      <c r="K553" s="350">
        <v>3.5000000000000003E-2</v>
      </c>
    </row>
    <row r="554" spans="1:11" x14ac:dyDescent="0.25">
      <c r="A554" s="423" t="s">
        <v>1919</v>
      </c>
      <c r="B554" s="94" t="s">
        <v>689</v>
      </c>
      <c r="C554" s="423">
        <v>85141</v>
      </c>
      <c r="D554" s="94" t="s">
        <v>1984</v>
      </c>
      <c r="E554" s="123" t="s">
        <v>1368</v>
      </c>
      <c r="F554" s="94" t="s">
        <v>2075</v>
      </c>
      <c r="G554" s="94" t="s">
        <v>1719</v>
      </c>
      <c r="H554" s="94" t="s">
        <v>2039</v>
      </c>
      <c r="I554" s="94" t="s">
        <v>717</v>
      </c>
      <c r="J554" s="423">
        <v>2019</v>
      </c>
      <c r="K554" s="350">
        <v>7.8</v>
      </c>
    </row>
    <row r="555" spans="1:11" x14ac:dyDescent="0.25">
      <c r="A555" s="423" t="s">
        <v>1919</v>
      </c>
      <c r="B555" s="94" t="s">
        <v>689</v>
      </c>
      <c r="C555" s="423">
        <v>85141</v>
      </c>
      <c r="D555" s="94" t="s">
        <v>1984</v>
      </c>
      <c r="E555" s="123" t="s">
        <v>1368</v>
      </c>
      <c r="F555" s="94" t="s">
        <v>2075</v>
      </c>
      <c r="G555" s="94" t="s">
        <v>1721</v>
      </c>
      <c r="H555" s="94" t="s">
        <v>2040</v>
      </c>
      <c r="I555" s="94" t="s">
        <v>717</v>
      </c>
      <c r="J555" s="423">
        <v>2019</v>
      </c>
      <c r="K555" s="350">
        <v>0.67500000000000004</v>
      </c>
    </row>
    <row r="556" spans="1:11" x14ac:dyDescent="0.25">
      <c r="A556" s="423" t="s">
        <v>1919</v>
      </c>
      <c r="B556" s="94" t="s">
        <v>689</v>
      </c>
      <c r="C556" s="423">
        <v>85141</v>
      </c>
      <c r="D556" s="94" t="s">
        <v>1984</v>
      </c>
      <c r="E556" s="123" t="s">
        <v>1368</v>
      </c>
      <c r="F556" s="94" t="s">
        <v>2075</v>
      </c>
      <c r="G556" s="94" t="s">
        <v>1723</v>
      </c>
      <c r="H556" s="94" t="s">
        <v>2041</v>
      </c>
      <c r="I556" s="94" t="s">
        <v>717</v>
      </c>
      <c r="J556" s="423">
        <v>2019</v>
      </c>
      <c r="K556" s="350">
        <v>64.468999999999994</v>
      </c>
    </row>
    <row r="557" spans="1:11" x14ac:dyDescent="0.25">
      <c r="A557" s="423" t="s">
        <v>1919</v>
      </c>
      <c r="B557" s="94" t="s">
        <v>689</v>
      </c>
      <c r="C557" s="423">
        <v>85141</v>
      </c>
      <c r="D557" s="94" t="s">
        <v>1984</v>
      </c>
      <c r="E557" s="123" t="s">
        <v>1368</v>
      </c>
      <c r="F557" s="94" t="s">
        <v>2075</v>
      </c>
      <c r="G557" s="94" t="s">
        <v>1725</v>
      </c>
      <c r="H557" s="94" t="s">
        <v>2042</v>
      </c>
      <c r="I557" s="94" t="s">
        <v>717</v>
      </c>
      <c r="J557" s="423">
        <v>2019</v>
      </c>
      <c r="K557" s="350">
        <v>20.547999999999998</v>
      </c>
    </row>
    <row r="558" spans="1:11" x14ac:dyDescent="0.25">
      <c r="A558" s="423" t="s">
        <v>1919</v>
      </c>
      <c r="B558" s="94" t="s">
        <v>689</v>
      </c>
      <c r="C558" s="423">
        <v>85141</v>
      </c>
      <c r="D558" s="94" t="s">
        <v>1984</v>
      </c>
      <c r="E558" s="123" t="s">
        <v>1368</v>
      </c>
      <c r="F558" s="94" t="s">
        <v>2075</v>
      </c>
      <c r="G558" s="94" t="s">
        <v>1727</v>
      </c>
      <c r="H558" s="94" t="s">
        <v>2043</v>
      </c>
      <c r="I558" s="94" t="s">
        <v>717</v>
      </c>
      <c r="J558" s="423">
        <v>2019</v>
      </c>
      <c r="K558" s="350">
        <v>10.183999999999999</v>
      </c>
    </row>
    <row r="559" spans="1:11" x14ac:dyDescent="0.25">
      <c r="A559" s="423" t="s">
        <v>1919</v>
      </c>
      <c r="B559" s="94" t="s">
        <v>689</v>
      </c>
      <c r="C559" s="423">
        <v>85141</v>
      </c>
      <c r="D559" s="94" t="s">
        <v>1984</v>
      </c>
      <c r="E559" s="123" t="s">
        <v>1368</v>
      </c>
      <c r="F559" s="94" t="s">
        <v>2075</v>
      </c>
      <c r="G559" s="94" t="s">
        <v>1729</v>
      </c>
      <c r="H559" s="94" t="s">
        <v>2044</v>
      </c>
      <c r="I559" s="94" t="s">
        <v>717</v>
      </c>
      <c r="J559" s="423">
        <v>2019</v>
      </c>
      <c r="K559" s="350">
        <v>57.73</v>
      </c>
    </row>
    <row r="560" spans="1:11" x14ac:dyDescent="0.25">
      <c r="A560" s="423" t="s">
        <v>1919</v>
      </c>
      <c r="B560" s="94" t="s">
        <v>689</v>
      </c>
      <c r="C560" s="423">
        <v>85141</v>
      </c>
      <c r="D560" s="94" t="s">
        <v>1984</v>
      </c>
      <c r="E560" s="123" t="s">
        <v>1368</v>
      </c>
      <c r="F560" s="94" t="s">
        <v>2075</v>
      </c>
      <c r="G560" s="94" t="s">
        <v>1731</v>
      </c>
      <c r="H560" s="94" t="s">
        <v>2045</v>
      </c>
      <c r="I560" s="94" t="s">
        <v>717</v>
      </c>
      <c r="J560" s="423">
        <v>2019</v>
      </c>
      <c r="K560" s="350">
        <v>93.566999999999993</v>
      </c>
    </row>
    <row r="561" spans="1:11" x14ac:dyDescent="0.25">
      <c r="A561" s="423" t="s">
        <v>1919</v>
      </c>
      <c r="B561" s="94" t="s">
        <v>689</v>
      </c>
      <c r="C561" s="423">
        <v>85141</v>
      </c>
      <c r="D561" s="94" t="s">
        <v>1984</v>
      </c>
      <c r="E561" s="123" t="s">
        <v>1368</v>
      </c>
      <c r="F561" s="94" t="s">
        <v>2075</v>
      </c>
      <c r="G561" s="94" t="s">
        <v>1733</v>
      </c>
      <c r="H561" s="94" t="s">
        <v>2046</v>
      </c>
      <c r="I561" s="94" t="s">
        <v>717</v>
      </c>
      <c r="J561" s="423">
        <v>2019</v>
      </c>
      <c r="K561" s="350">
        <v>22.968</v>
      </c>
    </row>
    <row r="562" spans="1:11" x14ac:dyDescent="0.25">
      <c r="A562" s="423" t="s">
        <v>1919</v>
      </c>
      <c r="B562" s="94" t="s">
        <v>689</v>
      </c>
      <c r="C562" s="423">
        <v>85141</v>
      </c>
      <c r="D562" s="94" t="s">
        <v>1984</v>
      </c>
      <c r="E562" s="123" t="s">
        <v>1368</v>
      </c>
      <c r="F562" s="94" t="s">
        <v>2075</v>
      </c>
      <c r="G562" s="94" t="s">
        <v>1735</v>
      </c>
      <c r="H562" s="94" t="s">
        <v>2047</v>
      </c>
      <c r="I562" s="94" t="s">
        <v>717</v>
      </c>
      <c r="J562" s="423">
        <v>2019</v>
      </c>
      <c r="K562" s="350">
        <v>67.563000000000002</v>
      </c>
    </row>
    <row r="563" spans="1:11" x14ac:dyDescent="0.25">
      <c r="A563" s="423" t="s">
        <v>1919</v>
      </c>
      <c r="B563" s="94" t="s">
        <v>689</v>
      </c>
      <c r="C563" s="423">
        <v>85141</v>
      </c>
      <c r="D563" s="94" t="s">
        <v>1984</v>
      </c>
      <c r="E563" s="123" t="s">
        <v>1368</v>
      </c>
      <c r="F563" s="94" t="s">
        <v>2075</v>
      </c>
      <c r="G563" s="94" t="s">
        <v>1737</v>
      </c>
      <c r="H563" s="94" t="s">
        <v>2048</v>
      </c>
      <c r="I563" s="94" t="s">
        <v>717</v>
      </c>
      <c r="J563" s="423">
        <v>2019</v>
      </c>
      <c r="K563" s="350">
        <v>10.84</v>
      </c>
    </row>
    <row r="564" spans="1:11" x14ac:dyDescent="0.25">
      <c r="A564" s="423" t="s">
        <v>1919</v>
      </c>
      <c r="B564" s="94" t="s">
        <v>689</v>
      </c>
      <c r="C564" s="423">
        <v>85141</v>
      </c>
      <c r="D564" s="94" t="s">
        <v>1984</v>
      </c>
      <c r="E564" s="123" t="s">
        <v>1368</v>
      </c>
      <c r="F564" s="94" t="s">
        <v>2075</v>
      </c>
      <c r="G564" s="94" t="s">
        <v>1739</v>
      </c>
      <c r="H564" s="94" t="s">
        <v>2049</v>
      </c>
      <c r="I564" s="94" t="s">
        <v>717</v>
      </c>
      <c r="J564" s="423">
        <v>2019</v>
      </c>
      <c r="K564" s="350">
        <v>86.965000000000003</v>
      </c>
    </row>
    <row r="565" spans="1:11" x14ac:dyDescent="0.25">
      <c r="A565" s="423" t="s">
        <v>1919</v>
      </c>
      <c r="B565" s="94" t="s">
        <v>689</v>
      </c>
      <c r="C565" s="423">
        <v>85141</v>
      </c>
      <c r="D565" s="94" t="s">
        <v>1984</v>
      </c>
      <c r="E565" s="123" t="s">
        <v>1368</v>
      </c>
      <c r="F565" s="94" t="s">
        <v>2075</v>
      </c>
      <c r="G565" s="94" t="s">
        <v>1741</v>
      </c>
      <c r="H565" s="94" t="s">
        <v>2050</v>
      </c>
      <c r="I565" s="94" t="s">
        <v>717</v>
      </c>
      <c r="J565" s="423">
        <v>2019</v>
      </c>
      <c r="K565" s="350">
        <v>64.111999999999995</v>
      </c>
    </row>
    <row r="566" spans="1:11" x14ac:dyDescent="0.25">
      <c r="A566" s="423" t="s">
        <v>1919</v>
      </c>
      <c r="B566" s="94" t="s">
        <v>689</v>
      </c>
      <c r="C566" s="423">
        <v>85141</v>
      </c>
      <c r="D566" s="94" t="s">
        <v>1984</v>
      </c>
      <c r="E566" s="123" t="s">
        <v>1368</v>
      </c>
      <c r="F566" s="94" t="s">
        <v>2075</v>
      </c>
      <c r="G566" s="94" t="s">
        <v>2051</v>
      </c>
      <c r="H566" s="94" t="s">
        <v>2052</v>
      </c>
      <c r="I566" s="94" t="s">
        <v>717</v>
      </c>
      <c r="J566" s="423">
        <v>2019</v>
      </c>
      <c r="K566" s="350">
        <v>2879.6570000000002</v>
      </c>
    </row>
    <row r="567" spans="1:11" x14ac:dyDescent="0.25">
      <c r="A567" s="423" t="s">
        <v>1919</v>
      </c>
      <c r="B567" s="94" t="s">
        <v>689</v>
      </c>
      <c r="C567" s="423">
        <v>85141</v>
      </c>
      <c r="D567" s="94" t="s">
        <v>1984</v>
      </c>
      <c r="E567" s="123" t="s">
        <v>1368</v>
      </c>
      <c r="F567" s="94" t="s">
        <v>2075</v>
      </c>
      <c r="G567" s="94" t="s">
        <v>2053</v>
      </c>
      <c r="H567" s="94" t="s">
        <v>2054</v>
      </c>
      <c r="I567" s="94" t="s">
        <v>717</v>
      </c>
      <c r="J567" s="423">
        <v>2019</v>
      </c>
      <c r="K567" s="350">
        <v>3550.2170000000001</v>
      </c>
    </row>
    <row r="568" spans="1:11" x14ac:dyDescent="0.25">
      <c r="A568" s="423" t="s">
        <v>1919</v>
      </c>
      <c r="B568" s="94" t="s">
        <v>689</v>
      </c>
      <c r="C568" s="423">
        <v>85141</v>
      </c>
      <c r="D568" s="94" t="s">
        <v>1984</v>
      </c>
      <c r="E568" s="123" t="s">
        <v>1368</v>
      </c>
      <c r="F568" s="94" t="s">
        <v>2075</v>
      </c>
      <c r="G568" s="94" t="s">
        <v>1184</v>
      </c>
      <c r="H568" s="250" t="s">
        <v>1185</v>
      </c>
      <c r="I568" s="94" t="s">
        <v>717</v>
      </c>
      <c r="J568" s="423">
        <v>2019</v>
      </c>
      <c r="K568" s="350" t="s">
        <v>249</v>
      </c>
    </row>
    <row r="569" spans="1:11" x14ac:dyDescent="0.25">
      <c r="A569" s="423" t="s">
        <v>1919</v>
      </c>
      <c r="B569" s="94" t="s">
        <v>689</v>
      </c>
      <c r="C569" s="423">
        <v>85141</v>
      </c>
      <c r="D569" s="94" t="s">
        <v>1984</v>
      </c>
      <c r="E569" s="123" t="s">
        <v>1368</v>
      </c>
      <c r="F569" s="94" t="s">
        <v>2075</v>
      </c>
      <c r="G569" s="94" t="s">
        <v>2076</v>
      </c>
      <c r="H569" s="250" t="s">
        <v>2077</v>
      </c>
      <c r="I569" s="94" t="s">
        <v>717</v>
      </c>
      <c r="J569" s="423">
        <v>2019</v>
      </c>
      <c r="K569" s="350">
        <v>6429.8739999999998</v>
      </c>
    </row>
    <row r="570" spans="1:11" x14ac:dyDescent="0.25">
      <c r="A570" s="423" t="s">
        <v>1919</v>
      </c>
      <c r="B570" s="94" t="s">
        <v>689</v>
      </c>
      <c r="C570" s="423">
        <v>85141</v>
      </c>
      <c r="D570" s="94" t="s">
        <v>1984</v>
      </c>
      <c r="E570" s="123" t="s">
        <v>1368</v>
      </c>
      <c r="F570" s="94" t="s">
        <v>2078</v>
      </c>
      <c r="G570" s="94" t="s">
        <v>1609</v>
      </c>
      <c r="H570" s="94" t="s">
        <v>1985</v>
      </c>
      <c r="I570" s="94" t="s">
        <v>717</v>
      </c>
      <c r="J570" s="423">
        <v>2019</v>
      </c>
      <c r="K570" s="350" t="s">
        <v>402</v>
      </c>
    </row>
    <row r="571" spans="1:11" x14ac:dyDescent="0.25">
      <c r="A571" s="423" t="s">
        <v>1919</v>
      </c>
      <c r="B571" s="94" t="s">
        <v>689</v>
      </c>
      <c r="C571" s="423">
        <v>85141</v>
      </c>
      <c r="D571" s="94" t="s">
        <v>1984</v>
      </c>
      <c r="E571" s="123" t="s">
        <v>1368</v>
      </c>
      <c r="F571" s="94" t="s">
        <v>2078</v>
      </c>
      <c r="G571" s="94" t="s">
        <v>1612</v>
      </c>
      <c r="H571" s="94" t="s">
        <v>1986</v>
      </c>
      <c r="I571" s="94" t="s">
        <v>717</v>
      </c>
      <c r="J571" s="423">
        <v>2019</v>
      </c>
      <c r="K571" s="350" t="s">
        <v>402</v>
      </c>
    </row>
    <row r="572" spans="1:11" x14ac:dyDescent="0.25">
      <c r="A572" s="423" t="s">
        <v>1919</v>
      </c>
      <c r="B572" s="94" t="s">
        <v>689</v>
      </c>
      <c r="C572" s="423">
        <v>85141</v>
      </c>
      <c r="D572" s="94" t="s">
        <v>1984</v>
      </c>
      <c r="E572" s="123" t="s">
        <v>1368</v>
      </c>
      <c r="F572" s="94" t="s">
        <v>2078</v>
      </c>
      <c r="G572" s="94" t="s">
        <v>1614</v>
      </c>
      <c r="H572" s="94" t="s">
        <v>1987</v>
      </c>
      <c r="I572" s="94" t="s">
        <v>717</v>
      </c>
      <c r="J572" s="423">
        <v>2019</v>
      </c>
      <c r="K572" s="350" t="s">
        <v>402</v>
      </c>
    </row>
    <row r="573" spans="1:11" x14ac:dyDescent="0.25">
      <c r="A573" s="423" t="s">
        <v>1919</v>
      </c>
      <c r="B573" s="94" t="s">
        <v>689</v>
      </c>
      <c r="C573" s="423">
        <v>85141</v>
      </c>
      <c r="D573" s="94" t="s">
        <v>1984</v>
      </c>
      <c r="E573" s="123" t="s">
        <v>1368</v>
      </c>
      <c r="F573" s="94" t="s">
        <v>2078</v>
      </c>
      <c r="G573" s="94" t="s">
        <v>1616</v>
      </c>
      <c r="H573" s="94" t="s">
        <v>2387</v>
      </c>
      <c r="I573" s="94" t="s">
        <v>717</v>
      </c>
      <c r="J573" s="423">
        <v>2019</v>
      </c>
      <c r="K573" s="350" t="s">
        <v>402</v>
      </c>
    </row>
    <row r="574" spans="1:11" x14ac:dyDescent="0.25">
      <c r="A574" s="423" t="s">
        <v>1919</v>
      </c>
      <c r="B574" s="94" t="s">
        <v>689</v>
      </c>
      <c r="C574" s="423">
        <v>85141</v>
      </c>
      <c r="D574" s="94" t="s">
        <v>1984</v>
      </c>
      <c r="E574" s="123" t="s">
        <v>1368</v>
      </c>
      <c r="F574" s="94" t="s">
        <v>2078</v>
      </c>
      <c r="G574" s="94" t="s">
        <v>1617</v>
      </c>
      <c r="H574" s="94" t="s">
        <v>1988</v>
      </c>
      <c r="I574" s="94" t="s">
        <v>717</v>
      </c>
      <c r="J574" s="423">
        <v>2019</v>
      </c>
      <c r="K574" s="350" t="s">
        <v>402</v>
      </c>
    </row>
    <row r="575" spans="1:11" x14ac:dyDescent="0.25">
      <c r="A575" s="423" t="s">
        <v>1919</v>
      </c>
      <c r="B575" s="94" t="s">
        <v>689</v>
      </c>
      <c r="C575" s="423">
        <v>85141</v>
      </c>
      <c r="D575" s="94" t="s">
        <v>1984</v>
      </c>
      <c r="E575" s="123" t="s">
        <v>1368</v>
      </c>
      <c r="F575" s="94" t="s">
        <v>2078</v>
      </c>
      <c r="G575" s="94" t="s">
        <v>1619</v>
      </c>
      <c r="H575" s="94" t="s">
        <v>1989</v>
      </c>
      <c r="I575" s="94" t="s">
        <v>717</v>
      </c>
      <c r="J575" s="423">
        <v>2019</v>
      </c>
      <c r="K575" s="350" t="s">
        <v>402</v>
      </c>
    </row>
    <row r="576" spans="1:11" x14ac:dyDescent="0.25">
      <c r="A576" s="423" t="s">
        <v>1919</v>
      </c>
      <c r="B576" s="94" t="s">
        <v>689</v>
      </c>
      <c r="C576" s="423">
        <v>85141</v>
      </c>
      <c r="D576" s="94" t="s">
        <v>1984</v>
      </c>
      <c r="E576" s="123" t="s">
        <v>1368</v>
      </c>
      <c r="F576" s="94" t="s">
        <v>2078</v>
      </c>
      <c r="G576" s="94" t="s">
        <v>1621</v>
      </c>
      <c r="H576" s="94" t="s">
        <v>1990</v>
      </c>
      <c r="I576" s="94" t="s">
        <v>717</v>
      </c>
      <c r="J576" s="423">
        <v>2019</v>
      </c>
      <c r="K576" s="350" t="s">
        <v>402</v>
      </c>
    </row>
    <row r="577" spans="1:11" x14ac:dyDescent="0.25">
      <c r="A577" s="423" t="s">
        <v>1919</v>
      </c>
      <c r="B577" s="94" t="s">
        <v>689</v>
      </c>
      <c r="C577" s="423">
        <v>85141</v>
      </c>
      <c r="D577" s="94" t="s">
        <v>1984</v>
      </c>
      <c r="E577" s="123" t="s">
        <v>1368</v>
      </c>
      <c r="F577" s="94" t="s">
        <v>2078</v>
      </c>
      <c r="G577" s="94" t="s">
        <v>1623</v>
      </c>
      <c r="H577" s="94" t="s">
        <v>1991</v>
      </c>
      <c r="I577" s="94" t="s">
        <v>717</v>
      </c>
      <c r="J577" s="423">
        <v>2019</v>
      </c>
      <c r="K577" s="350" t="s">
        <v>402</v>
      </c>
    </row>
    <row r="578" spans="1:11" x14ac:dyDescent="0.25">
      <c r="A578" s="423" t="s">
        <v>1919</v>
      </c>
      <c r="B578" s="94" t="s">
        <v>689</v>
      </c>
      <c r="C578" s="423">
        <v>85141</v>
      </c>
      <c r="D578" s="94" t="s">
        <v>1984</v>
      </c>
      <c r="E578" s="123" t="s">
        <v>1368</v>
      </c>
      <c r="F578" s="94" t="s">
        <v>2078</v>
      </c>
      <c r="G578" s="94" t="s">
        <v>1625</v>
      </c>
      <c r="H578" s="94" t="s">
        <v>1992</v>
      </c>
      <c r="I578" s="94" t="s">
        <v>717</v>
      </c>
      <c r="J578" s="423">
        <v>2019</v>
      </c>
      <c r="K578" s="350" t="s">
        <v>402</v>
      </c>
    </row>
    <row r="579" spans="1:11" x14ac:dyDescent="0.25">
      <c r="A579" s="423" t="s">
        <v>1919</v>
      </c>
      <c r="B579" s="94" t="s">
        <v>689</v>
      </c>
      <c r="C579" s="423">
        <v>85141</v>
      </c>
      <c r="D579" s="94" t="s">
        <v>1984</v>
      </c>
      <c r="E579" s="123" t="s">
        <v>1368</v>
      </c>
      <c r="F579" s="94" t="s">
        <v>2078</v>
      </c>
      <c r="G579" s="94" t="s">
        <v>1627</v>
      </c>
      <c r="H579" s="94" t="s">
        <v>1993</v>
      </c>
      <c r="I579" s="94" t="s">
        <v>717</v>
      </c>
      <c r="J579" s="423">
        <v>2019</v>
      </c>
      <c r="K579" s="350" t="s">
        <v>402</v>
      </c>
    </row>
    <row r="580" spans="1:11" x14ac:dyDescent="0.25">
      <c r="A580" s="423" t="s">
        <v>1919</v>
      </c>
      <c r="B580" s="94" t="s">
        <v>689</v>
      </c>
      <c r="C580" s="423">
        <v>85141</v>
      </c>
      <c r="D580" s="94" t="s">
        <v>1984</v>
      </c>
      <c r="E580" s="123" t="s">
        <v>1368</v>
      </c>
      <c r="F580" s="94" t="s">
        <v>2078</v>
      </c>
      <c r="G580" s="94" t="s">
        <v>1629</v>
      </c>
      <c r="H580" s="94" t="s">
        <v>1994</v>
      </c>
      <c r="I580" s="94" t="s">
        <v>717</v>
      </c>
      <c r="J580" s="423">
        <v>2019</v>
      </c>
      <c r="K580" s="350" t="s">
        <v>402</v>
      </c>
    </row>
    <row r="581" spans="1:11" x14ac:dyDescent="0.25">
      <c r="A581" s="423" t="s">
        <v>1919</v>
      </c>
      <c r="B581" s="94" t="s">
        <v>689</v>
      </c>
      <c r="C581" s="423">
        <v>85141</v>
      </c>
      <c r="D581" s="94" t="s">
        <v>1984</v>
      </c>
      <c r="E581" s="123" t="s">
        <v>1368</v>
      </c>
      <c r="F581" s="94" t="s">
        <v>2078</v>
      </c>
      <c r="G581" s="94" t="s">
        <v>1631</v>
      </c>
      <c r="H581" s="94" t="s">
        <v>1995</v>
      </c>
      <c r="I581" s="94" t="s">
        <v>717</v>
      </c>
      <c r="J581" s="423">
        <v>2019</v>
      </c>
      <c r="K581" s="350" t="s">
        <v>402</v>
      </c>
    </row>
    <row r="582" spans="1:11" x14ac:dyDescent="0.25">
      <c r="A582" s="423" t="s">
        <v>1919</v>
      </c>
      <c r="B582" s="94" t="s">
        <v>689</v>
      </c>
      <c r="C582" s="423">
        <v>85141</v>
      </c>
      <c r="D582" s="94" t="s">
        <v>1984</v>
      </c>
      <c r="E582" s="123" t="s">
        <v>1368</v>
      </c>
      <c r="F582" s="94" t="s">
        <v>2078</v>
      </c>
      <c r="G582" s="94" t="s">
        <v>1633</v>
      </c>
      <c r="H582" s="94" t="s">
        <v>1996</v>
      </c>
      <c r="I582" s="94" t="s">
        <v>717</v>
      </c>
      <c r="J582" s="423">
        <v>2019</v>
      </c>
      <c r="K582" s="350" t="s">
        <v>402</v>
      </c>
    </row>
    <row r="583" spans="1:11" x14ac:dyDescent="0.25">
      <c r="A583" s="423" t="s">
        <v>1919</v>
      </c>
      <c r="B583" s="94" t="s">
        <v>689</v>
      </c>
      <c r="C583" s="423">
        <v>85141</v>
      </c>
      <c r="D583" s="94" t="s">
        <v>1984</v>
      </c>
      <c r="E583" s="123" t="s">
        <v>1368</v>
      </c>
      <c r="F583" s="94" t="s">
        <v>2078</v>
      </c>
      <c r="G583" s="94" t="s">
        <v>1635</v>
      </c>
      <c r="H583" s="94" t="s">
        <v>1997</v>
      </c>
      <c r="I583" s="94" t="s">
        <v>717</v>
      </c>
      <c r="J583" s="423">
        <v>2019</v>
      </c>
      <c r="K583" s="350" t="s">
        <v>402</v>
      </c>
    </row>
    <row r="584" spans="1:11" x14ac:dyDescent="0.25">
      <c r="A584" s="423" t="s">
        <v>1919</v>
      </c>
      <c r="B584" s="94" t="s">
        <v>689</v>
      </c>
      <c r="C584" s="423">
        <v>85141</v>
      </c>
      <c r="D584" s="94" t="s">
        <v>1984</v>
      </c>
      <c r="E584" s="123" t="s">
        <v>1368</v>
      </c>
      <c r="F584" s="94" t="s">
        <v>2078</v>
      </c>
      <c r="G584" s="94" t="s">
        <v>1637</v>
      </c>
      <c r="H584" s="94" t="s">
        <v>1998</v>
      </c>
      <c r="I584" s="94" t="s">
        <v>717</v>
      </c>
      <c r="J584" s="423">
        <v>2019</v>
      </c>
      <c r="K584" s="350" t="s">
        <v>402</v>
      </c>
    </row>
    <row r="585" spans="1:11" x14ac:dyDescent="0.25">
      <c r="A585" s="423" t="s">
        <v>1919</v>
      </c>
      <c r="B585" s="94" t="s">
        <v>689</v>
      </c>
      <c r="C585" s="423">
        <v>85141</v>
      </c>
      <c r="D585" s="94" t="s">
        <v>1984</v>
      </c>
      <c r="E585" s="123" t="s">
        <v>1368</v>
      </c>
      <c r="F585" s="94" t="s">
        <v>2078</v>
      </c>
      <c r="G585" s="94" t="s">
        <v>1639</v>
      </c>
      <c r="H585" s="94" t="s">
        <v>1999</v>
      </c>
      <c r="I585" s="94" t="s">
        <v>717</v>
      </c>
      <c r="J585" s="423">
        <v>2019</v>
      </c>
      <c r="K585" s="350" t="s">
        <v>402</v>
      </c>
    </row>
    <row r="586" spans="1:11" x14ac:dyDescent="0.25">
      <c r="A586" s="423" t="s">
        <v>1919</v>
      </c>
      <c r="B586" s="94" t="s">
        <v>689</v>
      </c>
      <c r="C586" s="423">
        <v>85141</v>
      </c>
      <c r="D586" s="94" t="s">
        <v>1984</v>
      </c>
      <c r="E586" s="123" t="s">
        <v>1368</v>
      </c>
      <c r="F586" s="94" t="s">
        <v>2078</v>
      </c>
      <c r="G586" s="94" t="s">
        <v>1641</v>
      </c>
      <c r="H586" s="94" t="s">
        <v>2000</v>
      </c>
      <c r="I586" s="94" t="s">
        <v>717</v>
      </c>
      <c r="J586" s="423">
        <v>2019</v>
      </c>
      <c r="K586" s="350" t="s">
        <v>402</v>
      </c>
    </row>
    <row r="587" spans="1:11" x14ac:dyDescent="0.25">
      <c r="A587" s="423" t="s">
        <v>1919</v>
      </c>
      <c r="B587" s="94" t="s">
        <v>689</v>
      </c>
      <c r="C587" s="423">
        <v>85141</v>
      </c>
      <c r="D587" s="94" t="s">
        <v>1984</v>
      </c>
      <c r="E587" s="123" t="s">
        <v>1368</v>
      </c>
      <c r="F587" s="94" t="s">
        <v>2078</v>
      </c>
      <c r="G587" s="94" t="s">
        <v>1643</v>
      </c>
      <c r="H587" s="94" t="s">
        <v>2001</v>
      </c>
      <c r="I587" s="94" t="s">
        <v>717</v>
      </c>
      <c r="J587" s="423">
        <v>2019</v>
      </c>
      <c r="K587" s="350" t="s">
        <v>402</v>
      </c>
    </row>
    <row r="588" spans="1:11" x14ac:dyDescent="0.25">
      <c r="A588" s="423" t="s">
        <v>1919</v>
      </c>
      <c r="B588" s="94" t="s">
        <v>689</v>
      </c>
      <c r="C588" s="423">
        <v>85141</v>
      </c>
      <c r="D588" s="94" t="s">
        <v>1984</v>
      </c>
      <c r="E588" s="123" t="s">
        <v>1368</v>
      </c>
      <c r="F588" s="94" t="s">
        <v>2078</v>
      </c>
      <c r="G588" s="94" t="s">
        <v>1645</v>
      </c>
      <c r="H588" s="94" t="s">
        <v>2002</v>
      </c>
      <c r="I588" s="94" t="s">
        <v>717</v>
      </c>
      <c r="J588" s="423">
        <v>2019</v>
      </c>
      <c r="K588" s="350" t="s">
        <v>402</v>
      </c>
    </row>
    <row r="589" spans="1:11" x14ac:dyDescent="0.25">
      <c r="A589" s="423" t="s">
        <v>1919</v>
      </c>
      <c r="B589" s="94" t="s">
        <v>689</v>
      </c>
      <c r="C589" s="423">
        <v>85141</v>
      </c>
      <c r="D589" s="94" t="s">
        <v>1984</v>
      </c>
      <c r="E589" s="123" t="s">
        <v>1368</v>
      </c>
      <c r="F589" s="94" t="s">
        <v>2078</v>
      </c>
      <c r="G589" s="94" t="s">
        <v>1647</v>
      </c>
      <c r="H589" s="94" t="s">
        <v>2003</v>
      </c>
      <c r="I589" s="94" t="s">
        <v>717</v>
      </c>
      <c r="J589" s="423">
        <v>2019</v>
      </c>
      <c r="K589" s="350" t="s">
        <v>402</v>
      </c>
    </row>
    <row r="590" spans="1:11" x14ac:dyDescent="0.25">
      <c r="A590" s="423" t="s">
        <v>1919</v>
      </c>
      <c r="B590" s="94" t="s">
        <v>689</v>
      </c>
      <c r="C590" s="423">
        <v>85141</v>
      </c>
      <c r="D590" s="94" t="s">
        <v>1984</v>
      </c>
      <c r="E590" s="123" t="s">
        <v>1368</v>
      </c>
      <c r="F590" s="94" t="s">
        <v>2078</v>
      </c>
      <c r="G590" s="94" t="s">
        <v>1649</v>
      </c>
      <c r="H590" s="94" t="s">
        <v>2004</v>
      </c>
      <c r="I590" s="94" t="s">
        <v>717</v>
      </c>
      <c r="J590" s="423">
        <v>2019</v>
      </c>
      <c r="K590" s="350" t="s">
        <v>402</v>
      </c>
    </row>
    <row r="591" spans="1:11" x14ac:dyDescent="0.25">
      <c r="A591" s="423" t="s">
        <v>1919</v>
      </c>
      <c r="B591" s="94" t="s">
        <v>689</v>
      </c>
      <c r="C591" s="423">
        <v>85141</v>
      </c>
      <c r="D591" s="94" t="s">
        <v>1984</v>
      </c>
      <c r="E591" s="123" t="s">
        <v>1368</v>
      </c>
      <c r="F591" s="94" t="s">
        <v>2078</v>
      </c>
      <c r="G591" s="94" t="s">
        <v>1651</v>
      </c>
      <c r="H591" s="94" t="s">
        <v>2005</v>
      </c>
      <c r="I591" s="94" t="s">
        <v>717</v>
      </c>
      <c r="J591" s="423">
        <v>2019</v>
      </c>
      <c r="K591" s="350" t="s">
        <v>402</v>
      </c>
    </row>
    <row r="592" spans="1:11" x14ac:dyDescent="0.25">
      <c r="A592" s="423" t="s">
        <v>1919</v>
      </c>
      <c r="B592" s="94" t="s">
        <v>689</v>
      </c>
      <c r="C592" s="423">
        <v>85141</v>
      </c>
      <c r="D592" s="94" t="s">
        <v>1984</v>
      </c>
      <c r="E592" s="123" t="s">
        <v>1368</v>
      </c>
      <c r="F592" s="94" t="s">
        <v>2078</v>
      </c>
      <c r="G592" s="94" t="s">
        <v>1653</v>
      </c>
      <c r="H592" s="94" t="s">
        <v>2006</v>
      </c>
      <c r="I592" s="94" t="s">
        <v>717</v>
      </c>
      <c r="J592" s="423">
        <v>2019</v>
      </c>
      <c r="K592" s="350" t="s">
        <v>402</v>
      </c>
    </row>
    <row r="593" spans="1:11" x14ac:dyDescent="0.25">
      <c r="A593" s="423" t="s">
        <v>1919</v>
      </c>
      <c r="B593" s="94" t="s">
        <v>689</v>
      </c>
      <c r="C593" s="423">
        <v>85141</v>
      </c>
      <c r="D593" s="94" t="s">
        <v>1984</v>
      </c>
      <c r="E593" s="123" t="s">
        <v>1368</v>
      </c>
      <c r="F593" s="94" t="s">
        <v>2078</v>
      </c>
      <c r="G593" s="94" t="s">
        <v>1655</v>
      </c>
      <c r="H593" s="94" t="s">
        <v>2007</v>
      </c>
      <c r="I593" s="94" t="s">
        <v>717</v>
      </c>
      <c r="J593" s="423">
        <v>2019</v>
      </c>
      <c r="K593" s="350" t="s">
        <v>402</v>
      </c>
    </row>
    <row r="594" spans="1:11" x14ac:dyDescent="0.25">
      <c r="A594" s="423" t="s">
        <v>1919</v>
      </c>
      <c r="B594" s="94" t="s">
        <v>689</v>
      </c>
      <c r="C594" s="423">
        <v>85141</v>
      </c>
      <c r="D594" s="94" t="s">
        <v>1984</v>
      </c>
      <c r="E594" s="123" t="s">
        <v>1368</v>
      </c>
      <c r="F594" s="94" t="s">
        <v>2078</v>
      </c>
      <c r="G594" s="94" t="s">
        <v>1657</v>
      </c>
      <c r="H594" s="94" t="s">
        <v>2008</v>
      </c>
      <c r="I594" s="94" t="s">
        <v>717</v>
      </c>
      <c r="J594" s="423">
        <v>2019</v>
      </c>
      <c r="K594" s="350" t="s">
        <v>402</v>
      </c>
    </row>
    <row r="595" spans="1:11" x14ac:dyDescent="0.25">
      <c r="A595" s="423" t="s">
        <v>1919</v>
      </c>
      <c r="B595" s="94" t="s">
        <v>689</v>
      </c>
      <c r="C595" s="423">
        <v>85141</v>
      </c>
      <c r="D595" s="94" t="s">
        <v>1984</v>
      </c>
      <c r="E595" s="123" t="s">
        <v>1368</v>
      </c>
      <c r="F595" s="94" t="s">
        <v>2078</v>
      </c>
      <c r="G595" s="94" t="s">
        <v>1659</v>
      </c>
      <c r="H595" s="94" t="s">
        <v>2009</v>
      </c>
      <c r="I595" s="94" t="s">
        <v>717</v>
      </c>
      <c r="J595" s="423">
        <v>2019</v>
      </c>
      <c r="K595" s="350" t="s">
        <v>402</v>
      </c>
    </row>
    <row r="596" spans="1:11" x14ac:dyDescent="0.25">
      <c r="A596" s="423" t="s">
        <v>1919</v>
      </c>
      <c r="B596" s="94" t="s">
        <v>689</v>
      </c>
      <c r="C596" s="423">
        <v>85141</v>
      </c>
      <c r="D596" s="94" t="s">
        <v>1984</v>
      </c>
      <c r="E596" s="123" t="s">
        <v>1368</v>
      </c>
      <c r="F596" s="94" t="s">
        <v>2078</v>
      </c>
      <c r="G596" s="94" t="s">
        <v>1661</v>
      </c>
      <c r="H596" s="94" t="s">
        <v>2010</v>
      </c>
      <c r="I596" s="94" t="s">
        <v>717</v>
      </c>
      <c r="J596" s="423">
        <v>2019</v>
      </c>
      <c r="K596" s="350" t="s">
        <v>402</v>
      </c>
    </row>
    <row r="597" spans="1:11" x14ac:dyDescent="0.25">
      <c r="A597" s="423" t="s">
        <v>1919</v>
      </c>
      <c r="B597" s="94" t="s">
        <v>689</v>
      </c>
      <c r="C597" s="423">
        <v>85141</v>
      </c>
      <c r="D597" s="94" t="s">
        <v>1984</v>
      </c>
      <c r="E597" s="123" t="s">
        <v>1368</v>
      </c>
      <c r="F597" s="94" t="s">
        <v>2078</v>
      </c>
      <c r="G597" s="94" t="s">
        <v>1663</v>
      </c>
      <c r="H597" s="94" t="s">
        <v>2011</v>
      </c>
      <c r="I597" s="94" t="s">
        <v>717</v>
      </c>
      <c r="J597" s="423">
        <v>2019</v>
      </c>
      <c r="K597" s="350" t="s">
        <v>402</v>
      </c>
    </row>
    <row r="598" spans="1:11" x14ac:dyDescent="0.25">
      <c r="A598" s="423" t="s">
        <v>1919</v>
      </c>
      <c r="B598" s="94" t="s">
        <v>689</v>
      </c>
      <c r="C598" s="423">
        <v>85141</v>
      </c>
      <c r="D598" s="94" t="s">
        <v>1984</v>
      </c>
      <c r="E598" s="123" t="s">
        <v>1368</v>
      </c>
      <c r="F598" s="94" t="s">
        <v>2078</v>
      </c>
      <c r="G598" s="94" t="s">
        <v>1665</v>
      </c>
      <c r="H598" s="94" t="s">
        <v>2012</v>
      </c>
      <c r="I598" s="94" t="s">
        <v>717</v>
      </c>
      <c r="J598" s="423">
        <v>2019</v>
      </c>
      <c r="K598" s="350" t="s">
        <v>402</v>
      </c>
    </row>
    <row r="599" spans="1:11" x14ac:dyDescent="0.25">
      <c r="A599" s="423" t="s">
        <v>1919</v>
      </c>
      <c r="B599" s="94" t="s">
        <v>689</v>
      </c>
      <c r="C599" s="423">
        <v>85141</v>
      </c>
      <c r="D599" s="94" t="s">
        <v>1984</v>
      </c>
      <c r="E599" s="123" t="s">
        <v>1368</v>
      </c>
      <c r="F599" s="94" t="s">
        <v>2078</v>
      </c>
      <c r="G599" s="94" t="s">
        <v>1667</v>
      </c>
      <c r="H599" s="94" t="s">
        <v>2013</v>
      </c>
      <c r="I599" s="94" t="s">
        <v>717</v>
      </c>
      <c r="J599" s="423">
        <v>2019</v>
      </c>
      <c r="K599" s="350" t="s">
        <v>402</v>
      </c>
    </row>
    <row r="600" spans="1:11" x14ac:dyDescent="0.25">
      <c r="A600" s="423" t="s">
        <v>1919</v>
      </c>
      <c r="B600" s="94" t="s">
        <v>689</v>
      </c>
      <c r="C600" s="423">
        <v>85141</v>
      </c>
      <c r="D600" s="94" t="s">
        <v>1984</v>
      </c>
      <c r="E600" s="123" t="s">
        <v>1368</v>
      </c>
      <c r="F600" s="94" t="s">
        <v>2078</v>
      </c>
      <c r="G600" s="94" t="s">
        <v>1669</v>
      </c>
      <c r="H600" s="94" t="s">
        <v>2014</v>
      </c>
      <c r="I600" s="94" t="s">
        <v>717</v>
      </c>
      <c r="J600" s="423">
        <v>2019</v>
      </c>
      <c r="K600" s="350" t="s">
        <v>402</v>
      </c>
    </row>
    <row r="601" spans="1:11" x14ac:dyDescent="0.25">
      <c r="A601" s="423" t="s">
        <v>1919</v>
      </c>
      <c r="B601" s="94" t="s">
        <v>689</v>
      </c>
      <c r="C601" s="423">
        <v>85141</v>
      </c>
      <c r="D601" s="94" t="s">
        <v>1984</v>
      </c>
      <c r="E601" s="123" t="s">
        <v>1368</v>
      </c>
      <c r="F601" s="94" t="s">
        <v>2078</v>
      </c>
      <c r="G601" s="94" t="s">
        <v>1671</v>
      </c>
      <c r="H601" s="94" t="s">
        <v>2015</v>
      </c>
      <c r="I601" s="94" t="s">
        <v>717</v>
      </c>
      <c r="J601" s="423">
        <v>2019</v>
      </c>
      <c r="K601" s="350" t="s">
        <v>402</v>
      </c>
    </row>
    <row r="602" spans="1:11" x14ac:dyDescent="0.25">
      <c r="A602" s="423" t="s">
        <v>1919</v>
      </c>
      <c r="B602" s="94" t="s">
        <v>689</v>
      </c>
      <c r="C602" s="423">
        <v>85141</v>
      </c>
      <c r="D602" s="94" t="s">
        <v>1984</v>
      </c>
      <c r="E602" s="123" t="s">
        <v>1368</v>
      </c>
      <c r="F602" s="94" t="s">
        <v>2078</v>
      </c>
      <c r="G602" s="94" t="s">
        <v>1673</v>
      </c>
      <c r="H602" s="94" t="s">
        <v>2016</v>
      </c>
      <c r="I602" s="94" t="s">
        <v>717</v>
      </c>
      <c r="J602" s="423">
        <v>2019</v>
      </c>
      <c r="K602" s="350" t="s">
        <v>402</v>
      </c>
    </row>
    <row r="603" spans="1:11" x14ac:dyDescent="0.25">
      <c r="A603" s="423" t="s">
        <v>1919</v>
      </c>
      <c r="B603" s="94" t="s">
        <v>689</v>
      </c>
      <c r="C603" s="423">
        <v>85141</v>
      </c>
      <c r="D603" s="94" t="s">
        <v>1984</v>
      </c>
      <c r="E603" s="123" t="s">
        <v>1368</v>
      </c>
      <c r="F603" s="94" t="s">
        <v>2078</v>
      </c>
      <c r="G603" s="94" t="s">
        <v>1675</v>
      </c>
      <c r="H603" s="94" t="s">
        <v>2017</v>
      </c>
      <c r="I603" s="94" t="s">
        <v>717</v>
      </c>
      <c r="J603" s="423">
        <v>2019</v>
      </c>
      <c r="K603" s="350" t="s">
        <v>402</v>
      </c>
    </row>
    <row r="604" spans="1:11" x14ac:dyDescent="0.25">
      <c r="A604" s="423" t="s">
        <v>1919</v>
      </c>
      <c r="B604" s="94" t="s">
        <v>689</v>
      </c>
      <c r="C604" s="423">
        <v>85141</v>
      </c>
      <c r="D604" s="94" t="s">
        <v>1984</v>
      </c>
      <c r="E604" s="123" t="s">
        <v>1368</v>
      </c>
      <c r="F604" s="94" t="s">
        <v>2078</v>
      </c>
      <c r="G604" s="94" t="s">
        <v>1677</v>
      </c>
      <c r="H604" s="94" t="s">
        <v>2018</v>
      </c>
      <c r="I604" s="94" t="s">
        <v>717</v>
      </c>
      <c r="J604" s="423">
        <v>2019</v>
      </c>
      <c r="K604" s="350" t="s">
        <v>402</v>
      </c>
    </row>
    <row r="605" spans="1:11" x14ac:dyDescent="0.25">
      <c r="A605" s="423" t="s">
        <v>1919</v>
      </c>
      <c r="B605" s="94" t="s">
        <v>689</v>
      </c>
      <c r="C605" s="423">
        <v>85141</v>
      </c>
      <c r="D605" s="94" t="s">
        <v>1984</v>
      </c>
      <c r="E605" s="123" t="s">
        <v>1368</v>
      </c>
      <c r="F605" s="94" t="s">
        <v>2078</v>
      </c>
      <c r="G605" s="94" t="s">
        <v>1679</v>
      </c>
      <c r="H605" s="94" t="s">
        <v>2019</v>
      </c>
      <c r="I605" s="94" t="s">
        <v>717</v>
      </c>
      <c r="J605" s="423">
        <v>2019</v>
      </c>
      <c r="K605" s="350" t="s">
        <v>402</v>
      </c>
    </row>
    <row r="606" spans="1:11" x14ac:dyDescent="0.25">
      <c r="A606" s="423" t="s">
        <v>1919</v>
      </c>
      <c r="B606" s="94" t="s">
        <v>689</v>
      </c>
      <c r="C606" s="423">
        <v>85141</v>
      </c>
      <c r="D606" s="94" t="s">
        <v>1984</v>
      </c>
      <c r="E606" s="123" t="s">
        <v>1368</v>
      </c>
      <c r="F606" s="94" t="s">
        <v>2078</v>
      </c>
      <c r="G606" s="94" t="s">
        <v>1681</v>
      </c>
      <c r="H606" s="94" t="s">
        <v>2020</v>
      </c>
      <c r="I606" s="94" t="s">
        <v>717</v>
      </c>
      <c r="J606" s="423">
        <v>2019</v>
      </c>
      <c r="K606" s="350" t="s">
        <v>402</v>
      </c>
    </row>
    <row r="607" spans="1:11" x14ac:dyDescent="0.25">
      <c r="A607" s="423" t="s">
        <v>1919</v>
      </c>
      <c r="B607" s="94" t="s">
        <v>689</v>
      </c>
      <c r="C607" s="423">
        <v>85141</v>
      </c>
      <c r="D607" s="94" t="s">
        <v>1984</v>
      </c>
      <c r="E607" s="123" t="s">
        <v>1368</v>
      </c>
      <c r="F607" s="94" t="s">
        <v>2078</v>
      </c>
      <c r="G607" s="94" t="s">
        <v>1683</v>
      </c>
      <c r="H607" s="94" t="s">
        <v>2021</v>
      </c>
      <c r="I607" s="94" t="s">
        <v>717</v>
      </c>
      <c r="J607" s="423">
        <v>2019</v>
      </c>
      <c r="K607" s="350" t="s">
        <v>402</v>
      </c>
    </row>
    <row r="608" spans="1:11" x14ac:dyDescent="0.25">
      <c r="A608" s="423" t="s">
        <v>1919</v>
      </c>
      <c r="B608" s="94" t="s">
        <v>689</v>
      </c>
      <c r="C608" s="423">
        <v>85141</v>
      </c>
      <c r="D608" s="94" t="s">
        <v>1984</v>
      </c>
      <c r="E608" s="123" t="s">
        <v>1368</v>
      </c>
      <c r="F608" s="94" t="s">
        <v>2078</v>
      </c>
      <c r="G608" s="94" t="s">
        <v>1685</v>
      </c>
      <c r="H608" s="94" t="s">
        <v>2022</v>
      </c>
      <c r="I608" s="94" t="s">
        <v>717</v>
      </c>
      <c r="J608" s="423">
        <v>2019</v>
      </c>
      <c r="K608" s="350">
        <v>1.69</v>
      </c>
    </row>
    <row r="609" spans="1:11" x14ac:dyDescent="0.25">
      <c r="A609" s="423" t="s">
        <v>1919</v>
      </c>
      <c r="B609" s="94" t="s">
        <v>689</v>
      </c>
      <c r="C609" s="423">
        <v>85141</v>
      </c>
      <c r="D609" s="94" t="s">
        <v>1984</v>
      </c>
      <c r="E609" s="123" t="s">
        <v>1368</v>
      </c>
      <c r="F609" s="94" t="s">
        <v>2078</v>
      </c>
      <c r="G609" s="94" t="s">
        <v>1687</v>
      </c>
      <c r="H609" s="94" t="s">
        <v>2023</v>
      </c>
      <c r="I609" s="94" t="s">
        <v>717</v>
      </c>
      <c r="J609" s="423">
        <v>2019</v>
      </c>
      <c r="K609" s="350">
        <v>1.69</v>
      </c>
    </row>
    <row r="610" spans="1:11" x14ac:dyDescent="0.25">
      <c r="A610" s="423" t="s">
        <v>1919</v>
      </c>
      <c r="B610" s="94" t="s">
        <v>689</v>
      </c>
      <c r="C610" s="423">
        <v>85141</v>
      </c>
      <c r="D610" s="94" t="s">
        <v>1984</v>
      </c>
      <c r="E610" s="123" t="s">
        <v>1368</v>
      </c>
      <c r="F610" s="94" t="s">
        <v>2078</v>
      </c>
      <c r="G610" s="94" t="s">
        <v>1689</v>
      </c>
      <c r="H610" s="94" t="s">
        <v>2024</v>
      </c>
      <c r="I610" s="94" t="s">
        <v>717</v>
      </c>
      <c r="J610" s="423">
        <v>2019</v>
      </c>
      <c r="K610" s="350" t="s">
        <v>402</v>
      </c>
    </row>
    <row r="611" spans="1:11" x14ac:dyDescent="0.25">
      <c r="A611" s="423" t="s">
        <v>1919</v>
      </c>
      <c r="B611" s="94" t="s">
        <v>689</v>
      </c>
      <c r="C611" s="423">
        <v>85141</v>
      </c>
      <c r="D611" s="94" t="s">
        <v>1984</v>
      </c>
      <c r="E611" s="123" t="s">
        <v>1368</v>
      </c>
      <c r="F611" s="94" t="s">
        <v>2078</v>
      </c>
      <c r="G611" s="94" t="s">
        <v>1691</v>
      </c>
      <c r="H611" s="94" t="s">
        <v>2025</v>
      </c>
      <c r="I611" s="94" t="s">
        <v>717</v>
      </c>
      <c r="J611" s="423">
        <v>2019</v>
      </c>
      <c r="K611" s="350" t="s">
        <v>402</v>
      </c>
    </row>
    <row r="612" spans="1:11" x14ac:dyDescent="0.25">
      <c r="A612" s="423" t="s">
        <v>1919</v>
      </c>
      <c r="B612" s="94" t="s">
        <v>689</v>
      </c>
      <c r="C612" s="423">
        <v>85141</v>
      </c>
      <c r="D612" s="94" t="s">
        <v>1984</v>
      </c>
      <c r="E612" s="123" t="s">
        <v>1368</v>
      </c>
      <c r="F612" s="94" t="s">
        <v>2078</v>
      </c>
      <c r="G612" s="94" t="s">
        <v>1693</v>
      </c>
      <c r="H612" s="94" t="s">
        <v>2026</v>
      </c>
      <c r="I612" s="94" t="s">
        <v>717</v>
      </c>
      <c r="J612" s="423">
        <v>2019</v>
      </c>
      <c r="K612" s="350" t="s">
        <v>402</v>
      </c>
    </row>
    <row r="613" spans="1:11" x14ac:dyDescent="0.25">
      <c r="A613" s="423" t="s">
        <v>1919</v>
      </c>
      <c r="B613" s="94" t="s">
        <v>689</v>
      </c>
      <c r="C613" s="423">
        <v>85141</v>
      </c>
      <c r="D613" s="94" t="s">
        <v>1984</v>
      </c>
      <c r="E613" s="123" t="s">
        <v>1368</v>
      </c>
      <c r="F613" s="94" t="s">
        <v>2078</v>
      </c>
      <c r="G613" s="94" t="s">
        <v>1695</v>
      </c>
      <c r="H613" s="94" t="s">
        <v>2027</v>
      </c>
      <c r="I613" s="94" t="s">
        <v>717</v>
      </c>
      <c r="J613" s="423">
        <v>2019</v>
      </c>
      <c r="K613" s="350" t="s">
        <v>402</v>
      </c>
    </row>
    <row r="614" spans="1:11" x14ac:dyDescent="0.25">
      <c r="A614" s="423" t="s">
        <v>1919</v>
      </c>
      <c r="B614" s="94" t="s">
        <v>689</v>
      </c>
      <c r="C614" s="423">
        <v>85141</v>
      </c>
      <c r="D614" s="94" t="s">
        <v>1984</v>
      </c>
      <c r="E614" s="123" t="s">
        <v>1368</v>
      </c>
      <c r="F614" s="94" t="s">
        <v>2078</v>
      </c>
      <c r="G614" s="94" t="s">
        <v>1697</v>
      </c>
      <c r="H614" s="94" t="s">
        <v>2028</v>
      </c>
      <c r="I614" s="94" t="s">
        <v>717</v>
      </c>
      <c r="J614" s="423">
        <v>2019</v>
      </c>
      <c r="K614" s="350" t="s">
        <v>402</v>
      </c>
    </row>
    <row r="615" spans="1:11" x14ac:dyDescent="0.25">
      <c r="A615" s="423" t="s">
        <v>1919</v>
      </c>
      <c r="B615" s="94" t="s">
        <v>689</v>
      </c>
      <c r="C615" s="423">
        <v>85141</v>
      </c>
      <c r="D615" s="94" t="s">
        <v>1984</v>
      </c>
      <c r="E615" s="123" t="s">
        <v>1368</v>
      </c>
      <c r="F615" s="94" t="s">
        <v>2078</v>
      </c>
      <c r="G615" s="94" t="s">
        <v>1699</v>
      </c>
      <c r="H615" s="94" t="s">
        <v>2029</v>
      </c>
      <c r="I615" s="94" t="s">
        <v>717</v>
      </c>
      <c r="J615" s="423">
        <v>2019</v>
      </c>
      <c r="K615" s="350" t="s">
        <v>402</v>
      </c>
    </row>
    <row r="616" spans="1:11" x14ac:dyDescent="0.25">
      <c r="A616" s="423" t="s">
        <v>1919</v>
      </c>
      <c r="B616" s="94" t="s">
        <v>689</v>
      </c>
      <c r="C616" s="423">
        <v>85141</v>
      </c>
      <c r="D616" s="94" t="s">
        <v>1984</v>
      </c>
      <c r="E616" s="123" t="s">
        <v>1368</v>
      </c>
      <c r="F616" s="94" t="s">
        <v>2078</v>
      </c>
      <c r="G616" s="94" t="s">
        <v>1701</v>
      </c>
      <c r="H616" s="94" t="s">
        <v>2030</v>
      </c>
      <c r="I616" s="94" t="s">
        <v>717</v>
      </c>
      <c r="J616" s="423">
        <v>2019</v>
      </c>
      <c r="K616" s="350" t="s">
        <v>402</v>
      </c>
    </row>
    <row r="617" spans="1:11" x14ac:dyDescent="0.25">
      <c r="A617" s="423" t="s">
        <v>1919</v>
      </c>
      <c r="B617" s="94" t="s">
        <v>689</v>
      </c>
      <c r="C617" s="423">
        <v>85141</v>
      </c>
      <c r="D617" s="94" t="s">
        <v>1984</v>
      </c>
      <c r="E617" s="123" t="s">
        <v>1368</v>
      </c>
      <c r="F617" s="94" t="s">
        <v>2078</v>
      </c>
      <c r="G617" s="94" t="s">
        <v>1703</v>
      </c>
      <c r="H617" s="94" t="s">
        <v>2031</v>
      </c>
      <c r="I617" s="94" t="s">
        <v>717</v>
      </c>
      <c r="J617" s="423">
        <v>2019</v>
      </c>
      <c r="K617" s="350" t="s">
        <v>402</v>
      </c>
    </row>
    <row r="618" spans="1:11" x14ac:dyDescent="0.25">
      <c r="A618" s="423" t="s">
        <v>1919</v>
      </c>
      <c r="B618" s="94" t="s">
        <v>689</v>
      </c>
      <c r="C618" s="423">
        <v>85141</v>
      </c>
      <c r="D618" s="94" t="s">
        <v>1984</v>
      </c>
      <c r="E618" s="123" t="s">
        <v>1368</v>
      </c>
      <c r="F618" s="94" t="s">
        <v>2078</v>
      </c>
      <c r="G618" s="94" t="s">
        <v>1705</v>
      </c>
      <c r="H618" s="94" t="s">
        <v>2032</v>
      </c>
      <c r="I618" s="94" t="s">
        <v>717</v>
      </c>
      <c r="J618" s="423">
        <v>2019</v>
      </c>
      <c r="K618" s="350" t="s">
        <v>402</v>
      </c>
    </row>
    <row r="619" spans="1:11" x14ac:dyDescent="0.25">
      <c r="A619" s="423" t="s">
        <v>1919</v>
      </c>
      <c r="B619" s="94" t="s">
        <v>689</v>
      </c>
      <c r="C619" s="423">
        <v>85141</v>
      </c>
      <c r="D619" s="94" t="s">
        <v>1984</v>
      </c>
      <c r="E619" s="123" t="s">
        <v>1368</v>
      </c>
      <c r="F619" s="94" t="s">
        <v>2078</v>
      </c>
      <c r="G619" s="94" t="s">
        <v>1707</v>
      </c>
      <c r="H619" s="94" t="s">
        <v>2033</v>
      </c>
      <c r="I619" s="94" t="s">
        <v>717</v>
      </c>
      <c r="J619" s="423">
        <v>2019</v>
      </c>
      <c r="K619" s="350" t="s">
        <v>402</v>
      </c>
    </row>
    <row r="620" spans="1:11" x14ac:dyDescent="0.25">
      <c r="A620" s="423" t="s">
        <v>1919</v>
      </c>
      <c r="B620" s="94" t="s">
        <v>689</v>
      </c>
      <c r="C620" s="423">
        <v>85141</v>
      </c>
      <c r="D620" s="94" t="s">
        <v>1984</v>
      </c>
      <c r="E620" s="123" t="s">
        <v>1368</v>
      </c>
      <c r="F620" s="94" t="s">
        <v>2078</v>
      </c>
      <c r="G620" s="94" t="s">
        <v>1709</v>
      </c>
      <c r="H620" s="94" t="s">
        <v>2034</v>
      </c>
      <c r="I620" s="94" t="s">
        <v>717</v>
      </c>
      <c r="J620" s="423">
        <v>2019</v>
      </c>
      <c r="K620" s="350" t="s">
        <v>402</v>
      </c>
    </row>
    <row r="621" spans="1:11" x14ac:dyDescent="0.25">
      <c r="A621" s="423" t="s">
        <v>1919</v>
      </c>
      <c r="B621" s="94" t="s">
        <v>689</v>
      </c>
      <c r="C621" s="423">
        <v>85141</v>
      </c>
      <c r="D621" s="94" t="s">
        <v>1984</v>
      </c>
      <c r="E621" s="123" t="s">
        <v>1368</v>
      </c>
      <c r="F621" s="94" t="s">
        <v>2078</v>
      </c>
      <c r="G621" s="94" t="s">
        <v>1711</v>
      </c>
      <c r="H621" s="94" t="s">
        <v>2035</v>
      </c>
      <c r="I621" s="94" t="s">
        <v>717</v>
      </c>
      <c r="J621" s="423">
        <v>2019</v>
      </c>
      <c r="K621" s="350" t="s">
        <v>402</v>
      </c>
    </row>
    <row r="622" spans="1:11" x14ac:dyDescent="0.25">
      <c r="A622" s="423" t="s">
        <v>1919</v>
      </c>
      <c r="B622" s="94" t="s">
        <v>689</v>
      </c>
      <c r="C622" s="423">
        <v>85141</v>
      </c>
      <c r="D622" s="94" t="s">
        <v>1984</v>
      </c>
      <c r="E622" s="123" t="s">
        <v>1368</v>
      </c>
      <c r="F622" s="94" t="s">
        <v>2078</v>
      </c>
      <c r="G622" s="94" t="s">
        <v>1713</v>
      </c>
      <c r="H622" s="94" t="s">
        <v>2036</v>
      </c>
      <c r="I622" s="94" t="s">
        <v>717</v>
      </c>
      <c r="J622" s="423">
        <v>2019</v>
      </c>
      <c r="K622" s="350" t="s">
        <v>402</v>
      </c>
    </row>
    <row r="623" spans="1:11" x14ac:dyDescent="0.25">
      <c r="A623" s="423" t="s">
        <v>1919</v>
      </c>
      <c r="B623" s="94" t="s">
        <v>689</v>
      </c>
      <c r="C623" s="423">
        <v>85141</v>
      </c>
      <c r="D623" s="94" t="s">
        <v>1984</v>
      </c>
      <c r="E623" s="123" t="s">
        <v>1368</v>
      </c>
      <c r="F623" s="94" t="s">
        <v>2078</v>
      </c>
      <c r="G623" s="94" t="s">
        <v>1715</v>
      </c>
      <c r="H623" s="94" t="s">
        <v>2037</v>
      </c>
      <c r="I623" s="94" t="s">
        <v>717</v>
      </c>
      <c r="J623" s="423">
        <v>2019</v>
      </c>
      <c r="K623" s="350" t="s">
        <v>402</v>
      </c>
    </row>
    <row r="624" spans="1:11" x14ac:dyDescent="0.25">
      <c r="A624" s="423" t="s">
        <v>1919</v>
      </c>
      <c r="B624" s="94" t="s">
        <v>689</v>
      </c>
      <c r="C624" s="423">
        <v>85141</v>
      </c>
      <c r="D624" s="94" t="s">
        <v>1984</v>
      </c>
      <c r="E624" s="123" t="s">
        <v>1368</v>
      </c>
      <c r="F624" s="94" t="s">
        <v>2078</v>
      </c>
      <c r="G624" s="94" t="s">
        <v>1717</v>
      </c>
      <c r="H624" s="94" t="s">
        <v>2038</v>
      </c>
      <c r="I624" s="94" t="s">
        <v>717</v>
      </c>
      <c r="J624" s="423">
        <v>2019</v>
      </c>
      <c r="K624" s="350" t="s">
        <v>402</v>
      </c>
    </row>
    <row r="625" spans="1:11" x14ac:dyDescent="0.25">
      <c r="A625" s="423" t="s">
        <v>1919</v>
      </c>
      <c r="B625" s="94" t="s">
        <v>689</v>
      </c>
      <c r="C625" s="423">
        <v>85141</v>
      </c>
      <c r="D625" s="94" t="s">
        <v>1984</v>
      </c>
      <c r="E625" s="123" t="s">
        <v>1368</v>
      </c>
      <c r="F625" s="94" t="s">
        <v>2078</v>
      </c>
      <c r="G625" s="94" t="s">
        <v>1719</v>
      </c>
      <c r="H625" s="94" t="s">
        <v>2039</v>
      </c>
      <c r="I625" s="94" t="s">
        <v>717</v>
      </c>
      <c r="J625" s="423">
        <v>2019</v>
      </c>
      <c r="K625" s="350" t="s">
        <v>402</v>
      </c>
    </row>
    <row r="626" spans="1:11" x14ac:dyDescent="0.25">
      <c r="A626" s="423" t="s">
        <v>1919</v>
      </c>
      <c r="B626" s="94" t="s">
        <v>689</v>
      </c>
      <c r="C626" s="423">
        <v>85141</v>
      </c>
      <c r="D626" s="94" t="s">
        <v>1984</v>
      </c>
      <c r="E626" s="123" t="s">
        <v>1368</v>
      </c>
      <c r="F626" s="94" t="s">
        <v>2078</v>
      </c>
      <c r="G626" s="94" t="s">
        <v>1721</v>
      </c>
      <c r="H626" s="94" t="s">
        <v>2040</v>
      </c>
      <c r="I626" s="94" t="s">
        <v>717</v>
      </c>
      <c r="J626" s="423">
        <v>2019</v>
      </c>
      <c r="K626" s="350" t="s">
        <v>402</v>
      </c>
    </row>
    <row r="627" spans="1:11" x14ac:dyDescent="0.25">
      <c r="A627" s="423" t="s">
        <v>1919</v>
      </c>
      <c r="B627" s="94" t="s">
        <v>689</v>
      </c>
      <c r="C627" s="423">
        <v>85141</v>
      </c>
      <c r="D627" s="94" t="s">
        <v>1984</v>
      </c>
      <c r="E627" s="123" t="s">
        <v>1368</v>
      </c>
      <c r="F627" s="94" t="s">
        <v>2078</v>
      </c>
      <c r="G627" s="94" t="s">
        <v>1723</v>
      </c>
      <c r="H627" s="94" t="s">
        <v>2041</v>
      </c>
      <c r="I627" s="94" t="s">
        <v>717</v>
      </c>
      <c r="J627" s="423">
        <v>2019</v>
      </c>
      <c r="K627" s="350" t="s">
        <v>402</v>
      </c>
    </row>
    <row r="628" spans="1:11" x14ac:dyDescent="0.25">
      <c r="A628" s="423" t="s">
        <v>1919</v>
      </c>
      <c r="B628" s="94" t="s">
        <v>689</v>
      </c>
      <c r="C628" s="423">
        <v>85141</v>
      </c>
      <c r="D628" s="94" t="s">
        <v>1984</v>
      </c>
      <c r="E628" s="123" t="s">
        <v>1368</v>
      </c>
      <c r="F628" s="94" t="s">
        <v>2078</v>
      </c>
      <c r="G628" s="94" t="s">
        <v>1725</v>
      </c>
      <c r="H628" s="94" t="s">
        <v>2042</v>
      </c>
      <c r="I628" s="94" t="s">
        <v>717</v>
      </c>
      <c r="J628" s="423">
        <v>2019</v>
      </c>
      <c r="K628" s="350" t="s">
        <v>402</v>
      </c>
    </row>
    <row r="629" spans="1:11" x14ac:dyDescent="0.25">
      <c r="A629" s="423" t="s">
        <v>1919</v>
      </c>
      <c r="B629" s="94" t="s">
        <v>689</v>
      </c>
      <c r="C629" s="423">
        <v>85141</v>
      </c>
      <c r="D629" s="94" t="s">
        <v>1984</v>
      </c>
      <c r="E629" s="123" t="s">
        <v>1368</v>
      </c>
      <c r="F629" s="94" t="s">
        <v>2078</v>
      </c>
      <c r="G629" s="94" t="s">
        <v>1727</v>
      </c>
      <c r="H629" s="94" t="s">
        <v>2043</v>
      </c>
      <c r="I629" s="94" t="s">
        <v>717</v>
      </c>
      <c r="J629" s="423">
        <v>2019</v>
      </c>
      <c r="K629" s="350" t="s">
        <v>402</v>
      </c>
    </row>
    <row r="630" spans="1:11" x14ac:dyDescent="0.25">
      <c r="A630" s="423" t="s">
        <v>1919</v>
      </c>
      <c r="B630" s="94" t="s">
        <v>689</v>
      </c>
      <c r="C630" s="423">
        <v>85141</v>
      </c>
      <c r="D630" s="94" t="s">
        <v>1984</v>
      </c>
      <c r="E630" s="123" t="s">
        <v>1368</v>
      </c>
      <c r="F630" s="94" t="s">
        <v>2078</v>
      </c>
      <c r="G630" s="94" t="s">
        <v>1729</v>
      </c>
      <c r="H630" s="94" t="s">
        <v>2044</v>
      </c>
      <c r="I630" s="94" t="s">
        <v>717</v>
      </c>
      <c r="J630" s="423">
        <v>2019</v>
      </c>
      <c r="K630" s="350" t="s">
        <v>402</v>
      </c>
    </row>
    <row r="631" spans="1:11" x14ac:dyDescent="0.25">
      <c r="A631" s="423" t="s">
        <v>1919</v>
      </c>
      <c r="B631" s="94" t="s">
        <v>689</v>
      </c>
      <c r="C631" s="423">
        <v>85141</v>
      </c>
      <c r="D631" s="94" t="s">
        <v>1984</v>
      </c>
      <c r="E631" s="123" t="s">
        <v>1368</v>
      </c>
      <c r="F631" s="94" t="s">
        <v>2078</v>
      </c>
      <c r="G631" s="94" t="s">
        <v>1731</v>
      </c>
      <c r="H631" s="94" t="s">
        <v>2045</v>
      </c>
      <c r="I631" s="94" t="s">
        <v>717</v>
      </c>
      <c r="J631" s="423">
        <v>2019</v>
      </c>
      <c r="K631" s="350" t="s">
        <v>402</v>
      </c>
    </row>
    <row r="632" spans="1:11" x14ac:dyDescent="0.25">
      <c r="A632" s="423" t="s">
        <v>1919</v>
      </c>
      <c r="B632" s="94" t="s">
        <v>689</v>
      </c>
      <c r="C632" s="423">
        <v>85141</v>
      </c>
      <c r="D632" s="94" t="s">
        <v>1984</v>
      </c>
      <c r="E632" s="123" t="s">
        <v>1368</v>
      </c>
      <c r="F632" s="94" t="s">
        <v>2078</v>
      </c>
      <c r="G632" s="94" t="s">
        <v>1733</v>
      </c>
      <c r="H632" s="94" t="s">
        <v>2046</v>
      </c>
      <c r="I632" s="94" t="s">
        <v>717</v>
      </c>
      <c r="J632" s="423">
        <v>2019</v>
      </c>
      <c r="K632" s="350" t="s">
        <v>402</v>
      </c>
    </row>
    <row r="633" spans="1:11" x14ac:dyDescent="0.25">
      <c r="A633" s="423" t="s">
        <v>1919</v>
      </c>
      <c r="B633" s="94" t="s">
        <v>689</v>
      </c>
      <c r="C633" s="423">
        <v>85141</v>
      </c>
      <c r="D633" s="94" t="s">
        <v>1984</v>
      </c>
      <c r="E633" s="123" t="s">
        <v>1368</v>
      </c>
      <c r="F633" s="94" t="s">
        <v>2078</v>
      </c>
      <c r="G633" s="94" t="s">
        <v>1735</v>
      </c>
      <c r="H633" s="94" t="s">
        <v>2047</v>
      </c>
      <c r="I633" s="94" t="s">
        <v>717</v>
      </c>
      <c r="J633" s="423">
        <v>2019</v>
      </c>
      <c r="K633" s="350" t="s">
        <v>402</v>
      </c>
    </row>
    <row r="634" spans="1:11" x14ac:dyDescent="0.25">
      <c r="A634" s="423" t="s">
        <v>1919</v>
      </c>
      <c r="B634" s="94" t="s">
        <v>689</v>
      </c>
      <c r="C634" s="423">
        <v>85141</v>
      </c>
      <c r="D634" s="94" t="s">
        <v>1984</v>
      </c>
      <c r="E634" s="123" t="s">
        <v>1368</v>
      </c>
      <c r="F634" s="94" t="s">
        <v>2078</v>
      </c>
      <c r="G634" s="94" t="s">
        <v>1737</v>
      </c>
      <c r="H634" s="94" t="s">
        <v>2048</v>
      </c>
      <c r="I634" s="94" t="s">
        <v>717</v>
      </c>
      <c r="J634" s="423">
        <v>2019</v>
      </c>
      <c r="K634" s="350" t="s">
        <v>402</v>
      </c>
    </row>
    <row r="635" spans="1:11" x14ac:dyDescent="0.25">
      <c r="A635" s="423" t="s">
        <v>1919</v>
      </c>
      <c r="B635" s="94" t="s">
        <v>689</v>
      </c>
      <c r="C635" s="423">
        <v>85141</v>
      </c>
      <c r="D635" s="94" t="s">
        <v>1984</v>
      </c>
      <c r="E635" s="123" t="s">
        <v>1368</v>
      </c>
      <c r="F635" s="94" t="s">
        <v>2078</v>
      </c>
      <c r="G635" s="94" t="s">
        <v>1739</v>
      </c>
      <c r="H635" s="94" t="s">
        <v>2049</v>
      </c>
      <c r="I635" s="94" t="s">
        <v>717</v>
      </c>
      <c r="J635" s="423">
        <v>2019</v>
      </c>
      <c r="K635" s="350" t="s">
        <v>402</v>
      </c>
    </row>
    <row r="636" spans="1:11" x14ac:dyDescent="0.25">
      <c r="A636" s="423" t="s">
        <v>1919</v>
      </c>
      <c r="B636" s="94" t="s">
        <v>689</v>
      </c>
      <c r="C636" s="423">
        <v>85141</v>
      </c>
      <c r="D636" s="94" t="s">
        <v>1984</v>
      </c>
      <c r="E636" s="123" t="s">
        <v>1368</v>
      </c>
      <c r="F636" s="94" t="s">
        <v>2078</v>
      </c>
      <c r="G636" s="94" t="s">
        <v>1741</v>
      </c>
      <c r="H636" s="94" t="s">
        <v>2050</v>
      </c>
      <c r="I636" s="94" t="s">
        <v>717</v>
      </c>
      <c r="J636" s="423">
        <v>2019</v>
      </c>
      <c r="K636" s="350" t="s">
        <v>402</v>
      </c>
    </row>
    <row r="637" spans="1:11" x14ac:dyDescent="0.25">
      <c r="A637" s="423" t="s">
        <v>1919</v>
      </c>
      <c r="B637" s="94" t="s">
        <v>689</v>
      </c>
      <c r="C637" s="423">
        <v>85141</v>
      </c>
      <c r="D637" s="94" t="s">
        <v>1984</v>
      </c>
      <c r="E637" s="123" t="s">
        <v>1368</v>
      </c>
      <c r="F637" s="94" t="s">
        <v>2078</v>
      </c>
      <c r="G637" s="94" t="s">
        <v>2051</v>
      </c>
      <c r="H637" s="94" t="s">
        <v>2052</v>
      </c>
      <c r="I637" s="94" t="s">
        <v>717</v>
      </c>
      <c r="J637" s="423">
        <v>2019</v>
      </c>
      <c r="K637" s="350">
        <v>1.69</v>
      </c>
    </row>
    <row r="638" spans="1:11" x14ac:dyDescent="0.25">
      <c r="A638" s="423" t="s">
        <v>1919</v>
      </c>
      <c r="B638" s="94" t="s">
        <v>689</v>
      </c>
      <c r="C638" s="423">
        <v>85141</v>
      </c>
      <c r="D638" s="94" t="s">
        <v>1984</v>
      </c>
      <c r="E638" s="123" t="s">
        <v>1368</v>
      </c>
      <c r="F638" s="94" t="s">
        <v>2078</v>
      </c>
      <c r="G638" s="94" t="s">
        <v>2053</v>
      </c>
      <c r="H638" s="94" t="s">
        <v>2054</v>
      </c>
      <c r="I638" s="94" t="s">
        <v>717</v>
      </c>
      <c r="J638" s="423">
        <v>2019</v>
      </c>
      <c r="K638" s="350">
        <v>102.306</v>
      </c>
    </row>
    <row r="639" spans="1:11" x14ac:dyDescent="0.25">
      <c r="A639" s="423" t="s">
        <v>1919</v>
      </c>
      <c r="B639" s="94" t="s">
        <v>689</v>
      </c>
      <c r="C639" s="423">
        <v>85141</v>
      </c>
      <c r="D639" s="94" t="s">
        <v>1984</v>
      </c>
      <c r="E639" s="123" t="s">
        <v>1368</v>
      </c>
      <c r="F639" s="94" t="s">
        <v>2078</v>
      </c>
      <c r="G639" s="94" t="s">
        <v>1184</v>
      </c>
      <c r="H639" s="250" t="s">
        <v>1185</v>
      </c>
      <c r="I639" s="94" t="s">
        <v>717</v>
      </c>
      <c r="J639" s="423">
        <v>2019</v>
      </c>
      <c r="K639" s="350">
        <v>57.606000000000002</v>
      </c>
    </row>
    <row r="640" spans="1:11" x14ac:dyDescent="0.25">
      <c r="A640" s="423" t="s">
        <v>1919</v>
      </c>
      <c r="B640" s="94" t="s">
        <v>689</v>
      </c>
      <c r="C640" s="423">
        <v>85141</v>
      </c>
      <c r="D640" s="94" t="s">
        <v>1984</v>
      </c>
      <c r="E640" s="123" t="s">
        <v>1368</v>
      </c>
      <c r="F640" s="94" t="s">
        <v>2078</v>
      </c>
      <c r="G640" s="94" t="s">
        <v>2079</v>
      </c>
      <c r="H640" s="250" t="s">
        <v>2080</v>
      </c>
      <c r="I640" s="94" t="s">
        <v>717</v>
      </c>
      <c r="J640" s="423">
        <v>2019</v>
      </c>
      <c r="K640" s="350">
        <v>161.602</v>
      </c>
    </row>
    <row r="641" spans="1:11" x14ac:dyDescent="0.25">
      <c r="A641" s="423" t="s">
        <v>1919</v>
      </c>
      <c r="B641" s="94" t="s">
        <v>689</v>
      </c>
      <c r="C641" s="423">
        <v>85141</v>
      </c>
      <c r="D641" s="94" t="s">
        <v>1984</v>
      </c>
      <c r="E641" s="123" t="s">
        <v>1368</v>
      </c>
      <c r="F641" s="94" t="s">
        <v>1189</v>
      </c>
      <c r="G641" s="94" t="s">
        <v>1609</v>
      </c>
      <c r="H641" s="94" t="s">
        <v>1985</v>
      </c>
      <c r="I641" s="94" t="s">
        <v>717</v>
      </c>
      <c r="J641" s="423">
        <v>2019</v>
      </c>
      <c r="K641" s="350">
        <v>46405.919000000002</v>
      </c>
    </row>
    <row r="642" spans="1:11" x14ac:dyDescent="0.25">
      <c r="A642" s="423" t="s">
        <v>1919</v>
      </c>
      <c r="B642" s="94" t="s">
        <v>689</v>
      </c>
      <c r="C642" s="423">
        <v>85141</v>
      </c>
      <c r="D642" s="94" t="s">
        <v>1984</v>
      </c>
      <c r="E642" s="123" t="s">
        <v>1368</v>
      </c>
      <c r="F642" s="94" t="s">
        <v>1189</v>
      </c>
      <c r="G642" s="94" t="s">
        <v>1612</v>
      </c>
      <c r="H642" s="94" t="s">
        <v>1986</v>
      </c>
      <c r="I642" s="94" t="s">
        <v>717</v>
      </c>
      <c r="J642" s="423">
        <v>2019</v>
      </c>
      <c r="K642" s="350">
        <v>46335.229000000007</v>
      </c>
    </row>
    <row r="643" spans="1:11" x14ac:dyDescent="0.25">
      <c r="A643" s="423" t="s">
        <v>1919</v>
      </c>
      <c r="B643" s="94" t="s">
        <v>689</v>
      </c>
      <c r="C643" s="423">
        <v>85141</v>
      </c>
      <c r="D643" s="94" t="s">
        <v>1984</v>
      </c>
      <c r="E643" s="123" t="s">
        <v>1368</v>
      </c>
      <c r="F643" s="94" t="s">
        <v>1189</v>
      </c>
      <c r="G643" s="94" t="s">
        <v>1614</v>
      </c>
      <c r="H643" s="94" t="s">
        <v>1987</v>
      </c>
      <c r="I643" s="94" t="s">
        <v>717</v>
      </c>
      <c r="J643" s="423">
        <v>2019</v>
      </c>
      <c r="K643" s="350">
        <v>2.4009999999999998</v>
      </c>
    </row>
    <row r="644" spans="1:11" x14ac:dyDescent="0.25">
      <c r="A644" s="423" t="s">
        <v>1919</v>
      </c>
      <c r="B644" s="94" t="s">
        <v>689</v>
      </c>
      <c r="C644" s="423">
        <v>85141</v>
      </c>
      <c r="D644" s="94" t="s">
        <v>1984</v>
      </c>
      <c r="E644" s="123" t="s">
        <v>1368</v>
      </c>
      <c r="F644" s="94" t="s">
        <v>1189</v>
      </c>
      <c r="G644" s="94" t="s">
        <v>1616</v>
      </c>
      <c r="H644" s="94" t="s">
        <v>2387</v>
      </c>
      <c r="I644" s="94" t="s">
        <v>717</v>
      </c>
      <c r="J644" s="423">
        <v>2019</v>
      </c>
      <c r="K644" s="350">
        <v>68.290000000000006</v>
      </c>
    </row>
    <row r="645" spans="1:11" x14ac:dyDescent="0.25">
      <c r="A645" s="423" t="s">
        <v>1919</v>
      </c>
      <c r="B645" s="94" t="s">
        <v>689</v>
      </c>
      <c r="C645" s="423">
        <v>85141</v>
      </c>
      <c r="D645" s="94" t="s">
        <v>1984</v>
      </c>
      <c r="E645" s="123" t="s">
        <v>1368</v>
      </c>
      <c r="F645" s="94" t="s">
        <v>1189</v>
      </c>
      <c r="G645" s="94" t="s">
        <v>1617</v>
      </c>
      <c r="H645" s="94" t="s">
        <v>1988</v>
      </c>
      <c r="I645" s="94" t="s">
        <v>717</v>
      </c>
      <c r="J645" s="423">
        <v>2019</v>
      </c>
      <c r="K645" s="350">
        <v>1304.0420000000001</v>
      </c>
    </row>
    <row r="646" spans="1:11" x14ac:dyDescent="0.25">
      <c r="A646" s="423" t="s">
        <v>1919</v>
      </c>
      <c r="B646" s="94" t="s">
        <v>689</v>
      </c>
      <c r="C646" s="423">
        <v>85141</v>
      </c>
      <c r="D646" s="94" t="s">
        <v>1984</v>
      </c>
      <c r="E646" s="123" t="s">
        <v>1368</v>
      </c>
      <c r="F646" s="94" t="s">
        <v>1189</v>
      </c>
      <c r="G646" s="94" t="s">
        <v>1619</v>
      </c>
      <c r="H646" s="94" t="s">
        <v>1989</v>
      </c>
      <c r="I646" s="94" t="s">
        <v>717</v>
      </c>
      <c r="J646" s="423">
        <v>2019</v>
      </c>
      <c r="K646" s="350">
        <v>1025.1099999999999</v>
      </c>
    </row>
    <row r="647" spans="1:11" x14ac:dyDescent="0.25">
      <c r="A647" s="423" t="s">
        <v>1919</v>
      </c>
      <c r="B647" s="94" t="s">
        <v>689</v>
      </c>
      <c r="C647" s="423">
        <v>85141</v>
      </c>
      <c r="D647" s="94" t="s">
        <v>1984</v>
      </c>
      <c r="E647" s="123" t="s">
        <v>1368</v>
      </c>
      <c r="F647" s="94" t="s">
        <v>1189</v>
      </c>
      <c r="G647" s="94" t="s">
        <v>1621</v>
      </c>
      <c r="H647" s="94" t="s">
        <v>1990</v>
      </c>
      <c r="I647" s="94" t="s">
        <v>717</v>
      </c>
      <c r="J647" s="423">
        <v>2019</v>
      </c>
      <c r="K647" s="350">
        <v>1.016</v>
      </c>
    </row>
    <row r="648" spans="1:11" x14ac:dyDescent="0.25">
      <c r="A648" s="423" t="s">
        <v>1919</v>
      </c>
      <c r="B648" s="94" t="s">
        <v>689</v>
      </c>
      <c r="C648" s="423">
        <v>85141</v>
      </c>
      <c r="D648" s="94" t="s">
        <v>1984</v>
      </c>
      <c r="E648" s="123" t="s">
        <v>1368</v>
      </c>
      <c r="F648" s="94" t="s">
        <v>1189</v>
      </c>
      <c r="G648" s="94" t="s">
        <v>1623</v>
      </c>
      <c r="H648" s="94" t="s">
        <v>1991</v>
      </c>
      <c r="I648" s="94" t="s">
        <v>717</v>
      </c>
      <c r="J648" s="423">
        <v>2019</v>
      </c>
      <c r="K648" s="350">
        <v>277.91499999999996</v>
      </c>
    </row>
    <row r="649" spans="1:11" x14ac:dyDescent="0.25">
      <c r="A649" s="423" t="s">
        <v>1919</v>
      </c>
      <c r="B649" s="94" t="s">
        <v>689</v>
      </c>
      <c r="C649" s="423">
        <v>85141</v>
      </c>
      <c r="D649" s="94" t="s">
        <v>1984</v>
      </c>
      <c r="E649" s="123" t="s">
        <v>1368</v>
      </c>
      <c r="F649" s="94" t="s">
        <v>1189</v>
      </c>
      <c r="G649" s="94" t="s">
        <v>1625</v>
      </c>
      <c r="H649" s="94" t="s">
        <v>1992</v>
      </c>
      <c r="I649" s="94" t="s">
        <v>717</v>
      </c>
      <c r="J649" s="423">
        <v>2019</v>
      </c>
      <c r="K649" s="350">
        <v>5841.5509999999995</v>
      </c>
    </row>
    <row r="650" spans="1:11" x14ac:dyDescent="0.25">
      <c r="A650" s="423" t="s">
        <v>1919</v>
      </c>
      <c r="B650" s="94" t="s">
        <v>689</v>
      </c>
      <c r="C650" s="423">
        <v>85141</v>
      </c>
      <c r="D650" s="94" t="s">
        <v>1984</v>
      </c>
      <c r="E650" s="123" t="s">
        <v>1368</v>
      </c>
      <c r="F650" s="94" t="s">
        <v>1189</v>
      </c>
      <c r="G650" s="94" t="s">
        <v>1627</v>
      </c>
      <c r="H650" s="94" t="s">
        <v>1993</v>
      </c>
      <c r="I650" s="94" t="s">
        <v>717</v>
      </c>
      <c r="J650" s="423">
        <v>2019</v>
      </c>
      <c r="K650" s="350">
        <v>508.81299999999999</v>
      </c>
    </row>
    <row r="651" spans="1:11" x14ac:dyDescent="0.25">
      <c r="A651" s="423" t="s">
        <v>1919</v>
      </c>
      <c r="B651" s="94" t="s">
        <v>689</v>
      </c>
      <c r="C651" s="423">
        <v>85141</v>
      </c>
      <c r="D651" s="94" t="s">
        <v>1984</v>
      </c>
      <c r="E651" s="123" t="s">
        <v>1368</v>
      </c>
      <c r="F651" s="94" t="s">
        <v>1189</v>
      </c>
      <c r="G651" s="94" t="s">
        <v>1629</v>
      </c>
      <c r="H651" s="94" t="s">
        <v>1994</v>
      </c>
      <c r="I651" s="94" t="s">
        <v>717</v>
      </c>
      <c r="J651" s="423">
        <v>2019</v>
      </c>
      <c r="K651" s="350">
        <v>27.570999999999998</v>
      </c>
    </row>
    <row r="652" spans="1:11" x14ac:dyDescent="0.25">
      <c r="A652" s="423" t="s">
        <v>1919</v>
      </c>
      <c r="B652" s="94" t="s">
        <v>689</v>
      </c>
      <c r="C652" s="423">
        <v>85141</v>
      </c>
      <c r="D652" s="94" t="s">
        <v>1984</v>
      </c>
      <c r="E652" s="123" t="s">
        <v>1368</v>
      </c>
      <c r="F652" s="94" t="s">
        <v>1189</v>
      </c>
      <c r="G652" s="94" t="s">
        <v>1631</v>
      </c>
      <c r="H652" s="94" t="s">
        <v>1995</v>
      </c>
      <c r="I652" s="94" t="s">
        <v>717</v>
      </c>
      <c r="J652" s="423">
        <v>2019</v>
      </c>
      <c r="K652" s="350">
        <v>11.599</v>
      </c>
    </row>
    <row r="653" spans="1:11" x14ac:dyDescent="0.25">
      <c r="A653" s="423" t="s">
        <v>1919</v>
      </c>
      <c r="B653" s="94" t="s">
        <v>689</v>
      </c>
      <c r="C653" s="423">
        <v>85141</v>
      </c>
      <c r="D653" s="94" t="s">
        <v>1984</v>
      </c>
      <c r="E653" s="123" t="s">
        <v>1368</v>
      </c>
      <c r="F653" s="94" t="s">
        <v>1189</v>
      </c>
      <c r="G653" s="94" t="s">
        <v>1633</v>
      </c>
      <c r="H653" s="94" t="s">
        <v>1996</v>
      </c>
      <c r="I653" s="94" t="s">
        <v>717</v>
      </c>
      <c r="J653" s="423">
        <v>2019</v>
      </c>
      <c r="K653" s="350">
        <v>417.56899999999996</v>
      </c>
    </row>
    <row r="654" spans="1:11" x14ac:dyDescent="0.25">
      <c r="A654" s="423" t="s">
        <v>1919</v>
      </c>
      <c r="B654" s="94" t="s">
        <v>689</v>
      </c>
      <c r="C654" s="423">
        <v>85141</v>
      </c>
      <c r="D654" s="94" t="s">
        <v>1984</v>
      </c>
      <c r="E654" s="123" t="s">
        <v>1368</v>
      </c>
      <c r="F654" s="94" t="s">
        <v>1189</v>
      </c>
      <c r="G654" s="94" t="s">
        <v>1635</v>
      </c>
      <c r="H654" s="94" t="s">
        <v>1997</v>
      </c>
      <c r="I654" s="94" t="s">
        <v>717</v>
      </c>
      <c r="J654" s="423">
        <v>2019</v>
      </c>
      <c r="K654" s="350">
        <v>5.0659999999999998</v>
      </c>
    </row>
    <row r="655" spans="1:11" x14ac:dyDescent="0.25">
      <c r="A655" s="423" t="s">
        <v>1919</v>
      </c>
      <c r="B655" s="94" t="s">
        <v>689</v>
      </c>
      <c r="C655" s="423">
        <v>85141</v>
      </c>
      <c r="D655" s="94" t="s">
        <v>1984</v>
      </c>
      <c r="E655" s="123" t="s">
        <v>1368</v>
      </c>
      <c r="F655" s="94" t="s">
        <v>1189</v>
      </c>
      <c r="G655" s="94" t="s">
        <v>1637</v>
      </c>
      <c r="H655" s="94" t="s">
        <v>1998</v>
      </c>
      <c r="I655" s="94" t="s">
        <v>717</v>
      </c>
      <c r="J655" s="423">
        <v>2019</v>
      </c>
      <c r="K655" s="350">
        <v>196.077</v>
      </c>
    </row>
    <row r="656" spans="1:11" x14ac:dyDescent="0.25">
      <c r="A656" s="423" t="s">
        <v>1919</v>
      </c>
      <c r="B656" s="94" t="s">
        <v>689</v>
      </c>
      <c r="C656" s="423">
        <v>85141</v>
      </c>
      <c r="D656" s="94" t="s">
        <v>1984</v>
      </c>
      <c r="E656" s="123" t="s">
        <v>1368</v>
      </c>
      <c r="F656" s="94" t="s">
        <v>1189</v>
      </c>
      <c r="G656" s="94" t="s">
        <v>1639</v>
      </c>
      <c r="H656" s="94" t="s">
        <v>1999</v>
      </c>
      <c r="I656" s="94" t="s">
        <v>717</v>
      </c>
      <c r="J656" s="423">
        <v>2019</v>
      </c>
      <c r="K656" s="350">
        <v>9.5790000000000006</v>
      </c>
    </row>
    <row r="657" spans="1:11" x14ac:dyDescent="0.25">
      <c r="A657" s="423" t="s">
        <v>1919</v>
      </c>
      <c r="B657" s="94" t="s">
        <v>689</v>
      </c>
      <c r="C657" s="423">
        <v>85141</v>
      </c>
      <c r="D657" s="94" t="s">
        <v>1984</v>
      </c>
      <c r="E657" s="123" t="s">
        <v>1368</v>
      </c>
      <c r="F657" s="94" t="s">
        <v>1189</v>
      </c>
      <c r="G657" s="94" t="s">
        <v>1641</v>
      </c>
      <c r="H657" s="94" t="s">
        <v>2000</v>
      </c>
      <c r="I657" s="94" t="s">
        <v>717</v>
      </c>
      <c r="J657" s="423">
        <v>2019</v>
      </c>
      <c r="K657" s="350">
        <v>186.49799999999999</v>
      </c>
    </row>
    <row r="658" spans="1:11" x14ac:dyDescent="0.25">
      <c r="A658" s="423" t="s">
        <v>1919</v>
      </c>
      <c r="B658" s="94" t="s">
        <v>689</v>
      </c>
      <c r="C658" s="423">
        <v>85141</v>
      </c>
      <c r="D658" s="94" t="s">
        <v>1984</v>
      </c>
      <c r="E658" s="123" t="s">
        <v>1368</v>
      </c>
      <c r="F658" s="94" t="s">
        <v>1189</v>
      </c>
      <c r="G658" s="94" t="s">
        <v>1643</v>
      </c>
      <c r="H658" s="94" t="s">
        <v>2001</v>
      </c>
      <c r="I658" s="94" t="s">
        <v>717</v>
      </c>
      <c r="J658" s="423">
        <v>2019</v>
      </c>
      <c r="K658" s="350">
        <v>3492.6469999999999</v>
      </c>
    </row>
    <row r="659" spans="1:11" x14ac:dyDescent="0.25">
      <c r="A659" s="423" t="s">
        <v>1919</v>
      </c>
      <c r="B659" s="94" t="s">
        <v>689</v>
      </c>
      <c r="C659" s="423">
        <v>85141</v>
      </c>
      <c r="D659" s="94" t="s">
        <v>1984</v>
      </c>
      <c r="E659" s="123" t="s">
        <v>1368</v>
      </c>
      <c r="F659" s="94" t="s">
        <v>1189</v>
      </c>
      <c r="G659" s="94" t="s">
        <v>1645</v>
      </c>
      <c r="H659" s="94" t="s">
        <v>2002</v>
      </c>
      <c r="I659" s="94" t="s">
        <v>717</v>
      </c>
      <c r="J659" s="423">
        <v>2019</v>
      </c>
      <c r="K659" s="350">
        <v>65.352999999999994</v>
      </c>
    </row>
    <row r="660" spans="1:11" x14ac:dyDescent="0.25">
      <c r="A660" s="423" t="s">
        <v>1919</v>
      </c>
      <c r="B660" s="94" t="s">
        <v>689</v>
      </c>
      <c r="C660" s="423">
        <v>85141</v>
      </c>
      <c r="D660" s="94" t="s">
        <v>1984</v>
      </c>
      <c r="E660" s="123" t="s">
        <v>1368</v>
      </c>
      <c r="F660" s="94" t="s">
        <v>1189</v>
      </c>
      <c r="G660" s="94" t="s">
        <v>1647</v>
      </c>
      <c r="H660" s="94" t="s">
        <v>2003</v>
      </c>
      <c r="I660" s="94" t="s">
        <v>717</v>
      </c>
      <c r="J660" s="423">
        <v>2019</v>
      </c>
      <c r="K660" s="350">
        <v>67.619</v>
      </c>
    </row>
    <row r="661" spans="1:11" x14ac:dyDescent="0.25">
      <c r="A661" s="423" t="s">
        <v>1919</v>
      </c>
      <c r="B661" s="94" t="s">
        <v>689</v>
      </c>
      <c r="C661" s="423">
        <v>85141</v>
      </c>
      <c r="D661" s="94" t="s">
        <v>1984</v>
      </c>
      <c r="E661" s="123" t="s">
        <v>1368</v>
      </c>
      <c r="F661" s="94" t="s">
        <v>1189</v>
      </c>
      <c r="G661" s="94" t="s">
        <v>1649</v>
      </c>
      <c r="H661" s="94" t="s">
        <v>2004</v>
      </c>
      <c r="I661" s="94" t="s">
        <v>717</v>
      </c>
      <c r="J661" s="423">
        <v>2019</v>
      </c>
      <c r="K661" s="350">
        <v>162.251</v>
      </c>
    </row>
    <row r="662" spans="1:11" x14ac:dyDescent="0.25">
      <c r="A662" s="423" t="s">
        <v>1919</v>
      </c>
      <c r="B662" s="94" t="s">
        <v>689</v>
      </c>
      <c r="C662" s="423">
        <v>85141</v>
      </c>
      <c r="D662" s="94" t="s">
        <v>1984</v>
      </c>
      <c r="E662" s="123" t="s">
        <v>1368</v>
      </c>
      <c r="F662" s="94" t="s">
        <v>1189</v>
      </c>
      <c r="G662" s="94" t="s">
        <v>1651</v>
      </c>
      <c r="H662" s="94" t="s">
        <v>2005</v>
      </c>
      <c r="I662" s="94" t="s">
        <v>717</v>
      </c>
      <c r="J662" s="423">
        <v>2019</v>
      </c>
      <c r="K662" s="350">
        <v>11.157</v>
      </c>
    </row>
    <row r="663" spans="1:11" x14ac:dyDescent="0.25">
      <c r="A663" s="423" t="s">
        <v>1919</v>
      </c>
      <c r="B663" s="94" t="s">
        <v>689</v>
      </c>
      <c r="C663" s="423">
        <v>85141</v>
      </c>
      <c r="D663" s="94" t="s">
        <v>1984</v>
      </c>
      <c r="E663" s="123" t="s">
        <v>1368</v>
      </c>
      <c r="F663" s="94" t="s">
        <v>1189</v>
      </c>
      <c r="G663" s="94" t="s">
        <v>1653</v>
      </c>
      <c r="H663" s="94" t="s">
        <v>2006</v>
      </c>
      <c r="I663" s="94" t="s">
        <v>717</v>
      </c>
      <c r="J663" s="423">
        <v>2019</v>
      </c>
      <c r="K663" s="350">
        <v>151.095</v>
      </c>
    </row>
    <row r="664" spans="1:11" x14ac:dyDescent="0.25">
      <c r="A664" s="423" t="s">
        <v>1919</v>
      </c>
      <c r="B664" s="94" t="s">
        <v>689</v>
      </c>
      <c r="C664" s="423">
        <v>85141</v>
      </c>
      <c r="D664" s="94" t="s">
        <v>1984</v>
      </c>
      <c r="E664" s="123" t="s">
        <v>1368</v>
      </c>
      <c r="F664" s="94" t="s">
        <v>1189</v>
      </c>
      <c r="G664" s="94" t="s">
        <v>1655</v>
      </c>
      <c r="H664" s="94" t="s">
        <v>2007</v>
      </c>
      <c r="I664" s="94" t="s">
        <v>717</v>
      </c>
      <c r="J664" s="423">
        <v>2019</v>
      </c>
      <c r="K664" s="350">
        <v>586.23699999999985</v>
      </c>
    </row>
    <row r="665" spans="1:11" x14ac:dyDescent="0.25">
      <c r="A665" s="423" t="s">
        <v>1919</v>
      </c>
      <c r="B665" s="94" t="s">
        <v>689</v>
      </c>
      <c r="C665" s="423">
        <v>85141</v>
      </c>
      <c r="D665" s="94" t="s">
        <v>1984</v>
      </c>
      <c r="E665" s="123" t="s">
        <v>1368</v>
      </c>
      <c r="F665" s="94" t="s">
        <v>1189</v>
      </c>
      <c r="G665" s="94" t="s">
        <v>1657</v>
      </c>
      <c r="H665" s="94" t="s">
        <v>2008</v>
      </c>
      <c r="I665" s="94" t="s">
        <v>717</v>
      </c>
      <c r="J665" s="423">
        <v>2019</v>
      </c>
      <c r="K665" s="350">
        <v>463.10600000000005</v>
      </c>
    </row>
    <row r="666" spans="1:11" x14ac:dyDescent="0.25">
      <c r="A666" s="423" t="s">
        <v>1919</v>
      </c>
      <c r="B666" s="94" t="s">
        <v>689</v>
      </c>
      <c r="C666" s="423">
        <v>85141</v>
      </c>
      <c r="D666" s="94" t="s">
        <v>1984</v>
      </c>
      <c r="E666" s="123" t="s">
        <v>1368</v>
      </c>
      <c r="F666" s="94" t="s">
        <v>1189</v>
      </c>
      <c r="G666" s="94" t="s">
        <v>1659</v>
      </c>
      <c r="H666" s="94" t="s">
        <v>2009</v>
      </c>
      <c r="I666" s="94" t="s">
        <v>717</v>
      </c>
      <c r="J666" s="423">
        <v>2019</v>
      </c>
      <c r="K666" s="350">
        <v>107.033</v>
      </c>
    </row>
    <row r="667" spans="1:11" x14ac:dyDescent="0.25">
      <c r="A667" s="423" t="s">
        <v>1919</v>
      </c>
      <c r="B667" s="94" t="s">
        <v>689</v>
      </c>
      <c r="C667" s="423">
        <v>85141</v>
      </c>
      <c r="D667" s="94" t="s">
        <v>1984</v>
      </c>
      <c r="E667" s="123" t="s">
        <v>1368</v>
      </c>
      <c r="F667" s="94" t="s">
        <v>1189</v>
      </c>
      <c r="G667" s="94" t="s">
        <v>1661</v>
      </c>
      <c r="H667" s="94" t="s">
        <v>2010</v>
      </c>
      <c r="I667" s="94" t="s">
        <v>717</v>
      </c>
      <c r="J667" s="423">
        <v>2019</v>
      </c>
      <c r="K667" s="350">
        <v>16.097999999999999</v>
      </c>
    </row>
    <row r="668" spans="1:11" x14ac:dyDescent="0.25">
      <c r="A668" s="423" t="s">
        <v>1919</v>
      </c>
      <c r="B668" s="94" t="s">
        <v>689</v>
      </c>
      <c r="C668" s="423">
        <v>85141</v>
      </c>
      <c r="D668" s="94" t="s">
        <v>1984</v>
      </c>
      <c r="E668" s="123" t="s">
        <v>1368</v>
      </c>
      <c r="F668" s="94" t="s">
        <v>1189</v>
      </c>
      <c r="G668" s="94" t="s">
        <v>1663</v>
      </c>
      <c r="H668" s="94" t="s">
        <v>2011</v>
      </c>
      <c r="I668" s="94" t="s">
        <v>717</v>
      </c>
      <c r="J668" s="423">
        <v>2019</v>
      </c>
      <c r="K668" s="350">
        <v>28.427</v>
      </c>
    </row>
    <row r="669" spans="1:11" x14ac:dyDescent="0.25">
      <c r="A669" s="423" t="s">
        <v>1919</v>
      </c>
      <c r="B669" s="94" t="s">
        <v>689</v>
      </c>
      <c r="C669" s="423">
        <v>85141</v>
      </c>
      <c r="D669" s="94" t="s">
        <v>1984</v>
      </c>
      <c r="E669" s="123" t="s">
        <v>1368</v>
      </c>
      <c r="F669" s="94" t="s">
        <v>1189</v>
      </c>
      <c r="G669" s="94" t="s">
        <v>1665</v>
      </c>
      <c r="H669" s="94" t="s">
        <v>2012</v>
      </c>
      <c r="I669" s="94" t="s">
        <v>717</v>
      </c>
      <c r="J669" s="423">
        <v>2019</v>
      </c>
      <c r="K669" s="350">
        <v>49.661999999999999</v>
      </c>
    </row>
    <row r="670" spans="1:11" x14ac:dyDescent="0.25">
      <c r="A670" s="423" t="s">
        <v>1919</v>
      </c>
      <c r="B670" s="94" t="s">
        <v>689</v>
      </c>
      <c r="C670" s="423">
        <v>85141</v>
      </c>
      <c r="D670" s="94" t="s">
        <v>1984</v>
      </c>
      <c r="E670" s="123" t="s">
        <v>1368</v>
      </c>
      <c r="F670" s="94" t="s">
        <v>1189</v>
      </c>
      <c r="G670" s="94" t="s">
        <v>1667</v>
      </c>
      <c r="H670" s="94" t="s">
        <v>2013</v>
      </c>
      <c r="I670" s="94" t="s">
        <v>717</v>
      </c>
      <c r="J670" s="423">
        <v>2019</v>
      </c>
      <c r="K670" s="350">
        <v>11.099</v>
      </c>
    </row>
    <row r="671" spans="1:11" x14ac:dyDescent="0.25">
      <c r="A671" s="423" t="s">
        <v>1919</v>
      </c>
      <c r="B671" s="94" t="s">
        <v>689</v>
      </c>
      <c r="C671" s="423">
        <v>85141</v>
      </c>
      <c r="D671" s="94" t="s">
        <v>1984</v>
      </c>
      <c r="E671" s="123" t="s">
        <v>1368</v>
      </c>
      <c r="F671" s="94" t="s">
        <v>1189</v>
      </c>
      <c r="G671" s="94" t="s">
        <v>1669</v>
      </c>
      <c r="H671" s="94" t="s">
        <v>2014</v>
      </c>
      <c r="I671" s="94" t="s">
        <v>717</v>
      </c>
      <c r="J671" s="423">
        <v>2019</v>
      </c>
      <c r="K671" s="350">
        <v>43.550000000000004</v>
      </c>
    </row>
    <row r="672" spans="1:11" x14ac:dyDescent="0.25">
      <c r="A672" s="423" t="s">
        <v>1919</v>
      </c>
      <c r="B672" s="94" t="s">
        <v>689</v>
      </c>
      <c r="C672" s="423">
        <v>85141</v>
      </c>
      <c r="D672" s="94" t="s">
        <v>1984</v>
      </c>
      <c r="E672" s="123" t="s">
        <v>1368</v>
      </c>
      <c r="F672" s="94" t="s">
        <v>1189</v>
      </c>
      <c r="G672" s="94" t="s">
        <v>1671</v>
      </c>
      <c r="H672" s="94" t="s">
        <v>2015</v>
      </c>
      <c r="I672" s="94" t="s">
        <v>717</v>
      </c>
      <c r="J672" s="423">
        <v>2019</v>
      </c>
      <c r="K672" s="350">
        <v>115.869</v>
      </c>
    </row>
    <row r="673" spans="1:11" x14ac:dyDescent="0.25">
      <c r="A673" s="423" t="s">
        <v>1919</v>
      </c>
      <c r="B673" s="94" t="s">
        <v>689</v>
      </c>
      <c r="C673" s="423">
        <v>85141</v>
      </c>
      <c r="D673" s="94" t="s">
        <v>1984</v>
      </c>
      <c r="E673" s="123" t="s">
        <v>1368</v>
      </c>
      <c r="F673" s="94" t="s">
        <v>1189</v>
      </c>
      <c r="G673" s="94" t="s">
        <v>1673</v>
      </c>
      <c r="H673" s="94" t="s">
        <v>2016</v>
      </c>
      <c r="I673" s="94" t="s">
        <v>717</v>
      </c>
      <c r="J673" s="423">
        <v>2019</v>
      </c>
      <c r="K673" s="350">
        <v>13.480999999999998</v>
      </c>
    </row>
    <row r="674" spans="1:11" x14ac:dyDescent="0.25">
      <c r="A674" s="423" t="s">
        <v>1919</v>
      </c>
      <c r="B674" s="94" t="s">
        <v>689</v>
      </c>
      <c r="C674" s="423">
        <v>85141</v>
      </c>
      <c r="D674" s="94" t="s">
        <v>1984</v>
      </c>
      <c r="E674" s="123" t="s">
        <v>1368</v>
      </c>
      <c r="F674" s="94" t="s">
        <v>1189</v>
      </c>
      <c r="G674" s="94" t="s">
        <v>1675</v>
      </c>
      <c r="H674" s="94" t="s">
        <v>2017</v>
      </c>
      <c r="I674" s="94" t="s">
        <v>717</v>
      </c>
      <c r="J674" s="423">
        <v>2019</v>
      </c>
      <c r="K674" s="350">
        <v>9.4849999999999994</v>
      </c>
    </row>
    <row r="675" spans="1:11" x14ac:dyDescent="0.25">
      <c r="A675" s="423" t="s">
        <v>1919</v>
      </c>
      <c r="B675" s="94" t="s">
        <v>689</v>
      </c>
      <c r="C675" s="423">
        <v>85141</v>
      </c>
      <c r="D675" s="94" t="s">
        <v>1984</v>
      </c>
      <c r="E675" s="123" t="s">
        <v>1368</v>
      </c>
      <c r="F675" s="94" t="s">
        <v>1189</v>
      </c>
      <c r="G675" s="94" t="s">
        <v>1677</v>
      </c>
      <c r="H675" s="94" t="s">
        <v>2018</v>
      </c>
      <c r="I675" s="94" t="s">
        <v>717</v>
      </c>
      <c r="J675" s="423">
        <v>2019</v>
      </c>
      <c r="K675" s="350">
        <v>29.176000000000002</v>
      </c>
    </row>
    <row r="676" spans="1:11" x14ac:dyDescent="0.25">
      <c r="A676" s="423" t="s">
        <v>1919</v>
      </c>
      <c r="B676" s="94" t="s">
        <v>689</v>
      </c>
      <c r="C676" s="423">
        <v>85141</v>
      </c>
      <c r="D676" s="94" t="s">
        <v>1984</v>
      </c>
      <c r="E676" s="123" t="s">
        <v>1368</v>
      </c>
      <c r="F676" s="94" t="s">
        <v>1189</v>
      </c>
      <c r="G676" s="94" t="s">
        <v>1679</v>
      </c>
      <c r="H676" s="94" t="s">
        <v>2019</v>
      </c>
      <c r="I676" s="94" t="s">
        <v>717</v>
      </c>
      <c r="J676" s="423">
        <v>2019</v>
      </c>
      <c r="K676" s="350">
        <v>9183.2580000000016</v>
      </c>
    </row>
    <row r="677" spans="1:11" x14ac:dyDescent="0.25">
      <c r="A677" s="423" t="s">
        <v>1919</v>
      </c>
      <c r="B677" s="94" t="s">
        <v>689</v>
      </c>
      <c r="C677" s="423">
        <v>85141</v>
      </c>
      <c r="D677" s="94" t="s">
        <v>1984</v>
      </c>
      <c r="E677" s="123" t="s">
        <v>1368</v>
      </c>
      <c r="F677" s="94" t="s">
        <v>1189</v>
      </c>
      <c r="G677" s="94" t="s">
        <v>1681</v>
      </c>
      <c r="H677" s="94" t="s">
        <v>2020</v>
      </c>
      <c r="I677" s="94" t="s">
        <v>717</v>
      </c>
      <c r="J677" s="423">
        <v>2019</v>
      </c>
      <c r="K677" s="350">
        <v>9152.5119999999988</v>
      </c>
    </row>
    <row r="678" spans="1:11" x14ac:dyDescent="0.25">
      <c r="A678" s="423" t="s">
        <v>1919</v>
      </c>
      <c r="B678" s="94" t="s">
        <v>689</v>
      </c>
      <c r="C678" s="423">
        <v>85141</v>
      </c>
      <c r="D678" s="94" t="s">
        <v>1984</v>
      </c>
      <c r="E678" s="123" t="s">
        <v>1368</v>
      </c>
      <c r="F678" s="94" t="s">
        <v>1189</v>
      </c>
      <c r="G678" s="94" t="s">
        <v>1683</v>
      </c>
      <c r="H678" s="94" t="s">
        <v>2021</v>
      </c>
      <c r="I678" s="94" t="s">
        <v>717</v>
      </c>
      <c r="J678" s="423">
        <v>2019</v>
      </c>
      <c r="K678" s="350">
        <v>30.745000000000005</v>
      </c>
    </row>
    <row r="679" spans="1:11" x14ac:dyDescent="0.25">
      <c r="A679" s="423" t="s">
        <v>1919</v>
      </c>
      <c r="B679" s="94" t="s">
        <v>689</v>
      </c>
      <c r="C679" s="423">
        <v>85141</v>
      </c>
      <c r="D679" s="94" t="s">
        <v>1984</v>
      </c>
      <c r="E679" s="123" t="s">
        <v>1368</v>
      </c>
      <c r="F679" s="94" t="s">
        <v>1189</v>
      </c>
      <c r="G679" s="94" t="s">
        <v>1685</v>
      </c>
      <c r="H679" s="94" t="s">
        <v>2022</v>
      </c>
      <c r="I679" s="94" t="s">
        <v>717</v>
      </c>
      <c r="J679" s="423">
        <v>2019</v>
      </c>
      <c r="K679" s="350">
        <v>9491.4050000000007</v>
      </c>
    </row>
    <row r="680" spans="1:11" x14ac:dyDescent="0.25">
      <c r="A680" s="423" t="s">
        <v>1919</v>
      </c>
      <c r="B680" s="94" t="s">
        <v>689</v>
      </c>
      <c r="C680" s="423">
        <v>85141</v>
      </c>
      <c r="D680" s="94" t="s">
        <v>1984</v>
      </c>
      <c r="E680" s="123" t="s">
        <v>1368</v>
      </c>
      <c r="F680" s="94" t="s">
        <v>1189</v>
      </c>
      <c r="G680" s="94" t="s">
        <v>1687</v>
      </c>
      <c r="H680" s="94" t="s">
        <v>2023</v>
      </c>
      <c r="I680" s="94" t="s">
        <v>717</v>
      </c>
      <c r="J680" s="423">
        <v>2019</v>
      </c>
      <c r="K680" s="350">
        <v>5389.8379999999997</v>
      </c>
    </row>
    <row r="681" spans="1:11" x14ac:dyDescent="0.25">
      <c r="A681" s="423" t="s">
        <v>1919</v>
      </c>
      <c r="B681" s="94" t="s">
        <v>689</v>
      </c>
      <c r="C681" s="423">
        <v>85141</v>
      </c>
      <c r="D681" s="94" t="s">
        <v>1984</v>
      </c>
      <c r="E681" s="123" t="s">
        <v>1368</v>
      </c>
      <c r="F681" s="94" t="s">
        <v>1189</v>
      </c>
      <c r="G681" s="94" t="s">
        <v>1689</v>
      </c>
      <c r="H681" s="94" t="s">
        <v>2024</v>
      </c>
      <c r="I681" s="94" t="s">
        <v>717</v>
      </c>
      <c r="J681" s="423">
        <v>2019</v>
      </c>
      <c r="K681" s="350">
        <v>4101.567</v>
      </c>
    </row>
    <row r="682" spans="1:11" x14ac:dyDescent="0.25">
      <c r="A682" s="423" t="s">
        <v>1919</v>
      </c>
      <c r="B682" s="94" t="s">
        <v>689</v>
      </c>
      <c r="C682" s="423">
        <v>85141</v>
      </c>
      <c r="D682" s="94" t="s">
        <v>1984</v>
      </c>
      <c r="E682" s="123" t="s">
        <v>1368</v>
      </c>
      <c r="F682" s="94" t="s">
        <v>1189</v>
      </c>
      <c r="G682" s="94" t="s">
        <v>1691</v>
      </c>
      <c r="H682" s="94" t="s">
        <v>2025</v>
      </c>
      <c r="I682" s="94" t="s">
        <v>717</v>
      </c>
      <c r="J682" s="423">
        <v>2019</v>
      </c>
      <c r="K682" s="350">
        <v>3914.6040000000003</v>
      </c>
    </row>
    <row r="683" spans="1:11" x14ac:dyDescent="0.25">
      <c r="A683" s="423" t="s">
        <v>1919</v>
      </c>
      <c r="B683" s="94" t="s">
        <v>689</v>
      </c>
      <c r="C683" s="423">
        <v>85141</v>
      </c>
      <c r="D683" s="94" t="s">
        <v>1984</v>
      </c>
      <c r="E683" s="123" t="s">
        <v>1368</v>
      </c>
      <c r="F683" s="94" t="s">
        <v>1189</v>
      </c>
      <c r="G683" s="94" t="s">
        <v>1693</v>
      </c>
      <c r="H683" s="94" t="s">
        <v>2026</v>
      </c>
      <c r="I683" s="94" t="s">
        <v>717</v>
      </c>
      <c r="J683" s="423">
        <v>2019</v>
      </c>
      <c r="K683" s="350">
        <v>186.96299999999997</v>
      </c>
    </row>
    <row r="684" spans="1:11" x14ac:dyDescent="0.25">
      <c r="A684" s="423" t="s">
        <v>1919</v>
      </c>
      <c r="B684" s="94" t="s">
        <v>689</v>
      </c>
      <c r="C684" s="423">
        <v>85141</v>
      </c>
      <c r="D684" s="94" t="s">
        <v>1984</v>
      </c>
      <c r="E684" s="123" t="s">
        <v>1368</v>
      </c>
      <c r="F684" s="94" t="s">
        <v>1189</v>
      </c>
      <c r="G684" s="94" t="s">
        <v>1695</v>
      </c>
      <c r="H684" s="94" t="s">
        <v>2027</v>
      </c>
      <c r="I684" s="94" t="s">
        <v>717</v>
      </c>
      <c r="J684" s="423">
        <v>2019</v>
      </c>
      <c r="K684" s="350">
        <v>22.734000000000002</v>
      </c>
    </row>
    <row r="685" spans="1:11" x14ac:dyDescent="0.25">
      <c r="A685" s="423" t="s">
        <v>1919</v>
      </c>
      <c r="B685" s="94" t="s">
        <v>689</v>
      </c>
      <c r="C685" s="423">
        <v>85141</v>
      </c>
      <c r="D685" s="94" t="s">
        <v>1984</v>
      </c>
      <c r="E685" s="123" t="s">
        <v>1368</v>
      </c>
      <c r="F685" s="94" t="s">
        <v>1189</v>
      </c>
      <c r="G685" s="94" t="s">
        <v>1697</v>
      </c>
      <c r="H685" s="94" t="s">
        <v>2028</v>
      </c>
      <c r="I685" s="94" t="s">
        <v>717</v>
      </c>
      <c r="J685" s="423">
        <v>2019</v>
      </c>
      <c r="K685" s="350">
        <v>3.82</v>
      </c>
    </row>
    <row r="686" spans="1:11" x14ac:dyDescent="0.25">
      <c r="A686" s="423" t="s">
        <v>1919</v>
      </c>
      <c r="B686" s="94" t="s">
        <v>689</v>
      </c>
      <c r="C686" s="423">
        <v>85141</v>
      </c>
      <c r="D686" s="94" t="s">
        <v>1984</v>
      </c>
      <c r="E686" s="123" t="s">
        <v>1368</v>
      </c>
      <c r="F686" s="94" t="s">
        <v>1189</v>
      </c>
      <c r="G686" s="94" t="s">
        <v>1699</v>
      </c>
      <c r="H686" s="94" t="s">
        <v>2029</v>
      </c>
      <c r="I686" s="94" t="s">
        <v>717</v>
      </c>
      <c r="J686" s="423">
        <v>2019</v>
      </c>
      <c r="K686" s="350">
        <v>18.914000000000001</v>
      </c>
    </row>
    <row r="687" spans="1:11" x14ac:dyDescent="0.25">
      <c r="A687" s="423" t="s">
        <v>1919</v>
      </c>
      <c r="B687" s="94" t="s">
        <v>689</v>
      </c>
      <c r="C687" s="423">
        <v>85141</v>
      </c>
      <c r="D687" s="94" t="s">
        <v>1984</v>
      </c>
      <c r="E687" s="123" t="s">
        <v>1368</v>
      </c>
      <c r="F687" s="94" t="s">
        <v>1189</v>
      </c>
      <c r="G687" s="94" t="s">
        <v>1701</v>
      </c>
      <c r="H687" s="94" t="s">
        <v>2030</v>
      </c>
      <c r="I687" s="94" t="s">
        <v>717</v>
      </c>
      <c r="J687" s="423">
        <v>2019</v>
      </c>
      <c r="K687" s="350">
        <v>101.506</v>
      </c>
    </row>
    <row r="688" spans="1:11" x14ac:dyDescent="0.25">
      <c r="A688" s="423" t="s">
        <v>1919</v>
      </c>
      <c r="B688" s="94" t="s">
        <v>689</v>
      </c>
      <c r="C688" s="423">
        <v>85141</v>
      </c>
      <c r="D688" s="94" t="s">
        <v>1984</v>
      </c>
      <c r="E688" s="123" t="s">
        <v>1368</v>
      </c>
      <c r="F688" s="94" t="s">
        <v>1189</v>
      </c>
      <c r="G688" s="94" t="s">
        <v>1703</v>
      </c>
      <c r="H688" s="94" t="s">
        <v>2031</v>
      </c>
      <c r="I688" s="94" t="s">
        <v>717</v>
      </c>
      <c r="J688" s="423">
        <v>2019</v>
      </c>
      <c r="K688" s="350">
        <v>17.571999999999999</v>
      </c>
    </row>
    <row r="689" spans="1:11" x14ac:dyDescent="0.25">
      <c r="A689" s="423" t="s">
        <v>1919</v>
      </c>
      <c r="B689" s="94" t="s">
        <v>689</v>
      </c>
      <c r="C689" s="423">
        <v>85141</v>
      </c>
      <c r="D689" s="94" t="s">
        <v>1984</v>
      </c>
      <c r="E689" s="123" t="s">
        <v>1368</v>
      </c>
      <c r="F689" s="94" t="s">
        <v>1189</v>
      </c>
      <c r="G689" s="94" t="s">
        <v>1705</v>
      </c>
      <c r="H689" s="94" t="s">
        <v>2032</v>
      </c>
      <c r="I689" s="94" t="s">
        <v>717</v>
      </c>
      <c r="J689" s="423">
        <v>2019</v>
      </c>
      <c r="K689" s="350">
        <v>37.137</v>
      </c>
    </row>
    <row r="690" spans="1:11" x14ac:dyDescent="0.25">
      <c r="A690" s="423" t="s">
        <v>1919</v>
      </c>
      <c r="B690" s="94" t="s">
        <v>689</v>
      </c>
      <c r="C690" s="423">
        <v>85141</v>
      </c>
      <c r="D690" s="94" t="s">
        <v>1984</v>
      </c>
      <c r="E690" s="123" t="s">
        <v>1368</v>
      </c>
      <c r="F690" s="94" t="s">
        <v>1189</v>
      </c>
      <c r="G690" s="94" t="s">
        <v>1707</v>
      </c>
      <c r="H690" s="94" t="s">
        <v>2033</v>
      </c>
      <c r="I690" s="94" t="s">
        <v>717</v>
      </c>
      <c r="J690" s="423">
        <v>2019</v>
      </c>
      <c r="K690" s="350">
        <v>46.797000000000004</v>
      </c>
    </row>
    <row r="691" spans="1:11" x14ac:dyDescent="0.25">
      <c r="A691" s="423" t="s">
        <v>1919</v>
      </c>
      <c r="B691" s="94" t="s">
        <v>689</v>
      </c>
      <c r="C691" s="423">
        <v>85141</v>
      </c>
      <c r="D691" s="94" t="s">
        <v>1984</v>
      </c>
      <c r="E691" s="123" t="s">
        <v>1368</v>
      </c>
      <c r="F691" s="94" t="s">
        <v>1189</v>
      </c>
      <c r="G691" s="94" t="s">
        <v>1709</v>
      </c>
      <c r="H691" s="94" t="s">
        <v>2034</v>
      </c>
      <c r="I691" s="94" t="s">
        <v>717</v>
      </c>
      <c r="J691" s="423">
        <v>2019</v>
      </c>
      <c r="K691" s="350">
        <v>17.84</v>
      </c>
    </row>
    <row r="692" spans="1:11" x14ac:dyDescent="0.25">
      <c r="A692" s="423" t="s">
        <v>1919</v>
      </c>
      <c r="B692" s="94" t="s">
        <v>689</v>
      </c>
      <c r="C692" s="423">
        <v>85141</v>
      </c>
      <c r="D692" s="94" t="s">
        <v>1984</v>
      </c>
      <c r="E692" s="123" t="s">
        <v>1368</v>
      </c>
      <c r="F692" s="94" t="s">
        <v>1189</v>
      </c>
      <c r="G692" s="94" t="s">
        <v>1711</v>
      </c>
      <c r="H692" s="94" t="s">
        <v>2035</v>
      </c>
      <c r="I692" s="94" t="s">
        <v>717</v>
      </c>
      <c r="J692" s="423">
        <v>2019</v>
      </c>
      <c r="K692" s="350">
        <v>1.4999999999999999E-2</v>
      </c>
    </row>
    <row r="693" spans="1:11" x14ac:dyDescent="0.25">
      <c r="A693" s="423" t="s">
        <v>1919</v>
      </c>
      <c r="B693" s="94" t="s">
        <v>689</v>
      </c>
      <c r="C693" s="423">
        <v>85141</v>
      </c>
      <c r="D693" s="94" t="s">
        <v>1984</v>
      </c>
      <c r="E693" s="123" t="s">
        <v>1368</v>
      </c>
      <c r="F693" s="94" t="s">
        <v>1189</v>
      </c>
      <c r="G693" s="94" t="s">
        <v>1713</v>
      </c>
      <c r="H693" s="94" t="s">
        <v>2036</v>
      </c>
      <c r="I693" s="94" t="s">
        <v>717</v>
      </c>
      <c r="J693" s="423">
        <v>2019</v>
      </c>
      <c r="K693" s="350">
        <v>3.3350000000000004</v>
      </c>
    </row>
    <row r="694" spans="1:11" x14ac:dyDescent="0.25">
      <c r="A694" s="423" t="s">
        <v>1919</v>
      </c>
      <c r="B694" s="94" t="s">
        <v>689</v>
      </c>
      <c r="C694" s="423">
        <v>85141</v>
      </c>
      <c r="D694" s="94" t="s">
        <v>1984</v>
      </c>
      <c r="E694" s="123" t="s">
        <v>1368</v>
      </c>
      <c r="F694" s="94" t="s">
        <v>1189</v>
      </c>
      <c r="G694" s="94" t="s">
        <v>1715</v>
      </c>
      <c r="H694" s="94" t="s">
        <v>2037</v>
      </c>
      <c r="I694" s="94" t="s">
        <v>717</v>
      </c>
      <c r="J694" s="423">
        <v>2019</v>
      </c>
      <c r="K694" s="350">
        <v>9.9000000000000005E-2</v>
      </c>
    </row>
    <row r="695" spans="1:11" x14ac:dyDescent="0.25">
      <c r="A695" s="423" t="s">
        <v>1919</v>
      </c>
      <c r="B695" s="94" t="s">
        <v>689</v>
      </c>
      <c r="C695" s="423">
        <v>85141</v>
      </c>
      <c r="D695" s="94" t="s">
        <v>1984</v>
      </c>
      <c r="E695" s="123" t="s">
        <v>1368</v>
      </c>
      <c r="F695" s="94" t="s">
        <v>1189</v>
      </c>
      <c r="G695" s="94" t="s">
        <v>1717</v>
      </c>
      <c r="H695" s="94" t="s">
        <v>2038</v>
      </c>
      <c r="I695" s="94" t="s">
        <v>717</v>
      </c>
      <c r="J695" s="423">
        <v>2019</v>
      </c>
      <c r="K695" s="350">
        <v>0.106</v>
      </c>
    </row>
    <row r="696" spans="1:11" x14ac:dyDescent="0.25">
      <c r="A696" s="423" t="s">
        <v>1919</v>
      </c>
      <c r="B696" s="94" t="s">
        <v>689</v>
      </c>
      <c r="C696" s="423">
        <v>85141</v>
      </c>
      <c r="D696" s="94" t="s">
        <v>1984</v>
      </c>
      <c r="E696" s="123" t="s">
        <v>1368</v>
      </c>
      <c r="F696" s="94" t="s">
        <v>1189</v>
      </c>
      <c r="G696" s="94" t="s">
        <v>1719</v>
      </c>
      <c r="H696" s="94" t="s">
        <v>2039</v>
      </c>
      <c r="I696" s="94" t="s">
        <v>717</v>
      </c>
      <c r="J696" s="423">
        <v>2019</v>
      </c>
      <c r="K696" s="350">
        <v>13.547999999999998</v>
      </c>
    </row>
    <row r="697" spans="1:11" x14ac:dyDescent="0.25">
      <c r="A697" s="423" t="s">
        <v>1919</v>
      </c>
      <c r="B697" s="94" t="s">
        <v>689</v>
      </c>
      <c r="C697" s="423">
        <v>85141</v>
      </c>
      <c r="D697" s="94" t="s">
        <v>1984</v>
      </c>
      <c r="E697" s="123" t="s">
        <v>1368</v>
      </c>
      <c r="F697" s="94" t="s">
        <v>1189</v>
      </c>
      <c r="G697" s="94" t="s">
        <v>1721</v>
      </c>
      <c r="H697" s="94" t="s">
        <v>2040</v>
      </c>
      <c r="I697" s="94" t="s">
        <v>717</v>
      </c>
      <c r="J697" s="423">
        <v>2019</v>
      </c>
      <c r="K697" s="350">
        <v>0.73599999999999999</v>
      </c>
    </row>
    <row r="698" spans="1:11" x14ac:dyDescent="0.25">
      <c r="A698" s="423" t="s">
        <v>1919</v>
      </c>
      <c r="B698" s="94" t="s">
        <v>689</v>
      </c>
      <c r="C698" s="423">
        <v>85141</v>
      </c>
      <c r="D698" s="94" t="s">
        <v>1984</v>
      </c>
      <c r="E698" s="123" t="s">
        <v>1368</v>
      </c>
      <c r="F698" s="94" t="s">
        <v>1189</v>
      </c>
      <c r="G698" s="94" t="s">
        <v>1723</v>
      </c>
      <c r="H698" s="94" t="s">
        <v>2041</v>
      </c>
      <c r="I698" s="94" t="s">
        <v>717</v>
      </c>
      <c r="J698" s="423">
        <v>2019</v>
      </c>
      <c r="K698" s="350">
        <v>68.984999999999999</v>
      </c>
    </row>
    <row r="699" spans="1:11" x14ac:dyDescent="0.25">
      <c r="A699" s="423" t="s">
        <v>1919</v>
      </c>
      <c r="B699" s="94" t="s">
        <v>689</v>
      </c>
      <c r="C699" s="423">
        <v>85141</v>
      </c>
      <c r="D699" s="94" t="s">
        <v>1984</v>
      </c>
      <c r="E699" s="123" t="s">
        <v>1368</v>
      </c>
      <c r="F699" s="94" t="s">
        <v>1189</v>
      </c>
      <c r="G699" s="94" t="s">
        <v>1725</v>
      </c>
      <c r="H699" s="94" t="s">
        <v>2042</v>
      </c>
      <c r="I699" s="94" t="s">
        <v>717</v>
      </c>
      <c r="J699" s="423">
        <v>2019</v>
      </c>
      <c r="K699" s="350">
        <v>24.736999999999998</v>
      </c>
    </row>
    <row r="700" spans="1:11" x14ac:dyDescent="0.25">
      <c r="A700" s="423" t="s">
        <v>1919</v>
      </c>
      <c r="B700" s="94" t="s">
        <v>689</v>
      </c>
      <c r="C700" s="423">
        <v>85141</v>
      </c>
      <c r="D700" s="94" t="s">
        <v>1984</v>
      </c>
      <c r="E700" s="123" t="s">
        <v>1368</v>
      </c>
      <c r="F700" s="94" t="s">
        <v>1189</v>
      </c>
      <c r="G700" s="94" t="s">
        <v>1727</v>
      </c>
      <c r="H700" s="94" t="s">
        <v>2043</v>
      </c>
      <c r="I700" s="94" t="s">
        <v>717</v>
      </c>
      <c r="J700" s="423">
        <v>2019</v>
      </c>
      <c r="K700" s="350">
        <v>10.641</v>
      </c>
    </row>
    <row r="701" spans="1:11" x14ac:dyDescent="0.25">
      <c r="A701" s="423" t="s">
        <v>1919</v>
      </c>
      <c r="B701" s="94" t="s">
        <v>689</v>
      </c>
      <c r="C701" s="423">
        <v>85141</v>
      </c>
      <c r="D701" s="94" t="s">
        <v>1984</v>
      </c>
      <c r="E701" s="123" t="s">
        <v>1368</v>
      </c>
      <c r="F701" s="94" t="s">
        <v>1189</v>
      </c>
      <c r="G701" s="94" t="s">
        <v>1729</v>
      </c>
      <c r="H701" s="94" t="s">
        <v>2044</v>
      </c>
      <c r="I701" s="94" t="s">
        <v>717</v>
      </c>
      <c r="J701" s="423">
        <v>2019</v>
      </c>
      <c r="K701" s="350">
        <v>174.834</v>
      </c>
    </row>
    <row r="702" spans="1:11" x14ac:dyDescent="0.25">
      <c r="A702" s="423" t="s">
        <v>1919</v>
      </c>
      <c r="B702" s="94" t="s">
        <v>689</v>
      </c>
      <c r="C702" s="423">
        <v>85141</v>
      </c>
      <c r="D702" s="94" t="s">
        <v>1984</v>
      </c>
      <c r="E702" s="123" t="s">
        <v>1368</v>
      </c>
      <c r="F702" s="94" t="s">
        <v>1189</v>
      </c>
      <c r="G702" s="94" t="s">
        <v>1731</v>
      </c>
      <c r="H702" s="94" t="s">
        <v>2045</v>
      </c>
      <c r="I702" s="94" t="s">
        <v>717</v>
      </c>
      <c r="J702" s="423">
        <v>2019</v>
      </c>
      <c r="K702" s="350">
        <v>183.00299999999999</v>
      </c>
    </row>
    <row r="703" spans="1:11" x14ac:dyDescent="0.25">
      <c r="A703" s="423" t="s">
        <v>1919</v>
      </c>
      <c r="B703" s="94" t="s">
        <v>689</v>
      </c>
      <c r="C703" s="423">
        <v>85141</v>
      </c>
      <c r="D703" s="94" t="s">
        <v>1984</v>
      </c>
      <c r="E703" s="123" t="s">
        <v>1368</v>
      </c>
      <c r="F703" s="94" t="s">
        <v>1189</v>
      </c>
      <c r="G703" s="94" t="s">
        <v>1733</v>
      </c>
      <c r="H703" s="94" t="s">
        <v>2046</v>
      </c>
      <c r="I703" s="94" t="s">
        <v>717</v>
      </c>
      <c r="J703" s="423">
        <v>2019</v>
      </c>
      <c r="K703" s="350">
        <v>199.19499999999999</v>
      </c>
    </row>
    <row r="704" spans="1:11" x14ac:dyDescent="0.25">
      <c r="A704" s="423" t="s">
        <v>1919</v>
      </c>
      <c r="B704" s="94" t="s">
        <v>689</v>
      </c>
      <c r="C704" s="423">
        <v>85141</v>
      </c>
      <c r="D704" s="94" t="s">
        <v>1984</v>
      </c>
      <c r="E704" s="123" t="s">
        <v>1368</v>
      </c>
      <c r="F704" s="94" t="s">
        <v>1189</v>
      </c>
      <c r="G704" s="94" t="s">
        <v>1735</v>
      </c>
      <c r="H704" s="94" t="s">
        <v>2047</v>
      </c>
      <c r="I704" s="94" t="s">
        <v>717</v>
      </c>
      <c r="J704" s="423">
        <v>2019</v>
      </c>
      <c r="K704" s="350">
        <v>67.563000000000002</v>
      </c>
    </row>
    <row r="705" spans="1:11" x14ac:dyDescent="0.25">
      <c r="A705" s="423" t="s">
        <v>1919</v>
      </c>
      <c r="B705" s="94" t="s">
        <v>689</v>
      </c>
      <c r="C705" s="423">
        <v>85141</v>
      </c>
      <c r="D705" s="94" t="s">
        <v>1984</v>
      </c>
      <c r="E705" s="123" t="s">
        <v>1368</v>
      </c>
      <c r="F705" s="94" t="s">
        <v>1189</v>
      </c>
      <c r="G705" s="94" t="s">
        <v>1737</v>
      </c>
      <c r="H705" s="94" t="s">
        <v>2048</v>
      </c>
      <c r="I705" s="94" t="s">
        <v>717</v>
      </c>
      <c r="J705" s="423">
        <v>2019</v>
      </c>
      <c r="K705" s="350">
        <v>12.861000000000001</v>
      </c>
    </row>
    <row r="706" spans="1:11" x14ac:dyDescent="0.25">
      <c r="A706" s="423" t="s">
        <v>1919</v>
      </c>
      <c r="B706" s="94" t="s">
        <v>689</v>
      </c>
      <c r="C706" s="423">
        <v>85141</v>
      </c>
      <c r="D706" s="94" t="s">
        <v>1984</v>
      </c>
      <c r="E706" s="123" t="s">
        <v>1368</v>
      </c>
      <c r="F706" s="94" t="s">
        <v>1189</v>
      </c>
      <c r="G706" s="94" t="s">
        <v>1739</v>
      </c>
      <c r="H706" s="94" t="s">
        <v>2049</v>
      </c>
      <c r="I706" s="94" t="s">
        <v>717</v>
      </c>
      <c r="J706" s="423">
        <v>2019</v>
      </c>
      <c r="K706" s="350">
        <v>95.984000000000009</v>
      </c>
    </row>
    <row r="707" spans="1:11" x14ac:dyDescent="0.25">
      <c r="A707" s="423" t="s">
        <v>1919</v>
      </c>
      <c r="B707" s="94" t="s">
        <v>689</v>
      </c>
      <c r="C707" s="423">
        <v>85141</v>
      </c>
      <c r="D707" s="94" t="s">
        <v>1984</v>
      </c>
      <c r="E707" s="123" t="s">
        <v>1368</v>
      </c>
      <c r="F707" s="94" t="s">
        <v>1189</v>
      </c>
      <c r="G707" s="94" t="s">
        <v>1741</v>
      </c>
      <c r="H707" s="94" t="s">
        <v>2050</v>
      </c>
      <c r="I707" s="94" t="s">
        <v>717</v>
      </c>
      <c r="J707" s="423">
        <v>2019</v>
      </c>
      <c r="K707" s="350">
        <v>101.687</v>
      </c>
    </row>
    <row r="708" spans="1:11" x14ac:dyDescent="0.25">
      <c r="A708" s="423" t="s">
        <v>1919</v>
      </c>
      <c r="B708" s="94" t="s">
        <v>689</v>
      </c>
      <c r="C708" s="423">
        <v>85141</v>
      </c>
      <c r="D708" s="94" t="s">
        <v>1984</v>
      </c>
      <c r="E708" s="123" t="s">
        <v>1368</v>
      </c>
      <c r="F708" s="94" t="s">
        <v>1189</v>
      </c>
      <c r="G708" s="94" t="s">
        <v>2051</v>
      </c>
      <c r="H708" s="94" t="s">
        <v>2052</v>
      </c>
      <c r="I708" s="94" t="s">
        <v>717</v>
      </c>
      <c r="J708" s="423">
        <v>2019</v>
      </c>
      <c r="K708" s="350">
        <v>73307.744999999995</v>
      </c>
    </row>
    <row r="709" spans="1:11" x14ac:dyDescent="0.25">
      <c r="A709" s="423" t="s">
        <v>1919</v>
      </c>
      <c r="B709" s="94" t="s">
        <v>689</v>
      </c>
      <c r="C709" s="423">
        <v>85141</v>
      </c>
      <c r="D709" s="94" t="s">
        <v>1984</v>
      </c>
      <c r="E709" s="123" t="s">
        <v>1368</v>
      </c>
      <c r="F709" s="94" t="s">
        <v>1189</v>
      </c>
      <c r="G709" s="94" t="s">
        <v>2053</v>
      </c>
      <c r="H709" s="94" t="s">
        <v>2054</v>
      </c>
      <c r="I709" s="94" t="s">
        <v>717</v>
      </c>
      <c r="J709" s="423">
        <v>2019</v>
      </c>
      <c r="K709" s="350">
        <v>4241.8019999999997</v>
      </c>
    </row>
    <row r="710" spans="1:11" x14ac:dyDescent="0.25">
      <c r="A710" s="423" t="s">
        <v>1919</v>
      </c>
      <c r="B710" s="94" t="s">
        <v>689</v>
      </c>
      <c r="C710" s="423">
        <v>85141</v>
      </c>
      <c r="D710" s="94" t="s">
        <v>1984</v>
      </c>
      <c r="E710" s="123" t="s">
        <v>1368</v>
      </c>
      <c r="F710" s="94" t="s">
        <v>1189</v>
      </c>
      <c r="G710" s="94" t="s">
        <v>1184</v>
      </c>
      <c r="H710" s="250" t="s">
        <v>1185</v>
      </c>
      <c r="I710" s="94" t="s">
        <v>717</v>
      </c>
      <c r="J710" s="423">
        <v>2019</v>
      </c>
      <c r="K710" s="350">
        <v>102.306</v>
      </c>
    </row>
    <row r="711" spans="1:11" x14ac:dyDescent="0.25">
      <c r="A711" s="423" t="s">
        <v>1919</v>
      </c>
      <c r="B711" s="94" t="s">
        <v>689</v>
      </c>
      <c r="C711" s="423">
        <v>85141</v>
      </c>
      <c r="D711" s="94" t="s">
        <v>1984</v>
      </c>
      <c r="E711" s="123" t="s">
        <v>1368</v>
      </c>
      <c r="F711" s="94" t="s">
        <v>1189</v>
      </c>
      <c r="G711" s="94" t="s">
        <v>2081</v>
      </c>
      <c r="H711" s="250" t="s">
        <v>2082</v>
      </c>
      <c r="I711" s="94" t="s">
        <v>717</v>
      </c>
      <c r="J711" s="423">
        <v>2019</v>
      </c>
      <c r="K711" s="350">
        <v>77651.852999999988</v>
      </c>
    </row>
    <row r="712" spans="1:11" x14ac:dyDescent="0.25">
      <c r="A712" s="423" t="s">
        <v>1919</v>
      </c>
      <c r="B712" s="94" t="s">
        <v>689</v>
      </c>
      <c r="C712" s="423">
        <v>85141</v>
      </c>
      <c r="D712" s="94" t="s">
        <v>1984</v>
      </c>
      <c r="E712" s="123" t="s">
        <v>1368</v>
      </c>
      <c r="F712" s="94" t="s">
        <v>2083</v>
      </c>
      <c r="G712" s="94" t="s">
        <v>1609</v>
      </c>
      <c r="H712" s="94" t="s">
        <v>1985</v>
      </c>
      <c r="I712" s="94" t="s">
        <v>717</v>
      </c>
      <c r="J712" s="423">
        <v>2019</v>
      </c>
      <c r="K712" s="350">
        <v>46405.917999999998</v>
      </c>
    </row>
    <row r="713" spans="1:11" x14ac:dyDescent="0.25">
      <c r="A713" s="423" t="s">
        <v>1919</v>
      </c>
      <c r="B713" s="94" t="s">
        <v>689</v>
      </c>
      <c r="C713" s="423">
        <v>85141</v>
      </c>
      <c r="D713" s="94" t="s">
        <v>1984</v>
      </c>
      <c r="E713" s="123" t="s">
        <v>1368</v>
      </c>
      <c r="F713" s="94" t="s">
        <v>2083</v>
      </c>
      <c r="G713" s="94" t="s">
        <v>1612</v>
      </c>
      <c r="H713" s="94" t="s">
        <v>1986</v>
      </c>
      <c r="I713" s="94" t="s">
        <v>717</v>
      </c>
      <c r="J713" s="423">
        <v>2019</v>
      </c>
      <c r="K713" s="350">
        <v>46335.226999999999</v>
      </c>
    </row>
    <row r="714" spans="1:11" x14ac:dyDescent="0.25">
      <c r="A714" s="423" t="s">
        <v>1919</v>
      </c>
      <c r="B714" s="94" t="s">
        <v>689</v>
      </c>
      <c r="C714" s="423">
        <v>85141</v>
      </c>
      <c r="D714" s="94" t="s">
        <v>1984</v>
      </c>
      <c r="E714" s="123" t="s">
        <v>1368</v>
      </c>
      <c r="F714" s="94" t="s">
        <v>2083</v>
      </c>
      <c r="G714" s="94" t="s">
        <v>1614</v>
      </c>
      <c r="H714" s="94" t="s">
        <v>1987</v>
      </c>
      <c r="I714" s="94" t="s">
        <v>717</v>
      </c>
      <c r="J714" s="423">
        <v>2019</v>
      </c>
      <c r="K714" s="350">
        <v>2.4010000000000002</v>
      </c>
    </row>
    <row r="715" spans="1:11" x14ac:dyDescent="0.25">
      <c r="A715" s="423" t="s">
        <v>1919</v>
      </c>
      <c r="B715" s="94" t="s">
        <v>689</v>
      </c>
      <c r="C715" s="423">
        <v>85141</v>
      </c>
      <c r="D715" s="94" t="s">
        <v>1984</v>
      </c>
      <c r="E715" s="123" t="s">
        <v>1368</v>
      </c>
      <c r="F715" s="94" t="s">
        <v>2083</v>
      </c>
      <c r="G715" s="94" t="s">
        <v>1616</v>
      </c>
      <c r="H715" s="94" t="s">
        <v>2387</v>
      </c>
      <c r="I715" s="94" t="s">
        <v>717</v>
      </c>
      <c r="J715" s="423">
        <v>2019</v>
      </c>
      <c r="K715" s="350">
        <v>68.289000000000001</v>
      </c>
    </row>
    <row r="716" spans="1:11" x14ac:dyDescent="0.25">
      <c r="A716" s="423" t="s">
        <v>1919</v>
      </c>
      <c r="B716" s="94" t="s">
        <v>689</v>
      </c>
      <c r="C716" s="423">
        <v>85141</v>
      </c>
      <c r="D716" s="94" t="s">
        <v>1984</v>
      </c>
      <c r="E716" s="123" t="s">
        <v>1368</v>
      </c>
      <c r="F716" s="94" t="s">
        <v>2083</v>
      </c>
      <c r="G716" s="94" t="s">
        <v>1617</v>
      </c>
      <c r="H716" s="94" t="s">
        <v>1988</v>
      </c>
      <c r="I716" s="94" t="s">
        <v>717</v>
      </c>
      <c r="J716" s="423">
        <v>2019</v>
      </c>
      <c r="K716" s="350">
        <v>1288.1119999999999</v>
      </c>
    </row>
    <row r="717" spans="1:11" x14ac:dyDescent="0.25">
      <c r="A717" s="423" t="s">
        <v>1919</v>
      </c>
      <c r="B717" s="94" t="s">
        <v>689</v>
      </c>
      <c r="C717" s="423">
        <v>85141</v>
      </c>
      <c r="D717" s="94" t="s">
        <v>1984</v>
      </c>
      <c r="E717" s="123" t="s">
        <v>1368</v>
      </c>
      <c r="F717" s="94" t="s">
        <v>2083</v>
      </c>
      <c r="G717" s="94" t="s">
        <v>1619</v>
      </c>
      <c r="H717" s="94" t="s">
        <v>1989</v>
      </c>
      <c r="I717" s="94" t="s">
        <v>717</v>
      </c>
      <c r="J717" s="423">
        <v>2019</v>
      </c>
      <c r="K717" s="350">
        <v>1025.076</v>
      </c>
    </row>
    <row r="718" spans="1:11" x14ac:dyDescent="0.25">
      <c r="A718" s="423" t="s">
        <v>1919</v>
      </c>
      <c r="B718" s="94" t="s">
        <v>689</v>
      </c>
      <c r="C718" s="423">
        <v>85141</v>
      </c>
      <c r="D718" s="94" t="s">
        <v>1984</v>
      </c>
      <c r="E718" s="123" t="s">
        <v>1368</v>
      </c>
      <c r="F718" s="94" t="s">
        <v>2083</v>
      </c>
      <c r="G718" s="94" t="s">
        <v>1621</v>
      </c>
      <c r="H718" s="94" t="s">
        <v>1990</v>
      </c>
      <c r="I718" s="94" t="s">
        <v>717</v>
      </c>
      <c r="J718" s="423">
        <v>2019</v>
      </c>
      <c r="K718" s="350">
        <v>1.016</v>
      </c>
    </row>
    <row r="719" spans="1:11" x14ac:dyDescent="0.25">
      <c r="A719" s="423" t="s">
        <v>1919</v>
      </c>
      <c r="B719" s="94" t="s">
        <v>689</v>
      </c>
      <c r="C719" s="423">
        <v>85141</v>
      </c>
      <c r="D719" s="94" t="s">
        <v>1984</v>
      </c>
      <c r="E719" s="123" t="s">
        <v>1368</v>
      </c>
      <c r="F719" s="94" t="s">
        <v>2083</v>
      </c>
      <c r="G719" s="94" t="s">
        <v>1623</v>
      </c>
      <c r="H719" s="94" t="s">
        <v>1991</v>
      </c>
      <c r="I719" s="94" t="s">
        <v>717</v>
      </c>
      <c r="J719" s="423">
        <v>2019</v>
      </c>
      <c r="K719" s="350">
        <v>262.02200000000005</v>
      </c>
    </row>
    <row r="720" spans="1:11" x14ac:dyDescent="0.25">
      <c r="A720" s="423" t="s">
        <v>1919</v>
      </c>
      <c r="B720" s="94" t="s">
        <v>689</v>
      </c>
      <c r="C720" s="423">
        <v>85141</v>
      </c>
      <c r="D720" s="94" t="s">
        <v>1984</v>
      </c>
      <c r="E720" s="123" t="s">
        <v>1368</v>
      </c>
      <c r="F720" s="94" t="s">
        <v>2083</v>
      </c>
      <c r="G720" s="94" t="s">
        <v>1625</v>
      </c>
      <c r="H720" s="94" t="s">
        <v>1992</v>
      </c>
      <c r="I720" s="94" t="s">
        <v>717</v>
      </c>
      <c r="J720" s="423">
        <v>2019</v>
      </c>
      <c r="K720" s="350">
        <v>5657.2130000000006</v>
      </c>
    </row>
    <row r="721" spans="1:11" x14ac:dyDescent="0.25">
      <c r="A721" s="423" t="s">
        <v>1919</v>
      </c>
      <c r="B721" s="94" t="s">
        <v>689</v>
      </c>
      <c r="C721" s="423">
        <v>85141</v>
      </c>
      <c r="D721" s="94" t="s">
        <v>1984</v>
      </c>
      <c r="E721" s="123" t="s">
        <v>1368</v>
      </c>
      <c r="F721" s="94" t="s">
        <v>2083</v>
      </c>
      <c r="G721" s="94" t="s">
        <v>1627</v>
      </c>
      <c r="H721" s="94" t="s">
        <v>1993</v>
      </c>
      <c r="I721" s="94" t="s">
        <v>717</v>
      </c>
      <c r="J721" s="423">
        <v>2019</v>
      </c>
      <c r="K721" s="350">
        <v>450.45000000000005</v>
      </c>
    </row>
    <row r="722" spans="1:11" x14ac:dyDescent="0.25">
      <c r="A722" s="423" t="s">
        <v>1919</v>
      </c>
      <c r="B722" s="94" t="s">
        <v>689</v>
      </c>
      <c r="C722" s="423">
        <v>85141</v>
      </c>
      <c r="D722" s="94" t="s">
        <v>1984</v>
      </c>
      <c r="E722" s="123" t="s">
        <v>1368</v>
      </c>
      <c r="F722" s="94" t="s">
        <v>2083</v>
      </c>
      <c r="G722" s="94" t="s">
        <v>1629</v>
      </c>
      <c r="H722" s="94" t="s">
        <v>1994</v>
      </c>
      <c r="I722" s="94" t="s">
        <v>717</v>
      </c>
      <c r="J722" s="423">
        <v>2019</v>
      </c>
      <c r="K722" s="350">
        <v>27.068999999999999</v>
      </c>
    </row>
    <row r="723" spans="1:11" x14ac:dyDescent="0.25">
      <c r="A723" s="423" t="s">
        <v>1919</v>
      </c>
      <c r="B723" s="94" t="s">
        <v>689</v>
      </c>
      <c r="C723" s="423">
        <v>85141</v>
      </c>
      <c r="D723" s="94" t="s">
        <v>1984</v>
      </c>
      <c r="E723" s="123" t="s">
        <v>1368</v>
      </c>
      <c r="F723" s="94" t="s">
        <v>2083</v>
      </c>
      <c r="G723" s="94" t="s">
        <v>1631</v>
      </c>
      <c r="H723" s="94" t="s">
        <v>1995</v>
      </c>
      <c r="I723" s="94" t="s">
        <v>717</v>
      </c>
      <c r="J723" s="423">
        <v>2019</v>
      </c>
      <c r="K723" s="350">
        <v>11.07</v>
      </c>
    </row>
    <row r="724" spans="1:11" x14ac:dyDescent="0.25">
      <c r="A724" s="423" t="s">
        <v>1919</v>
      </c>
      <c r="B724" s="94" t="s">
        <v>689</v>
      </c>
      <c r="C724" s="423">
        <v>85141</v>
      </c>
      <c r="D724" s="94" t="s">
        <v>1984</v>
      </c>
      <c r="E724" s="123" t="s">
        <v>1368</v>
      </c>
      <c r="F724" s="94" t="s">
        <v>2083</v>
      </c>
      <c r="G724" s="94" t="s">
        <v>1633</v>
      </c>
      <c r="H724" s="94" t="s">
        <v>1996</v>
      </c>
      <c r="I724" s="94" t="s">
        <v>717</v>
      </c>
      <c r="J724" s="423">
        <v>2019</v>
      </c>
      <c r="K724" s="350">
        <v>414.97500000000002</v>
      </c>
    </row>
    <row r="725" spans="1:11" x14ac:dyDescent="0.25">
      <c r="A725" s="423" t="s">
        <v>1919</v>
      </c>
      <c r="B725" s="94" t="s">
        <v>689</v>
      </c>
      <c r="C725" s="423">
        <v>85141</v>
      </c>
      <c r="D725" s="94" t="s">
        <v>1984</v>
      </c>
      <c r="E725" s="123" t="s">
        <v>1368</v>
      </c>
      <c r="F725" s="94" t="s">
        <v>2083</v>
      </c>
      <c r="G725" s="94" t="s">
        <v>1635</v>
      </c>
      <c r="H725" s="94" t="s">
        <v>1997</v>
      </c>
      <c r="I725" s="94" t="s">
        <v>717</v>
      </c>
      <c r="J725" s="423">
        <v>2019</v>
      </c>
      <c r="K725" s="350">
        <v>4.956999999999999</v>
      </c>
    </row>
    <row r="726" spans="1:11" x14ac:dyDescent="0.25">
      <c r="A726" s="423" t="s">
        <v>1919</v>
      </c>
      <c r="B726" s="94" t="s">
        <v>689</v>
      </c>
      <c r="C726" s="423">
        <v>85141</v>
      </c>
      <c r="D726" s="94" t="s">
        <v>1984</v>
      </c>
      <c r="E726" s="123" t="s">
        <v>1368</v>
      </c>
      <c r="F726" s="94" t="s">
        <v>2083</v>
      </c>
      <c r="G726" s="94" t="s">
        <v>1637</v>
      </c>
      <c r="H726" s="94" t="s">
        <v>1998</v>
      </c>
      <c r="I726" s="94" t="s">
        <v>717</v>
      </c>
      <c r="J726" s="423">
        <v>2019</v>
      </c>
      <c r="K726" s="350">
        <v>195.37900000000002</v>
      </c>
    </row>
    <row r="727" spans="1:11" x14ac:dyDescent="0.25">
      <c r="A727" s="423" t="s">
        <v>1919</v>
      </c>
      <c r="B727" s="94" t="s">
        <v>689</v>
      </c>
      <c r="C727" s="423">
        <v>85141</v>
      </c>
      <c r="D727" s="94" t="s">
        <v>1984</v>
      </c>
      <c r="E727" s="123" t="s">
        <v>1368</v>
      </c>
      <c r="F727" s="94" t="s">
        <v>2083</v>
      </c>
      <c r="G727" s="94" t="s">
        <v>1639</v>
      </c>
      <c r="H727" s="94" t="s">
        <v>1999</v>
      </c>
      <c r="I727" s="94" t="s">
        <v>717</v>
      </c>
      <c r="J727" s="423">
        <v>2019</v>
      </c>
      <c r="K727" s="350">
        <v>9.3089999999999975</v>
      </c>
    </row>
    <row r="728" spans="1:11" x14ac:dyDescent="0.25">
      <c r="A728" s="423" t="s">
        <v>1919</v>
      </c>
      <c r="B728" s="94" t="s">
        <v>689</v>
      </c>
      <c r="C728" s="423">
        <v>85141</v>
      </c>
      <c r="D728" s="94" t="s">
        <v>1984</v>
      </c>
      <c r="E728" s="123" t="s">
        <v>1368</v>
      </c>
      <c r="F728" s="94" t="s">
        <v>2083</v>
      </c>
      <c r="G728" s="94" t="s">
        <v>1641</v>
      </c>
      <c r="H728" s="94" t="s">
        <v>2000</v>
      </c>
      <c r="I728" s="94" t="s">
        <v>717</v>
      </c>
      <c r="J728" s="423">
        <v>2019</v>
      </c>
      <c r="K728" s="350">
        <v>186.07100000000003</v>
      </c>
    </row>
    <row r="729" spans="1:11" x14ac:dyDescent="0.25">
      <c r="A729" s="423" t="s">
        <v>1919</v>
      </c>
      <c r="B729" s="94" t="s">
        <v>689</v>
      </c>
      <c r="C729" s="423">
        <v>85141</v>
      </c>
      <c r="D729" s="94" t="s">
        <v>1984</v>
      </c>
      <c r="E729" s="123" t="s">
        <v>1368</v>
      </c>
      <c r="F729" s="94" t="s">
        <v>2083</v>
      </c>
      <c r="G729" s="94" t="s">
        <v>1643</v>
      </c>
      <c r="H729" s="94" t="s">
        <v>2001</v>
      </c>
      <c r="I729" s="94" t="s">
        <v>717</v>
      </c>
      <c r="J729" s="423">
        <v>2019</v>
      </c>
      <c r="K729" s="350">
        <v>3400.0909999999999</v>
      </c>
    </row>
    <row r="730" spans="1:11" x14ac:dyDescent="0.25">
      <c r="A730" s="423" t="s">
        <v>1919</v>
      </c>
      <c r="B730" s="94" t="s">
        <v>689</v>
      </c>
      <c r="C730" s="423">
        <v>85141</v>
      </c>
      <c r="D730" s="94" t="s">
        <v>1984</v>
      </c>
      <c r="E730" s="123" t="s">
        <v>1368</v>
      </c>
      <c r="F730" s="94" t="s">
        <v>2083</v>
      </c>
      <c r="G730" s="94" t="s">
        <v>1645</v>
      </c>
      <c r="H730" s="94" t="s">
        <v>2002</v>
      </c>
      <c r="I730" s="94" t="s">
        <v>717</v>
      </c>
      <c r="J730" s="423">
        <v>2019</v>
      </c>
      <c r="K730" s="350">
        <v>64.794000000000011</v>
      </c>
    </row>
    <row r="731" spans="1:11" x14ac:dyDescent="0.25">
      <c r="A731" s="423" t="s">
        <v>1919</v>
      </c>
      <c r="B731" s="94" t="s">
        <v>689</v>
      </c>
      <c r="C731" s="423">
        <v>85141</v>
      </c>
      <c r="D731" s="94" t="s">
        <v>1984</v>
      </c>
      <c r="E731" s="123" t="s">
        <v>1368</v>
      </c>
      <c r="F731" s="94" t="s">
        <v>2083</v>
      </c>
      <c r="G731" s="94" t="s">
        <v>1647</v>
      </c>
      <c r="H731" s="94" t="s">
        <v>2003</v>
      </c>
      <c r="I731" s="94" t="s">
        <v>717</v>
      </c>
      <c r="J731" s="423">
        <v>2019</v>
      </c>
      <c r="K731" s="350">
        <v>67.44</v>
      </c>
    </row>
    <row r="732" spans="1:11" x14ac:dyDescent="0.25">
      <c r="A732" s="423" t="s">
        <v>1919</v>
      </c>
      <c r="B732" s="94" t="s">
        <v>689</v>
      </c>
      <c r="C732" s="423">
        <v>85141</v>
      </c>
      <c r="D732" s="94" t="s">
        <v>1984</v>
      </c>
      <c r="E732" s="123" t="s">
        <v>1368</v>
      </c>
      <c r="F732" s="94" t="s">
        <v>2083</v>
      </c>
      <c r="G732" s="94" t="s">
        <v>1649</v>
      </c>
      <c r="H732" s="94" t="s">
        <v>2004</v>
      </c>
      <c r="I732" s="94" t="s">
        <v>717</v>
      </c>
      <c r="J732" s="423">
        <v>2019</v>
      </c>
      <c r="K732" s="350">
        <v>146.768</v>
      </c>
    </row>
    <row r="733" spans="1:11" x14ac:dyDescent="0.25">
      <c r="A733" s="423" t="s">
        <v>1919</v>
      </c>
      <c r="B733" s="94" t="s">
        <v>689</v>
      </c>
      <c r="C733" s="423">
        <v>85141</v>
      </c>
      <c r="D733" s="94" t="s">
        <v>1984</v>
      </c>
      <c r="E733" s="123" t="s">
        <v>1368</v>
      </c>
      <c r="F733" s="94" t="s">
        <v>2083</v>
      </c>
      <c r="G733" s="94" t="s">
        <v>1651</v>
      </c>
      <c r="H733" s="94" t="s">
        <v>2005</v>
      </c>
      <c r="I733" s="94" t="s">
        <v>717</v>
      </c>
      <c r="J733" s="423">
        <v>2019</v>
      </c>
      <c r="K733" s="350">
        <v>11.077</v>
      </c>
    </row>
    <row r="734" spans="1:11" x14ac:dyDescent="0.25">
      <c r="A734" s="423" t="s">
        <v>1919</v>
      </c>
      <c r="B734" s="94" t="s">
        <v>689</v>
      </c>
      <c r="C734" s="423">
        <v>85141</v>
      </c>
      <c r="D734" s="94" t="s">
        <v>1984</v>
      </c>
      <c r="E734" s="123" t="s">
        <v>1368</v>
      </c>
      <c r="F734" s="94" t="s">
        <v>2083</v>
      </c>
      <c r="G734" s="94" t="s">
        <v>1653</v>
      </c>
      <c r="H734" s="94" t="s">
        <v>2006</v>
      </c>
      <c r="I734" s="94" t="s">
        <v>717</v>
      </c>
      <c r="J734" s="423">
        <v>2019</v>
      </c>
      <c r="K734" s="350">
        <v>135.69</v>
      </c>
    </row>
    <row r="735" spans="1:11" x14ac:dyDescent="0.25">
      <c r="A735" s="423" t="s">
        <v>1919</v>
      </c>
      <c r="B735" s="94" t="s">
        <v>689</v>
      </c>
      <c r="C735" s="423">
        <v>85141</v>
      </c>
      <c r="D735" s="94" t="s">
        <v>1984</v>
      </c>
      <c r="E735" s="123" t="s">
        <v>1368</v>
      </c>
      <c r="F735" s="94" t="s">
        <v>2083</v>
      </c>
      <c r="G735" s="94" t="s">
        <v>1655</v>
      </c>
      <c r="H735" s="94" t="s">
        <v>2007</v>
      </c>
      <c r="I735" s="94" t="s">
        <v>717</v>
      </c>
      <c r="J735" s="423">
        <v>2019</v>
      </c>
      <c r="K735" s="350">
        <v>574.83000000000015</v>
      </c>
    </row>
    <row r="736" spans="1:11" x14ac:dyDescent="0.25">
      <c r="A736" s="423" t="s">
        <v>1919</v>
      </c>
      <c r="B736" s="94" t="s">
        <v>689</v>
      </c>
      <c r="C736" s="423">
        <v>85141</v>
      </c>
      <c r="D736" s="94" t="s">
        <v>1984</v>
      </c>
      <c r="E736" s="123" t="s">
        <v>1368</v>
      </c>
      <c r="F736" s="94" t="s">
        <v>2083</v>
      </c>
      <c r="G736" s="94" t="s">
        <v>1657</v>
      </c>
      <c r="H736" s="94" t="s">
        <v>2008</v>
      </c>
      <c r="I736" s="94" t="s">
        <v>717</v>
      </c>
      <c r="J736" s="423">
        <v>2019</v>
      </c>
      <c r="K736" s="350">
        <v>452.26100000000002</v>
      </c>
    </row>
    <row r="737" spans="1:11" x14ac:dyDescent="0.25">
      <c r="A737" s="423" t="s">
        <v>1919</v>
      </c>
      <c r="B737" s="94" t="s">
        <v>689</v>
      </c>
      <c r="C737" s="423">
        <v>85141</v>
      </c>
      <c r="D737" s="94" t="s">
        <v>1984</v>
      </c>
      <c r="E737" s="123" t="s">
        <v>1368</v>
      </c>
      <c r="F737" s="94" t="s">
        <v>2083</v>
      </c>
      <c r="G737" s="94" t="s">
        <v>1659</v>
      </c>
      <c r="H737" s="94" t="s">
        <v>2009</v>
      </c>
      <c r="I737" s="94" t="s">
        <v>717</v>
      </c>
      <c r="J737" s="423">
        <v>2019</v>
      </c>
      <c r="K737" s="350">
        <v>106.688</v>
      </c>
    </row>
    <row r="738" spans="1:11" x14ac:dyDescent="0.25">
      <c r="A738" s="423" t="s">
        <v>1919</v>
      </c>
      <c r="B738" s="94" t="s">
        <v>689</v>
      </c>
      <c r="C738" s="423">
        <v>85141</v>
      </c>
      <c r="D738" s="94" t="s">
        <v>1984</v>
      </c>
      <c r="E738" s="123" t="s">
        <v>1368</v>
      </c>
      <c r="F738" s="94" t="s">
        <v>2083</v>
      </c>
      <c r="G738" s="94" t="s">
        <v>1661</v>
      </c>
      <c r="H738" s="94" t="s">
        <v>2010</v>
      </c>
      <c r="I738" s="94" t="s">
        <v>717</v>
      </c>
      <c r="J738" s="423">
        <v>2019</v>
      </c>
      <c r="K738" s="350">
        <v>15.880999999999998</v>
      </c>
    </row>
    <row r="739" spans="1:11" x14ac:dyDescent="0.25">
      <c r="A739" s="423" t="s">
        <v>1919</v>
      </c>
      <c r="B739" s="94" t="s">
        <v>689</v>
      </c>
      <c r="C739" s="423">
        <v>85141</v>
      </c>
      <c r="D739" s="94" t="s">
        <v>1984</v>
      </c>
      <c r="E739" s="123" t="s">
        <v>1368</v>
      </c>
      <c r="F739" s="94" t="s">
        <v>2083</v>
      </c>
      <c r="G739" s="94" t="s">
        <v>1663</v>
      </c>
      <c r="H739" s="94" t="s">
        <v>2011</v>
      </c>
      <c r="I739" s="94" t="s">
        <v>717</v>
      </c>
      <c r="J739" s="423">
        <v>2019</v>
      </c>
      <c r="K739" s="350">
        <v>28.281999999999996</v>
      </c>
    </row>
    <row r="740" spans="1:11" x14ac:dyDescent="0.25">
      <c r="A740" s="423" t="s">
        <v>1919</v>
      </c>
      <c r="B740" s="94" t="s">
        <v>689</v>
      </c>
      <c r="C740" s="423">
        <v>85141</v>
      </c>
      <c r="D740" s="94" t="s">
        <v>1984</v>
      </c>
      <c r="E740" s="123" t="s">
        <v>1368</v>
      </c>
      <c r="F740" s="94" t="s">
        <v>2083</v>
      </c>
      <c r="G740" s="94" t="s">
        <v>1665</v>
      </c>
      <c r="H740" s="94" t="s">
        <v>2012</v>
      </c>
      <c r="I740" s="94" t="s">
        <v>717</v>
      </c>
      <c r="J740" s="423">
        <v>2019</v>
      </c>
      <c r="K740" s="350">
        <v>49.623999999999995</v>
      </c>
    </row>
    <row r="741" spans="1:11" x14ac:dyDescent="0.25">
      <c r="A741" s="423" t="s">
        <v>1919</v>
      </c>
      <c r="B741" s="94" t="s">
        <v>689</v>
      </c>
      <c r="C741" s="423">
        <v>85141</v>
      </c>
      <c r="D741" s="94" t="s">
        <v>1984</v>
      </c>
      <c r="E741" s="123" t="s">
        <v>1368</v>
      </c>
      <c r="F741" s="94" t="s">
        <v>2083</v>
      </c>
      <c r="G741" s="94" t="s">
        <v>1667</v>
      </c>
      <c r="H741" s="94" t="s">
        <v>2013</v>
      </c>
      <c r="I741" s="94" t="s">
        <v>717</v>
      </c>
      <c r="J741" s="423">
        <v>2019</v>
      </c>
      <c r="K741" s="350">
        <v>10.951000000000001</v>
      </c>
    </row>
    <row r="742" spans="1:11" x14ac:dyDescent="0.25">
      <c r="A742" s="423" t="s">
        <v>1919</v>
      </c>
      <c r="B742" s="94" t="s">
        <v>689</v>
      </c>
      <c r="C742" s="423">
        <v>85141</v>
      </c>
      <c r="D742" s="94" t="s">
        <v>1984</v>
      </c>
      <c r="E742" s="123" t="s">
        <v>1368</v>
      </c>
      <c r="F742" s="94" t="s">
        <v>2083</v>
      </c>
      <c r="G742" s="94" t="s">
        <v>1669</v>
      </c>
      <c r="H742" s="94" t="s">
        <v>2014</v>
      </c>
      <c r="I742" s="94" t="s">
        <v>717</v>
      </c>
      <c r="J742" s="423">
        <v>2019</v>
      </c>
      <c r="K742" s="350">
        <v>43.501000000000005</v>
      </c>
    </row>
    <row r="743" spans="1:11" x14ac:dyDescent="0.25">
      <c r="A743" s="423" t="s">
        <v>1919</v>
      </c>
      <c r="B743" s="94" t="s">
        <v>689</v>
      </c>
      <c r="C743" s="423">
        <v>85141</v>
      </c>
      <c r="D743" s="94" t="s">
        <v>1984</v>
      </c>
      <c r="E743" s="123" t="s">
        <v>1368</v>
      </c>
      <c r="F743" s="94" t="s">
        <v>2083</v>
      </c>
      <c r="G743" s="94" t="s">
        <v>1671</v>
      </c>
      <c r="H743" s="94" t="s">
        <v>2015</v>
      </c>
      <c r="I743" s="94" t="s">
        <v>717</v>
      </c>
      <c r="J743" s="423">
        <v>2019</v>
      </c>
      <c r="K743" s="350">
        <v>115.75099999999999</v>
      </c>
    </row>
    <row r="744" spans="1:11" x14ac:dyDescent="0.25">
      <c r="A744" s="423" t="s">
        <v>1919</v>
      </c>
      <c r="B744" s="94" t="s">
        <v>689</v>
      </c>
      <c r="C744" s="423">
        <v>85141</v>
      </c>
      <c r="D744" s="94" t="s">
        <v>1984</v>
      </c>
      <c r="E744" s="123" t="s">
        <v>1368</v>
      </c>
      <c r="F744" s="94" t="s">
        <v>2083</v>
      </c>
      <c r="G744" s="94" t="s">
        <v>1673</v>
      </c>
      <c r="H744" s="94" t="s">
        <v>2016</v>
      </c>
      <c r="I744" s="94" t="s">
        <v>717</v>
      </c>
      <c r="J744" s="423">
        <v>2019</v>
      </c>
      <c r="K744" s="350">
        <v>13.436999999999999</v>
      </c>
    </row>
    <row r="745" spans="1:11" x14ac:dyDescent="0.25">
      <c r="A745" s="423" t="s">
        <v>1919</v>
      </c>
      <c r="B745" s="94" t="s">
        <v>689</v>
      </c>
      <c r="C745" s="423">
        <v>85141</v>
      </c>
      <c r="D745" s="94" t="s">
        <v>1984</v>
      </c>
      <c r="E745" s="123" t="s">
        <v>1368</v>
      </c>
      <c r="F745" s="94" t="s">
        <v>2083</v>
      </c>
      <c r="G745" s="94" t="s">
        <v>1675</v>
      </c>
      <c r="H745" s="94" t="s">
        <v>2017</v>
      </c>
      <c r="I745" s="94" t="s">
        <v>717</v>
      </c>
      <c r="J745" s="423">
        <v>2019</v>
      </c>
      <c r="K745" s="350">
        <v>9.0920000000000005</v>
      </c>
    </row>
    <row r="746" spans="1:11" x14ac:dyDescent="0.25">
      <c r="A746" s="423" t="s">
        <v>1919</v>
      </c>
      <c r="B746" s="94" t="s">
        <v>689</v>
      </c>
      <c r="C746" s="423">
        <v>85141</v>
      </c>
      <c r="D746" s="94" t="s">
        <v>1984</v>
      </c>
      <c r="E746" s="123" t="s">
        <v>1368</v>
      </c>
      <c r="F746" s="94" t="s">
        <v>2083</v>
      </c>
      <c r="G746" s="94" t="s">
        <v>1677</v>
      </c>
      <c r="H746" s="94" t="s">
        <v>2018</v>
      </c>
      <c r="I746" s="94" t="s">
        <v>717</v>
      </c>
      <c r="J746" s="423">
        <v>2019</v>
      </c>
      <c r="K746" s="350">
        <v>28.748999999999999</v>
      </c>
    </row>
    <row r="747" spans="1:11" x14ac:dyDescent="0.25">
      <c r="A747" s="423" t="s">
        <v>1919</v>
      </c>
      <c r="B747" s="94" t="s">
        <v>689</v>
      </c>
      <c r="C747" s="423">
        <v>85141</v>
      </c>
      <c r="D747" s="94" t="s">
        <v>1984</v>
      </c>
      <c r="E747" s="123" t="s">
        <v>1368</v>
      </c>
      <c r="F747" s="94" t="s">
        <v>2083</v>
      </c>
      <c r="G747" s="94" t="s">
        <v>1679</v>
      </c>
      <c r="H747" s="94" t="s">
        <v>2019</v>
      </c>
      <c r="I747" s="94" t="s">
        <v>717</v>
      </c>
      <c r="J747" s="423">
        <v>2019</v>
      </c>
      <c r="K747" s="350">
        <v>9172.3029999999981</v>
      </c>
    </row>
    <row r="748" spans="1:11" x14ac:dyDescent="0.25">
      <c r="A748" s="423" t="s">
        <v>1919</v>
      </c>
      <c r="B748" s="94" t="s">
        <v>689</v>
      </c>
      <c r="C748" s="423">
        <v>85141</v>
      </c>
      <c r="D748" s="94" t="s">
        <v>1984</v>
      </c>
      <c r="E748" s="123" t="s">
        <v>1368</v>
      </c>
      <c r="F748" s="94" t="s">
        <v>2083</v>
      </c>
      <c r="G748" s="94" t="s">
        <v>1681</v>
      </c>
      <c r="H748" s="94" t="s">
        <v>2020</v>
      </c>
      <c r="I748" s="94" t="s">
        <v>717</v>
      </c>
      <c r="J748" s="423">
        <v>2019</v>
      </c>
      <c r="K748" s="350">
        <v>9144.9200000000037</v>
      </c>
    </row>
    <row r="749" spans="1:11" x14ac:dyDescent="0.25">
      <c r="A749" s="423" t="s">
        <v>1919</v>
      </c>
      <c r="B749" s="94" t="s">
        <v>689</v>
      </c>
      <c r="C749" s="423">
        <v>85141</v>
      </c>
      <c r="D749" s="94" t="s">
        <v>1984</v>
      </c>
      <c r="E749" s="123" t="s">
        <v>1368</v>
      </c>
      <c r="F749" s="94" t="s">
        <v>2083</v>
      </c>
      <c r="G749" s="94" t="s">
        <v>1683</v>
      </c>
      <c r="H749" s="94" t="s">
        <v>2021</v>
      </c>
      <c r="I749" s="94" t="s">
        <v>717</v>
      </c>
      <c r="J749" s="423">
        <v>2019</v>
      </c>
      <c r="K749" s="350">
        <v>27.383000000000003</v>
      </c>
    </row>
    <row r="750" spans="1:11" x14ac:dyDescent="0.25">
      <c r="A750" s="423" t="s">
        <v>1919</v>
      </c>
      <c r="B750" s="94" t="s">
        <v>689</v>
      </c>
      <c r="C750" s="423">
        <v>85141</v>
      </c>
      <c r="D750" s="94" t="s">
        <v>1984</v>
      </c>
      <c r="E750" s="123" t="s">
        <v>1368</v>
      </c>
      <c r="F750" s="94" t="s">
        <v>2083</v>
      </c>
      <c r="G750" s="94" t="s">
        <v>1685</v>
      </c>
      <c r="H750" s="94" t="s">
        <v>2022</v>
      </c>
      <c r="I750" s="94" t="s">
        <v>717</v>
      </c>
      <c r="J750" s="423">
        <v>2019</v>
      </c>
      <c r="K750" s="350">
        <v>9467.1840000000011</v>
      </c>
    </row>
    <row r="751" spans="1:11" x14ac:dyDescent="0.25">
      <c r="A751" s="423" t="s">
        <v>1919</v>
      </c>
      <c r="B751" s="94" t="s">
        <v>689</v>
      </c>
      <c r="C751" s="423">
        <v>85141</v>
      </c>
      <c r="D751" s="94" t="s">
        <v>1984</v>
      </c>
      <c r="E751" s="123" t="s">
        <v>1368</v>
      </c>
      <c r="F751" s="94" t="s">
        <v>2083</v>
      </c>
      <c r="G751" s="94" t="s">
        <v>1687</v>
      </c>
      <c r="H751" s="94" t="s">
        <v>2023</v>
      </c>
      <c r="I751" s="94" t="s">
        <v>717</v>
      </c>
      <c r="J751" s="423">
        <v>2019</v>
      </c>
      <c r="K751" s="350">
        <v>5368.9649999999992</v>
      </c>
    </row>
    <row r="752" spans="1:11" x14ac:dyDescent="0.25">
      <c r="A752" s="423" t="s">
        <v>1919</v>
      </c>
      <c r="B752" s="94" t="s">
        <v>689</v>
      </c>
      <c r="C752" s="423">
        <v>85141</v>
      </c>
      <c r="D752" s="94" t="s">
        <v>1984</v>
      </c>
      <c r="E752" s="123" t="s">
        <v>1368</v>
      </c>
      <c r="F752" s="94" t="s">
        <v>2083</v>
      </c>
      <c r="G752" s="94" t="s">
        <v>1689</v>
      </c>
      <c r="H752" s="94" t="s">
        <v>2024</v>
      </c>
      <c r="I752" s="94" t="s">
        <v>717</v>
      </c>
      <c r="J752" s="423">
        <v>2019</v>
      </c>
      <c r="K752" s="350">
        <v>4098.2179999999998</v>
      </c>
    </row>
    <row r="753" spans="1:11" x14ac:dyDescent="0.25">
      <c r="A753" s="423" t="s">
        <v>1919</v>
      </c>
      <c r="B753" s="94" t="s">
        <v>689</v>
      </c>
      <c r="C753" s="423">
        <v>85141</v>
      </c>
      <c r="D753" s="94" t="s">
        <v>1984</v>
      </c>
      <c r="E753" s="123" t="s">
        <v>1368</v>
      </c>
      <c r="F753" s="94" t="s">
        <v>2083</v>
      </c>
      <c r="G753" s="94" t="s">
        <v>1691</v>
      </c>
      <c r="H753" s="94" t="s">
        <v>2025</v>
      </c>
      <c r="I753" s="94" t="s">
        <v>717</v>
      </c>
      <c r="J753" s="423">
        <v>2019</v>
      </c>
      <c r="K753" s="350">
        <v>3914.6039999999998</v>
      </c>
    </row>
    <row r="754" spans="1:11" x14ac:dyDescent="0.25">
      <c r="A754" s="423" t="s">
        <v>1919</v>
      </c>
      <c r="B754" s="94" t="s">
        <v>689</v>
      </c>
      <c r="C754" s="423">
        <v>85141</v>
      </c>
      <c r="D754" s="94" t="s">
        <v>1984</v>
      </c>
      <c r="E754" s="123" t="s">
        <v>1368</v>
      </c>
      <c r="F754" s="94" t="s">
        <v>2083</v>
      </c>
      <c r="G754" s="94" t="s">
        <v>1693</v>
      </c>
      <c r="H754" s="94" t="s">
        <v>2026</v>
      </c>
      <c r="I754" s="94" t="s">
        <v>717</v>
      </c>
      <c r="J754" s="423">
        <v>2019</v>
      </c>
      <c r="K754" s="350">
        <v>183.614</v>
      </c>
    </row>
    <row r="755" spans="1:11" x14ac:dyDescent="0.25">
      <c r="A755" s="423" t="s">
        <v>1919</v>
      </c>
      <c r="B755" s="94" t="s">
        <v>689</v>
      </c>
      <c r="C755" s="423">
        <v>85141</v>
      </c>
      <c r="D755" s="94" t="s">
        <v>1984</v>
      </c>
      <c r="E755" s="123" t="s">
        <v>1368</v>
      </c>
      <c r="F755" s="94" t="s">
        <v>2083</v>
      </c>
      <c r="G755" s="94" t="s">
        <v>1695</v>
      </c>
      <c r="H755" s="94" t="s">
        <v>2027</v>
      </c>
      <c r="I755" s="94" t="s">
        <v>717</v>
      </c>
      <c r="J755" s="423">
        <v>2019</v>
      </c>
      <c r="K755" s="350">
        <v>21.857999999999997</v>
      </c>
    </row>
    <row r="756" spans="1:11" x14ac:dyDescent="0.25">
      <c r="A756" s="423" t="s">
        <v>1919</v>
      </c>
      <c r="B756" s="94" t="s">
        <v>689</v>
      </c>
      <c r="C756" s="423">
        <v>85141</v>
      </c>
      <c r="D756" s="94" t="s">
        <v>1984</v>
      </c>
      <c r="E756" s="123" t="s">
        <v>1368</v>
      </c>
      <c r="F756" s="94" t="s">
        <v>2083</v>
      </c>
      <c r="G756" s="94" t="s">
        <v>1697</v>
      </c>
      <c r="H756" s="94" t="s">
        <v>2028</v>
      </c>
      <c r="I756" s="94" t="s">
        <v>717</v>
      </c>
      <c r="J756" s="423">
        <v>2019</v>
      </c>
      <c r="K756" s="350">
        <v>3.661</v>
      </c>
    </row>
    <row r="757" spans="1:11" x14ac:dyDescent="0.25">
      <c r="A757" s="423" t="s">
        <v>1919</v>
      </c>
      <c r="B757" s="94" t="s">
        <v>689</v>
      </c>
      <c r="C757" s="423">
        <v>85141</v>
      </c>
      <c r="D757" s="94" t="s">
        <v>1984</v>
      </c>
      <c r="E757" s="123" t="s">
        <v>1368</v>
      </c>
      <c r="F757" s="94" t="s">
        <v>2083</v>
      </c>
      <c r="G757" s="94" t="s">
        <v>1699</v>
      </c>
      <c r="H757" s="94" t="s">
        <v>2029</v>
      </c>
      <c r="I757" s="94" t="s">
        <v>717</v>
      </c>
      <c r="J757" s="423">
        <v>2019</v>
      </c>
      <c r="K757" s="350">
        <v>18.199000000000002</v>
      </c>
    </row>
    <row r="758" spans="1:11" x14ac:dyDescent="0.25">
      <c r="A758" s="423" t="s">
        <v>1919</v>
      </c>
      <c r="B758" s="94" t="s">
        <v>689</v>
      </c>
      <c r="C758" s="423">
        <v>85141</v>
      </c>
      <c r="D758" s="94" t="s">
        <v>1984</v>
      </c>
      <c r="E758" s="123" t="s">
        <v>1368</v>
      </c>
      <c r="F758" s="94" t="s">
        <v>2083</v>
      </c>
      <c r="G758" s="94" t="s">
        <v>1701</v>
      </c>
      <c r="H758" s="94" t="s">
        <v>2030</v>
      </c>
      <c r="I758" s="94" t="s">
        <v>717</v>
      </c>
      <c r="J758" s="423">
        <v>2019</v>
      </c>
      <c r="K758" s="350">
        <v>100.47499999999999</v>
      </c>
    </row>
    <row r="759" spans="1:11" x14ac:dyDescent="0.25">
      <c r="A759" s="423" t="s">
        <v>1919</v>
      </c>
      <c r="B759" s="94" t="s">
        <v>689</v>
      </c>
      <c r="C759" s="423">
        <v>85141</v>
      </c>
      <c r="D759" s="94" t="s">
        <v>1984</v>
      </c>
      <c r="E759" s="123" t="s">
        <v>1368</v>
      </c>
      <c r="F759" s="94" t="s">
        <v>2083</v>
      </c>
      <c r="G759" s="94" t="s">
        <v>1703</v>
      </c>
      <c r="H759" s="94" t="s">
        <v>2031</v>
      </c>
      <c r="I759" s="94" t="s">
        <v>717</v>
      </c>
      <c r="J759" s="423">
        <v>2019</v>
      </c>
      <c r="K759" s="350">
        <v>17.450999999999997</v>
      </c>
    </row>
    <row r="760" spans="1:11" x14ac:dyDescent="0.25">
      <c r="A760" s="423" t="s">
        <v>1919</v>
      </c>
      <c r="B760" s="94" t="s">
        <v>689</v>
      </c>
      <c r="C760" s="423">
        <v>85141</v>
      </c>
      <c r="D760" s="94" t="s">
        <v>1984</v>
      </c>
      <c r="E760" s="123" t="s">
        <v>1368</v>
      </c>
      <c r="F760" s="94" t="s">
        <v>2083</v>
      </c>
      <c r="G760" s="94" t="s">
        <v>1705</v>
      </c>
      <c r="H760" s="94" t="s">
        <v>2032</v>
      </c>
      <c r="I760" s="94" t="s">
        <v>717</v>
      </c>
      <c r="J760" s="423">
        <v>2019</v>
      </c>
      <c r="K760" s="350">
        <v>36.724999999999994</v>
      </c>
    </row>
    <row r="761" spans="1:11" x14ac:dyDescent="0.25">
      <c r="A761" s="423" t="s">
        <v>1919</v>
      </c>
      <c r="B761" s="94" t="s">
        <v>689</v>
      </c>
      <c r="C761" s="423">
        <v>85141</v>
      </c>
      <c r="D761" s="94" t="s">
        <v>1984</v>
      </c>
      <c r="E761" s="123" t="s">
        <v>1368</v>
      </c>
      <c r="F761" s="94" t="s">
        <v>2083</v>
      </c>
      <c r="G761" s="94" t="s">
        <v>1707</v>
      </c>
      <c r="H761" s="94" t="s">
        <v>2033</v>
      </c>
      <c r="I761" s="94" t="s">
        <v>717</v>
      </c>
      <c r="J761" s="423">
        <v>2019</v>
      </c>
      <c r="K761" s="350">
        <v>46.298000000000002</v>
      </c>
    </row>
    <row r="762" spans="1:11" x14ac:dyDescent="0.25">
      <c r="A762" s="423" t="s">
        <v>1919</v>
      </c>
      <c r="B762" s="94" t="s">
        <v>689</v>
      </c>
      <c r="C762" s="423">
        <v>85141</v>
      </c>
      <c r="D762" s="94" t="s">
        <v>1984</v>
      </c>
      <c r="E762" s="123" t="s">
        <v>1368</v>
      </c>
      <c r="F762" s="94" t="s">
        <v>2083</v>
      </c>
      <c r="G762" s="94" t="s">
        <v>1709</v>
      </c>
      <c r="H762" s="94" t="s">
        <v>2034</v>
      </c>
      <c r="I762" s="94" t="s">
        <v>717</v>
      </c>
      <c r="J762" s="423">
        <v>2019</v>
      </c>
      <c r="K762" s="350">
        <v>17.704000000000001</v>
      </c>
    </row>
    <row r="763" spans="1:11" x14ac:dyDescent="0.25">
      <c r="A763" s="423" t="s">
        <v>1919</v>
      </c>
      <c r="B763" s="94" t="s">
        <v>689</v>
      </c>
      <c r="C763" s="423">
        <v>85141</v>
      </c>
      <c r="D763" s="94" t="s">
        <v>1984</v>
      </c>
      <c r="E763" s="123" t="s">
        <v>1368</v>
      </c>
      <c r="F763" s="94" t="s">
        <v>2083</v>
      </c>
      <c r="G763" s="94" t="s">
        <v>1711</v>
      </c>
      <c r="H763" s="94" t="s">
        <v>2035</v>
      </c>
      <c r="I763" s="94" t="s">
        <v>717</v>
      </c>
      <c r="J763" s="423">
        <v>2019</v>
      </c>
      <c r="K763" s="350">
        <v>1.4999999999999999E-2</v>
      </c>
    </row>
    <row r="764" spans="1:11" x14ac:dyDescent="0.25">
      <c r="A764" s="423" t="s">
        <v>1919</v>
      </c>
      <c r="B764" s="94" t="s">
        <v>689</v>
      </c>
      <c r="C764" s="423">
        <v>85141</v>
      </c>
      <c r="D764" s="94" t="s">
        <v>1984</v>
      </c>
      <c r="E764" s="123" t="s">
        <v>1368</v>
      </c>
      <c r="F764" s="94" t="s">
        <v>2083</v>
      </c>
      <c r="G764" s="94" t="s">
        <v>1713</v>
      </c>
      <c r="H764" s="94" t="s">
        <v>2036</v>
      </c>
      <c r="I764" s="94" t="s">
        <v>717</v>
      </c>
      <c r="J764" s="423">
        <v>2019</v>
      </c>
      <c r="K764" s="350">
        <v>3.2949999999999999</v>
      </c>
    </row>
    <row r="765" spans="1:11" x14ac:dyDescent="0.25">
      <c r="A765" s="423" t="s">
        <v>1919</v>
      </c>
      <c r="B765" s="94" t="s">
        <v>689</v>
      </c>
      <c r="C765" s="423">
        <v>85141</v>
      </c>
      <c r="D765" s="94" t="s">
        <v>1984</v>
      </c>
      <c r="E765" s="123" t="s">
        <v>1368</v>
      </c>
      <c r="F765" s="94" t="s">
        <v>2083</v>
      </c>
      <c r="G765" s="94" t="s">
        <v>1715</v>
      </c>
      <c r="H765" s="94" t="s">
        <v>2037</v>
      </c>
      <c r="I765" s="94" t="s">
        <v>717</v>
      </c>
      <c r="J765" s="423">
        <v>2019</v>
      </c>
      <c r="K765" s="350">
        <v>9.8000000000000004E-2</v>
      </c>
    </row>
    <row r="766" spans="1:11" x14ac:dyDescent="0.25">
      <c r="A766" s="423" t="s">
        <v>1919</v>
      </c>
      <c r="B766" s="94" t="s">
        <v>689</v>
      </c>
      <c r="C766" s="423">
        <v>85141</v>
      </c>
      <c r="D766" s="94" t="s">
        <v>1984</v>
      </c>
      <c r="E766" s="123" t="s">
        <v>1368</v>
      </c>
      <c r="F766" s="94" t="s">
        <v>2083</v>
      </c>
      <c r="G766" s="94" t="s">
        <v>1717</v>
      </c>
      <c r="H766" s="94" t="s">
        <v>2038</v>
      </c>
      <c r="I766" s="94" t="s">
        <v>717</v>
      </c>
      <c r="J766" s="423">
        <v>2019</v>
      </c>
      <c r="K766" s="350">
        <v>0.10400000000000001</v>
      </c>
    </row>
    <row r="767" spans="1:11" x14ac:dyDescent="0.25">
      <c r="A767" s="423" t="s">
        <v>1919</v>
      </c>
      <c r="B767" s="94" t="s">
        <v>689</v>
      </c>
      <c r="C767" s="423">
        <v>85141</v>
      </c>
      <c r="D767" s="94" t="s">
        <v>1984</v>
      </c>
      <c r="E767" s="123" t="s">
        <v>1368</v>
      </c>
      <c r="F767" s="94" t="s">
        <v>2083</v>
      </c>
      <c r="G767" s="94" t="s">
        <v>1719</v>
      </c>
      <c r="H767" s="94" t="s">
        <v>2039</v>
      </c>
      <c r="I767" s="94" t="s">
        <v>717</v>
      </c>
      <c r="J767" s="423">
        <v>2019</v>
      </c>
      <c r="K767" s="350">
        <v>13.463999999999999</v>
      </c>
    </row>
    <row r="768" spans="1:11" x14ac:dyDescent="0.25">
      <c r="A768" s="423" t="s">
        <v>1919</v>
      </c>
      <c r="B768" s="94" t="s">
        <v>689</v>
      </c>
      <c r="C768" s="423">
        <v>85141</v>
      </c>
      <c r="D768" s="94" t="s">
        <v>1984</v>
      </c>
      <c r="E768" s="123" t="s">
        <v>1368</v>
      </c>
      <c r="F768" s="94" t="s">
        <v>2083</v>
      </c>
      <c r="G768" s="94" t="s">
        <v>1721</v>
      </c>
      <c r="H768" s="94" t="s">
        <v>2040</v>
      </c>
      <c r="I768" s="94" t="s">
        <v>717</v>
      </c>
      <c r="J768" s="423">
        <v>2019</v>
      </c>
      <c r="K768" s="350">
        <v>0.73</v>
      </c>
    </row>
    <row r="769" spans="1:11" x14ac:dyDescent="0.25">
      <c r="A769" s="423" t="s">
        <v>1919</v>
      </c>
      <c r="B769" s="94" t="s">
        <v>689</v>
      </c>
      <c r="C769" s="423">
        <v>85141</v>
      </c>
      <c r="D769" s="94" t="s">
        <v>1984</v>
      </c>
      <c r="E769" s="123" t="s">
        <v>1368</v>
      </c>
      <c r="F769" s="94" t="s">
        <v>2083</v>
      </c>
      <c r="G769" s="94" t="s">
        <v>1723</v>
      </c>
      <c r="H769" s="94" t="s">
        <v>2041</v>
      </c>
      <c r="I769" s="94" t="s">
        <v>717</v>
      </c>
      <c r="J769" s="423">
        <v>2019</v>
      </c>
      <c r="K769" s="350">
        <v>68.05</v>
      </c>
    </row>
    <row r="770" spans="1:11" x14ac:dyDescent="0.25">
      <c r="A770" s="423" t="s">
        <v>1919</v>
      </c>
      <c r="B770" s="94" t="s">
        <v>689</v>
      </c>
      <c r="C770" s="423">
        <v>85141</v>
      </c>
      <c r="D770" s="94" t="s">
        <v>1984</v>
      </c>
      <c r="E770" s="123" t="s">
        <v>1368</v>
      </c>
      <c r="F770" s="94" t="s">
        <v>2083</v>
      </c>
      <c r="G770" s="94" t="s">
        <v>1725</v>
      </c>
      <c r="H770" s="94" t="s">
        <v>2042</v>
      </c>
      <c r="I770" s="94" t="s">
        <v>717</v>
      </c>
      <c r="J770" s="423">
        <v>2019</v>
      </c>
      <c r="K770" s="350">
        <v>24.721</v>
      </c>
    </row>
    <row r="771" spans="1:11" x14ac:dyDescent="0.25">
      <c r="A771" s="423" t="s">
        <v>1919</v>
      </c>
      <c r="B771" s="94" t="s">
        <v>689</v>
      </c>
      <c r="C771" s="423">
        <v>85141</v>
      </c>
      <c r="D771" s="94" t="s">
        <v>1984</v>
      </c>
      <c r="E771" s="123" t="s">
        <v>1368</v>
      </c>
      <c r="F771" s="94" t="s">
        <v>2083</v>
      </c>
      <c r="G771" s="94" t="s">
        <v>1727</v>
      </c>
      <c r="H771" s="94" t="s">
        <v>2043</v>
      </c>
      <c r="I771" s="94" t="s">
        <v>717</v>
      </c>
      <c r="J771" s="423">
        <v>2019</v>
      </c>
      <c r="K771" s="350">
        <v>10.597999999999999</v>
      </c>
    </row>
    <row r="772" spans="1:11" x14ac:dyDescent="0.25">
      <c r="A772" s="423" t="s">
        <v>1919</v>
      </c>
      <c r="B772" s="94" t="s">
        <v>689</v>
      </c>
      <c r="C772" s="423">
        <v>85141</v>
      </c>
      <c r="D772" s="94" t="s">
        <v>1984</v>
      </c>
      <c r="E772" s="123" t="s">
        <v>1368</v>
      </c>
      <c r="F772" s="94" t="s">
        <v>2083</v>
      </c>
      <c r="G772" s="94" t="s">
        <v>1729</v>
      </c>
      <c r="H772" s="94" t="s">
        <v>2044</v>
      </c>
      <c r="I772" s="94" t="s">
        <v>717</v>
      </c>
      <c r="J772" s="423">
        <v>2019</v>
      </c>
      <c r="K772" s="350">
        <v>174.351</v>
      </c>
    </row>
    <row r="773" spans="1:11" x14ac:dyDescent="0.25">
      <c r="A773" s="423" t="s">
        <v>1919</v>
      </c>
      <c r="B773" s="94" t="s">
        <v>689</v>
      </c>
      <c r="C773" s="423">
        <v>85141</v>
      </c>
      <c r="D773" s="94" t="s">
        <v>1984</v>
      </c>
      <c r="E773" s="123" t="s">
        <v>1368</v>
      </c>
      <c r="F773" s="94" t="s">
        <v>2083</v>
      </c>
      <c r="G773" s="94" t="s">
        <v>1731</v>
      </c>
      <c r="H773" s="94" t="s">
        <v>2045</v>
      </c>
      <c r="I773" s="94" t="s">
        <v>717</v>
      </c>
      <c r="J773" s="423">
        <v>2019</v>
      </c>
      <c r="K773" s="350">
        <v>168.941</v>
      </c>
    </row>
    <row r="774" spans="1:11" x14ac:dyDescent="0.25">
      <c r="A774" s="423" t="s">
        <v>1919</v>
      </c>
      <c r="B774" s="94" t="s">
        <v>689</v>
      </c>
      <c r="C774" s="423">
        <v>85141</v>
      </c>
      <c r="D774" s="94" t="s">
        <v>1984</v>
      </c>
      <c r="E774" s="123" t="s">
        <v>1368</v>
      </c>
      <c r="F774" s="94" t="s">
        <v>2083</v>
      </c>
      <c r="G774" s="94" t="s">
        <v>1733</v>
      </c>
      <c r="H774" s="94" t="s">
        <v>2046</v>
      </c>
      <c r="I774" s="94" t="s">
        <v>717</v>
      </c>
      <c r="J774" s="423">
        <v>2019</v>
      </c>
      <c r="K774" s="350">
        <v>198.273</v>
      </c>
    </row>
    <row r="775" spans="1:11" x14ac:dyDescent="0.25">
      <c r="A775" s="423" t="s">
        <v>1919</v>
      </c>
      <c r="B775" s="94" t="s">
        <v>689</v>
      </c>
      <c r="C775" s="423">
        <v>85141</v>
      </c>
      <c r="D775" s="94" t="s">
        <v>1984</v>
      </c>
      <c r="E775" s="123" t="s">
        <v>1368</v>
      </c>
      <c r="F775" s="94" t="s">
        <v>2083</v>
      </c>
      <c r="G775" s="94" t="s">
        <v>1735</v>
      </c>
      <c r="H775" s="94" t="s">
        <v>2047</v>
      </c>
      <c r="I775" s="94" t="s">
        <v>717</v>
      </c>
      <c r="J775" s="423">
        <v>2019</v>
      </c>
      <c r="K775" s="350">
        <v>67.563000000000002</v>
      </c>
    </row>
    <row r="776" spans="1:11" x14ac:dyDescent="0.25">
      <c r="A776" s="423" t="s">
        <v>1919</v>
      </c>
      <c r="B776" s="94" t="s">
        <v>689</v>
      </c>
      <c r="C776" s="423">
        <v>85141</v>
      </c>
      <c r="D776" s="94" t="s">
        <v>1984</v>
      </c>
      <c r="E776" s="123" t="s">
        <v>1368</v>
      </c>
      <c r="F776" s="94" t="s">
        <v>2083</v>
      </c>
      <c r="G776" s="94" t="s">
        <v>1737</v>
      </c>
      <c r="H776" s="94" t="s">
        <v>2048</v>
      </c>
      <c r="I776" s="94" t="s">
        <v>717</v>
      </c>
      <c r="J776" s="423">
        <v>2019</v>
      </c>
      <c r="K776" s="350">
        <v>12.833000000000002</v>
      </c>
    </row>
    <row r="777" spans="1:11" x14ac:dyDescent="0.25">
      <c r="A777" s="423" t="s">
        <v>1919</v>
      </c>
      <c r="B777" s="94" t="s">
        <v>689</v>
      </c>
      <c r="C777" s="423">
        <v>85141</v>
      </c>
      <c r="D777" s="94" t="s">
        <v>1984</v>
      </c>
      <c r="E777" s="123" t="s">
        <v>1368</v>
      </c>
      <c r="F777" s="94" t="s">
        <v>2083</v>
      </c>
      <c r="G777" s="94" t="s">
        <v>1739</v>
      </c>
      <c r="H777" s="94" t="s">
        <v>2049</v>
      </c>
      <c r="I777" s="94" t="s">
        <v>717</v>
      </c>
      <c r="J777" s="423">
        <v>2019</v>
      </c>
      <c r="K777" s="350">
        <v>95.317999999999998</v>
      </c>
    </row>
    <row r="778" spans="1:11" x14ac:dyDescent="0.25">
      <c r="A778" s="423" t="s">
        <v>1919</v>
      </c>
      <c r="B778" s="94" t="s">
        <v>689</v>
      </c>
      <c r="C778" s="423">
        <v>85141</v>
      </c>
      <c r="D778" s="94" t="s">
        <v>1984</v>
      </c>
      <c r="E778" s="123" t="s">
        <v>1368</v>
      </c>
      <c r="F778" s="94" t="s">
        <v>2083</v>
      </c>
      <c r="G778" s="94" t="s">
        <v>1741</v>
      </c>
      <c r="H778" s="94" t="s">
        <v>2050</v>
      </c>
      <c r="I778" s="94" t="s">
        <v>717</v>
      </c>
      <c r="J778" s="423">
        <v>2019</v>
      </c>
      <c r="K778" s="350">
        <v>100.04499999999999</v>
      </c>
    </row>
    <row r="779" spans="1:11" x14ac:dyDescent="0.25">
      <c r="A779" s="423" t="s">
        <v>1919</v>
      </c>
      <c r="B779" s="94" t="s">
        <v>689</v>
      </c>
      <c r="C779" s="423">
        <v>85141</v>
      </c>
      <c r="D779" s="94" t="s">
        <v>1984</v>
      </c>
      <c r="E779" s="123" t="s">
        <v>1368</v>
      </c>
      <c r="F779" s="94" t="s">
        <v>2083</v>
      </c>
      <c r="G779" s="94" t="s">
        <v>2051</v>
      </c>
      <c r="H779" s="94" t="s">
        <v>2052</v>
      </c>
      <c r="I779" s="94" t="s">
        <v>717</v>
      </c>
      <c r="J779" s="423">
        <v>2019</v>
      </c>
      <c r="K779" s="350">
        <v>73051.460000000021</v>
      </c>
    </row>
    <row r="780" spans="1:11" x14ac:dyDescent="0.25">
      <c r="A780" s="423" t="s">
        <v>1919</v>
      </c>
      <c r="B780" s="94" t="s">
        <v>689</v>
      </c>
      <c r="C780" s="423">
        <v>85141</v>
      </c>
      <c r="D780" s="94" t="s">
        <v>1984</v>
      </c>
      <c r="E780" s="123" t="s">
        <v>1368</v>
      </c>
      <c r="F780" s="94" t="s">
        <v>2083</v>
      </c>
      <c r="G780" s="94" t="s">
        <v>2053</v>
      </c>
      <c r="H780" s="94" t="s">
        <v>2054</v>
      </c>
      <c r="I780" s="94" t="s">
        <v>717</v>
      </c>
      <c r="J780" s="423">
        <v>2019</v>
      </c>
      <c r="K780" s="350">
        <v>4185.7719999999999</v>
      </c>
    </row>
    <row r="781" spans="1:11" x14ac:dyDescent="0.25">
      <c r="A781" s="423" t="s">
        <v>1919</v>
      </c>
      <c r="B781" s="94" t="s">
        <v>689</v>
      </c>
      <c r="C781" s="423">
        <v>85141</v>
      </c>
      <c r="D781" s="94" t="s">
        <v>1984</v>
      </c>
      <c r="E781" s="123" t="s">
        <v>1368</v>
      </c>
      <c r="F781" s="94" t="s">
        <v>2083</v>
      </c>
      <c r="G781" s="94" t="s">
        <v>1184</v>
      </c>
      <c r="H781" s="250" t="s">
        <v>1185</v>
      </c>
      <c r="I781" s="94" t="s">
        <v>717</v>
      </c>
      <c r="J781" s="423">
        <v>2019</v>
      </c>
      <c r="K781" s="350">
        <v>19.422999999999998</v>
      </c>
    </row>
    <row r="782" spans="1:11" x14ac:dyDescent="0.25">
      <c r="A782" s="423" t="s">
        <v>1919</v>
      </c>
      <c r="B782" s="94" t="s">
        <v>689</v>
      </c>
      <c r="C782" s="423">
        <v>85141</v>
      </c>
      <c r="D782" s="94" t="s">
        <v>1984</v>
      </c>
      <c r="E782" s="123" t="s">
        <v>1368</v>
      </c>
      <c r="F782" s="94" t="s">
        <v>2083</v>
      </c>
      <c r="G782" s="94" t="s">
        <v>2084</v>
      </c>
      <c r="H782" s="250" t="s">
        <v>2085</v>
      </c>
      <c r="I782" s="94" t="s">
        <v>717</v>
      </c>
      <c r="J782" s="423">
        <v>2019</v>
      </c>
      <c r="K782" s="350">
        <v>77256.655000000013</v>
      </c>
    </row>
    <row r="783" spans="1:11" x14ac:dyDescent="0.25">
      <c r="A783" s="423" t="s">
        <v>1919</v>
      </c>
      <c r="B783" s="94" t="s">
        <v>689</v>
      </c>
      <c r="C783" s="423">
        <v>85141</v>
      </c>
      <c r="D783" s="94" t="s">
        <v>1984</v>
      </c>
      <c r="E783" s="123" t="s">
        <v>1368</v>
      </c>
      <c r="F783" s="94" t="s">
        <v>2086</v>
      </c>
      <c r="G783" s="94" t="s">
        <v>1609</v>
      </c>
      <c r="H783" s="94" t="s">
        <v>1985</v>
      </c>
      <c r="I783" s="94" t="s">
        <v>717</v>
      </c>
      <c r="J783" s="423">
        <v>2019</v>
      </c>
      <c r="K783" s="350" t="s">
        <v>10</v>
      </c>
    </row>
    <row r="784" spans="1:11" x14ac:dyDescent="0.25">
      <c r="A784" s="423" t="s">
        <v>1919</v>
      </c>
      <c r="B784" s="94" t="s">
        <v>689</v>
      </c>
      <c r="C784" s="423">
        <v>85141</v>
      </c>
      <c r="D784" s="94" t="s">
        <v>1984</v>
      </c>
      <c r="E784" s="123" t="s">
        <v>1368</v>
      </c>
      <c r="F784" s="94" t="s">
        <v>2086</v>
      </c>
      <c r="G784" s="94" t="s">
        <v>1612</v>
      </c>
      <c r="H784" s="94" t="s">
        <v>1986</v>
      </c>
      <c r="I784" s="94" t="s">
        <v>717</v>
      </c>
      <c r="J784" s="423">
        <v>2019</v>
      </c>
      <c r="K784" s="350" t="s">
        <v>10</v>
      </c>
    </row>
    <row r="785" spans="1:11" x14ac:dyDescent="0.25">
      <c r="A785" s="423" t="s">
        <v>1919</v>
      </c>
      <c r="B785" s="94" t="s">
        <v>689</v>
      </c>
      <c r="C785" s="423">
        <v>85141</v>
      </c>
      <c r="D785" s="94" t="s">
        <v>1984</v>
      </c>
      <c r="E785" s="123" t="s">
        <v>1368</v>
      </c>
      <c r="F785" s="94" t="s">
        <v>2086</v>
      </c>
      <c r="G785" s="94" t="s">
        <v>1614</v>
      </c>
      <c r="H785" s="94" t="s">
        <v>1987</v>
      </c>
      <c r="I785" s="94" t="s">
        <v>717</v>
      </c>
      <c r="J785" s="423">
        <v>2019</v>
      </c>
      <c r="K785" s="350" t="s">
        <v>10</v>
      </c>
    </row>
    <row r="786" spans="1:11" x14ac:dyDescent="0.25">
      <c r="A786" s="423" t="s">
        <v>1919</v>
      </c>
      <c r="B786" s="94" t="s">
        <v>689</v>
      </c>
      <c r="C786" s="423">
        <v>85141</v>
      </c>
      <c r="D786" s="94" t="s">
        <v>1984</v>
      </c>
      <c r="E786" s="123" t="s">
        <v>1368</v>
      </c>
      <c r="F786" s="94" t="s">
        <v>2086</v>
      </c>
      <c r="G786" s="94" t="s">
        <v>1616</v>
      </c>
      <c r="H786" s="94" t="s">
        <v>2387</v>
      </c>
      <c r="I786" s="94" t="s">
        <v>717</v>
      </c>
      <c r="J786" s="423">
        <v>2019</v>
      </c>
      <c r="K786" s="350" t="s">
        <v>10</v>
      </c>
    </row>
    <row r="787" spans="1:11" x14ac:dyDescent="0.25">
      <c r="A787" s="423" t="s">
        <v>1919</v>
      </c>
      <c r="B787" s="94" t="s">
        <v>689</v>
      </c>
      <c r="C787" s="423">
        <v>85141</v>
      </c>
      <c r="D787" s="94" t="s">
        <v>1984</v>
      </c>
      <c r="E787" s="123" t="s">
        <v>1368</v>
      </c>
      <c r="F787" s="94" t="s">
        <v>2086</v>
      </c>
      <c r="G787" s="94" t="s">
        <v>1617</v>
      </c>
      <c r="H787" s="94" t="s">
        <v>1988</v>
      </c>
      <c r="I787" s="94" t="s">
        <v>717</v>
      </c>
      <c r="J787" s="423">
        <v>2019</v>
      </c>
      <c r="K787" s="350">
        <v>9.5510000000000002</v>
      </c>
    </row>
    <row r="788" spans="1:11" x14ac:dyDescent="0.25">
      <c r="A788" s="423" t="s">
        <v>1919</v>
      </c>
      <c r="B788" s="94" t="s">
        <v>689</v>
      </c>
      <c r="C788" s="423">
        <v>85141</v>
      </c>
      <c r="D788" s="94" t="s">
        <v>1984</v>
      </c>
      <c r="E788" s="123" t="s">
        <v>1368</v>
      </c>
      <c r="F788" s="94" t="s">
        <v>2086</v>
      </c>
      <c r="G788" s="94" t="s">
        <v>1619</v>
      </c>
      <c r="H788" s="94" t="s">
        <v>1989</v>
      </c>
      <c r="I788" s="94" t="s">
        <v>717</v>
      </c>
      <c r="J788" s="423">
        <v>2019</v>
      </c>
      <c r="K788" s="350">
        <v>5.4669999999999996</v>
      </c>
    </row>
    <row r="789" spans="1:11" x14ac:dyDescent="0.25">
      <c r="A789" s="423" t="s">
        <v>1919</v>
      </c>
      <c r="B789" s="94" t="s">
        <v>689</v>
      </c>
      <c r="C789" s="423">
        <v>85141</v>
      </c>
      <c r="D789" s="94" t="s">
        <v>1984</v>
      </c>
      <c r="E789" s="123" t="s">
        <v>1368</v>
      </c>
      <c r="F789" s="94" t="s">
        <v>2086</v>
      </c>
      <c r="G789" s="94" t="s">
        <v>1621</v>
      </c>
      <c r="H789" s="94" t="s">
        <v>1990</v>
      </c>
      <c r="I789" s="94" t="s">
        <v>717</v>
      </c>
      <c r="J789" s="423">
        <v>2019</v>
      </c>
      <c r="K789" s="350">
        <v>4.2000000000000003E-2</v>
      </c>
    </row>
    <row r="790" spans="1:11" x14ac:dyDescent="0.25">
      <c r="A790" s="423" t="s">
        <v>1919</v>
      </c>
      <c r="B790" s="94" t="s">
        <v>689</v>
      </c>
      <c r="C790" s="423">
        <v>85141</v>
      </c>
      <c r="D790" s="94" t="s">
        <v>1984</v>
      </c>
      <c r="E790" s="123" t="s">
        <v>1368</v>
      </c>
      <c r="F790" s="94" t="s">
        <v>2086</v>
      </c>
      <c r="G790" s="94" t="s">
        <v>1623</v>
      </c>
      <c r="H790" s="94" t="s">
        <v>1991</v>
      </c>
      <c r="I790" s="94" t="s">
        <v>717</v>
      </c>
      <c r="J790" s="423">
        <v>2019</v>
      </c>
      <c r="K790" s="350">
        <v>4.0419999999999998</v>
      </c>
    </row>
    <row r="791" spans="1:11" x14ac:dyDescent="0.25">
      <c r="A791" s="423" t="s">
        <v>1919</v>
      </c>
      <c r="B791" s="94" t="s">
        <v>689</v>
      </c>
      <c r="C791" s="423">
        <v>85141</v>
      </c>
      <c r="D791" s="94" t="s">
        <v>1984</v>
      </c>
      <c r="E791" s="123" t="s">
        <v>1368</v>
      </c>
      <c r="F791" s="94" t="s">
        <v>2086</v>
      </c>
      <c r="G791" s="94" t="s">
        <v>1625</v>
      </c>
      <c r="H791" s="94" t="s">
        <v>1992</v>
      </c>
      <c r="I791" s="94" t="s">
        <v>717</v>
      </c>
      <c r="J791" s="423">
        <v>2019</v>
      </c>
      <c r="K791" s="350">
        <v>4318.277</v>
      </c>
    </row>
    <row r="792" spans="1:11" x14ac:dyDescent="0.25">
      <c r="A792" s="423" t="s">
        <v>1919</v>
      </c>
      <c r="B792" s="94" t="s">
        <v>689</v>
      </c>
      <c r="C792" s="423">
        <v>85141</v>
      </c>
      <c r="D792" s="94" t="s">
        <v>1984</v>
      </c>
      <c r="E792" s="123" t="s">
        <v>1368</v>
      </c>
      <c r="F792" s="94" t="s">
        <v>2086</v>
      </c>
      <c r="G792" s="94" t="s">
        <v>1627</v>
      </c>
      <c r="H792" s="94" t="s">
        <v>1993</v>
      </c>
      <c r="I792" s="94" t="s">
        <v>717</v>
      </c>
      <c r="J792" s="423">
        <v>2019</v>
      </c>
      <c r="K792" s="350">
        <v>222.20699999999999</v>
      </c>
    </row>
    <row r="793" spans="1:11" x14ac:dyDescent="0.25">
      <c r="A793" s="423" t="s">
        <v>1919</v>
      </c>
      <c r="B793" s="94" t="s">
        <v>689</v>
      </c>
      <c r="C793" s="423">
        <v>85141</v>
      </c>
      <c r="D793" s="94" t="s">
        <v>1984</v>
      </c>
      <c r="E793" s="123" t="s">
        <v>1368</v>
      </c>
      <c r="F793" s="94" t="s">
        <v>2086</v>
      </c>
      <c r="G793" s="94" t="s">
        <v>1629</v>
      </c>
      <c r="H793" s="94" t="s">
        <v>1994</v>
      </c>
      <c r="I793" s="94" t="s">
        <v>717</v>
      </c>
      <c r="J793" s="423">
        <v>2019</v>
      </c>
      <c r="K793" s="350">
        <v>11.398</v>
      </c>
    </row>
    <row r="794" spans="1:11" x14ac:dyDescent="0.25">
      <c r="A794" s="423" t="s">
        <v>1919</v>
      </c>
      <c r="B794" s="94" t="s">
        <v>689</v>
      </c>
      <c r="C794" s="423">
        <v>85141</v>
      </c>
      <c r="D794" s="94" t="s">
        <v>1984</v>
      </c>
      <c r="E794" s="123" t="s">
        <v>1368</v>
      </c>
      <c r="F794" s="94" t="s">
        <v>2086</v>
      </c>
      <c r="G794" s="94" t="s">
        <v>1631</v>
      </c>
      <c r="H794" s="94" t="s">
        <v>1995</v>
      </c>
      <c r="I794" s="94" t="s">
        <v>717</v>
      </c>
      <c r="J794" s="423">
        <v>2019</v>
      </c>
      <c r="K794" s="350">
        <v>4.6470000000000002</v>
      </c>
    </row>
    <row r="795" spans="1:11" x14ac:dyDescent="0.25">
      <c r="A795" s="423" t="s">
        <v>1919</v>
      </c>
      <c r="B795" s="94" t="s">
        <v>689</v>
      </c>
      <c r="C795" s="423">
        <v>85141</v>
      </c>
      <c r="D795" s="94" t="s">
        <v>1984</v>
      </c>
      <c r="E795" s="123" t="s">
        <v>1368</v>
      </c>
      <c r="F795" s="94" t="s">
        <v>2086</v>
      </c>
      <c r="G795" s="94" t="s">
        <v>1633</v>
      </c>
      <c r="H795" s="94" t="s">
        <v>1996</v>
      </c>
      <c r="I795" s="94" t="s">
        <v>717</v>
      </c>
      <c r="J795" s="423">
        <v>2019</v>
      </c>
      <c r="K795" s="350">
        <v>181.56100000000001</v>
      </c>
    </row>
    <row r="796" spans="1:11" x14ac:dyDescent="0.25">
      <c r="A796" s="423" t="s">
        <v>1919</v>
      </c>
      <c r="B796" s="94" t="s">
        <v>689</v>
      </c>
      <c r="C796" s="423">
        <v>85141</v>
      </c>
      <c r="D796" s="94" t="s">
        <v>1984</v>
      </c>
      <c r="E796" s="123" t="s">
        <v>1368</v>
      </c>
      <c r="F796" s="94" t="s">
        <v>2086</v>
      </c>
      <c r="G796" s="94" t="s">
        <v>1635</v>
      </c>
      <c r="H796" s="94" t="s">
        <v>1997</v>
      </c>
      <c r="I796" s="94" t="s">
        <v>717</v>
      </c>
      <c r="J796" s="423">
        <v>2019</v>
      </c>
      <c r="K796" s="350">
        <v>3.1019999999999999</v>
      </c>
    </row>
    <row r="797" spans="1:11" x14ac:dyDescent="0.25">
      <c r="A797" s="423" t="s">
        <v>1919</v>
      </c>
      <c r="B797" s="94" t="s">
        <v>689</v>
      </c>
      <c r="C797" s="423">
        <v>85141</v>
      </c>
      <c r="D797" s="94" t="s">
        <v>1984</v>
      </c>
      <c r="E797" s="123" t="s">
        <v>1368</v>
      </c>
      <c r="F797" s="94" t="s">
        <v>2086</v>
      </c>
      <c r="G797" s="94" t="s">
        <v>1637</v>
      </c>
      <c r="H797" s="94" t="s">
        <v>1998</v>
      </c>
      <c r="I797" s="94" t="s">
        <v>717</v>
      </c>
      <c r="J797" s="423">
        <v>2019</v>
      </c>
      <c r="K797" s="350">
        <v>138.38499999999999</v>
      </c>
    </row>
    <row r="798" spans="1:11" x14ac:dyDescent="0.25">
      <c r="A798" s="423" t="s">
        <v>1919</v>
      </c>
      <c r="B798" s="94" t="s">
        <v>689</v>
      </c>
      <c r="C798" s="423">
        <v>85141</v>
      </c>
      <c r="D798" s="94" t="s">
        <v>1984</v>
      </c>
      <c r="E798" s="123" t="s">
        <v>1368</v>
      </c>
      <c r="F798" s="94" t="s">
        <v>2086</v>
      </c>
      <c r="G798" s="94" t="s">
        <v>1639</v>
      </c>
      <c r="H798" s="94" t="s">
        <v>1999</v>
      </c>
      <c r="I798" s="94" t="s">
        <v>717</v>
      </c>
      <c r="J798" s="423">
        <v>2019</v>
      </c>
      <c r="K798" s="350">
        <v>3.4590000000000001</v>
      </c>
    </row>
    <row r="799" spans="1:11" x14ac:dyDescent="0.25">
      <c r="A799" s="423" t="s">
        <v>1919</v>
      </c>
      <c r="B799" s="94" t="s">
        <v>689</v>
      </c>
      <c r="C799" s="423">
        <v>85141</v>
      </c>
      <c r="D799" s="94" t="s">
        <v>1984</v>
      </c>
      <c r="E799" s="123" t="s">
        <v>1368</v>
      </c>
      <c r="F799" s="94" t="s">
        <v>2086</v>
      </c>
      <c r="G799" s="94" t="s">
        <v>1641</v>
      </c>
      <c r="H799" s="94" t="s">
        <v>2000</v>
      </c>
      <c r="I799" s="94" t="s">
        <v>717</v>
      </c>
      <c r="J799" s="423">
        <v>2019</v>
      </c>
      <c r="K799" s="350">
        <v>134.92699999999999</v>
      </c>
    </row>
    <row r="800" spans="1:11" x14ac:dyDescent="0.25">
      <c r="A800" s="423" t="s">
        <v>1919</v>
      </c>
      <c r="B800" s="94" t="s">
        <v>689</v>
      </c>
      <c r="C800" s="423">
        <v>85141</v>
      </c>
      <c r="D800" s="94" t="s">
        <v>1984</v>
      </c>
      <c r="E800" s="123" t="s">
        <v>1368</v>
      </c>
      <c r="F800" s="94" t="s">
        <v>2086</v>
      </c>
      <c r="G800" s="94" t="s">
        <v>1643</v>
      </c>
      <c r="H800" s="94" t="s">
        <v>2001</v>
      </c>
      <c r="I800" s="94" t="s">
        <v>717</v>
      </c>
      <c r="J800" s="423">
        <v>2019</v>
      </c>
      <c r="K800" s="350">
        <v>2936.2379999999998</v>
      </c>
    </row>
    <row r="801" spans="1:11" x14ac:dyDescent="0.25">
      <c r="A801" s="423" t="s">
        <v>1919</v>
      </c>
      <c r="B801" s="94" t="s">
        <v>689</v>
      </c>
      <c r="C801" s="423">
        <v>85141</v>
      </c>
      <c r="D801" s="94" t="s">
        <v>1984</v>
      </c>
      <c r="E801" s="123" t="s">
        <v>1368</v>
      </c>
      <c r="F801" s="94" t="s">
        <v>2086</v>
      </c>
      <c r="G801" s="94" t="s">
        <v>1645</v>
      </c>
      <c r="H801" s="94" t="s">
        <v>2002</v>
      </c>
      <c r="I801" s="94" t="s">
        <v>717</v>
      </c>
      <c r="J801" s="423">
        <v>2019</v>
      </c>
      <c r="K801" s="350">
        <v>46.417000000000002</v>
      </c>
    </row>
    <row r="802" spans="1:11" x14ac:dyDescent="0.25">
      <c r="A802" s="423" t="s">
        <v>1919</v>
      </c>
      <c r="B802" s="94" t="s">
        <v>689</v>
      </c>
      <c r="C802" s="423">
        <v>85141</v>
      </c>
      <c r="D802" s="94" t="s">
        <v>1984</v>
      </c>
      <c r="E802" s="123" t="s">
        <v>1368</v>
      </c>
      <c r="F802" s="94" t="s">
        <v>2086</v>
      </c>
      <c r="G802" s="94" t="s">
        <v>1647</v>
      </c>
      <c r="H802" s="94" t="s">
        <v>2003</v>
      </c>
      <c r="I802" s="94" t="s">
        <v>717</v>
      </c>
      <c r="J802" s="423">
        <v>2019</v>
      </c>
      <c r="K802" s="350">
        <v>54.908000000000001</v>
      </c>
    </row>
    <row r="803" spans="1:11" x14ac:dyDescent="0.25">
      <c r="A803" s="423" t="s">
        <v>1919</v>
      </c>
      <c r="B803" s="94" t="s">
        <v>689</v>
      </c>
      <c r="C803" s="423">
        <v>85141</v>
      </c>
      <c r="D803" s="94" t="s">
        <v>1984</v>
      </c>
      <c r="E803" s="123" t="s">
        <v>1368</v>
      </c>
      <c r="F803" s="94" t="s">
        <v>2086</v>
      </c>
      <c r="G803" s="94" t="s">
        <v>1649</v>
      </c>
      <c r="H803" s="94" t="s">
        <v>2004</v>
      </c>
      <c r="I803" s="94" t="s">
        <v>717</v>
      </c>
      <c r="J803" s="423">
        <v>2019</v>
      </c>
      <c r="K803" s="350">
        <v>29.361999999999998</v>
      </c>
    </row>
    <row r="804" spans="1:11" x14ac:dyDescent="0.25">
      <c r="A804" s="423" t="s">
        <v>1919</v>
      </c>
      <c r="B804" s="94" t="s">
        <v>689</v>
      </c>
      <c r="C804" s="423">
        <v>85141</v>
      </c>
      <c r="D804" s="94" t="s">
        <v>1984</v>
      </c>
      <c r="E804" s="123" t="s">
        <v>1368</v>
      </c>
      <c r="F804" s="94" t="s">
        <v>2086</v>
      </c>
      <c r="G804" s="94" t="s">
        <v>1651</v>
      </c>
      <c r="H804" s="94" t="s">
        <v>2005</v>
      </c>
      <c r="I804" s="94" t="s">
        <v>717</v>
      </c>
      <c r="J804" s="423">
        <v>2019</v>
      </c>
      <c r="K804" s="350">
        <v>5.8029999999999999</v>
      </c>
    </row>
    <row r="805" spans="1:11" x14ac:dyDescent="0.25">
      <c r="A805" s="423" t="s">
        <v>1919</v>
      </c>
      <c r="B805" s="94" t="s">
        <v>689</v>
      </c>
      <c r="C805" s="423">
        <v>85141</v>
      </c>
      <c r="D805" s="94" t="s">
        <v>1984</v>
      </c>
      <c r="E805" s="123" t="s">
        <v>1368</v>
      </c>
      <c r="F805" s="94" t="s">
        <v>2086</v>
      </c>
      <c r="G805" s="94" t="s">
        <v>1653</v>
      </c>
      <c r="H805" s="94" t="s">
        <v>2006</v>
      </c>
      <c r="I805" s="94" t="s">
        <v>717</v>
      </c>
      <c r="J805" s="423">
        <v>2019</v>
      </c>
      <c r="K805" s="350">
        <v>23.560000000000002</v>
      </c>
    </row>
    <row r="806" spans="1:11" x14ac:dyDescent="0.25">
      <c r="A806" s="423" t="s">
        <v>1919</v>
      </c>
      <c r="B806" s="94" t="s">
        <v>689</v>
      </c>
      <c r="C806" s="423">
        <v>85141</v>
      </c>
      <c r="D806" s="94" t="s">
        <v>1984</v>
      </c>
      <c r="E806" s="123" t="s">
        <v>1368</v>
      </c>
      <c r="F806" s="94" t="s">
        <v>2086</v>
      </c>
      <c r="G806" s="94" t="s">
        <v>1655</v>
      </c>
      <c r="H806" s="94" t="s">
        <v>2007</v>
      </c>
      <c r="I806" s="94" t="s">
        <v>717</v>
      </c>
      <c r="J806" s="423">
        <v>2019</v>
      </c>
      <c r="K806" s="350">
        <v>479.24400000000003</v>
      </c>
    </row>
    <row r="807" spans="1:11" x14ac:dyDescent="0.25">
      <c r="A807" s="423" t="s">
        <v>1919</v>
      </c>
      <c r="B807" s="94" t="s">
        <v>689</v>
      </c>
      <c r="C807" s="423">
        <v>85141</v>
      </c>
      <c r="D807" s="94" t="s">
        <v>1984</v>
      </c>
      <c r="E807" s="123" t="s">
        <v>1368</v>
      </c>
      <c r="F807" s="94" t="s">
        <v>2086</v>
      </c>
      <c r="G807" s="94" t="s">
        <v>1657</v>
      </c>
      <c r="H807" s="94" t="s">
        <v>2008</v>
      </c>
      <c r="I807" s="94" t="s">
        <v>717</v>
      </c>
      <c r="J807" s="423">
        <v>2019</v>
      </c>
      <c r="K807" s="350">
        <v>377.80900000000003</v>
      </c>
    </row>
    <row r="808" spans="1:11" x14ac:dyDescent="0.25">
      <c r="A808" s="423" t="s">
        <v>1919</v>
      </c>
      <c r="B808" s="94" t="s">
        <v>689</v>
      </c>
      <c r="C808" s="423">
        <v>85141</v>
      </c>
      <c r="D808" s="94" t="s">
        <v>1984</v>
      </c>
      <c r="E808" s="123" t="s">
        <v>1368</v>
      </c>
      <c r="F808" s="94" t="s">
        <v>2086</v>
      </c>
      <c r="G808" s="94" t="s">
        <v>1659</v>
      </c>
      <c r="H808" s="94" t="s">
        <v>2009</v>
      </c>
      <c r="I808" s="94" t="s">
        <v>717</v>
      </c>
      <c r="J808" s="423">
        <v>2019</v>
      </c>
      <c r="K808" s="350">
        <v>90.608000000000004</v>
      </c>
    </row>
    <row r="809" spans="1:11" x14ac:dyDescent="0.25">
      <c r="A809" s="423" t="s">
        <v>1919</v>
      </c>
      <c r="B809" s="94" t="s">
        <v>689</v>
      </c>
      <c r="C809" s="423">
        <v>85141</v>
      </c>
      <c r="D809" s="94" t="s">
        <v>1984</v>
      </c>
      <c r="E809" s="123" t="s">
        <v>1368</v>
      </c>
      <c r="F809" s="94" t="s">
        <v>2086</v>
      </c>
      <c r="G809" s="94" t="s">
        <v>1661</v>
      </c>
      <c r="H809" s="94" t="s">
        <v>2010</v>
      </c>
      <c r="I809" s="94" t="s">
        <v>717</v>
      </c>
      <c r="J809" s="423">
        <v>2019</v>
      </c>
      <c r="K809" s="350">
        <v>10.827</v>
      </c>
    </row>
    <row r="810" spans="1:11" x14ac:dyDescent="0.25">
      <c r="A810" s="423" t="s">
        <v>1919</v>
      </c>
      <c r="B810" s="94" t="s">
        <v>689</v>
      </c>
      <c r="C810" s="423">
        <v>85141</v>
      </c>
      <c r="D810" s="94" t="s">
        <v>1984</v>
      </c>
      <c r="E810" s="123" t="s">
        <v>1368</v>
      </c>
      <c r="F810" s="94" t="s">
        <v>2086</v>
      </c>
      <c r="G810" s="94" t="s">
        <v>1663</v>
      </c>
      <c r="H810" s="94" t="s">
        <v>2011</v>
      </c>
      <c r="I810" s="94" t="s">
        <v>717</v>
      </c>
      <c r="J810" s="423">
        <v>2019</v>
      </c>
      <c r="K810" s="350">
        <v>16.105</v>
      </c>
    </row>
    <row r="811" spans="1:11" x14ac:dyDescent="0.25">
      <c r="A811" s="423" t="s">
        <v>1919</v>
      </c>
      <c r="B811" s="94" t="s">
        <v>689</v>
      </c>
      <c r="C811" s="423">
        <v>85141</v>
      </c>
      <c r="D811" s="94" t="s">
        <v>1984</v>
      </c>
      <c r="E811" s="123" t="s">
        <v>1368</v>
      </c>
      <c r="F811" s="94" t="s">
        <v>2086</v>
      </c>
      <c r="G811" s="94" t="s">
        <v>1665</v>
      </c>
      <c r="H811" s="94" t="s">
        <v>2012</v>
      </c>
      <c r="I811" s="94" t="s">
        <v>717</v>
      </c>
      <c r="J811" s="423">
        <v>2019</v>
      </c>
      <c r="K811" s="350">
        <v>32.5</v>
      </c>
    </row>
    <row r="812" spans="1:11" x14ac:dyDescent="0.25">
      <c r="A812" s="423" t="s">
        <v>1919</v>
      </c>
      <c r="B812" s="94" t="s">
        <v>689</v>
      </c>
      <c r="C812" s="423">
        <v>85141</v>
      </c>
      <c r="D812" s="94" t="s">
        <v>1984</v>
      </c>
      <c r="E812" s="123" t="s">
        <v>1368</v>
      </c>
      <c r="F812" s="94" t="s">
        <v>2086</v>
      </c>
      <c r="G812" s="94" t="s">
        <v>1667</v>
      </c>
      <c r="H812" s="94" t="s">
        <v>2013</v>
      </c>
      <c r="I812" s="94" t="s">
        <v>717</v>
      </c>
      <c r="J812" s="423">
        <v>2019</v>
      </c>
      <c r="K812" s="350">
        <v>7.0919999999999996</v>
      </c>
    </row>
    <row r="813" spans="1:11" x14ac:dyDescent="0.25">
      <c r="A813" s="423" t="s">
        <v>1919</v>
      </c>
      <c r="B813" s="94" t="s">
        <v>689</v>
      </c>
      <c r="C813" s="423">
        <v>85141</v>
      </c>
      <c r="D813" s="94" t="s">
        <v>1984</v>
      </c>
      <c r="E813" s="123" t="s">
        <v>1368</v>
      </c>
      <c r="F813" s="94" t="s">
        <v>2086</v>
      </c>
      <c r="G813" s="94" t="s">
        <v>1669</v>
      </c>
      <c r="H813" s="94" t="s">
        <v>2014</v>
      </c>
      <c r="I813" s="94" t="s">
        <v>717</v>
      </c>
      <c r="J813" s="423">
        <v>2019</v>
      </c>
      <c r="K813" s="350">
        <v>29.667999999999999</v>
      </c>
    </row>
    <row r="814" spans="1:11" x14ac:dyDescent="0.25">
      <c r="A814" s="423" t="s">
        <v>1919</v>
      </c>
      <c r="B814" s="94" t="s">
        <v>689</v>
      </c>
      <c r="C814" s="423">
        <v>85141</v>
      </c>
      <c r="D814" s="94" t="s">
        <v>1984</v>
      </c>
      <c r="E814" s="123" t="s">
        <v>1368</v>
      </c>
      <c r="F814" s="94" t="s">
        <v>2086</v>
      </c>
      <c r="G814" s="94" t="s">
        <v>1671</v>
      </c>
      <c r="H814" s="94" t="s">
        <v>2015</v>
      </c>
      <c r="I814" s="94" t="s">
        <v>717</v>
      </c>
      <c r="J814" s="423">
        <v>2019</v>
      </c>
      <c r="K814" s="350">
        <v>86.921999999999997</v>
      </c>
    </row>
    <row r="815" spans="1:11" x14ac:dyDescent="0.25">
      <c r="A815" s="423" t="s">
        <v>1919</v>
      </c>
      <c r="B815" s="94" t="s">
        <v>689</v>
      </c>
      <c r="C815" s="423">
        <v>85141</v>
      </c>
      <c r="D815" s="94" t="s">
        <v>1984</v>
      </c>
      <c r="E815" s="123" t="s">
        <v>1368</v>
      </c>
      <c r="F815" s="94" t="s">
        <v>2086</v>
      </c>
      <c r="G815" s="94" t="s">
        <v>1673</v>
      </c>
      <c r="H815" s="94" t="s">
        <v>2016</v>
      </c>
      <c r="I815" s="94" t="s">
        <v>717</v>
      </c>
      <c r="J815" s="423">
        <v>2019</v>
      </c>
      <c r="K815" s="350">
        <v>10.555999999999999</v>
      </c>
    </row>
    <row r="816" spans="1:11" x14ac:dyDescent="0.25">
      <c r="A816" s="423" t="s">
        <v>1919</v>
      </c>
      <c r="B816" s="94" t="s">
        <v>689</v>
      </c>
      <c r="C816" s="423">
        <v>85141</v>
      </c>
      <c r="D816" s="94" t="s">
        <v>1984</v>
      </c>
      <c r="E816" s="123" t="s">
        <v>1368</v>
      </c>
      <c r="F816" s="94" t="s">
        <v>2086</v>
      </c>
      <c r="G816" s="94" t="s">
        <v>1675</v>
      </c>
      <c r="H816" s="94" t="s">
        <v>2017</v>
      </c>
      <c r="I816" s="94" t="s">
        <v>717</v>
      </c>
      <c r="J816" s="423">
        <v>2019</v>
      </c>
      <c r="K816" s="350">
        <v>4.7300000000000004</v>
      </c>
    </row>
    <row r="817" spans="1:11" x14ac:dyDescent="0.25">
      <c r="A817" s="423" t="s">
        <v>1919</v>
      </c>
      <c r="B817" s="94" t="s">
        <v>689</v>
      </c>
      <c r="C817" s="423">
        <v>85141</v>
      </c>
      <c r="D817" s="94" t="s">
        <v>1984</v>
      </c>
      <c r="E817" s="123" t="s">
        <v>1368</v>
      </c>
      <c r="F817" s="94" t="s">
        <v>2086</v>
      </c>
      <c r="G817" s="94" t="s">
        <v>1677</v>
      </c>
      <c r="H817" s="94" t="s">
        <v>2018</v>
      </c>
      <c r="I817" s="94" t="s">
        <v>717</v>
      </c>
      <c r="J817" s="423">
        <v>2019</v>
      </c>
      <c r="K817" s="350">
        <v>23.233000000000001</v>
      </c>
    </row>
    <row r="818" spans="1:11" x14ac:dyDescent="0.25">
      <c r="A818" s="423" t="s">
        <v>1919</v>
      </c>
      <c r="B818" s="94" t="s">
        <v>689</v>
      </c>
      <c r="C818" s="423">
        <v>85141</v>
      </c>
      <c r="D818" s="94" t="s">
        <v>1984</v>
      </c>
      <c r="E818" s="123" t="s">
        <v>1368</v>
      </c>
      <c r="F818" s="94" t="s">
        <v>2086</v>
      </c>
      <c r="G818" s="94" t="s">
        <v>1679</v>
      </c>
      <c r="H818" s="94" t="s">
        <v>2019</v>
      </c>
      <c r="I818" s="94" t="s">
        <v>717</v>
      </c>
      <c r="J818" s="423">
        <v>2019</v>
      </c>
      <c r="K818" s="350">
        <v>8543.8639999999996</v>
      </c>
    </row>
    <row r="819" spans="1:11" x14ac:dyDescent="0.25">
      <c r="A819" s="423" t="s">
        <v>1919</v>
      </c>
      <c r="B819" s="94" t="s">
        <v>689</v>
      </c>
      <c r="C819" s="423">
        <v>85141</v>
      </c>
      <c r="D819" s="94" t="s">
        <v>1984</v>
      </c>
      <c r="E819" s="123" t="s">
        <v>1368</v>
      </c>
      <c r="F819" s="94" t="s">
        <v>2086</v>
      </c>
      <c r="G819" s="94" t="s">
        <v>1681</v>
      </c>
      <c r="H819" s="94" t="s">
        <v>2020</v>
      </c>
      <c r="I819" s="94" t="s">
        <v>717</v>
      </c>
      <c r="J819" s="423">
        <v>2019</v>
      </c>
      <c r="K819" s="350">
        <v>8540.9890000000014</v>
      </c>
    </row>
    <row r="820" spans="1:11" x14ac:dyDescent="0.25">
      <c r="A820" s="423" t="s">
        <v>1919</v>
      </c>
      <c r="B820" s="94" t="s">
        <v>689</v>
      </c>
      <c r="C820" s="423">
        <v>85141</v>
      </c>
      <c r="D820" s="94" t="s">
        <v>1984</v>
      </c>
      <c r="E820" s="123" t="s">
        <v>1368</v>
      </c>
      <c r="F820" s="94" t="s">
        <v>2086</v>
      </c>
      <c r="G820" s="94" t="s">
        <v>1683</v>
      </c>
      <c r="H820" s="94" t="s">
        <v>2021</v>
      </c>
      <c r="I820" s="94" t="s">
        <v>717</v>
      </c>
      <c r="J820" s="423">
        <v>2019</v>
      </c>
      <c r="K820" s="350">
        <v>2.8759999999999999</v>
      </c>
    </row>
    <row r="821" spans="1:11" x14ac:dyDescent="0.25">
      <c r="A821" s="423" t="s">
        <v>1919</v>
      </c>
      <c r="B821" s="94" t="s">
        <v>689</v>
      </c>
      <c r="C821" s="423">
        <v>85141</v>
      </c>
      <c r="D821" s="94" t="s">
        <v>1984</v>
      </c>
      <c r="E821" s="123" t="s">
        <v>1368</v>
      </c>
      <c r="F821" s="94" t="s">
        <v>2086</v>
      </c>
      <c r="G821" s="94" t="s">
        <v>1685</v>
      </c>
      <c r="H821" s="94" t="s">
        <v>2022</v>
      </c>
      <c r="I821" s="94" t="s">
        <v>717</v>
      </c>
      <c r="J821" s="423">
        <v>2019</v>
      </c>
      <c r="K821" s="350">
        <v>76.834000000000003</v>
      </c>
    </row>
    <row r="822" spans="1:11" x14ac:dyDescent="0.25">
      <c r="A822" s="423" t="s">
        <v>1919</v>
      </c>
      <c r="B822" s="94" t="s">
        <v>689</v>
      </c>
      <c r="C822" s="423">
        <v>85141</v>
      </c>
      <c r="D822" s="94" t="s">
        <v>1984</v>
      </c>
      <c r="E822" s="123" t="s">
        <v>1368</v>
      </c>
      <c r="F822" s="94" t="s">
        <v>2086</v>
      </c>
      <c r="G822" s="94" t="s">
        <v>1687</v>
      </c>
      <c r="H822" s="94" t="s">
        <v>2023</v>
      </c>
      <c r="I822" s="94" t="s">
        <v>717</v>
      </c>
      <c r="J822" s="423">
        <v>2019</v>
      </c>
      <c r="K822" s="350" t="s">
        <v>10</v>
      </c>
    </row>
    <row r="823" spans="1:11" x14ac:dyDescent="0.25">
      <c r="A823" s="423" t="s">
        <v>1919</v>
      </c>
      <c r="B823" s="94" t="s">
        <v>689</v>
      </c>
      <c r="C823" s="423">
        <v>85141</v>
      </c>
      <c r="D823" s="94" t="s">
        <v>1984</v>
      </c>
      <c r="E823" s="123" t="s">
        <v>1368</v>
      </c>
      <c r="F823" s="94" t="s">
        <v>2086</v>
      </c>
      <c r="G823" s="94" t="s">
        <v>1689</v>
      </c>
      <c r="H823" s="94" t="s">
        <v>2024</v>
      </c>
      <c r="I823" s="94" t="s">
        <v>717</v>
      </c>
      <c r="J823" s="423">
        <v>2019</v>
      </c>
      <c r="K823" s="350">
        <v>76.832999999999998</v>
      </c>
    </row>
    <row r="824" spans="1:11" x14ac:dyDescent="0.25">
      <c r="A824" s="423" t="s">
        <v>1919</v>
      </c>
      <c r="B824" s="94" t="s">
        <v>689</v>
      </c>
      <c r="C824" s="423">
        <v>85141</v>
      </c>
      <c r="D824" s="94" t="s">
        <v>1984</v>
      </c>
      <c r="E824" s="123" t="s">
        <v>1368</v>
      </c>
      <c r="F824" s="94" t="s">
        <v>2086</v>
      </c>
      <c r="G824" s="94" t="s">
        <v>1691</v>
      </c>
      <c r="H824" s="94" t="s">
        <v>2025</v>
      </c>
      <c r="I824" s="94" t="s">
        <v>717</v>
      </c>
      <c r="J824" s="423">
        <v>2019</v>
      </c>
      <c r="K824" s="350" t="s">
        <v>10</v>
      </c>
    </row>
    <row r="825" spans="1:11" x14ac:dyDescent="0.25">
      <c r="A825" s="423" t="s">
        <v>1919</v>
      </c>
      <c r="B825" s="94" t="s">
        <v>689</v>
      </c>
      <c r="C825" s="423">
        <v>85141</v>
      </c>
      <c r="D825" s="94" t="s">
        <v>1984</v>
      </c>
      <c r="E825" s="123" t="s">
        <v>1368</v>
      </c>
      <c r="F825" s="94" t="s">
        <v>2086</v>
      </c>
      <c r="G825" s="94" t="s">
        <v>1693</v>
      </c>
      <c r="H825" s="94" t="s">
        <v>2026</v>
      </c>
      <c r="I825" s="94" t="s">
        <v>717</v>
      </c>
      <c r="J825" s="423">
        <v>2019</v>
      </c>
      <c r="K825" s="350">
        <v>76.832999999999998</v>
      </c>
    </row>
    <row r="826" spans="1:11" x14ac:dyDescent="0.25">
      <c r="A826" s="423" t="s">
        <v>1919</v>
      </c>
      <c r="B826" s="94" t="s">
        <v>689</v>
      </c>
      <c r="C826" s="423">
        <v>85141</v>
      </c>
      <c r="D826" s="94" t="s">
        <v>1984</v>
      </c>
      <c r="E826" s="123" t="s">
        <v>1368</v>
      </c>
      <c r="F826" s="94" t="s">
        <v>2086</v>
      </c>
      <c r="G826" s="94" t="s">
        <v>1695</v>
      </c>
      <c r="H826" s="94" t="s">
        <v>2027</v>
      </c>
      <c r="I826" s="94" t="s">
        <v>717</v>
      </c>
      <c r="J826" s="423">
        <v>2019</v>
      </c>
      <c r="K826" s="350">
        <v>3.9220000000000002</v>
      </c>
    </row>
    <row r="827" spans="1:11" x14ac:dyDescent="0.25">
      <c r="A827" s="423" t="s">
        <v>1919</v>
      </c>
      <c r="B827" s="94" t="s">
        <v>689</v>
      </c>
      <c r="C827" s="423">
        <v>85141</v>
      </c>
      <c r="D827" s="94" t="s">
        <v>1984</v>
      </c>
      <c r="E827" s="123" t="s">
        <v>1368</v>
      </c>
      <c r="F827" s="94" t="s">
        <v>2086</v>
      </c>
      <c r="G827" s="94" t="s">
        <v>1697</v>
      </c>
      <c r="H827" s="94" t="s">
        <v>2028</v>
      </c>
      <c r="I827" s="94" t="s">
        <v>717</v>
      </c>
      <c r="J827" s="423">
        <v>2019</v>
      </c>
      <c r="K827" s="350">
        <v>0.71499999999999997</v>
      </c>
    </row>
    <row r="828" spans="1:11" x14ac:dyDescent="0.25">
      <c r="A828" s="423" t="s">
        <v>1919</v>
      </c>
      <c r="B828" s="94" t="s">
        <v>689</v>
      </c>
      <c r="C828" s="423">
        <v>85141</v>
      </c>
      <c r="D828" s="94" t="s">
        <v>1984</v>
      </c>
      <c r="E828" s="123" t="s">
        <v>1368</v>
      </c>
      <c r="F828" s="94" t="s">
        <v>2086</v>
      </c>
      <c r="G828" s="94" t="s">
        <v>1699</v>
      </c>
      <c r="H828" s="94" t="s">
        <v>2029</v>
      </c>
      <c r="I828" s="94" t="s">
        <v>717</v>
      </c>
      <c r="J828" s="423">
        <v>2019</v>
      </c>
      <c r="K828" s="350">
        <v>3.2080000000000002</v>
      </c>
    </row>
    <row r="829" spans="1:11" x14ac:dyDescent="0.25">
      <c r="A829" s="423" t="s">
        <v>1919</v>
      </c>
      <c r="B829" s="94" t="s">
        <v>689</v>
      </c>
      <c r="C829" s="423">
        <v>85141</v>
      </c>
      <c r="D829" s="94" t="s">
        <v>1984</v>
      </c>
      <c r="E829" s="123" t="s">
        <v>1368</v>
      </c>
      <c r="F829" s="94" t="s">
        <v>2086</v>
      </c>
      <c r="G829" s="94" t="s">
        <v>1701</v>
      </c>
      <c r="H829" s="94" t="s">
        <v>2030</v>
      </c>
      <c r="I829" s="94" t="s">
        <v>717</v>
      </c>
      <c r="J829" s="423">
        <v>2019</v>
      </c>
      <c r="K829" s="350">
        <v>72.456999999999994</v>
      </c>
    </row>
    <row r="830" spans="1:11" x14ac:dyDescent="0.25">
      <c r="A830" s="423" t="s">
        <v>1919</v>
      </c>
      <c r="B830" s="94" t="s">
        <v>689</v>
      </c>
      <c r="C830" s="423">
        <v>85141</v>
      </c>
      <c r="D830" s="94" t="s">
        <v>1984</v>
      </c>
      <c r="E830" s="123" t="s">
        <v>1368</v>
      </c>
      <c r="F830" s="94" t="s">
        <v>2086</v>
      </c>
      <c r="G830" s="94" t="s">
        <v>1703</v>
      </c>
      <c r="H830" s="94" t="s">
        <v>2031</v>
      </c>
      <c r="I830" s="94" t="s">
        <v>717</v>
      </c>
      <c r="J830" s="423">
        <v>2019</v>
      </c>
      <c r="K830" s="350">
        <v>13.324999999999999</v>
      </c>
    </row>
    <row r="831" spans="1:11" x14ac:dyDescent="0.25">
      <c r="A831" s="423" t="s">
        <v>1919</v>
      </c>
      <c r="B831" s="94" t="s">
        <v>689</v>
      </c>
      <c r="C831" s="423">
        <v>85141</v>
      </c>
      <c r="D831" s="94" t="s">
        <v>1984</v>
      </c>
      <c r="E831" s="123" t="s">
        <v>1368</v>
      </c>
      <c r="F831" s="94" t="s">
        <v>2086</v>
      </c>
      <c r="G831" s="94" t="s">
        <v>1705</v>
      </c>
      <c r="H831" s="94" t="s">
        <v>2032</v>
      </c>
      <c r="I831" s="94" t="s">
        <v>717</v>
      </c>
      <c r="J831" s="423">
        <v>2019</v>
      </c>
      <c r="K831" s="350">
        <v>26.341000000000001</v>
      </c>
    </row>
    <row r="832" spans="1:11" x14ac:dyDescent="0.25">
      <c r="A832" s="423" t="s">
        <v>1919</v>
      </c>
      <c r="B832" s="94" t="s">
        <v>689</v>
      </c>
      <c r="C832" s="423">
        <v>85141</v>
      </c>
      <c r="D832" s="94" t="s">
        <v>1984</v>
      </c>
      <c r="E832" s="123" t="s">
        <v>1368</v>
      </c>
      <c r="F832" s="94" t="s">
        <v>2086</v>
      </c>
      <c r="G832" s="94" t="s">
        <v>1707</v>
      </c>
      <c r="H832" s="94" t="s">
        <v>2033</v>
      </c>
      <c r="I832" s="94" t="s">
        <v>717</v>
      </c>
      <c r="J832" s="423">
        <v>2019</v>
      </c>
      <c r="K832" s="350">
        <v>32.790999999999997</v>
      </c>
    </row>
    <row r="833" spans="1:11" x14ac:dyDescent="0.25">
      <c r="A833" s="423" t="s">
        <v>1919</v>
      </c>
      <c r="B833" s="94" t="s">
        <v>689</v>
      </c>
      <c r="C833" s="423">
        <v>85141</v>
      </c>
      <c r="D833" s="94" t="s">
        <v>1984</v>
      </c>
      <c r="E833" s="123" t="s">
        <v>1368</v>
      </c>
      <c r="F833" s="94" t="s">
        <v>2086</v>
      </c>
      <c r="G833" s="94" t="s">
        <v>1709</v>
      </c>
      <c r="H833" s="94" t="s">
        <v>2034</v>
      </c>
      <c r="I833" s="94" t="s">
        <v>717</v>
      </c>
      <c r="J833" s="423">
        <v>2019</v>
      </c>
      <c r="K833" s="350">
        <v>2.9630000000000001</v>
      </c>
    </row>
    <row r="834" spans="1:11" x14ac:dyDescent="0.25">
      <c r="A834" s="423" t="s">
        <v>1919</v>
      </c>
      <c r="B834" s="94" t="s">
        <v>689</v>
      </c>
      <c r="C834" s="423">
        <v>85141</v>
      </c>
      <c r="D834" s="94" t="s">
        <v>1984</v>
      </c>
      <c r="E834" s="123" t="s">
        <v>1368</v>
      </c>
      <c r="F834" s="94" t="s">
        <v>2086</v>
      </c>
      <c r="G834" s="94" t="s">
        <v>1711</v>
      </c>
      <c r="H834" s="94" t="s">
        <v>2035</v>
      </c>
      <c r="I834" s="94" t="s">
        <v>717</v>
      </c>
      <c r="J834" s="423">
        <v>2019</v>
      </c>
      <c r="K834" s="350">
        <v>3.0000000000000001E-3</v>
      </c>
    </row>
    <row r="835" spans="1:11" x14ac:dyDescent="0.25">
      <c r="A835" s="423" t="s">
        <v>1919</v>
      </c>
      <c r="B835" s="94" t="s">
        <v>689</v>
      </c>
      <c r="C835" s="423">
        <v>85141</v>
      </c>
      <c r="D835" s="94" t="s">
        <v>1984</v>
      </c>
      <c r="E835" s="123" t="s">
        <v>1368</v>
      </c>
      <c r="F835" s="94" t="s">
        <v>2086</v>
      </c>
      <c r="G835" s="94" t="s">
        <v>1713</v>
      </c>
      <c r="H835" s="94" t="s">
        <v>2036</v>
      </c>
      <c r="I835" s="94" t="s">
        <v>717</v>
      </c>
      <c r="J835" s="423">
        <v>2019</v>
      </c>
      <c r="K835" s="350">
        <v>0.64500000000000002</v>
      </c>
    </row>
    <row r="836" spans="1:11" x14ac:dyDescent="0.25">
      <c r="A836" s="423" t="s">
        <v>1919</v>
      </c>
      <c r="B836" s="94" t="s">
        <v>689</v>
      </c>
      <c r="C836" s="423">
        <v>85141</v>
      </c>
      <c r="D836" s="94" t="s">
        <v>1984</v>
      </c>
      <c r="E836" s="123" t="s">
        <v>1368</v>
      </c>
      <c r="F836" s="94" t="s">
        <v>2086</v>
      </c>
      <c r="G836" s="94" t="s">
        <v>1715</v>
      </c>
      <c r="H836" s="94" t="s">
        <v>2037</v>
      </c>
      <c r="I836" s="94" t="s">
        <v>717</v>
      </c>
      <c r="J836" s="423">
        <v>2019</v>
      </c>
      <c r="K836" s="350">
        <v>2.1999999999999999E-2</v>
      </c>
    </row>
    <row r="837" spans="1:11" x14ac:dyDescent="0.25">
      <c r="A837" s="423" t="s">
        <v>1919</v>
      </c>
      <c r="B837" s="94" t="s">
        <v>689</v>
      </c>
      <c r="C837" s="423">
        <v>85141</v>
      </c>
      <c r="D837" s="94" t="s">
        <v>1984</v>
      </c>
      <c r="E837" s="123" t="s">
        <v>1368</v>
      </c>
      <c r="F837" s="94" t="s">
        <v>2086</v>
      </c>
      <c r="G837" s="94" t="s">
        <v>1717</v>
      </c>
      <c r="H837" s="94" t="s">
        <v>2038</v>
      </c>
      <c r="I837" s="94" t="s">
        <v>717</v>
      </c>
      <c r="J837" s="423">
        <v>2019</v>
      </c>
      <c r="K837" s="350">
        <v>6.0000000000000001E-3</v>
      </c>
    </row>
    <row r="838" spans="1:11" x14ac:dyDescent="0.25">
      <c r="A838" s="423" t="s">
        <v>1919</v>
      </c>
      <c r="B838" s="94" t="s">
        <v>689</v>
      </c>
      <c r="C838" s="423">
        <v>85141</v>
      </c>
      <c r="D838" s="94" t="s">
        <v>1984</v>
      </c>
      <c r="E838" s="123" t="s">
        <v>1368</v>
      </c>
      <c r="F838" s="94" t="s">
        <v>2086</v>
      </c>
      <c r="G838" s="94" t="s">
        <v>1719</v>
      </c>
      <c r="H838" s="94" t="s">
        <v>2039</v>
      </c>
      <c r="I838" s="94" t="s">
        <v>717</v>
      </c>
      <c r="J838" s="423">
        <v>2019</v>
      </c>
      <c r="K838" s="350">
        <v>2.1429999999999998</v>
      </c>
    </row>
    <row r="839" spans="1:11" x14ac:dyDescent="0.25">
      <c r="A839" s="423" t="s">
        <v>1919</v>
      </c>
      <c r="B839" s="94" t="s">
        <v>689</v>
      </c>
      <c r="C839" s="423">
        <v>85141</v>
      </c>
      <c r="D839" s="94" t="s">
        <v>1984</v>
      </c>
      <c r="E839" s="123" t="s">
        <v>1368</v>
      </c>
      <c r="F839" s="94" t="s">
        <v>2086</v>
      </c>
      <c r="G839" s="94" t="s">
        <v>1721</v>
      </c>
      <c r="H839" s="94" t="s">
        <v>2040</v>
      </c>
      <c r="I839" s="94" t="s">
        <v>717</v>
      </c>
      <c r="J839" s="423">
        <v>2019</v>
      </c>
      <c r="K839" s="350">
        <v>0.14499999999999999</v>
      </c>
    </row>
    <row r="840" spans="1:11" x14ac:dyDescent="0.25">
      <c r="A840" s="423" t="s">
        <v>1919</v>
      </c>
      <c r="B840" s="94" t="s">
        <v>689</v>
      </c>
      <c r="C840" s="423">
        <v>85141</v>
      </c>
      <c r="D840" s="94" t="s">
        <v>1984</v>
      </c>
      <c r="E840" s="123" t="s">
        <v>1368</v>
      </c>
      <c r="F840" s="94" t="s">
        <v>2086</v>
      </c>
      <c r="G840" s="94" t="s">
        <v>1723</v>
      </c>
      <c r="H840" s="94" t="s">
        <v>2041</v>
      </c>
      <c r="I840" s="94" t="s">
        <v>717</v>
      </c>
      <c r="J840" s="423">
        <v>2019</v>
      </c>
      <c r="K840" s="350">
        <v>5.335</v>
      </c>
    </row>
    <row r="841" spans="1:11" x14ac:dyDescent="0.25">
      <c r="A841" s="423" t="s">
        <v>1919</v>
      </c>
      <c r="B841" s="94" t="s">
        <v>689</v>
      </c>
      <c r="C841" s="423">
        <v>85141</v>
      </c>
      <c r="D841" s="94" t="s">
        <v>1984</v>
      </c>
      <c r="E841" s="123" t="s">
        <v>1368</v>
      </c>
      <c r="F841" s="94" t="s">
        <v>2086</v>
      </c>
      <c r="G841" s="94" t="s">
        <v>1725</v>
      </c>
      <c r="H841" s="94" t="s">
        <v>2042</v>
      </c>
      <c r="I841" s="94" t="s">
        <v>717</v>
      </c>
      <c r="J841" s="423">
        <v>2019</v>
      </c>
      <c r="K841" s="350">
        <v>20.466000000000001</v>
      </c>
    </row>
    <row r="842" spans="1:11" x14ac:dyDescent="0.25">
      <c r="A842" s="423" t="s">
        <v>1919</v>
      </c>
      <c r="B842" s="94" t="s">
        <v>689</v>
      </c>
      <c r="C842" s="423">
        <v>85141</v>
      </c>
      <c r="D842" s="94" t="s">
        <v>1984</v>
      </c>
      <c r="E842" s="123" t="s">
        <v>1368</v>
      </c>
      <c r="F842" s="94" t="s">
        <v>2086</v>
      </c>
      <c r="G842" s="94" t="s">
        <v>1727</v>
      </c>
      <c r="H842" s="94" t="s">
        <v>2043</v>
      </c>
      <c r="I842" s="94" t="s">
        <v>717</v>
      </c>
      <c r="J842" s="423">
        <v>2019</v>
      </c>
      <c r="K842" s="350">
        <v>2.585</v>
      </c>
    </row>
    <row r="843" spans="1:11" x14ac:dyDescent="0.25">
      <c r="A843" s="423" t="s">
        <v>1919</v>
      </c>
      <c r="B843" s="94" t="s">
        <v>689</v>
      </c>
      <c r="C843" s="423">
        <v>85141</v>
      </c>
      <c r="D843" s="94" t="s">
        <v>1984</v>
      </c>
      <c r="E843" s="123" t="s">
        <v>1368</v>
      </c>
      <c r="F843" s="94" t="s">
        <v>2086</v>
      </c>
      <c r="G843" s="94" t="s">
        <v>1729</v>
      </c>
      <c r="H843" s="94" t="s">
        <v>2044</v>
      </c>
      <c r="I843" s="94" t="s">
        <v>717</v>
      </c>
      <c r="J843" s="423">
        <v>2019</v>
      </c>
      <c r="K843" s="350">
        <v>61.069000000000003</v>
      </c>
    </row>
    <row r="844" spans="1:11" x14ac:dyDescent="0.25">
      <c r="A844" s="423" t="s">
        <v>1919</v>
      </c>
      <c r="B844" s="94" t="s">
        <v>689</v>
      </c>
      <c r="C844" s="423">
        <v>85141</v>
      </c>
      <c r="D844" s="94" t="s">
        <v>1984</v>
      </c>
      <c r="E844" s="123" t="s">
        <v>1368</v>
      </c>
      <c r="F844" s="94" t="s">
        <v>2086</v>
      </c>
      <c r="G844" s="94" t="s">
        <v>1731</v>
      </c>
      <c r="H844" s="94" t="s">
        <v>2045</v>
      </c>
      <c r="I844" s="94" t="s">
        <v>717</v>
      </c>
      <c r="J844" s="423">
        <v>2019</v>
      </c>
      <c r="K844" s="350">
        <v>60.707999999999998</v>
      </c>
    </row>
    <row r="845" spans="1:11" x14ac:dyDescent="0.25">
      <c r="A845" s="423" t="s">
        <v>1919</v>
      </c>
      <c r="B845" s="94" t="s">
        <v>689</v>
      </c>
      <c r="C845" s="423">
        <v>85141</v>
      </c>
      <c r="D845" s="94" t="s">
        <v>1984</v>
      </c>
      <c r="E845" s="123" t="s">
        <v>1368</v>
      </c>
      <c r="F845" s="94" t="s">
        <v>2086</v>
      </c>
      <c r="G845" s="94" t="s">
        <v>1733</v>
      </c>
      <c r="H845" s="94" t="s">
        <v>2046</v>
      </c>
      <c r="I845" s="94" t="s">
        <v>717</v>
      </c>
      <c r="J845" s="423">
        <v>2019</v>
      </c>
      <c r="K845" s="350">
        <v>150.42500000000001</v>
      </c>
    </row>
    <row r="846" spans="1:11" x14ac:dyDescent="0.25">
      <c r="A846" s="423" t="s">
        <v>1919</v>
      </c>
      <c r="B846" s="94" t="s">
        <v>689</v>
      </c>
      <c r="C846" s="423">
        <v>85141</v>
      </c>
      <c r="D846" s="94" t="s">
        <v>1984</v>
      </c>
      <c r="E846" s="123" t="s">
        <v>1368</v>
      </c>
      <c r="F846" s="94" t="s">
        <v>2086</v>
      </c>
      <c r="G846" s="94" t="s">
        <v>1735</v>
      </c>
      <c r="H846" s="94" t="s">
        <v>2047</v>
      </c>
      <c r="I846" s="94" t="s">
        <v>717</v>
      </c>
      <c r="J846" s="423">
        <v>2019</v>
      </c>
      <c r="K846" s="350" t="s">
        <v>10</v>
      </c>
    </row>
    <row r="847" spans="1:11" x14ac:dyDescent="0.25">
      <c r="A847" s="423" t="s">
        <v>1919</v>
      </c>
      <c r="B847" s="94" t="s">
        <v>689</v>
      </c>
      <c r="C847" s="423">
        <v>85141</v>
      </c>
      <c r="D847" s="94" t="s">
        <v>1984</v>
      </c>
      <c r="E847" s="123" t="s">
        <v>1368</v>
      </c>
      <c r="F847" s="94" t="s">
        <v>2086</v>
      </c>
      <c r="G847" s="94" t="s">
        <v>1737</v>
      </c>
      <c r="H847" s="94" t="s">
        <v>2048</v>
      </c>
      <c r="I847" s="94" t="s">
        <v>717</v>
      </c>
      <c r="J847" s="423">
        <v>2019</v>
      </c>
      <c r="K847" s="350">
        <v>2.9340000000000002</v>
      </c>
    </row>
    <row r="848" spans="1:11" x14ac:dyDescent="0.25">
      <c r="A848" s="423" t="s">
        <v>1919</v>
      </c>
      <c r="B848" s="94" t="s">
        <v>689</v>
      </c>
      <c r="C848" s="423">
        <v>85141</v>
      </c>
      <c r="D848" s="94" t="s">
        <v>1984</v>
      </c>
      <c r="E848" s="123" t="s">
        <v>1368</v>
      </c>
      <c r="F848" s="94" t="s">
        <v>2086</v>
      </c>
      <c r="G848" s="94" t="s">
        <v>1739</v>
      </c>
      <c r="H848" s="94" t="s">
        <v>2049</v>
      </c>
      <c r="I848" s="94" t="s">
        <v>717</v>
      </c>
      <c r="J848" s="423">
        <v>2019</v>
      </c>
      <c r="K848" s="350">
        <v>7.6059999999999999</v>
      </c>
    </row>
    <row r="849" spans="1:11" x14ac:dyDescent="0.25">
      <c r="A849" s="423" t="s">
        <v>1919</v>
      </c>
      <c r="B849" s="94" t="s">
        <v>689</v>
      </c>
      <c r="C849" s="423">
        <v>85141</v>
      </c>
      <c r="D849" s="94" t="s">
        <v>1984</v>
      </c>
      <c r="E849" s="123" t="s">
        <v>1368</v>
      </c>
      <c r="F849" s="94" t="s">
        <v>2086</v>
      </c>
      <c r="G849" s="94" t="s">
        <v>1741</v>
      </c>
      <c r="H849" s="94" t="s">
        <v>2050</v>
      </c>
      <c r="I849" s="94" t="s">
        <v>717</v>
      </c>
      <c r="J849" s="423">
        <v>2019</v>
      </c>
      <c r="K849" s="350">
        <v>3.9780000000000002</v>
      </c>
    </row>
    <row r="850" spans="1:11" x14ac:dyDescent="0.25">
      <c r="A850" s="423" t="s">
        <v>1919</v>
      </c>
      <c r="B850" s="94" t="s">
        <v>689</v>
      </c>
      <c r="C850" s="423">
        <v>85141</v>
      </c>
      <c r="D850" s="94" t="s">
        <v>1984</v>
      </c>
      <c r="E850" s="123" t="s">
        <v>1368</v>
      </c>
      <c r="F850" s="94" t="s">
        <v>2086</v>
      </c>
      <c r="G850" s="94" t="s">
        <v>2051</v>
      </c>
      <c r="H850" s="94" t="s">
        <v>2052</v>
      </c>
      <c r="I850" s="94" t="s">
        <v>717</v>
      </c>
      <c r="J850" s="423">
        <v>2019</v>
      </c>
      <c r="K850" s="350">
        <v>13342.973999999998</v>
      </c>
    </row>
    <row r="851" spans="1:11" x14ac:dyDescent="0.25">
      <c r="A851" s="423" t="s">
        <v>1919</v>
      </c>
      <c r="B851" s="94" t="s">
        <v>689</v>
      </c>
      <c r="C851" s="423">
        <v>85141</v>
      </c>
      <c r="D851" s="94" t="s">
        <v>1984</v>
      </c>
      <c r="E851" s="123" t="s">
        <v>1368</v>
      </c>
      <c r="F851" s="94" t="s">
        <v>2086</v>
      </c>
      <c r="G851" s="94" t="s">
        <v>2053</v>
      </c>
      <c r="H851" s="94" t="s">
        <v>2054</v>
      </c>
      <c r="I851" s="94" t="s">
        <v>717</v>
      </c>
      <c r="J851" s="423">
        <v>2019</v>
      </c>
      <c r="K851" s="350" t="s">
        <v>10</v>
      </c>
    </row>
    <row r="852" spans="1:11" x14ac:dyDescent="0.25">
      <c r="A852" s="423" t="s">
        <v>1919</v>
      </c>
      <c r="B852" s="94" t="s">
        <v>689</v>
      </c>
      <c r="C852" s="423">
        <v>85141</v>
      </c>
      <c r="D852" s="94" t="s">
        <v>1984</v>
      </c>
      <c r="E852" s="123" t="s">
        <v>1368</v>
      </c>
      <c r="F852" s="94" t="s">
        <v>2086</v>
      </c>
      <c r="G852" s="94" t="s">
        <v>1184</v>
      </c>
      <c r="H852" s="250" t="s">
        <v>1185</v>
      </c>
      <c r="I852" s="94" t="s">
        <v>717</v>
      </c>
      <c r="J852" s="423">
        <v>2019</v>
      </c>
      <c r="K852" s="350" t="s">
        <v>249</v>
      </c>
    </row>
    <row r="853" spans="1:11" x14ac:dyDescent="0.25">
      <c r="A853" s="423" t="s">
        <v>1919</v>
      </c>
      <c r="B853" s="94" t="s">
        <v>689</v>
      </c>
      <c r="C853" s="423">
        <v>85141</v>
      </c>
      <c r="D853" s="94" t="s">
        <v>1984</v>
      </c>
      <c r="E853" s="123" t="s">
        <v>1368</v>
      </c>
      <c r="F853" s="94" t="s">
        <v>2086</v>
      </c>
      <c r="G853" s="94" t="s">
        <v>2087</v>
      </c>
      <c r="H853" s="250" t="s">
        <v>2088</v>
      </c>
      <c r="I853" s="94" t="s">
        <v>717</v>
      </c>
      <c r="J853" s="423">
        <v>2019</v>
      </c>
      <c r="K853" s="350">
        <v>13342.973999999998</v>
      </c>
    </row>
    <row r="854" spans="1:11" x14ac:dyDescent="0.25">
      <c r="A854" s="423" t="s">
        <v>1919</v>
      </c>
      <c r="B854" s="94" t="s">
        <v>689</v>
      </c>
      <c r="C854" s="423">
        <v>85141</v>
      </c>
      <c r="D854" s="94" t="s">
        <v>1984</v>
      </c>
      <c r="E854" s="123" t="s">
        <v>1368</v>
      </c>
      <c r="F854" s="94" t="s">
        <v>2089</v>
      </c>
      <c r="G854" s="94" t="s">
        <v>1609</v>
      </c>
      <c r="H854" s="94" t="s">
        <v>1985</v>
      </c>
      <c r="I854" s="94" t="s">
        <v>717</v>
      </c>
      <c r="J854" s="423">
        <v>2019</v>
      </c>
      <c r="K854" s="350">
        <v>45734.631000000001</v>
      </c>
    </row>
    <row r="855" spans="1:11" x14ac:dyDescent="0.25">
      <c r="A855" s="423" t="s">
        <v>1919</v>
      </c>
      <c r="B855" s="94" t="s">
        <v>689</v>
      </c>
      <c r="C855" s="423">
        <v>85141</v>
      </c>
      <c r="D855" s="94" t="s">
        <v>1984</v>
      </c>
      <c r="E855" s="123" t="s">
        <v>1368</v>
      </c>
      <c r="F855" s="94" t="s">
        <v>2089</v>
      </c>
      <c r="G855" s="94" t="s">
        <v>1612</v>
      </c>
      <c r="H855" s="94" t="s">
        <v>1986</v>
      </c>
      <c r="I855" s="94" t="s">
        <v>717</v>
      </c>
      <c r="J855" s="423">
        <v>2019</v>
      </c>
      <c r="K855" s="350">
        <v>45670.722000000002</v>
      </c>
    </row>
    <row r="856" spans="1:11" x14ac:dyDescent="0.25">
      <c r="A856" s="423" t="s">
        <v>1919</v>
      </c>
      <c r="B856" s="94" t="s">
        <v>689</v>
      </c>
      <c r="C856" s="423">
        <v>85141</v>
      </c>
      <c r="D856" s="94" t="s">
        <v>1984</v>
      </c>
      <c r="E856" s="123" t="s">
        <v>1368</v>
      </c>
      <c r="F856" s="94" t="s">
        <v>2089</v>
      </c>
      <c r="G856" s="94" t="s">
        <v>1614</v>
      </c>
      <c r="H856" s="94" t="s">
        <v>1987</v>
      </c>
      <c r="I856" s="94" t="s">
        <v>717</v>
      </c>
      <c r="J856" s="423">
        <v>2019</v>
      </c>
      <c r="K856" s="350">
        <v>1.4450000000000001</v>
      </c>
    </row>
    <row r="857" spans="1:11" x14ac:dyDescent="0.25">
      <c r="A857" s="423" t="s">
        <v>1919</v>
      </c>
      <c r="B857" s="94" t="s">
        <v>689</v>
      </c>
      <c r="C857" s="423">
        <v>85141</v>
      </c>
      <c r="D857" s="94" t="s">
        <v>1984</v>
      </c>
      <c r="E857" s="123" t="s">
        <v>1368</v>
      </c>
      <c r="F857" s="94" t="s">
        <v>2089</v>
      </c>
      <c r="G857" s="94" t="s">
        <v>1616</v>
      </c>
      <c r="H857" s="94" t="s">
        <v>2387</v>
      </c>
      <c r="I857" s="94" t="s">
        <v>717</v>
      </c>
      <c r="J857" s="423">
        <v>2019</v>
      </c>
      <c r="K857" s="350">
        <v>62.463000000000001</v>
      </c>
    </row>
    <row r="858" spans="1:11" x14ac:dyDescent="0.25">
      <c r="A858" s="423" t="s">
        <v>1919</v>
      </c>
      <c r="B858" s="94" t="s">
        <v>689</v>
      </c>
      <c r="C858" s="423">
        <v>85141</v>
      </c>
      <c r="D858" s="94" t="s">
        <v>1984</v>
      </c>
      <c r="E858" s="123" t="s">
        <v>1368</v>
      </c>
      <c r="F858" s="94" t="s">
        <v>2089</v>
      </c>
      <c r="G858" s="94" t="s">
        <v>1617</v>
      </c>
      <c r="H858" s="94" t="s">
        <v>1988</v>
      </c>
      <c r="I858" s="94" t="s">
        <v>717</v>
      </c>
      <c r="J858" s="423">
        <v>2019</v>
      </c>
      <c r="K858" s="350">
        <v>227.59800000000001</v>
      </c>
    </row>
    <row r="859" spans="1:11" x14ac:dyDescent="0.25">
      <c r="A859" s="423" t="s">
        <v>1919</v>
      </c>
      <c r="B859" s="94" t="s">
        <v>689</v>
      </c>
      <c r="C859" s="423">
        <v>85141</v>
      </c>
      <c r="D859" s="94" t="s">
        <v>1984</v>
      </c>
      <c r="E859" s="123" t="s">
        <v>1368</v>
      </c>
      <c r="F859" s="94" t="s">
        <v>2089</v>
      </c>
      <c r="G859" s="94" t="s">
        <v>1619</v>
      </c>
      <c r="H859" s="94" t="s">
        <v>1989</v>
      </c>
      <c r="I859" s="94" t="s">
        <v>717</v>
      </c>
      <c r="J859" s="423">
        <v>2019</v>
      </c>
      <c r="K859" s="350">
        <v>14.129</v>
      </c>
    </row>
    <row r="860" spans="1:11" x14ac:dyDescent="0.25">
      <c r="A860" s="423" t="s">
        <v>1919</v>
      </c>
      <c r="B860" s="94" t="s">
        <v>689</v>
      </c>
      <c r="C860" s="423">
        <v>85141</v>
      </c>
      <c r="D860" s="94" t="s">
        <v>1984</v>
      </c>
      <c r="E860" s="123" t="s">
        <v>1368</v>
      </c>
      <c r="F860" s="94" t="s">
        <v>2089</v>
      </c>
      <c r="G860" s="94" t="s">
        <v>1621</v>
      </c>
      <c r="H860" s="94" t="s">
        <v>1990</v>
      </c>
      <c r="I860" s="94" t="s">
        <v>717</v>
      </c>
      <c r="J860" s="423">
        <v>2019</v>
      </c>
      <c r="K860" s="350">
        <v>0.83199999999999996</v>
      </c>
    </row>
    <row r="861" spans="1:11" x14ac:dyDescent="0.25">
      <c r="A861" s="423" t="s">
        <v>1919</v>
      </c>
      <c r="B861" s="94" t="s">
        <v>689</v>
      </c>
      <c r="C861" s="423">
        <v>85141</v>
      </c>
      <c r="D861" s="94" t="s">
        <v>1984</v>
      </c>
      <c r="E861" s="123" t="s">
        <v>1368</v>
      </c>
      <c r="F861" s="94" t="s">
        <v>2089</v>
      </c>
      <c r="G861" s="94" t="s">
        <v>1623</v>
      </c>
      <c r="H861" s="94" t="s">
        <v>1991</v>
      </c>
      <c r="I861" s="94" t="s">
        <v>717</v>
      </c>
      <c r="J861" s="423">
        <v>2019</v>
      </c>
      <c r="K861" s="350">
        <v>212.63800000000001</v>
      </c>
    </row>
    <row r="862" spans="1:11" x14ac:dyDescent="0.25">
      <c r="A862" s="423" t="s">
        <v>1919</v>
      </c>
      <c r="B862" s="94" t="s">
        <v>689</v>
      </c>
      <c r="C862" s="423">
        <v>85141</v>
      </c>
      <c r="D862" s="94" t="s">
        <v>1984</v>
      </c>
      <c r="E862" s="123" t="s">
        <v>1368</v>
      </c>
      <c r="F862" s="94" t="s">
        <v>2089</v>
      </c>
      <c r="G862" s="94" t="s">
        <v>1625</v>
      </c>
      <c r="H862" s="94" t="s">
        <v>1992</v>
      </c>
      <c r="I862" s="94" t="s">
        <v>717</v>
      </c>
      <c r="J862" s="423">
        <v>2019</v>
      </c>
      <c r="K862" s="350">
        <v>1003.723</v>
      </c>
    </row>
    <row r="863" spans="1:11" x14ac:dyDescent="0.25">
      <c r="A863" s="423" t="s">
        <v>1919</v>
      </c>
      <c r="B863" s="94" t="s">
        <v>689</v>
      </c>
      <c r="C863" s="423">
        <v>85141</v>
      </c>
      <c r="D863" s="94" t="s">
        <v>1984</v>
      </c>
      <c r="E863" s="123" t="s">
        <v>1368</v>
      </c>
      <c r="F863" s="94" t="s">
        <v>2089</v>
      </c>
      <c r="G863" s="94" t="s">
        <v>1627</v>
      </c>
      <c r="H863" s="94" t="s">
        <v>1993</v>
      </c>
      <c r="I863" s="94" t="s">
        <v>717</v>
      </c>
      <c r="J863" s="423">
        <v>2019</v>
      </c>
      <c r="K863" s="350">
        <v>201.67</v>
      </c>
    </row>
    <row r="864" spans="1:11" x14ac:dyDescent="0.25">
      <c r="A864" s="423" t="s">
        <v>1919</v>
      </c>
      <c r="B864" s="94" t="s">
        <v>689</v>
      </c>
      <c r="C864" s="423">
        <v>85141</v>
      </c>
      <c r="D864" s="94" t="s">
        <v>1984</v>
      </c>
      <c r="E864" s="123" t="s">
        <v>1368</v>
      </c>
      <c r="F864" s="94" t="s">
        <v>2089</v>
      </c>
      <c r="G864" s="94" t="s">
        <v>1629</v>
      </c>
      <c r="H864" s="94" t="s">
        <v>1994</v>
      </c>
      <c r="I864" s="94" t="s">
        <v>717</v>
      </c>
      <c r="J864" s="423">
        <v>2019</v>
      </c>
      <c r="K864" s="350">
        <v>14.345000000000001</v>
      </c>
    </row>
    <row r="865" spans="1:11" x14ac:dyDescent="0.25">
      <c r="A865" s="423" t="s">
        <v>1919</v>
      </c>
      <c r="B865" s="94" t="s">
        <v>689</v>
      </c>
      <c r="C865" s="423">
        <v>85141</v>
      </c>
      <c r="D865" s="94" t="s">
        <v>1984</v>
      </c>
      <c r="E865" s="123" t="s">
        <v>1368</v>
      </c>
      <c r="F865" s="94" t="s">
        <v>2089</v>
      </c>
      <c r="G865" s="94" t="s">
        <v>1631</v>
      </c>
      <c r="H865" s="94" t="s">
        <v>1995</v>
      </c>
      <c r="I865" s="94" t="s">
        <v>717</v>
      </c>
      <c r="J865" s="423">
        <v>2019</v>
      </c>
      <c r="K865" s="350">
        <v>4.9219999999999997</v>
      </c>
    </row>
    <row r="866" spans="1:11" x14ac:dyDescent="0.25">
      <c r="A866" s="423" t="s">
        <v>1919</v>
      </c>
      <c r="B866" s="94" t="s">
        <v>689</v>
      </c>
      <c r="C866" s="423">
        <v>85141</v>
      </c>
      <c r="D866" s="94" t="s">
        <v>1984</v>
      </c>
      <c r="E866" s="123" t="s">
        <v>1368</v>
      </c>
      <c r="F866" s="94" t="s">
        <v>2089</v>
      </c>
      <c r="G866" s="94" t="s">
        <v>1633</v>
      </c>
      <c r="H866" s="94" t="s">
        <v>1996</v>
      </c>
      <c r="I866" s="94" t="s">
        <v>717</v>
      </c>
      <c r="J866" s="423">
        <v>2019</v>
      </c>
      <c r="K866" s="350">
        <v>222.797</v>
      </c>
    </row>
    <row r="867" spans="1:11" x14ac:dyDescent="0.25">
      <c r="A867" s="423" t="s">
        <v>1919</v>
      </c>
      <c r="B867" s="94" t="s">
        <v>689</v>
      </c>
      <c r="C867" s="423">
        <v>85141</v>
      </c>
      <c r="D867" s="94" t="s">
        <v>1984</v>
      </c>
      <c r="E867" s="123" t="s">
        <v>1368</v>
      </c>
      <c r="F867" s="94" t="s">
        <v>2089</v>
      </c>
      <c r="G867" s="94" t="s">
        <v>1635</v>
      </c>
      <c r="H867" s="94" t="s">
        <v>1997</v>
      </c>
      <c r="I867" s="94" t="s">
        <v>717</v>
      </c>
      <c r="J867" s="423">
        <v>2019</v>
      </c>
      <c r="K867" s="350">
        <v>1.381</v>
      </c>
    </row>
    <row r="868" spans="1:11" x14ac:dyDescent="0.25">
      <c r="A868" s="423" t="s">
        <v>1919</v>
      </c>
      <c r="B868" s="94" t="s">
        <v>689</v>
      </c>
      <c r="C868" s="423">
        <v>85141</v>
      </c>
      <c r="D868" s="94" t="s">
        <v>1984</v>
      </c>
      <c r="E868" s="123" t="s">
        <v>1368</v>
      </c>
      <c r="F868" s="94" t="s">
        <v>2089</v>
      </c>
      <c r="G868" s="94" t="s">
        <v>1637</v>
      </c>
      <c r="H868" s="94" t="s">
        <v>1998</v>
      </c>
      <c r="I868" s="94" t="s">
        <v>717</v>
      </c>
      <c r="J868" s="423">
        <v>2019</v>
      </c>
      <c r="K868" s="350">
        <v>41.417999999999999</v>
      </c>
    </row>
    <row r="869" spans="1:11" x14ac:dyDescent="0.25">
      <c r="A869" s="423" t="s">
        <v>1919</v>
      </c>
      <c r="B869" s="94" t="s">
        <v>689</v>
      </c>
      <c r="C869" s="423">
        <v>85141</v>
      </c>
      <c r="D869" s="94" t="s">
        <v>1984</v>
      </c>
      <c r="E869" s="123" t="s">
        <v>1368</v>
      </c>
      <c r="F869" s="94" t="s">
        <v>2089</v>
      </c>
      <c r="G869" s="94" t="s">
        <v>1639</v>
      </c>
      <c r="H869" s="94" t="s">
        <v>1999</v>
      </c>
      <c r="I869" s="94" t="s">
        <v>717</v>
      </c>
      <c r="J869" s="423">
        <v>2019</v>
      </c>
      <c r="K869" s="350">
        <v>5.734</v>
      </c>
    </row>
    <row r="870" spans="1:11" x14ac:dyDescent="0.25">
      <c r="A870" s="423" t="s">
        <v>1919</v>
      </c>
      <c r="B870" s="94" t="s">
        <v>689</v>
      </c>
      <c r="C870" s="423">
        <v>85141</v>
      </c>
      <c r="D870" s="94" t="s">
        <v>1984</v>
      </c>
      <c r="E870" s="123" t="s">
        <v>1368</v>
      </c>
      <c r="F870" s="94" t="s">
        <v>2089</v>
      </c>
      <c r="G870" s="94" t="s">
        <v>1641</v>
      </c>
      <c r="H870" s="94" t="s">
        <v>2000</v>
      </c>
      <c r="I870" s="94" t="s">
        <v>717</v>
      </c>
      <c r="J870" s="423">
        <v>2019</v>
      </c>
      <c r="K870" s="350">
        <v>35.683999999999997</v>
      </c>
    </row>
    <row r="871" spans="1:11" x14ac:dyDescent="0.25">
      <c r="A871" s="423" t="s">
        <v>1919</v>
      </c>
      <c r="B871" s="94" t="s">
        <v>689</v>
      </c>
      <c r="C871" s="423">
        <v>85141</v>
      </c>
      <c r="D871" s="94" t="s">
        <v>1984</v>
      </c>
      <c r="E871" s="123" t="s">
        <v>1368</v>
      </c>
      <c r="F871" s="94" t="s">
        <v>2089</v>
      </c>
      <c r="G871" s="94" t="s">
        <v>1643</v>
      </c>
      <c r="H871" s="94" t="s">
        <v>2001</v>
      </c>
      <c r="I871" s="94" t="s">
        <v>717</v>
      </c>
      <c r="J871" s="423">
        <v>2019</v>
      </c>
      <c r="K871" s="350">
        <v>318.72399999999999</v>
      </c>
    </row>
    <row r="872" spans="1:11" x14ac:dyDescent="0.25">
      <c r="A872" s="423" t="s">
        <v>1919</v>
      </c>
      <c r="B872" s="94" t="s">
        <v>689</v>
      </c>
      <c r="C872" s="423">
        <v>85141</v>
      </c>
      <c r="D872" s="94" t="s">
        <v>1984</v>
      </c>
      <c r="E872" s="123" t="s">
        <v>1368</v>
      </c>
      <c r="F872" s="94" t="s">
        <v>2089</v>
      </c>
      <c r="G872" s="94" t="s">
        <v>1645</v>
      </c>
      <c r="H872" s="94" t="s">
        <v>2002</v>
      </c>
      <c r="I872" s="94" t="s">
        <v>717</v>
      </c>
      <c r="J872" s="423">
        <v>2019</v>
      </c>
      <c r="K872" s="350">
        <v>12.249000000000001</v>
      </c>
    </row>
    <row r="873" spans="1:11" x14ac:dyDescent="0.25">
      <c r="A873" s="423" t="s">
        <v>1919</v>
      </c>
      <c r="B873" s="94" t="s">
        <v>689</v>
      </c>
      <c r="C873" s="423">
        <v>85141</v>
      </c>
      <c r="D873" s="94" t="s">
        <v>1984</v>
      </c>
      <c r="E873" s="123" t="s">
        <v>1368</v>
      </c>
      <c r="F873" s="94" t="s">
        <v>2089</v>
      </c>
      <c r="G873" s="94" t="s">
        <v>1647</v>
      </c>
      <c r="H873" s="94" t="s">
        <v>2003</v>
      </c>
      <c r="I873" s="94" t="s">
        <v>717</v>
      </c>
      <c r="J873" s="423">
        <v>2019</v>
      </c>
      <c r="K873" s="350">
        <v>8.7409999999999997</v>
      </c>
    </row>
    <row r="874" spans="1:11" x14ac:dyDescent="0.25">
      <c r="A874" s="423" t="s">
        <v>1919</v>
      </c>
      <c r="B874" s="94" t="s">
        <v>689</v>
      </c>
      <c r="C874" s="423">
        <v>85141</v>
      </c>
      <c r="D874" s="94" t="s">
        <v>1984</v>
      </c>
      <c r="E874" s="123" t="s">
        <v>1368</v>
      </c>
      <c r="F874" s="94" t="s">
        <v>2089</v>
      </c>
      <c r="G874" s="94" t="s">
        <v>1649</v>
      </c>
      <c r="H874" s="94" t="s">
        <v>2004</v>
      </c>
      <c r="I874" s="94" t="s">
        <v>717</v>
      </c>
      <c r="J874" s="423">
        <v>2019</v>
      </c>
      <c r="K874" s="350">
        <v>65.152000000000001</v>
      </c>
    </row>
    <row r="875" spans="1:11" x14ac:dyDescent="0.25">
      <c r="A875" s="423" t="s">
        <v>1919</v>
      </c>
      <c r="B875" s="94" t="s">
        <v>689</v>
      </c>
      <c r="C875" s="423">
        <v>85141</v>
      </c>
      <c r="D875" s="94" t="s">
        <v>1984</v>
      </c>
      <c r="E875" s="123" t="s">
        <v>1368</v>
      </c>
      <c r="F875" s="94" t="s">
        <v>2089</v>
      </c>
      <c r="G875" s="94" t="s">
        <v>1651</v>
      </c>
      <c r="H875" s="94" t="s">
        <v>2005</v>
      </c>
      <c r="I875" s="94" t="s">
        <v>717</v>
      </c>
      <c r="J875" s="423">
        <v>2019</v>
      </c>
      <c r="K875" s="350">
        <v>3.9550000000000001</v>
      </c>
    </row>
    <row r="876" spans="1:11" x14ac:dyDescent="0.25">
      <c r="A876" s="423" t="s">
        <v>1919</v>
      </c>
      <c r="B876" s="94" t="s">
        <v>689</v>
      </c>
      <c r="C876" s="423">
        <v>85141</v>
      </c>
      <c r="D876" s="94" t="s">
        <v>1984</v>
      </c>
      <c r="E876" s="123" t="s">
        <v>1368</v>
      </c>
      <c r="F876" s="94" t="s">
        <v>2089</v>
      </c>
      <c r="G876" s="94" t="s">
        <v>1653</v>
      </c>
      <c r="H876" s="94" t="s">
        <v>2006</v>
      </c>
      <c r="I876" s="94" t="s">
        <v>717</v>
      </c>
      <c r="J876" s="423">
        <v>2019</v>
      </c>
      <c r="K876" s="350">
        <v>61.197000000000003</v>
      </c>
    </row>
    <row r="877" spans="1:11" x14ac:dyDescent="0.25">
      <c r="A877" s="423" t="s">
        <v>1919</v>
      </c>
      <c r="B877" s="94" t="s">
        <v>689</v>
      </c>
      <c r="C877" s="423">
        <v>85141</v>
      </c>
      <c r="D877" s="94" t="s">
        <v>1984</v>
      </c>
      <c r="E877" s="123" t="s">
        <v>1368</v>
      </c>
      <c r="F877" s="94" t="s">
        <v>2089</v>
      </c>
      <c r="G877" s="94" t="s">
        <v>1655</v>
      </c>
      <c r="H877" s="94" t="s">
        <v>2007</v>
      </c>
      <c r="I877" s="94" t="s">
        <v>717</v>
      </c>
      <c r="J877" s="423">
        <v>2019</v>
      </c>
      <c r="K877" s="350">
        <v>61.811</v>
      </c>
    </row>
    <row r="878" spans="1:11" x14ac:dyDescent="0.25">
      <c r="A878" s="423" t="s">
        <v>1919</v>
      </c>
      <c r="B878" s="94" t="s">
        <v>689</v>
      </c>
      <c r="C878" s="423">
        <v>85141</v>
      </c>
      <c r="D878" s="94" t="s">
        <v>1984</v>
      </c>
      <c r="E878" s="123" t="s">
        <v>1368</v>
      </c>
      <c r="F878" s="94" t="s">
        <v>2089</v>
      </c>
      <c r="G878" s="94" t="s">
        <v>1657</v>
      </c>
      <c r="H878" s="94" t="s">
        <v>2008</v>
      </c>
      <c r="I878" s="94" t="s">
        <v>717</v>
      </c>
      <c r="J878" s="423">
        <v>2019</v>
      </c>
      <c r="K878" s="350">
        <v>50.161000000000001</v>
      </c>
    </row>
    <row r="879" spans="1:11" x14ac:dyDescent="0.25">
      <c r="A879" s="423" t="s">
        <v>1919</v>
      </c>
      <c r="B879" s="94" t="s">
        <v>689</v>
      </c>
      <c r="C879" s="423">
        <v>85141</v>
      </c>
      <c r="D879" s="94" t="s">
        <v>1984</v>
      </c>
      <c r="E879" s="123" t="s">
        <v>1368</v>
      </c>
      <c r="F879" s="94" t="s">
        <v>2089</v>
      </c>
      <c r="G879" s="94" t="s">
        <v>1659</v>
      </c>
      <c r="H879" s="94" t="s">
        <v>2009</v>
      </c>
      <c r="I879" s="94" t="s">
        <v>717</v>
      </c>
      <c r="J879" s="423">
        <v>2019</v>
      </c>
      <c r="K879" s="350">
        <v>8.2550000000000008</v>
      </c>
    </row>
    <row r="880" spans="1:11" x14ac:dyDescent="0.25">
      <c r="A880" s="423" t="s">
        <v>1919</v>
      </c>
      <c r="B880" s="94" t="s">
        <v>689</v>
      </c>
      <c r="C880" s="423">
        <v>85141</v>
      </c>
      <c r="D880" s="94" t="s">
        <v>1984</v>
      </c>
      <c r="E880" s="123" t="s">
        <v>1368</v>
      </c>
      <c r="F880" s="94" t="s">
        <v>2089</v>
      </c>
      <c r="G880" s="94" t="s">
        <v>1661</v>
      </c>
      <c r="H880" s="94" t="s">
        <v>2010</v>
      </c>
      <c r="I880" s="94" t="s">
        <v>717</v>
      </c>
      <c r="J880" s="423">
        <v>2019</v>
      </c>
      <c r="K880" s="350">
        <v>3.395</v>
      </c>
    </row>
    <row r="881" spans="1:11" x14ac:dyDescent="0.25">
      <c r="A881" s="423" t="s">
        <v>1919</v>
      </c>
      <c r="B881" s="94" t="s">
        <v>689</v>
      </c>
      <c r="C881" s="423">
        <v>85141</v>
      </c>
      <c r="D881" s="94" t="s">
        <v>1984</v>
      </c>
      <c r="E881" s="123" t="s">
        <v>1368</v>
      </c>
      <c r="F881" s="94" t="s">
        <v>2089</v>
      </c>
      <c r="G881" s="94" t="s">
        <v>1663</v>
      </c>
      <c r="H881" s="94" t="s">
        <v>2011</v>
      </c>
      <c r="I881" s="94" t="s">
        <v>717</v>
      </c>
      <c r="J881" s="423">
        <v>2019</v>
      </c>
      <c r="K881" s="350">
        <v>8.5329999999999995</v>
      </c>
    </row>
    <row r="882" spans="1:11" x14ac:dyDescent="0.25">
      <c r="A882" s="423" t="s">
        <v>1919</v>
      </c>
      <c r="B882" s="94" t="s">
        <v>689</v>
      </c>
      <c r="C882" s="423">
        <v>85141</v>
      </c>
      <c r="D882" s="94" t="s">
        <v>1984</v>
      </c>
      <c r="E882" s="123" t="s">
        <v>1368</v>
      </c>
      <c r="F882" s="94" t="s">
        <v>2089</v>
      </c>
      <c r="G882" s="94" t="s">
        <v>1665</v>
      </c>
      <c r="H882" s="94" t="s">
        <v>2012</v>
      </c>
      <c r="I882" s="94" t="s">
        <v>717</v>
      </c>
      <c r="J882" s="423">
        <v>2019</v>
      </c>
      <c r="K882" s="350">
        <v>13.805999999999999</v>
      </c>
    </row>
    <row r="883" spans="1:11" x14ac:dyDescent="0.25">
      <c r="A883" s="423" t="s">
        <v>1919</v>
      </c>
      <c r="B883" s="94" t="s">
        <v>689</v>
      </c>
      <c r="C883" s="423">
        <v>85141</v>
      </c>
      <c r="D883" s="94" t="s">
        <v>1984</v>
      </c>
      <c r="E883" s="123" t="s">
        <v>1368</v>
      </c>
      <c r="F883" s="94" t="s">
        <v>2089</v>
      </c>
      <c r="G883" s="94" t="s">
        <v>1667</v>
      </c>
      <c r="H883" s="94" t="s">
        <v>2013</v>
      </c>
      <c r="I883" s="94" t="s">
        <v>717</v>
      </c>
      <c r="J883" s="423">
        <v>2019</v>
      </c>
      <c r="K883" s="350">
        <v>1.5329999999999999</v>
      </c>
    </row>
    <row r="884" spans="1:11" x14ac:dyDescent="0.25">
      <c r="A884" s="423" t="s">
        <v>1919</v>
      </c>
      <c r="B884" s="94" t="s">
        <v>689</v>
      </c>
      <c r="C884" s="423">
        <v>85141</v>
      </c>
      <c r="D884" s="94" t="s">
        <v>1984</v>
      </c>
      <c r="E884" s="123" t="s">
        <v>1368</v>
      </c>
      <c r="F884" s="94" t="s">
        <v>2089</v>
      </c>
      <c r="G884" s="94" t="s">
        <v>1669</v>
      </c>
      <c r="H884" s="94" t="s">
        <v>2014</v>
      </c>
      <c r="I884" s="94" t="s">
        <v>717</v>
      </c>
      <c r="J884" s="423">
        <v>2019</v>
      </c>
      <c r="K884" s="350">
        <v>7.0289999999999999</v>
      </c>
    </row>
    <row r="885" spans="1:11" x14ac:dyDescent="0.25">
      <c r="A885" s="423" t="s">
        <v>1919</v>
      </c>
      <c r="B885" s="94" t="s">
        <v>689</v>
      </c>
      <c r="C885" s="423">
        <v>85141</v>
      </c>
      <c r="D885" s="94" t="s">
        <v>1984</v>
      </c>
      <c r="E885" s="123" t="s">
        <v>1368</v>
      </c>
      <c r="F885" s="94" t="s">
        <v>2089</v>
      </c>
      <c r="G885" s="94" t="s">
        <v>1671</v>
      </c>
      <c r="H885" s="94" t="s">
        <v>2015</v>
      </c>
      <c r="I885" s="94" t="s">
        <v>717</v>
      </c>
      <c r="J885" s="423">
        <v>2019</v>
      </c>
      <c r="K885" s="350">
        <v>12.32</v>
      </c>
    </row>
    <row r="886" spans="1:11" x14ac:dyDescent="0.25">
      <c r="A886" s="423" t="s">
        <v>1919</v>
      </c>
      <c r="B886" s="94" t="s">
        <v>689</v>
      </c>
      <c r="C886" s="423">
        <v>85141</v>
      </c>
      <c r="D886" s="94" t="s">
        <v>1984</v>
      </c>
      <c r="E886" s="123" t="s">
        <v>1368</v>
      </c>
      <c r="F886" s="94" t="s">
        <v>2089</v>
      </c>
      <c r="G886" s="94" t="s">
        <v>1673</v>
      </c>
      <c r="H886" s="94" t="s">
        <v>2016</v>
      </c>
      <c r="I886" s="94" t="s">
        <v>717</v>
      </c>
      <c r="J886" s="423">
        <v>2019</v>
      </c>
      <c r="K886" s="350">
        <v>1.1479999999999999</v>
      </c>
    </row>
    <row r="887" spans="1:11" x14ac:dyDescent="0.25">
      <c r="A887" s="423" t="s">
        <v>1919</v>
      </c>
      <c r="B887" s="94" t="s">
        <v>689</v>
      </c>
      <c r="C887" s="423">
        <v>85141</v>
      </c>
      <c r="D887" s="94" t="s">
        <v>1984</v>
      </c>
      <c r="E887" s="123" t="s">
        <v>1368</v>
      </c>
      <c r="F887" s="94" t="s">
        <v>2089</v>
      </c>
      <c r="G887" s="94" t="s">
        <v>1675</v>
      </c>
      <c r="H887" s="94" t="s">
        <v>2017</v>
      </c>
      <c r="I887" s="94" t="s">
        <v>717</v>
      </c>
      <c r="J887" s="423">
        <v>2019</v>
      </c>
      <c r="K887" s="350">
        <v>2.9550000000000001</v>
      </c>
    </row>
    <row r="888" spans="1:11" x14ac:dyDescent="0.25">
      <c r="A888" s="423" t="s">
        <v>1919</v>
      </c>
      <c r="B888" s="94" t="s">
        <v>689</v>
      </c>
      <c r="C888" s="423">
        <v>85141</v>
      </c>
      <c r="D888" s="94" t="s">
        <v>1984</v>
      </c>
      <c r="E888" s="123" t="s">
        <v>1368</v>
      </c>
      <c r="F888" s="94" t="s">
        <v>2089</v>
      </c>
      <c r="G888" s="94" t="s">
        <v>1677</v>
      </c>
      <c r="H888" s="94" t="s">
        <v>2018</v>
      </c>
      <c r="I888" s="94" t="s">
        <v>717</v>
      </c>
      <c r="J888" s="423">
        <v>2019</v>
      </c>
      <c r="K888" s="350">
        <v>3.19</v>
      </c>
    </row>
    <row r="889" spans="1:11" x14ac:dyDescent="0.25">
      <c r="A889" s="423" t="s">
        <v>1919</v>
      </c>
      <c r="B889" s="94" t="s">
        <v>689</v>
      </c>
      <c r="C889" s="423">
        <v>85141</v>
      </c>
      <c r="D889" s="94" t="s">
        <v>1984</v>
      </c>
      <c r="E889" s="123" t="s">
        <v>1368</v>
      </c>
      <c r="F889" s="94" t="s">
        <v>2089</v>
      </c>
      <c r="G889" s="94" t="s">
        <v>1679</v>
      </c>
      <c r="H889" s="94" t="s">
        <v>2019</v>
      </c>
      <c r="I889" s="94" t="s">
        <v>717</v>
      </c>
      <c r="J889" s="423">
        <v>2019</v>
      </c>
      <c r="K889" s="350">
        <v>134.47900000000001</v>
      </c>
    </row>
    <row r="890" spans="1:11" x14ac:dyDescent="0.25">
      <c r="A890" s="423" t="s">
        <v>1919</v>
      </c>
      <c r="B890" s="94" t="s">
        <v>689</v>
      </c>
      <c r="C890" s="423">
        <v>85141</v>
      </c>
      <c r="D890" s="94" t="s">
        <v>1984</v>
      </c>
      <c r="E890" s="123" t="s">
        <v>1368</v>
      </c>
      <c r="F890" s="94" t="s">
        <v>2089</v>
      </c>
      <c r="G890" s="94" t="s">
        <v>1681</v>
      </c>
      <c r="H890" s="94" t="s">
        <v>2020</v>
      </c>
      <c r="I890" s="94" t="s">
        <v>717</v>
      </c>
      <c r="J890" s="423">
        <v>2019</v>
      </c>
      <c r="K890" s="350">
        <v>132.46800000000002</v>
      </c>
    </row>
    <row r="891" spans="1:11" x14ac:dyDescent="0.25">
      <c r="A891" s="423" t="s">
        <v>1919</v>
      </c>
      <c r="B891" s="94" t="s">
        <v>689</v>
      </c>
      <c r="C891" s="423">
        <v>85141</v>
      </c>
      <c r="D891" s="94" t="s">
        <v>1984</v>
      </c>
      <c r="E891" s="123" t="s">
        <v>1368</v>
      </c>
      <c r="F891" s="94" t="s">
        <v>2089</v>
      </c>
      <c r="G891" s="94" t="s">
        <v>1683</v>
      </c>
      <c r="H891" s="94" t="s">
        <v>2021</v>
      </c>
      <c r="I891" s="94" t="s">
        <v>717</v>
      </c>
      <c r="J891" s="423">
        <v>2019</v>
      </c>
      <c r="K891" s="350">
        <v>2.0110000000000001</v>
      </c>
    </row>
    <row r="892" spans="1:11" x14ac:dyDescent="0.25">
      <c r="A892" s="423" t="s">
        <v>1919</v>
      </c>
      <c r="B892" s="94" t="s">
        <v>689</v>
      </c>
      <c r="C892" s="423">
        <v>85141</v>
      </c>
      <c r="D892" s="94" t="s">
        <v>1984</v>
      </c>
      <c r="E892" s="123" t="s">
        <v>1368</v>
      </c>
      <c r="F892" s="94" t="s">
        <v>2089</v>
      </c>
      <c r="G892" s="94" t="s">
        <v>1685</v>
      </c>
      <c r="H892" s="94" t="s">
        <v>2022</v>
      </c>
      <c r="I892" s="94" t="s">
        <v>717</v>
      </c>
      <c r="J892" s="423">
        <v>2019</v>
      </c>
      <c r="K892" s="350">
        <v>164.041</v>
      </c>
    </row>
    <row r="893" spans="1:11" x14ac:dyDescent="0.25">
      <c r="A893" s="423" t="s">
        <v>1919</v>
      </c>
      <c r="B893" s="94" t="s">
        <v>689</v>
      </c>
      <c r="C893" s="423">
        <v>85141</v>
      </c>
      <c r="D893" s="94" t="s">
        <v>1984</v>
      </c>
      <c r="E893" s="123" t="s">
        <v>1368</v>
      </c>
      <c r="F893" s="94" t="s">
        <v>2089</v>
      </c>
      <c r="G893" s="94" t="s">
        <v>1687</v>
      </c>
      <c r="H893" s="94" t="s">
        <v>2023</v>
      </c>
      <c r="I893" s="94" t="s">
        <v>717</v>
      </c>
      <c r="J893" s="423">
        <v>2019</v>
      </c>
      <c r="K893" s="350">
        <v>153.76900000000001</v>
      </c>
    </row>
    <row r="894" spans="1:11" x14ac:dyDescent="0.25">
      <c r="A894" s="423" t="s">
        <v>1919</v>
      </c>
      <c r="B894" s="94" t="s">
        <v>689</v>
      </c>
      <c r="C894" s="423">
        <v>85141</v>
      </c>
      <c r="D894" s="94" t="s">
        <v>1984</v>
      </c>
      <c r="E894" s="123" t="s">
        <v>1368</v>
      </c>
      <c r="F894" s="94" t="s">
        <v>2089</v>
      </c>
      <c r="G894" s="94" t="s">
        <v>1689</v>
      </c>
      <c r="H894" s="94" t="s">
        <v>2024</v>
      </c>
      <c r="I894" s="94" t="s">
        <v>717</v>
      </c>
      <c r="J894" s="423">
        <v>2019</v>
      </c>
      <c r="K894" s="350">
        <v>10.272</v>
      </c>
    </row>
    <row r="895" spans="1:11" x14ac:dyDescent="0.25">
      <c r="A895" s="423" t="s">
        <v>1919</v>
      </c>
      <c r="B895" s="94" t="s">
        <v>689</v>
      </c>
      <c r="C895" s="423">
        <v>85141</v>
      </c>
      <c r="D895" s="94" t="s">
        <v>1984</v>
      </c>
      <c r="E895" s="123" t="s">
        <v>1368</v>
      </c>
      <c r="F895" s="94" t="s">
        <v>2089</v>
      </c>
      <c r="G895" s="94" t="s">
        <v>1691</v>
      </c>
      <c r="H895" s="94" t="s">
        <v>2025</v>
      </c>
      <c r="I895" s="94" t="s">
        <v>717</v>
      </c>
      <c r="J895" s="423">
        <v>2019</v>
      </c>
      <c r="K895" s="350" t="s">
        <v>10</v>
      </c>
    </row>
    <row r="896" spans="1:11" x14ac:dyDescent="0.25">
      <c r="A896" s="423" t="s">
        <v>1919</v>
      </c>
      <c r="B896" s="94" t="s">
        <v>689</v>
      </c>
      <c r="C896" s="423">
        <v>85141</v>
      </c>
      <c r="D896" s="94" t="s">
        <v>1984</v>
      </c>
      <c r="E896" s="123" t="s">
        <v>1368</v>
      </c>
      <c r="F896" s="94" t="s">
        <v>2089</v>
      </c>
      <c r="G896" s="94" t="s">
        <v>1693</v>
      </c>
      <c r="H896" s="94" t="s">
        <v>2026</v>
      </c>
      <c r="I896" s="94" t="s">
        <v>717</v>
      </c>
      <c r="J896" s="423">
        <v>2019</v>
      </c>
      <c r="K896" s="350">
        <v>10.272</v>
      </c>
    </row>
    <row r="897" spans="1:11" x14ac:dyDescent="0.25">
      <c r="A897" s="423" t="s">
        <v>1919</v>
      </c>
      <c r="B897" s="94" t="s">
        <v>689</v>
      </c>
      <c r="C897" s="423">
        <v>85141</v>
      </c>
      <c r="D897" s="94" t="s">
        <v>1984</v>
      </c>
      <c r="E897" s="123" t="s">
        <v>1368</v>
      </c>
      <c r="F897" s="94" t="s">
        <v>2089</v>
      </c>
      <c r="G897" s="94" t="s">
        <v>1695</v>
      </c>
      <c r="H897" s="94" t="s">
        <v>2027</v>
      </c>
      <c r="I897" s="94" t="s">
        <v>717</v>
      </c>
      <c r="J897" s="423">
        <v>2019</v>
      </c>
      <c r="K897" s="350">
        <v>11.808999999999999</v>
      </c>
    </row>
    <row r="898" spans="1:11" x14ac:dyDescent="0.25">
      <c r="A898" s="423" t="s">
        <v>1919</v>
      </c>
      <c r="B898" s="94" t="s">
        <v>689</v>
      </c>
      <c r="C898" s="423">
        <v>85141</v>
      </c>
      <c r="D898" s="94" t="s">
        <v>1984</v>
      </c>
      <c r="E898" s="123" t="s">
        <v>1368</v>
      </c>
      <c r="F898" s="94" t="s">
        <v>2089</v>
      </c>
      <c r="G898" s="94" t="s">
        <v>1697</v>
      </c>
      <c r="H898" s="94" t="s">
        <v>2028</v>
      </c>
      <c r="I898" s="94" t="s">
        <v>717</v>
      </c>
      <c r="J898" s="423">
        <v>2019</v>
      </c>
      <c r="K898" s="350">
        <v>2.2090000000000001</v>
      </c>
    </row>
    <row r="899" spans="1:11" x14ac:dyDescent="0.25">
      <c r="A899" s="423" t="s">
        <v>1919</v>
      </c>
      <c r="B899" s="94" t="s">
        <v>689</v>
      </c>
      <c r="C899" s="423">
        <v>85141</v>
      </c>
      <c r="D899" s="94" t="s">
        <v>1984</v>
      </c>
      <c r="E899" s="123" t="s">
        <v>1368</v>
      </c>
      <c r="F899" s="94" t="s">
        <v>2089</v>
      </c>
      <c r="G899" s="94" t="s">
        <v>1699</v>
      </c>
      <c r="H899" s="94" t="s">
        <v>2029</v>
      </c>
      <c r="I899" s="94" t="s">
        <v>717</v>
      </c>
      <c r="J899" s="423">
        <v>2019</v>
      </c>
      <c r="K899" s="350">
        <v>9.6010000000000009</v>
      </c>
    </row>
    <row r="900" spans="1:11" x14ac:dyDescent="0.25">
      <c r="A900" s="423" t="s">
        <v>1919</v>
      </c>
      <c r="B900" s="94" t="s">
        <v>689</v>
      </c>
      <c r="C900" s="423">
        <v>85141</v>
      </c>
      <c r="D900" s="94" t="s">
        <v>1984</v>
      </c>
      <c r="E900" s="123" t="s">
        <v>1368</v>
      </c>
      <c r="F900" s="94" t="s">
        <v>2089</v>
      </c>
      <c r="G900" s="94" t="s">
        <v>1701</v>
      </c>
      <c r="H900" s="94" t="s">
        <v>2030</v>
      </c>
      <c r="I900" s="94" t="s">
        <v>717</v>
      </c>
      <c r="J900" s="423">
        <v>2019</v>
      </c>
      <c r="K900" s="350">
        <v>18.870999999999999</v>
      </c>
    </row>
    <row r="901" spans="1:11" x14ac:dyDescent="0.25">
      <c r="A901" s="423" t="s">
        <v>1919</v>
      </c>
      <c r="B901" s="94" t="s">
        <v>689</v>
      </c>
      <c r="C901" s="423">
        <v>85141</v>
      </c>
      <c r="D901" s="94" t="s">
        <v>1984</v>
      </c>
      <c r="E901" s="123" t="s">
        <v>1368</v>
      </c>
      <c r="F901" s="94" t="s">
        <v>2089</v>
      </c>
      <c r="G901" s="94" t="s">
        <v>1703</v>
      </c>
      <c r="H901" s="94" t="s">
        <v>2031</v>
      </c>
      <c r="I901" s="94" t="s">
        <v>717</v>
      </c>
      <c r="J901" s="423">
        <v>2019</v>
      </c>
      <c r="K901" s="350">
        <v>2.8639999999999999</v>
      </c>
    </row>
    <row r="902" spans="1:11" x14ac:dyDescent="0.25">
      <c r="A902" s="423" t="s">
        <v>1919</v>
      </c>
      <c r="B902" s="94" t="s">
        <v>689</v>
      </c>
      <c r="C902" s="423">
        <v>85141</v>
      </c>
      <c r="D902" s="94" t="s">
        <v>1984</v>
      </c>
      <c r="E902" s="123" t="s">
        <v>1368</v>
      </c>
      <c r="F902" s="94" t="s">
        <v>2089</v>
      </c>
      <c r="G902" s="94" t="s">
        <v>1705</v>
      </c>
      <c r="H902" s="94" t="s">
        <v>2032</v>
      </c>
      <c r="I902" s="94" t="s">
        <v>717</v>
      </c>
      <c r="J902" s="423">
        <v>2019</v>
      </c>
      <c r="K902" s="350">
        <v>7.0679999999999996</v>
      </c>
    </row>
    <row r="903" spans="1:11" x14ac:dyDescent="0.25">
      <c r="A903" s="423" t="s">
        <v>1919</v>
      </c>
      <c r="B903" s="94" t="s">
        <v>689</v>
      </c>
      <c r="C903" s="423">
        <v>85141</v>
      </c>
      <c r="D903" s="94" t="s">
        <v>1984</v>
      </c>
      <c r="E903" s="123" t="s">
        <v>1368</v>
      </c>
      <c r="F903" s="94" t="s">
        <v>2089</v>
      </c>
      <c r="G903" s="94" t="s">
        <v>1707</v>
      </c>
      <c r="H903" s="94" t="s">
        <v>2033</v>
      </c>
      <c r="I903" s="94" t="s">
        <v>717</v>
      </c>
      <c r="J903" s="423">
        <v>2019</v>
      </c>
      <c r="K903" s="350">
        <v>8.9390000000000001</v>
      </c>
    </row>
    <row r="904" spans="1:11" x14ac:dyDescent="0.25">
      <c r="A904" s="423" t="s">
        <v>1919</v>
      </c>
      <c r="B904" s="94" t="s">
        <v>689</v>
      </c>
      <c r="C904" s="423">
        <v>85141</v>
      </c>
      <c r="D904" s="94" t="s">
        <v>1984</v>
      </c>
      <c r="E904" s="123" t="s">
        <v>1368</v>
      </c>
      <c r="F904" s="94" t="s">
        <v>2089</v>
      </c>
      <c r="G904" s="94" t="s">
        <v>1709</v>
      </c>
      <c r="H904" s="94" t="s">
        <v>2034</v>
      </c>
      <c r="I904" s="94" t="s">
        <v>717</v>
      </c>
      <c r="J904" s="423">
        <v>2019</v>
      </c>
      <c r="K904" s="350">
        <v>3.133</v>
      </c>
    </row>
    <row r="905" spans="1:11" x14ac:dyDescent="0.25">
      <c r="A905" s="423" t="s">
        <v>1919</v>
      </c>
      <c r="B905" s="94" t="s">
        <v>689</v>
      </c>
      <c r="C905" s="423">
        <v>85141</v>
      </c>
      <c r="D905" s="94" t="s">
        <v>1984</v>
      </c>
      <c r="E905" s="123" t="s">
        <v>1368</v>
      </c>
      <c r="F905" s="94" t="s">
        <v>2089</v>
      </c>
      <c r="G905" s="94" t="s">
        <v>1711</v>
      </c>
      <c r="H905" s="94" t="s">
        <v>2035</v>
      </c>
      <c r="I905" s="94" t="s">
        <v>717</v>
      </c>
      <c r="J905" s="423">
        <v>2019</v>
      </c>
      <c r="K905" s="350">
        <v>4.0000000000000001E-3</v>
      </c>
    </row>
    <row r="906" spans="1:11" x14ac:dyDescent="0.25">
      <c r="A906" s="423" t="s">
        <v>1919</v>
      </c>
      <c r="B906" s="94" t="s">
        <v>689</v>
      </c>
      <c r="C906" s="423">
        <v>85141</v>
      </c>
      <c r="D906" s="94" t="s">
        <v>1984</v>
      </c>
      <c r="E906" s="123" t="s">
        <v>1368</v>
      </c>
      <c r="F906" s="94" t="s">
        <v>2089</v>
      </c>
      <c r="G906" s="94" t="s">
        <v>1713</v>
      </c>
      <c r="H906" s="94" t="s">
        <v>2036</v>
      </c>
      <c r="I906" s="94" t="s">
        <v>717</v>
      </c>
      <c r="J906" s="423">
        <v>2019</v>
      </c>
      <c r="K906" s="350">
        <v>0.89200000000000002</v>
      </c>
    </row>
    <row r="907" spans="1:11" x14ac:dyDescent="0.25">
      <c r="A907" s="423" t="s">
        <v>1919</v>
      </c>
      <c r="B907" s="94" t="s">
        <v>689</v>
      </c>
      <c r="C907" s="423">
        <v>85141</v>
      </c>
      <c r="D907" s="94" t="s">
        <v>1984</v>
      </c>
      <c r="E907" s="123" t="s">
        <v>1368</v>
      </c>
      <c r="F907" s="94" t="s">
        <v>2089</v>
      </c>
      <c r="G907" s="94" t="s">
        <v>1715</v>
      </c>
      <c r="H907" s="94" t="s">
        <v>2037</v>
      </c>
      <c r="I907" s="94" t="s">
        <v>717</v>
      </c>
      <c r="J907" s="423">
        <v>2019</v>
      </c>
      <c r="K907" s="350">
        <v>2.3E-2</v>
      </c>
    </row>
    <row r="908" spans="1:11" x14ac:dyDescent="0.25">
      <c r="A908" s="423" t="s">
        <v>1919</v>
      </c>
      <c r="B908" s="94" t="s">
        <v>689</v>
      </c>
      <c r="C908" s="423">
        <v>85141</v>
      </c>
      <c r="D908" s="94" t="s">
        <v>1984</v>
      </c>
      <c r="E908" s="123" t="s">
        <v>1368</v>
      </c>
      <c r="F908" s="94" t="s">
        <v>2089</v>
      </c>
      <c r="G908" s="94" t="s">
        <v>1717</v>
      </c>
      <c r="H908" s="94" t="s">
        <v>2038</v>
      </c>
      <c r="I908" s="94" t="s">
        <v>717</v>
      </c>
      <c r="J908" s="423">
        <v>2019</v>
      </c>
      <c r="K908" s="350">
        <v>0.01</v>
      </c>
    </row>
    <row r="909" spans="1:11" x14ac:dyDescent="0.25">
      <c r="A909" s="423" t="s">
        <v>1919</v>
      </c>
      <c r="B909" s="94" t="s">
        <v>689</v>
      </c>
      <c r="C909" s="423">
        <v>85141</v>
      </c>
      <c r="D909" s="94" t="s">
        <v>1984</v>
      </c>
      <c r="E909" s="123" t="s">
        <v>1368</v>
      </c>
      <c r="F909" s="94" t="s">
        <v>2089</v>
      </c>
      <c r="G909" s="94" t="s">
        <v>1719</v>
      </c>
      <c r="H909" s="94" t="s">
        <v>2039</v>
      </c>
      <c r="I909" s="94" t="s">
        <v>717</v>
      </c>
      <c r="J909" s="423">
        <v>2019</v>
      </c>
      <c r="K909" s="350">
        <v>2.0499999999999998</v>
      </c>
    </row>
    <row r="910" spans="1:11" x14ac:dyDescent="0.25">
      <c r="A910" s="423" t="s">
        <v>1919</v>
      </c>
      <c r="B910" s="94" t="s">
        <v>689</v>
      </c>
      <c r="C910" s="423">
        <v>85141</v>
      </c>
      <c r="D910" s="94" t="s">
        <v>1984</v>
      </c>
      <c r="E910" s="123" t="s">
        <v>1368</v>
      </c>
      <c r="F910" s="94" t="s">
        <v>2089</v>
      </c>
      <c r="G910" s="94" t="s">
        <v>1721</v>
      </c>
      <c r="H910" s="94" t="s">
        <v>2040</v>
      </c>
      <c r="I910" s="94" t="s">
        <v>717</v>
      </c>
      <c r="J910" s="423">
        <v>2019</v>
      </c>
      <c r="K910" s="350">
        <v>0.154</v>
      </c>
    </row>
    <row r="911" spans="1:11" x14ac:dyDescent="0.25">
      <c r="A911" s="423" t="s">
        <v>1919</v>
      </c>
      <c r="B911" s="94" t="s">
        <v>689</v>
      </c>
      <c r="C911" s="423">
        <v>85141</v>
      </c>
      <c r="D911" s="94" t="s">
        <v>1984</v>
      </c>
      <c r="E911" s="123" t="s">
        <v>1368</v>
      </c>
      <c r="F911" s="94" t="s">
        <v>2089</v>
      </c>
      <c r="G911" s="94" t="s">
        <v>1723</v>
      </c>
      <c r="H911" s="94" t="s">
        <v>2041</v>
      </c>
      <c r="I911" s="94" t="s">
        <v>717</v>
      </c>
      <c r="J911" s="423">
        <v>2019</v>
      </c>
      <c r="K911" s="350">
        <v>45.305</v>
      </c>
    </row>
    <row r="912" spans="1:11" x14ac:dyDescent="0.25">
      <c r="A912" s="423" t="s">
        <v>1919</v>
      </c>
      <c r="B912" s="94" t="s">
        <v>689</v>
      </c>
      <c r="C912" s="423">
        <v>85141</v>
      </c>
      <c r="D912" s="94" t="s">
        <v>1984</v>
      </c>
      <c r="E912" s="123" t="s">
        <v>1368</v>
      </c>
      <c r="F912" s="94" t="s">
        <v>2089</v>
      </c>
      <c r="G912" s="94" t="s">
        <v>1725</v>
      </c>
      <c r="H912" s="94" t="s">
        <v>2042</v>
      </c>
      <c r="I912" s="94" t="s">
        <v>717</v>
      </c>
      <c r="J912" s="423">
        <v>2019</v>
      </c>
      <c r="K912" s="350">
        <v>0.503</v>
      </c>
    </row>
    <row r="913" spans="1:11" x14ac:dyDescent="0.25">
      <c r="A913" s="423" t="s">
        <v>1919</v>
      </c>
      <c r="B913" s="94" t="s">
        <v>689</v>
      </c>
      <c r="C913" s="423">
        <v>85141</v>
      </c>
      <c r="D913" s="94" t="s">
        <v>1984</v>
      </c>
      <c r="E913" s="123" t="s">
        <v>1368</v>
      </c>
      <c r="F913" s="94" t="s">
        <v>2089</v>
      </c>
      <c r="G913" s="94" t="s">
        <v>1727</v>
      </c>
      <c r="H913" s="94" t="s">
        <v>2043</v>
      </c>
      <c r="I913" s="94" t="s">
        <v>717</v>
      </c>
      <c r="J913" s="423">
        <v>2019</v>
      </c>
      <c r="K913" s="350">
        <v>3.0619999999999998</v>
      </c>
    </row>
    <row r="914" spans="1:11" x14ac:dyDescent="0.25">
      <c r="A914" s="423" t="s">
        <v>1919</v>
      </c>
      <c r="B914" s="94" t="s">
        <v>689</v>
      </c>
      <c r="C914" s="423">
        <v>85141</v>
      </c>
      <c r="D914" s="94" t="s">
        <v>1984</v>
      </c>
      <c r="E914" s="123" t="s">
        <v>1368</v>
      </c>
      <c r="F914" s="94" t="s">
        <v>2089</v>
      </c>
      <c r="G914" s="94" t="s">
        <v>1729</v>
      </c>
      <c r="H914" s="94" t="s">
        <v>2044</v>
      </c>
      <c r="I914" s="94" t="s">
        <v>717</v>
      </c>
      <c r="J914" s="423">
        <v>2019</v>
      </c>
      <c r="K914" s="350">
        <v>18.785</v>
      </c>
    </row>
    <row r="915" spans="1:11" x14ac:dyDescent="0.25">
      <c r="A915" s="423" t="s">
        <v>1919</v>
      </c>
      <c r="B915" s="94" t="s">
        <v>689</v>
      </c>
      <c r="C915" s="423">
        <v>85141</v>
      </c>
      <c r="D915" s="94" t="s">
        <v>1984</v>
      </c>
      <c r="E915" s="123" t="s">
        <v>1368</v>
      </c>
      <c r="F915" s="94" t="s">
        <v>2089</v>
      </c>
      <c r="G915" s="94" t="s">
        <v>1731</v>
      </c>
      <c r="H915" s="94" t="s">
        <v>2045</v>
      </c>
      <c r="I915" s="94" t="s">
        <v>717</v>
      </c>
      <c r="J915" s="423">
        <v>2019</v>
      </c>
      <c r="K915" s="350">
        <v>59.878999999999998</v>
      </c>
    </row>
    <row r="916" spans="1:11" x14ac:dyDescent="0.25">
      <c r="A916" s="423" t="s">
        <v>1919</v>
      </c>
      <c r="B916" s="94" t="s">
        <v>689</v>
      </c>
      <c r="C916" s="423">
        <v>85141</v>
      </c>
      <c r="D916" s="94" t="s">
        <v>1984</v>
      </c>
      <c r="E916" s="123" t="s">
        <v>1368</v>
      </c>
      <c r="F916" s="94" t="s">
        <v>2089</v>
      </c>
      <c r="G916" s="94" t="s">
        <v>1733</v>
      </c>
      <c r="H916" s="94" t="s">
        <v>2046</v>
      </c>
      <c r="I916" s="94" t="s">
        <v>717</v>
      </c>
      <c r="J916" s="423">
        <v>2019</v>
      </c>
      <c r="K916" s="350">
        <v>43.088000000000001</v>
      </c>
    </row>
    <row r="917" spans="1:11" x14ac:dyDescent="0.25">
      <c r="A917" s="423" t="s">
        <v>1919</v>
      </c>
      <c r="B917" s="94" t="s">
        <v>689</v>
      </c>
      <c r="C917" s="423">
        <v>85141</v>
      </c>
      <c r="D917" s="94" t="s">
        <v>1984</v>
      </c>
      <c r="E917" s="123" t="s">
        <v>1368</v>
      </c>
      <c r="F917" s="94" t="s">
        <v>2089</v>
      </c>
      <c r="G917" s="94" t="s">
        <v>1735</v>
      </c>
      <c r="H917" s="94" t="s">
        <v>2047</v>
      </c>
      <c r="I917" s="94" t="s">
        <v>717</v>
      </c>
      <c r="J917" s="423">
        <v>2019</v>
      </c>
      <c r="K917" s="350" t="s">
        <v>10</v>
      </c>
    </row>
    <row r="918" spans="1:11" x14ac:dyDescent="0.25">
      <c r="A918" s="423" t="s">
        <v>1919</v>
      </c>
      <c r="B918" s="94" t="s">
        <v>689</v>
      </c>
      <c r="C918" s="423">
        <v>85141</v>
      </c>
      <c r="D918" s="94" t="s">
        <v>1984</v>
      </c>
      <c r="E918" s="123" t="s">
        <v>1368</v>
      </c>
      <c r="F918" s="94" t="s">
        <v>2089</v>
      </c>
      <c r="G918" s="94" t="s">
        <v>1737</v>
      </c>
      <c r="H918" s="94" t="s">
        <v>2048</v>
      </c>
      <c r="I918" s="94" t="s">
        <v>717</v>
      </c>
      <c r="J918" s="423">
        <v>2019</v>
      </c>
      <c r="K918" s="350">
        <v>2.3370000000000002</v>
      </c>
    </row>
    <row r="919" spans="1:11" x14ac:dyDescent="0.25">
      <c r="A919" s="423" t="s">
        <v>1919</v>
      </c>
      <c r="B919" s="94" t="s">
        <v>689</v>
      </c>
      <c r="C919" s="423">
        <v>85141</v>
      </c>
      <c r="D919" s="94" t="s">
        <v>1984</v>
      </c>
      <c r="E919" s="123" t="s">
        <v>1368</v>
      </c>
      <c r="F919" s="94" t="s">
        <v>2089</v>
      </c>
      <c r="G919" s="94" t="s">
        <v>1739</v>
      </c>
      <c r="H919" s="94" t="s">
        <v>2049</v>
      </c>
      <c r="I919" s="94" t="s">
        <v>717</v>
      </c>
      <c r="J919" s="423">
        <v>2019</v>
      </c>
      <c r="K919" s="350">
        <v>51.279000000000003</v>
      </c>
    </row>
    <row r="920" spans="1:11" x14ac:dyDescent="0.25">
      <c r="A920" s="423" t="s">
        <v>1919</v>
      </c>
      <c r="B920" s="94" t="s">
        <v>689</v>
      </c>
      <c r="C920" s="423">
        <v>85141</v>
      </c>
      <c r="D920" s="94" t="s">
        <v>1984</v>
      </c>
      <c r="E920" s="123" t="s">
        <v>1368</v>
      </c>
      <c r="F920" s="94" t="s">
        <v>2089</v>
      </c>
      <c r="G920" s="94" t="s">
        <v>1741</v>
      </c>
      <c r="H920" s="94" t="s">
        <v>2050</v>
      </c>
      <c r="I920" s="94" t="s">
        <v>717</v>
      </c>
      <c r="J920" s="423">
        <v>2019</v>
      </c>
      <c r="K920" s="350">
        <v>67.22</v>
      </c>
    </row>
    <row r="921" spans="1:11" x14ac:dyDescent="0.25">
      <c r="A921" s="423" t="s">
        <v>1919</v>
      </c>
      <c r="B921" s="94" t="s">
        <v>689</v>
      </c>
      <c r="C921" s="423">
        <v>85141</v>
      </c>
      <c r="D921" s="94" t="s">
        <v>1984</v>
      </c>
      <c r="E921" s="123" t="s">
        <v>1368</v>
      </c>
      <c r="F921" s="94" t="s">
        <v>2089</v>
      </c>
      <c r="G921" s="94" t="s">
        <v>2051</v>
      </c>
      <c r="H921" s="94" t="s">
        <v>2052</v>
      </c>
      <c r="I921" s="94" t="s">
        <v>717</v>
      </c>
      <c r="J921" s="423">
        <v>2019</v>
      </c>
      <c r="K921" s="350">
        <v>47589.743000000002</v>
      </c>
    </row>
    <row r="922" spans="1:11" x14ac:dyDescent="0.25">
      <c r="A922" s="423" t="s">
        <v>1919</v>
      </c>
      <c r="B922" s="94" t="s">
        <v>689</v>
      </c>
      <c r="C922" s="423">
        <v>85141</v>
      </c>
      <c r="D922" s="94" t="s">
        <v>1984</v>
      </c>
      <c r="E922" s="123" t="s">
        <v>1368</v>
      </c>
      <c r="F922" s="94" t="s">
        <v>2089</v>
      </c>
      <c r="G922" s="94" t="s">
        <v>2053</v>
      </c>
      <c r="H922" s="94" t="s">
        <v>2054</v>
      </c>
      <c r="I922" s="94" t="s">
        <v>717</v>
      </c>
      <c r="J922" s="423">
        <v>2019</v>
      </c>
      <c r="K922" s="350">
        <v>4025.5419999999999</v>
      </c>
    </row>
    <row r="923" spans="1:11" x14ac:dyDescent="0.25">
      <c r="A923" s="423" t="s">
        <v>1919</v>
      </c>
      <c r="B923" s="94" t="s">
        <v>689</v>
      </c>
      <c r="C923" s="423">
        <v>85141</v>
      </c>
      <c r="D923" s="94" t="s">
        <v>1984</v>
      </c>
      <c r="E923" s="123" t="s">
        <v>1368</v>
      </c>
      <c r="F923" s="94" t="s">
        <v>2089</v>
      </c>
      <c r="G923" s="94" t="s">
        <v>1184</v>
      </c>
      <c r="H923" s="250" t="s">
        <v>1185</v>
      </c>
      <c r="I923" s="94" t="s">
        <v>717</v>
      </c>
      <c r="J923" s="423">
        <v>2019</v>
      </c>
      <c r="K923" s="350" t="s">
        <v>249</v>
      </c>
    </row>
    <row r="924" spans="1:11" x14ac:dyDescent="0.25">
      <c r="A924" s="423" t="s">
        <v>1919</v>
      </c>
      <c r="B924" s="94" t="s">
        <v>689</v>
      </c>
      <c r="C924" s="423">
        <v>85141</v>
      </c>
      <c r="D924" s="94" t="s">
        <v>1984</v>
      </c>
      <c r="E924" s="123" t="s">
        <v>1368</v>
      </c>
      <c r="F924" s="94" t="s">
        <v>2089</v>
      </c>
      <c r="G924" s="94" t="s">
        <v>2090</v>
      </c>
      <c r="H924" s="250" t="s">
        <v>2091</v>
      </c>
      <c r="I924" s="94" t="s">
        <v>717</v>
      </c>
      <c r="J924" s="423">
        <v>2019</v>
      </c>
      <c r="K924" s="350">
        <v>51615.285000000003</v>
      </c>
    </row>
    <row r="925" spans="1:11" x14ac:dyDescent="0.25">
      <c r="A925" s="423" t="s">
        <v>1919</v>
      </c>
      <c r="B925" s="94" t="s">
        <v>689</v>
      </c>
      <c r="C925" s="423">
        <v>85141</v>
      </c>
      <c r="D925" s="94" t="s">
        <v>1984</v>
      </c>
      <c r="E925" s="123" t="s">
        <v>1368</v>
      </c>
      <c r="F925" s="94" t="s">
        <v>2092</v>
      </c>
      <c r="G925" s="94" t="s">
        <v>1609</v>
      </c>
      <c r="H925" s="94" t="s">
        <v>1985</v>
      </c>
      <c r="I925" s="94" t="s">
        <v>717</v>
      </c>
      <c r="J925" s="423">
        <v>2019</v>
      </c>
      <c r="K925" s="350">
        <v>623.322</v>
      </c>
    </row>
    <row r="926" spans="1:11" x14ac:dyDescent="0.25">
      <c r="A926" s="423" t="s">
        <v>1919</v>
      </c>
      <c r="B926" s="94" t="s">
        <v>689</v>
      </c>
      <c r="C926" s="423">
        <v>85141</v>
      </c>
      <c r="D926" s="94" t="s">
        <v>1984</v>
      </c>
      <c r="E926" s="123" t="s">
        <v>1368</v>
      </c>
      <c r="F926" s="94" t="s">
        <v>2092</v>
      </c>
      <c r="G926" s="94" t="s">
        <v>1612</v>
      </c>
      <c r="H926" s="94" t="s">
        <v>1986</v>
      </c>
      <c r="I926" s="94" t="s">
        <v>717</v>
      </c>
      <c r="J926" s="423">
        <v>2019</v>
      </c>
      <c r="K926" s="350">
        <v>621.87599999999998</v>
      </c>
    </row>
    <row r="927" spans="1:11" x14ac:dyDescent="0.25">
      <c r="A927" s="423" t="s">
        <v>1919</v>
      </c>
      <c r="B927" s="94" t="s">
        <v>689</v>
      </c>
      <c r="C927" s="423">
        <v>85141</v>
      </c>
      <c r="D927" s="94" t="s">
        <v>1984</v>
      </c>
      <c r="E927" s="123" t="s">
        <v>1368</v>
      </c>
      <c r="F927" s="94" t="s">
        <v>2092</v>
      </c>
      <c r="G927" s="94" t="s">
        <v>1614</v>
      </c>
      <c r="H927" s="94" t="s">
        <v>1987</v>
      </c>
      <c r="I927" s="94" t="s">
        <v>717</v>
      </c>
      <c r="J927" s="423">
        <v>2019</v>
      </c>
      <c r="K927" s="350">
        <v>0.90100000000000002</v>
      </c>
    </row>
    <row r="928" spans="1:11" x14ac:dyDescent="0.25">
      <c r="A928" s="423" t="s">
        <v>1919</v>
      </c>
      <c r="B928" s="94" t="s">
        <v>689</v>
      </c>
      <c r="C928" s="423">
        <v>85141</v>
      </c>
      <c r="D928" s="94" t="s">
        <v>1984</v>
      </c>
      <c r="E928" s="123" t="s">
        <v>1368</v>
      </c>
      <c r="F928" s="94" t="s">
        <v>2092</v>
      </c>
      <c r="G928" s="94" t="s">
        <v>1616</v>
      </c>
      <c r="H928" s="94" t="s">
        <v>2387</v>
      </c>
      <c r="I928" s="94" t="s">
        <v>717</v>
      </c>
      <c r="J928" s="423">
        <v>2019</v>
      </c>
      <c r="K928" s="350">
        <v>0.54500000000000004</v>
      </c>
    </row>
    <row r="929" spans="1:11" x14ac:dyDescent="0.25">
      <c r="A929" s="423" t="s">
        <v>1919</v>
      </c>
      <c r="B929" s="94" t="s">
        <v>689</v>
      </c>
      <c r="C929" s="423">
        <v>85141</v>
      </c>
      <c r="D929" s="94" t="s">
        <v>1984</v>
      </c>
      <c r="E929" s="123" t="s">
        <v>1368</v>
      </c>
      <c r="F929" s="94" t="s">
        <v>2092</v>
      </c>
      <c r="G929" s="94" t="s">
        <v>1617</v>
      </c>
      <c r="H929" s="94" t="s">
        <v>1988</v>
      </c>
      <c r="I929" s="94" t="s">
        <v>717</v>
      </c>
      <c r="J929" s="423">
        <v>2019</v>
      </c>
      <c r="K929" s="350">
        <v>0.38200000000000001</v>
      </c>
    </row>
    <row r="930" spans="1:11" x14ac:dyDescent="0.25">
      <c r="A930" s="423" t="s">
        <v>1919</v>
      </c>
      <c r="B930" s="94" t="s">
        <v>689</v>
      </c>
      <c r="C930" s="423">
        <v>85141</v>
      </c>
      <c r="D930" s="94" t="s">
        <v>1984</v>
      </c>
      <c r="E930" s="123" t="s">
        <v>1368</v>
      </c>
      <c r="F930" s="94" t="s">
        <v>2092</v>
      </c>
      <c r="G930" s="94" t="s">
        <v>1619</v>
      </c>
      <c r="H930" s="94" t="s">
        <v>1989</v>
      </c>
      <c r="I930" s="94" t="s">
        <v>717</v>
      </c>
      <c r="J930" s="423">
        <v>2019</v>
      </c>
      <c r="K930" s="350">
        <v>0.315</v>
      </c>
    </row>
    <row r="931" spans="1:11" x14ac:dyDescent="0.25">
      <c r="A931" s="423" t="s">
        <v>1919</v>
      </c>
      <c r="B931" s="94" t="s">
        <v>689</v>
      </c>
      <c r="C931" s="423">
        <v>85141</v>
      </c>
      <c r="D931" s="94" t="s">
        <v>1984</v>
      </c>
      <c r="E931" s="123" t="s">
        <v>1368</v>
      </c>
      <c r="F931" s="94" t="s">
        <v>2092</v>
      </c>
      <c r="G931" s="94" t="s">
        <v>1621</v>
      </c>
      <c r="H931" s="94" t="s">
        <v>1990</v>
      </c>
      <c r="I931" s="94" t="s">
        <v>717</v>
      </c>
      <c r="J931" s="423">
        <v>2019</v>
      </c>
      <c r="K931" s="350">
        <v>1E-3</v>
      </c>
    </row>
    <row r="932" spans="1:11" x14ac:dyDescent="0.25">
      <c r="A932" s="423" t="s">
        <v>1919</v>
      </c>
      <c r="B932" s="94" t="s">
        <v>689</v>
      </c>
      <c r="C932" s="423">
        <v>85141</v>
      </c>
      <c r="D932" s="94" t="s">
        <v>1984</v>
      </c>
      <c r="E932" s="123" t="s">
        <v>1368</v>
      </c>
      <c r="F932" s="94" t="s">
        <v>2092</v>
      </c>
      <c r="G932" s="94" t="s">
        <v>1623</v>
      </c>
      <c r="H932" s="94" t="s">
        <v>1991</v>
      </c>
      <c r="I932" s="94" t="s">
        <v>717</v>
      </c>
      <c r="J932" s="423">
        <v>2019</v>
      </c>
      <c r="K932" s="350">
        <v>6.6000000000000003E-2</v>
      </c>
    </row>
    <row r="933" spans="1:11" x14ac:dyDescent="0.25">
      <c r="A933" s="423" t="s">
        <v>1919</v>
      </c>
      <c r="B933" s="94" t="s">
        <v>689</v>
      </c>
      <c r="C933" s="423">
        <v>85141</v>
      </c>
      <c r="D933" s="94" t="s">
        <v>1984</v>
      </c>
      <c r="E933" s="123" t="s">
        <v>1368</v>
      </c>
      <c r="F933" s="94" t="s">
        <v>2092</v>
      </c>
      <c r="G933" s="94" t="s">
        <v>1625</v>
      </c>
      <c r="H933" s="94" t="s">
        <v>1992</v>
      </c>
      <c r="I933" s="94" t="s">
        <v>717</v>
      </c>
      <c r="J933" s="423">
        <v>2019</v>
      </c>
      <c r="K933" s="350">
        <v>5.3179999999999996</v>
      </c>
    </row>
    <row r="934" spans="1:11" x14ac:dyDescent="0.25">
      <c r="A934" s="423" t="s">
        <v>1919</v>
      </c>
      <c r="B934" s="94" t="s">
        <v>689</v>
      </c>
      <c r="C934" s="423">
        <v>85141</v>
      </c>
      <c r="D934" s="94" t="s">
        <v>1984</v>
      </c>
      <c r="E934" s="123" t="s">
        <v>1368</v>
      </c>
      <c r="F934" s="94" t="s">
        <v>2092</v>
      </c>
      <c r="G934" s="94" t="s">
        <v>1627</v>
      </c>
      <c r="H934" s="94" t="s">
        <v>1993</v>
      </c>
      <c r="I934" s="94" t="s">
        <v>717</v>
      </c>
      <c r="J934" s="423">
        <v>2019</v>
      </c>
      <c r="K934" s="350">
        <v>1.7010000000000001</v>
      </c>
    </row>
    <row r="935" spans="1:11" x14ac:dyDescent="0.25">
      <c r="A935" s="423" t="s">
        <v>1919</v>
      </c>
      <c r="B935" s="94" t="s">
        <v>689</v>
      </c>
      <c r="C935" s="423">
        <v>85141</v>
      </c>
      <c r="D935" s="94" t="s">
        <v>1984</v>
      </c>
      <c r="E935" s="123" t="s">
        <v>1368</v>
      </c>
      <c r="F935" s="94" t="s">
        <v>2092</v>
      </c>
      <c r="G935" s="94" t="s">
        <v>1629</v>
      </c>
      <c r="H935" s="94" t="s">
        <v>1994</v>
      </c>
      <c r="I935" s="94" t="s">
        <v>717</v>
      </c>
      <c r="J935" s="423">
        <v>2019</v>
      </c>
      <c r="K935" s="350">
        <v>4.5999999999999999E-2</v>
      </c>
    </row>
    <row r="936" spans="1:11" x14ac:dyDescent="0.25">
      <c r="A936" s="423" t="s">
        <v>1919</v>
      </c>
      <c r="B936" s="94" t="s">
        <v>689</v>
      </c>
      <c r="C936" s="423">
        <v>85141</v>
      </c>
      <c r="D936" s="94" t="s">
        <v>1984</v>
      </c>
      <c r="E936" s="123" t="s">
        <v>1368</v>
      </c>
      <c r="F936" s="94" t="s">
        <v>2092</v>
      </c>
      <c r="G936" s="94" t="s">
        <v>1631</v>
      </c>
      <c r="H936" s="94" t="s">
        <v>1995</v>
      </c>
      <c r="I936" s="94" t="s">
        <v>717</v>
      </c>
      <c r="J936" s="423">
        <v>2019</v>
      </c>
      <c r="K936" s="350">
        <v>1.0089999999999999</v>
      </c>
    </row>
    <row r="937" spans="1:11" x14ac:dyDescent="0.25">
      <c r="A937" s="423" t="s">
        <v>1919</v>
      </c>
      <c r="B937" s="94" t="s">
        <v>689</v>
      </c>
      <c r="C937" s="423">
        <v>85141</v>
      </c>
      <c r="D937" s="94" t="s">
        <v>1984</v>
      </c>
      <c r="E937" s="123" t="s">
        <v>1368</v>
      </c>
      <c r="F937" s="94" t="s">
        <v>2092</v>
      </c>
      <c r="G937" s="94" t="s">
        <v>1633</v>
      </c>
      <c r="H937" s="94" t="s">
        <v>1996</v>
      </c>
      <c r="I937" s="94" t="s">
        <v>717</v>
      </c>
      <c r="J937" s="423">
        <v>2019</v>
      </c>
      <c r="K937" s="350">
        <v>0.32400000000000001</v>
      </c>
    </row>
    <row r="938" spans="1:11" x14ac:dyDescent="0.25">
      <c r="A938" s="423" t="s">
        <v>1919</v>
      </c>
      <c r="B938" s="94" t="s">
        <v>689</v>
      </c>
      <c r="C938" s="423">
        <v>85141</v>
      </c>
      <c r="D938" s="94" t="s">
        <v>1984</v>
      </c>
      <c r="E938" s="123" t="s">
        <v>1368</v>
      </c>
      <c r="F938" s="94" t="s">
        <v>2092</v>
      </c>
      <c r="G938" s="94" t="s">
        <v>1635</v>
      </c>
      <c r="H938" s="94" t="s">
        <v>1997</v>
      </c>
      <c r="I938" s="94" t="s">
        <v>717</v>
      </c>
      <c r="J938" s="423">
        <v>2019</v>
      </c>
      <c r="K938" s="350">
        <v>1.2999999999999999E-2</v>
      </c>
    </row>
    <row r="939" spans="1:11" x14ac:dyDescent="0.25">
      <c r="A939" s="423" t="s">
        <v>1919</v>
      </c>
      <c r="B939" s="94" t="s">
        <v>689</v>
      </c>
      <c r="C939" s="423">
        <v>85141</v>
      </c>
      <c r="D939" s="94" t="s">
        <v>1984</v>
      </c>
      <c r="E939" s="123" t="s">
        <v>1368</v>
      </c>
      <c r="F939" s="94" t="s">
        <v>2092</v>
      </c>
      <c r="G939" s="94" t="s">
        <v>1637</v>
      </c>
      <c r="H939" s="94" t="s">
        <v>1998</v>
      </c>
      <c r="I939" s="94" t="s">
        <v>717</v>
      </c>
      <c r="J939" s="423">
        <v>2019</v>
      </c>
      <c r="K939" s="350">
        <v>2.5999999999999999E-2</v>
      </c>
    </row>
    <row r="940" spans="1:11" x14ac:dyDescent="0.25">
      <c r="A940" s="423" t="s">
        <v>1919</v>
      </c>
      <c r="B940" s="94" t="s">
        <v>689</v>
      </c>
      <c r="C940" s="423">
        <v>85141</v>
      </c>
      <c r="D940" s="94" t="s">
        <v>1984</v>
      </c>
      <c r="E940" s="123" t="s">
        <v>1368</v>
      </c>
      <c r="F940" s="94" t="s">
        <v>2092</v>
      </c>
      <c r="G940" s="94" t="s">
        <v>1639</v>
      </c>
      <c r="H940" s="94" t="s">
        <v>1999</v>
      </c>
      <c r="I940" s="94" t="s">
        <v>717</v>
      </c>
      <c r="J940" s="423">
        <v>2019</v>
      </c>
      <c r="K940" s="350">
        <v>2.4E-2</v>
      </c>
    </row>
    <row r="941" spans="1:11" x14ac:dyDescent="0.25">
      <c r="A941" s="423" t="s">
        <v>1919</v>
      </c>
      <c r="B941" s="94" t="s">
        <v>689</v>
      </c>
      <c r="C941" s="423">
        <v>85141</v>
      </c>
      <c r="D941" s="94" t="s">
        <v>1984</v>
      </c>
      <c r="E941" s="123" t="s">
        <v>1368</v>
      </c>
      <c r="F941" s="94" t="s">
        <v>2092</v>
      </c>
      <c r="G941" s="94" t="s">
        <v>1641</v>
      </c>
      <c r="H941" s="94" t="s">
        <v>2000</v>
      </c>
      <c r="I941" s="94" t="s">
        <v>717</v>
      </c>
      <c r="J941" s="423">
        <v>2019</v>
      </c>
      <c r="K941" s="350">
        <v>2E-3</v>
      </c>
    </row>
    <row r="942" spans="1:11" x14ac:dyDescent="0.25">
      <c r="A942" s="423" t="s">
        <v>1919</v>
      </c>
      <c r="B942" s="94" t="s">
        <v>689</v>
      </c>
      <c r="C942" s="423">
        <v>85141</v>
      </c>
      <c r="D942" s="94" t="s">
        <v>1984</v>
      </c>
      <c r="E942" s="123" t="s">
        <v>1368</v>
      </c>
      <c r="F942" s="94" t="s">
        <v>2092</v>
      </c>
      <c r="G942" s="94" t="s">
        <v>1643</v>
      </c>
      <c r="H942" s="94" t="s">
        <v>2001</v>
      </c>
      <c r="I942" s="94" t="s">
        <v>717</v>
      </c>
      <c r="J942" s="423">
        <v>2019</v>
      </c>
      <c r="K942" s="350">
        <v>0.55200000000000005</v>
      </c>
    </row>
    <row r="943" spans="1:11" x14ac:dyDescent="0.25">
      <c r="A943" s="423" t="s">
        <v>1919</v>
      </c>
      <c r="B943" s="94" t="s">
        <v>689</v>
      </c>
      <c r="C943" s="423">
        <v>85141</v>
      </c>
      <c r="D943" s="94" t="s">
        <v>1984</v>
      </c>
      <c r="E943" s="123" t="s">
        <v>1368</v>
      </c>
      <c r="F943" s="94" t="s">
        <v>2092</v>
      </c>
      <c r="G943" s="94" t="s">
        <v>1645</v>
      </c>
      <c r="H943" s="94" t="s">
        <v>2002</v>
      </c>
      <c r="I943" s="94" t="s">
        <v>717</v>
      </c>
      <c r="J943" s="423">
        <v>2019</v>
      </c>
      <c r="K943" s="350">
        <v>0.15</v>
      </c>
    </row>
    <row r="944" spans="1:11" x14ac:dyDescent="0.25">
      <c r="A944" s="423" t="s">
        <v>1919</v>
      </c>
      <c r="B944" s="94" t="s">
        <v>689</v>
      </c>
      <c r="C944" s="423">
        <v>85141</v>
      </c>
      <c r="D944" s="94" t="s">
        <v>1984</v>
      </c>
      <c r="E944" s="123" t="s">
        <v>1368</v>
      </c>
      <c r="F944" s="94" t="s">
        <v>2092</v>
      </c>
      <c r="G944" s="94" t="s">
        <v>1647</v>
      </c>
      <c r="H944" s="94" t="s">
        <v>2003</v>
      </c>
      <c r="I944" s="94" t="s">
        <v>717</v>
      </c>
      <c r="J944" s="423">
        <v>2019</v>
      </c>
      <c r="K944" s="350">
        <v>0.153</v>
      </c>
    </row>
    <row r="945" spans="1:11" x14ac:dyDescent="0.25">
      <c r="A945" s="423" t="s">
        <v>1919</v>
      </c>
      <c r="B945" s="94" t="s">
        <v>689</v>
      </c>
      <c r="C945" s="423">
        <v>85141</v>
      </c>
      <c r="D945" s="94" t="s">
        <v>1984</v>
      </c>
      <c r="E945" s="123" t="s">
        <v>1368</v>
      </c>
      <c r="F945" s="94" t="s">
        <v>2092</v>
      </c>
      <c r="G945" s="94" t="s">
        <v>1649</v>
      </c>
      <c r="H945" s="94" t="s">
        <v>2004</v>
      </c>
      <c r="I945" s="94" t="s">
        <v>717</v>
      </c>
      <c r="J945" s="423">
        <v>2019</v>
      </c>
      <c r="K945" s="350">
        <v>0.43099999999999999</v>
      </c>
    </row>
    <row r="946" spans="1:11" x14ac:dyDescent="0.25">
      <c r="A946" s="423" t="s">
        <v>1919</v>
      </c>
      <c r="B946" s="94" t="s">
        <v>689</v>
      </c>
      <c r="C946" s="423">
        <v>85141</v>
      </c>
      <c r="D946" s="94" t="s">
        <v>1984</v>
      </c>
      <c r="E946" s="123" t="s">
        <v>1368</v>
      </c>
      <c r="F946" s="94" t="s">
        <v>2092</v>
      </c>
      <c r="G946" s="94" t="s">
        <v>1651</v>
      </c>
      <c r="H946" s="94" t="s">
        <v>2005</v>
      </c>
      <c r="I946" s="94" t="s">
        <v>717</v>
      </c>
      <c r="J946" s="423">
        <v>2019</v>
      </c>
      <c r="K946" s="350">
        <v>0.09</v>
      </c>
    </row>
    <row r="947" spans="1:11" x14ac:dyDescent="0.25">
      <c r="A947" s="423" t="s">
        <v>1919</v>
      </c>
      <c r="B947" s="94" t="s">
        <v>689</v>
      </c>
      <c r="C947" s="423">
        <v>85141</v>
      </c>
      <c r="D947" s="94" t="s">
        <v>1984</v>
      </c>
      <c r="E947" s="123" t="s">
        <v>1368</v>
      </c>
      <c r="F947" s="94" t="s">
        <v>2092</v>
      </c>
      <c r="G947" s="94" t="s">
        <v>1653</v>
      </c>
      <c r="H947" s="94" t="s">
        <v>2006</v>
      </c>
      <c r="I947" s="94" t="s">
        <v>717</v>
      </c>
      <c r="J947" s="423">
        <v>2019</v>
      </c>
      <c r="K947" s="350">
        <v>0.34</v>
      </c>
    </row>
    <row r="948" spans="1:11" x14ac:dyDescent="0.25">
      <c r="A948" s="423" t="s">
        <v>1919</v>
      </c>
      <c r="B948" s="94" t="s">
        <v>689</v>
      </c>
      <c r="C948" s="423">
        <v>85141</v>
      </c>
      <c r="D948" s="94" t="s">
        <v>1984</v>
      </c>
      <c r="E948" s="123" t="s">
        <v>1368</v>
      </c>
      <c r="F948" s="94" t="s">
        <v>2092</v>
      </c>
      <c r="G948" s="94" t="s">
        <v>1655</v>
      </c>
      <c r="H948" s="94" t="s">
        <v>2007</v>
      </c>
      <c r="I948" s="94" t="s">
        <v>717</v>
      </c>
      <c r="J948" s="423">
        <v>2019</v>
      </c>
      <c r="K948" s="350">
        <v>0.13</v>
      </c>
    </row>
    <row r="949" spans="1:11" x14ac:dyDescent="0.25">
      <c r="A949" s="423" t="s">
        <v>1919</v>
      </c>
      <c r="B949" s="94" t="s">
        <v>689</v>
      </c>
      <c r="C949" s="423">
        <v>85141</v>
      </c>
      <c r="D949" s="94" t="s">
        <v>1984</v>
      </c>
      <c r="E949" s="123" t="s">
        <v>1368</v>
      </c>
      <c r="F949" s="94" t="s">
        <v>2092</v>
      </c>
      <c r="G949" s="94" t="s">
        <v>1657</v>
      </c>
      <c r="H949" s="94" t="s">
        <v>2008</v>
      </c>
      <c r="I949" s="94" t="s">
        <v>717</v>
      </c>
      <c r="J949" s="423">
        <v>2019</v>
      </c>
      <c r="K949" s="350">
        <v>0.113</v>
      </c>
    </row>
    <row r="950" spans="1:11" x14ac:dyDescent="0.25">
      <c r="A950" s="423" t="s">
        <v>1919</v>
      </c>
      <c r="B950" s="94" t="s">
        <v>689</v>
      </c>
      <c r="C950" s="423">
        <v>85141</v>
      </c>
      <c r="D950" s="94" t="s">
        <v>1984</v>
      </c>
      <c r="E950" s="123" t="s">
        <v>1368</v>
      </c>
      <c r="F950" s="94" t="s">
        <v>2092</v>
      </c>
      <c r="G950" s="94" t="s">
        <v>1659</v>
      </c>
      <c r="H950" s="94" t="s">
        <v>2009</v>
      </c>
      <c r="I950" s="94" t="s">
        <v>717</v>
      </c>
      <c r="J950" s="423">
        <v>2019</v>
      </c>
      <c r="K950" s="350">
        <v>0.01</v>
      </c>
    </row>
    <row r="951" spans="1:11" x14ac:dyDescent="0.25">
      <c r="A951" s="423" t="s">
        <v>1919</v>
      </c>
      <c r="B951" s="94" t="s">
        <v>689</v>
      </c>
      <c r="C951" s="423">
        <v>85141</v>
      </c>
      <c r="D951" s="94" t="s">
        <v>1984</v>
      </c>
      <c r="E951" s="123" t="s">
        <v>1368</v>
      </c>
      <c r="F951" s="94" t="s">
        <v>2092</v>
      </c>
      <c r="G951" s="94" t="s">
        <v>1661</v>
      </c>
      <c r="H951" s="94" t="s">
        <v>2010</v>
      </c>
      <c r="I951" s="94" t="s">
        <v>717</v>
      </c>
      <c r="J951" s="423">
        <v>2019</v>
      </c>
      <c r="K951" s="350">
        <v>7.0000000000000001E-3</v>
      </c>
    </row>
    <row r="952" spans="1:11" x14ac:dyDescent="0.25">
      <c r="A952" s="423" t="s">
        <v>1919</v>
      </c>
      <c r="B952" s="94" t="s">
        <v>689</v>
      </c>
      <c r="C952" s="423">
        <v>85141</v>
      </c>
      <c r="D952" s="94" t="s">
        <v>1984</v>
      </c>
      <c r="E952" s="123" t="s">
        <v>1368</v>
      </c>
      <c r="F952" s="94" t="s">
        <v>2092</v>
      </c>
      <c r="G952" s="94" t="s">
        <v>1663</v>
      </c>
      <c r="H952" s="94" t="s">
        <v>2011</v>
      </c>
      <c r="I952" s="94" t="s">
        <v>717</v>
      </c>
      <c r="J952" s="423">
        <v>2019</v>
      </c>
      <c r="K952" s="350">
        <v>0.08</v>
      </c>
    </row>
    <row r="953" spans="1:11" x14ac:dyDescent="0.25">
      <c r="A953" s="423" t="s">
        <v>1919</v>
      </c>
      <c r="B953" s="94" t="s">
        <v>689</v>
      </c>
      <c r="C953" s="423">
        <v>85141</v>
      </c>
      <c r="D953" s="94" t="s">
        <v>1984</v>
      </c>
      <c r="E953" s="123" t="s">
        <v>1368</v>
      </c>
      <c r="F953" s="94" t="s">
        <v>2092</v>
      </c>
      <c r="G953" s="94" t="s">
        <v>1665</v>
      </c>
      <c r="H953" s="94" t="s">
        <v>2012</v>
      </c>
      <c r="I953" s="94" t="s">
        <v>717</v>
      </c>
      <c r="J953" s="423">
        <v>2019</v>
      </c>
      <c r="K953" s="350">
        <v>3.6999999999999998E-2</v>
      </c>
    </row>
    <row r="954" spans="1:11" x14ac:dyDescent="0.25">
      <c r="A954" s="423" t="s">
        <v>1919</v>
      </c>
      <c r="B954" s="94" t="s">
        <v>689</v>
      </c>
      <c r="C954" s="423">
        <v>85141</v>
      </c>
      <c r="D954" s="94" t="s">
        <v>1984</v>
      </c>
      <c r="E954" s="123" t="s">
        <v>1368</v>
      </c>
      <c r="F954" s="94" t="s">
        <v>2092</v>
      </c>
      <c r="G954" s="94" t="s">
        <v>1667</v>
      </c>
      <c r="H954" s="94" t="s">
        <v>2013</v>
      </c>
      <c r="I954" s="94" t="s">
        <v>717</v>
      </c>
      <c r="J954" s="423">
        <v>2019</v>
      </c>
      <c r="K954" s="350">
        <v>0.20399999999999999</v>
      </c>
    </row>
    <row r="955" spans="1:11" x14ac:dyDescent="0.25">
      <c r="A955" s="423" t="s">
        <v>1919</v>
      </c>
      <c r="B955" s="94" t="s">
        <v>689</v>
      </c>
      <c r="C955" s="423">
        <v>85141</v>
      </c>
      <c r="D955" s="94" t="s">
        <v>1984</v>
      </c>
      <c r="E955" s="123" t="s">
        <v>1368</v>
      </c>
      <c r="F955" s="94" t="s">
        <v>2092</v>
      </c>
      <c r="G955" s="94" t="s">
        <v>1669</v>
      </c>
      <c r="H955" s="94" t="s">
        <v>2014</v>
      </c>
      <c r="I955" s="94" t="s">
        <v>717</v>
      </c>
      <c r="J955" s="423">
        <v>2019</v>
      </c>
      <c r="K955" s="350">
        <v>0.14699999999999999</v>
      </c>
    </row>
    <row r="956" spans="1:11" x14ac:dyDescent="0.25">
      <c r="A956" s="423" t="s">
        <v>1919</v>
      </c>
      <c r="B956" s="94" t="s">
        <v>689</v>
      </c>
      <c r="C956" s="423">
        <v>85141</v>
      </c>
      <c r="D956" s="94" t="s">
        <v>1984</v>
      </c>
      <c r="E956" s="123" t="s">
        <v>1368</v>
      </c>
      <c r="F956" s="94" t="s">
        <v>2092</v>
      </c>
      <c r="G956" s="94" t="s">
        <v>1671</v>
      </c>
      <c r="H956" s="94" t="s">
        <v>2015</v>
      </c>
      <c r="I956" s="94" t="s">
        <v>717</v>
      </c>
      <c r="J956" s="423">
        <v>2019</v>
      </c>
      <c r="K956" s="350">
        <v>0.153</v>
      </c>
    </row>
    <row r="957" spans="1:11" x14ac:dyDescent="0.25">
      <c r="A957" s="423" t="s">
        <v>1919</v>
      </c>
      <c r="B957" s="94" t="s">
        <v>689</v>
      </c>
      <c r="C957" s="423">
        <v>85141</v>
      </c>
      <c r="D957" s="94" t="s">
        <v>1984</v>
      </c>
      <c r="E957" s="123" t="s">
        <v>1368</v>
      </c>
      <c r="F957" s="94" t="s">
        <v>2092</v>
      </c>
      <c r="G957" s="94" t="s">
        <v>1673</v>
      </c>
      <c r="H957" s="94" t="s">
        <v>2016</v>
      </c>
      <c r="I957" s="94" t="s">
        <v>717</v>
      </c>
      <c r="J957" s="423">
        <v>2019</v>
      </c>
      <c r="K957" s="350">
        <v>1.9E-2</v>
      </c>
    </row>
    <row r="958" spans="1:11" x14ac:dyDescent="0.25">
      <c r="A958" s="423" t="s">
        <v>1919</v>
      </c>
      <c r="B958" s="94" t="s">
        <v>689</v>
      </c>
      <c r="C958" s="423">
        <v>85141</v>
      </c>
      <c r="D958" s="94" t="s">
        <v>1984</v>
      </c>
      <c r="E958" s="123" t="s">
        <v>1368</v>
      </c>
      <c r="F958" s="94" t="s">
        <v>2092</v>
      </c>
      <c r="G958" s="94" t="s">
        <v>1675</v>
      </c>
      <c r="H958" s="94" t="s">
        <v>2017</v>
      </c>
      <c r="I958" s="94" t="s">
        <v>717</v>
      </c>
      <c r="J958" s="423">
        <v>2019</v>
      </c>
      <c r="K958" s="350">
        <v>0.11899999999999999</v>
      </c>
    </row>
    <row r="959" spans="1:11" x14ac:dyDescent="0.25">
      <c r="A959" s="423" t="s">
        <v>1919</v>
      </c>
      <c r="B959" s="94" t="s">
        <v>689</v>
      </c>
      <c r="C959" s="423">
        <v>85141</v>
      </c>
      <c r="D959" s="94" t="s">
        <v>1984</v>
      </c>
      <c r="E959" s="123" t="s">
        <v>1368</v>
      </c>
      <c r="F959" s="94" t="s">
        <v>2092</v>
      </c>
      <c r="G959" s="94" t="s">
        <v>1677</v>
      </c>
      <c r="H959" s="94" t="s">
        <v>2018</v>
      </c>
      <c r="I959" s="94" t="s">
        <v>717</v>
      </c>
      <c r="J959" s="423">
        <v>2019</v>
      </c>
      <c r="K959" s="350">
        <v>2.1999999999999999E-2</v>
      </c>
    </row>
    <row r="960" spans="1:11" x14ac:dyDescent="0.25">
      <c r="A960" s="423" t="s">
        <v>1919</v>
      </c>
      <c r="B960" s="94" t="s">
        <v>689</v>
      </c>
      <c r="C960" s="423">
        <v>85141</v>
      </c>
      <c r="D960" s="94" t="s">
        <v>1984</v>
      </c>
      <c r="E960" s="123" t="s">
        <v>1368</v>
      </c>
      <c r="F960" s="94" t="s">
        <v>2092</v>
      </c>
      <c r="G960" s="94" t="s">
        <v>1679</v>
      </c>
      <c r="H960" s="94" t="s">
        <v>2019</v>
      </c>
      <c r="I960" s="94" t="s">
        <v>717</v>
      </c>
      <c r="J960" s="423">
        <v>2019</v>
      </c>
      <c r="K960" s="350">
        <v>2.3109999999999999</v>
      </c>
    </row>
    <row r="961" spans="1:11" x14ac:dyDescent="0.25">
      <c r="A961" s="423" t="s">
        <v>1919</v>
      </c>
      <c r="B961" s="94" t="s">
        <v>689</v>
      </c>
      <c r="C961" s="423">
        <v>85141</v>
      </c>
      <c r="D961" s="94" t="s">
        <v>1984</v>
      </c>
      <c r="E961" s="123" t="s">
        <v>1368</v>
      </c>
      <c r="F961" s="94" t="s">
        <v>2092</v>
      </c>
      <c r="G961" s="94" t="s">
        <v>1681</v>
      </c>
      <c r="H961" s="94" t="s">
        <v>2020</v>
      </c>
      <c r="I961" s="94" t="s">
        <v>717</v>
      </c>
      <c r="J961" s="423">
        <v>2019</v>
      </c>
      <c r="K961" s="350">
        <v>2.04</v>
      </c>
    </row>
    <row r="962" spans="1:11" x14ac:dyDescent="0.25">
      <c r="A962" s="423" t="s">
        <v>1919</v>
      </c>
      <c r="B962" s="94" t="s">
        <v>689</v>
      </c>
      <c r="C962" s="423">
        <v>85141</v>
      </c>
      <c r="D962" s="94" t="s">
        <v>1984</v>
      </c>
      <c r="E962" s="123" t="s">
        <v>1368</v>
      </c>
      <c r="F962" s="94" t="s">
        <v>2092</v>
      </c>
      <c r="G962" s="94" t="s">
        <v>1683</v>
      </c>
      <c r="H962" s="94" t="s">
        <v>2021</v>
      </c>
      <c r="I962" s="94" t="s">
        <v>717</v>
      </c>
      <c r="J962" s="423">
        <v>2019</v>
      </c>
      <c r="K962" s="350">
        <v>0.27100000000000002</v>
      </c>
    </row>
    <row r="963" spans="1:11" x14ac:dyDescent="0.25">
      <c r="A963" s="423" t="s">
        <v>1919</v>
      </c>
      <c r="B963" s="94" t="s">
        <v>689</v>
      </c>
      <c r="C963" s="423">
        <v>85141</v>
      </c>
      <c r="D963" s="94" t="s">
        <v>1984</v>
      </c>
      <c r="E963" s="123" t="s">
        <v>1368</v>
      </c>
      <c r="F963" s="94" t="s">
        <v>2092</v>
      </c>
      <c r="G963" s="94" t="s">
        <v>1685</v>
      </c>
      <c r="H963" s="94" t="s">
        <v>2022</v>
      </c>
      <c r="I963" s="94" t="s">
        <v>717</v>
      </c>
      <c r="J963" s="423">
        <v>2019</v>
      </c>
      <c r="K963" s="350">
        <v>0.11</v>
      </c>
    </row>
    <row r="964" spans="1:11" x14ac:dyDescent="0.25">
      <c r="A964" s="423" t="s">
        <v>1919</v>
      </c>
      <c r="B964" s="94" t="s">
        <v>689</v>
      </c>
      <c r="C964" s="423">
        <v>85141</v>
      </c>
      <c r="D964" s="94" t="s">
        <v>1984</v>
      </c>
      <c r="E964" s="123" t="s">
        <v>1368</v>
      </c>
      <c r="F964" s="94" t="s">
        <v>2092</v>
      </c>
      <c r="G964" s="94" t="s">
        <v>1687</v>
      </c>
      <c r="H964" s="94" t="s">
        <v>2023</v>
      </c>
      <c r="I964" s="94" t="s">
        <v>717</v>
      </c>
      <c r="J964" s="423">
        <v>2019</v>
      </c>
      <c r="K964" s="350" t="s">
        <v>10</v>
      </c>
    </row>
    <row r="965" spans="1:11" x14ac:dyDescent="0.25">
      <c r="A965" s="423" t="s">
        <v>1919</v>
      </c>
      <c r="B965" s="94" t="s">
        <v>689</v>
      </c>
      <c r="C965" s="423">
        <v>85141</v>
      </c>
      <c r="D965" s="94" t="s">
        <v>1984</v>
      </c>
      <c r="E965" s="123" t="s">
        <v>1368</v>
      </c>
      <c r="F965" s="94" t="s">
        <v>2092</v>
      </c>
      <c r="G965" s="94" t="s">
        <v>1689</v>
      </c>
      <c r="H965" s="94" t="s">
        <v>2024</v>
      </c>
      <c r="I965" s="94" t="s">
        <v>717</v>
      </c>
      <c r="J965" s="423">
        <v>2019</v>
      </c>
      <c r="K965" s="350">
        <v>0.11</v>
      </c>
    </row>
    <row r="966" spans="1:11" x14ac:dyDescent="0.25">
      <c r="A966" s="423" t="s">
        <v>1919</v>
      </c>
      <c r="B966" s="94" t="s">
        <v>689</v>
      </c>
      <c r="C966" s="423">
        <v>85141</v>
      </c>
      <c r="D966" s="94" t="s">
        <v>1984</v>
      </c>
      <c r="E966" s="123" t="s">
        <v>1368</v>
      </c>
      <c r="F966" s="94" t="s">
        <v>2092</v>
      </c>
      <c r="G966" s="94" t="s">
        <v>1691</v>
      </c>
      <c r="H966" s="94" t="s">
        <v>2025</v>
      </c>
      <c r="I966" s="94" t="s">
        <v>717</v>
      </c>
      <c r="J966" s="423">
        <v>2019</v>
      </c>
      <c r="K966" s="350" t="s">
        <v>10</v>
      </c>
    </row>
    <row r="967" spans="1:11" x14ac:dyDescent="0.25">
      <c r="A967" s="423" t="s">
        <v>1919</v>
      </c>
      <c r="B967" s="94" t="s">
        <v>689</v>
      </c>
      <c r="C967" s="423">
        <v>85141</v>
      </c>
      <c r="D967" s="94" t="s">
        <v>1984</v>
      </c>
      <c r="E967" s="123" t="s">
        <v>1368</v>
      </c>
      <c r="F967" s="94" t="s">
        <v>2092</v>
      </c>
      <c r="G967" s="94" t="s">
        <v>1693</v>
      </c>
      <c r="H967" s="94" t="s">
        <v>2026</v>
      </c>
      <c r="I967" s="94" t="s">
        <v>717</v>
      </c>
      <c r="J967" s="423">
        <v>2019</v>
      </c>
      <c r="K967" s="350">
        <v>0.11</v>
      </c>
    </row>
    <row r="968" spans="1:11" x14ac:dyDescent="0.25">
      <c r="A968" s="423" t="s">
        <v>1919</v>
      </c>
      <c r="B968" s="94" t="s">
        <v>689</v>
      </c>
      <c r="C968" s="423">
        <v>85141</v>
      </c>
      <c r="D968" s="94" t="s">
        <v>1984</v>
      </c>
      <c r="E968" s="123" t="s">
        <v>1368</v>
      </c>
      <c r="F968" s="94" t="s">
        <v>2092</v>
      </c>
      <c r="G968" s="94" t="s">
        <v>1695</v>
      </c>
      <c r="H968" s="94" t="s">
        <v>2027</v>
      </c>
      <c r="I968" s="94" t="s">
        <v>717</v>
      </c>
      <c r="J968" s="423">
        <v>2019</v>
      </c>
      <c r="K968" s="350">
        <v>7.3999999999999996E-2</v>
      </c>
    </row>
    <row r="969" spans="1:11" x14ac:dyDescent="0.25">
      <c r="A969" s="423" t="s">
        <v>1919</v>
      </c>
      <c r="B969" s="94" t="s">
        <v>689</v>
      </c>
      <c r="C969" s="423">
        <v>85141</v>
      </c>
      <c r="D969" s="94" t="s">
        <v>1984</v>
      </c>
      <c r="E969" s="123" t="s">
        <v>1368</v>
      </c>
      <c r="F969" s="94" t="s">
        <v>2092</v>
      </c>
      <c r="G969" s="94" t="s">
        <v>1697</v>
      </c>
      <c r="H969" s="94" t="s">
        <v>2028</v>
      </c>
      <c r="I969" s="94" t="s">
        <v>717</v>
      </c>
      <c r="J969" s="423">
        <v>2019</v>
      </c>
      <c r="K969" s="350">
        <v>1.3999999999999999E-2</v>
      </c>
    </row>
    <row r="970" spans="1:11" x14ac:dyDescent="0.25">
      <c r="A970" s="423" t="s">
        <v>1919</v>
      </c>
      <c r="B970" s="94" t="s">
        <v>689</v>
      </c>
      <c r="C970" s="423">
        <v>85141</v>
      </c>
      <c r="D970" s="94" t="s">
        <v>1984</v>
      </c>
      <c r="E970" s="123" t="s">
        <v>1368</v>
      </c>
      <c r="F970" s="94" t="s">
        <v>2092</v>
      </c>
      <c r="G970" s="94" t="s">
        <v>1699</v>
      </c>
      <c r="H970" s="94" t="s">
        <v>2029</v>
      </c>
      <c r="I970" s="94" t="s">
        <v>717</v>
      </c>
      <c r="J970" s="423">
        <v>2019</v>
      </c>
      <c r="K970" s="350">
        <v>0.06</v>
      </c>
    </row>
    <row r="971" spans="1:11" x14ac:dyDescent="0.25">
      <c r="A971" s="423" t="s">
        <v>1919</v>
      </c>
      <c r="B971" s="94" t="s">
        <v>689</v>
      </c>
      <c r="C971" s="423">
        <v>85141</v>
      </c>
      <c r="D971" s="94" t="s">
        <v>1984</v>
      </c>
      <c r="E971" s="123" t="s">
        <v>1368</v>
      </c>
      <c r="F971" s="94" t="s">
        <v>2092</v>
      </c>
      <c r="G971" s="94" t="s">
        <v>1701</v>
      </c>
      <c r="H971" s="94" t="s">
        <v>2030</v>
      </c>
      <c r="I971" s="94" t="s">
        <v>717</v>
      </c>
      <c r="J971" s="423">
        <v>2019</v>
      </c>
      <c r="K971" s="350">
        <v>6.2560000000000002</v>
      </c>
    </row>
    <row r="972" spans="1:11" x14ac:dyDescent="0.25">
      <c r="A972" s="423" t="s">
        <v>1919</v>
      </c>
      <c r="B972" s="94" t="s">
        <v>689</v>
      </c>
      <c r="C972" s="423">
        <v>85141</v>
      </c>
      <c r="D972" s="94" t="s">
        <v>1984</v>
      </c>
      <c r="E972" s="123" t="s">
        <v>1368</v>
      </c>
      <c r="F972" s="94" t="s">
        <v>2092</v>
      </c>
      <c r="G972" s="94" t="s">
        <v>1703</v>
      </c>
      <c r="H972" s="94" t="s">
        <v>2031</v>
      </c>
      <c r="I972" s="94" t="s">
        <v>717</v>
      </c>
      <c r="J972" s="423">
        <v>2019</v>
      </c>
      <c r="K972" s="350">
        <v>0.73499999999999999</v>
      </c>
    </row>
    <row r="973" spans="1:11" x14ac:dyDescent="0.25">
      <c r="A973" s="423" t="s">
        <v>1919</v>
      </c>
      <c r="B973" s="94" t="s">
        <v>689</v>
      </c>
      <c r="C973" s="423">
        <v>85141</v>
      </c>
      <c r="D973" s="94" t="s">
        <v>1984</v>
      </c>
      <c r="E973" s="123" t="s">
        <v>1368</v>
      </c>
      <c r="F973" s="94" t="s">
        <v>2092</v>
      </c>
      <c r="G973" s="94" t="s">
        <v>1705</v>
      </c>
      <c r="H973" s="94" t="s">
        <v>2032</v>
      </c>
      <c r="I973" s="94" t="s">
        <v>717</v>
      </c>
      <c r="J973" s="423">
        <v>2019</v>
      </c>
      <c r="K973" s="350">
        <v>2.1349999999999998</v>
      </c>
    </row>
    <row r="974" spans="1:11" x14ac:dyDescent="0.25">
      <c r="A974" s="423" t="s">
        <v>1919</v>
      </c>
      <c r="B974" s="94" t="s">
        <v>689</v>
      </c>
      <c r="C974" s="423">
        <v>85141</v>
      </c>
      <c r="D974" s="94" t="s">
        <v>1984</v>
      </c>
      <c r="E974" s="123" t="s">
        <v>1368</v>
      </c>
      <c r="F974" s="94" t="s">
        <v>2092</v>
      </c>
      <c r="G974" s="94" t="s">
        <v>1707</v>
      </c>
      <c r="H974" s="94" t="s">
        <v>2033</v>
      </c>
      <c r="I974" s="94" t="s">
        <v>717</v>
      </c>
      <c r="J974" s="423">
        <v>2019</v>
      </c>
      <c r="K974" s="350">
        <v>3.3860000000000001</v>
      </c>
    </row>
    <row r="975" spans="1:11" x14ac:dyDescent="0.25">
      <c r="A975" s="423" t="s">
        <v>1919</v>
      </c>
      <c r="B975" s="94" t="s">
        <v>689</v>
      </c>
      <c r="C975" s="423">
        <v>85141</v>
      </c>
      <c r="D975" s="94" t="s">
        <v>1984</v>
      </c>
      <c r="E975" s="123" t="s">
        <v>1368</v>
      </c>
      <c r="F975" s="94" t="s">
        <v>2092</v>
      </c>
      <c r="G975" s="94" t="s">
        <v>1709</v>
      </c>
      <c r="H975" s="94" t="s">
        <v>2034</v>
      </c>
      <c r="I975" s="94" t="s">
        <v>717</v>
      </c>
      <c r="J975" s="423">
        <v>2019</v>
      </c>
      <c r="K975" s="350">
        <v>0.27400000000000002</v>
      </c>
    </row>
    <row r="976" spans="1:11" x14ac:dyDescent="0.25">
      <c r="A976" s="423" t="s">
        <v>1919</v>
      </c>
      <c r="B976" s="94" t="s">
        <v>689</v>
      </c>
      <c r="C976" s="423">
        <v>85141</v>
      </c>
      <c r="D976" s="94" t="s">
        <v>1984</v>
      </c>
      <c r="E976" s="123" t="s">
        <v>1368</v>
      </c>
      <c r="F976" s="94" t="s">
        <v>2092</v>
      </c>
      <c r="G976" s="94" t="s">
        <v>1711</v>
      </c>
      <c r="H976" s="94" t="s">
        <v>2035</v>
      </c>
      <c r="I976" s="94" t="s">
        <v>717</v>
      </c>
      <c r="J976" s="423">
        <v>2019</v>
      </c>
      <c r="K976" s="350" t="s">
        <v>10</v>
      </c>
    </row>
    <row r="977" spans="1:11" x14ac:dyDescent="0.25">
      <c r="A977" s="423" t="s">
        <v>1919</v>
      </c>
      <c r="B977" s="94" t="s">
        <v>689</v>
      </c>
      <c r="C977" s="423">
        <v>85141</v>
      </c>
      <c r="D977" s="94" t="s">
        <v>1984</v>
      </c>
      <c r="E977" s="123" t="s">
        <v>1368</v>
      </c>
      <c r="F977" s="94" t="s">
        <v>2092</v>
      </c>
      <c r="G977" s="94" t="s">
        <v>1713</v>
      </c>
      <c r="H977" s="94" t="s">
        <v>2036</v>
      </c>
      <c r="I977" s="94" t="s">
        <v>717</v>
      </c>
      <c r="J977" s="423">
        <v>2019</v>
      </c>
      <c r="K977" s="350">
        <v>0.17599999999999999</v>
      </c>
    </row>
    <row r="978" spans="1:11" x14ac:dyDescent="0.25">
      <c r="A978" s="423" t="s">
        <v>1919</v>
      </c>
      <c r="B978" s="94" t="s">
        <v>689</v>
      </c>
      <c r="C978" s="423">
        <v>85141</v>
      </c>
      <c r="D978" s="94" t="s">
        <v>1984</v>
      </c>
      <c r="E978" s="123" t="s">
        <v>1368</v>
      </c>
      <c r="F978" s="94" t="s">
        <v>2092</v>
      </c>
      <c r="G978" s="94" t="s">
        <v>1715</v>
      </c>
      <c r="H978" s="94" t="s">
        <v>2037</v>
      </c>
      <c r="I978" s="94" t="s">
        <v>717</v>
      </c>
      <c r="J978" s="423">
        <v>2019</v>
      </c>
      <c r="K978" s="350">
        <v>2E-3</v>
      </c>
    </row>
    <row r="979" spans="1:11" x14ac:dyDescent="0.25">
      <c r="A979" s="423" t="s">
        <v>1919</v>
      </c>
      <c r="B979" s="94" t="s">
        <v>689</v>
      </c>
      <c r="C979" s="423">
        <v>85141</v>
      </c>
      <c r="D979" s="94" t="s">
        <v>1984</v>
      </c>
      <c r="E979" s="123" t="s">
        <v>1368</v>
      </c>
      <c r="F979" s="94" t="s">
        <v>2092</v>
      </c>
      <c r="G979" s="94" t="s">
        <v>1717</v>
      </c>
      <c r="H979" s="94" t="s">
        <v>2038</v>
      </c>
      <c r="I979" s="94" t="s">
        <v>717</v>
      </c>
      <c r="J979" s="423">
        <v>2019</v>
      </c>
      <c r="K979" s="350">
        <v>1E-3</v>
      </c>
    </row>
    <row r="980" spans="1:11" x14ac:dyDescent="0.25">
      <c r="A980" s="423" t="s">
        <v>1919</v>
      </c>
      <c r="B980" s="94" t="s">
        <v>689</v>
      </c>
      <c r="C980" s="423">
        <v>85141</v>
      </c>
      <c r="D980" s="94" t="s">
        <v>1984</v>
      </c>
      <c r="E980" s="123" t="s">
        <v>1368</v>
      </c>
      <c r="F980" s="94" t="s">
        <v>2092</v>
      </c>
      <c r="G980" s="94" t="s">
        <v>1719</v>
      </c>
      <c r="H980" s="94" t="s">
        <v>2039</v>
      </c>
      <c r="I980" s="94" t="s">
        <v>717</v>
      </c>
      <c r="J980" s="423">
        <v>2019</v>
      </c>
      <c r="K980" s="350">
        <v>8.2000000000000003E-2</v>
      </c>
    </row>
    <row r="981" spans="1:11" x14ac:dyDescent="0.25">
      <c r="A981" s="423" t="s">
        <v>1919</v>
      </c>
      <c r="B981" s="94" t="s">
        <v>689</v>
      </c>
      <c r="C981" s="423">
        <v>85141</v>
      </c>
      <c r="D981" s="94" t="s">
        <v>1984</v>
      </c>
      <c r="E981" s="123" t="s">
        <v>1368</v>
      </c>
      <c r="F981" s="94" t="s">
        <v>2092</v>
      </c>
      <c r="G981" s="94" t="s">
        <v>1721</v>
      </c>
      <c r="H981" s="94" t="s">
        <v>2040</v>
      </c>
      <c r="I981" s="94" t="s">
        <v>717</v>
      </c>
      <c r="J981" s="423">
        <v>2019</v>
      </c>
      <c r="K981" s="350">
        <v>1.2999999999999999E-2</v>
      </c>
    </row>
    <row r="982" spans="1:11" x14ac:dyDescent="0.25">
      <c r="A982" s="423" t="s">
        <v>1919</v>
      </c>
      <c r="B982" s="94" t="s">
        <v>689</v>
      </c>
      <c r="C982" s="423">
        <v>85141</v>
      </c>
      <c r="D982" s="94" t="s">
        <v>1984</v>
      </c>
      <c r="E982" s="123" t="s">
        <v>1368</v>
      </c>
      <c r="F982" s="94" t="s">
        <v>2092</v>
      </c>
      <c r="G982" s="94" t="s">
        <v>1723</v>
      </c>
      <c r="H982" s="94" t="s">
        <v>2041</v>
      </c>
      <c r="I982" s="94" t="s">
        <v>717</v>
      </c>
      <c r="J982" s="423">
        <v>2019</v>
      </c>
      <c r="K982" s="350">
        <v>5.7380000000000004</v>
      </c>
    </row>
    <row r="983" spans="1:11" x14ac:dyDescent="0.25">
      <c r="A983" s="423" t="s">
        <v>1919</v>
      </c>
      <c r="B983" s="94" t="s">
        <v>689</v>
      </c>
      <c r="C983" s="423">
        <v>85141</v>
      </c>
      <c r="D983" s="94" t="s">
        <v>1984</v>
      </c>
      <c r="E983" s="123" t="s">
        <v>1368</v>
      </c>
      <c r="F983" s="94" t="s">
        <v>2092</v>
      </c>
      <c r="G983" s="94" t="s">
        <v>1725</v>
      </c>
      <c r="H983" s="94" t="s">
        <v>2042</v>
      </c>
      <c r="I983" s="94" t="s">
        <v>717</v>
      </c>
      <c r="J983" s="423">
        <v>2019</v>
      </c>
      <c r="K983" s="350">
        <v>0.39600000000000002</v>
      </c>
    </row>
    <row r="984" spans="1:11" x14ac:dyDescent="0.25">
      <c r="A984" s="423" t="s">
        <v>1919</v>
      </c>
      <c r="B984" s="94" t="s">
        <v>689</v>
      </c>
      <c r="C984" s="423">
        <v>85141</v>
      </c>
      <c r="D984" s="94" t="s">
        <v>1984</v>
      </c>
      <c r="E984" s="123" t="s">
        <v>1368</v>
      </c>
      <c r="F984" s="94" t="s">
        <v>2092</v>
      </c>
      <c r="G984" s="94" t="s">
        <v>1727</v>
      </c>
      <c r="H984" s="94" t="s">
        <v>2043</v>
      </c>
      <c r="I984" s="94" t="s">
        <v>717</v>
      </c>
      <c r="J984" s="423">
        <v>2019</v>
      </c>
      <c r="K984" s="350">
        <v>0.61699999999999999</v>
      </c>
    </row>
    <row r="985" spans="1:11" x14ac:dyDescent="0.25">
      <c r="A985" s="423" t="s">
        <v>1919</v>
      </c>
      <c r="B985" s="94" t="s">
        <v>689</v>
      </c>
      <c r="C985" s="423">
        <v>85141</v>
      </c>
      <c r="D985" s="94" t="s">
        <v>1984</v>
      </c>
      <c r="E985" s="123" t="s">
        <v>1368</v>
      </c>
      <c r="F985" s="94" t="s">
        <v>2092</v>
      </c>
      <c r="G985" s="94" t="s">
        <v>1729</v>
      </c>
      <c r="H985" s="94" t="s">
        <v>2044</v>
      </c>
      <c r="I985" s="94" t="s">
        <v>717</v>
      </c>
      <c r="J985" s="423">
        <v>2019</v>
      </c>
      <c r="K985" s="350">
        <v>5.4669999999999996</v>
      </c>
    </row>
    <row r="986" spans="1:11" x14ac:dyDescent="0.25">
      <c r="A986" s="423" t="s">
        <v>1919</v>
      </c>
      <c r="B986" s="94" t="s">
        <v>689</v>
      </c>
      <c r="C986" s="423">
        <v>85141</v>
      </c>
      <c r="D986" s="94" t="s">
        <v>1984</v>
      </c>
      <c r="E986" s="123" t="s">
        <v>1368</v>
      </c>
      <c r="F986" s="94" t="s">
        <v>2092</v>
      </c>
      <c r="G986" s="94" t="s">
        <v>1731</v>
      </c>
      <c r="H986" s="94" t="s">
        <v>2045</v>
      </c>
      <c r="I986" s="94" t="s">
        <v>717</v>
      </c>
      <c r="J986" s="423">
        <v>2019</v>
      </c>
      <c r="K986" s="350">
        <v>1.5269999999999999</v>
      </c>
    </row>
    <row r="987" spans="1:11" x14ac:dyDescent="0.25">
      <c r="A987" s="423" t="s">
        <v>1919</v>
      </c>
      <c r="B987" s="94" t="s">
        <v>689</v>
      </c>
      <c r="C987" s="423">
        <v>85141</v>
      </c>
      <c r="D987" s="94" t="s">
        <v>1984</v>
      </c>
      <c r="E987" s="123" t="s">
        <v>1368</v>
      </c>
      <c r="F987" s="94" t="s">
        <v>2092</v>
      </c>
      <c r="G987" s="94" t="s">
        <v>1733</v>
      </c>
      <c r="H987" s="94" t="s">
        <v>2046</v>
      </c>
      <c r="I987" s="94" t="s">
        <v>717</v>
      </c>
      <c r="J987" s="423">
        <v>2019</v>
      </c>
      <c r="K987" s="350">
        <v>1.7410000000000001</v>
      </c>
    </row>
    <row r="988" spans="1:11" x14ac:dyDescent="0.25">
      <c r="A988" s="423" t="s">
        <v>1919</v>
      </c>
      <c r="B988" s="94" t="s">
        <v>689</v>
      </c>
      <c r="C988" s="423">
        <v>85141</v>
      </c>
      <c r="D988" s="94" t="s">
        <v>1984</v>
      </c>
      <c r="E988" s="123" t="s">
        <v>1368</v>
      </c>
      <c r="F988" s="94" t="s">
        <v>2092</v>
      </c>
      <c r="G988" s="94" t="s">
        <v>1735</v>
      </c>
      <c r="H988" s="94" t="s">
        <v>2047</v>
      </c>
      <c r="I988" s="94" t="s">
        <v>717</v>
      </c>
      <c r="J988" s="423">
        <v>2019</v>
      </c>
      <c r="K988" s="350">
        <v>12.467000000000001</v>
      </c>
    </row>
    <row r="989" spans="1:11" x14ac:dyDescent="0.25">
      <c r="A989" s="423" t="s">
        <v>1919</v>
      </c>
      <c r="B989" s="94" t="s">
        <v>689</v>
      </c>
      <c r="C989" s="423">
        <v>85141</v>
      </c>
      <c r="D989" s="94" t="s">
        <v>1984</v>
      </c>
      <c r="E989" s="123" t="s">
        <v>1368</v>
      </c>
      <c r="F989" s="94" t="s">
        <v>2092</v>
      </c>
      <c r="G989" s="94" t="s">
        <v>1737</v>
      </c>
      <c r="H989" s="94" t="s">
        <v>2048</v>
      </c>
      <c r="I989" s="94" t="s">
        <v>717</v>
      </c>
      <c r="J989" s="423">
        <v>2019</v>
      </c>
      <c r="K989" s="350">
        <v>0.55400000000000005</v>
      </c>
    </row>
    <row r="990" spans="1:11" x14ac:dyDescent="0.25">
      <c r="A990" s="423" t="s">
        <v>1919</v>
      </c>
      <c r="B990" s="94" t="s">
        <v>689</v>
      </c>
      <c r="C990" s="423">
        <v>85141</v>
      </c>
      <c r="D990" s="94" t="s">
        <v>1984</v>
      </c>
      <c r="E990" s="123" t="s">
        <v>1368</v>
      </c>
      <c r="F990" s="94" t="s">
        <v>2092</v>
      </c>
      <c r="G990" s="94" t="s">
        <v>1739</v>
      </c>
      <c r="H990" s="94" t="s">
        <v>2049</v>
      </c>
      <c r="I990" s="94" t="s">
        <v>717</v>
      </c>
      <c r="J990" s="423">
        <v>2019</v>
      </c>
      <c r="K990" s="350">
        <v>1.8580000000000001</v>
      </c>
    </row>
    <row r="991" spans="1:11" x14ac:dyDescent="0.25">
      <c r="A991" s="423" t="s">
        <v>1919</v>
      </c>
      <c r="B991" s="94" t="s">
        <v>689</v>
      </c>
      <c r="C991" s="423">
        <v>85141</v>
      </c>
      <c r="D991" s="94" t="s">
        <v>1984</v>
      </c>
      <c r="E991" s="123" t="s">
        <v>1368</v>
      </c>
      <c r="F991" s="94" t="s">
        <v>2092</v>
      </c>
      <c r="G991" s="94" t="s">
        <v>1741</v>
      </c>
      <c r="H991" s="94" t="s">
        <v>2050</v>
      </c>
      <c r="I991" s="94" t="s">
        <v>717</v>
      </c>
      <c r="J991" s="423">
        <v>2019</v>
      </c>
      <c r="K991" s="350">
        <v>21.401000000000003</v>
      </c>
    </row>
    <row r="992" spans="1:11" x14ac:dyDescent="0.25">
      <c r="A992" s="423" t="s">
        <v>1919</v>
      </c>
      <c r="B992" s="94" t="s">
        <v>689</v>
      </c>
      <c r="C992" s="423">
        <v>85141</v>
      </c>
      <c r="D992" s="94" t="s">
        <v>1984</v>
      </c>
      <c r="E992" s="123" t="s">
        <v>1368</v>
      </c>
      <c r="F992" s="94" t="s">
        <v>2092</v>
      </c>
      <c r="G992" s="94" t="s">
        <v>2051</v>
      </c>
      <c r="H992" s="94" t="s">
        <v>2052</v>
      </c>
      <c r="I992" s="94" t="s">
        <v>717</v>
      </c>
      <c r="J992" s="423">
        <v>2019</v>
      </c>
      <c r="K992" s="350">
        <v>689.81299999999976</v>
      </c>
    </row>
    <row r="993" spans="1:11" x14ac:dyDescent="0.25">
      <c r="A993" s="423" t="s">
        <v>1919</v>
      </c>
      <c r="B993" s="94" t="s">
        <v>689</v>
      </c>
      <c r="C993" s="423">
        <v>85141</v>
      </c>
      <c r="D993" s="94" t="s">
        <v>1984</v>
      </c>
      <c r="E993" s="123" t="s">
        <v>1368</v>
      </c>
      <c r="F993" s="94" t="s">
        <v>2092</v>
      </c>
      <c r="G993" s="94" t="s">
        <v>2053</v>
      </c>
      <c r="H993" s="94" t="s">
        <v>2054</v>
      </c>
      <c r="I993" s="94" t="s">
        <v>717</v>
      </c>
      <c r="J993" s="423">
        <v>2019</v>
      </c>
      <c r="K993" s="350">
        <v>116.47199999999999</v>
      </c>
    </row>
    <row r="994" spans="1:11" x14ac:dyDescent="0.25">
      <c r="A994" s="423" t="s">
        <v>1919</v>
      </c>
      <c r="B994" s="94" t="s">
        <v>689</v>
      </c>
      <c r="C994" s="423">
        <v>85141</v>
      </c>
      <c r="D994" s="94" t="s">
        <v>1984</v>
      </c>
      <c r="E994" s="123" t="s">
        <v>1368</v>
      </c>
      <c r="F994" s="94" t="s">
        <v>2092</v>
      </c>
      <c r="G994" s="94" t="s">
        <v>1184</v>
      </c>
      <c r="H994" s="250" t="s">
        <v>1185</v>
      </c>
      <c r="I994" s="94" t="s">
        <v>717</v>
      </c>
      <c r="J994" s="423">
        <v>2019</v>
      </c>
      <c r="K994" s="350" t="s">
        <v>249</v>
      </c>
    </row>
    <row r="995" spans="1:11" x14ac:dyDescent="0.25">
      <c r="A995" s="423" t="s">
        <v>1919</v>
      </c>
      <c r="B995" s="94" t="s">
        <v>689</v>
      </c>
      <c r="C995" s="423">
        <v>85141</v>
      </c>
      <c r="D995" s="94" t="s">
        <v>1984</v>
      </c>
      <c r="E995" s="123" t="s">
        <v>1368</v>
      </c>
      <c r="F995" s="94" t="s">
        <v>2092</v>
      </c>
      <c r="G995" s="94" t="s">
        <v>2093</v>
      </c>
      <c r="H995" s="250" t="s">
        <v>2094</v>
      </c>
      <c r="I995" s="94" t="s">
        <v>717</v>
      </c>
      <c r="J995" s="423">
        <v>2019</v>
      </c>
      <c r="K995" s="350">
        <v>806.28499999999974</v>
      </c>
    </row>
    <row r="996" spans="1:11" x14ac:dyDescent="0.25">
      <c r="A996" s="423" t="s">
        <v>1919</v>
      </c>
      <c r="B996" s="94" t="s">
        <v>689</v>
      </c>
      <c r="C996" s="423">
        <v>85141</v>
      </c>
      <c r="D996" s="94" t="s">
        <v>1984</v>
      </c>
      <c r="E996" s="123" t="s">
        <v>1368</v>
      </c>
      <c r="F996" s="94" t="s">
        <v>2095</v>
      </c>
      <c r="G996" s="94" t="s">
        <v>1609</v>
      </c>
      <c r="H996" s="94" t="s">
        <v>1985</v>
      </c>
      <c r="I996" s="94" t="s">
        <v>717</v>
      </c>
      <c r="J996" s="423">
        <v>2019</v>
      </c>
      <c r="K996" s="350" t="s">
        <v>10</v>
      </c>
    </row>
    <row r="997" spans="1:11" x14ac:dyDescent="0.25">
      <c r="A997" s="423" t="s">
        <v>1919</v>
      </c>
      <c r="B997" s="94" t="s">
        <v>689</v>
      </c>
      <c r="C997" s="423">
        <v>85141</v>
      </c>
      <c r="D997" s="94" t="s">
        <v>1984</v>
      </c>
      <c r="E997" s="123" t="s">
        <v>1368</v>
      </c>
      <c r="F997" s="94" t="s">
        <v>2095</v>
      </c>
      <c r="G997" s="94" t="s">
        <v>1612</v>
      </c>
      <c r="H997" s="94" t="s">
        <v>1986</v>
      </c>
      <c r="I997" s="94" t="s">
        <v>717</v>
      </c>
      <c r="J997" s="423">
        <v>2019</v>
      </c>
      <c r="K997" s="350" t="s">
        <v>10</v>
      </c>
    </row>
    <row r="998" spans="1:11" x14ac:dyDescent="0.25">
      <c r="A998" s="423" t="s">
        <v>1919</v>
      </c>
      <c r="B998" s="94" t="s">
        <v>689</v>
      </c>
      <c r="C998" s="423">
        <v>85141</v>
      </c>
      <c r="D998" s="94" t="s">
        <v>1984</v>
      </c>
      <c r="E998" s="123" t="s">
        <v>1368</v>
      </c>
      <c r="F998" s="94" t="s">
        <v>2095</v>
      </c>
      <c r="G998" s="94" t="s">
        <v>1614</v>
      </c>
      <c r="H998" s="94" t="s">
        <v>1987</v>
      </c>
      <c r="I998" s="94" t="s">
        <v>717</v>
      </c>
      <c r="J998" s="423">
        <v>2019</v>
      </c>
      <c r="K998" s="350" t="s">
        <v>10</v>
      </c>
    </row>
    <row r="999" spans="1:11" x14ac:dyDescent="0.25">
      <c r="A999" s="423" t="s">
        <v>1919</v>
      </c>
      <c r="B999" s="94" t="s">
        <v>689</v>
      </c>
      <c r="C999" s="423">
        <v>85141</v>
      </c>
      <c r="D999" s="94" t="s">
        <v>1984</v>
      </c>
      <c r="E999" s="123" t="s">
        <v>1368</v>
      </c>
      <c r="F999" s="94" t="s">
        <v>2095</v>
      </c>
      <c r="G999" s="94" t="s">
        <v>1616</v>
      </c>
      <c r="H999" s="94" t="s">
        <v>2387</v>
      </c>
      <c r="I999" s="94" t="s">
        <v>717</v>
      </c>
      <c r="J999" s="423">
        <v>2019</v>
      </c>
      <c r="K999" s="350" t="s">
        <v>10</v>
      </c>
    </row>
    <row r="1000" spans="1:11" x14ac:dyDescent="0.25">
      <c r="A1000" s="423" t="s">
        <v>1919</v>
      </c>
      <c r="B1000" s="94" t="s">
        <v>689</v>
      </c>
      <c r="C1000" s="423">
        <v>85141</v>
      </c>
      <c r="D1000" s="94" t="s">
        <v>1984</v>
      </c>
      <c r="E1000" s="123" t="s">
        <v>1368</v>
      </c>
      <c r="F1000" s="94" t="s">
        <v>2095</v>
      </c>
      <c r="G1000" s="94" t="s">
        <v>1617</v>
      </c>
      <c r="H1000" s="94" t="s">
        <v>1988</v>
      </c>
      <c r="I1000" s="94" t="s">
        <v>717</v>
      </c>
      <c r="J1000" s="423">
        <v>2019</v>
      </c>
      <c r="K1000" s="350">
        <v>0.71299999999999997</v>
      </c>
    </row>
    <row r="1001" spans="1:11" x14ac:dyDescent="0.25">
      <c r="A1001" s="423" t="s">
        <v>1919</v>
      </c>
      <c r="B1001" s="94" t="s">
        <v>689</v>
      </c>
      <c r="C1001" s="423">
        <v>85141</v>
      </c>
      <c r="D1001" s="94" t="s">
        <v>1984</v>
      </c>
      <c r="E1001" s="123" t="s">
        <v>1368</v>
      </c>
      <c r="F1001" s="94" t="s">
        <v>2095</v>
      </c>
      <c r="G1001" s="94" t="s">
        <v>1619</v>
      </c>
      <c r="H1001" s="94" t="s">
        <v>1989</v>
      </c>
      <c r="I1001" s="94" t="s">
        <v>717</v>
      </c>
      <c r="J1001" s="423">
        <v>2019</v>
      </c>
      <c r="K1001" s="350">
        <v>0.39900000000000002</v>
      </c>
    </row>
    <row r="1002" spans="1:11" x14ac:dyDescent="0.25">
      <c r="A1002" s="423" t="s">
        <v>1919</v>
      </c>
      <c r="B1002" s="94" t="s">
        <v>689</v>
      </c>
      <c r="C1002" s="423">
        <v>85141</v>
      </c>
      <c r="D1002" s="94" t="s">
        <v>1984</v>
      </c>
      <c r="E1002" s="123" t="s">
        <v>1368</v>
      </c>
      <c r="F1002" s="94" t="s">
        <v>2095</v>
      </c>
      <c r="G1002" s="94" t="s">
        <v>1621</v>
      </c>
      <c r="H1002" s="94" t="s">
        <v>1990</v>
      </c>
      <c r="I1002" s="94" t="s">
        <v>717</v>
      </c>
      <c r="J1002" s="423">
        <v>2019</v>
      </c>
      <c r="K1002" s="350">
        <v>3.9E-2</v>
      </c>
    </row>
    <row r="1003" spans="1:11" x14ac:dyDescent="0.25">
      <c r="A1003" s="423" t="s">
        <v>1919</v>
      </c>
      <c r="B1003" s="94" t="s">
        <v>689</v>
      </c>
      <c r="C1003" s="423">
        <v>85141</v>
      </c>
      <c r="D1003" s="94" t="s">
        <v>1984</v>
      </c>
      <c r="E1003" s="123" t="s">
        <v>1368</v>
      </c>
      <c r="F1003" s="94" t="s">
        <v>2095</v>
      </c>
      <c r="G1003" s="94" t="s">
        <v>1623</v>
      </c>
      <c r="H1003" s="94" t="s">
        <v>1991</v>
      </c>
      <c r="I1003" s="94" t="s">
        <v>717</v>
      </c>
      <c r="J1003" s="423">
        <v>2019</v>
      </c>
      <c r="K1003" s="350">
        <v>0.27600000000000002</v>
      </c>
    </row>
    <row r="1004" spans="1:11" x14ac:dyDescent="0.25">
      <c r="A1004" s="423" t="s">
        <v>1919</v>
      </c>
      <c r="B1004" s="94" t="s">
        <v>689</v>
      </c>
      <c r="C1004" s="423">
        <v>85141</v>
      </c>
      <c r="D1004" s="94" t="s">
        <v>1984</v>
      </c>
      <c r="E1004" s="123" t="s">
        <v>1368</v>
      </c>
      <c r="F1004" s="94" t="s">
        <v>2095</v>
      </c>
      <c r="G1004" s="94" t="s">
        <v>1625</v>
      </c>
      <c r="H1004" s="94" t="s">
        <v>1992</v>
      </c>
      <c r="I1004" s="94" t="s">
        <v>717</v>
      </c>
      <c r="J1004" s="423">
        <v>2019</v>
      </c>
      <c r="K1004" s="350">
        <v>54.676000000000002</v>
      </c>
    </row>
    <row r="1005" spans="1:11" x14ac:dyDescent="0.25">
      <c r="A1005" s="423" t="s">
        <v>1919</v>
      </c>
      <c r="B1005" s="94" t="s">
        <v>689</v>
      </c>
      <c r="C1005" s="423">
        <v>85141</v>
      </c>
      <c r="D1005" s="94" t="s">
        <v>1984</v>
      </c>
      <c r="E1005" s="123" t="s">
        <v>1368</v>
      </c>
      <c r="F1005" s="94" t="s">
        <v>2095</v>
      </c>
      <c r="G1005" s="94" t="s">
        <v>1627</v>
      </c>
      <c r="H1005" s="94" t="s">
        <v>1993</v>
      </c>
      <c r="I1005" s="94" t="s">
        <v>717</v>
      </c>
      <c r="J1005" s="423">
        <v>2019</v>
      </c>
      <c r="K1005" s="350">
        <v>7.3449999999999998</v>
      </c>
    </row>
    <row r="1006" spans="1:11" x14ac:dyDescent="0.25">
      <c r="A1006" s="423" t="s">
        <v>1919</v>
      </c>
      <c r="B1006" s="94" t="s">
        <v>689</v>
      </c>
      <c r="C1006" s="423">
        <v>85141</v>
      </c>
      <c r="D1006" s="94" t="s">
        <v>1984</v>
      </c>
      <c r="E1006" s="123" t="s">
        <v>1368</v>
      </c>
      <c r="F1006" s="94" t="s">
        <v>2095</v>
      </c>
      <c r="G1006" s="94" t="s">
        <v>1629</v>
      </c>
      <c r="H1006" s="94" t="s">
        <v>1994</v>
      </c>
      <c r="I1006" s="94" t="s">
        <v>717</v>
      </c>
      <c r="J1006" s="423">
        <v>2019</v>
      </c>
      <c r="K1006" s="350">
        <v>0.71700000000000008</v>
      </c>
    </row>
    <row r="1007" spans="1:11" x14ac:dyDescent="0.25">
      <c r="A1007" s="423" t="s">
        <v>1919</v>
      </c>
      <c r="B1007" s="94" t="s">
        <v>689</v>
      </c>
      <c r="C1007" s="423">
        <v>85141</v>
      </c>
      <c r="D1007" s="94" t="s">
        <v>1984</v>
      </c>
      <c r="E1007" s="123" t="s">
        <v>1368</v>
      </c>
      <c r="F1007" s="94" t="s">
        <v>2095</v>
      </c>
      <c r="G1007" s="94" t="s">
        <v>1631</v>
      </c>
      <c r="H1007" s="94" t="s">
        <v>1995</v>
      </c>
      <c r="I1007" s="94" t="s">
        <v>717</v>
      </c>
      <c r="J1007" s="423">
        <v>2019</v>
      </c>
      <c r="K1007" s="350">
        <v>0.35599999999999998</v>
      </c>
    </row>
    <row r="1008" spans="1:11" x14ac:dyDescent="0.25">
      <c r="A1008" s="423" t="s">
        <v>1919</v>
      </c>
      <c r="B1008" s="94" t="s">
        <v>689</v>
      </c>
      <c r="C1008" s="423">
        <v>85141</v>
      </c>
      <c r="D1008" s="94" t="s">
        <v>1984</v>
      </c>
      <c r="E1008" s="123" t="s">
        <v>1368</v>
      </c>
      <c r="F1008" s="94" t="s">
        <v>2095</v>
      </c>
      <c r="G1008" s="94" t="s">
        <v>1633</v>
      </c>
      <c r="H1008" s="94" t="s">
        <v>1996</v>
      </c>
      <c r="I1008" s="94" t="s">
        <v>717</v>
      </c>
      <c r="J1008" s="423">
        <v>2019</v>
      </c>
      <c r="K1008" s="350">
        <v>1.9970000000000001</v>
      </c>
    </row>
    <row r="1009" spans="1:11" x14ac:dyDescent="0.25">
      <c r="A1009" s="423" t="s">
        <v>1919</v>
      </c>
      <c r="B1009" s="94" t="s">
        <v>689</v>
      </c>
      <c r="C1009" s="423">
        <v>85141</v>
      </c>
      <c r="D1009" s="94" t="s">
        <v>1984</v>
      </c>
      <c r="E1009" s="123" t="s">
        <v>1368</v>
      </c>
      <c r="F1009" s="94" t="s">
        <v>2095</v>
      </c>
      <c r="G1009" s="94" t="s">
        <v>1635</v>
      </c>
      <c r="H1009" s="94" t="s">
        <v>1997</v>
      </c>
      <c r="I1009" s="94" t="s">
        <v>717</v>
      </c>
      <c r="J1009" s="423">
        <v>2019</v>
      </c>
      <c r="K1009" s="350">
        <v>0.42699999999999999</v>
      </c>
    </row>
    <row r="1010" spans="1:11" x14ac:dyDescent="0.25">
      <c r="A1010" s="423" t="s">
        <v>1919</v>
      </c>
      <c r="B1010" s="94" t="s">
        <v>689</v>
      </c>
      <c r="C1010" s="423">
        <v>85141</v>
      </c>
      <c r="D1010" s="94" t="s">
        <v>1984</v>
      </c>
      <c r="E1010" s="123" t="s">
        <v>1368</v>
      </c>
      <c r="F1010" s="94" t="s">
        <v>2095</v>
      </c>
      <c r="G1010" s="94" t="s">
        <v>1637</v>
      </c>
      <c r="H1010" s="94" t="s">
        <v>1998</v>
      </c>
      <c r="I1010" s="94" t="s">
        <v>717</v>
      </c>
      <c r="J1010" s="423">
        <v>2019</v>
      </c>
      <c r="K1010" s="350">
        <v>1.325</v>
      </c>
    </row>
    <row r="1011" spans="1:11" x14ac:dyDescent="0.25">
      <c r="A1011" s="423" t="s">
        <v>1919</v>
      </c>
      <c r="B1011" s="94" t="s">
        <v>689</v>
      </c>
      <c r="C1011" s="423">
        <v>85141</v>
      </c>
      <c r="D1011" s="94" t="s">
        <v>1984</v>
      </c>
      <c r="E1011" s="123" t="s">
        <v>1368</v>
      </c>
      <c r="F1011" s="94" t="s">
        <v>2095</v>
      </c>
      <c r="G1011" s="94" t="s">
        <v>1639</v>
      </c>
      <c r="H1011" s="94" t="s">
        <v>1999</v>
      </c>
      <c r="I1011" s="94" t="s">
        <v>717</v>
      </c>
      <c r="J1011" s="423">
        <v>2019</v>
      </c>
      <c r="K1011" s="350">
        <v>9.0999999999999998E-2</v>
      </c>
    </row>
    <row r="1012" spans="1:11" x14ac:dyDescent="0.25">
      <c r="A1012" s="423" t="s">
        <v>1919</v>
      </c>
      <c r="B1012" s="94" t="s">
        <v>689</v>
      </c>
      <c r="C1012" s="423">
        <v>85141</v>
      </c>
      <c r="D1012" s="94" t="s">
        <v>1984</v>
      </c>
      <c r="E1012" s="123" t="s">
        <v>1368</v>
      </c>
      <c r="F1012" s="94" t="s">
        <v>2095</v>
      </c>
      <c r="G1012" s="94" t="s">
        <v>1641</v>
      </c>
      <c r="H1012" s="94" t="s">
        <v>2000</v>
      </c>
      <c r="I1012" s="94" t="s">
        <v>717</v>
      </c>
      <c r="J1012" s="423">
        <v>2019</v>
      </c>
      <c r="K1012" s="350">
        <v>1.234</v>
      </c>
    </row>
    <row r="1013" spans="1:11" x14ac:dyDescent="0.25">
      <c r="A1013" s="423" t="s">
        <v>1919</v>
      </c>
      <c r="B1013" s="94" t="s">
        <v>689</v>
      </c>
      <c r="C1013" s="423">
        <v>85141</v>
      </c>
      <c r="D1013" s="94" t="s">
        <v>1984</v>
      </c>
      <c r="E1013" s="123" t="s">
        <v>1368</v>
      </c>
      <c r="F1013" s="94" t="s">
        <v>2095</v>
      </c>
      <c r="G1013" s="94" t="s">
        <v>1643</v>
      </c>
      <c r="H1013" s="94" t="s">
        <v>2001</v>
      </c>
      <c r="I1013" s="94" t="s">
        <v>717</v>
      </c>
      <c r="J1013" s="423">
        <v>2019</v>
      </c>
      <c r="K1013" s="350">
        <v>7.7089999999999996</v>
      </c>
    </row>
    <row r="1014" spans="1:11" x14ac:dyDescent="0.25">
      <c r="A1014" s="423" t="s">
        <v>1919</v>
      </c>
      <c r="B1014" s="94" t="s">
        <v>689</v>
      </c>
      <c r="C1014" s="423">
        <v>85141</v>
      </c>
      <c r="D1014" s="94" t="s">
        <v>1984</v>
      </c>
      <c r="E1014" s="123" t="s">
        <v>1368</v>
      </c>
      <c r="F1014" s="94" t="s">
        <v>2095</v>
      </c>
      <c r="G1014" s="94" t="s">
        <v>1645</v>
      </c>
      <c r="H1014" s="94" t="s">
        <v>2002</v>
      </c>
      <c r="I1014" s="94" t="s">
        <v>717</v>
      </c>
      <c r="J1014" s="423">
        <v>2019</v>
      </c>
      <c r="K1014" s="350">
        <v>1.7310000000000001</v>
      </c>
    </row>
    <row r="1015" spans="1:11" x14ac:dyDescent="0.25">
      <c r="A1015" s="423" t="s">
        <v>1919</v>
      </c>
      <c r="B1015" s="94" t="s">
        <v>689</v>
      </c>
      <c r="C1015" s="423">
        <v>85141</v>
      </c>
      <c r="D1015" s="94" t="s">
        <v>1984</v>
      </c>
      <c r="E1015" s="123" t="s">
        <v>1368</v>
      </c>
      <c r="F1015" s="94" t="s">
        <v>2095</v>
      </c>
      <c r="G1015" s="94" t="s">
        <v>1647</v>
      </c>
      <c r="H1015" s="94" t="s">
        <v>2003</v>
      </c>
      <c r="I1015" s="94" t="s">
        <v>717</v>
      </c>
      <c r="J1015" s="423">
        <v>2019</v>
      </c>
      <c r="K1015" s="350">
        <v>1.819</v>
      </c>
    </row>
    <row r="1016" spans="1:11" x14ac:dyDescent="0.25">
      <c r="A1016" s="423" t="s">
        <v>1919</v>
      </c>
      <c r="B1016" s="94" t="s">
        <v>689</v>
      </c>
      <c r="C1016" s="423">
        <v>85141</v>
      </c>
      <c r="D1016" s="94" t="s">
        <v>1984</v>
      </c>
      <c r="E1016" s="123" t="s">
        <v>1368</v>
      </c>
      <c r="F1016" s="94" t="s">
        <v>2095</v>
      </c>
      <c r="G1016" s="94" t="s">
        <v>1649</v>
      </c>
      <c r="H1016" s="94" t="s">
        <v>2004</v>
      </c>
      <c r="I1016" s="94" t="s">
        <v>717</v>
      </c>
      <c r="J1016" s="423">
        <v>2019</v>
      </c>
      <c r="K1016" s="350">
        <v>1.998</v>
      </c>
    </row>
    <row r="1017" spans="1:11" x14ac:dyDescent="0.25">
      <c r="A1017" s="423" t="s">
        <v>1919</v>
      </c>
      <c r="B1017" s="94" t="s">
        <v>689</v>
      </c>
      <c r="C1017" s="423">
        <v>85141</v>
      </c>
      <c r="D1017" s="94" t="s">
        <v>1984</v>
      </c>
      <c r="E1017" s="123" t="s">
        <v>1368</v>
      </c>
      <c r="F1017" s="94" t="s">
        <v>2095</v>
      </c>
      <c r="G1017" s="94" t="s">
        <v>1651</v>
      </c>
      <c r="H1017" s="94" t="s">
        <v>2005</v>
      </c>
      <c r="I1017" s="94" t="s">
        <v>717</v>
      </c>
      <c r="J1017" s="423">
        <v>2019</v>
      </c>
      <c r="K1017" s="350">
        <v>0.58199999999999996</v>
      </c>
    </row>
    <row r="1018" spans="1:11" x14ac:dyDescent="0.25">
      <c r="A1018" s="423" t="s">
        <v>1919</v>
      </c>
      <c r="B1018" s="94" t="s">
        <v>689</v>
      </c>
      <c r="C1018" s="423">
        <v>85141</v>
      </c>
      <c r="D1018" s="94" t="s">
        <v>1984</v>
      </c>
      <c r="E1018" s="123" t="s">
        <v>1368</v>
      </c>
      <c r="F1018" s="94" t="s">
        <v>2095</v>
      </c>
      <c r="G1018" s="94" t="s">
        <v>1653</v>
      </c>
      <c r="H1018" s="94" t="s">
        <v>2006</v>
      </c>
      <c r="I1018" s="94" t="s">
        <v>717</v>
      </c>
      <c r="J1018" s="423">
        <v>2019</v>
      </c>
      <c r="K1018" s="350">
        <v>1.4149999999999996</v>
      </c>
    </row>
    <row r="1019" spans="1:11" x14ac:dyDescent="0.25">
      <c r="A1019" s="423" t="s">
        <v>1919</v>
      </c>
      <c r="B1019" s="94" t="s">
        <v>689</v>
      </c>
      <c r="C1019" s="423">
        <v>85141</v>
      </c>
      <c r="D1019" s="94" t="s">
        <v>1984</v>
      </c>
      <c r="E1019" s="123" t="s">
        <v>1368</v>
      </c>
      <c r="F1019" s="94" t="s">
        <v>2095</v>
      </c>
      <c r="G1019" s="94" t="s">
        <v>1655</v>
      </c>
      <c r="H1019" s="94" t="s">
        <v>2007</v>
      </c>
      <c r="I1019" s="94" t="s">
        <v>717</v>
      </c>
      <c r="J1019" s="423">
        <v>2019</v>
      </c>
      <c r="K1019" s="350">
        <v>8.7390000000000008</v>
      </c>
    </row>
    <row r="1020" spans="1:11" x14ac:dyDescent="0.25">
      <c r="A1020" s="423" t="s">
        <v>1919</v>
      </c>
      <c r="B1020" s="94" t="s">
        <v>689</v>
      </c>
      <c r="C1020" s="423">
        <v>85141</v>
      </c>
      <c r="D1020" s="94" t="s">
        <v>1984</v>
      </c>
      <c r="E1020" s="123" t="s">
        <v>1368</v>
      </c>
      <c r="F1020" s="94" t="s">
        <v>2095</v>
      </c>
      <c r="G1020" s="94" t="s">
        <v>1657</v>
      </c>
      <c r="H1020" s="94" t="s">
        <v>2008</v>
      </c>
      <c r="I1020" s="94" t="s">
        <v>717</v>
      </c>
      <c r="J1020" s="423">
        <v>2019</v>
      </c>
      <c r="K1020" s="350">
        <v>6.5869999999999997</v>
      </c>
    </row>
    <row r="1021" spans="1:11" x14ac:dyDescent="0.25">
      <c r="A1021" s="423" t="s">
        <v>1919</v>
      </c>
      <c r="B1021" s="94" t="s">
        <v>689</v>
      </c>
      <c r="C1021" s="423">
        <v>85141</v>
      </c>
      <c r="D1021" s="94" t="s">
        <v>1984</v>
      </c>
      <c r="E1021" s="123" t="s">
        <v>1368</v>
      </c>
      <c r="F1021" s="94" t="s">
        <v>2095</v>
      </c>
      <c r="G1021" s="94" t="s">
        <v>1659</v>
      </c>
      <c r="H1021" s="94" t="s">
        <v>2009</v>
      </c>
      <c r="I1021" s="94" t="s">
        <v>717</v>
      </c>
      <c r="J1021" s="423">
        <v>2019</v>
      </c>
      <c r="K1021" s="350">
        <v>0.89900000000000002</v>
      </c>
    </row>
    <row r="1022" spans="1:11" x14ac:dyDescent="0.25">
      <c r="A1022" s="423" t="s">
        <v>1919</v>
      </c>
      <c r="B1022" s="94" t="s">
        <v>689</v>
      </c>
      <c r="C1022" s="423">
        <v>85141</v>
      </c>
      <c r="D1022" s="94" t="s">
        <v>1984</v>
      </c>
      <c r="E1022" s="123" t="s">
        <v>1368</v>
      </c>
      <c r="F1022" s="94" t="s">
        <v>2095</v>
      </c>
      <c r="G1022" s="94" t="s">
        <v>1661</v>
      </c>
      <c r="H1022" s="94" t="s">
        <v>2010</v>
      </c>
      <c r="I1022" s="94" t="s">
        <v>717</v>
      </c>
      <c r="J1022" s="423">
        <v>2019</v>
      </c>
      <c r="K1022" s="350">
        <v>1.2529999999999999</v>
      </c>
    </row>
    <row r="1023" spans="1:11" x14ac:dyDescent="0.25">
      <c r="A1023" s="423" t="s">
        <v>1919</v>
      </c>
      <c r="B1023" s="94" t="s">
        <v>689</v>
      </c>
      <c r="C1023" s="423">
        <v>85141</v>
      </c>
      <c r="D1023" s="94" t="s">
        <v>1984</v>
      </c>
      <c r="E1023" s="123" t="s">
        <v>1368</v>
      </c>
      <c r="F1023" s="94" t="s">
        <v>2095</v>
      </c>
      <c r="G1023" s="94" t="s">
        <v>1663</v>
      </c>
      <c r="H1023" s="94" t="s">
        <v>2011</v>
      </c>
      <c r="I1023" s="94" t="s">
        <v>717</v>
      </c>
      <c r="J1023" s="423">
        <v>2019</v>
      </c>
      <c r="K1023" s="350">
        <v>1.9710000000000001</v>
      </c>
    </row>
    <row r="1024" spans="1:11" x14ac:dyDescent="0.25">
      <c r="A1024" s="423" t="s">
        <v>1919</v>
      </c>
      <c r="B1024" s="94" t="s">
        <v>689</v>
      </c>
      <c r="C1024" s="423">
        <v>85141</v>
      </c>
      <c r="D1024" s="94" t="s">
        <v>1984</v>
      </c>
      <c r="E1024" s="123" t="s">
        <v>1368</v>
      </c>
      <c r="F1024" s="94" t="s">
        <v>2095</v>
      </c>
      <c r="G1024" s="94" t="s">
        <v>1665</v>
      </c>
      <c r="H1024" s="94" t="s">
        <v>2012</v>
      </c>
      <c r="I1024" s="94" t="s">
        <v>717</v>
      </c>
      <c r="J1024" s="423">
        <v>2019</v>
      </c>
      <c r="K1024" s="350">
        <v>1.2689999999999999</v>
      </c>
    </row>
    <row r="1025" spans="1:11" x14ac:dyDescent="0.25">
      <c r="A1025" s="423" t="s">
        <v>1919</v>
      </c>
      <c r="B1025" s="94" t="s">
        <v>689</v>
      </c>
      <c r="C1025" s="423">
        <v>85141</v>
      </c>
      <c r="D1025" s="94" t="s">
        <v>1984</v>
      </c>
      <c r="E1025" s="123" t="s">
        <v>1368</v>
      </c>
      <c r="F1025" s="94" t="s">
        <v>2095</v>
      </c>
      <c r="G1025" s="94" t="s">
        <v>1667</v>
      </c>
      <c r="H1025" s="94" t="s">
        <v>2013</v>
      </c>
      <c r="I1025" s="94" t="s">
        <v>717</v>
      </c>
      <c r="J1025" s="423">
        <v>2019</v>
      </c>
      <c r="K1025" s="350">
        <v>1.625</v>
      </c>
    </row>
    <row r="1026" spans="1:11" x14ac:dyDescent="0.25">
      <c r="A1026" s="423" t="s">
        <v>1919</v>
      </c>
      <c r="B1026" s="94" t="s">
        <v>689</v>
      </c>
      <c r="C1026" s="423">
        <v>85141</v>
      </c>
      <c r="D1026" s="94" t="s">
        <v>1984</v>
      </c>
      <c r="E1026" s="123" t="s">
        <v>1368</v>
      </c>
      <c r="F1026" s="94" t="s">
        <v>2095</v>
      </c>
      <c r="G1026" s="94" t="s">
        <v>1669</v>
      </c>
      <c r="H1026" s="94" t="s">
        <v>2014</v>
      </c>
      <c r="I1026" s="94" t="s">
        <v>717</v>
      </c>
      <c r="J1026" s="423">
        <v>2019</v>
      </c>
      <c r="K1026" s="350">
        <v>4.1189999999999998</v>
      </c>
    </row>
    <row r="1027" spans="1:11" x14ac:dyDescent="0.25">
      <c r="A1027" s="423" t="s">
        <v>1919</v>
      </c>
      <c r="B1027" s="94" t="s">
        <v>689</v>
      </c>
      <c r="C1027" s="423">
        <v>85141</v>
      </c>
      <c r="D1027" s="94" t="s">
        <v>1984</v>
      </c>
      <c r="E1027" s="123" t="s">
        <v>1368</v>
      </c>
      <c r="F1027" s="94" t="s">
        <v>2095</v>
      </c>
      <c r="G1027" s="94" t="s">
        <v>1671</v>
      </c>
      <c r="H1027" s="94" t="s">
        <v>2015</v>
      </c>
      <c r="I1027" s="94" t="s">
        <v>717</v>
      </c>
      <c r="J1027" s="423">
        <v>2019</v>
      </c>
      <c r="K1027" s="350">
        <v>8.2319999999999993</v>
      </c>
    </row>
    <row r="1028" spans="1:11" x14ac:dyDescent="0.25">
      <c r="A1028" s="423" t="s">
        <v>1919</v>
      </c>
      <c r="B1028" s="94" t="s">
        <v>689</v>
      </c>
      <c r="C1028" s="423">
        <v>85141</v>
      </c>
      <c r="D1028" s="94" t="s">
        <v>1984</v>
      </c>
      <c r="E1028" s="123" t="s">
        <v>1368</v>
      </c>
      <c r="F1028" s="94" t="s">
        <v>2095</v>
      </c>
      <c r="G1028" s="94" t="s">
        <v>1673</v>
      </c>
      <c r="H1028" s="94" t="s">
        <v>2016</v>
      </c>
      <c r="I1028" s="94" t="s">
        <v>717</v>
      </c>
      <c r="J1028" s="423">
        <v>2019</v>
      </c>
      <c r="K1028" s="350">
        <v>1.506</v>
      </c>
    </row>
    <row r="1029" spans="1:11" x14ac:dyDescent="0.25">
      <c r="A1029" s="423" t="s">
        <v>1919</v>
      </c>
      <c r="B1029" s="94" t="s">
        <v>689</v>
      </c>
      <c r="C1029" s="423">
        <v>85141</v>
      </c>
      <c r="D1029" s="94" t="s">
        <v>1984</v>
      </c>
      <c r="E1029" s="123" t="s">
        <v>1368</v>
      </c>
      <c r="F1029" s="94" t="s">
        <v>2095</v>
      </c>
      <c r="G1029" s="94" t="s">
        <v>1675</v>
      </c>
      <c r="H1029" s="94" t="s">
        <v>2017</v>
      </c>
      <c r="I1029" s="94" t="s">
        <v>717</v>
      </c>
      <c r="J1029" s="423">
        <v>2019</v>
      </c>
      <c r="K1029" s="350">
        <v>1.014</v>
      </c>
    </row>
    <row r="1030" spans="1:11" x14ac:dyDescent="0.25">
      <c r="A1030" s="423" t="s">
        <v>1919</v>
      </c>
      <c r="B1030" s="94" t="s">
        <v>689</v>
      </c>
      <c r="C1030" s="423">
        <v>85141</v>
      </c>
      <c r="D1030" s="94" t="s">
        <v>1984</v>
      </c>
      <c r="E1030" s="123" t="s">
        <v>1368</v>
      </c>
      <c r="F1030" s="94" t="s">
        <v>2095</v>
      </c>
      <c r="G1030" s="94" t="s">
        <v>1677</v>
      </c>
      <c r="H1030" s="94" t="s">
        <v>2018</v>
      </c>
      <c r="I1030" s="94" t="s">
        <v>717</v>
      </c>
      <c r="J1030" s="423">
        <v>2019</v>
      </c>
      <c r="K1030" s="350">
        <v>0.77700000000000002</v>
      </c>
    </row>
    <row r="1031" spans="1:11" x14ac:dyDescent="0.25">
      <c r="A1031" s="423" t="s">
        <v>1919</v>
      </c>
      <c r="B1031" s="94" t="s">
        <v>689</v>
      </c>
      <c r="C1031" s="423">
        <v>85141</v>
      </c>
      <c r="D1031" s="94" t="s">
        <v>1984</v>
      </c>
      <c r="E1031" s="123" t="s">
        <v>1368</v>
      </c>
      <c r="F1031" s="94" t="s">
        <v>2095</v>
      </c>
      <c r="G1031" s="94" t="s">
        <v>1679</v>
      </c>
      <c r="H1031" s="94" t="s">
        <v>2019</v>
      </c>
      <c r="I1031" s="94" t="s">
        <v>717</v>
      </c>
      <c r="J1031" s="423">
        <v>2019</v>
      </c>
      <c r="K1031" s="350">
        <v>2.2010000000000001</v>
      </c>
    </row>
    <row r="1032" spans="1:11" x14ac:dyDescent="0.25">
      <c r="A1032" s="423" t="s">
        <v>1919</v>
      </c>
      <c r="B1032" s="94" t="s">
        <v>689</v>
      </c>
      <c r="C1032" s="423">
        <v>85141</v>
      </c>
      <c r="D1032" s="94" t="s">
        <v>1984</v>
      </c>
      <c r="E1032" s="123" t="s">
        <v>1368</v>
      </c>
      <c r="F1032" s="94" t="s">
        <v>2095</v>
      </c>
      <c r="G1032" s="94" t="s">
        <v>1681</v>
      </c>
      <c r="H1032" s="94" t="s">
        <v>2020</v>
      </c>
      <c r="I1032" s="94" t="s">
        <v>717</v>
      </c>
      <c r="J1032" s="423">
        <v>2019</v>
      </c>
      <c r="K1032" s="350">
        <v>2.1819999999999999</v>
      </c>
    </row>
    <row r="1033" spans="1:11" x14ac:dyDescent="0.25">
      <c r="A1033" s="423" t="s">
        <v>1919</v>
      </c>
      <c r="B1033" s="94" t="s">
        <v>689</v>
      </c>
      <c r="C1033" s="423">
        <v>85141</v>
      </c>
      <c r="D1033" s="94" t="s">
        <v>1984</v>
      </c>
      <c r="E1033" s="123" t="s">
        <v>1368</v>
      </c>
      <c r="F1033" s="94" t="s">
        <v>2095</v>
      </c>
      <c r="G1033" s="94" t="s">
        <v>1683</v>
      </c>
      <c r="H1033" s="94" t="s">
        <v>2021</v>
      </c>
      <c r="I1033" s="94" t="s">
        <v>717</v>
      </c>
      <c r="J1033" s="423">
        <v>2019</v>
      </c>
      <c r="K1033" s="350">
        <v>1.7999999999999999E-2</v>
      </c>
    </row>
    <row r="1034" spans="1:11" x14ac:dyDescent="0.25">
      <c r="A1034" s="423" t="s">
        <v>1919</v>
      </c>
      <c r="B1034" s="94" t="s">
        <v>689</v>
      </c>
      <c r="C1034" s="423">
        <v>85141</v>
      </c>
      <c r="D1034" s="94" t="s">
        <v>1984</v>
      </c>
      <c r="E1034" s="123" t="s">
        <v>1368</v>
      </c>
      <c r="F1034" s="94" t="s">
        <v>2095</v>
      </c>
      <c r="G1034" s="94" t="s">
        <v>1685</v>
      </c>
      <c r="H1034" s="94" t="s">
        <v>2022</v>
      </c>
      <c r="I1034" s="94" t="s">
        <v>717</v>
      </c>
      <c r="J1034" s="423">
        <v>2019</v>
      </c>
      <c r="K1034" s="350">
        <v>0.45500000000000002</v>
      </c>
    </row>
    <row r="1035" spans="1:11" x14ac:dyDescent="0.25">
      <c r="A1035" s="423" t="s">
        <v>1919</v>
      </c>
      <c r="B1035" s="94" t="s">
        <v>689</v>
      </c>
      <c r="C1035" s="423">
        <v>85141</v>
      </c>
      <c r="D1035" s="94" t="s">
        <v>1984</v>
      </c>
      <c r="E1035" s="123" t="s">
        <v>1368</v>
      </c>
      <c r="F1035" s="94" t="s">
        <v>2095</v>
      </c>
      <c r="G1035" s="94" t="s">
        <v>1687</v>
      </c>
      <c r="H1035" s="94" t="s">
        <v>2023</v>
      </c>
      <c r="I1035" s="94" t="s">
        <v>717</v>
      </c>
      <c r="J1035" s="423">
        <v>2019</v>
      </c>
      <c r="K1035" s="350" t="s">
        <v>10</v>
      </c>
    </row>
    <row r="1036" spans="1:11" x14ac:dyDescent="0.25">
      <c r="A1036" s="423" t="s">
        <v>1919</v>
      </c>
      <c r="B1036" s="94" t="s">
        <v>689</v>
      </c>
      <c r="C1036" s="423">
        <v>85141</v>
      </c>
      <c r="D1036" s="94" t="s">
        <v>1984</v>
      </c>
      <c r="E1036" s="123" t="s">
        <v>1368</v>
      </c>
      <c r="F1036" s="94" t="s">
        <v>2095</v>
      </c>
      <c r="G1036" s="94" t="s">
        <v>1689</v>
      </c>
      <c r="H1036" s="94" t="s">
        <v>2024</v>
      </c>
      <c r="I1036" s="94" t="s">
        <v>717</v>
      </c>
      <c r="J1036" s="423">
        <v>2019</v>
      </c>
      <c r="K1036" s="350">
        <v>0.45500000000000002</v>
      </c>
    </row>
    <row r="1037" spans="1:11" x14ac:dyDescent="0.25">
      <c r="A1037" s="423" t="s">
        <v>1919</v>
      </c>
      <c r="B1037" s="94" t="s">
        <v>689</v>
      </c>
      <c r="C1037" s="423">
        <v>85141</v>
      </c>
      <c r="D1037" s="94" t="s">
        <v>1984</v>
      </c>
      <c r="E1037" s="123" t="s">
        <v>1368</v>
      </c>
      <c r="F1037" s="94" t="s">
        <v>2095</v>
      </c>
      <c r="G1037" s="94" t="s">
        <v>1691</v>
      </c>
      <c r="H1037" s="94" t="s">
        <v>2025</v>
      </c>
      <c r="I1037" s="94" t="s">
        <v>717</v>
      </c>
      <c r="J1037" s="423">
        <v>2019</v>
      </c>
      <c r="K1037" s="350" t="s">
        <v>10</v>
      </c>
    </row>
    <row r="1038" spans="1:11" x14ac:dyDescent="0.25">
      <c r="A1038" s="423" t="s">
        <v>1919</v>
      </c>
      <c r="B1038" s="94" t="s">
        <v>689</v>
      </c>
      <c r="C1038" s="423">
        <v>85141</v>
      </c>
      <c r="D1038" s="94" t="s">
        <v>1984</v>
      </c>
      <c r="E1038" s="123" t="s">
        <v>1368</v>
      </c>
      <c r="F1038" s="94" t="s">
        <v>2095</v>
      </c>
      <c r="G1038" s="94" t="s">
        <v>1693</v>
      </c>
      <c r="H1038" s="94" t="s">
        <v>2026</v>
      </c>
      <c r="I1038" s="94" t="s">
        <v>717</v>
      </c>
      <c r="J1038" s="423">
        <v>2019</v>
      </c>
      <c r="K1038" s="350">
        <v>0.45500000000000002</v>
      </c>
    </row>
    <row r="1039" spans="1:11" x14ac:dyDescent="0.25">
      <c r="A1039" s="423" t="s">
        <v>1919</v>
      </c>
      <c r="B1039" s="94" t="s">
        <v>689</v>
      </c>
      <c r="C1039" s="423">
        <v>85141</v>
      </c>
      <c r="D1039" s="94" t="s">
        <v>1984</v>
      </c>
      <c r="E1039" s="123" t="s">
        <v>1368</v>
      </c>
      <c r="F1039" s="94" t="s">
        <v>2095</v>
      </c>
      <c r="G1039" s="94" t="s">
        <v>1695</v>
      </c>
      <c r="H1039" s="94" t="s">
        <v>2027</v>
      </c>
      <c r="I1039" s="94" t="s">
        <v>717</v>
      </c>
      <c r="J1039" s="423">
        <v>2019</v>
      </c>
      <c r="K1039" s="350">
        <v>0.624</v>
      </c>
    </row>
    <row r="1040" spans="1:11" x14ac:dyDescent="0.25">
      <c r="A1040" s="423" t="s">
        <v>1919</v>
      </c>
      <c r="B1040" s="94" t="s">
        <v>689</v>
      </c>
      <c r="C1040" s="423">
        <v>85141</v>
      </c>
      <c r="D1040" s="94" t="s">
        <v>1984</v>
      </c>
      <c r="E1040" s="123" t="s">
        <v>1368</v>
      </c>
      <c r="F1040" s="94" t="s">
        <v>2095</v>
      </c>
      <c r="G1040" s="94" t="s">
        <v>1697</v>
      </c>
      <c r="H1040" s="94" t="s">
        <v>2028</v>
      </c>
      <c r="I1040" s="94" t="s">
        <v>717</v>
      </c>
      <c r="J1040" s="423">
        <v>2019</v>
      </c>
      <c r="K1040" s="350">
        <v>0.11700000000000001</v>
      </c>
    </row>
    <row r="1041" spans="1:11" x14ac:dyDescent="0.25">
      <c r="A1041" s="423" t="s">
        <v>1919</v>
      </c>
      <c r="B1041" s="94" t="s">
        <v>689</v>
      </c>
      <c r="C1041" s="423">
        <v>85141</v>
      </c>
      <c r="D1041" s="94" t="s">
        <v>1984</v>
      </c>
      <c r="E1041" s="123" t="s">
        <v>1368</v>
      </c>
      <c r="F1041" s="94" t="s">
        <v>2095</v>
      </c>
      <c r="G1041" s="94" t="s">
        <v>1699</v>
      </c>
      <c r="H1041" s="94" t="s">
        <v>2029</v>
      </c>
      <c r="I1041" s="94" t="s">
        <v>717</v>
      </c>
      <c r="J1041" s="423">
        <v>2019</v>
      </c>
      <c r="K1041" s="350">
        <v>0.50700000000000001</v>
      </c>
    </row>
    <row r="1042" spans="1:11" x14ac:dyDescent="0.25">
      <c r="A1042" s="423" t="s">
        <v>1919</v>
      </c>
      <c r="B1042" s="94" t="s">
        <v>689</v>
      </c>
      <c r="C1042" s="423">
        <v>85141</v>
      </c>
      <c r="D1042" s="94" t="s">
        <v>1984</v>
      </c>
      <c r="E1042" s="123" t="s">
        <v>1368</v>
      </c>
      <c r="F1042" s="94" t="s">
        <v>2095</v>
      </c>
      <c r="G1042" s="94" t="s">
        <v>1701</v>
      </c>
      <c r="H1042" s="94" t="s">
        <v>2030</v>
      </c>
      <c r="I1042" s="94" t="s">
        <v>717</v>
      </c>
      <c r="J1042" s="423">
        <v>2019</v>
      </c>
      <c r="K1042" s="350">
        <v>2.2949999999999999</v>
      </c>
    </row>
    <row r="1043" spans="1:11" x14ac:dyDescent="0.25">
      <c r="A1043" s="423" t="s">
        <v>1919</v>
      </c>
      <c r="B1043" s="94" t="s">
        <v>689</v>
      </c>
      <c r="C1043" s="423">
        <v>85141</v>
      </c>
      <c r="D1043" s="94" t="s">
        <v>1984</v>
      </c>
      <c r="E1043" s="123" t="s">
        <v>1368</v>
      </c>
      <c r="F1043" s="94" t="s">
        <v>2095</v>
      </c>
      <c r="G1043" s="94" t="s">
        <v>1703</v>
      </c>
      <c r="H1043" s="94" t="s">
        <v>2031</v>
      </c>
      <c r="I1043" s="94" t="s">
        <v>717</v>
      </c>
      <c r="J1043" s="423">
        <v>2019</v>
      </c>
      <c r="K1043" s="350">
        <v>0.40400000000000003</v>
      </c>
    </row>
    <row r="1044" spans="1:11" x14ac:dyDescent="0.25">
      <c r="A1044" s="423" t="s">
        <v>1919</v>
      </c>
      <c r="B1044" s="94" t="s">
        <v>689</v>
      </c>
      <c r="C1044" s="423">
        <v>85141</v>
      </c>
      <c r="D1044" s="94" t="s">
        <v>1984</v>
      </c>
      <c r="E1044" s="123" t="s">
        <v>1368</v>
      </c>
      <c r="F1044" s="94" t="s">
        <v>2095</v>
      </c>
      <c r="G1044" s="94" t="s">
        <v>1705</v>
      </c>
      <c r="H1044" s="94" t="s">
        <v>2032</v>
      </c>
      <c r="I1044" s="94" t="s">
        <v>717</v>
      </c>
      <c r="J1044" s="423">
        <v>2019</v>
      </c>
      <c r="K1044" s="350">
        <v>0.71399999999999997</v>
      </c>
    </row>
    <row r="1045" spans="1:11" x14ac:dyDescent="0.25">
      <c r="A1045" s="423" t="s">
        <v>1919</v>
      </c>
      <c r="B1045" s="94" t="s">
        <v>689</v>
      </c>
      <c r="C1045" s="423">
        <v>85141</v>
      </c>
      <c r="D1045" s="94" t="s">
        <v>1984</v>
      </c>
      <c r="E1045" s="123" t="s">
        <v>1368</v>
      </c>
      <c r="F1045" s="94" t="s">
        <v>2095</v>
      </c>
      <c r="G1045" s="94" t="s">
        <v>1707</v>
      </c>
      <c r="H1045" s="94" t="s">
        <v>2033</v>
      </c>
      <c r="I1045" s="94" t="s">
        <v>717</v>
      </c>
      <c r="J1045" s="423">
        <v>2019</v>
      </c>
      <c r="K1045" s="350">
        <v>1.1759999999999999</v>
      </c>
    </row>
    <row r="1046" spans="1:11" x14ac:dyDescent="0.25">
      <c r="A1046" s="423" t="s">
        <v>1919</v>
      </c>
      <c r="B1046" s="94" t="s">
        <v>689</v>
      </c>
      <c r="C1046" s="423">
        <v>85141</v>
      </c>
      <c r="D1046" s="94" t="s">
        <v>1984</v>
      </c>
      <c r="E1046" s="123" t="s">
        <v>1368</v>
      </c>
      <c r="F1046" s="94" t="s">
        <v>2095</v>
      </c>
      <c r="G1046" s="94" t="s">
        <v>1709</v>
      </c>
      <c r="H1046" s="94" t="s">
        <v>2034</v>
      </c>
      <c r="I1046" s="94" t="s">
        <v>717</v>
      </c>
      <c r="J1046" s="423">
        <v>2019</v>
      </c>
      <c r="K1046" s="350">
        <v>6.8220000000000001</v>
      </c>
    </row>
    <row r="1047" spans="1:11" x14ac:dyDescent="0.25">
      <c r="A1047" s="423" t="s">
        <v>1919</v>
      </c>
      <c r="B1047" s="94" t="s">
        <v>689</v>
      </c>
      <c r="C1047" s="423">
        <v>85141</v>
      </c>
      <c r="D1047" s="94" t="s">
        <v>1984</v>
      </c>
      <c r="E1047" s="123" t="s">
        <v>1368</v>
      </c>
      <c r="F1047" s="94" t="s">
        <v>2095</v>
      </c>
      <c r="G1047" s="94" t="s">
        <v>1711</v>
      </c>
      <c r="H1047" s="94" t="s">
        <v>2035</v>
      </c>
      <c r="I1047" s="94" t="s">
        <v>717</v>
      </c>
      <c r="J1047" s="423">
        <v>2019</v>
      </c>
      <c r="K1047" s="350">
        <v>8.0000000000000002E-3</v>
      </c>
    </row>
    <row r="1048" spans="1:11" x14ac:dyDescent="0.25">
      <c r="A1048" s="423" t="s">
        <v>1919</v>
      </c>
      <c r="B1048" s="94" t="s">
        <v>689</v>
      </c>
      <c r="C1048" s="423">
        <v>85141</v>
      </c>
      <c r="D1048" s="94" t="s">
        <v>1984</v>
      </c>
      <c r="E1048" s="123" t="s">
        <v>1368</v>
      </c>
      <c r="F1048" s="94" t="s">
        <v>2095</v>
      </c>
      <c r="G1048" s="94" t="s">
        <v>1713</v>
      </c>
      <c r="H1048" s="94" t="s">
        <v>2036</v>
      </c>
      <c r="I1048" s="94" t="s">
        <v>717</v>
      </c>
      <c r="J1048" s="423">
        <v>2019</v>
      </c>
      <c r="K1048" s="350">
        <v>1.5669999999999999</v>
      </c>
    </row>
    <row r="1049" spans="1:11" x14ac:dyDescent="0.25">
      <c r="A1049" s="423" t="s">
        <v>1919</v>
      </c>
      <c r="B1049" s="94" t="s">
        <v>689</v>
      </c>
      <c r="C1049" s="423">
        <v>85141</v>
      </c>
      <c r="D1049" s="94" t="s">
        <v>1984</v>
      </c>
      <c r="E1049" s="123" t="s">
        <v>1368</v>
      </c>
      <c r="F1049" s="94" t="s">
        <v>2095</v>
      </c>
      <c r="G1049" s="94" t="s">
        <v>1715</v>
      </c>
      <c r="H1049" s="94" t="s">
        <v>2037</v>
      </c>
      <c r="I1049" s="94" t="s">
        <v>717</v>
      </c>
      <c r="J1049" s="423">
        <v>2019</v>
      </c>
      <c r="K1049" s="350">
        <v>5.0999999999999997E-2</v>
      </c>
    </row>
    <row r="1050" spans="1:11" x14ac:dyDescent="0.25">
      <c r="A1050" s="423" t="s">
        <v>1919</v>
      </c>
      <c r="B1050" s="94" t="s">
        <v>689</v>
      </c>
      <c r="C1050" s="423">
        <v>85141</v>
      </c>
      <c r="D1050" s="94" t="s">
        <v>1984</v>
      </c>
      <c r="E1050" s="123" t="s">
        <v>1368</v>
      </c>
      <c r="F1050" s="94" t="s">
        <v>2095</v>
      </c>
      <c r="G1050" s="94" t="s">
        <v>1717</v>
      </c>
      <c r="H1050" s="94" t="s">
        <v>2038</v>
      </c>
      <c r="I1050" s="94" t="s">
        <v>717</v>
      </c>
      <c r="J1050" s="423">
        <v>2019</v>
      </c>
      <c r="K1050" s="350">
        <v>0.02</v>
      </c>
    </row>
    <row r="1051" spans="1:11" x14ac:dyDescent="0.25">
      <c r="A1051" s="423" t="s">
        <v>1919</v>
      </c>
      <c r="B1051" s="94" t="s">
        <v>689</v>
      </c>
      <c r="C1051" s="423">
        <v>85141</v>
      </c>
      <c r="D1051" s="94" t="s">
        <v>1984</v>
      </c>
      <c r="E1051" s="123" t="s">
        <v>1368</v>
      </c>
      <c r="F1051" s="94" t="s">
        <v>2095</v>
      </c>
      <c r="G1051" s="94" t="s">
        <v>1719</v>
      </c>
      <c r="H1051" s="94" t="s">
        <v>2039</v>
      </c>
      <c r="I1051" s="94" t="s">
        <v>717</v>
      </c>
      <c r="J1051" s="423">
        <v>2019</v>
      </c>
      <c r="K1051" s="350">
        <v>4.82</v>
      </c>
    </row>
    <row r="1052" spans="1:11" x14ac:dyDescent="0.25">
      <c r="A1052" s="423" t="s">
        <v>1919</v>
      </c>
      <c r="B1052" s="94" t="s">
        <v>689</v>
      </c>
      <c r="C1052" s="423">
        <v>85141</v>
      </c>
      <c r="D1052" s="94" t="s">
        <v>1984</v>
      </c>
      <c r="E1052" s="123" t="s">
        <v>1368</v>
      </c>
      <c r="F1052" s="94" t="s">
        <v>2095</v>
      </c>
      <c r="G1052" s="94" t="s">
        <v>1721</v>
      </c>
      <c r="H1052" s="94" t="s">
        <v>2040</v>
      </c>
      <c r="I1052" s="94" t="s">
        <v>717</v>
      </c>
      <c r="J1052" s="423">
        <v>2019</v>
      </c>
      <c r="K1052" s="350">
        <v>0.35699999999999998</v>
      </c>
    </row>
    <row r="1053" spans="1:11" x14ac:dyDescent="0.25">
      <c r="A1053" s="423" t="s">
        <v>1919</v>
      </c>
      <c r="B1053" s="94" t="s">
        <v>689</v>
      </c>
      <c r="C1053" s="423">
        <v>85141</v>
      </c>
      <c r="D1053" s="94" t="s">
        <v>1984</v>
      </c>
      <c r="E1053" s="123" t="s">
        <v>1368</v>
      </c>
      <c r="F1053" s="94" t="s">
        <v>2095</v>
      </c>
      <c r="G1053" s="94" t="s">
        <v>1723</v>
      </c>
      <c r="H1053" s="94" t="s">
        <v>2041</v>
      </c>
      <c r="I1053" s="94" t="s">
        <v>717</v>
      </c>
      <c r="J1053" s="423">
        <v>2019</v>
      </c>
      <c r="K1053" s="350">
        <v>11.193</v>
      </c>
    </row>
    <row r="1054" spans="1:11" x14ac:dyDescent="0.25">
      <c r="A1054" s="423" t="s">
        <v>1919</v>
      </c>
      <c r="B1054" s="94" t="s">
        <v>689</v>
      </c>
      <c r="C1054" s="423">
        <v>85141</v>
      </c>
      <c r="D1054" s="94" t="s">
        <v>1984</v>
      </c>
      <c r="E1054" s="123" t="s">
        <v>1368</v>
      </c>
      <c r="F1054" s="94" t="s">
        <v>2095</v>
      </c>
      <c r="G1054" s="94" t="s">
        <v>1725</v>
      </c>
      <c r="H1054" s="94" t="s">
        <v>2042</v>
      </c>
      <c r="I1054" s="94" t="s">
        <v>717</v>
      </c>
      <c r="J1054" s="423">
        <v>2019</v>
      </c>
      <c r="K1054" s="350">
        <v>3.3050000000000002</v>
      </c>
    </row>
    <row r="1055" spans="1:11" x14ac:dyDescent="0.25">
      <c r="A1055" s="423" t="s">
        <v>1919</v>
      </c>
      <c r="B1055" s="94" t="s">
        <v>689</v>
      </c>
      <c r="C1055" s="423">
        <v>85141</v>
      </c>
      <c r="D1055" s="94" t="s">
        <v>1984</v>
      </c>
      <c r="E1055" s="123" t="s">
        <v>1368</v>
      </c>
      <c r="F1055" s="94" t="s">
        <v>2095</v>
      </c>
      <c r="G1055" s="94" t="s">
        <v>1727</v>
      </c>
      <c r="H1055" s="94" t="s">
        <v>2043</v>
      </c>
      <c r="I1055" s="94" t="s">
        <v>717</v>
      </c>
      <c r="J1055" s="423">
        <v>2019</v>
      </c>
      <c r="K1055" s="350">
        <v>4.3049999999999997</v>
      </c>
    </row>
    <row r="1056" spans="1:11" x14ac:dyDescent="0.25">
      <c r="A1056" s="423" t="s">
        <v>1919</v>
      </c>
      <c r="B1056" s="94" t="s">
        <v>689</v>
      </c>
      <c r="C1056" s="423">
        <v>85141</v>
      </c>
      <c r="D1056" s="94" t="s">
        <v>1984</v>
      </c>
      <c r="E1056" s="123" t="s">
        <v>1368</v>
      </c>
      <c r="F1056" s="94" t="s">
        <v>2095</v>
      </c>
      <c r="G1056" s="94" t="s">
        <v>1729</v>
      </c>
      <c r="H1056" s="94" t="s">
        <v>2044</v>
      </c>
      <c r="I1056" s="94" t="s">
        <v>717</v>
      </c>
      <c r="J1056" s="423">
        <v>2019</v>
      </c>
      <c r="K1056" s="350">
        <v>0.45700000000000002</v>
      </c>
    </row>
    <row r="1057" spans="1:11" x14ac:dyDescent="0.25">
      <c r="A1057" s="423" t="s">
        <v>1919</v>
      </c>
      <c r="B1057" s="94" t="s">
        <v>689</v>
      </c>
      <c r="C1057" s="423">
        <v>85141</v>
      </c>
      <c r="D1057" s="94" t="s">
        <v>1984</v>
      </c>
      <c r="E1057" s="123" t="s">
        <v>1368</v>
      </c>
      <c r="F1057" s="94" t="s">
        <v>2095</v>
      </c>
      <c r="G1057" s="94" t="s">
        <v>1731</v>
      </c>
      <c r="H1057" s="94" t="s">
        <v>2045</v>
      </c>
      <c r="I1057" s="94" t="s">
        <v>717</v>
      </c>
      <c r="J1057" s="423">
        <v>2019</v>
      </c>
      <c r="K1057" s="350">
        <v>3.2530000000000001</v>
      </c>
    </row>
    <row r="1058" spans="1:11" x14ac:dyDescent="0.25">
      <c r="A1058" s="423" t="s">
        <v>1919</v>
      </c>
      <c r="B1058" s="94" t="s">
        <v>689</v>
      </c>
      <c r="C1058" s="423">
        <v>85141</v>
      </c>
      <c r="D1058" s="94" t="s">
        <v>1984</v>
      </c>
      <c r="E1058" s="123" t="s">
        <v>1368</v>
      </c>
      <c r="F1058" s="94" t="s">
        <v>2095</v>
      </c>
      <c r="G1058" s="94" t="s">
        <v>1733</v>
      </c>
      <c r="H1058" s="94" t="s">
        <v>2046</v>
      </c>
      <c r="I1058" s="94" t="s">
        <v>717</v>
      </c>
      <c r="J1058" s="423">
        <v>2019</v>
      </c>
      <c r="K1058" s="350">
        <v>1.1359999999999999</v>
      </c>
    </row>
    <row r="1059" spans="1:11" x14ac:dyDescent="0.25">
      <c r="A1059" s="423" t="s">
        <v>1919</v>
      </c>
      <c r="B1059" s="94" t="s">
        <v>689</v>
      </c>
      <c r="C1059" s="423">
        <v>85141</v>
      </c>
      <c r="D1059" s="94" t="s">
        <v>1984</v>
      </c>
      <c r="E1059" s="123" t="s">
        <v>1368</v>
      </c>
      <c r="F1059" s="94" t="s">
        <v>2095</v>
      </c>
      <c r="G1059" s="94" t="s">
        <v>1735</v>
      </c>
      <c r="H1059" s="94" t="s">
        <v>2047</v>
      </c>
      <c r="I1059" s="94" t="s">
        <v>717</v>
      </c>
      <c r="J1059" s="423">
        <v>2019</v>
      </c>
      <c r="K1059" s="350">
        <v>55.095999999999997</v>
      </c>
    </row>
    <row r="1060" spans="1:11" x14ac:dyDescent="0.25">
      <c r="A1060" s="423" t="s">
        <v>1919</v>
      </c>
      <c r="B1060" s="94" t="s">
        <v>689</v>
      </c>
      <c r="C1060" s="423">
        <v>85141</v>
      </c>
      <c r="D1060" s="94" t="s">
        <v>1984</v>
      </c>
      <c r="E1060" s="123" t="s">
        <v>1368</v>
      </c>
      <c r="F1060" s="94" t="s">
        <v>2095</v>
      </c>
      <c r="G1060" s="94" t="s">
        <v>1737</v>
      </c>
      <c r="H1060" s="94" t="s">
        <v>2048</v>
      </c>
      <c r="I1060" s="94" t="s">
        <v>717</v>
      </c>
      <c r="J1060" s="423">
        <v>2019</v>
      </c>
      <c r="K1060" s="350">
        <v>5.7460000000000004</v>
      </c>
    </row>
    <row r="1061" spans="1:11" x14ac:dyDescent="0.25">
      <c r="A1061" s="423" t="s">
        <v>1919</v>
      </c>
      <c r="B1061" s="94" t="s">
        <v>689</v>
      </c>
      <c r="C1061" s="423">
        <v>85141</v>
      </c>
      <c r="D1061" s="94" t="s">
        <v>1984</v>
      </c>
      <c r="E1061" s="123" t="s">
        <v>1368</v>
      </c>
      <c r="F1061" s="94" t="s">
        <v>2095</v>
      </c>
      <c r="G1061" s="94" t="s">
        <v>1739</v>
      </c>
      <c r="H1061" s="94" t="s">
        <v>2049</v>
      </c>
      <c r="I1061" s="94" t="s">
        <v>717</v>
      </c>
      <c r="J1061" s="423">
        <v>2019</v>
      </c>
      <c r="K1061" s="350">
        <v>31.596</v>
      </c>
    </row>
    <row r="1062" spans="1:11" x14ac:dyDescent="0.25">
      <c r="A1062" s="423" t="s">
        <v>1919</v>
      </c>
      <c r="B1062" s="94" t="s">
        <v>689</v>
      </c>
      <c r="C1062" s="423">
        <v>85141</v>
      </c>
      <c r="D1062" s="94" t="s">
        <v>1984</v>
      </c>
      <c r="E1062" s="123" t="s">
        <v>1368</v>
      </c>
      <c r="F1062" s="94" t="s">
        <v>2095</v>
      </c>
      <c r="G1062" s="94" t="s">
        <v>1741</v>
      </c>
      <c r="H1062" s="94" t="s">
        <v>2050</v>
      </c>
      <c r="I1062" s="94" t="s">
        <v>717</v>
      </c>
      <c r="J1062" s="423">
        <v>2019</v>
      </c>
      <c r="K1062" s="350">
        <v>3.2389999999999999</v>
      </c>
    </row>
    <row r="1063" spans="1:11" x14ac:dyDescent="0.25">
      <c r="A1063" s="423" t="s">
        <v>1919</v>
      </c>
      <c r="B1063" s="94" t="s">
        <v>689</v>
      </c>
      <c r="C1063" s="423">
        <v>85141</v>
      </c>
      <c r="D1063" s="94" t="s">
        <v>1984</v>
      </c>
      <c r="E1063" s="123" t="s">
        <v>1368</v>
      </c>
      <c r="F1063" s="94" t="s">
        <v>2095</v>
      </c>
      <c r="G1063" s="94" t="s">
        <v>2051</v>
      </c>
      <c r="H1063" s="94" t="s">
        <v>2052</v>
      </c>
      <c r="I1063" s="94" t="s">
        <v>717</v>
      </c>
      <c r="J1063" s="423">
        <v>2019</v>
      </c>
      <c r="K1063" s="350">
        <v>187.11199999999997</v>
      </c>
    </row>
    <row r="1064" spans="1:11" x14ac:dyDescent="0.25">
      <c r="A1064" s="423" t="s">
        <v>1919</v>
      </c>
      <c r="B1064" s="94" t="s">
        <v>689</v>
      </c>
      <c r="C1064" s="423">
        <v>85141</v>
      </c>
      <c r="D1064" s="94" t="s">
        <v>1984</v>
      </c>
      <c r="E1064" s="123" t="s">
        <v>1368</v>
      </c>
      <c r="F1064" s="94" t="s">
        <v>2095</v>
      </c>
      <c r="G1064" s="94" t="s">
        <v>2053</v>
      </c>
      <c r="H1064" s="94" t="s">
        <v>2054</v>
      </c>
      <c r="I1064" s="94" t="s">
        <v>717</v>
      </c>
      <c r="J1064" s="423">
        <v>2019</v>
      </c>
      <c r="K1064" s="350" t="s">
        <v>10</v>
      </c>
    </row>
    <row r="1065" spans="1:11" x14ac:dyDescent="0.25">
      <c r="A1065" s="423" t="s">
        <v>1919</v>
      </c>
      <c r="B1065" s="94" t="s">
        <v>689</v>
      </c>
      <c r="C1065" s="423">
        <v>85141</v>
      </c>
      <c r="D1065" s="94" t="s">
        <v>1984</v>
      </c>
      <c r="E1065" s="123" t="s">
        <v>1368</v>
      </c>
      <c r="F1065" s="94" t="s">
        <v>2095</v>
      </c>
      <c r="G1065" s="94" t="s">
        <v>1184</v>
      </c>
      <c r="H1065" s="250" t="s">
        <v>1185</v>
      </c>
      <c r="I1065" s="94" t="s">
        <v>717</v>
      </c>
      <c r="J1065" s="423">
        <v>2019</v>
      </c>
      <c r="K1065" s="350" t="s">
        <v>249</v>
      </c>
    </row>
    <row r="1066" spans="1:11" x14ac:dyDescent="0.25">
      <c r="A1066" s="423" t="s">
        <v>1919</v>
      </c>
      <c r="B1066" s="94" t="s">
        <v>689</v>
      </c>
      <c r="C1066" s="423">
        <v>85141</v>
      </c>
      <c r="D1066" s="94" t="s">
        <v>1984</v>
      </c>
      <c r="E1066" s="123" t="s">
        <v>1368</v>
      </c>
      <c r="F1066" s="94" t="s">
        <v>2095</v>
      </c>
      <c r="G1066" s="94" t="s">
        <v>2096</v>
      </c>
      <c r="H1066" s="250" t="s">
        <v>2097</v>
      </c>
      <c r="I1066" s="94" t="s">
        <v>717</v>
      </c>
      <c r="J1066" s="423">
        <v>2019</v>
      </c>
      <c r="K1066" s="350">
        <v>187.11199999999997</v>
      </c>
    </row>
    <row r="1067" spans="1:11" x14ac:dyDescent="0.25">
      <c r="A1067" s="423" t="s">
        <v>1919</v>
      </c>
      <c r="B1067" s="94" t="s">
        <v>689</v>
      </c>
      <c r="C1067" s="423">
        <v>85141</v>
      </c>
      <c r="D1067" s="94" t="s">
        <v>1984</v>
      </c>
      <c r="E1067" s="123" t="s">
        <v>1368</v>
      </c>
      <c r="F1067" s="94" t="s">
        <v>2098</v>
      </c>
      <c r="G1067" s="94" t="s">
        <v>1609</v>
      </c>
      <c r="H1067" s="94" t="s">
        <v>1985</v>
      </c>
      <c r="I1067" s="94" t="s">
        <v>717</v>
      </c>
      <c r="J1067" s="423">
        <v>2019</v>
      </c>
      <c r="K1067" s="350" t="s">
        <v>10</v>
      </c>
    </row>
    <row r="1068" spans="1:11" x14ac:dyDescent="0.25">
      <c r="A1068" s="423" t="s">
        <v>1919</v>
      </c>
      <c r="B1068" s="94" t="s">
        <v>689</v>
      </c>
      <c r="C1068" s="423">
        <v>85141</v>
      </c>
      <c r="D1068" s="94" t="s">
        <v>1984</v>
      </c>
      <c r="E1068" s="123" t="s">
        <v>1368</v>
      </c>
      <c r="F1068" s="94" t="s">
        <v>2098</v>
      </c>
      <c r="G1068" s="94" t="s">
        <v>1612</v>
      </c>
      <c r="H1068" s="94" t="s">
        <v>1986</v>
      </c>
      <c r="I1068" s="94" t="s">
        <v>717</v>
      </c>
      <c r="J1068" s="423">
        <v>2019</v>
      </c>
      <c r="K1068" s="350" t="s">
        <v>10</v>
      </c>
    </row>
    <row r="1069" spans="1:11" x14ac:dyDescent="0.25">
      <c r="A1069" s="423" t="s">
        <v>1919</v>
      </c>
      <c r="B1069" s="94" t="s">
        <v>689</v>
      </c>
      <c r="C1069" s="423">
        <v>85141</v>
      </c>
      <c r="D1069" s="94" t="s">
        <v>1984</v>
      </c>
      <c r="E1069" s="123" t="s">
        <v>1368</v>
      </c>
      <c r="F1069" s="94" t="s">
        <v>2098</v>
      </c>
      <c r="G1069" s="94" t="s">
        <v>1614</v>
      </c>
      <c r="H1069" s="94" t="s">
        <v>1987</v>
      </c>
      <c r="I1069" s="94" t="s">
        <v>717</v>
      </c>
      <c r="J1069" s="423">
        <v>2019</v>
      </c>
      <c r="K1069" s="350" t="s">
        <v>10</v>
      </c>
    </row>
    <row r="1070" spans="1:11" x14ac:dyDescent="0.25">
      <c r="A1070" s="423" t="s">
        <v>1919</v>
      </c>
      <c r="B1070" s="94" t="s">
        <v>689</v>
      </c>
      <c r="C1070" s="423">
        <v>85141</v>
      </c>
      <c r="D1070" s="94" t="s">
        <v>1984</v>
      </c>
      <c r="E1070" s="123" t="s">
        <v>1368</v>
      </c>
      <c r="F1070" s="94" t="s">
        <v>2098</v>
      </c>
      <c r="G1070" s="94" t="s">
        <v>1616</v>
      </c>
      <c r="H1070" s="94" t="s">
        <v>2387</v>
      </c>
      <c r="I1070" s="94" t="s">
        <v>717</v>
      </c>
      <c r="J1070" s="423">
        <v>2019</v>
      </c>
      <c r="K1070" s="350" t="s">
        <v>10</v>
      </c>
    </row>
    <row r="1071" spans="1:11" x14ac:dyDescent="0.25">
      <c r="A1071" s="423" t="s">
        <v>1919</v>
      </c>
      <c r="B1071" s="94" t="s">
        <v>689</v>
      </c>
      <c r="C1071" s="423">
        <v>85141</v>
      </c>
      <c r="D1071" s="94" t="s">
        <v>1984</v>
      </c>
      <c r="E1071" s="123" t="s">
        <v>1368</v>
      </c>
      <c r="F1071" s="94" t="s">
        <v>2098</v>
      </c>
      <c r="G1071" s="94" t="s">
        <v>1617</v>
      </c>
      <c r="H1071" s="94" t="s">
        <v>1988</v>
      </c>
      <c r="I1071" s="94" t="s">
        <v>717</v>
      </c>
      <c r="J1071" s="423">
        <v>2019</v>
      </c>
      <c r="K1071" s="350">
        <v>864.21</v>
      </c>
    </row>
    <row r="1072" spans="1:11" x14ac:dyDescent="0.25">
      <c r="A1072" s="423" t="s">
        <v>1919</v>
      </c>
      <c r="B1072" s="94" t="s">
        <v>689</v>
      </c>
      <c r="C1072" s="423">
        <v>85141</v>
      </c>
      <c r="D1072" s="94" t="s">
        <v>1984</v>
      </c>
      <c r="E1072" s="123" t="s">
        <v>1368</v>
      </c>
      <c r="F1072" s="94" t="s">
        <v>2098</v>
      </c>
      <c r="G1072" s="94" t="s">
        <v>1619</v>
      </c>
      <c r="H1072" s="94" t="s">
        <v>1989</v>
      </c>
      <c r="I1072" s="94" t="s">
        <v>717</v>
      </c>
      <c r="J1072" s="423">
        <v>2019</v>
      </c>
      <c r="K1072" s="350">
        <v>819.33399999999995</v>
      </c>
    </row>
    <row r="1073" spans="1:11" x14ac:dyDescent="0.25">
      <c r="A1073" s="423" t="s">
        <v>1919</v>
      </c>
      <c r="B1073" s="94" t="s">
        <v>689</v>
      </c>
      <c r="C1073" s="423">
        <v>85141</v>
      </c>
      <c r="D1073" s="94" t="s">
        <v>1984</v>
      </c>
      <c r="E1073" s="123" t="s">
        <v>1368</v>
      </c>
      <c r="F1073" s="94" t="s">
        <v>2098</v>
      </c>
      <c r="G1073" s="94" t="s">
        <v>1621</v>
      </c>
      <c r="H1073" s="94" t="s">
        <v>1990</v>
      </c>
      <c r="I1073" s="94" t="s">
        <v>717</v>
      </c>
      <c r="J1073" s="423">
        <v>2019</v>
      </c>
      <c r="K1073" s="350">
        <v>0.10199999999999999</v>
      </c>
    </row>
    <row r="1074" spans="1:11" x14ac:dyDescent="0.25">
      <c r="A1074" s="423" t="s">
        <v>1919</v>
      </c>
      <c r="B1074" s="94" t="s">
        <v>689</v>
      </c>
      <c r="C1074" s="423">
        <v>85141</v>
      </c>
      <c r="D1074" s="94" t="s">
        <v>1984</v>
      </c>
      <c r="E1074" s="123" t="s">
        <v>1368</v>
      </c>
      <c r="F1074" s="94" t="s">
        <v>2098</v>
      </c>
      <c r="G1074" s="94" t="s">
        <v>1623</v>
      </c>
      <c r="H1074" s="94" t="s">
        <v>1991</v>
      </c>
      <c r="I1074" s="94" t="s">
        <v>717</v>
      </c>
      <c r="J1074" s="423">
        <v>2019</v>
      </c>
      <c r="K1074" s="350">
        <v>44.774000000000001</v>
      </c>
    </row>
    <row r="1075" spans="1:11" x14ac:dyDescent="0.25">
      <c r="A1075" s="423" t="s">
        <v>1919</v>
      </c>
      <c r="B1075" s="94" t="s">
        <v>689</v>
      </c>
      <c r="C1075" s="423">
        <v>85141</v>
      </c>
      <c r="D1075" s="94" t="s">
        <v>1984</v>
      </c>
      <c r="E1075" s="123" t="s">
        <v>1368</v>
      </c>
      <c r="F1075" s="94" t="s">
        <v>2098</v>
      </c>
      <c r="G1075" s="94" t="s">
        <v>1625</v>
      </c>
      <c r="H1075" s="94" t="s">
        <v>1992</v>
      </c>
      <c r="I1075" s="94" t="s">
        <v>717</v>
      </c>
      <c r="J1075" s="423">
        <v>2019</v>
      </c>
      <c r="K1075" s="350">
        <v>124.834</v>
      </c>
    </row>
    <row r="1076" spans="1:11" x14ac:dyDescent="0.25">
      <c r="A1076" s="423" t="s">
        <v>1919</v>
      </c>
      <c r="B1076" s="94" t="s">
        <v>689</v>
      </c>
      <c r="C1076" s="423">
        <v>85141</v>
      </c>
      <c r="D1076" s="94" t="s">
        <v>1984</v>
      </c>
      <c r="E1076" s="123" t="s">
        <v>1368</v>
      </c>
      <c r="F1076" s="94" t="s">
        <v>2098</v>
      </c>
      <c r="G1076" s="94" t="s">
        <v>1627</v>
      </c>
      <c r="H1076" s="94" t="s">
        <v>1993</v>
      </c>
      <c r="I1076" s="94" t="s">
        <v>717</v>
      </c>
      <c r="J1076" s="423">
        <v>2019</v>
      </c>
      <c r="K1076" s="350">
        <v>7.9339999999999993</v>
      </c>
    </row>
    <row r="1077" spans="1:11" x14ac:dyDescent="0.25">
      <c r="A1077" s="423" t="s">
        <v>1919</v>
      </c>
      <c r="B1077" s="94" t="s">
        <v>689</v>
      </c>
      <c r="C1077" s="423">
        <v>85141</v>
      </c>
      <c r="D1077" s="94" t="s">
        <v>1984</v>
      </c>
      <c r="E1077" s="123" t="s">
        <v>1368</v>
      </c>
      <c r="F1077" s="94" t="s">
        <v>2098</v>
      </c>
      <c r="G1077" s="94" t="s">
        <v>1629</v>
      </c>
      <c r="H1077" s="94" t="s">
        <v>1994</v>
      </c>
      <c r="I1077" s="94" t="s">
        <v>717</v>
      </c>
      <c r="J1077" s="423">
        <v>2019</v>
      </c>
      <c r="K1077" s="350">
        <v>0.36499999999999999</v>
      </c>
    </row>
    <row r="1078" spans="1:11" x14ac:dyDescent="0.25">
      <c r="A1078" s="423" t="s">
        <v>1919</v>
      </c>
      <c r="B1078" s="94" t="s">
        <v>689</v>
      </c>
      <c r="C1078" s="423">
        <v>85141</v>
      </c>
      <c r="D1078" s="94" t="s">
        <v>1984</v>
      </c>
      <c r="E1078" s="123" t="s">
        <v>1368</v>
      </c>
      <c r="F1078" s="94" t="s">
        <v>2098</v>
      </c>
      <c r="G1078" s="94" t="s">
        <v>1631</v>
      </c>
      <c r="H1078" s="94" t="s">
        <v>1995</v>
      </c>
      <c r="I1078" s="94" t="s">
        <v>717</v>
      </c>
      <c r="J1078" s="423">
        <v>2019</v>
      </c>
      <c r="K1078" s="350">
        <v>0.13400000000000001</v>
      </c>
    </row>
    <row r="1079" spans="1:11" x14ac:dyDescent="0.25">
      <c r="A1079" s="423" t="s">
        <v>1919</v>
      </c>
      <c r="B1079" s="94" t="s">
        <v>689</v>
      </c>
      <c r="C1079" s="423">
        <v>85141</v>
      </c>
      <c r="D1079" s="94" t="s">
        <v>1984</v>
      </c>
      <c r="E1079" s="123" t="s">
        <v>1368</v>
      </c>
      <c r="F1079" s="94" t="s">
        <v>2098</v>
      </c>
      <c r="G1079" s="94" t="s">
        <v>1633</v>
      </c>
      <c r="H1079" s="94" t="s">
        <v>1996</v>
      </c>
      <c r="I1079" s="94" t="s">
        <v>717</v>
      </c>
      <c r="J1079" s="423">
        <v>2019</v>
      </c>
      <c r="K1079" s="350">
        <v>2.7650000000000001</v>
      </c>
    </row>
    <row r="1080" spans="1:11" x14ac:dyDescent="0.25">
      <c r="A1080" s="423" t="s">
        <v>1919</v>
      </c>
      <c r="B1080" s="94" t="s">
        <v>689</v>
      </c>
      <c r="C1080" s="423">
        <v>85141</v>
      </c>
      <c r="D1080" s="94" t="s">
        <v>1984</v>
      </c>
      <c r="E1080" s="123" t="s">
        <v>1368</v>
      </c>
      <c r="F1080" s="94" t="s">
        <v>2098</v>
      </c>
      <c r="G1080" s="94" t="s">
        <v>1635</v>
      </c>
      <c r="H1080" s="94" t="s">
        <v>1997</v>
      </c>
      <c r="I1080" s="94" t="s">
        <v>717</v>
      </c>
      <c r="J1080" s="423">
        <v>2019</v>
      </c>
      <c r="K1080" s="350" t="s">
        <v>10</v>
      </c>
    </row>
    <row r="1081" spans="1:11" x14ac:dyDescent="0.25">
      <c r="A1081" s="423" t="s">
        <v>1919</v>
      </c>
      <c r="B1081" s="94" t="s">
        <v>689</v>
      </c>
      <c r="C1081" s="423">
        <v>85141</v>
      </c>
      <c r="D1081" s="94" t="s">
        <v>1984</v>
      </c>
      <c r="E1081" s="123" t="s">
        <v>1368</v>
      </c>
      <c r="F1081" s="94" t="s">
        <v>2098</v>
      </c>
      <c r="G1081" s="94" t="s">
        <v>1637</v>
      </c>
      <c r="H1081" s="94" t="s">
        <v>1998</v>
      </c>
      <c r="I1081" s="94" t="s">
        <v>717</v>
      </c>
      <c r="J1081" s="423">
        <v>2019</v>
      </c>
      <c r="K1081" s="350">
        <v>14.211</v>
      </c>
    </row>
    <row r="1082" spans="1:11" x14ac:dyDescent="0.25">
      <c r="A1082" s="423" t="s">
        <v>1919</v>
      </c>
      <c r="B1082" s="94" t="s">
        <v>689</v>
      </c>
      <c r="C1082" s="423">
        <v>85141</v>
      </c>
      <c r="D1082" s="94" t="s">
        <v>1984</v>
      </c>
      <c r="E1082" s="123" t="s">
        <v>1368</v>
      </c>
      <c r="F1082" s="94" t="s">
        <v>2098</v>
      </c>
      <c r="G1082" s="94" t="s">
        <v>1639</v>
      </c>
      <c r="H1082" s="94" t="s">
        <v>1999</v>
      </c>
      <c r="I1082" s="94" t="s">
        <v>717</v>
      </c>
      <c r="J1082" s="423">
        <v>2019</v>
      </c>
      <c r="K1082" s="350" t="s">
        <v>10</v>
      </c>
    </row>
    <row r="1083" spans="1:11" x14ac:dyDescent="0.25">
      <c r="A1083" s="423" t="s">
        <v>1919</v>
      </c>
      <c r="B1083" s="94" t="s">
        <v>689</v>
      </c>
      <c r="C1083" s="423">
        <v>85141</v>
      </c>
      <c r="D1083" s="94" t="s">
        <v>1984</v>
      </c>
      <c r="E1083" s="123" t="s">
        <v>1368</v>
      </c>
      <c r="F1083" s="94" t="s">
        <v>2098</v>
      </c>
      <c r="G1083" s="94" t="s">
        <v>1641</v>
      </c>
      <c r="H1083" s="94" t="s">
        <v>2000</v>
      </c>
      <c r="I1083" s="94" t="s">
        <v>717</v>
      </c>
      <c r="J1083" s="423">
        <v>2019</v>
      </c>
      <c r="K1083" s="350">
        <v>14.211</v>
      </c>
    </row>
    <row r="1084" spans="1:11" x14ac:dyDescent="0.25">
      <c r="A1084" s="423" t="s">
        <v>1919</v>
      </c>
      <c r="B1084" s="94" t="s">
        <v>689</v>
      </c>
      <c r="C1084" s="423">
        <v>85141</v>
      </c>
      <c r="D1084" s="94" t="s">
        <v>1984</v>
      </c>
      <c r="E1084" s="123" t="s">
        <v>1368</v>
      </c>
      <c r="F1084" s="94" t="s">
        <v>2098</v>
      </c>
      <c r="G1084" s="94" t="s">
        <v>1643</v>
      </c>
      <c r="H1084" s="94" t="s">
        <v>2001</v>
      </c>
      <c r="I1084" s="94" t="s">
        <v>717</v>
      </c>
      <c r="J1084" s="423">
        <v>2019</v>
      </c>
      <c r="K1084" s="350">
        <v>30.675999999999998</v>
      </c>
    </row>
    <row r="1085" spans="1:11" x14ac:dyDescent="0.25">
      <c r="A1085" s="423" t="s">
        <v>1919</v>
      </c>
      <c r="B1085" s="94" t="s">
        <v>689</v>
      </c>
      <c r="C1085" s="423">
        <v>85141</v>
      </c>
      <c r="D1085" s="94" t="s">
        <v>1984</v>
      </c>
      <c r="E1085" s="123" t="s">
        <v>1368</v>
      </c>
      <c r="F1085" s="94" t="s">
        <v>2098</v>
      </c>
      <c r="G1085" s="94" t="s">
        <v>1645</v>
      </c>
      <c r="H1085" s="94" t="s">
        <v>2002</v>
      </c>
      <c r="I1085" s="94" t="s">
        <v>717</v>
      </c>
      <c r="J1085" s="423">
        <v>2019</v>
      </c>
      <c r="K1085" s="350">
        <v>0.75</v>
      </c>
    </row>
    <row r="1086" spans="1:11" x14ac:dyDescent="0.25">
      <c r="A1086" s="423" t="s">
        <v>1919</v>
      </c>
      <c r="B1086" s="94" t="s">
        <v>689</v>
      </c>
      <c r="C1086" s="423">
        <v>85141</v>
      </c>
      <c r="D1086" s="94" t="s">
        <v>1984</v>
      </c>
      <c r="E1086" s="123" t="s">
        <v>1368</v>
      </c>
      <c r="F1086" s="94" t="s">
        <v>2098</v>
      </c>
      <c r="G1086" s="94" t="s">
        <v>1647</v>
      </c>
      <c r="H1086" s="94" t="s">
        <v>2003</v>
      </c>
      <c r="I1086" s="94" t="s">
        <v>717</v>
      </c>
      <c r="J1086" s="423">
        <v>2019</v>
      </c>
      <c r="K1086" s="350">
        <v>0.80500000000000005</v>
      </c>
    </row>
    <row r="1087" spans="1:11" x14ac:dyDescent="0.25">
      <c r="A1087" s="423" t="s">
        <v>1919</v>
      </c>
      <c r="B1087" s="94" t="s">
        <v>689</v>
      </c>
      <c r="C1087" s="423">
        <v>85141</v>
      </c>
      <c r="D1087" s="94" t="s">
        <v>1984</v>
      </c>
      <c r="E1087" s="123" t="s">
        <v>1368</v>
      </c>
      <c r="F1087" s="94" t="s">
        <v>2098</v>
      </c>
      <c r="G1087" s="94" t="s">
        <v>1649</v>
      </c>
      <c r="H1087" s="94" t="s">
        <v>2004</v>
      </c>
      <c r="I1087" s="94" t="s">
        <v>717</v>
      </c>
      <c r="J1087" s="423">
        <v>2019</v>
      </c>
      <c r="K1087" s="350">
        <v>49.488999999999997</v>
      </c>
    </row>
    <row r="1088" spans="1:11" x14ac:dyDescent="0.25">
      <c r="A1088" s="423" t="s">
        <v>1919</v>
      </c>
      <c r="B1088" s="94" t="s">
        <v>689</v>
      </c>
      <c r="C1088" s="423">
        <v>85141</v>
      </c>
      <c r="D1088" s="94" t="s">
        <v>1984</v>
      </c>
      <c r="E1088" s="123" t="s">
        <v>1368</v>
      </c>
      <c r="F1088" s="94" t="s">
        <v>2098</v>
      </c>
      <c r="G1088" s="94" t="s">
        <v>1651</v>
      </c>
      <c r="H1088" s="94" t="s">
        <v>2005</v>
      </c>
      <c r="I1088" s="94" t="s">
        <v>717</v>
      </c>
      <c r="J1088" s="423">
        <v>2019</v>
      </c>
      <c r="K1088" s="350">
        <v>0.48699999999999999</v>
      </c>
    </row>
    <row r="1089" spans="1:11" x14ac:dyDescent="0.25">
      <c r="A1089" s="423" t="s">
        <v>1919</v>
      </c>
      <c r="B1089" s="94" t="s">
        <v>689</v>
      </c>
      <c r="C1089" s="423">
        <v>85141</v>
      </c>
      <c r="D1089" s="94" t="s">
        <v>1984</v>
      </c>
      <c r="E1089" s="123" t="s">
        <v>1368</v>
      </c>
      <c r="F1089" s="94" t="s">
        <v>2098</v>
      </c>
      <c r="G1089" s="94" t="s">
        <v>1653</v>
      </c>
      <c r="H1089" s="94" t="s">
        <v>2006</v>
      </c>
      <c r="I1089" s="94" t="s">
        <v>717</v>
      </c>
      <c r="J1089" s="423">
        <v>2019</v>
      </c>
      <c r="K1089" s="350">
        <v>49.001999999999995</v>
      </c>
    </row>
    <row r="1090" spans="1:11" x14ac:dyDescent="0.25">
      <c r="A1090" s="423" t="s">
        <v>1919</v>
      </c>
      <c r="B1090" s="94" t="s">
        <v>689</v>
      </c>
      <c r="C1090" s="423">
        <v>85141</v>
      </c>
      <c r="D1090" s="94" t="s">
        <v>1984</v>
      </c>
      <c r="E1090" s="123" t="s">
        <v>1368</v>
      </c>
      <c r="F1090" s="94" t="s">
        <v>2098</v>
      </c>
      <c r="G1090" s="94" t="s">
        <v>1655</v>
      </c>
      <c r="H1090" s="94" t="s">
        <v>2007</v>
      </c>
      <c r="I1090" s="94" t="s">
        <v>717</v>
      </c>
      <c r="J1090" s="423">
        <v>2019</v>
      </c>
      <c r="K1090" s="350">
        <v>8.6920000000000002</v>
      </c>
    </row>
    <row r="1091" spans="1:11" x14ac:dyDescent="0.25">
      <c r="A1091" s="423" t="s">
        <v>1919</v>
      </c>
      <c r="B1091" s="94" t="s">
        <v>689</v>
      </c>
      <c r="C1091" s="423">
        <v>85141</v>
      </c>
      <c r="D1091" s="94" t="s">
        <v>1984</v>
      </c>
      <c r="E1091" s="123" t="s">
        <v>1368</v>
      </c>
      <c r="F1091" s="94" t="s">
        <v>2098</v>
      </c>
      <c r="G1091" s="94" t="s">
        <v>1657</v>
      </c>
      <c r="H1091" s="94" t="s">
        <v>2008</v>
      </c>
      <c r="I1091" s="94" t="s">
        <v>717</v>
      </c>
      <c r="J1091" s="423">
        <v>2019</v>
      </c>
      <c r="K1091" s="350">
        <v>3.2130000000000001</v>
      </c>
    </row>
    <row r="1092" spans="1:11" x14ac:dyDescent="0.25">
      <c r="A1092" s="423" t="s">
        <v>1919</v>
      </c>
      <c r="B1092" s="94" t="s">
        <v>689</v>
      </c>
      <c r="C1092" s="423">
        <v>85141</v>
      </c>
      <c r="D1092" s="94" t="s">
        <v>1984</v>
      </c>
      <c r="E1092" s="123" t="s">
        <v>1368</v>
      </c>
      <c r="F1092" s="94" t="s">
        <v>2098</v>
      </c>
      <c r="G1092" s="94" t="s">
        <v>1659</v>
      </c>
      <c r="H1092" s="94" t="s">
        <v>2009</v>
      </c>
      <c r="I1092" s="94" t="s">
        <v>717</v>
      </c>
      <c r="J1092" s="423">
        <v>2019</v>
      </c>
      <c r="K1092" s="350">
        <v>5.3049999999999997</v>
      </c>
    </row>
    <row r="1093" spans="1:11" x14ac:dyDescent="0.25">
      <c r="A1093" s="423" t="s">
        <v>1919</v>
      </c>
      <c r="B1093" s="94" t="s">
        <v>689</v>
      </c>
      <c r="C1093" s="423">
        <v>85141</v>
      </c>
      <c r="D1093" s="94" t="s">
        <v>1984</v>
      </c>
      <c r="E1093" s="123" t="s">
        <v>1368</v>
      </c>
      <c r="F1093" s="94" t="s">
        <v>2098</v>
      </c>
      <c r="G1093" s="94" t="s">
        <v>1661</v>
      </c>
      <c r="H1093" s="94" t="s">
        <v>2010</v>
      </c>
      <c r="I1093" s="94" t="s">
        <v>717</v>
      </c>
      <c r="J1093" s="423">
        <v>2019</v>
      </c>
      <c r="K1093" s="350">
        <v>0.17399999999999999</v>
      </c>
    </row>
    <row r="1094" spans="1:11" x14ac:dyDescent="0.25">
      <c r="A1094" s="423" t="s">
        <v>1919</v>
      </c>
      <c r="B1094" s="94" t="s">
        <v>689</v>
      </c>
      <c r="C1094" s="423">
        <v>85141</v>
      </c>
      <c r="D1094" s="94" t="s">
        <v>1984</v>
      </c>
      <c r="E1094" s="123" t="s">
        <v>1368</v>
      </c>
      <c r="F1094" s="94" t="s">
        <v>2098</v>
      </c>
      <c r="G1094" s="94" t="s">
        <v>1663</v>
      </c>
      <c r="H1094" s="94" t="s">
        <v>2011</v>
      </c>
      <c r="I1094" s="94" t="s">
        <v>717</v>
      </c>
      <c r="J1094" s="423">
        <v>2019</v>
      </c>
      <c r="K1094" s="350">
        <v>1.5289999999999999</v>
      </c>
    </row>
    <row r="1095" spans="1:11" x14ac:dyDescent="0.25">
      <c r="A1095" s="423" t="s">
        <v>1919</v>
      </c>
      <c r="B1095" s="94" t="s">
        <v>689</v>
      </c>
      <c r="C1095" s="423">
        <v>85141</v>
      </c>
      <c r="D1095" s="94" t="s">
        <v>1984</v>
      </c>
      <c r="E1095" s="123" t="s">
        <v>1368</v>
      </c>
      <c r="F1095" s="94" t="s">
        <v>2098</v>
      </c>
      <c r="G1095" s="94" t="s">
        <v>1665</v>
      </c>
      <c r="H1095" s="94" t="s">
        <v>2012</v>
      </c>
      <c r="I1095" s="94" t="s">
        <v>717</v>
      </c>
      <c r="J1095" s="423">
        <v>2019</v>
      </c>
      <c r="K1095" s="350">
        <v>0.879</v>
      </c>
    </row>
    <row r="1096" spans="1:11" x14ac:dyDescent="0.25">
      <c r="A1096" s="423" t="s">
        <v>1919</v>
      </c>
      <c r="B1096" s="94" t="s">
        <v>689</v>
      </c>
      <c r="C1096" s="423">
        <v>85141</v>
      </c>
      <c r="D1096" s="94" t="s">
        <v>1984</v>
      </c>
      <c r="E1096" s="123" t="s">
        <v>1368</v>
      </c>
      <c r="F1096" s="94" t="s">
        <v>2098</v>
      </c>
      <c r="G1096" s="94" t="s">
        <v>1667</v>
      </c>
      <c r="H1096" s="94" t="s">
        <v>2013</v>
      </c>
      <c r="I1096" s="94" t="s">
        <v>717</v>
      </c>
      <c r="J1096" s="423">
        <v>2019</v>
      </c>
      <c r="K1096" s="350">
        <v>0.441</v>
      </c>
    </row>
    <row r="1097" spans="1:11" x14ac:dyDescent="0.25">
      <c r="A1097" s="423" t="s">
        <v>1919</v>
      </c>
      <c r="B1097" s="94" t="s">
        <v>689</v>
      </c>
      <c r="C1097" s="423">
        <v>85141</v>
      </c>
      <c r="D1097" s="94" t="s">
        <v>1984</v>
      </c>
      <c r="E1097" s="123" t="s">
        <v>1368</v>
      </c>
      <c r="F1097" s="94" t="s">
        <v>2098</v>
      </c>
      <c r="G1097" s="94" t="s">
        <v>1669</v>
      </c>
      <c r="H1097" s="94" t="s">
        <v>2014</v>
      </c>
      <c r="I1097" s="94" t="s">
        <v>717</v>
      </c>
      <c r="J1097" s="423">
        <v>2019</v>
      </c>
      <c r="K1097" s="350">
        <v>2.036</v>
      </c>
    </row>
    <row r="1098" spans="1:11" x14ac:dyDescent="0.25">
      <c r="A1098" s="423" t="s">
        <v>1919</v>
      </c>
      <c r="B1098" s="94" t="s">
        <v>689</v>
      </c>
      <c r="C1098" s="423">
        <v>85141</v>
      </c>
      <c r="D1098" s="94" t="s">
        <v>1984</v>
      </c>
      <c r="E1098" s="123" t="s">
        <v>1368</v>
      </c>
      <c r="F1098" s="94" t="s">
        <v>2098</v>
      </c>
      <c r="G1098" s="94" t="s">
        <v>1671</v>
      </c>
      <c r="H1098" s="94" t="s">
        <v>2015</v>
      </c>
      <c r="I1098" s="94" t="s">
        <v>717</v>
      </c>
      <c r="J1098" s="423">
        <v>2019</v>
      </c>
      <c r="K1098" s="350">
        <v>2.3260000000000001</v>
      </c>
    </row>
    <row r="1099" spans="1:11" x14ac:dyDescent="0.25">
      <c r="A1099" s="423" t="s">
        <v>1919</v>
      </c>
      <c r="B1099" s="94" t="s">
        <v>689</v>
      </c>
      <c r="C1099" s="423">
        <v>85141</v>
      </c>
      <c r="D1099" s="94" t="s">
        <v>1984</v>
      </c>
      <c r="E1099" s="123" t="s">
        <v>1368</v>
      </c>
      <c r="F1099" s="94" t="s">
        <v>2098</v>
      </c>
      <c r="G1099" s="94" t="s">
        <v>1673</v>
      </c>
      <c r="H1099" s="94" t="s">
        <v>2016</v>
      </c>
      <c r="I1099" s="94" t="s">
        <v>717</v>
      </c>
      <c r="J1099" s="423">
        <v>2019</v>
      </c>
      <c r="K1099" s="350">
        <v>0.14599999999999999</v>
      </c>
    </row>
    <row r="1100" spans="1:11" x14ac:dyDescent="0.25">
      <c r="A1100" s="423" t="s">
        <v>1919</v>
      </c>
      <c r="B1100" s="94" t="s">
        <v>689</v>
      </c>
      <c r="C1100" s="423">
        <v>85141</v>
      </c>
      <c r="D1100" s="94" t="s">
        <v>1984</v>
      </c>
      <c r="E1100" s="123" t="s">
        <v>1368</v>
      </c>
      <c r="F1100" s="94" t="s">
        <v>2098</v>
      </c>
      <c r="G1100" s="94" t="s">
        <v>1675</v>
      </c>
      <c r="H1100" s="94" t="s">
        <v>2017</v>
      </c>
      <c r="I1100" s="94" t="s">
        <v>717</v>
      </c>
      <c r="J1100" s="423">
        <v>2019</v>
      </c>
      <c r="K1100" s="350">
        <v>0.20400000000000001</v>
      </c>
    </row>
    <row r="1101" spans="1:11" x14ac:dyDescent="0.25">
      <c r="A1101" s="423" t="s">
        <v>1919</v>
      </c>
      <c r="B1101" s="94" t="s">
        <v>689</v>
      </c>
      <c r="C1101" s="423">
        <v>85141</v>
      </c>
      <c r="D1101" s="94" t="s">
        <v>1984</v>
      </c>
      <c r="E1101" s="123" t="s">
        <v>1368</v>
      </c>
      <c r="F1101" s="94" t="s">
        <v>2098</v>
      </c>
      <c r="G1101" s="94" t="s">
        <v>1677</v>
      </c>
      <c r="H1101" s="94" t="s">
        <v>2018</v>
      </c>
      <c r="I1101" s="94" t="s">
        <v>717</v>
      </c>
      <c r="J1101" s="423">
        <v>2019</v>
      </c>
      <c r="K1101" s="350">
        <v>1.452</v>
      </c>
    </row>
    <row r="1102" spans="1:11" x14ac:dyDescent="0.25">
      <c r="A1102" s="423" t="s">
        <v>1919</v>
      </c>
      <c r="B1102" s="94" t="s">
        <v>689</v>
      </c>
      <c r="C1102" s="423">
        <v>85141</v>
      </c>
      <c r="D1102" s="94" t="s">
        <v>1984</v>
      </c>
      <c r="E1102" s="123" t="s">
        <v>1368</v>
      </c>
      <c r="F1102" s="94" t="s">
        <v>2098</v>
      </c>
      <c r="G1102" s="94" t="s">
        <v>1679</v>
      </c>
      <c r="H1102" s="94" t="s">
        <v>2019</v>
      </c>
      <c r="I1102" s="94" t="s">
        <v>717</v>
      </c>
      <c r="J1102" s="423">
        <v>2019</v>
      </c>
      <c r="K1102" s="350">
        <v>68.204999999999998</v>
      </c>
    </row>
    <row r="1103" spans="1:11" x14ac:dyDescent="0.25">
      <c r="A1103" s="423" t="s">
        <v>1919</v>
      </c>
      <c r="B1103" s="94" t="s">
        <v>689</v>
      </c>
      <c r="C1103" s="423">
        <v>85141</v>
      </c>
      <c r="D1103" s="94" t="s">
        <v>1984</v>
      </c>
      <c r="E1103" s="123" t="s">
        <v>1368</v>
      </c>
      <c r="F1103" s="94" t="s">
        <v>2098</v>
      </c>
      <c r="G1103" s="94" t="s">
        <v>1681</v>
      </c>
      <c r="H1103" s="94" t="s">
        <v>2020</v>
      </c>
      <c r="I1103" s="94" t="s">
        <v>717</v>
      </c>
      <c r="J1103" s="423">
        <v>2019</v>
      </c>
      <c r="K1103" s="350">
        <v>66.213999999999999</v>
      </c>
    </row>
    <row r="1104" spans="1:11" x14ac:dyDescent="0.25">
      <c r="A1104" s="423" t="s">
        <v>1919</v>
      </c>
      <c r="B1104" s="94" t="s">
        <v>689</v>
      </c>
      <c r="C1104" s="423">
        <v>85141</v>
      </c>
      <c r="D1104" s="94" t="s">
        <v>1984</v>
      </c>
      <c r="E1104" s="123" t="s">
        <v>1368</v>
      </c>
      <c r="F1104" s="94" t="s">
        <v>2098</v>
      </c>
      <c r="G1104" s="94" t="s">
        <v>1683</v>
      </c>
      <c r="H1104" s="94" t="s">
        <v>2021</v>
      </c>
      <c r="I1104" s="94" t="s">
        <v>717</v>
      </c>
      <c r="J1104" s="423">
        <v>2019</v>
      </c>
      <c r="K1104" s="350">
        <v>1.9910000000000001</v>
      </c>
    </row>
    <row r="1105" spans="1:11" x14ac:dyDescent="0.25">
      <c r="A1105" s="423" t="s">
        <v>1919</v>
      </c>
      <c r="B1105" s="94" t="s">
        <v>689</v>
      </c>
      <c r="C1105" s="423">
        <v>85141</v>
      </c>
      <c r="D1105" s="94" t="s">
        <v>1984</v>
      </c>
      <c r="E1105" s="123" t="s">
        <v>1368</v>
      </c>
      <c r="F1105" s="94" t="s">
        <v>2098</v>
      </c>
      <c r="G1105" s="94" t="s">
        <v>1685</v>
      </c>
      <c r="H1105" s="94" t="s">
        <v>2022</v>
      </c>
      <c r="I1105" s="94" t="s">
        <v>717</v>
      </c>
      <c r="J1105" s="423">
        <v>2019</v>
      </c>
      <c r="K1105" s="350">
        <v>3920.0720000000001</v>
      </c>
    </row>
    <row r="1106" spans="1:11" x14ac:dyDescent="0.25">
      <c r="A1106" s="423" t="s">
        <v>1919</v>
      </c>
      <c r="B1106" s="94" t="s">
        <v>689</v>
      </c>
      <c r="C1106" s="423">
        <v>85141</v>
      </c>
      <c r="D1106" s="94" t="s">
        <v>1984</v>
      </c>
      <c r="E1106" s="123" t="s">
        <v>1368</v>
      </c>
      <c r="F1106" s="94" t="s">
        <v>2098</v>
      </c>
      <c r="G1106" s="94" t="s">
        <v>1687</v>
      </c>
      <c r="H1106" s="94" t="s">
        <v>2023</v>
      </c>
      <c r="I1106" s="94" t="s">
        <v>717</v>
      </c>
      <c r="J1106" s="423">
        <v>2019</v>
      </c>
      <c r="K1106" s="350" t="s">
        <v>10</v>
      </c>
    </row>
    <row r="1107" spans="1:11" x14ac:dyDescent="0.25">
      <c r="A1107" s="423" t="s">
        <v>1919</v>
      </c>
      <c r="B1107" s="94" t="s">
        <v>689</v>
      </c>
      <c r="C1107" s="423">
        <v>85141</v>
      </c>
      <c r="D1107" s="94" t="s">
        <v>1984</v>
      </c>
      <c r="E1107" s="123" t="s">
        <v>1368</v>
      </c>
      <c r="F1107" s="94" t="s">
        <v>2098</v>
      </c>
      <c r="G1107" s="94" t="s">
        <v>1689</v>
      </c>
      <c r="H1107" s="94" t="s">
        <v>2024</v>
      </c>
      <c r="I1107" s="94" t="s">
        <v>717</v>
      </c>
      <c r="J1107" s="423">
        <v>2019</v>
      </c>
      <c r="K1107" s="350">
        <v>3920.0719999999997</v>
      </c>
    </row>
    <row r="1108" spans="1:11" x14ac:dyDescent="0.25">
      <c r="A1108" s="423" t="s">
        <v>1919</v>
      </c>
      <c r="B1108" s="94" t="s">
        <v>689</v>
      </c>
      <c r="C1108" s="423">
        <v>85141</v>
      </c>
      <c r="D1108" s="94" t="s">
        <v>1984</v>
      </c>
      <c r="E1108" s="123" t="s">
        <v>1368</v>
      </c>
      <c r="F1108" s="94" t="s">
        <v>2098</v>
      </c>
      <c r="G1108" s="94" t="s">
        <v>1691</v>
      </c>
      <c r="H1108" s="94" t="s">
        <v>2025</v>
      </c>
      <c r="I1108" s="94" t="s">
        <v>717</v>
      </c>
      <c r="J1108" s="423">
        <v>2019</v>
      </c>
      <c r="K1108" s="350">
        <v>3914.6039999999998</v>
      </c>
    </row>
    <row r="1109" spans="1:11" x14ac:dyDescent="0.25">
      <c r="A1109" s="423" t="s">
        <v>1919</v>
      </c>
      <c r="B1109" s="94" t="s">
        <v>689</v>
      </c>
      <c r="C1109" s="423">
        <v>85141</v>
      </c>
      <c r="D1109" s="94" t="s">
        <v>1984</v>
      </c>
      <c r="E1109" s="123" t="s">
        <v>1368</v>
      </c>
      <c r="F1109" s="94" t="s">
        <v>2098</v>
      </c>
      <c r="G1109" s="94" t="s">
        <v>1693</v>
      </c>
      <c r="H1109" s="94" t="s">
        <v>2026</v>
      </c>
      <c r="I1109" s="94" t="s">
        <v>717</v>
      </c>
      <c r="J1109" s="423">
        <v>2019</v>
      </c>
      <c r="K1109" s="350">
        <v>5.468</v>
      </c>
    </row>
    <row r="1110" spans="1:11" x14ac:dyDescent="0.25">
      <c r="A1110" s="423" t="s">
        <v>1919</v>
      </c>
      <c r="B1110" s="94" t="s">
        <v>689</v>
      </c>
      <c r="C1110" s="423">
        <v>85141</v>
      </c>
      <c r="D1110" s="94" t="s">
        <v>1984</v>
      </c>
      <c r="E1110" s="123" t="s">
        <v>1368</v>
      </c>
      <c r="F1110" s="94" t="s">
        <v>2098</v>
      </c>
      <c r="G1110" s="94" t="s">
        <v>1695</v>
      </c>
      <c r="H1110" s="94" t="s">
        <v>2027</v>
      </c>
      <c r="I1110" s="94" t="s">
        <v>717</v>
      </c>
      <c r="J1110" s="423">
        <v>2019</v>
      </c>
      <c r="K1110" s="350">
        <v>5.3019999999999996</v>
      </c>
    </row>
    <row r="1111" spans="1:11" x14ac:dyDescent="0.25">
      <c r="A1111" s="423" t="s">
        <v>1919</v>
      </c>
      <c r="B1111" s="94" t="s">
        <v>689</v>
      </c>
      <c r="C1111" s="423">
        <v>85141</v>
      </c>
      <c r="D1111" s="94" t="s">
        <v>1984</v>
      </c>
      <c r="E1111" s="123" t="s">
        <v>1368</v>
      </c>
      <c r="F1111" s="94" t="s">
        <v>2098</v>
      </c>
      <c r="G1111" s="94" t="s">
        <v>1697</v>
      </c>
      <c r="H1111" s="94" t="s">
        <v>2028</v>
      </c>
      <c r="I1111" s="94" t="s">
        <v>717</v>
      </c>
      <c r="J1111" s="423">
        <v>2019</v>
      </c>
      <c r="K1111" s="350">
        <v>0.51900000000000002</v>
      </c>
    </row>
    <row r="1112" spans="1:11" x14ac:dyDescent="0.25">
      <c r="A1112" s="423" t="s">
        <v>1919</v>
      </c>
      <c r="B1112" s="94" t="s">
        <v>689</v>
      </c>
      <c r="C1112" s="423">
        <v>85141</v>
      </c>
      <c r="D1112" s="94" t="s">
        <v>1984</v>
      </c>
      <c r="E1112" s="123" t="s">
        <v>1368</v>
      </c>
      <c r="F1112" s="94" t="s">
        <v>2098</v>
      </c>
      <c r="G1112" s="94" t="s">
        <v>1699</v>
      </c>
      <c r="H1112" s="94" t="s">
        <v>2029</v>
      </c>
      <c r="I1112" s="94" t="s">
        <v>717</v>
      </c>
      <c r="J1112" s="423">
        <v>2019</v>
      </c>
      <c r="K1112" s="350">
        <v>4.7830000000000004</v>
      </c>
    </row>
    <row r="1113" spans="1:11" x14ac:dyDescent="0.25">
      <c r="A1113" s="423" t="s">
        <v>1919</v>
      </c>
      <c r="B1113" s="94" t="s">
        <v>689</v>
      </c>
      <c r="C1113" s="423">
        <v>85141</v>
      </c>
      <c r="D1113" s="94" t="s">
        <v>1984</v>
      </c>
      <c r="E1113" s="123" t="s">
        <v>1368</v>
      </c>
      <c r="F1113" s="94" t="s">
        <v>2098</v>
      </c>
      <c r="G1113" s="94" t="s">
        <v>1701</v>
      </c>
      <c r="H1113" s="94" t="s">
        <v>2030</v>
      </c>
      <c r="I1113" s="94" t="s">
        <v>717</v>
      </c>
      <c r="J1113" s="423">
        <v>2019</v>
      </c>
      <c r="K1113" s="350">
        <v>0.30299999999999999</v>
      </c>
    </row>
    <row r="1114" spans="1:11" x14ac:dyDescent="0.25">
      <c r="A1114" s="423" t="s">
        <v>1919</v>
      </c>
      <c r="B1114" s="94" t="s">
        <v>689</v>
      </c>
      <c r="C1114" s="423">
        <v>85141</v>
      </c>
      <c r="D1114" s="94" t="s">
        <v>1984</v>
      </c>
      <c r="E1114" s="123" t="s">
        <v>1368</v>
      </c>
      <c r="F1114" s="94" t="s">
        <v>2098</v>
      </c>
      <c r="G1114" s="94" t="s">
        <v>1703</v>
      </c>
      <c r="H1114" s="94" t="s">
        <v>2031</v>
      </c>
      <c r="I1114" s="94" t="s">
        <v>717</v>
      </c>
      <c r="J1114" s="423">
        <v>2019</v>
      </c>
      <c r="K1114" s="350">
        <v>5.0000000000000001E-3</v>
      </c>
    </row>
    <row r="1115" spans="1:11" x14ac:dyDescent="0.25">
      <c r="A1115" s="423" t="s">
        <v>1919</v>
      </c>
      <c r="B1115" s="94" t="s">
        <v>689</v>
      </c>
      <c r="C1115" s="423">
        <v>85141</v>
      </c>
      <c r="D1115" s="94" t="s">
        <v>1984</v>
      </c>
      <c r="E1115" s="123" t="s">
        <v>1368</v>
      </c>
      <c r="F1115" s="94" t="s">
        <v>2098</v>
      </c>
      <c r="G1115" s="94" t="s">
        <v>1705</v>
      </c>
      <c r="H1115" s="94" t="s">
        <v>2032</v>
      </c>
      <c r="I1115" s="94" t="s">
        <v>717</v>
      </c>
      <c r="J1115" s="423">
        <v>2019</v>
      </c>
      <c r="K1115" s="350">
        <v>0.29799999999999999</v>
      </c>
    </row>
    <row r="1116" spans="1:11" x14ac:dyDescent="0.25">
      <c r="A1116" s="423" t="s">
        <v>1919</v>
      </c>
      <c r="B1116" s="94" t="s">
        <v>689</v>
      </c>
      <c r="C1116" s="423">
        <v>85141</v>
      </c>
      <c r="D1116" s="94" t="s">
        <v>1984</v>
      </c>
      <c r="E1116" s="123" t="s">
        <v>1368</v>
      </c>
      <c r="F1116" s="94" t="s">
        <v>2098</v>
      </c>
      <c r="G1116" s="94" t="s">
        <v>1707</v>
      </c>
      <c r="H1116" s="94" t="s">
        <v>2033</v>
      </c>
      <c r="I1116" s="94" t="s">
        <v>717</v>
      </c>
      <c r="J1116" s="423">
        <v>2019</v>
      </c>
      <c r="K1116" s="350" t="s">
        <v>10</v>
      </c>
    </row>
    <row r="1117" spans="1:11" x14ac:dyDescent="0.25">
      <c r="A1117" s="423" t="s">
        <v>1919</v>
      </c>
      <c r="B1117" s="94" t="s">
        <v>689</v>
      </c>
      <c r="C1117" s="423">
        <v>85141</v>
      </c>
      <c r="D1117" s="94" t="s">
        <v>1984</v>
      </c>
      <c r="E1117" s="123" t="s">
        <v>1368</v>
      </c>
      <c r="F1117" s="94" t="s">
        <v>2098</v>
      </c>
      <c r="G1117" s="94" t="s">
        <v>1709</v>
      </c>
      <c r="H1117" s="94" t="s">
        <v>2034</v>
      </c>
      <c r="I1117" s="94" t="s">
        <v>717</v>
      </c>
      <c r="J1117" s="423">
        <v>2019</v>
      </c>
      <c r="K1117" s="350">
        <v>2.109</v>
      </c>
    </row>
    <row r="1118" spans="1:11" x14ac:dyDescent="0.25">
      <c r="A1118" s="423" t="s">
        <v>1919</v>
      </c>
      <c r="B1118" s="94" t="s">
        <v>689</v>
      </c>
      <c r="C1118" s="423">
        <v>85141</v>
      </c>
      <c r="D1118" s="94" t="s">
        <v>1984</v>
      </c>
      <c r="E1118" s="123" t="s">
        <v>1368</v>
      </c>
      <c r="F1118" s="94" t="s">
        <v>2098</v>
      </c>
      <c r="G1118" s="94" t="s">
        <v>1711</v>
      </c>
      <c r="H1118" s="94" t="s">
        <v>2035</v>
      </c>
      <c r="I1118" s="94" t="s">
        <v>717</v>
      </c>
      <c r="J1118" s="423">
        <v>2019</v>
      </c>
      <c r="K1118" s="350" t="s">
        <v>10</v>
      </c>
    </row>
    <row r="1119" spans="1:11" x14ac:dyDescent="0.25">
      <c r="A1119" s="423" t="s">
        <v>1919</v>
      </c>
      <c r="B1119" s="94" t="s">
        <v>689</v>
      </c>
      <c r="C1119" s="423">
        <v>85141</v>
      </c>
      <c r="D1119" s="94" t="s">
        <v>1984</v>
      </c>
      <c r="E1119" s="123" t="s">
        <v>1368</v>
      </c>
      <c r="F1119" s="94" t="s">
        <v>2098</v>
      </c>
      <c r="G1119" s="94" t="s">
        <v>1713</v>
      </c>
      <c r="H1119" s="94" t="s">
        <v>2036</v>
      </c>
      <c r="I1119" s="94" t="s">
        <v>717</v>
      </c>
      <c r="J1119" s="423">
        <v>2019</v>
      </c>
      <c r="K1119" s="350" t="s">
        <v>10</v>
      </c>
    </row>
    <row r="1120" spans="1:11" x14ac:dyDescent="0.25">
      <c r="A1120" s="423" t="s">
        <v>1919</v>
      </c>
      <c r="B1120" s="94" t="s">
        <v>689</v>
      </c>
      <c r="C1120" s="423">
        <v>85141</v>
      </c>
      <c r="D1120" s="94" t="s">
        <v>1984</v>
      </c>
      <c r="E1120" s="123" t="s">
        <v>1368</v>
      </c>
      <c r="F1120" s="94" t="s">
        <v>2098</v>
      </c>
      <c r="G1120" s="94" t="s">
        <v>1715</v>
      </c>
      <c r="H1120" s="94" t="s">
        <v>2037</v>
      </c>
      <c r="I1120" s="94" t="s">
        <v>717</v>
      </c>
      <c r="J1120" s="423">
        <v>2019</v>
      </c>
      <c r="K1120" s="350" t="s">
        <v>10</v>
      </c>
    </row>
    <row r="1121" spans="1:11" x14ac:dyDescent="0.25">
      <c r="A1121" s="423" t="s">
        <v>1919</v>
      </c>
      <c r="B1121" s="94" t="s">
        <v>689</v>
      </c>
      <c r="C1121" s="423">
        <v>85141</v>
      </c>
      <c r="D1121" s="94" t="s">
        <v>1984</v>
      </c>
      <c r="E1121" s="123" t="s">
        <v>1368</v>
      </c>
      <c r="F1121" s="94" t="s">
        <v>2098</v>
      </c>
      <c r="G1121" s="94" t="s">
        <v>1717</v>
      </c>
      <c r="H1121" s="94" t="s">
        <v>2038</v>
      </c>
      <c r="I1121" s="94" t="s">
        <v>717</v>
      </c>
      <c r="J1121" s="423">
        <v>2019</v>
      </c>
      <c r="K1121" s="350">
        <v>6.7000000000000004E-2</v>
      </c>
    </row>
    <row r="1122" spans="1:11" x14ac:dyDescent="0.25">
      <c r="A1122" s="423" t="s">
        <v>1919</v>
      </c>
      <c r="B1122" s="94" t="s">
        <v>689</v>
      </c>
      <c r="C1122" s="423">
        <v>85141</v>
      </c>
      <c r="D1122" s="94" t="s">
        <v>1984</v>
      </c>
      <c r="E1122" s="123" t="s">
        <v>1368</v>
      </c>
      <c r="F1122" s="94" t="s">
        <v>2098</v>
      </c>
      <c r="G1122" s="94" t="s">
        <v>1719</v>
      </c>
      <c r="H1122" s="94" t="s">
        <v>2039</v>
      </c>
      <c r="I1122" s="94" t="s">
        <v>717</v>
      </c>
      <c r="J1122" s="423">
        <v>2019</v>
      </c>
      <c r="K1122" s="350">
        <v>1.9810000000000001</v>
      </c>
    </row>
    <row r="1123" spans="1:11" x14ac:dyDescent="0.25">
      <c r="A1123" s="423" t="s">
        <v>1919</v>
      </c>
      <c r="B1123" s="94" t="s">
        <v>689</v>
      </c>
      <c r="C1123" s="423">
        <v>85141</v>
      </c>
      <c r="D1123" s="94" t="s">
        <v>1984</v>
      </c>
      <c r="E1123" s="123" t="s">
        <v>1368</v>
      </c>
      <c r="F1123" s="94" t="s">
        <v>2098</v>
      </c>
      <c r="G1123" s="94" t="s">
        <v>1721</v>
      </c>
      <c r="H1123" s="94" t="s">
        <v>2040</v>
      </c>
      <c r="I1123" s="94" t="s">
        <v>717</v>
      </c>
      <c r="J1123" s="423">
        <v>2019</v>
      </c>
      <c r="K1123" s="350">
        <v>6.0999999999999999E-2</v>
      </c>
    </row>
    <row r="1124" spans="1:11" x14ac:dyDescent="0.25">
      <c r="A1124" s="423" t="s">
        <v>1919</v>
      </c>
      <c r="B1124" s="94" t="s">
        <v>689</v>
      </c>
      <c r="C1124" s="423">
        <v>85141</v>
      </c>
      <c r="D1124" s="94" t="s">
        <v>1984</v>
      </c>
      <c r="E1124" s="123" t="s">
        <v>1368</v>
      </c>
      <c r="F1124" s="94" t="s">
        <v>2098</v>
      </c>
      <c r="G1124" s="94" t="s">
        <v>1723</v>
      </c>
      <c r="H1124" s="94" t="s">
        <v>2041</v>
      </c>
      <c r="I1124" s="94" t="s">
        <v>717</v>
      </c>
      <c r="J1124" s="423">
        <v>2019</v>
      </c>
      <c r="K1124" s="350">
        <v>0.17599999999999999</v>
      </c>
    </row>
    <row r="1125" spans="1:11" x14ac:dyDescent="0.25">
      <c r="A1125" s="423" t="s">
        <v>1919</v>
      </c>
      <c r="B1125" s="94" t="s">
        <v>689</v>
      </c>
      <c r="C1125" s="423">
        <v>85141</v>
      </c>
      <c r="D1125" s="94" t="s">
        <v>1984</v>
      </c>
      <c r="E1125" s="123" t="s">
        <v>1368</v>
      </c>
      <c r="F1125" s="94" t="s">
        <v>2098</v>
      </c>
      <c r="G1125" s="94" t="s">
        <v>1725</v>
      </c>
      <c r="H1125" s="94" t="s">
        <v>2042</v>
      </c>
      <c r="I1125" s="94" t="s">
        <v>717</v>
      </c>
      <c r="J1125" s="423">
        <v>2019</v>
      </c>
      <c r="K1125" s="350">
        <v>4.5999999999999999E-2</v>
      </c>
    </row>
    <row r="1126" spans="1:11" x14ac:dyDescent="0.25">
      <c r="A1126" s="423" t="s">
        <v>1919</v>
      </c>
      <c r="B1126" s="94" t="s">
        <v>689</v>
      </c>
      <c r="C1126" s="423">
        <v>85141</v>
      </c>
      <c r="D1126" s="94" t="s">
        <v>1984</v>
      </c>
      <c r="E1126" s="123" t="s">
        <v>1368</v>
      </c>
      <c r="F1126" s="94" t="s">
        <v>2098</v>
      </c>
      <c r="G1126" s="94" t="s">
        <v>1727</v>
      </c>
      <c r="H1126" s="94" t="s">
        <v>2043</v>
      </c>
      <c r="I1126" s="94" t="s">
        <v>717</v>
      </c>
      <c r="J1126" s="423">
        <v>2019</v>
      </c>
      <c r="K1126" s="350" t="s">
        <v>10</v>
      </c>
    </row>
    <row r="1127" spans="1:11" x14ac:dyDescent="0.25">
      <c r="A1127" s="423" t="s">
        <v>1919</v>
      </c>
      <c r="B1127" s="94" t="s">
        <v>689</v>
      </c>
      <c r="C1127" s="423">
        <v>85141</v>
      </c>
      <c r="D1127" s="94" t="s">
        <v>1984</v>
      </c>
      <c r="E1127" s="123" t="s">
        <v>1368</v>
      </c>
      <c r="F1127" s="94" t="s">
        <v>2098</v>
      </c>
      <c r="G1127" s="94" t="s">
        <v>1729</v>
      </c>
      <c r="H1127" s="94" t="s">
        <v>2044</v>
      </c>
      <c r="I1127" s="94" t="s">
        <v>717</v>
      </c>
      <c r="J1127" s="423">
        <v>2019</v>
      </c>
      <c r="K1127" s="350">
        <v>5.5250000000000004</v>
      </c>
    </row>
    <row r="1128" spans="1:11" x14ac:dyDescent="0.25">
      <c r="A1128" s="423" t="s">
        <v>1919</v>
      </c>
      <c r="B1128" s="94" t="s">
        <v>689</v>
      </c>
      <c r="C1128" s="423">
        <v>85141</v>
      </c>
      <c r="D1128" s="94" t="s">
        <v>1984</v>
      </c>
      <c r="E1128" s="123" t="s">
        <v>1368</v>
      </c>
      <c r="F1128" s="94" t="s">
        <v>2098</v>
      </c>
      <c r="G1128" s="94" t="s">
        <v>1731</v>
      </c>
      <c r="H1128" s="94" t="s">
        <v>2045</v>
      </c>
      <c r="I1128" s="94" t="s">
        <v>717</v>
      </c>
      <c r="J1128" s="423">
        <v>2019</v>
      </c>
      <c r="K1128" s="350">
        <v>18.055</v>
      </c>
    </row>
    <row r="1129" spans="1:11" x14ac:dyDescent="0.25">
      <c r="A1129" s="423" t="s">
        <v>1919</v>
      </c>
      <c r="B1129" s="94" t="s">
        <v>689</v>
      </c>
      <c r="C1129" s="423">
        <v>85141</v>
      </c>
      <c r="D1129" s="94" t="s">
        <v>1984</v>
      </c>
      <c r="E1129" s="123" t="s">
        <v>1368</v>
      </c>
      <c r="F1129" s="94" t="s">
        <v>2098</v>
      </c>
      <c r="G1129" s="94" t="s">
        <v>1733</v>
      </c>
      <c r="H1129" s="94" t="s">
        <v>2046</v>
      </c>
      <c r="I1129" s="94" t="s">
        <v>717</v>
      </c>
      <c r="J1129" s="423">
        <v>2019</v>
      </c>
      <c r="K1129" s="350">
        <v>0.56899999999999995</v>
      </c>
    </row>
    <row r="1130" spans="1:11" x14ac:dyDescent="0.25">
      <c r="A1130" s="423" t="s">
        <v>1919</v>
      </c>
      <c r="B1130" s="94" t="s">
        <v>689</v>
      </c>
      <c r="C1130" s="423">
        <v>85141</v>
      </c>
      <c r="D1130" s="94" t="s">
        <v>1984</v>
      </c>
      <c r="E1130" s="123" t="s">
        <v>1368</v>
      </c>
      <c r="F1130" s="94" t="s">
        <v>2098</v>
      </c>
      <c r="G1130" s="94" t="s">
        <v>1735</v>
      </c>
      <c r="H1130" s="94" t="s">
        <v>2047</v>
      </c>
      <c r="I1130" s="94" t="s">
        <v>717</v>
      </c>
      <c r="J1130" s="423">
        <v>2019</v>
      </c>
      <c r="K1130" s="350" t="s">
        <v>10</v>
      </c>
    </row>
    <row r="1131" spans="1:11" x14ac:dyDescent="0.25">
      <c r="A1131" s="423" t="s">
        <v>1919</v>
      </c>
      <c r="B1131" s="94" t="s">
        <v>689</v>
      </c>
      <c r="C1131" s="423">
        <v>85141</v>
      </c>
      <c r="D1131" s="94" t="s">
        <v>1984</v>
      </c>
      <c r="E1131" s="123" t="s">
        <v>1368</v>
      </c>
      <c r="F1131" s="94" t="s">
        <v>2098</v>
      </c>
      <c r="G1131" s="94" t="s">
        <v>1737</v>
      </c>
      <c r="H1131" s="94" t="s">
        <v>2048</v>
      </c>
      <c r="I1131" s="94" t="s">
        <v>717</v>
      </c>
      <c r="J1131" s="423">
        <v>2019</v>
      </c>
      <c r="K1131" s="350">
        <v>8.6999999999999994E-2</v>
      </c>
    </row>
    <row r="1132" spans="1:11" x14ac:dyDescent="0.25">
      <c r="A1132" s="423" t="s">
        <v>1919</v>
      </c>
      <c r="B1132" s="94" t="s">
        <v>689</v>
      </c>
      <c r="C1132" s="423">
        <v>85141</v>
      </c>
      <c r="D1132" s="94" t="s">
        <v>1984</v>
      </c>
      <c r="E1132" s="123" t="s">
        <v>1368</v>
      </c>
      <c r="F1132" s="94" t="s">
        <v>2098</v>
      </c>
      <c r="G1132" s="94" t="s">
        <v>1739</v>
      </c>
      <c r="H1132" s="94" t="s">
        <v>2049</v>
      </c>
      <c r="I1132" s="94" t="s">
        <v>717</v>
      </c>
      <c r="J1132" s="423">
        <v>2019</v>
      </c>
      <c r="K1132" s="350">
        <v>1.34</v>
      </c>
    </row>
    <row r="1133" spans="1:11" x14ac:dyDescent="0.25">
      <c r="A1133" s="423" t="s">
        <v>1919</v>
      </c>
      <c r="B1133" s="94" t="s">
        <v>689</v>
      </c>
      <c r="C1133" s="423">
        <v>85141</v>
      </c>
      <c r="D1133" s="94" t="s">
        <v>1984</v>
      </c>
      <c r="E1133" s="123" t="s">
        <v>1368</v>
      </c>
      <c r="F1133" s="94" t="s">
        <v>2098</v>
      </c>
      <c r="G1133" s="94" t="s">
        <v>1741</v>
      </c>
      <c r="H1133" s="94" t="s">
        <v>2050</v>
      </c>
      <c r="I1133" s="94" t="s">
        <v>717</v>
      </c>
      <c r="J1133" s="423">
        <v>2019</v>
      </c>
      <c r="K1133" s="350">
        <v>3.6509999999999998</v>
      </c>
    </row>
    <row r="1134" spans="1:11" x14ac:dyDescent="0.25">
      <c r="A1134" s="423" t="s">
        <v>1919</v>
      </c>
      <c r="B1134" s="94" t="s">
        <v>689</v>
      </c>
      <c r="C1134" s="423">
        <v>85141</v>
      </c>
      <c r="D1134" s="94" t="s">
        <v>1984</v>
      </c>
      <c r="E1134" s="123" t="s">
        <v>1368</v>
      </c>
      <c r="F1134" s="94" t="s">
        <v>2098</v>
      </c>
      <c r="G1134" s="94" t="s">
        <v>2051</v>
      </c>
      <c r="H1134" s="94" t="s">
        <v>2052</v>
      </c>
      <c r="I1134" s="94" t="s">
        <v>717</v>
      </c>
      <c r="J1134" s="423">
        <v>2019</v>
      </c>
      <c r="K1134" s="350">
        <v>5014.4839999999986</v>
      </c>
    </row>
    <row r="1135" spans="1:11" x14ac:dyDescent="0.25">
      <c r="A1135" s="423" t="s">
        <v>1919</v>
      </c>
      <c r="B1135" s="94" t="s">
        <v>689</v>
      </c>
      <c r="C1135" s="423">
        <v>85141</v>
      </c>
      <c r="D1135" s="94" t="s">
        <v>1984</v>
      </c>
      <c r="E1135" s="123" t="s">
        <v>1368</v>
      </c>
      <c r="F1135" s="94" t="s">
        <v>2098</v>
      </c>
      <c r="G1135" s="94" t="s">
        <v>2053</v>
      </c>
      <c r="H1135" s="94" t="s">
        <v>2054</v>
      </c>
      <c r="I1135" s="94" t="s">
        <v>717</v>
      </c>
      <c r="J1135" s="423">
        <v>2019</v>
      </c>
      <c r="K1135" s="350" t="s">
        <v>10</v>
      </c>
    </row>
    <row r="1136" spans="1:11" x14ac:dyDescent="0.25">
      <c r="A1136" s="423" t="s">
        <v>1919</v>
      </c>
      <c r="B1136" s="94" t="s">
        <v>689</v>
      </c>
      <c r="C1136" s="423">
        <v>85141</v>
      </c>
      <c r="D1136" s="94" t="s">
        <v>1984</v>
      </c>
      <c r="E1136" s="123" t="s">
        <v>1368</v>
      </c>
      <c r="F1136" s="94" t="s">
        <v>2098</v>
      </c>
      <c r="G1136" s="94" t="s">
        <v>1184</v>
      </c>
      <c r="H1136" s="250" t="s">
        <v>1185</v>
      </c>
      <c r="I1136" s="94" t="s">
        <v>717</v>
      </c>
      <c r="J1136" s="423">
        <v>2019</v>
      </c>
      <c r="K1136" s="350" t="s">
        <v>249</v>
      </c>
    </row>
    <row r="1137" spans="1:11" x14ac:dyDescent="0.25">
      <c r="A1137" s="423" t="s">
        <v>1919</v>
      </c>
      <c r="B1137" s="94" t="s">
        <v>689</v>
      </c>
      <c r="C1137" s="423">
        <v>85141</v>
      </c>
      <c r="D1137" s="94" t="s">
        <v>1984</v>
      </c>
      <c r="E1137" s="123" t="s">
        <v>1368</v>
      </c>
      <c r="F1137" s="94" t="s">
        <v>2098</v>
      </c>
      <c r="G1137" s="94" t="s">
        <v>2099</v>
      </c>
      <c r="H1137" s="250" t="s">
        <v>2100</v>
      </c>
      <c r="I1137" s="94" t="s">
        <v>717</v>
      </c>
      <c r="J1137" s="423">
        <v>2019</v>
      </c>
      <c r="K1137" s="350">
        <v>5014.4839999999995</v>
      </c>
    </row>
    <row r="1138" spans="1:11" x14ac:dyDescent="0.25">
      <c r="A1138" s="423" t="s">
        <v>1919</v>
      </c>
      <c r="B1138" s="94" t="s">
        <v>689</v>
      </c>
      <c r="C1138" s="423">
        <v>85141</v>
      </c>
      <c r="D1138" s="94" t="s">
        <v>1984</v>
      </c>
      <c r="E1138" s="123" t="s">
        <v>1368</v>
      </c>
      <c r="F1138" s="94" t="s">
        <v>2444</v>
      </c>
      <c r="G1138" s="94" t="s">
        <v>1609</v>
      </c>
      <c r="H1138" s="94" t="s">
        <v>1985</v>
      </c>
      <c r="I1138" s="94" t="s">
        <v>717</v>
      </c>
      <c r="J1138" s="423">
        <v>2019</v>
      </c>
      <c r="K1138" s="350">
        <v>47.965000000000003</v>
      </c>
    </row>
    <row r="1139" spans="1:11" x14ac:dyDescent="0.25">
      <c r="A1139" s="423" t="s">
        <v>1919</v>
      </c>
      <c r="B1139" s="94" t="s">
        <v>689</v>
      </c>
      <c r="C1139" s="423">
        <v>85141</v>
      </c>
      <c r="D1139" s="94" t="s">
        <v>1984</v>
      </c>
      <c r="E1139" s="123" t="s">
        <v>1368</v>
      </c>
      <c r="F1139" s="94" t="s">
        <v>2444</v>
      </c>
      <c r="G1139" s="94" t="s">
        <v>1612</v>
      </c>
      <c r="H1139" s="94" t="s">
        <v>1986</v>
      </c>
      <c r="I1139" s="94" t="s">
        <v>717</v>
      </c>
      <c r="J1139" s="423">
        <v>2019</v>
      </c>
      <c r="K1139" s="350">
        <v>42.628999999999998</v>
      </c>
    </row>
    <row r="1140" spans="1:11" x14ac:dyDescent="0.25">
      <c r="A1140" s="423" t="s">
        <v>1919</v>
      </c>
      <c r="B1140" s="94" t="s">
        <v>689</v>
      </c>
      <c r="C1140" s="423">
        <v>85141</v>
      </c>
      <c r="D1140" s="94" t="s">
        <v>1984</v>
      </c>
      <c r="E1140" s="123" t="s">
        <v>1368</v>
      </c>
      <c r="F1140" s="94" t="s">
        <v>2444</v>
      </c>
      <c r="G1140" s="94" t="s">
        <v>1614</v>
      </c>
      <c r="H1140" s="94" t="s">
        <v>1987</v>
      </c>
      <c r="I1140" s="94" t="s">
        <v>717</v>
      </c>
      <c r="J1140" s="423">
        <v>2019</v>
      </c>
      <c r="K1140" s="350">
        <v>5.5E-2</v>
      </c>
    </row>
    <row r="1141" spans="1:11" x14ac:dyDescent="0.25">
      <c r="A1141" s="423" t="s">
        <v>1919</v>
      </c>
      <c r="B1141" s="94" t="s">
        <v>689</v>
      </c>
      <c r="C1141" s="423">
        <v>85141</v>
      </c>
      <c r="D1141" s="94" t="s">
        <v>1984</v>
      </c>
      <c r="E1141" s="123" t="s">
        <v>1368</v>
      </c>
      <c r="F1141" s="94" t="s">
        <v>2444</v>
      </c>
      <c r="G1141" s="94" t="s">
        <v>1616</v>
      </c>
      <c r="H1141" s="94" t="s">
        <v>2387</v>
      </c>
      <c r="I1141" s="94" t="s">
        <v>717</v>
      </c>
      <c r="J1141" s="423">
        <v>2019</v>
      </c>
      <c r="K1141" s="350">
        <v>5.2809999999999997</v>
      </c>
    </row>
    <row r="1142" spans="1:11" x14ac:dyDescent="0.25">
      <c r="A1142" s="423" t="s">
        <v>1919</v>
      </c>
      <c r="B1142" s="94" t="s">
        <v>689</v>
      </c>
      <c r="C1142" s="423">
        <v>85141</v>
      </c>
      <c r="D1142" s="94" t="s">
        <v>1984</v>
      </c>
      <c r="E1142" s="123" t="s">
        <v>1368</v>
      </c>
      <c r="F1142" s="94" t="s">
        <v>2444</v>
      </c>
      <c r="G1142" s="94" t="s">
        <v>1617</v>
      </c>
      <c r="H1142" s="94" t="s">
        <v>1988</v>
      </c>
      <c r="I1142" s="94" t="s">
        <v>717</v>
      </c>
      <c r="J1142" s="423">
        <v>2019</v>
      </c>
      <c r="K1142" s="350">
        <v>185.65799999999999</v>
      </c>
    </row>
    <row r="1143" spans="1:11" x14ac:dyDescent="0.25">
      <c r="A1143" s="423" t="s">
        <v>1919</v>
      </c>
      <c r="B1143" s="94" t="s">
        <v>689</v>
      </c>
      <c r="C1143" s="423">
        <v>85141</v>
      </c>
      <c r="D1143" s="94" t="s">
        <v>1984</v>
      </c>
      <c r="E1143" s="123" t="s">
        <v>1368</v>
      </c>
      <c r="F1143" s="94" t="s">
        <v>2444</v>
      </c>
      <c r="G1143" s="94" t="s">
        <v>1619</v>
      </c>
      <c r="H1143" s="94" t="s">
        <v>1989</v>
      </c>
      <c r="I1143" s="94" t="s">
        <v>717</v>
      </c>
      <c r="J1143" s="423">
        <v>2019</v>
      </c>
      <c r="K1143" s="350">
        <v>185.43199999999999</v>
      </c>
    </row>
    <row r="1144" spans="1:11" x14ac:dyDescent="0.25">
      <c r="A1144" s="423" t="s">
        <v>1919</v>
      </c>
      <c r="B1144" s="94" t="s">
        <v>689</v>
      </c>
      <c r="C1144" s="423">
        <v>85141</v>
      </c>
      <c r="D1144" s="94" t="s">
        <v>1984</v>
      </c>
      <c r="E1144" s="123" t="s">
        <v>1368</v>
      </c>
      <c r="F1144" s="94" t="s">
        <v>2444</v>
      </c>
      <c r="G1144" s="94" t="s">
        <v>1621</v>
      </c>
      <c r="H1144" s="94" t="s">
        <v>1990</v>
      </c>
      <c r="I1144" s="94" t="s">
        <v>717</v>
      </c>
      <c r="J1144" s="423">
        <v>2019</v>
      </c>
      <c r="K1144" s="350" t="s">
        <v>10</v>
      </c>
    </row>
    <row r="1145" spans="1:11" x14ac:dyDescent="0.25">
      <c r="A1145" s="423" t="s">
        <v>1919</v>
      </c>
      <c r="B1145" s="94" t="s">
        <v>689</v>
      </c>
      <c r="C1145" s="423">
        <v>85141</v>
      </c>
      <c r="D1145" s="94" t="s">
        <v>1984</v>
      </c>
      <c r="E1145" s="123" t="s">
        <v>1368</v>
      </c>
      <c r="F1145" s="94" t="s">
        <v>2444</v>
      </c>
      <c r="G1145" s="94" t="s">
        <v>1623</v>
      </c>
      <c r="H1145" s="94" t="s">
        <v>1991</v>
      </c>
      <c r="I1145" s="94" t="s">
        <v>717</v>
      </c>
      <c r="J1145" s="423">
        <v>2019</v>
      </c>
      <c r="K1145" s="350">
        <v>0.22600000000000001</v>
      </c>
    </row>
    <row r="1146" spans="1:11" x14ac:dyDescent="0.25">
      <c r="A1146" s="423" t="s">
        <v>1919</v>
      </c>
      <c r="B1146" s="94" t="s">
        <v>689</v>
      </c>
      <c r="C1146" s="423">
        <v>85141</v>
      </c>
      <c r="D1146" s="94" t="s">
        <v>1984</v>
      </c>
      <c r="E1146" s="123" t="s">
        <v>1368</v>
      </c>
      <c r="F1146" s="94" t="s">
        <v>2444</v>
      </c>
      <c r="G1146" s="94" t="s">
        <v>1625</v>
      </c>
      <c r="H1146" s="94" t="s">
        <v>1992</v>
      </c>
      <c r="I1146" s="94" t="s">
        <v>717</v>
      </c>
      <c r="J1146" s="423">
        <v>2019</v>
      </c>
      <c r="K1146" s="350">
        <v>150.38499999999999</v>
      </c>
    </row>
    <row r="1147" spans="1:11" x14ac:dyDescent="0.25">
      <c r="A1147" s="423" t="s">
        <v>1919</v>
      </c>
      <c r="B1147" s="94" t="s">
        <v>689</v>
      </c>
      <c r="C1147" s="423">
        <v>85141</v>
      </c>
      <c r="D1147" s="94" t="s">
        <v>1984</v>
      </c>
      <c r="E1147" s="123" t="s">
        <v>1368</v>
      </c>
      <c r="F1147" s="94" t="s">
        <v>2444</v>
      </c>
      <c r="G1147" s="94" t="s">
        <v>1627</v>
      </c>
      <c r="H1147" s="94" t="s">
        <v>1993</v>
      </c>
      <c r="I1147" s="94" t="s">
        <v>717</v>
      </c>
      <c r="J1147" s="423">
        <v>2019</v>
      </c>
      <c r="K1147" s="350">
        <v>9.5929999999999982</v>
      </c>
    </row>
    <row r="1148" spans="1:11" x14ac:dyDescent="0.25">
      <c r="A1148" s="423" t="s">
        <v>1919</v>
      </c>
      <c r="B1148" s="94" t="s">
        <v>689</v>
      </c>
      <c r="C1148" s="423">
        <v>85141</v>
      </c>
      <c r="D1148" s="94" t="s">
        <v>1984</v>
      </c>
      <c r="E1148" s="123" t="s">
        <v>1368</v>
      </c>
      <c r="F1148" s="94" t="s">
        <v>2444</v>
      </c>
      <c r="G1148" s="94" t="s">
        <v>1629</v>
      </c>
      <c r="H1148" s="94" t="s">
        <v>1994</v>
      </c>
      <c r="I1148" s="94" t="s">
        <v>717</v>
      </c>
      <c r="J1148" s="423">
        <v>2019</v>
      </c>
      <c r="K1148" s="350">
        <v>0.19800000000000001</v>
      </c>
    </row>
    <row r="1149" spans="1:11" x14ac:dyDescent="0.25">
      <c r="A1149" s="423" t="s">
        <v>1919</v>
      </c>
      <c r="B1149" s="94" t="s">
        <v>689</v>
      </c>
      <c r="C1149" s="423">
        <v>85141</v>
      </c>
      <c r="D1149" s="94" t="s">
        <v>1984</v>
      </c>
      <c r="E1149" s="123" t="s">
        <v>1368</v>
      </c>
      <c r="F1149" s="94" t="s">
        <v>2444</v>
      </c>
      <c r="G1149" s="94" t="s">
        <v>1631</v>
      </c>
      <c r="H1149" s="94" t="s">
        <v>1995</v>
      </c>
      <c r="I1149" s="94" t="s">
        <v>717</v>
      </c>
      <c r="J1149" s="423">
        <v>2019</v>
      </c>
      <c r="K1149" s="350">
        <v>2E-3</v>
      </c>
    </row>
    <row r="1150" spans="1:11" x14ac:dyDescent="0.25">
      <c r="A1150" s="423" t="s">
        <v>1919</v>
      </c>
      <c r="B1150" s="94" t="s">
        <v>689</v>
      </c>
      <c r="C1150" s="423">
        <v>85141</v>
      </c>
      <c r="D1150" s="94" t="s">
        <v>1984</v>
      </c>
      <c r="E1150" s="123" t="s">
        <v>1368</v>
      </c>
      <c r="F1150" s="94" t="s">
        <v>2444</v>
      </c>
      <c r="G1150" s="94" t="s">
        <v>1633</v>
      </c>
      <c r="H1150" s="94" t="s">
        <v>1996</v>
      </c>
      <c r="I1150" s="94" t="s">
        <v>717</v>
      </c>
      <c r="J1150" s="423">
        <v>2019</v>
      </c>
      <c r="K1150" s="350">
        <v>5.5309999999999997</v>
      </c>
    </row>
    <row r="1151" spans="1:11" x14ac:dyDescent="0.25">
      <c r="A1151" s="423" t="s">
        <v>1919</v>
      </c>
      <c r="B1151" s="94" t="s">
        <v>689</v>
      </c>
      <c r="C1151" s="423">
        <v>85141</v>
      </c>
      <c r="D1151" s="94" t="s">
        <v>1984</v>
      </c>
      <c r="E1151" s="123" t="s">
        <v>1368</v>
      </c>
      <c r="F1151" s="94" t="s">
        <v>2444</v>
      </c>
      <c r="G1151" s="94" t="s">
        <v>1635</v>
      </c>
      <c r="H1151" s="94" t="s">
        <v>1997</v>
      </c>
      <c r="I1151" s="94" t="s">
        <v>717</v>
      </c>
      <c r="J1151" s="423">
        <v>2019</v>
      </c>
      <c r="K1151" s="350">
        <v>3.4000000000000002E-2</v>
      </c>
    </row>
    <row r="1152" spans="1:11" x14ac:dyDescent="0.25">
      <c r="A1152" s="423" t="s">
        <v>1919</v>
      </c>
      <c r="B1152" s="94" t="s">
        <v>689</v>
      </c>
      <c r="C1152" s="423">
        <v>85141</v>
      </c>
      <c r="D1152" s="94" t="s">
        <v>1984</v>
      </c>
      <c r="E1152" s="123" t="s">
        <v>1368</v>
      </c>
      <c r="F1152" s="94" t="s">
        <v>2444</v>
      </c>
      <c r="G1152" s="94" t="s">
        <v>1637</v>
      </c>
      <c r="H1152" s="94" t="s">
        <v>1998</v>
      </c>
      <c r="I1152" s="94" t="s">
        <v>717</v>
      </c>
      <c r="J1152" s="423">
        <v>2019</v>
      </c>
      <c r="K1152" s="350">
        <v>1.4E-2</v>
      </c>
    </row>
    <row r="1153" spans="1:11" x14ac:dyDescent="0.25">
      <c r="A1153" s="423" t="s">
        <v>1919</v>
      </c>
      <c r="B1153" s="94" t="s">
        <v>689</v>
      </c>
      <c r="C1153" s="423">
        <v>85141</v>
      </c>
      <c r="D1153" s="94" t="s">
        <v>1984</v>
      </c>
      <c r="E1153" s="123" t="s">
        <v>1368</v>
      </c>
      <c r="F1153" s="94" t="s">
        <v>2444</v>
      </c>
      <c r="G1153" s="94" t="s">
        <v>1639</v>
      </c>
      <c r="H1153" s="94" t="s">
        <v>1999</v>
      </c>
      <c r="I1153" s="94" t="s">
        <v>717</v>
      </c>
      <c r="J1153" s="423">
        <v>2019</v>
      </c>
      <c r="K1153" s="350">
        <v>1E-3</v>
      </c>
    </row>
    <row r="1154" spans="1:11" x14ac:dyDescent="0.25">
      <c r="A1154" s="423" t="s">
        <v>1919</v>
      </c>
      <c r="B1154" s="94" t="s">
        <v>689</v>
      </c>
      <c r="C1154" s="423">
        <v>85141</v>
      </c>
      <c r="D1154" s="94" t="s">
        <v>1984</v>
      </c>
      <c r="E1154" s="123" t="s">
        <v>1368</v>
      </c>
      <c r="F1154" s="94" t="s">
        <v>2444</v>
      </c>
      <c r="G1154" s="94" t="s">
        <v>1641</v>
      </c>
      <c r="H1154" s="94" t="s">
        <v>2000</v>
      </c>
      <c r="I1154" s="94" t="s">
        <v>717</v>
      </c>
      <c r="J1154" s="423">
        <v>2019</v>
      </c>
      <c r="K1154" s="350">
        <v>1.2999999999999999E-2</v>
      </c>
    </row>
    <row r="1155" spans="1:11" x14ac:dyDescent="0.25">
      <c r="A1155" s="423" t="s">
        <v>1919</v>
      </c>
      <c r="B1155" s="94" t="s">
        <v>689</v>
      </c>
      <c r="C1155" s="423">
        <v>85141</v>
      </c>
      <c r="D1155" s="94" t="s">
        <v>1984</v>
      </c>
      <c r="E1155" s="123" t="s">
        <v>1368</v>
      </c>
      <c r="F1155" s="94" t="s">
        <v>2444</v>
      </c>
      <c r="G1155" s="94" t="s">
        <v>1643</v>
      </c>
      <c r="H1155" s="94" t="s">
        <v>2001</v>
      </c>
      <c r="I1155" s="94" t="s">
        <v>717</v>
      </c>
      <c r="J1155" s="423">
        <v>2019</v>
      </c>
      <c r="K1155" s="350">
        <v>106.19199999999999</v>
      </c>
    </row>
    <row r="1156" spans="1:11" x14ac:dyDescent="0.25">
      <c r="A1156" s="423" t="s">
        <v>1919</v>
      </c>
      <c r="B1156" s="94" t="s">
        <v>689</v>
      </c>
      <c r="C1156" s="423">
        <v>85141</v>
      </c>
      <c r="D1156" s="94" t="s">
        <v>1984</v>
      </c>
      <c r="E1156" s="123" t="s">
        <v>1368</v>
      </c>
      <c r="F1156" s="94" t="s">
        <v>2444</v>
      </c>
      <c r="G1156" s="94" t="s">
        <v>1645</v>
      </c>
      <c r="H1156" s="94" t="s">
        <v>2002</v>
      </c>
      <c r="I1156" s="94" t="s">
        <v>717</v>
      </c>
      <c r="J1156" s="423">
        <v>2019</v>
      </c>
      <c r="K1156" s="350">
        <v>3.4969999999999999</v>
      </c>
    </row>
    <row r="1157" spans="1:11" x14ac:dyDescent="0.25">
      <c r="A1157" s="423" t="s">
        <v>1919</v>
      </c>
      <c r="B1157" s="94" t="s">
        <v>689</v>
      </c>
      <c r="C1157" s="423">
        <v>85141</v>
      </c>
      <c r="D1157" s="94" t="s">
        <v>1984</v>
      </c>
      <c r="E1157" s="123" t="s">
        <v>1368</v>
      </c>
      <c r="F1157" s="94" t="s">
        <v>2444</v>
      </c>
      <c r="G1157" s="94" t="s">
        <v>1647</v>
      </c>
      <c r="H1157" s="94" t="s">
        <v>2003</v>
      </c>
      <c r="I1157" s="94" t="s">
        <v>717</v>
      </c>
      <c r="J1157" s="423">
        <v>2019</v>
      </c>
      <c r="K1157" s="350">
        <v>1.014</v>
      </c>
    </row>
    <row r="1158" spans="1:11" x14ac:dyDescent="0.25">
      <c r="A1158" s="423" t="s">
        <v>1919</v>
      </c>
      <c r="B1158" s="94" t="s">
        <v>689</v>
      </c>
      <c r="C1158" s="423">
        <v>85141</v>
      </c>
      <c r="D1158" s="94" t="s">
        <v>1984</v>
      </c>
      <c r="E1158" s="123" t="s">
        <v>1368</v>
      </c>
      <c r="F1158" s="94" t="s">
        <v>2444</v>
      </c>
      <c r="G1158" s="94" t="s">
        <v>1649</v>
      </c>
      <c r="H1158" s="94" t="s">
        <v>2004</v>
      </c>
      <c r="I1158" s="94" t="s">
        <v>717</v>
      </c>
      <c r="J1158" s="423">
        <v>2019</v>
      </c>
      <c r="K1158" s="350">
        <v>0.33600000000000002</v>
      </c>
    </row>
    <row r="1159" spans="1:11" x14ac:dyDescent="0.25">
      <c r="A1159" s="423" t="s">
        <v>1919</v>
      </c>
      <c r="B1159" s="94" t="s">
        <v>689</v>
      </c>
      <c r="C1159" s="423">
        <v>85141</v>
      </c>
      <c r="D1159" s="94" t="s">
        <v>1984</v>
      </c>
      <c r="E1159" s="123" t="s">
        <v>1368</v>
      </c>
      <c r="F1159" s="94" t="s">
        <v>2444</v>
      </c>
      <c r="G1159" s="94" t="s">
        <v>1651</v>
      </c>
      <c r="H1159" s="94" t="s">
        <v>2005</v>
      </c>
      <c r="I1159" s="94" t="s">
        <v>717</v>
      </c>
      <c r="J1159" s="423">
        <v>2019</v>
      </c>
      <c r="K1159" s="350">
        <v>0.16</v>
      </c>
    </row>
    <row r="1160" spans="1:11" x14ac:dyDescent="0.25">
      <c r="A1160" s="423" t="s">
        <v>1919</v>
      </c>
      <c r="B1160" s="94" t="s">
        <v>689</v>
      </c>
      <c r="C1160" s="423">
        <v>85141</v>
      </c>
      <c r="D1160" s="94" t="s">
        <v>1984</v>
      </c>
      <c r="E1160" s="123" t="s">
        <v>1368</v>
      </c>
      <c r="F1160" s="94" t="s">
        <v>2444</v>
      </c>
      <c r="G1160" s="94" t="s">
        <v>1653</v>
      </c>
      <c r="H1160" s="94" t="s">
        <v>2006</v>
      </c>
      <c r="I1160" s="94" t="s">
        <v>717</v>
      </c>
      <c r="J1160" s="423">
        <v>2019</v>
      </c>
      <c r="K1160" s="350">
        <v>0.17600000000000002</v>
      </c>
    </row>
    <row r="1161" spans="1:11" x14ac:dyDescent="0.25">
      <c r="A1161" s="423" t="s">
        <v>1919</v>
      </c>
      <c r="B1161" s="94" t="s">
        <v>689</v>
      </c>
      <c r="C1161" s="423">
        <v>85141</v>
      </c>
      <c r="D1161" s="94" t="s">
        <v>1984</v>
      </c>
      <c r="E1161" s="123" t="s">
        <v>1368</v>
      </c>
      <c r="F1161" s="94" t="s">
        <v>2444</v>
      </c>
      <c r="G1161" s="94" t="s">
        <v>1655</v>
      </c>
      <c r="H1161" s="94" t="s">
        <v>2007</v>
      </c>
      <c r="I1161" s="94" t="s">
        <v>717</v>
      </c>
      <c r="J1161" s="423">
        <v>2019</v>
      </c>
      <c r="K1161" s="350">
        <v>16.213999999999999</v>
      </c>
    </row>
    <row r="1162" spans="1:11" x14ac:dyDescent="0.25">
      <c r="A1162" s="423" t="s">
        <v>1919</v>
      </c>
      <c r="B1162" s="94" t="s">
        <v>689</v>
      </c>
      <c r="C1162" s="423">
        <v>85141</v>
      </c>
      <c r="D1162" s="94" t="s">
        <v>1984</v>
      </c>
      <c r="E1162" s="123" t="s">
        <v>1368</v>
      </c>
      <c r="F1162" s="94" t="s">
        <v>2444</v>
      </c>
      <c r="G1162" s="94" t="s">
        <v>1657</v>
      </c>
      <c r="H1162" s="94" t="s">
        <v>2008</v>
      </c>
      <c r="I1162" s="94" t="s">
        <v>717</v>
      </c>
      <c r="J1162" s="423">
        <v>2019</v>
      </c>
      <c r="K1162" s="350">
        <v>14.378</v>
      </c>
    </row>
    <row r="1163" spans="1:11" x14ac:dyDescent="0.25">
      <c r="A1163" s="423" t="s">
        <v>1919</v>
      </c>
      <c r="B1163" s="94" t="s">
        <v>689</v>
      </c>
      <c r="C1163" s="423">
        <v>85141</v>
      </c>
      <c r="D1163" s="94" t="s">
        <v>1984</v>
      </c>
      <c r="E1163" s="123" t="s">
        <v>1368</v>
      </c>
      <c r="F1163" s="94" t="s">
        <v>2444</v>
      </c>
      <c r="G1163" s="94" t="s">
        <v>1659</v>
      </c>
      <c r="H1163" s="94" t="s">
        <v>2009</v>
      </c>
      <c r="I1163" s="94" t="s">
        <v>717</v>
      </c>
      <c r="J1163" s="423">
        <v>2019</v>
      </c>
      <c r="K1163" s="350">
        <v>1.611</v>
      </c>
    </row>
    <row r="1164" spans="1:11" x14ac:dyDescent="0.25">
      <c r="A1164" s="423" t="s">
        <v>1919</v>
      </c>
      <c r="B1164" s="94" t="s">
        <v>689</v>
      </c>
      <c r="C1164" s="423">
        <v>85141</v>
      </c>
      <c r="D1164" s="94" t="s">
        <v>1984</v>
      </c>
      <c r="E1164" s="123" t="s">
        <v>1368</v>
      </c>
      <c r="F1164" s="94" t="s">
        <v>2444</v>
      </c>
      <c r="G1164" s="94" t="s">
        <v>1661</v>
      </c>
      <c r="H1164" s="94" t="s">
        <v>2010</v>
      </c>
      <c r="I1164" s="94" t="s">
        <v>717</v>
      </c>
      <c r="J1164" s="423">
        <v>2019</v>
      </c>
      <c r="K1164" s="350">
        <v>0.22500000000000001</v>
      </c>
    </row>
    <row r="1165" spans="1:11" x14ac:dyDescent="0.25">
      <c r="A1165" s="423" t="s">
        <v>1919</v>
      </c>
      <c r="B1165" s="94" t="s">
        <v>689</v>
      </c>
      <c r="C1165" s="423">
        <v>85141</v>
      </c>
      <c r="D1165" s="94" t="s">
        <v>1984</v>
      </c>
      <c r="E1165" s="123" t="s">
        <v>1368</v>
      </c>
      <c r="F1165" s="94" t="s">
        <v>2444</v>
      </c>
      <c r="G1165" s="94" t="s">
        <v>1663</v>
      </c>
      <c r="H1165" s="94" t="s">
        <v>2011</v>
      </c>
      <c r="I1165" s="94" t="s">
        <v>717</v>
      </c>
      <c r="J1165" s="423">
        <v>2019</v>
      </c>
      <c r="K1165" s="350">
        <v>6.4000000000000001E-2</v>
      </c>
    </row>
    <row r="1166" spans="1:11" x14ac:dyDescent="0.25">
      <c r="A1166" s="423" t="s">
        <v>1919</v>
      </c>
      <c r="B1166" s="94" t="s">
        <v>689</v>
      </c>
      <c r="C1166" s="423">
        <v>85141</v>
      </c>
      <c r="D1166" s="94" t="s">
        <v>1984</v>
      </c>
      <c r="E1166" s="123" t="s">
        <v>1368</v>
      </c>
      <c r="F1166" s="94" t="s">
        <v>2444</v>
      </c>
      <c r="G1166" s="94" t="s">
        <v>1665</v>
      </c>
      <c r="H1166" s="94" t="s">
        <v>2012</v>
      </c>
      <c r="I1166" s="94" t="s">
        <v>717</v>
      </c>
      <c r="J1166" s="423">
        <v>2019</v>
      </c>
      <c r="K1166" s="350">
        <v>1.133</v>
      </c>
    </row>
    <row r="1167" spans="1:11" x14ac:dyDescent="0.25">
      <c r="A1167" s="423" t="s">
        <v>1919</v>
      </c>
      <c r="B1167" s="94" t="s">
        <v>689</v>
      </c>
      <c r="C1167" s="423">
        <v>85141</v>
      </c>
      <c r="D1167" s="94" t="s">
        <v>1984</v>
      </c>
      <c r="E1167" s="123" t="s">
        <v>1368</v>
      </c>
      <c r="F1167" s="94" t="s">
        <v>2444</v>
      </c>
      <c r="G1167" s="94" t="s">
        <v>1667</v>
      </c>
      <c r="H1167" s="94" t="s">
        <v>2013</v>
      </c>
      <c r="I1167" s="94" t="s">
        <v>717</v>
      </c>
      <c r="J1167" s="423">
        <v>2019</v>
      </c>
      <c r="K1167" s="350">
        <v>5.6000000000000001E-2</v>
      </c>
    </row>
    <row r="1168" spans="1:11" x14ac:dyDescent="0.25">
      <c r="A1168" s="423" t="s">
        <v>1919</v>
      </c>
      <c r="B1168" s="94" t="s">
        <v>689</v>
      </c>
      <c r="C1168" s="423">
        <v>85141</v>
      </c>
      <c r="D1168" s="94" t="s">
        <v>1984</v>
      </c>
      <c r="E1168" s="123" t="s">
        <v>1368</v>
      </c>
      <c r="F1168" s="94" t="s">
        <v>2444</v>
      </c>
      <c r="G1168" s="94" t="s">
        <v>1669</v>
      </c>
      <c r="H1168" s="94" t="s">
        <v>2014</v>
      </c>
      <c r="I1168" s="94" t="s">
        <v>717</v>
      </c>
      <c r="J1168" s="423">
        <v>2019</v>
      </c>
      <c r="K1168" s="350">
        <v>0.502</v>
      </c>
    </row>
    <row r="1169" spans="1:11" x14ac:dyDescent="0.25">
      <c r="A1169" s="423" t="s">
        <v>1919</v>
      </c>
      <c r="B1169" s="94" t="s">
        <v>689</v>
      </c>
      <c r="C1169" s="423">
        <v>85141</v>
      </c>
      <c r="D1169" s="94" t="s">
        <v>1984</v>
      </c>
      <c r="E1169" s="123" t="s">
        <v>1368</v>
      </c>
      <c r="F1169" s="94" t="s">
        <v>2444</v>
      </c>
      <c r="G1169" s="94" t="s">
        <v>1671</v>
      </c>
      <c r="H1169" s="94" t="s">
        <v>2015</v>
      </c>
      <c r="I1169" s="94" t="s">
        <v>717</v>
      </c>
      <c r="J1169" s="423">
        <v>2019</v>
      </c>
      <c r="K1169" s="350">
        <v>5.798</v>
      </c>
    </row>
    <row r="1170" spans="1:11" x14ac:dyDescent="0.25">
      <c r="A1170" s="423" t="s">
        <v>1919</v>
      </c>
      <c r="B1170" s="94" t="s">
        <v>689</v>
      </c>
      <c r="C1170" s="423">
        <v>85141</v>
      </c>
      <c r="D1170" s="94" t="s">
        <v>1984</v>
      </c>
      <c r="E1170" s="123" t="s">
        <v>1368</v>
      </c>
      <c r="F1170" s="94" t="s">
        <v>2444</v>
      </c>
      <c r="G1170" s="94" t="s">
        <v>1673</v>
      </c>
      <c r="H1170" s="94" t="s">
        <v>2016</v>
      </c>
      <c r="I1170" s="94" t="s">
        <v>717</v>
      </c>
      <c r="J1170" s="423">
        <v>2019</v>
      </c>
      <c r="K1170" s="350">
        <v>6.2E-2</v>
      </c>
    </row>
    <row r="1171" spans="1:11" x14ac:dyDescent="0.25">
      <c r="A1171" s="423" t="s">
        <v>1919</v>
      </c>
      <c r="B1171" s="94" t="s">
        <v>689</v>
      </c>
      <c r="C1171" s="423">
        <v>85141</v>
      </c>
      <c r="D1171" s="94" t="s">
        <v>1984</v>
      </c>
      <c r="E1171" s="123" t="s">
        <v>1368</v>
      </c>
      <c r="F1171" s="94" t="s">
        <v>2444</v>
      </c>
      <c r="G1171" s="94" t="s">
        <v>1675</v>
      </c>
      <c r="H1171" s="94" t="s">
        <v>2017</v>
      </c>
      <c r="I1171" s="94" t="s">
        <v>717</v>
      </c>
      <c r="J1171" s="423">
        <v>2019</v>
      </c>
      <c r="K1171" s="350">
        <v>7.0000000000000007E-2</v>
      </c>
    </row>
    <row r="1172" spans="1:11" x14ac:dyDescent="0.25">
      <c r="A1172" s="423" t="s">
        <v>1919</v>
      </c>
      <c r="B1172" s="94" t="s">
        <v>689</v>
      </c>
      <c r="C1172" s="423">
        <v>85141</v>
      </c>
      <c r="D1172" s="94" t="s">
        <v>1984</v>
      </c>
      <c r="E1172" s="123" t="s">
        <v>1368</v>
      </c>
      <c r="F1172" s="94" t="s">
        <v>2444</v>
      </c>
      <c r="G1172" s="94" t="s">
        <v>1677</v>
      </c>
      <c r="H1172" s="94" t="s">
        <v>2018</v>
      </c>
      <c r="I1172" s="94" t="s">
        <v>717</v>
      </c>
      <c r="J1172" s="423">
        <v>2019</v>
      </c>
      <c r="K1172" s="350">
        <v>7.4999999999999997E-2</v>
      </c>
    </row>
    <row r="1173" spans="1:11" x14ac:dyDescent="0.25">
      <c r="A1173" s="423" t="s">
        <v>1919</v>
      </c>
      <c r="B1173" s="94" t="s">
        <v>689</v>
      </c>
      <c r="C1173" s="423">
        <v>85141</v>
      </c>
      <c r="D1173" s="94" t="s">
        <v>1984</v>
      </c>
      <c r="E1173" s="123" t="s">
        <v>1368</v>
      </c>
      <c r="F1173" s="94" t="s">
        <v>2444</v>
      </c>
      <c r="G1173" s="94" t="s">
        <v>1679</v>
      </c>
      <c r="H1173" s="94" t="s">
        <v>2019</v>
      </c>
      <c r="I1173" s="94" t="s">
        <v>717</v>
      </c>
      <c r="J1173" s="423">
        <v>2019</v>
      </c>
      <c r="K1173" s="350">
        <v>421.24299999999999</v>
      </c>
    </row>
    <row r="1174" spans="1:11" x14ac:dyDescent="0.25">
      <c r="A1174" s="423" t="s">
        <v>1919</v>
      </c>
      <c r="B1174" s="94" t="s">
        <v>689</v>
      </c>
      <c r="C1174" s="423">
        <v>85141</v>
      </c>
      <c r="D1174" s="94" t="s">
        <v>1984</v>
      </c>
      <c r="E1174" s="123" t="s">
        <v>1368</v>
      </c>
      <c r="F1174" s="94" t="s">
        <v>2444</v>
      </c>
      <c r="G1174" s="94" t="s">
        <v>1681</v>
      </c>
      <c r="H1174" s="94" t="s">
        <v>2020</v>
      </c>
      <c r="I1174" s="94" t="s">
        <v>717</v>
      </c>
      <c r="J1174" s="423">
        <v>2019</v>
      </c>
      <c r="K1174" s="350">
        <v>401.02700000000004</v>
      </c>
    </row>
    <row r="1175" spans="1:11" x14ac:dyDescent="0.25">
      <c r="A1175" s="423" t="s">
        <v>1919</v>
      </c>
      <c r="B1175" s="94" t="s">
        <v>689</v>
      </c>
      <c r="C1175" s="423">
        <v>85141</v>
      </c>
      <c r="D1175" s="94" t="s">
        <v>1984</v>
      </c>
      <c r="E1175" s="123" t="s">
        <v>1368</v>
      </c>
      <c r="F1175" s="94" t="s">
        <v>2444</v>
      </c>
      <c r="G1175" s="94" t="s">
        <v>1683</v>
      </c>
      <c r="H1175" s="94" t="s">
        <v>2021</v>
      </c>
      <c r="I1175" s="94" t="s">
        <v>717</v>
      </c>
      <c r="J1175" s="423">
        <v>2019</v>
      </c>
      <c r="K1175" s="350">
        <v>20.216000000000001</v>
      </c>
    </row>
    <row r="1176" spans="1:11" x14ac:dyDescent="0.25">
      <c r="A1176" s="423" t="s">
        <v>1919</v>
      </c>
      <c r="B1176" s="94" t="s">
        <v>689</v>
      </c>
      <c r="C1176" s="423">
        <v>85141</v>
      </c>
      <c r="D1176" s="94" t="s">
        <v>1984</v>
      </c>
      <c r="E1176" s="123" t="s">
        <v>1368</v>
      </c>
      <c r="F1176" s="94" t="s">
        <v>2444</v>
      </c>
      <c r="G1176" s="94" t="s">
        <v>1685</v>
      </c>
      <c r="H1176" s="94" t="s">
        <v>2022</v>
      </c>
      <c r="I1176" s="94" t="s">
        <v>717</v>
      </c>
      <c r="J1176" s="423">
        <v>2019</v>
      </c>
      <c r="K1176" s="350">
        <v>4821.4610000000002</v>
      </c>
    </row>
    <row r="1177" spans="1:11" x14ac:dyDescent="0.25">
      <c r="A1177" s="423" t="s">
        <v>1919</v>
      </c>
      <c r="B1177" s="94" t="s">
        <v>689</v>
      </c>
      <c r="C1177" s="423">
        <v>85141</v>
      </c>
      <c r="D1177" s="94" t="s">
        <v>1984</v>
      </c>
      <c r="E1177" s="123" t="s">
        <v>1368</v>
      </c>
      <c r="F1177" s="94" t="s">
        <v>2444</v>
      </c>
      <c r="G1177" s="94" t="s">
        <v>1687</v>
      </c>
      <c r="H1177" s="94" t="s">
        <v>2023</v>
      </c>
      <c r="I1177" s="94" t="s">
        <v>717</v>
      </c>
      <c r="J1177" s="423">
        <v>2019</v>
      </c>
      <c r="K1177" s="350">
        <v>4730.9849999999997</v>
      </c>
    </row>
    <row r="1178" spans="1:11" x14ac:dyDescent="0.25">
      <c r="A1178" s="423" t="s">
        <v>1919</v>
      </c>
      <c r="B1178" s="94" t="s">
        <v>689</v>
      </c>
      <c r="C1178" s="423">
        <v>85141</v>
      </c>
      <c r="D1178" s="94" t="s">
        <v>1984</v>
      </c>
      <c r="E1178" s="123" t="s">
        <v>1368</v>
      </c>
      <c r="F1178" s="94" t="s">
        <v>2444</v>
      </c>
      <c r="G1178" s="94" t="s">
        <v>1689</v>
      </c>
      <c r="H1178" s="94" t="s">
        <v>2024</v>
      </c>
      <c r="I1178" s="94" t="s">
        <v>717</v>
      </c>
      <c r="J1178" s="423">
        <v>2019</v>
      </c>
      <c r="K1178" s="350">
        <v>90.475999999999999</v>
      </c>
    </row>
    <row r="1179" spans="1:11" x14ac:dyDescent="0.25">
      <c r="A1179" s="423" t="s">
        <v>1919</v>
      </c>
      <c r="B1179" s="94" t="s">
        <v>689</v>
      </c>
      <c r="C1179" s="423">
        <v>85141</v>
      </c>
      <c r="D1179" s="94" t="s">
        <v>1984</v>
      </c>
      <c r="E1179" s="123" t="s">
        <v>1368</v>
      </c>
      <c r="F1179" s="94" t="s">
        <v>2444</v>
      </c>
      <c r="G1179" s="94" t="s">
        <v>1691</v>
      </c>
      <c r="H1179" s="94" t="s">
        <v>2025</v>
      </c>
      <c r="I1179" s="94" t="s">
        <v>717</v>
      </c>
      <c r="J1179" s="423">
        <v>2019</v>
      </c>
      <c r="K1179" s="350" t="s">
        <v>10</v>
      </c>
    </row>
    <row r="1180" spans="1:11" x14ac:dyDescent="0.25">
      <c r="A1180" s="423" t="s">
        <v>1919</v>
      </c>
      <c r="B1180" s="94" t="s">
        <v>689</v>
      </c>
      <c r="C1180" s="423">
        <v>85141</v>
      </c>
      <c r="D1180" s="94" t="s">
        <v>1984</v>
      </c>
      <c r="E1180" s="123" t="s">
        <v>1368</v>
      </c>
      <c r="F1180" s="94" t="s">
        <v>2444</v>
      </c>
      <c r="G1180" s="94" t="s">
        <v>1693</v>
      </c>
      <c r="H1180" s="94" t="s">
        <v>2026</v>
      </c>
      <c r="I1180" s="94" t="s">
        <v>717</v>
      </c>
      <c r="J1180" s="423">
        <v>2019</v>
      </c>
      <c r="K1180" s="350">
        <v>90.475999999999999</v>
      </c>
    </row>
    <row r="1181" spans="1:11" x14ac:dyDescent="0.25">
      <c r="A1181" s="423" t="s">
        <v>1919</v>
      </c>
      <c r="B1181" s="94" t="s">
        <v>689</v>
      </c>
      <c r="C1181" s="423">
        <v>85141</v>
      </c>
      <c r="D1181" s="94" t="s">
        <v>1984</v>
      </c>
      <c r="E1181" s="123" t="s">
        <v>1368</v>
      </c>
      <c r="F1181" s="94" t="s">
        <v>2444</v>
      </c>
      <c r="G1181" s="94" t="s">
        <v>1695</v>
      </c>
      <c r="H1181" s="94" t="s">
        <v>2027</v>
      </c>
      <c r="I1181" s="94" t="s">
        <v>717</v>
      </c>
      <c r="J1181" s="423">
        <v>2019</v>
      </c>
      <c r="K1181" s="350">
        <v>0.127</v>
      </c>
    </row>
    <row r="1182" spans="1:11" x14ac:dyDescent="0.25">
      <c r="A1182" s="423" t="s">
        <v>1919</v>
      </c>
      <c r="B1182" s="94" t="s">
        <v>689</v>
      </c>
      <c r="C1182" s="423">
        <v>85141</v>
      </c>
      <c r="D1182" s="94" t="s">
        <v>1984</v>
      </c>
      <c r="E1182" s="123" t="s">
        <v>1368</v>
      </c>
      <c r="F1182" s="94" t="s">
        <v>2444</v>
      </c>
      <c r="G1182" s="94" t="s">
        <v>1697</v>
      </c>
      <c r="H1182" s="94" t="s">
        <v>2028</v>
      </c>
      <c r="I1182" s="94" t="s">
        <v>717</v>
      </c>
      <c r="J1182" s="423">
        <v>2019</v>
      </c>
      <c r="K1182" s="350">
        <v>8.6999999999999994E-2</v>
      </c>
    </row>
    <row r="1183" spans="1:11" x14ac:dyDescent="0.25">
      <c r="A1183" s="423" t="s">
        <v>1919</v>
      </c>
      <c r="B1183" s="94" t="s">
        <v>689</v>
      </c>
      <c r="C1183" s="423">
        <v>85141</v>
      </c>
      <c r="D1183" s="94" t="s">
        <v>1984</v>
      </c>
      <c r="E1183" s="123" t="s">
        <v>1368</v>
      </c>
      <c r="F1183" s="94" t="s">
        <v>2444</v>
      </c>
      <c r="G1183" s="94" t="s">
        <v>1699</v>
      </c>
      <c r="H1183" s="94" t="s">
        <v>2029</v>
      </c>
      <c r="I1183" s="94" t="s">
        <v>717</v>
      </c>
      <c r="J1183" s="423">
        <v>2019</v>
      </c>
      <c r="K1183" s="350">
        <v>0.04</v>
      </c>
    </row>
    <row r="1184" spans="1:11" x14ac:dyDescent="0.25">
      <c r="A1184" s="423" t="s">
        <v>1919</v>
      </c>
      <c r="B1184" s="94" t="s">
        <v>689</v>
      </c>
      <c r="C1184" s="423">
        <v>85141</v>
      </c>
      <c r="D1184" s="94" t="s">
        <v>1984</v>
      </c>
      <c r="E1184" s="123" t="s">
        <v>1368</v>
      </c>
      <c r="F1184" s="94" t="s">
        <v>2444</v>
      </c>
      <c r="G1184" s="94" t="s">
        <v>1701</v>
      </c>
      <c r="H1184" s="94" t="s">
        <v>2030</v>
      </c>
      <c r="I1184" s="94" t="s">
        <v>717</v>
      </c>
      <c r="J1184" s="423">
        <v>2019</v>
      </c>
      <c r="K1184" s="350">
        <v>0.29299999999999998</v>
      </c>
    </row>
    <row r="1185" spans="1:11" x14ac:dyDescent="0.25">
      <c r="A1185" s="423" t="s">
        <v>1919</v>
      </c>
      <c r="B1185" s="94" t="s">
        <v>689</v>
      </c>
      <c r="C1185" s="423">
        <v>85141</v>
      </c>
      <c r="D1185" s="94" t="s">
        <v>1984</v>
      </c>
      <c r="E1185" s="123" t="s">
        <v>1368</v>
      </c>
      <c r="F1185" s="94" t="s">
        <v>2444</v>
      </c>
      <c r="G1185" s="94" t="s">
        <v>1703</v>
      </c>
      <c r="H1185" s="94" t="s">
        <v>2031</v>
      </c>
      <c r="I1185" s="94" t="s">
        <v>717</v>
      </c>
      <c r="J1185" s="423">
        <v>2019</v>
      </c>
      <c r="K1185" s="350">
        <v>0.11799999999999999</v>
      </c>
    </row>
    <row r="1186" spans="1:11" x14ac:dyDescent="0.25">
      <c r="A1186" s="423" t="s">
        <v>1919</v>
      </c>
      <c r="B1186" s="94" t="s">
        <v>689</v>
      </c>
      <c r="C1186" s="423">
        <v>85141</v>
      </c>
      <c r="D1186" s="94" t="s">
        <v>1984</v>
      </c>
      <c r="E1186" s="123" t="s">
        <v>1368</v>
      </c>
      <c r="F1186" s="94" t="s">
        <v>2444</v>
      </c>
      <c r="G1186" s="94" t="s">
        <v>1705</v>
      </c>
      <c r="H1186" s="94" t="s">
        <v>2032</v>
      </c>
      <c r="I1186" s="94" t="s">
        <v>717</v>
      </c>
      <c r="J1186" s="423">
        <v>2019</v>
      </c>
      <c r="K1186" s="350">
        <v>0.16900000000000001</v>
      </c>
    </row>
    <row r="1187" spans="1:11" x14ac:dyDescent="0.25">
      <c r="A1187" s="423" t="s">
        <v>1919</v>
      </c>
      <c r="B1187" s="94" t="s">
        <v>689</v>
      </c>
      <c r="C1187" s="423">
        <v>85141</v>
      </c>
      <c r="D1187" s="94" t="s">
        <v>1984</v>
      </c>
      <c r="E1187" s="123" t="s">
        <v>1368</v>
      </c>
      <c r="F1187" s="94" t="s">
        <v>2444</v>
      </c>
      <c r="G1187" s="94" t="s">
        <v>1707</v>
      </c>
      <c r="H1187" s="94" t="s">
        <v>2033</v>
      </c>
      <c r="I1187" s="94" t="s">
        <v>717</v>
      </c>
      <c r="J1187" s="423">
        <v>2019</v>
      </c>
      <c r="K1187" s="350">
        <v>6.0000000000000001E-3</v>
      </c>
    </row>
    <row r="1188" spans="1:11" x14ac:dyDescent="0.25">
      <c r="A1188" s="423" t="s">
        <v>1919</v>
      </c>
      <c r="B1188" s="94" t="s">
        <v>689</v>
      </c>
      <c r="C1188" s="423">
        <v>85141</v>
      </c>
      <c r="D1188" s="94" t="s">
        <v>1984</v>
      </c>
      <c r="E1188" s="123" t="s">
        <v>1368</v>
      </c>
      <c r="F1188" s="94" t="s">
        <v>2444</v>
      </c>
      <c r="G1188" s="94" t="s">
        <v>1709</v>
      </c>
      <c r="H1188" s="94" t="s">
        <v>2034</v>
      </c>
      <c r="I1188" s="94" t="s">
        <v>717</v>
      </c>
      <c r="J1188" s="423">
        <v>2019</v>
      </c>
      <c r="K1188" s="350">
        <v>2.403</v>
      </c>
    </row>
    <row r="1189" spans="1:11" x14ac:dyDescent="0.25">
      <c r="A1189" s="423" t="s">
        <v>1919</v>
      </c>
      <c r="B1189" s="94" t="s">
        <v>689</v>
      </c>
      <c r="C1189" s="423">
        <v>85141</v>
      </c>
      <c r="D1189" s="94" t="s">
        <v>1984</v>
      </c>
      <c r="E1189" s="123" t="s">
        <v>1368</v>
      </c>
      <c r="F1189" s="94" t="s">
        <v>2444</v>
      </c>
      <c r="G1189" s="94" t="s">
        <v>1711</v>
      </c>
      <c r="H1189" s="94" t="s">
        <v>2035</v>
      </c>
      <c r="I1189" s="94" t="s">
        <v>717</v>
      </c>
      <c r="J1189" s="423">
        <v>2019</v>
      </c>
      <c r="K1189" s="350" t="s">
        <v>10</v>
      </c>
    </row>
    <row r="1190" spans="1:11" x14ac:dyDescent="0.25">
      <c r="A1190" s="423" t="s">
        <v>1919</v>
      </c>
      <c r="B1190" s="94" t="s">
        <v>689</v>
      </c>
      <c r="C1190" s="423">
        <v>85141</v>
      </c>
      <c r="D1190" s="94" t="s">
        <v>1984</v>
      </c>
      <c r="E1190" s="123" t="s">
        <v>1368</v>
      </c>
      <c r="F1190" s="94" t="s">
        <v>2444</v>
      </c>
      <c r="G1190" s="94" t="s">
        <v>1713</v>
      </c>
      <c r="H1190" s="94" t="s">
        <v>2036</v>
      </c>
      <c r="I1190" s="94" t="s">
        <v>717</v>
      </c>
      <c r="J1190" s="423">
        <v>2019</v>
      </c>
      <c r="K1190" s="350">
        <v>1.4999999999999999E-2</v>
      </c>
    </row>
    <row r="1191" spans="1:11" x14ac:dyDescent="0.25">
      <c r="A1191" s="423" t="s">
        <v>1919</v>
      </c>
      <c r="B1191" s="94" t="s">
        <v>689</v>
      </c>
      <c r="C1191" s="423">
        <v>85141</v>
      </c>
      <c r="D1191" s="94" t="s">
        <v>1984</v>
      </c>
      <c r="E1191" s="123" t="s">
        <v>1368</v>
      </c>
      <c r="F1191" s="94" t="s">
        <v>2444</v>
      </c>
      <c r="G1191" s="94" t="s">
        <v>1715</v>
      </c>
      <c r="H1191" s="94" t="s">
        <v>2037</v>
      </c>
      <c r="I1191" s="94" t="s">
        <v>717</v>
      </c>
      <c r="J1191" s="423">
        <v>2019</v>
      </c>
      <c r="K1191" s="350" t="s">
        <v>10</v>
      </c>
    </row>
    <row r="1192" spans="1:11" x14ac:dyDescent="0.25">
      <c r="A1192" s="423" t="s">
        <v>1919</v>
      </c>
      <c r="B1192" s="94" t="s">
        <v>689</v>
      </c>
      <c r="C1192" s="423">
        <v>85141</v>
      </c>
      <c r="D1192" s="94" t="s">
        <v>1984</v>
      </c>
      <c r="E1192" s="123" t="s">
        <v>1368</v>
      </c>
      <c r="F1192" s="94" t="s">
        <v>2444</v>
      </c>
      <c r="G1192" s="94" t="s">
        <v>1717</v>
      </c>
      <c r="H1192" s="94" t="s">
        <v>2038</v>
      </c>
      <c r="I1192" s="94" t="s">
        <v>717</v>
      </c>
      <c r="J1192" s="423">
        <v>2019</v>
      </c>
      <c r="K1192" s="350" t="s">
        <v>10</v>
      </c>
    </row>
    <row r="1193" spans="1:11" x14ac:dyDescent="0.25">
      <c r="A1193" s="423" t="s">
        <v>1919</v>
      </c>
      <c r="B1193" s="94" t="s">
        <v>689</v>
      </c>
      <c r="C1193" s="423">
        <v>85141</v>
      </c>
      <c r="D1193" s="94" t="s">
        <v>1984</v>
      </c>
      <c r="E1193" s="123" t="s">
        <v>1368</v>
      </c>
      <c r="F1193" s="94" t="s">
        <v>2444</v>
      </c>
      <c r="G1193" s="94" t="s">
        <v>1719</v>
      </c>
      <c r="H1193" s="94" t="s">
        <v>2039</v>
      </c>
      <c r="I1193" s="94" t="s">
        <v>717</v>
      </c>
      <c r="J1193" s="423">
        <v>2019</v>
      </c>
      <c r="K1193" s="350">
        <v>2.3879999999999999</v>
      </c>
    </row>
    <row r="1194" spans="1:11" x14ac:dyDescent="0.25">
      <c r="A1194" s="423" t="s">
        <v>1919</v>
      </c>
      <c r="B1194" s="94" t="s">
        <v>689</v>
      </c>
      <c r="C1194" s="423">
        <v>85141</v>
      </c>
      <c r="D1194" s="94" t="s">
        <v>1984</v>
      </c>
      <c r="E1194" s="123" t="s">
        <v>1368</v>
      </c>
      <c r="F1194" s="94" t="s">
        <v>2444</v>
      </c>
      <c r="G1194" s="94" t="s">
        <v>1721</v>
      </c>
      <c r="H1194" s="94" t="s">
        <v>2040</v>
      </c>
      <c r="I1194" s="94" t="s">
        <v>717</v>
      </c>
      <c r="J1194" s="423">
        <v>2019</v>
      </c>
      <c r="K1194" s="350" t="s">
        <v>10</v>
      </c>
    </row>
    <row r="1195" spans="1:11" x14ac:dyDescent="0.25">
      <c r="A1195" s="423" t="s">
        <v>1919</v>
      </c>
      <c r="B1195" s="94" t="s">
        <v>689</v>
      </c>
      <c r="C1195" s="423">
        <v>85141</v>
      </c>
      <c r="D1195" s="94" t="s">
        <v>1984</v>
      </c>
      <c r="E1195" s="123" t="s">
        <v>1368</v>
      </c>
      <c r="F1195" s="94" t="s">
        <v>2444</v>
      </c>
      <c r="G1195" s="94" t="s">
        <v>1723</v>
      </c>
      <c r="H1195" s="94" t="s">
        <v>2041</v>
      </c>
      <c r="I1195" s="94" t="s">
        <v>717</v>
      </c>
      <c r="J1195" s="423">
        <v>2019</v>
      </c>
      <c r="K1195" s="350">
        <v>0.30299999999999999</v>
      </c>
    </row>
    <row r="1196" spans="1:11" x14ac:dyDescent="0.25">
      <c r="A1196" s="423" t="s">
        <v>1919</v>
      </c>
      <c r="B1196" s="94" t="s">
        <v>689</v>
      </c>
      <c r="C1196" s="423">
        <v>85141</v>
      </c>
      <c r="D1196" s="94" t="s">
        <v>1984</v>
      </c>
      <c r="E1196" s="123" t="s">
        <v>1368</v>
      </c>
      <c r="F1196" s="94" t="s">
        <v>2444</v>
      </c>
      <c r="G1196" s="94" t="s">
        <v>1725</v>
      </c>
      <c r="H1196" s="94" t="s">
        <v>2042</v>
      </c>
      <c r="I1196" s="94" t="s">
        <v>717</v>
      </c>
      <c r="J1196" s="423">
        <v>2019</v>
      </c>
      <c r="K1196" s="350">
        <v>5.0000000000000001E-3</v>
      </c>
    </row>
    <row r="1197" spans="1:11" x14ac:dyDescent="0.25">
      <c r="A1197" s="423" t="s">
        <v>1919</v>
      </c>
      <c r="B1197" s="94" t="s">
        <v>689</v>
      </c>
      <c r="C1197" s="423">
        <v>85141</v>
      </c>
      <c r="D1197" s="94" t="s">
        <v>1984</v>
      </c>
      <c r="E1197" s="123" t="s">
        <v>1368</v>
      </c>
      <c r="F1197" s="94" t="s">
        <v>2444</v>
      </c>
      <c r="G1197" s="94" t="s">
        <v>1727</v>
      </c>
      <c r="H1197" s="94" t="s">
        <v>2043</v>
      </c>
      <c r="I1197" s="94" t="s">
        <v>717</v>
      </c>
      <c r="J1197" s="423">
        <v>2019</v>
      </c>
      <c r="K1197" s="350">
        <v>2.9000000000000001E-2</v>
      </c>
    </row>
    <row r="1198" spans="1:11" x14ac:dyDescent="0.25">
      <c r="A1198" s="423" t="s">
        <v>1919</v>
      </c>
      <c r="B1198" s="94" t="s">
        <v>689</v>
      </c>
      <c r="C1198" s="423">
        <v>85141</v>
      </c>
      <c r="D1198" s="94" t="s">
        <v>1984</v>
      </c>
      <c r="E1198" s="123" t="s">
        <v>1368</v>
      </c>
      <c r="F1198" s="94" t="s">
        <v>2444</v>
      </c>
      <c r="G1198" s="94" t="s">
        <v>1729</v>
      </c>
      <c r="H1198" s="94" t="s">
        <v>2044</v>
      </c>
      <c r="I1198" s="94" t="s">
        <v>717</v>
      </c>
      <c r="J1198" s="423">
        <v>2019</v>
      </c>
      <c r="K1198" s="350">
        <v>83.048000000000002</v>
      </c>
    </row>
    <row r="1199" spans="1:11" x14ac:dyDescent="0.25">
      <c r="A1199" s="423" t="s">
        <v>1919</v>
      </c>
      <c r="B1199" s="94" t="s">
        <v>689</v>
      </c>
      <c r="C1199" s="423">
        <v>85141</v>
      </c>
      <c r="D1199" s="94" t="s">
        <v>1984</v>
      </c>
      <c r="E1199" s="123" t="s">
        <v>1368</v>
      </c>
      <c r="F1199" s="94" t="s">
        <v>2444</v>
      </c>
      <c r="G1199" s="94" t="s">
        <v>1731</v>
      </c>
      <c r="H1199" s="94" t="s">
        <v>2045</v>
      </c>
      <c r="I1199" s="94" t="s">
        <v>717</v>
      </c>
      <c r="J1199" s="423">
        <v>2019</v>
      </c>
      <c r="K1199" s="350">
        <v>25.518999999999998</v>
      </c>
    </row>
    <row r="1200" spans="1:11" x14ac:dyDescent="0.25">
      <c r="A1200" s="423" t="s">
        <v>1919</v>
      </c>
      <c r="B1200" s="94" t="s">
        <v>689</v>
      </c>
      <c r="C1200" s="423">
        <v>85141</v>
      </c>
      <c r="D1200" s="94" t="s">
        <v>1984</v>
      </c>
      <c r="E1200" s="123" t="s">
        <v>1368</v>
      </c>
      <c r="F1200" s="94" t="s">
        <v>2444</v>
      </c>
      <c r="G1200" s="94" t="s">
        <v>1733</v>
      </c>
      <c r="H1200" s="94" t="s">
        <v>2046</v>
      </c>
      <c r="I1200" s="94" t="s">
        <v>717</v>
      </c>
      <c r="J1200" s="423">
        <v>2019</v>
      </c>
      <c r="K1200" s="350">
        <v>1.3140000000000001</v>
      </c>
    </row>
    <row r="1201" spans="1:11" x14ac:dyDescent="0.25">
      <c r="A1201" s="423" t="s">
        <v>1919</v>
      </c>
      <c r="B1201" s="94" t="s">
        <v>689</v>
      </c>
      <c r="C1201" s="423">
        <v>85141</v>
      </c>
      <c r="D1201" s="94" t="s">
        <v>1984</v>
      </c>
      <c r="E1201" s="123" t="s">
        <v>1368</v>
      </c>
      <c r="F1201" s="94" t="s">
        <v>2444</v>
      </c>
      <c r="G1201" s="94" t="s">
        <v>1735</v>
      </c>
      <c r="H1201" s="94" t="s">
        <v>2047</v>
      </c>
      <c r="I1201" s="94" t="s">
        <v>717</v>
      </c>
      <c r="J1201" s="423">
        <v>2019</v>
      </c>
      <c r="K1201" s="350" t="s">
        <v>10</v>
      </c>
    </row>
    <row r="1202" spans="1:11" x14ac:dyDescent="0.25">
      <c r="A1202" s="423" t="s">
        <v>1919</v>
      </c>
      <c r="B1202" s="94" t="s">
        <v>689</v>
      </c>
      <c r="C1202" s="423">
        <v>85141</v>
      </c>
      <c r="D1202" s="94" t="s">
        <v>1984</v>
      </c>
      <c r="E1202" s="123" t="s">
        <v>1368</v>
      </c>
      <c r="F1202" s="94" t="s">
        <v>2444</v>
      </c>
      <c r="G1202" s="94" t="s">
        <v>1737</v>
      </c>
      <c r="H1202" s="94" t="s">
        <v>2048</v>
      </c>
      <c r="I1202" s="94" t="s">
        <v>717</v>
      </c>
      <c r="J1202" s="423">
        <v>2019</v>
      </c>
      <c r="K1202" s="350">
        <v>1.175</v>
      </c>
    </row>
    <row r="1203" spans="1:11" x14ac:dyDescent="0.25">
      <c r="A1203" s="423" t="s">
        <v>1919</v>
      </c>
      <c r="B1203" s="94" t="s">
        <v>689</v>
      </c>
      <c r="C1203" s="423">
        <v>85141</v>
      </c>
      <c r="D1203" s="94" t="s">
        <v>1984</v>
      </c>
      <c r="E1203" s="123" t="s">
        <v>1368</v>
      </c>
      <c r="F1203" s="94" t="s">
        <v>2444</v>
      </c>
      <c r="G1203" s="94" t="s">
        <v>1739</v>
      </c>
      <c r="H1203" s="94" t="s">
        <v>2049</v>
      </c>
      <c r="I1203" s="94" t="s">
        <v>717</v>
      </c>
      <c r="J1203" s="423">
        <v>2019</v>
      </c>
      <c r="K1203" s="350">
        <v>1.639</v>
      </c>
    </row>
    <row r="1204" spans="1:11" x14ac:dyDescent="0.25">
      <c r="A1204" s="423" t="s">
        <v>1919</v>
      </c>
      <c r="B1204" s="94" t="s">
        <v>689</v>
      </c>
      <c r="C1204" s="423">
        <v>85141</v>
      </c>
      <c r="D1204" s="94" t="s">
        <v>1984</v>
      </c>
      <c r="E1204" s="123" t="s">
        <v>1368</v>
      </c>
      <c r="F1204" s="94" t="s">
        <v>2444</v>
      </c>
      <c r="G1204" s="94" t="s">
        <v>1741</v>
      </c>
      <c r="H1204" s="94" t="s">
        <v>2050</v>
      </c>
      <c r="I1204" s="94" t="s">
        <v>717</v>
      </c>
      <c r="J1204" s="423">
        <v>2019</v>
      </c>
      <c r="K1204" s="350">
        <v>0.55600000000000005</v>
      </c>
    </row>
    <row r="1205" spans="1:11" x14ac:dyDescent="0.25">
      <c r="A1205" s="423" t="s">
        <v>1919</v>
      </c>
      <c r="B1205" s="94" t="s">
        <v>689</v>
      </c>
      <c r="C1205" s="423">
        <v>85141</v>
      </c>
      <c r="D1205" s="94" t="s">
        <v>1984</v>
      </c>
      <c r="E1205" s="123" t="s">
        <v>1368</v>
      </c>
      <c r="F1205" s="94" t="s">
        <v>2444</v>
      </c>
      <c r="G1205" s="94" t="s">
        <v>2051</v>
      </c>
      <c r="H1205" s="94" t="s">
        <v>2052</v>
      </c>
      <c r="I1205" s="94" t="s">
        <v>717</v>
      </c>
      <c r="J1205" s="423">
        <v>2019</v>
      </c>
      <c r="K1205" s="350">
        <v>5743.1230000000023</v>
      </c>
    </row>
    <row r="1206" spans="1:11" x14ac:dyDescent="0.25">
      <c r="A1206" s="423" t="s">
        <v>1919</v>
      </c>
      <c r="B1206" s="94" t="s">
        <v>689</v>
      </c>
      <c r="C1206" s="423">
        <v>85141</v>
      </c>
      <c r="D1206" s="94" t="s">
        <v>1984</v>
      </c>
      <c r="E1206" s="123" t="s">
        <v>1368</v>
      </c>
      <c r="F1206" s="94" t="s">
        <v>2444</v>
      </c>
      <c r="G1206" s="94" t="s">
        <v>2053</v>
      </c>
      <c r="H1206" s="94" t="s">
        <v>2054</v>
      </c>
      <c r="I1206" s="94" t="s">
        <v>717</v>
      </c>
      <c r="J1206" s="423">
        <v>2019</v>
      </c>
      <c r="K1206" s="350" t="s">
        <v>10</v>
      </c>
    </row>
    <row r="1207" spans="1:11" x14ac:dyDescent="0.25">
      <c r="A1207" s="423" t="s">
        <v>1919</v>
      </c>
      <c r="B1207" s="94" t="s">
        <v>689</v>
      </c>
      <c r="C1207" s="423">
        <v>85141</v>
      </c>
      <c r="D1207" s="94" t="s">
        <v>1984</v>
      </c>
      <c r="E1207" s="123" t="s">
        <v>1368</v>
      </c>
      <c r="F1207" s="94" t="s">
        <v>2444</v>
      </c>
      <c r="G1207" s="94" t="s">
        <v>1184</v>
      </c>
      <c r="H1207" s="250" t="s">
        <v>1185</v>
      </c>
      <c r="I1207" s="94" t="s">
        <v>717</v>
      </c>
      <c r="J1207" s="423">
        <v>2019</v>
      </c>
      <c r="K1207" s="350" t="s">
        <v>249</v>
      </c>
    </row>
    <row r="1208" spans="1:11" x14ac:dyDescent="0.25">
      <c r="A1208" s="423" t="s">
        <v>1919</v>
      </c>
      <c r="B1208" s="94" t="s">
        <v>689</v>
      </c>
      <c r="C1208" s="423">
        <v>85141</v>
      </c>
      <c r="D1208" s="94" t="s">
        <v>1984</v>
      </c>
      <c r="E1208" s="123" t="s">
        <v>1368</v>
      </c>
      <c r="F1208" s="94" t="s">
        <v>2444</v>
      </c>
      <c r="G1208" s="94" t="s">
        <v>2101</v>
      </c>
      <c r="H1208" s="250" t="s">
        <v>2102</v>
      </c>
      <c r="I1208" s="94" t="s">
        <v>717</v>
      </c>
      <c r="J1208" s="423">
        <v>2019</v>
      </c>
      <c r="K1208" s="350">
        <v>5743.1230000000014</v>
      </c>
    </row>
    <row r="1209" spans="1:11" x14ac:dyDescent="0.25">
      <c r="A1209" s="423" t="s">
        <v>1919</v>
      </c>
      <c r="B1209" s="94" t="s">
        <v>689</v>
      </c>
      <c r="C1209" s="423">
        <v>85141</v>
      </c>
      <c r="D1209" s="94" t="s">
        <v>1984</v>
      </c>
      <c r="E1209" s="123" t="s">
        <v>1368</v>
      </c>
      <c r="F1209" s="94" t="s">
        <v>2445</v>
      </c>
      <c r="G1209" s="94" t="s">
        <v>1609</v>
      </c>
      <c r="H1209" s="94" t="s">
        <v>1985</v>
      </c>
      <c r="I1209" s="94" t="s">
        <v>717</v>
      </c>
      <c r="J1209" s="423">
        <v>2019</v>
      </c>
      <c r="K1209" s="350" t="s">
        <v>402</v>
      </c>
    </row>
    <row r="1210" spans="1:11" x14ac:dyDescent="0.25">
      <c r="A1210" s="423" t="s">
        <v>1919</v>
      </c>
      <c r="B1210" s="94" t="s">
        <v>689</v>
      </c>
      <c r="C1210" s="423">
        <v>85141</v>
      </c>
      <c r="D1210" s="94" t="s">
        <v>1984</v>
      </c>
      <c r="E1210" s="123" t="s">
        <v>1368</v>
      </c>
      <c r="F1210" s="94" t="s">
        <v>2445</v>
      </c>
      <c r="G1210" s="94" t="s">
        <v>1612</v>
      </c>
      <c r="H1210" s="94" t="s">
        <v>1986</v>
      </c>
      <c r="I1210" s="94" t="s">
        <v>717</v>
      </c>
      <c r="J1210" s="423">
        <v>2019</v>
      </c>
      <c r="K1210" s="350" t="s">
        <v>402</v>
      </c>
    </row>
    <row r="1211" spans="1:11" x14ac:dyDescent="0.25">
      <c r="A1211" s="423" t="s">
        <v>1919</v>
      </c>
      <c r="B1211" s="94" t="s">
        <v>689</v>
      </c>
      <c r="C1211" s="423">
        <v>85141</v>
      </c>
      <c r="D1211" s="94" t="s">
        <v>1984</v>
      </c>
      <c r="E1211" s="123" t="s">
        <v>1368</v>
      </c>
      <c r="F1211" s="94" t="s">
        <v>2445</v>
      </c>
      <c r="G1211" s="94" t="s">
        <v>1614</v>
      </c>
      <c r="H1211" s="94" t="s">
        <v>1987</v>
      </c>
      <c r="I1211" s="94" t="s">
        <v>717</v>
      </c>
      <c r="J1211" s="423">
        <v>2019</v>
      </c>
      <c r="K1211" s="350" t="s">
        <v>402</v>
      </c>
    </row>
    <row r="1212" spans="1:11" x14ac:dyDescent="0.25">
      <c r="A1212" s="423" t="s">
        <v>1919</v>
      </c>
      <c r="B1212" s="94" t="s">
        <v>689</v>
      </c>
      <c r="C1212" s="423">
        <v>85141</v>
      </c>
      <c r="D1212" s="94" t="s">
        <v>1984</v>
      </c>
      <c r="E1212" s="123" t="s">
        <v>1368</v>
      </c>
      <c r="F1212" s="94" t="s">
        <v>2445</v>
      </c>
      <c r="G1212" s="94" t="s">
        <v>1616</v>
      </c>
      <c r="H1212" s="94" t="s">
        <v>2387</v>
      </c>
      <c r="I1212" s="94" t="s">
        <v>717</v>
      </c>
      <c r="J1212" s="423">
        <v>2019</v>
      </c>
      <c r="K1212" s="350" t="s">
        <v>402</v>
      </c>
    </row>
    <row r="1213" spans="1:11" x14ac:dyDescent="0.25">
      <c r="A1213" s="423" t="s">
        <v>1919</v>
      </c>
      <c r="B1213" s="94" t="s">
        <v>689</v>
      </c>
      <c r="C1213" s="423">
        <v>85141</v>
      </c>
      <c r="D1213" s="94" t="s">
        <v>1984</v>
      </c>
      <c r="E1213" s="123" t="s">
        <v>1368</v>
      </c>
      <c r="F1213" s="94" t="s">
        <v>2445</v>
      </c>
      <c r="G1213" s="94" t="s">
        <v>1617</v>
      </c>
      <c r="H1213" s="94" t="s">
        <v>1988</v>
      </c>
      <c r="I1213" s="94" t="s">
        <v>717</v>
      </c>
      <c r="J1213" s="423">
        <v>2019</v>
      </c>
      <c r="K1213" s="350" t="s">
        <v>402</v>
      </c>
    </row>
    <row r="1214" spans="1:11" x14ac:dyDescent="0.25">
      <c r="A1214" s="423" t="s">
        <v>1919</v>
      </c>
      <c r="B1214" s="94" t="s">
        <v>689</v>
      </c>
      <c r="C1214" s="423">
        <v>85141</v>
      </c>
      <c r="D1214" s="94" t="s">
        <v>1984</v>
      </c>
      <c r="E1214" s="123" t="s">
        <v>1368</v>
      </c>
      <c r="F1214" s="94" t="s">
        <v>2445</v>
      </c>
      <c r="G1214" s="94" t="s">
        <v>1619</v>
      </c>
      <c r="H1214" s="94" t="s">
        <v>1989</v>
      </c>
      <c r="I1214" s="94" t="s">
        <v>717</v>
      </c>
      <c r="J1214" s="423">
        <v>2019</v>
      </c>
      <c r="K1214" s="350" t="s">
        <v>402</v>
      </c>
    </row>
    <row r="1215" spans="1:11" x14ac:dyDescent="0.25">
      <c r="A1215" s="423" t="s">
        <v>1919</v>
      </c>
      <c r="B1215" s="94" t="s">
        <v>689</v>
      </c>
      <c r="C1215" s="423">
        <v>85141</v>
      </c>
      <c r="D1215" s="94" t="s">
        <v>1984</v>
      </c>
      <c r="E1215" s="123" t="s">
        <v>1368</v>
      </c>
      <c r="F1215" s="94" t="s">
        <v>2445</v>
      </c>
      <c r="G1215" s="94" t="s">
        <v>1621</v>
      </c>
      <c r="H1215" s="94" t="s">
        <v>1990</v>
      </c>
      <c r="I1215" s="94" t="s">
        <v>717</v>
      </c>
      <c r="J1215" s="423">
        <v>2019</v>
      </c>
      <c r="K1215" s="350" t="s">
        <v>402</v>
      </c>
    </row>
    <row r="1216" spans="1:11" x14ac:dyDescent="0.25">
      <c r="A1216" s="423" t="s">
        <v>1919</v>
      </c>
      <c r="B1216" s="94" t="s">
        <v>689</v>
      </c>
      <c r="C1216" s="423">
        <v>85141</v>
      </c>
      <c r="D1216" s="94" t="s">
        <v>1984</v>
      </c>
      <c r="E1216" s="123" t="s">
        <v>1368</v>
      </c>
      <c r="F1216" s="94" t="s">
        <v>2445</v>
      </c>
      <c r="G1216" s="94" t="s">
        <v>1623</v>
      </c>
      <c r="H1216" s="94" t="s">
        <v>1991</v>
      </c>
      <c r="I1216" s="94" t="s">
        <v>717</v>
      </c>
      <c r="J1216" s="423">
        <v>2019</v>
      </c>
      <c r="K1216" s="350" t="s">
        <v>402</v>
      </c>
    </row>
    <row r="1217" spans="1:11" x14ac:dyDescent="0.25">
      <c r="A1217" s="423" t="s">
        <v>1919</v>
      </c>
      <c r="B1217" s="94" t="s">
        <v>689</v>
      </c>
      <c r="C1217" s="423">
        <v>85141</v>
      </c>
      <c r="D1217" s="94" t="s">
        <v>1984</v>
      </c>
      <c r="E1217" s="123" t="s">
        <v>1368</v>
      </c>
      <c r="F1217" s="94" t="s">
        <v>2445</v>
      </c>
      <c r="G1217" s="94" t="s">
        <v>1625</v>
      </c>
      <c r="H1217" s="94" t="s">
        <v>1992</v>
      </c>
      <c r="I1217" s="94" t="s">
        <v>717</v>
      </c>
      <c r="J1217" s="423">
        <v>2019</v>
      </c>
      <c r="K1217" s="350" t="s">
        <v>402</v>
      </c>
    </row>
    <row r="1218" spans="1:11" x14ac:dyDescent="0.25">
      <c r="A1218" s="423" t="s">
        <v>1919</v>
      </c>
      <c r="B1218" s="94" t="s">
        <v>689</v>
      </c>
      <c r="C1218" s="423">
        <v>85141</v>
      </c>
      <c r="D1218" s="94" t="s">
        <v>1984</v>
      </c>
      <c r="E1218" s="123" t="s">
        <v>1368</v>
      </c>
      <c r="F1218" s="94" t="s">
        <v>2445</v>
      </c>
      <c r="G1218" s="94" t="s">
        <v>1627</v>
      </c>
      <c r="H1218" s="94" t="s">
        <v>1993</v>
      </c>
      <c r="I1218" s="94" t="s">
        <v>717</v>
      </c>
      <c r="J1218" s="423">
        <v>2019</v>
      </c>
      <c r="K1218" s="350" t="s">
        <v>402</v>
      </c>
    </row>
    <row r="1219" spans="1:11" x14ac:dyDescent="0.25">
      <c r="A1219" s="423" t="s">
        <v>1919</v>
      </c>
      <c r="B1219" s="94" t="s">
        <v>689</v>
      </c>
      <c r="C1219" s="423">
        <v>85141</v>
      </c>
      <c r="D1219" s="94" t="s">
        <v>1984</v>
      </c>
      <c r="E1219" s="123" t="s">
        <v>1368</v>
      </c>
      <c r="F1219" s="94" t="s">
        <v>2445</v>
      </c>
      <c r="G1219" s="94" t="s">
        <v>1629</v>
      </c>
      <c r="H1219" s="94" t="s">
        <v>1994</v>
      </c>
      <c r="I1219" s="94" t="s">
        <v>717</v>
      </c>
      <c r="J1219" s="423">
        <v>2019</v>
      </c>
      <c r="K1219" s="350" t="s">
        <v>402</v>
      </c>
    </row>
    <row r="1220" spans="1:11" x14ac:dyDescent="0.25">
      <c r="A1220" s="423" t="s">
        <v>1919</v>
      </c>
      <c r="B1220" s="94" t="s">
        <v>689</v>
      </c>
      <c r="C1220" s="423">
        <v>85141</v>
      </c>
      <c r="D1220" s="94" t="s">
        <v>1984</v>
      </c>
      <c r="E1220" s="123" t="s">
        <v>1368</v>
      </c>
      <c r="F1220" s="94" t="s">
        <v>2445</v>
      </c>
      <c r="G1220" s="94" t="s">
        <v>1631</v>
      </c>
      <c r="H1220" s="94" t="s">
        <v>1995</v>
      </c>
      <c r="I1220" s="94" t="s">
        <v>717</v>
      </c>
      <c r="J1220" s="423">
        <v>2019</v>
      </c>
      <c r="K1220" s="350" t="s">
        <v>402</v>
      </c>
    </row>
    <row r="1221" spans="1:11" x14ac:dyDescent="0.25">
      <c r="A1221" s="423" t="s">
        <v>1919</v>
      </c>
      <c r="B1221" s="94" t="s">
        <v>689</v>
      </c>
      <c r="C1221" s="423">
        <v>85141</v>
      </c>
      <c r="D1221" s="94" t="s">
        <v>1984</v>
      </c>
      <c r="E1221" s="123" t="s">
        <v>1368</v>
      </c>
      <c r="F1221" s="94" t="s">
        <v>2445</v>
      </c>
      <c r="G1221" s="94" t="s">
        <v>1633</v>
      </c>
      <c r="H1221" s="94" t="s">
        <v>1996</v>
      </c>
      <c r="I1221" s="94" t="s">
        <v>717</v>
      </c>
      <c r="J1221" s="423">
        <v>2019</v>
      </c>
      <c r="K1221" s="350" t="s">
        <v>402</v>
      </c>
    </row>
    <row r="1222" spans="1:11" x14ac:dyDescent="0.25">
      <c r="A1222" s="423" t="s">
        <v>1919</v>
      </c>
      <c r="B1222" s="94" t="s">
        <v>689</v>
      </c>
      <c r="C1222" s="423">
        <v>85141</v>
      </c>
      <c r="D1222" s="94" t="s">
        <v>1984</v>
      </c>
      <c r="E1222" s="123" t="s">
        <v>1368</v>
      </c>
      <c r="F1222" s="94" t="s">
        <v>2445</v>
      </c>
      <c r="G1222" s="94" t="s">
        <v>1635</v>
      </c>
      <c r="H1222" s="94" t="s">
        <v>1997</v>
      </c>
      <c r="I1222" s="94" t="s">
        <v>717</v>
      </c>
      <c r="J1222" s="423">
        <v>2019</v>
      </c>
      <c r="K1222" s="350" t="s">
        <v>402</v>
      </c>
    </row>
    <row r="1223" spans="1:11" x14ac:dyDescent="0.25">
      <c r="A1223" s="423" t="s">
        <v>1919</v>
      </c>
      <c r="B1223" s="94" t="s">
        <v>689</v>
      </c>
      <c r="C1223" s="423">
        <v>85141</v>
      </c>
      <c r="D1223" s="94" t="s">
        <v>1984</v>
      </c>
      <c r="E1223" s="123" t="s">
        <v>1368</v>
      </c>
      <c r="F1223" s="94" t="s">
        <v>2445</v>
      </c>
      <c r="G1223" s="94" t="s">
        <v>1637</v>
      </c>
      <c r="H1223" s="94" t="s">
        <v>1998</v>
      </c>
      <c r="I1223" s="94" t="s">
        <v>717</v>
      </c>
      <c r="J1223" s="423">
        <v>2019</v>
      </c>
      <c r="K1223" s="350" t="s">
        <v>402</v>
      </c>
    </row>
    <row r="1224" spans="1:11" x14ac:dyDescent="0.25">
      <c r="A1224" s="423" t="s">
        <v>1919</v>
      </c>
      <c r="B1224" s="94" t="s">
        <v>689</v>
      </c>
      <c r="C1224" s="423">
        <v>85141</v>
      </c>
      <c r="D1224" s="94" t="s">
        <v>1984</v>
      </c>
      <c r="E1224" s="123" t="s">
        <v>1368</v>
      </c>
      <c r="F1224" s="94" t="s">
        <v>2445</v>
      </c>
      <c r="G1224" s="94" t="s">
        <v>1639</v>
      </c>
      <c r="H1224" s="94" t="s">
        <v>1999</v>
      </c>
      <c r="I1224" s="94" t="s">
        <v>717</v>
      </c>
      <c r="J1224" s="423">
        <v>2019</v>
      </c>
      <c r="K1224" s="350" t="s">
        <v>402</v>
      </c>
    </row>
    <row r="1225" spans="1:11" x14ac:dyDescent="0.25">
      <c r="A1225" s="423" t="s">
        <v>1919</v>
      </c>
      <c r="B1225" s="94" t="s">
        <v>689</v>
      </c>
      <c r="C1225" s="423">
        <v>85141</v>
      </c>
      <c r="D1225" s="94" t="s">
        <v>1984</v>
      </c>
      <c r="E1225" s="123" t="s">
        <v>1368</v>
      </c>
      <c r="F1225" s="94" t="s">
        <v>2445</v>
      </c>
      <c r="G1225" s="94" t="s">
        <v>1641</v>
      </c>
      <c r="H1225" s="94" t="s">
        <v>2000</v>
      </c>
      <c r="I1225" s="94" t="s">
        <v>717</v>
      </c>
      <c r="J1225" s="423">
        <v>2019</v>
      </c>
      <c r="K1225" s="350" t="s">
        <v>402</v>
      </c>
    </row>
    <row r="1226" spans="1:11" x14ac:dyDescent="0.25">
      <c r="A1226" s="423" t="s">
        <v>1919</v>
      </c>
      <c r="B1226" s="94" t="s">
        <v>689</v>
      </c>
      <c r="C1226" s="423">
        <v>85141</v>
      </c>
      <c r="D1226" s="94" t="s">
        <v>1984</v>
      </c>
      <c r="E1226" s="123" t="s">
        <v>1368</v>
      </c>
      <c r="F1226" s="94" t="s">
        <v>2445</v>
      </c>
      <c r="G1226" s="94" t="s">
        <v>1643</v>
      </c>
      <c r="H1226" s="94" t="s">
        <v>2001</v>
      </c>
      <c r="I1226" s="94" t="s">
        <v>717</v>
      </c>
      <c r="J1226" s="423">
        <v>2019</v>
      </c>
      <c r="K1226" s="350" t="s">
        <v>402</v>
      </c>
    </row>
    <row r="1227" spans="1:11" x14ac:dyDescent="0.25">
      <c r="A1227" s="423" t="s">
        <v>1919</v>
      </c>
      <c r="B1227" s="94" t="s">
        <v>689</v>
      </c>
      <c r="C1227" s="423">
        <v>85141</v>
      </c>
      <c r="D1227" s="94" t="s">
        <v>1984</v>
      </c>
      <c r="E1227" s="123" t="s">
        <v>1368</v>
      </c>
      <c r="F1227" s="94" t="s">
        <v>2445</v>
      </c>
      <c r="G1227" s="94" t="s">
        <v>1645</v>
      </c>
      <c r="H1227" s="94" t="s">
        <v>2002</v>
      </c>
      <c r="I1227" s="94" t="s">
        <v>717</v>
      </c>
      <c r="J1227" s="423">
        <v>2019</v>
      </c>
      <c r="K1227" s="350" t="s">
        <v>402</v>
      </c>
    </row>
    <row r="1228" spans="1:11" x14ac:dyDescent="0.25">
      <c r="A1228" s="423" t="s">
        <v>1919</v>
      </c>
      <c r="B1228" s="94" t="s">
        <v>689</v>
      </c>
      <c r="C1228" s="423">
        <v>85141</v>
      </c>
      <c r="D1228" s="94" t="s">
        <v>1984</v>
      </c>
      <c r="E1228" s="123" t="s">
        <v>1368</v>
      </c>
      <c r="F1228" s="94" t="s">
        <v>2445</v>
      </c>
      <c r="G1228" s="94" t="s">
        <v>1647</v>
      </c>
      <c r="H1228" s="94" t="s">
        <v>2003</v>
      </c>
      <c r="I1228" s="94" t="s">
        <v>717</v>
      </c>
      <c r="J1228" s="423">
        <v>2019</v>
      </c>
      <c r="K1228" s="350" t="s">
        <v>402</v>
      </c>
    </row>
    <row r="1229" spans="1:11" x14ac:dyDescent="0.25">
      <c r="A1229" s="423" t="s">
        <v>1919</v>
      </c>
      <c r="B1229" s="94" t="s">
        <v>689</v>
      </c>
      <c r="C1229" s="423">
        <v>85141</v>
      </c>
      <c r="D1229" s="94" t="s">
        <v>1984</v>
      </c>
      <c r="E1229" s="123" t="s">
        <v>1368</v>
      </c>
      <c r="F1229" s="94" t="s">
        <v>2445</v>
      </c>
      <c r="G1229" s="94" t="s">
        <v>1649</v>
      </c>
      <c r="H1229" s="94" t="s">
        <v>2004</v>
      </c>
      <c r="I1229" s="94" t="s">
        <v>717</v>
      </c>
      <c r="J1229" s="423">
        <v>2019</v>
      </c>
      <c r="K1229" s="350" t="s">
        <v>402</v>
      </c>
    </row>
    <row r="1230" spans="1:11" x14ac:dyDescent="0.25">
      <c r="A1230" s="423" t="s">
        <v>1919</v>
      </c>
      <c r="B1230" s="94" t="s">
        <v>689</v>
      </c>
      <c r="C1230" s="423">
        <v>85141</v>
      </c>
      <c r="D1230" s="94" t="s">
        <v>1984</v>
      </c>
      <c r="E1230" s="123" t="s">
        <v>1368</v>
      </c>
      <c r="F1230" s="94" t="s">
        <v>2445</v>
      </c>
      <c r="G1230" s="94" t="s">
        <v>1651</v>
      </c>
      <c r="H1230" s="94" t="s">
        <v>2005</v>
      </c>
      <c r="I1230" s="94" t="s">
        <v>717</v>
      </c>
      <c r="J1230" s="423">
        <v>2019</v>
      </c>
      <c r="K1230" s="350" t="s">
        <v>402</v>
      </c>
    </row>
    <row r="1231" spans="1:11" x14ac:dyDescent="0.25">
      <c r="A1231" s="423" t="s">
        <v>1919</v>
      </c>
      <c r="B1231" s="94" t="s">
        <v>689</v>
      </c>
      <c r="C1231" s="423">
        <v>85141</v>
      </c>
      <c r="D1231" s="94" t="s">
        <v>1984</v>
      </c>
      <c r="E1231" s="123" t="s">
        <v>1368</v>
      </c>
      <c r="F1231" s="94" t="s">
        <v>2445</v>
      </c>
      <c r="G1231" s="94" t="s">
        <v>1653</v>
      </c>
      <c r="H1231" s="94" t="s">
        <v>2006</v>
      </c>
      <c r="I1231" s="94" t="s">
        <v>717</v>
      </c>
      <c r="J1231" s="423">
        <v>2019</v>
      </c>
      <c r="K1231" s="350" t="s">
        <v>402</v>
      </c>
    </row>
    <row r="1232" spans="1:11" x14ac:dyDescent="0.25">
      <c r="A1232" s="423" t="s">
        <v>1919</v>
      </c>
      <c r="B1232" s="94" t="s">
        <v>689</v>
      </c>
      <c r="C1232" s="423">
        <v>85141</v>
      </c>
      <c r="D1232" s="94" t="s">
        <v>1984</v>
      </c>
      <c r="E1232" s="123" t="s">
        <v>1368</v>
      </c>
      <c r="F1232" s="94" t="s">
        <v>2445</v>
      </c>
      <c r="G1232" s="94" t="s">
        <v>1655</v>
      </c>
      <c r="H1232" s="94" t="s">
        <v>2007</v>
      </c>
      <c r="I1232" s="94" t="s">
        <v>717</v>
      </c>
      <c r="J1232" s="423">
        <v>2019</v>
      </c>
      <c r="K1232" s="350" t="s">
        <v>402</v>
      </c>
    </row>
    <row r="1233" spans="1:11" x14ac:dyDescent="0.25">
      <c r="A1233" s="423" t="s">
        <v>1919</v>
      </c>
      <c r="B1233" s="94" t="s">
        <v>689</v>
      </c>
      <c r="C1233" s="423">
        <v>85141</v>
      </c>
      <c r="D1233" s="94" t="s">
        <v>1984</v>
      </c>
      <c r="E1233" s="123" t="s">
        <v>1368</v>
      </c>
      <c r="F1233" s="94" t="s">
        <v>2445</v>
      </c>
      <c r="G1233" s="94" t="s">
        <v>1657</v>
      </c>
      <c r="H1233" s="94" t="s">
        <v>2008</v>
      </c>
      <c r="I1233" s="94" t="s">
        <v>717</v>
      </c>
      <c r="J1233" s="423">
        <v>2019</v>
      </c>
      <c r="K1233" s="350" t="s">
        <v>402</v>
      </c>
    </row>
    <row r="1234" spans="1:11" x14ac:dyDescent="0.25">
      <c r="A1234" s="423" t="s">
        <v>1919</v>
      </c>
      <c r="B1234" s="94" t="s">
        <v>689</v>
      </c>
      <c r="C1234" s="423">
        <v>85141</v>
      </c>
      <c r="D1234" s="94" t="s">
        <v>1984</v>
      </c>
      <c r="E1234" s="123" t="s">
        <v>1368</v>
      </c>
      <c r="F1234" s="94" t="s">
        <v>2445</v>
      </c>
      <c r="G1234" s="94" t="s">
        <v>1659</v>
      </c>
      <c r="H1234" s="94" t="s">
        <v>2009</v>
      </c>
      <c r="I1234" s="94" t="s">
        <v>717</v>
      </c>
      <c r="J1234" s="423">
        <v>2019</v>
      </c>
      <c r="K1234" s="350" t="s">
        <v>402</v>
      </c>
    </row>
    <row r="1235" spans="1:11" x14ac:dyDescent="0.25">
      <c r="A1235" s="423" t="s">
        <v>1919</v>
      </c>
      <c r="B1235" s="94" t="s">
        <v>689</v>
      </c>
      <c r="C1235" s="423">
        <v>85141</v>
      </c>
      <c r="D1235" s="94" t="s">
        <v>1984</v>
      </c>
      <c r="E1235" s="123" t="s">
        <v>1368</v>
      </c>
      <c r="F1235" s="94" t="s">
        <v>2445</v>
      </c>
      <c r="G1235" s="94" t="s">
        <v>1661</v>
      </c>
      <c r="H1235" s="94" t="s">
        <v>2010</v>
      </c>
      <c r="I1235" s="94" t="s">
        <v>717</v>
      </c>
      <c r="J1235" s="423">
        <v>2019</v>
      </c>
      <c r="K1235" s="350" t="s">
        <v>402</v>
      </c>
    </row>
    <row r="1236" spans="1:11" x14ac:dyDescent="0.25">
      <c r="A1236" s="423" t="s">
        <v>1919</v>
      </c>
      <c r="B1236" s="94" t="s">
        <v>689</v>
      </c>
      <c r="C1236" s="423">
        <v>85141</v>
      </c>
      <c r="D1236" s="94" t="s">
        <v>1984</v>
      </c>
      <c r="E1236" s="123" t="s">
        <v>1368</v>
      </c>
      <c r="F1236" s="94" t="s">
        <v>2445</v>
      </c>
      <c r="G1236" s="94" t="s">
        <v>1663</v>
      </c>
      <c r="H1236" s="94" t="s">
        <v>2011</v>
      </c>
      <c r="I1236" s="94" t="s">
        <v>717</v>
      </c>
      <c r="J1236" s="423">
        <v>2019</v>
      </c>
      <c r="K1236" s="350" t="s">
        <v>402</v>
      </c>
    </row>
    <row r="1237" spans="1:11" x14ac:dyDescent="0.25">
      <c r="A1237" s="423" t="s">
        <v>1919</v>
      </c>
      <c r="B1237" s="94" t="s">
        <v>689</v>
      </c>
      <c r="C1237" s="423">
        <v>85141</v>
      </c>
      <c r="D1237" s="94" t="s">
        <v>1984</v>
      </c>
      <c r="E1237" s="123" t="s">
        <v>1368</v>
      </c>
      <c r="F1237" s="94" t="s">
        <v>2445</v>
      </c>
      <c r="G1237" s="94" t="s">
        <v>1665</v>
      </c>
      <c r="H1237" s="94" t="s">
        <v>2012</v>
      </c>
      <c r="I1237" s="94" t="s">
        <v>717</v>
      </c>
      <c r="J1237" s="423">
        <v>2019</v>
      </c>
      <c r="K1237" s="350" t="s">
        <v>402</v>
      </c>
    </row>
    <row r="1238" spans="1:11" x14ac:dyDescent="0.25">
      <c r="A1238" s="423" t="s">
        <v>1919</v>
      </c>
      <c r="B1238" s="94" t="s">
        <v>689</v>
      </c>
      <c r="C1238" s="423">
        <v>85141</v>
      </c>
      <c r="D1238" s="94" t="s">
        <v>1984</v>
      </c>
      <c r="E1238" s="123" t="s">
        <v>1368</v>
      </c>
      <c r="F1238" s="94" t="s">
        <v>2445</v>
      </c>
      <c r="G1238" s="94" t="s">
        <v>1667</v>
      </c>
      <c r="H1238" s="94" t="s">
        <v>2013</v>
      </c>
      <c r="I1238" s="94" t="s">
        <v>717</v>
      </c>
      <c r="J1238" s="423">
        <v>2019</v>
      </c>
      <c r="K1238" s="350" t="s">
        <v>402</v>
      </c>
    </row>
    <row r="1239" spans="1:11" x14ac:dyDescent="0.25">
      <c r="A1239" s="423" t="s">
        <v>1919</v>
      </c>
      <c r="B1239" s="94" t="s">
        <v>689</v>
      </c>
      <c r="C1239" s="423">
        <v>85141</v>
      </c>
      <c r="D1239" s="94" t="s">
        <v>1984</v>
      </c>
      <c r="E1239" s="123" t="s">
        <v>1368</v>
      </c>
      <c r="F1239" s="94" t="s">
        <v>2445</v>
      </c>
      <c r="G1239" s="94" t="s">
        <v>1669</v>
      </c>
      <c r="H1239" s="94" t="s">
        <v>2014</v>
      </c>
      <c r="I1239" s="94" t="s">
        <v>717</v>
      </c>
      <c r="J1239" s="423">
        <v>2019</v>
      </c>
      <c r="K1239" s="350" t="s">
        <v>402</v>
      </c>
    </row>
    <row r="1240" spans="1:11" x14ac:dyDescent="0.25">
      <c r="A1240" s="423" t="s">
        <v>1919</v>
      </c>
      <c r="B1240" s="94" t="s">
        <v>689</v>
      </c>
      <c r="C1240" s="423">
        <v>85141</v>
      </c>
      <c r="D1240" s="94" t="s">
        <v>1984</v>
      </c>
      <c r="E1240" s="123" t="s">
        <v>1368</v>
      </c>
      <c r="F1240" s="94" t="s">
        <v>2445</v>
      </c>
      <c r="G1240" s="94" t="s">
        <v>1671</v>
      </c>
      <c r="H1240" s="94" t="s">
        <v>2015</v>
      </c>
      <c r="I1240" s="94" t="s">
        <v>717</v>
      </c>
      <c r="J1240" s="423">
        <v>2019</v>
      </c>
      <c r="K1240" s="350" t="s">
        <v>402</v>
      </c>
    </row>
    <row r="1241" spans="1:11" x14ac:dyDescent="0.25">
      <c r="A1241" s="423" t="s">
        <v>1919</v>
      </c>
      <c r="B1241" s="94" t="s">
        <v>689</v>
      </c>
      <c r="C1241" s="423">
        <v>85141</v>
      </c>
      <c r="D1241" s="94" t="s">
        <v>1984</v>
      </c>
      <c r="E1241" s="123" t="s">
        <v>1368</v>
      </c>
      <c r="F1241" s="94" t="s">
        <v>2445</v>
      </c>
      <c r="G1241" s="94" t="s">
        <v>1673</v>
      </c>
      <c r="H1241" s="94" t="s">
        <v>2016</v>
      </c>
      <c r="I1241" s="94" t="s">
        <v>717</v>
      </c>
      <c r="J1241" s="423">
        <v>2019</v>
      </c>
      <c r="K1241" s="350" t="s">
        <v>402</v>
      </c>
    </row>
    <row r="1242" spans="1:11" x14ac:dyDescent="0.25">
      <c r="A1242" s="423" t="s">
        <v>1919</v>
      </c>
      <c r="B1242" s="94" t="s">
        <v>689</v>
      </c>
      <c r="C1242" s="423">
        <v>85141</v>
      </c>
      <c r="D1242" s="94" t="s">
        <v>1984</v>
      </c>
      <c r="E1242" s="123" t="s">
        <v>1368</v>
      </c>
      <c r="F1242" s="94" t="s">
        <v>2445</v>
      </c>
      <c r="G1242" s="94" t="s">
        <v>1675</v>
      </c>
      <c r="H1242" s="94" t="s">
        <v>2017</v>
      </c>
      <c r="I1242" s="94" t="s">
        <v>717</v>
      </c>
      <c r="J1242" s="423">
        <v>2019</v>
      </c>
      <c r="K1242" s="350" t="s">
        <v>402</v>
      </c>
    </row>
    <row r="1243" spans="1:11" x14ac:dyDescent="0.25">
      <c r="A1243" s="423" t="s">
        <v>1919</v>
      </c>
      <c r="B1243" s="94" t="s">
        <v>689</v>
      </c>
      <c r="C1243" s="423">
        <v>85141</v>
      </c>
      <c r="D1243" s="94" t="s">
        <v>1984</v>
      </c>
      <c r="E1243" s="123" t="s">
        <v>1368</v>
      </c>
      <c r="F1243" s="94" t="s">
        <v>2445</v>
      </c>
      <c r="G1243" s="94" t="s">
        <v>1677</v>
      </c>
      <c r="H1243" s="94" t="s">
        <v>2018</v>
      </c>
      <c r="I1243" s="94" t="s">
        <v>717</v>
      </c>
      <c r="J1243" s="423">
        <v>2019</v>
      </c>
      <c r="K1243" s="350" t="s">
        <v>402</v>
      </c>
    </row>
    <row r="1244" spans="1:11" x14ac:dyDescent="0.25">
      <c r="A1244" s="423" t="s">
        <v>1919</v>
      </c>
      <c r="B1244" s="94" t="s">
        <v>689</v>
      </c>
      <c r="C1244" s="423">
        <v>85141</v>
      </c>
      <c r="D1244" s="94" t="s">
        <v>1984</v>
      </c>
      <c r="E1244" s="123" t="s">
        <v>1368</v>
      </c>
      <c r="F1244" s="94" t="s">
        <v>2445</v>
      </c>
      <c r="G1244" s="94" t="s">
        <v>1679</v>
      </c>
      <c r="H1244" s="94" t="s">
        <v>2019</v>
      </c>
      <c r="I1244" s="94" t="s">
        <v>717</v>
      </c>
      <c r="J1244" s="423">
        <v>2019</v>
      </c>
      <c r="K1244" s="350" t="s">
        <v>402</v>
      </c>
    </row>
    <row r="1245" spans="1:11" x14ac:dyDescent="0.25">
      <c r="A1245" s="423" t="s">
        <v>1919</v>
      </c>
      <c r="B1245" s="94" t="s">
        <v>689</v>
      </c>
      <c r="C1245" s="423">
        <v>85141</v>
      </c>
      <c r="D1245" s="94" t="s">
        <v>1984</v>
      </c>
      <c r="E1245" s="123" t="s">
        <v>1368</v>
      </c>
      <c r="F1245" s="94" t="s">
        <v>2445</v>
      </c>
      <c r="G1245" s="94" t="s">
        <v>1681</v>
      </c>
      <c r="H1245" s="94" t="s">
        <v>2020</v>
      </c>
      <c r="I1245" s="94" t="s">
        <v>717</v>
      </c>
      <c r="J1245" s="423">
        <v>2019</v>
      </c>
      <c r="K1245" s="350" t="s">
        <v>402</v>
      </c>
    </row>
    <row r="1246" spans="1:11" x14ac:dyDescent="0.25">
      <c r="A1246" s="423" t="s">
        <v>1919</v>
      </c>
      <c r="B1246" s="94" t="s">
        <v>689</v>
      </c>
      <c r="C1246" s="423">
        <v>85141</v>
      </c>
      <c r="D1246" s="94" t="s">
        <v>1984</v>
      </c>
      <c r="E1246" s="123" t="s">
        <v>1368</v>
      </c>
      <c r="F1246" s="94" t="s">
        <v>2445</v>
      </c>
      <c r="G1246" s="94" t="s">
        <v>1683</v>
      </c>
      <c r="H1246" s="94" t="s">
        <v>2021</v>
      </c>
      <c r="I1246" s="94" t="s">
        <v>717</v>
      </c>
      <c r="J1246" s="423">
        <v>2019</v>
      </c>
      <c r="K1246" s="350" t="s">
        <v>402</v>
      </c>
    </row>
    <row r="1247" spans="1:11" x14ac:dyDescent="0.25">
      <c r="A1247" s="423" t="s">
        <v>1919</v>
      </c>
      <c r="B1247" s="94" t="s">
        <v>689</v>
      </c>
      <c r="C1247" s="423">
        <v>85141</v>
      </c>
      <c r="D1247" s="94" t="s">
        <v>1984</v>
      </c>
      <c r="E1247" s="123" t="s">
        <v>1368</v>
      </c>
      <c r="F1247" s="94" t="s">
        <v>2445</v>
      </c>
      <c r="G1247" s="94" t="s">
        <v>1685</v>
      </c>
      <c r="H1247" s="94" t="s">
        <v>2022</v>
      </c>
      <c r="I1247" s="94" t="s">
        <v>717</v>
      </c>
      <c r="J1247" s="423">
        <v>2019</v>
      </c>
      <c r="K1247" s="350">
        <v>473.17200000000003</v>
      </c>
    </row>
    <row r="1248" spans="1:11" x14ac:dyDescent="0.25">
      <c r="A1248" s="423" t="s">
        <v>1919</v>
      </c>
      <c r="B1248" s="94" t="s">
        <v>689</v>
      </c>
      <c r="C1248" s="423">
        <v>85141</v>
      </c>
      <c r="D1248" s="94" t="s">
        <v>1984</v>
      </c>
      <c r="E1248" s="123" t="s">
        <v>1368</v>
      </c>
      <c r="F1248" s="94" t="s">
        <v>2445</v>
      </c>
      <c r="G1248" s="94" t="s">
        <v>1687</v>
      </c>
      <c r="H1248" s="94" t="s">
        <v>2023</v>
      </c>
      <c r="I1248" s="94" t="s">
        <v>717</v>
      </c>
      <c r="J1248" s="423">
        <v>2019</v>
      </c>
      <c r="K1248" s="350">
        <v>473.17200000000003</v>
      </c>
    </row>
    <row r="1249" spans="1:11" x14ac:dyDescent="0.25">
      <c r="A1249" s="423" t="s">
        <v>1919</v>
      </c>
      <c r="B1249" s="94" t="s">
        <v>689</v>
      </c>
      <c r="C1249" s="423">
        <v>85141</v>
      </c>
      <c r="D1249" s="94" t="s">
        <v>1984</v>
      </c>
      <c r="E1249" s="123" t="s">
        <v>1368</v>
      </c>
      <c r="F1249" s="94" t="s">
        <v>2445</v>
      </c>
      <c r="G1249" s="94" t="s">
        <v>1689</v>
      </c>
      <c r="H1249" s="94" t="s">
        <v>2024</v>
      </c>
      <c r="I1249" s="94" t="s">
        <v>717</v>
      </c>
      <c r="J1249" s="423">
        <v>2019</v>
      </c>
      <c r="K1249" s="350" t="s">
        <v>402</v>
      </c>
    </row>
    <row r="1250" spans="1:11" x14ac:dyDescent="0.25">
      <c r="A1250" s="423" t="s">
        <v>1919</v>
      </c>
      <c r="B1250" s="94" t="s">
        <v>689</v>
      </c>
      <c r="C1250" s="423">
        <v>85141</v>
      </c>
      <c r="D1250" s="94" t="s">
        <v>1984</v>
      </c>
      <c r="E1250" s="123" t="s">
        <v>1368</v>
      </c>
      <c r="F1250" s="94" t="s">
        <v>2445</v>
      </c>
      <c r="G1250" s="94" t="s">
        <v>1691</v>
      </c>
      <c r="H1250" s="94" t="s">
        <v>2025</v>
      </c>
      <c r="I1250" s="94" t="s">
        <v>717</v>
      </c>
      <c r="J1250" s="423">
        <v>2019</v>
      </c>
      <c r="K1250" s="350" t="s">
        <v>402</v>
      </c>
    </row>
    <row r="1251" spans="1:11" x14ac:dyDescent="0.25">
      <c r="A1251" s="423" t="s">
        <v>1919</v>
      </c>
      <c r="B1251" s="94" t="s">
        <v>689</v>
      </c>
      <c r="C1251" s="423">
        <v>85141</v>
      </c>
      <c r="D1251" s="94" t="s">
        <v>1984</v>
      </c>
      <c r="E1251" s="123" t="s">
        <v>1368</v>
      </c>
      <c r="F1251" s="94" t="s">
        <v>2445</v>
      </c>
      <c r="G1251" s="94" t="s">
        <v>1693</v>
      </c>
      <c r="H1251" s="94" t="s">
        <v>2026</v>
      </c>
      <c r="I1251" s="94" t="s">
        <v>717</v>
      </c>
      <c r="J1251" s="423">
        <v>2019</v>
      </c>
      <c r="K1251" s="350" t="s">
        <v>402</v>
      </c>
    </row>
    <row r="1252" spans="1:11" x14ac:dyDescent="0.25">
      <c r="A1252" s="423" t="s">
        <v>1919</v>
      </c>
      <c r="B1252" s="94" t="s">
        <v>689</v>
      </c>
      <c r="C1252" s="423">
        <v>85141</v>
      </c>
      <c r="D1252" s="94" t="s">
        <v>1984</v>
      </c>
      <c r="E1252" s="123" t="s">
        <v>1368</v>
      </c>
      <c r="F1252" s="94" t="s">
        <v>2445</v>
      </c>
      <c r="G1252" s="94" t="s">
        <v>1695</v>
      </c>
      <c r="H1252" s="94" t="s">
        <v>2027</v>
      </c>
      <c r="I1252" s="94" t="s">
        <v>717</v>
      </c>
      <c r="J1252" s="423">
        <v>2019</v>
      </c>
      <c r="K1252" s="350" t="s">
        <v>402</v>
      </c>
    </row>
    <row r="1253" spans="1:11" x14ac:dyDescent="0.25">
      <c r="A1253" s="423" t="s">
        <v>1919</v>
      </c>
      <c r="B1253" s="94" t="s">
        <v>689</v>
      </c>
      <c r="C1253" s="423">
        <v>85141</v>
      </c>
      <c r="D1253" s="94" t="s">
        <v>1984</v>
      </c>
      <c r="E1253" s="123" t="s">
        <v>1368</v>
      </c>
      <c r="F1253" s="94" t="s">
        <v>2445</v>
      </c>
      <c r="G1253" s="94" t="s">
        <v>1697</v>
      </c>
      <c r="H1253" s="94" t="s">
        <v>2028</v>
      </c>
      <c r="I1253" s="94" t="s">
        <v>717</v>
      </c>
      <c r="J1253" s="423">
        <v>2019</v>
      </c>
      <c r="K1253" s="350" t="s">
        <v>402</v>
      </c>
    </row>
    <row r="1254" spans="1:11" x14ac:dyDescent="0.25">
      <c r="A1254" s="423" t="s">
        <v>1919</v>
      </c>
      <c r="B1254" s="94" t="s">
        <v>689</v>
      </c>
      <c r="C1254" s="423">
        <v>85141</v>
      </c>
      <c r="D1254" s="94" t="s">
        <v>1984</v>
      </c>
      <c r="E1254" s="123" t="s">
        <v>1368</v>
      </c>
      <c r="F1254" s="94" t="s">
        <v>2445</v>
      </c>
      <c r="G1254" s="94" t="s">
        <v>1699</v>
      </c>
      <c r="H1254" s="94" t="s">
        <v>2029</v>
      </c>
      <c r="I1254" s="94" t="s">
        <v>717</v>
      </c>
      <c r="J1254" s="423">
        <v>2019</v>
      </c>
      <c r="K1254" s="350" t="s">
        <v>402</v>
      </c>
    </row>
    <row r="1255" spans="1:11" x14ac:dyDescent="0.25">
      <c r="A1255" s="423" t="s">
        <v>1919</v>
      </c>
      <c r="B1255" s="94" t="s">
        <v>689</v>
      </c>
      <c r="C1255" s="423">
        <v>85141</v>
      </c>
      <c r="D1255" s="94" t="s">
        <v>1984</v>
      </c>
      <c r="E1255" s="123" t="s">
        <v>1368</v>
      </c>
      <c r="F1255" s="94" t="s">
        <v>2445</v>
      </c>
      <c r="G1255" s="94" t="s">
        <v>1701</v>
      </c>
      <c r="H1255" s="94" t="s">
        <v>2030</v>
      </c>
      <c r="I1255" s="94" t="s">
        <v>717</v>
      </c>
      <c r="J1255" s="423">
        <v>2019</v>
      </c>
      <c r="K1255" s="350" t="s">
        <v>402</v>
      </c>
    </row>
    <row r="1256" spans="1:11" x14ac:dyDescent="0.25">
      <c r="A1256" s="423" t="s">
        <v>1919</v>
      </c>
      <c r="B1256" s="94" t="s">
        <v>689</v>
      </c>
      <c r="C1256" s="423">
        <v>85141</v>
      </c>
      <c r="D1256" s="94" t="s">
        <v>1984</v>
      </c>
      <c r="E1256" s="123" t="s">
        <v>1368</v>
      </c>
      <c r="F1256" s="94" t="s">
        <v>2445</v>
      </c>
      <c r="G1256" s="94" t="s">
        <v>1703</v>
      </c>
      <c r="H1256" s="94" t="s">
        <v>2031</v>
      </c>
      <c r="I1256" s="94" t="s">
        <v>717</v>
      </c>
      <c r="J1256" s="423">
        <v>2019</v>
      </c>
      <c r="K1256" s="350" t="s">
        <v>402</v>
      </c>
    </row>
    <row r="1257" spans="1:11" x14ac:dyDescent="0.25">
      <c r="A1257" s="423" t="s">
        <v>1919</v>
      </c>
      <c r="B1257" s="94" t="s">
        <v>689</v>
      </c>
      <c r="C1257" s="423">
        <v>85141</v>
      </c>
      <c r="D1257" s="94" t="s">
        <v>1984</v>
      </c>
      <c r="E1257" s="123" t="s">
        <v>1368</v>
      </c>
      <c r="F1257" s="94" t="s">
        <v>2445</v>
      </c>
      <c r="G1257" s="94" t="s">
        <v>1705</v>
      </c>
      <c r="H1257" s="94" t="s">
        <v>2032</v>
      </c>
      <c r="I1257" s="94" t="s">
        <v>717</v>
      </c>
      <c r="J1257" s="423">
        <v>2019</v>
      </c>
      <c r="K1257" s="350" t="s">
        <v>402</v>
      </c>
    </row>
    <row r="1258" spans="1:11" x14ac:dyDescent="0.25">
      <c r="A1258" s="423" t="s">
        <v>1919</v>
      </c>
      <c r="B1258" s="94" t="s">
        <v>689</v>
      </c>
      <c r="C1258" s="423">
        <v>85141</v>
      </c>
      <c r="D1258" s="94" t="s">
        <v>1984</v>
      </c>
      <c r="E1258" s="123" t="s">
        <v>1368</v>
      </c>
      <c r="F1258" s="94" t="s">
        <v>2445</v>
      </c>
      <c r="G1258" s="94" t="s">
        <v>1707</v>
      </c>
      <c r="H1258" s="94" t="s">
        <v>2033</v>
      </c>
      <c r="I1258" s="94" t="s">
        <v>717</v>
      </c>
      <c r="J1258" s="423">
        <v>2019</v>
      </c>
      <c r="K1258" s="350" t="s">
        <v>402</v>
      </c>
    </row>
    <row r="1259" spans="1:11" x14ac:dyDescent="0.25">
      <c r="A1259" s="423" t="s">
        <v>1919</v>
      </c>
      <c r="B1259" s="94" t="s">
        <v>689</v>
      </c>
      <c r="C1259" s="423">
        <v>85141</v>
      </c>
      <c r="D1259" s="94" t="s">
        <v>1984</v>
      </c>
      <c r="E1259" s="123" t="s">
        <v>1368</v>
      </c>
      <c r="F1259" s="94" t="s">
        <v>2445</v>
      </c>
      <c r="G1259" s="94" t="s">
        <v>1709</v>
      </c>
      <c r="H1259" s="94" t="s">
        <v>2034</v>
      </c>
      <c r="I1259" s="94" t="s">
        <v>717</v>
      </c>
      <c r="J1259" s="423">
        <v>2019</v>
      </c>
      <c r="K1259" s="350" t="s">
        <v>402</v>
      </c>
    </row>
    <row r="1260" spans="1:11" x14ac:dyDescent="0.25">
      <c r="A1260" s="423" t="s">
        <v>1919</v>
      </c>
      <c r="B1260" s="94" t="s">
        <v>689</v>
      </c>
      <c r="C1260" s="423">
        <v>85141</v>
      </c>
      <c r="D1260" s="94" t="s">
        <v>1984</v>
      </c>
      <c r="E1260" s="123" t="s">
        <v>1368</v>
      </c>
      <c r="F1260" s="94" t="s">
        <v>2445</v>
      </c>
      <c r="G1260" s="94" t="s">
        <v>1711</v>
      </c>
      <c r="H1260" s="94" t="s">
        <v>2035</v>
      </c>
      <c r="I1260" s="94" t="s">
        <v>717</v>
      </c>
      <c r="J1260" s="423">
        <v>2019</v>
      </c>
      <c r="K1260" s="350" t="s">
        <v>402</v>
      </c>
    </row>
    <row r="1261" spans="1:11" x14ac:dyDescent="0.25">
      <c r="A1261" s="423" t="s">
        <v>1919</v>
      </c>
      <c r="B1261" s="94" t="s">
        <v>689</v>
      </c>
      <c r="C1261" s="423">
        <v>85141</v>
      </c>
      <c r="D1261" s="94" t="s">
        <v>1984</v>
      </c>
      <c r="E1261" s="123" t="s">
        <v>1368</v>
      </c>
      <c r="F1261" s="94" t="s">
        <v>2445</v>
      </c>
      <c r="G1261" s="94" t="s">
        <v>1713</v>
      </c>
      <c r="H1261" s="94" t="s">
        <v>2036</v>
      </c>
      <c r="I1261" s="94" t="s">
        <v>717</v>
      </c>
      <c r="J1261" s="423">
        <v>2019</v>
      </c>
      <c r="K1261" s="350" t="s">
        <v>402</v>
      </c>
    </row>
    <row r="1262" spans="1:11" x14ac:dyDescent="0.25">
      <c r="A1262" s="423" t="s">
        <v>1919</v>
      </c>
      <c r="B1262" s="94" t="s">
        <v>689</v>
      </c>
      <c r="C1262" s="423">
        <v>85141</v>
      </c>
      <c r="D1262" s="94" t="s">
        <v>1984</v>
      </c>
      <c r="E1262" s="123" t="s">
        <v>1368</v>
      </c>
      <c r="F1262" s="94" t="s">
        <v>2445</v>
      </c>
      <c r="G1262" s="94" t="s">
        <v>1715</v>
      </c>
      <c r="H1262" s="94" t="s">
        <v>2037</v>
      </c>
      <c r="I1262" s="94" t="s">
        <v>717</v>
      </c>
      <c r="J1262" s="423">
        <v>2019</v>
      </c>
      <c r="K1262" s="350" t="s">
        <v>402</v>
      </c>
    </row>
    <row r="1263" spans="1:11" x14ac:dyDescent="0.25">
      <c r="A1263" s="423" t="s">
        <v>1919</v>
      </c>
      <c r="B1263" s="94" t="s">
        <v>689</v>
      </c>
      <c r="C1263" s="423">
        <v>85141</v>
      </c>
      <c r="D1263" s="94" t="s">
        <v>1984</v>
      </c>
      <c r="E1263" s="123" t="s">
        <v>1368</v>
      </c>
      <c r="F1263" s="94" t="s">
        <v>2445</v>
      </c>
      <c r="G1263" s="94" t="s">
        <v>1717</v>
      </c>
      <c r="H1263" s="94" t="s">
        <v>2038</v>
      </c>
      <c r="I1263" s="94" t="s">
        <v>717</v>
      </c>
      <c r="J1263" s="423">
        <v>2019</v>
      </c>
      <c r="K1263" s="350" t="s">
        <v>402</v>
      </c>
    </row>
    <row r="1264" spans="1:11" x14ac:dyDescent="0.25">
      <c r="A1264" s="423" t="s">
        <v>1919</v>
      </c>
      <c r="B1264" s="94" t="s">
        <v>689</v>
      </c>
      <c r="C1264" s="423">
        <v>85141</v>
      </c>
      <c r="D1264" s="94" t="s">
        <v>1984</v>
      </c>
      <c r="E1264" s="123" t="s">
        <v>1368</v>
      </c>
      <c r="F1264" s="94" t="s">
        <v>2445</v>
      </c>
      <c r="G1264" s="94" t="s">
        <v>1719</v>
      </c>
      <c r="H1264" s="94" t="s">
        <v>2039</v>
      </c>
      <c r="I1264" s="94" t="s">
        <v>717</v>
      </c>
      <c r="J1264" s="423">
        <v>2019</v>
      </c>
      <c r="K1264" s="350" t="s">
        <v>402</v>
      </c>
    </row>
    <row r="1265" spans="1:11" x14ac:dyDescent="0.25">
      <c r="A1265" s="423" t="s">
        <v>1919</v>
      </c>
      <c r="B1265" s="94" t="s">
        <v>689</v>
      </c>
      <c r="C1265" s="423">
        <v>85141</v>
      </c>
      <c r="D1265" s="94" t="s">
        <v>1984</v>
      </c>
      <c r="E1265" s="123" t="s">
        <v>1368</v>
      </c>
      <c r="F1265" s="94" t="s">
        <v>2445</v>
      </c>
      <c r="G1265" s="94" t="s">
        <v>1721</v>
      </c>
      <c r="H1265" s="94" t="s">
        <v>2040</v>
      </c>
      <c r="I1265" s="94" t="s">
        <v>717</v>
      </c>
      <c r="J1265" s="423">
        <v>2019</v>
      </c>
      <c r="K1265" s="350" t="s">
        <v>402</v>
      </c>
    </row>
    <row r="1266" spans="1:11" x14ac:dyDescent="0.25">
      <c r="A1266" s="423" t="s">
        <v>1919</v>
      </c>
      <c r="B1266" s="94" t="s">
        <v>689</v>
      </c>
      <c r="C1266" s="423">
        <v>85141</v>
      </c>
      <c r="D1266" s="94" t="s">
        <v>1984</v>
      </c>
      <c r="E1266" s="123" t="s">
        <v>1368</v>
      </c>
      <c r="F1266" s="94" t="s">
        <v>2445</v>
      </c>
      <c r="G1266" s="94" t="s">
        <v>1723</v>
      </c>
      <c r="H1266" s="94" t="s">
        <v>2041</v>
      </c>
      <c r="I1266" s="94" t="s">
        <v>717</v>
      </c>
      <c r="J1266" s="423">
        <v>2019</v>
      </c>
      <c r="K1266" s="350" t="s">
        <v>402</v>
      </c>
    </row>
    <row r="1267" spans="1:11" x14ac:dyDescent="0.25">
      <c r="A1267" s="423" t="s">
        <v>1919</v>
      </c>
      <c r="B1267" s="94" t="s">
        <v>689</v>
      </c>
      <c r="C1267" s="423">
        <v>85141</v>
      </c>
      <c r="D1267" s="94" t="s">
        <v>1984</v>
      </c>
      <c r="E1267" s="123" t="s">
        <v>1368</v>
      </c>
      <c r="F1267" s="94" t="s">
        <v>2445</v>
      </c>
      <c r="G1267" s="94" t="s">
        <v>1725</v>
      </c>
      <c r="H1267" s="94" t="s">
        <v>2042</v>
      </c>
      <c r="I1267" s="94" t="s">
        <v>717</v>
      </c>
      <c r="J1267" s="423">
        <v>2019</v>
      </c>
      <c r="K1267" s="350" t="s">
        <v>402</v>
      </c>
    </row>
    <row r="1268" spans="1:11" x14ac:dyDescent="0.25">
      <c r="A1268" s="423" t="s">
        <v>1919</v>
      </c>
      <c r="B1268" s="94" t="s">
        <v>689</v>
      </c>
      <c r="C1268" s="423">
        <v>85141</v>
      </c>
      <c r="D1268" s="94" t="s">
        <v>1984</v>
      </c>
      <c r="E1268" s="123" t="s">
        <v>1368</v>
      </c>
      <c r="F1268" s="94" t="s">
        <v>2445</v>
      </c>
      <c r="G1268" s="94" t="s">
        <v>1727</v>
      </c>
      <c r="H1268" s="94" t="s">
        <v>2043</v>
      </c>
      <c r="I1268" s="94" t="s">
        <v>717</v>
      </c>
      <c r="J1268" s="423">
        <v>2019</v>
      </c>
      <c r="K1268" s="350" t="s">
        <v>402</v>
      </c>
    </row>
    <row r="1269" spans="1:11" x14ac:dyDescent="0.25">
      <c r="A1269" s="423" t="s">
        <v>1919</v>
      </c>
      <c r="B1269" s="94" t="s">
        <v>689</v>
      </c>
      <c r="C1269" s="423">
        <v>85141</v>
      </c>
      <c r="D1269" s="94" t="s">
        <v>1984</v>
      </c>
      <c r="E1269" s="123" t="s">
        <v>1368</v>
      </c>
      <c r="F1269" s="94" t="s">
        <v>2445</v>
      </c>
      <c r="G1269" s="94" t="s">
        <v>1729</v>
      </c>
      <c r="H1269" s="94" t="s">
        <v>2044</v>
      </c>
      <c r="I1269" s="94" t="s">
        <v>717</v>
      </c>
      <c r="J1269" s="423">
        <v>2019</v>
      </c>
      <c r="K1269" s="350" t="s">
        <v>402</v>
      </c>
    </row>
    <row r="1270" spans="1:11" x14ac:dyDescent="0.25">
      <c r="A1270" s="423" t="s">
        <v>1919</v>
      </c>
      <c r="B1270" s="94" t="s">
        <v>689</v>
      </c>
      <c r="C1270" s="423">
        <v>85141</v>
      </c>
      <c r="D1270" s="94" t="s">
        <v>1984</v>
      </c>
      <c r="E1270" s="123" t="s">
        <v>1368</v>
      </c>
      <c r="F1270" s="94" t="s">
        <v>2445</v>
      </c>
      <c r="G1270" s="94" t="s">
        <v>1731</v>
      </c>
      <c r="H1270" s="94" t="s">
        <v>2045</v>
      </c>
      <c r="I1270" s="94" t="s">
        <v>717</v>
      </c>
      <c r="J1270" s="423">
        <v>2019</v>
      </c>
      <c r="K1270" s="350" t="s">
        <v>402</v>
      </c>
    </row>
    <row r="1271" spans="1:11" x14ac:dyDescent="0.25">
      <c r="A1271" s="423" t="s">
        <v>1919</v>
      </c>
      <c r="B1271" s="94" t="s">
        <v>689</v>
      </c>
      <c r="C1271" s="423">
        <v>85141</v>
      </c>
      <c r="D1271" s="94" t="s">
        <v>1984</v>
      </c>
      <c r="E1271" s="123" t="s">
        <v>1368</v>
      </c>
      <c r="F1271" s="94" t="s">
        <v>2445</v>
      </c>
      <c r="G1271" s="94" t="s">
        <v>1733</v>
      </c>
      <c r="H1271" s="94" t="s">
        <v>2046</v>
      </c>
      <c r="I1271" s="94" t="s">
        <v>717</v>
      </c>
      <c r="J1271" s="423">
        <v>2019</v>
      </c>
      <c r="K1271" s="350" t="s">
        <v>402</v>
      </c>
    </row>
    <row r="1272" spans="1:11" x14ac:dyDescent="0.25">
      <c r="A1272" s="423" t="s">
        <v>1919</v>
      </c>
      <c r="B1272" s="94" t="s">
        <v>689</v>
      </c>
      <c r="C1272" s="423">
        <v>85141</v>
      </c>
      <c r="D1272" s="94" t="s">
        <v>1984</v>
      </c>
      <c r="E1272" s="123" t="s">
        <v>1368</v>
      </c>
      <c r="F1272" s="94" t="s">
        <v>2445</v>
      </c>
      <c r="G1272" s="94" t="s">
        <v>1735</v>
      </c>
      <c r="H1272" s="94" t="s">
        <v>2047</v>
      </c>
      <c r="I1272" s="94" t="s">
        <v>717</v>
      </c>
      <c r="J1272" s="423">
        <v>2019</v>
      </c>
      <c r="K1272" s="350" t="s">
        <v>402</v>
      </c>
    </row>
    <row r="1273" spans="1:11" x14ac:dyDescent="0.25">
      <c r="A1273" s="423" t="s">
        <v>1919</v>
      </c>
      <c r="B1273" s="94" t="s">
        <v>689</v>
      </c>
      <c r="C1273" s="423">
        <v>85141</v>
      </c>
      <c r="D1273" s="94" t="s">
        <v>1984</v>
      </c>
      <c r="E1273" s="123" t="s">
        <v>1368</v>
      </c>
      <c r="F1273" s="94" t="s">
        <v>2445</v>
      </c>
      <c r="G1273" s="94" t="s">
        <v>1737</v>
      </c>
      <c r="H1273" s="94" t="s">
        <v>2048</v>
      </c>
      <c r="I1273" s="94" t="s">
        <v>717</v>
      </c>
      <c r="J1273" s="423">
        <v>2019</v>
      </c>
      <c r="K1273" s="350" t="s">
        <v>402</v>
      </c>
    </row>
    <row r="1274" spans="1:11" x14ac:dyDescent="0.25">
      <c r="A1274" s="423" t="s">
        <v>1919</v>
      </c>
      <c r="B1274" s="94" t="s">
        <v>689</v>
      </c>
      <c r="C1274" s="423">
        <v>85141</v>
      </c>
      <c r="D1274" s="94" t="s">
        <v>1984</v>
      </c>
      <c r="E1274" s="123" t="s">
        <v>1368</v>
      </c>
      <c r="F1274" s="94" t="s">
        <v>2445</v>
      </c>
      <c r="G1274" s="94" t="s">
        <v>1739</v>
      </c>
      <c r="H1274" s="94" t="s">
        <v>2049</v>
      </c>
      <c r="I1274" s="94" t="s">
        <v>717</v>
      </c>
      <c r="J1274" s="423">
        <v>2019</v>
      </c>
      <c r="K1274" s="350" t="s">
        <v>402</v>
      </c>
    </row>
    <row r="1275" spans="1:11" x14ac:dyDescent="0.25">
      <c r="A1275" s="423" t="s">
        <v>1919</v>
      </c>
      <c r="B1275" s="94" t="s">
        <v>689</v>
      </c>
      <c r="C1275" s="423">
        <v>85141</v>
      </c>
      <c r="D1275" s="94" t="s">
        <v>1984</v>
      </c>
      <c r="E1275" s="123" t="s">
        <v>1368</v>
      </c>
      <c r="F1275" s="94" t="s">
        <v>2445</v>
      </c>
      <c r="G1275" s="94" t="s">
        <v>1741</v>
      </c>
      <c r="H1275" s="94" t="s">
        <v>2050</v>
      </c>
      <c r="I1275" s="94" t="s">
        <v>717</v>
      </c>
      <c r="J1275" s="423">
        <v>2019</v>
      </c>
      <c r="K1275" s="350" t="s">
        <v>402</v>
      </c>
    </row>
    <row r="1276" spans="1:11" x14ac:dyDescent="0.25">
      <c r="A1276" s="423" t="s">
        <v>1919</v>
      </c>
      <c r="B1276" s="94" t="s">
        <v>689</v>
      </c>
      <c r="C1276" s="423">
        <v>85141</v>
      </c>
      <c r="D1276" s="94" t="s">
        <v>1984</v>
      </c>
      <c r="E1276" s="123" t="s">
        <v>1368</v>
      </c>
      <c r="F1276" s="94" t="s">
        <v>2445</v>
      </c>
      <c r="G1276" s="94" t="s">
        <v>2051</v>
      </c>
      <c r="H1276" s="94" t="s">
        <v>2052</v>
      </c>
      <c r="I1276" s="94" t="s">
        <v>717</v>
      </c>
      <c r="J1276" s="423">
        <v>2019</v>
      </c>
      <c r="K1276" s="350">
        <v>473.17200000000003</v>
      </c>
    </row>
    <row r="1277" spans="1:11" x14ac:dyDescent="0.25">
      <c r="A1277" s="423" t="s">
        <v>1919</v>
      </c>
      <c r="B1277" s="94" t="s">
        <v>689</v>
      </c>
      <c r="C1277" s="423">
        <v>85141</v>
      </c>
      <c r="D1277" s="94" t="s">
        <v>1984</v>
      </c>
      <c r="E1277" s="123" t="s">
        <v>1368</v>
      </c>
      <c r="F1277" s="94" t="s">
        <v>2445</v>
      </c>
      <c r="G1277" s="94" t="s">
        <v>2053</v>
      </c>
      <c r="H1277" s="94" t="s">
        <v>2054</v>
      </c>
      <c r="I1277" s="94" t="s">
        <v>717</v>
      </c>
      <c r="J1277" s="423">
        <v>2019</v>
      </c>
      <c r="K1277" s="350" t="s">
        <v>402</v>
      </c>
    </row>
    <row r="1278" spans="1:11" x14ac:dyDescent="0.25">
      <c r="A1278" s="423" t="s">
        <v>1919</v>
      </c>
      <c r="B1278" s="94" t="s">
        <v>689</v>
      </c>
      <c r="C1278" s="423">
        <v>85141</v>
      </c>
      <c r="D1278" s="94" t="s">
        <v>1984</v>
      </c>
      <c r="E1278" s="123" t="s">
        <v>1368</v>
      </c>
      <c r="F1278" s="94" t="s">
        <v>2445</v>
      </c>
      <c r="G1278" s="94" t="s">
        <v>1184</v>
      </c>
      <c r="H1278" s="250" t="s">
        <v>1185</v>
      </c>
      <c r="I1278" s="94" t="s">
        <v>717</v>
      </c>
      <c r="J1278" s="423">
        <v>2019</v>
      </c>
      <c r="K1278" s="350" t="s">
        <v>249</v>
      </c>
    </row>
    <row r="1279" spans="1:11" x14ac:dyDescent="0.25">
      <c r="A1279" s="423" t="s">
        <v>1919</v>
      </c>
      <c r="B1279" s="94" t="s">
        <v>689</v>
      </c>
      <c r="C1279" s="423">
        <v>85141</v>
      </c>
      <c r="D1279" s="94" t="s">
        <v>1984</v>
      </c>
      <c r="E1279" s="123" t="s">
        <v>1368</v>
      </c>
      <c r="F1279" s="94" t="s">
        <v>2445</v>
      </c>
      <c r="G1279" s="94" t="s">
        <v>2103</v>
      </c>
      <c r="H1279" s="250" t="s">
        <v>2104</v>
      </c>
      <c r="I1279" s="94" t="s">
        <v>717</v>
      </c>
      <c r="J1279" s="423">
        <v>2019</v>
      </c>
      <c r="K1279" s="350">
        <v>473.17200000000003</v>
      </c>
    </row>
    <row r="1280" spans="1:11" x14ac:dyDescent="0.25">
      <c r="A1280" s="423" t="s">
        <v>1919</v>
      </c>
      <c r="B1280" s="94" t="s">
        <v>689</v>
      </c>
      <c r="C1280" s="423">
        <v>85141</v>
      </c>
      <c r="D1280" s="94" t="s">
        <v>1984</v>
      </c>
      <c r="E1280" s="123" t="s">
        <v>1368</v>
      </c>
      <c r="F1280" s="94" t="s">
        <v>2446</v>
      </c>
      <c r="G1280" s="94" t="s">
        <v>1609</v>
      </c>
      <c r="H1280" s="94" t="s">
        <v>1985</v>
      </c>
      <c r="I1280" s="94" t="s">
        <v>717</v>
      </c>
      <c r="J1280" s="423">
        <v>2019</v>
      </c>
      <c r="K1280" s="350" t="s">
        <v>402</v>
      </c>
    </row>
    <row r="1281" spans="1:11" x14ac:dyDescent="0.25">
      <c r="A1281" s="423" t="s">
        <v>1919</v>
      </c>
      <c r="B1281" s="94" t="s">
        <v>689</v>
      </c>
      <c r="C1281" s="423">
        <v>85141</v>
      </c>
      <c r="D1281" s="94" t="s">
        <v>1984</v>
      </c>
      <c r="E1281" s="123" t="s">
        <v>1368</v>
      </c>
      <c r="F1281" s="94" t="s">
        <v>2446</v>
      </c>
      <c r="G1281" s="94" t="s">
        <v>1612</v>
      </c>
      <c r="H1281" s="94" t="s">
        <v>1986</v>
      </c>
      <c r="I1281" s="94" t="s">
        <v>717</v>
      </c>
      <c r="J1281" s="423">
        <v>2019</v>
      </c>
      <c r="K1281" s="350" t="s">
        <v>402</v>
      </c>
    </row>
    <row r="1282" spans="1:11" x14ac:dyDescent="0.25">
      <c r="A1282" s="423" t="s">
        <v>1919</v>
      </c>
      <c r="B1282" s="94" t="s">
        <v>689</v>
      </c>
      <c r="C1282" s="423">
        <v>85141</v>
      </c>
      <c r="D1282" s="94" t="s">
        <v>1984</v>
      </c>
      <c r="E1282" s="123" t="s">
        <v>1368</v>
      </c>
      <c r="F1282" s="94" t="s">
        <v>2446</v>
      </c>
      <c r="G1282" s="94" t="s">
        <v>1614</v>
      </c>
      <c r="H1282" s="94" t="s">
        <v>1987</v>
      </c>
      <c r="I1282" s="94" t="s">
        <v>717</v>
      </c>
      <c r="J1282" s="423">
        <v>2019</v>
      </c>
      <c r="K1282" s="350" t="s">
        <v>402</v>
      </c>
    </row>
    <row r="1283" spans="1:11" x14ac:dyDescent="0.25">
      <c r="A1283" s="423" t="s">
        <v>1919</v>
      </c>
      <c r="B1283" s="94" t="s">
        <v>689</v>
      </c>
      <c r="C1283" s="423">
        <v>85141</v>
      </c>
      <c r="D1283" s="94" t="s">
        <v>1984</v>
      </c>
      <c r="E1283" s="123" t="s">
        <v>1368</v>
      </c>
      <c r="F1283" s="94" t="s">
        <v>2446</v>
      </c>
      <c r="G1283" s="94" t="s">
        <v>1616</v>
      </c>
      <c r="H1283" s="94" t="s">
        <v>2387</v>
      </c>
      <c r="I1283" s="94" t="s">
        <v>717</v>
      </c>
      <c r="J1283" s="423">
        <v>2019</v>
      </c>
      <c r="K1283" s="350" t="s">
        <v>402</v>
      </c>
    </row>
    <row r="1284" spans="1:11" x14ac:dyDescent="0.25">
      <c r="A1284" s="423" t="s">
        <v>1919</v>
      </c>
      <c r="B1284" s="94" t="s">
        <v>689</v>
      </c>
      <c r="C1284" s="423">
        <v>85141</v>
      </c>
      <c r="D1284" s="94" t="s">
        <v>1984</v>
      </c>
      <c r="E1284" s="123" t="s">
        <v>1368</v>
      </c>
      <c r="F1284" s="94" t="s">
        <v>2446</v>
      </c>
      <c r="G1284" s="94" t="s">
        <v>1617</v>
      </c>
      <c r="H1284" s="94" t="s">
        <v>1988</v>
      </c>
      <c r="I1284" s="94" t="s">
        <v>717</v>
      </c>
      <c r="J1284" s="423">
        <v>2019</v>
      </c>
      <c r="K1284" s="350" t="s">
        <v>402</v>
      </c>
    </row>
    <row r="1285" spans="1:11" x14ac:dyDescent="0.25">
      <c r="A1285" s="423" t="s">
        <v>1919</v>
      </c>
      <c r="B1285" s="94" t="s">
        <v>689</v>
      </c>
      <c r="C1285" s="423">
        <v>85141</v>
      </c>
      <c r="D1285" s="94" t="s">
        <v>1984</v>
      </c>
      <c r="E1285" s="123" t="s">
        <v>1368</v>
      </c>
      <c r="F1285" s="94" t="s">
        <v>2446</v>
      </c>
      <c r="G1285" s="94" t="s">
        <v>1619</v>
      </c>
      <c r="H1285" s="94" t="s">
        <v>1989</v>
      </c>
      <c r="I1285" s="94" t="s">
        <v>717</v>
      </c>
      <c r="J1285" s="423">
        <v>2019</v>
      </c>
      <c r="K1285" s="350" t="s">
        <v>402</v>
      </c>
    </row>
    <row r="1286" spans="1:11" x14ac:dyDescent="0.25">
      <c r="A1286" s="423" t="s">
        <v>1919</v>
      </c>
      <c r="B1286" s="94" t="s">
        <v>689</v>
      </c>
      <c r="C1286" s="423">
        <v>85141</v>
      </c>
      <c r="D1286" s="94" t="s">
        <v>1984</v>
      </c>
      <c r="E1286" s="123" t="s">
        <v>1368</v>
      </c>
      <c r="F1286" s="94" t="s">
        <v>2446</v>
      </c>
      <c r="G1286" s="94" t="s">
        <v>1621</v>
      </c>
      <c r="H1286" s="94" t="s">
        <v>1990</v>
      </c>
      <c r="I1286" s="94" t="s">
        <v>717</v>
      </c>
      <c r="J1286" s="423">
        <v>2019</v>
      </c>
      <c r="K1286" s="350" t="s">
        <v>402</v>
      </c>
    </row>
    <row r="1287" spans="1:11" x14ac:dyDescent="0.25">
      <c r="A1287" s="423" t="s">
        <v>1919</v>
      </c>
      <c r="B1287" s="94" t="s">
        <v>689</v>
      </c>
      <c r="C1287" s="423">
        <v>85141</v>
      </c>
      <c r="D1287" s="94" t="s">
        <v>1984</v>
      </c>
      <c r="E1287" s="123" t="s">
        <v>1368</v>
      </c>
      <c r="F1287" s="94" t="s">
        <v>2446</v>
      </c>
      <c r="G1287" s="94" t="s">
        <v>1623</v>
      </c>
      <c r="H1287" s="94" t="s">
        <v>1991</v>
      </c>
      <c r="I1287" s="94" t="s">
        <v>717</v>
      </c>
      <c r="J1287" s="423">
        <v>2019</v>
      </c>
      <c r="K1287" s="350" t="s">
        <v>402</v>
      </c>
    </row>
    <row r="1288" spans="1:11" x14ac:dyDescent="0.25">
      <c r="A1288" s="423" t="s">
        <v>1919</v>
      </c>
      <c r="B1288" s="94" t="s">
        <v>689</v>
      </c>
      <c r="C1288" s="423">
        <v>85141</v>
      </c>
      <c r="D1288" s="94" t="s">
        <v>1984</v>
      </c>
      <c r="E1288" s="123" t="s">
        <v>1368</v>
      </c>
      <c r="F1288" s="94" t="s">
        <v>2446</v>
      </c>
      <c r="G1288" s="94" t="s">
        <v>1625</v>
      </c>
      <c r="H1288" s="94" t="s">
        <v>1992</v>
      </c>
      <c r="I1288" s="94" t="s">
        <v>717</v>
      </c>
      <c r="J1288" s="423">
        <v>2019</v>
      </c>
      <c r="K1288" s="350" t="s">
        <v>402</v>
      </c>
    </row>
    <row r="1289" spans="1:11" x14ac:dyDescent="0.25">
      <c r="A1289" s="423" t="s">
        <v>1919</v>
      </c>
      <c r="B1289" s="94" t="s">
        <v>689</v>
      </c>
      <c r="C1289" s="423">
        <v>85141</v>
      </c>
      <c r="D1289" s="94" t="s">
        <v>1984</v>
      </c>
      <c r="E1289" s="123" t="s">
        <v>1368</v>
      </c>
      <c r="F1289" s="94" t="s">
        <v>2446</v>
      </c>
      <c r="G1289" s="94" t="s">
        <v>1627</v>
      </c>
      <c r="H1289" s="94" t="s">
        <v>1993</v>
      </c>
      <c r="I1289" s="94" t="s">
        <v>717</v>
      </c>
      <c r="J1289" s="423">
        <v>2019</v>
      </c>
      <c r="K1289" s="350" t="s">
        <v>402</v>
      </c>
    </row>
    <row r="1290" spans="1:11" x14ac:dyDescent="0.25">
      <c r="A1290" s="423" t="s">
        <v>1919</v>
      </c>
      <c r="B1290" s="94" t="s">
        <v>689</v>
      </c>
      <c r="C1290" s="423">
        <v>85141</v>
      </c>
      <c r="D1290" s="94" t="s">
        <v>1984</v>
      </c>
      <c r="E1290" s="123" t="s">
        <v>1368</v>
      </c>
      <c r="F1290" s="94" t="s">
        <v>2446</v>
      </c>
      <c r="G1290" s="94" t="s">
        <v>1629</v>
      </c>
      <c r="H1290" s="94" t="s">
        <v>1994</v>
      </c>
      <c r="I1290" s="94" t="s">
        <v>717</v>
      </c>
      <c r="J1290" s="423">
        <v>2019</v>
      </c>
      <c r="K1290" s="350" t="s">
        <v>402</v>
      </c>
    </row>
    <row r="1291" spans="1:11" x14ac:dyDescent="0.25">
      <c r="A1291" s="423" t="s">
        <v>1919</v>
      </c>
      <c r="B1291" s="94" t="s">
        <v>689</v>
      </c>
      <c r="C1291" s="423">
        <v>85141</v>
      </c>
      <c r="D1291" s="94" t="s">
        <v>1984</v>
      </c>
      <c r="E1291" s="123" t="s">
        <v>1368</v>
      </c>
      <c r="F1291" s="94" t="s">
        <v>2446</v>
      </c>
      <c r="G1291" s="94" t="s">
        <v>1631</v>
      </c>
      <c r="H1291" s="94" t="s">
        <v>1995</v>
      </c>
      <c r="I1291" s="94" t="s">
        <v>717</v>
      </c>
      <c r="J1291" s="423">
        <v>2019</v>
      </c>
      <c r="K1291" s="350" t="s">
        <v>402</v>
      </c>
    </row>
    <row r="1292" spans="1:11" x14ac:dyDescent="0.25">
      <c r="A1292" s="423" t="s">
        <v>1919</v>
      </c>
      <c r="B1292" s="94" t="s">
        <v>689</v>
      </c>
      <c r="C1292" s="423">
        <v>85141</v>
      </c>
      <c r="D1292" s="94" t="s">
        <v>1984</v>
      </c>
      <c r="E1292" s="123" t="s">
        <v>1368</v>
      </c>
      <c r="F1292" s="94" t="s">
        <v>2446</v>
      </c>
      <c r="G1292" s="94" t="s">
        <v>1633</v>
      </c>
      <c r="H1292" s="94" t="s">
        <v>1996</v>
      </c>
      <c r="I1292" s="94" t="s">
        <v>717</v>
      </c>
      <c r="J1292" s="423">
        <v>2019</v>
      </c>
      <c r="K1292" s="350" t="s">
        <v>402</v>
      </c>
    </row>
    <row r="1293" spans="1:11" x14ac:dyDescent="0.25">
      <c r="A1293" s="423" t="s">
        <v>1919</v>
      </c>
      <c r="B1293" s="94" t="s">
        <v>689</v>
      </c>
      <c r="C1293" s="423">
        <v>85141</v>
      </c>
      <c r="D1293" s="94" t="s">
        <v>1984</v>
      </c>
      <c r="E1293" s="123" t="s">
        <v>1368</v>
      </c>
      <c r="F1293" s="94" t="s">
        <v>2446</v>
      </c>
      <c r="G1293" s="94" t="s">
        <v>1635</v>
      </c>
      <c r="H1293" s="94" t="s">
        <v>1997</v>
      </c>
      <c r="I1293" s="94" t="s">
        <v>717</v>
      </c>
      <c r="J1293" s="423">
        <v>2019</v>
      </c>
      <c r="K1293" s="350" t="s">
        <v>402</v>
      </c>
    </row>
    <row r="1294" spans="1:11" x14ac:dyDescent="0.25">
      <c r="A1294" s="423" t="s">
        <v>1919</v>
      </c>
      <c r="B1294" s="94" t="s">
        <v>689</v>
      </c>
      <c r="C1294" s="423">
        <v>85141</v>
      </c>
      <c r="D1294" s="94" t="s">
        <v>1984</v>
      </c>
      <c r="E1294" s="123" t="s">
        <v>1368</v>
      </c>
      <c r="F1294" s="94" t="s">
        <v>2446</v>
      </c>
      <c r="G1294" s="94" t="s">
        <v>1637</v>
      </c>
      <c r="H1294" s="94" t="s">
        <v>1998</v>
      </c>
      <c r="I1294" s="94" t="s">
        <v>717</v>
      </c>
      <c r="J1294" s="423">
        <v>2019</v>
      </c>
      <c r="K1294" s="350" t="s">
        <v>402</v>
      </c>
    </row>
    <row r="1295" spans="1:11" x14ac:dyDescent="0.25">
      <c r="A1295" s="423" t="s">
        <v>1919</v>
      </c>
      <c r="B1295" s="94" t="s">
        <v>689</v>
      </c>
      <c r="C1295" s="423">
        <v>85141</v>
      </c>
      <c r="D1295" s="94" t="s">
        <v>1984</v>
      </c>
      <c r="E1295" s="123" t="s">
        <v>1368</v>
      </c>
      <c r="F1295" s="94" t="s">
        <v>2446</v>
      </c>
      <c r="G1295" s="94" t="s">
        <v>1639</v>
      </c>
      <c r="H1295" s="94" t="s">
        <v>1999</v>
      </c>
      <c r="I1295" s="94" t="s">
        <v>717</v>
      </c>
      <c r="J1295" s="423">
        <v>2019</v>
      </c>
      <c r="K1295" s="350" t="s">
        <v>402</v>
      </c>
    </row>
    <row r="1296" spans="1:11" x14ac:dyDescent="0.25">
      <c r="A1296" s="423" t="s">
        <v>1919</v>
      </c>
      <c r="B1296" s="94" t="s">
        <v>689</v>
      </c>
      <c r="C1296" s="423">
        <v>85141</v>
      </c>
      <c r="D1296" s="94" t="s">
        <v>1984</v>
      </c>
      <c r="E1296" s="123" t="s">
        <v>1368</v>
      </c>
      <c r="F1296" s="94" t="s">
        <v>2446</v>
      </c>
      <c r="G1296" s="94" t="s">
        <v>1641</v>
      </c>
      <c r="H1296" s="94" t="s">
        <v>2000</v>
      </c>
      <c r="I1296" s="94" t="s">
        <v>717</v>
      </c>
      <c r="J1296" s="423">
        <v>2019</v>
      </c>
      <c r="K1296" s="350" t="s">
        <v>402</v>
      </c>
    </row>
    <row r="1297" spans="1:11" x14ac:dyDescent="0.25">
      <c r="A1297" s="423" t="s">
        <v>1919</v>
      </c>
      <c r="B1297" s="94" t="s">
        <v>689</v>
      </c>
      <c r="C1297" s="423">
        <v>85141</v>
      </c>
      <c r="D1297" s="94" t="s">
        <v>1984</v>
      </c>
      <c r="E1297" s="123" t="s">
        <v>1368</v>
      </c>
      <c r="F1297" s="94" t="s">
        <v>2446</v>
      </c>
      <c r="G1297" s="94" t="s">
        <v>1643</v>
      </c>
      <c r="H1297" s="94" t="s">
        <v>2001</v>
      </c>
      <c r="I1297" s="94" t="s">
        <v>717</v>
      </c>
      <c r="J1297" s="423">
        <v>2019</v>
      </c>
      <c r="K1297" s="350" t="s">
        <v>402</v>
      </c>
    </row>
    <row r="1298" spans="1:11" x14ac:dyDescent="0.25">
      <c r="A1298" s="423" t="s">
        <v>1919</v>
      </c>
      <c r="B1298" s="94" t="s">
        <v>689</v>
      </c>
      <c r="C1298" s="423">
        <v>85141</v>
      </c>
      <c r="D1298" s="94" t="s">
        <v>1984</v>
      </c>
      <c r="E1298" s="123" t="s">
        <v>1368</v>
      </c>
      <c r="F1298" s="94" t="s">
        <v>2446</v>
      </c>
      <c r="G1298" s="94" t="s">
        <v>1645</v>
      </c>
      <c r="H1298" s="94" t="s">
        <v>2002</v>
      </c>
      <c r="I1298" s="94" t="s">
        <v>717</v>
      </c>
      <c r="J1298" s="423">
        <v>2019</v>
      </c>
      <c r="K1298" s="350" t="s">
        <v>402</v>
      </c>
    </row>
    <row r="1299" spans="1:11" x14ac:dyDescent="0.25">
      <c r="A1299" s="423" t="s">
        <v>1919</v>
      </c>
      <c r="B1299" s="94" t="s">
        <v>689</v>
      </c>
      <c r="C1299" s="423">
        <v>85141</v>
      </c>
      <c r="D1299" s="94" t="s">
        <v>1984</v>
      </c>
      <c r="E1299" s="123" t="s">
        <v>1368</v>
      </c>
      <c r="F1299" s="94" t="s">
        <v>2446</v>
      </c>
      <c r="G1299" s="94" t="s">
        <v>1647</v>
      </c>
      <c r="H1299" s="94" t="s">
        <v>2003</v>
      </c>
      <c r="I1299" s="94" t="s">
        <v>717</v>
      </c>
      <c r="J1299" s="423">
        <v>2019</v>
      </c>
      <c r="K1299" s="350" t="s">
        <v>402</v>
      </c>
    </row>
    <row r="1300" spans="1:11" x14ac:dyDescent="0.25">
      <c r="A1300" s="423" t="s">
        <v>1919</v>
      </c>
      <c r="B1300" s="94" t="s">
        <v>689</v>
      </c>
      <c r="C1300" s="423">
        <v>85141</v>
      </c>
      <c r="D1300" s="94" t="s">
        <v>1984</v>
      </c>
      <c r="E1300" s="123" t="s">
        <v>1368</v>
      </c>
      <c r="F1300" s="94" t="s">
        <v>2446</v>
      </c>
      <c r="G1300" s="94" t="s">
        <v>1649</v>
      </c>
      <c r="H1300" s="94" t="s">
        <v>2004</v>
      </c>
      <c r="I1300" s="94" t="s">
        <v>717</v>
      </c>
      <c r="J1300" s="423">
        <v>2019</v>
      </c>
      <c r="K1300" s="350" t="s">
        <v>402</v>
      </c>
    </row>
    <row r="1301" spans="1:11" x14ac:dyDescent="0.25">
      <c r="A1301" s="423" t="s">
        <v>1919</v>
      </c>
      <c r="B1301" s="94" t="s">
        <v>689</v>
      </c>
      <c r="C1301" s="423">
        <v>85141</v>
      </c>
      <c r="D1301" s="94" t="s">
        <v>1984</v>
      </c>
      <c r="E1301" s="123" t="s">
        <v>1368</v>
      </c>
      <c r="F1301" s="94" t="s">
        <v>2446</v>
      </c>
      <c r="G1301" s="94" t="s">
        <v>1651</v>
      </c>
      <c r="H1301" s="94" t="s">
        <v>2005</v>
      </c>
      <c r="I1301" s="94" t="s">
        <v>717</v>
      </c>
      <c r="J1301" s="423">
        <v>2019</v>
      </c>
      <c r="K1301" s="350" t="s">
        <v>402</v>
      </c>
    </row>
    <row r="1302" spans="1:11" x14ac:dyDescent="0.25">
      <c r="A1302" s="423" t="s">
        <v>1919</v>
      </c>
      <c r="B1302" s="94" t="s">
        <v>689</v>
      </c>
      <c r="C1302" s="423">
        <v>85141</v>
      </c>
      <c r="D1302" s="94" t="s">
        <v>1984</v>
      </c>
      <c r="E1302" s="123" t="s">
        <v>1368</v>
      </c>
      <c r="F1302" s="94" t="s">
        <v>2446</v>
      </c>
      <c r="G1302" s="94" t="s">
        <v>1653</v>
      </c>
      <c r="H1302" s="94" t="s">
        <v>2006</v>
      </c>
      <c r="I1302" s="94" t="s">
        <v>717</v>
      </c>
      <c r="J1302" s="423">
        <v>2019</v>
      </c>
      <c r="K1302" s="350" t="s">
        <v>402</v>
      </c>
    </row>
    <row r="1303" spans="1:11" x14ac:dyDescent="0.25">
      <c r="A1303" s="423" t="s">
        <v>1919</v>
      </c>
      <c r="B1303" s="94" t="s">
        <v>689</v>
      </c>
      <c r="C1303" s="423">
        <v>85141</v>
      </c>
      <c r="D1303" s="94" t="s">
        <v>1984</v>
      </c>
      <c r="E1303" s="123" t="s">
        <v>1368</v>
      </c>
      <c r="F1303" s="94" t="s">
        <v>2446</v>
      </c>
      <c r="G1303" s="94" t="s">
        <v>1655</v>
      </c>
      <c r="H1303" s="94" t="s">
        <v>2007</v>
      </c>
      <c r="I1303" s="94" t="s">
        <v>717</v>
      </c>
      <c r="J1303" s="423">
        <v>2019</v>
      </c>
      <c r="K1303" s="350" t="s">
        <v>402</v>
      </c>
    </row>
    <row r="1304" spans="1:11" x14ac:dyDescent="0.25">
      <c r="A1304" s="423" t="s">
        <v>1919</v>
      </c>
      <c r="B1304" s="94" t="s">
        <v>689</v>
      </c>
      <c r="C1304" s="423">
        <v>85141</v>
      </c>
      <c r="D1304" s="94" t="s">
        <v>1984</v>
      </c>
      <c r="E1304" s="123" t="s">
        <v>1368</v>
      </c>
      <c r="F1304" s="94" t="s">
        <v>2446</v>
      </c>
      <c r="G1304" s="94" t="s">
        <v>1657</v>
      </c>
      <c r="H1304" s="94" t="s">
        <v>2008</v>
      </c>
      <c r="I1304" s="94" t="s">
        <v>717</v>
      </c>
      <c r="J1304" s="423">
        <v>2019</v>
      </c>
      <c r="K1304" s="350" t="s">
        <v>402</v>
      </c>
    </row>
    <row r="1305" spans="1:11" x14ac:dyDescent="0.25">
      <c r="A1305" s="423" t="s">
        <v>1919</v>
      </c>
      <c r="B1305" s="94" t="s">
        <v>689</v>
      </c>
      <c r="C1305" s="423">
        <v>85141</v>
      </c>
      <c r="D1305" s="94" t="s">
        <v>1984</v>
      </c>
      <c r="E1305" s="123" t="s">
        <v>1368</v>
      </c>
      <c r="F1305" s="94" t="s">
        <v>2446</v>
      </c>
      <c r="G1305" s="94" t="s">
        <v>1659</v>
      </c>
      <c r="H1305" s="94" t="s">
        <v>2009</v>
      </c>
      <c r="I1305" s="94" t="s">
        <v>717</v>
      </c>
      <c r="J1305" s="423">
        <v>2019</v>
      </c>
      <c r="K1305" s="350" t="s">
        <v>402</v>
      </c>
    </row>
    <row r="1306" spans="1:11" x14ac:dyDescent="0.25">
      <c r="A1306" s="423" t="s">
        <v>1919</v>
      </c>
      <c r="B1306" s="94" t="s">
        <v>689</v>
      </c>
      <c r="C1306" s="423">
        <v>85141</v>
      </c>
      <c r="D1306" s="94" t="s">
        <v>1984</v>
      </c>
      <c r="E1306" s="123" t="s">
        <v>1368</v>
      </c>
      <c r="F1306" s="94" t="s">
        <v>2446</v>
      </c>
      <c r="G1306" s="94" t="s">
        <v>1661</v>
      </c>
      <c r="H1306" s="94" t="s">
        <v>2010</v>
      </c>
      <c r="I1306" s="94" t="s">
        <v>717</v>
      </c>
      <c r="J1306" s="423">
        <v>2019</v>
      </c>
      <c r="K1306" s="350" t="s">
        <v>402</v>
      </c>
    </row>
    <row r="1307" spans="1:11" x14ac:dyDescent="0.25">
      <c r="A1307" s="423" t="s">
        <v>1919</v>
      </c>
      <c r="B1307" s="94" t="s">
        <v>689</v>
      </c>
      <c r="C1307" s="423">
        <v>85141</v>
      </c>
      <c r="D1307" s="94" t="s">
        <v>1984</v>
      </c>
      <c r="E1307" s="123" t="s">
        <v>1368</v>
      </c>
      <c r="F1307" s="94" t="s">
        <v>2446</v>
      </c>
      <c r="G1307" s="94" t="s">
        <v>1663</v>
      </c>
      <c r="H1307" s="94" t="s">
        <v>2011</v>
      </c>
      <c r="I1307" s="94" t="s">
        <v>717</v>
      </c>
      <c r="J1307" s="423">
        <v>2019</v>
      </c>
      <c r="K1307" s="350" t="s">
        <v>402</v>
      </c>
    </row>
    <row r="1308" spans="1:11" x14ac:dyDescent="0.25">
      <c r="A1308" s="423" t="s">
        <v>1919</v>
      </c>
      <c r="B1308" s="94" t="s">
        <v>689</v>
      </c>
      <c r="C1308" s="423">
        <v>85141</v>
      </c>
      <c r="D1308" s="94" t="s">
        <v>1984</v>
      </c>
      <c r="E1308" s="123" t="s">
        <v>1368</v>
      </c>
      <c r="F1308" s="94" t="s">
        <v>2446</v>
      </c>
      <c r="G1308" s="94" t="s">
        <v>1665</v>
      </c>
      <c r="H1308" s="94" t="s">
        <v>2012</v>
      </c>
      <c r="I1308" s="94" t="s">
        <v>717</v>
      </c>
      <c r="J1308" s="423">
        <v>2019</v>
      </c>
      <c r="K1308" s="350" t="s">
        <v>402</v>
      </c>
    </row>
    <row r="1309" spans="1:11" x14ac:dyDescent="0.25">
      <c r="A1309" s="423" t="s">
        <v>1919</v>
      </c>
      <c r="B1309" s="94" t="s">
        <v>689</v>
      </c>
      <c r="C1309" s="423">
        <v>85141</v>
      </c>
      <c r="D1309" s="94" t="s">
        <v>1984</v>
      </c>
      <c r="E1309" s="123" t="s">
        <v>1368</v>
      </c>
      <c r="F1309" s="94" t="s">
        <v>2446</v>
      </c>
      <c r="G1309" s="94" t="s">
        <v>1667</v>
      </c>
      <c r="H1309" s="94" t="s">
        <v>2013</v>
      </c>
      <c r="I1309" s="94" t="s">
        <v>717</v>
      </c>
      <c r="J1309" s="423">
        <v>2019</v>
      </c>
      <c r="K1309" s="350" t="s">
        <v>402</v>
      </c>
    </row>
    <row r="1310" spans="1:11" x14ac:dyDescent="0.25">
      <c r="A1310" s="423" t="s">
        <v>1919</v>
      </c>
      <c r="B1310" s="94" t="s">
        <v>689</v>
      </c>
      <c r="C1310" s="423">
        <v>85141</v>
      </c>
      <c r="D1310" s="94" t="s">
        <v>1984</v>
      </c>
      <c r="E1310" s="123" t="s">
        <v>1368</v>
      </c>
      <c r="F1310" s="94" t="s">
        <v>2446</v>
      </c>
      <c r="G1310" s="94" t="s">
        <v>1669</v>
      </c>
      <c r="H1310" s="94" t="s">
        <v>2014</v>
      </c>
      <c r="I1310" s="94" t="s">
        <v>717</v>
      </c>
      <c r="J1310" s="423">
        <v>2019</v>
      </c>
      <c r="K1310" s="350" t="s">
        <v>402</v>
      </c>
    </row>
    <row r="1311" spans="1:11" x14ac:dyDescent="0.25">
      <c r="A1311" s="423" t="s">
        <v>1919</v>
      </c>
      <c r="B1311" s="94" t="s">
        <v>689</v>
      </c>
      <c r="C1311" s="423">
        <v>85141</v>
      </c>
      <c r="D1311" s="94" t="s">
        <v>1984</v>
      </c>
      <c r="E1311" s="123" t="s">
        <v>1368</v>
      </c>
      <c r="F1311" s="94" t="s">
        <v>2446</v>
      </c>
      <c r="G1311" s="94" t="s">
        <v>1671</v>
      </c>
      <c r="H1311" s="94" t="s">
        <v>2015</v>
      </c>
      <c r="I1311" s="94" t="s">
        <v>717</v>
      </c>
      <c r="J1311" s="423">
        <v>2019</v>
      </c>
      <c r="K1311" s="350" t="s">
        <v>402</v>
      </c>
    </row>
    <row r="1312" spans="1:11" x14ac:dyDescent="0.25">
      <c r="A1312" s="423" t="s">
        <v>1919</v>
      </c>
      <c r="B1312" s="94" t="s">
        <v>689</v>
      </c>
      <c r="C1312" s="423">
        <v>85141</v>
      </c>
      <c r="D1312" s="94" t="s">
        <v>1984</v>
      </c>
      <c r="E1312" s="123" t="s">
        <v>1368</v>
      </c>
      <c r="F1312" s="94" t="s">
        <v>2446</v>
      </c>
      <c r="G1312" s="94" t="s">
        <v>1673</v>
      </c>
      <c r="H1312" s="94" t="s">
        <v>2016</v>
      </c>
      <c r="I1312" s="94" t="s">
        <v>717</v>
      </c>
      <c r="J1312" s="423">
        <v>2019</v>
      </c>
      <c r="K1312" s="350" t="s">
        <v>402</v>
      </c>
    </row>
    <row r="1313" spans="1:11" x14ac:dyDescent="0.25">
      <c r="A1313" s="423" t="s">
        <v>1919</v>
      </c>
      <c r="B1313" s="94" t="s">
        <v>689</v>
      </c>
      <c r="C1313" s="423">
        <v>85141</v>
      </c>
      <c r="D1313" s="94" t="s">
        <v>1984</v>
      </c>
      <c r="E1313" s="123" t="s">
        <v>1368</v>
      </c>
      <c r="F1313" s="94" t="s">
        <v>2446</v>
      </c>
      <c r="G1313" s="94" t="s">
        <v>1675</v>
      </c>
      <c r="H1313" s="94" t="s">
        <v>2017</v>
      </c>
      <c r="I1313" s="94" t="s">
        <v>717</v>
      </c>
      <c r="J1313" s="423">
        <v>2019</v>
      </c>
      <c r="K1313" s="350" t="s">
        <v>402</v>
      </c>
    </row>
    <row r="1314" spans="1:11" x14ac:dyDescent="0.25">
      <c r="A1314" s="423" t="s">
        <v>1919</v>
      </c>
      <c r="B1314" s="94" t="s">
        <v>689</v>
      </c>
      <c r="C1314" s="423">
        <v>85141</v>
      </c>
      <c r="D1314" s="94" t="s">
        <v>1984</v>
      </c>
      <c r="E1314" s="123" t="s">
        <v>1368</v>
      </c>
      <c r="F1314" s="94" t="s">
        <v>2446</v>
      </c>
      <c r="G1314" s="94" t="s">
        <v>1677</v>
      </c>
      <c r="H1314" s="94" t="s">
        <v>2018</v>
      </c>
      <c r="I1314" s="94" t="s">
        <v>717</v>
      </c>
      <c r="J1314" s="423">
        <v>2019</v>
      </c>
      <c r="K1314" s="350" t="s">
        <v>402</v>
      </c>
    </row>
    <row r="1315" spans="1:11" x14ac:dyDescent="0.25">
      <c r="A1315" s="423" t="s">
        <v>1919</v>
      </c>
      <c r="B1315" s="94" t="s">
        <v>689</v>
      </c>
      <c r="C1315" s="423">
        <v>85141</v>
      </c>
      <c r="D1315" s="94" t="s">
        <v>1984</v>
      </c>
      <c r="E1315" s="123" t="s">
        <v>1368</v>
      </c>
      <c r="F1315" s="94" t="s">
        <v>2446</v>
      </c>
      <c r="G1315" s="94" t="s">
        <v>1679</v>
      </c>
      <c r="H1315" s="94" t="s">
        <v>2019</v>
      </c>
      <c r="I1315" s="94" t="s">
        <v>717</v>
      </c>
      <c r="J1315" s="423">
        <v>2019</v>
      </c>
      <c r="K1315" s="350" t="s">
        <v>402</v>
      </c>
    </row>
    <row r="1316" spans="1:11" x14ac:dyDescent="0.25">
      <c r="A1316" s="423" t="s">
        <v>1919</v>
      </c>
      <c r="B1316" s="94" t="s">
        <v>689</v>
      </c>
      <c r="C1316" s="423">
        <v>85141</v>
      </c>
      <c r="D1316" s="94" t="s">
        <v>1984</v>
      </c>
      <c r="E1316" s="123" t="s">
        <v>1368</v>
      </c>
      <c r="F1316" s="94" t="s">
        <v>2446</v>
      </c>
      <c r="G1316" s="94" t="s">
        <v>1681</v>
      </c>
      <c r="H1316" s="94" t="s">
        <v>2020</v>
      </c>
      <c r="I1316" s="94" t="s">
        <v>717</v>
      </c>
      <c r="J1316" s="423">
        <v>2019</v>
      </c>
      <c r="K1316" s="350" t="s">
        <v>402</v>
      </c>
    </row>
    <row r="1317" spans="1:11" x14ac:dyDescent="0.25">
      <c r="A1317" s="423" t="s">
        <v>1919</v>
      </c>
      <c r="B1317" s="94" t="s">
        <v>689</v>
      </c>
      <c r="C1317" s="423">
        <v>85141</v>
      </c>
      <c r="D1317" s="94" t="s">
        <v>1984</v>
      </c>
      <c r="E1317" s="123" t="s">
        <v>1368</v>
      </c>
      <c r="F1317" s="94" t="s">
        <v>2446</v>
      </c>
      <c r="G1317" s="94" t="s">
        <v>1683</v>
      </c>
      <c r="H1317" s="94" t="s">
        <v>2021</v>
      </c>
      <c r="I1317" s="94" t="s">
        <v>717</v>
      </c>
      <c r="J1317" s="423">
        <v>2019</v>
      </c>
      <c r="K1317" s="350" t="s">
        <v>402</v>
      </c>
    </row>
    <row r="1318" spans="1:11" x14ac:dyDescent="0.25">
      <c r="A1318" s="423" t="s">
        <v>1919</v>
      </c>
      <c r="B1318" s="94" t="s">
        <v>689</v>
      </c>
      <c r="C1318" s="423">
        <v>85141</v>
      </c>
      <c r="D1318" s="94" t="s">
        <v>1984</v>
      </c>
      <c r="E1318" s="123" t="s">
        <v>1368</v>
      </c>
      <c r="F1318" s="94" t="s">
        <v>2446</v>
      </c>
      <c r="G1318" s="94" t="s">
        <v>1685</v>
      </c>
      <c r="H1318" s="94" t="s">
        <v>2022</v>
      </c>
      <c r="I1318" s="94" t="s">
        <v>717</v>
      </c>
      <c r="J1318" s="423">
        <v>2019</v>
      </c>
      <c r="K1318" s="350">
        <v>11.039</v>
      </c>
    </row>
    <row r="1319" spans="1:11" x14ac:dyDescent="0.25">
      <c r="A1319" s="423" t="s">
        <v>1919</v>
      </c>
      <c r="B1319" s="94" t="s">
        <v>689</v>
      </c>
      <c r="C1319" s="423">
        <v>85141</v>
      </c>
      <c r="D1319" s="94" t="s">
        <v>1984</v>
      </c>
      <c r="E1319" s="123" t="s">
        <v>1368</v>
      </c>
      <c r="F1319" s="94" t="s">
        <v>2446</v>
      </c>
      <c r="G1319" s="94" t="s">
        <v>1687</v>
      </c>
      <c r="H1319" s="94" t="s">
        <v>2023</v>
      </c>
      <c r="I1319" s="94" t="s">
        <v>717</v>
      </c>
      <c r="J1319" s="423">
        <v>2019</v>
      </c>
      <c r="K1319" s="350">
        <v>11.039</v>
      </c>
    </row>
    <row r="1320" spans="1:11" x14ac:dyDescent="0.25">
      <c r="A1320" s="423" t="s">
        <v>1919</v>
      </c>
      <c r="B1320" s="94" t="s">
        <v>689</v>
      </c>
      <c r="C1320" s="423">
        <v>85141</v>
      </c>
      <c r="D1320" s="94" t="s">
        <v>1984</v>
      </c>
      <c r="E1320" s="123" t="s">
        <v>1368</v>
      </c>
      <c r="F1320" s="94" t="s">
        <v>2446</v>
      </c>
      <c r="G1320" s="94" t="s">
        <v>1689</v>
      </c>
      <c r="H1320" s="94" t="s">
        <v>2024</v>
      </c>
      <c r="I1320" s="94" t="s">
        <v>717</v>
      </c>
      <c r="J1320" s="423">
        <v>2019</v>
      </c>
      <c r="K1320" s="350" t="s">
        <v>402</v>
      </c>
    </row>
    <row r="1321" spans="1:11" x14ac:dyDescent="0.25">
      <c r="A1321" s="423" t="s">
        <v>1919</v>
      </c>
      <c r="B1321" s="94" t="s">
        <v>689</v>
      </c>
      <c r="C1321" s="423">
        <v>85141</v>
      </c>
      <c r="D1321" s="94" t="s">
        <v>1984</v>
      </c>
      <c r="E1321" s="123" t="s">
        <v>1368</v>
      </c>
      <c r="F1321" s="94" t="s">
        <v>2446</v>
      </c>
      <c r="G1321" s="94" t="s">
        <v>1691</v>
      </c>
      <c r="H1321" s="94" t="s">
        <v>2025</v>
      </c>
      <c r="I1321" s="94" t="s">
        <v>717</v>
      </c>
      <c r="J1321" s="423">
        <v>2019</v>
      </c>
      <c r="K1321" s="350" t="s">
        <v>402</v>
      </c>
    </row>
    <row r="1322" spans="1:11" x14ac:dyDescent="0.25">
      <c r="A1322" s="423" t="s">
        <v>1919</v>
      </c>
      <c r="B1322" s="94" t="s">
        <v>689</v>
      </c>
      <c r="C1322" s="423">
        <v>85141</v>
      </c>
      <c r="D1322" s="94" t="s">
        <v>1984</v>
      </c>
      <c r="E1322" s="123" t="s">
        <v>1368</v>
      </c>
      <c r="F1322" s="94" t="s">
        <v>2446</v>
      </c>
      <c r="G1322" s="94" t="s">
        <v>1693</v>
      </c>
      <c r="H1322" s="94" t="s">
        <v>2026</v>
      </c>
      <c r="I1322" s="94" t="s">
        <v>717</v>
      </c>
      <c r="J1322" s="423">
        <v>2019</v>
      </c>
      <c r="K1322" s="350" t="s">
        <v>402</v>
      </c>
    </row>
    <row r="1323" spans="1:11" x14ac:dyDescent="0.25">
      <c r="A1323" s="423" t="s">
        <v>1919</v>
      </c>
      <c r="B1323" s="94" t="s">
        <v>689</v>
      </c>
      <c r="C1323" s="423">
        <v>85141</v>
      </c>
      <c r="D1323" s="94" t="s">
        <v>1984</v>
      </c>
      <c r="E1323" s="123" t="s">
        <v>1368</v>
      </c>
      <c r="F1323" s="94" t="s">
        <v>2446</v>
      </c>
      <c r="G1323" s="94" t="s">
        <v>1695</v>
      </c>
      <c r="H1323" s="94" t="s">
        <v>2027</v>
      </c>
      <c r="I1323" s="94" t="s">
        <v>717</v>
      </c>
      <c r="J1323" s="423">
        <v>2019</v>
      </c>
      <c r="K1323" s="350" t="s">
        <v>402</v>
      </c>
    </row>
    <row r="1324" spans="1:11" x14ac:dyDescent="0.25">
      <c r="A1324" s="423" t="s">
        <v>1919</v>
      </c>
      <c r="B1324" s="94" t="s">
        <v>689</v>
      </c>
      <c r="C1324" s="423">
        <v>85141</v>
      </c>
      <c r="D1324" s="94" t="s">
        <v>1984</v>
      </c>
      <c r="E1324" s="123" t="s">
        <v>1368</v>
      </c>
      <c r="F1324" s="94" t="s">
        <v>2446</v>
      </c>
      <c r="G1324" s="94" t="s">
        <v>1697</v>
      </c>
      <c r="H1324" s="94" t="s">
        <v>2028</v>
      </c>
      <c r="I1324" s="94" t="s">
        <v>717</v>
      </c>
      <c r="J1324" s="423">
        <v>2019</v>
      </c>
      <c r="K1324" s="350" t="s">
        <v>402</v>
      </c>
    </row>
    <row r="1325" spans="1:11" x14ac:dyDescent="0.25">
      <c r="A1325" s="423" t="s">
        <v>1919</v>
      </c>
      <c r="B1325" s="94" t="s">
        <v>689</v>
      </c>
      <c r="C1325" s="423">
        <v>85141</v>
      </c>
      <c r="D1325" s="94" t="s">
        <v>1984</v>
      </c>
      <c r="E1325" s="123" t="s">
        <v>1368</v>
      </c>
      <c r="F1325" s="94" t="s">
        <v>2446</v>
      </c>
      <c r="G1325" s="94" t="s">
        <v>1699</v>
      </c>
      <c r="H1325" s="94" t="s">
        <v>2029</v>
      </c>
      <c r="I1325" s="94" t="s">
        <v>717</v>
      </c>
      <c r="J1325" s="423">
        <v>2019</v>
      </c>
      <c r="K1325" s="350" t="s">
        <v>402</v>
      </c>
    </row>
    <row r="1326" spans="1:11" x14ac:dyDescent="0.25">
      <c r="A1326" s="423" t="s">
        <v>1919</v>
      </c>
      <c r="B1326" s="94" t="s">
        <v>689</v>
      </c>
      <c r="C1326" s="423">
        <v>85141</v>
      </c>
      <c r="D1326" s="94" t="s">
        <v>1984</v>
      </c>
      <c r="E1326" s="123" t="s">
        <v>1368</v>
      </c>
      <c r="F1326" s="94" t="s">
        <v>2446</v>
      </c>
      <c r="G1326" s="94" t="s">
        <v>1701</v>
      </c>
      <c r="H1326" s="94" t="s">
        <v>2030</v>
      </c>
      <c r="I1326" s="94" t="s">
        <v>717</v>
      </c>
      <c r="J1326" s="423">
        <v>2019</v>
      </c>
      <c r="K1326" s="350" t="s">
        <v>402</v>
      </c>
    </row>
    <row r="1327" spans="1:11" x14ac:dyDescent="0.25">
      <c r="A1327" s="423" t="s">
        <v>1919</v>
      </c>
      <c r="B1327" s="94" t="s">
        <v>689</v>
      </c>
      <c r="C1327" s="423">
        <v>85141</v>
      </c>
      <c r="D1327" s="94" t="s">
        <v>1984</v>
      </c>
      <c r="E1327" s="123" t="s">
        <v>1368</v>
      </c>
      <c r="F1327" s="94" t="s">
        <v>2446</v>
      </c>
      <c r="G1327" s="94" t="s">
        <v>1703</v>
      </c>
      <c r="H1327" s="94" t="s">
        <v>2031</v>
      </c>
      <c r="I1327" s="94" t="s">
        <v>717</v>
      </c>
      <c r="J1327" s="423">
        <v>2019</v>
      </c>
      <c r="K1327" s="350" t="s">
        <v>402</v>
      </c>
    </row>
    <row r="1328" spans="1:11" x14ac:dyDescent="0.25">
      <c r="A1328" s="423" t="s">
        <v>1919</v>
      </c>
      <c r="B1328" s="94" t="s">
        <v>689</v>
      </c>
      <c r="C1328" s="423">
        <v>85141</v>
      </c>
      <c r="D1328" s="94" t="s">
        <v>1984</v>
      </c>
      <c r="E1328" s="123" t="s">
        <v>1368</v>
      </c>
      <c r="F1328" s="94" t="s">
        <v>2446</v>
      </c>
      <c r="G1328" s="94" t="s">
        <v>1705</v>
      </c>
      <c r="H1328" s="94" t="s">
        <v>2032</v>
      </c>
      <c r="I1328" s="94" t="s">
        <v>717</v>
      </c>
      <c r="J1328" s="423">
        <v>2019</v>
      </c>
      <c r="K1328" s="350" t="s">
        <v>402</v>
      </c>
    </row>
    <row r="1329" spans="1:11" x14ac:dyDescent="0.25">
      <c r="A1329" s="423" t="s">
        <v>1919</v>
      </c>
      <c r="B1329" s="94" t="s">
        <v>689</v>
      </c>
      <c r="C1329" s="423">
        <v>85141</v>
      </c>
      <c r="D1329" s="94" t="s">
        <v>1984</v>
      </c>
      <c r="E1329" s="123" t="s">
        <v>1368</v>
      </c>
      <c r="F1329" s="94" t="s">
        <v>2446</v>
      </c>
      <c r="G1329" s="94" t="s">
        <v>1707</v>
      </c>
      <c r="H1329" s="94" t="s">
        <v>2033</v>
      </c>
      <c r="I1329" s="94" t="s">
        <v>717</v>
      </c>
      <c r="J1329" s="423">
        <v>2019</v>
      </c>
      <c r="K1329" s="350" t="s">
        <v>402</v>
      </c>
    </row>
    <row r="1330" spans="1:11" x14ac:dyDescent="0.25">
      <c r="A1330" s="423" t="s">
        <v>1919</v>
      </c>
      <c r="B1330" s="94" t="s">
        <v>689</v>
      </c>
      <c r="C1330" s="423">
        <v>85141</v>
      </c>
      <c r="D1330" s="94" t="s">
        <v>1984</v>
      </c>
      <c r="E1330" s="123" t="s">
        <v>1368</v>
      </c>
      <c r="F1330" s="94" t="s">
        <v>2446</v>
      </c>
      <c r="G1330" s="94" t="s">
        <v>1709</v>
      </c>
      <c r="H1330" s="94" t="s">
        <v>2034</v>
      </c>
      <c r="I1330" s="94" t="s">
        <v>717</v>
      </c>
      <c r="J1330" s="423">
        <v>2019</v>
      </c>
      <c r="K1330" s="350" t="s">
        <v>402</v>
      </c>
    </row>
    <row r="1331" spans="1:11" x14ac:dyDescent="0.25">
      <c r="A1331" s="423" t="s">
        <v>1919</v>
      </c>
      <c r="B1331" s="94" t="s">
        <v>689</v>
      </c>
      <c r="C1331" s="423">
        <v>85141</v>
      </c>
      <c r="D1331" s="94" t="s">
        <v>1984</v>
      </c>
      <c r="E1331" s="123" t="s">
        <v>1368</v>
      </c>
      <c r="F1331" s="94" t="s">
        <v>2446</v>
      </c>
      <c r="G1331" s="94" t="s">
        <v>1711</v>
      </c>
      <c r="H1331" s="94" t="s">
        <v>2035</v>
      </c>
      <c r="I1331" s="94" t="s">
        <v>717</v>
      </c>
      <c r="J1331" s="423">
        <v>2019</v>
      </c>
      <c r="K1331" s="350" t="s">
        <v>402</v>
      </c>
    </row>
    <row r="1332" spans="1:11" x14ac:dyDescent="0.25">
      <c r="A1332" s="423" t="s">
        <v>1919</v>
      </c>
      <c r="B1332" s="94" t="s">
        <v>689</v>
      </c>
      <c r="C1332" s="423">
        <v>85141</v>
      </c>
      <c r="D1332" s="94" t="s">
        <v>1984</v>
      </c>
      <c r="E1332" s="123" t="s">
        <v>1368</v>
      </c>
      <c r="F1332" s="94" t="s">
        <v>2446</v>
      </c>
      <c r="G1332" s="94" t="s">
        <v>1713</v>
      </c>
      <c r="H1332" s="94" t="s">
        <v>2036</v>
      </c>
      <c r="I1332" s="94" t="s">
        <v>717</v>
      </c>
      <c r="J1332" s="423">
        <v>2019</v>
      </c>
      <c r="K1332" s="350" t="s">
        <v>402</v>
      </c>
    </row>
    <row r="1333" spans="1:11" x14ac:dyDescent="0.25">
      <c r="A1333" s="423" t="s">
        <v>1919</v>
      </c>
      <c r="B1333" s="94" t="s">
        <v>689</v>
      </c>
      <c r="C1333" s="423">
        <v>85141</v>
      </c>
      <c r="D1333" s="94" t="s">
        <v>1984</v>
      </c>
      <c r="E1333" s="123" t="s">
        <v>1368</v>
      </c>
      <c r="F1333" s="94" t="s">
        <v>2446</v>
      </c>
      <c r="G1333" s="94" t="s">
        <v>1715</v>
      </c>
      <c r="H1333" s="94" t="s">
        <v>2037</v>
      </c>
      <c r="I1333" s="94" t="s">
        <v>717</v>
      </c>
      <c r="J1333" s="423">
        <v>2019</v>
      </c>
      <c r="K1333" s="350" t="s">
        <v>402</v>
      </c>
    </row>
    <row r="1334" spans="1:11" x14ac:dyDescent="0.25">
      <c r="A1334" s="423" t="s">
        <v>1919</v>
      </c>
      <c r="B1334" s="94" t="s">
        <v>689</v>
      </c>
      <c r="C1334" s="423">
        <v>85141</v>
      </c>
      <c r="D1334" s="94" t="s">
        <v>1984</v>
      </c>
      <c r="E1334" s="123" t="s">
        <v>1368</v>
      </c>
      <c r="F1334" s="94" t="s">
        <v>2446</v>
      </c>
      <c r="G1334" s="94" t="s">
        <v>1717</v>
      </c>
      <c r="H1334" s="94" t="s">
        <v>2038</v>
      </c>
      <c r="I1334" s="94" t="s">
        <v>717</v>
      </c>
      <c r="J1334" s="423">
        <v>2019</v>
      </c>
      <c r="K1334" s="350" t="s">
        <v>402</v>
      </c>
    </row>
    <row r="1335" spans="1:11" x14ac:dyDescent="0.25">
      <c r="A1335" s="423" t="s">
        <v>1919</v>
      </c>
      <c r="B1335" s="94" t="s">
        <v>689</v>
      </c>
      <c r="C1335" s="423">
        <v>85141</v>
      </c>
      <c r="D1335" s="94" t="s">
        <v>1984</v>
      </c>
      <c r="E1335" s="123" t="s">
        <v>1368</v>
      </c>
      <c r="F1335" s="94" t="s">
        <v>2446</v>
      </c>
      <c r="G1335" s="94" t="s">
        <v>1719</v>
      </c>
      <c r="H1335" s="94" t="s">
        <v>2039</v>
      </c>
      <c r="I1335" s="94" t="s">
        <v>717</v>
      </c>
      <c r="J1335" s="423">
        <v>2019</v>
      </c>
      <c r="K1335" s="350" t="s">
        <v>402</v>
      </c>
    </row>
    <row r="1336" spans="1:11" x14ac:dyDescent="0.25">
      <c r="A1336" s="423" t="s">
        <v>1919</v>
      </c>
      <c r="B1336" s="94" t="s">
        <v>689</v>
      </c>
      <c r="C1336" s="423">
        <v>85141</v>
      </c>
      <c r="D1336" s="94" t="s">
        <v>1984</v>
      </c>
      <c r="E1336" s="123" t="s">
        <v>1368</v>
      </c>
      <c r="F1336" s="94" t="s">
        <v>2446</v>
      </c>
      <c r="G1336" s="94" t="s">
        <v>1721</v>
      </c>
      <c r="H1336" s="94" t="s">
        <v>2040</v>
      </c>
      <c r="I1336" s="94" t="s">
        <v>717</v>
      </c>
      <c r="J1336" s="423">
        <v>2019</v>
      </c>
      <c r="K1336" s="350" t="s">
        <v>402</v>
      </c>
    </row>
    <row r="1337" spans="1:11" x14ac:dyDescent="0.25">
      <c r="A1337" s="423" t="s">
        <v>1919</v>
      </c>
      <c r="B1337" s="94" t="s">
        <v>689</v>
      </c>
      <c r="C1337" s="423">
        <v>85141</v>
      </c>
      <c r="D1337" s="94" t="s">
        <v>1984</v>
      </c>
      <c r="E1337" s="123" t="s">
        <v>1368</v>
      </c>
      <c r="F1337" s="94" t="s">
        <v>2446</v>
      </c>
      <c r="G1337" s="94" t="s">
        <v>1723</v>
      </c>
      <c r="H1337" s="94" t="s">
        <v>2041</v>
      </c>
      <c r="I1337" s="94" t="s">
        <v>717</v>
      </c>
      <c r="J1337" s="423">
        <v>2019</v>
      </c>
      <c r="K1337" s="350" t="s">
        <v>402</v>
      </c>
    </row>
    <row r="1338" spans="1:11" x14ac:dyDescent="0.25">
      <c r="A1338" s="423" t="s">
        <v>1919</v>
      </c>
      <c r="B1338" s="94" t="s">
        <v>689</v>
      </c>
      <c r="C1338" s="423">
        <v>85141</v>
      </c>
      <c r="D1338" s="94" t="s">
        <v>1984</v>
      </c>
      <c r="E1338" s="123" t="s">
        <v>1368</v>
      </c>
      <c r="F1338" s="94" t="s">
        <v>2446</v>
      </c>
      <c r="G1338" s="94" t="s">
        <v>1725</v>
      </c>
      <c r="H1338" s="94" t="s">
        <v>2042</v>
      </c>
      <c r="I1338" s="94" t="s">
        <v>717</v>
      </c>
      <c r="J1338" s="423">
        <v>2019</v>
      </c>
      <c r="K1338" s="350" t="s">
        <v>402</v>
      </c>
    </row>
    <row r="1339" spans="1:11" x14ac:dyDescent="0.25">
      <c r="A1339" s="423" t="s">
        <v>1919</v>
      </c>
      <c r="B1339" s="94" t="s">
        <v>689</v>
      </c>
      <c r="C1339" s="423">
        <v>85141</v>
      </c>
      <c r="D1339" s="94" t="s">
        <v>1984</v>
      </c>
      <c r="E1339" s="123" t="s">
        <v>1368</v>
      </c>
      <c r="F1339" s="94" t="s">
        <v>2446</v>
      </c>
      <c r="G1339" s="94" t="s">
        <v>1727</v>
      </c>
      <c r="H1339" s="94" t="s">
        <v>2043</v>
      </c>
      <c r="I1339" s="94" t="s">
        <v>717</v>
      </c>
      <c r="J1339" s="423">
        <v>2019</v>
      </c>
      <c r="K1339" s="350" t="s">
        <v>402</v>
      </c>
    </row>
    <row r="1340" spans="1:11" x14ac:dyDescent="0.25">
      <c r="A1340" s="423" t="s">
        <v>1919</v>
      </c>
      <c r="B1340" s="94" t="s">
        <v>689</v>
      </c>
      <c r="C1340" s="423">
        <v>85141</v>
      </c>
      <c r="D1340" s="94" t="s">
        <v>1984</v>
      </c>
      <c r="E1340" s="123" t="s">
        <v>1368</v>
      </c>
      <c r="F1340" s="94" t="s">
        <v>2446</v>
      </c>
      <c r="G1340" s="94" t="s">
        <v>1729</v>
      </c>
      <c r="H1340" s="94" t="s">
        <v>2044</v>
      </c>
      <c r="I1340" s="94" t="s">
        <v>717</v>
      </c>
      <c r="J1340" s="423">
        <v>2019</v>
      </c>
      <c r="K1340" s="350" t="s">
        <v>402</v>
      </c>
    </row>
    <row r="1341" spans="1:11" x14ac:dyDescent="0.25">
      <c r="A1341" s="423" t="s">
        <v>1919</v>
      </c>
      <c r="B1341" s="94" t="s">
        <v>689</v>
      </c>
      <c r="C1341" s="423">
        <v>85141</v>
      </c>
      <c r="D1341" s="94" t="s">
        <v>1984</v>
      </c>
      <c r="E1341" s="123" t="s">
        <v>1368</v>
      </c>
      <c r="F1341" s="94" t="s">
        <v>2446</v>
      </c>
      <c r="G1341" s="94" t="s">
        <v>1731</v>
      </c>
      <c r="H1341" s="94" t="s">
        <v>2045</v>
      </c>
      <c r="I1341" s="94" t="s">
        <v>717</v>
      </c>
      <c r="J1341" s="423">
        <v>2019</v>
      </c>
      <c r="K1341" s="350" t="s">
        <v>402</v>
      </c>
    </row>
    <row r="1342" spans="1:11" x14ac:dyDescent="0.25">
      <c r="A1342" s="423" t="s">
        <v>1919</v>
      </c>
      <c r="B1342" s="94" t="s">
        <v>689</v>
      </c>
      <c r="C1342" s="423">
        <v>85141</v>
      </c>
      <c r="D1342" s="94" t="s">
        <v>1984</v>
      </c>
      <c r="E1342" s="123" t="s">
        <v>1368</v>
      </c>
      <c r="F1342" s="94" t="s">
        <v>2446</v>
      </c>
      <c r="G1342" s="94" t="s">
        <v>1733</v>
      </c>
      <c r="H1342" s="94" t="s">
        <v>2046</v>
      </c>
      <c r="I1342" s="94" t="s">
        <v>717</v>
      </c>
      <c r="J1342" s="423">
        <v>2019</v>
      </c>
      <c r="K1342" s="350" t="s">
        <v>402</v>
      </c>
    </row>
    <row r="1343" spans="1:11" x14ac:dyDescent="0.25">
      <c r="A1343" s="423" t="s">
        <v>1919</v>
      </c>
      <c r="B1343" s="94" t="s">
        <v>689</v>
      </c>
      <c r="C1343" s="423">
        <v>85141</v>
      </c>
      <c r="D1343" s="94" t="s">
        <v>1984</v>
      </c>
      <c r="E1343" s="123" t="s">
        <v>1368</v>
      </c>
      <c r="F1343" s="94" t="s">
        <v>2446</v>
      </c>
      <c r="G1343" s="94" t="s">
        <v>1735</v>
      </c>
      <c r="H1343" s="94" t="s">
        <v>2047</v>
      </c>
      <c r="I1343" s="94" t="s">
        <v>717</v>
      </c>
      <c r="J1343" s="423">
        <v>2019</v>
      </c>
      <c r="K1343" s="350" t="s">
        <v>402</v>
      </c>
    </row>
    <row r="1344" spans="1:11" x14ac:dyDescent="0.25">
      <c r="A1344" s="423" t="s">
        <v>1919</v>
      </c>
      <c r="B1344" s="94" t="s">
        <v>689</v>
      </c>
      <c r="C1344" s="423">
        <v>85141</v>
      </c>
      <c r="D1344" s="94" t="s">
        <v>1984</v>
      </c>
      <c r="E1344" s="123" t="s">
        <v>1368</v>
      </c>
      <c r="F1344" s="94" t="s">
        <v>2446</v>
      </c>
      <c r="G1344" s="94" t="s">
        <v>1737</v>
      </c>
      <c r="H1344" s="94" t="s">
        <v>2048</v>
      </c>
      <c r="I1344" s="94" t="s">
        <v>717</v>
      </c>
      <c r="J1344" s="423">
        <v>2019</v>
      </c>
      <c r="K1344" s="350" t="s">
        <v>402</v>
      </c>
    </row>
    <row r="1345" spans="1:12" x14ac:dyDescent="0.25">
      <c r="A1345" s="423" t="s">
        <v>1919</v>
      </c>
      <c r="B1345" s="94" t="s">
        <v>689</v>
      </c>
      <c r="C1345" s="423">
        <v>85141</v>
      </c>
      <c r="D1345" s="94" t="s">
        <v>1984</v>
      </c>
      <c r="E1345" s="123" t="s">
        <v>1368</v>
      </c>
      <c r="F1345" s="94" t="s">
        <v>2446</v>
      </c>
      <c r="G1345" s="94" t="s">
        <v>1739</v>
      </c>
      <c r="H1345" s="94" t="s">
        <v>2049</v>
      </c>
      <c r="I1345" s="94" t="s">
        <v>717</v>
      </c>
      <c r="J1345" s="423">
        <v>2019</v>
      </c>
      <c r="K1345" s="350" t="s">
        <v>402</v>
      </c>
    </row>
    <row r="1346" spans="1:12" x14ac:dyDescent="0.25">
      <c r="A1346" s="423" t="s">
        <v>1919</v>
      </c>
      <c r="B1346" s="94" t="s">
        <v>689</v>
      </c>
      <c r="C1346" s="423">
        <v>85141</v>
      </c>
      <c r="D1346" s="94" t="s">
        <v>1984</v>
      </c>
      <c r="E1346" s="123" t="s">
        <v>1368</v>
      </c>
      <c r="F1346" s="94" t="s">
        <v>2446</v>
      </c>
      <c r="G1346" s="94" t="s">
        <v>1741</v>
      </c>
      <c r="H1346" s="94" t="s">
        <v>2050</v>
      </c>
      <c r="I1346" s="94" t="s">
        <v>717</v>
      </c>
      <c r="J1346" s="423">
        <v>2019</v>
      </c>
      <c r="K1346" s="350" t="s">
        <v>402</v>
      </c>
    </row>
    <row r="1347" spans="1:12" x14ac:dyDescent="0.25">
      <c r="A1347" s="423" t="s">
        <v>1919</v>
      </c>
      <c r="B1347" s="94" t="s">
        <v>689</v>
      </c>
      <c r="C1347" s="423">
        <v>85141</v>
      </c>
      <c r="D1347" s="94" t="s">
        <v>1984</v>
      </c>
      <c r="E1347" s="123" t="s">
        <v>1368</v>
      </c>
      <c r="F1347" s="94" t="s">
        <v>2446</v>
      </c>
      <c r="G1347" s="94" t="s">
        <v>2051</v>
      </c>
      <c r="H1347" s="94" t="s">
        <v>2052</v>
      </c>
      <c r="I1347" s="94" t="s">
        <v>717</v>
      </c>
      <c r="J1347" s="423">
        <v>2019</v>
      </c>
      <c r="K1347" s="350">
        <v>11.039</v>
      </c>
    </row>
    <row r="1348" spans="1:12" x14ac:dyDescent="0.25">
      <c r="A1348" s="423" t="s">
        <v>1919</v>
      </c>
      <c r="B1348" s="94" t="s">
        <v>689</v>
      </c>
      <c r="C1348" s="423">
        <v>85141</v>
      </c>
      <c r="D1348" s="94" t="s">
        <v>1984</v>
      </c>
      <c r="E1348" s="123" t="s">
        <v>1368</v>
      </c>
      <c r="F1348" s="94" t="s">
        <v>2446</v>
      </c>
      <c r="G1348" s="94" t="s">
        <v>2053</v>
      </c>
      <c r="H1348" s="94" t="s">
        <v>2054</v>
      </c>
      <c r="I1348" s="94" t="s">
        <v>717</v>
      </c>
      <c r="J1348" s="423">
        <v>2019</v>
      </c>
      <c r="K1348" s="350">
        <v>19.422999999999998</v>
      </c>
    </row>
    <row r="1349" spans="1:12" x14ac:dyDescent="0.25">
      <c r="A1349" s="423" t="s">
        <v>1919</v>
      </c>
      <c r="B1349" s="94" t="s">
        <v>689</v>
      </c>
      <c r="C1349" s="423">
        <v>85141</v>
      </c>
      <c r="D1349" s="94" t="s">
        <v>1984</v>
      </c>
      <c r="E1349" s="123" t="s">
        <v>1368</v>
      </c>
      <c r="F1349" s="94" t="s">
        <v>2446</v>
      </c>
      <c r="G1349" s="94" t="s">
        <v>1184</v>
      </c>
      <c r="H1349" s="250" t="s">
        <v>1185</v>
      </c>
      <c r="I1349" s="94" t="s">
        <v>717</v>
      </c>
      <c r="J1349" s="423">
        <v>2019</v>
      </c>
      <c r="K1349" s="350">
        <v>43.758000000000003</v>
      </c>
    </row>
    <row r="1350" spans="1:12" x14ac:dyDescent="0.25">
      <c r="A1350" s="423" t="s">
        <v>1919</v>
      </c>
      <c r="B1350" s="94" t="s">
        <v>689</v>
      </c>
      <c r="C1350" s="423">
        <v>85141</v>
      </c>
      <c r="D1350" s="94" t="s">
        <v>1984</v>
      </c>
      <c r="E1350" s="123" t="s">
        <v>1368</v>
      </c>
      <c r="F1350" s="94" t="s">
        <v>2446</v>
      </c>
      <c r="G1350" s="94" t="s">
        <v>2105</v>
      </c>
      <c r="H1350" s="250" t="s">
        <v>2106</v>
      </c>
      <c r="I1350" s="94" t="s">
        <v>717</v>
      </c>
      <c r="J1350" s="423">
        <v>2019</v>
      </c>
      <c r="K1350" s="350">
        <v>74.22</v>
      </c>
    </row>
    <row r="1351" spans="1:12" x14ac:dyDescent="0.25">
      <c r="A1351" s="423" t="s">
        <v>1919</v>
      </c>
      <c r="B1351" s="94" t="s">
        <v>689</v>
      </c>
      <c r="C1351" s="423">
        <v>85141</v>
      </c>
      <c r="D1351" s="94" t="s">
        <v>1984</v>
      </c>
      <c r="E1351" s="123" t="s">
        <v>1368</v>
      </c>
      <c r="F1351" s="94" t="s">
        <v>2107</v>
      </c>
      <c r="G1351" s="94" t="s">
        <v>1609</v>
      </c>
      <c r="H1351" s="94" t="s">
        <v>1985</v>
      </c>
      <c r="I1351" s="94" t="s">
        <v>717</v>
      </c>
      <c r="J1351" s="423">
        <v>2019</v>
      </c>
      <c r="K1351" s="362">
        <v>1E-3</v>
      </c>
    </row>
    <row r="1352" spans="1:12" x14ac:dyDescent="0.25">
      <c r="A1352" s="423" t="s">
        <v>1919</v>
      </c>
      <c r="B1352" s="94" t="s">
        <v>689</v>
      </c>
      <c r="C1352" s="423">
        <v>85141</v>
      </c>
      <c r="D1352" s="94" t="s">
        <v>1984</v>
      </c>
      <c r="E1352" s="123" t="s">
        <v>1368</v>
      </c>
      <c r="F1352" s="94" t="s">
        <v>2107</v>
      </c>
      <c r="G1352" s="94" t="s">
        <v>1612</v>
      </c>
      <c r="H1352" s="94" t="s">
        <v>1986</v>
      </c>
      <c r="I1352" s="94" t="s">
        <v>717</v>
      </c>
      <c r="J1352" s="423">
        <v>2019</v>
      </c>
      <c r="K1352" s="362">
        <v>2E-3</v>
      </c>
    </row>
    <row r="1353" spans="1:12" x14ac:dyDescent="0.25">
      <c r="A1353" s="423" t="s">
        <v>1919</v>
      </c>
      <c r="B1353" s="94" t="s">
        <v>689</v>
      </c>
      <c r="C1353" s="423">
        <v>85141</v>
      </c>
      <c r="D1353" s="94" t="s">
        <v>1984</v>
      </c>
      <c r="E1353" s="123" t="s">
        <v>1368</v>
      </c>
      <c r="F1353" s="94" t="s">
        <v>2107</v>
      </c>
      <c r="G1353" s="94" t="s">
        <v>1614</v>
      </c>
      <c r="H1353" s="94" t="s">
        <v>1987</v>
      </c>
      <c r="I1353" s="94" t="s">
        <v>717</v>
      </c>
      <c r="J1353" s="423">
        <v>2019</v>
      </c>
      <c r="K1353" s="362" t="s">
        <v>10</v>
      </c>
      <c r="L1353" s="362"/>
    </row>
    <row r="1354" spans="1:12" x14ac:dyDescent="0.25">
      <c r="A1354" s="423" t="s">
        <v>1919</v>
      </c>
      <c r="B1354" s="94" t="s">
        <v>689</v>
      </c>
      <c r="C1354" s="423">
        <v>85141</v>
      </c>
      <c r="D1354" s="94" t="s">
        <v>1984</v>
      </c>
      <c r="E1354" s="123" t="s">
        <v>1368</v>
      </c>
      <c r="F1354" s="94" t="s">
        <v>2107</v>
      </c>
      <c r="G1354" s="94" t="s">
        <v>1616</v>
      </c>
      <c r="H1354" s="94" t="s">
        <v>2387</v>
      </c>
      <c r="I1354" s="94" t="s">
        <v>717</v>
      </c>
      <c r="J1354" s="423">
        <v>2019</v>
      </c>
      <c r="K1354" s="362">
        <v>1E-3</v>
      </c>
    </row>
    <row r="1355" spans="1:12" x14ac:dyDescent="0.25">
      <c r="A1355" s="423" t="s">
        <v>1919</v>
      </c>
      <c r="B1355" s="94" t="s">
        <v>689</v>
      </c>
      <c r="C1355" s="423">
        <v>85141</v>
      </c>
      <c r="D1355" s="94" t="s">
        <v>1984</v>
      </c>
      <c r="E1355" s="123" t="s">
        <v>1368</v>
      </c>
      <c r="F1355" s="94" t="s">
        <v>2107</v>
      </c>
      <c r="G1355" s="94" t="s">
        <v>1617</v>
      </c>
      <c r="H1355" s="94" t="s">
        <v>1988</v>
      </c>
      <c r="I1355" s="94" t="s">
        <v>717</v>
      </c>
      <c r="J1355" s="423">
        <v>2019</v>
      </c>
      <c r="K1355" s="362">
        <v>15.93</v>
      </c>
    </row>
    <row r="1356" spans="1:12" x14ac:dyDescent="0.25">
      <c r="A1356" s="423" t="s">
        <v>1919</v>
      </c>
      <c r="B1356" s="94" t="s">
        <v>689</v>
      </c>
      <c r="C1356" s="423">
        <v>85141</v>
      </c>
      <c r="D1356" s="94" t="s">
        <v>1984</v>
      </c>
      <c r="E1356" s="123" t="s">
        <v>1368</v>
      </c>
      <c r="F1356" s="94" t="s">
        <v>2107</v>
      </c>
      <c r="G1356" s="94" t="s">
        <v>1619</v>
      </c>
      <c r="H1356" s="94" t="s">
        <v>1989</v>
      </c>
      <c r="I1356" s="94" t="s">
        <v>717</v>
      </c>
      <c r="J1356" s="423">
        <v>2019</v>
      </c>
      <c r="K1356" s="362">
        <v>3.4000000000000002E-2</v>
      </c>
    </row>
    <row r="1357" spans="1:12" x14ac:dyDescent="0.25">
      <c r="A1357" s="423" t="s">
        <v>1919</v>
      </c>
      <c r="B1357" s="94" t="s">
        <v>689</v>
      </c>
      <c r="C1357" s="423">
        <v>85141</v>
      </c>
      <c r="D1357" s="94" t="s">
        <v>1984</v>
      </c>
      <c r="E1357" s="123" t="s">
        <v>1368</v>
      </c>
      <c r="F1357" s="94" t="s">
        <v>2107</v>
      </c>
      <c r="G1357" s="94" t="s">
        <v>1621</v>
      </c>
      <c r="H1357" s="94" t="s">
        <v>1990</v>
      </c>
      <c r="I1357" s="94" t="s">
        <v>717</v>
      </c>
      <c r="J1357" s="423">
        <v>2019</v>
      </c>
      <c r="K1357" s="362" t="s">
        <v>10</v>
      </c>
      <c r="L1357" s="362"/>
    </row>
    <row r="1358" spans="1:12" x14ac:dyDescent="0.25">
      <c r="A1358" s="423" t="s">
        <v>1919</v>
      </c>
      <c r="B1358" s="94" t="s">
        <v>689</v>
      </c>
      <c r="C1358" s="423">
        <v>85141</v>
      </c>
      <c r="D1358" s="94" t="s">
        <v>1984</v>
      </c>
      <c r="E1358" s="123" t="s">
        <v>1368</v>
      </c>
      <c r="F1358" s="94" t="s">
        <v>2107</v>
      </c>
      <c r="G1358" s="94" t="s">
        <v>1623</v>
      </c>
      <c r="H1358" s="94" t="s">
        <v>1991</v>
      </c>
      <c r="I1358" s="94" t="s">
        <v>717</v>
      </c>
      <c r="J1358" s="423">
        <v>2019</v>
      </c>
      <c r="K1358" s="362">
        <v>15.893000000000001</v>
      </c>
    </row>
    <row r="1359" spans="1:12" x14ac:dyDescent="0.25">
      <c r="A1359" s="423" t="s">
        <v>1919</v>
      </c>
      <c r="B1359" s="94" t="s">
        <v>689</v>
      </c>
      <c r="C1359" s="423">
        <v>85141</v>
      </c>
      <c r="D1359" s="94" t="s">
        <v>1984</v>
      </c>
      <c r="E1359" s="123" t="s">
        <v>1368</v>
      </c>
      <c r="F1359" s="94" t="s">
        <v>2107</v>
      </c>
      <c r="G1359" s="94" t="s">
        <v>1625</v>
      </c>
      <c r="H1359" s="94" t="s">
        <v>1992</v>
      </c>
      <c r="I1359" s="94" t="s">
        <v>717</v>
      </c>
      <c r="J1359" s="423">
        <v>2019</v>
      </c>
      <c r="K1359" s="362">
        <v>184.33799999999999</v>
      </c>
    </row>
    <row r="1360" spans="1:12" x14ac:dyDescent="0.25">
      <c r="A1360" s="423" t="s">
        <v>1919</v>
      </c>
      <c r="B1360" s="94" t="s">
        <v>689</v>
      </c>
      <c r="C1360" s="423">
        <v>85141</v>
      </c>
      <c r="D1360" s="94" t="s">
        <v>1984</v>
      </c>
      <c r="E1360" s="123" t="s">
        <v>1368</v>
      </c>
      <c r="F1360" s="94" t="s">
        <v>2107</v>
      </c>
      <c r="G1360" s="94" t="s">
        <v>1627</v>
      </c>
      <c r="H1360" s="94" t="s">
        <v>1993</v>
      </c>
      <c r="I1360" s="94" t="s">
        <v>717</v>
      </c>
      <c r="J1360" s="423">
        <v>2019</v>
      </c>
      <c r="K1360" s="362">
        <v>58.363</v>
      </c>
    </row>
    <row r="1361" spans="1:11" x14ac:dyDescent="0.25">
      <c r="A1361" s="423" t="s">
        <v>1919</v>
      </c>
      <c r="B1361" s="94" t="s">
        <v>689</v>
      </c>
      <c r="C1361" s="423">
        <v>85141</v>
      </c>
      <c r="D1361" s="94" t="s">
        <v>1984</v>
      </c>
      <c r="E1361" s="123" t="s">
        <v>1368</v>
      </c>
      <c r="F1361" s="94" t="s">
        <v>2107</v>
      </c>
      <c r="G1361" s="94" t="s">
        <v>1629</v>
      </c>
      <c r="H1361" s="94" t="s">
        <v>1994</v>
      </c>
      <c r="I1361" s="94" t="s">
        <v>717</v>
      </c>
      <c r="J1361" s="423">
        <v>2019</v>
      </c>
      <c r="K1361" s="362">
        <v>0.502</v>
      </c>
    </row>
    <row r="1362" spans="1:11" x14ac:dyDescent="0.25">
      <c r="A1362" s="423" t="s">
        <v>1919</v>
      </c>
      <c r="B1362" s="94" t="s">
        <v>689</v>
      </c>
      <c r="C1362" s="423">
        <v>85141</v>
      </c>
      <c r="D1362" s="94" t="s">
        <v>1984</v>
      </c>
      <c r="E1362" s="123" t="s">
        <v>1368</v>
      </c>
      <c r="F1362" s="94" t="s">
        <v>2107</v>
      </c>
      <c r="G1362" s="94" t="s">
        <v>1631</v>
      </c>
      <c r="H1362" s="94" t="s">
        <v>1995</v>
      </c>
      <c r="I1362" s="94" t="s">
        <v>717</v>
      </c>
      <c r="J1362" s="423">
        <v>2019</v>
      </c>
      <c r="K1362" s="362">
        <v>0.52900000000000003</v>
      </c>
    </row>
    <row r="1363" spans="1:11" x14ac:dyDescent="0.25">
      <c r="A1363" s="423" t="s">
        <v>1919</v>
      </c>
      <c r="B1363" s="94" t="s">
        <v>689</v>
      </c>
      <c r="C1363" s="423">
        <v>85141</v>
      </c>
      <c r="D1363" s="94" t="s">
        <v>1984</v>
      </c>
      <c r="E1363" s="123" t="s">
        <v>1368</v>
      </c>
      <c r="F1363" s="94" t="s">
        <v>2107</v>
      </c>
      <c r="G1363" s="94" t="s">
        <v>1633</v>
      </c>
      <c r="H1363" s="94" t="s">
        <v>1996</v>
      </c>
      <c r="I1363" s="94" t="s">
        <v>717</v>
      </c>
      <c r="J1363" s="423">
        <v>2019</v>
      </c>
      <c r="K1363" s="362">
        <v>2.5939999999999999</v>
      </c>
    </row>
    <row r="1364" spans="1:11" x14ac:dyDescent="0.25">
      <c r="A1364" s="423" t="s">
        <v>1919</v>
      </c>
      <c r="B1364" s="94" t="s">
        <v>689</v>
      </c>
      <c r="C1364" s="423">
        <v>85141</v>
      </c>
      <c r="D1364" s="94" t="s">
        <v>1984</v>
      </c>
      <c r="E1364" s="123" t="s">
        <v>1368</v>
      </c>
      <c r="F1364" s="94" t="s">
        <v>2107</v>
      </c>
      <c r="G1364" s="94" t="s">
        <v>1635</v>
      </c>
      <c r="H1364" s="94" t="s">
        <v>1997</v>
      </c>
      <c r="I1364" s="94" t="s">
        <v>717</v>
      </c>
      <c r="J1364" s="423">
        <v>2019</v>
      </c>
      <c r="K1364" s="362">
        <v>0.109</v>
      </c>
    </row>
    <row r="1365" spans="1:11" x14ac:dyDescent="0.25">
      <c r="A1365" s="423" t="s">
        <v>1919</v>
      </c>
      <c r="B1365" s="94" t="s">
        <v>689</v>
      </c>
      <c r="C1365" s="423">
        <v>85141</v>
      </c>
      <c r="D1365" s="94" t="s">
        <v>1984</v>
      </c>
      <c r="E1365" s="123" t="s">
        <v>1368</v>
      </c>
      <c r="F1365" s="94" t="s">
        <v>2107</v>
      </c>
      <c r="G1365" s="94" t="s">
        <v>1637</v>
      </c>
      <c r="H1365" s="94" t="s">
        <v>1998</v>
      </c>
      <c r="I1365" s="94" t="s">
        <v>717</v>
      </c>
      <c r="J1365" s="423">
        <v>2019</v>
      </c>
      <c r="K1365" s="362">
        <v>0.69799999999999995</v>
      </c>
    </row>
    <row r="1366" spans="1:11" x14ac:dyDescent="0.25">
      <c r="A1366" s="423" t="s">
        <v>1919</v>
      </c>
      <c r="B1366" s="94" t="s">
        <v>689</v>
      </c>
      <c r="C1366" s="423">
        <v>85141</v>
      </c>
      <c r="D1366" s="94" t="s">
        <v>1984</v>
      </c>
      <c r="E1366" s="123" t="s">
        <v>1368</v>
      </c>
      <c r="F1366" s="94" t="s">
        <v>2107</v>
      </c>
      <c r="G1366" s="94" t="s">
        <v>1639</v>
      </c>
      <c r="H1366" s="94" t="s">
        <v>1999</v>
      </c>
      <c r="I1366" s="94" t="s">
        <v>717</v>
      </c>
      <c r="J1366" s="423">
        <v>2019</v>
      </c>
      <c r="K1366" s="362">
        <v>0.27</v>
      </c>
    </row>
    <row r="1367" spans="1:11" x14ac:dyDescent="0.25">
      <c r="A1367" s="423" t="s">
        <v>1919</v>
      </c>
      <c r="B1367" s="94" t="s">
        <v>689</v>
      </c>
      <c r="C1367" s="423">
        <v>85141</v>
      </c>
      <c r="D1367" s="94" t="s">
        <v>1984</v>
      </c>
      <c r="E1367" s="123" t="s">
        <v>1368</v>
      </c>
      <c r="F1367" s="94" t="s">
        <v>2107</v>
      </c>
      <c r="G1367" s="94" t="s">
        <v>1641</v>
      </c>
      <c r="H1367" s="94" t="s">
        <v>2000</v>
      </c>
      <c r="I1367" s="94" t="s">
        <v>717</v>
      </c>
      <c r="J1367" s="423">
        <v>2019</v>
      </c>
      <c r="K1367" s="362">
        <v>0.42699999999999999</v>
      </c>
    </row>
    <row r="1368" spans="1:11" x14ac:dyDescent="0.25">
      <c r="A1368" s="423" t="s">
        <v>1919</v>
      </c>
      <c r="B1368" s="94" t="s">
        <v>689</v>
      </c>
      <c r="C1368" s="423">
        <v>85141</v>
      </c>
      <c r="D1368" s="94" t="s">
        <v>1984</v>
      </c>
      <c r="E1368" s="123" t="s">
        <v>1368</v>
      </c>
      <c r="F1368" s="94" t="s">
        <v>2107</v>
      </c>
      <c r="G1368" s="94" t="s">
        <v>1643</v>
      </c>
      <c r="H1368" s="94" t="s">
        <v>2001</v>
      </c>
      <c r="I1368" s="94" t="s">
        <v>717</v>
      </c>
      <c r="J1368" s="423">
        <v>2019</v>
      </c>
      <c r="K1368" s="362">
        <v>92.555999999999997</v>
      </c>
    </row>
    <row r="1369" spans="1:11" x14ac:dyDescent="0.25">
      <c r="A1369" s="423" t="s">
        <v>1919</v>
      </c>
      <c r="B1369" s="94" t="s">
        <v>689</v>
      </c>
      <c r="C1369" s="423">
        <v>85141</v>
      </c>
      <c r="D1369" s="94" t="s">
        <v>1984</v>
      </c>
      <c r="E1369" s="123" t="s">
        <v>1368</v>
      </c>
      <c r="F1369" s="94" t="s">
        <v>2107</v>
      </c>
      <c r="G1369" s="94" t="s">
        <v>1645</v>
      </c>
      <c r="H1369" s="94" t="s">
        <v>2002</v>
      </c>
      <c r="I1369" s="94" t="s">
        <v>717</v>
      </c>
      <c r="J1369" s="423">
        <v>2019</v>
      </c>
      <c r="K1369" s="362">
        <v>0.55900000000000005</v>
      </c>
    </row>
    <row r="1370" spans="1:11" x14ac:dyDescent="0.25">
      <c r="A1370" s="423" t="s">
        <v>1919</v>
      </c>
      <c r="B1370" s="94" t="s">
        <v>689</v>
      </c>
      <c r="C1370" s="423">
        <v>85141</v>
      </c>
      <c r="D1370" s="94" t="s">
        <v>1984</v>
      </c>
      <c r="E1370" s="123" t="s">
        <v>1368</v>
      </c>
      <c r="F1370" s="94" t="s">
        <v>2107</v>
      </c>
      <c r="G1370" s="94" t="s">
        <v>1647</v>
      </c>
      <c r="H1370" s="94" t="s">
        <v>2003</v>
      </c>
      <c r="I1370" s="94" t="s">
        <v>717</v>
      </c>
      <c r="J1370" s="423">
        <v>2019</v>
      </c>
      <c r="K1370" s="362">
        <v>0.17899999999999999</v>
      </c>
    </row>
    <row r="1371" spans="1:11" x14ac:dyDescent="0.25">
      <c r="A1371" s="423" t="s">
        <v>1919</v>
      </c>
      <c r="B1371" s="94" t="s">
        <v>689</v>
      </c>
      <c r="C1371" s="423">
        <v>85141</v>
      </c>
      <c r="D1371" s="94" t="s">
        <v>1984</v>
      </c>
      <c r="E1371" s="123" t="s">
        <v>1368</v>
      </c>
      <c r="F1371" s="94" t="s">
        <v>2107</v>
      </c>
      <c r="G1371" s="94" t="s">
        <v>1649</v>
      </c>
      <c r="H1371" s="94" t="s">
        <v>2004</v>
      </c>
      <c r="I1371" s="94" t="s">
        <v>717</v>
      </c>
      <c r="J1371" s="423">
        <v>2019</v>
      </c>
      <c r="K1371" s="362">
        <v>15.483000000000001</v>
      </c>
    </row>
    <row r="1372" spans="1:11" x14ac:dyDescent="0.25">
      <c r="A1372" s="423" t="s">
        <v>1919</v>
      </c>
      <c r="B1372" s="94" t="s">
        <v>689</v>
      </c>
      <c r="C1372" s="423">
        <v>85141</v>
      </c>
      <c r="D1372" s="94" t="s">
        <v>1984</v>
      </c>
      <c r="E1372" s="123" t="s">
        <v>1368</v>
      </c>
      <c r="F1372" s="94" t="s">
        <v>2107</v>
      </c>
      <c r="G1372" s="94" t="s">
        <v>1651</v>
      </c>
      <c r="H1372" s="94" t="s">
        <v>2005</v>
      </c>
      <c r="I1372" s="94" t="s">
        <v>717</v>
      </c>
      <c r="J1372" s="423">
        <v>2019</v>
      </c>
      <c r="K1372" s="362">
        <v>0.08</v>
      </c>
    </row>
    <row r="1373" spans="1:11" x14ac:dyDescent="0.25">
      <c r="A1373" s="423" t="s">
        <v>1919</v>
      </c>
      <c r="B1373" s="94" t="s">
        <v>689</v>
      </c>
      <c r="C1373" s="423">
        <v>85141</v>
      </c>
      <c r="D1373" s="94" t="s">
        <v>1984</v>
      </c>
      <c r="E1373" s="123" t="s">
        <v>1368</v>
      </c>
      <c r="F1373" s="94" t="s">
        <v>2107</v>
      </c>
      <c r="G1373" s="94" t="s">
        <v>1653</v>
      </c>
      <c r="H1373" s="94" t="s">
        <v>2006</v>
      </c>
      <c r="I1373" s="94" t="s">
        <v>717</v>
      </c>
      <c r="J1373" s="423">
        <v>2019</v>
      </c>
      <c r="K1373" s="362">
        <v>15.404999999999999</v>
      </c>
    </row>
    <row r="1374" spans="1:11" x14ac:dyDescent="0.25">
      <c r="A1374" s="423" t="s">
        <v>1919</v>
      </c>
      <c r="B1374" s="94" t="s">
        <v>689</v>
      </c>
      <c r="C1374" s="423">
        <v>85141</v>
      </c>
      <c r="D1374" s="94" t="s">
        <v>1984</v>
      </c>
      <c r="E1374" s="123" t="s">
        <v>1368</v>
      </c>
      <c r="F1374" s="94" t="s">
        <v>2107</v>
      </c>
      <c r="G1374" s="94" t="s">
        <v>1655</v>
      </c>
      <c r="H1374" s="94" t="s">
        <v>2007</v>
      </c>
      <c r="I1374" s="94" t="s">
        <v>717</v>
      </c>
      <c r="J1374" s="423">
        <v>2019</v>
      </c>
      <c r="K1374" s="362">
        <v>11.407</v>
      </c>
    </row>
    <row r="1375" spans="1:11" x14ac:dyDescent="0.25">
      <c r="A1375" s="423" t="s">
        <v>1919</v>
      </c>
      <c r="B1375" s="94" t="s">
        <v>689</v>
      </c>
      <c r="C1375" s="423">
        <v>85141</v>
      </c>
      <c r="D1375" s="94" t="s">
        <v>1984</v>
      </c>
      <c r="E1375" s="123" t="s">
        <v>1368</v>
      </c>
      <c r="F1375" s="94" t="s">
        <v>2107</v>
      </c>
      <c r="G1375" s="94" t="s">
        <v>1657</v>
      </c>
      <c r="H1375" s="94" t="s">
        <v>2008</v>
      </c>
      <c r="I1375" s="94" t="s">
        <v>717</v>
      </c>
      <c r="J1375" s="423">
        <v>2019</v>
      </c>
      <c r="K1375" s="362">
        <v>10.845000000000001</v>
      </c>
    </row>
    <row r="1376" spans="1:11" x14ac:dyDescent="0.25">
      <c r="A1376" s="423" t="s">
        <v>1919</v>
      </c>
      <c r="B1376" s="94" t="s">
        <v>689</v>
      </c>
      <c r="C1376" s="423">
        <v>85141</v>
      </c>
      <c r="D1376" s="94" t="s">
        <v>1984</v>
      </c>
      <c r="E1376" s="123" t="s">
        <v>1368</v>
      </c>
      <c r="F1376" s="94" t="s">
        <v>2107</v>
      </c>
      <c r="G1376" s="94" t="s">
        <v>1659</v>
      </c>
      <c r="H1376" s="94" t="s">
        <v>2009</v>
      </c>
      <c r="I1376" s="94" t="s">
        <v>717</v>
      </c>
      <c r="J1376" s="423">
        <v>2019</v>
      </c>
      <c r="K1376" s="362">
        <v>0.34499999999999997</v>
      </c>
    </row>
    <row r="1377" spans="1:12" x14ac:dyDescent="0.25">
      <c r="A1377" s="423" t="s">
        <v>1919</v>
      </c>
      <c r="B1377" s="94" t="s">
        <v>689</v>
      </c>
      <c r="C1377" s="423">
        <v>85141</v>
      </c>
      <c r="D1377" s="94" t="s">
        <v>1984</v>
      </c>
      <c r="E1377" s="123" t="s">
        <v>1368</v>
      </c>
      <c r="F1377" s="94" t="s">
        <v>2107</v>
      </c>
      <c r="G1377" s="94" t="s">
        <v>1661</v>
      </c>
      <c r="H1377" s="94" t="s">
        <v>2010</v>
      </c>
      <c r="I1377" s="94" t="s">
        <v>717</v>
      </c>
      <c r="J1377" s="423">
        <v>2019</v>
      </c>
      <c r="K1377" s="362">
        <v>0.217</v>
      </c>
    </row>
    <row r="1378" spans="1:12" x14ac:dyDescent="0.25">
      <c r="A1378" s="423" t="s">
        <v>1919</v>
      </c>
      <c r="B1378" s="94" t="s">
        <v>689</v>
      </c>
      <c r="C1378" s="423">
        <v>85141</v>
      </c>
      <c r="D1378" s="94" t="s">
        <v>1984</v>
      </c>
      <c r="E1378" s="123" t="s">
        <v>1368</v>
      </c>
      <c r="F1378" s="94" t="s">
        <v>2107</v>
      </c>
      <c r="G1378" s="94" t="s">
        <v>1663</v>
      </c>
      <c r="H1378" s="94" t="s">
        <v>2011</v>
      </c>
      <c r="I1378" s="94" t="s">
        <v>717</v>
      </c>
      <c r="J1378" s="423">
        <v>2019</v>
      </c>
      <c r="K1378" s="362">
        <v>0.14499999999999999</v>
      </c>
    </row>
    <row r="1379" spans="1:12" x14ac:dyDescent="0.25">
      <c r="A1379" s="423" t="s">
        <v>1919</v>
      </c>
      <c r="B1379" s="94" t="s">
        <v>689</v>
      </c>
      <c r="C1379" s="423">
        <v>85141</v>
      </c>
      <c r="D1379" s="94" t="s">
        <v>1984</v>
      </c>
      <c r="E1379" s="123" t="s">
        <v>1368</v>
      </c>
      <c r="F1379" s="94" t="s">
        <v>2107</v>
      </c>
      <c r="G1379" s="94" t="s">
        <v>1665</v>
      </c>
      <c r="H1379" s="94" t="s">
        <v>2012</v>
      </c>
      <c r="I1379" s="94" t="s">
        <v>717</v>
      </c>
      <c r="J1379" s="423">
        <v>2019</v>
      </c>
      <c r="K1379" s="362">
        <v>3.7999999999999999E-2</v>
      </c>
    </row>
    <row r="1380" spans="1:12" x14ac:dyDescent="0.25">
      <c r="A1380" s="423" t="s">
        <v>1919</v>
      </c>
      <c r="B1380" s="94" t="s">
        <v>689</v>
      </c>
      <c r="C1380" s="423">
        <v>85141</v>
      </c>
      <c r="D1380" s="94" t="s">
        <v>1984</v>
      </c>
      <c r="E1380" s="123" t="s">
        <v>1368</v>
      </c>
      <c r="F1380" s="94" t="s">
        <v>2107</v>
      </c>
      <c r="G1380" s="94" t="s">
        <v>1667</v>
      </c>
      <c r="H1380" s="94" t="s">
        <v>2013</v>
      </c>
      <c r="I1380" s="94" t="s">
        <v>717</v>
      </c>
      <c r="J1380" s="423">
        <v>2019</v>
      </c>
      <c r="K1380" s="362">
        <v>0.14799999999999999</v>
      </c>
    </row>
    <row r="1381" spans="1:12" x14ac:dyDescent="0.25">
      <c r="A1381" s="423" t="s">
        <v>1919</v>
      </c>
      <c r="B1381" s="94" t="s">
        <v>689</v>
      </c>
      <c r="C1381" s="423">
        <v>85141</v>
      </c>
      <c r="D1381" s="94" t="s">
        <v>1984</v>
      </c>
      <c r="E1381" s="123" t="s">
        <v>1368</v>
      </c>
      <c r="F1381" s="94" t="s">
        <v>2107</v>
      </c>
      <c r="G1381" s="94" t="s">
        <v>1669</v>
      </c>
      <c r="H1381" s="94" t="s">
        <v>2014</v>
      </c>
      <c r="I1381" s="94" t="s">
        <v>717</v>
      </c>
      <c r="J1381" s="423">
        <v>2019</v>
      </c>
      <c r="K1381" s="362">
        <v>4.9000000000000002E-2</v>
      </c>
    </row>
    <row r="1382" spans="1:12" x14ac:dyDescent="0.25">
      <c r="A1382" s="423" t="s">
        <v>1919</v>
      </c>
      <c r="B1382" s="94" t="s">
        <v>689</v>
      </c>
      <c r="C1382" s="423">
        <v>85141</v>
      </c>
      <c r="D1382" s="94" t="s">
        <v>1984</v>
      </c>
      <c r="E1382" s="123" t="s">
        <v>1368</v>
      </c>
      <c r="F1382" s="94" t="s">
        <v>2107</v>
      </c>
      <c r="G1382" s="94" t="s">
        <v>1671</v>
      </c>
      <c r="H1382" s="94" t="s">
        <v>2015</v>
      </c>
      <c r="I1382" s="94" t="s">
        <v>717</v>
      </c>
      <c r="J1382" s="423">
        <v>2019</v>
      </c>
      <c r="K1382" s="362">
        <v>0.11799999999999999</v>
      </c>
    </row>
    <row r="1383" spans="1:12" x14ac:dyDescent="0.25">
      <c r="A1383" s="423" t="s">
        <v>1919</v>
      </c>
      <c r="B1383" s="94" t="s">
        <v>689</v>
      </c>
      <c r="C1383" s="423">
        <v>85141</v>
      </c>
      <c r="D1383" s="94" t="s">
        <v>1984</v>
      </c>
      <c r="E1383" s="123" t="s">
        <v>1368</v>
      </c>
      <c r="F1383" s="94" t="s">
        <v>2107</v>
      </c>
      <c r="G1383" s="94" t="s">
        <v>1673</v>
      </c>
      <c r="H1383" s="94" t="s">
        <v>2016</v>
      </c>
      <c r="I1383" s="94" t="s">
        <v>717</v>
      </c>
      <c r="J1383" s="423">
        <v>2019</v>
      </c>
      <c r="K1383" s="362">
        <v>4.3999999999999997E-2</v>
      </c>
    </row>
    <row r="1384" spans="1:12" x14ac:dyDescent="0.25">
      <c r="A1384" s="423" t="s">
        <v>1919</v>
      </c>
      <c r="B1384" s="94" t="s">
        <v>689</v>
      </c>
      <c r="C1384" s="423">
        <v>85141</v>
      </c>
      <c r="D1384" s="94" t="s">
        <v>1984</v>
      </c>
      <c r="E1384" s="123" t="s">
        <v>1368</v>
      </c>
      <c r="F1384" s="94" t="s">
        <v>2107</v>
      </c>
      <c r="G1384" s="94" t="s">
        <v>1675</v>
      </c>
      <c r="H1384" s="94" t="s">
        <v>2017</v>
      </c>
      <c r="I1384" s="94" t="s">
        <v>717</v>
      </c>
      <c r="J1384" s="423">
        <v>2019</v>
      </c>
      <c r="K1384" s="362">
        <v>0.39300000000000002</v>
      </c>
    </row>
    <row r="1385" spans="1:12" x14ac:dyDescent="0.25">
      <c r="A1385" s="423" t="s">
        <v>1919</v>
      </c>
      <c r="B1385" s="94" t="s">
        <v>689</v>
      </c>
      <c r="C1385" s="423">
        <v>85141</v>
      </c>
      <c r="D1385" s="94" t="s">
        <v>1984</v>
      </c>
      <c r="E1385" s="123" t="s">
        <v>1368</v>
      </c>
      <c r="F1385" s="94" t="s">
        <v>2107</v>
      </c>
      <c r="G1385" s="94" t="s">
        <v>1677</v>
      </c>
      <c r="H1385" s="94" t="s">
        <v>2018</v>
      </c>
      <c r="I1385" s="94" t="s">
        <v>717</v>
      </c>
      <c r="J1385" s="423">
        <v>2019</v>
      </c>
      <c r="K1385" s="362">
        <v>0.42699999999999999</v>
      </c>
    </row>
    <row r="1386" spans="1:12" x14ac:dyDescent="0.25">
      <c r="A1386" s="423" t="s">
        <v>1919</v>
      </c>
      <c r="B1386" s="94" t="s">
        <v>689</v>
      </c>
      <c r="C1386" s="423">
        <v>85141</v>
      </c>
      <c r="D1386" s="94" t="s">
        <v>1984</v>
      </c>
      <c r="E1386" s="123" t="s">
        <v>1368</v>
      </c>
      <c r="F1386" s="94" t="s">
        <v>2107</v>
      </c>
      <c r="G1386" s="94" t="s">
        <v>1679</v>
      </c>
      <c r="H1386" s="94" t="s">
        <v>2019</v>
      </c>
      <c r="I1386" s="94" t="s">
        <v>717</v>
      </c>
      <c r="J1386" s="423">
        <v>2019</v>
      </c>
      <c r="K1386" s="362">
        <v>10.955</v>
      </c>
    </row>
    <row r="1387" spans="1:12" x14ac:dyDescent="0.25">
      <c r="A1387" s="423" t="s">
        <v>1919</v>
      </c>
      <c r="B1387" s="94" t="s">
        <v>689</v>
      </c>
      <c r="C1387" s="423">
        <v>85141</v>
      </c>
      <c r="D1387" s="94" t="s">
        <v>1984</v>
      </c>
      <c r="E1387" s="123" t="s">
        <v>1368</v>
      </c>
      <c r="F1387" s="94" t="s">
        <v>2107</v>
      </c>
      <c r="G1387" s="94" t="s">
        <v>1681</v>
      </c>
      <c r="H1387" s="94" t="s">
        <v>2020</v>
      </c>
      <c r="I1387" s="94" t="s">
        <v>717</v>
      </c>
      <c r="J1387" s="423">
        <v>2019</v>
      </c>
      <c r="K1387" s="362">
        <v>7.5919999999999996</v>
      </c>
    </row>
    <row r="1388" spans="1:12" x14ac:dyDescent="0.25">
      <c r="A1388" s="423" t="s">
        <v>1919</v>
      </c>
      <c r="B1388" s="94" t="s">
        <v>689</v>
      </c>
      <c r="C1388" s="423">
        <v>85141</v>
      </c>
      <c r="D1388" s="94" t="s">
        <v>1984</v>
      </c>
      <c r="E1388" s="123" t="s">
        <v>1368</v>
      </c>
      <c r="F1388" s="94" t="s">
        <v>2107</v>
      </c>
      <c r="G1388" s="94" t="s">
        <v>1683</v>
      </c>
      <c r="H1388" s="94" t="s">
        <v>2021</v>
      </c>
      <c r="I1388" s="94" t="s">
        <v>717</v>
      </c>
      <c r="J1388" s="423">
        <v>2019</v>
      </c>
      <c r="K1388" s="362">
        <v>3.3620000000000001</v>
      </c>
    </row>
    <row r="1389" spans="1:12" x14ac:dyDescent="0.25">
      <c r="A1389" s="423" t="s">
        <v>1919</v>
      </c>
      <c r="B1389" s="94" t="s">
        <v>689</v>
      </c>
      <c r="C1389" s="423">
        <v>85141</v>
      </c>
      <c r="D1389" s="94" t="s">
        <v>1984</v>
      </c>
      <c r="E1389" s="123" t="s">
        <v>1368</v>
      </c>
      <c r="F1389" s="94" t="s">
        <v>2107</v>
      </c>
      <c r="G1389" s="94" t="s">
        <v>1685</v>
      </c>
      <c r="H1389" s="94" t="s">
        <v>2022</v>
      </c>
      <c r="I1389" s="94" t="s">
        <v>717</v>
      </c>
      <c r="J1389" s="423">
        <v>2019</v>
      </c>
      <c r="K1389" s="362">
        <v>24.221</v>
      </c>
    </row>
    <row r="1390" spans="1:12" x14ac:dyDescent="0.25">
      <c r="A1390" s="423" t="s">
        <v>1919</v>
      </c>
      <c r="B1390" s="94" t="s">
        <v>689</v>
      </c>
      <c r="C1390" s="423">
        <v>85141</v>
      </c>
      <c r="D1390" s="94" t="s">
        <v>1984</v>
      </c>
      <c r="E1390" s="123" t="s">
        <v>1368</v>
      </c>
      <c r="F1390" s="94" t="s">
        <v>2107</v>
      </c>
      <c r="G1390" s="94" t="s">
        <v>1687</v>
      </c>
      <c r="H1390" s="94" t="s">
        <v>2023</v>
      </c>
      <c r="I1390" s="94" t="s">
        <v>717</v>
      </c>
      <c r="J1390" s="423">
        <v>2019</v>
      </c>
      <c r="K1390" s="362">
        <v>20.873000000000001</v>
      </c>
    </row>
    <row r="1391" spans="1:12" x14ac:dyDescent="0.25">
      <c r="A1391" s="423" t="s">
        <v>1919</v>
      </c>
      <c r="B1391" s="94" t="s">
        <v>689</v>
      </c>
      <c r="C1391" s="423">
        <v>85141</v>
      </c>
      <c r="D1391" s="94" t="s">
        <v>1984</v>
      </c>
      <c r="E1391" s="123" t="s">
        <v>1368</v>
      </c>
      <c r="F1391" s="94" t="s">
        <v>2107</v>
      </c>
      <c r="G1391" s="94" t="s">
        <v>1689</v>
      </c>
      <c r="H1391" s="94" t="s">
        <v>2024</v>
      </c>
      <c r="I1391" s="94" t="s">
        <v>717</v>
      </c>
      <c r="J1391" s="423">
        <v>2019</v>
      </c>
      <c r="K1391" s="362">
        <v>3.3490000000000002</v>
      </c>
    </row>
    <row r="1392" spans="1:12" x14ac:dyDescent="0.25">
      <c r="A1392" s="423" t="s">
        <v>1919</v>
      </c>
      <c r="B1392" s="94" t="s">
        <v>689</v>
      </c>
      <c r="C1392" s="423">
        <v>85141</v>
      </c>
      <c r="D1392" s="94" t="s">
        <v>1984</v>
      </c>
      <c r="E1392" s="123" t="s">
        <v>1368</v>
      </c>
      <c r="F1392" s="94" t="s">
        <v>2107</v>
      </c>
      <c r="G1392" s="94" t="s">
        <v>1691</v>
      </c>
      <c r="H1392" s="94" t="s">
        <v>2025</v>
      </c>
      <c r="I1392" s="94" t="s">
        <v>717</v>
      </c>
      <c r="J1392" s="423">
        <v>2019</v>
      </c>
      <c r="K1392" s="362" t="s">
        <v>10</v>
      </c>
      <c r="L1392" s="362"/>
    </row>
    <row r="1393" spans="1:12" x14ac:dyDescent="0.25">
      <c r="A1393" s="423" t="s">
        <v>1919</v>
      </c>
      <c r="B1393" s="94" t="s">
        <v>689</v>
      </c>
      <c r="C1393" s="423">
        <v>85141</v>
      </c>
      <c r="D1393" s="94" t="s">
        <v>1984</v>
      </c>
      <c r="E1393" s="123" t="s">
        <v>1368</v>
      </c>
      <c r="F1393" s="94" t="s">
        <v>2107</v>
      </c>
      <c r="G1393" s="94" t="s">
        <v>1693</v>
      </c>
      <c r="H1393" s="94" t="s">
        <v>2026</v>
      </c>
      <c r="I1393" s="94" t="s">
        <v>717</v>
      </c>
      <c r="J1393" s="423">
        <v>2019</v>
      </c>
      <c r="K1393" s="362">
        <v>3.3490000000000002</v>
      </c>
    </row>
    <row r="1394" spans="1:12" x14ac:dyDescent="0.25">
      <c r="A1394" s="423" t="s">
        <v>1919</v>
      </c>
      <c r="B1394" s="94" t="s">
        <v>689</v>
      </c>
      <c r="C1394" s="423">
        <v>85141</v>
      </c>
      <c r="D1394" s="94" t="s">
        <v>1984</v>
      </c>
      <c r="E1394" s="123" t="s">
        <v>1368</v>
      </c>
      <c r="F1394" s="94" t="s">
        <v>2107</v>
      </c>
      <c r="G1394" s="94" t="s">
        <v>1695</v>
      </c>
      <c r="H1394" s="94" t="s">
        <v>2027</v>
      </c>
      <c r="I1394" s="94" t="s">
        <v>717</v>
      </c>
      <c r="J1394" s="423">
        <v>2019</v>
      </c>
      <c r="K1394" s="362">
        <v>0.876</v>
      </c>
    </row>
    <row r="1395" spans="1:12" x14ac:dyDescent="0.25">
      <c r="A1395" s="423" t="s">
        <v>1919</v>
      </c>
      <c r="B1395" s="94" t="s">
        <v>689</v>
      </c>
      <c r="C1395" s="423">
        <v>85141</v>
      </c>
      <c r="D1395" s="94" t="s">
        <v>1984</v>
      </c>
      <c r="E1395" s="123" t="s">
        <v>1368</v>
      </c>
      <c r="F1395" s="94" t="s">
        <v>2107</v>
      </c>
      <c r="G1395" s="94" t="s">
        <v>1697</v>
      </c>
      <c r="H1395" s="94" t="s">
        <v>2028</v>
      </c>
      <c r="I1395" s="94" t="s">
        <v>717</v>
      </c>
      <c r="J1395" s="423">
        <v>2019</v>
      </c>
      <c r="K1395" s="362">
        <v>0.159</v>
      </c>
    </row>
    <row r="1396" spans="1:12" x14ac:dyDescent="0.25">
      <c r="A1396" s="423" t="s">
        <v>1919</v>
      </c>
      <c r="B1396" s="94" t="s">
        <v>689</v>
      </c>
      <c r="C1396" s="423">
        <v>85141</v>
      </c>
      <c r="D1396" s="94" t="s">
        <v>1984</v>
      </c>
      <c r="E1396" s="123" t="s">
        <v>1368</v>
      </c>
      <c r="F1396" s="94" t="s">
        <v>2107</v>
      </c>
      <c r="G1396" s="94" t="s">
        <v>1699</v>
      </c>
      <c r="H1396" s="94" t="s">
        <v>2029</v>
      </c>
      <c r="I1396" s="94" t="s">
        <v>717</v>
      </c>
      <c r="J1396" s="423">
        <v>2019</v>
      </c>
      <c r="K1396" s="362">
        <v>0.71499999999999997</v>
      </c>
    </row>
    <row r="1397" spans="1:12" x14ac:dyDescent="0.25">
      <c r="A1397" s="423" t="s">
        <v>1919</v>
      </c>
      <c r="B1397" s="94" t="s">
        <v>689</v>
      </c>
      <c r="C1397" s="423">
        <v>85141</v>
      </c>
      <c r="D1397" s="94" t="s">
        <v>1984</v>
      </c>
      <c r="E1397" s="123" t="s">
        <v>1368</v>
      </c>
      <c r="F1397" s="94" t="s">
        <v>2107</v>
      </c>
      <c r="G1397" s="94" t="s">
        <v>1701</v>
      </c>
      <c r="H1397" s="94" t="s">
        <v>2030</v>
      </c>
      <c r="I1397" s="94" t="s">
        <v>717</v>
      </c>
      <c r="J1397" s="423">
        <v>2019</v>
      </c>
      <c r="K1397" s="362">
        <v>1.0309999999999999</v>
      </c>
    </row>
    <row r="1398" spans="1:12" x14ac:dyDescent="0.25">
      <c r="A1398" s="423" t="s">
        <v>1919</v>
      </c>
      <c r="B1398" s="94" t="s">
        <v>689</v>
      </c>
      <c r="C1398" s="423">
        <v>85141</v>
      </c>
      <c r="D1398" s="94" t="s">
        <v>1984</v>
      </c>
      <c r="E1398" s="123" t="s">
        <v>1368</v>
      </c>
      <c r="F1398" s="94" t="s">
        <v>2107</v>
      </c>
      <c r="G1398" s="94" t="s">
        <v>1703</v>
      </c>
      <c r="H1398" s="94" t="s">
        <v>2031</v>
      </c>
      <c r="I1398" s="94" t="s">
        <v>717</v>
      </c>
      <c r="J1398" s="423">
        <v>2019</v>
      </c>
      <c r="K1398" s="362">
        <v>0.121</v>
      </c>
    </row>
    <row r="1399" spans="1:12" x14ac:dyDescent="0.25">
      <c r="A1399" s="423" t="s">
        <v>1919</v>
      </c>
      <c r="B1399" s="94" t="s">
        <v>689</v>
      </c>
      <c r="C1399" s="423">
        <v>85141</v>
      </c>
      <c r="D1399" s="94" t="s">
        <v>1984</v>
      </c>
      <c r="E1399" s="123" t="s">
        <v>1368</v>
      </c>
      <c r="F1399" s="94" t="s">
        <v>2107</v>
      </c>
      <c r="G1399" s="94" t="s">
        <v>1705</v>
      </c>
      <c r="H1399" s="94" t="s">
        <v>2032</v>
      </c>
      <c r="I1399" s="94" t="s">
        <v>717</v>
      </c>
      <c r="J1399" s="423">
        <v>2019</v>
      </c>
      <c r="K1399" s="362">
        <v>0.41199999999999998</v>
      </c>
    </row>
    <row r="1400" spans="1:12" x14ac:dyDescent="0.25">
      <c r="A1400" s="423" t="s">
        <v>1919</v>
      </c>
      <c r="B1400" s="94" t="s">
        <v>689</v>
      </c>
      <c r="C1400" s="423">
        <v>85141</v>
      </c>
      <c r="D1400" s="94" t="s">
        <v>1984</v>
      </c>
      <c r="E1400" s="123" t="s">
        <v>1368</v>
      </c>
      <c r="F1400" s="94" t="s">
        <v>2107</v>
      </c>
      <c r="G1400" s="94" t="s">
        <v>1707</v>
      </c>
      <c r="H1400" s="94" t="s">
        <v>2033</v>
      </c>
      <c r="I1400" s="94" t="s">
        <v>717</v>
      </c>
      <c r="J1400" s="423">
        <v>2019</v>
      </c>
      <c r="K1400" s="362">
        <v>0.499</v>
      </c>
    </row>
    <row r="1401" spans="1:12" x14ac:dyDescent="0.25">
      <c r="A1401" s="423" t="s">
        <v>1919</v>
      </c>
      <c r="B1401" s="94" t="s">
        <v>689</v>
      </c>
      <c r="C1401" s="423">
        <v>85141</v>
      </c>
      <c r="D1401" s="94" t="s">
        <v>1984</v>
      </c>
      <c r="E1401" s="123" t="s">
        <v>1368</v>
      </c>
      <c r="F1401" s="94" t="s">
        <v>2107</v>
      </c>
      <c r="G1401" s="94" t="s">
        <v>1709</v>
      </c>
      <c r="H1401" s="94" t="s">
        <v>2034</v>
      </c>
      <c r="I1401" s="94" t="s">
        <v>717</v>
      </c>
      <c r="J1401" s="423">
        <v>2019</v>
      </c>
      <c r="K1401" s="362">
        <v>0.13600000000000001</v>
      </c>
    </row>
    <row r="1402" spans="1:12" x14ac:dyDescent="0.25">
      <c r="A1402" s="423" t="s">
        <v>1919</v>
      </c>
      <c r="B1402" s="94" t="s">
        <v>689</v>
      </c>
      <c r="C1402" s="423">
        <v>85141</v>
      </c>
      <c r="D1402" s="94" t="s">
        <v>1984</v>
      </c>
      <c r="E1402" s="123" t="s">
        <v>1368</v>
      </c>
      <c r="F1402" s="94" t="s">
        <v>2107</v>
      </c>
      <c r="G1402" s="94" t="s">
        <v>1711</v>
      </c>
      <c r="H1402" s="94" t="s">
        <v>2035</v>
      </c>
      <c r="I1402" s="94" t="s">
        <v>717</v>
      </c>
      <c r="J1402" s="423">
        <v>2019</v>
      </c>
      <c r="K1402" s="362" t="s">
        <v>10</v>
      </c>
      <c r="L1402" s="362"/>
    </row>
    <row r="1403" spans="1:12" x14ac:dyDescent="0.25">
      <c r="A1403" s="423" t="s">
        <v>1919</v>
      </c>
      <c r="B1403" s="94" t="s">
        <v>689</v>
      </c>
      <c r="C1403" s="423">
        <v>85141</v>
      </c>
      <c r="D1403" s="94" t="s">
        <v>1984</v>
      </c>
      <c r="E1403" s="123" t="s">
        <v>1368</v>
      </c>
      <c r="F1403" s="94" t="s">
        <v>2107</v>
      </c>
      <c r="G1403" s="94" t="s">
        <v>1713</v>
      </c>
      <c r="H1403" s="94" t="s">
        <v>2036</v>
      </c>
      <c r="I1403" s="94" t="s">
        <v>717</v>
      </c>
      <c r="J1403" s="423">
        <v>2019</v>
      </c>
      <c r="K1403" s="362">
        <v>0.04</v>
      </c>
    </row>
    <row r="1404" spans="1:12" x14ac:dyDescent="0.25">
      <c r="A1404" s="423" t="s">
        <v>1919</v>
      </c>
      <c r="B1404" s="94" t="s">
        <v>689</v>
      </c>
      <c r="C1404" s="423">
        <v>85141</v>
      </c>
      <c r="D1404" s="94" t="s">
        <v>1984</v>
      </c>
      <c r="E1404" s="123" t="s">
        <v>1368</v>
      </c>
      <c r="F1404" s="94" t="s">
        <v>2107</v>
      </c>
      <c r="G1404" s="94" t="s">
        <v>1715</v>
      </c>
      <c r="H1404" s="94" t="s">
        <v>2037</v>
      </c>
      <c r="I1404" s="94" t="s">
        <v>717</v>
      </c>
      <c r="J1404" s="423">
        <v>2019</v>
      </c>
      <c r="K1404" s="362">
        <v>1E-3</v>
      </c>
    </row>
    <row r="1405" spans="1:12" x14ac:dyDescent="0.25">
      <c r="A1405" s="423" t="s">
        <v>1919</v>
      </c>
      <c r="B1405" s="94" t="s">
        <v>689</v>
      </c>
      <c r="C1405" s="423">
        <v>85141</v>
      </c>
      <c r="D1405" s="94" t="s">
        <v>1984</v>
      </c>
      <c r="E1405" s="123" t="s">
        <v>1368</v>
      </c>
      <c r="F1405" s="94" t="s">
        <v>2107</v>
      </c>
      <c r="G1405" s="94" t="s">
        <v>1717</v>
      </c>
      <c r="H1405" s="94" t="s">
        <v>2038</v>
      </c>
      <c r="I1405" s="94" t="s">
        <v>717</v>
      </c>
      <c r="J1405" s="423">
        <v>2019</v>
      </c>
      <c r="K1405" s="362">
        <v>2E-3</v>
      </c>
    </row>
    <row r="1406" spans="1:12" x14ac:dyDescent="0.25">
      <c r="A1406" s="423" t="s">
        <v>1919</v>
      </c>
      <c r="B1406" s="94" t="s">
        <v>689</v>
      </c>
      <c r="C1406" s="423">
        <v>85141</v>
      </c>
      <c r="D1406" s="94" t="s">
        <v>1984</v>
      </c>
      <c r="E1406" s="123" t="s">
        <v>1368</v>
      </c>
      <c r="F1406" s="94" t="s">
        <v>2107</v>
      </c>
      <c r="G1406" s="94" t="s">
        <v>1719</v>
      </c>
      <c r="H1406" s="94" t="s">
        <v>2039</v>
      </c>
      <c r="I1406" s="94" t="s">
        <v>717</v>
      </c>
      <c r="J1406" s="423">
        <v>2019</v>
      </c>
      <c r="K1406" s="362">
        <v>8.4000000000000005E-2</v>
      </c>
    </row>
    <row r="1407" spans="1:12" x14ac:dyDescent="0.25">
      <c r="A1407" s="423" t="s">
        <v>1919</v>
      </c>
      <c r="B1407" s="94" t="s">
        <v>689</v>
      </c>
      <c r="C1407" s="423">
        <v>85141</v>
      </c>
      <c r="D1407" s="94" t="s">
        <v>1984</v>
      </c>
      <c r="E1407" s="123" t="s">
        <v>1368</v>
      </c>
      <c r="F1407" s="94" t="s">
        <v>2107</v>
      </c>
      <c r="G1407" s="94" t="s">
        <v>1721</v>
      </c>
      <c r="H1407" s="94" t="s">
        <v>2040</v>
      </c>
      <c r="I1407" s="94" t="s">
        <v>717</v>
      </c>
      <c r="J1407" s="423">
        <v>2019</v>
      </c>
      <c r="K1407" s="362">
        <v>6.0000000000000001E-3</v>
      </c>
    </row>
    <row r="1408" spans="1:12" x14ac:dyDescent="0.25">
      <c r="A1408" s="423" t="s">
        <v>1919</v>
      </c>
      <c r="B1408" s="94" t="s">
        <v>689</v>
      </c>
      <c r="C1408" s="423">
        <v>85141</v>
      </c>
      <c r="D1408" s="94" t="s">
        <v>1984</v>
      </c>
      <c r="E1408" s="123" t="s">
        <v>1368</v>
      </c>
      <c r="F1408" s="94" t="s">
        <v>2107</v>
      </c>
      <c r="G1408" s="94" t="s">
        <v>1723</v>
      </c>
      <c r="H1408" s="94" t="s">
        <v>2041</v>
      </c>
      <c r="I1408" s="94" t="s">
        <v>717</v>
      </c>
      <c r="J1408" s="423">
        <v>2019</v>
      </c>
      <c r="K1408" s="362">
        <v>0.93500000000000005</v>
      </c>
    </row>
    <row r="1409" spans="1:12" x14ac:dyDescent="0.25">
      <c r="A1409" s="423" t="s">
        <v>1919</v>
      </c>
      <c r="B1409" s="94" t="s">
        <v>689</v>
      </c>
      <c r="C1409" s="423">
        <v>85141</v>
      </c>
      <c r="D1409" s="94" t="s">
        <v>1984</v>
      </c>
      <c r="E1409" s="123" t="s">
        <v>1368</v>
      </c>
      <c r="F1409" s="94" t="s">
        <v>2107</v>
      </c>
      <c r="G1409" s="94" t="s">
        <v>1725</v>
      </c>
      <c r="H1409" s="94" t="s">
        <v>2042</v>
      </c>
      <c r="I1409" s="94" t="s">
        <v>717</v>
      </c>
      <c r="J1409" s="423">
        <v>2019</v>
      </c>
      <c r="K1409" s="362">
        <v>1.6E-2</v>
      </c>
    </row>
    <row r="1410" spans="1:12" x14ac:dyDescent="0.25">
      <c r="A1410" s="423" t="s">
        <v>1919</v>
      </c>
      <c r="B1410" s="94" t="s">
        <v>689</v>
      </c>
      <c r="C1410" s="423">
        <v>85141</v>
      </c>
      <c r="D1410" s="94" t="s">
        <v>1984</v>
      </c>
      <c r="E1410" s="123" t="s">
        <v>1368</v>
      </c>
      <c r="F1410" s="94" t="s">
        <v>2107</v>
      </c>
      <c r="G1410" s="94" t="s">
        <v>1727</v>
      </c>
      <c r="H1410" s="94" t="s">
        <v>2043</v>
      </c>
      <c r="I1410" s="94" t="s">
        <v>717</v>
      </c>
      <c r="J1410" s="423">
        <v>2019</v>
      </c>
      <c r="K1410" s="362">
        <v>4.2999999999999997E-2</v>
      </c>
    </row>
    <row r="1411" spans="1:12" x14ac:dyDescent="0.25">
      <c r="A1411" s="423" t="s">
        <v>1919</v>
      </c>
      <c r="B1411" s="94" t="s">
        <v>689</v>
      </c>
      <c r="C1411" s="423">
        <v>85141</v>
      </c>
      <c r="D1411" s="94" t="s">
        <v>1984</v>
      </c>
      <c r="E1411" s="123" t="s">
        <v>1368</v>
      </c>
      <c r="F1411" s="94" t="s">
        <v>2107</v>
      </c>
      <c r="G1411" s="94" t="s">
        <v>1729</v>
      </c>
      <c r="H1411" s="94" t="s">
        <v>2044</v>
      </c>
      <c r="I1411" s="94" t="s">
        <v>717</v>
      </c>
      <c r="J1411" s="423">
        <v>2019</v>
      </c>
      <c r="K1411" s="362">
        <v>0.48299999999999998</v>
      </c>
    </row>
    <row r="1412" spans="1:12" x14ac:dyDescent="0.25">
      <c r="A1412" s="423" t="s">
        <v>1919</v>
      </c>
      <c r="B1412" s="94" t="s">
        <v>689</v>
      </c>
      <c r="C1412" s="423">
        <v>85141</v>
      </c>
      <c r="D1412" s="94" t="s">
        <v>1984</v>
      </c>
      <c r="E1412" s="123" t="s">
        <v>1368</v>
      </c>
      <c r="F1412" s="94" t="s">
        <v>2107</v>
      </c>
      <c r="G1412" s="94" t="s">
        <v>1731</v>
      </c>
      <c r="H1412" s="94" t="s">
        <v>2045</v>
      </c>
      <c r="I1412" s="94" t="s">
        <v>717</v>
      </c>
      <c r="J1412" s="423">
        <v>2019</v>
      </c>
      <c r="K1412" s="362">
        <v>14.061999999999999</v>
      </c>
    </row>
    <row r="1413" spans="1:12" x14ac:dyDescent="0.25">
      <c r="A1413" s="423" t="s">
        <v>1919</v>
      </c>
      <c r="B1413" s="94" t="s">
        <v>689</v>
      </c>
      <c r="C1413" s="423">
        <v>85141</v>
      </c>
      <c r="D1413" s="94" t="s">
        <v>1984</v>
      </c>
      <c r="E1413" s="123" t="s">
        <v>1368</v>
      </c>
      <c r="F1413" s="94" t="s">
        <v>2107</v>
      </c>
      <c r="G1413" s="94" t="s">
        <v>1733</v>
      </c>
      <c r="H1413" s="94" t="s">
        <v>2046</v>
      </c>
      <c r="I1413" s="94" t="s">
        <v>717</v>
      </c>
      <c r="J1413" s="423">
        <v>2019</v>
      </c>
      <c r="K1413" s="362">
        <v>0.92200000000000004</v>
      </c>
    </row>
    <row r="1414" spans="1:12" x14ac:dyDescent="0.25">
      <c r="A1414" s="423" t="s">
        <v>1919</v>
      </c>
      <c r="B1414" s="94" t="s">
        <v>689</v>
      </c>
      <c r="C1414" s="423">
        <v>85141</v>
      </c>
      <c r="D1414" s="94" t="s">
        <v>1984</v>
      </c>
      <c r="E1414" s="123" t="s">
        <v>1368</v>
      </c>
      <c r="F1414" s="94" t="s">
        <v>2107</v>
      </c>
      <c r="G1414" s="94" t="s">
        <v>1735</v>
      </c>
      <c r="H1414" s="94" t="s">
        <v>2047</v>
      </c>
      <c r="I1414" s="94" t="s">
        <v>717</v>
      </c>
      <c r="J1414" s="423">
        <v>2019</v>
      </c>
      <c r="K1414" s="362" t="s">
        <v>10</v>
      </c>
      <c r="L1414" s="362"/>
    </row>
    <row r="1415" spans="1:12" x14ac:dyDescent="0.25">
      <c r="A1415" s="423" t="s">
        <v>1919</v>
      </c>
      <c r="B1415" s="94" t="s">
        <v>689</v>
      </c>
      <c r="C1415" s="423">
        <v>85141</v>
      </c>
      <c r="D1415" s="94" t="s">
        <v>1984</v>
      </c>
      <c r="E1415" s="123" t="s">
        <v>1368</v>
      </c>
      <c r="F1415" s="94" t="s">
        <v>2107</v>
      </c>
      <c r="G1415" s="94" t="s">
        <v>1737</v>
      </c>
      <c r="H1415" s="94" t="s">
        <v>2048</v>
      </c>
      <c r="I1415" s="94" t="s">
        <v>717</v>
      </c>
      <c r="J1415" s="423">
        <v>2019</v>
      </c>
      <c r="K1415" s="362">
        <v>2.8000000000000001E-2</v>
      </c>
    </row>
    <row r="1416" spans="1:12" x14ac:dyDescent="0.25">
      <c r="A1416" s="423" t="s">
        <v>1919</v>
      </c>
      <c r="B1416" s="94" t="s">
        <v>689</v>
      </c>
      <c r="C1416" s="423">
        <v>85141</v>
      </c>
      <c r="D1416" s="94" t="s">
        <v>1984</v>
      </c>
      <c r="E1416" s="123" t="s">
        <v>1368</v>
      </c>
      <c r="F1416" s="94" t="s">
        <v>2107</v>
      </c>
      <c r="G1416" s="94" t="s">
        <v>1739</v>
      </c>
      <c r="H1416" s="94" t="s">
        <v>2049</v>
      </c>
      <c r="I1416" s="94" t="s">
        <v>717</v>
      </c>
      <c r="J1416" s="423">
        <v>2019</v>
      </c>
      <c r="K1416" s="362">
        <v>0.66600000000000004</v>
      </c>
    </row>
    <row r="1417" spans="1:12" x14ac:dyDescent="0.25">
      <c r="A1417" s="423" t="s">
        <v>1919</v>
      </c>
      <c r="B1417" s="94" t="s">
        <v>689</v>
      </c>
      <c r="C1417" s="423">
        <v>85141</v>
      </c>
      <c r="D1417" s="94" t="s">
        <v>1984</v>
      </c>
      <c r="E1417" s="123" t="s">
        <v>1368</v>
      </c>
      <c r="F1417" s="94" t="s">
        <v>2107</v>
      </c>
      <c r="G1417" s="94" t="s">
        <v>1741</v>
      </c>
      <c r="H1417" s="94" t="s">
        <v>2050</v>
      </c>
      <c r="I1417" s="94" t="s">
        <v>717</v>
      </c>
      <c r="J1417" s="423">
        <v>2019</v>
      </c>
      <c r="K1417" s="362">
        <v>1.6419999999999999</v>
      </c>
    </row>
    <row r="1418" spans="1:12" x14ac:dyDescent="0.25">
      <c r="A1418" s="423" t="s">
        <v>1919</v>
      </c>
      <c r="B1418" s="94" t="s">
        <v>689</v>
      </c>
      <c r="C1418" s="423">
        <v>85141</v>
      </c>
      <c r="D1418" s="94" t="s">
        <v>1984</v>
      </c>
      <c r="E1418" s="123" t="s">
        <v>1368</v>
      </c>
      <c r="F1418" s="94" t="s">
        <v>2107</v>
      </c>
      <c r="G1418" s="94" t="s">
        <v>2051</v>
      </c>
      <c r="H1418" s="94" t="s">
        <v>2052</v>
      </c>
      <c r="I1418" s="94" t="s">
        <v>717</v>
      </c>
      <c r="J1418" s="423">
        <v>2019</v>
      </c>
      <c r="K1418" s="362">
        <v>256.28500000000003</v>
      </c>
    </row>
    <row r="1419" spans="1:12" x14ac:dyDescent="0.25">
      <c r="A1419" s="423" t="s">
        <v>1919</v>
      </c>
      <c r="B1419" s="94" t="s">
        <v>689</v>
      </c>
      <c r="C1419" s="423">
        <v>85141</v>
      </c>
      <c r="D1419" s="94" t="s">
        <v>1984</v>
      </c>
      <c r="E1419" s="123" t="s">
        <v>1368</v>
      </c>
      <c r="F1419" s="94" t="s">
        <v>2107</v>
      </c>
      <c r="G1419" s="94" t="s">
        <v>2053</v>
      </c>
      <c r="H1419" s="94" t="s">
        <v>2054</v>
      </c>
      <c r="I1419" s="94" t="s">
        <v>717</v>
      </c>
      <c r="J1419" s="423">
        <v>2019</v>
      </c>
      <c r="K1419" s="362">
        <v>56.03</v>
      </c>
    </row>
    <row r="1420" spans="1:12" x14ac:dyDescent="0.25">
      <c r="A1420" s="423" t="s">
        <v>1919</v>
      </c>
      <c r="B1420" s="94" t="s">
        <v>689</v>
      </c>
      <c r="C1420" s="423">
        <v>85141</v>
      </c>
      <c r="D1420" s="94" t="s">
        <v>1984</v>
      </c>
      <c r="E1420" s="123" t="s">
        <v>1368</v>
      </c>
      <c r="F1420" s="94" t="s">
        <v>2107</v>
      </c>
      <c r="G1420" s="94" t="s">
        <v>1184</v>
      </c>
      <c r="H1420" s="250" t="s">
        <v>1185</v>
      </c>
      <c r="I1420" s="94" t="s">
        <v>717</v>
      </c>
      <c r="J1420" s="423">
        <v>2019</v>
      </c>
      <c r="K1420" s="136" t="s">
        <v>249</v>
      </c>
      <c r="L1420" s="136"/>
    </row>
    <row r="1421" spans="1:12" x14ac:dyDescent="0.25">
      <c r="A1421" s="423" t="s">
        <v>1919</v>
      </c>
      <c r="B1421" s="94" t="s">
        <v>689</v>
      </c>
      <c r="C1421" s="423">
        <v>85141</v>
      </c>
      <c r="D1421" s="94" t="s">
        <v>1984</v>
      </c>
      <c r="E1421" s="123" t="s">
        <v>1368</v>
      </c>
      <c r="F1421" s="94" t="s">
        <v>2107</v>
      </c>
      <c r="G1421" s="94" t="s">
        <v>730</v>
      </c>
      <c r="H1421" s="250" t="s">
        <v>2108</v>
      </c>
      <c r="I1421" s="94" t="s">
        <v>717</v>
      </c>
      <c r="J1421" s="423">
        <v>2019</v>
      </c>
      <c r="K1421" s="362">
        <v>395.19799999999998</v>
      </c>
    </row>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25"/>
  <dimension ref="A1:O67"/>
  <sheetViews>
    <sheetView workbookViewId="0"/>
  </sheetViews>
  <sheetFormatPr baseColWidth="10" defaultColWidth="11.5546875" defaultRowHeight="13.2" x14ac:dyDescent="0.25"/>
  <cols>
    <col min="1" max="1" width="22.109375" style="365" bestFit="1" customWidth="1"/>
    <col min="2" max="2" width="20.6640625" style="313" customWidth="1"/>
    <col min="3" max="3" width="13.6640625" style="313" customWidth="1"/>
    <col min="4" max="4" width="11.5546875" style="313" bestFit="1" customWidth="1"/>
    <col min="5" max="6" width="9.88671875" style="313" bestFit="1" customWidth="1"/>
    <col min="7" max="7" width="37.88671875" style="313" bestFit="1" customWidth="1"/>
    <col min="8" max="8" width="6.5546875" style="313" bestFit="1" customWidth="1"/>
    <col min="9" max="9" width="24.33203125" style="129" bestFit="1" customWidth="1"/>
    <col min="10" max="10" width="27.88671875" style="129" bestFit="1" customWidth="1"/>
    <col min="11" max="11" width="47.109375" style="129" bestFit="1" customWidth="1"/>
    <col min="12" max="12" width="20.6640625" style="129" bestFit="1" customWidth="1"/>
    <col min="13" max="16384" width="11.5546875" style="313"/>
  </cols>
  <sheetData>
    <row r="1" spans="1:15" x14ac:dyDescent="0.25">
      <c r="A1" s="126" t="s">
        <v>373</v>
      </c>
      <c r="B1" s="126" t="s">
        <v>687</v>
      </c>
      <c r="C1" s="126" t="s">
        <v>723</v>
      </c>
      <c r="D1" s="127" t="s">
        <v>649</v>
      </c>
      <c r="E1" s="126" t="s">
        <v>690</v>
      </c>
      <c r="F1" s="126" t="s">
        <v>691</v>
      </c>
      <c r="G1" s="126" t="s">
        <v>697</v>
      </c>
      <c r="H1" s="126" t="s">
        <v>318</v>
      </c>
      <c r="I1" s="138" t="s">
        <v>548</v>
      </c>
      <c r="J1" s="138" t="s">
        <v>388</v>
      </c>
      <c r="K1" s="138" t="s">
        <v>651</v>
      </c>
      <c r="L1" s="138" t="s">
        <v>549</v>
      </c>
      <c r="M1" s="128"/>
      <c r="N1" s="128"/>
      <c r="O1" s="128"/>
    </row>
    <row r="2" spans="1:15" x14ac:dyDescent="0.25">
      <c r="A2" s="126" t="s">
        <v>650</v>
      </c>
      <c r="B2" s="126" t="s">
        <v>67</v>
      </c>
      <c r="C2" s="126">
        <v>85221</v>
      </c>
      <c r="D2" s="115" t="s">
        <v>2354</v>
      </c>
      <c r="E2" s="126" t="s">
        <v>390</v>
      </c>
      <c r="F2" s="126" t="s">
        <v>391</v>
      </c>
      <c r="G2" s="126" t="s">
        <v>392</v>
      </c>
      <c r="H2" s="126" t="s">
        <v>281</v>
      </c>
      <c r="I2" s="138">
        <v>4005904</v>
      </c>
      <c r="J2" s="138">
        <v>36864</v>
      </c>
      <c r="K2" s="138">
        <v>4713</v>
      </c>
      <c r="L2" s="138">
        <v>4047482</v>
      </c>
      <c r="M2" s="128"/>
      <c r="N2" s="128"/>
      <c r="O2" s="128"/>
    </row>
    <row r="3" spans="1:15" x14ac:dyDescent="0.25">
      <c r="A3" s="126" t="s">
        <v>650</v>
      </c>
      <c r="B3" s="126" t="s">
        <v>67</v>
      </c>
      <c r="C3" s="126">
        <v>85221</v>
      </c>
      <c r="D3" s="115" t="s">
        <v>2354</v>
      </c>
      <c r="E3" s="126" t="s">
        <v>505</v>
      </c>
      <c r="F3" s="126" t="s">
        <v>506</v>
      </c>
      <c r="G3" s="126" t="s">
        <v>507</v>
      </c>
      <c r="H3" s="126" t="s">
        <v>281</v>
      </c>
      <c r="I3" s="138">
        <v>54897</v>
      </c>
      <c r="J3" s="138">
        <v>9242</v>
      </c>
      <c r="K3" s="138">
        <v>226</v>
      </c>
      <c r="L3" s="138">
        <v>64365</v>
      </c>
      <c r="M3" s="128"/>
      <c r="N3" s="128"/>
      <c r="O3" s="128"/>
    </row>
    <row r="4" spans="1:15" x14ac:dyDescent="0.25">
      <c r="A4" s="126" t="s">
        <v>650</v>
      </c>
      <c r="B4" s="126" t="s">
        <v>67</v>
      </c>
      <c r="C4" s="126">
        <v>85221</v>
      </c>
      <c r="D4" s="115" t="s">
        <v>2354</v>
      </c>
      <c r="E4" s="126" t="s">
        <v>505</v>
      </c>
      <c r="F4" s="126" t="s">
        <v>508</v>
      </c>
      <c r="G4" s="126" t="s">
        <v>509</v>
      </c>
      <c r="H4" s="126" t="s">
        <v>281</v>
      </c>
      <c r="I4" s="138">
        <v>3051014</v>
      </c>
      <c r="J4" s="138">
        <v>9883</v>
      </c>
      <c r="K4" s="138">
        <v>4144</v>
      </c>
      <c r="L4" s="138">
        <v>3065041</v>
      </c>
      <c r="M4" s="128"/>
      <c r="N4" s="128"/>
      <c r="O4" s="128"/>
    </row>
    <row r="5" spans="1:15" x14ac:dyDescent="0.25">
      <c r="A5" s="126" t="s">
        <v>650</v>
      </c>
      <c r="B5" s="126" t="s">
        <v>67</v>
      </c>
      <c r="C5" s="126">
        <v>85221</v>
      </c>
      <c r="D5" s="115" t="s">
        <v>2354</v>
      </c>
      <c r="E5" s="126" t="s">
        <v>505</v>
      </c>
      <c r="F5" s="126" t="s">
        <v>510</v>
      </c>
      <c r="G5" s="126" t="s">
        <v>511</v>
      </c>
      <c r="H5" s="126" t="s">
        <v>281</v>
      </c>
      <c r="I5" s="138">
        <v>352185</v>
      </c>
      <c r="J5" s="138">
        <v>1174</v>
      </c>
      <c r="K5" s="138">
        <v>543</v>
      </c>
      <c r="L5" s="138">
        <v>353903</v>
      </c>
      <c r="M5" s="128"/>
      <c r="N5" s="128"/>
      <c r="O5" s="128"/>
    </row>
    <row r="6" spans="1:15" x14ac:dyDescent="0.25">
      <c r="A6" s="126" t="s">
        <v>650</v>
      </c>
      <c r="B6" s="126" t="s">
        <v>67</v>
      </c>
      <c r="C6" s="126">
        <v>85221</v>
      </c>
      <c r="D6" s="115" t="s">
        <v>2354</v>
      </c>
      <c r="E6" s="126" t="s">
        <v>505</v>
      </c>
      <c r="F6" s="126" t="s">
        <v>512</v>
      </c>
      <c r="G6" s="126" t="s">
        <v>513</v>
      </c>
      <c r="H6" s="126" t="s">
        <v>281</v>
      </c>
      <c r="I6" s="138">
        <v>96454</v>
      </c>
      <c r="J6" s="138">
        <v>3529</v>
      </c>
      <c r="K6" s="138">
        <v>324</v>
      </c>
      <c r="L6" s="138">
        <v>100307</v>
      </c>
      <c r="M6" s="128"/>
      <c r="N6" s="128"/>
      <c r="O6" s="128"/>
    </row>
    <row r="7" spans="1:15" x14ac:dyDescent="0.25">
      <c r="A7" s="126" t="s">
        <v>650</v>
      </c>
      <c r="B7" s="126" t="s">
        <v>67</v>
      </c>
      <c r="C7" s="126">
        <v>85221</v>
      </c>
      <c r="D7" s="115" t="s">
        <v>2354</v>
      </c>
      <c r="E7" s="126" t="s">
        <v>505</v>
      </c>
      <c r="F7" s="126" t="s">
        <v>514</v>
      </c>
      <c r="G7" s="126" t="s">
        <v>515</v>
      </c>
      <c r="H7" s="126" t="s">
        <v>281</v>
      </c>
      <c r="I7" s="138">
        <v>451354</v>
      </c>
      <c r="J7" s="138">
        <v>13036</v>
      </c>
      <c r="K7" s="138">
        <v>-524</v>
      </c>
      <c r="L7" s="138">
        <v>463866</v>
      </c>
      <c r="M7" s="128"/>
      <c r="N7" s="128"/>
      <c r="O7" s="128"/>
    </row>
    <row r="8" spans="1:15" x14ac:dyDescent="0.25">
      <c r="A8" s="126" t="s">
        <v>650</v>
      </c>
      <c r="B8" s="126" t="s">
        <v>67</v>
      </c>
      <c r="C8" s="126">
        <v>85221</v>
      </c>
      <c r="D8" s="115" t="s">
        <v>2354</v>
      </c>
      <c r="E8" s="126" t="s">
        <v>390</v>
      </c>
      <c r="F8" s="126" t="s">
        <v>412</v>
      </c>
      <c r="G8" s="126" t="s">
        <v>413</v>
      </c>
      <c r="H8" s="126" t="s">
        <v>281</v>
      </c>
      <c r="I8" s="138">
        <v>19036804</v>
      </c>
      <c r="J8" s="138">
        <v>-32937</v>
      </c>
      <c r="K8" s="138">
        <v>-3862</v>
      </c>
      <c r="L8" s="138">
        <v>19000006</v>
      </c>
      <c r="M8" s="128"/>
      <c r="N8" s="128"/>
      <c r="O8" s="128"/>
    </row>
    <row r="9" spans="1:15" x14ac:dyDescent="0.25">
      <c r="A9" s="126" t="s">
        <v>650</v>
      </c>
      <c r="B9" s="126" t="s">
        <v>67</v>
      </c>
      <c r="C9" s="126">
        <v>85221</v>
      </c>
      <c r="D9" s="115" t="s">
        <v>2354</v>
      </c>
      <c r="E9" s="126" t="s">
        <v>505</v>
      </c>
      <c r="F9" s="126" t="s">
        <v>516</v>
      </c>
      <c r="G9" s="126" t="s">
        <v>517</v>
      </c>
      <c r="H9" s="126" t="s">
        <v>281</v>
      </c>
      <c r="I9" s="138">
        <v>12225039</v>
      </c>
      <c r="J9" s="138">
        <v>-12935</v>
      </c>
      <c r="K9" s="138">
        <v>9582</v>
      </c>
      <c r="L9" s="138">
        <v>12221687</v>
      </c>
      <c r="M9" s="128"/>
      <c r="N9" s="128"/>
      <c r="O9" s="128"/>
    </row>
    <row r="10" spans="1:15" x14ac:dyDescent="0.25">
      <c r="A10" s="126" t="s">
        <v>650</v>
      </c>
      <c r="B10" s="126" t="s">
        <v>67</v>
      </c>
      <c r="C10" s="126">
        <v>85221</v>
      </c>
      <c r="D10" s="115" t="s">
        <v>2354</v>
      </c>
      <c r="E10" s="126" t="s">
        <v>505</v>
      </c>
      <c r="F10" s="126" t="s">
        <v>518</v>
      </c>
      <c r="G10" s="126" t="s">
        <v>519</v>
      </c>
      <c r="H10" s="126" t="s">
        <v>281</v>
      </c>
      <c r="I10" s="138">
        <v>395263</v>
      </c>
      <c r="J10" s="138">
        <v>-1137</v>
      </c>
      <c r="K10" s="138">
        <v>434</v>
      </c>
      <c r="L10" s="138">
        <v>394559</v>
      </c>
      <c r="M10" s="128"/>
      <c r="N10" s="128"/>
      <c r="O10" s="128"/>
    </row>
    <row r="11" spans="1:15" x14ac:dyDescent="0.25">
      <c r="A11" s="126" t="s">
        <v>650</v>
      </c>
      <c r="B11" s="126" t="s">
        <v>67</v>
      </c>
      <c r="C11" s="126">
        <v>85221</v>
      </c>
      <c r="D11" s="115" t="s">
        <v>2354</v>
      </c>
      <c r="E11" s="126" t="s">
        <v>505</v>
      </c>
      <c r="F11" s="126" t="s">
        <v>520</v>
      </c>
      <c r="G11" s="126" t="s">
        <v>521</v>
      </c>
      <c r="H11" s="126" t="s">
        <v>281</v>
      </c>
      <c r="I11" s="138">
        <v>6343845</v>
      </c>
      <c r="J11" s="138">
        <v>-19127</v>
      </c>
      <c r="K11" s="138">
        <v>-14639</v>
      </c>
      <c r="L11" s="138">
        <v>6310079</v>
      </c>
      <c r="M11" s="128"/>
      <c r="N11" s="128"/>
      <c r="O11" s="128"/>
    </row>
    <row r="12" spans="1:15" x14ac:dyDescent="0.25">
      <c r="A12" s="126" t="s">
        <v>650</v>
      </c>
      <c r="B12" s="126" t="s">
        <v>67</v>
      </c>
      <c r="C12" s="126">
        <v>85221</v>
      </c>
      <c r="D12" s="115" t="s">
        <v>2354</v>
      </c>
      <c r="E12" s="126" t="s">
        <v>505</v>
      </c>
      <c r="F12" s="126" t="s">
        <v>522</v>
      </c>
      <c r="G12" s="126" t="s">
        <v>523</v>
      </c>
      <c r="H12" s="126" t="s">
        <v>281</v>
      </c>
      <c r="I12" s="138">
        <v>72657</v>
      </c>
      <c r="J12" s="138">
        <v>263</v>
      </c>
      <c r="K12" s="138">
        <v>761</v>
      </c>
      <c r="L12" s="138">
        <v>73681</v>
      </c>
      <c r="M12" s="128"/>
      <c r="N12" s="128"/>
      <c r="O12" s="128"/>
    </row>
    <row r="13" spans="1:15" x14ac:dyDescent="0.25">
      <c r="A13" s="126" t="s">
        <v>650</v>
      </c>
      <c r="B13" s="126" t="s">
        <v>67</v>
      </c>
      <c r="C13" s="126">
        <v>85221</v>
      </c>
      <c r="D13" s="115" t="s">
        <v>2354</v>
      </c>
      <c r="E13" s="126" t="s">
        <v>390</v>
      </c>
      <c r="F13" s="126" t="s">
        <v>430</v>
      </c>
      <c r="G13" s="126" t="s">
        <v>431</v>
      </c>
      <c r="H13" s="126" t="s">
        <v>281</v>
      </c>
      <c r="I13" s="138">
        <v>11578595</v>
      </c>
      <c r="J13" s="138">
        <v>-5563</v>
      </c>
      <c r="K13" s="138">
        <v>-3872</v>
      </c>
      <c r="L13" s="138">
        <v>11569160</v>
      </c>
      <c r="M13" s="128"/>
      <c r="N13" s="128"/>
      <c r="O13" s="128"/>
    </row>
    <row r="14" spans="1:15" x14ac:dyDescent="0.25">
      <c r="A14" s="126" t="s">
        <v>650</v>
      </c>
      <c r="B14" s="126" t="s">
        <v>67</v>
      </c>
      <c r="C14" s="126">
        <v>85221</v>
      </c>
      <c r="D14" s="115" t="s">
        <v>2354</v>
      </c>
      <c r="E14" s="126" t="s">
        <v>505</v>
      </c>
      <c r="F14" s="126" t="s">
        <v>524</v>
      </c>
      <c r="G14" s="126" t="s">
        <v>525</v>
      </c>
      <c r="H14" s="126" t="s">
        <v>281</v>
      </c>
      <c r="I14" s="138">
        <v>3737596</v>
      </c>
      <c r="J14" s="138">
        <v>-4995</v>
      </c>
      <c r="K14" s="138">
        <v>-1958</v>
      </c>
      <c r="L14" s="138">
        <v>3730643</v>
      </c>
      <c r="M14" s="128"/>
      <c r="N14" s="128"/>
      <c r="O14" s="128"/>
    </row>
    <row r="15" spans="1:15" x14ac:dyDescent="0.25">
      <c r="A15" s="126" t="s">
        <v>650</v>
      </c>
      <c r="B15" s="126" t="s">
        <v>67</v>
      </c>
      <c r="C15" s="126">
        <v>85221</v>
      </c>
      <c r="D15" s="115" t="s">
        <v>2354</v>
      </c>
      <c r="E15" s="126" t="s">
        <v>505</v>
      </c>
      <c r="F15" s="126" t="s">
        <v>526</v>
      </c>
      <c r="G15" s="126" t="s">
        <v>527</v>
      </c>
      <c r="H15" s="126" t="s">
        <v>281</v>
      </c>
      <c r="I15" s="138">
        <v>5521122</v>
      </c>
      <c r="J15" s="138">
        <v>-15535</v>
      </c>
      <c r="K15" s="138">
        <v>-97</v>
      </c>
      <c r="L15" s="138">
        <v>5505491</v>
      </c>
      <c r="M15" s="128"/>
      <c r="N15" s="128"/>
      <c r="O15" s="128"/>
    </row>
    <row r="16" spans="1:15" x14ac:dyDescent="0.25">
      <c r="A16" s="126" t="s">
        <v>650</v>
      </c>
      <c r="B16" s="126" t="s">
        <v>67</v>
      </c>
      <c r="C16" s="126">
        <v>85221</v>
      </c>
      <c r="D16" s="115" t="s">
        <v>2354</v>
      </c>
      <c r="E16" s="126" t="s">
        <v>505</v>
      </c>
      <c r="F16" s="126" t="s">
        <v>528</v>
      </c>
      <c r="G16" s="126" t="s">
        <v>529</v>
      </c>
      <c r="H16" s="126" t="s">
        <v>281</v>
      </c>
      <c r="I16" s="138">
        <v>1614518</v>
      </c>
      <c r="J16" s="138">
        <v>-390</v>
      </c>
      <c r="K16" s="138">
        <v>121</v>
      </c>
      <c r="L16" s="138">
        <v>1614249</v>
      </c>
      <c r="M16" s="128"/>
      <c r="N16" s="128"/>
      <c r="O16" s="128"/>
    </row>
    <row r="17" spans="1:15" x14ac:dyDescent="0.25">
      <c r="A17" s="126" t="s">
        <v>650</v>
      </c>
      <c r="B17" s="126" t="s">
        <v>67</v>
      </c>
      <c r="C17" s="126">
        <v>85221</v>
      </c>
      <c r="D17" s="115" t="s">
        <v>2354</v>
      </c>
      <c r="E17" s="126" t="s">
        <v>505</v>
      </c>
      <c r="F17" s="126" t="s">
        <v>530</v>
      </c>
      <c r="G17" s="126" t="s">
        <v>531</v>
      </c>
      <c r="H17" s="126" t="s">
        <v>281</v>
      </c>
      <c r="I17" s="138">
        <v>705358</v>
      </c>
      <c r="J17" s="138">
        <v>15356</v>
      </c>
      <c r="K17" s="138">
        <v>-1938</v>
      </c>
      <c r="L17" s="138">
        <v>718777</v>
      </c>
      <c r="M17" s="128"/>
      <c r="N17" s="128"/>
      <c r="O17" s="128"/>
    </row>
    <row r="18" spans="1:15" x14ac:dyDescent="0.25">
      <c r="A18" s="126" t="s">
        <v>650</v>
      </c>
      <c r="B18" s="126" t="s">
        <v>67</v>
      </c>
      <c r="C18" s="126">
        <v>85221</v>
      </c>
      <c r="D18" s="115" t="s">
        <v>2354</v>
      </c>
      <c r="E18" s="126" t="s">
        <v>390</v>
      </c>
      <c r="F18" s="126" t="s">
        <v>441</v>
      </c>
      <c r="G18" s="126" t="s">
        <v>442</v>
      </c>
      <c r="H18" s="126" t="s">
        <v>281</v>
      </c>
      <c r="I18" s="138">
        <v>523517</v>
      </c>
      <c r="J18" s="138">
        <v>960</v>
      </c>
      <c r="K18" s="138">
        <v>-660</v>
      </c>
      <c r="L18" s="138">
        <v>523817</v>
      </c>
      <c r="M18" s="128"/>
      <c r="N18" s="128"/>
      <c r="O18" s="128"/>
    </row>
    <row r="19" spans="1:15" x14ac:dyDescent="0.25">
      <c r="A19" s="126" t="s">
        <v>650</v>
      </c>
      <c r="B19" s="126" t="s">
        <v>67</v>
      </c>
      <c r="C19" s="126">
        <v>85221</v>
      </c>
      <c r="D19" s="115" t="s">
        <v>2354</v>
      </c>
      <c r="E19" s="126" t="s">
        <v>505</v>
      </c>
      <c r="F19" s="126" t="s">
        <v>532</v>
      </c>
      <c r="G19" s="126" t="s">
        <v>533</v>
      </c>
      <c r="H19" s="126" t="s">
        <v>281</v>
      </c>
      <c r="I19" s="138">
        <v>265688</v>
      </c>
      <c r="J19" s="138">
        <v>-610</v>
      </c>
      <c r="K19" s="138">
        <v>352</v>
      </c>
      <c r="L19" s="138">
        <v>265430</v>
      </c>
      <c r="M19" s="128"/>
      <c r="N19" s="128"/>
      <c r="O19" s="128"/>
    </row>
    <row r="20" spans="1:15" x14ac:dyDescent="0.25">
      <c r="A20" s="126" t="s">
        <v>650</v>
      </c>
      <c r="B20" s="126" t="s">
        <v>67</v>
      </c>
      <c r="C20" s="126">
        <v>85221</v>
      </c>
      <c r="D20" s="115" t="s">
        <v>2354</v>
      </c>
      <c r="E20" s="126" t="s">
        <v>505</v>
      </c>
      <c r="F20" s="126" t="s">
        <v>534</v>
      </c>
      <c r="G20" s="126" t="s">
        <v>535</v>
      </c>
      <c r="H20" s="126" t="s">
        <v>281</v>
      </c>
      <c r="I20" s="138">
        <v>180510</v>
      </c>
      <c r="J20" s="138">
        <v>1033</v>
      </c>
      <c r="K20" s="138">
        <v>44</v>
      </c>
      <c r="L20" s="138">
        <v>181588</v>
      </c>
      <c r="M20" s="128"/>
      <c r="N20" s="128"/>
      <c r="O20" s="128"/>
    </row>
    <row r="21" spans="1:15" x14ac:dyDescent="0.25">
      <c r="A21" s="126" t="s">
        <v>650</v>
      </c>
      <c r="B21" s="126" t="s">
        <v>67</v>
      </c>
      <c r="C21" s="126">
        <v>85221</v>
      </c>
      <c r="D21" s="115" t="s">
        <v>2354</v>
      </c>
      <c r="E21" s="126" t="s">
        <v>505</v>
      </c>
      <c r="F21" s="126" t="s">
        <v>536</v>
      </c>
      <c r="G21" s="126" t="s">
        <v>537</v>
      </c>
      <c r="H21" s="126" t="s">
        <v>281</v>
      </c>
      <c r="I21" s="138">
        <v>77318</v>
      </c>
      <c r="J21" s="138">
        <v>537</v>
      </c>
      <c r="K21" s="138">
        <v>-1056</v>
      </c>
      <c r="L21" s="138">
        <v>76799</v>
      </c>
      <c r="M21" s="128"/>
      <c r="N21" s="128"/>
      <c r="O21" s="128"/>
    </row>
    <row r="22" spans="1:15" x14ac:dyDescent="0.25">
      <c r="A22" s="126" t="s">
        <v>650</v>
      </c>
      <c r="B22" s="126" t="s">
        <v>67</v>
      </c>
      <c r="C22" s="126">
        <v>85221</v>
      </c>
      <c r="D22" s="115" t="s">
        <v>2354</v>
      </c>
      <c r="E22" s="126" t="s">
        <v>390</v>
      </c>
      <c r="F22" s="126" t="s">
        <v>457</v>
      </c>
      <c r="G22" s="126" t="s">
        <v>458</v>
      </c>
      <c r="H22" s="126" t="s">
        <v>281</v>
      </c>
      <c r="I22" s="138">
        <v>630783</v>
      </c>
      <c r="J22" s="138">
        <v>958</v>
      </c>
      <c r="K22" s="138">
        <v>3677</v>
      </c>
      <c r="L22" s="138">
        <v>635418</v>
      </c>
      <c r="M22" s="128"/>
      <c r="N22" s="128"/>
      <c r="O22" s="128"/>
    </row>
    <row r="23" spans="1:15" x14ac:dyDescent="0.25">
      <c r="A23" s="126" t="s">
        <v>650</v>
      </c>
      <c r="B23" s="126" t="s">
        <v>67</v>
      </c>
      <c r="C23" s="126">
        <v>85221</v>
      </c>
      <c r="D23" s="115" t="s">
        <v>2354</v>
      </c>
      <c r="E23" s="126" t="s">
        <v>505</v>
      </c>
      <c r="F23" s="126" t="s">
        <v>538</v>
      </c>
      <c r="G23" s="126" t="s">
        <v>539</v>
      </c>
      <c r="H23" s="126" t="s">
        <v>281</v>
      </c>
      <c r="I23" s="138">
        <v>178274</v>
      </c>
      <c r="J23" s="138">
        <v>412</v>
      </c>
      <c r="K23" s="138">
        <v>2597</v>
      </c>
      <c r="L23" s="138">
        <v>181284</v>
      </c>
      <c r="M23" s="128"/>
      <c r="N23" s="128"/>
      <c r="O23" s="128"/>
    </row>
    <row r="24" spans="1:15" x14ac:dyDescent="0.25">
      <c r="A24" s="126" t="s">
        <v>650</v>
      </c>
      <c r="B24" s="126" t="s">
        <v>67</v>
      </c>
      <c r="C24" s="126">
        <v>85221</v>
      </c>
      <c r="D24" s="115" t="s">
        <v>2354</v>
      </c>
      <c r="E24" s="126" t="s">
        <v>505</v>
      </c>
      <c r="F24" s="126" t="s">
        <v>540</v>
      </c>
      <c r="G24" s="126" t="s">
        <v>541</v>
      </c>
      <c r="H24" s="126" t="s">
        <v>281</v>
      </c>
      <c r="I24" s="138">
        <v>452509</v>
      </c>
      <c r="J24" s="138">
        <v>546</v>
      </c>
      <c r="K24" s="138">
        <v>1079</v>
      </c>
      <c r="L24" s="138">
        <v>454134</v>
      </c>
      <c r="M24" s="128"/>
      <c r="N24" s="128"/>
      <c r="O24" s="128"/>
    </row>
    <row r="25" spans="1:15" x14ac:dyDescent="0.25">
      <c r="A25" s="126" t="s">
        <v>650</v>
      </c>
      <c r="B25" s="126" t="s">
        <v>67</v>
      </c>
      <c r="C25" s="126">
        <v>85221</v>
      </c>
      <c r="D25" s="115" t="s">
        <v>2354</v>
      </c>
      <c r="E25" s="126" t="s">
        <v>390</v>
      </c>
      <c r="F25" s="126" t="s">
        <v>475</v>
      </c>
      <c r="G25" s="126" t="s">
        <v>476</v>
      </c>
      <c r="H25" s="126" t="s">
        <v>281</v>
      </c>
      <c r="I25" s="138">
        <v>2385537</v>
      </c>
      <c r="J25" s="138">
        <v>-282</v>
      </c>
      <c r="K25" s="138">
        <v>-17</v>
      </c>
      <c r="L25" s="138">
        <v>2385237</v>
      </c>
      <c r="M25" s="128"/>
      <c r="N25" s="128"/>
      <c r="O25" s="128"/>
    </row>
    <row r="26" spans="1:15" x14ac:dyDescent="0.25">
      <c r="A26" s="126" t="s">
        <v>650</v>
      </c>
      <c r="B26" s="126" t="s">
        <v>67</v>
      </c>
      <c r="C26" s="126">
        <v>85221</v>
      </c>
      <c r="D26" s="115" t="s">
        <v>2354</v>
      </c>
      <c r="E26" s="126" t="s">
        <v>505</v>
      </c>
      <c r="F26" s="126" t="s">
        <v>542</v>
      </c>
      <c r="G26" s="126" t="s">
        <v>543</v>
      </c>
      <c r="H26" s="126" t="s">
        <v>281</v>
      </c>
      <c r="I26" s="138">
        <v>301891</v>
      </c>
      <c r="J26" s="138">
        <v>-288</v>
      </c>
      <c r="K26" s="138">
        <v>-27</v>
      </c>
      <c r="L26" s="138">
        <v>301576</v>
      </c>
      <c r="M26" s="128"/>
      <c r="N26" s="128"/>
      <c r="O26" s="128"/>
    </row>
    <row r="27" spans="1:15" x14ac:dyDescent="0.25">
      <c r="A27" s="126" t="s">
        <v>650</v>
      </c>
      <c r="B27" s="126" t="s">
        <v>67</v>
      </c>
      <c r="C27" s="126">
        <v>85221</v>
      </c>
      <c r="D27" s="115" t="s">
        <v>2354</v>
      </c>
      <c r="E27" s="126" t="s">
        <v>505</v>
      </c>
      <c r="F27" s="126" t="s">
        <v>544</v>
      </c>
      <c r="G27" s="126" t="s">
        <v>545</v>
      </c>
      <c r="H27" s="126" t="s">
        <v>281</v>
      </c>
      <c r="I27" s="138">
        <v>744904</v>
      </c>
      <c r="J27" s="138">
        <v>6</v>
      </c>
      <c r="K27" s="138">
        <v>8</v>
      </c>
      <c r="L27" s="138">
        <v>744918</v>
      </c>
      <c r="M27" s="128"/>
      <c r="N27" s="128"/>
      <c r="O27" s="128"/>
    </row>
    <row r="28" spans="1:15" x14ac:dyDescent="0.25">
      <c r="A28" s="126" t="s">
        <v>650</v>
      </c>
      <c r="B28" s="126" t="s">
        <v>67</v>
      </c>
      <c r="C28" s="126">
        <v>85221</v>
      </c>
      <c r="D28" s="115" t="s">
        <v>2354</v>
      </c>
      <c r="E28" s="126" t="s">
        <v>505</v>
      </c>
      <c r="F28" s="126" t="s">
        <v>546</v>
      </c>
      <c r="G28" s="126" t="s">
        <v>547</v>
      </c>
      <c r="H28" s="126" t="s">
        <v>281</v>
      </c>
      <c r="I28" s="138">
        <v>1338741</v>
      </c>
      <c r="J28" s="138" t="s">
        <v>10</v>
      </c>
      <c r="K28" s="138">
        <v>2</v>
      </c>
      <c r="L28" s="138">
        <v>1338743</v>
      </c>
      <c r="M28" s="128"/>
      <c r="N28" s="128"/>
      <c r="O28" s="128"/>
    </row>
    <row r="29" spans="1:15" x14ac:dyDescent="0.25">
      <c r="A29" s="126" t="s">
        <v>650</v>
      </c>
      <c r="B29" s="126" t="s">
        <v>552</v>
      </c>
      <c r="C29" s="126">
        <v>85221</v>
      </c>
      <c r="D29" s="115" t="s">
        <v>2354</v>
      </c>
      <c r="E29" s="126" t="s">
        <v>390</v>
      </c>
      <c r="F29" s="126" t="s">
        <v>475</v>
      </c>
      <c r="G29" s="126" t="s">
        <v>476</v>
      </c>
      <c r="H29" s="126" t="s">
        <v>281</v>
      </c>
      <c r="I29" s="138">
        <v>3299974</v>
      </c>
      <c r="J29" s="138" t="s">
        <v>10</v>
      </c>
      <c r="K29" s="138" t="s">
        <v>10</v>
      </c>
      <c r="L29" s="138">
        <v>3299974</v>
      </c>
      <c r="M29" s="128"/>
      <c r="N29" s="128"/>
      <c r="O29" s="128"/>
    </row>
    <row r="30" spans="1:15" x14ac:dyDescent="0.25">
      <c r="A30" s="126" t="s">
        <v>650</v>
      </c>
      <c r="B30" s="126" t="s">
        <v>552</v>
      </c>
      <c r="C30" s="126">
        <v>85221</v>
      </c>
      <c r="D30" s="115" t="s">
        <v>2354</v>
      </c>
      <c r="E30" s="126" t="s">
        <v>505</v>
      </c>
      <c r="F30" s="126" t="s">
        <v>542</v>
      </c>
      <c r="G30" s="126" t="s">
        <v>543</v>
      </c>
      <c r="H30" s="126" t="s">
        <v>281</v>
      </c>
      <c r="I30" s="138" t="s">
        <v>10</v>
      </c>
      <c r="J30" s="138" t="s">
        <v>10</v>
      </c>
      <c r="K30" s="138" t="s">
        <v>10</v>
      </c>
      <c r="L30" s="138" t="s">
        <v>10</v>
      </c>
      <c r="M30" s="128"/>
      <c r="N30" s="128"/>
      <c r="O30" s="128"/>
    </row>
    <row r="31" spans="1:15" x14ac:dyDescent="0.25">
      <c r="A31" s="126" t="s">
        <v>650</v>
      </c>
      <c r="B31" s="126" t="s">
        <v>552</v>
      </c>
      <c r="C31" s="126">
        <v>85221</v>
      </c>
      <c r="D31" s="115" t="s">
        <v>2354</v>
      </c>
      <c r="E31" s="126" t="s">
        <v>505</v>
      </c>
      <c r="F31" s="126" t="s">
        <v>544</v>
      </c>
      <c r="G31" s="126" t="s">
        <v>545</v>
      </c>
      <c r="H31" s="126" t="s">
        <v>281</v>
      </c>
      <c r="I31" s="138" t="s">
        <v>10</v>
      </c>
      <c r="J31" s="138" t="s">
        <v>10</v>
      </c>
      <c r="K31" s="138" t="s">
        <v>10</v>
      </c>
      <c r="L31" s="138" t="s">
        <v>10</v>
      </c>
      <c r="M31" s="128"/>
      <c r="N31" s="128"/>
      <c r="O31" s="128"/>
    </row>
    <row r="32" spans="1:15" x14ac:dyDescent="0.25">
      <c r="A32" s="126" t="s">
        <v>650</v>
      </c>
      <c r="B32" s="126" t="s">
        <v>552</v>
      </c>
      <c r="C32" s="126">
        <v>85221</v>
      </c>
      <c r="D32" s="115" t="s">
        <v>2354</v>
      </c>
      <c r="E32" s="126" t="s">
        <v>505</v>
      </c>
      <c r="F32" s="126" t="s">
        <v>546</v>
      </c>
      <c r="G32" s="126" t="s">
        <v>547</v>
      </c>
      <c r="H32" s="126" t="s">
        <v>281</v>
      </c>
      <c r="I32" s="138">
        <v>3299974</v>
      </c>
      <c r="J32" s="138" t="s">
        <v>10</v>
      </c>
      <c r="K32" s="138" t="s">
        <v>10</v>
      </c>
      <c r="L32" s="138">
        <v>3299974</v>
      </c>
      <c r="M32" s="128"/>
      <c r="N32" s="128"/>
      <c r="O32" s="128"/>
    </row>
    <row r="37" spans="4:4" x14ac:dyDescent="0.25">
      <c r="D37" s="127"/>
    </row>
    <row r="38" spans="4:4" x14ac:dyDescent="0.25">
      <c r="D38" s="127"/>
    </row>
    <row r="39" spans="4:4" x14ac:dyDescent="0.25">
      <c r="D39" s="127"/>
    </row>
    <row r="40" spans="4:4" x14ac:dyDescent="0.25">
      <c r="D40" s="127"/>
    </row>
    <row r="41" spans="4:4" x14ac:dyDescent="0.25">
      <c r="D41" s="127"/>
    </row>
    <row r="42" spans="4:4" x14ac:dyDescent="0.25">
      <c r="D42" s="127"/>
    </row>
    <row r="43" spans="4:4" x14ac:dyDescent="0.25">
      <c r="D43" s="127"/>
    </row>
    <row r="44" spans="4:4" x14ac:dyDescent="0.25">
      <c r="D44" s="127"/>
    </row>
    <row r="45" spans="4:4" x14ac:dyDescent="0.25">
      <c r="D45" s="127"/>
    </row>
    <row r="46" spans="4:4" x14ac:dyDescent="0.25">
      <c r="D46" s="127"/>
    </row>
    <row r="47" spans="4:4" x14ac:dyDescent="0.25">
      <c r="D47" s="127"/>
    </row>
    <row r="48" spans="4:4" x14ac:dyDescent="0.25">
      <c r="D48" s="127"/>
    </row>
    <row r="49" spans="4:4" x14ac:dyDescent="0.25">
      <c r="D49" s="127"/>
    </row>
    <row r="50" spans="4:4" x14ac:dyDescent="0.25">
      <c r="D50" s="127"/>
    </row>
    <row r="51" spans="4:4" x14ac:dyDescent="0.25">
      <c r="D51" s="127"/>
    </row>
    <row r="52" spans="4:4" x14ac:dyDescent="0.25">
      <c r="D52" s="127"/>
    </row>
    <row r="53" spans="4:4" x14ac:dyDescent="0.25">
      <c r="D53" s="127"/>
    </row>
    <row r="54" spans="4:4" x14ac:dyDescent="0.25">
      <c r="D54" s="127"/>
    </row>
    <row r="55" spans="4:4" x14ac:dyDescent="0.25">
      <c r="D55" s="127"/>
    </row>
    <row r="56" spans="4:4" x14ac:dyDescent="0.25">
      <c r="D56" s="127"/>
    </row>
    <row r="57" spans="4:4" x14ac:dyDescent="0.25">
      <c r="D57" s="127"/>
    </row>
    <row r="58" spans="4:4" x14ac:dyDescent="0.25">
      <c r="D58" s="127"/>
    </row>
    <row r="59" spans="4:4" x14ac:dyDescent="0.25">
      <c r="D59" s="127"/>
    </row>
    <row r="60" spans="4:4" x14ac:dyDescent="0.25">
      <c r="D60" s="127"/>
    </row>
    <row r="61" spans="4:4" x14ac:dyDescent="0.25">
      <c r="D61" s="127"/>
    </row>
    <row r="62" spans="4:4" x14ac:dyDescent="0.25">
      <c r="D62" s="127"/>
    </row>
    <row r="63" spans="4:4" x14ac:dyDescent="0.25">
      <c r="D63" s="127"/>
    </row>
    <row r="64" spans="4:4" x14ac:dyDescent="0.25">
      <c r="D64" s="127"/>
    </row>
    <row r="65" spans="4:4" x14ac:dyDescent="0.25">
      <c r="D65" s="127"/>
    </row>
    <row r="66" spans="4:4" x14ac:dyDescent="0.25">
      <c r="D66" s="127"/>
    </row>
    <row r="67" spans="4:4" x14ac:dyDescent="0.25">
      <c r="D67" s="127"/>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26"/>
  <dimension ref="A1:N152"/>
  <sheetViews>
    <sheetView workbookViewId="0"/>
  </sheetViews>
  <sheetFormatPr baseColWidth="10" defaultColWidth="11.5546875" defaultRowHeight="13.2" x14ac:dyDescent="0.25"/>
  <cols>
    <col min="1" max="1" width="22.44140625" style="365" bestFit="1" customWidth="1"/>
    <col min="2" max="2" width="20.6640625" style="313" customWidth="1"/>
    <col min="3" max="3" width="13.6640625" style="313" customWidth="1"/>
    <col min="4" max="4" width="15.6640625" style="122" customWidth="1"/>
    <col min="5" max="6" width="15.6640625" style="313" customWidth="1"/>
    <col min="7" max="7" width="36.33203125" style="313" bestFit="1" customWidth="1"/>
    <col min="8" max="8" width="37.109375" style="313" bestFit="1" customWidth="1"/>
    <col min="9" max="9" width="20" style="313" bestFit="1" customWidth="1"/>
    <col min="10" max="10" width="23.44140625" style="313" bestFit="1" customWidth="1"/>
    <col min="11" max="11" width="47.109375" style="313" bestFit="1" customWidth="1"/>
    <col min="12" max="12" width="24.109375" style="129" bestFit="1" customWidth="1"/>
    <col min="13" max="13" width="27.88671875" style="129" bestFit="1" customWidth="1"/>
    <col min="14" max="14" width="20.5546875" style="129" bestFit="1" customWidth="1"/>
    <col min="15" max="16384" width="11.5546875" style="313"/>
  </cols>
  <sheetData>
    <row r="1" spans="1:14" ht="13.95" customHeight="1" x14ac:dyDescent="0.25">
      <c r="A1" s="126" t="s">
        <v>373</v>
      </c>
      <c r="B1" s="126" t="s">
        <v>687</v>
      </c>
      <c r="C1" s="126" t="s">
        <v>723</v>
      </c>
      <c r="D1" s="126" t="s">
        <v>649</v>
      </c>
      <c r="E1" s="126" t="s">
        <v>690</v>
      </c>
      <c r="F1" s="126" t="s">
        <v>691</v>
      </c>
      <c r="G1" s="126" t="s">
        <v>697</v>
      </c>
      <c r="H1" s="126" t="s">
        <v>698</v>
      </c>
      <c r="I1" s="126" t="s">
        <v>699</v>
      </c>
      <c r="J1" s="126" t="s">
        <v>700</v>
      </c>
      <c r="K1" s="126" t="s">
        <v>318</v>
      </c>
      <c r="L1" s="139" t="s">
        <v>387</v>
      </c>
      <c r="M1" s="139" t="s">
        <v>388</v>
      </c>
      <c r="N1" s="139" t="s">
        <v>389</v>
      </c>
    </row>
    <row r="2" spans="1:14" ht="13.95" customHeight="1" x14ac:dyDescent="0.25">
      <c r="A2" s="126" t="s">
        <v>2708</v>
      </c>
      <c r="B2" s="126" t="s">
        <v>67</v>
      </c>
      <c r="C2" s="126">
        <v>85321</v>
      </c>
      <c r="D2" s="126" t="s">
        <v>2355</v>
      </c>
      <c r="E2" s="126" t="s">
        <v>390</v>
      </c>
      <c r="F2" s="126" t="s">
        <v>391</v>
      </c>
      <c r="G2" s="126" t="s">
        <v>392</v>
      </c>
      <c r="H2" s="314" t="s">
        <v>553</v>
      </c>
      <c r="I2" s="314" t="s">
        <v>393</v>
      </c>
      <c r="J2" s="314" t="s">
        <v>269</v>
      </c>
      <c r="K2" s="314" t="s">
        <v>275</v>
      </c>
      <c r="L2" s="129">
        <v>13.747</v>
      </c>
      <c r="M2" s="129">
        <v>-2.9159999999999999</v>
      </c>
      <c r="N2" s="129">
        <v>10.831</v>
      </c>
    </row>
    <row r="3" spans="1:14" ht="13.95" customHeight="1" x14ac:dyDescent="0.25">
      <c r="A3" s="126" t="s">
        <v>2708</v>
      </c>
      <c r="B3" s="126" t="s">
        <v>67</v>
      </c>
      <c r="C3" s="126">
        <v>85321</v>
      </c>
      <c r="D3" s="126" t="s">
        <v>2355</v>
      </c>
      <c r="E3" s="126" t="s">
        <v>390</v>
      </c>
      <c r="F3" s="126" t="s">
        <v>391</v>
      </c>
      <c r="G3" s="126" t="s">
        <v>392</v>
      </c>
      <c r="H3" s="315" t="s">
        <v>394</v>
      </c>
      <c r="I3" s="314" t="s">
        <v>393</v>
      </c>
      <c r="J3" s="314" t="s">
        <v>395</v>
      </c>
      <c r="K3" s="314" t="s">
        <v>275</v>
      </c>
      <c r="L3" s="129">
        <v>62.091000000000001</v>
      </c>
      <c r="M3" s="129">
        <v>6.0679999999999996</v>
      </c>
      <c r="N3" s="129">
        <v>68.159000000000006</v>
      </c>
    </row>
    <row r="4" spans="1:14" ht="13.95" customHeight="1" x14ac:dyDescent="0.25">
      <c r="A4" s="126" t="s">
        <v>2708</v>
      </c>
      <c r="B4" s="126" t="s">
        <v>67</v>
      </c>
      <c r="C4" s="126">
        <v>85321</v>
      </c>
      <c r="D4" s="126" t="s">
        <v>2355</v>
      </c>
      <c r="E4" s="126" t="s">
        <v>390</v>
      </c>
      <c r="F4" s="126" t="s">
        <v>391</v>
      </c>
      <c r="G4" s="126" t="s">
        <v>392</v>
      </c>
      <c r="H4" s="314" t="s">
        <v>396</v>
      </c>
      <c r="I4" s="314" t="s">
        <v>393</v>
      </c>
      <c r="J4" s="314"/>
      <c r="K4" s="314" t="s">
        <v>275</v>
      </c>
      <c r="L4" s="129">
        <v>13.919</v>
      </c>
      <c r="M4" s="129">
        <v>-1.663</v>
      </c>
      <c r="N4" s="129">
        <v>12.256</v>
      </c>
    </row>
    <row r="5" spans="1:14" ht="13.95" customHeight="1" x14ac:dyDescent="0.25">
      <c r="A5" s="126" t="s">
        <v>2708</v>
      </c>
      <c r="B5" s="126" t="s">
        <v>67</v>
      </c>
      <c r="C5" s="126">
        <v>85321</v>
      </c>
      <c r="D5" s="126" t="s">
        <v>2355</v>
      </c>
      <c r="E5" s="126" t="s">
        <v>390</v>
      </c>
      <c r="F5" s="126" t="s">
        <v>391</v>
      </c>
      <c r="G5" s="126" t="s">
        <v>392</v>
      </c>
      <c r="H5" s="314" t="s">
        <v>397</v>
      </c>
      <c r="I5" s="314" t="s">
        <v>398</v>
      </c>
      <c r="J5" s="314"/>
      <c r="K5" s="314" t="s">
        <v>278</v>
      </c>
      <c r="L5" s="129">
        <v>17.917999999999999</v>
      </c>
      <c r="M5" s="129">
        <v>3.5190000000000001</v>
      </c>
      <c r="N5" s="129">
        <v>21.436</v>
      </c>
    </row>
    <row r="6" spans="1:14" ht="13.95" customHeight="1" x14ac:dyDescent="0.25">
      <c r="A6" s="126" t="s">
        <v>2708</v>
      </c>
      <c r="B6" s="126" t="s">
        <v>67</v>
      </c>
      <c r="C6" s="126">
        <v>85321</v>
      </c>
      <c r="D6" s="126" t="s">
        <v>2355</v>
      </c>
      <c r="E6" s="126" t="s">
        <v>390</v>
      </c>
      <c r="F6" s="126" t="s">
        <v>391</v>
      </c>
      <c r="G6" s="126" t="s">
        <v>392</v>
      </c>
      <c r="H6" s="314" t="s">
        <v>399</v>
      </c>
      <c r="I6" s="314" t="s">
        <v>398</v>
      </c>
      <c r="J6" s="314"/>
      <c r="K6" s="314" t="s">
        <v>400</v>
      </c>
      <c r="L6" s="129">
        <v>5.6550000000000002</v>
      </c>
      <c r="M6" s="129">
        <v>0.48599999999999999</v>
      </c>
      <c r="N6" s="129">
        <v>6.141</v>
      </c>
    </row>
    <row r="7" spans="1:14" ht="13.95" customHeight="1" x14ac:dyDescent="0.25">
      <c r="A7" s="126" t="s">
        <v>2708</v>
      </c>
      <c r="B7" s="126" t="s">
        <v>67</v>
      </c>
      <c r="C7" s="126">
        <v>85321</v>
      </c>
      <c r="D7" s="126" t="s">
        <v>2355</v>
      </c>
      <c r="E7" s="126" t="s">
        <v>390</v>
      </c>
      <c r="F7" s="126" t="s">
        <v>391</v>
      </c>
      <c r="G7" s="126" t="s">
        <v>392</v>
      </c>
      <c r="H7" s="314" t="s">
        <v>401</v>
      </c>
      <c r="I7" s="314" t="s">
        <v>398</v>
      </c>
      <c r="J7" s="314"/>
      <c r="K7" s="314" t="s">
        <v>280</v>
      </c>
      <c r="L7" s="129">
        <v>36.253</v>
      </c>
      <c r="M7" s="129" t="s">
        <v>402</v>
      </c>
      <c r="N7" s="129">
        <v>42.451000000000001</v>
      </c>
    </row>
    <row r="8" spans="1:14" ht="13.95" customHeight="1" x14ac:dyDescent="0.25">
      <c r="A8" s="126" t="s">
        <v>2708</v>
      </c>
      <c r="B8" s="126" t="s">
        <v>67</v>
      </c>
      <c r="C8" s="126">
        <v>85321</v>
      </c>
      <c r="D8" s="126" t="s">
        <v>2355</v>
      </c>
      <c r="E8" s="126" t="s">
        <v>390</v>
      </c>
      <c r="F8" s="126" t="s">
        <v>391</v>
      </c>
      <c r="G8" s="126" t="s">
        <v>392</v>
      </c>
      <c r="H8" s="314" t="s">
        <v>265</v>
      </c>
      <c r="I8" s="314" t="s">
        <v>403</v>
      </c>
      <c r="J8" s="314" t="s">
        <v>395</v>
      </c>
      <c r="K8" s="314" t="s">
        <v>279</v>
      </c>
      <c r="L8" s="129">
        <v>0.64700000000000002</v>
      </c>
      <c r="M8" s="129">
        <v>-4.0000000000000001E-3</v>
      </c>
      <c r="N8" s="129">
        <v>0.64300000000000002</v>
      </c>
    </row>
    <row r="9" spans="1:14" ht="13.95" customHeight="1" x14ac:dyDescent="0.25">
      <c r="A9" s="126" t="s">
        <v>2708</v>
      </c>
      <c r="B9" s="126" t="s">
        <v>67</v>
      </c>
      <c r="C9" s="126">
        <v>85321</v>
      </c>
      <c r="D9" s="126" t="s">
        <v>2355</v>
      </c>
      <c r="E9" s="126" t="s">
        <v>390</v>
      </c>
      <c r="F9" s="126" t="s">
        <v>391</v>
      </c>
      <c r="G9" s="126" t="s">
        <v>392</v>
      </c>
      <c r="H9" s="314" t="s">
        <v>404</v>
      </c>
      <c r="I9" s="314" t="s">
        <v>405</v>
      </c>
      <c r="J9" s="314"/>
      <c r="K9" s="314" t="s">
        <v>406</v>
      </c>
      <c r="L9" s="129">
        <v>72.2</v>
      </c>
      <c r="M9" s="129" t="s">
        <v>402</v>
      </c>
      <c r="N9" s="129" t="s">
        <v>402</v>
      </c>
    </row>
    <row r="10" spans="1:14" ht="13.95" customHeight="1" x14ac:dyDescent="0.25">
      <c r="A10" s="126" t="s">
        <v>2708</v>
      </c>
      <c r="B10" s="126" t="s">
        <v>67</v>
      </c>
      <c r="C10" s="126">
        <v>85321</v>
      </c>
      <c r="D10" s="126" t="s">
        <v>2355</v>
      </c>
      <c r="E10" s="126" t="s">
        <v>390</v>
      </c>
      <c r="F10" s="126" t="s">
        <v>391</v>
      </c>
      <c r="G10" s="126" t="s">
        <v>392</v>
      </c>
      <c r="H10" s="314" t="s">
        <v>407</v>
      </c>
      <c r="I10" s="314" t="s">
        <v>408</v>
      </c>
      <c r="J10" s="314"/>
      <c r="K10" s="314" t="s">
        <v>409</v>
      </c>
      <c r="L10" s="129">
        <v>17.007999999999999</v>
      </c>
      <c r="M10" s="129">
        <v>0.874</v>
      </c>
      <c r="N10" s="129">
        <v>17.882000000000001</v>
      </c>
    </row>
    <row r="11" spans="1:14" ht="13.95" customHeight="1" x14ac:dyDescent="0.25">
      <c r="A11" s="126" t="s">
        <v>2708</v>
      </c>
      <c r="B11" s="126" t="s">
        <v>67</v>
      </c>
      <c r="C11" s="126">
        <v>85321</v>
      </c>
      <c r="D11" s="126" t="s">
        <v>2355</v>
      </c>
      <c r="E11" s="126" t="s">
        <v>390</v>
      </c>
      <c r="F11" s="126" t="s">
        <v>391</v>
      </c>
      <c r="G11" s="126" t="s">
        <v>392</v>
      </c>
      <c r="H11" s="314" t="s">
        <v>410</v>
      </c>
      <c r="I11" s="314" t="s">
        <v>262</v>
      </c>
      <c r="J11" s="314" t="s">
        <v>271</v>
      </c>
      <c r="K11" s="314" t="s">
        <v>282</v>
      </c>
      <c r="L11" s="129">
        <v>9.0299999999999994</v>
      </c>
      <c r="M11" s="129">
        <v>1.6479999999999999</v>
      </c>
      <c r="N11" s="129">
        <v>10.678000000000001</v>
      </c>
    </row>
    <row r="12" spans="1:14" ht="13.95" customHeight="1" x14ac:dyDescent="0.25">
      <c r="A12" s="126" t="s">
        <v>2708</v>
      </c>
      <c r="B12" s="126" t="s">
        <v>67</v>
      </c>
      <c r="C12" s="126">
        <v>85321</v>
      </c>
      <c r="D12" s="126" t="s">
        <v>2355</v>
      </c>
      <c r="E12" s="126" t="s">
        <v>390</v>
      </c>
      <c r="F12" s="126" t="s">
        <v>391</v>
      </c>
      <c r="G12" s="126" t="s">
        <v>392</v>
      </c>
      <c r="H12" s="314" t="s">
        <v>410</v>
      </c>
      <c r="I12" s="314" t="s">
        <v>262</v>
      </c>
      <c r="J12" s="314" t="s">
        <v>272</v>
      </c>
      <c r="K12" s="314" t="s">
        <v>282</v>
      </c>
      <c r="L12" s="129">
        <v>18.66</v>
      </c>
      <c r="M12" s="129">
        <v>1</v>
      </c>
      <c r="N12" s="129">
        <v>19.66</v>
      </c>
    </row>
    <row r="13" spans="1:14" ht="13.95" customHeight="1" x14ac:dyDescent="0.25">
      <c r="A13" s="126" t="s">
        <v>2708</v>
      </c>
      <c r="B13" s="126" t="s">
        <v>67</v>
      </c>
      <c r="C13" s="126">
        <v>85321</v>
      </c>
      <c r="D13" s="126" t="s">
        <v>2355</v>
      </c>
      <c r="E13" s="126" t="s">
        <v>390</v>
      </c>
      <c r="F13" s="126" t="s">
        <v>391</v>
      </c>
      <c r="G13" s="126" t="s">
        <v>392</v>
      </c>
      <c r="H13" s="314" t="s">
        <v>410</v>
      </c>
      <c r="I13" s="314" t="s">
        <v>262</v>
      </c>
      <c r="J13" s="314" t="s">
        <v>273</v>
      </c>
      <c r="K13" s="314" t="s">
        <v>282</v>
      </c>
      <c r="L13" s="129">
        <v>9.9719999999999995</v>
      </c>
      <c r="M13" s="129">
        <v>0.70899999999999996</v>
      </c>
      <c r="N13" s="129">
        <v>10.680999999999999</v>
      </c>
    </row>
    <row r="14" spans="1:14" ht="13.95" customHeight="1" x14ac:dyDescent="0.25">
      <c r="A14" s="126" t="s">
        <v>2708</v>
      </c>
      <c r="B14" s="126" t="s">
        <v>67</v>
      </c>
      <c r="C14" s="126">
        <v>85321</v>
      </c>
      <c r="D14" s="126" t="s">
        <v>2355</v>
      </c>
      <c r="E14" s="126" t="s">
        <v>390</v>
      </c>
      <c r="F14" s="126" t="s">
        <v>391</v>
      </c>
      <c r="G14" s="126" t="s">
        <v>392</v>
      </c>
      <c r="H14" s="314" t="s">
        <v>410</v>
      </c>
      <c r="I14" s="314" t="s">
        <v>262</v>
      </c>
      <c r="J14" s="314" t="s">
        <v>274</v>
      </c>
      <c r="K14" s="314" t="s">
        <v>282</v>
      </c>
      <c r="L14" s="129">
        <v>2.2749999999999999</v>
      </c>
      <c r="M14" s="129">
        <v>-0.32200000000000001</v>
      </c>
      <c r="N14" s="129">
        <v>1.9530000000000001</v>
      </c>
    </row>
    <row r="15" spans="1:14" ht="13.95" customHeight="1" x14ac:dyDescent="0.25">
      <c r="A15" s="126" t="s">
        <v>2708</v>
      </c>
      <c r="B15" s="126" t="s">
        <v>67</v>
      </c>
      <c r="C15" s="126">
        <v>85321</v>
      </c>
      <c r="D15" s="126" t="s">
        <v>2355</v>
      </c>
      <c r="E15" s="126" t="s">
        <v>390</v>
      </c>
      <c r="F15" s="126" t="s">
        <v>391</v>
      </c>
      <c r="G15" s="126" t="s">
        <v>392</v>
      </c>
      <c r="H15" s="314" t="s">
        <v>268</v>
      </c>
      <c r="I15" s="314" t="s">
        <v>262</v>
      </c>
      <c r="J15" s="314" t="s">
        <v>271</v>
      </c>
      <c r="K15" s="314" t="s">
        <v>411</v>
      </c>
      <c r="L15" s="129">
        <v>138.22499999999999</v>
      </c>
      <c r="M15" s="129">
        <v>-1.34</v>
      </c>
      <c r="N15" s="129">
        <v>136.88499999999999</v>
      </c>
    </row>
    <row r="16" spans="1:14" ht="13.95" customHeight="1" x14ac:dyDescent="0.25">
      <c r="A16" s="126" t="s">
        <v>2708</v>
      </c>
      <c r="B16" s="126" t="s">
        <v>67</v>
      </c>
      <c r="C16" s="126">
        <v>85321</v>
      </c>
      <c r="D16" s="126" t="s">
        <v>2355</v>
      </c>
      <c r="E16" s="126" t="s">
        <v>390</v>
      </c>
      <c r="F16" s="126" t="s">
        <v>391</v>
      </c>
      <c r="G16" s="126" t="s">
        <v>392</v>
      </c>
      <c r="H16" s="314" t="s">
        <v>268</v>
      </c>
      <c r="I16" s="314" t="s">
        <v>262</v>
      </c>
      <c r="J16" s="314" t="s">
        <v>272</v>
      </c>
      <c r="K16" s="314" t="s">
        <v>411</v>
      </c>
      <c r="L16" s="129">
        <v>203.80699999999999</v>
      </c>
      <c r="M16" s="129">
        <v>-80.486000000000004</v>
      </c>
      <c r="N16" s="129">
        <v>123.321</v>
      </c>
    </row>
    <row r="17" spans="1:14" ht="13.95" customHeight="1" x14ac:dyDescent="0.25">
      <c r="A17" s="126" t="s">
        <v>2708</v>
      </c>
      <c r="B17" s="126" t="s">
        <v>67</v>
      </c>
      <c r="C17" s="126">
        <v>85321</v>
      </c>
      <c r="D17" s="126" t="s">
        <v>2355</v>
      </c>
      <c r="E17" s="126" t="s">
        <v>390</v>
      </c>
      <c r="F17" s="126" t="s">
        <v>391</v>
      </c>
      <c r="G17" s="126" t="s">
        <v>392</v>
      </c>
      <c r="H17" s="314" t="s">
        <v>268</v>
      </c>
      <c r="I17" s="314" t="s">
        <v>262</v>
      </c>
      <c r="J17" s="314" t="s">
        <v>273</v>
      </c>
      <c r="K17" s="314" t="s">
        <v>411</v>
      </c>
      <c r="L17" s="129">
        <v>200.191</v>
      </c>
      <c r="M17" s="129">
        <v>-111.009</v>
      </c>
      <c r="N17" s="129">
        <v>89.180999999999997</v>
      </c>
    </row>
    <row r="18" spans="1:14" ht="13.95" customHeight="1" x14ac:dyDescent="0.25">
      <c r="A18" s="126" t="s">
        <v>2708</v>
      </c>
      <c r="B18" s="126" t="s">
        <v>67</v>
      </c>
      <c r="C18" s="126">
        <v>85321</v>
      </c>
      <c r="D18" s="126" t="s">
        <v>2355</v>
      </c>
      <c r="E18" s="126" t="s">
        <v>390</v>
      </c>
      <c r="F18" s="126" t="s">
        <v>391</v>
      </c>
      <c r="G18" s="126" t="s">
        <v>392</v>
      </c>
      <c r="H18" s="314" t="s">
        <v>268</v>
      </c>
      <c r="I18" s="314" t="s">
        <v>262</v>
      </c>
      <c r="J18" s="314" t="s">
        <v>274</v>
      </c>
      <c r="K18" s="314" t="s">
        <v>411</v>
      </c>
      <c r="L18" s="129">
        <v>178.10300000000001</v>
      </c>
      <c r="M18" s="129">
        <v>11.166</v>
      </c>
      <c r="N18" s="129">
        <v>189.26900000000001</v>
      </c>
    </row>
    <row r="19" spans="1:14" ht="13.95" customHeight="1" x14ac:dyDescent="0.25">
      <c r="A19" s="126" t="s">
        <v>2708</v>
      </c>
      <c r="B19" s="126" t="s">
        <v>67</v>
      </c>
      <c r="C19" s="126">
        <v>85321</v>
      </c>
      <c r="D19" s="126" t="s">
        <v>2355</v>
      </c>
      <c r="E19" s="126" t="s">
        <v>390</v>
      </c>
      <c r="F19" s="126" t="s">
        <v>412</v>
      </c>
      <c r="G19" s="126" t="s">
        <v>413</v>
      </c>
      <c r="H19" s="315" t="s">
        <v>394</v>
      </c>
      <c r="I19" s="314" t="s">
        <v>393</v>
      </c>
      <c r="J19" s="314" t="s">
        <v>395</v>
      </c>
      <c r="K19" s="314" t="s">
        <v>275</v>
      </c>
      <c r="L19" s="129">
        <v>62.027000000000001</v>
      </c>
      <c r="M19" s="129">
        <v>7.29</v>
      </c>
      <c r="N19" s="129">
        <v>69.317999999999998</v>
      </c>
    </row>
    <row r="20" spans="1:14" ht="13.95" customHeight="1" x14ac:dyDescent="0.25">
      <c r="A20" s="126" t="s">
        <v>2708</v>
      </c>
      <c r="B20" s="126" t="s">
        <v>67</v>
      </c>
      <c r="C20" s="126">
        <v>85321</v>
      </c>
      <c r="D20" s="126" t="s">
        <v>2355</v>
      </c>
      <c r="E20" s="126" t="s">
        <v>390</v>
      </c>
      <c r="F20" s="126" t="s">
        <v>412</v>
      </c>
      <c r="G20" s="126" t="s">
        <v>413</v>
      </c>
      <c r="H20" s="314" t="s">
        <v>414</v>
      </c>
      <c r="I20" s="314" t="s">
        <v>393</v>
      </c>
      <c r="J20" s="314"/>
      <c r="K20" s="314" t="s">
        <v>275</v>
      </c>
      <c r="L20" s="129">
        <v>39.567999999999998</v>
      </c>
      <c r="M20" s="129">
        <v>-2.3530000000000002</v>
      </c>
      <c r="N20" s="129">
        <v>37.215000000000003</v>
      </c>
    </row>
    <row r="21" spans="1:14" ht="13.95" customHeight="1" x14ac:dyDescent="0.25">
      <c r="A21" s="126" t="s">
        <v>2708</v>
      </c>
      <c r="B21" s="126" t="s">
        <v>67</v>
      </c>
      <c r="C21" s="126">
        <v>85321</v>
      </c>
      <c r="D21" s="126" t="s">
        <v>2355</v>
      </c>
      <c r="E21" s="126" t="s">
        <v>390</v>
      </c>
      <c r="F21" s="126" t="s">
        <v>412</v>
      </c>
      <c r="G21" s="126" t="s">
        <v>413</v>
      </c>
      <c r="H21" s="314" t="s">
        <v>414</v>
      </c>
      <c r="I21" s="314" t="s">
        <v>393</v>
      </c>
      <c r="J21" s="314"/>
      <c r="K21" s="314" t="s">
        <v>415</v>
      </c>
      <c r="L21" s="129">
        <v>692</v>
      </c>
      <c r="M21" s="129" t="s">
        <v>10</v>
      </c>
      <c r="N21" s="129">
        <v>692</v>
      </c>
    </row>
    <row r="22" spans="1:14" ht="13.95" customHeight="1" x14ac:dyDescent="0.25">
      <c r="A22" s="126" t="s">
        <v>2708</v>
      </c>
      <c r="B22" s="126" t="s">
        <v>67</v>
      </c>
      <c r="C22" s="126">
        <v>85321</v>
      </c>
      <c r="D22" s="126" t="s">
        <v>2355</v>
      </c>
      <c r="E22" s="126" t="s">
        <v>390</v>
      </c>
      <c r="F22" s="126" t="s">
        <v>412</v>
      </c>
      <c r="G22" s="126" t="s">
        <v>413</v>
      </c>
      <c r="H22" s="314" t="s">
        <v>316</v>
      </c>
      <c r="I22" s="314" t="s">
        <v>393</v>
      </c>
      <c r="J22" s="314" t="s">
        <v>416</v>
      </c>
      <c r="K22" s="314" t="s">
        <v>417</v>
      </c>
      <c r="L22" s="129">
        <v>22.899000000000001</v>
      </c>
      <c r="M22" s="129">
        <v>-2.1000000000000001E-2</v>
      </c>
      <c r="N22" s="129">
        <v>22.876999999999999</v>
      </c>
    </row>
    <row r="23" spans="1:14" ht="13.95" customHeight="1" x14ac:dyDescent="0.25">
      <c r="A23" s="126" t="s">
        <v>2708</v>
      </c>
      <c r="B23" s="126" t="s">
        <v>67</v>
      </c>
      <c r="C23" s="126">
        <v>85321</v>
      </c>
      <c r="D23" s="126" t="s">
        <v>2355</v>
      </c>
      <c r="E23" s="126" t="s">
        <v>390</v>
      </c>
      <c r="F23" s="126" t="s">
        <v>412</v>
      </c>
      <c r="G23" s="126" t="s">
        <v>413</v>
      </c>
      <c r="H23" s="314" t="s">
        <v>316</v>
      </c>
      <c r="I23" s="314" t="s">
        <v>393</v>
      </c>
      <c r="J23" s="314" t="s">
        <v>418</v>
      </c>
      <c r="K23" s="314" t="s">
        <v>417</v>
      </c>
      <c r="L23" s="129">
        <v>129.40899999999999</v>
      </c>
      <c r="M23" s="129">
        <v>-0.188</v>
      </c>
      <c r="N23" s="129">
        <v>129.22200000000001</v>
      </c>
    </row>
    <row r="24" spans="1:14" ht="13.95" customHeight="1" x14ac:dyDescent="0.25">
      <c r="A24" s="126" t="s">
        <v>2708</v>
      </c>
      <c r="B24" s="126" t="s">
        <v>67</v>
      </c>
      <c r="C24" s="126">
        <v>85321</v>
      </c>
      <c r="D24" s="126" t="s">
        <v>2355</v>
      </c>
      <c r="E24" s="126" t="s">
        <v>390</v>
      </c>
      <c r="F24" s="126" t="s">
        <v>412</v>
      </c>
      <c r="G24" s="126" t="s">
        <v>413</v>
      </c>
      <c r="H24" s="314" t="s">
        <v>264</v>
      </c>
      <c r="I24" s="314" t="s">
        <v>393</v>
      </c>
      <c r="J24" s="314"/>
      <c r="K24" s="314" t="s">
        <v>277</v>
      </c>
      <c r="L24" s="129">
        <v>6.282</v>
      </c>
      <c r="M24" s="129" t="s">
        <v>10</v>
      </c>
      <c r="N24" s="129">
        <v>6.282</v>
      </c>
    </row>
    <row r="25" spans="1:14" ht="13.95" customHeight="1" x14ac:dyDescent="0.25">
      <c r="A25" s="126" t="s">
        <v>2708</v>
      </c>
      <c r="B25" s="126" t="s">
        <v>67</v>
      </c>
      <c r="C25" s="126">
        <v>85321</v>
      </c>
      <c r="D25" s="126" t="s">
        <v>2355</v>
      </c>
      <c r="E25" s="126" t="s">
        <v>390</v>
      </c>
      <c r="F25" s="126" t="s">
        <v>412</v>
      </c>
      <c r="G25" s="126" t="s">
        <v>413</v>
      </c>
      <c r="H25" s="314" t="s">
        <v>419</v>
      </c>
      <c r="I25" s="314" t="s">
        <v>398</v>
      </c>
      <c r="J25" s="314"/>
      <c r="K25" s="314" t="s">
        <v>280</v>
      </c>
      <c r="L25" s="129">
        <v>69.573999999999998</v>
      </c>
      <c r="M25" s="129">
        <v>-14.574999999999999</v>
      </c>
      <c r="N25" s="129">
        <v>54.999000000000002</v>
      </c>
    </row>
    <row r="26" spans="1:14" ht="13.95" customHeight="1" x14ac:dyDescent="0.25">
      <c r="A26" s="126" t="s">
        <v>2708</v>
      </c>
      <c r="B26" s="126" t="s">
        <v>67</v>
      </c>
      <c r="C26" s="126">
        <v>85321</v>
      </c>
      <c r="D26" s="126" t="s">
        <v>2355</v>
      </c>
      <c r="E26" s="126" t="s">
        <v>390</v>
      </c>
      <c r="F26" s="126" t="s">
        <v>412</v>
      </c>
      <c r="G26" s="126" t="s">
        <v>413</v>
      </c>
      <c r="H26" s="314" t="s">
        <v>265</v>
      </c>
      <c r="I26" s="314" t="s">
        <v>403</v>
      </c>
      <c r="J26" s="314" t="s">
        <v>395</v>
      </c>
      <c r="K26" s="314" t="s">
        <v>279</v>
      </c>
      <c r="L26" s="129">
        <v>0.66300000000000003</v>
      </c>
      <c r="M26" s="129">
        <v>-2.8000000000000001E-2</v>
      </c>
      <c r="N26" s="129">
        <v>0.63500000000000001</v>
      </c>
    </row>
    <row r="27" spans="1:14" ht="13.95" customHeight="1" x14ac:dyDescent="0.25">
      <c r="A27" s="126" t="s">
        <v>2708</v>
      </c>
      <c r="B27" s="126" t="s">
        <v>67</v>
      </c>
      <c r="C27" s="126">
        <v>85321</v>
      </c>
      <c r="D27" s="126" t="s">
        <v>2355</v>
      </c>
      <c r="E27" s="126" t="s">
        <v>390</v>
      </c>
      <c r="F27" s="126" t="s">
        <v>412</v>
      </c>
      <c r="G27" s="126" t="s">
        <v>413</v>
      </c>
      <c r="H27" s="314" t="s">
        <v>404</v>
      </c>
      <c r="I27" s="314" t="s">
        <v>405</v>
      </c>
      <c r="J27" s="314"/>
      <c r="K27" s="314" t="s">
        <v>406</v>
      </c>
      <c r="L27" s="129">
        <v>58</v>
      </c>
      <c r="M27" s="129" t="s">
        <v>402</v>
      </c>
      <c r="N27" s="129" t="s">
        <v>402</v>
      </c>
    </row>
    <row r="28" spans="1:14" ht="13.95" customHeight="1" x14ac:dyDescent="0.25">
      <c r="A28" s="126" t="s">
        <v>2708</v>
      </c>
      <c r="B28" s="126" t="s">
        <v>67</v>
      </c>
      <c r="C28" s="126">
        <v>85321</v>
      </c>
      <c r="D28" s="126" t="s">
        <v>2355</v>
      </c>
      <c r="E28" s="126" t="s">
        <v>390</v>
      </c>
      <c r="F28" s="126" t="s">
        <v>412</v>
      </c>
      <c r="G28" s="126" t="s">
        <v>413</v>
      </c>
      <c r="H28" s="314" t="s">
        <v>420</v>
      </c>
      <c r="I28" s="314" t="s">
        <v>408</v>
      </c>
      <c r="J28" s="314"/>
      <c r="K28" s="314" t="s">
        <v>280</v>
      </c>
      <c r="L28" s="129">
        <v>12.7</v>
      </c>
      <c r="M28" s="129">
        <v>0.6</v>
      </c>
      <c r="N28" s="129">
        <v>13.3</v>
      </c>
    </row>
    <row r="29" spans="1:14" ht="13.95" customHeight="1" x14ac:dyDescent="0.25">
      <c r="A29" s="126" t="s">
        <v>2708</v>
      </c>
      <c r="B29" s="126" t="s">
        <v>67</v>
      </c>
      <c r="C29" s="126">
        <v>85321</v>
      </c>
      <c r="D29" s="126" t="s">
        <v>2355</v>
      </c>
      <c r="E29" s="126" t="s">
        <v>390</v>
      </c>
      <c r="F29" s="126" t="s">
        <v>412</v>
      </c>
      <c r="G29" s="126" t="s">
        <v>413</v>
      </c>
      <c r="H29" s="314" t="s">
        <v>421</v>
      </c>
      <c r="I29" s="314" t="s">
        <v>422</v>
      </c>
      <c r="J29" s="314"/>
      <c r="K29" s="314" t="s">
        <v>423</v>
      </c>
      <c r="L29" s="129" t="s">
        <v>402</v>
      </c>
      <c r="M29" s="129" t="s">
        <v>402</v>
      </c>
      <c r="N29" s="129">
        <v>0.60199999999999998</v>
      </c>
    </row>
    <row r="30" spans="1:14" ht="13.95" customHeight="1" x14ac:dyDescent="0.25">
      <c r="A30" s="126" t="s">
        <v>2708</v>
      </c>
      <c r="B30" s="126" t="s">
        <v>67</v>
      </c>
      <c r="C30" s="126">
        <v>85321</v>
      </c>
      <c r="D30" s="126" t="s">
        <v>2355</v>
      </c>
      <c r="E30" s="126" t="s">
        <v>390</v>
      </c>
      <c r="F30" s="126" t="s">
        <v>412</v>
      </c>
      <c r="G30" s="126" t="s">
        <v>413</v>
      </c>
      <c r="H30" s="314" t="s">
        <v>267</v>
      </c>
      <c r="I30" s="314" t="s">
        <v>261</v>
      </c>
      <c r="J30" s="314"/>
      <c r="K30" s="314" t="s">
        <v>280</v>
      </c>
      <c r="L30" s="129">
        <v>9.391</v>
      </c>
      <c r="M30" s="129">
        <v>5.2999999999999999E-2</v>
      </c>
      <c r="N30" s="129">
        <v>9.4440000000000008</v>
      </c>
    </row>
    <row r="31" spans="1:14" ht="13.95" customHeight="1" x14ac:dyDescent="0.25">
      <c r="A31" s="126" t="s">
        <v>2708</v>
      </c>
      <c r="B31" s="126" t="s">
        <v>67</v>
      </c>
      <c r="C31" s="126">
        <v>85321</v>
      </c>
      <c r="D31" s="126" t="s">
        <v>2355</v>
      </c>
      <c r="E31" s="126" t="s">
        <v>390</v>
      </c>
      <c r="F31" s="126" t="s">
        <v>412</v>
      </c>
      <c r="G31" s="126" t="s">
        <v>413</v>
      </c>
      <c r="H31" s="314" t="s">
        <v>424</v>
      </c>
      <c r="I31" s="314" t="s">
        <v>261</v>
      </c>
      <c r="J31" s="314"/>
      <c r="K31" s="314" t="s">
        <v>425</v>
      </c>
      <c r="L31" s="129" t="s">
        <v>402</v>
      </c>
      <c r="M31" s="129" t="s">
        <v>402</v>
      </c>
      <c r="N31" s="129">
        <v>1.516</v>
      </c>
    </row>
    <row r="32" spans="1:14" ht="13.95" customHeight="1" x14ac:dyDescent="0.25">
      <c r="A32" s="126" t="s">
        <v>2708</v>
      </c>
      <c r="B32" s="126" t="s">
        <v>67</v>
      </c>
      <c r="C32" s="126">
        <v>85321</v>
      </c>
      <c r="D32" s="126" t="s">
        <v>2355</v>
      </c>
      <c r="E32" s="126" t="s">
        <v>390</v>
      </c>
      <c r="F32" s="126" t="s">
        <v>412</v>
      </c>
      <c r="G32" s="126" t="s">
        <v>413</v>
      </c>
      <c r="H32" s="314" t="s">
        <v>426</v>
      </c>
      <c r="I32" s="314" t="s">
        <v>427</v>
      </c>
      <c r="J32" s="314"/>
      <c r="K32" s="314" t="s">
        <v>428</v>
      </c>
      <c r="L32" s="129">
        <v>81.239999999999995</v>
      </c>
      <c r="M32" s="129">
        <v>2.9</v>
      </c>
      <c r="N32" s="129">
        <v>84.14</v>
      </c>
    </row>
    <row r="33" spans="1:14" ht="13.95" customHeight="1" x14ac:dyDescent="0.25">
      <c r="A33" s="126" t="s">
        <v>2708</v>
      </c>
      <c r="B33" s="126" t="s">
        <v>67</v>
      </c>
      <c r="C33" s="126">
        <v>85321</v>
      </c>
      <c r="D33" s="126" t="s">
        <v>2355</v>
      </c>
      <c r="E33" s="126" t="s">
        <v>390</v>
      </c>
      <c r="F33" s="126" t="s">
        <v>412</v>
      </c>
      <c r="G33" s="126" t="s">
        <v>413</v>
      </c>
      <c r="H33" s="314" t="s">
        <v>429</v>
      </c>
      <c r="I33" s="314" t="s">
        <v>262</v>
      </c>
      <c r="J33" s="314"/>
      <c r="K33" s="314" t="s">
        <v>283</v>
      </c>
      <c r="L33" s="129">
        <v>37.984000000000002</v>
      </c>
      <c r="M33" s="129">
        <v>-3.5659999999999998</v>
      </c>
      <c r="N33" s="129">
        <v>34.417999999999999</v>
      </c>
    </row>
    <row r="34" spans="1:14" ht="13.95" customHeight="1" x14ac:dyDescent="0.25">
      <c r="A34" s="126" t="s">
        <v>2708</v>
      </c>
      <c r="B34" s="126" t="s">
        <v>67</v>
      </c>
      <c r="C34" s="126">
        <v>85321</v>
      </c>
      <c r="D34" s="126" t="s">
        <v>2355</v>
      </c>
      <c r="E34" s="126" t="s">
        <v>390</v>
      </c>
      <c r="F34" s="126" t="s">
        <v>412</v>
      </c>
      <c r="G34" s="126" t="s">
        <v>413</v>
      </c>
      <c r="H34" s="314" t="s">
        <v>410</v>
      </c>
      <c r="I34" s="314" t="s">
        <v>262</v>
      </c>
      <c r="J34" s="314" t="s">
        <v>271</v>
      </c>
      <c r="K34" s="314" t="s">
        <v>282</v>
      </c>
      <c r="L34" s="129">
        <v>8.7249999999999996</v>
      </c>
      <c r="M34" s="129">
        <v>1.5840000000000001</v>
      </c>
      <c r="N34" s="129">
        <v>10.308999999999999</v>
      </c>
    </row>
    <row r="35" spans="1:14" ht="13.95" customHeight="1" x14ac:dyDescent="0.25">
      <c r="A35" s="126" t="s">
        <v>2708</v>
      </c>
      <c r="B35" s="126" t="s">
        <v>67</v>
      </c>
      <c r="C35" s="126">
        <v>85321</v>
      </c>
      <c r="D35" s="126" t="s">
        <v>2355</v>
      </c>
      <c r="E35" s="126" t="s">
        <v>390</v>
      </c>
      <c r="F35" s="126" t="s">
        <v>412</v>
      </c>
      <c r="G35" s="126" t="s">
        <v>413</v>
      </c>
      <c r="H35" s="314" t="s">
        <v>410</v>
      </c>
      <c r="I35" s="314" t="s">
        <v>262</v>
      </c>
      <c r="J35" s="314" t="s">
        <v>272</v>
      </c>
      <c r="K35" s="314" t="s">
        <v>282</v>
      </c>
      <c r="L35" s="129">
        <v>18.37</v>
      </c>
      <c r="M35" s="129">
        <v>1.0269999999999999</v>
      </c>
      <c r="N35" s="129">
        <v>19.396999999999998</v>
      </c>
    </row>
    <row r="36" spans="1:14" ht="13.95" customHeight="1" x14ac:dyDescent="0.25">
      <c r="A36" s="126" t="s">
        <v>2708</v>
      </c>
      <c r="B36" s="126" t="s">
        <v>67</v>
      </c>
      <c r="C36" s="126">
        <v>85321</v>
      </c>
      <c r="D36" s="126" t="s">
        <v>2355</v>
      </c>
      <c r="E36" s="126" t="s">
        <v>390</v>
      </c>
      <c r="F36" s="126" t="s">
        <v>412</v>
      </c>
      <c r="G36" s="126" t="s">
        <v>413</v>
      </c>
      <c r="H36" s="314" t="s">
        <v>410</v>
      </c>
      <c r="I36" s="314" t="s">
        <v>262</v>
      </c>
      <c r="J36" s="314" t="s">
        <v>273</v>
      </c>
      <c r="K36" s="314" t="s">
        <v>282</v>
      </c>
      <c r="L36" s="129">
        <v>9.7520000000000007</v>
      </c>
      <c r="M36" s="129">
        <v>0.70099999999999996</v>
      </c>
      <c r="N36" s="129">
        <v>10.452999999999999</v>
      </c>
    </row>
    <row r="37" spans="1:14" ht="13.95" customHeight="1" x14ac:dyDescent="0.25">
      <c r="A37" s="126" t="s">
        <v>2708</v>
      </c>
      <c r="B37" s="126" t="s">
        <v>67</v>
      </c>
      <c r="C37" s="126">
        <v>85321</v>
      </c>
      <c r="D37" s="126" t="s">
        <v>2355</v>
      </c>
      <c r="E37" s="126" t="s">
        <v>390</v>
      </c>
      <c r="F37" s="126" t="s">
        <v>412</v>
      </c>
      <c r="G37" s="126" t="s">
        <v>413</v>
      </c>
      <c r="H37" s="314" t="s">
        <v>410</v>
      </c>
      <c r="I37" s="314" t="s">
        <v>262</v>
      </c>
      <c r="J37" s="314" t="s">
        <v>274</v>
      </c>
      <c r="K37" s="314" t="s">
        <v>282</v>
      </c>
      <c r="L37" s="129">
        <v>2.04</v>
      </c>
      <c r="M37" s="129">
        <v>-0.375</v>
      </c>
      <c r="N37" s="129">
        <v>1.665</v>
      </c>
    </row>
    <row r="38" spans="1:14" ht="13.95" customHeight="1" x14ac:dyDescent="0.25">
      <c r="A38" s="126" t="s">
        <v>2708</v>
      </c>
      <c r="B38" s="126" t="s">
        <v>67</v>
      </c>
      <c r="C38" s="126">
        <v>85321</v>
      </c>
      <c r="D38" s="126" t="s">
        <v>2355</v>
      </c>
      <c r="E38" s="126" t="s">
        <v>390</v>
      </c>
      <c r="F38" s="126" t="s">
        <v>412</v>
      </c>
      <c r="G38" s="126" t="s">
        <v>413</v>
      </c>
      <c r="H38" s="314" t="s">
        <v>268</v>
      </c>
      <c r="I38" s="314" t="s">
        <v>262</v>
      </c>
      <c r="J38" s="314" t="s">
        <v>271</v>
      </c>
      <c r="K38" s="314" t="s">
        <v>411</v>
      </c>
      <c r="L38" s="129">
        <v>141.44999999999999</v>
      </c>
      <c r="M38" s="129">
        <v>-8.06</v>
      </c>
      <c r="N38" s="129">
        <v>133.38999999999999</v>
      </c>
    </row>
    <row r="39" spans="1:14" ht="13.95" customHeight="1" x14ac:dyDescent="0.25">
      <c r="A39" s="126" t="s">
        <v>2708</v>
      </c>
      <c r="B39" s="126" t="s">
        <v>67</v>
      </c>
      <c r="C39" s="126">
        <v>85321</v>
      </c>
      <c r="D39" s="126" t="s">
        <v>2355</v>
      </c>
      <c r="E39" s="126" t="s">
        <v>390</v>
      </c>
      <c r="F39" s="126" t="s">
        <v>412</v>
      </c>
      <c r="G39" s="126" t="s">
        <v>413</v>
      </c>
      <c r="H39" s="314" t="s">
        <v>268</v>
      </c>
      <c r="I39" s="314" t="s">
        <v>262</v>
      </c>
      <c r="J39" s="314" t="s">
        <v>272</v>
      </c>
      <c r="K39" s="314" t="s">
        <v>411</v>
      </c>
      <c r="L39" s="129">
        <v>203.01400000000001</v>
      </c>
      <c r="M39" s="129">
        <v>-80.524000000000001</v>
      </c>
      <c r="N39" s="129">
        <v>122.49</v>
      </c>
    </row>
    <row r="40" spans="1:14" ht="13.95" customHeight="1" x14ac:dyDescent="0.25">
      <c r="A40" s="126" t="s">
        <v>2708</v>
      </c>
      <c r="B40" s="126" t="s">
        <v>67</v>
      </c>
      <c r="C40" s="126">
        <v>85321</v>
      </c>
      <c r="D40" s="126" t="s">
        <v>2355</v>
      </c>
      <c r="E40" s="126" t="s">
        <v>390</v>
      </c>
      <c r="F40" s="126" t="s">
        <v>412</v>
      </c>
      <c r="G40" s="126" t="s">
        <v>413</v>
      </c>
      <c r="H40" s="314" t="s">
        <v>268</v>
      </c>
      <c r="I40" s="314" t="s">
        <v>262</v>
      </c>
      <c r="J40" s="314" t="s">
        <v>273</v>
      </c>
      <c r="K40" s="314" t="s">
        <v>411</v>
      </c>
      <c r="L40" s="129">
        <v>198.804</v>
      </c>
      <c r="M40" s="129">
        <v>-109.89100000000001</v>
      </c>
      <c r="N40" s="129">
        <v>88.912999999999997</v>
      </c>
    </row>
    <row r="41" spans="1:14" ht="13.95" customHeight="1" x14ac:dyDescent="0.25">
      <c r="A41" s="126" t="s">
        <v>2708</v>
      </c>
      <c r="B41" s="126" t="s">
        <v>67</v>
      </c>
      <c r="C41" s="126">
        <v>85321</v>
      </c>
      <c r="D41" s="126" t="s">
        <v>2355</v>
      </c>
      <c r="E41" s="126" t="s">
        <v>390</v>
      </c>
      <c r="F41" s="126" t="s">
        <v>412</v>
      </c>
      <c r="G41" s="126" t="s">
        <v>413</v>
      </c>
      <c r="H41" s="314" t="s">
        <v>268</v>
      </c>
      <c r="I41" s="314" t="s">
        <v>262</v>
      </c>
      <c r="J41" s="314" t="s">
        <v>274</v>
      </c>
      <c r="K41" s="314" t="s">
        <v>411</v>
      </c>
      <c r="L41" s="129">
        <v>176.34700000000001</v>
      </c>
      <c r="M41" s="129">
        <v>8.234</v>
      </c>
      <c r="N41" s="129">
        <v>184.58099999999999</v>
      </c>
    </row>
    <row r="42" spans="1:14" ht="13.95" customHeight="1" x14ac:dyDescent="0.25">
      <c r="A42" s="126" t="s">
        <v>2708</v>
      </c>
      <c r="B42" s="126" t="s">
        <v>67</v>
      </c>
      <c r="C42" s="126">
        <v>85321</v>
      </c>
      <c r="D42" s="126" t="s">
        <v>2355</v>
      </c>
      <c r="E42" s="126" t="s">
        <v>390</v>
      </c>
      <c r="F42" s="126" t="s">
        <v>430</v>
      </c>
      <c r="G42" s="126" t="s">
        <v>431</v>
      </c>
      <c r="H42" s="315" t="s">
        <v>394</v>
      </c>
      <c r="I42" s="314" t="s">
        <v>393</v>
      </c>
      <c r="J42" s="314" t="s">
        <v>395</v>
      </c>
      <c r="K42" s="314" t="s">
        <v>275</v>
      </c>
      <c r="L42" s="129">
        <v>65.576999999999998</v>
      </c>
      <c r="M42" s="129">
        <v>6.1479999999999997</v>
      </c>
      <c r="N42" s="129">
        <v>71.724999999999994</v>
      </c>
    </row>
    <row r="43" spans="1:14" ht="13.95" customHeight="1" x14ac:dyDescent="0.25">
      <c r="A43" s="126" t="s">
        <v>2708</v>
      </c>
      <c r="B43" s="126" t="s">
        <v>67</v>
      </c>
      <c r="C43" s="126">
        <v>85321</v>
      </c>
      <c r="D43" s="126" t="s">
        <v>2355</v>
      </c>
      <c r="E43" s="126" t="s">
        <v>390</v>
      </c>
      <c r="F43" s="126" t="s">
        <v>430</v>
      </c>
      <c r="G43" s="126" t="s">
        <v>431</v>
      </c>
      <c r="H43" s="314" t="s">
        <v>263</v>
      </c>
      <c r="I43" s="314" t="s">
        <v>393</v>
      </c>
      <c r="J43" s="314" t="s">
        <v>269</v>
      </c>
      <c r="K43" s="314" t="s">
        <v>275</v>
      </c>
      <c r="L43" s="129">
        <v>12.371</v>
      </c>
      <c r="M43" s="129">
        <v>-2.1459999999999999</v>
      </c>
      <c r="N43" s="129">
        <v>10.225</v>
      </c>
    </row>
    <row r="44" spans="1:14" ht="13.95" customHeight="1" x14ac:dyDescent="0.25">
      <c r="A44" s="126" t="s">
        <v>2708</v>
      </c>
      <c r="B44" s="126" t="s">
        <v>67</v>
      </c>
      <c r="C44" s="126">
        <v>85321</v>
      </c>
      <c r="D44" s="126" t="s">
        <v>2355</v>
      </c>
      <c r="E44" s="126" t="s">
        <v>390</v>
      </c>
      <c r="F44" s="126" t="s">
        <v>430</v>
      </c>
      <c r="G44" s="126" t="s">
        <v>431</v>
      </c>
      <c r="H44" s="314" t="s">
        <v>316</v>
      </c>
      <c r="I44" s="314" t="s">
        <v>393</v>
      </c>
      <c r="J44" s="314"/>
      <c r="K44" s="314" t="s">
        <v>276</v>
      </c>
      <c r="L44" s="129">
        <v>132.83500000000001</v>
      </c>
      <c r="M44" s="129">
        <v>-5.0000000000000001E-3</v>
      </c>
      <c r="N44" s="129">
        <v>132.83000000000001</v>
      </c>
    </row>
    <row r="45" spans="1:14" ht="13.95" customHeight="1" x14ac:dyDescent="0.25">
      <c r="A45" s="126" t="s">
        <v>2708</v>
      </c>
      <c r="B45" s="126" t="s">
        <v>67</v>
      </c>
      <c r="C45" s="126">
        <v>85321</v>
      </c>
      <c r="D45" s="126" t="s">
        <v>2355</v>
      </c>
      <c r="E45" s="126" t="s">
        <v>390</v>
      </c>
      <c r="F45" s="126" t="s">
        <v>430</v>
      </c>
      <c r="G45" s="126" t="s">
        <v>431</v>
      </c>
      <c r="H45" s="314" t="s">
        <v>264</v>
      </c>
      <c r="I45" s="314" t="s">
        <v>393</v>
      </c>
      <c r="J45" s="314"/>
      <c r="K45" s="314" t="s">
        <v>277</v>
      </c>
      <c r="L45" s="129">
        <v>5.1189999999999998</v>
      </c>
      <c r="M45" s="129">
        <v>-1E-3</v>
      </c>
      <c r="N45" s="129">
        <v>5.1189999999999998</v>
      </c>
    </row>
    <row r="46" spans="1:14" ht="13.95" customHeight="1" x14ac:dyDescent="0.25">
      <c r="A46" s="126" t="s">
        <v>2708</v>
      </c>
      <c r="B46" s="126" t="s">
        <v>67</v>
      </c>
      <c r="C46" s="126">
        <v>85321</v>
      </c>
      <c r="D46" s="126" t="s">
        <v>2355</v>
      </c>
      <c r="E46" s="126" t="s">
        <v>390</v>
      </c>
      <c r="F46" s="126" t="s">
        <v>430</v>
      </c>
      <c r="G46" s="126" t="s">
        <v>431</v>
      </c>
      <c r="H46" s="314" t="s">
        <v>432</v>
      </c>
      <c r="I46" s="314" t="s">
        <v>398</v>
      </c>
      <c r="J46" s="314" t="s">
        <v>270</v>
      </c>
      <c r="K46" s="314" t="s">
        <v>278</v>
      </c>
      <c r="L46" s="129">
        <v>147.077</v>
      </c>
      <c r="M46" s="129">
        <v>54.514000000000003</v>
      </c>
      <c r="N46" s="129">
        <v>201.59200000000001</v>
      </c>
    </row>
    <row r="47" spans="1:14" ht="13.95" customHeight="1" x14ac:dyDescent="0.25">
      <c r="A47" s="126" t="s">
        <v>2708</v>
      </c>
      <c r="B47" s="126" t="s">
        <v>67</v>
      </c>
      <c r="C47" s="126">
        <v>85321</v>
      </c>
      <c r="D47" s="126" t="s">
        <v>2355</v>
      </c>
      <c r="E47" s="126" t="s">
        <v>390</v>
      </c>
      <c r="F47" s="126" t="s">
        <v>430</v>
      </c>
      <c r="G47" s="126" t="s">
        <v>431</v>
      </c>
      <c r="H47" s="314" t="s">
        <v>432</v>
      </c>
      <c r="I47" s="314" t="s">
        <v>398</v>
      </c>
      <c r="J47" s="314" t="s">
        <v>433</v>
      </c>
      <c r="K47" s="314" t="s">
        <v>278</v>
      </c>
      <c r="L47" s="129">
        <v>61.536000000000001</v>
      </c>
      <c r="M47" s="129">
        <v>-35.728000000000002</v>
      </c>
      <c r="N47" s="129">
        <v>25.806999999999999</v>
      </c>
    </row>
    <row r="48" spans="1:14" ht="13.95" customHeight="1" x14ac:dyDescent="0.25">
      <c r="A48" s="126" t="s">
        <v>2708</v>
      </c>
      <c r="B48" s="126" t="s">
        <v>67</v>
      </c>
      <c r="C48" s="126">
        <v>85321</v>
      </c>
      <c r="D48" s="126" t="s">
        <v>2355</v>
      </c>
      <c r="E48" s="126" t="s">
        <v>390</v>
      </c>
      <c r="F48" s="126" t="s">
        <v>430</v>
      </c>
      <c r="G48" s="126" t="s">
        <v>431</v>
      </c>
      <c r="H48" s="314" t="s">
        <v>265</v>
      </c>
      <c r="I48" s="314" t="s">
        <v>403</v>
      </c>
      <c r="J48" s="314" t="s">
        <v>395</v>
      </c>
      <c r="K48" s="314" t="s">
        <v>279</v>
      </c>
      <c r="L48" s="129">
        <v>0.76700000000000002</v>
      </c>
      <c r="M48" s="129">
        <v>1.6E-2</v>
      </c>
      <c r="N48" s="129">
        <v>0.78200000000000003</v>
      </c>
    </row>
    <row r="49" spans="1:14" ht="13.95" customHeight="1" x14ac:dyDescent="0.25">
      <c r="A49" s="126" t="s">
        <v>2708</v>
      </c>
      <c r="B49" s="126" t="s">
        <v>67</v>
      </c>
      <c r="C49" s="126">
        <v>85321</v>
      </c>
      <c r="D49" s="126" t="s">
        <v>2355</v>
      </c>
      <c r="E49" s="126" t="s">
        <v>390</v>
      </c>
      <c r="F49" s="126" t="s">
        <v>430</v>
      </c>
      <c r="G49" s="126" t="s">
        <v>431</v>
      </c>
      <c r="H49" s="314" t="s">
        <v>434</v>
      </c>
      <c r="I49" s="314" t="s">
        <v>403</v>
      </c>
      <c r="J49" s="314" t="s">
        <v>435</v>
      </c>
      <c r="K49" s="314" t="s">
        <v>436</v>
      </c>
      <c r="L49" s="129">
        <v>180</v>
      </c>
      <c r="M49" s="129">
        <v>-2</v>
      </c>
      <c r="N49" s="129">
        <v>178</v>
      </c>
    </row>
    <row r="50" spans="1:14" ht="13.95" customHeight="1" x14ac:dyDescent="0.25">
      <c r="A50" s="126" t="s">
        <v>2708</v>
      </c>
      <c r="B50" s="126" t="s">
        <v>67</v>
      </c>
      <c r="C50" s="126">
        <v>85321</v>
      </c>
      <c r="D50" s="126" t="s">
        <v>2355</v>
      </c>
      <c r="E50" s="126" t="s">
        <v>390</v>
      </c>
      <c r="F50" s="126" t="s">
        <v>430</v>
      </c>
      <c r="G50" s="126" t="s">
        <v>431</v>
      </c>
      <c r="H50" s="314" t="s">
        <v>404</v>
      </c>
      <c r="I50" s="314" t="s">
        <v>405</v>
      </c>
      <c r="J50" s="314"/>
      <c r="K50" s="314" t="s">
        <v>406</v>
      </c>
      <c r="L50" s="129">
        <v>90.8</v>
      </c>
      <c r="M50" s="129" t="s">
        <v>402</v>
      </c>
      <c r="N50" s="129" t="s">
        <v>402</v>
      </c>
    </row>
    <row r="51" spans="1:14" ht="13.95" customHeight="1" x14ac:dyDescent="0.25">
      <c r="A51" s="126" t="s">
        <v>2708</v>
      </c>
      <c r="B51" s="126" t="s">
        <v>67</v>
      </c>
      <c r="C51" s="126">
        <v>85321</v>
      </c>
      <c r="D51" s="126" t="s">
        <v>2355</v>
      </c>
      <c r="E51" s="126" t="s">
        <v>390</v>
      </c>
      <c r="F51" s="126" t="s">
        <v>430</v>
      </c>
      <c r="G51" s="126" t="s">
        <v>431</v>
      </c>
      <c r="H51" s="314" t="s">
        <v>437</v>
      </c>
      <c r="I51" s="314" t="s">
        <v>405</v>
      </c>
      <c r="J51" s="314"/>
      <c r="K51" s="314" t="s">
        <v>423</v>
      </c>
      <c r="L51" s="129" t="s">
        <v>402</v>
      </c>
      <c r="M51" s="129" t="s">
        <v>402</v>
      </c>
      <c r="N51" s="129">
        <v>0.40600000000000003</v>
      </c>
    </row>
    <row r="52" spans="1:14" ht="13.95" customHeight="1" x14ac:dyDescent="0.25">
      <c r="A52" s="126" t="s">
        <v>2708</v>
      </c>
      <c r="B52" s="126" t="s">
        <v>67</v>
      </c>
      <c r="C52" s="126">
        <v>85321</v>
      </c>
      <c r="D52" s="126" t="s">
        <v>2355</v>
      </c>
      <c r="E52" s="126" t="s">
        <v>390</v>
      </c>
      <c r="F52" s="126" t="s">
        <v>430</v>
      </c>
      <c r="G52" s="126" t="s">
        <v>431</v>
      </c>
      <c r="H52" s="314" t="s">
        <v>438</v>
      </c>
      <c r="I52" s="314" t="s">
        <v>408</v>
      </c>
      <c r="J52" s="314"/>
      <c r="K52" s="314" t="s">
        <v>439</v>
      </c>
      <c r="L52" s="129">
        <v>20.608000000000001</v>
      </c>
      <c r="M52" s="129" t="s">
        <v>402</v>
      </c>
      <c r="N52" s="129" t="s">
        <v>402</v>
      </c>
    </row>
    <row r="53" spans="1:14" ht="13.95" customHeight="1" x14ac:dyDescent="0.25">
      <c r="A53" s="126" t="s">
        <v>2708</v>
      </c>
      <c r="B53" s="126" t="s">
        <v>67</v>
      </c>
      <c r="C53" s="126">
        <v>85321</v>
      </c>
      <c r="D53" s="126" t="s">
        <v>2355</v>
      </c>
      <c r="E53" s="126" t="s">
        <v>390</v>
      </c>
      <c r="F53" s="126" t="s">
        <v>430</v>
      </c>
      <c r="G53" s="126" t="s">
        <v>431</v>
      </c>
      <c r="H53" s="314" t="s">
        <v>266</v>
      </c>
      <c r="I53" s="314" t="s">
        <v>408</v>
      </c>
      <c r="J53" s="314"/>
      <c r="K53" s="314" t="s">
        <v>280</v>
      </c>
      <c r="L53" s="129">
        <v>78.566999999999993</v>
      </c>
      <c r="M53" s="129">
        <v>1.7000000000000001E-2</v>
      </c>
      <c r="N53" s="129">
        <v>78.584000000000003</v>
      </c>
    </row>
    <row r="54" spans="1:14" ht="13.95" customHeight="1" x14ac:dyDescent="0.25">
      <c r="A54" s="126" t="s">
        <v>2708</v>
      </c>
      <c r="B54" s="126" t="s">
        <v>67</v>
      </c>
      <c r="C54" s="126">
        <v>85321</v>
      </c>
      <c r="D54" s="126" t="s">
        <v>2355</v>
      </c>
      <c r="E54" s="126" t="s">
        <v>390</v>
      </c>
      <c r="F54" s="126" t="s">
        <v>430</v>
      </c>
      <c r="G54" s="126" t="s">
        <v>431</v>
      </c>
      <c r="H54" s="314" t="s">
        <v>267</v>
      </c>
      <c r="I54" s="314" t="s">
        <v>261</v>
      </c>
      <c r="J54" s="314"/>
      <c r="K54" s="314" t="s">
        <v>280</v>
      </c>
      <c r="L54" s="129">
        <v>23.06</v>
      </c>
      <c r="M54" s="129">
        <v>7.5999999999999998E-2</v>
      </c>
      <c r="N54" s="129">
        <v>23.135999999999999</v>
      </c>
    </row>
    <row r="55" spans="1:14" ht="13.95" customHeight="1" x14ac:dyDescent="0.25">
      <c r="A55" s="126" t="s">
        <v>2708</v>
      </c>
      <c r="B55" s="126" t="s">
        <v>67</v>
      </c>
      <c r="C55" s="126">
        <v>85321</v>
      </c>
      <c r="D55" s="126" t="s">
        <v>2355</v>
      </c>
      <c r="E55" s="126" t="s">
        <v>390</v>
      </c>
      <c r="F55" s="126" t="s">
        <v>430</v>
      </c>
      <c r="G55" s="126" t="s">
        <v>431</v>
      </c>
      <c r="H55" s="314" t="s">
        <v>440</v>
      </c>
      <c r="I55" s="314" t="s">
        <v>427</v>
      </c>
      <c r="J55" s="314"/>
      <c r="K55" s="314" t="s">
        <v>281</v>
      </c>
      <c r="L55" s="129">
        <v>525</v>
      </c>
      <c r="M55" s="129">
        <v>1823</v>
      </c>
      <c r="N55" s="129">
        <v>2348</v>
      </c>
    </row>
    <row r="56" spans="1:14" ht="13.95" customHeight="1" x14ac:dyDescent="0.25">
      <c r="A56" s="126" t="s">
        <v>2708</v>
      </c>
      <c r="B56" s="126" t="s">
        <v>67</v>
      </c>
      <c r="C56" s="126">
        <v>85321</v>
      </c>
      <c r="D56" s="126" t="s">
        <v>2355</v>
      </c>
      <c r="E56" s="126" t="s">
        <v>390</v>
      </c>
      <c r="F56" s="126" t="s">
        <v>430</v>
      </c>
      <c r="G56" s="126" t="s">
        <v>431</v>
      </c>
      <c r="H56" s="314" t="s">
        <v>410</v>
      </c>
      <c r="I56" s="314" t="s">
        <v>262</v>
      </c>
      <c r="J56" s="314" t="s">
        <v>271</v>
      </c>
      <c r="K56" s="314" t="s">
        <v>282</v>
      </c>
      <c r="L56" s="129">
        <v>8.423</v>
      </c>
      <c r="M56" s="129">
        <v>1.5980000000000001</v>
      </c>
      <c r="N56" s="129">
        <v>10.021000000000001</v>
      </c>
    </row>
    <row r="57" spans="1:14" ht="13.95" customHeight="1" x14ac:dyDescent="0.25">
      <c r="A57" s="126" t="s">
        <v>2708</v>
      </c>
      <c r="B57" s="126" t="s">
        <v>67</v>
      </c>
      <c r="C57" s="126">
        <v>85321</v>
      </c>
      <c r="D57" s="126" t="s">
        <v>2355</v>
      </c>
      <c r="E57" s="126" t="s">
        <v>390</v>
      </c>
      <c r="F57" s="126" t="s">
        <v>430</v>
      </c>
      <c r="G57" s="126" t="s">
        <v>431</v>
      </c>
      <c r="H57" s="314" t="s">
        <v>410</v>
      </c>
      <c r="I57" s="314" t="s">
        <v>262</v>
      </c>
      <c r="J57" s="314" t="s">
        <v>272</v>
      </c>
      <c r="K57" s="314" t="s">
        <v>282</v>
      </c>
      <c r="L57" s="129">
        <v>18.276</v>
      </c>
      <c r="M57" s="129">
        <v>0.81299999999999994</v>
      </c>
      <c r="N57" s="129">
        <v>19.088999999999999</v>
      </c>
    </row>
    <row r="58" spans="1:14" ht="13.95" customHeight="1" x14ac:dyDescent="0.25">
      <c r="A58" s="126" t="s">
        <v>2708</v>
      </c>
      <c r="B58" s="126" t="s">
        <v>67</v>
      </c>
      <c r="C58" s="126">
        <v>85321</v>
      </c>
      <c r="D58" s="126" t="s">
        <v>2355</v>
      </c>
      <c r="E58" s="126" t="s">
        <v>390</v>
      </c>
      <c r="F58" s="126" t="s">
        <v>430</v>
      </c>
      <c r="G58" s="126" t="s">
        <v>431</v>
      </c>
      <c r="H58" s="314" t="s">
        <v>410</v>
      </c>
      <c r="I58" s="314" t="s">
        <v>262</v>
      </c>
      <c r="J58" s="314" t="s">
        <v>273</v>
      </c>
      <c r="K58" s="314" t="s">
        <v>282</v>
      </c>
      <c r="L58" s="129">
        <v>9.2850000000000001</v>
      </c>
      <c r="M58" s="129">
        <v>0.76600000000000001</v>
      </c>
      <c r="N58" s="129">
        <v>10.050000000000001</v>
      </c>
    </row>
    <row r="59" spans="1:14" ht="13.95" customHeight="1" x14ac:dyDescent="0.25">
      <c r="A59" s="126" t="s">
        <v>2708</v>
      </c>
      <c r="B59" s="126" t="s">
        <v>67</v>
      </c>
      <c r="C59" s="126">
        <v>85321</v>
      </c>
      <c r="D59" s="126" t="s">
        <v>2355</v>
      </c>
      <c r="E59" s="126" t="s">
        <v>390</v>
      </c>
      <c r="F59" s="126" t="s">
        <v>430</v>
      </c>
      <c r="G59" s="126" t="s">
        <v>431</v>
      </c>
      <c r="H59" s="314" t="s">
        <v>410</v>
      </c>
      <c r="I59" s="314" t="s">
        <v>262</v>
      </c>
      <c r="J59" s="314" t="s">
        <v>274</v>
      </c>
      <c r="K59" s="314" t="s">
        <v>282</v>
      </c>
      <c r="L59" s="129">
        <v>1.5</v>
      </c>
      <c r="M59" s="129">
        <v>-0.32700000000000001</v>
      </c>
      <c r="N59" s="129">
        <v>1.173</v>
      </c>
    </row>
    <row r="60" spans="1:14" ht="13.95" customHeight="1" x14ac:dyDescent="0.25">
      <c r="A60" s="126" t="s">
        <v>2708</v>
      </c>
      <c r="B60" s="126" t="s">
        <v>67</v>
      </c>
      <c r="C60" s="126">
        <v>85321</v>
      </c>
      <c r="D60" s="126" t="s">
        <v>2355</v>
      </c>
      <c r="E60" s="126" t="s">
        <v>390</v>
      </c>
      <c r="F60" s="126" t="s">
        <v>430</v>
      </c>
      <c r="G60" s="126" t="s">
        <v>431</v>
      </c>
      <c r="H60" s="314" t="s">
        <v>268</v>
      </c>
      <c r="I60" s="314" t="s">
        <v>262</v>
      </c>
      <c r="J60" s="314" t="s">
        <v>271</v>
      </c>
      <c r="K60" s="314" t="s">
        <v>411</v>
      </c>
      <c r="L60" s="129">
        <v>158.756</v>
      </c>
      <c r="M60" s="129">
        <v>-6.0339999999999998</v>
      </c>
      <c r="N60" s="129">
        <v>152.72200000000001</v>
      </c>
    </row>
    <row r="61" spans="1:14" ht="13.95" customHeight="1" x14ac:dyDescent="0.25">
      <c r="A61" s="126" t="s">
        <v>2708</v>
      </c>
      <c r="B61" s="126" t="s">
        <v>67</v>
      </c>
      <c r="C61" s="126">
        <v>85321</v>
      </c>
      <c r="D61" s="126" t="s">
        <v>2355</v>
      </c>
      <c r="E61" s="126" t="s">
        <v>390</v>
      </c>
      <c r="F61" s="126" t="s">
        <v>430</v>
      </c>
      <c r="G61" s="126" t="s">
        <v>431</v>
      </c>
      <c r="H61" s="314" t="s">
        <v>268</v>
      </c>
      <c r="I61" s="314" t="s">
        <v>262</v>
      </c>
      <c r="J61" s="314" t="s">
        <v>272</v>
      </c>
      <c r="K61" s="314" t="s">
        <v>411</v>
      </c>
      <c r="L61" s="129">
        <v>204.55799999999999</v>
      </c>
      <c r="M61" s="129">
        <v>-66.233000000000004</v>
      </c>
      <c r="N61" s="129">
        <v>138.32499999999999</v>
      </c>
    </row>
    <row r="62" spans="1:14" ht="13.95" customHeight="1" x14ac:dyDescent="0.25">
      <c r="A62" s="126" t="s">
        <v>2708</v>
      </c>
      <c r="B62" s="126" t="s">
        <v>67</v>
      </c>
      <c r="C62" s="126">
        <v>85321</v>
      </c>
      <c r="D62" s="126" t="s">
        <v>2355</v>
      </c>
      <c r="E62" s="126" t="s">
        <v>390</v>
      </c>
      <c r="F62" s="126" t="s">
        <v>430</v>
      </c>
      <c r="G62" s="126" t="s">
        <v>431</v>
      </c>
      <c r="H62" s="314" t="s">
        <v>268</v>
      </c>
      <c r="I62" s="314" t="s">
        <v>262</v>
      </c>
      <c r="J62" s="314" t="s">
        <v>273</v>
      </c>
      <c r="K62" s="314" t="s">
        <v>411</v>
      </c>
      <c r="L62" s="129">
        <v>211.74600000000001</v>
      </c>
      <c r="M62" s="129">
        <v>-113.214</v>
      </c>
      <c r="N62" s="129">
        <v>98.531999999999996</v>
      </c>
    </row>
    <row r="63" spans="1:14" ht="13.95" customHeight="1" x14ac:dyDescent="0.25">
      <c r="A63" s="126" t="s">
        <v>2708</v>
      </c>
      <c r="B63" s="126" t="s">
        <v>67</v>
      </c>
      <c r="C63" s="126">
        <v>85321</v>
      </c>
      <c r="D63" s="126" t="s">
        <v>2355</v>
      </c>
      <c r="E63" s="126" t="s">
        <v>390</v>
      </c>
      <c r="F63" s="126" t="s">
        <v>430</v>
      </c>
      <c r="G63" s="126" t="s">
        <v>431</v>
      </c>
      <c r="H63" s="314" t="s">
        <v>268</v>
      </c>
      <c r="I63" s="314" t="s">
        <v>262</v>
      </c>
      <c r="J63" s="314" t="s">
        <v>274</v>
      </c>
      <c r="K63" s="314" t="s">
        <v>411</v>
      </c>
      <c r="L63" s="129">
        <v>193.99299999999999</v>
      </c>
      <c r="M63" s="129">
        <v>28.100999999999999</v>
      </c>
      <c r="N63" s="129">
        <v>222.09399999999999</v>
      </c>
    </row>
    <row r="64" spans="1:14" ht="13.95" customHeight="1" x14ac:dyDescent="0.25">
      <c r="A64" s="126" t="s">
        <v>2708</v>
      </c>
      <c r="B64" s="126" t="s">
        <v>67</v>
      </c>
      <c r="C64" s="126">
        <v>85321</v>
      </c>
      <c r="D64" s="126" t="s">
        <v>2355</v>
      </c>
      <c r="E64" s="126" t="s">
        <v>390</v>
      </c>
      <c r="F64" s="126" t="s">
        <v>430</v>
      </c>
      <c r="G64" s="126" t="s">
        <v>431</v>
      </c>
      <c r="H64" s="314" t="s">
        <v>319</v>
      </c>
      <c r="I64" s="314" t="s">
        <v>262</v>
      </c>
      <c r="J64" s="314"/>
      <c r="K64" s="314" t="s">
        <v>278</v>
      </c>
      <c r="L64" s="129">
        <v>29.22</v>
      </c>
      <c r="M64" s="129">
        <v>-2.012</v>
      </c>
      <c r="N64" s="129">
        <v>27.209</v>
      </c>
    </row>
    <row r="65" spans="1:14" ht="13.95" customHeight="1" x14ac:dyDescent="0.25">
      <c r="A65" s="126" t="s">
        <v>2708</v>
      </c>
      <c r="B65" s="126" t="s">
        <v>67</v>
      </c>
      <c r="C65" s="126">
        <v>85321</v>
      </c>
      <c r="D65" s="126" t="s">
        <v>2355</v>
      </c>
      <c r="E65" s="126" t="s">
        <v>390</v>
      </c>
      <c r="F65" s="126" t="s">
        <v>441</v>
      </c>
      <c r="G65" s="126" t="s">
        <v>442</v>
      </c>
      <c r="H65" s="314" t="s">
        <v>432</v>
      </c>
      <c r="I65" s="314" t="s">
        <v>398</v>
      </c>
      <c r="J65" s="314" t="s">
        <v>270</v>
      </c>
      <c r="K65" s="314" t="s">
        <v>278</v>
      </c>
      <c r="L65" s="129">
        <v>88.540999999999997</v>
      </c>
      <c r="M65" s="129">
        <v>103.565</v>
      </c>
      <c r="N65" s="129">
        <v>192.10599999999999</v>
      </c>
    </row>
    <row r="66" spans="1:14" ht="13.95" customHeight="1" x14ac:dyDescent="0.25">
      <c r="A66" s="126" t="s">
        <v>2708</v>
      </c>
      <c r="B66" s="126" t="s">
        <v>67</v>
      </c>
      <c r="C66" s="126">
        <v>85321</v>
      </c>
      <c r="D66" s="126" t="s">
        <v>2355</v>
      </c>
      <c r="E66" s="126" t="s">
        <v>390</v>
      </c>
      <c r="F66" s="126" t="s">
        <v>441</v>
      </c>
      <c r="G66" s="126" t="s">
        <v>442</v>
      </c>
      <c r="H66" s="314" t="s">
        <v>432</v>
      </c>
      <c r="I66" s="314" t="s">
        <v>398</v>
      </c>
      <c r="J66" s="314" t="s">
        <v>433</v>
      </c>
      <c r="K66" s="314" t="s">
        <v>278</v>
      </c>
      <c r="L66" s="129">
        <v>52.237000000000002</v>
      </c>
      <c r="M66" s="129">
        <v>-25.337</v>
      </c>
      <c r="N66" s="129">
        <v>26.9</v>
      </c>
    </row>
    <row r="67" spans="1:14" ht="13.95" customHeight="1" x14ac:dyDescent="0.25">
      <c r="A67" s="126" t="s">
        <v>2708</v>
      </c>
      <c r="B67" s="126" t="s">
        <v>67</v>
      </c>
      <c r="C67" s="126">
        <v>85321</v>
      </c>
      <c r="D67" s="126" t="s">
        <v>2355</v>
      </c>
      <c r="E67" s="126" t="s">
        <v>390</v>
      </c>
      <c r="F67" s="126" t="s">
        <v>441</v>
      </c>
      <c r="G67" s="126" t="s">
        <v>442</v>
      </c>
      <c r="H67" s="314" t="s">
        <v>443</v>
      </c>
      <c r="I67" s="314" t="s">
        <v>398</v>
      </c>
      <c r="J67" s="314" t="s">
        <v>444</v>
      </c>
      <c r="K67" s="314" t="s">
        <v>445</v>
      </c>
      <c r="L67" s="129">
        <v>7746</v>
      </c>
      <c r="M67" s="129">
        <v>-3806</v>
      </c>
      <c r="N67" s="129">
        <v>3940</v>
      </c>
    </row>
    <row r="68" spans="1:14" ht="13.95" customHeight="1" x14ac:dyDescent="0.25">
      <c r="A68" s="126" t="s">
        <v>2708</v>
      </c>
      <c r="B68" s="126" t="s">
        <v>67</v>
      </c>
      <c r="C68" s="126">
        <v>85321</v>
      </c>
      <c r="D68" s="126" t="s">
        <v>2355</v>
      </c>
      <c r="E68" s="126" t="s">
        <v>390</v>
      </c>
      <c r="F68" s="126" t="s">
        <v>441</v>
      </c>
      <c r="G68" s="126" t="s">
        <v>442</v>
      </c>
      <c r="H68" s="314" t="s">
        <v>443</v>
      </c>
      <c r="I68" s="314" t="s">
        <v>398</v>
      </c>
      <c r="J68" s="314" t="s">
        <v>446</v>
      </c>
      <c r="K68" s="314" t="s">
        <v>281</v>
      </c>
      <c r="L68" s="129">
        <v>53.8</v>
      </c>
      <c r="M68" s="129">
        <v>-9.1999999999999957</v>
      </c>
      <c r="N68" s="129">
        <v>44.6</v>
      </c>
    </row>
    <row r="69" spans="1:14" ht="13.95" customHeight="1" x14ac:dyDescent="0.25">
      <c r="A69" s="126" t="s">
        <v>2708</v>
      </c>
      <c r="B69" s="126" t="s">
        <v>67</v>
      </c>
      <c r="C69" s="126">
        <v>85321</v>
      </c>
      <c r="D69" s="126" t="s">
        <v>2355</v>
      </c>
      <c r="E69" s="126" t="s">
        <v>390</v>
      </c>
      <c r="F69" s="126" t="s">
        <v>441</v>
      </c>
      <c r="G69" s="126" t="s">
        <v>442</v>
      </c>
      <c r="H69" s="314" t="s">
        <v>265</v>
      </c>
      <c r="I69" s="314" t="s">
        <v>403</v>
      </c>
      <c r="J69" s="314" t="s">
        <v>395</v>
      </c>
      <c r="K69" s="314" t="s">
        <v>279</v>
      </c>
      <c r="L69" s="129">
        <v>0.624</v>
      </c>
      <c r="M69" s="129">
        <v>2.5000000000000001E-2</v>
      </c>
      <c r="N69" s="129">
        <v>0.64900000000000002</v>
      </c>
    </row>
    <row r="70" spans="1:14" ht="13.95" customHeight="1" x14ac:dyDescent="0.25">
      <c r="A70" s="126" t="s">
        <v>2708</v>
      </c>
      <c r="B70" s="126" t="s">
        <v>67</v>
      </c>
      <c r="C70" s="126">
        <v>85321</v>
      </c>
      <c r="D70" s="126" t="s">
        <v>2355</v>
      </c>
      <c r="E70" s="126" t="s">
        <v>390</v>
      </c>
      <c r="F70" s="126" t="s">
        <v>441</v>
      </c>
      <c r="G70" s="126" t="s">
        <v>442</v>
      </c>
      <c r="H70" s="314" t="s">
        <v>434</v>
      </c>
      <c r="I70" s="314" t="s">
        <v>403</v>
      </c>
      <c r="J70" s="314" t="s">
        <v>435</v>
      </c>
      <c r="K70" s="314" t="s">
        <v>436</v>
      </c>
      <c r="L70" s="129">
        <v>183</v>
      </c>
      <c r="M70" s="129">
        <v>-31</v>
      </c>
      <c r="N70" s="129">
        <v>152</v>
      </c>
    </row>
    <row r="71" spans="1:14" ht="13.95" customHeight="1" x14ac:dyDescent="0.25">
      <c r="A71" s="126" t="s">
        <v>2708</v>
      </c>
      <c r="B71" s="126" t="s">
        <v>67</v>
      </c>
      <c r="C71" s="126">
        <v>85321</v>
      </c>
      <c r="D71" s="126" t="s">
        <v>2355</v>
      </c>
      <c r="E71" s="126" t="s">
        <v>390</v>
      </c>
      <c r="F71" s="126" t="s">
        <v>441</v>
      </c>
      <c r="G71" s="126" t="s">
        <v>442</v>
      </c>
      <c r="H71" s="314" t="s">
        <v>266</v>
      </c>
      <c r="I71" s="314" t="s">
        <v>408</v>
      </c>
      <c r="J71" s="314"/>
      <c r="K71" s="314" t="s">
        <v>280</v>
      </c>
      <c r="L71" s="129">
        <v>14.706</v>
      </c>
      <c r="M71" s="129">
        <v>-2.177</v>
      </c>
      <c r="N71" s="129">
        <v>12.529</v>
      </c>
    </row>
    <row r="72" spans="1:14" ht="13.95" customHeight="1" x14ac:dyDescent="0.25">
      <c r="A72" s="126" t="s">
        <v>2708</v>
      </c>
      <c r="B72" s="126" t="s">
        <v>67</v>
      </c>
      <c r="C72" s="126">
        <v>85321</v>
      </c>
      <c r="D72" s="126" t="s">
        <v>2355</v>
      </c>
      <c r="E72" s="126" t="s">
        <v>390</v>
      </c>
      <c r="F72" s="126" t="s">
        <v>441</v>
      </c>
      <c r="G72" s="126" t="s">
        <v>442</v>
      </c>
      <c r="H72" s="314" t="s">
        <v>447</v>
      </c>
      <c r="I72" s="314" t="s">
        <v>408</v>
      </c>
      <c r="J72" s="314" t="s">
        <v>448</v>
      </c>
      <c r="K72" s="314" t="s">
        <v>449</v>
      </c>
      <c r="L72" s="129" t="s">
        <v>402</v>
      </c>
      <c r="M72" s="129" t="s">
        <v>402</v>
      </c>
      <c r="N72" s="129">
        <v>0</v>
      </c>
    </row>
    <row r="73" spans="1:14" ht="13.95" customHeight="1" x14ac:dyDescent="0.25">
      <c r="A73" s="126" t="s">
        <v>2708</v>
      </c>
      <c r="B73" s="126" t="s">
        <v>67</v>
      </c>
      <c r="C73" s="126">
        <v>85321</v>
      </c>
      <c r="D73" s="126" t="s">
        <v>2355</v>
      </c>
      <c r="E73" s="126" t="s">
        <v>390</v>
      </c>
      <c r="F73" s="126" t="s">
        <v>441</v>
      </c>
      <c r="G73" s="126" t="s">
        <v>442</v>
      </c>
      <c r="H73" s="314" t="s">
        <v>447</v>
      </c>
      <c r="I73" s="314" t="s">
        <v>408</v>
      </c>
      <c r="J73" s="314" t="s">
        <v>450</v>
      </c>
      <c r="K73" s="314" t="s">
        <v>449</v>
      </c>
      <c r="L73" s="129" t="s">
        <v>402</v>
      </c>
      <c r="M73" s="129" t="s">
        <v>402</v>
      </c>
      <c r="N73" s="129">
        <v>4.3999999999999997E-2</v>
      </c>
    </row>
    <row r="74" spans="1:14" ht="13.95" customHeight="1" x14ac:dyDescent="0.25">
      <c r="A74" s="126" t="s">
        <v>2708</v>
      </c>
      <c r="B74" s="126" t="s">
        <v>67</v>
      </c>
      <c r="C74" s="126">
        <v>85321</v>
      </c>
      <c r="D74" s="126" t="s">
        <v>2355</v>
      </c>
      <c r="E74" s="126" t="s">
        <v>390</v>
      </c>
      <c r="F74" s="126" t="s">
        <v>441</v>
      </c>
      <c r="G74" s="126" t="s">
        <v>442</v>
      </c>
      <c r="H74" s="314" t="s">
        <v>447</v>
      </c>
      <c r="I74" s="314" t="s">
        <v>408</v>
      </c>
      <c r="J74" s="314" t="s">
        <v>451</v>
      </c>
      <c r="K74" s="314" t="s">
        <v>449</v>
      </c>
      <c r="L74" s="129" t="s">
        <v>402</v>
      </c>
      <c r="M74" s="129" t="s">
        <v>402</v>
      </c>
      <c r="N74" s="129">
        <v>0</v>
      </c>
    </row>
    <row r="75" spans="1:14" ht="13.95" customHeight="1" x14ac:dyDescent="0.25">
      <c r="A75" s="126" t="s">
        <v>2708</v>
      </c>
      <c r="B75" s="126" t="s">
        <v>67</v>
      </c>
      <c r="C75" s="126">
        <v>85321</v>
      </c>
      <c r="D75" s="126" t="s">
        <v>2355</v>
      </c>
      <c r="E75" s="126" t="s">
        <v>390</v>
      </c>
      <c r="F75" s="126" t="s">
        <v>441</v>
      </c>
      <c r="G75" s="126" t="s">
        <v>442</v>
      </c>
      <c r="H75" s="314" t="s">
        <v>447</v>
      </c>
      <c r="I75" s="314" t="s">
        <v>408</v>
      </c>
      <c r="J75" s="314" t="s">
        <v>452</v>
      </c>
      <c r="K75" s="314" t="s">
        <v>449</v>
      </c>
      <c r="L75" s="129" t="s">
        <v>402</v>
      </c>
      <c r="M75" s="129" t="s">
        <v>402</v>
      </c>
      <c r="N75" s="129">
        <v>2E-3</v>
      </c>
    </row>
    <row r="76" spans="1:14" ht="13.95" customHeight="1" x14ac:dyDescent="0.25">
      <c r="A76" s="126" t="s">
        <v>2708</v>
      </c>
      <c r="B76" s="126" t="s">
        <v>67</v>
      </c>
      <c r="C76" s="126">
        <v>85321</v>
      </c>
      <c r="D76" s="126" t="s">
        <v>2355</v>
      </c>
      <c r="E76" s="126" t="s">
        <v>390</v>
      </c>
      <c r="F76" s="126" t="s">
        <v>441</v>
      </c>
      <c r="G76" s="126" t="s">
        <v>442</v>
      </c>
      <c r="H76" s="314" t="s">
        <v>447</v>
      </c>
      <c r="I76" s="314" t="s">
        <v>408</v>
      </c>
      <c r="J76" s="314" t="s">
        <v>453</v>
      </c>
      <c r="K76" s="314" t="s">
        <v>449</v>
      </c>
      <c r="L76" s="129" t="s">
        <v>402</v>
      </c>
      <c r="M76" s="129" t="s">
        <v>402</v>
      </c>
      <c r="N76" s="129">
        <v>0.22800000000000001</v>
      </c>
    </row>
    <row r="77" spans="1:14" ht="13.95" customHeight="1" x14ac:dyDescent="0.25">
      <c r="A77" s="126" t="s">
        <v>2708</v>
      </c>
      <c r="B77" s="126" t="s">
        <v>67</v>
      </c>
      <c r="C77" s="126">
        <v>85321</v>
      </c>
      <c r="D77" s="126" t="s">
        <v>2355</v>
      </c>
      <c r="E77" s="126" t="s">
        <v>390</v>
      </c>
      <c r="F77" s="126" t="s">
        <v>441</v>
      </c>
      <c r="G77" s="126" t="s">
        <v>442</v>
      </c>
      <c r="H77" s="314" t="s">
        <v>447</v>
      </c>
      <c r="I77" s="314" t="s">
        <v>408</v>
      </c>
      <c r="J77" s="314" t="s">
        <v>454</v>
      </c>
      <c r="K77" s="314" t="s">
        <v>449</v>
      </c>
      <c r="L77" s="129" t="s">
        <v>402</v>
      </c>
      <c r="M77" s="129" t="s">
        <v>402</v>
      </c>
      <c r="N77" s="129">
        <v>0</v>
      </c>
    </row>
    <row r="78" spans="1:14" ht="13.95" customHeight="1" x14ac:dyDescent="0.25">
      <c r="A78" s="126" t="s">
        <v>2708</v>
      </c>
      <c r="B78" s="126" t="s">
        <v>67</v>
      </c>
      <c r="C78" s="126">
        <v>85321</v>
      </c>
      <c r="D78" s="126" t="s">
        <v>2355</v>
      </c>
      <c r="E78" s="126" t="s">
        <v>390</v>
      </c>
      <c r="F78" s="126" t="s">
        <v>441</v>
      </c>
      <c r="G78" s="126" t="s">
        <v>442</v>
      </c>
      <c r="H78" s="314" t="s">
        <v>455</v>
      </c>
      <c r="I78" s="314" t="s">
        <v>427</v>
      </c>
      <c r="J78" s="314"/>
      <c r="K78" s="314" t="s">
        <v>456</v>
      </c>
      <c r="L78" s="129">
        <v>5.4740000000000002</v>
      </c>
      <c r="M78" s="129" t="s">
        <v>402</v>
      </c>
      <c r="N78" s="129">
        <v>6.2350000000000003</v>
      </c>
    </row>
    <row r="79" spans="1:14" ht="13.95" customHeight="1" x14ac:dyDescent="0.25">
      <c r="A79" s="126" t="s">
        <v>2708</v>
      </c>
      <c r="B79" s="126" t="s">
        <v>67</v>
      </c>
      <c r="C79" s="126">
        <v>85321</v>
      </c>
      <c r="D79" s="126" t="s">
        <v>2355</v>
      </c>
      <c r="E79" s="126" t="s">
        <v>390</v>
      </c>
      <c r="F79" s="126" t="s">
        <v>441</v>
      </c>
      <c r="G79" s="126" t="s">
        <v>442</v>
      </c>
      <c r="H79" s="314" t="s">
        <v>267</v>
      </c>
      <c r="I79" s="314" t="s">
        <v>261</v>
      </c>
      <c r="J79" s="314"/>
      <c r="K79" s="314" t="s">
        <v>280</v>
      </c>
      <c r="L79" s="129">
        <v>67.543999999999997</v>
      </c>
      <c r="M79" s="129">
        <v>0.40699999999999997</v>
      </c>
      <c r="N79" s="129">
        <v>67.950999999999993</v>
      </c>
    </row>
    <row r="80" spans="1:14" ht="13.95" customHeight="1" x14ac:dyDescent="0.25">
      <c r="A80" s="126" t="s">
        <v>2708</v>
      </c>
      <c r="B80" s="126" t="s">
        <v>67</v>
      </c>
      <c r="C80" s="126">
        <v>85321</v>
      </c>
      <c r="D80" s="126" t="s">
        <v>2355</v>
      </c>
      <c r="E80" s="126" t="s">
        <v>390</v>
      </c>
      <c r="F80" s="126" t="s">
        <v>441</v>
      </c>
      <c r="G80" s="126" t="s">
        <v>442</v>
      </c>
      <c r="H80" s="314" t="s">
        <v>424</v>
      </c>
      <c r="I80" s="314" t="s">
        <v>261</v>
      </c>
      <c r="J80" s="314"/>
      <c r="K80" s="314" t="s">
        <v>425</v>
      </c>
      <c r="L80" s="129" t="s">
        <v>402</v>
      </c>
      <c r="M80" s="129" t="s">
        <v>402</v>
      </c>
      <c r="N80" s="129">
        <v>1.218</v>
      </c>
    </row>
    <row r="81" spans="1:14" ht="13.95" customHeight="1" x14ac:dyDescent="0.25">
      <c r="A81" s="126" t="s">
        <v>2708</v>
      </c>
      <c r="B81" s="126" t="s">
        <v>67</v>
      </c>
      <c r="C81" s="126">
        <v>85321</v>
      </c>
      <c r="D81" s="126" t="s">
        <v>2355</v>
      </c>
      <c r="E81" s="126" t="s">
        <v>390</v>
      </c>
      <c r="F81" s="126" t="s">
        <v>441</v>
      </c>
      <c r="G81" s="126" t="s">
        <v>442</v>
      </c>
      <c r="H81" s="314" t="s">
        <v>410</v>
      </c>
      <c r="I81" s="314" t="s">
        <v>262</v>
      </c>
      <c r="J81" s="314" t="s">
        <v>271</v>
      </c>
      <c r="K81" s="314" t="s">
        <v>282</v>
      </c>
      <c r="L81" s="129">
        <v>7.5709999999999997</v>
      </c>
      <c r="M81" s="129">
        <v>1.4810000000000001</v>
      </c>
      <c r="N81" s="129">
        <v>9.0519999999999996</v>
      </c>
    </row>
    <row r="82" spans="1:14" ht="13.95" customHeight="1" x14ac:dyDescent="0.25">
      <c r="A82" s="126" t="s">
        <v>2708</v>
      </c>
      <c r="B82" s="126" t="s">
        <v>67</v>
      </c>
      <c r="C82" s="126">
        <v>85321</v>
      </c>
      <c r="D82" s="126" t="s">
        <v>2355</v>
      </c>
      <c r="E82" s="126" t="s">
        <v>390</v>
      </c>
      <c r="F82" s="126" t="s">
        <v>441</v>
      </c>
      <c r="G82" s="126" t="s">
        <v>442</v>
      </c>
      <c r="H82" s="314" t="s">
        <v>410</v>
      </c>
      <c r="I82" s="314" t="s">
        <v>262</v>
      </c>
      <c r="J82" s="314" t="s">
        <v>272</v>
      </c>
      <c r="K82" s="314" t="s">
        <v>282</v>
      </c>
      <c r="L82" s="129">
        <v>17.132000000000001</v>
      </c>
      <c r="M82" s="129">
        <v>0.91600000000000004</v>
      </c>
      <c r="N82" s="129">
        <v>18.047999999999998</v>
      </c>
    </row>
    <row r="83" spans="1:14" ht="13.95" customHeight="1" x14ac:dyDescent="0.25">
      <c r="A83" s="126" t="s">
        <v>2708</v>
      </c>
      <c r="B83" s="126" t="s">
        <v>67</v>
      </c>
      <c r="C83" s="126">
        <v>85321</v>
      </c>
      <c r="D83" s="126" t="s">
        <v>2355</v>
      </c>
      <c r="E83" s="126" t="s">
        <v>390</v>
      </c>
      <c r="F83" s="126" t="s">
        <v>441</v>
      </c>
      <c r="G83" s="126" t="s">
        <v>442</v>
      </c>
      <c r="H83" s="314" t="s">
        <v>410</v>
      </c>
      <c r="I83" s="314" t="s">
        <v>262</v>
      </c>
      <c r="J83" s="314" t="s">
        <v>273</v>
      </c>
      <c r="K83" s="314" t="s">
        <v>282</v>
      </c>
      <c r="L83" s="129">
        <v>8.9830000000000005</v>
      </c>
      <c r="M83" s="129">
        <v>0.69799999999999995</v>
      </c>
      <c r="N83" s="129">
        <v>9.6820000000000004</v>
      </c>
    </row>
    <row r="84" spans="1:14" ht="13.95" customHeight="1" x14ac:dyDescent="0.25">
      <c r="A84" s="126" t="s">
        <v>2708</v>
      </c>
      <c r="B84" s="126" t="s">
        <v>67</v>
      </c>
      <c r="C84" s="126">
        <v>85321</v>
      </c>
      <c r="D84" s="126" t="s">
        <v>2355</v>
      </c>
      <c r="E84" s="126" t="s">
        <v>390</v>
      </c>
      <c r="F84" s="126" t="s">
        <v>441</v>
      </c>
      <c r="G84" s="126" t="s">
        <v>442</v>
      </c>
      <c r="H84" s="314" t="s">
        <v>410</v>
      </c>
      <c r="I84" s="314" t="s">
        <v>262</v>
      </c>
      <c r="J84" s="314" t="s">
        <v>274</v>
      </c>
      <c r="K84" s="314" t="s">
        <v>282</v>
      </c>
      <c r="L84" s="129">
        <v>1.274</v>
      </c>
      <c r="M84" s="129">
        <v>-0.56499999999999995</v>
      </c>
      <c r="N84" s="129">
        <v>0.70899999999999996</v>
      </c>
    </row>
    <row r="85" spans="1:14" ht="13.95" customHeight="1" x14ac:dyDescent="0.25">
      <c r="A85" s="126" t="s">
        <v>2708</v>
      </c>
      <c r="B85" s="126" t="s">
        <v>67</v>
      </c>
      <c r="C85" s="126">
        <v>85321</v>
      </c>
      <c r="D85" s="126" t="s">
        <v>2355</v>
      </c>
      <c r="E85" s="126" t="s">
        <v>390</v>
      </c>
      <c r="F85" s="126" t="s">
        <v>441</v>
      </c>
      <c r="G85" s="126" t="s">
        <v>442</v>
      </c>
      <c r="H85" s="314" t="s">
        <v>268</v>
      </c>
      <c r="I85" s="314" t="s">
        <v>262</v>
      </c>
      <c r="J85" s="314" t="s">
        <v>271</v>
      </c>
      <c r="K85" s="314" t="s">
        <v>411</v>
      </c>
      <c r="L85" s="129">
        <v>235.096</v>
      </c>
      <c r="M85" s="129">
        <v>-72.769000000000005</v>
      </c>
      <c r="N85" s="129">
        <v>162.327</v>
      </c>
    </row>
    <row r="86" spans="1:14" ht="13.95" customHeight="1" x14ac:dyDescent="0.25">
      <c r="A86" s="126" t="s">
        <v>2708</v>
      </c>
      <c r="B86" s="126" t="s">
        <v>67</v>
      </c>
      <c r="C86" s="126">
        <v>85321</v>
      </c>
      <c r="D86" s="126" t="s">
        <v>2355</v>
      </c>
      <c r="E86" s="126" t="s">
        <v>390</v>
      </c>
      <c r="F86" s="126" t="s">
        <v>441</v>
      </c>
      <c r="G86" s="126" t="s">
        <v>442</v>
      </c>
      <c r="H86" s="314" t="s">
        <v>268</v>
      </c>
      <c r="I86" s="314" t="s">
        <v>262</v>
      </c>
      <c r="J86" s="314" t="s">
        <v>272</v>
      </c>
      <c r="K86" s="314" t="s">
        <v>411</v>
      </c>
      <c r="L86" s="129">
        <v>266.94</v>
      </c>
      <c r="M86" s="129">
        <v>-61.935000000000002</v>
      </c>
      <c r="N86" s="129">
        <v>205.005</v>
      </c>
    </row>
    <row r="87" spans="1:14" ht="13.95" customHeight="1" x14ac:dyDescent="0.25">
      <c r="A87" s="126" t="s">
        <v>2708</v>
      </c>
      <c r="B87" s="126" t="s">
        <v>67</v>
      </c>
      <c r="C87" s="126">
        <v>85321</v>
      </c>
      <c r="D87" s="126" t="s">
        <v>2355</v>
      </c>
      <c r="E87" s="126" t="s">
        <v>390</v>
      </c>
      <c r="F87" s="126" t="s">
        <v>441</v>
      </c>
      <c r="G87" s="126" t="s">
        <v>442</v>
      </c>
      <c r="H87" s="314" t="s">
        <v>268</v>
      </c>
      <c r="I87" s="314" t="s">
        <v>262</v>
      </c>
      <c r="J87" s="314" t="s">
        <v>273</v>
      </c>
      <c r="K87" s="314" t="s">
        <v>411</v>
      </c>
      <c r="L87" s="129">
        <v>246.006</v>
      </c>
      <c r="M87" s="129">
        <v>-118.751</v>
      </c>
      <c r="N87" s="129">
        <v>127.255</v>
      </c>
    </row>
    <row r="88" spans="1:14" ht="13.95" customHeight="1" x14ac:dyDescent="0.25">
      <c r="A88" s="126" t="s">
        <v>2708</v>
      </c>
      <c r="B88" s="126" t="s">
        <v>67</v>
      </c>
      <c r="C88" s="126">
        <v>85321</v>
      </c>
      <c r="D88" s="126" t="s">
        <v>2355</v>
      </c>
      <c r="E88" s="126" t="s">
        <v>390</v>
      </c>
      <c r="F88" s="126" t="s">
        <v>441</v>
      </c>
      <c r="G88" s="126" t="s">
        <v>442</v>
      </c>
      <c r="H88" s="314" t="s">
        <v>268</v>
      </c>
      <c r="I88" s="314" t="s">
        <v>262</v>
      </c>
      <c r="J88" s="314" t="s">
        <v>274</v>
      </c>
      <c r="K88" s="314" t="s">
        <v>411</v>
      </c>
      <c r="L88" s="129">
        <v>228.83500000000001</v>
      </c>
      <c r="M88" s="129">
        <v>22.564</v>
      </c>
      <c r="N88" s="129">
        <v>251.399</v>
      </c>
    </row>
    <row r="89" spans="1:14" ht="13.95" customHeight="1" x14ac:dyDescent="0.25">
      <c r="A89" s="126" t="s">
        <v>2708</v>
      </c>
      <c r="B89" s="126" t="s">
        <v>67</v>
      </c>
      <c r="C89" s="126">
        <v>85321</v>
      </c>
      <c r="D89" s="126" t="s">
        <v>2355</v>
      </c>
      <c r="E89" s="126" t="s">
        <v>390</v>
      </c>
      <c r="F89" s="126" t="s">
        <v>441</v>
      </c>
      <c r="G89" s="126" t="s">
        <v>442</v>
      </c>
      <c r="H89" s="314" t="s">
        <v>319</v>
      </c>
      <c r="I89" s="314" t="s">
        <v>262</v>
      </c>
      <c r="J89" s="314"/>
      <c r="K89" s="314" t="s">
        <v>278</v>
      </c>
      <c r="L89" s="129">
        <v>39.79</v>
      </c>
      <c r="M89" s="129">
        <v>2.73</v>
      </c>
      <c r="N89" s="129">
        <v>42.52</v>
      </c>
    </row>
    <row r="90" spans="1:14" ht="13.95" customHeight="1" x14ac:dyDescent="0.25">
      <c r="A90" s="126" t="s">
        <v>2708</v>
      </c>
      <c r="B90" s="126" t="s">
        <v>67</v>
      </c>
      <c r="C90" s="126">
        <v>85321</v>
      </c>
      <c r="D90" s="126" t="s">
        <v>2355</v>
      </c>
      <c r="E90" s="126" t="s">
        <v>390</v>
      </c>
      <c r="F90" s="126" t="s">
        <v>457</v>
      </c>
      <c r="G90" s="126" t="s">
        <v>458</v>
      </c>
      <c r="H90" s="314" t="s">
        <v>459</v>
      </c>
      <c r="I90" s="314" t="s">
        <v>393</v>
      </c>
      <c r="J90" s="314"/>
      <c r="K90" s="314" t="s">
        <v>460</v>
      </c>
      <c r="L90" s="129">
        <v>4.3999999999999997E-2</v>
      </c>
      <c r="M90" s="129">
        <v>-1E-3</v>
      </c>
      <c r="N90" s="129">
        <v>4.2999999999999997E-2</v>
      </c>
    </row>
    <row r="91" spans="1:14" ht="13.95" customHeight="1" x14ac:dyDescent="0.25">
      <c r="A91" s="126" t="s">
        <v>2708</v>
      </c>
      <c r="B91" s="126" t="s">
        <v>67</v>
      </c>
      <c r="C91" s="126">
        <v>85321</v>
      </c>
      <c r="D91" s="126" t="s">
        <v>2355</v>
      </c>
      <c r="E91" s="126" t="s">
        <v>390</v>
      </c>
      <c r="F91" s="126" t="s">
        <v>457</v>
      </c>
      <c r="G91" s="126" t="s">
        <v>458</v>
      </c>
      <c r="H91" s="314" t="s">
        <v>459</v>
      </c>
      <c r="I91" s="314" t="s">
        <v>393</v>
      </c>
      <c r="J91" s="314"/>
      <c r="K91" s="314" t="s">
        <v>461</v>
      </c>
      <c r="L91" s="129">
        <v>2.8000000000000001E-2</v>
      </c>
      <c r="M91" s="129">
        <v>-8.0000000000000002E-3</v>
      </c>
      <c r="N91" s="129">
        <v>0.02</v>
      </c>
    </row>
    <row r="92" spans="1:14" ht="13.95" customHeight="1" x14ac:dyDescent="0.25">
      <c r="A92" s="126" t="s">
        <v>2708</v>
      </c>
      <c r="B92" s="126" t="s">
        <v>67</v>
      </c>
      <c r="C92" s="126">
        <v>85321</v>
      </c>
      <c r="D92" s="126" t="s">
        <v>2355</v>
      </c>
      <c r="E92" s="126" t="s">
        <v>390</v>
      </c>
      <c r="F92" s="126" t="s">
        <v>457</v>
      </c>
      <c r="G92" s="126" t="s">
        <v>458</v>
      </c>
      <c r="H92" s="314" t="s">
        <v>459</v>
      </c>
      <c r="I92" s="314" t="s">
        <v>393</v>
      </c>
      <c r="J92" s="314"/>
      <c r="K92" s="314" t="s">
        <v>462</v>
      </c>
      <c r="L92" s="129">
        <v>9.1999999999999998E-2</v>
      </c>
      <c r="M92" s="129">
        <v>2E-3</v>
      </c>
      <c r="N92" s="129">
        <v>9.4E-2</v>
      </c>
    </row>
    <row r="93" spans="1:14" ht="13.95" customHeight="1" x14ac:dyDescent="0.25">
      <c r="A93" s="126" t="s">
        <v>2708</v>
      </c>
      <c r="B93" s="126" t="s">
        <v>67</v>
      </c>
      <c r="C93" s="126">
        <v>85321</v>
      </c>
      <c r="D93" s="126" t="s">
        <v>2355</v>
      </c>
      <c r="E93" s="126" t="s">
        <v>390</v>
      </c>
      <c r="F93" s="126" t="s">
        <v>457</v>
      </c>
      <c r="G93" s="126" t="s">
        <v>458</v>
      </c>
      <c r="H93" s="314" t="s">
        <v>459</v>
      </c>
      <c r="I93" s="314" t="s">
        <v>393</v>
      </c>
      <c r="J93" s="314"/>
      <c r="K93" s="314" t="s">
        <v>463</v>
      </c>
      <c r="L93" s="129">
        <v>0.504</v>
      </c>
      <c r="M93" s="129">
        <v>-1.6E-2</v>
      </c>
      <c r="N93" s="129">
        <v>0.48799999999999999</v>
      </c>
    </row>
    <row r="94" spans="1:14" ht="13.95" customHeight="1" x14ac:dyDescent="0.25">
      <c r="A94" s="126" t="s">
        <v>2708</v>
      </c>
      <c r="B94" s="126" t="s">
        <v>67</v>
      </c>
      <c r="C94" s="126">
        <v>85321</v>
      </c>
      <c r="D94" s="126" t="s">
        <v>2355</v>
      </c>
      <c r="E94" s="126" t="s">
        <v>390</v>
      </c>
      <c r="F94" s="126" t="s">
        <v>457</v>
      </c>
      <c r="G94" s="126" t="s">
        <v>458</v>
      </c>
      <c r="H94" s="314" t="s">
        <v>459</v>
      </c>
      <c r="I94" s="314" t="s">
        <v>393</v>
      </c>
      <c r="J94" s="314"/>
      <c r="K94" s="314" t="s">
        <v>464</v>
      </c>
      <c r="L94" s="129">
        <v>0.27200000000000002</v>
      </c>
      <c r="M94" s="129">
        <v>1.2999999999999999E-2</v>
      </c>
      <c r="N94" s="129">
        <v>0.28499999999999998</v>
      </c>
    </row>
    <row r="95" spans="1:14" ht="13.95" customHeight="1" x14ac:dyDescent="0.25">
      <c r="A95" s="126" t="s">
        <v>2708</v>
      </c>
      <c r="B95" s="126" t="s">
        <v>67</v>
      </c>
      <c r="C95" s="126">
        <v>85321</v>
      </c>
      <c r="D95" s="126" t="s">
        <v>2355</v>
      </c>
      <c r="E95" s="126" t="s">
        <v>390</v>
      </c>
      <c r="F95" s="126" t="s">
        <v>457</v>
      </c>
      <c r="G95" s="126" t="s">
        <v>458</v>
      </c>
      <c r="H95" s="314" t="s">
        <v>459</v>
      </c>
      <c r="I95" s="314" t="s">
        <v>393</v>
      </c>
      <c r="J95" s="314"/>
      <c r="K95" s="314" t="s">
        <v>465</v>
      </c>
      <c r="L95" s="129">
        <v>8.0000000000000002E-3</v>
      </c>
      <c r="M95" s="129">
        <v>-4.0000000000000001E-3</v>
      </c>
      <c r="N95" s="129">
        <v>4.0000000000000001E-3</v>
      </c>
    </row>
    <row r="96" spans="1:14" ht="13.95" customHeight="1" x14ac:dyDescent="0.25">
      <c r="A96" s="126" t="s">
        <v>2708</v>
      </c>
      <c r="B96" s="126" t="s">
        <v>67</v>
      </c>
      <c r="C96" s="126">
        <v>85321</v>
      </c>
      <c r="D96" s="126" t="s">
        <v>2355</v>
      </c>
      <c r="E96" s="126" t="s">
        <v>390</v>
      </c>
      <c r="F96" s="126" t="s">
        <v>457</v>
      </c>
      <c r="G96" s="126" t="s">
        <v>458</v>
      </c>
      <c r="H96" s="314" t="s">
        <v>459</v>
      </c>
      <c r="I96" s="314" t="s">
        <v>393</v>
      </c>
      <c r="J96" s="314"/>
      <c r="K96" s="314" t="s">
        <v>466</v>
      </c>
      <c r="L96" s="129" t="s">
        <v>10</v>
      </c>
      <c r="M96" s="129" t="s">
        <v>10</v>
      </c>
      <c r="N96" s="129" t="s">
        <v>10</v>
      </c>
    </row>
    <row r="97" spans="1:14" ht="13.95" customHeight="1" x14ac:dyDescent="0.25">
      <c r="A97" s="126" t="s">
        <v>2708</v>
      </c>
      <c r="B97" s="126" t="s">
        <v>67</v>
      </c>
      <c r="C97" s="126">
        <v>85321</v>
      </c>
      <c r="D97" s="126" t="s">
        <v>2355</v>
      </c>
      <c r="E97" s="126" t="s">
        <v>390</v>
      </c>
      <c r="F97" s="126" t="s">
        <v>457</v>
      </c>
      <c r="G97" s="126" t="s">
        <v>458</v>
      </c>
      <c r="H97" s="314" t="s">
        <v>459</v>
      </c>
      <c r="I97" s="314" t="s">
        <v>393</v>
      </c>
      <c r="J97" s="314"/>
      <c r="K97" s="314" t="s">
        <v>467</v>
      </c>
      <c r="L97" s="129">
        <v>5.1999999999999998E-2</v>
      </c>
      <c r="M97" s="129">
        <v>1.4E-2</v>
      </c>
      <c r="N97" s="129">
        <v>6.6000000000000003E-2</v>
      </c>
    </row>
    <row r="98" spans="1:14" ht="13.95" customHeight="1" x14ac:dyDescent="0.25">
      <c r="A98" s="126" t="s">
        <v>2708</v>
      </c>
      <c r="B98" s="126" t="s">
        <v>67</v>
      </c>
      <c r="C98" s="126">
        <v>85321</v>
      </c>
      <c r="D98" s="126" t="s">
        <v>2355</v>
      </c>
      <c r="E98" s="126" t="s">
        <v>390</v>
      </c>
      <c r="F98" s="126" t="s">
        <v>457</v>
      </c>
      <c r="G98" s="126" t="s">
        <v>458</v>
      </c>
      <c r="H98" s="314" t="s">
        <v>459</v>
      </c>
      <c r="I98" s="314" t="s">
        <v>393</v>
      </c>
      <c r="J98" s="314"/>
      <c r="K98" s="314" t="s">
        <v>415</v>
      </c>
      <c r="L98" s="129">
        <v>250</v>
      </c>
      <c r="M98" s="129" t="s">
        <v>10</v>
      </c>
      <c r="N98" s="129">
        <v>256</v>
      </c>
    </row>
    <row r="99" spans="1:14" ht="13.95" customHeight="1" x14ac:dyDescent="0.25">
      <c r="A99" s="126" t="s">
        <v>2708</v>
      </c>
      <c r="B99" s="126" t="s">
        <v>67</v>
      </c>
      <c r="C99" s="126">
        <v>85321</v>
      </c>
      <c r="D99" s="126" t="s">
        <v>2355</v>
      </c>
      <c r="E99" s="126" t="s">
        <v>390</v>
      </c>
      <c r="F99" s="126" t="s">
        <v>457</v>
      </c>
      <c r="G99" s="126" t="s">
        <v>458</v>
      </c>
      <c r="H99" s="314" t="s">
        <v>468</v>
      </c>
      <c r="I99" s="314" t="s">
        <v>393</v>
      </c>
      <c r="J99" s="314"/>
      <c r="K99" s="314" t="s">
        <v>460</v>
      </c>
      <c r="L99" s="129">
        <v>0.1</v>
      </c>
      <c r="M99" s="129">
        <v>2E-3</v>
      </c>
      <c r="N99" s="129">
        <v>0.10199999999999999</v>
      </c>
    </row>
    <row r="100" spans="1:14" ht="13.95" customHeight="1" x14ac:dyDescent="0.25">
      <c r="A100" s="126" t="s">
        <v>2708</v>
      </c>
      <c r="B100" s="126" t="s">
        <v>67</v>
      </c>
      <c r="C100" s="126">
        <v>85321</v>
      </c>
      <c r="D100" s="126" t="s">
        <v>2355</v>
      </c>
      <c r="E100" s="126" t="s">
        <v>390</v>
      </c>
      <c r="F100" s="126" t="s">
        <v>457</v>
      </c>
      <c r="G100" s="126" t="s">
        <v>458</v>
      </c>
      <c r="H100" s="314" t="s">
        <v>468</v>
      </c>
      <c r="I100" s="314" t="s">
        <v>393</v>
      </c>
      <c r="J100" s="314"/>
      <c r="K100" s="314" t="s">
        <v>461</v>
      </c>
      <c r="L100" s="129">
        <v>0.112</v>
      </c>
      <c r="M100" s="129">
        <v>2.1000000000000001E-2</v>
      </c>
      <c r="N100" s="129">
        <v>0.13400000000000001</v>
      </c>
    </row>
    <row r="101" spans="1:14" ht="13.95" customHeight="1" x14ac:dyDescent="0.25">
      <c r="A101" s="126" t="s">
        <v>2708</v>
      </c>
      <c r="B101" s="126" t="s">
        <v>67</v>
      </c>
      <c r="C101" s="126">
        <v>85321</v>
      </c>
      <c r="D101" s="126" t="s">
        <v>2355</v>
      </c>
      <c r="E101" s="126" t="s">
        <v>390</v>
      </c>
      <c r="F101" s="126" t="s">
        <v>457</v>
      </c>
      <c r="G101" s="126" t="s">
        <v>458</v>
      </c>
      <c r="H101" s="314" t="s">
        <v>468</v>
      </c>
      <c r="I101" s="314" t="s">
        <v>393</v>
      </c>
      <c r="J101" s="314"/>
      <c r="K101" s="314" t="s">
        <v>462</v>
      </c>
      <c r="L101" s="129">
        <v>0.129</v>
      </c>
      <c r="M101" s="129">
        <v>2.5000000000000001E-2</v>
      </c>
      <c r="N101" s="129">
        <v>0.154</v>
      </c>
    </row>
    <row r="102" spans="1:14" ht="13.95" customHeight="1" x14ac:dyDescent="0.25">
      <c r="A102" s="126" t="s">
        <v>2708</v>
      </c>
      <c r="B102" s="126" t="s">
        <v>67</v>
      </c>
      <c r="C102" s="126">
        <v>85321</v>
      </c>
      <c r="D102" s="126" t="s">
        <v>2355</v>
      </c>
      <c r="E102" s="126" t="s">
        <v>390</v>
      </c>
      <c r="F102" s="126" t="s">
        <v>457</v>
      </c>
      <c r="G102" s="126" t="s">
        <v>458</v>
      </c>
      <c r="H102" s="314" t="s">
        <v>468</v>
      </c>
      <c r="I102" s="314" t="s">
        <v>393</v>
      </c>
      <c r="J102" s="314"/>
      <c r="K102" s="314" t="s">
        <v>463</v>
      </c>
      <c r="L102" s="129">
        <v>0.59399999999999997</v>
      </c>
      <c r="M102" s="129">
        <v>-2.4E-2</v>
      </c>
      <c r="N102" s="129">
        <v>0.57099999999999995</v>
      </c>
    </row>
    <row r="103" spans="1:14" ht="13.95" customHeight="1" x14ac:dyDescent="0.25">
      <c r="A103" s="126" t="s">
        <v>2708</v>
      </c>
      <c r="B103" s="126" t="s">
        <v>67</v>
      </c>
      <c r="C103" s="126">
        <v>85321</v>
      </c>
      <c r="D103" s="126" t="s">
        <v>2355</v>
      </c>
      <c r="E103" s="126" t="s">
        <v>390</v>
      </c>
      <c r="F103" s="126" t="s">
        <v>457</v>
      </c>
      <c r="G103" s="126" t="s">
        <v>458</v>
      </c>
      <c r="H103" s="314" t="s">
        <v>468</v>
      </c>
      <c r="I103" s="314" t="s">
        <v>393</v>
      </c>
      <c r="J103" s="314"/>
      <c r="K103" s="314" t="s">
        <v>464</v>
      </c>
      <c r="L103" s="129">
        <v>4.8000000000000001E-2</v>
      </c>
      <c r="M103" s="129">
        <v>-2.5000000000000001E-2</v>
      </c>
      <c r="N103" s="129">
        <v>2.4E-2</v>
      </c>
    </row>
    <row r="104" spans="1:14" ht="13.95" customHeight="1" x14ac:dyDescent="0.25">
      <c r="A104" s="126" t="s">
        <v>2708</v>
      </c>
      <c r="B104" s="126" t="s">
        <v>67</v>
      </c>
      <c r="C104" s="126">
        <v>85321</v>
      </c>
      <c r="D104" s="126" t="s">
        <v>2355</v>
      </c>
      <c r="E104" s="126" t="s">
        <v>390</v>
      </c>
      <c r="F104" s="126" t="s">
        <v>457</v>
      </c>
      <c r="G104" s="126" t="s">
        <v>458</v>
      </c>
      <c r="H104" s="314" t="s">
        <v>468</v>
      </c>
      <c r="I104" s="314" t="s">
        <v>393</v>
      </c>
      <c r="J104" s="314"/>
      <c r="K104" s="314" t="s">
        <v>465</v>
      </c>
      <c r="L104" s="129">
        <v>1.2E-2</v>
      </c>
      <c r="M104" s="129" t="s">
        <v>10</v>
      </c>
      <c r="N104" s="129">
        <v>1.2E-2</v>
      </c>
    </row>
    <row r="105" spans="1:14" ht="13.95" customHeight="1" x14ac:dyDescent="0.25">
      <c r="A105" s="126" t="s">
        <v>2708</v>
      </c>
      <c r="B105" s="126" t="s">
        <v>67</v>
      </c>
      <c r="C105" s="126">
        <v>85321</v>
      </c>
      <c r="D105" s="126" t="s">
        <v>2355</v>
      </c>
      <c r="E105" s="126" t="s">
        <v>390</v>
      </c>
      <c r="F105" s="126" t="s">
        <v>457</v>
      </c>
      <c r="G105" s="126" t="s">
        <v>458</v>
      </c>
      <c r="H105" s="314" t="s">
        <v>468</v>
      </c>
      <c r="I105" s="314" t="s">
        <v>393</v>
      </c>
      <c r="J105" s="314"/>
      <c r="K105" s="314" t="s">
        <v>466</v>
      </c>
      <c r="L105" s="129">
        <v>4.0000000000000001E-3</v>
      </c>
      <c r="M105" s="129" t="s">
        <v>10</v>
      </c>
      <c r="N105" s="129">
        <v>4.0000000000000001E-3</v>
      </c>
    </row>
    <row r="106" spans="1:14" ht="13.95" customHeight="1" x14ac:dyDescent="0.25">
      <c r="A106" s="126" t="s">
        <v>2708</v>
      </c>
      <c r="B106" s="126" t="s">
        <v>67</v>
      </c>
      <c r="C106" s="126">
        <v>85321</v>
      </c>
      <c r="D106" s="126" t="s">
        <v>2355</v>
      </c>
      <c r="E106" s="126" t="s">
        <v>390</v>
      </c>
      <c r="F106" s="126" t="s">
        <v>457</v>
      </c>
      <c r="G106" s="126" t="s">
        <v>458</v>
      </c>
      <c r="H106" s="314" t="s">
        <v>468</v>
      </c>
      <c r="I106" s="314" t="s">
        <v>393</v>
      </c>
      <c r="J106" s="314"/>
      <c r="K106" s="314" t="s">
        <v>467</v>
      </c>
      <c r="L106" s="129" t="s">
        <v>10</v>
      </c>
      <c r="M106" s="129" t="s">
        <v>10</v>
      </c>
      <c r="N106" s="129" t="s">
        <v>10</v>
      </c>
    </row>
    <row r="107" spans="1:14" ht="13.95" customHeight="1" x14ac:dyDescent="0.25">
      <c r="A107" s="126" t="s">
        <v>2708</v>
      </c>
      <c r="B107" s="126" t="s">
        <v>67</v>
      </c>
      <c r="C107" s="126">
        <v>85321</v>
      </c>
      <c r="D107" s="126" t="s">
        <v>2355</v>
      </c>
      <c r="E107" s="126" t="s">
        <v>390</v>
      </c>
      <c r="F107" s="126" t="s">
        <v>457</v>
      </c>
      <c r="G107" s="126" t="s">
        <v>458</v>
      </c>
      <c r="H107" s="314" t="s">
        <v>468</v>
      </c>
      <c r="I107" s="314" t="s">
        <v>393</v>
      </c>
      <c r="J107" s="314"/>
      <c r="K107" s="314" t="s">
        <v>415</v>
      </c>
      <c r="L107" s="129">
        <v>249</v>
      </c>
      <c r="M107" s="129">
        <v>5</v>
      </c>
      <c r="N107" s="129">
        <v>254</v>
      </c>
    </row>
    <row r="108" spans="1:14" ht="13.95" customHeight="1" x14ac:dyDescent="0.25">
      <c r="A108" s="126" t="s">
        <v>2708</v>
      </c>
      <c r="B108" s="126" t="s">
        <v>67</v>
      </c>
      <c r="C108" s="126">
        <v>85321</v>
      </c>
      <c r="D108" s="126" t="s">
        <v>2355</v>
      </c>
      <c r="E108" s="126" t="s">
        <v>390</v>
      </c>
      <c r="F108" s="126" t="s">
        <v>457</v>
      </c>
      <c r="G108" s="126" t="s">
        <v>458</v>
      </c>
      <c r="H108" s="314" t="s">
        <v>469</v>
      </c>
      <c r="I108" s="314" t="s">
        <v>403</v>
      </c>
      <c r="J108" s="314"/>
      <c r="K108" s="314" t="s">
        <v>470</v>
      </c>
      <c r="L108" s="129">
        <v>0.70599999999999996</v>
      </c>
      <c r="M108" s="129">
        <v>8.7999999999999995E-2</v>
      </c>
      <c r="N108" s="129">
        <v>0.79400000000000004</v>
      </c>
    </row>
    <row r="109" spans="1:14" ht="13.95" customHeight="1" x14ac:dyDescent="0.25">
      <c r="A109" s="126" t="s">
        <v>2708</v>
      </c>
      <c r="B109" s="126" t="s">
        <v>67</v>
      </c>
      <c r="C109" s="126">
        <v>85321</v>
      </c>
      <c r="D109" s="126" t="s">
        <v>2355</v>
      </c>
      <c r="E109" s="126" t="s">
        <v>390</v>
      </c>
      <c r="F109" s="126" t="s">
        <v>457</v>
      </c>
      <c r="G109" s="126" t="s">
        <v>458</v>
      </c>
      <c r="H109" s="314" t="s">
        <v>469</v>
      </c>
      <c r="I109" s="314" t="s">
        <v>403</v>
      </c>
      <c r="J109" s="314"/>
      <c r="K109" s="314" t="s">
        <v>471</v>
      </c>
      <c r="L109" s="129">
        <v>0.11799999999999999</v>
      </c>
      <c r="M109" s="129">
        <v>-2.9000000000000001E-2</v>
      </c>
      <c r="N109" s="129">
        <v>8.7999999999999995E-2</v>
      </c>
    </row>
    <row r="110" spans="1:14" ht="13.95" customHeight="1" x14ac:dyDescent="0.25">
      <c r="A110" s="126" t="s">
        <v>2708</v>
      </c>
      <c r="B110" s="126" t="s">
        <v>67</v>
      </c>
      <c r="C110" s="126">
        <v>85321</v>
      </c>
      <c r="D110" s="126" t="s">
        <v>2355</v>
      </c>
      <c r="E110" s="126" t="s">
        <v>390</v>
      </c>
      <c r="F110" s="126" t="s">
        <v>457</v>
      </c>
      <c r="G110" s="126" t="s">
        <v>458</v>
      </c>
      <c r="H110" s="314" t="s">
        <v>469</v>
      </c>
      <c r="I110" s="314" t="s">
        <v>403</v>
      </c>
      <c r="J110" s="314"/>
      <c r="K110" s="314" t="s">
        <v>472</v>
      </c>
      <c r="L110" s="129" t="s">
        <v>10</v>
      </c>
      <c r="M110" s="129" t="s">
        <v>10</v>
      </c>
      <c r="N110" s="129">
        <v>2.9000000000000001E-2</v>
      </c>
    </row>
    <row r="111" spans="1:14" ht="13.95" customHeight="1" x14ac:dyDescent="0.25">
      <c r="A111" s="126" t="s">
        <v>2708</v>
      </c>
      <c r="B111" s="126" t="s">
        <v>67</v>
      </c>
      <c r="C111" s="126">
        <v>85321</v>
      </c>
      <c r="D111" s="126" t="s">
        <v>2355</v>
      </c>
      <c r="E111" s="126" t="s">
        <v>390</v>
      </c>
      <c r="F111" s="126" t="s">
        <v>457</v>
      </c>
      <c r="G111" s="126" t="s">
        <v>458</v>
      </c>
      <c r="H111" s="314" t="s">
        <v>469</v>
      </c>
      <c r="I111" s="314" t="s">
        <v>403</v>
      </c>
      <c r="J111" s="314"/>
      <c r="K111" s="314" t="s">
        <v>473</v>
      </c>
      <c r="L111" s="129">
        <v>0.17599999999999999</v>
      </c>
      <c r="M111" s="129">
        <v>-8.7999999999999995E-2</v>
      </c>
      <c r="N111" s="129">
        <v>8.7999999999999995E-2</v>
      </c>
    </row>
    <row r="112" spans="1:14" ht="13.95" customHeight="1" x14ac:dyDescent="0.25">
      <c r="A112" s="126" t="s">
        <v>2708</v>
      </c>
      <c r="B112" s="126" t="s">
        <v>67</v>
      </c>
      <c r="C112" s="126">
        <v>85321</v>
      </c>
      <c r="D112" s="126" t="s">
        <v>2355</v>
      </c>
      <c r="E112" s="126" t="s">
        <v>390</v>
      </c>
      <c r="F112" s="126" t="s">
        <v>457</v>
      </c>
      <c r="G112" s="126" t="s">
        <v>458</v>
      </c>
      <c r="H112" s="314" t="s">
        <v>469</v>
      </c>
      <c r="I112" s="314" t="s">
        <v>403</v>
      </c>
      <c r="J112" s="314"/>
      <c r="K112" s="314" t="s">
        <v>415</v>
      </c>
      <c r="L112" s="129">
        <v>34</v>
      </c>
      <c r="M112" s="129" t="s">
        <v>10</v>
      </c>
      <c r="N112" s="129">
        <v>34</v>
      </c>
    </row>
    <row r="113" spans="1:14" ht="13.95" customHeight="1" x14ac:dyDescent="0.25">
      <c r="A113" s="126" t="s">
        <v>2708</v>
      </c>
      <c r="B113" s="126" t="s">
        <v>67</v>
      </c>
      <c r="C113" s="126">
        <v>85321</v>
      </c>
      <c r="D113" s="126" t="s">
        <v>2355</v>
      </c>
      <c r="E113" s="126" t="s">
        <v>390</v>
      </c>
      <c r="F113" s="126" t="s">
        <v>457</v>
      </c>
      <c r="G113" s="126" t="s">
        <v>458</v>
      </c>
      <c r="H113" s="314" t="s">
        <v>474</v>
      </c>
      <c r="I113" s="314" t="s">
        <v>403</v>
      </c>
      <c r="J113" s="314"/>
      <c r="K113" s="314" t="s">
        <v>470</v>
      </c>
      <c r="L113" s="129">
        <v>0.91600000000000004</v>
      </c>
      <c r="M113" s="129">
        <v>1.7999999999999999E-2</v>
      </c>
      <c r="N113" s="129">
        <v>0.93300000000000005</v>
      </c>
    </row>
    <row r="114" spans="1:14" ht="13.95" customHeight="1" x14ac:dyDescent="0.25">
      <c r="A114" s="126" t="s">
        <v>2708</v>
      </c>
      <c r="B114" s="126" t="s">
        <v>67</v>
      </c>
      <c r="C114" s="126">
        <v>85321</v>
      </c>
      <c r="D114" s="126" t="s">
        <v>2355</v>
      </c>
      <c r="E114" s="126" t="s">
        <v>390</v>
      </c>
      <c r="F114" s="126" t="s">
        <v>457</v>
      </c>
      <c r="G114" s="126" t="s">
        <v>458</v>
      </c>
      <c r="H114" s="314" t="s">
        <v>474</v>
      </c>
      <c r="I114" s="314" t="s">
        <v>403</v>
      </c>
      <c r="J114" s="314"/>
      <c r="K114" s="314" t="s">
        <v>471</v>
      </c>
      <c r="L114" s="129">
        <v>4.7E-2</v>
      </c>
      <c r="M114" s="129">
        <v>-0.01</v>
      </c>
      <c r="N114" s="129">
        <v>3.6999999999999998E-2</v>
      </c>
    </row>
    <row r="115" spans="1:14" ht="13.95" customHeight="1" x14ac:dyDescent="0.25">
      <c r="A115" s="126" t="s">
        <v>2708</v>
      </c>
      <c r="B115" s="126" t="s">
        <v>67</v>
      </c>
      <c r="C115" s="126">
        <v>85321</v>
      </c>
      <c r="D115" s="126" t="s">
        <v>2355</v>
      </c>
      <c r="E115" s="126" t="s">
        <v>390</v>
      </c>
      <c r="F115" s="126" t="s">
        <v>457</v>
      </c>
      <c r="G115" s="126" t="s">
        <v>458</v>
      </c>
      <c r="H115" s="314" t="s">
        <v>474</v>
      </c>
      <c r="I115" s="314" t="s">
        <v>403</v>
      </c>
      <c r="J115" s="314"/>
      <c r="K115" s="314" t="s">
        <v>472</v>
      </c>
      <c r="L115" s="129" t="s">
        <v>10</v>
      </c>
      <c r="M115" s="129" t="s">
        <v>10</v>
      </c>
      <c r="N115" s="129" t="s">
        <v>10</v>
      </c>
    </row>
    <row r="116" spans="1:14" ht="13.95" customHeight="1" x14ac:dyDescent="0.25">
      <c r="A116" s="126" t="s">
        <v>2708</v>
      </c>
      <c r="B116" s="126" t="s">
        <v>67</v>
      </c>
      <c r="C116" s="126">
        <v>85321</v>
      </c>
      <c r="D116" s="126" t="s">
        <v>2355</v>
      </c>
      <c r="E116" s="126" t="s">
        <v>390</v>
      </c>
      <c r="F116" s="126" t="s">
        <v>457</v>
      </c>
      <c r="G116" s="126" t="s">
        <v>458</v>
      </c>
      <c r="H116" s="314" t="s">
        <v>474</v>
      </c>
      <c r="I116" s="314" t="s">
        <v>403</v>
      </c>
      <c r="J116" s="314"/>
      <c r="K116" s="314" t="s">
        <v>473</v>
      </c>
      <c r="L116" s="129">
        <v>3.6999999999999998E-2</v>
      </c>
      <c r="M116" s="129">
        <v>-1.0999999999999999E-2</v>
      </c>
      <c r="N116" s="129">
        <v>2.5999999999999999E-2</v>
      </c>
    </row>
    <row r="117" spans="1:14" ht="13.95" customHeight="1" x14ac:dyDescent="0.25">
      <c r="A117" s="126" t="s">
        <v>2708</v>
      </c>
      <c r="B117" s="126" t="s">
        <v>67</v>
      </c>
      <c r="C117" s="126">
        <v>85321</v>
      </c>
      <c r="D117" s="126" t="s">
        <v>2355</v>
      </c>
      <c r="E117" s="126" t="s">
        <v>390</v>
      </c>
      <c r="F117" s="126" t="s">
        <v>457</v>
      </c>
      <c r="G117" s="126" t="s">
        <v>458</v>
      </c>
      <c r="H117" s="314" t="s">
        <v>474</v>
      </c>
      <c r="I117" s="314" t="s">
        <v>403</v>
      </c>
      <c r="J117" s="314"/>
      <c r="K117" s="314" t="s">
        <v>415</v>
      </c>
      <c r="L117" s="129">
        <v>1907</v>
      </c>
      <c r="M117" s="129" t="s">
        <v>10</v>
      </c>
      <c r="N117" s="129">
        <v>1907</v>
      </c>
    </row>
    <row r="118" spans="1:14" ht="13.95" customHeight="1" x14ac:dyDescent="0.25">
      <c r="A118" s="126" t="s">
        <v>2708</v>
      </c>
      <c r="B118" s="126" t="s">
        <v>67</v>
      </c>
      <c r="C118" s="126">
        <v>85321</v>
      </c>
      <c r="D118" s="126" t="s">
        <v>2355</v>
      </c>
      <c r="E118" s="126" t="s">
        <v>390</v>
      </c>
      <c r="F118" s="126" t="s">
        <v>457</v>
      </c>
      <c r="G118" s="126" t="s">
        <v>458</v>
      </c>
      <c r="H118" s="314" t="s">
        <v>267</v>
      </c>
      <c r="I118" s="314" t="s">
        <v>261</v>
      </c>
      <c r="J118" s="314"/>
      <c r="K118" s="314" t="s">
        <v>280</v>
      </c>
      <c r="L118" s="129">
        <v>44.454000000000001</v>
      </c>
      <c r="M118" s="129">
        <v>5.3999999999999999E-2</v>
      </c>
      <c r="N118" s="129">
        <v>44.508000000000003</v>
      </c>
    </row>
    <row r="119" spans="1:14" ht="13.95" customHeight="1" x14ac:dyDescent="0.25">
      <c r="A119" s="126" t="s">
        <v>2708</v>
      </c>
      <c r="B119" s="126" t="s">
        <v>554</v>
      </c>
      <c r="C119" s="126">
        <v>85321</v>
      </c>
      <c r="D119" s="126" t="s">
        <v>2355</v>
      </c>
      <c r="E119" s="126" t="s">
        <v>390</v>
      </c>
      <c r="F119" s="126" t="s">
        <v>475</v>
      </c>
      <c r="G119" s="126" t="s">
        <v>476</v>
      </c>
      <c r="H119" s="314" t="s">
        <v>477</v>
      </c>
      <c r="I119" s="314" t="s">
        <v>398</v>
      </c>
      <c r="J119" s="314"/>
      <c r="K119" s="314" t="s">
        <v>282</v>
      </c>
      <c r="L119" s="129">
        <v>10.868</v>
      </c>
      <c r="M119" s="129">
        <v>0.14899999999999999</v>
      </c>
      <c r="N119" s="129">
        <v>11.016999999999999</v>
      </c>
    </row>
    <row r="120" spans="1:14" ht="13.95" customHeight="1" x14ac:dyDescent="0.25">
      <c r="A120" s="126" t="s">
        <v>2708</v>
      </c>
      <c r="B120" s="126" t="s">
        <v>554</v>
      </c>
      <c r="C120" s="126">
        <v>85321</v>
      </c>
      <c r="D120" s="126" t="s">
        <v>2355</v>
      </c>
      <c r="E120" s="126" t="s">
        <v>390</v>
      </c>
      <c r="F120" s="126" t="s">
        <v>475</v>
      </c>
      <c r="G120" s="126" t="s">
        <v>476</v>
      </c>
      <c r="H120" s="314" t="s">
        <v>478</v>
      </c>
      <c r="I120" s="314" t="s">
        <v>398</v>
      </c>
      <c r="J120" s="314"/>
      <c r="K120" s="314" t="s">
        <v>479</v>
      </c>
      <c r="L120" s="129">
        <v>32.427</v>
      </c>
      <c r="M120" s="129">
        <v>-0.28100000000000003</v>
      </c>
      <c r="N120" s="129">
        <v>32.145000000000003</v>
      </c>
    </row>
    <row r="121" spans="1:14" ht="13.95" customHeight="1" x14ac:dyDescent="0.25">
      <c r="A121" s="126" t="s">
        <v>2708</v>
      </c>
      <c r="B121" s="126" t="s">
        <v>554</v>
      </c>
      <c r="C121" s="126">
        <v>85321</v>
      </c>
      <c r="D121" s="126" t="s">
        <v>2355</v>
      </c>
      <c r="E121" s="126" t="s">
        <v>390</v>
      </c>
      <c r="F121" s="126" t="s">
        <v>475</v>
      </c>
      <c r="G121" s="126" t="s">
        <v>476</v>
      </c>
      <c r="H121" s="314" t="s">
        <v>480</v>
      </c>
      <c r="I121" s="314" t="s">
        <v>398</v>
      </c>
      <c r="J121" s="314" t="s">
        <v>481</v>
      </c>
      <c r="K121" s="314" t="s">
        <v>482</v>
      </c>
      <c r="L121" s="129">
        <v>1.353</v>
      </c>
      <c r="M121" s="129">
        <v>-0.186</v>
      </c>
      <c r="N121" s="129">
        <v>1.167</v>
      </c>
    </row>
    <row r="122" spans="1:14" ht="13.95" customHeight="1" x14ac:dyDescent="0.25">
      <c r="A122" s="126" t="s">
        <v>2708</v>
      </c>
      <c r="B122" s="126" t="s">
        <v>554</v>
      </c>
      <c r="C122" s="126">
        <v>85321</v>
      </c>
      <c r="D122" s="126" t="s">
        <v>2355</v>
      </c>
      <c r="E122" s="126" t="s">
        <v>390</v>
      </c>
      <c r="F122" s="126" t="s">
        <v>475</v>
      </c>
      <c r="G122" s="126" t="s">
        <v>476</v>
      </c>
      <c r="H122" s="314" t="s">
        <v>404</v>
      </c>
      <c r="I122" s="314" t="s">
        <v>405</v>
      </c>
      <c r="J122" s="314"/>
      <c r="K122" s="314" t="s">
        <v>406</v>
      </c>
      <c r="L122" s="129">
        <v>59</v>
      </c>
      <c r="M122" s="129" t="s">
        <v>402</v>
      </c>
      <c r="N122" s="129" t="s">
        <v>402</v>
      </c>
    </row>
    <row r="123" spans="1:14" ht="13.95" customHeight="1" x14ac:dyDescent="0.25">
      <c r="A123" s="126" t="s">
        <v>2708</v>
      </c>
      <c r="B123" s="126" t="s">
        <v>554</v>
      </c>
      <c r="C123" s="126">
        <v>85321</v>
      </c>
      <c r="D123" s="126" t="s">
        <v>2355</v>
      </c>
      <c r="E123" s="126" t="s">
        <v>390</v>
      </c>
      <c r="F123" s="126" t="s">
        <v>475</v>
      </c>
      <c r="G123" s="126" t="s">
        <v>476</v>
      </c>
      <c r="H123" s="314" t="s">
        <v>483</v>
      </c>
      <c r="I123" s="314" t="s">
        <v>408</v>
      </c>
      <c r="J123" s="314" t="s">
        <v>484</v>
      </c>
      <c r="K123" s="314" t="s">
        <v>485</v>
      </c>
      <c r="L123" s="129">
        <v>826</v>
      </c>
      <c r="M123" s="129">
        <v>487</v>
      </c>
      <c r="N123" s="129">
        <v>1313</v>
      </c>
    </row>
    <row r="124" spans="1:14" ht="13.95" customHeight="1" x14ac:dyDescent="0.25">
      <c r="A124" s="126" t="s">
        <v>2708</v>
      </c>
      <c r="B124" s="126" t="s">
        <v>554</v>
      </c>
      <c r="C124" s="126">
        <v>85321</v>
      </c>
      <c r="D124" s="126" t="s">
        <v>2355</v>
      </c>
      <c r="E124" s="126" t="s">
        <v>390</v>
      </c>
      <c r="F124" s="126" t="s">
        <v>475</v>
      </c>
      <c r="G124" s="126" t="s">
        <v>476</v>
      </c>
      <c r="H124" s="314" t="s">
        <v>483</v>
      </c>
      <c r="I124" s="314" t="s">
        <v>408</v>
      </c>
      <c r="J124" s="314" t="s">
        <v>486</v>
      </c>
      <c r="K124" s="314" t="s">
        <v>485</v>
      </c>
      <c r="L124" s="129">
        <v>14179</v>
      </c>
      <c r="M124" s="129">
        <v>-1583</v>
      </c>
      <c r="N124" s="129">
        <v>12596</v>
      </c>
    </row>
    <row r="125" spans="1:14" ht="13.95" customHeight="1" x14ac:dyDescent="0.25">
      <c r="A125" s="126" t="s">
        <v>2708</v>
      </c>
      <c r="B125" s="126" t="s">
        <v>554</v>
      </c>
      <c r="C125" s="126">
        <v>85321</v>
      </c>
      <c r="D125" s="126" t="s">
        <v>2355</v>
      </c>
      <c r="E125" s="126" t="s">
        <v>390</v>
      </c>
      <c r="F125" s="126" t="s">
        <v>475</v>
      </c>
      <c r="G125" s="126" t="s">
        <v>476</v>
      </c>
      <c r="H125" s="314" t="s">
        <v>483</v>
      </c>
      <c r="I125" s="314" t="s">
        <v>408</v>
      </c>
      <c r="J125" s="314" t="s">
        <v>487</v>
      </c>
      <c r="K125" s="314" t="s">
        <v>488</v>
      </c>
      <c r="L125" s="129">
        <v>0.314</v>
      </c>
      <c r="M125" s="129">
        <v>0.109</v>
      </c>
      <c r="N125" s="129">
        <v>0.42199999999999999</v>
      </c>
    </row>
    <row r="126" spans="1:14" ht="13.95" customHeight="1" x14ac:dyDescent="0.25">
      <c r="A126" s="126" t="s">
        <v>2708</v>
      </c>
      <c r="B126" s="126" t="s">
        <v>554</v>
      </c>
      <c r="C126" s="126">
        <v>85321</v>
      </c>
      <c r="D126" s="126" t="s">
        <v>2355</v>
      </c>
      <c r="E126" s="126" t="s">
        <v>390</v>
      </c>
      <c r="F126" s="126" t="s">
        <v>475</v>
      </c>
      <c r="G126" s="126" t="s">
        <v>476</v>
      </c>
      <c r="H126" s="314" t="s">
        <v>483</v>
      </c>
      <c r="I126" s="314" t="s">
        <v>408</v>
      </c>
      <c r="J126" s="314" t="s">
        <v>489</v>
      </c>
      <c r="K126" s="314" t="s">
        <v>488</v>
      </c>
      <c r="L126" s="129">
        <v>0.29199999999999998</v>
      </c>
      <c r="M126" s="129">
        <v>0.10100000000000001</v>
      </c>
      <c r="N126" s="129">
        <v>0.39300000000000002</v>
      </c>
    </row>
    <row r="127" spans="1:14" ht="13.95" customHeight="1" x14ac:dyDescent="0.25">
      <c r="A127" s="126" t="s">
        <v>2708</v>
      </c>
      <c r="B127" s="126" t="s">
        <v>554</v>
      </c>
      <c r="C127" s="126">
        <v>85321</v>
      </c>
      <c r="D127" s="126" t="s">
        <v>2355</v>
      </c>
      <c r="E127" s="126" t="s">
        <v>390</v>
      </c>
      <c r="F127" s="126" t="s">
        <v>475</v>
      </c>
      <c r="G127" s="126" t="s">
        <v>476</v>
      </c>
      <c r="H127" s="314" t="s">
        <v>267</v>
      </c>
      <c r="I127" s="314" t="s">
        <v>261</v>
      </c>
      <c r="J127" s="314"/>
      <c r="K127" s="314" t="s">
        <v>280</v>
      </c>
      <c r="L127" s="129">
        <v>33.808</v>
      </c>
      <c r="M127" s="129" t="s">
        <v>10</v>
      </c>
      <c r="N127" s="129">
        <v>33.832999999999998</v>
      </c>
    </row>
    <row r="128" spans="1:14" ht="13.95" customHeight="1" x14ac:dyDescent="0.25">
      <c r="A128" s="126" t="s">
        <v>2708</v>
      </c>
      <c r="B128" s="126" t="s">
        <v>554</v>
      </c>
      <c r="C128" s="126">
        <v>85321</v>
      </c>
      <c r="D128" s="126" t="s">
        <v>2355</v>
      </c>
      <c r="E128" s="126" t="s">
        <v>390</v>
      </c>
      <c r="F128" s="126" t="s">
        <v>475</v>
      </c>
      <c r="G128" s="126" t="s">
        <v>476</v>
      </c>
      <c r="H128" s="314" t="s">
        <v>490</v>
      </c>
      <c r="I128" s="314" t="s">
        <v>427</v>
      </c>
      <c r="J128" s="314" t="s">
        <v>491</v>
      </c>
      <c r="K128" s="314" t="s">
        <v>492</v>
      </c>
      <c r="L128" s="129">
        <v>1.258</v>
      </c>
      <c r="M128" s="129">
        <v>0.29699999999999999</v>
      </c>
      <c r="N128" s="129">
        <v>1.5549999999999999</v>
      </c>
    </row>
    <row r="129" spans="1:14" ht="13.95" customHeight="1" x14ac:dyDescent="0.25">
      <c r="A129" s="126" t="s">
        <v>2708</v>
      </c>
      <c r="B129" s="126" t="s">
        <v>554</v>
      </c>
      <c r="C129" s="126">
        <v>85321</v>
      </c>
      <c r="D129" s="126" t="s">
        <v>2355</v>
      </c>
      <c r="E129" s="126" t="s">
        <v>390</v>
      </c>
      <c r="F129" s="126" t="s">
        <v>475</v>
      </c>
      <c r="G129" s="126" t="s">
        <v>476</v>
      </c>
      <c r="H129" s="314" t="s">
        <v>490</v>
      </c>
      <c r="I129" s="314" t="s">
        <v>427</v>
      </c>
      <c r="J129" s="314" t="s">
        <v>493</v>
      </c>
      <c r="K129" s="314" t="s">
        <v>492</v>
      </c>
      <c r="L129" s="129">
        <v>0.64900000000000002</v>
      </c>
      <c r="M129" s="129">
        <v>4.3999999999999997E-2</v>
      </c>
      <c r="N129" s="129">
        <v>0.69299999999999995</v>
      </c>
    </row>
    <row r="130" spans="1:14" ht="13.95" customHeight="1" x14ac:dyDescent="0.25">
      <c r="A130" s="126" t="s">
        <v>2708</v>
      </c>
      <c r="B130" s="126" t="s">
        <v>554</v>
      </c>
      <c r="C130" s="126">
        <v>85321</v>
      </c>
      <c r="D130" s="126" t="s">
        <v>2355</v>
      </c>
      <c r="E130" s="126" t="s">
        <v>390</v>
      </c>
      <c r="F130" s="126" t="s">
        <v>475</v>
      </c>
      <c r="G130" s="126" t="s">
        <v>476</v>
      </c>
      <c r="H130" s="314" t="s">
        <v>494</v>
      </c>
      <c r="I130" s="314" t="s">
        <v>427</v>
      </c>
      <c r="J130" s="314" t="s">
        <v>495</v>
      </c>
      <c r="K130" s="314" t="s">
        <v>496</v>
      </c>
      <c r="L130" s="129" t="s">
        <v>402</v>
      </c>
      <c r="M130" s="129" t="s">
        <v>402</v>
      </c>
      <c r="N130" s="129" t="s">
        <v>402</v>
      </c>
    </row>
    <row r="131" spans="1:14" ht="13.95" customHeight="1" x14ac:dyDescent="0.25">
      <c r="A131" s="126" t="s">
        <v>2708</v>
      </c>
      <c r="B131" s="126" t="s">
        <v>554</v>
      </c>
      <c r="C131" s="126">
        <v>85321</v>
      </c>
      <c r="D131" s="126" t="s">
        <v>2355</v>
      </c>
      <c r="E131" s="126" t="s">
        <v>390</v>
      </c>
      <c r="F131" s="126" t="s">
        <v>475</v>
      </c>
      <c r="G131" s="126" t="s">
        <v>476</v>
      </c>
      <c r="H131" s="314" t="s">
        <v>494</v>
      </c>
      <c r="I131" s="314" t="s">
        <v>427</v>
      </c>
      <c r="J131" s="314" t="s">
        <v>495</v>
      </c>
      <c r="K131" s="314" t="s">
        <v>497</v>
      </c>
      <c r="L131" s="129" t="s">
        <v>402</v>
      </c>
      <c r="M131" s="129" t="s">
        <v>402</v>
      </c>
      <c r="N131" s="129" t="s">
        <v>402</v>
      </c>
    </row>
    <row r="132" spans="1:14" ht="13.95" customHeight="1" x14ac:dyDescent="0.25">
      <c r="A132" s="126" t="s">
        <v>2708</v>
      </c>
      <c r="B132" s="126" t="s">
        <v>554</v>
      </c>
      <c r="C132" s="126">
        <v>85321</v>
      </c>
      <c r="D132" s="126" t="s">
        <v>2355</v>
      </c>
      <c r="E132" s="126" t="s">
        <v>390</v>
      </c>
      <c r="F132" s="126" t="s">
        <v>475</v>
      </c>
      <c r="G132" s="126" t="s">
        <v>476</v>
      </c>
      <c r="H132" s="314" t="s">
        <v>494</v>
      </c>
      <c r="I132" s="314" t="s">
        <v>427</v>
      </c>
      <c r="J132" s="314" t="s">
        <v>498</v>
      </c>
      <c r="K132" s="314" t="s">
        <v>499</v>
      </c>
      <c r="L132" s="129">
        <v>83</v>
      </c>
      <c r="M132" s="129">
        <v>103</v>
      </c>
      <c r="N132" s="129">
        <v>186</v>
      </c>
    </row>
    <row r="133" spans="1:14" ht="13.95" customHeight="1" x14ac:dyDescent="0.25">
      <c r="A133" s="126" t="s">
        <v>2708</v>
      </c>
      <c r="B133" s="126" t="s">
        <v>554</v>
      </c>
      <c r="C133" s="126">
        <v>85321</v>
      </c>
      <c r="D133" s="126" t="s">
        <v>2355</v>
      </c>
      <c r="E133" s="126" t="s">
        <v>390</v>
      </c>
      <c r="F133" s="126" t="s">
        <v>475</v>
      </c>
      <c r="G133" s="126" t="s">
        <v>476</v>
      </c>
      <c r="H133" s="314" t="s">
        <v>500</v>
      </c>
      <c r="I133" s="314" t="s">
        <v>427</v>
      </c>
      <c r="J133" s="314"/>
      <c r="K133" s="314" t="s">
        <v>501</v>
      </c>
      <c r="L133" s="129" t="s">
        <v>402</v>
      </c>
      <c r="M133" s="129" t="s">
        <v>402</v>
      </c>
      <c r="N133" s="129">
        <v>5.9850000000000003</v>
      </c>
    </row>
    <row r="134" spans="1:14" ht="13.95" customHeight="1" x14ac:dyDescent="0.25">
      <c r="A134" s="126" t="s">
        <v>2708</v>
      </c>
      <c r="B134" s="126" t="s">
        <v>554</v>
      </c>
      <c r="C134" s="126">
        <v>85321</v>
      </c>
      <c r="D134" s="126" t="s">
        <v>2355</v>
      </c>
      <c r="E134" s="126" t="s">
        <v>390</v>
      </c>
      <c r="F134" s="126" t="s">
        <v>475</v>
      </c>
      <c r="G134" s="126" t="s">
        <v>476</v>
      </c>
      <c r="H134" s="314" t="s">
        <v>502</v>
      </c>
      <c r="I134" s="314" t="s">
        <v>427</v>
      </c>
      <c r="J134" s="314" t="s">
        <v>503</v>
      </c>
      <c r="K134" s="314" t="s">
        <v>485</v>
      </c>
      <c r="L134" s="129" t="s">
        <v>402</v>
      </c>
      <c r="M134" s="129" t="s">
        <v>402</v>
      </c>
      <c r="N134" s="129">
        <v>48</v>
      </c>
    </row>
    <row r="135" spans="1:14" ht="13.95" customHeight="1" x14ac:dyDescent="0.25">
      <c r="A135" s="126" t="s">
        <v>2708</v>
      </c>
      <c r="B135" s="126" t="s">
        <v>554</v>
      </c>
      <c r="C135" s="126">
        <v>85321</v>
      </c>
      <c r="D135" s="126" t="s">
        <v>2355</v>
      </c>
      <c r="E135" s="126" t="s">
        <v>390</v>
      </c>
      <c r="F135" s="126" t="s">
        <v>475</v>
      </c>
      <c r="G135" s="126" t="s">
        <v>476</v>
      </c>
      <c r="H135" s="314" t="s">
        <v>502</v>
      </c>
      <c r="I135" s="314" t="s">
        <v>427</v>
      </c>
      <c r="J135" s="314" t="s">
        <v>504</v>
      </c>
      <c r="K135" s="314" t="s">
        <v>281</v>
      </c>
      <c r="L135" s="129" t="s">
        <v>402</v>
      </c>
      <c r="M135" s="129" t="s">
        <v>402</v>
      </c>
      <c r="N135" s="129">
        <v>86274.02</v>
      </c>
    </row>
    <row r="136" spans="1:14" ht="13.95" customHeight="1" x14ac:dyDescent="0.25">
      <c r="A136" s="126" t="s">
        <v>2708</v>
      </c>
      <c r="B136" s="126" t="s">
        <v>555</v>
      </c>
      <c r="C136" s="126">
        <v>85321</v>
      </c>
      <c r="D136" s="126" t="s">
        <v>2355</v>
      </c>
      <c r="E136" s="126" t="s">
        <v>390</v>
      </c>
      <c r="F136" s="126" t="s">
        <v>475</v>
      </c>
      <c r="G136" s="126" t="s">
        <v>476</v>
      </c>
      <c r="H136" s="314" t="s">
        <v>477</v>
      </c>
      <c r="I136" s="314" t="s">
        <v>398</v>
      </c>
      <c r="J136" s="314"/>
      <c r="K136" s="314" t="s">
        <v>282</v>
      </c>
      <c r="L136" s="129">
        <v>10.335000000000001</v>
      </c>
      <c r="M136" s="129">
        <v>0.443</v>
      </c>
      <c r="N136" s="129">
        <v>10.778</v>
      </c>
    </row>
    <row r="137" spans="1:14" ht="13.95" customHeight="1" x14ac:dyDescent="0.25">
      <c r="A137" s="126" t="s">
        <v>2708</v>
      </c>
      <c r="B137" s="126" t="s">
        <v>555</v>
      </c>
      <c r="C137" s="126">
        <v>85321</v>
      </c>
      <c r="D137" s="126" t="s">
        <v>2355</v>
      </c>
      <c r="E137" s="126" t="s">
        <v>390</v>
      </c>
      <c r="F137" s="126" t="s">
        <v>475</v>
      </c>
      <c r="G137" s="126" t="s">
        <v>476</v>
      </c>
      <c r="H137" s="314" t="s">
        <v>478</v>
      </c>
      <c r="I137" s="314" t="s">
        <v>398</v>
      </c>
      <c r="J137" s="314"/>
      <c r="K137" s="314" t="s">
        <v>479</v>
      </c>
      <c r="L137" s="129">
        <v>11.021000000000001</v>
      </c>
      <c r="M137" s="129">
        <v>-0.81200000000000006</v>
      </c>
      <c r="N137" s="129">
        <v>10.208</v>
      </c>
    </row>
    <row r="138" spans="1:14" ht="13.95" customHeight="1" x14ac:dyDescent="0.25">
      <c r="A138" s="126" t="s">
        <v>2708</v>
      </c>
      <c r="B138" s="126" t="s">
        <v>555</v>
      </c>
      <c r="C138" s="126">
        <v>85321</v>
      </c>
      <c r="D138" s="126" t="s">
        <v>2355</v>
      </c>
      <c r="E138" s="126" t="s">
        <v>390</v>
      </c>
      <c r="F138" s="126" t="s">
        <v>475</v>
      </c>
      <c r="G138" s="126" t="s">
        <v>476</v>
      </c>
      <c r="H138" s="314" t="s">
        <v>480</v>
      </c>
      <c r="I138" s="314" t="s">
        <v>398</v>
      </c>
      <c r="J138" s="314" t="s">
        <v>481</v>
      </c>
      <c r="K138" s="314" t="s">
        <v>482</v>
      </c>
      <c r="L138" s="129">
        <v>0.61099999999999999</v>
      </c>
      <c r="M138" s="129">
        <v>-9.2999999999999999E-2</v>
      </c>
      <c r="N138" s="129">
        <v>0.51700000000000002</v>
      </c>
    </row>
    <row r="139" spans="1:14" ht="13.95" customHeight="1" x14ac:dyDescent="0.25">
      <c r="A139" s="126" t="s">
        <v>2708</v>
      </c>
      <c r="B139" s="126" t="s">
        <v>555</v>
      </c>
      <c r="C139" s="126">
        <v>85321</v>
      </c>
      <c r="D139" s="126" t="s">
        <v>2355</v>
      </c>
      <c r="E139" s="126" t="s">
        <v>390</v>
      </c>
      <c r="F139" s="126" t="s">
        <v>475</v>
      </c>
      <c r="G139" s="126" t="s">
        <v>476</v>
      </c>
      <c r="H139" s="314" t="s">
        <v>404</v>
      </c>
      <c r="I139" s="314" t="s">
        <v>405</v>
      </c>
      <c r="J139" s="314"/>
      <c r="K139" s="314" t="s">
        <v>406</v>
      </c>
      <c r="L139" s="129">
        <v>59</v>
      </c>
      <c r="M139" s="129" t="s">
        <v>402</v>
      </c>
      <c r="N139" s="129" t="s">
        <v>402</v>
      </c>
    </row>
    <row r="140" spans="1:14" ht="13.95" customHeight="1" x14ac:dyDescent="0.25">
      <c r="A140" s="126" t="s">
        <v>2708</v>
      </c>
      <c r="B140" s="126" t="s">
        <v>555</v>
      </c>
      <c r="C140" s="126">
        <v>85321</v>
      </c>
      <c r="D140" s="126" t="s">
        <v>2355</v>
      </c>
      <c r="E140" s="126" t="s">
        <v>390</v>
      </c>
      <c r="F140" s="126" t="s">
        <v>475</v>
      </c>
      <c r="G140" s="126" t="s">
        <v>476</v>
      </c>
      <c r="H140" s="314" t="s">
        <v>483</v>
      </c>
      <c r="I140" s="314" t="s">
        <v>408</v>
      </c>
      <c r="J140" s="314" t="s">
        <v>484</v>
      </c>
      <c r="K140" s="314" t="s">
        <v>485</v>
      </c>
      <c r="L140" s="129" t="s">
        <v>402</v>
      </c>
      <c r="M140" s="129" t="s">
        <v>402</v>
      </c>
      <c r="N140" s="129" t="s">
        <v>402</v>
      </c>
    </row>
    <row r="141" spans="1:14" ht="13.95" customHeight="1" x14ac:dyDescent="0.25">
      <c r="A141" s="126" t="s">
        <v>2708</v>
      </c>
      <c r="B141" s="126" t="s">
        <v>555</v>
      </c>
      <c r="C141" s="126">
        <v>85321</v>
      </c>
      <c r="D141" s="126" t="s">
        <v>2355</v>
      </c>
      <c r="E141" s="126" t="s">
        <v>390</v>
      </c>
      <c r="F141" s="126" t="s">
        <v>475</v>
      </c>
      <c r="G141" s="126" t="s">
        <v>476</v>
      </c>
      <c r="H141" s="314" t="s">
        <v>483</v>
      </c>
      <c r="I141" s="314" t="s">
        <v>408</v>
      </c>
      <c r="J141" s="314" t="s">
        <v>486</v>
      </c>
      <c r="K141" s="314" t="s">
        <v>485</v>
      </c>
      <c r="L141" s="129" t="s">
        <v>402</v>
      </c>
      <c r="M141" s="129" t="s">
        <v>402</v>
      </c>
      <c r="N141" s="129" t="s">
        <v>402</v>
      </c>
    </row>
    <row r="142" spans="1:14" ht="13.95" customHeight="1" x14ac:dyDescent="0.25">
      <c r="A142" s="126" t="s">
        <v>2708</v>
      </c>
      <c r="B142" s="126" t="s">
        <v>555</v>
      </c>
      <c r="C142" s="126">
        <v>85321</v>
      </c>
      <c r="D142" s="126" t="s">
        <v>2355</v>
      </c>
      <c r="E142" s="126" t="s">
        <v>390</v>
      </c>
      <c r="F142" s="126" t="s">
        <v>475</v>
      </c>
      <c r="G142" s="126" t="s">
        <v>476</v>
      </c>
      <c r="H142" s="314" t="s">
        <v>483</v>
      </c>
      <c r="I142" s="314" t="s">
        <v>408</v>
      </c>
      <c r="J142" s="314" t="s">
        <v>487</v>
      </c>
      <c r="K142" s="314" t="s">
        <v>488</v>
      </c>
      <c r="L142" s="129" t="s">
        <v>10</v>
      </c>
      <c r="M142" s="129" t="s">
        <v>10</v>
      </c>
      <c r="N142" s="129" t="s">
        <v>10</v>
      </c>
    </row>
    <row r="143" spans="1:14" ht="13.95" customHeight="1" x14ac:dyDescent="0.25">
      <c r="A143" s="126" t="s">
        <v>2708</v>
      </c>
      <c r="B143" s="126" t="s">
        <v>555</v>
      </c>
      <c r="C143" s="126">
        <v>85321</v>
      </c>
      <c r="D143" s="126" t="s">
        <v>2355</v>
      </c>
      <c r="E143" s="126" t="s">
        <v>390</v>
      </c>
      <c r="F143" s="126" t="s">
        <v>475</v>
      </c>
      <c r="G143" s="126" t="s">
        <v>476</v>
      </c>
      <c r="H143" s="314" t="s">
        <v>483</v>
      </c>
      <c r="I143" s="314" t="s">
        <v>408</v>
      </c>
      <c r="J143" s="314" t="s">
        <v>489</v>
      </c>
      <c r="K143" s="314" t="s">
        <v>488</v>
      </c>
      <c r="L143" s="129">
        <v>0.128</v>
      </c>
      <c r="M143" s="129">
        <v>-0.109</v>
      </c>
      <c r="N143" s="129">
        <v>1.9E-2</v>
      </c>
    </row>
    <row r="144" spans="1:14" ht="13.95" customHeight="1" x14ac:dyDescent="0.25">
      <c r="A144" s="126" t="s">
        <v>2708</v>
      </c>
      <c r="B144" s="126" t="s">
        <v>555</v>
      </c>
      <c r="C144" s="126">
        <v>85321</v>
      </c>
      <c r="D144" s="126" t="s">
        <v>2355</v>
      </c>
      <c r="E144" s="126" t="s">
        <v>390</v>
      </c>
      <c r="F144" s="126" t="s">
        <v>475</v>
      </c>
      <c r="G144" s="126" t="s">
        <v>476</v>
      </c>
      <c r="H144" s="314" t="s">
        <v>267</v>
      </c>
      <c r="I144" s="314" t="s">
        <v>261</v>
      </c>
      <c r="J144" s="314"/>
      <c r="K144" s="314" t="s">
        <v>280</v>
      </c>
      <c r="L144" s="129">
        <v>50.414999999999999</v>
      </c>
      <c r="M144" s="129" t="s">
        <v>10</v>
      </c>
      <c r="N144" s="129">
        <v>50.43</v>
      </c>
    </row>
    <row r="145" spans="1:14" ht="13.95" customHeight="1" x14ac:dyDescent="0.25">
      <c r="A145" s="126" t="s">
        <v>2708</v>
      </c>
      <c r="B145" s="126" t="s">
        <v>555</v>
      </c>
      <c r="C145" s="126">
        <v>85321</v>
      </c>
      <c r="D145" s="126" t="s">
        <v>2355</v>
      </c>
      <c r="E145" s="126" t="s">
        <v>390</v>
      </c>
      <c r="F145" s="126" t="s">
        <v>475</v>
      </c>
      <c r="G145" s="126" t="s">
        <v>476</v>
      </c>
      <c r="H145" s="314" t="s">
        <v>490</v>
      </c>
      <c r="I145" s="314" t="s">
        <v>427</v>
      </c>
      <c r="J145" s="314" t="s">
        <v>491</v>
      </c>
      <c r="K145" s="314" t="s">
        <v>492</v>
      </c>
      <c r="L145" s="129">
        <v>1.48</v>
      </c>
      <c r="M145" s="129">
        <v>-0.39300000000000002</v>
      </c>
      <c r="N145" s="129">
        <v>1.0880000000000001</v>
      </c>
    </row>
    <row r="146" spans="1:14" ht="13.95" customHeight="1" x14ac:dyDescent="0.25">
      <c r="A146" s="126" t="s">
        <v>2708</v>
      </c>
      <c r="B146" s="126" t="s">
        <v>555</v>
      </c>
      <c r="C146" s="126">
        <v>85321</v>
      </c>
      <c r="D146" s="126" t="s">
        <v>2355</v>
      </c>
      <c r="E146" s="126" t="s">
        <v>390</v>
      </c>
      <c r="F146" s="126" t="s">
        <v>475</v>
      </c>
      <c r="G146" s="126" t="s">
        <v>476</v>
      </c>
      <c r="H146" s="314" t="s">
        <v>490</v>
      </c>
      <c r="I146" s="314" t="s">
        <v>427</v>
      </c>
      <c r="J146" s="314" t="s">
        <v>493</v>
      </c>
      <c r="K146" s="314" t="s">
        <v>492</v>
      </c>
      <c r="L146" s="129">
        <v>8.4000000000000005E-2</v>
      </c>
      <c r="M146" s="129">
        <v>-5.0000000000000001E-3</v>
      </c>
      <c r="N146" s="129">
        <v>7.9000000000000001E-2</v>
      </c>
    </row>
    <row r="147" spans="1:14" ht="13.95" customHeight="1" x14ac:dyDescent="0.25">
      <c r="A147" s="126" t="s">
        <v>2708</v>
      </c>
      <c r="B147" s="126" t="s">
        <v>555</v>
      </c>
      <c r="C147" s="126">
        <v>85321</v>
      </c>
      <c r="D147" s="126" t="s">
        <v>2355</v>
      </c>
      <c r="E147" s="126" t="s">
        <v>390</v>
      </c>
      <c r="F147" s="126" t="s">
        <v>475</v>
      </c>
      <c r="G147" s="126" t="s">
        <v>476</v>
      </c>
      <c r="H147" s="314" t="s">
        <v>494</v>
      </c>
      <c r="I147" s="314" t="s">
        <v>427</v>
      </c>
      <c r="J147" s="314" t="s">
        <v>495</v>
      </c>
      <c r="K147" s="314" t="s">
        <v>496</v>
      </c>
      <c r="L147" s="129">
        <v>91.370999999999995</v>
      </c>
      <c r="M147" s="129" t="s">
        <v>402</v>
      </c>
      <c r="N147" s="129">
        <v>101.607</v>
      </c>
    </row>
    <row r="148" spans="1:14" ht="13.95" customHeight="1" x14ac:dyDescent="0.25">
      <c r="A148" s="126" t="s">
        <v>2708</v>
      </c>
      <c r="B148" s="126" t="s">
        <v>555</v>
      </c>
      <c r="C148" s="126">
        <v>85321</v>
      </c>
      <c r="D148" s="126" t="s">
        <v>2355</v>
      </c>
      <c r="E148" s="126" t="s">
        <v>390</v>
      </c>
      <c r="F148" s="126" t="s">
        <v>475</v>
      </c>
      <c r="G148" s="126" t="s">
        <v>476</v>
      </c>
      <c r="H148" s="314" t="s">
        <v>494</v>
      </c>
      <c r="I148" s="314" t="s">
        <v>427</v>
      </c>
      <c r="J148" s="314" t="s">
        <v>495</v>
      </c>
      <c r="K148" s="314" t="s">
        <v>497</v>
      </c>
      <c r="L148" s="129">
        <v>70.710999999999999</v>
      </c>
      <c r="M148" s="129" t="s">
        <v>402</v>
      </c>
      <c r="N148" s="129">
        <v>74.253</v>
      </c>
    </row>
    <row r="149" spans="1:14" ht="13.95" customHeight="1" x14ac:dyDescent="0.25">
      <c r="A149" s="126" t="s">
        <v>2708</v>
      </c>
      <c r="B149" s="126" t="s">
        <v>555</v>
      </c>
      <c r="C149" s="126">
        <v>85321</v>
      </c>
      <c r="D149" s="126" t="s">
        <v>2355</v>
      </c>
      <c r="E149" s="126" t="s">
        <v>390</v>
      </c>
      <c r="F149" s="126" t="s">
        <v>475</v>
      </c>
      <c r="G149" s="126" t="s">
        <v>476</v>
      </c>
      <c r="H149" s="314" t="s">
        <v>494</v>
      </c>
      <c r="I149" s="314" t="s">
        <v>427</v>
      </c>
      <c r="J149" s="314" t="s">
        <v>498</v>
      </c>
      <c r="K149" s="314" t="s">
        <v>499</v>
      </c>
      <c r="L149" s="129" t="s">
        <v>10</v>
      </c>
      <c r="M149" s="129">
        <v>3</v>
      </c>
      <c r="N149" s="129">
        <v>3</v>
      </c>
    </row>
    <row r="150" spans="1:14" ht="13.95" customHeight="1" x14ac:dyDescent="0.25">
      <c r="A150" s="126" t="s">
        <v>2708</v>
      </c>
      <c r="B150" s="126" t="s">
        <v>555</v>
      </c>
      <c r="C150" s="126">
        <v>85321</v>
      </c>
      <c r="D150" s="126" t="s">
        <v>2355</v>
      </c>
      <c r="E150" s="126" t="s">
        <v>390</v>
      </c>
      <c r="F150" s="126" t="s">
        <v>475</v>
      </c>
      <c r="G150" s="126" t="s">
        <v>476</v>
      </c>
      <c r="H150" s="314" t="s">
        <v>500</v>
      </c>
      <c r="I150" s="314" t="s">
        <v>427</v>
      </c>
      <c r="J150" s="314"/>
      <c r="K150" s="314" t="s">
        <v>501</v>
      </c>
      <c r="L150" s="129" t="s">
        <v>402</v>
      </c>
      <c r="M150" s="129" t="s">
        <v>402</v>
      </c>
      <c r="N150" s="129">
        <v>13.090999999999999</v>
      </c>
    </row>
    <row r="151" spans="1:14" ht="13.95" customHeight="1" x14ac:dyDescent="0.25">
      <c r="A151" s="126" t="s">
        <v>2708</v>
      </c>
      <c r="B151" s="126" t="s">
        <v>555</v>
      </c>
      <c r="C151" s="126">
        <v>85321</v>
      </c>
      <c r="D151" s="126" t="s">
        <v>2355</v>
      </c>
      <c r="E151" s="126" t="s">
        <v>390</v>
      </c>
      <c r="F151" s="126" t="s">
        <v>475</v>
      </c>
      <c r="G151" s="126" t="s">
        <v>476</v>
      </c>
      <c r="H151" s="314" t="s">
        <v>502</v>
      </c>
      <c r="I151" s="314" t="s">
        <v>427</v>
      </c>
      <c r="J151" s="314" t="s">
        <v>503</v>
      </c>
      <c r="K151" s="314" t="s">
        <v>485</v>
      </c>
      <c r="L151" s="129" t="s">
        <v>402</v>
      </c>
      <c r="M151" s="129" t="s">
        <v>402</v>
      </c>
      <c r="N151" s="129">
        <v>14</v>
      </c>
    </row>
    <row r="152" spans="1:14" ht="13.95" customHeight="1" x14ac:dyDescent="0.25">
      <c r="A152" s="126" t="s">
        <v>2708</v>
      </c>
      <c r="B152" s="126" t="s">
        <v>555</v>
      </c>
      <c r="C152" s="126">
        <v>85321</v>
      </c>
      <c r="D152" s="126" t="s">
        <v>2355</v>
      </c>
      <c r="E152" s="126" t="s">
        <v>390</v>
      </c>
      <c r="F152" s="126" t="s">
        <v>475</v>
      </c>
      <c r="G152" s="126" t="s">
        <v>476</v>
      </c>
      <c r="H152" s="314" t="s">
        <v>502</v>
      </c>
      <c r="I152" s="314" t="s">
        <v>427</v>
      </c>
      <c r="J152" s="314" t="s">
        <v>504</v>
      </c>
      <c r="K152" s="314" t="s">
        <v>281</v>
      </c>
      <c r="L152" s="129" t="s">
        <v>402</v>
      </c>
      <c r="M152" s="129" t="s">
        <v>402</v>
      </c>
      <c r="N152" s="129">
        <v>18189.855</v>
      </c>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18"/>
  <dimension ref="A1:L1121"/>
  <sheetViews>
    <sheetView workbookViewId="0"/>
  </sheetViews>
  <sheetFormatPr baseColWidth="10" defaultColWidth="11.5546875" defaultRowHeight="13.2" x14ac:dyDescent="0.25"/>
  <cols>
    <col min="1" max="1" width="27.6640625" style="365" bestFit="1" customWidth="1"/>
    <col min="2" max="2" width="20.6640625" style="15" customWidth="1"/>
    <col min="3" max="3" width="13.6640625" style="15" customWidth="1"/>
    <col min="4" max="4" width="38.44140625" style="15" bestFit="1" customWidth="1"/>
    <col min="5" max="5" width="15.6640625" style="122" customWidth="1"/>
    <col min="6" max="6" width="15.6640625" style="15" customWidth="1"/>
    <col min="7" max="7" width="97.33203125" style="15" bestFit="1" customWidth="1"/>
    <col min="8" max="8" width="55.44140625" style="15" bestFit="1" customWidth="1"/>
    <col min="9" max="10" width="15.6640625" style="15" customWidth="1"/>
    <col min="11" max="11" width="11.5546875" style="129"/>
    <col min="12" max="16384" width="11.5546875" style="15"/>
  </cols>
  <sheetData>
    <row r="1" spans="1:12" x14ac:dyDescent="0.25">
      <c r="A1" s="365" t="s">
        <v>373</v>
      </c>
      <c r="B1" s="15" t="s">
        <v>687</v>
      </c>
      <c r="C1" s="15" t="s">
        <v>723</v>
      </c>
      <c r="D1" s="15" t="s">
        <v>688</v>
      </c>
      <c r="E1" s="15" t="s">
        <v>649</v>
      </c>
      <c r="F1" s="15" t="s">
        <v>690</v>
      </c>
      <c r="G1" s="15" t="s">
        <v>691</v>
      </c>
      <c r="H1" s="15" t="s">
        <v>697</v>
      </c>
      <c r="I1" s="15" t="s">
        <v>318</v>
      </c>
      <c r="J1" s="15" t="s">
        <v>374</v>
      </c>
      <c r="K1" s="129" t="s">
        <v>657</v>
      </c>
      <c r="L1" s="15" t="s">
        <v>2712</v>
      </c>
    </row>
    <row r="2" spans="1:12" s="374" customFormat="1" x14ac:dyDescent="0.25">
      <c r="A2" s="374" t="s">
        <v>359</v>
      </c>
      <c r="B2" s="374" t="s">
        <v>689</v>
      </c>
      <c r="C2" s="374">
        <v>85411</v>
      </c>
      <c r="D2" s="374" t="s">
        <v>376</v>
      </c>
      <c r="E2" s="304" t="s">
        <v>2723</v>
      </c>
      <c r="F2" s="374" t="s">
        <v>375</v>
      </c>
      <c r="G2" s="374" t="s">
        <v>377</v>
      </c>
      <c r="H2" s="374" t="s">
        <v>32</v>
      </c>
      <c r="I2" s="374" t="s">
        <v>325</v>
      </c>
      <c r="J2" s="374">
        <v>2021</v>
      </c>
      <c r="K2" s="129">
        <v>6453.7089999999998</v>
      </c>
      <c r="L2" s="374" t="s">
        <v>684</v>
      </c>
    </row>
    <row r="3" spans="1:12" s="374" customFormat="1" x14ac:dyDescent="0.25">
      <c r="A3" s="374" t="s">
        <v>359</v>
      </c>
      <c r="B3" s="374" t="s">
        <v>689</v>
      </c>
      <c r="C3" s="374">
        <v>85411</v>
      </c>
      <c r="D3" s="374" t="s">
        <v>376</v>
      </c>
      <c r="E3" s="304" t="s">
        <v>2723</v>
      </c>
      <c r="F3" s="374" t="s">
        <v>375</v>
      </c>
      <c r="G3" s="374" t="s">
        <v>377</v>
      </c>
      <c r="H3" s="374" t="s">
        <v>33</v>
      </c>
      <c r="I3" s="374" t="s">
        <v>325</v>
      </c>
      <c r="J3" s="374">
        <v>2021</v>
      </c>
      <c r="K3" s="129">
        <v>25123.627</v>
      </c>
      <c r="L3" s="374" t="s">
        <v>684</v>
      </c>
    </row>
    <row r="4" spans="1:12" s="374" customFormat="1" x14ac:dyDescent="0.25">
      <c r="A4" s="374" t="s">
        <v>359</v>
      </c>
      <c r="B4" s="374" t="s">
        <v>689</v>
      </c>
      <c r="C4" s="374">
        <v>85411</v>
      </c>
      <c r="D4" s="374" t="s">
        <v>376</v>
      </c>
      <c r="E4" s="304" t="s">
        <v>2723</v>
      </c>
      <c r="F4" s="374" t="s">
        <v>375</v>
      </c>
      <c r="G4" s="374" t="s">
        <v>377</v>
      </c>
      <c r="H4" s="374" t="s">
        <v>34</v>
      </c>
      <c r="I4" s="374" t="s">
        <v>325</v>
      </c>
      <c r="J4" s="374">
        <v>2021</v>
      </c>
      <c r="K4" s="129">
        <v>33858.368999999999</v>
      </c>
      <c r="L4" s="374" t="s">
        <v>684</v>
      </c>
    </row>
    <row r="5" spans="1:12" s="374" customFormat="1" x14ac:dyDescent="0.25">
      <c r="A5" s="374" t="s">
        <v>359</v>
      </c>
      <c r="B5" s="374" t="s">
        <v>689</v>
      </c>
      <c r="C5" s="374">
        <v>85411</v>
      </c>
      <c r="D5" s="374" t="s">
        <v>376</v>
      </c>
      <c r="E5" s="304" t="s">
        <v>2723</v>
      </c>
      <c r="F5" s="374" t="s">
        <v>375</v>
      </c>
      <c r="G5" s="374" t="s">
        <v>377</v>
      </c>
      <c r="H5" s="374" t="s">
        <v>35</v>
      </c>
      <c r="I5" s="374" t="s">
        <v>325</v>
      </c>
      <c r="J5" s="374">
        <v>2021</v>
      </c>
      <c r="K5" s="129">
        <v>2079.3229999999999</v>
      </c>
      <c r="L5" s="374" t="s">
        <v>684</v>
      </c>
    </row>
    <row r="6" spans="1:12" s="374" customFormat="1" x14ac:dyDescent="0.25">
      <c r="A6" s="374" t="s">
        <v>359</v>
      </c>
      <c r="B6" s="374" t="s">
        <v>689</v>
      </c>
      <c r="C6" s="374">
        <v>85411</v>
      </c>
      <c r="D6" s="374" t="s">
        <v>376</v>
      </c>
      <c r="E6" s="304" t="s">
        <v>2723</v>
      </c>
      <c r="F6" s="374" t="s">
        <v>375</v>
      </c>
      <c r="G6" s="374" t="s">
        <v>377</v>
      </c>
      <c r="H6" s="374" t="s">
        <v>379</v>
      </c>
      <c r="I6" s="374" t="s">
        <v>325</v>
      </c>
      <c r="J6" s="374">
        <v>2021</v>
      </c>
      <c r="K6" s="129">
        <v>356.56</v>
      </c>
      <c r="L6" s="374" t="s">
        <v>684</v>
      </c>
    </row>
    <row r="7" spans="1:12" s="374" customFormat="1" x14ac:dyDescent="0.25">
      <c r="A7" s="374" t="s">
        <v>359</v>
      </c>
      <c r="B7" s="374" t="s">
        <v>689</v>
      </c>
      <c r="C7" s="374">
        <v>85411</v>
      </c>
      <c r="D7" s="374" t="s">
        <v>376</v>
      </c>
      <c r="E7" s="304" t="s">
        <v>2723</v>
      </c>
      <c r="F7" s="374" t="s">
        <v>375</v>
      </c>
      <c r="G7" s="374" t="s">
        <v>377</v>
      </c>
      <c r="H7" s="374" t="s">
        <v>37</v>
      </c>
      <c r="I7" s="374" t="s">
        <v>325</v>
      </c>
      <c r="J7" s="374">
        <v>2021</v>
      </c>
      <c r="K7" s="129">
        <v>1615</v>
      </c>
      <c r="L7" s="374" t="s">
        <v>684</v>
      </c>
    </row>
    <row r="8" spans="1:12" s="374" customFormat="1" x14ac:dyDescent="0.25">
      <c r="A8" s="374" t="s">
        <v>359</v>
      </c>
      <c r="B8" s="374" t="s">
        <v>689</v>
      </c>
      <c r="C8" s="374">
        <v>85411</v>
      </c>
      <c r="D8" s="374" t="s">
        <v>376</v>
      </c>
      <c r="E8" s="304" t="s">
        <v>2723</v>
      </c>
      <c r="F8" s="374" t="s">
        <v>375</v>
      </c>
      <c r="G8" s="374" t="s">
        <v>377</v>
      </c>
      <c r="H8" s="374" t="s">
        <v>38</v>
      </c>
      <c r="I8" s="374" t="s">
        <v>325</v>
      </c>
      <c r="J8" s="374">
        <v>2021</v>
      </c>
      <c r="K8" s="129">
        <v>466.488</v>
      </c>
      <c r="L8" s="374" t="s">
        <v>684</v>
      </c>
    </row>
    <row r="9" spans="1:12" s="374" customFormat="1" x14ac:dyDescent="0.25">
      <c r="A9" s="374" t="s">
        <v>359</v>
      </c>
      <c r="B9" s="374" t="s">
        <v>689</v>
      </c>
      <c r="C9" s="374">
        <v>85411</v>
      </c>
      <c r="D9" s="374" t="s">
        <v>376</v>
      </c>
      <c r="E9" s="304" t="s">
        <v>2723</v>
      </c>
      <c r="F9" s="374" t="s">
        <v>375</v>
      </c>
      <c r="G9" s="374" t="s">
        <v>377</v>
      </c>
      <c r="H9" s="374" t="s">
        <v>378</v>
      </c>
      <c r="I9" s="374" t="s">
        <v>325</v>
      </c>
      <c r="J9" s="374">
        <v>2021</v>
      </c>
      <c r="K9" s="129">
        <v>1460</v>
      </c>
      <c r="L9" s="374" t="s">
        <v>684</v>
      </c>
    </row>
    <row r="10" spans="1:12" s="374" customFormat="1" x14ac:dyDescent="0.25">
      <c r="A10" s="374" t="s">
        <v>359</v>
      </c>
      <c r="B10" s="374" t="s">
        <v>689</v>
      </c>
      <c r="C10" s="374">
        <v>85411</v>
      </c>
      <c r="D10" s="374" t="s">
        <v>376</v>
      </c>
      <c r="E10" s="304" t="s">
        <v>2723</v>
      </c>
      <c r="F10" s="374" t="s">
        <v>375</v>
      </c>
      <c r="G10" s="374" t="s">
        <v>377</v>
      </c>
      <c r="H10" s="374" t="s">
        <v>380</v>
      </c>
      <c r="I10" s="374" t="s">
        <v>325</v>
      </c>
      <c r="J10" s="374">
        <v>2021</v>
      </c>
      <c r="K10" s="129">
        <v>1557</v>
      </c>
      <c r="L10" s="374" t="s">
        <v>684</v>
      </c>
    </row>
    <row r="11" spans="1:12" s="374" customFormat="1" x14ac:dyDescent="0.25">
      <c r="A11" s="374" t="s">
        <v>359</v>
      </c>
      <c r="B11" s="374" t="s">
        <v>689</v>
      </c>
      <c r="C11" s="374">
        <v>85411</v>
      </c>
      <c r="D11" s="374" t="s">
        <v>376</v>
      </c>
      <c r="E11" s="304" t="s">
        <v>2723</v>
      </c>
      <c r="F11" s="374" t="s">
        <v>375</v>
      </c>
      <c r="G11" s="374" t="s">
        <v>377</v>
      </c>
      <c r="H11" s="374" t="s">
        <v>94</v>
      </c>
      <c r="I11" s="374" t="s">
        <v>325</v>
      </c>
      <c r="J11" s="374">
        <v>2021</v>
      </c>
      <c r="K11" s="129">
        <v>72970.076000000001</v>
      </c>
      <c r="L11" s="374" t="s">
        <v>684</v>
      </c>
    </row>
    <row r="12" spans="1:12" s="374" customFormat="1" x14ac:dyDescent="0.25">
      <c r="A12" s="374" t="s">
        <v>359</v>
      </c>
      <c r="B12" s="374" t="s">
        <v>689</v>
      </c>
      <c r="C12" s="374">
        <v>85411</v>
      </c>
      <c r="D12" s="374" t="s">
        <v>376</v>
      </c>
      <c r="E12" s="304" t="s">
        <v>2723</v>
      </c>
      <c r="F12" s="374" t="s">
        <v>375</v>
      </c>
      <c r="G12" s="374" t="s">
        <v>594</v>
      </c>
      <c r="H12" s="374" t="s">
        <v>32</v>
      </c>
      <c r="I12" s="374" t="s">
        <v>325</v>
      </c>
      <c r="J12" s="374">
        <v>2021</v>
      </c>
      <c r="K12" s="129">
        <v>327.90800000000002</v>
      </c>
      <c r="L12" s="374" t="s">
        <v>684</v>
      </c>
    </row>
    <row r="13" spans="1:12" s="374" customFormat="1" x14ac:dyDescent="0.25">
      <c r="A13" s="374" t="s">
        <v>359</v>
      </c>
      <c r="B13" s="374" t="s">
        <v>689</v>
      </c>
      <c r="C13" s="374">
        <v>85411</v>
      </c>
      <c r="D13" s="374" t="s">
        <v>376</v>
      </c>
      <c r="E13" s="304" t="s">
        <v>2723</v>
      </c>
      <c r="F13" s="374" t="s">
        <v>375</v>
      </c>
      <c r="G13" s="374" t="s">
        <v>594</v>
      </c>
      <c r="H13" s="374" t="s">
        <v>33</v>
      </c>
      <c r="I13" s="374" t="s">
        <v>325</v>
      </c>
      <c r="J13" s="374">
        <v>2021</v>
      </c>
      <c r="K13" s="129">
        <v>1509</v>
      </c>
      <c r="L13" s="374" t="s">
        <v>684</v>
      </c>
    </row>
    <row r="14" spans="1:12" s="374" customFormat="1" x14ac:dyDescent="0.25">
      <c r="A14" s="374" t="s">
        <v>359</v>
      </c>
      <c r="B14" s="374" t="s">
        <v>689</v>
      </c>
      <c r="C14" s="374">
        <v>85411</v>
      </c>
      <c r="D14" s="374" t="s">
        <v>376</v>
      </c>
      <c r="E14" s="304" t="s">
        <v>2723</v>
      </c>
      <c r="F14" s="374" t="s">
        <v>375</v>
      </c>
      <c r="G14" s="374" t="s">
        <v>594</v>
      </c>
      <c r="H14" s="374" t="s">
        <v>34</v>
      </c>
      <c r="I14" s="374" t="s">
        <v>325</v>
      </c>
      <c r="J14" s="374">
        <v>2021</v>
      </c>
      <c r="K14" s="129">
        <v>1665</v>
      </c>
      <c r="L14" s="374" t="s">
        <v>684</v>
      </c>
    </row>
    <row r="15" spans="1:12" s="374" customFormat="1" x14ac:dyDescent="0.25">
      <c r="A15" s="374" t="s">
        <v>359</v>
      </c>
      <c r="B15" s="374" t="s">
        <v>689</v>
      </c>
      <c r="C15" s="374">
        <v>85411</v>
      </c>
      <c r="D15" s="374" t="s">
        <v>376</v>
      </c>
      <c r="E15" s="304" t="s">
        <v>2723</v>
      </c>
      <c r="F15" s="374" t="s">
        <v>375</v>
      </c>
      <c r="G15" s="374" t="s">
        <v>594</v>
      </c>
      <c r="H15" s="374" t="s">
        <v>35</v>
      </c>
      <c r="I15" s="374" t="s">
        <v>325</v>
      </c>
      <c r="J15" s="374">
        <v>2021</v>
      </c>
      <c r="K15" s="129">
        <v>436.45499999999998</v>
      </c>
      <c r="L15" s="374" t="s">
        <v>684</v>
      </c>
    </row>
    <row r="16" spans="1:12" s="374" customFormat="1" x14ac:dyDescent="0.25">
      <c r="A16" s="374" t="s">
        <v>359</v>
      </c>
      <c r="B16" s="374" t="s">
        <v>689</v>
      </c>
      <c r="C16" s="374">
        <v>85411</v>
      </c>
      <c r="D16" s="374" t="s">
        <v>376</v>
      </c>
      <c r="E16" s="304" t="s">
        <v>2723</v>
      </c>
      <c r="F16" s="374" t="s">
        <v>375</v>
      </c>
      <c r="G16" s="374" t="s">
        <v>594</v>
      </c>
      <c r="H16" s="374" t="s">
        <v>379</v>
      </c>
      <c r="I16" s="374" t="s">
        <v>325</v>
      </c>
      <c r="J16" s="374">
        <v>2021</v>
      </c>
      <c r="K16" s="129">
        <v>232.149</v>
      </c>
      <c r="L16" s="374" t="s">
        <v>684</v>
      </c>
    </row>
    <row r="17" spans="1:12" s="374" customFormat="1" x14ac:dyDescent="0.25">
      <c r="A17" s="374" t="s">
        <v>359</v>
      </c>
      <c r="B17" s="374" t="s">
        <v>689</v>
      </c>
      <c r="C17" s="374">
        <v>85411</v>
      </c>
      <c r="D17" s="374" t="s">
        <v>376</v>
      </c>
      <c r="E17" s="304" t="s">
        <v>2723</v>
      </c>
      <c r="F17" s="374" t="s">
        <v>375</v>
      </c>
      <c r="G17" s="374" t="s">
        <v>594</v>
      </c>
      <c r="H17" s="374" t="s">
        <v>37</v>
      </c>
      <c r="I17" s="374" t="s">
        <v>325</v>
      </c>
      <c r="J17" s="374">
        <v>2021</v>
      </c>
      <c r="K17" s="129">
        <v>1615</v>
      </c>
      <c r="L17" s="374" t="s">
        <v>684</v>
      </c>
    </row>
    <row r="18" spans="1:12" s="374" customFormat="1" x14ac:dyDescent="0.25">
      <c r="A18" s="374" t="s">
        <v>359</v>
      </c>
      <c r="B18" s="374" t="s">
        <v>689</v>
      </c>
      <c r="C18" s="374">
        <v>85411</v>
      </c>
      <c r="D18" s="374" t="s">
        <v>376</v>
      </c>
      <c r="E18" s="304" t="s">
        <v>2723</v>
      </c>
      <c r="F18" s="374" t="s">
        <v>375</v>
      </c>
      <c r="G18" s="374" t="s">
        <v>594</v>
      </c>
      <c r="H18" s="374" t="s">
        <v>38</v>
      </c>
      <c r="I18" s="374" t="s">
        <v>325</v>
      </c>
      <c r="J18" s="374">
        <v>2021</v>
      </c>
      <c r="K18" s="129">
        <v>466.488</v>
      </c>
      <c r="L18" s="374" t="s">
        <v>684</v>
      </c>
    </row>
    <row r="19" spans="1:12" s="374" customFormat="1" x14ac:dyDescent="0.25">
      <c r="A19" s="374" t="s">
        <v>359</v>
      </c>
      <c r="B19" s="374" t="s">
        <v>689</v>
      </c>
      <c r="C19" s="374">
        <v>85411</v>
      </c>
      <c r="D19" s="374" t="s">
        <v>376</v>
      </c>
      <c r="E19" s="304" t="s">
        <v>2723</v>
      </c>
      <c r="F19" s="374" t="s">
        <v>375</v>
      </c>
      <c r="G19" s="374" t="s">
        <v>594</v>
      </c>
      <c r="H19" s="374" t="s">
        <v>378</v>
      </c>
      <c r="I19" s="374" t="s">
        <v>325</v>
      </c>
      <c r="J19" s="374">
        <v>2021</v>
      </c>
      <c r="K19" s="129">
        <v>1460</v>
      </c>
      <c r="L19" s="374" t="s">
        <v>684</v>
      </c>
    </row>
    <row r="20" spans="1:12" s="374" customFormat="1" x14ac:dyDescent="0.25">
      <c r="A20" s="374" t="s">
        <v>359</v>
      </c>
      <c r="B20" s="374" t="s">
        <v>689</v>
      </c>
      <c r="C20" s="374">
        <v>85411</v>
      </c>
      <c r="D20" s="374" t="s">
        <v>376</v>
      </c>
      <c r="E20" s="304" t="s">
        <v>2723</v>
      </c>
      <c r="F20" s="374" t="s">
        <v>375</v>
      </c>
      <c r="G20" s="374" t="s">
        <v>594</v>
      </c>
      <c r="H20" s="374" t="s">
        <v>380</v>
      </c>
      <c r="I20" s="374" t="s">
        <v>325</v>
      </c>
      <c r="J20" s="374">
        <v>2021</v>
      </c>
      <c r="K20" s="129">
        <v>1557</v>
      </c>
      <c r="L20" s="374" t="s">
        <v>684</v>
      </c>
    </row>
    <row r="21" spans="1:12" s="374" customFormat="1" x14ac:dyDescent="0.25">
      <c r="A21" s="374" t="s">
        <v>359</v>
      </c>
      <c r="B21" s="374" t="s">
        <v>689</v>
      </c>
      <c r="C21" s="374">
        <v>85411</v>
      </c>
      <c r="D21" s="374" t="s">
        <v>376</v>
      </c>
      <c r="E21" s="304" t="s">
        <v>2723</v>
      </c>
      <c r="F21" s="374" t="s">
        <v>375</v>
      </c>
      <c r="G21" s="374" t="s">
        <v>594</v>
      </c>
      <c r="H21" s="374" t="s">
        <v>94</v>
      </c>
      <c r="I21" s="374" t="s">
        <v>325</v>
      </c>
      <c r="J21" s="374">
        <v>2021</v>
      </c>
      <c r="K21" s="129">
        <v>9269</v>
      </c>
      <c r="L21" s="374" t="s">
        <v>684</v>
      </c>
    </row>
    <row r="22" spans="1:12" s="374" customFormat="1" x14ac:dyDescent="0.25">
      <c r="A22" s="374" t="s">
        <v>359</v>
      </c>
      <c r="B22" s="374" t="s">
        <v>689</v>
      </c>
      <c r="C22" s="374">
        <v>85411</v>
      </c>
      <c r="D22" s="374" t="s">
        <v>376</v>
      </c>
      <c r="E22" s="304" t="s">
        <v>2723</v>
      </c>
      <c r="F22" s="374" t="s">
        <v>375</v>
      </c>
      <c r="G22" s="374" t="s">
        <v>595</v>
      </c>
      <c r="H22" s="374" t="s">
        <v>32</v>
      </c>
      <c r="I22" s="374" t="s">
        <v>325</v>
      </c>
      <c r="J22" s="374">
        <v>2021</v>
      </c>
      <c r="K22" s="129" t="s">
        <v>10</v>
      </c>
      <c r="L22" s="374" t="s">
        <v>684</v>
      </c>
    </row>
    <row r="23" spans="1:12" s="374" customFormat="1" x14ac:dyDescent="0.25">
      <c r="A23" s="374" t="s">
        <v>359</v>
      </c>
      <c r="B23" s="374" t="s">
        <v>689</v>
      </c>
      <c r="C23" s="374">
        <v>85411</v>
      </c>
      <c r="D23" s="374" t="s">
        <v>376</v>
      </c>
      <c r="E23" s="304" t="s">
        <v>2723</v>
      </c>
      <c r="F23" s="374" t="s">
        <v>375</v>
      </c>
      <c r="G23" s="374" t="s">
        <v>595</v>
      </c>
      <c r="H23" s="374" t="s">
        <v>33</v>
      </c>
      <c r="I23" s="374" t="s">
        <v>325</v>
      </c>
      <c r="J23" s="374">
        <v>2021</v>
      </c>
      <c r="K23" s="129">
        <v>21284.94</v>
      </c>
      <c r="L23" s="374" t="s">
        <v>684</v>
      </c>
    </row>
    <row r="24" spans="1:12" s="374" customFormat="1" x14ac:dyDescent="0.25">
      <c r="A24" s="374" t="s">
        <v>359</v>
      </c>
      <c r="B24" s="374" t="s">
        <v>689</v>
      </c>
      <c r="C24" s="374">
        <v>85411</v>
      </c>
      <c r="D24" s="374" t="s">
        <v>376</v>
      </c>
      <c r="E24" s="304" t="s">
        <v>2723</v>
      </c>
      <c r="F24" s="374" t="s">
        <v>375</v>
      </c>
      <c r="G24" s="374" t="s">
        <v>595</v>
      </c>
      <c r="H24" s="374" t="s">
        <v>34</v>
      </c>
      <c r="I24" s="374" t="s">
        <v>325</v>
      </c>
      <c r="J24" s="374">
        <v>2021</v>
      </c>
      <c r="K24" s="129">
        <v>30619.19</v>
      </c>
      <c r="L24" s="374" t="s">
        <v>684</v>
      </c>
    </row>
    <row r="25" spans="1:12" s="374" customFormat="1" x14ac:dyDescent="0.25">
      <c r="A25" s="374" t="s">
        <v>359</v>
      </c>
      <c r="B25" s="374" t="s">
        <v>689</v>
      </c>
      <c r="C25" s="374">
        <v>85411</v>
      </c>
      <c r="D25" s="374" t="s">
        <v>376</v>
      </c>
      <c r="E25" s="304" t="s">
        <v>2723</v>
      </c>
      <c r="F25" s="374" t="s">
        <v>375</v>
      </c>
      <c r="G25" s="374" t="s">
        <v>595</v>
      </c>
      <c r="H25" s="374" t="s">
        <v>35</v>
      </c>
      <c r="I25" s="374" t="s">
        <v>325</v>
      </c>
      <c r="J25" s="374">
        <v>2021</v>
      </c>
      <c r="K25" s="129">
        <v>1462.8140000000001</v>
      </c>
      <c r="L25" s="374" t="s">
        <v>684</v>
      </c>
    </row>
    <row r="26" spans="1:12" s="374" customFormat="1" x14ac:dyDescent="0.25">
      <c r="A26" s="374" t="s">
        <v>359</v>
      </c>
      <c r="B26" s="374" t="s">
        <v>689</v>
      </c>
      <c r="C26" s="374">
        <v>85411</v>
      </c>
      <c r="D26" s="374" t="s">
        <v>376</v>
      </c>
      <c r="E26" s="304" t="s">
        <v>2723</v>
      </c>
      <c r="F26" s="374" t="s">
        <v>375</v>
      </c>
      <c r="G26" s="374" t="s">
        <v>595</v>
      </c>
      <c r="H26" s="374" t="s">
        <v>379</v>
      </c>
      <c r="I26" s="374" t="s">
        <v>325</v>
      </c>
      <c r="J26" s="374">
        <v>2021</v>
      </c>
      <c r="K26" s="129" t="s">
        <v>10</v>
      </c>
      <c r="L26" s="374" t="s">
        <v>684</v>
      </c>
    </row>
    <row r="27" spans="1:12" s="374" customFormat="1" x14ac:dyDescent="0.25">
      <c r="A27" s="374" t="s">
        <v>359</v>
      </c>
      <c r="B27" s="374" t="s">
        <v>689</v>
      </c>
      <c r="C27" s="374">
        <v>85411</v>
      </c>
      <c r="D27" s="374" t="s">
        <v>376</v>
      </c>
      <c r="E27" s="304" t="s">
        <v>2723</v>
      </c>
      <c r="F27" s="374" t="s">
        <v>375</v>
      </c>
      <c r="G27" s="374" t="s">
        <v>595</v>
      </c>
      <c r="H27" s="374" t="s">
        <v>37</v>
      </c>
      <c r="I27" s="374" t="s">
        <v>325</v>
      </c>
      <c r="J27" s="374">
        <v>2021</v>
      </c>
      <c r="K27" s="129" t="s">
        <v>10</v>
      </c>
      <c r="L27" s="374" t="s">
        <v>684</v>
      </c>
    </row>
    <row r="28" spans="1:12" s="374" customFormat="1" x14ac:dyDescent="0.25">
      <c r="A28" s="374" t="s">
        <v>359</v>
      </c>
      <c r="B28" s="374" t="s">
        <v>689</v>
      </c>
      <c r="C28" s="374">
        <v>85411</v>
      </c>
      <c r="D28" s="374" t="s">
        <v>376</v>
      </c>
      <c r="E28" s="304" t="s">
        <v>2723</v>
      </c>
      <c r="F28" s="374" t="s">
        <v>375</v>
      </c>
      <c r="G28" s="374" t="s">
        <v>595</v>
      </c>
      <c r="H28" s="374" t="s">
        <v>38</v>
      </c>
      <c r="I28" s="374" t="s">
        <v>325</v>
      </c>
      <c r="J28" s="374">
        <v>2021</v>
      </c>
      <c r="K28" s="129" t="s">
        <v>10</v>
      </c>
      <c r="L28" s="374" t="s">
        <v>684</v>
      </c>
    </row>
    <row r="29" spans="1:12" s="374" customFormat="1" x14ac:dyDescent="0.25">
      <c r="A29" s="374" t="s">
        <v>359</v>
      </c>
      <c r="B29" s="374" t="s">
        <v>689</v>
      </c>
      <c r="C29" s="374">
        <v>85411</v>
      </c>
      <c r="D29" s="374" t="s">
        <v>376</v>
      </c>
      <c r="E29" s="304" t="s">
        <v>2723</v>
      </c>
      <c r="F29" s="374" t="s">
        <v>375</v>
      </c>
      <c r="G29" s="374" t="s">
        <v>595</v>
      </c>
      <c r="H29" s="374" t="s">
        <v>378</v>
      </c>
      <c r="I29" s="374" t="s">
        <v>325</v>
      </c>
      <c r="J29" s="374">
        <v>2021</v>
      </c>
      <c r="K29" s="129" t="s">
        <v>10</v>
      </c>
      <c r="L29" s="374" t="s">
        <v>684</v>
      </c>
    </row>
    <row r="30" spans="1:12" s="374" customFormat="1" x14ac:dyDescent="0.25">
      <c r="A30" s="374" t="s">
        <v>359</v>
      </c>
      <c r="B30" s="374" t="s">
        <v>689</v>
      </c>
      <c r="C30" s="374">
        <v>85411</v>
      </c>
      <c r="D30" s="374" t="s">
        <v>376</v>
      </c>
      <c r="E30" s="304" t="s">
        <v>2723</v>
      </c>
      <c r="F30" s="374" t="s">
        <v>375</v>
      </c>
      <c r="G30" s="374" t="s">
        <v>595</v>
      </c>
      <c r="H30" s="374" t="s">
        <v>380</v>
      </c>
      <c r="I30" s="374" t="s">
        <v>325</v>
      </c>
      <c r="J30" s="374">
        <v>2021</v>
      </c>
      <c r="K30" s="129" t="s">
        <v>10</v>
      </c>
      <c r="L30" s="374" t="s">
        <v>684</v>
      </c>
    </row>
    <row r="31" spans="1:12" s="374" customFormat="1" x14ac:dyDescent="0.25">
      <c r="A31" s="374" t="s">
        <v>359</v>
      </c>
      <c r="B31" s="374" t="s">
        <v>689</v>
      </c>
      <c r="C31" s="374">
        <v>85411</v>
      </c>
      <c r="D31" s="374" t="s">
        <v>376</v>
      </c>
      <c r="E31" s="304" t="s">
        <v>2723</v>
      </c>
      <c r="F31" s="374" t="s">
        <v>375</v>
      </c>
      <c r="G31" s="374" t="s">
        <v>595</v>
      </c>
      <c r="H31" s="374" t="s">
        <v>94</v>
      </c>
      <c r="I31" s="374" t="s">
        <v>325</v>
      </c>
      <c r="J31" s="374">
        <v>2021</v>
      </c>
      <c r="K31" s="129">
        <v>53366.944000000003</v>
      </c>
      <c r="L31" s="374" t="s">
        <v>684</v>
      </c>
    </row>
    <row r="32" spans="1:12" s="374" customFormat="1" x14ac:dyDescent="0.25">
      <c r="A32" s="374" t="s">
        <v>359</v>
      </c>
      <c r="B32" s="374" t="s">
        <v>689</v>
      </c>
      <c r="C32" s="374">
        <v>85411</v>
      </c>
      <c r="D32" s="374" t="s">
        <v>376</v>
      </c>
      <c r="E32" s="304" t="s">
        <v>2723</v>
      </c>
      <c r="F32" s="374" t="s">
        <v>375</v>
      </c>
      <c r="G32" s="374" t="s">
        <v>596</v>
      </c>
      <c r="H32" s="374" t="s">
        <v>32</v>
      </c>
      <c r="I32" s="374" t="s">
        <v>325</v>
      </c>
      <c r="J32" s="374">
        <v>2021</v>
      </c>
      <c r="K32" s="129">
        <v>6125.8010000000004</v>
      </c>
      <c r="L32" s="374" t="s">
        <v>684</v>
      </c>
    </row>
    <row r="33" spans="1:12" s="374" customFormat="1" x14ac:dyDescent="0.25">
      <c r="A33" s="374" t="s">
        <v>359</v>
      </c>
      <c r="B33" s="374" t="s">
        <v>689</v>
      </c>
      <c r="C33" s="374">
        <v>85411</v>
      </c>
      <c r="D33" s="374" t="s">
        <v>376</v>
      </c>
      <c r="E33" s="304" t="s">
        <v>2723</v>
      </c>
      <c r="F33" s="374" t="s">
        <v>375</v>
      </c>
      <c r="G33" s="374" t="s">
        <v>596</v>
      </c>
      <c r="H33" s="374" t="s">
        <v>33</v>
      </c>
      <c r="I33" s="374" t="s">
        <v>325</v>
      </c>
      <c r="J33" s="374">
        <v>2021</v>
      </c>
      <c r="K33" s="129">
        <v>2329.6869999999999</v>
      </c>
      <c r="L33" s="374" t="s">
        <v>684</v>
      </c>
    </row>
    <row r="34" spans="1:12" s="374" customFormat="1" x14ac:dyDescent="0.25">
      <c r="A34" s="374" t="s">
        <v>359</v>
      </c>
      <c r="B34" s="374" t="s">
        <v>689</v>
      </c>
      <c r="C34" s="374">
        <v>85411</v>
      </c>
      <c r="D34" s="374" t="s">
        <v>376</v>
      </c>
      <c r="E34" s="304" t="s">
        <v>2723</v>
      </c>
      <c r="F34" s="374" t="s">
        <v>375</v>
      </c>
      <c r="G34" s="374" t="s">
        <v>596</v>
      </c>
      <c r="H34" s="374" t="s">
        <v>34</v>
      </c>
      <c r="I34" s="374" t="s">
        <v>325</v>
      </c>
      <c r="J34" s="374">
        <v>2021</v>
      </c>
      <c r="K34" s="129">
        <v>1574.1790000000001</v>
      </c>
      <c r="L34" s="374" t="s">
        <v>684</v>
      </c>
    </row>
    <row r="35" spans="1:12" s="374" customFormat="1" x14ac:dyDescent="0.25">
      <c r="A35" s="374" t="s">
        <v>359</v>
      </c>
      <c r="B35" s="374" t="s">
        <v>689</v>
      </c>
      <c r="C35" s="374">
        <v>85411</v>
      </c>
      <c r="D35" s="374" t="s">
        <v>376</v>
      </c>
      <c r="E35" s="304" t="s">
        <v>2723</v>
      </c>
      <c r="F35" s="374" t="s">
        <v>375</v>
      </c>
      <c r="G35" s="374" t="s">
        <v>596</v>
      </c>
      <c r="H35" s="374" t="s">
        <v>35</v>
      </c>
      <c r="I35" s="374" t="s">
        <v>325</v>
      </c>
      <c r="J35" s="374">
        <v>2021</v>
      </c>
      <c r="K35" s="129">
        <v>180.053</v>
      </c>
      <c r="L35" s="374" t="s">
        <v>684</v>
      </c>
    </row>
    <row r="36" spans="1:12" s="374" customFormat="1" x14ac:dyDescent="0.25">
      <c r="A36" s="374" t="s">
        <v>359</v>
      </c>
      <c r="B36" s="374" t="s">
        <v>689</v>
      </c>
      <c r="C36" s="374">
        <v>85411</v>
      </c>
      <c r="D36" s="374" t="s">
        <v>376</v>
      </c>
      <c r="E36" s="304" t="s">
        <v>2723</v>
      </c>
      <c r="F36" s="374" t="s">
        <v>375</v>
      </c>
      <c r="G36" s="374" t="s">
        <v>596</v>
      </c>
      <c r="H36" s="374" t="s">
        <v>379</v>
      </c>
      <c r="I36" s="374" t="s">
        <v>325</v>
      </c>
      <c r="J36" s="374">
        <v>2021</v>
      </c>
      <c r="K36" s="129">
        <v>124.41200000000001</v>
      </c>
      <c r="L36" s="374" t="s">
        <v>684</v>
      </c>
    </row>
    <row r="37" spans="1:12" s="374" customFormat="1" x14ac:dyDescent="0.25">
      <c r="A37" s="374" t="s">
        <v>359</v>
      </c>
      <c r="B37" s="374" t="s">
        <v>689</v>
      </c>
      <c r="C37" s="374">
        <v>85411</v>
      </c>
      <c r="D37" s="374" t="s">
        <v>376</v>
      </c>
      <c r="E37" s="304" t="s">
        <v>2723</v>
      </c>
      <c r="F37" s="374" t="s">
        <v>375</v>
      </c>
      <c r="G37" s="374" t="s">
        <v>596</v>
      </c>
      <c r="H37" s="374" t="s">
        <v>37</v>
      </c>
      <c r="I37" s="374" t="s">
        <v>325</v>
      </c>
      <c r="J37" s="374">
        <v>2021</v>
      </c>
      <c r="K37" s="129" t="s">
        <v>10</v>
      </c>
      <c r="L37" s="374" t="s">
        <v>684</v>
      </c>
    </row>
    <row r="38" spans="1:12" s="374" customFormat="1" x14ac:dyDescent="0.25">
      <c r="A38" s="374" t="s">
        <v>359</v>
      </c>
      <c r="B38" s="374" t="s">
        <v>689</v>
      </c>
      <c r="C38" s="374">
        <v>85411</v>
      </c>
      <c r="D38" s="374" t="s">
        <v>376</v>
      </c>
      <c r="E38" s="304" t="s">
        <v>2723</v>
      </c>
      <c r="F38" s="374" t="s">
        <v>375</v>
      </c>
      <c r="G38" s="374" t="s">
        <v>596</v>
      </c>
      <c r="H38" s="374" t="s">
        <v>38</v>
      </c>
      <c r="I38" s="374" t="s">
        <v>325</v>
      </c>
      <c r="J38" s="374">
        <v>2021</v>
      </c>
      <c r="K38" s="129" t="s">
        <v>402</v>
      </c>
      <c r="L38" s="374" t="s">
        <v>684</v>
      </c>
    </row>
    <row r="39" spans="1:12" s="374" customFormat="1" x14ac:dyDescent="0.25">
      <c r="A39" s="374" t="s">
        <v>359</v>
      </c>
      <c r="B39" s="374" t="s">
        <v>689</v>
      </c>
      <c r="C39" s="374">
        <v>85411</v>
      </c>
      <c r="D39" s="374" t="s">
        <v>376</v>
      </c>
      <c r="E39" s="304" t="s">
        <v>2723</v>
      </c>
      <c r="F39" s="374" t="s">
        <v>375</v>
      </c>
      <c r="G39" s="374" t="s">
        <v>596</v>
      </c>
      <c r="H39" s="374" t="s">
        <v>378</v>
      </c>
      <c r="I39" s="374" t="s">
        <v>325</v>
      </c>
      <c r="J39" s="374">
        <v>2021</v>
      </c>
      <c r="K39" s="129" t="s">
        <v>402</v>
      </c>
      <c r="L39" s="374" t="s">
        <v>684</v>
      </c>
    </row>
    <row r="40" spans="1:12" s="374" customFormat="1" x14ac:dyDescent="0.25">
      <c r="A40" s="374" t="s">
        <v>359</v>
      </c>
      <c r="B40" s="374" t="s">
        <v>689</v>
      </c>
      <c r="C40" s="374">
        <v>85411</v>
      </c>
      <c r="D40" s="374" t="s">
        <v>376</v>
      </c>
      <c r="E40" s="304" t="s">
        <v>2723</v>
      </c>
      <c r="F40" s="374" t="s">
        <v>375</v>
      </c>
      <c r="G40" s="374" t="s">
        <v>596</v>
      </c>
      <c r="H40" s="374" t="s">
        <v>380</v>
      </c>
      <c r="I40" s="374" t="s">
        <v>325</v>
      </c>
      <c r="J40" s="374">
        <v>2021</v>
      </c>
      <c r="K40" s="129" t="s">
        <v>402</v>
      </c>
      <c r="L40" s="374" t="s">
        <v>684</v>
      </c>
    </row>
    <row r="41" spans="1:12" s="374" customFormat="1" x14ac:dyDescent="0.25">
      <c r="A41" s="374" t="s">
        <v>359</v>
      </c>
      <c r="B41" s="374" t="s">
        <v>689</v>
      </c>
      <c r="C41" s="374">
        <v>85411</v>
      </c>
      <c r="D41" s="374" t="s">
        <v>376</v>
      </c>
      <c r="E41" s="304" t="s">
        <v>2723</v>
      </c>
      <c r="F41" s="374" t="s">
        <v>375</v>
      </c>
      <c r="G41" s="374" t="s">
        <v>596</v>
      </c>
      <c r="H41" s="374" t="s">
        <v>94</v>
      </c>
      <c r="I41" s="374" t="s">
        <v>325</v>
      </c>
      <c r="J41" s="374">
        <v>2021</v>
      </c>
      <c r="K41" s="129">
        <v>10334.132</v>
      </c>
      <c r="L41" s="374" t="s">
        <v>684</v>
      </c>
    </row>
    <row r="42" spans="1:12" s="374" customFormat="1" x14ac:dyDescent="0.25">
      <c r="A42" s="374" t="s">
        <v>359</v>
      </c>
      <c r="B42" s="374" t="s">
        <v>689</v>
      </c>
      <c r="C42" s="374">
        <v>85411</v>
      </c>
      <c r="D42" s="374" t="s">
        <v>376</v>
      </c>
      <c r="E42" s="304" t="s">
        <v>2723</v>
      </c>
      <c r="F42" s="374" t="s">
        <v>375</v>
      </c>
      <c r="G42" s="374" t="s">
        <v>597</v>
      </c>
      <c r="H42" s="374" t="s">
        <v>32</v>
      </c>
      <c r="I42" s="374" t="s">
        <v>325</v>
      </c>
      <c r="J42" s="374">
        <v>2021</v>
      </c>
      <c r="K42" s="129">
        <v>327.90800000000002</v>
      </c>
      <c r="L42" s="374" t="s">
        <v>684</v>
      </c>
    </row>
    <row r="43" spans="1:12" s="374" customFormat="1" x14ac:dyDescent="0.25">
      <c r="A43" s="374" t="s">
        <v>359</v>
      </c>
      <c r="B43" s="374" t="s">
        <v>689</v>
      </c>
      <c r="C43" s="374">
        <v>85411</v>
      </c>
      <c r="D43" s="374" t="s">
        <v>376</v>
      </c>
      <c r="E43" s="304" t="s">
        <v>2723</v>
      </c>
      <c r="F43" s="374" t="s">
        <v>375</v>
      </c>
      <c r="G43" s="374" t="s">
        <v>597</v>
      </c>
      <c r="H43" s="374" t="s">
        <v>33</v>
      </c>
      <c r="I43" s="374" t="s">
        <v>325</v>
      </c>
      <c r="J43" s="374">
        <v>2021</v>
      </c>
      <c r="K43" s="129">
        <v>22352.134999999998</v>
      </c>
      <c r="L43" s="374" t="s">
        <v>684</v>
      </c>
    </row>
    <row r="44" spans="1:12" s="374" customFormat="1" x14ac:dyDescent="0.25">
      <c r="A44" s="374" t="s">
        <v>359</v>
      </c>
      <c r="B44" s="374" t="s">
        <v>689</v>
      </c>
      <c r="C44" s="374">
        <v>85411</v>
      </c>
      <c r="D44" s="374" t="s">
        <v>376</v>
      </c>
      <c r="E44" s="304" t="s">
        <v>2723</v>
      </c>
      <c r="F44" s="374" t="s">
        <v>375</v>
      </c>
      <c r="G44" s="374" t="s">
        <v>597</v>
      </c>
      <c r="H44" s="374" t="s">
        <v>34</v>
      </c>
      <c r="I44" s="374" t="s">
        <v>325</v>
      </c>
      <c r="J44" s="374">
        <v>2021</v>
      </c>
      <c r="K44" s="129">
        <v>33887.432000000001</v>
      </c>
      <c r="L44" s="374" t="s">
        <v>684</v>
      </c>
    </row>
    <row r="45" spans="1:12" s="374" customFormat="1" x14ac:dyDescent="0.25">
      <c r="A45" s="374" t="s">
        <v>359</v>
      </c>
      <c r="B45" s="374" t="s">
        <v>689</v>
      </c>
      <c r="C45" s="374">
        <v>85411</v>
      </c>
      <c r="D45" s="374" t="s">
        <v>376</v>
      </c>
      <c r="E45" s="304" t="s">
        <v>2723</v>
      </c>
      <c r="F45" s="374" t="s">
        <v>375</v>
      </c>
      <c r="G45" s="374" t="s">
        <v>597</v>
      </c>
      <c r="H45" s="374" t="s">
        <v>35</v>
      </c>
      <c r="I45" s="374" t="s">
        <v>325</v>
      </c>
      <c r="J45" s="374">
        <v>2021</v>
      </c>
      <c r="K45" s="129">
        <v>1906.105</v>
      </c>
      <c r="L45" s="374" t="s">
        <v>684</v>
      </c>
    </row>
    <row r="46" spans="1:12" s="374" customFormat="1" x14ac:dyDescent="0.25">
      <c r="A46" s="374" t="s">
        <v>359</v>
      </c>
      <c r="B46" s="374" t="s">
        <v>689</v>
      </c>
      <c r="C46" s="374">
        <v>85411</v>
      </c>
      <c r="D46" s="374" t="s">
        <v>376</v>
      </c>
      <c r="E46" s="304" t="s">
        <v>2723</v>
      </c>
      <c r="F46" s="374" t="s">
        <v>375</v>
      </c>
      <c r="G46" s="374" t="s">
        <v>597</v>
      </c>
      <c r="H46" s="374" t="s">
        <v>379</v>
      </c>
      <c r="I46" s="374" t="s">
        <v>325</v>
      </c>
      <c r="J46" s="374">
        <v>2021</v>
      </c>
      <c r="K46" s="129">
        <v>232.149</v>
      </c>
      <c r="L46" s="374" t="s">
        <v>684</v>
      </c>
    </row>
    <row r="47" spans="1:12" s="374" customFormat="1" x14ac:dyDescent="0.25">
      <c r="A47" s="374" t="s">
        <v>359</v>
      </c>
      <c r="B47" s="374" t="s">
        <v>689</v>
      </c>
      <c r="C47" s="374">
        <v>85411</v>
      </c>
      <c r="D47" s="374" t="s">
        <v>376</v>
      </c>
      <c r="E47" s="304" t="s">
        <v>2723</v>
      </c>
      <c r="F47" s="374" t="s">
        <v>375</v>
      </c>
      <c r="G47" s="374" t="s">
        <v>597</v>
      </c>
      <c r="H47" s="374" t="s">
        <v>37</v>
      </c>
      <c r="I47" s="374" t="s">
        <v>325</v>
      </c>
      <c r="J47" s="374">
        <v>2021</v>
      </c>
      <c r="K47" s="129">
        <v>1615</v>
      </c>
      <c r="L47" s="374" t="s">
        <v>684</v>
      </c>
    </row>
    <row r="48" spans="1:12" s="374" customFormat="1" x14ac:dyDescent="0.25">
      <c r="A48" s="374" t="s">
        <v>359</v>
      </c>
      <c r="B48" s="374" t="s">
        <v>689</v>
      </c>
      <c r="C48" s="374">
        <v>85411</v>
      </c>
      <c r="D48" s="374" t="s">
        <v>376</v>
      </c>
      <c r="E48" s="304" t="s">
        <v>2723</v>
      </c>
      <c r="F48" s="374" t="s">
        <v>375</v>
      </c>
      <c r="G48" s="374" t="s">
        <v>597</v>
      </c>
      <c r="H48" s="374" t="s">
        <v>38</v>
      </c>
      <c r="I48" s="374" t="s">
        <v>325</v>
      </c>
      <c r="J48" s="374">
        <v>2021</v>
      </c>
      <c r="K48" s="129">
        <v>466.488</v>
      </c>
      <c r="L48" s="374" t="s">
        <v>684</v>
      </c>
    </row>
    <row r="49" spans="1:12" s="374" customFormat="1" x14ac:dyDescent="0.25">
      <c r="A49" s="374" t="s">
        <v>359</v>
      </c>
      <c r="B49" s="374" t="s">
        <v>689</v>
      </c>
      <c r="C49" s="374">
        <v>85411</v>
      </c>
      <c r="D49" s="374" t="s">
        <v>376</v>
      </c>
      <c r="E49" s="304" t="s">
        <v>2723</v>
      </c>
      <c r="F49" s="374" t="s">
        <v>375</v>
      </c>
      <c r="G49" s="374" t="s">
        <v>597</v>
      </c>
      <c r="H49" s="374" t="s">
        <v>378</v>
      </c>
      <c r="I49" s="374" t="s">
        <v>325</v>
      </c>
      <c r="J49" s="374">
        <v>2021</v>
      </c>
      <c r="K49" s="129">
        <v>1460</v>
      </c>
      <c r="L49" s="374" t="s">
        <v>684</v>
      </c>
    </row>
    <row r="50" spans="1:12" s="374" customFormat="1" x14ac:dyDescent="0.25">
      <c r="A50" s="374" t="s">
        <v>359</v>
      </c>
      <c r="B50" s="374" t="s">
        <v>689</v>
      </c>
      <c r="C50" s="374">
        <v>85411</v>
      </c>
      <c r="D50" s="374" t="s">
        <v>376</v>
      </c>
      <c r="E50" s="304" t="s">
        <v>2723</v>
      </c>
      <c r="F50" s="374" t="s">
        <v>375</v>
      </c>
      <c r="G50" s="374" t="s">
        <v>597</v>
      </c>
      <c r="H50" s="374" t="s">
        <v>380</v>
      </c>
      <c r="I50" s="374" t="s">
        <v>325</v>
      </c>
      <c r="J50" s="374">
        <v>2021</v>
      </c>
      <c r="K50" s="129">
        <v>1557</v>
      </c>
      <c r="L50" s="374" t="s">
        <v>684</v>
      </c>
    </row>
    <row r="51" spans="1:12" s="374" customFormat="1" x14ac:dyDescent="0.25">
      <c r="A51" s="374" t="s">
        <v>359</v>
      </c>
      <c r="B51" s="374" t="s">
        <v>689</v>
      </c>
      <c r="C51" s="374">
        <v>85411</v>
      </c>
      <c r="D51" s="374" t="s">
        <v>376</v>
      </c>
      <c r="E51" s="304" t="s">
        <v>2723</v>
      </c>
      <c r="F51" s="374" t="s">
        <v>375</v>
      </c>
      <c r="G51" s="374" t="s">
        <v>597</v>
      </c>
      <c r="H51" s="374" t="s">
        <v>94</v>
      </c>
      <c r="I51" s="374" t="s">
        <v>325</v>
      </c>
      <c r="J51" s="374">
        <v>2021</v>
      </c>
      <c r="K51" s="129">
        <v>63804.216</v>
      </c>
      <c r="L51" s="374" t="s">
        <v>684</v>
      </c>
    </row>
    <row r="52" spans="1:12" s="374" customFormat="1" x14ac:dyDescent="0.25">
      <c r="A52" s="374" t="s">
        <v>359</v>
      </c>
      <c r="B52" s="374" t="s">
        <v>689</v>
      </c>
      <c r="C52" s="374">
        <v>85411</v>
      </c>
      <c r="D52" s="374" t="s">
        <v>376</v>
      </c>
      <c r="E52" s="304" t="s">
        <v>2723</v>
      </c>
      <c r="F52" s="374" t="s">
        <v>375</v>
      </c>
      <c r="G52" s="374" t="s">
        <v>598</v>
      </c>
      <c r="H52" s="374" t="s">
        <v>32</v>
      </c>
      <c r="I52" s="374" t="s">
        <v>325</v>
      </c>
      <c r="J52" s="374">
        <v>2021</v>
      </c>
      <c r="K52" s="129">
        <v>327.90800000000002</v>
      </c>
      <c r="L52" s="374" t="s">
        <v>684</v>
      </c>
    </row>
    <row r="53" spans="1:12" s="374" customFormat="1" x14ac:dyDescent="0.25">
      <c r="A53" s="374" t="s">
        <v>359</v>
      </c>
      <c r="B53" s="374" t="s">
        <v>689</v>
      </c>
      <c r="C53" s="374">
        <v>85411</v>
      </c>
      <c r="D53" s="374" t="s">
        <v>376</v>
      </c>
      <c r="E53" s="304" t="s">
        <v>2723</v>
      </c>
      <c r="F53" s="374" t="s">
        <v>375</v>
      </c>
      <c r="G53" s="374" t="s">
        <v>598</v>
      </c>
      <c r="H53" s="374" t="s">
        <v>33</v>
      </c>
      <c r="I53" s="374" t="s">
        <v>325</v>
      </c>
      <c r="J53" s="374">
        <v>2021</v>
      </c>
      <c r="K53" s="129">
        <v>19604.775000000001</v>
      </c>
      <c r="L53" s="374" t="s">
        <v>684</v>
      </c>
    </row>
    <row r="54" spans="1:12" s="374" customFormat="1" x14ac:dyDescent="0.25">
      <c r="A54" s="374" t="s">
        <v>359</v>
      </c>
      <c r="B54" s="374" t="s">
        <v>689</v>
      </c>
      <c r="C54" s="374">
        <v>85411</v>
      </c>
      <c r="D54" s="374" t="s">
        <v>376</v>
      </c>
      <c r="E54" s="304" t="s">
        <v>2723</v>
      </c>
      <c r="F54" s="374" t="s">
        <v>375</v>
      </c>
      <c r="G54" s="374" t="s">
        <v>598</v>
      </c>
      <c r="H54" s="374" t="s">
        <v>34</v>
      </c>
      <c r="I54" s="374" t="s">
        <v>325</v>
      </c>
      <c r="J54" s="374">
        <v>2021</v>
      </c>
      <c r="K54" s="129">
        <v>31728.746999999999</v>
      </c>
      <c r="L54" s="374" t="s">
        <v>684</v>
      </c>
    </row>
    <row r="55" spans="1:12" s="374" customFormat="1" x14ac:dyDescent="0.25">
      <c r="A55" s="374" t="s">
        <v>359</v>
      </c>
      <c r="B55" s="374" t="s">
        <v>689</v>
      </c>
      <c r="C55" s="374">
        <v>85411</v>
      </c>
      <c r="D55" s="374" t="s">
        <v>376</v>
      </c>
      <c r="E55" s="304" t="s">
        <v>2723</v>
      </c>
      <c r="F55" s="374" t="s">
        <v>375</v>
      </c>
      <c r="G55" s="374" t="s">
        <v>598</v>
      </c>
      <c r="H55" s="374" t="s">
        <v>35</v>
      </c>
      <c r="I55" s="374" t="s">
        <v>325</v>
      </c>
      <c r="J55" s="374">
        <v>2021</v>
      </c>
      <c r="K55" s="129">
        <v>1866.354</v>
      </c>
      <c r="L55" s="374" t="s">
        <v>684</v>
      </c>
    </row>
    <row r="56" spans="1:12" s="374" customFormat="1" x14ac:dyDescent="0.25">
      <c r="A56" s="374" t="s">
        <v>359</v>
      </c>
      <c r="B56" s="374" t="s">
        <v>689</v>
      </c>
      <c r="C56" s="374">
        <v>85411</v>
      </c>
      <c r="D56" s="374" t="s">
        <v>376</v>
      </c>
      <c r="E56" s="304" t="s">
        <v>2723</v>
      </c>
      <c r="F56" s="374" t="s">
        <v>375</v>
      </c>
      <c r="G56" s="374" t="s">
        <v>598</v>
      </c>
      <c r="H56" s="374" t="s">
        <v>379</v>
      </c>
      <c r="I56" s="374" t="s">
        <v>325</v>
      </c>
      <c r="J56" s="374">
        <v>2021</v>
      </c>
      <c r="K56" s="129">
        <v>232.149</v>
      </c>
      <c r="L56" s="374" t="s">
        <v>684</v>
      </c>
    </row>
    <row r="57" spans="1:12" s="374" customFormat="1" x14ac:dyDescent="0.25">
      <c r="A57" s="374" t="s">
        <v>359</v>
      </c>
      <c r="B57" s="374" t="s">
        <v>689</v>
      </c>
      <c r="C57" s="374">
        <v>85411</v>
      </c>
      <c r="D57" s="374" t="s">
        <v>376</v>
      </c>
      <c r="E57" s="304" t="s">
        <v>2723</v>
      </c>
      <c r="F57" s="374" t="s">
        <v>375</v>
      </c>
      <c r="G57" s="374" t="s">
        <v>598</v>
      </c>
      <c r="H57" s="374" t="s">
        <v>37</v>
      </c>
      <c r="I57" s="374" t="s">
        <v>325</v>
      </c>
      <c r="J57" s="374">
        <v>2021</v>
      </c>
      <c r="K57" s="129">
        <v>1615</v>
      </c>
      <c r="L57" s="374" t="s">
        <v>684</v>
      </c>
    </row>
    <row r="58" spans="1:12" s="374" customFormat="1" x14ac:dyDescent="0.25">
      <c r="A58" s="374" t="s">
        <v>359</v>
      </c>
      <c r="B58" s="374" t="s">
        <v>689</v>
      </c>
      <c r="C58" s="374">
        <v>85411</v>
      </c>
      <c r="D58" s="374" t="s">
        <v>376</v>
      </c>
      <c r="E58" s="304" t="s">
        <v>2723</v>
      </c>
      <c r="F58" s="374" t="s">
        <v>375</v>
      </c>
      <c r="G58" s="374" t="s">
        <v>598</v>
      </c>
      <c r="H58" s="374" t="s">
        <v>38</v>
      </c>
      <c r="I58" s="374" t="s">
        <v>325</v>
      </c>
      <c r="J58" s="374">
        <v>2021</v>
      </c>
      <c r="K58" s="129">
        <v>466.488</v>
      </c>
      <c r="L58" s="374" t="s">
        <v>684</v>
      </c>
    </row>
    <row r="59" spans="1:12" s="374" customFormat="1" x14ac:dyDescent="0.25">
      <c r="A59" s="374" t="s">
        <v>359</v>
      </c>
      <c r="B59" s="374" t="s">
        <v>689</v>
      </c>
      <c r="C59" s="374">
        <v>85411</v>
      </c>
      <c r="D59" s="374" t="s">
        <v>376</v>
      </c>
      <c r="E59" s="304" t="s">
        <v>2723</v>
      </c>
      <c r="F59" s="374" t="s">
        <v>375</v>
      </c>
      <c r="G59" s="374" t="s">
        <v>598</v>
      </c>
      <c r="H59" s="374" t="s">
        <v>378</v>
      </c>
      <c r="I59" s="374" t="s">
        <v>325</v>
      </c>
      <c r="J59" s="374">
        <v>2021</v>
      </c>
      <c r="K59" s="129">
        <v>1460</v>
      </c>
      <c r="L59" s="374" t="s">
        <v>684</v>
      </c>
    </row>
    <row r="60" spans="1:12" s="374" customFormat="1" x14ac:dyDescent="0.25">
      <c r="A60" s="374" t="s">
        <v>359</v>
      </c>
      <c r="B60" s="374" t="s">
        <v>689</v>
      </c>
      <c r="C60" s="374">
        <v>85411</v>
      </c>
      <c r="D60" s="374" t="s">
        <v>376</v>
      </c>
      <c r="E60" s="304" t="s">
        <v>2723</v>
      </c>
      <c r="F60" s="374" t="s">
        <v>375</v>
      </c>
      <c r="G60" s="374" t="s">
        <v>598</v>
      </c>
      <c r="H60" s="374" t="s">
        <v>380</v>
      </c>
      <c r="I60" s="374" t="s">
        <v>325</v>
      </c>
      <c r="J60" s="374">
        <v>2021</v>
      </c>
      <c r="K60" s="129">
        <v>1557</v>
      </c>
      <c r="L60" s="374" t="s">
        <v>684</v>
      </c>
    </row>
    <row r="61" spans="1:12" s="374" customFormat="1" x14ac:dyDescent="0.25">
      <c r="A61" s="374" t="s">
        <v>359</v>
      </c>
      <c r="B61" s="374" t="s">
        <v>689</v>
      </c>
      <c r="C61" s="374">
        <v>85411</v>
      </c>
      <c r="D61" s="374" t="s">
        <v>376</v>
      </c>
      <c r="E61" s="304" t="s">
        <v>2723</v>
      </c>
      <c r="F61" s="374" t="s">
        <v>375</v>
      </c>
      <c r="G61" s="374" t="s">
        <v>598</v>
      </c>
      <c r="H61" s="374" t="s">
        <v>94</v>
      </c>
      <c r="I61" s="374" t="s">
        <v>325</v>
      </c>
      <c r="J61" s="374">
        <v>2021</v>
      </c>
      <c r="K61" s="129">
        <v>58858.421000000002</v>
      </c>
      <c r="L61" s="374" t="s">
        <v>684</v>
      </c>
    </row>
    <row r="62" spans="1:12" s="374" customFormat="1" x14ac:dyDescent="0.25">
      <c r="A62" s="374" t="s">
        <v>359</v>
      </c>
      <c r="B62" s="374" t="s">
        <v>689</v>
      </c>
      <c r="C62" s="374">
        <v>85411</v>
      </c>
      <c r="D62" s="374" t="s">
        <v>376</v>
      </c>
      <c r="E62" s="304" t="s">
        <v>2723</v>
      </c>
      <c r="F62" s="374" t="s">
        <v>375</v>
      </c>
      <c r="G62" s="374" t="s">
        <v>599</v>
      </c>
      <c r="H62" s="374" t="s">
        <v>32</v>
      </c>
      <c r="I62" s="374" t="s">
        <v>325</v>
      </c>
      <c r="J62" s="374">
        <v>2021</v>
      </c>
      <c r="K62" s="129" t="s">
        <v>10</v>
      </c>
      <c r="L62" s="374" t="s">
        <v>684</v>
      </c>
    </row>
    <row r="63" spans="1:12" s="374" customFormat="1" x14ac:dyDescent="0.25">
      <c r="A63" s="374" t="s">
        <v>359</v>
      </c>
      <c r="B63" s="374" t="s">
        <v>689</v>
      </c>
      <c r="C63" s="374">
        <v>85411</v>
      </c>
      <c r="D63" s="374" t="s">
        <v>376</v>
      </c>
      <c r="E63" s="304" t="s">
        <v>2723</v>
      </c>
      <c r="F63" s="374" t="s">
        <v>375</v>
      </c>
      <c r="G63" s="374" t="s">
        <v>599</v>
      </c>
      <c r="H63" s="374" t="s">
        <v>33</v>
      </c>
      <c r="I63" s="374" t="s">
        <v>325</v>
      </c>
      <c r="J63" s="374">
        <v>2021</v>
      </c>
      <c r="K63" s="129">
        <v>241.91300000000001</v>
      </c>
      <c r="L63" s="374" t="s">
        <v>684</v>
      </c>
    </row>
    <row r="64" spans="1:12" s="374" customFormat="1" x14ac:dyDescent="0.25">
      <c r="A64" s="374" t="s">
        <v>359</v>
      </c>
      <c r="B64" s="374" t="s">
        <v>689</v>
      </c>
      <c r="C64" s="374">
        <v>85411</v>
      </c>
      <c r="D64" s="374" t="s">
        <v>376</v>
      </c>
      <c r="E64" s="304" t="s">
        <v>2723</v>
      </c>
      <c r="F64" s="374" t="s">
        <v>375</v>
      </c>
      <c r="G64" s="374" t="s">
        <v>599</v>
      </c>
      <c r="H64" s="374" t="s">
        <v>34</v>
      </c>
      <c r="I64" s="374" t="s">
        <v>325</v>
      </c>
      <c r="J64" s="374">
        <v>2021</v>
      </c>
      <c r="K64" s="129">
        <v>398.96</v>
      </c>
      <c r="L64" s="374" t="s">
        <v>684</v>
      </c>
    </row>
    <row r="65" spans="1:12" s="374" customFormat="1" x14ac:dyDescent="0.25">
      <c r="A65" s="374" t="s">
        <v>359</v>
      </c>
      <c r="B65" s="374" t="s">
        <v>689</v>
      </c>
      <c r="C65" s="374">
        <v>85411</v>
      </c>
      <c r="D65" s="374" t="s">
        <v>376</v>
      </c>
      <c r="E65" s="304" t="s">
        <v>2723</v>
      </c>
      <c r="F65" s="374" t="s">
        <v>375</v>
      </c>
      <c r="G65" s="374" t="s">
        <v>599</v>
      </c>
      <c r="H65" s="374" t="s">
        <v>35</v>
      </c>
      <c r="I65" s="374" t="s">
        <v>325</v>
      </c>
      <c r="J65" s="374">
        <v>2021</v>
      </c>
      <c r="K65" s="129">
        <v>6.8140000000000001</v>
      </c>
      <c r="L65" s="374" t="s">
        <v>684</v>
      </c>
    </row>
    <row r="66" spans="1:12" s="374" customFormat="1" x14ac:dyDescent="0.25">
      <c r="A66" s="374" t="s">
        <v>359</v>
      </c>
      <c r="B66" s="374" t="s">
        <v>689</v>
      </c>
      <c r="C66" s="374">
        <v>85411</v>
      </c>
      <c r="D66" s="374" t="s">
        <v>376</v>
      </c>
      <c r="E66" s="304" t="s">
        <v>2723</v>
      </c>
      <c r="F66" s="374" t="s">
        <v>375</v>
      </c>
      <c r="G66" s="374" t="s">
        <v>599</v>
      </c>
      <c r="H66" s="374" t="s">
        <v>379</v>
      </c>
      <c r="I66" s="374" t="s">
        <v>325</v>
      </c>
      <c r="J66" s="374">
        <v>2021</v>
      </c>
      <c r="K66" s="129" t="s">
        <v>10</v>
      </c>
      <c r="L66" s="374" t="s">
        <v>684</v>
      </c>
    </row>
    <row r="67" spans="1:12" s="374" customFormat="1" x14ac:dyDescent="0.25">
      <c r="A67" s="374" t="s">
        <v>359</v>
      </c>
      <c r="B67" s="374" t="s">
        <v>689</v>
      </c>
      <c r="C67" s="374">
        <v>85411</v>
      </c>
      <c r="D67" s="374" t="s">
        <v>376</v>
      </c>
      <c r="E67" s="304" t="s">
        <v>2723</v>
      </c>
      <c r="F67" s="374" t="s">
        <v>375</v>
      </c>
      <c r="G67" s="374" t="s">
        <v>599</v>
      </c>
      <c r="H67" s="374" t="s">
        <v>37</v>
      </c>
      <c r="I67" s="374" t="s">
        <v>325</v>
      </c>
      <c r="J67" s="374">
        <v>2021</v>
      </c>
      <c r="K67" s="129" t="s">
        <v>10</v>
      </c>
      <c r="L67" s="374" t="s">
        <v>684</v>
      </c>
    </row>
    <row r="68" spans="1:12" s="374" customFormat="1" x14ac:dyDescent="0.25">
      <c r="A68" s="374" t="s">
        <v>359</v>
      </c>
      <c r="B68" s="374" t="s">
        <v>689</v>
      </c>
      <c r="C68" s="374">
        <v>85411</v>
      </c>
      <c r="D68" s="374" t="s">
        <v>376</v>
      </c>
      <c r="E68" s="304" t="s">
        <v>2723</v>
      </c>
      <c r="F68" s="374" t="s">
        <v>375</v>
      </c>
      <c r="G68" s="374" t="s">
        <v>599</v>
      </c>
      <c r="H68" s="374" t="s">
        <v>38</v>
      </c>
      <c r="I68" s="374" t="s">
        <v>325</v>
      </c>
      <c r="J68" s="374">
        <v>2021</v>
      </c>
      <c r="K68" s="129" t="s">
        <v>10</v>
      </c>
      <c r="L68" s="374" t="s">
        <v>684</v>
      </c>
    </row>
    <row r="69" spans="1:12" s="374" customFormat="1" x14ac:dyDescent="0.25">
      <c r="A69" s="374" t="s">
        <v>359</v>
      </c>
      <c r="B69" s="374" t="s">
        <v>689</v>
      </c>
      <c r="C69" s="374">
        <v>85411</v>
      </c>
      <c r="D69" s="374" t="s">
        <v>376</v>
      </c>
      <c r="E69" s="304" t="s">
        <v>2723</v>
      </c>
      <c r="F69" s="374" t="s">
        <v>375</v>
      </c>
      <c r="G69" s="374" t="s">
        <v>599</v>
      </c>
      <c r="H69" s="374" t="s">
        <v>378</v>
      </c>
      <c r="I69" s="374" t="s">
        <v>325</v>
      </c>
      <c r="J69" s="374">
        <v>2021</v>
      </c>
      <c r="K69" s="129" t="s">
        <v>10</v>
      </c>
      <c r="L69" s="374" t="s">
        <v>684</v>
      </c>
    </row>
    <row r="70" spans="1:12" s="374" customFormat="1" x14ac:dyDescent="0.25">
      <c r="A70" s="374" t="s">
        <v>359</v>
      </c>
      <c r="B70" s="374" t="s">
        <v>689</v>
      </c>
      <c r="C70" s="374">
        <v>85411</v>
      </c>
      <c r="D70" s="374" t="s">
        <v>376</v>
      </c>
      <c r="E70" s="304" t="s">
        <v>2723</v>
      </c>
      <c r="F70" s="374" t="s">
        <v>375</v>
      </c>
      <c r="G70" s="374" t="s">
        <v>599</v>
      </c>
      <c r="H70" s="374" t="s">
        <v>380</v>
      </c>
      <c r="I70" s="374" t="s">
        <v>325</v>
      </c>
      <c r="J70" s="374">
        <v>2021</v>
      </c>
      <c r="K70" s="129" t="s">
        <v>10</v>
      </c>
      <c r="L70" s="374" t="s">
        <v>684</v>
      </c>
    </row>
    <row r="71" spans="1:12" s="374" customFormat="1" x14ac:dyDescent="0.25">
      <c r="A71" s="374" t="s">
        <v>359</v>
      </c>
      <c r="B71" s="374" t="s">
        <v>689</v>
      </c>
      <c r="C71" s="374">
        <v>85411</v>
      </c>
      <c r="D71" s="374" t="s">
        <v>376</v>
      </c>
      <c r="E71" s="304" t="s">
        <v>2723</v>
      </c>
      <c r="F71" s="374" t="s">
        <v>375</v>
      </c>
      <c r="G71" s="374" t="s">
        <v>599</v>
      </c>
      <c r="H71" s="374" t="s">
        <v>94</v>
      </c>
      <c r="I71" s="374" t="s">
        <v>325</v>
      </c>
      <c r="J71" s="374">
        <v>2021</v>
      </c>
      <c r="K71" s="129">
        <v>647.68799999999999</v>
      </c>
      <c r="L71" s="374" t="s">
        <v>684</v>
      </c>
    </row>
    <row r="72" spans="1:12" s="374" customFormat="1" x14ac:dyDescent="0.25">
      <c r="A72" s="374" t="s">
        <v>359</v>
      </c>
      <c r="B72" s="374" t="s">
        <v>689</v>
      </c>
      <c r="C72" s="374">
        <v>85411</v>
      </c>
      <c r="D72" s="374" t="s">
        <v>376</v>
      </c>
      <c r="E72" s="304" t="s">
        <v>2723</v>
      </c>
      <c r="F72" s="374" t="s">
        <v>375</v>
      </c>
      <c r="G72" s="374" t="s">
        <v>600</v>
      </c>
      <c r="H72" s="374" t="s">
        <v>32</v>
      </c>
      <c r="I72" s="374" t="s">
        <v>325</v>
      </c>
      <c r="J72" s="374">
        <v>2021</v>
      </c>
      <c r="K72" s="129" t="s">
        <v>10</v>
      </c>
      <c r="L72" s="374" t="s">
        <v>684</v>
      </c>
    </row>
    <row r="73" spans="1:12" s="374" customFormat="1" x14ac:dyDescent="0.25">
      <c r="A73" s="374" t="s">
        <v>359</v>
      </c>
      <c r="B73" s="374" t="s">
        <v>689</v>
      </c>
      <c r="C73" s="374">
        <v>85411</v>
      </c>
      <c r="D73" s="374" t="s">
        <v>376</v>
      </c>
      <c r="E73" s="304" t="s">
        <v>2723</v>
      </c>
      <c r="F73" s="374" t="s">
        <v>375</v>
      </c>
      <c r="G73" s="374" t="s">
        <v>600</v>
      </c>
      <c r="H73" s="374" t="s">
        <v>33</v>
      </c>
      <c r="I73" s="374" t="s">
        <v>325</v>
      </c>
      <c r="J73" s="374">
        <v>2021</v>
      </c>
      <c r="K73" s="129">
        <v>2505.4470000000001</v>
      </c>
      <c r="L73" s="374" t="s">
        <v>684</v>
      </c>
    </row>
    <row r="74" spans="1:12" s="374" customFormat="1" x14ac:dyDescent="0.25">
      <c r="A74" s="374" t="s">
        <v>359</v>
      </c>
      <c r="B74" s="374" t="s">
        <v>689</v>
      </c>
      <c r="C74" s="374">
        <v>85411</v>
      </c>
      <c r="D74" s="374" t="s">
        <v>376</v>
      </c>
      <c r="E74" s="304" t="s">
        <v>2723</v>
      </c>
      <c r="F74" s="374" t="s">
        <v>375</v>
      </c>
      <c r="G74" s="374" t="s">
        <v>600</v>
      </c>
      <c r="H74" s="374" t="s">
        <v>34</v>
      </c>
      <c r="I74" s="374" t="s">
        <v>325</v>
      </c>
      <c r="J74" s="374">
        <v>2021</v>
      </c>
      <c r="K74" s="129">
        <v>1759.7239999999999</v>
      </c>
      <c r="L74" s="374" t="s">
        <v>684</v>
      </c>
    </row>
    <row r="75" spans="1:12" s="374" customFormat="1" x14ac:dyDescent="0.25">
      <c r="A75" s="374" t="s">
        <v>359</v>
      </c>
      <c r="B75" s="374" t="s">
        <v>689</v>
      </c>
      <c r="C75" s="374">
        <v>85411</v>
      </c>
      <c r="D75" s="374" t="s">
        <v>376</v>
      </c>
      <c r="E75" s="304" t="s">
        <v>2723</v>
      </c>
      <c r="F75" s="374" t="s">
        <v>375</v>
      </c>
      <c r="G75" s="374" t="s">
        <v>600</v>
      </c>
      <c r="H75" s="374" t="s">
        <v>35</v>
      </c>
      <c r="I75" s="374" t="s">
        <v>325</v>
      </c>
      <c r="J75" s="374">
        <v>2021</v>
      </c>
      <c r="K75" s="129">
        <v>32.936999999999998</v>
      </c>
      <c r="L75" s="374" t="s">
        <v>684</v>
      </c>
    </row>
    <row r="76" spans="1:12" s="374" customFormat="1" x14ac:dyDescent="0.25">
      <c r="A76" s="374" t="s">
        <v>359</v>
      </c>
      <c r="B76" s="374" t="s">
        <v>689</v>
      </c>
      <c r="C76" s="374">
        <v>85411</v>
      </c>
      <c r="D76" s="374" t="s">
        <v>376</v>
      </c>
      <c r="E76" s="304" t="s">
        <v>2723</v>
      </c>
      <c r="F76" s="374" t="s">
        <v>375</v>
      </c>
      <c r="G76" s="374" t="s">
        <v>600</v>
      </c>
      <c r="H76" s="374" t="s">
        <v>379</v>
      </c>
      <c r="I76" s="374" t="s">
        <v>325</v>
      </c>
      <c r="J76" s="374">
        <v>2021</v>
      </c>
      <c r="K76" s="129" t="s">
        <v>10</v>
      </c>
      <c r="L76" s="374" t="s">
        <v>684</v>
      </c>
    </row>
    <row r="77" spans="1:12" s="374" customFormat="1" x14ac:dyDescent="0.25">
      <c r="A77" s="374" t="s">
        <v>359</v>
      </c>
      <c r="B77" s="374" t="s">
        <v>689</v>
      </c>
      <c r="C77" s="374">
        <v>85411</v>
      </c>
      <c r="D77" s="374" t="s">
        <v>376</v>
      </c>
      <c r="E77" s="304" t="s">
        <v>2723</v>
      </c>
      <c r="F77" s="374" t="s">
        <v>375</v>
      </c>
      <c r="G77" s="374" t="s">
        <v>600</v>
      </c>
      <c r="H77" s="374" t="s">
        <v>37</v>
      </c>
      <c r="I77" s="374" t="s">
        <v>325</v>
      </c>
      <c r="J77" s="374">
        <v>2021</v>
      </c>
      <c r="K77" s="129" t="s">
        <v>10</v>
      </c>
      <c r="L77" s="374" t="s">
        <v>684</v>
      </c>
    </row>
    <row r="78" spans="1:12" s="374" customFormat="1" x14ac:dyDescent="0.25">
      <c r="A78" s="374" t="s">
        <v>359</v>
      </c>
      <c r="B78" s="374" t="s">
        <v>689</v>
      </c>
      <c r="C78" s="374">
        <v>85411</v>
      </c>
      <c r="D78" s="374" t="s">
        <v>376</v>
      </c>
      <c r="E78" s="304" t="s">
        <v>2723</v>
      </c>
      <c r="F78" s="374" t="s">
        <v>375</v>
      </c>
      <c r="G78" s="374" t="s">
        <v>600</v>
      </c>
      <c r="H78" s="374" t="s">
        <v>38</v>
      </c>
      <c r="I78" s="374" t="s">
        <v>325</v>
      </c>
      <c r="J78" s="374">
        <v>2021</v>
      </c>
      <c r="K78" s="129" t="s">
        <v>10</v>
      </c>
      <c r="L78" s="374" t="s">
        <v>684</v>
      </c>
    </row>
    <row r="79" spans="1:12" s="374" customFormat="1" x14ac:dyDescent="0.25">
      <c r="A79" s="374" t="s">
        <v>359</v>
      </c>
      <c r="B79" s="374" t="s">
        <v>689</v>
      </c>
      <c r="C79" s="374">
        <v>85411</v>
      </c>
      <c r="D79" s="374" t="s">
        <v>376</v>
      </c>
      <c r="E79" s="304" t="s">
        <v>2723</v>
      </c>
      <c r="F79" s="374" t="s">
        <v>375</v>
      </c>
      <c r="G79" s="374" t="s">
        <v>600</v>
      </c>
      <c r="H79" s="374" t="s">
        <v>378</v>
      </c>
      <c r="I79" s="374" t="s">
        <v>325</v>
      </c>
      <c r="J79" s="374">
        <v>2021</v>
      </c>
      <c r="K79" s="129" t="s">
        <v>10</v>
      </c>
      <c r="L79" s="374" t="s">
        <v>684</v>
      </c>
    </row>
    <row r="80" spans="1:12" s="374" customFormat="1" x14ac:dyDescent="0.25">
      <c r="A80" s="374" t="s">
        <v>359</v>
      </c>
      <c r="B80" s="374" t="s">
        <v>689</v>
      </c>
      <c r="C80" s="374">
        <v>85411</v>
      </c>
      <c r="D80" s="374" t="s">
        <v>376</v>
      </c>
      <c r="E80" s="304" t="s">
        <v>2723</v>
      </c>
      <c r="F80" s="374" t="s">
        <v>375</v>
      </c>
      <c r="G80" s="374" t="s">
        <v>600</v>
      </c>
      <c r="H80" s="374" t="s">
        <v>380</v>
      </c>
      <c r="I80" s="374" t="s">
        <v>325</v>
      </c>
      <c r="J80" s="374">
        <v>2021</v>
      </c>
      <c r="K80" s="129" t="s">
        <v>10</v>
      </c>
      <c r="L80" s="374" t="s">
        <v>684</v>
      </c>
    </row>
    <row r="81" spans="1:12" s="374" customFormat="1" x14ac:dyDescent="0.25">
      <c r="A81" s="374" t="s">
        <v>359</v>
      </c>
      <c r="B81" s="374" t="s">
        <v>689</v>
      </c>
      <c r="C81" s="374">
        <v>85411</v>
      </c>
      <c r="D81" s="374" t="s">
        <v>376</v>
      </c>
      <c r="E81" s="304" t="s">
        <v>2723</v>
      </c>
      <c r="F81" s="374" t="s">
        <v>375</v>
      </c>
      <c r="G81" s="374" t="s">
        <v>600</v>
      </c>
      <c r="H81" s="374" t="s">
        <v>94</v>
      </c>
      <c r="I81" s="374" t="s">
        <v>325</v>
      </c>
      <c r="J81" s="374">
        <v>2021</v>
      </c>
      <c r="K81" s="129">
        <v>4298.107</v>
      </c>
      <c r="L81" s="374" t="s">
        <v>684</v>
      </c>
    </row>
    <row r="82" spans="1:12" s="374" customFormat="1" x14ac:dyDescent="0.25">
      <c r="A82" s="374" t="s">
        <v>359</v>
      </c>
      <c r="B82" s="374" t="s">
        <v>689</v>
      </c>
      <c r="C82" s="374">
        <v>85411</v>
      </c>
      <c r="D82" s="374" t="s">
        <v>376</v>
      </c>
      <c r="E82" s="304" t="s">
        <v>2723</v>
      </c>
      <c r="F82" s="374" t="s">
        <v>375</v>
      </c>
      <c r="G82" s="374" t="s">
        <v>601</v>
      </c>
      <c r="H82" s="374" t="s">
        <v>32</v>
      </c>
      <c r="I82" s="374" t="s">
        <v>325</v>
      </c>
      <c r="J82" s="374">
        <v>2021</v>
      </c>
      <c r="K82" s="129">
        <v>201.35499999999999</v>
      </c>
      <c r="L82" s="374" t="s">
        <v>684</v>
      </c>
    </row>
    <row r="83" spans="1:12" s="374" customFormat="1" x14ac:dyDescent="0.25">
      <c r="A83" s="374" t="s">
        <v>359</v>
      </c>
      <c r="B83" s="374" t="s">
        <v>689</v>
      </c>
      <c r="C83" s="374">
        <v>85411</v>
      </c>
      <c r="D83" s="374" t="s">
        <v>376</v>
      </c>
      <c r="E83" s="304" t="s">
        <v>2723</v>
      </c>
      <c r="F83" s="374" t="s">
        <v>375</v>
      </c>
      <c r="G83" s="374" t="s">
        <v>601</v>
      </c>
      <c r="H83" s="374" t="s">
        <v>33</v>
      </c>
      <c r="I83" s="374" t="s">
        <v>325</v>
      </c>
      <c r="J83" s="374">
        <v>2021</v>
      </c>
      <c r="K83" s="129">
        <v>8685.0229999999992</v>
      </c>
      <c r="L83" s="374" t="s">
        <v>684</v>
      </c>
    </row>
    <row r="84" spans="1:12" s="374" customFormat="1" x14ac:dyDescent="0.25">
      <c r="A84" s="374" t="s">
        <v>359</v>
      </c>
      <c r="B84" s="374" t="s">
        <v>689</v>
      </c>
      <c r="C84" s="374">
        <v>85411</v>
      </c>
      <c r="D84" s="374" t="s">
        <v>376</v>
      </c>
      <c r="E84" s="304" t="s">
        <v>2723</v>
      </c>
      <c r="F84" s="374" t="s">
        <v>375</v>
      </c>
      <c r="G84" s="374" t="s">
        <v>601</v>
      </c>
      <c r="H84" s="374" t="s">
        <v>34</v>
      </c>
      <c r="I84" s="374" t="s">
        <v>325</v>
      </c>
      <c r="J84" s="374">
        <v>2021</v>
      </c>
      <c r="K84" s="129">
        <v>20340.511999999999</v>
      </c>
      <c r="L84" s="374" t="s">
        <v>684</v>
      </c>
    </row>
    <row r="85" spans="1:12" s="374" customFormat="1" x14ac:dyDescent="0.25">
      <c r="A85" s="374" t="s">
        <v>359</v>
      </c>
      <c r="B85" s="374" t="s">
        <v>689</v>
      </c>
      <c r="C85" s="374">
        <v>85411</v>
      </c>
      <c r="D85" s="374" t="s">
        <v>376</v>
      </c>
      <c r="E85" s="304" t="s">
        <v>2723</v>
      </c>
      <c r="F85" s="374" t="s">
        <v>375</v>
      </c>
      <c r="G85" s="374" t="s">
        <v>601</v>
      </c>
      <c r="H85" s="374" t="s">
        <v>35</v>
      </c>
      <c r="I85" s="374" t="s">
        <v>325</v>
      </c>
      <c r="J85" s="374">
        <v>2021</v>
      </c>
      <c r="K85" s="129">
        <v>1248.1590000000001</v>
      </c>
      <c r="L85" s="374" t="s">
        <v>684</v>
      </c>
    </row>
    <row r="86" spans="1:12" s="374" customFormat="1" x14ac:dyDescent="0.25">
      <c r="A86" s="374" t="s">
        <v>359</v>
      </c>
      <c r="B86" s="374" t="s">
        <v>689</v>
      </c>
      <c r="C86" s="374">
        <v>85411</v>
      </c>
      <c r="D86" s="374" t="s">
        <v>376</v>
      </c>
      <c r="E86" s="304" t="s">
        <v>2723</v>
      </c>
      <c r="F86" s="374" t="s">
        <v>375</v>
      </c>
      <c r="G86" s="374" t="s">
        <v>601</v>
      </c>
      <c r="H86" s="374" t="s">
        <v>379</v>
      </c>
      <c r="I86" s="374" t="s">
        <v>325</v>
      </c>
      <c r="J86" s="374">
        <v>2021</v>
      </c>
      <c r="K86" s="129">
        <v>92.465999999999994</v>
      </c>
      <c r="L86" s="374" t="s">
        <v>684</v>
      </c>
    </row>
    <row r="87" spans="1:12" s="374" customFormat="1" x14ac:dyDescent="0.25">
      <c r="A87" s="374" t="s">
        <v>359</v>
      </c>
      <c r="B87" s="374" t="s">
        <v>689</v>
      </c>
      <c r="C87" s="374">
        <v>85411</v>
      </c>
      <c r="D87" s="374" t="s">
        <v>376</v>
      </c>
      <c r="E87" s="304" t="s">
        <v>2723</v>
      </c>
      <c r="F87" s="374" t="s">
        <v>375</v>
      </c>
      <c r="G87" s="374" t="s">
        <v>601</v>
      </c>
      <c r="H87" s="374" t="s">
        <v>37</v>
      </c>
      <c r="I87" s="374" t="s">
        <v>325</v>
      </c>
      <c r="J87" s="374">
        <v>2021</v>
      </c>
      <c r="K87" s="129">
        <v>670</v>
      </c>
      <c r="L87" s="374" t="s">
        <v>684</v>
      </c>
    </row>
    <row r="88" spans="1:12" s="374" customFormat="1" x14ac:dyDescent="0.25">
      <c r="A88" s="374" t="s">
        <v>359</v>
      </c>
      <c r="B88" s="374" t="s">
        <v>689</v>
      </c>
      <c r="C88" s="374">
        <v>85411</v>
      </c>
      <c r="D88" s="374" t="s">
        <v>376</v>
      </c>
      <c r="E88" s="304" t="s">
        <v>2723</v>
      </c>
      <c r="F88" s="374" t="s">
        <v>375</v>
      </c>
      <c r="G88" s="374" t="s">
        <v>601</v>
      </c>
      <c r="H88" s="374" t="s">
        <v>38</v>
      </c>
      <c r="I88" s="374" t="s">
        <v>325</v>
      </c>
      <c r="J88" s="374">
        <v>2021</v>
      </c>
      <c r="K88" s="129">
        <v>369.84800000000001</v>
      </c>
      <c r="L88" s="374" t="s">
        <v>684</v>
      </c>
    </row>
    <row r="89" spans="1:12" s="374" customFormat="1" x14ac:dyDescent="0.25">
      <c r="A89" s="374" t="s">
        <v>359</v>
      </c>
      <c r="B89" s="374" t="s">
        <v>689</v>
      </c>
      <c r="C89" s="374">
        <v>85411</v>
      </c>
      <c r="D89" s="374" t="s">
        <v>376</v>
      </c>
      <c r="E89" s="304" t="s">
        <v>2723</v>
      </c>
      <c r="F89" s="374" t="s">
        <v>375</v>
      </c>
      <c r="G89" s="374" t="s">
        <v>601</v>
      </c>
      <c r="H89" s="374" t="s">
        <v>378</v>
      </c>
      <c r="I89" s="374" t="s">
        <v>325</v>
      </c>
      <c r="J89" s="374">
        <v>2021</v>
      </c>
      <c r="K89" s="129">
        <v>866</v>
      </c>
      <c r="L89" s="374" t="s">
        <v>684</v>
      </c>
    </row>
    <row r="90" spans="1:12" s="374" customFormat="1" x14ac:dyDescent="0.25">
      <c r="A90" s="374" t="s">
        <v>359</v>
      </c>
      <c r="B90" s="374" t="s">
        <v>689</v>
      </c>
      <c r="C90" s="374">
        <v>85411</v>
      </c>
      <c r="D90" s="374" t="s">
        <v>376</v>
      </c>
      <c r="E90" s="304" t="s">
        <v>2723</v>
      </c>
      <c r="F90" s="374" t="s">
        <v>375</v>
      </c>
      <c r="G90" s="374" t="s">
        <v>601</v>
      </c>
      <c r="H90" s="374" t="s">
        <v>380</v>
      </c>
      <c r="I90" s="374" t="s">
        <v>325</v>
      </c>
      <c r="J90" s="374">
        <v>2021</v>
      </c>
      <c r="K90" s="129">
        <v>378</v>
      </c>
      <c r="L90" s="374" t="s">
        <v>684</v>
      </c>
    </row>
    <row r="91" spans="1:12" s="374" customFormat="1" x14ac:dyDescent="0.25">
      <c r="A91" s="374" t="s">
        <v>359</v>
      </c>
      <c r="B91" s="374" t="s">
        <v>689</v>
      </c>
      <c r="C91" s="374">
        <v>85411</v>
      </c>
      <c r="D91" s="374" t="s">
        <v>376</v>
      </c>
      <c r="E91" s="304" t="s">
        <v>2723</v>
      </c>
      <c r="F91" s="374" t="s">
        <v>375</v>
      </c>
      <c r="G91" s="374" t="s">
        <v>601</v>
      </c>
      <c r="H91" s="374" t="s">
        <v>94</v>
      </c>
      <c r="I91" s="374" t="s">
        <v>325</v>
      </c>
      <c r="J91" s="374">
        <v>2021</v>
      </c>
      <c r="K91" s="129">
        <v>32851.364000000001</v>
      </c>
      <c r="L91" s="374" t="s">
        <v>684</v>
      </c>
    </row>
    <row r="92" spans="1:12" s="374" customFormat="1" x14ac:dyDescent="0.25">
      <c r="A92" s="374" t="s">
        <v>359</v>
      </c>
      <c r="B92" s="374" t="s">
        <v>689</v>
      </c>
      <c r="C92" s="374">
        <v>85411</v>
      </c>
      <c r="D92" s="374" t="s">
        <v>376</v>
      </c>
      <c r="E92" s="304" t="s">
        <v>2723</v>
      </c>
      <c r="F92" s="374" t="s">
        <v>375</v>
      </c>
      <c r="G92" s="374" t="s">
        <v>602</v>
      </c>
      <c r="H92" s="374" t="s">
        <v>32</v>
      </c>
      <c r="I92" s="374" t="s">
        <v>325</v>
      </c>
      <c r="J92" s="374">
        <v>2021</v>
      </c>
      <c r="K92" s="129" t="s">
        <v>402</v>
      </c>
      <c r="L92" s="374" t="s">
        <v>684</v>
      </c>
    </row>
    <row r="93" spans="1:12" s="374" customFormat="1" x14ac:dyDescent="0.25">
      <c r="A93" s="374" t="s">
        <v>359</v>
      </c>
      <c r="B93" s="374" t="s">
        <v>689</v>
      </c>
      <c r="C93" s="374">
        <v>85411</v>
      </c>
      <c r="D93" s="374" t="s">
        <v>376</v>
      </c>
      <c r="E93" s="304" t="s">
        <v>2723</v>
      </c>
      <c r="F93" s="374" t="s">
        <v>375</v>
      </c>
      <c r="G93" s="374" t="s">
        <v>602</v>
      </c>
      <c r="H93" s="374" t="s">
        <v>33</v>
      </c>
      <c r="I93" s="374" t="s">
        <v>325</v>
      </c>
      <c r="J93" s="374">
        <v>2021</v>
      </c>
      <c r="K93" s="129">
        <v>278.19900000000001</v>
      </c>
      <c r="L93" s="374" t="s">
        <v>684</v>
      </c>
    </row>
    <row r="94" spans="1:12" s="374" customFormat="1" x14ac:dyDescent="0.25">
      <c r="A94" s="374" t="s">
        <v>359</v>
      </c>
      <c r="B94" s="374" t="s">
        <v>689</v>
      </c>
      <c r="C94" s="374">
        <v>85411</v>
      </c>
      <c r="D94" s="374" t="s">
        <v>376</v>
      </c>
      <c r="E94" s="304" t="s">
        <v>2723</v>
      </c>
      <c r="F94" s="374" t="s">
        <v>375</v>
      </c>
      <c r="G94" s="374" t="s">
        <v>602</v>
      </c>
      <c r="H94" s="374" t="s">
        <v>34</v>
      </c>
      <c r="I94" s="374" t="s">
        <v>325</v>
      </c>
      <c r="J94" s="374">
        <v>2021</v>
      </c>
      <c r="K94" s="129">
        <v>8122.16</v>
      </c>
      <c r="L94" s="374" t="s">
        <v>684</v>
      </c>
    </row>
    <row r="95" spans="1:12" s="374" customFormat="1" x14ac:dyDescent="0.25">
      <c r="A95" s="374" t="s">
        <v>359</v>
      </c>
      <c r="B95" s="374" t="s">
        <v>689</v>
      </c>
      <c r="C95" s="374">
        <v>85411</v>
      </c>
      <c r="D95" s="374" t="s">
        <v>376</v>
      </c>
      <c r="E95" s="304" t="s">
        <v>2723</v>
      </c>
      <c r="F95" s="374" t="s">
        <v>375</v>
      </c>
      <c r="G95" s="374" t="s">
        <v>602</v>
      </c>
      <c r="H95" s="374" t="s">
        <v>35</v>
      </c>
      <c r="I95" s="374" t="s">
        <v>325</v>
      </c>
      <c r="J95" s="374">
        <v>2021</v>
      </c>
      <c r="K95" s="129">
        <v>122.90900000000001</v>
      </c>
      <c r="L95" s="374" t="s">
        <v>684</v>
      </c>
    </row>
    <row r="96" spans="1:12" s="374" customFormat="1" x14ac:dyDescent="0.25">
      <c r="A96" s="374" t="s">
        <v>359</v>
      </c>
      <c r="B96" s="374" t="s">
        <v>689</v>
      </c>
      <c r="C96" s="374">
        <v>85411</v>
      </c>
      <c r="D96" s="374" t="s">
        <v>376</v>
      </c>
      <c r="E96" s="304" t="s">
        <v>2723</v>
      </c>
      <c r="F96" s="374" t="s">
        <v>375</v>
      </c>
      <c r="G96" s="374" t="s">
        <v>602</v>
      </c>
      <c r="H96" s="374" t="s">
        <v>379</v>
      </c>
      <c r="I96" s="374" t="s">
        <v>325</v>
      </c>
      <c r="J96" s="374">
        <v>2021</v>
      </c>
      <c r="K96" s="129" t="s">
        <v>402</v>
      </c>
      <c r="L96" s="374" t="s">
        <v>684</v>
      </c>
    </row>
    <row r="97" spans="1:12" s="374" customFormat="1" x14ac:dyDescent="0.25">
      <c r="A97" s="374" t="s">
        <v>359</v>
      </c>
      <c r="B97" s="374" t="s">
        <v>689</v>
      </c>
      <c r="C97" s="374">
        <v>85411</v>
      </c>
      <c r="D97" s="374" t="s">
        <v>376</v>
      </c>
      <c r="E97" s="304" t="s">
        <v>2723</v>
      </c>
      <c r="F97" s="374" t="s">
        <v>375</v>
      </c>
      <c r="G97" s="374" t="s">
        <v>602</v>
      </c>
      <c r="H97" s="374" t="s">
        <v>37</v>
      </c>
      <c r="I97" s="374" t="s">
        <v>325</v>
      </c>
      <c r="J97" s="374">
        <v>2021</v>
      </c>
      <c r="K97" s="129" t="s">
        <v>402</v>
      </c>
      <c r="L97" s="374" t="s">
        <v>684</v>
      </c>
    </row>
    <row r="98" spans="1:12" s="374" customFormat="1" x14ac:dyDescent="0.25">
      <c r="A98" s="374" t="s">
        <v>359</v>
      </c>
      <c r="B98" s="374" t="s">
        <v>689</v>
      </c>
      <c r="C98" s="374">
        <v>85411</v>
      </c>
      <c r="D98" s="374" t="s">
        <v>376</v>
      </c>
      <c r="E98" s="304" t="s">
        <v>2723</v>
      </c>
      <c r="F98" s="374" t="s">
        <v>375</v>
      </c>
      <c r="G98" s="374" t="s">
        <v>602</v>
      </c>
      <c r="H98" s="374" t="s">
        <v>38</v>
      </c>
      <c r="I98" s="374" t="s">
        <v>325</v>
      </c>
      <c r="J98" s="374">
        <v>2021</v>
      </c>
      <c r="K98" s="129" t="s">
        <v>402</v>
      </c>
      <c r="L98" s="374" t="s">
        <v>684</v>
      </c>
    </row>
    <row r="99" spans="1:12" s="374" customFormat="1" x14ac:dyDescent="0.25">
      <c r="A99" s="374" t="s">
        <v>359</v>
      </c>
      <c r="B99" s="374" t="s">
        <v>689</v>
      </c>
      <c r="C99" s="374">
        <v>85411</v>
      </c>
      <c r="D99" s="374" t="s">
        <v>376</v>
      </c>
      <c r="E99" s="304" t="s">
        <v>2723</v>
      </c>
      <c r="F99" s="374" t="s">
        <v>375</v>
      </c>
      <c r="G99" s="374" t="s">
        <v>602</v>
      </c>
      <c r="H99" s="374" t="s">
        <v>378</v>
      </c>
      <c r="I99" s="374" t="s">
        <v>325</v>
      </c>
      <c r="J99" s="374">
        <v>2021</v>
      </c>
      <c r="K99" s="129" t="s">
        <v>402</v>
      </c>
      <c r="L99" s="374" t="s">
        <v>684</v>
      </c>
    </row>
    <row r="100" spans="1:12" s="374" customFormat="1" x14ac:dyDescent="0.25">
      <c r="A100" s="374" t="s">
        <v>359</v>
      </c>
      <c r="B100" s="374" t="s">
        <v>689</v>
      </c>
      <c r="C100" s="374">
        <v>85411</v>
      </c>
      <c r="D100" s="374" t="s">
        <v>376</v>
      </c>
      <c r="E100" s="304" t="s">
        <v>2723</v>
      </c>
      <c r="F100" s="374" t="s">
        <v>375</v>
      </c>
      <c r="G100" s="374" t="s">
        <v>602</v>
      </c>
      <c r="H100" s="374" t="s">
        <v>380</v>
      </c>
      <c r="I100" s="374" t="s">
        <v>325</v>
      </c>
      <c r="J100" s="374">
        <v>2021</v>
      </c>
      <c r="K100" s="129" t="s">
        <v>402</v>
      </c>
      <c r="L100" s="374" t="s">
        <v>684</v>
      </c>
    </row>
    <row r="101" spans="1:12" s="374" customFormat="1" x14ac:dyDescent="0.25">
      <c r="A101" s="374" t="s">
        <v>359</v>
      </c>
      <c r="B101" s="374" t="s">
        <v>689</v>
      </c>
      <c r="C101" s="374">
        <v>85411</v>
      </c>
      <c r="D101" s="374" t="s">
        <v>376</v>
      </c>
      <c r="E101" s="304" t="s">
        <v>2723</v>
      </c>
      <c r="F101" s="374" t="s">
        <v>375</v>
      </c>
      <c r="G101" s="374" t="s">
        <v>602</v>
      </c>
      <c r="H101" s="374" t="s">
        <v>94</v>
      </c>
      <c r="I101" s="374" t="s">
        <v>325</v>
      </c>
      <c r="J101" s="374">
        <v>2021</v>
      </c>
      <c r="K101" s="129">
        <v>8523.2669999999998</v>
      </c>
      <c r="L101" s="374" t="s">
        <v>684</v>
      </c>
    </row>
    <row r="102" spans="1:12" s="374" customFormat="1" x14ac:dyDescent="0.25">
      <c r="A102" s="374" t="s">
        <v>359</v>
      </c>
      <c r="B102" s="374" t="s">
        <v>689</v>
      </c>
      <c r="C102" s="374">
        <v>85411</v>
      </c>
      <c r="D102" s="374" t="s">
        <v>376</v>
      </c>
      <c r="E102" s="304" t="s">
        <v>2723</v>
      </c>
      <c r="F102" s="374" t="s">
        <v>375</v>
      </c>
      <c r="G102" s="374" t="s">
        <v>603</v>
      </c>
      <c r="H102" s="374" t="s">
        <v>32</v>
      </c>
      <c r="I102" s="374" t="s">
        <v>325</v>
      </c>
      <c r="J102" s="374">
        <v>2021</v>
      </c>
      <c r="K102" s="129">
        <v>201.35499999999999</v>
      </c>
      <c r="L102" s="374" t="s">
        <v>684</v>
      </c>
    </row>
    <row r="103" spans="1:12" s="374" customFormat="1" x14ac:dyDescent="0.25">
      <c r="A103" s="374" t="s">
        <v>359</v>
      </c>
      <c r="B103" s="374" t="s">
        <v>689</v>
      </c>
      <c r="C103" s="374">
        <v>85411</v>
      </c>
      <c r="D103" s="374" t="s">
        <v>376</v>
      </c>
      <c r="E103" s="304" t="s">
        <v>2723</v>
      </c>
      <c r="F103" s="374" t="s">
        <v>375</v>
      </c>
      <c r="G103" s="374" t="s">
        <v>603</v>
      </c>
      <c r="H103" s="374" t="s">
        <v>33</v>
      </c>
      <c r="I103" s="374" t="s">
        <v>325</v>
      </c>
      <c r="J103" s="374">
        <v>2021</v>
      </c>
      <c r="K103" s="129">
        <v>8406.8250000000007</v>
      </c>
      <c r="L103" s="374" t="s">
        <v>684</v>
      </c>
    </row>
    <row r="104" spans="1:12" s="374" customFormat="1" x14ac:dyDescent="0.25">
      <c r="A104" s="374" t="s">
        <v>359</v>
      </c>
      <c r="B104" s="374" t="s">
        <v>689</v>
      </c>
      <c r="C104" s="374">
        <v>85411</v>
      </c>
      <c r="D104" s="374" t="s">
        <v>376</v>
      </c>
      <c r="E104" s="304" t="s">
        <v>2723</v>
      </c>
      <c r="F104" s="374" t="s">
        <v>375</v>
      </c>
      <c r="G104" s="374" t="s">
        <v>603</v>
      </c>
      <c r="H104" s="374" t="s">
        <v>34</v>
      </c>
      <c r="I104" s="374" t="s">
        <v>325</v>
      </c>
      <c r="J104" s="374">
        <v>2021</v>
      </c>
      <c r="K104" s="129">
        <v>12218.352999999999</v>
      </c>
      <c r="L104" s="374" t="s">
        <v>684</v>
      </c>
    </row>
    <row r="105" spans="1:12" s="374" customFormat="1" x14ac:dyDescent="0.25">
      <c r="A105" s="374" t="s">
        <v>359</v>
      </c>
      <c r="B105" s="374" t="s">
        <v>689</v>
      </c>
      <c r="C105" s="374">
        <v>85411</v>
      </c>
      <c r="D105" s="374" t="s">
        <v>376</v>
      </c>
      <c r="E105" s="304" t="s">
        <v>2723</v>
      </c>
      <c r="F105" s="374" t="s">
        <v>375</v>
      </c>
      <c r="G105" s="374" t="s">
        <v>603</v>
      </c>
      <c r="H105" s="374" t="s">
        <v>35</v>
      </c>
      <c r="I105" s="374" t="s">
        <v>325</v>
      </c>
      <c r="J105" s="374">
        <v>2021</v>
      </c>
      <c r="K105" s="129">
        <v>1125.25</v>
      </c>
      <c r="L105" s="374" t="s">
        <v>684</v>
      </c>
    </row>
    <row r="106" spans="1:12" s="374" customFormat="1" x14ac:dyDescent="0.25">
      <c r="A106" s="374" t="s">
        <v>359</v>
      </c>
      <c r="B106" s="374" t="s">
        <v>689</v>
      </c>
      <c r="C106" s="374">
        <v>85411</v>
      </c>
      <c r="D106" s="374" t="s">
        <v>376</v>
      </c>
      <c r="E106" s="304" t="s">
        <v>2723</v>
      </c>
      <c r="F106" s="374" t="s">
        <v>375</v>
      </c>
      <c r="G106" s="374" t="s">
        <v>603</v>
      </c>
      <c r="H106" s="374" t="s">
        <v>379</v>
      </c>
      <c r="I106" s="374" t="s">
        <v>325</v>
      </c>
      <c r="J106" s="374">
        <v>2021</v>
      </c>
      <c r="K106" s="129">
        <v>92.465999999999994</v>
      </c>
      <c r="L106" s="374" t="s">
        <v>684</v>
      </c>
    </row>
    <row r="107" spans="1:12" s="374" customFormat="1" x14ac:dyDescent="0.25">
      <c r="A107" s="374" t="s">
        <v>359</v>
      </c>
      <c r="B107" s="374" t="s">
        <v>689</v>
      </c>
      <c r="C107" s="374">
        <v>85411</v>
      </c>
      <c r="D107" s="374" t="s">
        <v>376</v>
      </c>
      <c r="E107" s="304" t="s">
        <v>2723</v>
      </c>
      <c r="F107" s="374" t="s">
        <v>375</v>
      </c>
      <c r="G107" s="374" t="s">
        <v>603</v>
      </c>
      <c r="H107" s="374" t="s">
        <v>37</v>
      </c>
      <c r="I107" s="374" t="s">
        <v>325</v>
      </c>
      <c r="J107" s="374">
        <v>2021</v>
      </c>
      <c r="K107" s="129">
        <v>670</v>
      </c>
      <c r="L107" s="374" t="s">
        <v>684</v>
      </c>
    </row>
    <row r="108" spans="1:12" s="374" customFormat="1" x14ac:dyDescent="0.25">
      <c r="A108" s="374" t="s">
        <v>359</v>
      </c>
      <c r="B108" s="374" t="s">
        <v>689</v>
      </c>
      <c r="C108" s="374">
        <v>85411</v>
      </c>
      <c r="D108" s="374" t="s">
        <v>376</v>
      </c>
      <c r="E108" s="304" t="s">
        <v>2723</v>
      </c>
      <c r="F108" s="374" t="s">
        <v>375</v>
      </c>
      <c r="G108" s="374" t="s">
        <v>603</v>
      </c>
      <c r="H108" s="374" t="s">
        <v>38</v>
      </c>
      <c r="I108" s="374" t="s">
        <v>325</v>
      </c>
      <c r="J108" s="374">
        <v>2021</v>
      </c>
      <c r="K108" s="129">
        <v>369.84800000000001</v>
      </c>
      <c r="L108" s="374" t="s">
        <v>684</v>
      </c>
    </row>
    <row r="109" spans="1:12" s="374" customFormat="1" x14ac:dyDescent="0.25">
      <c r="A109" s="374" t="s">
        <v>359</v>
      </c>
      <c r="B109" s="374" t="s">
        <v>689</v>
      </c>
      <c r="C109" s="374">
        <v>85411</v>
      </c>
      <c r="D109" s="374" t="s">
        <v>376</v>
      </c>
      <c r="E109" s="304" t="s">
        <v>2723</v>
      </c>
      <c r="F109" s="374" t="s">
        <v>375</v>
      </c>
      <c r="G109" s="374" t="s">
        <v>603</v>
      </c>
      <c r="H109" s="374" t="s">
        <v>378</v>
      </c>
      <c r="I109" s="374" t="s">
        <v>325</v>
      </c>
      <c r="J109" s="374">
        <v>2021</v>
      </c>
      <c r="K109" s="129">
        <v>866</v>
      </c>
      <c r="L109" s="374" t="s">
        <v>684</v>
      </c>
    </row>
    <row r="110" spans="1:12" s="374" customFormat="1" x14ac:dyDescent="0.25">
      <c r="A110" s="374" t="s">
        <v>359</v>
      </c>
      <c r="B110" s="374" t="s">
        <v>689</v>
      </c>
      <c r="C110" s="374">
        <v>85411</v>
      </c>
      <c r="D110" s="374" t="s">
        <v>376</v>
      </c>
      <c r="E110" s="304" t="s">
        <v>2723</v>
      </c>
      <c r="F110" s="374" t="s">
        <v>375</v>
      </c>
      <c r="G110" s="374" t="s">
        <v>603</v>
      </c>
      <c r="H110" s="374" t="s">
        <v>380</v>
      </c>
      <c r="I110" s="374" t="s">
        <v>325</v>
      </c>
      <c r="J110" s="374">
        <v>2021</v>
      </c>
      <c r="K110" s="129">
        <v>378</v>
      </c>
      <c r="L110" s="374" t="s">
        <v>684</v>
      </c>
    </row>
    <row r="111" spans="1:12" s="374" customFormat="1" x14ac:dyDescent="0.25">
      <c r="A111" s="374" t="s">
        <v>359</v>
      </c>
      <c r="B111" s="374" t="s">
        <v>689</v>
      </c>
      <c r="C111" s="374">
        <v>85411</v>
      </c>
      <c r="D111" s="374" t="s">
        <v>376</v>
      </c>
      <c r="E111" s="304" t="s">
        <v>2723</v>
      </c>
      <c r="F111" s="374" t="s">
        <v>375</v>
      </c>
      <c r="G111" s="374" t="s">
        <v>603</v>
      </c>
      <c r="H111" s="374" t="s">
        <v>94</v>
      </c>
      <c r="I111" s="374" t="s">
        <v>325</v>
      </c>
      <c r="J111" s="374">
        <v>2021</v>
      </c>
      <c r="K111" s="129">
        <v>24328.096000000001</v>
      </c>
      <c r="L111" s="374" t="s">
        <v>684</v>
      </c>
    </row>
    <row r="112" spans="1:12" s="374" customFormat="1" x14ac:dyDescent="0.25">
      <c r="A112" s="374" t="s">
        <v>359</v>
      </c>
      <c r="B112" s="374" t="s">
        <v>689</v>
      </c>
      <c r="C112" s="374">
        <v>85411</v>
      </c>
      <c r="D112" s="374" t="s">
        <v>376</v>
      </c>
      <c r="E112" s="304" t="s">
        <v>2723</v>
      </c>
      <c r="F112" s="374" t="s">
        <v>375</v>
      </c>
      <c r="G112" s="374" t="s">
        <v>604</v>
      </c>
      <c r="H112" s="374" t="s">
        <v>32</v>
      </c>
      <c r="I112" s="374" t="s">
        <v>325</v>
      </c>
      <c r="J112" s="374">
        <v>2021</v>
      </c>
      <c r="K112" s="129">
        <v>126.554</v>
      </c>
      <c r="L112" s="374" t="s">
        <v>684</v>
      </c>
    </row>
    <row r="113" spans="1:12" s="374" customFormat="1" x14ac:dyDescent="0.25">
      <c r="A113" s="374" t="s">
        <v>359</v>
      </c>
      <c r="B113" s="374" t="s">
        <v>689</v>
      </c>
      <c r="C113" s="374">
        <v>85411</v>
      </c>
      <c r="D113" s="374" t="s">
        <v>376</v>
      </c>
      <c r="E113" s="304" t="s">
        <v>2723</v>
      </c>
      <c r="F113" s="374" t="s">
        <v>375</v>
      </c>
      <c r="G113" s="374" t="s">
        <v>604</v>
      </c>
      <c r="H113" s="374" t="s">
        <v>33</v>
      </c>
      <c r="I113" s="374" t="s">
        <v>325</v>
      </c>
      <c r="J113" s="374">
        <v>2021</v>
      </c>
      <c r="K113" s="129">
        <v>13667.111000000001</v>
      </c>
      <c r="L113" s="374" t="s">
        <v>684</v>
      </c>
    </row>
    <row r="114" spans="1:12" s="374" customFormat="1" x14ac:dyDescent="0.25">
      <c r="A114" s="374" t="s">
        <v>359</v>
      </c>
      <c r="B114" s="374" t="s">
        <v>689</v>
      </c>
      <c r="C114" s="374">
        <v>85411</v>
      </c>
      <c r="D114" s="374" t="s">
        <v>376</v>
      </c>
      <c r="E114" s="304" t="s">
        <v>2723</v>
      </c>
      <c r="F114" s="374" t="s">
        <v>375</v>
      </c>
      <c r="G114" s="374" t="s">
        <v>604</v>
      </c>
      <c r="H114" s="374" t="s">
        <v>34</v>
      </c>
      <c r="I114" s="374" t="s">
        <v>325</v>
      </c>
      <c r="J114" s="374">
        <v>2021</v>
      </c>
      <c r="K114" s="129">
        <v>13546.919</v>
      </c>
      <c r="L114" s="374" t="s">
        <v>684</v>
      </c>
    </row>
    <row r="115" spans="1:12" s="374" customFormat="1" x14ac:dyDescent="0.25">
      <c r="A115" s="374" t="s">
        <v>359</v>
      </c>
      <c r="B115" s="374" t="s">
        <v>689</v>
      </c>
      <c r="C115" s="374">
        <v>85411</v>
      </c>
      <c r="D115" s="374" t="s">
        <v>376</v>
      </c>
      <c r="E115" s="304" t="s">
        <v>2723</v>
      </c>
      <c r="F115" s="374" t="s">
        <v>375</v>
      </c>
      <c r="G115" s="374" t="s">
        <v>604</v>
      </c>
      <c r="H115" s="374" t="s">
        <v>35</v>
      </c>
      <c r="I115" s="374" t="s">
        <v>325</v>
      </c>
      <c r="J115" s="374">
        <v>2021</v>
      </c>
      <c r="K115" s="129">
        <v>657.94600000000003</v>
      </c>
      <c r="L115" s="374" t="s">
        <v>684</v>
      </c>
    </row>
    <row r="116" spans="1:12" s="374" customFormat="1" x14ac:dyDescent="0.25">
      <c r="A116" s="374" t="s">
        <v>359</v>
      </c>
      <c r="B116" s="374" t="s">
        <v>689</v>
      </c>
      <c r="C116" s="374">
        <v>85411</v>
      </c>
      <c r="D116" s="374" t="s">
        <v>376</v>
      </c>
      <c r="E116" s="304" t="s">
        <v>2723</v>
      </c>
      <c r="F116" s="374" t="s">
        <v>375</v>
      </c>
      <c r="G116" s="374" t="s">
        <v>604</v>
      </c>
      <c r="H116" s="374" t="s">
        <v>379</v>
      </c>
      <c r="I116" s="374" t="s">
        <v>325</v>
      </c>
      <c r="J116" s="374">
        <v>2021</v>
      </c>
      <c r="K116" s="129">
        <v>139.68299999999999</v>
      </c>
      <c r="L116" s="374" t="s">
        <v>684</v>
      </c>
    </row>
    <row r="117" spans="1:12" s="374" customFormat="1" x14ac:dyDescent="0.25">
      <c r="A117" s="374" t="s">
        <v>359</v>
      </c>
      <c r="B117" s="374" t="s">
        <v>689</v>
      </c>
      <c r="C117" s="374">
        <v>85411</v>
      </c>
      <c r="D117" s="374" t="s">
        <v>376</v>
      </c>
      <c r="E117" s="304" t="s">
        <v>2723</v>
      </c>
      <c r="F117" s="374" t="s">
        <v>375</v>
      </c>
      <c r="G117" s="374" t="s">
        <v>604</v>
      </c>
      <c r="H117" s="374" t="s">
        <v>37</v>
      </c>
      <c r="I117" s="374" t="s">
        <v>325</v>
      </c>
      <c r="J117" s="374">
        <v>2021</v>
      </c>
      <c r="K117" s="129">
        <v>945</v>
      </c>
      <c r="L117" s="374" t="s">
        <v>684</v>
      </c>
    </row>
    <row r="118" spans="1:12" s="374" customFormat="1" x14ac:dyDescent="0.25">
      <c r="A118" s="374" t="s">
        <v>359</v>
      </c>
      <c r="B118" s="374" t="s">
        <v>689</v>
      </c>
      <c r="C118" s="374">
        <v>85411</v>
      </c>
      <c r="D118" s="374" t="s">
        <v>376</v>
      </c>
      <c r="E118" s="304" t="s">
        <v>2723</v>
      </c>
      <c r="F118" s="374" t="s">
        <v>375</v>
      </c>
      <c r="G118" s="374" t="s">
        <v>604</v>
      </c>
      <c r="H118" s="374" t="s">
        <v>38</v>
      </c>
      <c r="I118" s="374" t="s">
        <v>325</v>
      </c>
      <c r="J118" s="374">
        <v>2021</v>
      </c>
      <c r="K118" s="129">
        <v>96.638999999999996</v>
      </c>
      <c r="L118" s="374" t="s">
        <v>684</v>
      </c>
    </row>
    <row r="119" spans="1:12" s="374" customFormat="1" x14ac:dyDescent="0.25">
      <c r="A119" s="374" t="s">
        <v>359</v>
      </c>
      <c r="B119" s="374" t="s">
        <v>689</v>
      </c>
      <c r="C119" s="374">
        <v>85411</v>
      </c>
      <c r="D119" s="374" t="s">
        <v>376</v>
      </c>
      <c r="E119" s="304" t="s">
        <v>2723</v>
      </c>
      <c r="F119" s="374" t="s">
        <v>375</v>
      </c>
      <c r="G119" s="374" t="s">
        <v>604</v>
      </c>
      <c r="H119" s="374" t="s">
        <v>378</v>
      </c>
      <c r="I119" s="374" t="s">
        <v>325</v>
      </c>
      <c r="J119" s="374">
        <v>2021</v>
      </c>
      <c r="K119" s="129">
        <v>594</v>
      </c>
      <c r="L119" s="374" t="s">
        <v>684</v>
      </c>
    </row>
    <row r="120" spans="1:12" s="374" customFormat="1" x14ac:dyDescent="0.25">
      <c r="A120" s="374" t="s">
        <v>359</v>
      </c>
      <c r="B120" s="374" t="s">
        <v>689</v>
      </c>
      <c r="C120" s="374">
        <v>85411</v>
      </c>
      <c r="D120" s="374" t="s">
        <v>376</v>
      </c>
      <c r="E120" s="304" t="s">
        <v>2723</v>
      </c>
      <c r="F120" s="374" t="s">
        <v>375</v>
      </c>
      <c r="G120" s="374" t="s">
        <v>604</v>
      </c>
      <c r="H120" s="374" t="s">
        <v>380</v>
      </c>
      <c r="I120" s="374" t="s">
        <v>325</v>
      </c>
      <c r="J120" s="374">
        <v>2021</v>
      </c>
      <c r="K120" s="129">
        <v>1179</v>
      </c>
      <c r="L120" s="374" t="s">
        <v>684</v>
      </c>
    </row>
    <row r="121" spans="1:12" s="374" customFormat="1" x14ac:dyDescent="0.25">
      <c r="A121" s="374" t="s">
        <v>359</v>
      </c>
      <c r="B121" s="374" t="s">
        <v>689</v>
      </c>
      <c r="C121" s="374">
        <v>85411</v>
      </c>
      <c r="D121" s="374" t="s">
        <v>376</v>
      </c>
      <c r="E121" s="304" t="s">
        <v>2723</v>
      </c>
      <c r="F121" s="374" t="s">
        <v>375</v>
      </c>
      <c r="G121" s="374" t="s">
        <v>604</v>
      </c>
      <c r="H121" s="374" t="s">
        <v>94</v>
      </c>
      <c r="I121" s="374" t="s">
        <v>325</v>
      </c>
      <c r="J121" s="374">
        <v>2021</v>
      </c>
      <c r="K121" s="129">
        <v>30952.851999999999</v>
      </c>
      <c r="L121" s="374" t="s">
        <v>684</v>
      </c>
    </row>
    <row r="122" spans="1:12" s="374" customFormat="1" x14ac:dyDescent="0.25">
      <c r="A122" s="374" t="s">
        <v>359</v>
      </c>
      <c r="B122" s="374" t="s">
        <v>689</v>
      </c>
      <c r="C122" s="374">
        <v>85411</v>
      </c>
      <c r="D122" s="374" t="s">
        <v>376</v>
      </c>
      <c r="E122" s="304" t="s">
        <v>2723</v>
      </c>
      <c r="F122" s="374" t="s">
        <v>375</v>
      </c>
      <c r="G122" s="374" t="s">
        <v>605</v>
      </c>
      <c r="H122" s="374" t="s">
        <v>32</v>
      </c>
      <c r="I122" s="374" t="s">
        <v>325</v>
      </c>
      <c r="J122" s="374">
        <v>2021</v>
      </c>
      <c r="K122" s="129">
        <v>89.025999999999996</v>
      </c>
      <c r="L122" s="374" t="s">
        <v>684</v>
      </c>
    </row>
    <row r="123" spans="1:12" s="374" customFormat="1" x14ac:dyDescent="0.25">
      <c r="A123" s="374" t="s">
        <v>359</v>
      </c>
      <c r="B123" s="374" t="s">
        <v>689</v>
      </c>
      <c r="C123" s="374">
        <v>85411</v>
      </c>
      <c r="D123" s="374" t="s">
        <v>376</v>
      </c>
      <c r="E123" s="304" t="s">
        <v>2723</v>
      </c>
      <c r="F123" s="374" t="s">
        <v>375</v>
      </c>
      <c r="G123" s="374" t="s">
        <v>605</v>
      </c>
      <c r="H123" s="374" t="s">
        <v>33</v>
      </c>
      <c r="I123" s="374" t="s">
        <v>325</v>
      </c>
      <c r="J123" s="374">
        <v>2021</v>
      </c>
      <c r="K123" s="129">
        <v>2968.9929999999999</v>
      </c>
      <c r="L123" s="374" t="s">
        <v>684</v>
      </c>
    </row>
    <row r="124" spans="1:12" s="374" customFormat="1" x14ac:dyDescent="0.25">
      <c r="A124" s="374" t="s">
        <v>359</v>
      </c>
      <c r="B124" s="374" t="s">
        <v>689</v>
      </c>
      <c r="C124" s="374">
        <v>85411</v>
      </c>
      <c r="D124" s="374" t="s">
        <v>376</v>
      </c>
      <c r="E124" s="304" t="s">
        <v>2723</v>
      </c>
      <c r="F124" s="374" t="s">
        <v>375</v>
      </c>
      <c r="G124" s="374" t="s">
        <v>605</v>
      </c>
      <c r="H124" s="374" t="s">
        <v>34</v>
      </c>
      <c r="I124" s="374" t="s">
        <v>325</v>
      </c>
      <c r="J124" s="374">
        <v>2021</v>
      </c>
      <c r="K124" s="129">
        <v>7810.5249999999996</v>
      </c>
      <c r="L124" s="374" t="s">
        <v>684</v>
      </c>
    </row>
    <row r="125" spans="1:12" s="374" customFormat="1" x14ac:dyDescent="0.25">
      <c r="A125" s="374" t="s">
        <v>359</v>
      </c>
      <c r="B125" s="374" t="s">
        <v>689</v>
      </c>
      <c r="C125" s="374">
        <v>85411</v>
      </c>
      <c r="D125" s="374" t="s">
        <v>376</v>
      </c>
      <c r="E125" s="304" t="s">
        <v>2723</v>
      </c>
      <c r="F125" s="374" t="s">
        <v>375</v>
      </c>
      <c r="G125" s="374" t="s">
        <v>605</v>
      </c>
      <c r="H125" s="374" t="s">
        <v>35</v>
      </c>
      <c r="I125" s="374" t="s">
        <v>325</v>
      </c>
      <c r="J125" s="374">
        <v>2021</v>
      </c>
      <c r="K125" s="129">
        <v>531.76499999999999</v>
      </c>
      <c r="L125" s="374" t="s">
        <v>684</v>
      </c>
    </row>
    <row r="126" spans="1:12" s="374" customFormat="1" x14ac:dyDescent="0.25">
      <c r="A126" s="374" t="s">
        <v>359</v>
      </c>
      <c r="B126" s="374" t="s">
        <v>689</v>
      </c>
      <c r="C126" s="374">
        <v>85411</v>
      </c>
      <c r="D126" s="374" t="s">
        <v>376</v>
      </c>
      <c r="E126" s="304" t="s">
        <v>2723</v>
      </c>
      <c r="F126" s="374" t="s">
        <v>375</v>
      </c>
      <c r="G126" s="374" t="s">
        <v>605</v>
      </c>
      <c r="H126" s="374" t="s">
        <v>379</v>
      </c>
      <c r="I126" s="374" t="s">
        <v>325</v>
      </c>
      <c r="J126" s="374">
        <v>2021</v>
      </c>
      <c r="K126" s="129">
        <v>86.733000000000004</v>
      </c>
      <c r="L126" s="374" t="s">
        <v>684</v>
      </c>
    </row>
    <row r="127" spans="1:12" s="374" customFormat="1" x14ac:dyDescent="0.25">
      <c r="A127" s="374" t="s">
        <v>359</v>
      </c>
      <c r="B127" s="374" t="s">
        <v>689</v>
      </c>
      <c r="C127" s="374">
        <v>85411</v>
      </c>
      <c r="D127" s="374" t="s">
        <v>376</v>
      </c>
      <c r="E127" s="304" t="s">
        <v>2723</v>
      </c>
      <c r="F127" s="374" t="s">
        <v>375</v>
      </c>
      <c r="G127" s="374" t="s">
        <v>605</v>
      </c>
      <c r="H127" s="374" t="s">
        <v>37</v>
      </c>
      <c r="I127" s="374" t="s">
        <v>325</v>
      </c>
      <c r="J127" s="374">
        <v>2021</v>
      </c>
      <c r="K127" s="129">
        <v>777</v>
      </c>
      <c r="L127" s="374" t="s">
        <v>684</v>
      </c>
    </row>
    <row r="128" spans="1:12" s="374" customFormat="1" x14ac:dyDescent="0.25">
      <c r="A128" s="374" t="s">
        <v>359</v>
      </c>
      <c r="B128" s="374" t="s">
        <v>689</v>
      </c>
      <c r="C128" s="374">
        <v>85411</v>
      </c>
      <c r="D128" s="374" t="s">
        <v>376</v>
      </c>
      <c r="E128" s="304" t="s">
        <v>2723</v>
      </c>
      <c r="F128" s="374" t="s">
        <v>375</v>
      </c>
      <c r="G128" s="374" t="s">
        <v>605</v>
      </c>
      <c r="H128" s="374" t="s">
        <v>38</v>
      </c>
      <c r="I128" s="374" t="s">
        <v>325</v>
      </c>
      <c r="J128" s="374">
        <v>2021</v>
      </c>
      <c r="K128" s="129">
        <v>96.117999999999995</v>
      </c>
      <c r="L128" s="374" t="s">
        <v>684</v>
      </c>
    </row>
    <row r="129" spans="1:12" s="374" customFormat="1" x14ac:dyDescent="0.25">
      <c r="A129" s="374" t="s">
        <v>359</v>
      </c>
      <c r="B129" s="374" t="s">
        <v>689</v>
      </c>
      <c r="C129" s="374">
        <v>85411</v>
      </c>
      <c r="D129" s="374" t="s">
        <v>376</v>
      </c>
      <c r="E129" s="304" t="s">
        <v>2723</v>
      </c>
      <c r="F129" s="374" t="s">
        <v>375</v>
      </c>
      <c r="G129" s="374" t="s">
        <v>605</v>
      </c>
      <c r="H129" s="374" t="s">
        <v>378</v>
      </c>
      <c r="I129" s="374" t="s">
        <v>325</v>
      </c>
      <c r="J129" s="374">
        <v>2021</v>
      </c>
      <c r="K129" s="129">
        <v>251</v>
      </c>
      <c r="L129" s="374" t="s">
        <v>684</v>
      </c>
    </row>
    <row r="130" spans="1:12" s="374" customFormat="1" x14ac:dyDescent="0.25">
      <c r="A130" s="374" t="s">
        <v>359</v>
      </c>
      <c r="B130" s="374" t="s">
        <v>689</v>
      </c>
      <c r="C130" s="374">
        <v>85411</v>
      </c>
      <c r="D130" s="374" t="s">
        <v>376</v>
      </c>
      <c r="E130" s="304" t="s">
        <v>2723</v>
      </c>
      <c r="F130" s="374" t="s">
        <v>375</v>
      </c>
      <c r="G130" s="374" t="s">
        <v>605</v>
      </c>
      <c r="H130" s="374" t="s">
        <v>380</v>
      </c>
      <c r="I130" s="374" t="s">
        <v>325</v>
      </c>
      <c r="J130" s="374">
        <v>2021</v>
      </c>
      <c r="K130" s="129">
        <v>1120</v>
      </c>
      <c r="L130" s="374" t="s">
        <v>684</v>
      </c>
    </row>
    <row r="131" spans="1:12" s="374" customFormat="1" x14ac:dyDescent="0.25">
      <c r="A131" s="374" t="s">
        <v>359</v>
      </c>
      <c r="B131" s="374" t="s">
        <v>689</v>
      </c>
      <c r="C131" s="374">
        <v>85411</v>
      </c>
      <c r="D131" s="374" t="s">
        <v>376</v>
      </c>
      <c r="E131" s="304" t="s">
        <v>2723</v>
      </c>
      <c r="F131" s="374" t="s">
        <v>375</v>
      </c>
      <c r="G131" s="374" t="s">
        <v>605</v>
      </c>
      <c r="H131" s="374" t="s">
        <v>94</v>
      </c>
      <c r="I131" s="374" t="s">
        <v>325</v>
      </c>
      <c r="J131" s="374">
        <v>2021</v>
      </c>
      <c r="K131" s="129">
        <v>13731.161</v>
      </c>
      <c r="L131" s="374" t="s">
        <v>684</v>
      </c>
    </row>
    <row r="132" spans="1:12" s="374" customFormat="1" x14ac:dyDescent="0.25">
      <c r="A132" s="374" t="s">
        <v>359</v>
      </c>
      <c r="B132" s="374" t="s">
        <v>689</v>
      </c>
      <c r="C132" s="374">
        <v>85411</v>
      </c>
      <c r="D132" s="374" t="s">
        <v>376</v>
      </c>
      <c r="E132" s="304" t="s">
        <v>2723</v>
      </c>
      <c r="F132" s="374" t="s">
        <v>375</v>
      </c>
      <c r="G132" s="374" t="s">
        <v>606</v>
      </c>
      <c r="H132" s="374" t="s">
        <v>32</v>
      </c>
      <c r="I132" s="374" t="s">
        <v>325</v>
      </c>
      <c r="J132" s="374">
        <v>2021</v>
      </c>
      <c r="K132" s="129" t="s">
        <v>402</v>
      </c>
      <c r="L132" s="374" t="s">
        <v>684</v>
      </c>
    </row>
    <row r="133" spans="1:12" s="374" customFormat="1" x14ac:dyDescent="0.25">
      <c r="A133" s="374" t="s">
        <v>359</v>
      </c>
      <c r="B133" s="374" t="s">
        <v>689</v>
      </c>
      <c r="C133" s="374">
        <v>85411</v>
      </c>
      <c r="D133" s="374" t="s">
        <v>376</v>
      </c>
      <c r="E133" s="304" t="s">
        <v>2723</v>
      </c>
      <c r="F133" s="374" t="s">
        <v>375</v>
      </c>
      <c r="G133" s="374" t="s">
        <v>606</v>
      </c>
      <c r="H133" s="374" t="s">
        <v>33</v>
      </c>
      <c r="I133" s="374" t="s">
        <v>325</v>
      </c>
      <c r="J133" s="374">
        <v>2021</v>
      </c>
      <c r="K133" s="129">
        <v>-105.792</v>
      </c>
      <c r="L133" s="374" t="s">
        <v>684</v>
      </c>
    </row>
    <row r="134" spans="1:12" s="374" customFormat="1" x14ac:dyDescent="0.25">
      <c r="A134" s="374" t="s">
        <v>359</v>
      </c>
      <c r="B134" s="374" t="s">
        <v>689</v>
      </c>
      <c r="C134" s="374">
        <v>85411</v>
      </c>
      <c r="D134" s="374" t="s">
        <v>376</v>
      </c>
      <c r="E134" s="304" t="s">
        <v>2723</v>
      </c>
      <c r="F134" s="374" t="s">
        <v>375</v>
      </c>
      <c r="G134" s="374" t="s">
        <v>606</v>
      </c>
      <c r="H134" s="374" t="s">
        <v>34</v>
      </c>
      <c r="I134" s="374" t="s">
        <v>325</v>
      </c>
      <c r="J134" s="374">
        <v>2021</v>
      </c>
      <c r="K134" s="129">
        <v>-156.61099999999999</v>
      </c>
      <c r="L134" s="374" t="s">
        <v>684</v>
      </c>
    </row>
    <row r="135" spans="1:12" s="374" customFormat="1" x14ac:dyDescent="0.25">
      <c r="A135" s="374" t="s">
        <v>359</v>
      </c>
      <c r="B135" s="374" t="s">
        <v>689</v>
      </c>
      <c r="C135" s="374">
        <v>85411</v>
      </c>
      <c r="D135" s="374" t="s">
        <v>376</v>
      </c>
      <c r="E135" s="304" t="s">
        <v>2723</v>
      </c>
      <c r="F135" s="374" t="s">
        <v>375</v>
      </c>
      <c r="G135" s="374" t="s">
        <v>606</v>
      </c>
      <c r="H135" s="374" t="s">
        <v>35</v>
      </c>
      <c r="I135" s="374" t="s">
        <v>325</v>
      </c>
      <c r="J135" s="374">
        <v>2021</v>
      </c>
      <c r="K135" s="129">
        <v>-1.383</v>
      </c>
      <c r="L135" s="374" t="s">
        <v>684</v>
      </c>
    </row>
    <row r="136" spans="1:12" s="374" customFormat="1" x14ac:dyDescent="0.25">
      <c r="A136" s="374" t="s">
        <v>359</v>
      </c>
      <c r="B136" s="374" t="s">
        <v>689</v>
      </c>
      <c r="C136" s="374">
        <v>85411</v>
      </c>
      <c r="D136" s="374" t="s">
        <v>376</v>
      </c>
      <c r="E136" s="304" t="s">
        <v>2723</v>
      </c>
      <c r="F136" s="374" t="s">
        <v>375</v>
      </c>
      <c r="G136" s="374" t="s">
        <v>606</v>
      </c>
      <c r="H136" s="374" t="s">
        <v>379</v>
      </c>
      <c r="I136" s="374" t="s">
        <v>325</v>
      </c>
      <c r="J136" s="374">
        <v>2021</v>
      </c>
      <c r="K136" s="129" t="s">
        <v>402</v>
      </c>
      <c r="L136" s="374" t="s">
        <v>684</v>
      </c>
    </row>
    <row r="137" spans="1:12" s="374" customFormat="1" x14ac:dyDescent="0.25">
      <c r="A137" s="374" t="s">
        <v>359</v>
      </c>
      <c r="B137" s="374" t="s">
        <v>689</v>
      </c>
      <c r="C137" s="374">
        <v>85411</v>
      </c>
      <c r="D137" s="374" t="s">
        <v>376</v>
      </c>
      <c r="E137" s="304" t="s">
        <v>2723</v>
      </c>
      <c r="F137" s="374" t="s">
        <v>375</v>
      </c>
      <c r="G137" s="374" t="s">
        <v>606</v>
      </c>
      <c r="H137" s="374" t="s">
        <v>37</v>
      </c>
      <c r="I137" s="374" t="s">
        <v>325</v>
      </c>
      <c r="J137" s="374">
        <v>2021</v>
      </c>
      <c r="K137" s="129" t="s">
        <v>402</v>
      </c>
      <c r="L137" s="374" t="s">
        <v>684</v>
      </c>
    </row>
    <row r="138" spans="1:12" s="374" customFormat="1" x14ac:dyDescent="0.25">
      <c r="A138" s="374" t="s">
        <v>359</v>
      </c>
      <c r="B138" s="374" t="s">
        <v>689</v>
      </c>
      <c r="C138" s="374">
        <v>85411</v>
      </c>
      <c r="D138" s="374" t="s">
        <v>376</v>
      </c>
      <c r="E138" s="304" t="s">
        <v>2723</v>
      </c>
      <c r="F138" s="374" t="s">
        <v>375</v>
      </c>
      <c r="G138" s="374" t="s">
        <v>606</v>
      </c>
      <c r="H138" s="374" t="s">
        <v>38</v>
      </c>
      <c r="I138" s="374" t="s">
        <v>325</v>
      </c>
      <c r="J138" s="374">
        <v>2021</v>
      </c>
      <c r="K138" s="129" t="s">
        <v>402</v>
      </c>
      <c r="L138" s="374" t="s">
        <v>684</v>
      </c>
    </row>
    <row r="139" spans="1:12" s="374" customFormat="1" x14ac:dyDescent="0.25">
      <c r="A139" s="374" t="s">
        <v>359</v>
      </c>
      <c r="B139" s="374" t="s">
        <v>689</v>
      </c>
      <c r="C139" s="374">
        <v>85411</v>
      </c>
      <c r="D139" s="374" t="s">
        <v>376</v>
      </c>
      <c r="E139" s="304" t="s">
        <v>2723</v>
      </c>
      <c r="F139" s="374" t="s">
        <v>375</v>
      </c>
      <c r="G139" s="374" t="s">
        <v>606</v>
      </c>
      <c r="H139" s="374" t="s">
        <v>378</v>
      </c>
      <c r="I139" s="374" t="s">
        <v>325</v>
      </c>
      <c r="J139" s="374">
        <v>2021</v>
      </c>
      <c r="K139" s="129" t="s">
        <v>402</v>
      </c>
      <c r="L139" s="374" t="s">
        <v>684</v>
      </c>
    </row>
    <row r="140" spans="1:12" s="374" customFormat="1" x14ac:dyDescent="0.25">
      <c r="A140" s="374" t="s">
        <v>359</v>
      </c>
      <c r="B140" s="374" t="s">
        <v>689</v>
      </c>
      <c r="C140" s="374">
        <v>85411</v>
      </c>
      <c r="D140" s="374" t="s">
        <v>376</v>
      </c>
      <c r="E140" s="304" t="s">
        <v>2723</v>
      </c>
      <c r="F140" s="374" t="s">
        <v>375</v>
      </c>
      <c r="G140" s="374" t="s">
        <v>606</v>
      </c>
      <c r="H140" s="374" t="s">
        <v>380</v>
      </c>
      <c r="I140" s="374" t="s">
        <v>325</v>
      </c>
      <c r="J140" s="374">
        <v>2021</v>
      </c>
      <c r="K140" s="129" t="s">
        <v>402</v>
      </c>
      <c r="L140" s="374" t="s">
        <v>684</v>
      </c>
    </row>
    <row r="141" spans="1:12" s="374" customFormat="1" x14ac:dyDescent="0.25">
      <c r="A141" s="374" t="s">
        <v>359</v>
      </c>
      <c r="B141" s="374" t="s">
        <v>689</v>
      </c>
      <c r="C141" s="374">
        <v>85411</v>
      </c>
      <c r="D141" s="374" t="s">
        <v>376</v>
      </c>
      <c r="E141" s="304" t="s">
        <v>2723</v>
      </c>
      <c r="F141" s="374" t="s">
        <v>375</v>
      </c>
      <c r="G141" s="374" t="s">
        <v>606</v>
      </c>
      <c r="H141" s="374" t="s">
        <v>94</v>
      </c>
      <c r="I141" s="374" t="s">
        <v>325</v>
      </c>
      <c r="J141" s="374">
        <v>2021</v>
      </c>
      <c r="K141" s="129">
        <v>-263.786</v>
      </c>
      <c r="L141" s="374" t="s">
        <v>684</v>
      </c>
    </row>
    <row r="142" spans="1:12" s="374" customFormat="1" x14ac:dyDescent="0.25">
      <c r="A142" s="374" t="s">
        <v>359</v>
      </c>
      <c r="B142" s="374" t="s">
        <v>689</v>
      </c>
      <c r="C142" s="374">
        <v>85411</v>
      </c>
      <c r="D142" s="374" t="s">
        <v>376</v>
      </c>
      <c r="E142" s="304" t="s">
        <v>2723</v>
      </c>
      <c r="F142" s="374" t="s">
        <v>375</v>
      </c>
      <c r="G142" s="374" t="s">
        <v>607</v>
      </c>
      <c r="H142" s="374" t="s">
        <v>32</v>
      </c>
      <c r="I142" s="374" t="s">
        <v>325</v>
      </c>
      <c r="J142" s="374">
        <v>2021</v>
      </c>
      <c r="K142" s="129">
        <v>37.527000000000001</v>
      </c>
      <c r="L142" s="374" t="s">
        <v>684</v>
      </c>
    </row>
    <row r="143" spans="1:12" s="374" customFormat="1" x14ac:dyDescent="0.25">
      <c r="A143" s="374" t="s">
        <v>359</v>
      </c>
      <c r="B143" s="374" t="s">
        <v>689</v>
      </c>
      <c r="C143" s="374">
        <v>85411</v>
      </c>
      <c r="D143" s="374" t="s">
        <v>376</v>
      </c>
      <c r="E143" s="304" t="s">
        <v>2723</v>
      </c>
      <c r="F143" s="374" t="s">
        <v>375</v>
      </c>
      <c r="G143" s="374" t="s">
        <v>607</v>
      </c>
      <c r="H143" s="374" t="s">
        <v>33</v>
      </c>
      <c r="I143" s="374" t="s">
        <v>325</v>
      </c>
      <c r="J143" s="374">
        <v>2021</v>
      </c>
      <c r="K143" s="129">
        <v>11155.406999999999</v>
      </c>
      <c r="L143" s="374" t="s">
        <v>684</v>
      </c>
    </row>
    <row r="144" spans="1:12" s="374" customFormat="1" x14ac:dyDescent="0.25">
      <c r="A144" s="374" t="s">
        <v>359</v>
      </c>
      <c r="B144" s="374" t="s">
        <v>689</v>
      </c>
      <c r="C144" s="374">
        <v>85411</v>
      </c>
      <c r="D144" s="374" t="s">
        <v>376</v>
      </c>
      <c r="E144" s="304" t="s">
        <v>2723</v>
      </c>
      <c r="F144" s="374" t="s">
        <v>375</v>
      </c>
      <c r="G144" s="374" t="s">
        <v>607</v>
      </c>
      <c r="H144" s="374" t="s">
        <v>34</v>
      </c>
      <c r="I144" s="374" t="s">
        <v>325</v>
      </c>
      <c r="J144" s="374">
        <v>2021</v>
      </c>
      <c r="K144" s="129">
        <v>2401.0529999999999</v>
      </c>
      <c r="L144" s="374" t="s">
        <v>684</v>
      </c>
    </row>
    <row r="145" spans="1:12" s="374" customFormat="1" x14ac:dyDescent="0.25">
      <c r="A145" s="374" t="s">
        <v>359</v>
      </c>
      <c r="B145" s="374" t="s">
        <v>689</v>
      </c>
      <c r="C145" s="374">
        <v>85411</v>
      </c>
      <c r="D145" s="374" t="s">
        <v>376</v>
      </c>
      <c r="E145" s="304" t="s">
        <v>2723</v>
      </c>
      <c r="F145" s="374" t="s">
        <v>375</v>
      </c>
      <c r="G145" s="374" t="s">
        <v>607</v>
      </c>
      <c r="H145" s="374" t="s">
        <v>35</v>
      </c>
      <c r="I145" s="374" t="s">
        <v>325</v>
      </c>
      <c r="J145" s="374">
        <v>2021</v>
      </c>
      <c r="K145" s="129">
        <v>157.166</v>
      </c>
      <c r="L145" s="374" t="s">
        <v>684</v>
      </c>
    </row>
    <row r="146" spans="1:12" s="374" customFormat="1" x14ac:dyDescent="0.25">
      <c r="A146" s="374" t="s">
        <v>359</v>
      </c>
      <c r="B146" s="374" t="s">
        <v>689</v>
      </c>
      <c r="C146" s="374">
        <v>85411</v>
      </c>
      <c r="D146" s="374" t="s">
        <v>376</v>
      </c>
      <c r="E146" s="304" t="s">
        <v>2723</v>
      </c>
      <c r="F146" s="374" t="s">
        <v>375</v>
      </c>
      <c r="G146" s="374" t="s">
        <v>607</v>
      </c>
      <c r="H146" s="374" t="s">
        <v>379</v>
      </c>
      <c r="I146" s="374" t="s">
        <v>325</v>
      </c>
      <c r="J146" s="374">
        <v>2021</v>
      </c>
      <c r="K146" s="129">
        <v>52.948999999999998</v>
      </c>
      <c r="L146" s="374" t="s">
        <v>684</v>
      </c>
    </row>
    <row r="147" spans="1:12" s="374" customFormat="1" x14ac:dyDescent="0.25">
      <c r="A147" s="374" t="s">
        <v>359</v>
      </c>
      <c r="B147" s="374" t="s">
        <v>689</v>
      </c>
      <c r="C147" s="374">
        <v>85411</v>
      </c>
      <c r="D147" s="374" t="s">
        <v>376</v>
      </c>
      <c r="E147" s="304" t="s">
        <v>2723</v>
      </c>
      <c r="F147" s="374" t="s">
        <v>375</v>
      </c>
      <c r="G147" s="374" t="s">
        <v>607</v>
      </c>
      <c r="H147" s="374" t="s">
        <v>37</v>
      </c>
      <c r="I147" s="374" t="s">
        <v>325</v>
      </c>
      <c r="J147" s="374">
        <v>2021</v>
      </c>
      <c r="K147" s="129">
        <v>168</v>
      </c>
      <c r="L147" s="374" t="s">
        <v>684</v>
      </c>
    </row>
    <row r="148" spans="1:12" s="374" customFormat="1" x14ac:dyDescent="0.25">
      <c r="A148" s="374" t="s">
        <v>359</v>
      </c>
      <c r="B148" s="374" t="s">
        <v>689</v>
      </c>
      <c r="C148" s="374">
        <v>85411</v>
      </c>
      <c r="D148" s="374" t="s">
        <v>376</v>
      </c>
      <c r="E148" s="304" t="s">
        <v>2723</v>
      </c>
      <c r="F148" s="374" t="s">
        <v>375</v>
      </c>
      <c r="G148" s="374" t="s">
        <v>607</v>
      </c>
      <c r="H148" s="374" t="s">
        <v>38</v>
      </c>
      <c r="I148" s="374" t="s">
        <v>325</v>
      </c>
      <c r="J148" s="374">
        <v>2021</v>
      </c>
      <c r="K148" s="129">
        <v>0.52200000000000002</v>
      </c>
      <c r="L148" s="374" t="s">
        <v>684</v>
      </c>
    </row>
    <row r="149" spans="1:12" s="374" customFormat="1" x14ac:dyDescent="0.25">
      <c r="A149" s="374" t="s">
        <v>359</v>
      </c>
      <c r="B149" s="374" t="s">
        <v>689</v>
      </c>
      <c r="C149" s="374">
        <v>85411</v>
      </c>
      <c r="D149" s="374" t="s">
        <v>376</v>
      </c>
      <c r="E149" s="304" t="s">
        <v>2723</v>
      </c>
      <c r="F149" s="374" t="s">
        <v>375</v>
      </c>
      <c r="G149" s="374" t="s">
        <v>607</v>
      </c>
      <c r="H149" s="374" t="s">
        <v>378</v>
      </c>
      <c r="I149" s="374" t="s">
        <v>325</v>
      </c>
      <c r="J149" s="374">
        <v>2021</v>
      </c>
      <c r="K149" s="129">
        <v>343</v>
      </c>
      <c r="L149" s="374" t="s">
        <v>684</v>
      </c>
    </row>
    <row r="150" spans="1:12" s="374" customFormat="1" x14ac:dyDescent="0.25">
      <c r="A150" s="374" t="s">
        <v>359</v>
      </c>
      <c r="B150" s="374" t="s">
        <v>689</v>
      </c>
      <c r="C150" s="374">
        <v>85411</v>
      </c>
      <c r="D150" s="374" t="s">
        <v>376</v>
      </c>
      <c r="E150" s="304" t="s">
        <v>2723</v>
      </c>
      <c r="F150" s="374" t="s">
        <v>375</v>
      </c>
      <c r="G150" s="374" t="s">
        <v>607</v>
      </c>
      <c r="H150" s="374" t="s">
        <v>380</v>
      </c>
      <c r="I150" s="374" t="s">
        <v>325</v>
      </c>
      <c r="J150" s="374">
        <v>2021</v>
      </c>
      <c r="K150" s="129">
        <v>59</v>
      </c>
      <c r="L150" s="374" t="s">
        <v>684</v>
      </c>
    </row>
    <row r="151" spans="1:12" s="374" customFormat="1" x14ac:dyDescent="0.25">
      <c r="A151" s="374" t="s">
        <v>359</v>
      </c>
      <c r="B151" s="374" t="s">
        <v>689</v>
      </c>
      <c r="C151" s="374">
        <v>85411</v>
      </c>
      <c r="D151" s="374" t="s">
        <v>376</v>
      </c>
      <c r="E151" s="304" t="s">
        <v>2723</v>
      </c>
      <c r="F151" s="374" t="s">
        <v>375</v>
      </c>
      <c r="G151" s="374" t="s">
        <v>607</v>
      </c>
      <c r="H151" s="374" t="s">
        <v>94</v>
      </c>
      <c r="I151" s="374" t="s">
        <v>325</v>
      </c>
      <c r="J151" s="374">
        <v>2021</v>
      </c>
      <c r="K151" s="129">
        <v>14374.625</v>
      </c>
      <c r="L151" s="374" t="s">
        <v>684</v>
      </c>
    </row>
    <row r="152" spans="1:12" s="374" customFormat="1" x14ac:dyDescent="0.25">
      <c r="A152" s="374" t="s">
        <v>359</v>
      </c>
      <c r="B152" s="374" t="s">
        <v>689</v>
      </c>
      <c r="C152" s="374">
        <v>85411</v>
      </c>
      <c r="D152" s="374" t="s">
        <v>376</v>
      </c>
      <c r="E152" s="304" t="s">
        <v>2723</v>
      </c>
      <c r="F152" s="374" t="s">
        <v>375</v>
      </c>
      <c r="G152" s="374" t="s">
        <v>608</v>
      </c>
      <c r="H152" s="374" t="s">
        <v>32</v>
      </c>
      <c r="I152" s="374" t="s">
        <v>325</v>
      </c>
      <c r="J152" s="374">
        <v>2021</v>
      </c>
      <c r="K152" s="129" t="s">
        <v>10</v>
      </c>
      <c r="L152" s="374" t="s">
        <v>684</v>
      </c>
    </row>
    <row r="153" spans="1:12" s="374" customFormat="1" x14ac:dyDescent="0.25">
      <c r="A153" s="374" t="s">
        <v>359</v>
      </c>
      <c r="B153" s="374" t="s">
        <v>689</v>
      </c>
      <c r="C153" s="374">
        <v>85411</v>
      </c>
      <c r="D153" s="374" t="s">
        <v>376</v>
      </c>
      <c r="E153" s="304" t="s">
        <v>2723</v>
      </c>
      <c r="F153" s="374" t="s">
        <v>375</v>
      </c>
      <c r="G153" s="374" t="s">
        <v>608</v>
      </c>
      <c r="H153" s="374" t="s">
        <v>33</v>
      </c>
      <c r="I153" s="374" t="s">
        <v>325</v>
      </c>
      <c r="J153" s="374">
        <v>2021</v>
      </c>
      <c r="K153" s="129">
        <v>-351.49700000000001</v>
      </c>
      <c r="L153" s="374" t="s">
        <v>684</v>
      </c>
    </row>
    <row r="154" spans="1:12" s="374" customFormat="1" x14ac:dyDescent="0.25">
      <c r="A154" s="374" t="s">
        <v>359</v>
      </c>
      <c r="B154" s="374" t="s">
        <v>689</v>
      </c>
      <c r="C154" s="374">
        <v>85411</v>
      </c>
      <c r="D154" s="374" t="s">
        <v>376</v>
      </c>
      <c r="E154" s="304" t="s">
        <v>2723</v>
      </c>
      <c r="F154" s="374" t="s">
        <v>375</v>
      </c>
      <c r="G154" s="374" t="s">
        <v>608</v>
      </c>
      <c r="H154" s="374" t="s">
        <v>34</v>
      </c>
      <c r="I154" s="374" t="s">
        <v>325</v>
      </c>
      <c r="J154" s="374">
        <v>2021</v>
      </c>
      <c r="K154" s="129">
        <v>3491.9520000000002</v>
      </c>
      <c r="L154" s="374" t="s">
        <v>684</v>
      </c>
    </row>
    <row r="155" spans="1:12" s="374" customFormat="1" x14ac:dyDescent="0.25">
      <c r="A155" s="374" t="s">
        <v>359</v>
      </c>
      <c r="B155" s="374" t="s">
        <v>689</v>
      </c>
      <c r="C155" s="374">
        <v>85411</v>
      </c>
      <c r="D155" s="374" t="s">
        <v>376</v>
      </c>
      <c r="E155" s="304" t="s">
        <v>2723</v>
      </c>
      <c r="F155" s="374" t="s">
        <v>375</v>
      </c>
      <c r="G155" s="374" t="s">
        <v>608</v>
      </c>
      <c r="H155" s="374" t="s">
        <v>35</v>
      </c>
      <c r="I155" s="374" t="s">
        <v>325</v>
      </c>
      <c r="J155" s="374">
        <v>2021</v>
      </c>
      <c r="K155" s="129">
        <v>-29.602</v>
      </c>
      <c r="L155" s="374" t="s">
        <v>684</v>
      </c>
    </row>
    <row r="156" spans="1:12" s="374" customFormat="1" x14ac:dyDescent="0.25">
      <c r="A156" s="374" t="s">
        <v>359</v>
      </c>
      <c r="B156" s="374" t="s">
        <v>689</v>
      </c>
      <c r="C156" s="374">
        <v>85411</v>
      </c>
      <c r="D156" s="374" t="s">
        <v>376</v>
      </c>
      <c r="E156" s="304" t="s">
        <v>2723</v>
      </c>
      <c r="F156" s="374" t="s">
        <v>375</v>
      </c>
      <c r="G156" s="374" t="s">
        <v>608</v>
      </c>
      <c r="H156" s="374" t="s">
        <v>379</v>
      </c>
      <c r="I156" s="374" t="s">
        <v>325</v>
      </c>
      <c r="J156" s="374">
        <v>2021</v>
      </c>
      <c r="K156" s="129" t="s">
        <v>10</v>
      </c>
      <c r="L156" s="374" t="s">
        <v>684</v>
      </c>
    </row>
    <row r="157" spans="1:12" s="374" customFormat="1" x14ac:dyDescent="0.25">
      <c r="A157" s="374" t="s">
        <v>359</v>
      </c>
      <c r="B157" s="374" t="s">
        <v>689</v>
      </c>
      <c r="C157" s="374">
        <v>85411</v>
      </c>
      <c r="D157" s="374" t="s">
        <v>376</v>
      </c>
      <c r="E157" s="304" t="s">
        <v>2723</v>
      </c>
      <c r="F157" s="374" t="s">
        <v>375</v>
      </c>
      <c r="G157" s="374" t="s">
        <v>608</v>
      </c>
      <c r="H157" s="374" t="s">
        <v>37</v>
      </c>
      <c r="I157" s="374" t="s">
        <v>325</v>
      </c>
      <c r="J157" s="374">
        <v>2021</v>
      </c>
      <c r="K157" s="129" t="s">
        <v>10</v>
      </c>
      <c r="L157" s="374" t="s">
        <v>684</v>
      </c>
    </row>
    <row r="158" spans="1:12" s="374" customFormat="1" x14ac:dyDescent="0.25">
      <c r="A158" s="374" t="s">
        <v>359</v>
      </c>
      <c r="B158" s="374" t="s">
        <v>689</v>
      </c>
      <c r="C158" s="374">
        <v>85411</v>
      </c>
      <c r="D158" s="374" t="s">
        <v>376</v>
      </c>
      <c r="E158" s="304" t="s">
        <v>2723</v>
      </c>
      <c r="F158" s="374" t="s">
        <v>375</v>
      </c>
      <c r="G158" s="374" t="s">
        <v>608</v>
      </c>
      <c r="H158" s="374" t="s">
        <v>38</v>
      </c>
      <c r="I158" s="374" t="s">
        <v>325</v>
      </c>
      <c r="J158" s="374">
        <v>2021</v>
      </c>
      <c r="K158" s="129" t="s">
        <v>10</v>
      </c>
      <c r="L158" s="374" t="s">
        <v>684</v>
      </c>
    </row>
    <row r="159" spans="1:12" s="374" customFormat="1" x14ac:dyDescent="0.25">
      <c r="A159" s="374" t="s">
        <v>359</v>
      </c>
      <c r="B159" s="374" t="s">
        <v>689</v>
      </c>
      <c r="C159" s="374">
        <v>85411</v>
      </c>
      <c r="D159" s="374" t="s">
        <v>376</v>
      </c>
      <c r="E159" s="304" t="s">
        <v>2723</v>
      </c>
      <c r="F159" s="374" t="s">
        <v>375</v>
      </c>
      <c r="G159" s="374" t="s">
        <v>608</v>
      </c>
      <c r="H159" s="374" t="s">
        <v>378</v>
      </c>
      <c r="I159" s="374" t="s">
        <v>325</v>
      </c>
      <c r="J159" s="374">
        <v>2021</v>
      </c>
      <c r="K159" s="129" t="s">
        <v>10</v>
      </c>
      <c r="L159" s="374" t="s">
        <v>684</v>
      </c>
    </row>
    <row r="160" spans="1:12" s="374" customFormat="1" x14ac:dyDescent="0.25">
      <c r="A160" s="374" t="s">
        <v>359</v>
      </c>
      <c r="B160" s="374" t="s">
        <v>689</v>
      </c>
      <c r="C160" s="374">
        <v>85411</v>
      </c>
      <c r="D160" s="374" t="s">
        <v>376</v>
      </c>
      <c r="E160" s="304" t="s">
        <v>2723</v>
      </c>
      <c r="F160" s="374" t="s">
        <v>375</v>
      </c>
      <c r="G160" s="374" t="s">
        <v>608</v>
      </c>
      <c r="H160" s="374" t="s">
        <v>380</v>
      </c>
      <c r="I160" s="374" t="s">
        <v>325</v>
      </c>
      <c r="J160" s="374">
        <v>2021</v>
      </c>
      <c r="K160" s="129" t="s">
        <v>10</v>
      </c>
      <c r="L160" s="374" t="s">
        <v>684</v>
      </c>
    </row>
    <row r="161" spans="1:12" s="374" customFormat="1" x14ac:dyDescent="0.25">
      <c r="A161" s="374" t="s">
        <v>359</v>
      </c>
      <c r="B161" s="374" t="s">
        <v>689</v>
      </c>
      <c r="C161" s="374">
        <v>85411</v>
      </c>
      <c r="D161" s="374" t="s">
        <v>376</v>
      </c>
      <c r="E161" s="304" t="s">
        <v>2723</v>
      </c>
      <c r="F161" s="374" t="s">
        <v>375</v>
      </c>
      <c r="G161" s="374" t="s">
        <v>608</v>
      </c>
      <c r="H161" s="374" t="s">
        <v>94</v>
      </c>
      <c r="I161" s="374" t="s">
        <v>325</v>
      </c>
      <c r="J161" s="374">
        <v>2021</v>
      </c>
      <c r="K161" s="129">
        <v>3110.8519999999999</v>
      </c>
      <c r="L161" s="374" t="s">
        <v>684</v>
      </c>
    </row>
    <row r="162" spans="1:12" s="374" customFormat="1" x14ac:dyDescent="0.25">
      <c r="A162" s="374" t="s">
        <v>359</v>
      </c>
      <c r="B162" s="374" t="s">
        <v>689</v>
      </c>
      <c r="C162" s="374">
        <v>85411</v>
      </c>
      <c r="D162" s="374" t="s">
        <v>376</v>
      </c>
      <c r="E162" s="304" t="s">
        <v>2723</v>
      </c>
      <c r="F162" s="374" t="s">
        <v>375</v>
      </c>
      <c r="G162" s="374" t="s">
        <v>609</v>
      </c>
      <c r="H162" s="374" t="s">
        <v>32</v>
      </c>
      <c r="I162" s="374" t="s">
        <v>325</v>
      </c>
      <c r="J162" s="374">
        <v>2021</v>
      </c>
      <c r="K162" s="129">
        <v>57.2</v>
      </c>
      <c r="L162" s="374" t="s">
        <v>684</v>
      </c>
    </row>
    <row r="163" spans="1:12" s="374" customFormat="1" x14ac:dyDescent="0.25">
      <c r="A163" s="374" t="s">
        <v>359</v>
      </c>
      <c r="B163" s="374" t="s">
        <v>689</v>
      </c>
      <c r="C163" s="374">
        <v>85411</v>
      </c>
      <c r="D163" s="374" t="s">
        <v>376</v>
      </c>
      <c r="E163" s="304" t="s">
        <v>2723</v>
      </c>
      <c r="F163" s="374" t="s">
        <v>375</v>
      </c>
      <c r="G163" s="374" t="s">
        <v>609</v>
      </c>
      <c r="H163" s="374" t="s">
        <v>33</v>
      </c>
      <c r="I163" s="374" t="s">
        <v>325</v>
      </c>
      <c r="J163" s="374">
        <v>2021</v>
      </c>
      <c r="K163" s="129">
        <v>7720</v>
      </c>
      <c r="L163" s="374" t="s">
        <v>684</v>
      </c>
    </row>
    <row r="164" spans="1:12" s="374" customFormat="1" x14ac:dyDescent="0.25">
      <c r="A164" s="374" t="s">
        <v>359</v>
      </c>
      <c r="B164" s="374" t="s">
        <v>689</v>
      </c>
      <c r="C164" s="374">
        <v>85411</v>
      </c>
      <c r="D164" s="374" t="s">
        <v>376</v>
      </c>
      <c r="E164" s="304" t="s">
        <v>2723</v>
      </c>
      <c r="F164" s="374" t="s">
        <v>375</v>
      </c>
      <c r="G164" s="374" t="s">
        <v>609</v>
      </c>
      <c r="H164" s="374" t="s">
        <v>34</v>
      </c>
      <c r="I164" s="374" t="s">
        <v>325</v>
      </c>
      <c r="J164" s="374">
        <v>2021</v>
      </c>
      <c r="K164" s="129">
        <v>2450.3980000000001</v>
      </c>
      <c r="L164" s="374" t="s">
        <v>684</v>
      </c>
    </row>
    <row r="165" spans="1:12" s="374" customFormat="1" x14ac:dyDescent="0.25">
      <c r="A165" s="374" t="s">
        <v>359</v>
      </c>
      <c r="B165" s="374" t="s">
        <v>689</v>
      </c>
      <c r="C165" s="374">
        <v>85411</v>
      </c>
      <c r="D165" s="374" t="s">
        <v>376</v>
      </c>
      <c r="E165" s="304" t="s">
        <v>2723</v>
      </c>
      <c r="F165" s="374" t="s">
        <v>375</v>
      </c>
      <c r="G165" s="374" t="s">
        <v>609</v>
      </c>
      <c r="H165" s="374" t="s">
        <v>35</v>
      </c>
      <c r="I165" s="374" t="s">
        <v>325</v>
      </c>
      <c r="J165" s="374">
        <v>2021</v>
      </c>
      <c r="K165" s="129">
        <v>140.953</v>
      </c>
      <c r="L165" s="374" t="s">
        <v>684</v>
      </c>
    </row>
    <row r="166" spans="1:12" s="374" customFormat="1" x14ac:dyDescent="0.25">
      <c r="A166" s="374" t="s">
        <v>359</v>
      </c>
      <c r="B166" s="374" t="s">
        <v>689</v>
      </c>
      <c r="C166" s="374">
        <v>85411</v>
      </c>
      <c r="D166" s="374" t="s">
        <v>376</v>
      </c>
      <c r="E166" s="304" t="s">
        <v>2723</v>
      </c>
      <c r="F166" s="374" t="s">
        <v>375</v>
      </c>
      <c r="G166" s="374" t="s">
        <v>609</v>
      </c>
      <c r="H166" s="374" t="s">
        <v>379</v>
      </c>
      <c r="I166" s="374" t="s">
        <v>325</v>
      </c>
      <c r="J166" s="374">
        <v>2021</v>
      </c>
      <c r="K166" s="129">
        <v>81.052999999999997</v>
      </c>
      <c r="L166" s="374" t="s">
        <v>684</v>
      </c>
    </row>
    <row r="167" spans="1:12" s="374" customFormat="1" x14ac:dyDescent="0.25">
      <c r="A167" s="374" t="s">
        <v>359</v>
      </c>
      <c r="B167" s="374" t="s">
        <v>689</v>
      </c>
      <c r="C167" s="374">
        <v>85411</v>
      </c>
      <c r="D167" s="374" t="s">
        <v>376</v>
      </c>
      <c r="E167" s="304" t="s">
        <v>2723</v>
      </c>
      <c r="F167" s="374" t="s">
        <v>375</v>
      </c>
      <c r="G167" s="374" t="s">
        <v>609</v>
      </c>
      <c r="H167" s="374" t="s">
        <v>37</v>
      </c>
      <c r="I167" s="374" t="s">
        <v>325</v>
      </c>
      <c r="J167" s="374">
        <v>2021</v>
      </c>
      <c r="K167" s="129">
        <v>174</v>
      </c>
      <c r="L167" s="374" t="s">
        <v>684</v>
      </c>
    </row>
    <row r="168" spans="1:12" s="374" customFormat="1" x14ac:dyDescent="0.25">
      <c r="A168" s="374" t="s">
        <v>359</v>
      </c>
      <c r="B168" s="374" t="s">
        <v>689</v>
      </c>
      <c r="C168" s="374">
        <v>85411</v>
      </c>
      <c r="D168" s="374" t="s">
        <v>376</v>
      </c>
      <c r="E168" s="304" t="s">
        <v>2723</v>
      </c>
      <c r="F168" s="374" t="s">
        <v>375</v>
      </c>
      <c r="G168" s="374" t="s">
        <v>609</v>
      </c>
      <c r="H168" s="374" t="s">
        <v>38</v>
      </c>
      <c r="I168" s="374" t="s">
        <v>325</v>
      </c>
      <c r="J168" s="374">
        <v>2021</v>
      </c>
      <c r="K168" s="129">
        <v>0.79400000000000004</v>
      </c>
      <c r="L168" s="374" t="s">
        <v>684</v>
      </c>
    </row>
    <row r="169" spans="1:12" s="374" customFormat="1" x14ac:dyDescent="0.25">
      <c r="A169" s="374" t="s">
        <v>359</v>
      </c>
      <c r="B169" s="374" t="s">
        <v>689</v>
      </c>
      <c r="C169" s="374">
        <v>85411</v>
      </c>
      <c r="D169" s="374" t="s">
        <v>376</v>
      </c>
      <c r="E169" s="304" t="s">
        <v>2723</v>
      </c>
      <c r="F169" s="374" t="s">
        <v>375</v>
      </c>
      <c r="G169" s="374" t="s">
        <v>609</v>
      </c>
      <c r="H169" s="374" t="s">
        <v>378</v>
      </c>
      <c r="I169" s="374" t="s">
        <v>325</v>
      </c>
      <c r="J169" s="374">
        <v>2021</v>
      </c>
      <c r="K169" s="129">
        <v>506</v>
      </c>
      <c r="L169" s="374" t="s">
        <v>684</v>
      </c>
    </row>
    <row r="170" spans="1:12" s="374" customFormat="1" x14ac:dyDescent="0.25">
      <c r="A170" s="374" t="s">
        <v>359</v>
      </c>
      <c r="B170" s="374" t="s">
        <v>689</v>
      </c>
      <c r="C170" s="374">
        <v>85411</v>
      </c>
      <c r="D170" s="374" t="s">
        <v>376</v>
      </c>
      <c r="E170" s="304" t="s">
        <v>2723</v>
      </c>
      <c r="F170" s="374" t="s">
        <v>375</v>
      </c>
      <c r="G170" s="374" t="s">
        <v>609</v>
      </c>
      <c r="H170" s="374" t="s">
        <v>380</v>
      </c>
      <c r="I170" s="374" t="s">
        <v>325</v>
      </c>
      <c r="J170" s="374">
        <v>2021</v>
      </c>
      <c r="K170" s="129">
        <v>46</v>
      </c>
      <c r="L170" s="374" t="s">
        <v>684</v>
      </c>
    </row>
    <row r="171" spans="1:12" s="374" customFormat="1" x14ac:dyDescent="0.25">
      <c r="A171" s="374" t="s">
        <v>359</v>
      </c>
      <c r="B171" s="374" t="s">
        <v>689</v>
      </c>
      <c r="C171" s="374">
        <v>85411</v>
      </c>
      <c r="D171" s="374" t="s">
        <v>376</v>
      </c>
      <c r="E171" s="304" t="s">
        <v>2723</v>
      </c>
      <c r="F171" s="374" t="s">
        <v>375</v>
      </c>
      <c r="G171" s="374" t="s">
        <v>609</v>
      </c>
      <c r="H171" s="374" t="s">
        <v>94</v>
      </c>
      <c r="I171" s="374" t="s">
        <v>325</v>
      </c>
      <c r="J171" s="374">
        <v>2021</v>
      </c>
      <c r="K171" s="129">
        <v>11176.397999999999</v>
      </c>
      <c r="L171" s="374" t="s">
        <v>684</v>
      </c>
    </row>
    <row r="172" spans="1:12" s="374" customFormat="1" x14ac:dyDescent="0.25">
      <c r="A172" s="374" t="s">
        <v>359</v>
      </c>
      <c r="B172" s="374" t="s">
        <v>689</v>
      </c>
      <c r="C172" s="374">
        <v>85411</v>
      </c>
      <c r="D172" s="374" t="s">
        <v>376</v>
      </c>
      <c r="E172" s="304" t="s">
        <v>2723</v>
      </c>
      <c r="F172" s="374" t="s">
        <v>375</v>
      </c>
      <c r="G172" s="374" t="s">
        <v>610</v>
      </c>
      <c r="H172" s="374" t="s">
        <v>32</v>
      </c>
      <c r="I172" s="374" t="s">
        <v>325</v>
      </c>
      <c r="J172" s="374">
        <v>2021</v>
      </c>
      <c r="K172" s="129">
        <v>6125.8010000000004</v>
      </c>
      <c r="L172" s="374" t="s">
        <v>684</v>
      </c>
    </row>
    <row r="173" spans="1:12" s="374" customFormat="1" x14ac:dyDescent="0.25">
      <c r="A173" s="374" t="s">
        <v>359</v>
      </c>
      <c r="B173" s="374" t="s">
        <v>689</v>
      </c>
      <c r="C173" s="374">
        <v>85411</v>
      </c>
      <c r="D173" s="374" t="s">
        <v>376</v>
      </c>
      <c r="E173" s="304" t="s">
        <v>2723</v>
      </c>
      <c r="F173" s="374" t="s">
        <v>375</v>
      </c>
      <c r="G173" s="374" t="s">
        <v>610</v>
      </c>
      <c r="H173" s="374" t="s">
        <v>33</v>
      </c>
      <c r="I173" s="374" t="s">
        <v>325</v>
      </c>
      <c r="J173" s="374">
        <v>2021</v>
      </c>
      <c r="K173" s="129">
        <v>2329.6869999999999</v>
      </c>
      <c r="L173" s="374" t="s">
        <v>684</v>
      </c>
    </row>
    <row r="174" spans="1:12" s="374" customFormat="1" x14ac:dyDescent="0.25">
      <c r="A174" s="374" t="s">
        <v>359</v>
      </c>
      <c r="B174" s="374" t="s">
        <v>689</v>
      </c>
      <c r="C174" s="374">
        <v>85411</v>
      </c>
      <c r="D174" s="374" t="s">
        <v>376</v>
      </c>
      <c r="E174" s="304" t="s">
        <v>2723</v>
      </c>
      <c r="F174" s="374" t="s">
        <v>375</v>
      </c>
      <c r="G174" s="374" t="s">
        <v>610</v>
      </c>
      <c r="H174" s="374" t="s">
        <v>34</v>
      </c>
      <c r="I174" s="374" t="s">
        <v>325</v>
      </c>
      <c r="J174" s="374">
        <v>2021</v>
      </c>
      <c r="K174" s="129">
        <v>1574.1790000000001</v>
      </c>
      <c r="L174" s="374" t="s">
        <v>684</v>
      </c>
    </row>
    <row r="175" spans="1:12" s="374" customFormat="1" x14ac:dyDescent="0.25">
      <c r="A175" s="374" t="s">
        <v>359</v>
      </c>
      <c r="B175" s="374" t="s">
        <v>689</v>
      </c>
      <c r="C175" s="374">
        <v>85411</v>
      </c>
      <c r="D175" s="374" t="s">
        <v>376</v>
      </c>
      <c r="E175" s="304" t="s">
        <v>2723</v>
      </c>
      <c r="F175" s="374" t="s">
        <v>375</v>
      </c>
      <c r="G175" s="374" t="s">
        <v>610</v>
      </c>
      <c r="H175" s="374" t="s">
        <v>35</v>
      </c>
      <c r="I175" s="374" t="s">
        <v>325</v>
      </c>
      <c r="J175" s="374">
        <v>2021</v>
      </c>
      <c r="K175" s="129">
        <v>180.053</v>
      </c>
      <c r="L175" s="374" t="s">
        <v>684</v>
      </c>
    </row>
    <row r="176" spans="1:12" s="374" customFormat="1" x14ac:dyDescent="0.25">
      <c r="A176" s="374" t="s">
        <v>359</v>
      </c>
      <c r="B176" s="374" t="s">
        <v>689</v>
      </c>
      <c r="C176" s="374">
        <v>85411</v>
      </c>
      <c r="D176" s="374" t="s">
        <v>376</v>
      </c>
      <c r="E176" s="304" t="s">
        <v>2723</v>
      </c>
      <c r="F176" s="374" t="s">
        <v>375</v>
      </c>
      <c r="G176" s="374" t="s">
        <v>610</v>
      </c>
      <c r="H176" s="374" t="s">
        <v>379</v>
      </c>
      <c r="I176" s="374" t="s">
        <v>325</v>
      </c>
      <c r="J176" s="374">
        <v>2021</v>
      </c>
      <c r="K176" s="129">
        <v>124.41200000000001</v>
      </c>
      <c r="L176" s="374" t="s">
        <v>684</v>
      </c>
    </row>
    <row r="177" spans="1:12" s="374" customFormat="1" x14ac:dyDescent="0.25">
      <c r="A177" s="374" t="s">
        <v>359</v>
      </c>
      <c r="B177" s="374" t="s">
        <v>689</v>
      </c>
      <c r="C177" s="374">
        <v>85411</v>
      </c>
      <c r="D177" s="374" t="s">
        <v>376</v>
      </c>
      <c r="E177" s="304" t="s">
        <v>2723</v>
      </c>
      <c r="F177" s="374" t="s">
        <v>375</v>
      </c>
      <c r="G177" s="374" t="s">
        <v>610</v>
      </c>
      <c r="H177" s="374" t="s">
        <v>37</v>
      </c>
      <c r="I177" s="374" t="s">
        <v>325</v>
      </c>
      <c r="J177" s="374">
        <v>2021</v>
      </c>
      <c r="K177" s="129" t="s">
        <v>10</v>
      </c>
      <c r="L177" s="374" t="s">
        <v>684</v>
      </c>
    </row>
    <row r="178" spans="1:12" s="374" customFormat="1" x14ac:dyDescent="0.25">
      <c r="A178" s="374" t="s">
        <v>359</v>
      </c>
      <c r="B178" s="374" t="s">
        <v>689</v>
      </c>
      <c r="C178" s="374">
        <v>85411</v>
      </c>
      <c r="D178" s="374" t="s">
        <v>376</v>
      </c>
      <c r="E178" s="304" t="s">
        <v>2723</v>
      </c>
      <c r="F178" s="374" t="s">
        <v>375</v>
      </c>
      <c r="G178" s="374" t="s">
        <v>610</v>
      </c>
      <c r="H178" s="374" t="s">
        <v>38</v>
      </c>
      <c r="I178" s="374" t="s">
        <v>325</v>
      </c>
      <c r="J178" s="374">
        <v>2021</v>
      </c>
      <c r="K178" s="129" t="s">
        <v>402</v>
      </c>
      <c r="L178" s="374" t="s">
        <v>684</v>
      </c>
    </row>
    <row r="179" spans="1:12" s="374" customFormat="1" x14ac:dyDescent="0.25">
      <c r="A179" s="374" t="s">
        <v>359</v>
      </c>
      <c r="B179" s="374" t="s">
        <v>689</v>
      </c>
      <c r="C179" s="374">
        <v>85411</v>
      </c>
      <c r="D179" s="374" t="s">
        <v>376</v>
      </c>
      <c r="E179" s="304" t="s">
        <v>2723</v>
      </c>
      <c r="F179" s="374" t="s">
        <v>375</v>
      </c>
      <c r="G179" s="374" t="s">
        <v>610</v>
      </c>
      <c r="H179" s="374" t="s">
        <v>378</v>
      </c>
      <c r="I179" s="374" t="s">
        <v>325</v>
      </c>
      <c r="J179" s="374">
        <v>2021</v>
      </c>
      <c r="K179" s="129" t="s">
        <v>402</v>
      </c>
      <c r="L179" s="374" t="s">
        <v>684</v>
      </c>
    </row>
    <row r="180" spans="1:12" s="374" customFormat="1" x14ac:dyDescent="0.25">
      <c r="A180" s="374" t="s">
        <v>359</v>
      </c>
      <c r="B180" s="374" t="s">
        <v>689</v>
      </c>
      <c r="C180" s="374">
        <v>85411</v>
      </c>
      <c r="D180" s="374" t="s">
        <v>376</v>
      </c>
      <c r="E180" s="304" t="s">
        <v>2723</v>
      </c>
      <c r="F180" s="374" t="s">
        <v>375</v>
      </c>
      <c r="G180" s="374" t="s">
        <v>610</v>
      </c>
      <c r="H180" s="374" t="s">
        <v>380</v>
      </c>
      <c r="I180" s="374" t="s">
        <v>325</v>
      </c>
      <c r="J180" s="374">
        <v>2021</v>
      </c>
      <c r="K180" s="129" t="s">
        <v>402</v>
      </c>
      <c r="L180" s="374" t="s">
        <v>684</v>
      </c>
    </row>
    <row r="181" spans="1:12" s="374" customFormat="1" x14ac:dyDescent="0.25">
      <c r="A181" s="374" t="s">
        <v>359</v>
      </c>
      <c r="B181" s="374" t="s">
        <v>689</v>
      </c>
      <c r="C181" s="374">
        <v>85411</v>
      </c>
      <c r="D181" s="374" t="s">
        <v>376</v>
      </c>
      <c r="E181" s="304" t="s">
        <v>2723</v>
      </c>
      <c r="F181" s="374" t="s">
        <v>375</v>
      </c>
      <c r="G181" s="374" t="s">
        <v>610</v>
      </c>
      <c r="H181" s="374" t="s">
        <v>94</v>
      </c>
      <c r="I181" s="374" t="s">
        <v>325</v>
      </c>
      <c r="J181" s="374">
        <v>2021</v>
      </c>
      <c r="K181" s="129">
        <v>10334.132</v>
      </c>
      <c r="L181" s="374" t="s">
        <v>684</v>
      </c>
    </row>
    <row r="182" spans="1:12" s="374" customFormat="1" x14ac:dyDescent="0.25">
      <c r="A182" s="374" t="s">
        <v>359</v>
      </c>
      <c r="B182" s="374" t="s">
        <v>689</v>
      </c>
      <c r="C182" s="374">
        <v>85411</v>
      </c>
      <c r="D182" s="374" t="s">
        <v>376</v>
      </c>
      <c r="E182" s="304" t="s">
        <v>2723</v>
      </c>
      <c r="F182" s="374" t="s">
        <v>375</v>
      </c>
      <c r="G182" s="374" t="s">
        <v>611</v>
      </c>
      <c r="H182" s="374" t="s">
        <v>32</v>
      </c>
      <c r="I182" s="374" t="s">
        <v>325</v>
      </c>
      <c r="J182" s="374">
        <v>2021</v>
      </c>
      <c r="K182" s="129">
        <v>3398.1480000000001</v>
      </c>
      <c r="L182" s="374" t="s">
        <v>684</v>
      </c>
    </row>
    <row r="183" spans="1:12" s="374" customFormat="1" x14ac:dyDescent="0.25">
      <c r="A183" s="374" t="s">
        <v>359</v>
      </c>
      <c r="B183" s="374" t="s">
        <v>689</v>
      </c>
      <c r="C183" s="374">
        <v>85411</v>
      </c>
      <c r="D183" s="374" t="s">
        <v>376</v>
      </c>
      <c r="E183" s="304" t="s">
        <v>2723</v>
      </c>
      <c r="F183" s="374" t="s">
        <v>375</v>
      </c>
      <c r="G183" s="374" t="s">
        <v>611</v>
      </c>
      <c r="H183" s="374" t="s">
        <v>33</v>
      </c>
      <c r="I183" s="374" t="s">
        <v>325</v>
      </c>
      <c r="J183" s="374">
        <v>2021</v>
      </c>
      <c r="K183" s="129">
        <v>877.1</v>
      </c>
      <c r="L183" s="374" t="s">
        <v>684</v>
      </c>
    </row>
    <row r="184" spans="1:12" s="374" customFormat="1" x14ac:dyDescent="0.25">
      <c r="A184" s="374" t="s">
        <v>359</v>
      </c>
      <c r="B184" s="374" t="s">
        <v>689</v>
      </c>
      <c r="C184" s="374">
        <v>85411</v>
      </c>
      <c r="D184" s="374" t="s">
        <v>376</v>
      </c>
      <c r="E184" s="304" t="s">
        <v>2723</v>
      </c>
      <c r="F184" s="374" t="s">
        <v>375</v>
      </c>
      <c r="G184" s="374" t="s">
        <v>611</v>
      </c>
      <c r="H184" s="374" t="s">
        <v>34</v>
      </c>
      <c r="I184" s="374" t="s">
        <v>325</v>
      </c>
      <c r="J184" s="374">
        <v>2021</v>
      </c>
      <c r="K184" s="129">
        <v>529.62</v>
      </c>
      <c r="L184" s="374" t="s">
        <v>684</v>
      </c>
    </row>
    <row r="185" spans="1:12" s="374" customFormat="1" x14ac:dyDescent="0.25">
      <c r="A185" s="374" t="s">
        <v>359</v>
      </c>
      <c r="B185" s="374" t="s">
        <v>689</v>
      </c>
      <c r="C185" s="374">
        <v>85411</v>
      </c>
      <c r="D185" s="374" t="s">
        <v>376</v>
      </c>
      <c r="E185" s="304" t="s">
        <v>2723</v>
      </c>
      <c r="F185" s="374" t="s">
        <v>375</v>
      </c>
      <c r="G185" s="374" t="s">
        <v>611</v>
      </c>
      <c r="H185" s="374" t="s">
        <v>35</v>
      </c>
      <c r="I185" s="374" t="s">
        <v>325</v>
      </c>
      <c r="J185" s="374">
        <v>2021</v>
      </c>
      <c r="K185" s="129">
        <v>40.515999999999998</v>
      </c>
      <c r="L185" s="374" t="s">
        <v>684</v>
      </c>
    </row>
    <row r="186" spans="1:12" s="374" customFormat="1" x14ac:dyDescent="0.25">
      <c r="A186" s="374" t="s">
        <v>359</v>
      </c>
      <c r="B186" s="374" t="s">
        <v>689</v>
      </c>
      <c r="C186" s="374">
        <v>85411</v>
      </c>
      <c r="D186" s="374" t="s">
        <v>376</v>
      </c>
      <c r="E186" s="304" t="s">
        <v>2723</v>
      </c>
      <c r="F186" s="374" t="s">
        <v>375</v>
      </c>
      <c r="G186" s="374" t="s">
        <v>611</v>
      </c>
      <c r="H186" s="374" t="s">
        <v>379</v>
      </c>
      <c r="I186" s="374" t="s">
        <v>325</v>
      </c>
      <c r="J186" s="374">
        <v>2021</v>
      </c>
      <c r="K186" s="129">
        <v>47.768000000000001</v>
      </c>
      <c r="L186" s="374" t="s">
        <v>684</v>
      </c>
    </row>
    <row r="187" spans="1:12" s="374" customFormat="1" x14ac:dyDescent="0.25">
      <c r="A187" s="374" t="s">
        <v>359</v>
      </c>
      <c r="B187" s="374" t="s">
        <v>689</v>
      </c>
      <c r="C187" s="374">
        <v>85411</v>
      </c>
      <c r="D187" s="374" t="s">
        <v>376</v>
      </c>
      <c r="E187" s="304" t="s">
        <v>2723</v>
      </c>
      <c r="F187" s="374" t="s">
        <v>375</v>
      </c>
      <c r="G187" s="374" t="s">
        <v>611</v>
      </c>
      <c r="H187" s="374" t="s">
        <v>37</v>
      </c>
      <c r="I187" s="374" t="s">
        <v>325</v>
      </c>
      <c r="J187" s="374">
        <v>2021</v>
      </c>
      <c r="K187" s="129" t="s">
        <v>10</v>
      </c>
      <c r="L187" s="374" t="s">
        <v>684</v>
      </c>
    </row>
    <row r="188" spans="1:12" s="374" customFormat="1" x14ac:dyDescent="0.25">
      <c r="A188" s="374" t="s">
        <v>359</v>
      </c>
      <c r="B188" s="374" t="s">
        <v>689</v>
      </c>
      <c r="C188" s="374">
        <v>85411</v>
      </c>
      <c r="D188" s="374" t="s">
        <v>376</v>
      </c>
      <c r="E188" s="304" t="s">
        <v>2723</v>
      </c>
      <c r="F188" s="374" t="s">
        <v>375</v>
      </c>
      <c r="G188" s="374" t="s">
        <v>611</v>
      </c>
      <c r="H188" s="374" t="s">
        <v>38</v>
      </c>
      <c r="I188" s="374" t="s">
        <v>325</v>
      </c>
      <c r="J188" s="374">
        <v>2021</v>
      </c>
      <c r="K188" s="129" t="s">
        <v>402</v>
      </c>
      <c r="L188" s="374" t="s">
        <v>684</v>
      </c>
    </row>
    <row r="189" spans="1:12" s="374" customFormat="1" x14ac:dyDescent="0.25">
      <c r="A189" s="374" t="s">
        <v>359</v>
      </c>
      <c r="B189" s="374" t="s">
        <v>689</v>
      </c>
      <c r="C189" s="374">
        <v>85411</v>
      </c>
      <c r="D189" s="374" t="s">
        <v>376</v>
      </c>
      <c r="E189" s="304" t="s">
        <v>2723</v>
      </c>
      <c r="F189" s="374" t="s">
        <v>375</v>
      </c>
      <c r="G189" s="374" t="s">
        <v>611</v>
      </c>
      <c r="H189" s="374" t="s">
        <v>378</v>
      </c>
      <c r="I189" s="374" t="s">
        <v>325</v>
      </c>
      <c r="J189" s="374">
        <v>2021</v>
      </c>
      <c r="K189" s="129" t="s">
        <v>402</v>
      </c>
      <c r="L189" s="374" t="s">
        <v>684</v>
      </c>
    </row>
    <row r="190" spans="1:12" s="374" customFormat="1" x14ac:dyDescent="0.25">
      <c r="A190" s="374" t="s">
        <v>359</v>
      </c>
      <c r="B190" s="374" t="s">
        <v>689</v>
      </c>
      <c r="C190" s="374">
        <v>85411</v>
      </c>
      <c r="D190" s="374" t="s">
        <v>376</v>
      </c>
      <c r="E190" s="304" t="s">
        <v>2723</v>
      </c>
      <c r="F190" s="374" t="s">
        <v>375</v>
      </c>
      <c r="G190" s="374" t="s">
        <v>611</v>
      </c>
      <c r="H190" s="374" t="s">
        <v>380</v>
      </c>
      <c r="I190" s="374" t="s">
        <v>325</v>
      </c>
      <c r="J190" s="374">
        <v>2021</v>
      </c>
      <c r="K190" s="129" t="s">
        <v>402</v>
      </c>
      <c r="L190" s="374" t="s">
        <v>684</v>
      </c>
    </row>
    <row r="191" spans="1:12" s="374" customFormat="1" x14ac:dyDescent="0.25">
      <c r="A191" s="374" t="s">
        <v>359</v>
      </c>
      <c r="B191" s="374" t="s">
        <v>689</v>
      </c>
      <c r="C191" s="374">
        <v>85411</v>
      </c>
      <c r="D191" s="374" t="s">
        <v>376</v>
      </c>
      <c r="E191" s="304" t="s">
        <v>2723</v>
      </c>
      <c r="F191" s="374" t="s">
        <v>375</v>
      </c>
      <c r="G191" s="374" t="s">
        <v>611</v>
      </c>
      <c r="H191" s="374" t="s">
        <v>94</v>
      </c>
      <c r="I191" s="374" t="s">
        <v>325</v>
      </c>
      <c r="J191" s="374">
        <v>2021</v>
      </c>
      <c r="K191" s="129">
        <v>4893.152</v>
      </c>
      <c r="L191" s="374" t="s">
        <v>684</v>
      </c>
    </row>
    <row r="192" spans="1:12" s="374" customFormat="1" x14ac:dyDescent="0.25">
      <c r="A192" s="374" t="s">
        <v>359</v>
      </c>
      <c r="B192" s="374" t="s">
        <v>689</v>
      </c>
      <c r="C192" s="374">
        <v>85411</v>
      </c>
      <c r="D192" s="374" t="s">
        <v>376</v>
      </c>
      <c r="E192" s="304" t="s">
        <v>2723</v>
      </c>
      <c r="F192" s="374" t="s">
        <v>375</v>
      </c>
      <c r="G192" s="374" t="s">
        <v>612</v>
      </c>
      <c r="H192" s="374" t="s">
        <v>32</v>
      </c>
      <c r="I192" s="374" t="s">
        <v>325</v>
      </c>
      <c r="J192" s="374">
        <v>2021</v>
      </c>
      <c r="K192" s="129" t="s">
        <v>402</v>
      </c>
      <c r="L192" s="374" t="s">
        <v>684</v>
      </c>
    </row>
    <row r="193" spans="1:12" s="374" customFormat="1" x14ac:dyDescent="0.25">
      <c r="A193" s="374" t="s">
        <v>359</v>
      </c>
      <c r="B193" s="374" t="s">
        <v>689</v>
      </c>
      <c r="C193" s="374">
        <v>85411</v>
      </c>
      <c r="D193" s="374" t="s">
        <v>376</v>
      </c>
      <c r="E193" s="304" t="s">
        <v>2723</v>
      </c>
      <c r="F193" s="374" t="s">
        <v>375</v>
      </c>
      <c r="G193" s="374" t="s">
        <v>612</v>
      </c>
      <c r="H193" s="374" t="s">
        <v>33</v>
      </c>
      <c r="I193" s="374" t="s">
        <v>325</v>
      </c>
      <c r="J193" s="374">
        <v>2021</v>
      </c>
      <c r="K193" s="129" t="s">
        <v>402</v>
      </c>
      <c r="L193" s="374" t="s">
        <v>684</v>
      </c>
    </row>
    <row r="194" spans="1:12" s="374" customFormat="1" x14ac:dyDescent="0.25">
      <c r="A194" s="374" t="s">
        <v>359</v>
      </c>
      <c r="B194" s="374" t="s">
        <v>689</v>
      </c>
      <c r="C194" s="374">
        <v>85411</v>
      </c>
      <c r="D194" s="374" t="s">
        <v>376</v>
      </c>
      <c r="E194" s="304" t="s">
        <v>2723</v>
      </c>
      <c r="F194" s="374" t="s">
        <v>375</v>
      </c>
      <c r="G194" s="374" t="s">
        <v>612</v>
      </c>
      <c r="H194" s="374" t="s">
        <v>34</v>
      </c>
      <c r="I194" s="374" t="s">
        <v>325</v>
      </c>
      <c r="J194" s="374">
        <v>2021</v>
      </c>
      <c r="K194" s="129" t="s">
        <v>402</v>
      </c>
      <c r="L194" s="374" t="s">
        <v>684</v>
      </c>
    </row>
    <row r="195" spans="1:12" s="374" customFormat="1" x14ac:dyDescent="0.25">
      <c r="A195" s="374" t="s">
        <v>359</v>
      </c>
      <c r="B195" s="374" t="s">
        <v>689</v>
      </c>
      <c r="C195" s="374">
        <v>85411</v>
      </c>
      <c r="D195" s="374" t="s">
        <v>376</v>
      </c>
      <c r="E195" s="304" t="s">
        <v>2723</v>
      </c>
      <c r="F195" s="374" t="s">
        <v>375</v>
      </c>
      <c r="G195" s="374" t="s">
        <v>612</v>
      </c>
      <c r="H195" s="374" t="s">
        <v>35</v>
      </c>
      <c r="I195" s="374" t="s">
        <v>325</v>
      </c>
      <c r="J195" s="374">
        <v>2021</v>
      </c>
      <c r="K195" s="129" t="s">
        <v>402</v>
      </c>
      <c r="L195" s="374" t="s">
        <v>684</v>
      </c>
    </row>
    <row r="196" spans="1:12" s="374" customFormat="1" x14ac:dyDescent="0.25">
      <c r="A196" s="374" t="s">
        <v>359</v>
      </c>
      <c r="B196" s="374" t="s">
        <v>689</v>
      </c>
      <c r="C196" s="374">
        <v>85411</v>
      </c>
      <c r="D196" s="374" t="s">
        <v>376</v>
      </c>
      <c r="E196" s="304" t="s">
        <v>2723</v>
      </c>
      <c r="F196" s="374" t="s">
        <v>375</v>
      </c>
      <c r="G196" s="374" t="s">
        <v>612</v>
      </c>
      <c r="H196" s="374" t="s">
        <v>379</v>
      </c>
      <c r="I196" s="374" t="s">
        <v>325</v>
      </c>
      <c r="J196" s="374">
        <v>2021</v>
      </c>
      <c r="K196" s="129" t="s">
        <v>402</v>
      </c>
      <c r="L196" s="374" t="s">
        <v>684</v>
      </c>
    </row>
    <row r="197" spans="1:12" s="374" customFormat="1" x14ac:dyDescent="0.25">
      <c r="A197" s="374" t="s">
        <v>359</v>
      </c>
      <c r="B197" s="374" t="s">
        <v>689</v>
      </c>
      <c r="C197" s="374">
        <v>85411</v>
      </c>
      <c r="D197" s="374" t="s">
        <v>376</v>
      </c>
      <c r="E197" s="304" t="s">
        <v>2723</v>
      </c>
      <c r="F197" s="374" t="s">
        <v>375</v>
      </c>
      <c r="G197" s="374" t="s">
        <v>612</v>
      </c>
      <c r="H197" s="374" t="s">
        <v>37</v>
      </c>
      <c r="I197" s="374" t="s">
        <v>325</v>
      </c>
      <c r="J197" s="374">
        <v>2021</v>
      </c>
      <c r="K197" s="129" t="s">
        <v>402</v>
      </c>
      <c r="L197" s="374" t="s">
        <v>684</v>
      </c>
    </row>
    <row r="198" spans="1:12" s="374" customFormat="1" x14ac:dyDescent="0.25">
      <c r="A198" s="374" t="s">
        <v>359</v>
      </c>
      <c r="B198" s="374" t="s">
        <v>689</v>
      </c>
      <c r="C198" s="374">
        <v>85411</v>
      </c>
      <c r="D198" s="374" t="s">
        <v>376</v>
      </c>
      <c r="E198" s="304" t="s">
        <v>2723</v>
      </c>
      <c r="F198" s="374" t="s">
        <v>375</v>
      </c>
      <c r="G198" s="374" t="s">
        <v>612</v>
      </c>
      <c r="H198" s="374" t="s">
        <v>38</v>
      </c>
      <c r="I198" s="374" t="s">
        <v>325</v>
      </c>
      <c r="J198" s="374">
        <v>2021</v>
      </c>
      <c r="K198" s="129" t="s">
        <v>402</v>
      </c>
      <c r="L198" s="374" t="s">
        <v>684</v>
      </c>
    </row>
    <row r="199" spans="1:12" s="374" customFormat="1" x14ac:dyDescent="0.25">
      <c r="A199" s="374" t="s">
        <v>359</v>
      </c>
      <c r="B199" s="374" t="s">
        <v>689</v>
      </c>
      <c r="C199" s="374">
        <v>85411</v>
      </c>
      <c r="D199" s="374" t="s">
        <v>376</v>
      </c>
      <c r="E199" s="304" t="s">
        <v>2723</v>
      </c>
      <c r="F199" s="374" t="s">
        <v>375</v>
      </c>
      <c r="G199" s="374" t="s">
        <v>612</v>
      </c>
      <c r="H199" s="374" t="s">
        <v>378</v>
      </c>
      <c r="I199" s="374" t="s">
        <v>325</v>
      </c>
      <c r="J199" s="374">
        <v>2021</v>
      </c>
      <c r="K199" s="129" t="s">
        <v>402</v>
      </c>
      <c r="L199" s="374" t="s">
        <v>684</v>
      </c>
    </row>
    <row r="200" spans="1:12" s="374" customFormat="1" x14ac:dyDescent="0.25">
      <c r="A200" s="374" t="s">
        <v>359</v>
      </c>
      <c r="B200" s="374" t="s">
        <v>689</v>
      </c>
      <c r="C200" s="374">
        <v>85411</v>
      </c>
      <c r="D200" s="374" t="s">
        <v>376</v>
      </c>
      <c r="E200" s="304" t="s">
        <v>2723</v>
      </c>
      <c r="F200" s="374" t="s">
        <v>375</v>
      </c>
      <c r="G200" s="374" t="s">
        <v>612</v>
      </c>
      <c r="H200" s="374" t="s">
        <v>380</v>
      </c>
      <c r="I200" s="374" t="s">
        <v>325</v>
      </c>
      <c r="J200" s="374">
        <v>2021</v>
      </c>
      <c r="K200" s="129" t="s">
        <v>402</v>
      </c>
      <c r="L200" s="374" t="s">
        <v>684</v>
      </c>
    </row>
    <row r="201" spans="1:12" s="374" customFormat="1" x14ac:dyDescent="0.25">
      <c r="A201" s="374" t="s">
        <v>359</v>
      </c>
      <c r="B201" s="374" t="s">
        <v>689</v>
      </c>
      <c r="C201" s="374">
        <v>85411</v>
      </c>
      <c r="D201" s="374" t="s">
        <v>376</v>
      </c>
      <c r="E201" s="304" t="s">
        <v>2723</v>
      </c>
      <c r="F201" s="374" t="s">
        <v>375</v>
      </c>
      <c r="G201" s="374" t="s">
        <v>612</v>
      </c>
      <c r="H201" s="374" t="s">
        <v>94</v>
      </c>
      <c r="I201" s="374" t="s">
        <v>325</v>
      </c>
      <c r="J201" s="374">
        <v>2021</v>
      </c>
      <c r="K201" s="129" t="s">
        <v>402</v>
      </c>
      <c r="L201" s="374" t="s">
        <v>684</v>
      </c>
    </row>
    <row r="202" spans="1:12" s="374" customFormat="1" x14ac:dyDescent="0.25">
      <c r="A202" s="374" t="s">
        <v>359</v>
      </c>
      <c r="B202" s="374" t="s">
        <v>689</v>
      </c>
      <c r="C202" s="374">
        <v>85411</v>
      </c>
      <c r="D202" s="374" t="s">
        <v>376</v>
      </c>
      <c r="E202" s="304" t="s">
        <v>2723</v>
      </c>
      <c r="F202" s="374" t="s">
        <v>375</v>
      </c>
      <c r="G202" s="374" t="s">
        <v>613</v>
      </c>
      <c r="H202" s="374" t="s">
        <v>32</v>
      </c>
      <c r="I202" s="374" t="s">
        <v>325</v>
      </c>
      <c r="J202" s="374">
        <v>2021</v>
      </c>
      <c r="K202" s="129">
        <v>3398.1480000000001</v>
      </c>
      <c r="L202" s="374" t="s">
        <v>684</v>
      </c>
    </row>
    <row r="203" spans="1:12" s="374" customFormat="1" x14ac:dyDescent="0.25">
      <c r="A203" s="374" t="s">
        <v>359</v>
      </c>
      <c r="B203" s="374" t="s">
        <v>689</v>
      </c>
      <c r="C203" s="374">
        <v>85411</v>
      </c>
      <c r="D203" s="374" t="s">
        <v>376</v>
      </c>
      <c r="E203" s="304" t="s">
        <v>2723</v>
      </c>
      <c r="F203" s="374" t="s">
        <v>375</v>
      </c>
      <c r="G203" s="374" t="s">
        <v>613</v>
      </c>
      <c r="H203" s="374" t="s">
        <v>33</v>
      </c>
      <c r="I203" s="374" t="s">
        <v>325</v>
      </c>
      <c r="J203" s="374">
        <v>2021</v>
      </c>
      <c r="K203" s="129">
        <v>877.1</v>
      </c>
      <c r="L203" s="374" t="s">
        <v>684</v>
      </c>
    </row>
    <row r="204" spans="1:12" s="374" customFormat="1" x14ac:dyDescent="0.25">
      <c r="A204" s="374" t="s">
        <v>359</v>
      </c>
      <c r="B204" s="374" t="s">
        <v>689</v>
      </c>
      <c r="C204" s="374">
        <v>85411</v>
      </c>
      <c r="D204" s="374" t="s">
        <v>376</v>
      </c>
      <c r="E204" s="304" t="s">
        <v>2723</v>
      </c>
      <c r="F204" s="374" t="s">
        <v>375</v>
      </c>
      <c r="G204" s="374" t="s">
        <v>613</v>
      </c>
      <c r="H204" s="374" t="s">
        <v>34</v>
      </c>
      <c r="I204" s="374" t="s">
        <v>325</v>
      </c>
      <c r="J204" s="374">
        <v>2021</v>
      </c>
      <c r="K204" s="129">
        <v>529.62</v>
      </c>
      <c r="L204" s="374" t="s">
        <v>684</v>
      </c>
    </row>
    <row r="205" spans="1:12" s="374" customFormat="1" x14ac:dyDescent="0.25">
      <c r="A205" s="374" t="s">
        <v>359</v>
      </c>
      <c r="B205" s="374" t="s">
        <v>689</v>
      </c>
      <c r="C205" s="374">
        <v>85411</v>
      </c>
      <c r="D205" s="374" t="s">
        <v>376</v>
      </c>
      <c r="E205" s="304" t="s">
        <v>2723</v>
      </c>
      <c r="F205" s="374" t="s">
        <v>375</v>
      </c>
      <c r="G205" s="374" t="s">
        <v>613</v>
      </c>
      <c r="H205" s="374" t="s">
        <v>35</v>
      </c>
      <c r="I205" s="374" t="s">
        <v>325</v>
      </c>
      <c r="J205" s="374">
        <v>2021</v>
      </c>
      <c r="K205" s="129">
        <v>40.515999999999998</v>
      </c>
      <c r="L205" s="374" t="s">
        <v>684</v>
      </c>
    </row>
    <row r="206" spans="1:12" s="374" customFormat="1" x14ac:dyDescent="0.25">
      <c r="A206" s="374" t="s">
        <v>359</v>
      </c>
      <c r="B206" s="374" t="s">
        <v>689</v>
      </c>
      <c r="C206" s="374">
        <v>85411</v>
      </c>
      <c r="D206" s="374" t="s">
        <v>376</v>
      </c>
      <c r="E206" s="304" t="s">
        <v>2723</v>
      </c>
      <c r="F206" s="374" t="s">
        <v>375</v>
      </c>
      <c r="G206" s="374" t="s">
        <v>613</v>
      </c>
      <c r="H206" s="374" t="s">
        <v>379</v>
      </c>
      <c r="I206" s="374" t="s">
        <v>325</v>
      </c>
      <c r="J206" s="374">
        <v>2021</v>
      </c>
      <c r="K206" s="129">
        <v>47.768000000000001</v>
      </c>
      <c r="L206" s="374" t="s">
        <v>684</v>
      </c>
    </row>
    <row r="207" spans="1:12" s="374" customFormat="1" x14ac:dyDescent="0.25">
      <c r="A207" s="374" t="s">
        <v>359</v>
      </c>
      <c r="B207" s="374" t="s">
        <v>689</v>
      </c>
      <c r="C207" s="374">
        <v>85411</v>
      </c>
      <c r="D207" s="374" t="s">
        <v>376</v>
      </c>
      <c r="E207" s="304" t="s">
        <v>2723</v>
      </c>
      <c r="F207" s="374" t="s">
        <v>375</v>
      </c>
      <c r="G207" s="374" t="s">
        <v>613</v>
      </c>
      <c r="H207" s="374" t="s">
        <v>37</v>
      </c>
      <c r="I207" s="374" t="s">
        <v>325</v>
      </c>
      <c r="J207" s="374">
        <v>2021</v>
      </c>
      <c r="K207" s="129" t="s">
        <v>10</v>
      </c>
      <c r="L207" s="374" t="s">
        <v>684</v>
      </c>
    </row>
    <row r="208" spans="1:12" s="374" customFormat="1" x14ac:dyDescent="0.25">
      <c r="A208" s="374" t="s">
        <v>359</v>
      </c>
      <c r="B208" s="374" t="s">
        <v>689</v>
      </c>
      <c r="C208" s="374">
        <v>85411</v>
      </c>
      <c r="D208" s="374" t="s">
        <v>376</v>
      </c>
      <c r="E208" s="304" t="s">
        <v>2723</v>
      </c>
      <c r="F208" s="374" t="s">
        <v>375</v>
      </c>
      <c r="G208" s="374" t="s">
        <v>613</v>
      </c>
      <c r="H208" s="374" t="s">
        <v>38</v>
      </c>
      <c r="I208" s="374" t="s">
        <v>325</v>
      </c>
      <c r="J208" s="374">
        <v>2021</v>
      </c>
      <c r="K208" s="129" t="s">
        <v>402</v>
      </c>
      <c r="L208" s="374" t="s">
        <v>684</v>
      </c>
    </row>
    <row r="209" spans="1:12" s="374" customFormat="1" x14ac:dyDescent="0.25">
      <c r="A209" s="374" t="s">
        <v>359</v>
      </c>
      <c r="B209" s="374" t="s">
        <v>689</v>
      </c>
      <c r="C209" s="374">
        <v>85411</v>
      </c>
      <c r="D209" s="374" t="s">
        <v>376</v>
      </c>
      <c r="E209" s="304" t="s">
        <v>2723</v>
      </c>
      <c r="F209" s="374" t="s">
        <v>375</v>
      </c>
      <c r="G209" s="374" t="s">
        <v>613</v>
      </c>
      <c r="H209" s="374" t="s">
        <v>378</v>
      </c>
      <c r="I209" s="374" t="s">
        <v>325</v>
      </c>
      <c r="J209" s="374">
        <v>2021</v>
      </c>
      <c r="K209" s="129" t="s">
        <v>402</v>
      </c>
      <c r="L209" s="374" t="s">
        <v>684</v>
      </c>
    </row>
    <row r="210" spans="1:12" s="374" customFormat="1" x14ac:dyDescent="0.25">
      <c r="A210" s="374" t="s">
        <v>359</v>
      </c>
      <c r="B210" s="374" t="s">
        <v>689</v>
      </c>
      <c r="C210" s="374">
        <v>85411</v>
      </c>
      <c r="D210" s="374" t="s">
        <v>376</v>
      </c>
      <c r="E210" s="304" t="s">
        <v>2723</v>
      </c>
      <c r="F210" s="374" t="s">
        <v>375</v>
      </c>
      <c r="G210" s="374" t="s">
        <v>613</v>
      </c>
      <c r="H210" s="374" t="s">
        <v>380</v>
      </c>
      <c r="I210" s="374" t="s">
        <v>325</v>
      </c>
      <c r="J210" s="374">
        <v>2021</v>
      </c>
      <c r="K210" s="129" t="s">
        <v>402</v>
      </c>
      <c r="L210" s="374" t="s">
        <v>684</v>
      </c>
    </row>
    <row r="211" spans="1:12" s="374" customFormat="1" x14ac:dyDescent="0.25">
      <c r="A211" s="374" t="s">
        <v>359</v>
      </c>
      <c r="B211" s="374" t="s">
        <v>689</v>
      </c>
      <c r="C211" s="374">
        <v>85411</v>
      </c>
      <c r="D211" s="374" t="s">
        <v>376</v>
      </c>
      <c r="E211" s="304" t="s">
        <v>2723</v>
      </c>
      <c r="F211" s="374" t="s">
        <v>375</v>
      </c>
      <c r="G211" s="374" t="s">
        <v>613</v>
      </c>
      <c r="H211" s="374" t="s">
        <v>94</v>
      </c>
      <c r="I211" s="374" t="s">
        <v>325</v>
      </c>
      <c r="J211" s="374">
        <v>2021</v>
      </c>
      <c r="K211" s="129">
        <v>4893.152</v>
      </c>
      <c r="L211" s="374" t="s">
        <v>684</v>
      </c>
    </row>
    <row r="212" spans="1:12" s="374" customFormat="1" x14ac:dyDescent="0.25">
      <c r="A212" s="374" t="s">
        <v>359</v>
      </c>
      <c r="B212" s="374" t="s">
        <v>689</v>
      </c>
      <c r="C212" s="374">
        <v>85411</v>
      </c>
      <c r="D212" s="374" t="s">
        <v>376</v>
      </c>
      <c r="E212" s="304" t="s">
        <v>2723</v>
      </c>
      <c r="F212" s="374" t="s">
        <v>375</v>
      </c>
      <c r="G212" s="374" t="s">
        <v>614</v>
      </c>
      <c r="H212" s="374" t="s">
        <v>32</v>
      </c>
      <c r="I212" s="374" t="s">
        <v>325</v>
      </c>
      <c r="J212" s="374">
        <v>2021</v>
      </c>
      <c r="K212" s="129">
        <v>2727.6529999999998</v>
      </c>
      <c r="L212" s="374" t="s">
        <v>684</v>
      </c>
    </row>
    <row r="213" spans="1:12" s="374" customFormat="1" x14ac:dyDescent="0.25">
      <c r="A213" s="374" t="s">
        <v>359</v>
      </c>
      <c r="B213" s="374" t="s">
        <v>689</v>
      </c>
      <c r="C213" s="374">
        <v>85411</v>
      </c>
      <c r="D213" s="374" t="s">
        <v>376</v>
      </c>
      <c r="E213" s="304" t="s">
        <v>2723</v>
      </c>
      <c r="F213" s="374" t="s">
        <v>375</v>
      </c>
      <c r="G213" s="374" t="s">
        <v>614</v>
      </c>
      <c r="H213" s="374" t="s">
        <v>33</v>
      </c>
      <c r="I213" s="374" t="s">
        <v>325</v>
      </c>
      <c r="J213" s="374">
        <v>2021</v>
      </c>
      <c r="K213" s="129">
        <v>1452.587</v>
      </c>
      <c r="L213" s="374" t="s">
        <v>684</v>
      </c>
    </row>
    <row r="214" spans="1:12" s="374" customFormat="1" x14ac:dyDescent="0.25">
      <c r="A214" s="374" t="s">
        <v>359</v>
      </c>
      <c r="B214" s="374" t="s">
        <v>689</v>
      </c>
      <c r="C214" s="374">
        <v>85411</v>
      </c>
      <c r="D214" s="374" t="s">
        <v>376</v>
      </c>
      <c r="E214" s="304" t="s">
        <v>2723</v>
      </c>
      <c r="F214" s="374" t="s">
        <v>375</v>
      </c>
      <c r="G214" s="374" t="s">
        <v>614</v>
      </c>
      <c r="H214" s="374" t="s">
        <v>34</v>
      </c>
      <c r="I214" s="374" t="s">
        <v>325</v>
      </c>
      <c r="J214" s="374">
        <v>2021</v>
      </c>
      <c r="K214" s="129">
        <v>1044.56</v>
      </c>
      <c r="L214" s="374" t="s">
        <v>684</v>
      </c>
    </row>
    <row r="215" spans="1:12" s="374" customFormat="1" x14ac:dyDescent="0.25">
      <c r="A215" s="374" t="s">
        <v>359</v>
      </c>
      <c r="B215" s="374" t="s">
        <v>689</v>
      </c>
      <c r="C215" s="374">
        <v>85411</v>
      </c>
      <c r="D215" s="374" t="s">
        <v>376</v>
      </c>
      <c r="E215" s="304" t="s">
        <v>2723</v>
      </c>
      <c r="F215" s="374" t="s">
        <v>375</v>
      </c>
      <c r="G215" s="374" t="s">
        <v>614</v>
      </c>
      <c r="H215" s="374" t="s">
        <v>35</v>
      </c>
      <c r="I215" s="374" t="s">
        <v>325</v>
      </c>
      <c r="J215" s="374">
        <v>2021</v>
      </c>
      <c r="K215" s="129">
        <v>139.536</v>
      </c>
      <c r="L215" s="374" t="s">
        <v>684</v>
      </c>
    </row>
    <row r="216" spans="1:12" s="374" customFormat="1" x14ac:dyDescent="0.25">
      <c r="A216" s="374" t="s">
        <v>359</v>
      </c>
      <c r="B216" s="374" t="s">
        <v>689</v>
      </c>
      <c r="C216" s="374">
        <v>85411</v>
      </c>
      <c r="D216" s="374" t="s">
        <v>376</v>
      </c>
      <c r="E216" s="304" t="s">
        <v>2723</v>
      </c>
      <c r="F216" s="374" t="s">
        <v>375</v>
      </c>
      <c r="G216" s="374" t="s">
        <v>614</v>
      </c>
      <c r="H216" s="374" t="s">
        <v>379</v>
      </c>
      <c r="I216" s="374" t="s">
        <v>325</v>
      </c>
      <c r="J216" s="374">
        <v>2021</v>
      </c>
      <c r="K216" s="129">
        <v>76.644000000000005</v>
      </c>
      <c r="L216" s="374" t="s">
        <v>684</v>
      </c>
    </row>
    <row r="217" spans="1:12" s="374" customFormat="1" x14ac:dyDescent="0.25">
      <c r="A217" s="374" t="s">
        <v>359</v>
      </c>
      <c r="B217" s="374" t="s">
        <v>689</v>
      </c>
      <c r="C217" s="374">
        <v>85411</v>
      </c>
      <c r="D217" s="374" t="s">
        <v>376</v>
      </c>
      <c r="E217" s="304" t="s">
        <v>2723</v>
      </c>
      <c r="F217" s="374" t="s">
        <v>375</v>
      </c>
      <c r="G217" s="374" t="s">
        <v>614</v>
      </c>
      <c r="H217" s="374" t="s">
        <v>37</v>
      </c>
      <c r="I217" s="374" t="s">
        <v>325</v>
      </c>
      <c r="J217" s="374">
        <v>2021</v>
      </c>
      <c r="K217" s="129" t="s">
        <v>10</v>
      </c>
      <c r="L217" s="374" t="s">
        <v>684</v>
      </c>
    </row>
    <row r="218" spans="1:12" s="374" customFormat="1" x14ac:dyDescent="0.25">
      <c r="A218" s="374" t="s">
        <v>359</v>
      </c>
      <c r="B218" s="374" t="s">
        <v>689</v>
      </c>
      <c r="C218" s="374">
        <v>85411</v>
      </c>
      <c r="D218" s="374" t="s">
        <v>376</v>
      </c>
      <c r="E218" s="304" t="s">
        <v>2723</v>
      </c>
      <c r="F218" s="374" t="s">
        <v>375</v>
      </c>
      <c r="G218" s="374" t="s">
        <v>614</v>
      </c>
      <c r="H218" s="374" t="s">
        <v>38</v>
      </c>
      <c r="I218" s="374" t="s">
        <v>325</v>
      </c>
      <c r="J218" s="374">
        <v>2021</v>
      </c>
      <c r="K218" s="129" t="s">
        <v>402</v>
      </c>
      <c r="L218" s="374" t="s">
        <v>684</v>
      </c>
    </row>
    <row r="219" spans="1:12" s="374" customFormat="1" x14ac:dyDescent="0.25">
      <c r="A219" s="374" t="s">
        <v>359</v>
      </c>
      <c r="B219" s="374" t="s">
        <v>689</v>
      </c>
      <c r="C219" s="374">
        <v>85411</v>
      </c>
      <c r="D219" s="374" t="s">
        <v>376</v>
      </c>
      <c r="E219" s="304" t="s">
        <v>2723</v>
      </c>
      <c r="F219" s="374" t="s">
        <v>375</v>
      </c>
      <c r="G219" s="374" t="s">
        <v>614</v>
      </c>
      <c r="H219" s="374" t="s">
        <v>378</v>
      </c>
      <c r="I219" s="374" t="s">
        <v>325</v>
      </c>
      <c r="J219" s="374">
        <v>2021</v>
      </c>
      <c r="K219" s="129" t="s">
        <v>402</v>
      </c>
      <c r="L219" s="374" t="s">
        <v>684</v>
      </c>
    </row>
    <row r="220" spans="1:12" s="374" customFormat="1" x14ac:dyDescent="0.25">
      <c r="A220" s="374" t="s">
        <v>359</v>
      </c>
      <c r="B220" s="374" t="s">
        <v>689</v>
      </c>
      <c r="C220" s="374">
        <v>85411</v>
      </c>
      <c r="D220" s="374" t="s">
        <v>376</v>
      </c>
      <c r="E220" s="304" t="s">
        <v>2723</v>
      </c>
      <c r="F220" s="374" t="s">
        <v>375</v>
      </c>
      <c r="G220" s="374" t="s">
        <v>614</v>
      </c>
      <c r="H220" s="374" t="s">
        <v>380</v>
      </c>
      <c r="I220" s="374" t="s">
        <v>325</v>
      </c>
      <c r="J220" s="374">
        <v>2021</v>
      </c>
      <c r="K220" s="129" t="s">
        <v>402</v>
      </c>
      <c r="L220" s="374" t="s">
        <v>684</v>
      </c>
    </row>
    <row r="221" spans="1:12" s="374" customFormat="1" x14ac:dyDescent="0.25">
      <c r="A221" s="374" t="s">
        <v>359</v>
      </c>
      <c r="B221" s="374" t="s">
        <v>689</v>
      </c>
      <c r="C221" s="374">
        <v>85411</v>
      </c>
      <c r="D221" s="374" t="s">
        <v>376</v>
      </c>
      <c r="E221" s="304" t="s">
        <v>2723</v>
      </c>
      <c r="F221" s="374" t="s">
        <v>375</v>
      </c>
      <c r="G221" s="374" t="s">
        <v>614</v>
      </c>
      <c r="H221" s="374" t="s">
        <v>94</v>
      </c>
      <c r="I221" s="374" t="s">
        <v>325</v>
      </c>
      <c r="J221" s="374">
        <v>2021</v>
      </c>
      <c r="K221" s="129">
        <v>5440.9790000000003</v>
      </c>
      <c r="L221" s="374" t="s">
        <v>684</v>
      </c>
    </row>
    <row r="222" spans="1:12" s="374" customFormat="1" x14ac:dyDescent="0.25">
      <c r="A222" s="374" t="s">
        <v>359</v>
      </c>
      <c r="B222" s="374" t="s">
        <v>689</v>
      </c>
      <c r="C222" s="374">
        <v>85411</v>
      </c>
      <c r="D222" s="374" t="s">
        <v>376</v>
      </c>
      <c r="E222" s="304" t="s">
        <v>2723</v>
      </c>
      <c r="F222" s="374" t="s">
        <v>375</v>
      </c>
      <c r="G222" s="374" t="s">
        <v>615</v>
      </c>
      <c r="H222" s="374" t="s">
        <v>32</v>
      </c>
      <c r="I222" s="374" t="s">
        <v>325</v>
      </c>
      <c r="J222" s="374">
        <v>2021</v>
      </c>
      <c r="K222" s="129">
        <v>1083.6400000000001</v>
      </c>
      <c r="L222" s="374" t="s">
        <v>684</v>
      </c>
    </row>
    <row r="223" spans="1:12" s="374" customFormat="1" x14ac:dyDescent="0.25">
      <c r="A223" s="374" t="s">
        <v>359</v>
      </c>
      <c r="B223" s="374" t="s">
        <v>689</v>
      </c>
      <c r="C223" s="374">
        <v>85411</v>
      </c>
      <c r="D223" s="374" t="s">
        <v>376</v>
      </c>
      <c r="E223" s="304" t="s">
        <v>2723</v>
      </c>
      <c r="F223" s="374" t="s">
        <v>375</v>
      </c>
      <c r="G223" s="374" t="s">
        <v>615</v>
      </c>
      <c r="H223" s="374" t="s">
        <v>33</v>
      </c>
      <c r="I223" s="374" t="s">
        <v>325</v>
      </c>
      <c r="J223" s="374">
        <v>2021</v>
      </c>
      <c r="K223" s="129">
        <v>755.09199999999998</v>
      </c>
      <c r="L223" s="374" t="s">
        <v>684</v>
      </c>
    </row>
    <row r="224" spans="1:12" s="374" customFormat="1" x14ac:dyDescent="0.25">
      <c r="A224" s="374" t="s">
        <v>359</v>
      </c>
      <c r="B224" s="374" t="s">
        <v>689</v>
      </c>
      <c r="C224" s="374">
        <v>85411</v>
      </c>
      <c r="D224" s="374" t="s">
        <v>376</v>
      </c>
      <c r="E224" s="304" t="s">
        <v>2723</v>
      </c>
      <c r="F224" s="374" t="s">
        <v>375</v>
      </c>
      <c r="G224" s="374" t="s">
        <v>615</v>
      </c>
      <c r="H224" s="374" t="s">
        <v>34</v>
      </c>
      <c r="I224" s="374" t="s">
        <v>325</v>
      </c>
      <c r="J224" s="374">
        <v>2021</v>
      </c>
      <c r="K224" s="129">
        <v>791.22199999999998</v>
      </c>
      <c r="L224" s="374" t="s">
        <v>684</v>
      </c>
    </row>
    <row r="225" spans="1:12" s="374" customFormat="1" x14ac:dyDescent="0.25">
      <c r="A225" s="374" t="s">
        <v>359</v>
      </c>
      <c r="B225" s="374" t="s">
        <v>689</v>
      </c>
      <c r="C225" s="374">
        <v>85411</v>
      </c>
      <c r="D225" s="374" t="s">
        <v>376</v>
      </c>
      <c r="E225" s="304" t="s">
        <v>2723</v>
      </c>
      <c r="F225" s="374" t="s">
        <v>375</v>
      </c>
      <c r="G225" s="374" t="s">
        <v>615</v>
      </c>
      <c r="H225" s="374" t="s">
        <v>35</v>
      </c>
      <c r="I225" s="374" t="s">
        <v>325</v>
      </c>
      <c r="J225" s="374">
        <v>2021</v>
      </c>
      <c r="K225" s="129">
        <v>76.338999999999999</v>
      </c>
      <c r="L225" s="374" t="s">
        <v>684</v>
      </c>
    </row>
    <row r="226" spans="1:12" s="374" customFormat="1" x14ac:dyDescent="0.25">
      <c r="A226" s="374" t="s">
        <v>359</v>
      </c>
      <c r="B226" s="374" t="s">
        <v>689</v>
      </c>
      <c r="C226" s="374">
        <v>85411</v>
      </c>
      <c r="D226" s="374" t="s">
        <v>376</v>
      </c>
      <c r="E226" s="304" t="s">
        <v>2723</v>
      </c>
      <c r="F226" s="374" t="s">
        <v>375</v>
      </c>
      <c r="G226" s="374" t="s">
        <v>615</v>
      </c>
      <c r="H226" s="374" t="s">
        <v>379</v>
      </c>
      <c r="I226" s="374" t="s">
        <v>325</v>
      </c>
      <c r="J226" s="374">
        <v>2021</v>
      </c>
      <c r="K226" s="129">
        <v>38.383000000000003</v>
      </c>
      <c r="L226" s="374" t="s">
        <v>684</v>
      </c>
    </row>
    <row r="227" spans="1:12" s="374" customFormat="1" x14ac:dyDescent="0.25">
      <c r="A227" s="374" t="s">
        <v>359</v>
      </c>
      <c r="B227" s="374" t="s">
        <v>689</v>
      </c>
      <c r="C227" s="374">
        <v>85411</v>
      </c>
      <c r="D227" s="374" t="s">
        <v>376</v>
      </c>
      <c r="E227" s="304" t="s">
        <v>2723</v>
      </c>
      <c r="F227" s="374" t="s">
        <v>375</v>
      </c>
      <c r="G227" s="374" t="s">
        <v>615</v>
      </c>
      <c r="H227" s="374" t="s">
        <v>37</v>
      </c>
      <c r="I227" s="374" t="s">
        <v>325</v>
      </c>
      <c r="J227" s="374">
        <v>2021</v>
      </c>
      <c r="K227" s="129" t="s">
        <v>10</v>
      </c>
      <c r="L227" s="374" t="s">
        <v>684</v>
      </c>
    </row>
    <row r="228" spans="1:12" s="374" customFormat="1" x14ac:dyDescent="0.25">
      <c r="A228" s="374" t="s">
        <v>359</v>
      </c>
      <c r="B228" s="374" t="s">
        <v>689</v>
      </c>
      <c r="C228" s="374">
        <v>85411</v>
      </c>
      <c r="D228" s="374" t="s">
        <v>376</v>
      </c>
      <c r="E228" s="304" t="s">
        <v>2723</v>
      </c>
      <c r="F228" s="374" t="s">
        <v>375</v>
      </c>
      <c r="G228" s="374" t="s">
        <v>615</v>
      </c>
      <c r="H228" s="374" t="s">
        <v>38</v>
      </c>
      <c r="I228" s="374" t="s">
        <v>325</v>
      </c>
      <c r="J228" s="374">
        <v>2021</v>
      </c>
      <c r="K228" s="129" t="s">
        <v>402</v>
      </c>
      <c r="L228" s="374" t="s">
        <v>684</v>
      </c>
    </row>
    <row r="229" spans="1:12" s="374" customFormat="1" x14ac:dyDescent="0.25">
      <c r="A229" s="374" t="s">
        <v>359</v>
      </c>
      <c r="B229" s="374" t="s">
        <v>689</v>
      </c>
      <c r="C229" s="374">
        <v>85411</v>
      </c>
      <c r="D229" s="374" t="s">
        <v>376</v>
      </c>
      <c r="E229" s="304" t="s">
        <v>2723</v>
      </c>
      <c r="F229" s="374" t="s">
        <v>375</v>
      </c>
      <c r="G229" s="374" t="s">
        <v>615</v>
      </c>
      <c r="H229" s="374" t="s">
        <v>378</v>
      </c>
      <c r="I229" s="374" t="s">
        <v>325</v>
      </c>
      <c r="J229" s="374">
        <v>2021</v>
      </c>
      <c r="K229" s="129" t="s">
        <v>402</v>
      </c>
      <c r="L229" s="374" t="s">
        <v>684</v>
      </c>
    </row>
    <row r="230" spans="1:12" s="374" customFormat="1" x14ac:dyDescent="0.25">
      <c r="A230" s="374" t="s">
        <v>359</v>
      </c>
      <c r="B230" s="374" t="s">
        <v>689</v>
      </c>
      <c r="C230" s="374">
        <v>85411</v>
      </c>
      <c r="D230" s="374" t="s">
        <v>376</v>
      </c>
      <c r="E230" s="304" t="s">
        <v>2723</v>
      </c>
      <c r="F230" s="374" t="s">
        <v>375</v>
      </c>
      <c r="G230" s="374" t="s">
        <v>615</v>
      </c>
      <c r="H230" s="374" t="s">
        <v>380</v>
      </c>
      <c r="I230" s="374" t="s">
        <v>325</v>
      </c>
      <c r="J230" s="374">
        <v>2021</v>
      </c>
      <c r="K230" s="129" t="s">
        <v>402</v>
      </c>
      <c r="L230" s="374" t="s">
        <v>684</v>
      </c>
    </row>
    <row r="231" spans="1:12" s="374" customFormat="1" x14ac:dyDescent="0.25">
      <c r="A231" s="374" t="s">
        <v>359</v>
      </c>
      <c r="B231" s="374" t="s">
        <v>689</v>
      </c>
      <c r="C231" s="374">
        <v>85411</v>
      </c>
      <c r="D231" s="374" t="s">
        <v>376</v>
      </c>
      <c r="E231" s="304" t="s">
        <v>2723</v>
      </c>
      <c r="F231" s="374" t="s">
        <v>375</v>
      </c>
      <c r="G231" s="374" t="s">
        <v>615</v>
      </c>
      <c r="H231" s="374" t="s">
        <v>94</v>
      </c>
      <c r="I231" s="374" t="s">
        <v>325</v>
      </c>
      <c r="J231" s="374">
        <v>2021</v>
      </c>
      <c r="K231" s="129">
        <v>2744.6759999999999</v>
      </c>
      <c r="L231" s="374" t="s">
        <v>684</v>
      </c>
    </row>
    <row r="232" spans="1:12" s="374" customFormat="1" x14ac:dyDescent="0.25">
      <c r="A232" s="374" t="s">
        <v>359</v>
      </c>
      <c r="B232" s="374" t="s">
        <v>689</v>
      </c>
      <c r="C232" s="374">
        <v>85411</v>
      </c>
      <c r="D232" s="374" t="s">
        <v>376</v>
      </c>
      <c r="E232" s="304" t="s">
        <v>2723</v>
      </c>
      <c r="F232" s="374" t="s">
        <v>375</v>
      </c>
      <c r="G232" s="374" t="s">
        <v>616</v>
      </c>
      <c r="H232" s="374" t="s">
        <v>32</v>
      </c>
      <c r="I232" s="374" t="s">
        <v>325</v>
      </c>
      <c r="J232" s="374">
        <v>2021</v>
      </c>
      <c r="K232" s="129" t="s">
        <v>402</v>
      </c>
      <c r="L232" s="374" t="s">
        <v>684</v>
      </c>
    </row>
    <row r="233" spans="1:12" s="374" customFormat="1" x14ac:dyDescent="0.25">
      <c r="A233" s="374" t="s">
        <v>359</v>
      </c>
      <c r="B233" s="374" t="s">
        <v>689</v>
      </c>
      <c r="C233" s="374">
        <v>85411</v>
      </c>
      <c r="D233" s="374" t="s">
        <v>376</v>
      </c>
      <c r="E233" s="304" t="s">
        <v>2723</v>
      </c>
      <c r="F233" s="374" t="s">
        <v>375</v>
      </c>
      <c r="G233" s="374" t="s">
        <v>616</v>
      </c>
      <c r="H233" s="374" t="s">
        <v>33</v>
      </c>
      <c r="I233" s="374" t="s">
        <v>325</v>
      </c>
      <c r="J233" s="374">
        <v>2021</v>
      </c>
      <c r="K233" s="129" t="s">
        <v>402</v>
      </c>
      <c r="L233" s="374" t="s">
        <v>684</v>
      </c>
    </row>
    <row r="234" spans="1:12" s="374" customFormat="1" x14ac:dyDescent="0.25">
      <c r="A234" s="374" t="s">
        <v>359</v>
      </c>
      <c r="B234" s="374" t="s">
        <v>689</v>
      </c>
      <c r="C234" s="374">
        <v>85411</v>
      </c>
      <c r="D234" s="374" t="s">
        <v>376</v>
      </c>
      <c r="E234" s="304" t="s">
        <v>2723</v>
      </c>
      <c r="F234" s="374" t="s">
        <v>375</v>
      </c>
      <c r="G234" s="374" t="s">
        <v>616</v>
      </c>
      <c r="H234" s="374" t="s">
        <v>34</v>
      </c>
      <c r="I234" s="374" t="s">
        <v>325</v>
      </c>
      <c r="J234" s="374">
        <v>2021</v>
      </c>
      <c r="K234" s="129" t="s">
        <v>402</v>
      </c>
      <c r="L234" s="374" t="s">
        <v>684</v>
      </c>
    </row>
    <row r="235" spans="1:12" s="374" customFormat="1" x14ac:dyDescent="0.25">
      <c r="A235" s="374" t="s">
        <v>359</v>
      </c>
      <c r="B235" s="374" t="s">
        <v>689</v>
      </c>
      <c r="C235" s="374">
        <v>85411</v>
      </c>
      <c r="D235" s="374" t="s">
        <v>376</v>
      </c>
      <c r="E235" s="304" t="s">
        <v>2723</v>
      </c>
      <c r="F235" s="374" t="s">
        <v>375</v>
      </c>
      <c r="G235" s="374" t="s">
        <v>616</v>
      </c>
      <c r="H235" s="374" t="s">
        <v>35</v>
      </c>
      <c r="I235" s="374" t="s">
        <v>325</v>
      </c>
      <c r="J235" s="374">
        <v>2021</v>
      </c>
      <c r="K235" s="129" t="s">
        <v>402</v>
      </c>
      <c r="L235" s="374" t="s">
        <v>684</v>
      </c>
    </row>
    <row r="236" spans="1:12" s="374" customFormat="1" x14ac:dyDescent="0.25">
      <c r="A236" s="374" t="s">
        <v>359</v>
      </c>
      <c r="B236" s="374" t="s">
        <v>689</v>
      </c>
      <c r="C236" s="374">
        <v>85411</v>
      </c>
      <c r="D236" s="374" t="s">
        <v>376</v>
      </c>
      <c r="E236" s="304" t="s">
        <v>2723</v>
      </c>
      <c r="F236" s="374" t="s">
        <v>375</v>
      </c>
      <c r="G236" s="374" t="s">
        <v>616</v>
      </c>
      <c r="H236" s="374" t="s">
        <v>379</v>
      </c>
      <c r="I236" s="374" t="s">
        <v>325</v>
      </c>
      <c r="J236" s="374">
        <v>2021</v>
      </c>
      <c r="K236" s="129" t="s">
        <v>402</v>
      </c>
      <c r="L236" s="374" t="s">
        <v>684</v>
      </c>
    </row>
    <row r="237" spans="1:12" s="374" customFormat="1" x14ac:dyDescent="0.25">
      <c r="A237" s="374" t="s">
        <v>359</v>
      </c>
      <c r="B237" s="374" t="s">
        <v>689</v>
      </c>
      <c r="C237" s="374">
        <v>85411</v>
      </c>
      <c r="D237" s="374" t="s">
        <v>376</v>
      </c>
      <c r="E237" s="304" t="s">
        <v>2723</v>
      </c>
      <c r="F237" s="374" t="s">
        <v>375</v>
      </c>
      <c r="G237" s="374" t="s">
        <v>616</v>
      </c>
      <c r="H237" s="374" t="s">
        <v>37</v>
      </c>
      <c r="I237" s="374" t="s">
        <v>325</v>
      </c>
      <c r="J237" s="374">
        <v>2021</v>
      </c>
      <c r="K237" s="129" t="s">
        <v>402</v>
      </c>
      <c r="L237" s="374" t="s">
        <v>684</v>
      </c>
    </row>
    <row r="238" spans="1:12" s="374" customFormat="1" x14ac:dyDescent="0.25">
      <c r="A238" s="374" t="s">
        <v>359</v>
      </c>
      <c r="B238" s="374" t="s">
        <v>689</v>
      </c>
      <c r="C238" s="374">
        <v>85411</v>
      </c>
      <c r="D238" s="374" t="s">
        <v>376</v>
      </c>
      <c r="E238" s="304" t="s">
        <v>2723</v>
      </c>
      <c r="F238" s="374" t="s">
        <v>375</v>
      </c>
      <c r="G238" s="374" t="s">
        <v>616</v>
      </c>
      <c r="H238" s="374" t="s">
        <v>38</v>
      </c>
      <c r="I238" s="374" t="s">
        <v>325</v>
      </c>
      <c r="J238" s="374">
        <v>2021</v>
      </c>
      <c r="K238" s="129" t="s">
        <v>402</v>
      </c>
      <c r="L238" s="374" t="s">
        <v>684</v>
      </c>
    </row>
    <row r="239" spans="1:12" s="374" customFormat="1" x14ac:dyDescent="0.25">
      <c r="A239" s="374" t="s">
        <v>359</v>
      </c>
      <c r="B239" s="374" t="s">
        <v>689</v>
      </c>
      <c r="C239" s="374">
        <v>85411</v>
      </c>
      <c r="D239" s="374" t="s">
        <v>376</v>
      </c>
      <c r="E239" s="304" t="s">
        <v>2723</v>
      </c>
      <c r="F239" s="374" t="s">
        <v>375</v>
      </c>
      <c r="G239" s="374" t="s">
        <v>616</v>
      </c>
      <c r="H239" s="374" t="s">
        <v>378</v>
      </c>
      <c r="I239" s="374" t="s">
        <v>325</v>
      </c>
      <c r="J239" s="374">
        <v>2021</v>
      </c>
      <c r="K239" s="129" t="s">
        <v>402</v>
      </c>
      <c r="L239" s="374" t="s">
        <v>684</v>
      </c>
    </row>
    <row r="240" spans="1:12" s="374" customFormat="1" x14ac:dyDescent="0.25">
      <c r="A240" s="374" t="s">
        <v>359</v>
      </c>
      <c r="B240" s="374" t="s">
        <v>689</v>
      </c>
      <c r="C240" s="374">
        <v>85411</v>
      </c>
      <c r="D240" s="374" t="s">
        <v>376</v>
      </c>
      <c r="E240" s="304" t="s">
        <v>2723</v>
      </c>
      <c r="F240" s="374" t="s">
        <v>375</v>
      </c>
      <c r="G240" s="374" t="s">
        <v>616</v>
      </c>
      <c r="H240" s="374" t="s">
        <v>380</v>
      </c>
      <c r="I240" s="374" t="s">
        <v>325</v>
      </c>
      <c r="J240" s="374">
        <v>2021</v>
      </c>
      <c r="K240" s="129" t="s">
        <v>402</v>
      </c>
      <c r="L240" s="374" t="s">
        <v>684</v>
      </c>
    </row>
    <row r="241" spans="1:12" s="374" customFormat="1" x14ac:dyDescent="0.25">
      <c r="A241" s="374" t="s">
        <v>359</v>
      </c>
      <c r="B241" s="374" t="s">
        <v>689</v>
      </c>
      <c r="C241" s="374">
        <v>85411</v>
      </c>
      <c r="D241" s="374" t="s">
        <v>376</v>
      </c>
      <c r="E241" s="304" t="s">
        <v>2723</v>
      </c>
      <c r="F241" s="374" t="s">
        <v>375</v>
      </c>
      <c r="G241" s="374" t="s">
        <v>616</v>
      </c>
      <c r="H241" s="374" t="s">
        <v>94</v>
      </c>
      <c r="I241" s="374" t="s">
        <v>325</v>
      </c>
      <c r="J241" s="374">
        <v>2021</v>
      </c>
      <c r="K241" s="129" t="s">
        <v>402</v>
      </c>
      <c r="L241" s="374" t="s">
        <v>684</v>
      </c>
    </row>
    <row r="242" spans="1:12" s="374" customFormat="1" x14ac:dyDescent="0.25">
      <c r="A242" s="374" t="s">
        <v>359</v>
      </c>
      <c r="B242" s="374" t="s">
        <v>689</v>
      </c>
      <c r="C242" s="374">
        <v>85411</v>
      </c>
      <c r="D242" s="374" t="s">
        <v>376</v>
      </c>
      <c r="E242" s="304" t="s">
        <v>2723</v>
      </c>
      <c r="F242" s="374" t="s">
        <v>375</v>
      </c>
      <c r="G242" s="374" t="s">
        <v>617</v>
      </c>
      <c r="H242" s="374" t="s">
        <v>32</v>
      </c>
      <c r="I242" s="374" t="s">
        <v>325</v>
      </c>
      <c r="J242" s="374">
        <v>2021</v>
      </c>
      <c r="K242" s="129">
        <v>1644.0129999999999</v>
      </c>
      <c r="L242" s="374" t="s">
        <v>684</v>
      </c>
    </row>
    <row r="243" spans="1:12" s="374" customFormat="1" x14ac:dyDescent="0.25">
      <c r="A243" s="374" t="s">
        <v>359</v>
      </c>
      <c r="B243" s="374" t="s">
        <v>689</v>
      </c>
      <c r="C243" s="374">
        <v>85411</v>
      </c>
      <c r="D243" s="374" t="s">
        <v>376</v>
      </c>
      <c r="E243" s="304" t="s">
        <v>2723</v>
      </c>
      <c r="F243" s="374" t="s">
        <v>375</v>
      </c>
      <c r="G243" s="374" t="s">
        <v>617</v>
      </c>
      <c r="H243" s="374" t="s">
        <v>33</v>
      </c>
      <c r="I243" s="374" t="s">
        <v>325</v>
      </c>
      <c r="J243" s="374">
        <v>2021</v>
      </c>
      <c r="K243" s="129">
        <v>697.495</v>
      </c>
      <c r="L243" s="374" t="s">
        <v>684</v>
      </c>
    </row>
    <row r="244" spans="1:12" s="374" customFormat="1" x14ac:dyDescent="0.25">
      <c r="A244" s="374" t="s">
        <v>359</v>
      </c>
      <c r="B244" s="374" t="s">
        <v>689</v>
      </c>
      <c r="C244" s="374">
        <v>85411</v>
      </c>
      <c r="D244" s="374" t="s">
        <v>376</v>
      </c>
      <c r="E244" s="304" t="s">
        <v>2723</v>
      </c>
      <c r="F244" s="374" t="s">
        <v>375</v>
      </c>
      <c r="G244" s="374" t="s">
        <v>617</v>
      </c>
      <c r="H244" s="374" t="s">
        <v>34</v>
      </c>
      <c r="I244" s="374" t="s">
        <v>325</v>
      </c>
      <c r="J244" s="374">
        <v>2021</v>
      </c>
      <c r="K244" s="129">
        <v>253.33799999999999</v>
      </c>
      <c r="L244" s="374" t="s">
        <v>684</v>
      </c>
    </row>
    <row r="245" spans="1:12" s="374" customFormat="1" x14ac:dyDescent="0.25">
      <c r="A245" s="374" t="s">
        <v>359</v>
      </c>
      <c r="B245" s="374" t="s">
        <v>689</v>
      </c>
      <c r="C245" s="374">
        <v>85411</v>
      </c>
      <c r="D245" s="374" t="s">
        <v>376</v>
      </c>
      <c r="E245" s="304" t="s">
        <v>2723</v>
      </c>
      <c r="F245" s="374" t="s">
        <v>375</v>
      </c>
      <c r="G245" s="374" t="s">
        <v>617</v>
      </c>
      <c r="H245" s="374" t="s">
        <v>35</v>
      </c>
      <c r="I245" s="374" t="s">
        <v>325</v>
      </c>
      <c r="J245" s="374">
        <v>2021</v>
      </c>
      <c r="K245" s="129">
        <v>63.197000000000003</v>
      </c>
      <c r="L245" s="374" t="s">
        <v>684</v>
      </c>
    </row>
    <row r="246" spans="1:12" s="374" customFormat="1" x14ac:dyDescent="0.25">
      <c r="A246" s="374" t="s">
        <v>359</v>
      </c>
      <c r="B246" s="374" t="s">
        <v>689</v>
      </c>
      <c r="C246" s="374">
        <v>85411</v>
      </c>
      <c r="D246" s="374" t="s">
        <v>376</v>
      </c>
      <c r="E246" s="304" t="s">
        <v>2723</v>
      </c>
      <c r="F246" s="374" t="s">
        <v>375</v>
      </c>
      <c r="G246" s="374" t="s">
        <v>617</v>
      </c>
      <c r="H246" s="374" t="s">
        <v>379</v>
      </c>
      <c r="I246" s="374" t="s">
        <v>325</v>
      </c>
      <c r="J246" s="374">
        <v>2021</v>
      </c>
      <c r="K246" s="129">
        <v>38.261000000000003</v>
      </c>
      <c r="L246" s="374" t="s">
        <v>684</v>
      </c>
    </row>
    <row r="247" spans="1:12" s="374" customFormat="1" x14ac:dyDescent="0.25">
      <c r="A247" s="374" t="s">
        <v>359</v>
      </c>
      <c r="B247" s="374" t="s">
        <v>689</v>
      </c>
      <c r="C247" s="374">
        <v>85411</v>
      </c>
      <c r="D247" s="374" t="s">
        <v>376</v>
      </c>
      <c r="E247" s="304" t="s">
        <v>2723</v>
      </c>
      <c r="F247" s="374" t="s">
        <v>375</v>
      </c>
      <c r="G247" s="374" t="s">
        <v>617</v>
      </c>
      <c r="H247" s="374" t="s">
        <v>37</v>
      </c>
      <c r="I247" s="374" t="s">
        <v>325</v>
      </c>
      <c r="J247" s="374">
        <v>2021</v>
      </c>
      <c r="K247" s="129" t="s">
        <v>10</v>
      </c>
      <c r="L247" s="374" t="s">
        <v>684</v>
      </c>
    </row>
    <row r="248" spans="1:12" s="374" customFormat="1" x14ac:dyDescent="0.25">
      <c r="A248" s="374" t="s">
        <v>359</v>
      </c>
      <c r="B248" s="374" t="s">
        <v>689</v>
      </c>
      <c r="C248" s="374">
        <v>85411</v>
      </c>
      <c r="D248" s="374" t="s">
        <v>376</v>
      </c>
      <c r="E248" s="304" t="s">
        <v>2723</v>
      </c>
      <c r="F248" s="374" t="s">
        <v>375</v>
      </c>
      <c r="G248" s="374" t="s">
        <v>617</v>
      </c>
      <c r="H248" s="374" t="s">
        <v>38</v>
      </c>
      <c r="I248" s="374" t="s">
        <v>325</v>
      </c>
      <c r="J248" s="374">
        <v>2021</v>
      </c>
      <c r="K248" s="129" t="s">
        <v>402</v>
      </c>
      <c r="L248" s="374" t="s">
        <v>684</v>
      </c>
    </row>
    <row r="249" spans="1:12" s="374" customFormat="1" x14ac:dyDescent="0.25">
      <c r="A249" s="374" t="s">
        <v>359</v>
      </c>
      <c r="B249" s="374" t="s">
        <v>689</v>
      </c>
      <c r="C249" s="374">
        <v>85411</v>
      </c>
      <c r="D249" s="374" t="s">
        <v>376</v>
      </c>
      <c r="E249" s="304" t="s">
        <v>2723</v>
      </c>
      <c r="F249" s="374" t="s">
        <v>375</v>
      </c>
      <c r="G249" s="374" t="s">
        <v>617</v>
      </c>
      <c r="H249" s="374" t="s">
        <v>378</v>
      </c>
      <c r="I249" s="374" t="s">
        <v>325</v>
      </c>
      <c r="J249" s="374">
        <v>2021</v>
      </c>
      <c r="K249" s="129" t="s">
        <v>402</v>
      </c>
      <c r="L249" s="374" t="s">
        <v>684</v>
      </c>
    </row>
    <row r="250" spans="1:12" s="374" customFormat="1" x14ac:dyDescent="0.25">
      <c r="A250" s="374" t="s">
        <v>359</v>
      </c>
      <c r="B250" s="374" t="s">
        <v>689</v>
      </c>
      <c r="C250" s="374">
        <v>85411</v>
      </c>
      <c r="D250" s="374" t="s">
        <v>376</v>
      </c>
      <c r="E250" s="304" t="s">
        <v>2723</v>
      </c>
      <c r="F250" s="374" t="s">
        <v>375</v>
      </c>
      <c r="G250" s="374" t="s">
        <v>617</v>
      </c>
      <c r="H250" s="374" t="s">
        <v>380</v>
      </c>
      <c r="I250" s="374" t="s">
        <v>325</v>
      </c>
      <c r="J250" s="374">
        <v>2021</v>
      </c>
      <c r="K250" s="129" t="s">
        <v>402</v>
      </c>
      <c r="L250" s="374" t="s">
        <v>684</v>
      </c>
    </row>
    <row r="251" spans="1:12" s="374" customFormat="1" x14ac:dyDescent="0.25">
      <c r="A251" s="374" t="s">
        <v>359</v>
      </c>
      <c r="B251" s="374" t="s">
        <v>689</v>
      </c>
      <c r="C251" s="374">
        <v>85411</v>
      </c>
      <c r="D251" s="374" t="s">
        <v>376</v>
      </c>
      <c r="E251" s="304" t="s">
        <v>2723</v>
      </c>
      <c r="F251" s="374" t="s">
        <v>375</v>
      </c>
      <c r="G251" s="374" t="s">
        <v>617</v>
      </c>
      <c r="H251" s="374" t="s">
        <v>94</v>
      </c>
      <c r="I251" s="374" t="s">
        <v>325</v>
      </c>
      <c r="J251" s="374">
        <v>2021</v>
      </c>
      <c r="K251" s="129">
        <v>2696.3040000000001</v>
      </c>
      <c r="L251" s="374" t="s">
        <v>684</v>
      </c>
    </row>
    <row r="252" spans="1:12" s="374" customFormat="1" x14ac:dyDescent="0.25">
      <c r="A252" s="374" t="s">
        <v>359</v>
      </c>
      <c r="B252" s="374" t="s">
        <v>689</v>
      </c>
      <c r="C252" s="374">
        <v>85411</v>
      </c>
      <c r="D252" s="374" t="s">
        <v>376</v>
      </c>
      <c r="E252" s="304" t="s">
        <v>2723</v>
      </c>
      <c r="F252" s="374" t="s">
        <v>375</v>
      </c>
      <c r="G252" s="374" t="s">
        <v>618</v>
      </c>
      <c r="H252" s="374" t="s">
        <v>32</v>
      </c>
      <c r="I252" s="374" t="s">
        <v>325</v>
      </c>
      <c r="J252" s="374">
        <v>2021</v>
      </c>
      <c r="K252" s="129" t="s">
        <v>10</v>
      </c>
      <c r="L252" s="374" t="s">
        <v>684</v>
      </c>
    </row>
    <row r="253" spans="1:12" s="374" customFormat="1" x14ac:dyDescent="0.25">
      <c r="A253" s="374" t="s">
        <v>359</v>
      </c>
      <c r="B253" s="374" t="s">
        <v>689</v>
      </c>
      <c r="C253" s="374">
        <v>85411</v>
      </c>
      <c r="D253" s="374" t="s">
        <v>376</v>
      </c>
      <c r="E253" s="304" t="s">
        <v>2723</v>
      </c>
      <c r="F253" s="374" t="s">
        <v>375</v>
      </c>
      <c r="G253" s="374" t="s">
        <v>618</v>
      </c>
      <c r="H253" s="374" t="s">
        <v>33</v>
      </c>
      <c r="I253" s="374" t="s">
        <v>325</v>
      </c>
      <c r="J253" s="374">
        <v>2021</v>
      </c>
      <c r="K253" s="129" t="s">
        <v>10</v>
      </c>
      <c r="L253" s="374" t="s">
        <v>684</v>
      </c>
    </row>
    <row r="254" spans="1:12" s="374" customFormat="1" x14ac:dyDescent="0.25">
      <c r="A254" s="374" t="s">
        <v>359</v>
      </c>
      <c r="B254" s="374" t="s">
        <v>689</v>
      </c>
      <c r="C254" s="374">
        <v>85411</v>
      </c>
      <c r="D254" s="374" t="s">
        <v>376</v>
      </c>
      <c r="E254" s="304" t="s">
        <v>2723</v>
      </c>
      <c r="F254" s="374" t="s">
        <v>375</v>
      </c>
      <c r="G254" s="374" t="s">
        <v>618</v>
      </c>
      <c r="H254" s="374" t="s">
        <v>34</v>
      </c>
      <c r="I254" s="374" t="s">
        <v>325</v>
      </c>
      <c r="J254" s="374">
        <v>2021</v>
      </c>
      <c r="K254" s="129" t="s">
        <v>10</v>
      </c>
      <c r="L254" s="374" t="s">
        <v>684</v>
      </c>
    </row>
    <row r="255" spans="1:12" s="374" customFormat="1" x14ac:dyDescent="0.25">
      <c r="A255" s="374" t="s">
        <v>359</v>
      </c>
      <c r="B255" s="374" t="s">
        <v>689</v>
      </c>
      <c r="C255" s="374">
        <v>85411</v>
      </c>
      <c r="D255" s="374" t="s">
        <v>376</v>
      </c>
      <c r="E255" s="304" t="s">
        <v>2723</v>
      </c>
      <c r="F255" s="374" t="s">
        <v>375</v>
      </c>
      <c r="G255" s="374" t="s">
        <v>618</v>
      </c>
      <c r="H255" s="374" t="s">
        <v>35</v>
      </c>
      <c r="I255" s="374" t="s">
        <v>325</v>
      </c>
      <c r="J255" s="374">
        <v>2021</v>
      </c>
      <c r="K255" s="129" t="s">
        <v>10</v>
      </c>
      <c r="L255" s="374" t="s">
        <v>684</v>
      </c>
    </row>
    <row r="256" spans="1:12" s="374" customFormat="1" x14ac:dyDescent="0.25">
      <c r="A256" s="374" t="s">
        <v>359</v>
      </c>
      <c r="B256" s="374" t="s">
        <v>689</v>
      </c>
      <c r="C256" s="374">
        <v>85411</v>
      </c>
      <c r="D256" s="374" t="s">
        <v>376</v>
      </c>
      <c r="E256" s="304" t="s">
        <v>2723</v>
      </c>
      <c r="F256" s="374" t="s">
        <v>375</v>
      </c>
      <c r="G256" s="374" t="s">
        <v>618</v>
      </c>
      <c r="H256" s="374" t="s">
        <v>379</v>
      </c>
      <c r="I256" s="374" t="s">
        <v>325</v>
      </c>
      <c r="J256" s="374">
        <v>2021</v>
      </c>
      <c r="K256" s="129" t="s">
        <v>10</v>
      </c>
      <c r="L256" s="374" t="s">
        <v>684</v>
      </c>
    </row>
    <row r="257" spans="1:12" s="374" customFormat="1" x14ac:dyDescent="0.25">
      <c r="A257" s="374" t="s">
        <v>359</v>
      </c>
      <c r="B257" s="374" t="s">
        <v>689</v>
      </c>
      <c r="C257" s="374">
        <v>85411</v>
      </c>
      <c r="D257" s="374" t="s">
        <v>376</v>
      </c>
      <c r="E257" s="304" t="s">
        <v>2723</v>
      </c>
      <c r="F257" s="374" t="s">
        <v>375</v>
      </c>
      <c r="G257" s="374" t="s">
        <v>618</v>
      </c>
      <c r="H257" s="374" t="s">
        <v>37</v>
      </c>
      <c r="I257" s="374" t="s">
        <v>325</v>
      </c>
      <c r="J257" s="374">
        <v>2021</v>
      </c>
      <c r="K257" s="129" t="s">
        <v>10</v>
      </c>
      <c r="L257" s="374" t="s">
        <v>684</v>
      </c>
    </row>
    <row r="258" spans="1:12" s="374" customFormat="1" x14ac:dyDescent="0.25">
      <c r="A258" s="374" t="s">
        <v>359</v>
      </c>
      <c r="B258" s="374" t="s">
        <v>689</v>
      </c>
      <c r="C258" s="374">
        <v>85411</v>
      </c>
      <c r="D258" s="374" t="s">
        <v>376</v>
      </c>
      <c r="E258" s="304" t="s">
        <v>2723</v>
      </c>
      <c r="F258" s="374" t="s">
        <v>375</v>
      </c>
      <c r="G258" s="374" t="s">
        <v>618</v>
      </c>
      <c r="H258" s="374" t="s">
        <v>38</v>
      </c>
      <c r="I258" s="374" t="s">
        <v>325</v>
      </c>
      <c r="J258" s="374">
        <v>2021</v>
      </c>
      <c r="K258" s="129" t="s">
        <v>10</v>
      </c>
      <c r="L258" s="374" t="s">
        <v>684</v>
      </c>
    </row>
    <row r="259" spans="1:12" s="374" customFormat="1" x14ac:dyDescent="0.25">
      <c r="A259" s="374" t="s">
        <v>359</v>
      </c>
      <c r="B259" s="374" t="s">
        <v>689</v>
      </c>
      <c r="C259" s="374">
        <v>85411</v>
      </c>
      <c r="D259" s="374" t="s">
        <v>376</v>
      </c>
      <c r="E259" s="304" t="s">
        <v>2723</v>
      </c>
      <c r="F259" s="374" t="s">
        <v>375</v>
      </c>
      <c r="G259" s="374" t="s">
        <v>618</v>
      </c>
      <c r="H259" s="374" t="s">
        <v>378</v>
      </c>
      <c r="I259" s="374" t="s">
        <v>325</v>
      </c>
      <c r="J259" s="374">
        <v>2021</v>
      </c>
      <c r="K259" s="129" t="s">
        <v>10</v>
      </c>
      <c r="L259" s="374" t="s">
        <v>684</v>
      </c>
    </row>
    <row r="260" spans="1:12" s="374" customFormat="1" x14ac:dyDescent="0.25">
      <c r="A260" s="374" t="s">
        <v>359</v>
      </c>
      <c r="B260" s="374" t="s">
        <v>689</v>
      </c>
      <c r="C260" s="374">
        <v>85411</v>
      </c>
      <c r="D260" s="374" t="s">
        <v>376</v>
      </c>
      <c r="E260" s="304" t="s">
        <v>2723</v>
      </c>
      <c r="F260" s="374" t="s">
        <v>375</v>
      </c>
      <c r="G260" s="374" t="s">
        <v>618</v>
      </c>
      <c r="H260" s="374" t="s">
        <v>380</v>
      </c>
      <c r="I260" s="374" t="s">
        <v>325</v>
      </c>
      <c r="J260" s="374">
        <v>2021</v>
      </c>
      <c r="K260" s="129" t="s">
        <v>10</v>
      </c>
      <c r="L260" s="374" t="s">
        <v>684</v>
      </c>
    </row>
    <row r="261" spans="1:12" s="374" customFormat="1" x14ac:dyDescent="0.25">
      <c r="A261" s="374" t="s">
        <v>359</v>
      </c>
      <c r="B261" s="374" t="s">
        <v>689</v>
      </c>
      <c r="C261" s="374">
        <v>85411</v>
      </c>
      <c r="D261" s="374" t="s">
        <v>376</v>
      </c>
      <c r="E261" s="304" t="s">
        <v>2723</v>
      </c>
      <c r="F261" s="374" t="s">
        <v>375</v>
      </c>
      <c r="G261" s="374" t="s">
        <v>618</v>
      </c>
      <c r="H261" s="374" t="s">
        <v>94</v>
      </c>
      <c r="I261" s="374" t="s">
        <v>325</v>
      </c>
      <c r="J261" s="374">
        <v>2021</v>
      </c>
      <c r="K261" s="129" t="s">
        <v>10</v>
      </c>
      <c r="L261" s="374" t="s">
        <v>684</v>
      </c>
    </row>
    <row r="262" spans="1:12" s="374" customFormat="1" x14ac:dyDescent="0.25">
      <c r="A262" s="374" t="s">
        <v>359</v>
      </c>
      <c r="B262" s="374" t="s">
        <v>689</v>
      </c>
      <c r="C262" s="374">
        <v>85411</v>
      </c>
      <c r="D262" s="374" t="s">
        <v>376</v>
      </c>
      <c r="E262" s="304" t="s">
        <v>2723</v>
      </c>
      <c r="F262" s="374" t="s">
        <v>375</v>
      </c>
      <c r="G262" s="374" t="s">
        <v>619</v>
      </c>
      <c r="H262" s="374" t="s">
        <v>32</v>
      </c>
      <c r="I262" s="374" t="s">
        <v>325</v>
      </c>
      <c r="J262" s="374">
        <v>2021</v>
      </c>
      <c r="K262" s="129">
        <v>1404.7149999999999</v>
      </c>
      <c r="L262" s="374" t="s">
        <v>684</v>
      </c>
    </row>
    <row r="263" spans="1:12" s="374" customFormat="1" x14ac:dyDescent="0.25">
      <c r="A263" s="374" t="s">
        <v>359</v>
      </c>
      <c r="B263" s="374" t="s">
        <v>689</v>
      </c>
      <c r="C263" s="374">
        <v>85411</v>
      </c>
      <c r="D263" s="374" t="s">
        <v>376</v>
      </c>
      <c r="E263" s="304" t="s">
        <v>2723</v>
      </c>
      <c r="F263" s="374" t="s">
        <v>375</v>
      </c>
      <c r="G263" s="374" t="s">
        <v>619</v>
      </c>
      <c r="H263" s="374" t="s">
        <v>33</v>
      </c>
      <c r="I263" s="374" t="s">
        <v>325</v>
      </c>
      <c r="J263" s="374">
        <v>2021</v>
      </c>
      <c r="K263" s="129">
        <v>1144.5609999999999</v>
      </c>
      <c r="L263" s="374" t="s">
        <v>684</v>
      </c>
    </row>
    <row r="264" spans="1:12" s="374" customFormat="1" x14ac:dyDescent="0.25">
      <c r="A264" s="374" t="s">
        <v>359</v>
      </c>
      <c r="B264" s="374" t="s">
        <v>689</v>
      </c>
      <c r="C264" s="374">
        <v>85411</v>
      </c>
      <c r="D264" s="374" t="s">
        <v>376</v>
      </c>
      <c r="E264" s="304" t="s">
        <v>2723</v>
      </c>
      <c r="F264" s="374" t="s">
        <v>375</v>
      </c>
      <c r="G264" s="374" t="s">
        <v>619</v>
      </c>
      <c r="H264" s="374" t="s">
        <v>34</v>
      </c>
      <c r="I264" s="374" t="s">
        <v>325</v>
      </c>
      <c r="J264" s="374">
        <v>2021</v>
      </c>
      <c r="K264" s="129">
        <v>287.98700000000002</v>
      </c>
      <c r="L264" s="374" t="s">
        <v>684</v>
      </c>
    </row>
    <row r="265" spans="1:12" s="374" customFormat="1" x14ac:dyDescent="0.25">
      <c r="A265" s="374" t="s">
        <v>359</v>
      </c>
      <c r="B265" s="374" t="s">
        <v>689</v>
      </c>
      <c r="C265" s="374">
        <v>85411</v>
      </c>
      <c r="D265" s="374" t="s">
        <v>376</v>
      </c>
      <c r="E265" s="304" t="s">
        <v>2723</v>
      </c>
      <c r="F265" s="374" t="s">
        <v>375</v>
      </c>
      <c r="G265" s="374" t="s">
        <v>619</v>
      </c>
      <c r="H265" s="374" t="s">
        <v>35</v>
      </c>
      <c r="I265" s="374" t="s">
        <v>325</v>
      </c>
      <c r="J265" s="374">
        <v>2021</v>
      </c>
      <c r="K265" s="129">
        <v>247.57300000000001</v>
      </c>
      <c r="L265" s="374" t="s">
        <v>684</v>
      </c>
    </row>
    <row r="266" spans="1:12" s="374" customFormat="1" x14ac:dyDescent="0.25">
      <c r="A266" s="374" t="s">
        <v>359</v>
      </c>
      <c r="B266" s="374" t="s">
        <v>689</v>
      </c>
      <c r="C266" s="374">
        <v>85411</v>
      </c>
      <c r="D266" s="374" t="s">
        <v>376</v>
      </c>
      <c r="E266" s="304" t="s">
        <v>2723</v>
      </c>
      <c r="F266" s="374" t="s">
        <v>375</v>
      </c>
      <c r="G266" s="374" t="s">
        <v>619</v>
      </c>
      <c r="H266" s="374" t="s">
        <v>379</v>
      </c>
      <c r="I266" s="374" t="s">
        <v>325</v>
      </c>
      <c r="J266" s="374">
        <v>2021</v>
      </c>
      <c r="K266" s="129">
        <v>88.394999999999996</v>
      </c>
      <c r="L266" s="374" t="s">
        <v>684</v>
      </c>
    </row>
    <row r="267" spans="1:12" s="374" customFormat="1" x14ac:dyDescent="0.25">
      <c r="A267" s="374" t="s">
        <v>359</v>
      </c>
      <c r="B267" s="374" t="s">
        <v>689</v>
      </c>
      <c r="C267" s="374">
        <v>85411</v>
      </c>
      <c r="D267" s="374" t="s">
        <v>376</v>
      </c>
      <c r="E267" s="304" t="s">
        <v>2723</v>
      </c>
      <c r="F267" s="374" t="s">
        <v>375</v>
      </c>
      <c r="G267" s="374" t="s">
        <v>619</v>
      </c>
      <c r="H267" s="374" t="s">
        <v>37</v>
      </c>
      <c r="I267" s="374" t="s">
        <v>325</v>
      </c>
      <c r="J267" s="374">
        <v>2021</v>
      </c>
      <c r="K267" s="129">
        <v>66.472999999999999</v>
      </c>
      <c r="L267" s="374" t="s">
        <v>684</v>
      </c>
    </row>
    <row r="268" spans="1:12" s="374" customFormat="1" x14ac:dyDescent="0.25">
      <c r="A268" s="374" t="s">
        <v>359</v>
      </c>
      <c r="B268" s="374" t="s">
        <v>689</v>
      </c>
      <c r="C268" s="374">
        <v>85411</v>
      </c>
      <c r="D268" s="374" t="s">
        <v>376</v>
      </c>
      <c r="E268" s="304" t="s">
        <v>2723</v>
      </c>
      <c r="F268" s="374" t="s">
        <v>375</v>
      </c>
      <c r="G268" s="374" t="s">
        <v>619</v>
      </c>
      <c r="H268" s="374" t="s">
        <v>38</v>
      </c>
      <c r="I268" s="374" t="s">
        <v>325</v>
      </c>
      <c r="J268" s="374">
        <v>2021</v>
      </c>
      <c r="K268" s="129" t="s">
        <v>402</v>
      </c>
      <c r="L268" s="374" t="s">
        <v>684</v>
      </c>
    </row>
    <row r="269" spans="1:12" s="374" customFormat="1" x14ac:dyDescent="0.25">
      <c r="A269" s="374" t="s">
        <v>359</v>
      </c>
      <c r="B269" s="374" t="s">
        <v>689</v>
      </c>
      <c r="C269" s="374">
        <v>85411</v>
      </c>
      <c r="D269" s="374" t="s">
        <v>376</v>
      </c>
      <c r="E269" s="304" t="s">
        <v>2723</v>
      </c>
      <c r="F269" s="374" t="s">
        <v>375</v>
      </c>
      <c r="G269" s="374" t="s">
        <v>619</v>
      </c>
      <c r="H269" s="374" t="s">
        <v>378</v>
      </c>
      <c r="I269" s="374" t="s">
        <v>325</v>
      </c>
      <c r="J269" s="374">
        <v>2021</v>
      </c>
      <c r="K269" s="129" t="s">
        <v>402</v>
      </c>
      <c r="L269" s="374" t="s">
        <v>684</v>
      </c>
    </row>
    <row r="270" spans="1:12" s="374" customFormat="1" x14ac:dyDescent="0.25">
      <c r="A270" s="374" t="s">
        <v>359</v>
      </c>
      <c r="B270" s="374" t="s">
        <v>689</v>
      </c>
      <c r="C270" s="374">
        <v>85411</v>
      </c>
      <c r="D270" s="374" t="s">
        <v>376</v>
      </c>
      <c r="E270" s="304" t="s">
        <v>2723</v>
      </c>
      <c r="F270" s="374" t="s">
        <v>375</v>
      </c>
      <c r="G270" s="374" t="s">
        <v>619</v>
      </c>
      <c r="H270" s="374" t="s">
        <v>380</v>
      </c>
      <c r="I270" s="374" t="s">
        <v>325</v>
      </c>
      <c r="J270" s="374">
        <v>2021</v>
      </c>
      <c r="K270" s="129" t="s">
        <v>402</v>
      </c>
      <c r="L270" s="374" t="s">
        <v>684</v>
      </c>
    </row>
    <row r="271" spans="1:12" s="374" customFormat="1" x14ac:dyDescent="0.25">
      <c r="A271" s="374" t="s">
        <v>359</v>
      </c>
      <c r="B271" s="374" t="s">
        <v>689</v>
      </c>
      <c r="C271" s="374">
        <v>85411</v>
      </c>
      <c r="D271" s="374" t="s">
        <v>376</v>
      </c>
      <c r="E271" s="304" t="s">
        <v>2723</v>
      </c>
      <c r="F271" s="374" t="s">
        <v>375</v>
      </c>
      <c r="G271" s="374" t="s">
        <v>619</v>
      </c>
      <c r="H271" s="374" t="s">
        <v>94</v>
      </c>
      <c r="I271" s="374" t="s">
        <v>325</v>
      </c>
      <c r="J271" s="374">
        <v>2021</v>
      </c>
      <c r="K271" s="129">
        <v>3239.7040000000002</v>
      </c>
      <c r="L271" s="374" t="s">
        <v>684</v>
      </c>
    </row>
    <row r="272" spans="1:12" s="374" customFormat="1" x14ac:dyDescent="0.25">
      <c r="A272" s="374" t="s">
        <v>359</v>
      </c>
      <c r="B272" s="374" t="s">
        <v>689</v>
      </c>
      <c r="C272" s="374">
        <v>85411</v>
      </c>
      <c r="D272" s="374" t="s">
        <v>376</v>
      </c>
      <c r="E272" s="304" t="s">
        <v>2723</v>
      </c>
      <c r="F272" s="374" t="s">
        <v>375</v>
      </c>
      <c r="G272" s="374" t="s">
        <v>620</v>
      </c>
      <c r="H272" s="374" t="s">
        <v>32</v>
      </c>
      <c r="I272" s="374" t="s">
        <v>325</v>
      </c>
      <c r="J272" s="374">
        <v>2021</v>
      </c>
      <c r="K272" s="129" t="s">
        <v>402</v>
      </c>
      <c r="L272" s="374" t="s">
        <v>684</v>
      </c>
    </row>
    <row r="273" spans="1:12" s="374" customFormat="1" x14ac:dyDescent="0.25">
      <c r="A273" s="374" t="s">
        <v>359</v>
      </c>
      <c r="B273" s="374" t="s">
        <v>689</v>
      </c>
      <c r="C273" s="374">
        <v>85411</v>
      </c>
      <c r="D273" s="374" t="s">
        <v>376</v>
      </c>
      <c r="E273" s="304" t="s">
        <v>2723</v>
      </c>
      <c r="F273" s="374" t="s">
        <v>375</v>
      </c>
      <c r="G273" s="374" t="s">
        <v>620</v>
      </c>
      <c r="H273" s="374" t="s">
        <v>33</v>
      </c>
      <c r="I273" s="374" t="s">
        <v>325</v>
      </c>
      <c r="J273" s="374">
        <v>2021</v>
      </c>
      <c r="K273" s="129">
        <v>3189.165</v>
      </c>
      <c r="L273" s="374" t="s">
        <v>684</v>
      </c>
    </row>
    <row r="274" spans="1:12" s="374" customFormat="1" x14ac:dyDescent="0.25">
      <c r="A274" s="374" t="s">
        <v>359</v>
      </c>
      <c r="B274" s="374" t="s">
        <v>689</v>
      </c>
      <c r="C274" s="374">
        <v>85411</v>
      </c>
      <c r="D274" s="374" t="s">
        <v>376</v>
      </c>
      <c r="E274" s="304" t="s">
        <v>2723</v>
      </c>
      <c r="F274" s="374" t="s">
        <v>375</v>
      </c>
      <c r="G274" s="374" t="s">
        <v>620</v>
      </c>
      <c r="H274" s="374" t="s">
        <v>34</v>
      </c>
      <c r="I274" s="374" t="s">
        <v>325</v>
      </c>
      <c r="J274" s="374">
        <v>2021</v>
      </c>
      <c r="K274" s="129">
        <v>555.44299999999998</v>
      </c>
      <c r="L274" s="374" t="s">
        <v>684</v>
      </c>
    </row>
    <row r="275" spans="1:12" s="374" customFormat="1" x14ac:dyDescent="0.25">
      <c r="A275" s="374" t="s">
        <v>359</v>
      </c>
      <c r="B275" s="374" t="s">
        <v>689</v>
      </c>
      <c r="C275" s="374">
        <v>85411</v>
      </c>
      <c r="D275" s="374" t="s">
        <v>376</v>
      </c>
      <c r="E275" s="304" t="s">
        <v>2723</v>
      </c>
      <c r="F275" s="374" t="s">
        <v>375</v>
      </c>
      <c r="G275" s="374" t="s">
        <v>620</v>
      </c>
      <c r="H275" s="374" t="s">
        <v>35</v>
      </c>
      <c r="I275" s="374" t="s">
        <v>325</v>
      </c>
      <c r="J275" s="374">
        <v>2021</v>
      </c>
      <c r="K275" s="129">
        <v>32.914999999999999</v>
      </c>
      <c r="L275" s="374" t="s">
        <v>684</v>
      </c>
    </row>
    <row r="276" spans="1:12" s="374" customFormat="1" x14ac:dyDescent="0.25">
      <c r="A276" s="374" t="s">
        <v>359</v>
      </c>
      <c r="B276" s="374" t="s">
        <v>689</v>
      </c>
      <c r="C276" s="374">
        <v>85411</v>
      </c>
      <c r="D276" s="374" t="s">
        <v>376</v>
      </c>
      <c r="E276" s="304" t="s">
        <v>2723</v>
      </c>
      <c r="F276" s="374" t="s">
        <v>375</v>
      </c>
      <c r="G276" s="374" t="s">
        <v>620</v>
      </c>
      <c r="H276" s="374" t="s">
        <v>379</v>
      </c>
      <c r="I276" s="374" t="s">
        <v>325</v>
      </c>
      <c r="J276" s="374">
        <v>2021</v>
      </c>
      <c r="K276" s="129" t="s">
        <v>402</v>
      </c>
      <c r="L276" s="374" t="s">
        <v>684</v>
      </c>
    </row>
    <row r="277" spans="1:12" s="374" customFormat="1" x14ac:dyDescent="0.25">
      <c r="A277" s="374" t="s">
        <v>359</v>
      </c>
      <c r="B277" s="374" t="s">
        <v>689</v>
      </c>
      <c r="C277" s="374">
        <v>85411</v>
      </c>
      <c r="D277" s="374" t="s">
        <v>376</v>
      </c>
      <c r="E277" s="304" t="s">
        <v>2723</v>
      </c>
      <c r="F277" s="374" t="s">
        <v>375</v>
      </c>
      <c r="G277" s="374" t="s">
        <v>620</v>
      </c>
      <c r="H277" s="374" t="s">
        <v>37</v>
      </c>
      <c r="I277" s="374" t="s">
        <v>325</v>
      </c>
      <c r="J277" s="374">
        <v>2021</v>
      </c>
      <c r="K277" s="129" t="s">
        <v>402</v>
      </c>
      <c r="L277" s="374" t="s">
        <v>684</v>
      </c>
    </row>
    <row r="278" spans="1:12" s="374" customFormat="1" x14ac:dyDescent="0.25">
      <c r="A278" s="374" t="s">
        <v>359</v>
      </c>
      <c r="B278" s="374" t="s">
        <v>689</v>
      </c>
      <c r="C278" s="374">
        <v>85411</v>
      </c>
      <c r="D278" s="374" t="s">
        <v>376</v>
      </c>
      <c r="E278" s="304" t="s">
        <v>2723</v>
      </c>
      <c r="F278" s="374" t="s">
        <v>375</v>
      </c>
      <c r="G278" s="374" t="s">
        <v>620</v>
      </c>
      <c r="H278" s="374" t="s">
        <v>38</v>
      </c>
      <c r="I278" s="374" t="s">
        <v>325</v>
      </c>
      <c r="J278" s="374">
        <v>2021</v>
      </c>
      <c r="K278" s="129" t="s">
        <v>402</v>
      </c>
      <c r="L278" s="374" t="s">
        <v>684</v>
      </c>
    </row>
    <row r="279" spans="1:12" s="374" customFormat="1" x14ac:dyDescent="0.25">
      <c r="A279" s="374" t="s">
        <v>359</v>
      </c>
      <c r="B279" s="374" t="s">
        <v>689</v>
      </c>
      <c r="C279" s="374">
        <v>85411</v>
      </c>
      <c r="D279" s="374" t="s">
        <v>376</v>
      </c>
      <c r="E279" s="304" t="s">
        <v>2723</v>
      </c>
      <c r="F279" s="374" t="s">
        <v>375</v>
      </c>
      <c r="G279" s="374" t="s">
        <v>620</v>
      </c>
      <c r="H279" s="374" t="s">
        <v>378</v>
      </c>
      <c r="I279" s="374" t="s">
        <v>325</v>
      </c>
      <c r="J279" s="374">
        <v>2021</v>
      </c>
      <c r="K279" s="129" t="s">
        <v>402</v>
      </c>
      <c r="L279" s="374" t="s">
        <v>684</v>
      </c>
    </row>
    <row r="280" spans="1:12" s="374" customFormat="1" x14ac:dyDescent="0.25">
      <c r="A280" s="374" t="s">
        <v>359</v>
      </c>
      <c r="B280" s="374" t="s">
        <v>689</v>
      </c>
      <c r="C280" s="374">
        <v>85411</v>
      </c>
      <c r="D280" s="374" t="s">
        <v>376</v>
      </c>
      <c r="E280" s="304" t="s">
        <v>2723</v>
      </c>
      <c r="F280" s="374" t="s">
        <v>375</v>
      </c>
      <c r="G280" s="374" t="s">
        <v>620</v>
      </c>
      <c r="H280" s="374" t="s">
        <v>380</v>
      </c>
      <c r="I280" s="374" t="s">
        <v>325</v>
      </c>
      <c r="J280" s="374">
        <v>2021</v>
      </c>
      <c r="K280" s="129" t="s">
        <v>402</v>
      </c>
      <c r="L280" s="374" t="s">
        <v>684</v>
      </c>
    </row>
    <row r="281" spans="1:12" s="374" customFormat="1" x14ac:dyDescent="0.25">
      <c r="A281" s="374" t="s">
        <v>359</v>
      </c>
      <c r="B281" s="374" t="s">
        <v>689</v>
      </c>
      <c r="C281" s="374">
        <v>85411</v>
      </c>
      <c r="D281" s="374" t="s">
        <v>376</v>
      </c>
      <c r="E281" s="304" t="s">
        <v>2723</v>
      </c>
      <c r="F281" s="374" t="s">
        <v>375</v>
      </c>
      <c r="G281" s="374" t="s">
        <v>620</v>
      </c>
      <c r="H281" s="374" t="s">
        <v>94</v>
      </c>
      <c r="I281" s="374" t="s">
        <v>325</v>
      </c>
      <c r="J281" s="374">
        <v>2021</v>
      </c>
      <c r="K281" s="129">
        <v>3777.5230000000001</v>
      </c>
      <c r="L281" s="374" t="s">
        <v>684</v>
      </c>
    </row>
    <row r="282" spans="1:12" x14ac:dyDescent="0.25">
      <c r="A282" s="365" t="s">
        <v>359</v>
      </c>
      <c r="B282" s="15" t="s">
        <v>689</v>
      </c>
      <c r="C282" s="15">
        <v>85411</v>
      </c>
      <c r="D282" s="15" t="s">
        <v>376</v>
      </c>
      <c r="E282" s="304" t="s">
        <v>2723</v>
      </c>
      <c r="F282" s="15" t="s">
        <v>375</v>
      </c>
      <c r="G282" s="15" t="s">
        <v>377</v>
      </c>
      <c r="H282" s="15" t="s">
        <v>32</v>
      </c>
      <c r="I282" s="15" t="s">
        <v>325</v>
      </c>
      <c r="J282" s="15">
        <v>2020</v>
      </c>
      <c r="K282" s="130">
        <v>5504.3909999999996</v>
      </c>
      <c r="L282" s="15" t="s">
        <v>686</v>
      </c>
    </row>
    <row r="283" spans="1:12" x14ac:dyDescent="0.25">
      <c r="A283" s="365" t="s">
        <v>359</v>
      </c>
      <c r="B283" s="15" t="s">
        <v>689</v>
      </c>
      <c r="C283" s="15">
        <v>85411</v>
      </c>
      <c r="D283" s="15" t="s">
        <v>376</v>
      </c>
      <c r="E283" s="304" t="s">
        <v>2723</v>
      </c>
      <c r="F283" s="15" t="s">
        <v>375</v>
      </c>
      <c r="G283" s="15" t="s">
        <v>377</v>
      </c>
      <c r="H283" s="15" t="s">
        <v>33</v>
      </c>
      <c r="I283" s="15" t="s">
        <v>325</v>
      </c>
      <c r="J283" s="15">
        <v>2020</v>
      </c>
      <c r="K283" s="131">
        <v>22506.178</v>
      </c>
      <c r="L283" s="15" t="s">
        <v>686</v>
      </c>
    </row>
    <row r="284" spans="1:12" x14ac:dyDescent="0.25">
      <c r="A284" s="365" t="s">
        <v>359</v>
      </c>
      <c r="B284" s="15" t="s">
        <v>689</v>
      </c>
      <c r="C284" s="15">
        <v>85411</v>
      </c>
      <c r="D284" s="15" t="s">
        <v>376</v>
      </c>
      <c r="E284" s="304" t="s">
        <v>2723</v>
      </c>
      <c r="F284" s="15" t="s">
        <v>375</v>
      </c>
      <c r="G284" s="15" t="s">
        <v>377</v>
      </c>
      <c r="H284" s="15" t="s">
        <v>34</v>
      </c>
      <c r="I284" s="15" t="s">
        <v>325</v>
      </c>
      <c r="J284" s="15">
        <v>2020</v>
      </c>
      <c r="K284" s="131">
        <v>32445.21</v>
      </c>
      <c r="L284" s="374" t="s">
        <v>686</v>
      </c>
    </row>
    <row r="285" spans="1:12" x14ac:dyDescent="0.25">
      <c r="A285" s="365" t="s">
        <v>359</v>
      </c>
      <c r="B285" s="15" t="s">
        <v>689</v>
      </c>
      <c r="C285" s="15">
        <v>85411</v>
      </c>
      <c r="D285" s="15" t="s">
        <v>376</v>
      </c>
      <c r="E285" s="304" t="s">
        <v>2723</v>
      </c>
      <c r="F285" s="15" t="s">
        <v>375</v>
      </c>
      <c r="G285" s="15" t="s">
        <v>377</v>
      </c>
      <c r="H285" s="15" t="s">
        <v>35</v>
      </c>
      <c r="I285" s="15" t="s">
        <v>325</v>
      </c>
      <c r="J285" s="15">
        <v>2020</v>
      </c>
      <c r="K285" s="131">
        <v>1888.0450000000001</v>
      </c>
      <c r="L285" s="374" t="s">
        <v>686</v>
      </c>
    </row>
    <row r="286" spans="1:12" x14ac:dyDescent="0.25">
      <c r="A286" s="365" t="s">
        <v>359</v>
      </c>
      <c r="B286" s="15" t="s">
        <v>689</v>
      </c>
      <c r="C286" s="15">
        <v>85411</v>
      </c>
      <c r="D286" s="15" t="s">
        <v>376</v>
      </c>
      <c r="E286" s="304" t="s">
        <v>2723</v>
      </c>
      <c r="F286" s="15" t="s">
        <v>375</v>
      </c>
      <c r="G286" s="15" t="s">
        <v>377</v>
      </c>
      <c r="H286" s="15" t="s">
        <v>379</v>
      </c>
      <c r="I286" s="15" t="s">
        <v>325</v>
      </c>
      <c r="J286" s="15">
        <v>2020</v>
      </c>
      <c r="K286" s="132">
        <v>329.03699999999998</v>
      </c>
      <c r="L286" s="374" t="s">
        <v>686</v>
      </c>
    </row>
    <row r="287" spans="1:12" x14ac:dyDescent="0.25">
      <c r="A287" s="365" t="s">
        <v>359</v>
      </c>
      <c r="B287" s="15" t="s">
        <v>689</v>
      </c>
      <c r="C287" s="15">
        <v>85411</v>
      </c>
      <c r="D287" s="15" t="s">
        <v>376</v>
      </c>
      <c r="E287" s="304" t="s">
        <v>2723</v>
      </c>
      <c r="F287" s="15" t="s">
        <v>375</v>
      </c>
      <c r="G287" s="15" t="s">
        <v>377</v>
      </c>
      <c r="H287" s="15" t="s">
        <v>37</v>
      </c>
      <c r="I287" s="15" t="s">
        <v>325</v>
      </c>
      <c r="J287" s="15">
        <v>2020</v>
      </c>
      <c r="K287" s="131">
        <v>1501</v>
      </c>
      <c r="L287" s="374" t="s">
        <v>686</v>
      </c>
    </row>
    <row r="288" spans="1:12" x14ac:dyDescent="0.25">
      <c r="A288" s="365" t="s">
        <v>359</v>
      </c>
      <c r="B288" s="15" t="s">
        <v>689</v>
      </c>
      <c r="C288" s="15">
        <v>85411</v>
      </c>
      <c r="D288" s="15" t="s">
        <v>376</v>
      </c>
      <c r="E288" s="304" t="s">
        <v>2723</v>
      </c>
      <c r="F288" s="15" t="s">
        <v>375</v>
      </c>
      <c r="G288" s="15" t="s">
        <v>377</v>
      </c>
      <c r="H288" s="15" t="s">
        <v>38</v>
      </c>
      <c r="I288" s="15" t="s">
        <v>325</v>
      </c>
      <c r="J288" s="15">
        <v>2020</v>
      </c>
      <c r="K288" s="131">
        <v>446.76299999999998</v>
      </c>
      <c r="L288" s="374" t="s">
        <v>686</v>
      </c>
    </row>
    <row r="289" spans="1:12" x14ac:dyDescent="0.25">
      <c r="A289" s="365" t="s">
        <v>359</v>
      </c>
      <c r="B289" s="15" t="s">
        <v>689</v>
      </c>
      <c r="C289" s="15">
        <v>85411</v>
      </c>
      <c r="D289" s="15" t="s">
        <v>376</v>
      </c>
      <c r="E289" s="304" t="s">
        <v>2723</v>
      </c>
      <c r="F289" s="15" t="s">
        <v>375</v>
      </c>
      <c r="G289" s="15" t="s">
        <v>377</v>
      </c>
      <c r="H289" s="15" t="s">
        <v>378</v>
      </c>
      <c r="I289" s="15" t="s">
        <v>325</v>
      </c>
      <c r="J289" s="15">
        <v>2020</v>
      </c>
      <c r="K289" s="131">
        <v>1399</v>
      </c>
      <c r="L289" s="374" t="s">
        <v>686</v>
      </c>
    </row>
    <row r="290" spans="1:12" x14ac:dyDescent="0.25">
      <c r="A290" s="365" t="s">
        <v>359</v>
      </c>
      <c r="B290" s="15" t="s">
        <v>689</v>
      </c>
      <c r="C290" s="15">
        <v>85411</v>
      </c>
      <c r="D290" s="15" t="s">
        <v>376</v>
      </c>
      <c r="E290" s="304" t="s">
        <v>2723</v>
      </c>
      <c r="F290" s="15" t="s">
        <v>375</v>
      </c>
      <c r="G290" s="15" t="s">
        <v>377</v>
      </c>
      <c r="H290" s="15" t="s">
        <v>380</v>
      </c>
      <c r="I290" s="15" t="s">
        <v>325</v>
      </c>
      <c r="J290" s="15">
        <v>2020</v>
      </c>
      <c r="K290" s="131">
        <v>1472</v>
      </c>
      <c r="L290" s="374" t="s">
        <v>686</v>
      </c>
    </row>
    <row r="291" spans="1:12" x14ac:dyDescent="0.25">
      <c r="A291" s="365" t="s">
        <v>359</v>
      </c>
      <c r="B291" s="15" t="s">
        <v>689</v>
      </c>
      <c r="C291" s="15">
        <v>85411</v>
      </c>
      <c r="D291" s="15" t="s">
        <v>376</v>
      </c>
      <c r="E291" s="304" t="s">
        <v>2723</v>
      </c>
      <c r="F291" s="15" t="s">
        <v>375</v>
      </c>
      <c r="G291" s="15" t="s">
        <v>377</v>
      </c>
      <c r="H291" s="124" t="s">
        <v>94</v>
      </c>
      <c r="I291" s="15" t="s">
        <v>325</v>
      </c>
      <c r="J291" s="15">
        <v>2020</v>
      </c>
      <c r="K291" s="131">
        <v>67491.623999999996</v>
      </c>
      <c r="L291" s="374" t="s">
        <v>686</v>
      </c>
    </row>
    <row r="292" spans="1:12" x14ac:dyDescent="0.25">
      <c r="A292" s="365" t="s">
        <v>359</v>
      </c>
      <c r="B292" s="15" t="s">
        <v>689</v>
      </c>
      <c r="C292" s="15">
        <v>85411</v>
      </c>
      <c r="D292" s="15" t="s">
        <v>376</v>
      </c>
      <c r="E292" s="304" t="s">
        <v>2723</v>
      </c>
      <c r="F292" s="15" t="s">
        <v>375</v>
      </c>
      <c r="G292" s="15" t="s">
        <v>594</v>
      </c>
      <c r="H292" s="15" t="s">
        <v>32</v>
      </c>
      <c r="I292" s="15" t="s">
        <v>325</v>
      </c>
      <c r="J292" s="15">
        <v>2020</v>
      </c>
      <c r="K292" s="130">
        <v>310.75200000000001</v>
      </c>
      <c r="L292" s="374" t="s">
        <v>686</v>
      </c>
    </row>
    <row r="293" spans="1:12" x14ac:dyDescent="0.25">
      <c r="A293" s="365" t="s">
        <v>359</v>
      </c>
      <c r="B293" s="15" t="s">
        <v>689</v>
      </c>
      <c r="C293" s="15">
        <v>85411</v>
      </c>
      <c r="D293" s="15" t="s">
        <v>376</v>
      </c>
      <c r="E293" s="304" t="s">
        <v>2723</v>
      </c>
      <c r="F293" s="15" t="s">
        <v>375</v>
      </c>
      <c r="G293" s="15" t="s">
        <v>594</v>
      </c>
      <c r="H293" s="15" t="s">
        <v>33</v>
      </c>
      <c r="I293" s="15" t="s">
        <v>325</v>
      </c>
      <c r="J293" s="15">
        <v>2020</v>
      </c>
      <c r="K293" s="131">
        <v>1427</v>
      </c>
      <c r="L293" s="374" t="s">
        <v>686</v>
      </c>
    </row>
    <row r="294" spans="1:12" x14ac:dyDescent="0.25">
      <c r="A294" s="365" t="s">
        <v>359</v>
      </c>
      <c r="B294" s="15" t="s">
        <v>689</v>
      </c>
      <c r="C294" s="15">
        <v>85411</v>
      </c>
      <c r="D294" s="15" t="s">
        <v>376</v>
      </c>
      <c r="E294" s="304" t="s">
        <v>2723</v>
      </c>
      <c r="F294" s="15" t="s">
        <v>375</v>
      </c>
      <c r="G294" s="15" t="s">
        <v>594</v>
      </c>
      <c r="H294" s="15" t="s">
        <v>34</v>
      </c>
      <c r="I294" s="15" t="s">
        <v>325</v>
      </c>
      <c r="J294" s="15">
        <v>2020</v>
      </c>
      <c r="K294" s="131">
        <v>1449</v>
      </c>
      <c r="L294" s="374" t="s">
        <v>686</v>
      </c>
    </row>
    <row r="295" spans="1:12" x14ac:dyDescent="0.25">
      <c r="A295" s="365" t="s">
        <v>359</v>
      </c>
      <c r="B295" s="15" t="s">
        <v>689</v>
      </c>
      <c r="C295" s="15">
        <v>85411</v>
      </c>
      <c r="D295" s="15" t="s">
        <v>376</v>
      </c>
      <c r="E295" s="304" t="s">
        <v>2723</v>
      </c>
      <c r="F295" s="15" t="s">
        <v>375</v>
      </c>
      <c r="G295" s="15" t="s">
        <v>594</v>
      </c>
      <c r="H295" s="15" t="s">
        <v>35</v>
      </c>
      <c r="I295" s="15" t="s">
        <v>325</v>
      </c>
      <c r="J295" s="15">
        <v>2020</v>
      </c>
      <c r="K295" s="131">
        <v>413.995</v>
      </c>
      <c r="L295" s="374" t="s">
        <v>686</v>
      </c>
    </row>
    <row r="296" spans="1:12" x14ac:dyDescent="0.25">
      <c r="A296" s="365" t="s">
        <v>359</v>
      </c>
      <c r="B296" s="15" t="s">
        <v>689</v>
      </c>
      <c r="C296" s="15">
        <v>85411</v>
      </c>
      <c r="D296" s="15" t="s">
        <v>376</v>
      </c>
      <c r="E296" s="304" t="s">
        <v>2723</v>
      </c>
      <c r="F296" s="15" t="s">
        <v>375</v>
      </c>
      <c r="G296" s="15" t="s">
        <v>594</v>
      </c>
      <c r="H296" s="15" t="s">
        <v>379</v>
      </c>
      <c r="I296" s="15" t="s">
        <v>325</v>
      </c>
      <c r="J296" s="15">
        <v>2020</v>
      </c>
      <c r="K296" s="132">
        <v>217.49</v>
      </c>
      <c r="L296" s="374" t="s">
        <v>686</v>
      </c>
    </row>
    <row r="297" spans="1:12" x14ac:dyDescent="0.25">
      <c r="A297" s="365" t="s">
        <v>359</v>
      </c>
      <c r="B297" s="15" t="s">
        <v>689</v>
      </c>
      <c r="C297" s="15">
        <v>85411</v>
      </c>
      <c r="D297" s="15" t="s">
        <v>376</v>
      </c>
      <c r="E297" s="304" t="s">
        <v>2723</v>
      </c>
      <c r="F297" s="15" t="s">
        <v>375</v>
      </c>
      <c r="G297" s="15" t="s">
        <v>594</v>
      </c>
      <c r="H297" s="15" t="s">
        <v>37</v>
      </c>
      <c r="I297" s="15" t="s">
        <v>325</v>
      </c>
      <c r="J297" s="15">
        <v>2020</v>
      </c>
      <c r="K297" s="131">
        <v>1501</v>
      </c>
      <c r="L297" s="374" t="s">
        <v>686</v>
      </c>
    </row>
    <row r="298" spans="1:12" x14ac:dyDescent="0.25">
      <c r="A298" s="365" t="s">
        <v>359</v>
      </c>
      <c r="B298" s="15" t="s">
        <v>689</v>
      </c>
      <c r="C298" s="15">
        <v>85411</v>
      </c>
      <c r="D298" s="15" t="s">
        <v>376</v>
      </c>
      <c r="E298" s="304" t="s">
        <v>2723</v>
      </c>
      <c r="F298" s="15" t="s">
        <v>375</v>
      </c>
      <c r="G298" s="15" t="s">
        <v>594</v>
      </c>
      <c r="H298" s="15" t="s">
        <v>38</v>
      </c>
      <c r="I298" s="15" t="s">
        <v>325</v>
      </c>
      <c r="J298" s="15">
        <v>2020</v>
      </c>
      <c r="K298" s="131">
        <v>446.76299999999998</v>
      </c>
      <c r="L298" s="374" t="s">
        <v>686</v>
      </c>
    </row>
    <row r="299" spans="1:12" x14ac:dyDescent="0.25">
      <c r="A299" s="365" t="s">
        <v>359</v>
      </c>
      <c r="B299" s="15" t="s">
        <v>689</v>
      </c>
      <c r="C299" s="15">
        <v>85411</v>
      </c>
      <c r="D299" s="15" t="s">
        <v>376</v>
      </c>
      <c r="E299" s="304" t="s">
        <v>2723</v>
      </c>
      <c r="F299" s="15" t="s">
        <v>375</v>
      </c>
      <c r="G299" s="15" t="s">
        <v>594</v>
      </c>
      <c r="H299" s="15" t="s">
        <v>378</v>
      </c>
      <c r="I299" s="15" t="s">
        <v>325</v>
      </c>
      <c r="J299" s="15">
        <v>2020</v>
      </c>
      <c r="K299" s="131">
        <v>1399</v>
      </c>
      <c r="L299" s="374" t="s">
        <v>686</v>
      </c>
    </row>
    <row r="300" spans="1:12" x14ac:dyDescent="0.25">
      <c r="A300" s="365" t="s">
        <v>359</v>
      </c>
      <c r="B300" s="15" t="s">
        <v>689</v>
      </c>
      <c r="C300" s="15">
        <v>85411</v>
      </c>
      <c r="D300" s="15" t="s">
        <v>376</v>
      </c>
      <c r="E300" s="304" t="s">
        <v>2723</v>
      </c>
      <c r="F300" s="15" t="s">
        <v>375</v>
      </c>
      <c r="G300" s="15" t="s">
        <v>594</v>
      </c>
      <c r="H300" s="15" t="s">
        <v>380</v>
      </c>
      <c r="I300" s="15" t="s">
        <v>325</v>
      </c>
      <c r="J300" s="15">
        <v>2020</v>
      </c>
      <c r="K300" s="131">
        <v>1472</v>
      </c>
      <c r="L300" s="374" t="s">
        <v>686</v>
      </c>
    </row>
    <row r="301" spans="1:12" x14ac:dyDescent="0.25">
      <c r="A301" s="365" t="s">
        <v>359</v>
      </c>
      <c r="B301" s="15" t="s">
        <v>689</v>
      </c>
      <c r="C301" s="15">
        <v>85411</v>
      </c>
      <c r="D301" s="15" t="s">
        <v>376</v>
      </c>
      <c r="E301" s="304" t="s">
        <v>2723</v>
      </c>
      <c r="F301" s="15" t="s">
        <v>375</v>
      </c>
      <c r="G301" s="15" t="s">
        <v>594</v>
      </c>
      <c r="H301" s="15" t="s">
        <v>94</v>
      </c>
      <c r="I301" s="15" t="s">
        <v>325</v>
      </c>
      <c r="J301" s="15">
        <v>2020</v>
      </c>
      <c r="K301" s="131">
        <v>8637</v>
      </c>
      <c r="L301" s="374" t="s">
        <v>686</v>
      </c>
    </row>
    <row r="302" spans="1:12" x14ac:dyDescent="0.25">
      <c r="A302" s="365" t="s">
        <v>359</v>
      </c>
      <c r="B302" s="15" t="s">
        <v>689</v>
      </c>
      <c r="C302" s="15">
        <v>85411</v>
      </c>
      <c r="D302" s="15" t="s">
        <v>376</v>
      </c>
      <c r="E302" s="304" t="s">
        <v>2723</v>
      </c>
      <c r="F302" s="15" t="s">
        <v>375</v>
      </c>
      <c r="G302" s="15" t="s">
        <v>595</v>
      </c>
      <c r="H302" s="15" t="s">
        <v>32</v>
      </c>
      <c r="I302" s="15" t="s">
        <v>325</v>
      </c>
      <c r="J302" s="15">
        <v>2020</v>
      </c>
      <c r="K302" s="130" t="s">
        <v>10</v>
      </c>
      <c r="L302" s="374" t="s">
        <v>686</v>
      </c>
    </row>
    <row r="303" spans="1:12" x14ac:dyDescent="0.25">
      <c r="A303" s="365" t="s">
        <v>359</v>
      </c>
      <c r="B303" s="15" t="s">
        <v>689</v>
      </c>
      <c r="C303" s="15">
        <v>85411</v>
      </c>
      <c r="D303" s="15" t="s">
        <v>376</v>
      </c>
      <c r="E303" s="304" t="s">
        <v>2723</v>
      </c>
      <c r="F303" s="15" t="s">
        <v>375</v>
      </c>
      <c r="G303" s="15" t="s">
        <v>595</v>
      </c>
      <c r="H303" s="15" t="s">
        <v>33</v>
      </c>
      <c r="I303" s="15" t="s">
        <v>325</v>
      </c>
      <c r="J303" s="15">
        <v>2020</v>
      </c>
      <c r="K303" s="131">
        <v>18959.800999999999</v>
      </c>
      <c r="L303" s="374" t="s">
        <v>686</v>
      </c>
    </row>
    <row r="304" spans="1:12" x14ac:dyDescent="0.25">
      <c r="A304" s="365" t="s">
        <v>359</v>
      </c>
      <c r="B304" s="15" t="s">
        <v>689</v>
      </c>
      <c r="C304" s="15">
        <v>85411</v>
      </c>
      <c r="D304" s="15" t="s">
        <v>376</v>
      </c>
      <c r="E304" s="304" t="s">
        <v>2723</v>
      </c>
      <c r="F304" s="15" t="s">
        <v>375</v>
      </c>
      <c r="G304" s="15" t="s">
        <v>595</v>
      </c>
      <c r="H304" s="15" t="s">
        <v>34</v>
      </c>
      <c r="I304" s="15" t="s">
        <v>325</v>
      </c>
      <c r="J304" s="15">
        <v>2020</v>
      </c>
      <c r="K304" s="131">
        <v>29573.998</v>
      </c>
      <c r="L304" s="374" t="s">
        <v>686</v>
      </c>
    </row>
    <row r="305" spans="1:12" x14ac:dyDescent="0.25">
      <c r="A305" s="365" t="s">
        <v>359</v>
      </c>
      <c r="B305" s="15" t="s">
        <v>689</v>
      </c>
      <c r="C305" s="15">
        <v>85411</v>
      </c>
      <c r="D305" s="15" t="s">
        <v>376</v>
      </c>
      <c r="E305" s="304" t="s">
        <v>2723</v>
      </c>
      <c r="F305" s="15" t="s">
        <v>375</v>
      </c>
      <c r="G305" s="15" t="s">
        <v>595</v>
      </c>
      <c r="H305" s="15" t="s">
        <v>35</v>
      </c>
      <c r="I305" s="15" t="s">
        <v>325</v>
      </c>
      <c r="J305" s="15">
        <v>2020</v>
      </c>
      <c r="K305" s="131">
        <v>1289.1500000000001</v>
      </c>
      <c r="L305" s="374" t="s">
        <v>686</v>
      </c>
    </row>
    <row r="306" spans="1:12" x14ac:dyDescent="0.25">
      <c r="A306" s="365" t="s">
        <v>359</v>
      </c>
      <c r="B306" s="15" t="s">
        <v>689</v>
      </c>
      <c r="C306" s="15">
        <v>85411</v>
      </c>
      <c r="D306" s="15" t="s">
        <v>376</v>
      </c>
      <c r="E306" s="304" t="s">
        <v>2723</v>
      </c>
      <c r="F306" s="15" t="s">
        <v>375</v>
      </c>
      <c r="G306" s="15" t="s">
        <v>595</v>
      </c>
      <c r="H306" s="15" t="s">
        <v>379</v>
      </c>
      <c r="I306" s="15" t="s">
        <v>325</v>
      </c>
      <c r="J306" s="15">
        <v>2020</v>
      </c>
      <c r="K306" s="132" t="s">
        <v>10</v>
      </c>
      <c r="L306" s="374" t="s">
        <v>686</v>
      </c>
    </row>
    <row r="307" spans="1:12" x14ac:dyDescent="0.25">
      <c r="A307" s="365" t="s">
        <v>359</v>
      </c>
      <c r="B307" s="15" t="s">
        <v>689</v>
      </c>
      <c r="C307" s="15">
        <v>85411</v>
      </c>
      <c r="D307" s="15" t="s">
        <v>376</v>
      </c>
      <c r="E307" s="304" t="s">
        <v>2723</v>
      </c>
      <c r="F307" s="15" t="s">
        <v>375</v>
      </c>
      <c r="G307" s="15" t="s">
        <v>595</v>
      </c>
      <c r="H307" s="15" t="s">
        <v>37</v>
      </c>
      <c r="I307" s="15" t="s">
        <v>325</v>
      </c>
      <c r="J307" s="15">
        <v>2020</v>
      </c>
      <c r="K307" s="131" t="s">
        <v>10</v>
      </c>
      <c r="L307" s="374" t="s">
        <v>686</v>
      </c>
    </row>
    <row r="308" spans="1:12" x14ac:dyDescent="0.25">
      <c r="A308" s="365" t="s">
        <v>359</v>
      </c>
      <c r="B308" s="15" t="s">
        <v>689</v>
      </c>
      <c r="C308" s="15">
        <v>85411</v>
      </c>
      <c r="D308" s="15" t="s">
        <v>376</v>
      </c>
      <c r="E308" s="304" t="s">
        <v>2723</v>
      </c>
      <c r="F308" s="15" t="s">
        <v>375</v>
      </c>
      <c r="G308" s="15" t="s">
        <v>595</v>
      </c>
      <c r="H308" s="15" t="s">
        <v>38</v>
      </c>
      <c r="I308" s="15" t="s">
        <v>325</v>
      </c>
      <c r="J308" s="15">
        <v>2020</v>
      </c>
      <c r="K308" s="131" t="s">
        <v>10</v>
      </c>
      <c r="L308" s="374" t="s">
        <v>686</v>
      </c>
    </row>
    <row r="309" spans="1:12" x14ac:dyDescent="0.25">
      <c r="A309" s="365" t="s">
        <v>359</v>
      </c>
      <c r="B309" s="15" t="s">
        <v>689</v>
      </c>
      <c r="C309" s="15">
        <v>85411</v>
      </c>
      <c r="D309" s="15" t="s">
        <v>376</v>
      </c>
      <c r="E309" s="304" t="s">
        <v>2723</v>
      </c>
      <c r="F309" s="15" t="s">
        <v>375</v>
      </c>
      <c r="G309" s="15" t="s">
        <v>595</v>
      </c>
      <c r="H309" s="15" t="s">
        <v>378</v>
      </c>
      <c r="I309" s="15" t="s">
        <v>325</v>
      </c>
      <c r="J309" s="15">
        <v>2020</v>
      </c>
      <c r="K309" s="131" t="s">
        <v>10</v>
      </c>
      <c r="L309" s="374" t="s">
        <v>686</v>
      </c>
    </row>
    <row r="310" spans="1:12" x14ac:dyDescent="0.25">
      <c r="A310" s="365" t="s">
        <v>359</v>
      </c>
      <c r="B310" s="15" t="s">
        <v>689</v>
      </c>
      <c r="C310" s="15">
        <v>85411</v>
      </c>
      <c r="D310" s="15" t="s">
        <v>376</v>
      </c>
      <c r="E310" s="304" t="s">
        <v>2723</v>
      </c>
      <c r="F310" s="15" t="s">
        <v>375</v>
      </c>
      <c r="G310" s="15" t="s">
        <v>595</v>
      </c>
      <c r="H310" s="15" t="s">
        <v>380</v>
      </c>
      <c r="I310" s="15" t="s">
        <v>325</v>
      </c>
      <c r="J310" s="15">
        <v>2020</v>
      </c>
      <c r="K310" s="131" t="s">
        <v>10</v>
      </c>
      <c r="L310" s="374" t="s">
        <v>686</v>
      </c>
    </row>
    <row r="311" spans="1:12" x14ac:dyDescent="0.25">
      <c r="A311" s="365" t="s">
        <v>359</v>
      </c>
      <c r="B311" s="15" t="s">
        <v>689</v>
      </c>
      <c r="C311" s="15">
        <v>85411</v>
      </c>
      <c r="D311" s="15" t="s">
        <v>376</v>
      </c>
      <c r="E311" s="304" t="s">
        <v>2723</v>
      </c>
      <c r="F311" s="15" t="s">
        <v>375</v>
      </c>
      <c r="G311" s="15" t="s">
        <v>595</v>
      </c>
      <c r="H311" s="15" t="s">
        <v>94</v>
      </c>
      <c r="I311" s="15" t="s">
        <v>325</v>
      </c>
      <c r="J311" s="15">
        <v>2020</v>
      </c>
      <c r="K311" s="131">
        <v>49822.949000000001</v>
      </c>
      <c r="L311" s="374" t="s">
        <v>686</v>
      </c>
    </row>
    <row r="312" spans="1:12" x14ac:dyDescent="0.25">
      <c r="A312" s="365" t="s">
        <v>359</v>
      </c>
      <c r="B312" s="15" t="s">
        <v>689</v>
      </c>
      <c r="C312" s="15">
        <v>85411</v>
      </c>
      <c r="D312" s="15" t="s">
        <v>376</v>
      </c>
      <c r="E312" s="304" t="s">
        <v>2723</v>
      </c>
      <c r="F312" s="15" t="s">
        <v>375</v>
      </c>
      <c r="G312" s="15" t="s">
        <v>596</v>
      </c>
      <c r="H312" s="15" t="s">
        <v>32</v>
      </c>
      <c r="I312" s="15" t="s">
        <v>325</v>
      </c>
      <c r="J312" s="15">
        <v>2020</v>
      </c>
      <c r="K312" s="130">
        <v>5193.6390000000001</v>
      </c>
      <c r="L312" s="374" t="s">
        <v>686</v>
      </c>
    </row>
    <row r="313" spans="1:12" x14ac:dyDescent="0.25">
      <c r="A313" s="365" t="s">
        <v>359</v>
      </c>
      <c r="B313" s="15" t="s">
        <v>689</v>
      </c>
      <c r="C313" s="15">
        <v>85411</v>
      </c>
      <c r="D313" s="15" t="s">
        <v>376</v>
      </c>
      <c r="E313" s="304" t="s">
        <v>2723</v>
      </c>
      <c r="F313" s="15" t="s">
        <v>375</v>
      </c>
      <c r="G313" s="15" t="s">
        <v>596</v>
      </c>
      <c r="H313" s="15" t="s">
        <v>33</v>
      </c>
      <c r="I313" s="15" t="s">
        <v>325</v>
      </c>
      <c r="J313" s="15">
        <v>2020</v>
      </c>
      <c r="K313" s="131">
        <v>2119.377</v>
      </c>
      <c r="L313" s="374" t="s">
        <v>686</v>
      </c>
    </row>
    <row r="314" spans="1:12" x14ac:dyDescent="0.25">
      <c r="A314" s="365" t="s">
        <v>359</v>
      </c>
      <c r="B314" s="15" t="s">
        <v>689</v>
      </c>
      <c r="C314" s="15">
        <v>85411</v>
      </c>
      <c r="D314" s="15" t="s">
        <v>376</v>
      </c>
      <c r="E314" s="304" t="s">
        <v>2723</v>
      </c>
      <c r="F314" s="15" t="s">
        <v>375</v>
      </c>
      <c r="G314" s="15" t="s">
        <v>596</v>
      </c>
      <c r="H314" s="15" t="s">
        <v>34</v>
      </c>
      <c r="I314" s="15" t="s">
        <v>325</v>
      </c>
      <c r="J314" s="15">
        <v>2020</v>
      </c>
      <c r="K314" s="131">
        <v>1422.212</v>
      </c>
      <c r="L314" s="374" t="s">
        <v>686</v>
      </c>
    </row>
    <row r="315" spans="1:12" x14ac:dyDescent="0.25">
      <c r="A315" s="365" t="s">
        <v>359</v>
      </c>
      <c r="B315" s="15" t="s">
        <v>689</v>
      </c>
      <c r="C315" s="15">
        <v>85411</v>
      </c>
      <c r="D315" s="15" t="s">
        <v>376</v>
      </c>
      <c r="E315" s="304" t="s">
        <v>2723</v>
      </c>
      <c r="F315" s="15" t="s">
        <v>375</v>
      </c>
      <c r="G315" s="15" t="s">
        <v>596</v>
      </c>
      <c r="H315" s="15" t="s">
        <v>35</v>
      </c>
      <c r="I315" s="15" t="s">
        <v>325</v>
      </c>
      <c r="J315" s="15">
        <v>2020</v>
      </c>
      <c r="K315" s="131">
        <v>184.9</v>
      </c>
      <c r="L315" s="374" t="s">
        <v>686</v>
      </c>
    </row>
    <row r="316" spans="1:12" x14ac:dyDescent="0.25">
      <c r="A316" s="365" t="s">
        <v>359</v>
      </c>
      <c r="B316" s="15" t="s">
        <v>689</v>
      </c>
      <c r="C316" s="15">
        <v>85411</v>
      </c>
      <c r="D316" s="15" t="s">
        <v>376</v>
      </c>
      <c r="E316" s="304" t="s">
        <v>2723</v>
      </c>
      <c r="F316" s="15" t="s">
        <v>375</v>
      </c>
      <c r="G316" s="15" t="s">
        <v>596</v>
      </c>
      <c r="H316" s="15" t="s">
        <v>379</v>
      </c>
      <c r="I316" s="15" t="s">
        <v>325</v>
      </c>
      <c r="J316" s="15">
        <v>2020</v>
      </c>
      <c r="K316" s="132">
        <v>111.547</v>
      </c>
      <c r="L316" s="374" t="s">
        <v>686</v>
      </c>
    </row>
    <row r="317" spans="1:12" x14ac:dyDescent="0.25">
      <c r="A317" s="365" t="s">
        <v>359</v>
      </c>
      <c r="B317" s="15" t="s">
        <v>689</v>
      </c>
      <c r="C317" s="15">
        <v>85411</v>
      </c>
      <c r="D317" s="15" t="s">
        <v>376</v>
      </c>
      <c r="E317" s="304" t="s">
        <v>2723</v>
      </c>
      <c r="F317" s="15" t="s">
        <v>375</v>
      </c>
      <c r="G317" s="15" t="s">
        <v>596</v>
      </c>
      <c r="H317" s="15" t="s">
        <v>37</v>
      </c>
      <c r="I317" s="15" t="s">
        <v>325</v>
      </c>
      <c r="J317" s="15">
        <v>2020</v>
      </c>
      <c r="K317" s="131" t="s">
        <v>10</v>
      </c>
      <c r="L317" s="374" t="s">
        <v>686</v>
      </c>
    </row>
    <row r="318" spans="1:12" x14ac:dyDescent="0.25">
      <c r="A318" s="365" t="s">
        <v>359</v>
      </c>
      <c r="B318" s="15" t="s">
        <v>689</v>
      </c>
      <c r="C318" s="15">
        <v>85411</v>
      </c>
      <c r="D318" s="15" t="s">
        <v>376</v>
      </c>
      <c r="E318" s="304" t="s">
        <v>2723</v>
      </c>
      <c r="F318" s="15" t="s">
        <v>375</v>
      </c>
      <c r="G318" s="15" t="s">
        <v>596</v>
      </c>
      <c r="H318" s="15" t="s">
        <v>38</v>
      </c>
      <c r="I318" s="15" t="s">
        <v>325</v>
      </c>
      <c r="J318" s="15">
        <v>2020</v>
      </c>
      <c r="K318" s="131" t="s">
        <v>402</v>
      </c>
      <c r="L318" s="374" t="s">
        <v>686</v>
      </c>
    </row>
    <row r="319" spans="1:12" x14ac:dyDescent="0.25">
      <c r="A319" s="365" t="s">
        <v>359</v>
      </c>
      <c r="B319" s="15" t="s">
        <v>689</v>
      </c>
      <c r="C319" s="15">
        <v>85411</v>
      </c>
      <c r="D319" s="15" t="s">
        <v>376</v>
      </c>
      <c r="E319" s="304" t="s">
        <v>2723</v>
      </c>
      <c r="F319" s="15" t="s">
        <v>375</v>
      </c>
      <c r="G319" s="15" t="s">
        <v>596</v>
      </c>
      <c r="H319" s="15" t="s">
        <v>378</v>
      </c>
      <c r="I319" s="15" t="s">
        <v>325</v>
      </c>
      <c r="J319" s="15">
        <v>2020</v>
      </c>
      <c r="K319" s="131" t="s">
        <v>402</v>
      </c>
      <c r="L319" s="374" t="s">
        <v>686</v>
      </c>
    </row>
    <row r="320" spans="1:12" x14ac:dyDescent="0.25">
      <c r="A320" s="365" t="s">
        <v>359</v>
      </c>
      <c r="B320" s="15" t="s">
        <v>689</v>
      </c>
      <c r="C320" s="15">
        <v>85411</v>
      </c>
      <c r="D320" s="15" t="s">
        <v>376</v>
      </c>
      <c r="E320" s="304" t="s">
        <v>2723</v>
      </c>
      <c r="F320" s="15" t="s">
        <v>375</v>
      </c>
      <c r="G320" s="15" t="s">
        <v>596</v>
      </c>
      <c r="H320" s="15" t="s">
        <v>380</v>
      </c>
      <c r="I320" s="15" t="s">
        <v>325</v>
      </c>
      <c r="J320" s="15">
        <v>2020</v>
      </c>
      <c r="K320" s="131" t="s">
        <v>402</v>
      </c>
      <c r="L320" s="374" t="s">
        <v>686</v>
      </c>
    </row>
    <row r="321" spans="1:12" x14ac:dyDescent="0.25">
      <c r="A321" s="365" t="s">
        <v>359</v>
      </c>
      <c r="B321" s="15" t="s">
        <v>689</v>
      </c>
      <c r="C321" s="15">
        <v>85411</v>
      </c>
      <c r="D321" s="15" t="s">
        <v>376</v>
      </c>
      <c r="E321" s="304" t="s">
        <v>2723</v>
      </c>
      <c r="F321" s="15" t="s">
        <v>375</v>
      </c>
      <c r="G321" s="15" t="s">
        <v>596</v>
      </c>
      <c r="H321" s="15" t="s">
        <v>94</v>
      </c>
      <c r="I321" s="15" t="s">
        <v>325</v>
      </c>
      <c r="J321" s="15">
        <v>2020</v>
      </c>
      <c r="K321" s="131">
        <v>9031.6749999999993</v>
      </c>
      <c r="L321" s="374" t="s">
        <v>686</v>
      </c>
    </row>
    <row r="322" spans="1:12" x14ac:dyDescent="0.25">
      <c r="A322" s="365" t="s">
        <v>359</v>
      </c>
      <c r="B322" s="15" t="s">
        <v>689</v>
      </c>
      <c r="C322" s="15">
        <v>85411</v>
      </c>
      <c r="D322" s="15" t="s">
        <v>376</v>
      </c>
      <c r="E322" s="304" t="s">
        <v>2723</v>
      </c>
      <c r="F322" s="15" t="s">
        <v>375</v>
      </c>
      <c r="G322" s="15" t="s">
        <v>597</v>
      </c>
      <c r="H322" s="15" t="s">
        <v>32</v>
      </c>
      <c r="I322" s="15" t="s">
        <v>325</v>
      </c>
      <c r="J322" s="15">
        <v>2020</v>
      </c>
      <c r="K322" s="130">
        <v>310.75200000000001</v>
      </c>
      <c r="L322" s="374" t="s">
        <v>686</v>
      </c>
    </row>
    <row r="323" spans="1:12" x14ac:dyDescent="0.25">
      <c r="A323" s="365" t="s">
        <v>359</v>
      </c>
      <c r="B323" s="15" t="s">
        <v>689</v>
      </c>
      <c r="C323" s="15">
        <v>85411</v>
      </c>
      <c r="D323" s="15" t="s">
        <v>376</v>
      </c>
      <c r="E323" s="304" t="s">
        <v>2723</v>
      </c>
      <c r="F323" s="15" t="s">
        <v>375</v>
      </c>
      <c r="G323" s="15" t="s">
        <v>597</v>
      </c>
      <c r="H323" s="15" t="s">
        <v>33</v>
      </c>
      <c r="I323" s="15" t="s">
        <v>325</v>
      </c>
      <c r="J323" s="15">
        <v>2020</v>
      </c>
      <c r="K323" s="131">
        <v>19779</v>
      </c>
      <c r="L323" s="374" t="s">
        <v>686</v>
      </c>
    </row>
    <row r="324" spans="1:12" x14ac:dyDescent="0.25">
      <c r="A324" s="365" t="s">
        <v>359</v>
      </c>
      <c r="B324" s="15" t="s">
        <v>689</v>
      </c>
      <c r="C324" s="15">
        <v>85411</v>
      </c>
      <c r="D324" s="15" t="s">
        <v>376</v>
      </c>
      <c r="E324" s="304" t="s">
        <v>2723</v>
      </c>
      <c r="F324" s="15" t="s">
        <v>375</v>
      </c>
      <c r="G324" s="15" t="s">
        <v>597</v>
      </c>
      <c r="H324" s="15" t="s">
        <v>34</v>
      </c>
      <c r="I324" s="15" t="s">
        <v>325</v>
      </c>
      <c r="J324" s="15">
        <v>2020</v>
      </c>
      <c r="K324" s="131">
        <v>32515.773000000001</v>
      </c>
      <c r="L324" s="374" t="s">
        <v>686</v>
      </c>
    </row>
    <row r="325" spans="1:12" x14ac:dyDescent="0.25">
      <c r="A325" s="365" t="s">
        <v>359</v>
      </c>
      <c r="B325" s="15" t="s">
        <v>689</v>
      </c>
      <c r="C325" s="15">
        <v>85411</v>
      </c>
      <c r="D325" s="15" t="s">
        <v>376</v>
      </c>
      <c r="E325" s="304" t="s">
        <v>2723</v>
      </c>
      <c r="F325" s="15" t="s">
        <v>375</v>
      </c>
      <c r="G325" s="15" t="s">
        <v>597</v>
      </c>
      <c r="H325" s="15" t="s">
        <v>35</v>
      </c>
      <c r="I325" s="15" t="s">
        <v>325</v>
      </c>
      <c r="J325" s="15">
        <v>2020</v>
      </c>
      <c r="K325" s="131">
        <v>1707.9949999999999</v>
      </c>
      <c r="L325" s="374" t="s">
        <v>686</v>
      </c>
    </row>
    <row r="326" spans="1:12" x14ac:dyDescent="0.25">
      <c r="A326" s="365" t="s">
        <v>359</v>
      </c>
      <c r="B326" s="15" t="s">
        <v>689</v>
      </c>
      <c r="C326" s="15">
        <v>85411</v>
      </c>
      <c r="D326" s="15" t="s">
        <v>376</v>
      </c>
      <c r="E326" s="304" t="s">
        <v>2723</v>
      </c>
      <c r="F326" s="15" t="s">
        <v>375</v>
      </c>
      <c r="G326" s="15" t="s">
        <v>597</v>
      </c>
      <c r="H326" s="15" t="s">
        <v>379</v>
      </c>
      <c r="I326" s="15" t="s">
        <v>325</v>
      </c>
      <c r="J326" s="15">
        <v>2020</v>
      </c>
      <c r="K326" s="132">
        <v>217.49</v>
      </c>
      <c r="L326" s="374" t="s">
        <v>686</v>
      </c>
    </row>
    <row r="327" spans="1:12" x14ac:dyDescent="0.25">
      <c r="A327" s="365" t="s">
        <v>359</v>
      </c>
      <c r="B327" s="15" t="s">
        <v>689</v>
      </c>
      <c r="C327" s="15">
        <v>85411</v>
      </c>
      <c r="D327" s="15" t="s">
        <v>376</v>
      </c>
      <c r="E327" s="304" t="s">
        <v>2723</v>
      </c>
      <c r="F327" s="15" t="s">
        <v>375</v>
      </c>
      <c r="G327" s="15" t="s">
        <v>597</v>
      </c>
      <c r="H327" s="15" t="s">
        <v>37</v>
      </c>
      <c r="I327" s="15" t="s">
        <v>325</v>
      </c>
      <c r="J327" s="15">
        <v>2020</v>
      </c>
      <c r="K327" s="131">
        <v>1501</v>
      </c>
      <c r="L327" s="374" t="s">
        <v>686</v>
      </c>
    </row>
    <row r="328" spans="1:12" x14ac:dyDescent="0.25">
      <c r="A328" s="365" t="s">
        <v>359</v>
      </c>
      <c r="B328" s="15" t="s">
        <v>689</v>
      </c>
      <c r="C328" s="15">
        <v>85411</v>
      </c>
      <c r="D328" s="15" t="s">
        <v>376</v>
      </c>
      <c r="E328" s="304" t="s">
        <v>2723</v>
      </c>
      <c r="F328" s="15" t="s">
        <v>375</v>
      </c>
      <c r="G328" s="15" t="s">
        <v>597</v>
      </c>
      <c r="H328" s="15" t="s">
        <v>38</v>
      </c>
      <c r="I328" s="15" t="s">
        <v>325</v>
      </c>
      <c r="J328" s="15">
        <v>2020</v>
      </c>
      <c r="K328" s="131">
        <v>446.76299999999998</v>
      </c>
      <c r="L328" s="374" t="s">
        <v>686</v>
      </c>
    </row>
    <row r="329" spans="1:12" x14ac:dyDescent="0.25">
      <c r="A329" s="365" t="s">
        <v>359</v>
      </c>
      <c r="B329" s="15" t="s">
        <v>689</v>
      </c>
      <c r="C329" s="15">
        <v>85411</v>
      </c>
      <c r="D329" s="15" t="s">
        <v>376</v>
      </c>
      <c r="E329" s="304" t="s">
        <v>2723</v>
      </c>
      <c r="F329" s="15" t="s">
        <v>375</v>
      </c>
      <c r="G329" s="15" t="s">
        <v>597</v>
      </c>
      <c r="H329" s="15" t="s">
        <v>378</v>
      </c>
      <c r="I329" s="15" t="s">
        <v>325</v>
      </c>
      <c r="J329" s="15">
        <v>2020</v>
      </c>
      <c r="K329" s="131">
        <v>1399</v>
      </c>
      <c r="L329" s="374" t="s">
        <v>686</v>
      </c>
    </row>
    <row r="330" spans="1:12" x14ac:dyDescent="0.25">
      <c r="A330" s="365" t="s">
        <v>359</v>
      </c>
      <c r="B330" s="15" t="s">
        <v>689</v>
      </c>
      <c r="C330" s="15">
        <v>85411</v>
      </c>
      <c r="D330" s="15" t="s">
        <v>376</v>
      </c>
      <c r="E330" s="304" t="s">
        <v>2723</v>
      </c>
      <c r="F330" s="15" t="s">
        <v>375</v>
      </c>
      <c r="G330" s="15" t="s">
        <v>597</v>
      </c>
      <c r="H330" s="15" t="s">
        <v>380</v>
      </c>
      <c r="I330" s="15" t="s">
        <v>325</v>
      </c>
      <c r="J330" s="15">
        <v>2020</v>
      </c>
      <c r="K330" s="131">
        <v>1472</v>
      </c>
      <c r="L330" s="374" t="s">
        <v>686</v>
      </c>
    </row>
    <row r="331" spans="1:12" x14ac:dyDescent="0.25">
      <c r="A331" s="365" t="s">
        <v>359</v>
      </c>
      <c r="B331" s="15" t="s">
        <v>689</v>
      </c>
      <c r="C331" s="15">
        <v>85411</v>
      </c>
      <c r="D331" s="15" t="s">
        <v>376</v>
      </c>
      <c r="E331" s="304" t="s">
        <v>2723</v>
      </c>
      <c r="F331" s="15" t="s">
        <v>375</v>
      </c>
      <c r="G331" s="15" t="s">
        <v>597</v>
      </c>
      <c r="H331" s="15" t="s">
        <v>94</v>
      </c>
      <c r="I331" s="15" t="s">
        <v>325</v>
      </c>
      <c r="J331" s="15">
        <v>2020</v>
      </c>
      <c r="K331" s="131">
        <v>59349.773000000001</v>
      </c>
      <c r="L331" s="374" t="s">
        <v>686</v>
      </c>
    </row>
    <row r="332" spans="1:12" x14ac:dyDescent="0.25">
      <c r="A332" s="365" t="s">
        <v>359</v>
      </c>
      <c r="B332" s="15" t="s">
        <v>689</v>
      </c>
      <c r="C332" s="15">
        <v>85411</v>
      </c>
      <c r="D332" s="15" t="s">
        <v>376</v>
      </c>
      <c r="E332" s="304" t="s">
        <v>2723</v>
      </c>
      <c r="F332" s="15" t="s">
        <v>375</v>
      </c>
      <c r="G332" s="15" t="s">
        <v>598</v>
      </c>
      <c r="H332" s="15" t="s">
        <v>32</v>
      </c>
      <c r="I332" s="15" t="s">
        <v>325</v>
      </c>
      <c r="J332" s="15">
        <v>2020</v>
      </c>
      <c r="K332" s="130">
        <v>310.75200000000001</v>
      </c>
      <c r="L332" s="374" t="s">
        <v>686</v>
      </c>
    </row>
    <row r="333" spans="1:12" x14ac:dyDescent="0.25">
      <c r="A333" s="365" t="s">
        <v>359</v>
      </c>
      <c r="B333" s="15" t="s">
        <v>689</v>
      </c>
      <c r="C333" s="15">
        <v>85411</v>
      </c>
      <c r="D333" s="15" t="s">
        <v>376</v>
      </c>
      <c r="E333" s="304" t="s">
        <v>2723</v>
      </c>
      <c r="F333" s="15" t="s">
        <v>375</v>
      </c>
      <c r="G333" s="15" t="s">
        <v>598</v>
      </c>
      <c r="H333" s="15" t="s">
        <v>33</v>
      </c>
      <c r="I333" s="15" t="s">
        <v>325</v>
      </c>
      <c r="J333" s="15">
        <v>2020</v>
      </c>
      <c r="K333" s="131">
        <v>17360</v>
      </c>
      <c r="L333" s="374" t="s">
        <v>686</v>
      </c>
    </row>
    <row r="334" spans="1:12" x14ac:dyDescent="0.25">
      <c r="A334" s="365" t="s">
        <v>359</v>
      </c>
      <c r="B334" s="15" t="s">
        <v>689</v>
      </c>
      <c r="C334" s="15">
        <v>85411</v>
      </c>
      <c r="D334" s="15" t="s">
        <v>376</v>
      </c>
      <c r="E334" s="304" t="s">
        <v>2723</v>
      </c>
      <c r="F334" s="15" t="s">
        <v>375</v>
      </c>
      <c r="G334" s="15" t="s">
        <v>598</v>
      </c>
      <c r="H334" s="15" t="s">
        <v>34</v>
      </c>
      <c r="I334" s="15" t="s">
        <v>325</v>
      </c>
      <c r="J334" s="15">
        <v>2020</v>
      </c>
      <c r="K334" s="131">
        <v>30487</v>
      </c>
      <c r="L334" s="374" t="s">
        <v>686</v>
      </c>
    </row>
    <row r="335" spans="1:12" x14ac:dyDescent="0.25">
      <c r="A335" s="365" t="s">
        <v>359</v>
      </c>
      <c r="B335" s="15" t="s">
        <v>689</v>
      </c>
      <c r="C335" s="15">
        <v>85411</v>
      </c>
      <c r="D335" s="15" t="s">
        <v>376</v>
      </c>
      <c r="E335" s="304" t="s">
        <v>2723</v>
      </c>
      <c r="F335" s="15" t="s">
        <v>375</v>
      </c>
      <c r="G335" s="15" t="s">
        <v>598</v>
      </c>
      <c r="H335" s="15" t="s">
        <v>35</v>
      </c>
      <c r="I335" s="15" t="s">
        <v>325</v>
      </c>
      <c r="J335" s="15">
        <v>2020</v>
      </c>
      <c r="K335" s="133">
        <v>1672.9949999999999</v>
      </c>
      <c r="L335" s="374" t="s">
        <v>686</v>
      </c>
    </row>
    <row r="336" spans="1:12" x14ac:dyDescent="0.25">
      <c r="A336" s="365" t="s">
        <v>359</v>
      </c>
      <c r="B336" s="15" t="s">
        <v>689</v>
      </c>
      <c r="C336" s="15">
        <v>85411</v>
      </c>
      <c r="D336" s="15" t="s">
        <v>376</v>
      </c>
      <c r="E336" s="304" t="s">
        <v>2723</v>
      </c>
      <c r="F336" s="15" t="s">
        <v>375</v>
      </c>
      <c r="G336" s="15" t="s">
        <v>598</v>
      </c>
      <c r="H336" s="15" t="s">
        <v>379</v>
      </c>
      <c r="I336" s="15" t="s">
        <v>325</v>
      </c>
      <c r="J336" s="15">
        <v>2020</v>
      </c>
      <c r="K336" s="132">
        <v>217.49</v>
      </c>
      <c r="L336" s="374" t="s">
        <v>686</v>
      </c>
    </row>
    <row r="337" spans="1:12" x14ac:dyDescent="0.25">
      <c r="A337" s="365" t="s">
        <v>359</v>
      </c>
      <c r="B337" s="15" t="s">
        <v>689</v>
      </c>
      <c r="C337" s="15">
        <v>85411</v>
      </c>
      <c r="D337" s="15" t="s">
        <v>376</v>
      </c>
      <c r="E337" s="304" t="s">
        <v>2723</v>
      </c>
      <c r="F337" s="15" t="s">
        <v>375</v>
      </c>
      <c r="G337" s="15" t="s">
        <v>598</v>
      </c>
      <c r="H337" s="15" t="s">
        <v>37</v>
      </c>
      <c r="I337" s="15" t="s">
        <v>325</v>
      </c>
      <c r="J337" s="15">
        <v>2020</v>
      </c>
      <c r="K337" s="131">
        <v>1501</v>
      </c>
      <c r="L337" s="374" t="s">
        <v>686</v>
      </c>
    </row>
    <row r="338" spans="1:12" x14ac:dyDescent="0.25">
      <c r="A338" s="365" t="s">
        <v>359</v>
      </c>
      <c r="B338" s="15" t="s">
        <v>689</v>
      </c>
      <c r="C338" s="15">
        <v>85411</v>
      </c>
      <c r="D338" s="15" t="s">
        <v>376</v>
      </c>
      <c r="E338" s="304" t="s">
        <v>2723</v>
      </c>
      <c r="F338" s="15" t="s">
        <v>375</v>
      </c>
      <c r="G338" s="15" t="s">
        <v>598</v>
      </c>
      <c r="H338" s="15" t="s">
        <v>38</v>
      </c>
      <c r="I338" s="15" t="s">
        <v>325</v>
      </c>
      <c r="J338" s="15">
        <v>2020</v>
      </c>
      <c r="K338" s="131">
        <v>446.76299999999998</v>
      </c>
      <c r="L338" s="374" t="s">
        <v>686</v>
      </c>
    </row>
    <row r="339" spans="1:12" x14ac:dyDescent="0.25">
      <c r="A339" s="365" t="s">
        <v>359</v>
      </c>
      <c r="B339" s="15" t="s">
        <v>689</v>
      </c>
      <c r="C339" s="15">
        <v>85411</v>
      </c>
      <c r="D339" s="15" t="s">
        <v>376</v>
      </c>
      <c r="E339" s="304" t="s">
        <v>2723</v>
      </c>
      <c r="F339" s="15" t="s">
        <v>375</v>
      </c>
      <c r="G339" s="15" t="s">
        <v>598</v>
      </c>
      <c r="H339" s="15" t="s">
        <v>378</v>
      </c>
      <c r="I339" s="15" t="s">
        <v>325</v>
      </c>
      <c r="J339" s="15">
        <v>2020</v>
      </c>
      <c r="K339" s="131">
        <v>1399</v>
      </c>
      <c r="L339" s="374" t="s">
        <v>686</v>
      </c>
    </row>
    <row r="340" spans="1:12" x14ac:dyDescent="0.25">
      <c r="A340" s="365" t="s">
        <v>359</v>
      </c>
      <c r="B340" s="15" t="s">
        <v>689</v>
      </c>
      <c r="C340" s="15">
        <v>85411</v>
      </c>
      <c r="D340" s="15" t="s">
        <v>376</v>
      </c>
      <c r="E340" s="304" t="s">
        <v>2723</v>
      </c>
      <c r="F340" s="15" t="s">
        <v>375</v>
      </c>
      <c r="G340" s="15" t="s">
        <v>598</v>
      </c>
      <c r="H340" s="15" t="s">
        <v>380</v>
      </c>
      <c r="I340" s="15" t="s">
        <v>325</v>
      </c>
      <c r="J340" s="15">
        <v>2020</v>
      </c>
      <c r="K340" s="131">
        <v>1472</v>
      </c>
      <c r="L340" s="374" t="s">
        <v>686</v>
      </c>
    </row>
    <row r="341" spans="1:12" x14ac:dyDescent="0.25">
      <c r="A341" s="365" t="s">
        <v>359</v>
      </c>
      <c r="B341" s="15" t="s">
        <v>689</v>
      </c>
      <c r="C341" s="15">
        <v>85411</v>
      </c>
      <c r="D341" s="15" t="s">
        <v>376</v>
      </c>
      <c r="E341" s="304" t="s">
        <v>2723</v>
      </c>
      <c r="F341" s="15" t="s">
        <v>375</v>
      </c>
      <c r="G341" s="15" t="s">
        <v>598</v>
      </c>
      <c r="H341" s="15" t="s">
        <v>94</v>
      </c>
      <c r="I341" s="15" t="s">
        <v>325</v>
      </c>
      <c r="J341" s="15">
        <v>2020</v>
      </c>
      <c r="K341" s="131">
        <v>54867</v>
      </c>
      <c r="L341" s="374" t="s">
        <v>686</v>
      </c>
    </row>
    <row r="342" spans="1:12" x14ac:dyDescent="0.25">
      <c r="A342" s="365" t="s">
        <v>359</v>
      </c>
      <c r="B342" s="15" t="s">
        <v>689</v>
      </c>
      <c r="C342" s="15">
        <v>85411</v>
      </c>
      <c r="D342" s="15" t="s">
        <v>376</v>
      </c>
      <c r="E342" s="304" t="s">
        <v>2723</v>
      </c>
      <c r="F342" s="15" t="s">
        <v>375</v>
      </c>
      <c r="G342" s="15" t="s">
        <v>599</v>
      </c>
      <c r="H342" s="15" t="s">
        <v>32</v>
      </c>
      <c r="I342" s="15" t="s">
        <v>325</v>
      </c>
      <c r="J342" s="15">
        <v>2020</v>
      </c>
      <c r="K342" s="130" t="s">
        <v>10</v>
      </c>
      <c r="L342" s="374" t="s">
        <v>686</v>
      </c>
    </row>
    <row r="343" spans="1:12" x14ac:dyDescent="0.25">
      <c r="A343" s="365" t="s">
        <v>359</v>
      </c>
      <c r="B343" s="15" t="s">
        <v>689</v>
      </c>
      <c r="C343" s="15">
        <v>85411</v>
      </c>
      <c r="D343" s="15" t="s">
        <v>376</v>
      </c>
      <c r="E343" s="304" t="s">
        <v>2723</v>
      </c>
      <c r="F343" s="15" t="s">
        <v>375</v>
      </c>
      <c r="G343" s="15" t="s">
        <v>599</v>
      </c>
      <c r="H343" s="15" t="s">
        <v>33</v>
      </c>
      <c r="I343" s="15" t="s">
        <v>325</v>
      </c>
      <c r="J343" s="15">
        <v>2020</v>
      </c>
      <c r="K343" s="131">
        <v>213</v>
      </c>
      <c r="L343" s="374" t="s">
        <v>686</v>
      </c>
    </row>
    <row r="344" spans="1:12" x14ac:dyDescent="0.25">
      <c r="A344" s="365" t="s">
        <v>359</v>
      </c>
      <c r="B344" s="15" t="s">
        <v>689</v>
      </c>
      <c r="C344" s="15">
        <v>85411</v>
      </c>
      <c r="D344" s="15" t="s">
        <v>376</v>
      </c>
      <c r="E344" s="304" t="s">
        <v>2723</v>
      </c>
      <c r="F344" s="15" t="s">
        <v>375</v>
      </c>
      <c r="G344" s="15" t="s">
        <v>599</v>
      </c>
      <c r="H344" s="15" t="s">
        <v>34</v>
      </c>
      <c r="I344" s="15" t="s">
        <v>325</v>
      </c>
      <c r="J344" s="15">
        <v>2020</v>
      </c>
      <c r="K344" s="131">
        <v>374.95100000000002</v>
      </c>
      <c r="L344" s="374" t="s">
        <v>686</v>
      </c>
    </row>
    <row r="345" spans="1:12" x14ac:dyDescent="0.25">
      <c r="A345" s="365" t="s">
        <v>359</v>
      </c>
      <c r="B345" s="15" t="s">
        <v>689</v>
      </c>
      <c r="C345" s="15">
        <v>85411</v>
      </c>
      <c r="D345" s="15" t="s">
        <v>376</v>
      </c>
      <c r="E345" s="304" t="s">
        <v>2723</v>
      </c>
      <c r="F345" s="15" t="s">
        <v>375</v>
      </c>
      <c r="G345" s="15" t="s">
        <v>599</v>
      </c>
      <c r="H345" s="15" t="s">
        <v>35</v>
      </c>
      <c r="I345" s="15" t="s">
        <v>325</v>
      </c>
      <c r="J345" s="15">
        <v>2020</v>
      </c>
      <c r="K345" s="133">
        <v>4</v>
      </c>
      <c r="L345" s="374" t="s">
        <v>686</v>
      </c>
    </row>
    <row r="346" spans="1:12" x14ac:dyDescent="0.25">
      <c r="A346" s="365" t="s">
        <v>359</v>
      </c>
      <c r="B346" s="15" t="s">
        <v>689</v>
      </c>
      <c r="C346" s="15">
        <v>85411</v>
      </c>
      <c r="D346" s="15" t="s">
        <v>376</v>
      </c>
      <c r="E346" s="304" t="s">
        <v>2723</v>
      </c>
      <c r="F346" s="15" t="s">
        <v>375</v>
      </c>
      <c r="G346" s="15" t="s">
        <v>599</v>
      </c>
      <c r="H346" s="15" t="s">
        <v>379</v>
      </c>
      <c r="I346" s="15" t="s">
        <v>325</v>
      </c>
      <c r="J346" s="15">
        <v>2020</v>
      </c>
      <c r="K346" s="132" t="s">
        <v>10</v>
      </c>
      <c r="L346" s="374" t="s">
        <v>686</v>
      </c>
    </row>
    <row r="347" spans="1:12" x14ac:dyDescent="0.25">
      <c r="A347" s="365" t="s">
        <v>359</v>
      </c>
      <c r="B347" s="15" t="s">
        <v>689</v>
      </c>
      <c r="C347" s="15">
        <v>85411</v>
      </c>
      <c r="D347" s="15" t="s">
        <v>376</v>
      </c>
      <c r="E347" s="304" t="s">
        <v>2723</v>
      </c>
      <c r="F347" s="15" t="s">
        <v>375</v>
      </c>
      <c r="G347" s="15" t="s">
        <v>599</v>
      </c>
      <c r="H347" s="15" t="s">
        <v>37</v>
      </c>
      <c r="I347" s="15" t="s">
        <v>325</v>
      </c>
      <c r="J347" s="15">
        <v>2020</v>
      </c>
      <c r="K347" s="131" t="s">
        <v>10</v>
      </c>
      <c r="L347" s="374" t="s">
        <v>686</v>
      </c>
    </row>
    <row r="348" spans="1:12" x14ac:dyDescent="0.25">
      <c r="A348" s="365" t="s">
        <v>359</v>
      </c>
      <c r="B348" s="15" t="s">
        <v>689</v>
      </c>
      <c r="C348" s="15">
        <v>85411</v>
      </c>
      <c r="D348" s="15" t="s">
        <v>376</v>
      </c>
      <c r="E348" s="304" t="s">
        <v>2723</v>
      </c>
      <c r="F348" s="15" t="s">
        <v>375</v>
      </c>
      <c r="G348" s="15" t="s">
        <v>599</v>
      </c>
      <c r="H348" s="15" t="s">
        <v>38</v>
      </c>
      <c r="I348" s="15" t="s">
        <v>325</v>
      </c>
      <c r="J348" s="15">
        <v>2020</v>
      </c>
      <c r="K348" s="131" t="s">
        <v>10</v>
      </c>
      <c r="L348" s="374" t="s">
        <v>686</v>
      </c>
    </row>
    <row r="349" spans="1:12" x14ac:dyDescent="0.25">
      <c r="A349" s="365" t="s">
        <v>359</v>
      </c>
      <c r="B349" s="15" t="s">
        <v>689</v>
      </c>
      <c r="C349" s="15">
        <v>85411</v>
      </c>
      <c r="D349" s="15" t="s">
        <v>376</v>
      </c>
      <c r="E349" s="304" t="s">
        <v>2723</v>
      </c>
      <c r="F349" s="15" t="s">
        <v>375</v>
      </c>
      <c r="G349" s="15" t="s">
        <v>599</v>
      </c>
      <c r="H349" s="15" t="s">
        <v>378</v>
      </c>
      <c r="I349" s="15" t="s">
        <v>325</v>
      </c>
      <c r="J349" s="15">
        <v>2020</v>
      </c>
      <c r="K349" s="131" t="s">
        <v>10</v>
      </c>
      <c r="L349" s="374" t="s">
        <v>686</v>
      </c>
    </row>
    <row r="350" spans="1:12" x14ac:dyDescent="0.25">
      <c r="A350" s="365" t="s">
        <v>359</v>
      </c>
      <c r="B350" s="15" t="s">
        <v>689</v>
      </c>
      <c r="C350" s="15">
        <v>85411</v>
      </c>
      <c r="D350" s="15" t="s">
        <v>376</v>
      </c>
      <c r="E350" s="304" t="s">
        <v>2723</v>
      </c>
      <c r="F350" s="15" t="s">
        <v>375</v>
      </c>
      <c r="G350" s="15" t="s">
        <v>599</v>
      </c>
      <c r="H350" s="15" t="s">
        <v>380</v>
      </c>
      <c r="I350" s="15" t="s">
        <v>325</v>
      </c>
      <c r="J350" s="15">
        <v>2020</v>
      </c>
      <c r="K350" s="131" t="s">
        <v>10</v>
      </c>
      <c r="L350" s="374" t="s">
        <v>686</v>
      </c>
    </row>
    <row r="351" spans="1:12" x14ac:dyDescent="0.25">
      <c r="A351" s="365" t="s">
        <v>359</v>
      </c>
      <c r="B351" s="15" t="s">
        <v>689</v>
      </c>
      <c r="C351" s="15">
        <v>85411</v>
      </c>
      <c r="D351" s="15" t="s">
        <v>376</v>
      </c>
      <c r="E351" s="304" t="s">
        <v>2723</v>
      </c>
      <c r="F351" s="15" t="s">
        <v>375</v>
      </c>
      <c r="G351" s="15" t="s">
        <v>599</v>
      </c>
      <c r="H351" s="15" t="s">
        <v>94</v>
      </c>
      <c r="I351" s="15" t="s">
        <v>325</v>
      </c>
      <c r="J351" s="15">
        <v>2020</v>
      </c>
      <c r="K351" s="131">
        <v>591.95100000000002</v>
      </c>
      <c r="L351" s="374" t="s">
        <v>686</v>
      </c>
    </row>
    <row r="352" spans="1:12" x14ac:dyDescent="0.25">
      <c r="A352" s="365" t="s">
        <v>359</v>
      </c>
      <c r="B352" s="15" t="s">
        <v>689</v>
      </c>
      <c r="C352" s="15">
        <v>85411</v>
      </c>
      <c r="D352" s="15" t="s">
        <v>376</v>
      </c>
      <c r="E352" s="304" t="s">
        <v>2723</v>
      </c>
      <c r="F352" s="15" t="s">
        <v>375</v>
      </c>
      <c r="G352" s="15" t="s">
        <v>600</v>
      </c>
      <c r="H352" s="15" t="s">
        <v>32</v>
      </c>
      <c r="I352" s="15" t="s">
        <v>325</v>
      </c>
      <c r="J352" s="15">
        <v>2020</v>
      </c>
      <c r="K352" s="130" t="s">
        <v>10</v>
      </c>
      <c r="L352" s="374" t="s">
        <v>686</v>
      </c>
    </row>
    <row r="353" spans="1:12" x14ac:dyDescent="0.25">
      <c r="A353" s="365" t="s">
        <v>359</v>
      </c>
      <c r="B353" s="15" t="s">
        <v>689</v>
      </c>
      <c r="C353" s="15">
        <v>85411</v>
      </c>
      <c r="D353" s="15" t="s">
        <v>376</v>
      </c>
      <c r="E353" s="304" t="s">
        <v>2723</v>
      </c>
      <c r="F353" s="15" t="s">
        <v>375</v>
      </c>
      <c r="G353" s="15" t="s">
        <v>600</v>
      </c>
      <c r="H353" s="15" t="s">
        <v>33</v>
      </c>
      <c r="I353" s="15" t="s">
        <v>325</v>
      </c>
      <c r="J353" s="15">
        <v>2020</v>
      </c>
      <c r="K353" s="131">
        <v>2206</v>
      </c>
      <c r="L353" s="374" t="s">
        <v>686</v>
      </c>
    </row>
    <row r="354" spans="1:12" x14ac:dyDescent="0.25">
      <c r="A354" s="365" t="s">
        <v>359</v>
      </c>
      <c r="B354" s="15" t="s">
        <v>689</v>
      </c>
      <c r="C354" s="15">
        <v>85411</v>
      </c>
      <c r="D354" s="15" t="s">
        <v>376</v>
      </c>
      <c r="E354" s="304" t="s">
        <v>2723</v>
      </c>
      <c r="F354" s="15" t="s">
        <v>375</v>
      </c>
      <c r="G354" s="15" t="s">
        <v>600</v>
      </c>
      <c r="H354" s="15" t="s">
        <v>34</v>
      </c>
      <c r="I354" s="15" t="s">
        <v>325</v>
      </c>
      <c r="J354" s="15">
        <v>2020</v>
      </c>
      <c r="K354" s="131">
        <v>1653.8219999999999</v>
      </c>
      <c r="L354" s="374" t="s">
        <v>686</v>
      </c>
    </row>
    <row r="355" spans="1:12" x14ac:dyDescent="0.25">
      <c r="A355" s="365" t="s">
        <v>359</v>
      </c>
      <c r="B355" s="15" t="s">
        <v>689</v>
      </c>
      <c r="C355" s="15">
        <v>85411</v>
      </c>
      <c r="D355" s="15" t="s">
        <v>376</v>
      </c>
      <c r="E355" s="304" t="s">
        <v>2723</v>
      </c>
      <c r="F355" s="15" t="s">
        <v>375</v>
      </c>
      <c r="G355" s="15" t="s">
        <v>600</v>
      </c>
      <c r="H355" s="15" t="s">
        <v>35</v>
      </c>
      <c r="I355" s="15" t="s">
        <v>325</v>
      </c>
      <c r="J355" s="15">
        <v>2020</v>
      </c>
      <c r="K355" s="133">
        <v>31</v>
      </c>
      <c r="L355" s="374" t="s">
        <v>686</v>
      </c>
    </row>
    <row r="356" spans="1:12" x14ac:dyDescent="0.25">
      <c r="A356" s="365" t="s">
        <v>359</v>
      </c>
      <c r="B356" s="15" t="s">
        <v>689</v>
      </c>
      <c r="C356" s="15">
        <v>85411</v>
      </c>
      <c r="D356" s="15" t="s">
        <v>376</v>
      </c>
      <c r="E356" s="304" t="s">
        <v>2723</v>
      </c>
      <c r="F356" s="15" t="s">
        <v>375</v>
      </c>
      <c r="G356" s="15" t="s">
        <v>600</v>
      </c>
      <c r="H356" s="15" t="s">
        <v>379</v>
      </c>
      <c r="I356" s="15" t="s">
        <v>325</v>
      </c>
      <c r="J356" s="15">
        <v>2020</v>
      </c>
      <c r="K356" s="132" t="s">
        <v>10</v>
      </c>
      <c r="L356" s="374" t="s">
        <v>686</v>
      </c>
    </row>
    <row r="357" spans="1:12" x14ac:dyDescent="0.25">
      <c r="A357" s="365" t="s">
        <v>359</v>
      </c>
      <c r="B357" s="15" t="s">
        <v>689</v>
      </c>
      <c r="C357" s="15">
        <v>85411</v>
      </c>
      <c r="D357" s="15" t="s">
        <v>376</v>
      </c>
      <c r="E357" s="304" t="s">
        <v>2723</v>
      </c>
      <c r="F357" s="15" t="s">
        <v>375</v>
      </c>
      <c r="G357" s="15" t="s">
        <v>600</v>
      </c>
      <c r="H357" s="15" t="s">
        <v>37</v>
      </c>
      <c r="I357" s="15" t="s">
        <v>325</v>
      </c>
      <c r="J357" s="15">
        <v>2020</v>
      </c>
      <c r="K357" s="131" t="s">
        <v>10</v>
      </c>
      <c r="L357" s="374" t="s">
        <v>686</v>
      </c>
    </row>
    <row r="358" spans="1:12" x14ac:dyDescent="0.25">
      <c r="A358" s="365" t="s">
        <v>359</v>
      </c>
      <c r="B358" s="15" t="s">
        <v>689</v>
      </c>
      <c r="C358" s="15">
        <v>85411</v>
      </c>
      <c r="D358" s="15" t="s">
        <v>376</v>
      </c>
      <c r="E358" s="304" t="s">
        <v>2723</v>
      </c>
      <c r="F358" s="15" t="s">
        <v>375</v>
      </c>
      <c r="G358" s="15" t="s">
        <v>600</v>
      </c>
      <c r="H358" s="15" t="s">
        <v>38</v>
      </c>
      <c r="I358" s="15" t="s">
        <v>325</v>
      </c>
      <c r="J358" s="15">
        <v>2020</v>
      </c>
      <c r="K358" s="131" t="s">
        <v>10</v>
      </c>
      <c r="L358" s="374" t="s">
        <v>686</v>
      </c>
    </row>
    <row r="359" spans="1:12" x14ac:dyDescent="0.25">
      <c r="A359" s="365" t="s">
        <v>359</v>
      </c>
      <c r="B359" s="15" t="s">
        <v>689</v>
      </c>
      <c r="C359" s="15">
        <v>85411</v>
      </c>
      <c r="D359" s="15" t="s">
        <v>376</v>
      </c>
      <c r="E359" s="304" t="s">
        <v>2723</v>
      </c>
      <c r="F359" s="15" t="s">
        <v>375</v>
      </c>
      <c r="G359" s="15" t="s">
        <v>600</v>
      </c>
      <c r="H359" s="15" t="s">
        <v>378</v>
      </c>
      <c r="I359" s="15" t="s">
        <v>325</v>
      </c>
      <c r="J359" s="15">
        <v>2020</v>
      </c>
      <c r="K359" s="131" t="s">
        <v>10</v>
      </c>
      <c r="L359" s="374" t="s">
        <v>686</v>
      </c>
    </row>
    <row r="360" spans="1:12" x14ac:dyDescent="0.25">
      <c r="A360" s="365" t="s">
        <v>359</v>
      </c>
      <c r="B360" s="15" t="s">
        <v>689</v>
      </c>
      <c r="C360" s="15">
        <v>85411</v>
      </c>
      <c r="D360" s="15" t="s">
        <v>376</v>
      </c>
      <c r="E360" s="304" t="s">
        <v>2723</v>
      </c>
      <c r="F360" s="15" t="s">
        <v>375</v>
      </c>
      <c r="G360" s="15" t="s">
        <v>600</v>
      </c>
      <c r="H360" s="15" t="s">
        <v>380</v>
      </c>
      <c r="I360" s="15" t="s">
        <v>325</v>
      </c>
      <c r="J360" s="15">
        <v>2020</v>
      </c>
      <c r="K360" s="131" t="s">
        <v>10</v>
      </c>
      <c r="L360" s="374" t="s">
        <v>686</v>
      </c>
    </row>
    <row r="361" spans="1:12" x14ac:dyDescent="0.25">
      <c r="A361" s="365" t="s">
        <v>359</v>
      </c>
      <c r="B361" s="15" t="s">
        <v>689</v>
      </c>
      <c r="C361" s="15">
        <v>85411</v>
      </c>
      <c r="D361" s="15" t="s">
        <v>376</v>
      </c>
      <c r="E361" s="304" t="s">
        <v>2723</v>
      </c>
      <c r="F361" s="15" t="s">
        <v>375</v>
      </c>
      <c r="G361" s="15" t="s">
        <v>600</v>
      </c>
      <c r="H361" s="15" t="s">
        <v>94</v>
      </c>
      <c r="I361" s="15" t="s">
        <v>325</v>
      </c>
      <c r="J361" s="15">
        <v>2020</v>
      </c>
      <c r="K361" s="131">
        <v>3890.8220000000001</v>
      </c>
      <c r="L361" s="374" t="s">
        <v>686</v>
      </c>
    </row>
    <row r="362" spans="1:12" x14ac:dyDescent="0.25">
      <c r="A362" s="365" t="s">
        <v>359</v>
      </c>
      <c r="B362" s="15" t="s">
        <v>689</v>
      </c>
      <c r="C362" s="15">
        <v>85411</v>
      </c>
      <c r="D362" s="15" t="s">
        <v>376</v>
      </c>
      <c r="E362" s="304" t="s">
        <v>2723</v>
      </c>
      <c r="F362" s="15" t="s">
        <v>375</v>
      </c>
      <c r="G362" s="15" t="s">
        <v>601</v>
      </c>
      <c r="H362" s="15" t="s">
        <v>32</v>
      </c>
      <c r="I362" s="15" t="s">
        <v>325</v>
      </c>
      <c r="J362" s="15">
        <v>2020</v>
      </c>
      <c r="K362" s="130">
        <v>193.71899999999999</v>
      </c>
      <c r="L362" s="374" t="s">
        <v>686</v>
      </c>
    </row>
    <row r="363" spans="1:12" x14ac:dyDescent="0.25">
      <c r="A363" s="365" t="s">
        <v>359</v>
      </c>
      <c r="B363" s="15" t="s">
        <v>689</v>
      </c>
      <c r="C363" s="15">
        <v>85411</v>
      </c>
      <c r="D363" s="15" t="s">
        <v>376</v>
      </c>
      <c r="E363" s="304" t="s">
        <v>2723</v>
      </c>
      <c r="F363" s="15" t="s">
        <v>375</v>
      </c>
      <c r="G363" s="15" t="s">
        <v>601</v>
      </c>
      <c r="H363" s="15" t="s">
        <v>33</v>
      </c>
      <c r="I363" s="15" t="s">
        <v>325</v>
      </c>
      <c r="J363" s="15">
        <v>2020</v>
      </c>
      <c r="K363" s="131">
        <v>7199</v>
      </c>
      <c r="L363" s="374" t="s">
        <v>686</v>
      </c>
    </row>
    <row r="364" spans="1:12" x14ac:dyDescent="0.25">
      <c r="A364" s="365" t="s">
        <v>359</v>
      </c>
      <c r="B364" s="15" t="s">
        <v>689</v>
      </c>
      <c r="C364" s="15">
        <v>85411</v>
      </c>
      <c r="D364" s="15" t="s">
        <v>376</v>
      </c>
      <c r="E364" s="304" t="s">
        <v>2723</v>
      </c>
      <c r="F364" s="15" t="s">
        <v>375</v>
      </c>
      <c r="G364" s="15" t="s">
        <v>601</v>
      </c>
      <c r="H364" s="15" t="s">
        <v>34</v>
      </c>
      <c r="I364" s="15" t="s">
        <v>325</v>
      </c>
      <c r="J364" s="15">
        <v>2020</v>
      </c>
      <c r="K364" s="131">
        <v>18150.278999999999</v>
      </c>
      <c r="L364" s="374" t="s">
        <v>686</v>
      </c>
    </row>
    <row r="365" spans="1:12" x14ac:dyDescent="0.25">
      <c r="A365" s="365" t="s">
        <v>359</v>
      </c>
      <c r="B365" s="15" t="s">
        <v>689</v>
      </c>
      <c r="C365" s="15">
        <v>85411</v>
      </c>
      <c r="D365" s="15" t="s">
        <v>376</v>
      </c>
      <c r="E365" s="304" t="s">
        <v>2723</v>
      </c>
      <c r="F365" s="15" t="s">
        <v>375</v>
      </c>
      <c r="G365" s="15" t="s">
        <v>601</v>
      </c>
      <c r="H365" s="15" t="s">
        <v>35</v>
      </c>
      <c r="I365" s="15" t="s">
        <v>325</v>
      </c>
      <c r="J365" s="15">
        <v>2020</v>
      </c>
      <c r="K365" s="131">
        <v>1067.4970000000001</v>
      </c>
      <c r="L365" s="374" t="s">
        <v>686</v>
      </c>
    </row>
    <row r="366" spans="1:12" x14ac:dyDescent="0.25">
      <c r="A366" s="365" t="s">
        <v>359</v>
      </c>
      <c r="B366" s="15" t="s">
        <v>689</v>
      </c>
      <c r="C366" s="15">
        <v>85411</v>
      </c>
      <c r="D366" s="15" t="s">
        <v>376</v>
      </c>
      <c r="E366" s="304" t="s">
        <v>2723</v>
      </c>
      <c r="F366" s="15" t="s">
        <v>375</v>
      </c>
      <c r="G366" s="15" t="s">
        <v>601</v>
      </c>
      <c r="H366" s="15" t="s">
        <v>379</v>
      </c>
      <c r="I366" s="15" t="s">
        <v>325</v>
      </c>
      <c r="J366" s="15">
        <v>2020</v>
      </c>
      <c r="K366" s="132">
        <v>88.96</v>
      </c>
      <c r="L366" s="374" t="s">
        <v>686</v>
      </c>
    </row>
    <row r="367" spans="1:12" x14ac:dyDescent="0.25">
      <c r="A367" s="365" t="s">
        <v>359</v>
      </c>
      <c r="B367" s="15" t="s">
        <v>689</v>
      </c>
      <c r="C367" s="15">
        <v>85411</v>
      </c>
      <c r="D367" s="15" t="s">
        <v>376</v>
      </c>
      <c r="E367" s="304" t="s">
        <v>2723</v>
      </c>
      <c r="F367" s="15" t="s">
        <v>375</v>
      </c>
      <c r="G367" s="15" t="s">
        <v>601</v>
      </c>
      <c r="H367" s="15" t="s">
        <v>37</v>
      </c>
      <c r="I367" s="15" t="s">
        <v>325</v>
      </c>
      <c r="J367" s="15">
        <v>2020</v>
      </c>
      <c r="K367" s="131">
        <v>594</v>
      </c>
      <c r="L367" s="374" t="s">
        <v>686</v>
      </c>
    </row>
    <row r="368" spans="1:12" x14ac:dyDescent="0.25">
      <c r="A368" s="365" t="s">
        <v>359</v>
      </c>
      <c r="B368" s="15" t="s">
        <v>689</v>
      </c>
      <c r="C368" s="15">
        <v>85411</v>
      </c>
      <c r="D368" s="15" t="s">
        <v>376</v>
      </c>
      <c r="E368" s="304" t="s">
        <v>2723</v>
      </c>
      <c r="F368" s="15" t="s">
        <v>375</v>
      </c>
      <c r="G368" s="15" t="s">
        <v>601</v>
      </c>
      <c r="H368" s="15" t="s">
        <v>38</v>
      </c>
      <c r="I368" s="15" t="s">
        <v>325</v>
      </c>
      <c r="J368" s="15">
        <v>2020</v>
      </c>
      <c r="K368" s="131">
        <v>355.82400000000001</v>
      </c>
      <c r="L368" s="374" t="s">
        <v>686</v>
      </c>
    </row>
    <row r="369" spans="1:12" x14ac:dyDescent="0.25">
      <c r="A369" s="365" t="s">
        <v>359</v>
      </c>
      <c r="B369" s="15" t="s">
        <v>689</v>
      </c>
      <c r="C369" s="15">
        <v>85411</v>
      </c>
      <c r="D369" s="15" t="s">
        <v>376</v>
      </c>
      <c r="E369" s="304" t="s">
        <v>2723</v>
      </c>
      <c r="F369" s="15" t="s">
        <v>375</v>
      </c>
      <c r="G369" s="15" t="s">
        <v>601</v>
      </c>
      <c r="H369" s="15" t="s">
        <v>378</v>
      </c>
      <c r="I369" s="15" t="s">
        <v>325</v>
      </c>
      <c r="J369" s="15">
        <v>2020</v>
      </c>
      <c r="K369" s="131">
        <v>847</v>
      </c>
      <c r="L369" s="374" t="s">
        <v>686</v>
      </c>
    </row>
    <row r="370" spans="1:12" x14ac:dyDescent="0.25">
      <c r="A370" s="365" t="s">
        <v>359</v>
      </c>
      <c r="B370" s="15" t="s">
        <v>689</v>
      </c>
      <c r="C370" s="15">
        <v>85411</v>
      </c>
      <c r="D370" s="15" t="s">
        <v>376</v>
      </c>
      <c r="E370" s="304" t="s">
        <v>2723</v>
      </c>
      <c r="F370" s="15" t="s">
        <v>375</v>
      </c>
      <c r="G370" s="15" t="s">
        <v>601</v>
      </c>
      <c r="H370" s="15" t="s">
        <v>380</v>
      </c>
      <c r="I370" s="15" t="s">
        <v>325</v>
      </c>
      <c r="J370" s="15">
        <v>2020</v>
      </c>
      <c r="K370" s="131">
        <v>348</v>
      </c>
      <c r="L370" s="374" t="s">
        <v>686</v>
      </c>
    </row>
    <row r="371" spans="1:12" x14ac:dyDescent="0.25">
      <c r="A371" s="365" t="s">
        <v>359</v>
      </c>
      <c r="B371" s="15" t="s">
        <v>689</v>
      </c>
      <c r="C371" s="15">
        <v>85411</v>
      </c>
      <c r="D371" s="15" t="s">
        <v>376</v>
      </c>
      <c r="E371" s="304" t="s">
        <v>2723</v>
      </c>
      <c r="F371" s="15" t="s">
        <v>375</v>
      </c>
      <c r="G371" s="15" t="s">
        <v>601</v>
      </c>
      <c r="H371" s="15" t="s">
        <v>94</v>
      </c>
      <c r="I371" s="15" t="s">
        <v>325</v>
      </c>
      <c r="J371" s="15">
        <v>2020</v>
      </c>
      <c r="K371" s="131">
        <v>28844.278999999999</v>
      </c>
      <c r="L371" s="374" t="s">
        <v>686</v>
      </c>
    </row>
    <row r="372" spans="1:12" x14ac:dyDescent="0.25">
      <c r="A372" s="365" t="s">
        <v>359</v>
      </c>
      <c r="B372" s="15" t="s">
        <v>689</v>
      </c>
      <c r="C372" s="15">
        <v>85411</v>
      </c>
      <c r="D372" s="15" t="s">
        <v>376</v>
      </c>
      <c r="E372" s="304" t="s">
        <v>2723</v>
      </c>
      <c r="F372" s="15" t="s">
        <v>375</v>
      </c>
      <c r="G372" s="15" t="s">
        <v>602</v>
      </c>
      <c r="H372" s="15" t="s">
        <v>32</v>
      </c>
      <c r="I372" s="15" t="s">
        <v>325</v>
      </c>
      <c r="J372" s="15">
        <v>2020</v>
      </c>
      <c r="K372" s="134" t="s">
        <v>402</v>
      </c>
      <c r="L372" s="374" t="s">
        <v>686</v>
      </c>
    </row>
    <row r="373" spans="1:12" x14ac:dyDescent="0.25">
      <c r="A373" s="365" t="s">
        <v>359</v>
      </c>
      <c r="B373" s="15" t="s">
        <v>689</v>
      </c>
      <c r="C373" s="15">
        <v>85411</v>
      </c>
      <c r="D373" s="15" t="s">
        <v>376</v>
      </c>
      <c r="E373" s="304" t="s">
        <v>2723</v>
      </c>
      <c r="F373" s="15" t="s">
        <v>375</v>
      </c>
      <c r="G373" s="15" t="s">
        <v>602</v>
      </c>
      <c r="H373" s="15" t="s">
        <v>33</v>
      </c>
      <c r="I373" s="15" t="s">
        <v>325</v>
      </c>
      <c r="J373" s="15">
        <v>2020</v>
      </c>
      <c r="K373" s="134">
        <v>234.727</v>
      </c>
      <c r="L373" s="374" t="s">
        <v>686</v>
      </c>
    </row>
    <row r="374" spans="1:12" x14ac:dyDescent="0.25">
      <c r="A374" s="365" t="s">
        <v>359</v>
      </c>
      <c r="B374" s="15" t="s">
        <v>689</v>
      </c>
      <c r="C374" s="15">
        <v>85411</v>
      </c>
      <c r="D374" s="15" t="s">
        <v>376</v>
      </c>
      <c r="E374" s="304" t="s">
        <v>2723</v>
      </c>
      <c r="F374" s="15" t="s">
        <v>375</v>
      </c>
      <c r="G374" s="15" t="s">
        <v>602</v>
      </c>
      <c r="H374" s="15" t="s">
        <v>34</v>
      </c>
      <c r="I374" s="15" t="s">
        <v>325</v>
      </c>
      <c r="J374" s="15">
        <v>2020</v>
      </c>
      <c r="K374" s="134">
        <v>7270.9319999999998</v>
      </c>
      <c r="L374" s="374" t="s">
        <v>686</v>
      </c>
    </row>
    <row r="375" spans="1:12" x14ac:dyDescent="0.25">
      <c r="A375" s="365" t="s">
        <v>359</v>
      </c>
      <c r="B375" s="15" t="s">
        <v>689</v>
      </c>
      <c r="C375" s="15">
        <v>85411</v>
      </c>
      <c r="D375" s="15" t="s">
        <v>376</v>
      </c>
      <c r="E375" s="304" t="s">
        <v>2723</v>
      </c>
      <c r="F375" s="15" t="s">
        <v>375</v>
      </c>
      <c r="G375" s="15" t="s">
        <v>602</v>
      </c>
      <c r="H375" s="15" t="s">
        <v>35</v>
      </c>
      <c r="I375" s="15" t="s">
        <v>325</v>
      </c>
      <c r="J375" s="15">
        <v>2020</v>
      </c>
      <c r="K375" s="134">
        <v>105.023</v>
      </c>
      <c r="L375" s="374" t="s">
        <v>686</v>
      </c>
    </row>
    <row r="376" spans="1:12" x14ac:dyDescent="0.25">
      <c r="A376" s="365" t="s">
        <v>359</v>
      </c>
      <c r="B376" s="15" t="s">
        <v>689</v>
      </c>
      <c r="C376" s="15">
        <v>85411</v>
      </c>
      <c r="D376" s="15" t="s">
        <v>376</v>
      </c>
      <c r="E376" s="304" t="s">
        <v>2723</v>
      </c>
      <c r="F376" s="15" t="s">
        <v>375</v>
      </c>
      <c r="G376" s="15" t="s">
        <v>602</v>
      </c>
      <c r="H376" s="15" t="s">
        <v>379</v>
      </c>
      <c r="I376" s="15" t="s">
        <v>325</v>
      </c>
      <c r="J376" s="15">
        <v>2020</v>
      </c>
      <c r="K376" s="134" t="s">
        <v>402</v>
      </c>
      <c r="L376" s="374" t="s">
        <v>686</v>
      </c>
    </row>
    <row r="377" spans="1:12" x14ac:dyDescent="0.25">
      <c r="A377" s="365" t="s">
        <v>359</v>
      </c>
      <c r="B377" s="15" t="s">
        <v>689</v>
      </c>
      <c r="C377" s="15">
        <v>85411</v>
      </c>
      <c r="D377" s="15" t="s">
        <v>376</v>
      </c>
      <c r="E377" s="304" t="s">
        <v>2723</v>
      </c>
      <c r="F377" s="15" t="s">
        <v>375</v>
      </c>
      <c r="G377" s="15" t="s">
        <v>602</v>
      </c>
      <c r="H377" s="15" t="s">
        <v>37</v>
      </c>
      <c r="I377" s="15" t="s">
        <v>325</v>
      </c>
      <c r="J377" s="15">
        <v>2020</v>
      </c>
      <c r="K377" s="134" t="s">
        <v>402</v>
      </c>
      <c r="L377" s="374" t="s">
        <v>686</v>
      </c>
    </row>
    <row r="378" spans="1:12" x14ac:dyDescent="0.25">
      <c r="A378" s="365" t="s">
        <v>359</v>
      </c>
      <c r="B378" s="15" t="s">
        <v>689</v>
      </c>
      <c r="C378" s="15">
        <v>85411</v>
      </c>
      <c r="D378" s="15" t="s">
        <v>376</v>
      </c>
      <c r="E378" s="304" t="s">
        <v>2723</v>
      </c>
      <c r="F378" s="15" t="s">
        <v>375</v>
      </c>
      <c r="G378" s="15" t="s">
        <v>602</v>
      </c>
      <c r="H378" s="15" t="s">
        <v>38</v>
      </c>
      <c r="I378" s="15" t="s">
        <v>325</v>
      </c>
      <c r="J378" s="15">
        <v>2020</v>
      </c>
      <c r="K378" s="134" t="s">
        <v>402</v>
      </c>
      <c r="L378" s="374" t="s">
        <v>686</v>
      </c>
    </row>
    <row r="379" spans="1:12" x14ac:dyDescent="0.25">
      <c r="A379" s="365" t="s">
        <v>359</v>
      </c>
      <c r="B379" s="15" t="s">
        <v>689</v>
      </c>
      <c r="C379" s="15">
        <v>85411</v>
      </c>
      <c r="D379" s="15" t="s">
        <v>376</v>
      </c>
      <c r="E379" s="304" t="s">
        <v>2723</v>
      </c>
      <c r="F379" s="15" t="s">
        <v>375</v>
      </c>
      <c r="G379" s="15" t="s">
        <v>602</v>
      </c>
      <c r="H379" s="15" t="s">
        <v>378</v>
      </c>
      <c r="I379" s="15" t="s">
        <v>325</v>
      </c>
      <c r="J379" s="15">
        <v>2020</v>
      </c>
      <c r="K379" s="134" t="s">
        <v>402</v>
      </c>
      <c r="L379" s="374" t="s">
        <v>686</v>
      </c>
    </row>
    <row r="380" spans="1:12" x14ac:dyDescent="0.25">
      <c r="A380" s="365" t="s">
        <v>359</v>
      </c>
      <c r="B380" s="15" t="s">
        <v>689</v>
      </c>
      <c r="C380" s="15">
        <v>85411</v>
      </c>
      <c r="D380" s="15" t="s">
        <v>376</v>
      </c>
      <c r="E380" s="304" t="s">
        <v>2723</v>
      </c>
      <c r="F380" s="15" t="s">
        <v>375</v>
      </c>
      <c r="G380" s="15" t="s">
        <v>602</v>
      </c>
      <c r="H380" s="15" t="s">
        <v>380</v>
      </c>
      <c r="I380" s="15" t="s">
        <v>325</v>
      </c>
      <c r="J380" s="15">
        <v>2020</v>
      </c>
      <c r="K380" s="134" t="s">
        <v>402</v>
      </c>
      <c r="L380" s="374" t="s">
        <v>686</v>
      </c>
    </row>
    <row r="381" spans="1:12" x14ac:dyDescent="0.25">
      <c r="A381" s="365" t="s">
        <v>359</v>
      </c>
      <c r="B381" s="15" t="s">
        <v>689</v>
      </c>
      <c r="C381" s="15">
        <v>85411</v>
      </c>
      <c r="D381" s="15" t="s">
        <v>376</v>
      </c>
      <c r="E381" s="304" t="s">
        <v>2723</v>
      </c>
      <c r="F381" s="15" t="s">
        <v>375</v>
      </c>
      <c r="G381" s="15" t="s">
        <v>602</v>
      </c>
      <c r="H381" s="15" t="s">
        <v>94</v>
      </c>
      <c r="I381" s="15" t="s">
        <v>325</v>
      </c>
      <c r="J381" s="15">
        <v>2020</v>
      </c>
      <c r="K381" s="134">
        <v>7610.683</v>
      </c>
      <c r="L381" s="374" t="s">
        <v>686</v>
      </c>
    </row>
    <row r="382" spans="1:12" x14ac:dyDescent="0.25">
      <c r="A382" s="365" t="s">
        <v>359</v>
      </c>
      <c r="B382" s="15" t="s">
        <v>689</v>
      </c>
      <c r="C382" s="15">
        <v>85411</v>
      </c>
      <c r="D382" s="15" t="s">
        <v>376</v>
      </c>
      <c r="E382" s="304" t="s">
        <v>2723</v>
      </c>
      <c r="F382" s="15" t="s">
        <v>375</v>
      </c>
      <c r="G382" s="15" t="s">
        <v>603</v>
      </c>
      <c r="H382" s="15" t="s">
        <v>32</v>
      </c>
      <c r="I382" s="15" t="s">
        <v>325</v>
      </c>
      <c r="J382" s="15">
        <v>2020</v>
      </c>
      <c r="K382" s="134">
        <v>193.71899999999999</v>
      </c>
      <c r="L382" s="374" t="s">
        <v>686</v>
      </c>
    </row>
    <row r="383" spans="1:12" x14ac:dyDescent="0.25">
      <c r="A383" s="365" t="s">
        <v>359</v>
      </c>
      <c r="B383" s="15" t="s">
        <v>689</v>
      </c>
      <c r="C383" s="15">
        <v>85411</v>
      </c>
      <c r="D383" s="15" t="s">
        <v>376</v>
      </c>
      <c r="E383" s="304" t="s">
        <v>2723</v>
      </c>
      <c r="F383" s="15" t="s">
        <v>375</v>
      </c>
      <c r="G383" s="15" t="s">
        <v>603</v>
      </c>
      <c r="H383" s="15" t="s">
        <v>33</v>
      </c>
      <c r="I383" s="15" t="s">
        <v>325</v>
      </c>
      <c r="J383" s="15">
        <v>2020</v>
      </c>
      <c r="K383" s="134">
        <v>6964.2730000000001</v>
      </c>
      <c r="L383" s="374" t="s">
        <v>686</v>
      </c>
    </row>
    <row r="384" spans="1:12" x14ac:dyDescent="0.25">
      <c r="A384" s="365" t="s">
        <v>359</v>
      </c>
      <c r="B384" s="15" t="s">
        <v>689</v>
      </c>
      <c r="C384" s="15">
        <v>85411</v>
      </c>
      <c r="D384" s="15" t="s">
        <v>376</v>
      </c>
      <c r="E384" s="304" t="s">
        <v>2723</v>
      </c>
      <c r="F384" s="15" t="s">
        <v>375</v>
      </c>
      <c r="G384" s="15" t="s">
        <v>603</v>
      </c>
      <c r="H384" s="15" t="s">
        <v>34</v>
      </c>
      <c r="I384" s="15" t="s">
        <v>325</v>
      </c>
      <c r="J384" s="15">
        <v>2020</v>
      </c>
      <c r="K384" s="134">
        <v>10879.347</v>
      </c>
      <c r="L384" s="374" t="s">
        <v>686</v>
      </c>
    </row>
    <row r="385" spans="1:12" x14ac:dyDescent="0.25">
      <c r="A385" s="365" t="s">
        <v>359</v>
      </c>
      <c r="B385" s="15" t="s">
        <v>689</v>
      </c>
      <c r="C385" s="15">
        <v>85411</v>
      </c>
      <c r="D385" s="15" t="s">
        <v>376</v>
      </c>
      <c r="E385" s="304" t="s">
        <v>2723</v>
      </c>
      <c r="F385" s="15" t="s">
        <v>375</v>
      </c>
      <c r="G385" s="15" t="s">
        <v>603</v>
      </c>
      <c r="H385" s="15" t="s">
        <v>35</v>
      </c>
      <c r="I385" s="15" t="s">
        <v>325</v>
      </c>
      <c r="J385" s="15">
        <v>2020</v>
      </c>
      <c r="K385" s="134">
        <v>962.47400000000005</v>
      </c>
      <c r="L385" s="374" t="s">
        <v>686</v>
      </c>
    </row>
    <row r="386" spans="1:12" x14ac:dyDescent="0.25">
      <c r="A386" s="365" t="s">
        <v>359</v>
      </c>
      <c r="B386" s="15" t="s">
        <v>689</v>
      </c>
      <c r="C386" s="15">
        <v>85411</v>
      </c>
      <c r="D386" s="15" t="s">
        <v>376</v>
      </c>
      <c r="E386" s="304" t="s">
        <v>2723</v>
      </c>
      <c r="F386" s="15" t="s">
        <v>375</v>
      </c>
      <c r="G386" s="15" t="s">
        <v>603</v>
      </c>
      <c r="H386" s="15" t="s">
        <v>379</v>
      </c>
      <c r="I386" s="15" t="s">
        <v>325</v>
      </c>
      <c r="J386" s="15">
        <v>2020</v>
      </c>
      <c r="K386" s="134">
        <v>88.96</v>
      </c>
      <c r="L386" s="374" t="s">
        <v>686</v>
      </c>
    </row>
    <row r="387" spans="1:12" x14ac:dyDescent="0.25">
      <c r="A387" s="365" t="s">
        <v>359</v>
      </c>
      <c r="B387" s="15" t="s">
        <v>689</v>
      </c>
      <c r="C387" s="15">
        <v>85411</v>
      </c>
      <c r="D387" s="15" t="s">
        <v>376</v>
      </c>
      <c r="E387" s="304" t="s">
        <v>2723</v>
      </c>
      <c r="F387" s="15" t="s">
        <v>375</v>
      </c>
      <c r="G387" s="15" t="s">
        <v>603</v>
      </c>
      <c r="H387" s="15" t="s">
        <v>37</v>
      </c>
      <c r="I387" s="15" t="s">
        <v>325</v>
      </c>
      <c r="J387" s="15">
        <v>2020</v>
      </c>
      <c r="K387" s="134">
        <v>594</v>
      </c>
      <c r="L387" s="374" t="s">
        <v>686</v>
      </c>
    </row>
    <row r="388" spans="1:12" x14ac:dyDescent="0.25">
      <c r="A388" s="365" t="s">
        <v>359</v>
      </c>
      <c r="B388" s="15" t="s">
        <v>689</v>
      </c>
      <c r="C388" s="15">
        <v>85411</v>
      </c>
      <c r="D388" s="15" t="s">
        <v>376</v>
      </c>
      <c r="E388" s="304" t="s">
        <v>2723</v>
      </c>
      <c r="F388" s="15" t="s">
        <v>375</v>
      </c>
      <c r="G388" s="15" t="s">
        <v>603</v>
      </c>
      <c r="H388" s="15" t="s">
        <v>38</v>
      </c>
      <c r="I388" s="15" t="s">
        <v>325</v>
      </c>
      <c r="J388" s="15">
        <v>2020</v>
      </c>
      <c r="K388" s="134">
        <v>355.82400000000001</v>
      </c>
      <c r="L388" s="374" t="s">
        <v>686</v>
      </c>
    </row>
    <row r="389" spans="1:12" x14ac:dyDescent="0.25">
      <c r="A389" s="365" t="s">
        <v>359</v>
      </c>
      <c r="B389" s="15" t="s">
        <v>689</v>
      </c>
      <c r="C389" s="15">
        <v>85411</v>
      </c>
      <c r="D389" s="15" t="s">
        <v>376</v>
      </c>
      <c r="E389" s="304" t="s">
        <v>2723</v>
      </c>
      <c r="F389" s="15" t="s">
        <v>375</v>
      </c>
      <c r="G389" s="15" t="s">
        <v>603</v>
      </c>
      <c r="H389" s="15" t="s">
        <v>378</v>
      </c>
      <c r="I389" s="15" t="s">
        <v>325</v>
      </c>
      <c r="J389" s="15">
        <v>2020</v>
      </c>
      <c r="K389" s="134">
        <v>847</v>
      </c>
      <c r="L389" s="374" t="s">
        <v>686</v>
      </c>
    </row>
    <row r="390" spans="1:12" x14ac:dyDescent="0.25">
      <c r="A390" s="365" t="s">
        <v>359</v>
      </c>
      <c r="B390" s="15" t="s">
        <v>689</v>
      </c>
      <c r="C390" s="15">
        <v>85411</v>
      </c>
      <c r="D390" s="15" t="s">
        <v>376</v>
      </c>
      <c r="E390" s="304" t="s">
        <v>2723</v>
      </c>
      <c r="F390" s="15" t="s">
        <v>375</v>
      </c>
      <c r="G390" s="15" t="s">
        <v>603</v>
      </c>
      <c r="H390" s="15" t="s">
        <v>380</v>
      </c>
      <c r="I390" s="15" t="s">
        <v>325</v>
      </c>
      <c r="J390" s="15">
        <v>2020</v>
      </c>
      <c r="K390" s="134">
        <v>348</v>
      </c>
      <c r="L390" s="374" t="s">
        <v>686</v>
      </c>
    </row>
    <row r="391" spans="1:12" x14ac:dyDescent="0.25">
      <c r="A391" s="365" t="s">
        <v>359</v>
      </c>
      <c r="B391" s="15" t="s">
        <v>689</v>
      </c>
      <c r="C391" s="15">
        <v>85411</v>
      </c>
      <c r="D391" s="15" t="s">
        <v>376</v>
      </c>
      <c r="E391" s="304" t="s">
        <v>2723</v>
      </c>
      <c r="F391" s="15" t="s">
        <v>375</v>
      </c>
      <c r="G391" s="15" t="s">
        <v>603</v>
      </c>
      <c r="H391" s="15" t="s">
        <v>94</v>
      </c>
      <c r="I391" s="15" t="s">
        <v>325</v>
      </c>
      <c r="J391" s="15">
        <v>2020</v>
      </c>
      <c r="K391" s="134">
        <v>21233.596000000001</v>
      </c>
      <c r="L391" s="374" t="s">
        <v>686</v>
      </c>
    </row>
    <row r="392" spans="1:12" x14ac:dyDescent="0.25">
      <c r="A392" s="365" t="s">
        <v>359</v>
      </c>
      <c r="B392" s="15" t="s">
        <v>689</v>
      </c>
      <c r="C392" s="15">
        <v>85411</v>
      </c>
      <c r="D392" s="15" t="s">
        <v>376</v>
      </c>
      <c r="E392" s="304" t="s">
        <v>2723</v>
      </c>
      <c r="F392" s="15" t="s">
        <v>375</v>
      </c>
      <c r="G392" s="15" t="s">
        <v>604</v>
      </c>
      <c r="H392" s="15" t="s">
        <v>32</v>
      </c>
      <c r="I392" s="15" t="s">
        <v>325</v>
      </c>
      <c r="J392" s="15">
        <v>2020</v>
      </c>
      <c r="K392" s="134">
        <v>117.033</v>
      </c>
      <c r="L392" s="374" t="s">
        <v>686</v>
      </c>
    </row>
    <row r="393" spans="1:12" x14ac:dyDescent="0.25">
      <c r="A393" s="365" t="s">
        <v>359</v>
      </c>
      <c r="B393" s="15" t="s">
        <v>689</v>
      </c>
      <c r="C393" s="15">
        <v>85411</v>
      </c>
      <c r="D393" s="15" t="s">
        <v>376</v>
      </c>
      <c r="E393" s="304" t="s">
        <v>2723</v>
      </c>
      <c r="F393" s="15" t="s">
        <v>375</v>
      </c>
      <c r="G393" s="15" t="s">
        <v>604</v>
      </c>
      <c r="H393" s="15" t="s">
        <v>33</v>
      </c>
      <c r="I393" s="15" t="s">
        <v>325</v>
      </c>
      <c r="J393" s="15">
        <v>2020</v>
      </c>
      <c r="K393" s="134">
        <v>12580</v>
      </c>
      <c r="L393" s="374" t="s">
        <v>686</v>
      </c>
    </row>
    <row r="394" spans="1:12" x14ac:dyDescent="0.25">
      <c r="A394" s="365" t="s">
        <v>359</v>
      </c>
      <c r="B394" s="15" t="s">
        <v>689</v>
      </c>
      <c r="C394" s="15">
        <v>85411</v>
      </c>
      <c r="D394" s="15" t="s">
        <v>376</v>
      </c>
      <c r="E394" s="304" t="s">
        <v>2723</v>
      </c>
      <c r="F394" s="15" t="s">
        <v>375</v>
      </c>
      <c r="G394" s="15" t="s">
        <v>604</v>
      </c>
      <c r="H394" s="15" t="s">
        <v>34</v>
      </c>
      <c r="I394" s="15" t="s">
        <v>325</v>
      </c>
      <c r="J394" s="15">
        <v>2020</v>
      </c>
      <c r="K394" s="134">
        <v>14365.494000000001</v>
      </c>
      <c r="L394" s="374" t="s">
        <v>686</v>
      </c>
    </row>
    <row r="395" spans="1:12" x14ac:dyDescent="0.25">
      <c r="A395" s="365" t="s">
        <v>359</v>
      </c>
      <c r="B395" s="15" t="s">
        <v>689</v>
      </c>
      <c r="C395" s="15">
        <v>85411</v>
      </c>
      <c r="D395" s="15" t="s">
        <v>376</v>
      </c>
      <c r="E395" s="304" t="s">
        <v>2723</v>
      </c>
      <c r="F395" s="15" t="s">
        <v>375</v>
      </c>
      <c r="G395" s="15" t="s">
        <v>604</v>
      </c>
      <c r="H395" s="15" t="s">
        <v>35</v>
      </c>
      <c r="I395" s="15" t="s">
        <v>325</v>
      </c>
      <c r="J395" s="15">
        <v>2020</v>
      </c>
      <c r="K395" s="134">
        <v>640.49800000000005</v>
      </c>
      <c r="L395" s="374" t="s">
        <v>686</v>
      </c>
    </row>
    <row r="396" spans="1:12" x14ac:dyDescent="0.25">
      <c r="A396" s="365" t="s">
        <v>359</v>
      </c>
      <c r="B396" s="15" t="s">
        <v>689</v>
      </c>
      <c r="C396" s="15">
        <v>85411</v>
      </c>
      <c r="D396" s="15" t="s">
        <v>376</v>
      </c>
      <c r="E396" s="304" t="s">
        <v>2723</v>
      </c>
      <c r="F396" s="15" t="s">
        <v>375</v>
      </c>
      <c r="G396" s="15" t="s">
        <v>604</v>
      </c>
      <c r="H396" s="15" t="s">
        <v>379</v>
      </c>
      <c r="I396" s="15" t="s">
        <v>325</v>
      </c>
      <c r="J396" s="15">
        <v>2020</v>
      </c>
      <c r="K396" s="134">
        <v>128.53</v>
      </c>
      <c r="L396" s="374" t="s">
        <v>686</v>
      </c>
    </row>
    <row r="397" spans="1:12" x14ac:dyDescent="0.25">
      <c r="A397" s="365" t="s">
        <v>359</v>
      </c>
      <c r="B397" s="15" t="s">
        <v>689</v>
      </c>
      <c r="C397" s="15">
        <v>85411</v>
      </c>
      <c r="D397" s="15" t="s">
        <v>376</v>
      </c>
      <c r="E397" s="304" t="s">
        <v>2723</v>
      </c>
      <c r="F397" s="15" t="s">
        <v>375</v>
      </c>
      <c r="G397" s="15" t="s">
        <v>604</v>
      </c>
      <c r="H397" s="15" t="s">
        <v>37</v>
      </c>
      <c r="I397" s="15" t="s">
        <v>325</v>
      </c>
      <c r="J397" s="15">
        <v>2020</v>
      </c>
      <c r="K397" s="134">
        <v>907</v>
      </c>
      <c r="L397" s="374" t="s">
        <v>686</v>
      </c>
    </row>
    <row r="398" spans="1:12" x14ac:dyDescent="0.25">
      <c r="A398" s="365" t="s">
        <v>359</v>
      </c>
      <c r="B398" s="15" t="s">
        <v>689</v>
      </c>
      <c r="C398" s="15">
        <v>85411</v>
      </c>
      <c r="D398" s="15" t="s">
        <v>376</v>
      </c>
      <c r="E398" s="304" t="s">
        <v>2723</v>
      </c>
      <c r="F398" s="15" t="s">
        <v>375</v>
      </c>
      <c r="G398" s="15" t="s">
        <v>604</v>
      </c>
      <c r="H398" s="15" t="s">
        <v>38</v>
      </c>
      <c r="I398" s="15" t="s">
        <v>325</v>
      </c>
      <c r="J398" s="15">
        <v>2020</v>
      </c>
      <c r="K398" s="134">
        <v>90.938999999999993</v>
      </c>
      <c r="L398" s="374" t="s">
        <v>686</v>
      </c>
    </row>
    <row r="399" spans="1:12" x14ac:dyDescent="0.25">
      <c r="A399" s="365" t="s">
        <v>359</v>
      </c>
      <c r="B399" s="15" t="s">
        <v>689</v>
      </c>
      <c r="C399" s="15">
        <v>85411</v>
      </c>
      <c r="D399" s="15" t="s">
        <v>376</v>
      </c>
      <c r="E399" s="304" t="s">
        <v>2723</v>
      </c>
      <c r="F399" s="15" t="s">
        <v>375</v>
      </c>
      <c r="G399" s="15" t="s">
        <v>604</v>
      </c>
      <c r="H399" s="15" t="s">
        <v>378</v>
      </c>
      <c r="I399" s="15" t="s">
        <v>325</v>
      </c>
      <c r="J399" s="15">
        <v>2020</v>
      </c>
      <c r="K399" s="134">
        <v>552</v>
      </c>
      <c r="L399" s="374" t="s">
        <v>686</v>
      </c>
    </row>
    <row r="400" spans="1:12" x14ac:dyDescent="0.25">
      <c r="A400" s="365" t="s">
        <v>359</v>
      </c>
      <c r="B400" s="15" t="s">
        <v>689</v>
      </c>
      <c r="C400" s="15">
        <v>85411</v>
      </c>
      <c r="D400" s="15" t="s">
        <v>376</v>
      </c>
      <c r="E400" s="304" t="s">
        <v>2723</v>
      </c>
      <c r="F400" s="15" t="s">
        <v>375</v>
      </c>
      <c r="G400" s="15" t="s">
        <v>604</v>
      </c>
      <c r="H400" s="15" t="s">
        <v>380</v>
      </c>
      <c r="I400" s="15" t="s">
        <v>325</v>
      </c>
      <c r="J400" s="15">
        <v>2020</v>
      </c>
      <c r="K400" s="134">
        <v>1124</v>
      </c>
      <c r="L400" s="374" t="s">
        <v>686</v>
      </c>
    </row>
    <row r="401" spans="1:12" x14ac:dyDescent="0.25">
      <c r="A401" s="365" t="s">
        <v>359</v>
      </c>
      <c r="B401" s="15" t="s">
        <v>689</v>
      </c>
      <c r="C401" s="15">
        <v>85411</v>
      </c>
      <c r="D401" s="15" t="s">
        <v>376</v>
      </c>
      <c r="E401" s="304" t="s">
        <v>2723</v>
      </c>
      <c r="F401" s="15" t="s">
        <v>375</v>
      </c>
      <c r="G401" s="15" t="s">
        <v>604</v>
      </c>
      <c r="H401" s="15" t="s">
        <v>94</v>
      </c>
      <c r="I401" s="15" t="s">
        <v>325</v>
      </c>
      <c r="J401" s="15">
        <v>2020</v>
      </c>
      <c r="K401" s="134">
        <v>30505.493999999999</v>
      </c>
      <c r="L401" s="374" t="s">
        <v>686</v>
      </c>
    </row>
    <row r="402" spans="1:12" x14ac:dyDescent="0.25">
      <c r="A402" s="365" t="s">
        <v>359</v>
      </c>
      <c r="B402" s="15" t="s">
        <v>689</v>
      </c>
      <c r="C402" s="15">
        <v>85411</v>
      </c>
      <c r="D402" s="15" t="s">
        <v>376</v>
      </c>
      <c r="E402" s="304" t="s">
        <v>2723</v>
      </c>
      <c r="F402" s="15" t="s">
        <v>375</v>
      </c>
      <c r="G402" s="15" t="s">
        <v>605</v>
      </c>
      <c r="H402" s="15" t="s">
        <v>32</v>
      </c>
      <c r="I402" s="15" t="s">
        <v>325</v>
      </c>
      <c r="J402" s="15">
        <v>2020</v>
      </c>
      <c r="K402" s="134">
        <v>83.802000000000007</v>
      </c>
      <c r="L402" s="374" t="s">
        <v>686</v>
      </c>
    </row>
    <row r="403" spans="1:12" x14ac:dyDescent="0.25">
      <c r="A403" s="365" t="s">
        <v>359</v>
      </c>
      <c r="B403" s="15" t="s">
        <v>689</v>
      </c>
      <c r="C403" s="15">
        <v>85411</v>
      </c>
      <c r="D403" s="15" t="s">
        <v>376</v>
      </c>
      <c r="E403" s="304" t="s">
        <v>2723</v>
      </c>
      <c r="F403" s="15" t="s">
        <v>375</v>
      </c>
      <c r="G403" s="15" t="s">
        <v>605</v>
      </c>
      <c r="H403" s="15" t="s">
        <v>33</v>
      </c>
      <c r="I403" s="15" t="s">
        <v>325</v>
      </c>
      <c r="J403" s="15">
        <v>2020</v>
      </c>
      <c r="K403" s="134">
        <v>2844</v>
      </c>
      <c r="L403" s="374" t="s">
        <v>686</v>
      </c>
    </row>
    <row r="404" spans="1:12" x14ac:dyDescent="0.25">
      <c r="A404" s="365" t="s">
        <v>359</v>
      </c>
      <c r="B404" s="15" t="s">
        <v>689</v>
      </c>
      <c r="C404" s="15">
        <v>85411</v>
      </c>
      <c r="D404" s="15" t="s">
        <v>376</v>
      </c>
      <c r="E404" s="304" t="s">
        <v>2723</v>
      </c>
      <c r="F404" s="15" t="s">
        <v>375</v>
      </c>
      <c r="G404" s="15" t="s">
        <v>605</v>
      </c>
      <c r="H404" s="15" t="s">
        <v>34</v>
      </c>
      <c r="I404" s="15" t="s">
        <v>325</v>
      </c>
      <c r="J404" s="15">
        <v>2020</v>
      </c>
      <c r="K404" s="134">
        <v>7501.1120000000001</v>
      </c>
      <c r="L404" s="374" t="s">
        <v>686</v>
      </c>
    </row>
    <row r="405" spans="1:12" x14ac:dyDescent="0.25">
      <c r="A405" s="365" t="s">
        <v>359</v>
      </c>
      <c r="B405" s="15" t="s">
        <v>689</v>
      </c>
      <c r="C405" s="15">
        <v>85411</v>
      </c>
      <c r="D405" s="15" t="s">
        <v>376</v>
      </c>
      <c r="E405" s="304" t="s">
        <v>2723</v>
      </c>
      <c r="F405" s="15" t="s">
        <v>375</v>
      </c>
      <c r="G405" s="15" t="s">
        <v>605</v>
      </c>
      <c r="H405" s="15" t="s">
        <v>35</v>
      </c>
      <c r="I405" s="15" t="s">
        <v>325</v>
      </c>
      <c r="J405" s="15">
        <v>2020</v>
      </c>
      <c r="K405" s="134">
        <v>507.07600000000002</v>
      </c>
      <c r="L405" s="374" t="s">
        <v>686</v>
      </c>
    </row>
    <row r="406" spans="1:12" x14ac:dyDescent="0.25">
      <c r="A406" s="365" t="s">
        <v>359</v>
      </c>
      <c r="B406" s="15" t="s">
        <v>689</v>
      </c>
      <c r="C406" s="15">
        <v>85411</v>
      </c>
      <c r="D406" s="15" t="s">
        <v>376</v>
      </c>
      <c r="E406" s="304" t="s">
        <v>2723</v>
      </c>
      <c r="F406" s="15" t="s">
        <v>375</v>
      </c>
      <c r="G406" s="15" t="s">
        <v>605</v>
      </c>
      <c r="H406" s="15" t="s">
        <v>379</v>
      </c>
      <c r="I406" s="15" t="s">
        <v>325</v>
      </c>
      <c r="J406" s="15">
        <v>2020</v>
      </c>
      <c r="K406" s="134">
        <v>81.644000000000005</v>
      </c>
      <c r="L406" s="374" t="s">
        <v>686</v>
      </c>
    </row>
    <row r="407" spans="1:12" x14ac:dyDescent="0.25">
      <c r="A407" s="365" t="s">
        <v>359</v>
      </c>
      <c r="B407" s="15" t="s">
        <v>689</v>
      </c>
      <c r="C407" s="15">
        <v>85411</v>
      </c>
      <c r="D407" s="15" t="s">
        <v>376</v>
      </c>
      <c r="E407" s="304" t="s">
        <v>2723</v>
      </c>
      <c r="F407" s="15" t="s">
        <v>375</v>
      </c>
      <c r="G407" s="15" t="s">
        <v>605</v>
      </c>
      <c r="H407" s="15" t="s">
        <v>37</v>
      </c>
      <c r="I407" s="15" t="s">
        <v>325</v>
      </c>
      <c r="J407" s="15">
        <v>2020</v>
      </c>
      <c r="K407" s="134">
        <v>743</v>
      </c>
      <c r="L407" s="374" t="s">
        <v>686</v>
      </c>
    </row>
    <row r="408" spans="1:12" x14ac:dyDescent="0.25">
      <c r="A408" s="365" t="s">
        <v>359</v>
      </c>
      <c r="B408" s="15" t="s">
        <v>689</v>
      </c>
      <c r="C408" s="15">
        <v>85411</v>
      </c>
      <c r="D408" s="15" t="s">
        <v>376</v>
      </c>
      <c r="E408" s="304" t="s">
        <v>2723</v>
      </c>
      <c r="F408" s="15" t="s">
        <v>375</v>
      </c>
      <c r="G408" s="15" t="s">
        <v>605</v>
      </c>
      <c r="H408" s="15" t="s">
        <v>38</v>
      </c>
      <c r="I408" s="15" t="s">
        <v>325</v>
      </c>
      <c r="J408" s="15">
        <v>2020</v>
      </c>
      <c r="K408" s="134">
        <v>90.477999999999994</v>
      </c>
      <c r="L408" s="374" t="s">
        <v>686</v>
      </c>
    </row>
    <row r="409" spans="1:12" x14ac:dyDescent="0.25">
      <c r="A409" s="365" t="s">
        <v>359</v>
      </c>
      <c r="B409" s="15" t="s">
        <v>689</v>
      </c>
      <c r="C409" s="15">
        <v>85411</v>
      </c>
      <c r="D409" s="15" t="s">
        <v>376</v>
      </c>
      <c r="E409" s="304" t="s">
        <v>2723</v>
      </c>
      <c r="F409" s="15" t="s">
        <v>375</v>
      </c>
      <c r="G409" s="15" t="s">
        <v>605</v>
      </c>
      <c r="H409" s="15" t="s">
        <v>378</v>
      </c>
      <c r="I409" s="15" t="s">
        <v>325</v>
      </c>
      <c r="J409" s="15">
        <v>2020</v>
      </c>
      <c r="K409" s="134">
        <v>235</v>
      </c>
      <c r="L409" s="374" t="s">
        <v>686</v>
      </c>
    </row>
    <row r="410" spans="1:12" x14ac:dyDescent="0.25">
      <c r="A410" s="365" t="s">
        <v>359</v>
      </c>
      <c r="B410" s="15" t="s">
        <v>689</v>
      </c>
      <c r="C410" s="15">
        <v>85411</v>
      </c>
      <c r="D410" s="15" t="s">
        <v>376</v>
      </c>
      <c r="E410" s="304" t="s">
        <v>2723</v>
      </c>
      <c r="F410" s="15" t="s">
        <v>375</v>
      </c>
      <c r="G410" s="15" t="s">
        <v>605</v>
      </c>
      <c r="H410" s="15" t="s">
        <v>380</v>
      </c>
      <c r="I410" s="15" t="s">
        <v>325</v>
      </c>
      <c r="J410" s="15">
        <v>2020</v>
      </c>
      <c r="K410" s="134">
        <v>1068</v>
      </c>
      <c r="L410" s="374" t="s">
        <v>686</v>
      </c>
    </row>
    <row r="411" spans="1:12" x14ac:dyDescent="0.25">
      <c r="A411" s="365" t="s">
        <v>359</v>
      </c>
      <c r="B411" s="15" t="s">
        <v>689</v>
      </c>
      <c r="C411" s="15">
        <v>85411</v>
      </c>
      <c r="D411" s="15" t="s">
        <v>376</v>
      </c>
      <c r="E411" s="304" t="s">
        <v>2723</v>
      </c>
      <c r="F411" s="15" t="s">
        <v>375</v>
      </c>
      <c r="G411" s="15" t="s">
        <v>605</v>
      </c>
      <c r="H411" s="15" t="s">
        <v>94</v>
      </c>
      <c r="I411" s="15" t="s">
        <v>325</v>
      </c>
      <c r="J411" s="15">
        <v>2020</v>
      </c>
      <c r="K411" s="134">
        <v>13154.111999999999</v>
      </c>
      <c r="L411" s="374" t="s">
        <v>686</v>
      </c>
    </row>
    <row r="412" spans="1:12" x14ac:dyDescent="0.25">
      <c r="A412" s="365" t="s">
        <v>359</v>
      </c>
      <c r="B412" s="15" t="s">
        <v>689</v>
      </c>
      <c r="C412" s="15">
        <v>85411</v>
      </c>
      <c r="D412" s="15" t="s">
        <v>376</v>
      </c>
      <c r="E412" s="304" t="s">
        <v>2723</v>
      </c>
      <c r="F412" s="15" t="s">
        <v>375</v>
      </c>
      <c r="G412" s="15" t="s">
        <v>606</v>
      </c>
      <c r="H412" s="15" t="s">
        <v>32</v>
      </c>
      <c r="I412" s="15" t="s">
        <v>325</v>
      </c>
      <c r="J412" s="15">
        <v>2020</v>
      </c>
      <c r="K412" s="134" t="s">
        <v>402</v>
      </c>
      <c r="L412" s="374" t="s">
        <v>686</v>
      </c>
    </row>
    <row r="413" spans="1:12" x14ac:dyDescent="0.25">
      <c r="A413" s="365" t="s">
        <v>359</v>
      </c>
      <c r="B413" s="15" t="s">
        <v>689</v>
      </c>
      <c r="C413" s="15">
        <v>85411</v>
      </c>
      <c r="D413" s="15" t="s">
        <v>376</v>
      </c>
      <c r="E413" s="304" t="s">
        <v>2723</v>
      </c>
      <c r="F413" s="15" t="s">
        <v>375</v>
      </c>
      <c r="G413" s="15" t="s">
        <v>606</v>
      </c>
      <c r="H413" s="15" t="s">
        <v>33</v>
      </c>
      <c r="I413" s="15" t="s">
        <v>325</v>
      </c>
      <c r="J413" s="15">
        <v>2020</v>
      </c>
      <c r="K413" s="134">
        <v>-153</v>
      </c>
      <c r="L413" s="374" t="s">
        <v>686</v>
      </c>
    </row>
    <row r="414" spans="1:12" x14ac:dyDescent="0.25">
      <c r="A414" s="365" t="s">
        <v>359</v>
      </c>
      <c r="B414" s="15" t="s">
        <v>689</v>
      </c>
      <c r="C414" s="15">
        <v>85411</v>
      </c>
      <c r="D414" s="15" t="s">
        <v>376</v>
      </c>
      <c r="E414" s="304" t="s">
        <v>2723</v>
      </c>
      <c r="F414" s="15" t="s">
        <v>375</v>
      </c>
      <c r="G414" s="15" t="s">
        <v>606</v>
      </c>
      <c r="H414" s="15" t="s">
        <v>34</v>
      </c>
      <c r="I414" s="15" t="s">
        <v>325</v>
      </c>
      <c r="J414" s="15">
        <v>2020</v>
      </c>
      <c r="K414" s="134">
        <v>-241.761</v>
      </c>
      <c r="L414" s="374" t="s">
        <v>686</v>
      </c>
    </row>
    <row r="415" spans="1:12" x14ac:dyDescent="0.25">
      <c r="A415" s="365" t="s">
        <v>359</v>
      </c>
      <c r="B415" s="15" t="s">
        <v>689</v>
      </c>
      <c r="C415" s="15">
        <v>85411</v>
      </c>
      <c r="D415" s="15" t="s">
        <v>376</v>
      </c>
      <c r="E415" s="304" t="s">
        <v>2723</v>
      </c>
      <c r="F415" s="15" t="s">
        <v>375</v>
      </c>
      <c r="G415" s="15" t="s">
        <v>606</v>
      </c>
      <c r="H415" s="15" t="s">
        <v>35</v>
      </c>
      <c r="I415" s="15" t="s">
        <v>325</v>
      </c>
      <c r="J415" s="15">
        <v>2020</v>
      </c>
      <c r="K415" s="134">
        <v>-2</v>
      </c>
      <c r="L415" s="374" t="s">
        <v>686</v>
      </c>
    </row>
    <row r="416" spans="1:12" x14ac:dyDescent="0.25">
      <c r="A416" s="365" t="s">
        <v>359</v>
      </c>
      <c r="B416" s="15" t="s">
        <v>689</v>
      </c>
      <c r="C416" s="15">
        <v>85411</v>
      </c>
      <c r="D416" s="15" t="s">
        <v>376</v>
      </c>
      <c r="E416" s="304" t="s">
        <v>2723</v>
      </c>
      <c r="F416" s="15" t="s">
        <v>375</v>
      </c>
      <c r="G416" s="15" t="s">
        <v>606</v>
      </c>
      <c r="H416" s="15" t="s">
        <v>379</v>
      </c>
      <c r="I416" s="15" t="s">
        <v>325</v>
      </c>
      <c r="J416" s="15">
        <v>2020</v>
      </c>
      <c r="K416" s="134" t="s">
        <v>402</v>
      </c>
      <c r="L416" s="374" t="s">
        <v>686</v>
      </c>
    </row>
    <row r="417" spans="1:12" x14ac:dyDescent="0.25">
      <c r="A417" s="365" t="s">
        <v>359</v>
      </c>
      <c r="B417" s="15" t="s">
        <v>689</v>
      </c>
      <c r="C417" s="15">
        <v>85411</v>
      </c>
      <c r="D417" s="15" t="s">
        <v>376</v>
      </c>
      <c r="E417" s="304" t="s">
        <v>2723</v>
      </c>
      <c r="F417" s="15" t="s">
        <v>375</v>
      </c>
      <c r="G417" s="15" t="s">
        <v>606</v>
      </c>
      <c r="H417" s="15" t="s">
        <v>37</v>
      </c>
      <c r="I417" s="15" t="s">
        <v>325</v>
      </c>
      <c r="J417" s="15">
        <v>2020</v>
      </c>
      <c r="K417" s="134" t="s">
        <v>402</v>
      </c>
      <c r="L417" s="374" t="s">
        <v>686</v>
      </c>
    </row>
    <row r="418" spans="1:12" x14ac:dyDescent="0.25">
      <c r="A418" s="365" t="s">
        <v>359</v>
      </c>
      <c r="B418" s="15" t="s">
        <v>689</v>
      </c>
      <c r="C418" s="15">
        <v>85411</v>
      </c>
      <c r="D418" s="15" t="s">
        <v>376</v>
      </c>
      <c r="E418" s="304" t="s">
        <v>2723</v>
      </c>
      <c r="F418" s="15" t="s">
        <v>375</v>
      </c>
      <c r="G418" s="15" t="s">
        <v>606</v>
      </c>
      <c r="H418" s="15" t="s">
        <v>38</v>
      </c>
      <c r="I418" s="15" t="s">
        <v>325</v>
      </c>
      <c r="J418" s="15">
        <v>2020</v>
      </c>
      <c r="K418" s="134" t="s">
        <v>402</v>
      </c>
      <c r="L418" s="374" t="s">
        <v>686</v>
      </c>
    </row>
    <row r="419" spans="1:12" x14ac:dyDescent="0.25">
      <c r="A419" s="365" t="s">
        <v>359</v>
      </c>
      <c r="B419" s="15" t="s">
        <v>689</v>
      </c>
      <c r="C419" s="15">
        <v>85411</v>
      </c>
      <c r="D419" s="15" t="s">
        <v>376</v>
      </c>
      <c r="E419" s="304" t="s">
        <v>2723</v>
      </c>
      <c r="F419" s="15" t="s">
        <v>375</v>
      </c>
      <c r="G419" s="15" t="s">
        <v>606</v>
      </c>
      <c r="H419" s="15" t="s">
        <v>378</v>
      </c>
      <c r="I419" s="15" t="s">
        <v>325</v>
      </c>
      <c r="J419" s="15">
        <v>2020</v>
      </c>
      <c r="K419" s="134" t="s">
        <v>402</v>
      </c>
      <c r="L419" s="374" t="s">
        <v>686</v>
      </c>
    </row>
    <row r="420" spans="1:12" x14ac:dyDescent="0.25">
      <c r="A420" s="365" t="s">
        <v>359</v>
      </c>
      <c r="B420" s="15" t="s">
        <v>689</v>
      </c>
      <c r="C420" s="15">
        <v>85411</v>
      </c>
      <c r="D420" s="15" t="s">
        <v>376</v>
      </c>
      <c r="E420" s="304" t="s">
        <v>2723</v>
      </c>
      <c r="F420" s="15" t="s">
        <v>375</v>
      </c>
      <c r="G420" s="15" t="s">
        <v>606</v>
      </c>
      <c r="H420" s="15" t="s">
        <v>380</v>
      </c>
      <c r="I420" s="15" t="s">
        <v>325</v>
      </c>
      <c r="J420" s="15">
        <v>2020</v>
      </c>
      <c r="K420" s="134" t="s">
        <v>402</v>
      </c>
      <c r="L420" s="374" t="s">
        <v>686</v>
      </c>
    </row>
    <row r="421" spans="1:12" x14ac:dyDescent="0.25">
      <c r="A421" s="365" t="s">
        <v>359</v>
      </c>
      <c r="B421" s="15" t="s">
        <v>689</v>
      </c>
      <c r="C421" s="15">
        <v>85411</v>
      </c>
      <c r="D421" s="15" t="s">
        <v>376</v>
      </c>
      <c r="E421" s="304" t="s">
        <v>2723</v>
      </c>
      <c r="F421" s="15" t="s">
        <v>375</v>
      </c>
      <c r="G421" s="15" t="s">
        <v>606</v>
      </c>
      <c r="H421" s="15" t="s">
        <v>94</v>
      </c>
      <c r="I421" s="15" t="s">
        <v>325</v>
      </c>
      <c r="J421" s="15">
        <v>2020</v>
      </c>
      <c r="K421" s="134">
        <v>-396.76100000000002</v>
      </c>
      <c r="L421" s="374" t="s">
        <v>686</v>
      </c>
    </row>
    <row r="422" spans="1:12" x14ac:dyDescent="0.25">
      <c r="A422" s="365" t="s">
        <v>359</v>
      </c>
      <c r="B422" s="15" t="s">
        <v>689</v>
      </c>
      <c r="C422" s="15">
        <v>85411</v>
      </c>
      <c r="D422" s="15" t="s">
        <v>376</v>
      </c>
      <c r="E422" s="304" t="s">
        <v>2723</v>
      </c>
      <c r="F422" s="15" t="s">
        <v>375</v>
      </c>
      <c r="G422" s="15" t="s">
        <v>607</v>
      </c>
      <c r="H422" s="15" t="s">
        <v>32</v>
      </c>
      <c r="I422" s="15" t="s">
        <v>325</v>
      </c>
      <c r="J422" s="15">
        <v>2020</v>
      </c>
      <c r="K422" s="134">
        <v>33.229999999999997</v>
      </c>
      <c r="L422" s="374" t="s">
        <v>686</v>
      </c>
    </row>
    <row r="423" spans="1:12" x14ac:dyDescent="0.25">
      <c r="A423" s="365" t="s">
        <v>359</v>
      </c>
      <c r="B423" s="15" t="s">
        <v>689</v>
      </c>
      <c r="C423" s="15">
        <v>85411</v>
      </c>
      <c r="D423" s="15" t="s">
        <v>376</v>
      </c>
      <c r="E423" s="304" t="s">
        <v>2723</v>
      </c>
      <c r="F423" s="15" t="s">
        <v>375</v>
      </c>
      <c r="G423" s="15" t="s">
        <v>607</v>
      </c>
      <c r="H423" s="15" t="s">
        <v>33</v>
      </c>
      <c r="I423" s="15" t="s">
        <v>325</v>
      </c>
      <c r="J423" s="15">
        <v>2020</v>
      </c>
      <c r="K423" s="134">
        <v>10482</v>
      </c>
      <c r="L423" s="374" t="s">
        <v>686</v>
      </c>
    </row>
    <row r="424" spans="1:12" x14ac:dyDescent="0.25">
      <c r="A424" s="365" t="s">
        <v>359</v>
      </c>
      <c r="B424" s="15" t="s">
        <v>689</v>
      </c>
      <c r="C424" s="15">
        <v>85411</v>
      </c>
      <c r="D424" s="15" t="s">
        <v>376</v>
      </c>
      <c r="E424" s="304" t="s">
        <v>2723</v>
      </c>
      <c r="F424" s="15" t="s">
        <v>375</v>
      </c>
      <c r="G424" s="15" t="s">
        <v>607</v>
      </c>
      <c r="H424" s="15" t="s">
        <v>34</v>
      </c>
      <c r="I424" s="15" t="s">
        <v>325</v>
      </c>
      <c r="J424" s="15">
        <v>2020</v>
      </c>
      <c r="K424" s="134">
        <v>2286.48</v>
      </c>
      <c r="L424" s="374" t="s">
        <v>686</v>
      </c>
    </row>
    <row r="425" spans="1:12" x14ac:dyDescent="0.25">
      <c r="A425" s="365" t="s">
        <v>359</v>
      </c>
      <c r="B425" s="15" t="s">
        <v>689</v>
      </c>
      <c r="C425" s="15">
        <v>85411</v>
      </c>
      <c r="D425" s="15" t="s">
        <v>376</v>
      </c>
      <c r="E425" s="304" t="s">
        <v>2723</v>
      </c>
      <c r="F425" s="15" t="s">
        <v>375</v>
      </c>
      <c r="G425" s="15" t="s">
        <v>607</v>
      </c>
      <c r="H425" s="15" t="s">
        <v>35</v>
      </c>
      <c r="I425" s="15" t="s">
        <v>325</v>
      </c>
      <c r="J425" s="15">
        <v>2020</v>
      </c>
      <c r="K425" s="134">
        <v>145.42099999999999</v>
      </c>
      <c r="L425" s="374" t="s">
        <v>686</v>
      </c>
    </row>
    <row r="426" spans="1:12" x14ac:dyDescent="0.25">
      <c r="A426" s="365" t="s">
        <v>359</v>
      </c>
      <c r="B426" s="15" t="s">
        <v>689</v>
      </c>
      <c r="C426" s="15">
        <v>85411</v>
      </c>
      <c r="D426" s="15" t="s">
        <v>376</v>
      </c>
      <c r="E426" s="304" t="s">
        <v>2723</v>
      </c>
      <c r="F426" s="15" t="s">
        <v>375</v>
      </c>
      <c r="G426" s="15" t="s">
        <v>607</v>
      </c>
      <c r="H426" s="15" t="s">
        <v>379</v>
      </c>
      <c r="I426" s="15" t="s">
        <v>325</v>
      </c>
      <c r="J426" s="15">
        <v>2020</v>
      </c>
      <c r="K426" s="134">
        <v>46.887</v>
      </c>
      <c r="L426" s="374" t="s">
        <v>686</v>
      </c>
    </row>
    <row r="427" spans="1:12" x14ac:dyDescent="0.25">
      <c r="A427" s="365" t="s">
        <v>359</v>
      </c>
      <c r="B427" s="15" t="s">
        <v>689</v>
      </c>
      <c r="C427" s="15">
        <v>85411</v>
      </c>
      <c r="D427" s="15" t="s">
        <v>376</v>
      </c>
      <c r="E427" s="304" t="s">
        <v>2723</v>
      </c>
      <c r="F427" s="15" t="s">
        <v>375</v>
      </c>
      <c r="G427" s="15" t="s">
        <v>607</v>
      </c>
      <c r="H427" s="15" t="s">
        <v>37</v>
      </c>
      <c r="I427" s="15" t="s">
        <v>325</v>
      </c>
      <c r="J427" s="15">
        <v>2020</v>
      </c>
      <c r="K427" s="134">
        <v>164</v>
      </c>
      <c r="L427" s="374" t="s">
        <v>686</v>
      </c>
    </row>
    <row r="428" spans="1:12" x14ac:dyDescent="0.25">
      <c r="A428" s="365" t="s">
        <v>359</v>
      </c>
      <c r="B428" s="15" t="s">
        <v>689</v>
      </c>
      <c r="C428" s="15">
        <v>85411</v>
      </c>
      <c r="D428" s="15" t="s">
        <v>376</v>
      </c>
      <c r="E428" s="304" t="s">
        <v>2723</v>
      </c>
      <c r="F428" s="15" t="s">
        <v>375</v>
      </c>
      <c r="G428" s="15" t="s">
        <v>607</v>
      </c>
      <c r="H428" s="15" t="s">
        <v>38</v>
      </c>
      <c r="I428" s="15" t="s">
        <v>325</v>
      </c>
      <c r="J428" s="15">
        <v>2020</v>
      </c>
      <c r="K428" s="134">
        <v>0.46200000000000002</v>
      </c>
      <c r="L428" s="374" t="s">
        <v>686</v>
      </c>
    </row>
    <row r="429" spans="1:12" x14ac:dyDescent="0.25">
      <c r="A429" s="365" t="s">
        <v>359</v>
      </c>
      <c r="B429" s="15" t="s">
        <v>689</v>
      </c>
      <c r="C429" s="15">
        <v>85411</v>
      </c>
      <c r="D429" s="15" t="s">
        <v>376</v>
      </c>
      <c r="E429" s="304" t="s">
        <v>2723</v>
      </c>
      <c r="F429" s="15" t="s">
        <v>375</v>
      </c>
      <c r="G429" s="15" t="s">
        <v>607</v>
      </c>
      <c r="H429" s="15" t="s">
        <v>378</v>
      </c>
      <c r="I429" s="15" t="s">
        <v>325</v>
      </c>
      <c r="J429" s="15">
        <v>2020</v>
      </c>
      <c r="K429" s="134">
        <v>317</v>
      </c>
      <c r="L429" s="374" t="s">
        <v>686</v>
      </c>
    </row>
    <row r="430" spans="1:12" x14ac:dyDescent="0.25">
      <c r="A430" s="365" t="s">
        <v>359</v>
      </c>
      <c r="B430" s="15" t="s">
        <v>689</v>
      </c>
      <c r="C430" s="15">
        <v>85411</v>
      </c>
      <c r="D430" s="15" t="s">
        <v>376</v>
      </c>
      <c r="E430" s="304" t="s">
        <v>2723</v>
      </c>
      <c r="F430" s="15" t="s">
        <v>375</v>
      </c>
      <c r="G430" s="15" t="s">
        <v>607</v>
      </c>
      <c r="H430" s="15" t="s">
        <v>380</v>
      </c>
      <c r="I430" s="15" t="s">
        <v>325</v>
      </c>
      <c r="J430" s="15">
        <v>2020</v>
      </c>
      <c r="K430" s="134">
        <v>56</v>
      </c>
      <c r="L430" s="374" t="s">
        <v>686</v>
      </c>
    </row>
    <row r="431" spans="1:12" x14ac:dyDescent="0.25">
      <c r="A431" s="365" t="s">
        <v>359</v>
      </c>
      <c r="B431" s="15" t="s">
        <v>689</v>
      </c>
      <c r="C431" s="15">
        <v>85411</v>
      </c>
      <c r="D431" s="15" t="s">
        <v>376</v>
      </c>
      <c r="E431" s="304" t="s">
        <v>2723</v>
      </c>
      <c r="F431" s="15" t="s">
        <v>375</v>
      </c>
      <c r="G431" s="15" t="s">
        <v>607</v>
      </c>
      <c r="H431" s="15" t="s">
        <v>94</v>
      </c>
      <c r="I431" s="15" t="s">
        <v>325</v>
      </c>
      <c r="J431" s="15">
        <v>2020</v>
      </c>
      <c r="K431" s="134">
        <v>13531.48</v>
      </c>
      <c r="L431" s="374" t="s">
        <v>686</v>
      </c>
    </row>
    <row r="432" spans="1:12" x14ac:dyDescent="0.25">
      <c r="A432" s="365" t="s">
        <v>359</v>
      </c>
      <c r="B432" s="15" t="s">
        <v>689</v>
      </c>
      <c r="C432" s="15">
        <v>85411</v>
      </c>
      <c r="D432" s="15" t="s">
        <v>376</v>
      </c>
      <c r="E432" s="304" t="s">
        <v>2723</v>
      </c>
      <c r="F432" s="15" t="s">
        <v>375</v>
      </c>
      <c r="G432" s="15" t="s">
        <v>608</v>
      </c>
      <c r="H432" s="15" t="s">
        <v>32</v>
      </c>
      <c r="I432" s="15" t="s">
        <v>325</v>
      </c>
      <c r="J432" s="15">
        <v>2020</v>
      </c>
      <c r="K432" s="134" t="s">
        <v>10</v>
      </c>
      <c r="L432" s="374" t="s">
        <v>686</v>
      </c>
    </row>
    <row r="433" spans="1:12" x14ac:dyDescent="0.25">
      <c r="A433" s="365" t="s">
        <v>359</v>
      </c>
      <c r="B433" s="15" t="s">
        <v>689</v>
      </c>
      <c r="C433" s="15">
        <v>85411</v>
      </c>
      <c r="D433" s="15" t="s">
        <v>376</v>
      </c>
      <c r="E433" s="304" t="s">
        <v>2723</v>
      </c>
      <c r="F433" s="15" t="s">
        <v>375</v>
      </c>
      <c r="G433" s="15" t="s">
        <v>608</v>
      </c>
      <c r="H433" s="15" t="s">
        <v>33</v>
      </c>
      <c r="I433" s="15" t="s">
        <v>325</v>
      </c>
      <c r="J433" s="15">
        <v>2020</v>
      </c>
      <c r="K433" s="134">
        <v>-593</v>
      </c>
      <c r="L433" s="374" t="s">
        <v>686</v>
      </c>
    </row>
    <row r="434" spans="1:12" x14ac:dyDescent="0.25">
      <c r="A434" s="365" t="s">
        <v>359</v>
      </c>
      <c r="B434" s="15" t="s">
        <v>689</v>
      </c>
      <c r="C434" s="15">
        <v>85411</v>
      </c>
      <c r="D434" s="15" t="s">
        <v>376</v>
      </c>
      <c r="E434" s="304" t="s">
        <v>2723</v>
      </c>
      <c r="F434" s="15" t="s">
        <v>375</v>
      </c>
      <c r="G434" s="15" t="s">
        <v>608</v>
      </c>
      <c r="H434" s="15" t="s">
        <v>34</v>
      </c>
      <c r="I434" s="15" t="s">
        <v>325</v>
      </c>
      <c r="J434" s="15">
        <v>2020</v>
      </c>
      <c r="K434" s="134">
        <v>4819.6629999999996</v>
      </c>
      <c r="L434" s="374" t="s">
        <v>686</v>
      </c>
    </row>
    <row r="435" spans="1:12" x14ac:dyDescent="0.25">
      <c r="A435" s="365" t="s">
        <v>359</v>
      </c>
      <c r="B435" s="15" t="s">
        <v>689</v>
      </c>
      <c r="C435" s="15">
        <v>85411</v>
      </c>
      <c r="D435" s="15" t="s">
        <v>376</v>
      </c>
      <c r="E435" s="304" t="s">
        <v>2723</v>
      </c>
      <c r="F435" s="15" t="s">
        <v>375</v>
      </c>
      <c r="G435" s="15" t="s">
        <v>608</v>
      </c>
      <c r="H435" s="15" t="s">
        <v>35</v>
      </c>
      <c r="I435" s="15" t="s">
        <v>325</v>
      </c>
      <c r="J435" s="15">
        <v>2020</v>
      </c>
      <c r="K435" s="134">
        <v>-10</v>
      </c>
      <c r="L435" s="374" t="s">
        <v>686</v>
      </c>
    </row>
    <row r="436" spans="1:12" x14ac:dyDescent="0.25">
      <c r="A436" s="365" t="s">
        <v>359</v>
      </c>
      <c r="B436" s="15" t="s">
        <v>689</v>
      </c>
      <c r="C436" s="15">
        <v>85411</v>
      </c>
      <c r="D436" s="15" t="s">
        <v>376</v>
      </c>
      <c r="E436" s="304" t="s">
        <v>2723</v>
      </c>
      <c r="F436" s="15" t="s">
        <v>375</v>
      </c>
      <c r="G436" s="15" t="s">
        <v>608</v>
      </c>
      <c r="H436" s="15" t="s">
        <v>379</v>
      </c>
      <c r="I436" s="15" t="s">
        <v>325</v>
      </c>
      <c r="J436" s="15">
        <v>2020</v>
      </c>
      <c r="K436" s="134" t="s">
        <v>10</v>
      </c>
      <c r="L436" s="374" t="s">
        <v>686</v>
      </c>
    </row>
    <row r="437" spans="1:12" x14ac:dyDescent="0.25">
      <c r="A437" s="365" t="s">
        <v>359</v>
      </c>
      <c r="B437" s="15" t="s">
        <v>689</v>
      </c>
      <c r="C437" s="15">
        <v>85411</v>
      </c>
      <c r="D437" s="15" t="s">
        <v>376</v>
      </c>
      <c r="E437" s="304" t="s">
        <v>2723</v>
      </c>
      <c r="F437" s="15" t="s">
        <v>375</v>
      </c>
      <c r="G437" s="15" t="s">
        <v>608</v>
      </c>
      <c r="H437" s="15" t="s">
        <v>37</v>
      </c>
      <c r="I437" s="15" t="s">
        <v>325</v>
      </c>
      <c r="J437" s="15">
        <v>2020</v>
      </c>
      <c r="K437" s="134" t="s">
        <v>10</v>
      </c>
      <c r="L437" s="374" t="s">
        <v>686</v>
      </c>
    </row>
    <row r="438" spans="1:12" x14ac:dyDescent="0.25">
      <c r="A438" s="365" t="s">
        <v>359</v>
      </c>
      <c r="B438" s="15" t="s">
        <v>689</v>
      </c>
      <c r="C438" s="15">
        <v>85411</v>
      </c>
      <c r="D438" s="15" t="s">
        <v>376</v>
      </c>
      <c r="E438" s="304" t="s">
        <v>2723</v>
      </c>
      <c r="F438" s="15" t="s">
        <v>375</v>
      </c>
      <c r="G438" s="15" t="s">
        <v>608</v>
      </c>
      <c r="H438" s="15" t="s">
        <v>38</v>
      </c>
      <c r="I438" s="15" t="s">
        <v>325</v>
      </c>
      <c r="J438" s="15">
        <v>2020</v>
      </c>
      <c r="K438" s="134" t="s">
        <v>10</v>
      </c>
      <c r="L438" s="374" t="s">
        <v>686</v>
      </c>
    </row>
    <row r="439" spans="1:12" x14ac:dyDescent="0.25">
      <c r="A439" s="365" t="s">
        <v>359</v>
      </c>
      <c r="B439" s="15" t="s">
        <v>689</v>
      </c>
      <c r="C439" s="15">
        <v>85411</v>
      </c>
      <c r="D439" s="15" t="s">
        <v>376</v>
      </c>
      <c r="E439" s="304" t="s">
        <v>2723</v>
      </c>
      <c r="F439" s="15" t="s">
        <v>375</v>
      </c>
      <c r="G439" s="15" t="s">
        <v>608</v>
      </c>
      <c r="H439" s="15" t="s">
        <v>378</v>
      </c>
      <c r="I439" s="15" t="s">
        <v>325</v>
      </c>
      <c r="J439" s="15">
        <v>2020</v>
      </c>
      <c r="K439" s="134" t="s">
        <v>10</v>
      </c>
      <c r="L439" s="374" t="s">
        <v>686</v>
      </c>
    </row>
    <row r="440" spans="1:12" x14ac:dyDescent="0.25">
      <c r="A440" s="365" t="s">
        <v>359</v>
      </c>
      <c r="B440" s="15" t="s">
        <v>689</v>
      </c>
      <c r="C440" s="15">
        <v>85411</v>
      </c>
      <c r="D440" s="15" t="s">
        <v>376</v>
      </c>
      <c r="E440" s="304" t="s">
        <v>2723</v>
      </c>
      <c r="F440" s="15" t="s">
        <v>375</v>
      </c>
      <c r="G440" s="15" t="s">
        <v>608</v>
      </c>
      <c r="H440" s="15" t="s">
        <v>380</v>
      </c>
      <c r="I440" s="15" t="s">
        <v>325</v>
      </c>
      <c r="J440" s="15">
        <v>2020</v>
      </c>
      <c r="K440" s="134" t="s">
        <v>10</v>
      </c>
      <c r="L440" s="374" t="s">
        <v>686</v>
      </c>
    </row>
    <row r="441" spans="1:12" x14ac:dyDescent="0.25">
      <c r="A441" s="365" t="s">
        <v>359</v>
      </c>
      <c r="B441" s="15" t="s">
        <v>689</v>
      </c>
      <c r="C441" s="15">
        <v>85411</v>
      </c>
      <c r="D441" s="15" t="s">
        <v>376</v>
      </c>
      <c r="E441" s="304" t="s">
        <v>2723</v>
      </c>
      <c r="F441" s="15" t="s">
        <v>375</v>
      </c>
      <c r="G441" s="15" t="s">
        <v>608</v>
      </c>
      <c r="H441" s="15" t="s">
        <v>94</v>
      </c>
      <c r="I441" s="15" t="s">
        <v>325</v>
      </c>
      <c r="J441" s="15">
        <v>2020</v>
      </c>
      <c r="K441" s="134">
        <v>4216.6629999999996</v>
      </c>
      <c r="L441" s="374" t="s">
        <v>686</v>
      </c>
    </row>
    <row r="442" spans="1:12" x14ac:dyDescent="0.25">
      <c r="A442" s="365" t="s">
        <v>359</v>
      </c>
      <c r="B442" s="15" t="s">
        <v>689</v>
      </c>
      <c r="C442" s="15">
        <v>85411</v>
      </c>
      <c r="D442" s="15" t="s">
        <v>376</v>
      </c>
      <c r="E442" s="304" t="s">
        <v>2723</v>
      </c>
      <c r="F442" s="15" t="s">
        <v>375</v>
      </c>
      <c r="G442" s="15" t="s">
        <v>609</v>
      </c>
      <c r="H442" s="15" t="s">
        <v>32</v>
      </c>
      <c r="I442" s="15" t="s">
        <v>325</v>
      </c>
      <c r="J442" s="15">
        <v>2020</v>
      </c>
      <c r="K442" s="134">
        <v>322.89400000000001</v>
      </c>
      <c r="L442" s="374" t="s">
        <v>686</v>
      </c>
    </row>
    <row r="443" spans="1:12" x14ac:dyDescent="0.25">
      <c r="A443" s="365" t="s">
        <v>359</v>
      </c>
      <c r="B443" s="15" t="s">
        <v>689</v>
      </c>
      <c r="C443" s="15">
        <v>85411</v>
      </c>
      <c r="D443" s="15" t="s">
        <v>376</v>
      </c>
      <c r="E443" s="304" t="s">
        <v>2723</v>
      </c>
      <c r="F443" s="15" t="s">
        <v>375</v>
      </c>
      <c r="G443" s="15" t="s">
        <v>609</v>
      </c>
      <c r="H443" s="15" t="s">
        <v>33</v>
      </c>
      <c r="I443" s="15" t="s">
        <v>325</v>
      </c>
      <c r="J443" s="15">
        <v>2020</v>
      </c>
      <c r="K443" s="134">
        <v>7178</v>
      </c>
      <c r="L443" s="374" t="s">
        <v>686</v>
      </c>
    </row>
    <row r="444" spans="1:12" x14ac:dyDescent="0.25">
      <c r="A444" s="365" t="s">
        <v>359</v>
      </c>
      <c r="B444" s="15" t="s">
        <v>689</v>
      </c>
      <c r="C444" s="15">
        <v>85411</v>
      </c>
      <c r="D444" s="15" t="s">
        <v>376</v>
      </c>
      <c r="E444" s="304" t="s">
        <v>2723</v>
      </c>
      <c r="F444" s="15" t="s">
        <v>375</v>
      </c>
      <c r="G444" s="15" t="s">
        <v>609</v>
      </c>
      <c r="H444" s="15" t="s">
        <v>34</v>
      </c>
      <c r="I444" s="15" t="s">
        <v>325</v>
      </c>
      <c r="J444" s="15">
        <v>2020</v>
      </c>
      <c r="K444" s="134">
        <v>2384</v>
      </c>
      <c r="L444" s="374" t="s">
        <v>686</v>
      </c>
    </row>
    <row r="445" spans="1:12" x14ac:dyDescent="0.25">
      <c r="A445" s="365" t="s">
        <v>359</v>
      </c>
      <c r="B445" s="15" t="s">
        <v>689</v>
      </c>
      <c r="C445" s="15">
        <v>85411</v>
      </c>
      <c r="D445" s="15" t="s">
        <v>376</v>
      </c>
      <c r="E445" s="304" t="s">
        <v>2723</v>
      </c>
      <c r="F445" s="15" t="s">
        <v>375</v>
      </c>
      <c r="G445" s="15" t="s">
        <v>609</v>
      </c>
      <c r="H445" s="15" t="s">
        <v>35</v>
      </c>
      <c r="I445" s="15" t="s">
        <v>325</v>
      </c>
      <c r="J445" s="15">
        <v>2020</v>
      </c>
      <c r="K445" s="134">
        <v>417.07900000000001</v>
      </c>
      <c r="L445" s="374" t="s">
        <v>686</v>
      </c>
    </row>
    <row r="446" spans="1:12" x14ac:dyDescent="0.25">
      <c r="A446" s="365" t="s">
        <v>359</v>
      </c>
      <c r="B446" s="15" t="s">
        <v>689</v>
      </c>
      <c r="C446" s="15">
        <v>85411</v>
      </c>
      <c r="D446" s="15" t="s">
        <v>376</v>
      </c>
      <c r="E446" s="304" t="s">
        <v>2723</v>
      </c>
      <c r="F446" s="15" t="s">
        <v>375</v>
      </c>
      <c r="G446" s="15" t="s">
        <v>609</v>
      </c>
      <c r="H446" s="15" t="s">
        <v>379</v>
      </c>
      <c r="I446" s="15" t="s">
        <v>325</v>
      </c>
      <c r="J446" s="15">
        <v>2020</v>
      </c>
      <c r="K446" s="134">
        <v>457.54399999999998</v>
      </c>
      <c r="L446" s="374" t="s">
        <v>686</v>
      </c>
    </row>
    <row r="447" spans="1:12" x14ac:dyDescent="0.25">
      <c r="A447" s="365" t="s">
        <v>359</v>
      </c>
      <c r="B447" s="15" t="s">
        <v>689</v>
      </c>
      <c r="C447" s="15">
        <v>85411</v>
      </c>
      <c r="D447" s="15" t="s">
        <v>376</v>
      </c>
      <c r="E447" s="304" t="s">
        <v>2723</v>
      </c>
      <c r="F447" s="15" t="s">
        <v>375</v>
      </c>
      <c r="G447" s="15" t="s">
        <v>609</v>
      </c>
      <c r="H447" s="15" t="s">
        <v>37</v>
      </c>
      <c r="I447" s="15" t="s">
        <v>325</v>
      </c>
      <c r="J447" s="15">
        <v>2020</v>
      </c>
      <c r="K447" s="134">
        <v>190</v>
      </c>
      <c r="L447" s="374" t="s">
        <v>686</v>
      </c>
    </row>
    <row r="448" spans="1:12" x14ac:dyDescent="0.25">
      <c r="A448" s="365" t="s">
        <v>359</v>
      </c>
      <c r="B448" s="15" t="s">
        <v>689</v>
      </c>
      <c r="C448" s="15">
        <v>85411</v>
      </c>
      <c r="D448" s="15" t="s">
        <v>376</v>
      </c>
      <c r="E448" s="304" t="s">
        <v>2723</v>
      </c>
      <c r="F448" s="15" t="s">
        <v>375</v>
      </c>
      <c r="G448" s="15" t="s">
        <v>609</v>
      </c>
      <c r="H448" s="15" t="s">
        <v>38</v>
      </c>
      <c r="I448" s="15" t="s">
        <v>325</v>
      </c>
      <c r="J448" s="15">
        <v>2020</v>
      </c>
      <c r="K448" s="134">
        <v>4.4829999999999997</v>
      </c>
      <c r="L448" s="374" t="s">
        <v>686</v>
      </c>
    </row>
    <row r="449" spans="1:12" x14ac:dyDescent="0.25">
      <c r="A449" s="365" t="s">
        <v>359</v>
      </c>
      <c r="B449" s="15" t="s">
        <v>689</v>
      </c>
      <c r="C449" s="15">
        <v>85411</v>
      </c>
      <c r="D449" s="15" t="s">
        <v>376</v>
      </c>
      <c r="E449" s="304" t="s">
        <v>2723</v>
      </c>
      <c r="F449" s="15" t="s">
        <v>375</v>
      </c>
      <c r="G449" s="15" t="s">
        <v>609</v>
      </c>
      <c r="H449" s="15" t="s">
        <v>378</v>
      </c>
      <c r="I449" s="15" t="s">
        <v>325</v>
      </c>
      <c r="J449" s="15">
        <v>2020</v>
      </c>
      <c r="K449" s="134">
        <v>456</v>
      </c>
      <c r="L449" s="374" t="s">
        <v>686</v>
      </c>
    </row>
    <row r="450" spans="1:12" x14ac:dyDescent="0.25">
      <c r="A450" s="365" t="s">
        <v>359</v>
      </c>
      <c r="B450" s="15" t="s">
        <v>689</v>
      </c>
      <c r="C450" s="15">
        <v>85411</v>
      </c>
      <c r="D450" s="15" t="s">
        <v>376</v>
      </c>
      <c r="E450" s="304" t="s">
        <v>2723</v>
      </c>
      <c r="F450" s="15" t="s">
        <v>375</v>
      </c>
      <c r="G450" s="15" t="s">
        <v>609</v>
      </c>
      <c r="H450" s="15" t="s">
        <v>380</v>
      </c>
      <c r="I450" s="15" t="s">
        <v>325</v>
      </c>
      <c r="J450" s="15">
        <v>2020</v>
      </c>
      <c r="K450" s="134">
        <v>53</v>
      </c>
      <c r="L450" s="374" t="s">
        <v>686</v>
      </c>
    </row>
    <row r="451" spans="1:12" x14ac:dyDescent="0.25">
      <c r="A451" s="365" t="s">
        <v>359</v>
      </c>
      <c r="B451" s="15" t="s">
        <v>689</v>
      </c>
      <c r="C451" s="15">
        <v>85411</v>
      </c>
      <c r="D451" s="15" t="s">
        <v>376</v>
      </c>
      <c r="E451" s="304" t="s">
        <v>2723</v>
      </c>
      <c r="F451" s="15" t="s">
        <v>375</v>
      </c>
      <c r="G451" s="15" t="s">
        <v>609</v>
      </c>
      <c r="H451" s="15" t="s">
        <v>94</v>
      </c>
      <c r="I451" s="15" t="s">
        <v>325</v>
      </c>
      <c r="J451" s="15">
        <v>2020</v>
      </c>
      <c r="K451" s="134">
        <v>11463</v>
      </c>
      <c r="L451" s="374" t="s">
        <v>686</v>
      </c>
    </row>
    <row r="452" spans="1:12" x14ac:dyDescent="0.25">
      <c r="A452" s="365" t="s">
        <v>359</v>
      </c>
      <c r="B452" s="15" t="s">
        <v>689</v>
      </c>
      <c r="C452" s="15">
        <v>85411</v>
      </c>
      <c r="D452" s="15" t="s">
        <v>376</v>
      </c>
      <c r="E452" s="304" t="s">
        <v>2723</v>
      </c>
      <c r="F452" s="15" t="s">
        <v>375</v>
      </c>
      <c r="G452" s="15" t="s">
        <v>610</v>
      </c>
      <c r="H452" s="15" t="s">
        <v>32</v>
      </c>
      <c r="I452" s="15" t="s">
        <v>325</v>
      </c>
      <c r="J452" s="15">
        <v>2020</v>
      </c>
      <c r="K452" s="134">
        <v>5193.6390000000001</v>
      </c>
      <c r="L452" s="374" t="s">
        <v>686</v>
      </c>
    </row>
    <row r="453" spans="1:12" x14ac:dyDescent="0.25">
      <c r="A453" s="365" t="s">
        <v>359</v>
      </c>
      <c r="B453" s="15" t="s">
        <v>689</v>
      </c>
      <c r="C453" s="15">
        <v>85411</v>
      </c>
      <c r="D453" s="15" t="s">
        <v>376</v>
      </c>
      <c r="E453" s="304" t="s">
        <v>2723</v>
      </c>
      <c r="F453" s="15" t="s">
        <v>375</v>
      </c>
      <c r="G453" s="15" t="s">
        <v>610</v>
      </c>
      <c r="H453" s="15" t="s">
        <v>33</v>
      </c>
      <c r="I453" s="15" t="s">
        <v>325</v>
      </c>
      <c r="J453" s="15">
        <v>2020</v>
      </c>
      <c r="K453" s="134">
        <v>2119.377</v>
      </c>
      <c r="L453" s="374" t="s">
        <v>686</v>
      </c>
    </row>
    <row r="454" spans="1:12" x14ac:dyDescent="0.25">
      <c r="A454" s="365" t="s">
        <v>359</v>
      </c>
      <c r="B454" s="15" t="s">
        <v>689</v>
      </c>
      <c r="C454" s="15">
        <v>85411</v>
      </c>
      <c r="D454" s="15" t="s">
        <v>376</v>
      </c>
      <c r="E454" s="304" t="s">
        <v>2723</v>
      </c>
      <c r="F454" s="15" t="s">
        <v>375</v>
      </c>
      <c r="G454" s="15" t="s">
        <v>610</v>
      </c>
      <c r="H454" s="15" t="s">
        <v>34</v>
      </c>
      <c r="I454" s="15" t="s">
        <v>325</v>
      </c>
      <c r="J454" s="15">
        <v>2020</v>
      </c>
      <c r="K454" s="134">
        <v>1422.212</v>
      </c>
      <c r="L454" s="374" t="s">
        <v>686</v>
      </c>
    </row>
    <row r="455" spans="1:12" x14ac:dyDescent="0.25">
      <c r="A455" s="365" t="s">
        <v>359</v>
      </c>
      <c r="B455" s="15" t="s">
        <v>689</v>
      </c>
      <c r="C455" s="15">
        <v>85411</v>
      </c>
      <c r="D455" s="15" t="s">
        <v>376</v>
      </c>
      <c r="E455" s="304" t="s">
        <v>2723</v>
      </c>
      <c r="F455" s="15" t="s">
        <v>375</v>
      </c>
      <c r="G455" s="15" t="s">
        <v>610</v>
      </c>
      <c r="H455" s="15" t="s">
        <v>35</v>
      </c>
      <c r="I455" s="15" t="s">
        <v>325</v>
      </c>
      <c r="J455" s="15">
        <v>2020</v>
      </c>
      <c r="K455" s="134">
        <v>184.9</v>
      </c>
      <c r="L455" s="374" t="s">
        <v>686</v>
      </c>
    </row>
    <row r="456" spans="1:12" x14ac:dyDescent="0.25">
      <c r="A456" s="365" t="s">
        <v>359</v>
      </c>
      <c r="B456" s="15" t="s">
        <v>689</v>
      </c>
      <c r="C456" s="15">
        <v>85411</v>
      </c>
      <c r="D456" s="15" t="s">
        <v>376</v>
      </c>
      <c r="E456" s="304" t="s">
        <v>2723</v>
      </c>
      <c r="F456" s="15" t="s">
        <v>375</v>
      </c>
      <c r="G456" s="15" t="s">
        <v>610</v>
      </c>
      <c r="H456" s="15" t="s">
        <v>379</v>
      </c>
      <c r="I456" s="15" t="s">
        <v>325</v>
      </c>
      <c r="J456" s="15">
        <v>2020</v>
      </c>
      <c r="K456" s="134">
        <v>111.547</v>
      </c>
      <c r="L456" s="374" t="s">
        <v>686</v>
      </c>
    </row>
    <row r="457" spans="1:12" x14ac:dyDescent="0.25">
      <c r="A457" s="365" t="s">
        <v>359</v>
      </c>
      <c r="B457" s="15" t="s">
        <v>689</v>
      </c>
      <c r="C457" s="15">
        <v>85411</v>
      </c>
      <c r="D457" s="15" t="s">
        <v>376</v>
      </c>
      <c r="E457" s="304" t="s">
        <v>2723</v>
      </c>
      <c r="F457" s="15" t="s">
        <v>375</v>
      </c>
      <c r="G457" s="15" t="s">
        <v>610</v>
      </c>
      <c r="H457" s="15" t="s">
        <v>37</v>
      </c>
      <c r="I457" s="15" t="s">
        <v>325</v>
      </c>
      <c r="J457" s="15">
        <v>2020</v>
      </c>
      <c r="K457" s="134" t="s">
        <v>10</v>
      </c>
      <c r="L457" s="374" t="s">
        <v>686</v>
      </c>
    </row>
    <row r="458" spans="1:12" x14ac:dyDescent="0.25">
      <c r="A458" s="365" t="s">
        <v>359</v>
      </c>
      <c r="B458" s="15" t="s">
        <v>689</v>
      </c>
      <c r="C458" s="15">
        <v>85411</v>
      </c>
      <c r="D458" s="15" t="s">
        <v>376</v>
      </c>
      <c r="E458" s="304" t="s">
        <v>2723</v>
      </c>
      <c r="F458" s="15" t="s">
        <v>375</v>
      </c>
      <c r="G458" s="15" t="s">
        <v>610</v>
      </c>
      <c r="H458" s="15" t="s">
        <v>38</v>
      </c>
      <c r="I458" s="15" t="s">
        <v>325</v>
      </c>
      <c r="J458" s="15">
        <v>2020</v>
      </c>
      <c r="K458" s="134" t="s">
        <v>402</v>
      </c>
      <c r="L458" s="374" t="s">
        <v>686</v>
      </c>
    </row>
    <row r="459" spans="1:12" x14ac:dyDescent="0.25">
      <c r="A459" s="365" t="s">
        <v>359</v>
      </c>
      <c r="B459" s="15" t="s">
        <v>689</v>
      </c>
      <c r="C459" s="15">
        <v>85411</v>
      </c>
      <c r="D459" s="15" t="s">
        <v>376</v>
      </c>
      <c r="E459" s="304" t="s">
        <v>2723</v>
      </c>
      <c r="F459" s="15" t="s">
        <v>375</v>
      </c>
      <c r="G459" s="15" t="s">
        <v>610</v>
      </c>
      <c r="H459" s="15" t="s">
        <v>378</v>
      </c>
      <c r="I459" s="15" t="s">
        <v>325</v>
      </c>
      <c r="J459" s="15">
        <v>2020</v>
      </c>
      <c r="K459" s="134" t="s">
        <v>402</v>
      </c>
      <c r="L459" s="374" t="s">
        <v>686</v>
      </c>
    </row>
    <row r="460" spans="1:12" x14ac:dyDescent="0.25">
      <c r="A460" s="365" t="s">
        <v>359</v>
      </c>
      <c r="B460" s="15" t="s">
        <v>689</v>
      </c>
      <c r="C460" s="15">
        <v>85411</v>
      </c>
      <c r="D460" s="15" t="s">
        <v>376</v>
      </c>
      <c r="E460" s="304" t="s">
        <v>2723</v>
      </c>
      <c r="F460" s="15" t="s">
        <v>375</v>
      </c>
      <c r="G460" s="15" t="s">
        <v>610</v>
      </c>
      <c r="H460" s="15" t="s">
        <v>380</v>
      </c>
      <c r="I460" s="15" t="s">
        <v>325</v>
      </c>
      <c r="J460" s="15">
        <v>2020</v>
      </c>
      <c r="K460" s="134" t="s">
        <v>402</v>
      </c>
      <c r="L460" s="374" t="s">
        <v>686</v>
      </c>
    </row>
    <row r="461" spans="1:12" x14ac:dyDescent="0.25">
      <c r="A461" s="365" t="s">
        <v>359</v>
      </c>
      <c r="B461" s="15" t="s">
        <v>689</v>
      </c>
      <c r="C461" s="15">
        <v>85411</v>
      </c>
      <c r="D461" s="15" t="s">
        <v>376</v>
      </c>
      <c r="E461" s="304" t="s">
        <v>2723</v>
      </c>
      <c r="F461" s="15" t="s">
        <v>375</v>
      </c>
      <c r="G461" s="15" t="s">
        <v>610</v>
      </c>
      <c r="H461" s="15" t="s">
        <v>94</v>
      </c>
      <c r="I461" s="15" t="s">
        <v>325</v>
      </c>
      <c r="J461" s="15">
        <v>2020</v>
      </c>
      <c r="K461" s="134">
        <v>9031.6749999999993</v>
      </c>
      <c r="L461" s="374" t="s">
        <v>686</v>
      </c>
    </row>
    <row r="462" spans="1:12" x14ac:dyDescent="0.25">
      <c r="A462" s="365" t="s">
        <v>359</v>
      </c>
      <c r="B462" s="15" t="s">
        <v>689</v>
      </c>
      <c r="C462" s="15">
        <v>85411</v>
      </c>
      <c r="D462" s="15" t="s">
        <v>376</v>
      </c>
      <c r="E462" s="304" t="s">
        <v>2723</v>
      </c>
      <c r="F462" s="15" t="s">
        <v>375</v>
      </c>
      <c r="G462" s="15" t="s">
        <v>611</v>
      </c>
      <c r="H462" s="15" t="s">
        <v>32</v>
      </c>
      <c r="I462" s="15" t="s">
        <v>325</v>
      </c>
      <c r="J462" s="15">
        <v>2020</v>
      </c>
      <c r="K462" s="134">
        <v>2462.9989999999998</v>
      </c>
      <c r="L462" s="374" t="s">
        <v>686</v>
      </c>
    </row>
    <row r="463" spans="1:12" x14ac:dyDescent="0.25">
      <c r="A463" s="365" t="s">
        <v>359</v>
      </c>
      <c r="B463" s="15" t="s">
        <v>689</v>
      </c>
      <c r="C463" s="15">
        <v>85411</v>
      </c>
      <c r="D463" s="15" t="s">
        <v>376</v>
      </c>
      <c r="E463" s="304" t="s">
        <v>2723</v>
      </c>
      <c r="F463" s="15" t="s">
        <v>375</v>
      </c>
      <c r="G463" s="15" t="s">
        <v>611</v>
      </c>
      <c r="H463" s="15" t="s">
        <v>33</v>
      </c>
      <c r="I463" s="15" t="s">
        <v>325</v>
      </c>
      <c r="J463" s="15">
        <v>2020</v>
      </c>
      <c r="K463" s="134">
        <v>693.67899999999997</v>
      </c>
      <c r="L463" s="374" t="s">
        <v>686</v>
      </c>
    </row>
    <row r="464" spans="1:12" x14ac:dyDescent="0.25">
      <c r="A464" s="365" t="s">
        <v>359</v>
      </c>
      <c r="B464" s="15" t="s">
        <v>689</v>
      </c>
      <c r="C464" s="15">
        <v>85411</v>
      </c>
      <c r="D464" s="15" t="s">
        <v>376</v>
      </c>
      <c r="E464" s="304" t="s">
        <v>2723</v>
      </c>
      <c r="F464" s="15" t="s">
        <v>375</v>
      </c>
      <c r="G464" s="15" t="s">
        <v>611</v>
      </c>
      <c r="H464" s="15" t="s">
        <v>34</v>
      </c>
      <c r="I464" s="15" t="s">
        <v>325</v>
      </c>
      <c r="J464" s="15">
        <v>2020</v>
      </c>
      <c r="K464" s="134">
        <v>409.24799999999999</v>
      </c>
      <c r="L464" s="374" t="s">
        <v>686</v>
      </c>
    </row>
    <row r="465" spans="1:12" x14ac:dyDescent="0.25">
      <c r="A465" s="365" t="s">
        <v>359</v>
      </c>
      <c r="B465" s="15" t="s">
        <v>689</v>
      </c>
      <c r="C465" s="15">
        <v>85411</v>
      </c>
      <c r="D465" s="15" t="s">
        <v>376</v>
      </c>
      <c r="E465" s="304" t="s">
        <v>2723</v>
      </c>
      <c r="F465" s="15" t="s">
        <v>375</v>
      </c>
      <c r="G465" s="15" t="s">
        <v>611</v>
      </c>
      <c r="H465" s="15" t="s">
        <v>35</v>
      </c>
      <c r="I465" s="15" t="s">
        <v>325</v>
      </c>
      <c r="J465" s="15">
        <v>2020</v>
      </c>
      <c r="K465" s="134">
        <v>32.167000000000002</v>
      </c>
      <c r="L465" s="374" t="s">
        <v>686</v>
      </c>
    </row>
    <row r="466" spans="1:12" x14ac:dyDescent="0.25">
      <c r="A466" s="365" t="s">
        <v>359</v>
      </c>
      <c r="B466" s="15" t="s">
        <v>689</v>
      </c>
      <c r="C466" s="15">
        <v>85411</v>
      </c>
      <c r="D466" s="15" t="s">
        <v>376</v>
      </c>
      <c r="E466" s="304" t="s">
        <v>2723</v>
      </c>
      <c r="F466" s="15" t="s">
        <v>375</v>
      </c>
      <c r="G466" s="15" t="s">
        <v>611</v>
      </c>
      <c r="H466" s="15" t="s">
        <v>379</v>
      </c>
      <c r="I466" s="15" t="s">
        <v>325</v>
      </c>
      <c r="J466" s="15">
        <v>2020</v>
      </c>
      <c r="K466" s="134">
        <v>35.868000000000002</v>
      </c>
      <c r="L466" s="374" t="s">
        <v>686</v>
      </c>
    </row>
    <row r="467" spans="1:12" x14ac:dyDescent="0.25">
      <c r="A467" s="365" t="s">
        <v>359</v>
      </c>
      <c r="B467" s="15" t="s">
        <v>689</v>
      </c>
      <c r="C467" s="15">
        <v>85411</v>
      </c>
      <c r="D467" s="15" t="s">
        <v>376</v>
      </c>
      <c r="E467" s="304" t="s">
        <v>2723</v>
      </c>
      <c r="F467" s="15" t="s">
        <v>375</v>
      </c>
      <c r="G467" s="15" t="s">
        <v>611</v>
      </c>
      <c r="H467" s="15" t="s">
        <v>37</v>
      </c>
      <c r="I467" s="15" t="s">
        <v>325</v>
      </c>
      <c r="J467" s="15">
        <v>2020</v>
      </c>
      <c r="K467" s="134" t="s">
        <v>10</v>
      </c>
      <c r="L467" s="374" t="s">
        <v>686</v>
      </c>
    </row>
    <row r="468" spans="1:12" x14ac:dyDescent="0.25">
      <c r="A468" s="365" t="s">
        <v>359</v>
      </c>
      <c r="B468" s="15" t="s">
        <v>689</v>
      </c>
      <c r="C468" s="15">
        <v>85411</v>
      </c>
      <c r="D468" s="15" t="s">
        <v>376</v>
      </c>
      <c r="E468" s="304" t="s">
        <v>2723</v>
      </c>
      <c r="F468" s="15" t="s">
        <v>375</v>
      </c>
      <c r="G468" s="15" t="s">
        <v>611</v>
      </c>
      <c r="H468" s="15" t="s">
        <v>38</v>
      </c>
      <c r="I468" s="15" t="s">
        <v>325</v>
      </c>
      <c r="J468" s="15">
        <v>2020</v>
      </c>
      <c r="K468" s="134" t="s">
        <v>402</v>
      </c>
      <c r="L468" s="374" t="s">
        <v>686</v>
      </c>
    </row>
    <row r="469" spans="1:12" x14ac:dyDescent="0.25">
      <c r="A469" s="365" t="s">
        <v>359</v>
      </c>
      <c r="B469" s="15" t="s">
        <v>689</v>
      </c>
      <c r="C469" s="15">
        <v>85411</v>
      </c>
      <c r="D469" s="15" t="s">
        <v>376</v>
      </c>
      <c r="E469" s="304" t="s">
        <v>2723</v>
      </c>
      <c r="F469" s="15" t="s">
        <v>375</v>
      </c>
      <c r="G469" s="15" t="s">
        <v>611</v>
      </c>
      <c r="H469" s="15" t="s">
        <v>378</v>
      </c>
      <c r="I469" s="15" t="s">
        <v>325</v>
      </c>
      <c r="J469" s="15">
        <v>2020</v>
      </c>
      <c r="K469" s="134" t="s">
        <v>402</v>
      </c>
      <c r="L469" s="374" t="s">
        <v>686</v>
      </c>
    </row>
    <row r="470" spans="1:12" x14ac:dyDescent="0.25">
      <c r="A470" s="365" t="s">
        <v>359</v>
      </c>
      <c r="B470" s="15" t="s">
        <v>689</v>
      </c>
      <c r="C470" s="15">
        <v>85411</v>
      </c>
      <c r="D470" s="15" t="s">
        <v>376</v>
      </c>
      <c r="E470" s="304" t="s">
        <v>2723</v>
      </c>
      <c r="F470" s="15" t="s">
        <v>375</v>
      </c>
      <c r="G470" s="15" t="s">
        <v>611</v>
      </c>
      <c r="H470" s="15" t="s">
        <v>380</v>
      </c>
      <c r="I470" s="15" t="s">
        <v>325</v>
      </c>
      <c r="J470" s="15">
        <v>2020</v>
      </c>
      <c r="K470" s="134" t="s">
        <v>402</v>
      </c>
      <c r="L470" s="374" t="s">
        <v>686</v>
      </c>
    </row>
    <row r="471" spans="1:12" x14ac:dyDescent="0.25">
      <c r="A471" s="365" t="s">
        <v>359</v>
      </c>
      <c r="B471" s="15" t="s">
        <v>689</v>
      </c>
      <c r="C471" s="15">
        <v>85411</v>
      </c>
      <c r="D471" s="15" t="s">
        <v>376</v>
      </c>
      <c r="E471" s="304" t="s">
        <v>2723</v>
      </c>
      <c r="F471" s="15" t="s">
        <v>375</v>
      </c>
      <c r="G471" s="15" t="s">
        <v>611</v>
      </c>
      <c r="H471" s="15" t="s">
        <v>94</v>
      </c>
      <c r="I471" s="15" t="s">
        <v>325</v>
      </c>
      <c r="J471" s="15">
        <v>2020</v>
      </c>
      <c r="K471" s="134">
        <v>3633.9609999999998</v>
      </c>
      <c r="L471" s="374" t="s">
        <v>686</v>
      </c>
    </row>
    <row r="472" spans="1:12" x14ac:dyDescent="0.25">
      <c r="A472" s="365" t="s">
        <v>359</v>
      </c>
      <c r="B472" s="15" t="s">
        <v>689</v>
      </c>
      <c r="C472" s="15">
        <v>85411</v>
      </c>
      <c r="D472" s="15" t="s">
        <v>376</v>
      </c>
      <c r="E472" s="304" t="s">
        <v>2723</v>
      </c>
      <c r="F472" s="15" t="s">
        <v>375</v>
      </c>
      <c r="G472" s="15" t="s">
        <v>612</v>
      </c>
      <c r="H472" s="15" t="s">
        <v>32</v>
      </c>
      <c r="I472" s="15" t="s">
        <v>325</v>
      </c>
      <c r="J472" s="15">
        <v>2020</v>
      </c>
      <c r="K472" s="134" t="s">
        <v>402</v>
      </c>
      <c r="L472" s="374" t="s">
        <v>686</v>
      </c>
    </row>
    <row r="473" spans="1:12" x14ac:dyDescent="0.25">
      <c r="A473" s="365" t="s">
        <v>359</v>
      </c>
      <c r="B473" s="15" t="s">
        <v>689</v>
      </c>
      <c r="C473" s="15">
        <v>85411</v>
      </c>
      <c r="D473" s="15" t="s">
        <v>376</v>
      </c>
      <c r="E473" s="304" t="s">
        <v>2723</v>
      </c>
      <c r="F473" s="15" t="s">
        <v>375</v>
      </c>
      <c r="G473" s="15" t="s">
        <v>612</v>
      </c>
      <c r="H473" s="15" t="s">
        <v>33</v>
      </c>
      <c r="I473" s="15" t="s">
        <v>325</v>
      </c>
      <c r="J473" s="15">
        <v>2020</v>
      </c>
      <c r="K473" s="134" t="s">
        <v>402</v>
      </c>
      <c r="L473" s="374" t="s">
        <v>686</v>
      </c>
    </row>
    <row r="474" spans="1:12" x14ac:dyDescent="0.25">
      <c r="A474" s="365" t="s">
        <v>359</v>
      </c>
      <c r="B474" s="15" t="s">
        <v>689</v>
      </c>
      <c r="C474" s="15">
        <v>85411</v>
      </c>
      <c r="D474" s="15" t="s">
        <v>376</v>
      </c>
      <c r="E474" s="304" t="s">
        <v>2723</v>
      </c>
      <c r="F474" s="15" t="s">
        <v>375</v>
      </c>
      <c r="G474" s="15" t="s">
        <v>612</v>
      </c>
      <c r="H474" s="15" t="s">
        <v>34</v>
      </c>
      <c r="I474" s="15" t="s">
        <v>325</v>
      </c>
      <c r="J474" s="15">
        <v>2020</v>
      </c>
      <c r="K474" s="134" t="s">
        <v>402</v>
      </c>
      <c r="L474" s="374" t="s">
        <v>686</v>
      </c>
    </row>
    <row r="475" spans="1:12" x14ac:dyDescent="0.25">
      <c r="A475" s="365" t="s">
        <v>359</v>
      </c>
      <c r="B475" s="15" t="s">
        <v>689</v>
      </c>
      <c r="C475" s="15">
        <v>85411</v>
      </c>
      <c r="D475" s="15" t="s">
        <v>376</v>
      </c>
      <c r="E475" s="304" t="s">
        <v>2723</v>
      </c>
      <c r="F475" s="15" t="s">
        <v>375</v>
      </c>
      <c r="G475" s="15" t="s">
        <v>612</v>
      </c>
      <c r="H475" s="15" t="s">
        <v>35</v>
      </c>
      <c r="I475" s="15" t="s">
        <v>325</v>
      </c>
      <c r="J475" s="15">
        <v>2020</v>
      </c>
      <c r="K475" s="134" t="s">
        <v>402</v>
      </c>
      <c r="L475" s="374" t="s">
        <v>686</v>
      </c>
    </row>
    <row r="476" spans="1:12" x14ac:dyDescent="0.25">
      <c r="A476" s="365" t="s">
        <v>359</v>
      </c>
      <c r="B476" s="15" t="s">
        <v>689</v>
      </c>
      <c r="C476" s="15">
        <v>85411</v>
      </c>
      <c r="D476" s="15" t="s">
        <v>376</v>
      </c>
      <c r="E476" s="304" t="s">
        <v>2723</v>
      </c>
      <c r="F476" s="15" t="s">
        <v>375</v>
      </c>
      <c r="G476" s="15" t="s">
        <v>612</v>
      </c>
      <c r="H476" s="15" t="s">
        <v>379</v>
      </c>
      <c r="I476" s="15" t="s">
        <v>325</v>
      </c>
      <c r="J476" s="15">
        <v>2020</v>
      </c>
      <c r="K476" s="134" t="s">
        <v>402</v>
      </c>
      <c r="L476" s="374" t="s">
        <v>686</v>
      </c>
    </row>
    <row r="477" spans="1:12" x14ac:dyDescent="0.25">
      <c r="A477" s="365" t="s">
        <v>359</v>
      </c>
      <c r="B477" s="15" t="s">
        <v>689</v>
      </c>
      <c r="C477" s="15">
        <v>85411</v>
      </c>
      <c r="D477" s="15" t="s">
        <v>376</v>
      </c>
      <c r="E477" s="304" t="s">
        <v>2723</v>
      </c>
      <c r="F477" s="15" t="s">
        <v>375</v>
      </c>
      <c r="G477" s="15" t="s">
        <v>612</v>
      </c>
      <c r="H477" s="15" t="s">
        <v>37</v>
      </c>
      <c r="I477" s="15" t="s">
        <v>325</v>
      </c>
      <c r="J477" s="15">
        <v>2020</v>
      </c>
      <c r="K477" s="134" t="s">
        <v>402</v>
      </c>
      <c r="L477" s="374" t="s">
        <v>686</v>
      </c>
    </row>
    <row r="478" spans="1:12" x14ac:dyDescent="0.25">
      <c r="A478" s="365" t="s">
        <v>359</v>
      </c>
      <c r="B478" s="15" t="s">
        <v>689</v>
      </c>
      <c r="C478" s="15">
        <v>85411</v>
      </c>
      <c r="D478" s="15" t="s">
        <v>376</v>
      </c>
      <c r="E478" s="304" t="s">
        <v>2723</v>
      </c>
      <c r="F478" s="15" t="s">
        <v>375</v>
      </c>
      <c r="G478" s="15" t="s">
        <v>612</v>
      </c>
      <c r="H478" s="15" t="s">
        <v>38</v>
      </c>
      <c r="I478" s="15" t="s">
        <v>325</v>
      </c>
      <c r="J478" s="15">
        <v>2020</v>
      </c>
      <c r="K478" s="134" t="s">
        <v>402</v>
      </c>
      <c r="L478" s="374" t="s">
        <v>686</v>
      </c>
    </row>
    <row r="479" spans="1:12" x14ac:dyDescent="0.25">
      <c r="A479" s="365" t="s">
        <v>359</v>
      </c>
      <c r="B479" s="15" t="s">
        <v>689</v>
      </c>
      <c r="C479" s="15">
        <v>85411</v>
      </c>
      <c r="D479" s="15" t="s">
        <v>376</v>
      </c>
      <c r="E479" s="304" t="s">
        <v>2723</v>
      </c>
      <c r="F479" s="15" t="s">
        <v>375</v>
      </c>
      <c r="G479" s="15" t="s">
        <v>612</v>
      </c>
      <c r="H479" s="15" t="s">
        <v>378</v>
      </c>
      <c r="I479" s="15" t="s">
        <v>325</v>
      </c>
      <c r="J479" s="15">
        <v>2020</v>
      </c>
      <c r="K479" s="134" t="s">
        <v>402</v>
      </c>
      <c r="L479" s="374" t="s">
        <v>686</v>
      </c>
    </row>
    <row r="480" spans="1:12" x14ac:dyDescent="0.25">
      <c r="A480" s="365" t="s">
        <v>359</v>
      </c>
      <c r="B480" s="15" t="s">
        <v>689</v>
      </c>
      <c r="C480" s="15">
        <v>85411</v>
      </c>
      <c r="D480" s="15" t="s">
        <v>376</v>
      </c>
      <c r="E480" s="304" t="s">
        <v>2723</v>
      </c>
      <c r="F480" s="15" t="s">
        <v>375</v>
      </c>
      <c r="G480" s="15" t="s">
        <v>612</v>
      </c>
      <c r="H480" s="15" t="s">
        <v>380</v>
      </c>
      <c r="I480" s="15" t="s">
        <v>325</v>
      </c>
      <c r="J480" s="15">
        <v>2020</v>
      </c>
      <c r="K480" s="134" t="s">
        <v>402</v>
      </c>
      <c r="L480" s="374" t="s">
        <v>686</v>
      </c>
    </row>
    <row r="481" spans="1:12" x14ac:dyDescent="0.25">
      <c r="A481" s="365" t="s">
        <v>359</v>
      </c>
      <c r="B481" s="15" t="s">
        <v>689</v>
      </c>
      <c r="C481" s="15">
        <v>85411</v>
      </c>
      <c r="D481" s="15" t="s">
        <v>376</v>
      </c>
      <c r="E481" s="304" t="s">
        <v>2723</v>
      </c>
      <c r="F481" s="15" t="s">
        <v>375</v>
      </c>
      <c r="G481" s="15" t="s">
        <v>612</v>
      </c>
      <c r="H481" s="15" t="s">
        <v>94</v>
      </c>
      <c r="I481" s="15" t="s">
        <v>325</v>
      </c>
      <c r="J481" s="15">
        <v>2020</v>
      </c>
      <c r="K481" s="134" t="s">
        <v>402</v>
      </c>
      <c r="L481" s="374" t="s">
        <v>686</v>
      </c>
    </row>
    <row r="482" spans="1:12" x14ac:dyDescent="0.25">
      <c r="A482" s="365" t="s">
        <v>359</v>
      </c>
      <c r="B482" s="15" t="s">
        <v>689</v>
      </c>
      <c r="C482" s="15">
        <v>85411</v>
      </c>
      <c r="D482" s="15" t="s">
        <v>376</v>
      </c>
      <c r="E482" s="304" t="s">
        <v>2723</v>
      </c>
      <c r="F482" s="15" t="s">
        <v>375</v>
      </c>
      <c r="G482" s="15" t="s">
        <v>613</v>
      </c>
      <c r="H482" s="15" t="s">
        <v>32</v>
      </c>
      <c r="I482" s="15" t="s">
        <v>325</v>
      </c>
      <c r="J482" s="15">
        <v>2020</v>
      </c>
      <c r="K482" s="134">
        <v>2462.9989999999998</v>
      </c>
      <c r="L482" s="374" t="s">
        <v>686</v>
      </c>
    </row>
    <row r="483" spans="1:12" x14ac:dyDescent="0.25">
      <c r="A483" s="365" t="s">
        <v>359</v>
      </c>
      <c r="B483" s="15" t="s">
        <v>689</v>
      </c>
      <c r="C483" s="15">
        <v>85411</v>
      </c>
      <c r="D483" s="15" t="s">
        <v>376</v>
      </c>
      <c r="E483" s="304" t="s">
        <v>2723</v>
      </c>
      <c r="F483" s="15" t="s">
        <v>375</v>
      </c>
      <c r="G483" s="15" t="s">
        <v>613</v>
      </c>
      <c r="H483" s="15" t="s">
        <v>33</v>
      </c>
      <c r="I483" s="15" t="s">
        <v>325</v>
      </c>
      <c r="J483" s="15">
        <v>2020</v>
      </c>
      <c r="K483" s="134">
        <v>693.67899999999997</v>
      </c>
      <c r="L483" s="374" t="s">
        <v>686</v>
      </c>
    </row>
    <row r="484" spans="1:12" x14ac:dyDescent="0.25">
      <c r="A484" s="365" t="s">
        <v>359</v>
      </c>
      <c r="B484" s="15" t="s">
        <v>689</v>
      </c>
      <c r="C484" s="15">
        <v>85411</v>
      </c>
      <c r="D484" s="15" t="s">
        <v>376</v>
      </c>
      <c r="E484" s="304" t="s">
        <v>2723</v>
      </c>
      <c r="F484" s="15" t="s">
        <v>375</v>
      </c>
      <c r="G484" s="15" t="s">
        <v>613</v>
      </c>
      <c r="H484" s="15" t="s">
        <v>34</v>
      </c>
      <c r="I484" s="15" t="s">
        <v>325</v>
      </c>
      <c r="J484" s="15">
        <v>2020</v>
      </c>
      <c r="K484" s="134">
        <v>409.24799999999999</v>
      </c>
      <c r="L484" s="374" t="s">
        <v>686</v>
      </c>
    </row>
    <row r="485" spans="1:12" x14ac:dyDescent="0.25">
      <c r="A485" s="365" t="s">
        <v>359</v>
      </c>
      <c r="B485" s="15" t="s">
        <v>689</v>
      </c>
      <c r="C485" s="15">
        <v>85411</v>
      </c>
      <c r="D485" s="15" t="s">
        <v>376</v>
      </c>
      <c r="E485" s="304" t="s">
        <v>2723</v>
      </c>
      <c r="F485" s="15" t="s">
        <v>375</v>
      </c>
      <c r="G485" s="15" t="s">
        <v>613</v>
      </c>
      <c r="H485" s="15" t="s">
        <v>35</v>
      </c>
      <c r="I485" s="15" t="s">
        <v>325</v>
      </c>
      <c r="J485" s="15">
        <v>2020</v>
      </c>
      <c r="K485" s="134">
        <v>32.167000000000002</v>
      </c>
      <c r="L485" s="374" t="s">
        <v>686</v>
      </c>
    </row>
    <row r="486" spans="1:12" x14ac:dyDescent="0.25">
      <c r="A486" s="365" t="s">
        <v>359</v>
      </c>
      <c r="B486" s="15" t="s">
        <v>689</v>
      </c>
      <c r="C486" s="15">
        <v>85411</v>
      </c>
      <c r="D486" s="15" t="s">
        <v>376</v>
      </c>
      <c r="E486" s="304" t="s">
        <v>2723</v>
      </c>
      <c r="F486" s="15" t="s">
        <v>375</v>
      </c>
      <c r="G486" s="15" t="s">
        <v>613</v>
      </c>
      <c r="H486" s="15" t="s">
        <v>379</v>
      </c>
      <c r="I486" s="15" t="s">
        <v>325</v>
      </c>
      <c r="J486" s="15">
        <v>2020</v>
      </c>
      <c r="K486" s="134">
        <v>35.868000000000002</v>
      </c>
      <c r="L486" s="374" t="s">
        <v>686</v>
      </c>
    </row>
    <row r="487" spans="1:12" x14ac:dyDescent="0.25">
      <c r="A487" s="365" t="s">
        <v>359</v>
      </c>
      <c r="B487" s="15" t="s">
        <v>689</v>
      </c>
      <c r="C487" s="15">
        <v>85411</v>
      </c>
      <c r="D487" s="15" t="s">
        <v>376</v>
      </c>
      <c r="E487" s="304" t="s">
        <v>2723</v>
      </c>
      <c r="F487" s="15" t="s">
        <v>375</v>
      </c>
      <c r="G487" s="15" t="s">
        <v>613</v>
      </c>
      <c r="H487" s="15" t="s">
        <v>37</v>
      </c>
      <c r="I487" s="15" t="s">
        <v>325</v>
      </c>
      <c r="J487" s="15">
        <v>2020</v>
      </c>
      <c r="K487" s="134" t="s">
        <v>10</v>
      </c>
      <c r="L487" s="374" t="s">
        <v>686</v>
      </c>
    </row>
    <row r="488" spans="1:12" x14ac:dyDescent="0.25">
      <c r="A488" s="365" t="s">
        <v>359</v>
      </c>
      <c r="B488" s="15" t="s">
        <v>689</v>
      </c>
      <c r="C488" s="15">
        <v>85411</v>
      </c>
      <c r="D488" s="15" t="s">
        <v>376</v>
      </c>
      <c r="E488" s="304" t="s">
        <v>2723</v>
      </c>
      <c r="F488" s="15" t="s">
        <v>375</v>
      </c>
      <c r="G488" s="15" t="s">
        <v>613</v>
      </c>
      <c r="H488" s="15" t="s">
        <v>38</v>
      </c>
      <c r="I488" s="15" t="s">
        <v>325</v>
      </c>
      <c r="J488" s="15">
        <v>2020</v>
      </c>
      <c r="K488" s="134" t="s">
        <v>402</v>
      </c>
      <c r="L488" s="374" t="s">
        <v>686</v>
      </c>
    </row>
    <row r="489" spans="1:12" x14ac:dyDescent="0.25">
      <c r="A489" s="365" t="s">
        <v>359</v>
      </c>
      <c r="B489" s="15" t="s">
        <v>689</v>
      </c>
      <c r="C489" s="15">
        <v>85411</v>
      </c>
      <c r="D489" s="15" t="s">
        <v>376</v>
      </c>
      <c r="E489" s="304" t="s">
        <v>2723</v>
      </c>
      <c r="F489" s="15" t="s">
        <v>375</v>
      </c>
      <c r="G489" s="15" t="s">
        <v>613</v>
      </c>
      <c r="H489" s="15" t="s">
        <v>378</v>
      </c>
      <c r="I489" s="15" t="s">
        <v>325</v>
      </c>
      <c r="J489" s="15">
        <v>2020</v>
      </c>
      <c r="K489" s="134" t="s">
        <v>402</v>
      </c>
      <c r="L489" s="374" t="s">
        <v>686</v>
      </c>
    </row>
    <row r="490" spans="1:12" x14ac:dyDescent="0.25">
      <c r="A490" s="365" t="s">
        <v>359</v>
      </c>
      <c r="B490" s="15" t="s">
        <v>689</v>
      </c>
      <c r="C490" s="15">
        <v>85411</v>
      </c>
      <c r="D490" s="15" t="s">
        <v>376</v>
      </c>
      <c r="E490" s="304" t="s">
        <v>2723</v>
      </c>
      <c r="F490" s="15" t="s">
        <v>375</v>
      </c>
      <c r="G490" s="15" t="s">
        <v>613</v>
      </c>
      <c r="H490" s="15" t="s">
        <v>380</v>
      </c>
      <c r="I490" s="15" t="s">
        <v>325</v>
      </c>
      <c r="J490" s="15">
        <v>2020</v>
      </c>
      <c r="K490" s="134" t="s">
        <v>402</v>
      </c>
      <c r="L490" s="374" t="s">
        <v>686</v>
      </c>
    </row>
    <row r="491" spans="1:12" x14ac:dyDescent="0.25">
      <c r="A491" s="365" t="s">
        <v>359</v>
      </c>
      <c r="B491" s="15" t="s">
        <v>689</v>
      </c>
      <c r="C491" s="15">
        <v>85411</v>
      </c>
      <c r="D491" s="15" t="s">
        <v>376</v>
      </c>
      <c r="E491" s="304" t="s">
        <v>2723</v>
      </c>
      <c r="F491" s="15" t="s">
        <v>375</v>
      </c>
      <c r="G491" s="15" t="s">
        <v>613</v>
      </c>
      <c r="H491" s="15" t="s">
        <v>94</v>
      </c>
      <c r="I491" s="15" t="s">
        <v>325</v>
      </c>
      <c r="J491" s="15">
        <v>2020</v>
      </c>
      <c r="K491" s="134">
        <v>3633.9609999999998</v>
      </c>
      <c r="L491" s="374" t="s">
        <v>686</v>
      </c>
    </row>
    <row r="492" spans="1:12" x14ac:dyDescent="0.25">
      <c r="A492" s="365" t="s">
        <v>359</v>
      </c>
      <c r="B492" s="15" t="s">
        <v>689</v>
      </c>
      <c r="C492" s="15">
        <v>85411</v>
      </c>
      <c r="D492" s="15" t="s">
        <v>376</v>
      </c>
      <c r="E492" s="304" t="s">
        <v>2723</v>
      </c>
      <c r="F492" s="15" t="s">
        <v>375</v>
      </c>
      <c r="G492" s="15" t="s">
        <v>614</v>
      </c>
      <c r="H492" s="15" t="s">
        <v>32</v>
      </c>
      <c r="I492" s="15" t="s">
        <v>325</v>
      </c>
      <c r="J492" s="15">
        <v>2020</v>
      </c>
      <c r="K492" s="134">
        <v>2730.6410000000001</v>
      </c>
      <c r="L492" s="374" t="s">
        <v>686</v>
      </c>
    </row>
    <row r="493" spans="1:12" x14ac:dyDescent="0.25">
      <c r="A493" s="365" t="s">
        <v>359</v>
      </c>
      <c r="B493" s="15" t="s">
        <v>689</v>
      </c>
      <c r="C493" s="15">
        <v>85411</v>
      </c>
      <c r="D493" s="15" t="s">
        <v>376</v>
      </c>
      <c r="E493" s="304" t="s">
        <v>2723</v>
      </c>
      <c r="F493" s="15" t="s">
        <v>375</v>
      </c>
      <c r="G493" s="15" t="s">
        <v>614</v>
      </c>
      <c r="H493" s="15" t="s">
        <v>33</v>
      </c>
      <c r="I493" s="15" t="s">
        <v>325</v>
      </c>
      <c r="J493" s="15">
        <v>2020</v>
      </c>
      <c r="K493" s="134">
        <v>1425.6990000000001</v>
      </c>
      <c r="L493" s="374" t="s">
        <v>686</v>
      </c>
    </row>
    <row r="494" spans="1:12" x14ac:dyDescent="0.25">
      <c r="A494" s="365" t="s">
        <v>359</v>
      </c>
      <c r="B494" s="15" t="s">
        <v>689</v>
      </c>
      <c r="C494" s="15">
        <v>85411</v>
      </c>
      <c r="D494" s="15" t="s">
        <v>376</v>
      </c>
      <c r="E494" s="304" t="s">
        <v>2723</v>
      </c>
      <c r="F494" s="15" t="s">
        <v>375</v>
      </c>
      <c r="G494" s="15" t="s">
        <v>614</v>
      </c>
      <c r="H494" s="15" t="s">
        <v>34</v>
      </c>
      <c r="I494" s="15" t="s">
        <v>325</v>
      </c>
      <c r="J494" s="15">
        <v>2020</v>
      </c>
      <c r="K494" s="134">
        <v>1012.9640000000001</v>
      </c>
      <c r="L494" s="374" t="s">
        <v>686</v>
      </c>
    </row>
    <row r="495" spans="1:12" x14ac:dyDescent="0.25">
      <c r="A495" s="365" t="s">
        <v>359</v>
      </c>
      <c r="B495" s="15" t="s">
        <v>689</v>
      </c>
      <c r="C495" s="15">
        <v>85411</v>
      </c>
      <c r="D495" s="15" t="s">
        <v>376</v>
      </c>
      <c r="E495" s="304" t="s">
        <v>2723</v>
      </c>
      <c r="F495" s="15" t="s">
        <v>375</v>
      </c>
      <c r="G495" s="15" t="s">
        <v>614</v>
      </c>
      <c r="H495" s="15" t="s">
        <v>35</v>
      </c>
      <c r="I495" s="15" t="s">
        <v>325</v>
      </c>
      <c r="J495" s="15">
        <v>2020</v>
      </c>
      <c r="K495" s="134">
        <v>152.733</v>
      </c>
      <c r="L495" s="374" t="s">
        <v>686</v>
      </c>
    </row>
    <row r="496" spans="1:12" x14ac:dyDescent="0.25">
      <c r="A496" s="365" t="s">
        <v>359</v>
      </c>
      <c r="B496" s="15" t="s">
        <v>689</v>
      </c>
      <c r="C496" s="15">
        <v>85411</v>
      </c>
      <c r="D496" s="15" t="s">
        <v>376</v>
      </c>
      <c r="E496" s="304" t="s">
        <v>2723</v>
      </c>
      <c r="F496" s="15" t="s">
        <v>375</v>
      </c>
      <c r="G496" s="15" t="s">
        <v>614</v>
      </c>
      <c r="H496" s="15" t="s">
        <v>379</v>
      </c>
      <c r="I496" s="15" t="s">
        <v>325</v>
      </c>
      <c r="J496" s="15">
        <v>2020</v>
      </c>
      <c r="K496" s="134">
        <v>75.679000000000002</v>
      </c>
      <c r="L496" s="374" t="s">
        <v>686</v>
      </c>
    </row>
    <row r="497" spans="1:12" x14ac:dyDescent="0.25">
      <c r="A497" s="365" t="s">
        <v>359</v>
      </c>
      <c r="B497" s="15" t="s">
        <v>689</v>
      </c>
      <c r="C497" s="15">
        <v>85411</v>
      </c>
      <c r="D497" s="15" t="s">
        <v>376</v>
      </c>
      <c r="E497" s="304" t="s">
        <v>2723</v>
      </c>
      <c r="F497" s="15" t="s">
        <v>375</v>
      </c>
      <c r="G497" s="15" t="s">
        <v>614</v>
      </c>
      <c r="H497" s="15" t="s">
        <v>37</v>
      </c>
      <c r="I497" s="15" t="s">
        <v>325</v>
      </c>
      <c r="J497" s="15">
        <v>2020</v>
      </c>
      <c r="K497" s="134" t="s">
        <v>10</v>
      </c>
      <c r="L497" s="374" t="s">
        <v>686</v>
      </c>
    </row>
    <row r="498" spans="1:12" x14ac:dyDescent="0.25">
      <c r="A498" s="365" t="s">
        <v>359</v>
      </c>
      <c r="B498" s="15" t="s">
        <v>689</v>
      </c>
      <c r="C498" s="15">
        <v>85411</v>
      </c>
      <c r="D498" s="15" t="s">
        <v>376</v>
      </c>
      <c r="E498" s="304" t="s">
        <v>2723</v>
      </c>
      <c r="F498" s="15" t="s">
        <v>375</v>
      </c>
      <c r="G498" s="15" t="s">
        <v>614</v>
      </c>
      <c r="H498" s="15" t="s">
        <v>38</v>
      </c>
      <c r="I498" s="15" t="s">
        <v>325</v>
      </c>
      <c r="J498" s="15">
        <v>2020</v>
      </c>
      <c r="K498" s="134" t="s">
        <v>402</v>
      </c>
      <c r="L498" s="374" t="s">
        <v>686</v>
      </c>
    </row>
    <row r="499" spans="1:12" x14ac:dyDescent="0.25">
      <c r="A499" s="365" t="s">
        <v>359</v>
      </c>
      <c r="B499" s="15" t="s">
        <v>689</v>
      </c>
      <c r="C499" s="15">
        <v>85411</v>
      </c>
      <c r="D499" s="15" t="s">
        <v>376</v>
      </c>
      <c r="E499" s="304" t="s">
        <v>2723</v>
      </c>
      <c r="F499" s="15" t="s">
        <v>375</v>
      </c>
      <c r="G499" s="15" t="s">
        <v>614</v>
      </c>
      <c r="H499" s="15" t="s">
        <v>378</v>
      </c>
      <c r="I499" s="15" t="s">
        <v>325</v>
      </c>
      <c r="J499" s="15">
        <v>2020</v>
      </c>
      <c r="K499" s="134" t="s">
        <v>402</v>
      </c>
      <c r="L499" s="374" t="s">
        <v>686</v>
      </c>
    </row>
    <row r="500" spans="1:12" x14ac:dyDescent="0.25">
      <c r="A500" s="365" t="s">
        <v>359</v>
      </c>
      <c r="B500" s="15" t="s">
        <v>689</v>
      </c>
      <c r="C500" s="15">
        <v>85411</v>
      </c>
      <c r="D500" s="15" t="s">
        <v>376</v>
      </c>
      <c r="E500" s="304" t="s">
        <v>2723</v>
      </c>
      <c r="F500" s="15" t="s">
        <v>375</v>
      </c>
      <c r="G500" s="15" t="s">
        <v>614</v>
      </c>
      <c r="H500" s="15" t="s">
        <v>380</v>
      </c>
      <c r="I500" s="15" t="s">
        <v>325</v>
      </c>
      <c r="J500" s="15">
        <v>2020</v>
      </c>
      <c r="K500" s="134" t="s">
        <v>402</v>
      </c>
      <c r="L500" s="374" t="s">
        <v>686</v>
      </c>
    </row>
    <row r="501" spans="1:12" x14ac:dyDescent="0.25">
      <c r="A501" s="365" t="s">
        <v>359</v>
      </c>
      <c r="B501" s="15" t="s">
        <v>689</v>
      </c>
      <c r="C501" s="15">
        <v>85411</v>
      </c>
      <c r="D501" s="15" t="s">
        <v>376</v>
      </c>
      <c r="E501" s="304" t="s">
        <v>2723</v>
      </c>
      <c r="F501" s="15" t="s">
        <v>375</v>
      </c>
      <c r="G501" s="15" t="s">
        <v>614</v>
      </c>
      <c r="H501" s="15" t="s">
        <v>94</v>
      </c>
      <c r="I501" s="15" t="s">
        <v>325</v>
      </c>
      <c r="J501" s="15">
        <v>2020</v>
      </c>
      <c r="K501" s="134">
        <v>5397.7150000000001</v>
      </c>
      <c r="L501" s="374" t="s">
        <v>686</v>
      </c>
    </row>
    <row r="502" spans="1:12" x14ac:dyDescent="0.25">
      <c r="A502" s="365" t="s">
        <v>359</v>
      </c>
      <c r="B502" s="15" t="s">
        <v>689</v>
      </c>
      <c r="C502" s="15">
        <v>85411</v>
      </c>
      <c r="D502" s="15" t="s">
        <v>376</v>
      </c>
      <c r="E502" s="304" t="s">
        <v>2723</v>
      </c>
      <c r="F502" s="15" t="s">
        <v>375</v>
      </c>
      <c r="G502" s="15" t="s">
        <v>615</v>
      </c>
      <c r="H502" s="15" t="s">
        <v>32</v>
      </c>
      <c r="I502" s="15" t="s">
        <v>325</v>
      </c>
      <c r="J502" s="15">
        <v>2020</v>
      </c>
      <c r="K502" s="134">
        <v>1042.7080000000001</v>
      </c>
      <c r="L502" s="374" t="s">
        <v>686</v>
      </c>
    </row>
    <row r="503" spans="1:12" x14ac:dyDescent="0.25">
      <c r="A503" s="365" t="s">
        <v>359</v>
      </c>
      <c r="B503" s="15" t="s">
        <v>689</v>
      </c>
      <c r="C503" s="15">
        <v>85411</v>
      </c>
      <c r="D503" s="15" t="s">
        <v>376</v>
      </c>
      <c r="E503" s="304" t="s">
        <v>2723</v>
      </c>
      <c r="F503" s="15" t="s">
        <v>375</v>
      </c>
      <c r="G503" s="15" t="s">
        <v>615</v>
      </c>
      <c r="H503" s="15" t="s">
        <v>33</v>
      </c>
      <c r="I503" s="15" t="s">
        <v>325</v>
      </c>
      <c r="J503" s="15">
        <v>2020</v>
      </c>
      <c r="K503" s="134">
        <v>723.73099999999999</v>
      </c>
      <c r="L503" s="374" t="s">
        <v>686</v>
      </c>
    </row>
    <row r="504" spans="1:12" x14ac:dyDescent="0.25">
      <c r="A504" s="365" t="s">
        <v>359</v>
      </c>
      <c r="B504" s="15" t="s">
        <v>689</v>
      </c>
      <c r="C504" s="15">
        <v>85411</v>
      </c>
      <c r="D504" s="15" t="s">
        <v>376</v>
      </c>
      <c r="E504" s="304" t="s">
        <v>2723</v>
      </c>
      <c r="F504" s="15" t="s">
        <v>375</v>
      </c>
      <c r="G504" s="15" t="s">
        <v>615</v>
      </c>
      <c r="H504" s="15" t="s">
        <v>34</v>
      </c>
      <c r="I504" s="15" t="s">
        <v>325</v>
      </c>
      <c r="J504" s="15">
        <v>2020</v>
      </c>
      <c r="K504" s="134">
        <v>754.33</v>
      </c>
      <c r="L504" s="374" t="s">
        <v>686</v>
      </c>
    </row>
    <row r="505" spans="1:12" x14ac:dyDescent="0.25">
      <c r="A505" s="365" t="s">
        <v>359</v>
      </c>
      <c r="B505" s="15" t="s">
        <v>689</v>
      </c>
      <c r="C505" s="15">
        <v>85411</v>
      </c>
      <c r="D505" s="15" t="s">
        <v>376</v>
      </c>
      <c r="E505" s="304" t="s">
        <v>2723</v>
      </c>
      <c r="F505" s="15" t="s">
        <v>375</v>
      </c>
      <c r="G505" s="15" t="s">
        <v>615</v>
      </c>
      <c r="H505" s="15" t="s">
        <v>35</v>
      </c>
      <c r="I505" s="15" t="s">
        <v>325</v>
      </c>
      <c r="J505" s="15">
        <v>2020</v>
      </c>
      <c r="K505" s="134">
        <v>72.323999999999998</v>
      </c>
      <c r="L505" s="374" t="s">
        <v>686</v>
      </c>
    </row>
    <row r="506" spans="1:12" x14ac:dyDescent="0.25">
      <c r="A506" s="365" t="s">
        <v>359</v>
      </c>
      <c r="B506" s="15" t="s">
        <v>689</v>
      </c>
      <c r="C506" s="15">
        <v>85411</v>
      </c>
      <c r="D506" s="15" t="s">
        <v>376</v>
      </c>
      <c r="E506" s="304" t="s">
        <v>2723</v>
      </c>
      <c r="F506" s="15" t="s">
        <v>375</v>
      </c>
      <c r="G506" s="15" t="s">
        <v>615</v>
      </c>
      <c r="H506" s="15" t="s">
        <v>379</v>
      </c>
      <c r="I506" s="15" t="s">
        <v>325</v>
      </c>
      <c r="J506" s="15">
        <v>2020</v>
      </c>
      <c r="K506" s="134">
        <v>36.347999999999999</v>
      </c>
      <c r="L506" s="374" t="s">
        <v>686</v>
      </c>
    </row>
    <row r="507" spans="1:12" x14ac:dyDescent="0.25">
      <c r="A507" s="365" t="s">
        <v>359</v>
      </c>
      <c r="B507" s="15" t="s">
        <v>689</v>
      </c>
      <c r="C507" s="15">
        <v>85411</v>
      </c>
      <c r="D507" s="15" t="s">
        <v>376</v>
      </c>
      <c r="E507" s="304" t="s">
        <v>2723</v>
      </c>
      <c r="F507" s="15" t="s">
        <v>375</v>
      </c>
      <c r="G507" s="15" t="s">
        <v>615</v>
      </c>
      <c r="H507" s="15" t="s">
        <v>37</v>
      </c>
      <c r="I507" s="15" t="s">
        <v>325</v>
      </c>
      <c r="J507" s="15">
        <v>2020</v>
      </c>
      <c r="K507" s="134" t="s">
        <v>10</v>
      </c>
      <c r="L507" s="374" t="s">
        <v>686</v>
      </c>
    </row>
    <row r="508" spans="1:12" x14ac:dyDescent="0.25">
      <c r="A508" s="365" t="s">
        <v>359</v>
      </c>
      <c r="B508" s="15" t="s">
        <v>689</v>
      </c>
      <c r="C508" s="15">
        <v>85411</v>
      </c>
      <c r="D508" s="15" t="s">
        <v>376</v>
      </c>
      <c r="E508" s="304" t="s">
        <v>2723</v>
      </c>
      <c r="F508" s="15" t="s">
        <v>375</v>
      </c>
      <c r="G508" s="15" t="s">
        <v>615</v>
      </c>
      <c r="H508" s="15" t="s">
        <v>38</v>
      </c>
      <c r="I508" s="15" t="s">
        <v>325</v>
      </c>
      <c r="J508" s="15">
        <v>2020</v>
      </c>
      <c r="K508" s="134" t="s">
        <v>402</v>
      </c>
      <c r="L508" s="374" t="s">
        <v>686</v>
      </c>
    </row>
    <row r="509" spans="1:12" x14ac:dyDescent="0.25">
      <c r="A509" s="365" t="s">
        <v>359</v>
      </c>
      <c r="B509" s="15" t="s">
        <v>689</v>
      </c>
      <c r="C509" s="15">
        <v>85411</v>
      </c>
      <c r="D509" s="15" t="s">
        <v>376</v>
      </c>
      <c r="E509" s="304" t="s">
        <v>2723</v>
      </c>
      <c r="F509" s="15" t="s">
        <v>375</v>
      </c>
      <c r="G509" s="15" t="s">
        <v>615</v>
      </c>
      <c r="H509" s="15" t="s">
        <v>378</v>
      </c>
      <c r="I509" s="15" t="s">
        <v>325</v>
      </c>
      <c r="J509" s="15">
        <v>2020</v>
      </c>
      <c r="K509" s="134" t="s">
        <v>402</v>
      </c>
      <c r="L509" s="374" t="s">
        <v>686</v>
      </c>
    </row>
    <row r="510" spans="1:12" x14ac:dyDescent="0.25">
      <c r="A510" s="365" t="s">
        <v>359</v>
      </c>
      <c r="B510" s="15" t="s">
        <v>689</v>
      </c>
      <c r="C510" s="15">
        <v>85411</v>
      </c>
      <c r="D510" s="15" t="s">
        <v>376</v>
      </c>
      <c r="E510" s="304" t="s">
        <v>2723</v>
      </c>
      <c r="F510" s="15" t="s">
        <v>375</v>
      </c>
      <c r="G510" s="15" t="s">
        <v>615</v>
      </c>
      <c r="H510" s="15" t="s">
        <v>380</v>
      </c>
      <c r="I510" s="15" t="s">
        <v>325</v>
      </c>
      <c r="J510" s="15">
        <v>2020</v>
      </c>
      <c r="K510" s="134" t="s">
        <v>402</v>
      </c>
      <c r="L510" s="374" t="s">
        <v>686</v>
      </c>
    </row>
    <row r="511" spans="1:12" x14ac:dyDescent="0.25">
      <c r="A511" s="365" t="s">
        <v>359</v>
      </c>
      <c r="B511" s="15" t="s">
        <v>689</v>
      </c>
      <c r="C511" s="15">
        <v>85411</v>
      </c>
      <c r="D511" s="15" t="s">
        <v>376</v>
      </c>
      <c r="E511" s="304" t="s">
        <v>2723</v>
      </c>
      <c r="F511" s="15" t="s">
        <v>375</v>
      </c>
      <c r="G511" s="15" t="s">
        <v>615</v>
      </c>
      <c r="H511" s="15" t="s">
        <v>94</v>
      </c>
      <c r="I511" s="15" t="s">
        <v>325</v>
      </c>
      <c r="J511" s="15">
        <v>2020</v>
      </c>
      <c r="K511" s="134">
        <v>2629.4409999999998</v>
      </c>
      <c r="L511" s="374" t="s">
        <v>686</v>
      </c>
    </row>
    <row r="512" spans="1:12" x14ac:dyDescent="0.25">
      <c r="A512" s="365" t="s">
        <v>359</v>
      </c>
      <c r="B512" s="15" t="s">
        <v>689</v>
      </c>
      <c r="C512" s="15">
        <v>85411</v>
      </c>
      <c r="D512" s="15" t="s">
        <v>376</v>
      </c>
      <c r="E512" s="304" t="s">
        <v>2723</v>
      </c>
      <c r="F512" s="15" t="s">
        <v>375</v>
      </c>
      <c r="G512" s="15" t="s">
        <v>616</v>
      </c>
      <c r="H512" s="15" t="s">
        <v>32</v>
      </c>
      <c r="I512" s="15" t="s">
        <v>325</v>
      </c>
      <c r="J512" s="15">
        <v>2020</v>
      </c>
      <c r="K512" s="134" t="s">
        <v>402</v>
      </c>
      <c r="L512" s="374" t="s">
        <v>686</v>
      </c>
    </row>
    <row r="513" spans="1:12" x14ac:dyDescent="0.25">
      <c r="A513" s="365" t="s">
        <v>359</v>
      </c>
      <c r="B513" s="15" t="s">
        <v>689</v>
      </c>
      <c r="C513" s="15">
        <v>85411</v>
      </c>
      <c r="D513" s="15" t="s">
        <v>376</v>
      </c>
      <c r="E513" s="304" t="s">
        <v>2723</v>
      </c>
      <c r="F513" s="15" t="s">
        <v>375</v>
      </c>
      <c r="G513" s="15" t="s">
        <v>616</v>
      </c>
      <c r="H513" s="15" t="s">
        <v>33</v>
      </c>
      <c r="I513" s="15" t="s">
        <v>325</v>
      </c>
      <c r="J513" s="15">
        <v>2020</v>
      </c>
      <c r="K513" s="134" t="s">
        <v>402</v>
      </c>
      <c r="L513" s="374" t="s">
        <v>686</v>
      </c>
    </row>
    <row r="514" spans="1:12" x14ac:dyDescent="0.25">
      <c r="A514" s="365" t="s">
        <v>359</v>
      </c>
      <c r="B514" s="15" t="s">
        <v>689</v>
      </c>
      <c r="C514" s="15">
        <v>85411</v>
      </c>
      <c r="D514" s="15" t="s">
        <v>376</v>
      </c>
      <c r="E514" s="304" t="s">
        <v>2723</v>
      </c>
      <c r="F514" s="15" t="s">
        <v>375</v>
      </c>
      <c r="G514" s="15" t="s">
        <v>616</v>
      </c>
      <c r="H514" s="15" t="s">
        <v>34</v>
      </c>
      <c r="I514" s="15" t="s">
        <v>325</v>
      </c>
      <c r="J514" s="15">
        <v>2020</v>
      </c>
      <c r="K514" s="134" t="s">
        <v>402</v>
      </c>
      <c r="L514" s="374" t="s">
        <v>686</v>
      </c>
    </row>
    <row r="515" spans="1:12" x14ac:dyDescent="0.25">
      <c r="A515" s="365" t="s">
        <v>359</v>
      </c>
      <c r="B515" s="15" t="s">
        <v>689</v>
      </c>
      <c r="C515" s="15">
        <v>85411</v>
      </c>
      <c r="D515" s="15" t="s">
        <v>376</v>
      </c>
      <c r="E515" s="304" t="s">
        <v>2723</v>
      </c>
      <c r="F515" s="15" t="s">
        <v>375</v>
      </c>
      <c r="G515" s="15" t="s">
        <v>616</v>
      </c>
      <c r="H515" s="15" t="s">
        <v>35</v>
      </c>
      <c r="I515" s="15" t="s">
        <v>325</v>
      </c>
      <c r="J515" s="15">
        <v>2020</v>
      </c>
      <c r="K515" s="134" t="s">
        <v>402</v>
      </c>
      <c r="L515" s="374" t="s">
        <v>686</v>
      </c>
    </row>
    <row r="516" spans="1:12" x14ac:dyDescent="0.25">
      <c r="A516" s="365" t="s">
        <v>359</v>
      </c>
      <c r="B516" s="15" t="s">
        <v>689</v>
      </c>
      <c r="C516" s="15">
        <v>85411</v>
      </c>
      <c r="D516" s="15" t="s">
        <v>376</v>
      </c>
      <c r="E516" s="304" t="s">
        <v>2723</v>
      </c>
      <c r="F516" s="15" t="s">
        <v>375</v>
      </c>
      <c r="G516" s="15" t="s">
        <v>616</v>
      </c>
      <c r="H516" s="15" t="s">
        <v>379</v>
      </c>
      <c r="I516" s="15" t="s">
        <v>325</v>
      </c>
      <c r="J516" s="15">
        <v>2020</v>
      </c>
      <c r="K516" s="134" t="s">
        <v>402</v>
      </c>
      <c r="L516" s="374" t="s">
        <v>686</v>
      </c>
    </row>
    <row r="517" spans="1:12" x14ac:dyDescent="0.25">
      <c r="A517" s="365" t="s">
        <v>359</v>
      </c>
      <c r="B517" s="15" t="s">
        <v>689</v>
      </c>
      <c r="C517" s="15">
        <v>85411</v>
      </c>
      <c r="D517" s="15" t="s">
        <v>376</v>
      </c>
      <c r="E517" s="304" t="s">
        <v>2723</v>
      </c>
      <c r="F517" s="15" t="s">
        <v>375</v>
      </c>
      <c r="G517" s="15" t="s">
        <v>616</v>
      </c>
      <c r="H517" s="15" t="s">
        <v>37</v>
      </c>
      <c r="I517" s="15" t="s">
        <v>325</v>
      </c>
      <c r="J517" s="15">
        <v>2020</v>
      </c>
      <c r="K517" s="134" t="s">
        <v>402</v>
      </c>
      <c r="L517" s="374" t="s">
        <v>686</v>
      </c>
    </row>
    <row r="518" spans="1:12" x14ac:dyDescent="0.25">
      <c r="A518" s="365" t="s">
        <v>359</v>
      </c>
      <c r="B518" s="15" t="s">
        <v>689</v>
      </c>
      <c r="C518" s="15">
        <v>85411</v>
      </c>
      <c r="D518" s="15" t="s">
        <v>376</v>
      </c>
      <c r="E518" s="304" t="s">
        <v>2723</v>
      </c>
      <c r="F518" s="15" t="s">
        <v>375</v>
      </c>
      <c r="G518" s="15" t="s">
        <v>616</v>
      </c>
      <c r="H518" s="15" t="s">
        <v>38</v>
      </c>
      <c r="I518" s="15" t="s">
        <v>325</v>
      </c>
      <c r="J518" s="15">
        <v>2020</v>
      </c>
      <c r="K518" s="134" t="s">
        <v>402</v>
      </c>
      <c r="L518" s="374" t="s">
        <v>686</v>
      </c>
    </row>
    <row r="519" spans="1:12" x14ac:dyDescent="0.25">
      <c r="A519" s="365" t="s">
        <v>359</v>
      </c>
      <c r="B519" s="15" t="s">
        <v>689</v>
      </c>
      <c r="C519" s="15">
        <v>85411</v>
      </c>
      <c r="D519" s="15" t="s">
        <v>376</v>
      </c>
      <c r="E519" s="304" t="s">
        <v>2723</v>
      </c>
      <c r="F519" s="15" t="s">
        <v>375</v>
      </c>
      <c r="G519" s="15" t="s">
        <v>616</v>
      </c>
      <c r="H519" s="15" t="s">
        <v>378</v>
      </c>
      <c r="I519" s="15" t="s">
        <v>325</v>
      </c>
      <c r="J519" s="15">
        <v>2020</v>
      </c>
      <c r="K519" s="134" t="s">
        <v>402</v>
      </c>
      <c r="L519" s="374" t="s">
        <v>686</v>
      </c>
    </row>
    <row r="520" spans="1:12" x14ac:dyDescent="0.25">
      <c r="A520" s="365" t="s">
        <v>359</v>
      </c>
      <c r="B520" s="15" t="s">
        <v>689</v>
      </c>
      <c r="C520" s="15">
        <v>85411</v>
      </c>
      <c r="D520" s="15" t="s">
        <v>376</v>
      </c>
      <c r="E520" s="304" t="s">
        <v>2723</v>
      </c>
      <c r="F520" s="15" t="s">
        <v>375</v>
      </c>
      <c r="G520" s="15" t="s">
        <v>616</v>
      </c>
      <c r="H520" s="15" t="s">
        <v>380</v>
      </c>
      <c r="I520" s="15" t="s">
        <v>325</v>
      </c>
      <c r="J520" s="15">
        <v>2020</v>
      </c>
      <c r="K520" s="134" t="s">
        <v>402</v>
      </c>
      <c r="L520" s="374" t="s">
        <v>686</v>
      </c>
    </row>
    <row r="521" spans="1:12" x14ac:dyDescent="0.25">
      <c r="A521" s="365" t="s">
        <v>359</v>
      </c>
      <c r="B521" s="15" t="s">
        <v>689</v>
      </c>
      <c r="C521" s="15">
        <v>85411</v>
      </c>
      <c r="D521" s="15" t="s">
        <v>376</v>
      </c>
      <c r="E521" s="304" t="s">
        <v>2723</v>
      </c>
      <c r="F521" s="15" t="s">
        <v>375</v>
      </c>
      <c r="G521" s="15" t="s">
        <v>616</v>
      </c>
      <c r="H521" s="15" t="s">
        <v>94</v>
      </c>
      <c r="I521" s="15" t="s">
        <v>325</v>
      </c>
      <c r="J521" s="15">
        <v>2020</v>
      </c>
      <c r="K521" s="134" t="s">
        <v>402</v>
      </c>
      <c r="L521" s="374" t="s">
        <v>686</v>
      </c>
    </row>
    <row r="522" spans="1:12" x14ac:dyDescent="0.25">
      <c r="A522" s="365" t="s">
        <v>359</v>
      </c>
      <c r="B522" s="15" t="s">
        <v>689</v>
      </c>
      <c r="C522" s="15">
        <v>85411</v>
      </c>
      <c r="D522" s="15" t="s">
        <v>376</v>
      </c>
      <c r="E522" s="304" t="s">
        <v>2723</v>
      </c>
      <c r="F522" s="15" t="s">
        <v>375</v>
      </c>
      <c r="G522" s="15" t="s">
        <v>617</v>
      </c>
      <c r="H522" s="15" t="s">
        <v>32</v>
      </c>
      <c r="I522" s="15" t="s">
        <v>325</v>
      </c>
      <c r="J522" s="15">
        <v>2020</v>
      </c>
      <c r="K522" s="134">
        <v>1687.932</v>
      </c>
      <c r="L522" s="374" t="s">
        <v>686</v>
      </c>
    </row>
    <row r="523" spans="1:12" x14ac:dyDescent="0.25">
      <c r="A523" s="365" t="s">
        <v>359</v>
      </c>
      <c r="B523" s="15" t="s">
        <v>689</v>
      </c>
      <c r="C523" s="15">
        <v>85411</v>
      </c>
      <c r="D523" s="15" t="s">
        <v>376</v>
      </c>
      <c r="E523" s="304" t="s">
        <v>2723</v>
      </c>
      <c r="F523" s="15" t="s">
        <v>375</v>
      </c>
      <c r="G523" s="15" t="s">
        <v>617</v>
      </c>
      <c r="H523" s="15" t="s">
        <v>33</v>
      </c>
      <c r="I523" s="15" t="s">
        <v>325</v>
      </c>
      <c r="J523" s="15">
        <v>2020</v>
      </c>
      <c r="K523" s="134">
        <v>701.96799999999996</v>
      </c>
      <c r="L523" s="374" t="s">
        <v>686</v>
      </c>
    </row>
    <row r="524" spans="1:12" x14ac:dyDescent="0.25">
      <c r="A524" s="365" t="s">
        <v>359</v>
      </c>
      <c r="B524" s="15" t="s">
        <v>689</v>
      </c>
      <c r="C524" s="15">
        <v>85411</v>
      </c>
      <c r="D524" s="15" t="s">
        <v>376</v>
      </c>
      <c r="E524" s="304" t="s">
        <v>2723</v>
      </c>
      <c r="F524" s="15" t="s">
        <v>375</v>
      </c>
      <c r="G524" s="15" t="s">
        <v>617</v>
      </c>
      <c r="H524" s="15" t="s">
        <v>34</v>
      </c>
      <c r="I524" s="15" t="s">
        <v>325</v>
      </c>
      <c r="J524" s="15">
        <v>2020</v>
      </c>
      <c r="K524" s="134">
        <v>258.63400000000001</v>
      </c>
      <c r="L524" s="374" t="s">
        <v>686</v>
      </c>
    </row>
    <row r="525" spans="1:12" x14ac:dyDescent="0.25">
      <c r="A525" s="365" t="s">
        <v>359</v>
      </c>
      <c r="B525" s="15" t="s">
        <v>689</v>
      </c>
      <c r="C525" s="15">
        <v>85411</v>
      </c>
      <c r="D525" s="15" t="s">
        <v>376</v>
      </c>
      <c r="E525" s="304" t="s">
        <v>2723</v>
      </c>
      <c r="F525" s="15" t="s">
        <v>375</v>
      </c>
      <c r="G525" s="15" t="s">
        <v>617</v>
      </c>
      <c r="H525" s="15" t="s">
        <v>35</v>
      </c>
      <c r="I525" s="15" t="s">
        <v>325</v>
      </c>
      <c r="J525" s="15">
        <v>2020</v>
      </c>
      <c r="K525" s="134">
        <v>80.409000000000006</v>
      </c>
      <c r="L525" s="374" t="s">
        <v>686</v>
      </c>
    </row>
    <row r="526" spans="1:12" x14ac:dyDescent="0.25">
      <c r="A526" s="365" t="s">
        <v>359</v>
      </c>
      <c r="B526" s="15" t="s">
        <v>689</v>
      </c>
      <c r="C526" s="15">
        <v>85411</v>
      </c>
      <c r="D526" s="15" t="s">
        <v>376</v>
      </c>
      <c r="E526" s="304" t="s">
        <v>2723</v>
      </c>
      <c r="F526" s="15" t="s">
        <v>375</v>
      </c>
      <c r="G526" s="15" t="s">
        <v>617</v>
      </c>
      <c r="H526" s="15" t="s">
        <v>379</v>
      </c>
      <c r="I526" s="15" t="s">
        <v>325</v>
      </c>
      <c r="J526" s="15">
        <v>2020</v>
      </c>
      <c r="K526" s="134">
        <v>39.331000000000003</v>
      </c>
      <c r="L526" s="374" t="s">
        <v>686</v>
      </c>
    </row>
    <row r="527" spans="1:12" x14ac:dyDescent="0.25">
      <c r="A527" s="365" t="s">
        <v>359</v>
      </c>
      <c r="B527" s="15" t="s">
        <v>689</v>
      </c>
      <c r="C527" s="15">
        <v>85411</v>
      </c>
      <c r="D527" s="15" t="s">
        <v>376</v>
      </c>
      <c r="E527" s="304" t="s">
        <v>2723</v>
      </c>
      <c r="F527" s="15" t="s">
        <v>375</v>
      </c>
      <c r="G527" s="15" t="s">
        <v>617</v>
      </c>
      <c r="H527" s="15" t="s">
        <v>37</v>
      </c>
      <c r="I527" s="15" t="s">
        <v>325</v>
      </c>
      <c r="J527" s="15">
        <v>2020</v>
      </c>
      <c r="K527" s="134" t="s">
        <v>10</v>
      </c>
      <c r="L527" s="374" t="s">
        <v>686</v>
      </c>
    </row>
    <row r="528" spans="1:12" x14ac:dyDescent="0.25">
      <c r="A528" s="365" t="s">
        <v>359</v>
      </c>
      <c r="B528" s="15" t="s">
        <v>689</v>
      </c>
      <c r="C528" s="15">
        <v>85411</v>
      </c>
      <c r="D528" s="15" t="s">
        <v>376</v>
      </c>
      <c r="E528" s="304" t="s">
        <v>2723</v>
      </c>
      <c r="F528" s="15" t="s">
        <v>375</v>
      </c>
      <c r="G528" s="15" t="s">
        <v>617</v>
      </c>
      <c r="H528" s="15" t="s">
        <v>38</v>
      </c>
      <c r="I528" s="15" t="s">
        <v>325</v>
      </c>
      <c r="J528" s="15">
        <v>2020</v>
      </c>
      <c r="K528" s="134" t="s">
        <v>402</v>
      </c>
      <c r="L528" s="374" t="s">
        <v>686</v>
      </c>
    </row>
    <row r="529" spans="1:12" x14ac:dyDescent="0.25">
      <c r="A529" s="365" t="s">
        <v>359</v>
      </c>
      <c r="B529" s="15" t="s">
        <v>689</v>
      </c>
      <c r="C529" s="15">
        <v>85411</v>
      </c>
      <c r="D529" s="15" t="s">
        <v>376</v>
      </c>
      <c r="E529" s="304" t="s">
        <v>2723</v>
      </c>
      <c r="F529" s="15" t="s">
        <v>375</v>
      </c>
      <c r="G529" s="15" t="s">
        <v>617</v>
      </c>
      <c r="H529" s="15" t="s">
        <v>378</v>
      </c>
      <c r="I529" s="15" t="s">
        <v>325</v>
      </c>
      <c r="J529" s="15">
        <v>2020</v>
      </c>
      <c r="K529" s="134" t="s">
        <v>402</v>
      </c>
      <c r="L529" s="374" t="s">
        <v>686</v>
      </c>
    </row>
    <row r="530" spans="1:12" x14ac:dyDescent="0.25">
      <c r="A530" s="365" t="s">
        <v>359</v>
      </c>
      <c r="B530" s="15" t="s">
        <v>689</v>
      </c>
      <c r="C530" s="15">
        <v>85411</v>
      </c>
      <c r="D530" s="15" t="s">
        <v>376</v>
      </c>
      <c r="E530" s="304" t="s">
        <v>2723</v>
      </c>
      <c r="F530" s="15" t="s">
        <v>375</v>
      </c>
      <c r="G530" s="15" t="s">
        <v>617</v>
      </c>
      <c r="H530" s="15" t="s">
        <v>380</v>
      </c>
      <c r="I530" s="15" t="s">
        <v>325</v>
      </c>
      <c r="J530" s="15">
        <v>2020</v>
      </c>
      <c r="K530" s="134" t="s">
        <v>402</v>
      </c>
      <c r="L530" s="374" t="s">
        <v>686</v>
      </c>
    </row>
    <row r="531" spans="1:12" x14ac:dyDescent="0.25">
      <c r="A531" s="365" t="s">
        <v>359</v>
      </c>
      <c r="B531" s="15" t="s">
        <v>689</v>
      </c>
      <c r="C531" s="15">
        <v>85411</v>
      </c>
      <c r="D531" s="15" t="s">
        <v>376</v>
      </c>
      <c r="E531" s="304" t="s">
        <v>2723</v>
      </c>
      <c r="F531" s="15" t="s">
        <v>375</v>
      </c>
      <c r="G531" s="15" t="s">
        <v>617</v>
      </c>
      <c r="H531" s="15" t="s">
        <v>94</v>
      </c>
      <c r="I531" s="15" t="s">
        <v>325</v>
      </c>
      <c r="J531" s="15">
        <v>2020</v>
      </c>
      <c r="K531" s="134">
        <v>2768.2739999999999</v>
      </c>
      <c r="L531" s="374" t="s">
        <v>686</v>
      </c>
    </row>
    <row r="532" spans="1:12" x14ac:dyDescent="0.25">
      <c r="A532" s="365" t="s">
        <v>359</v>
      </c>
      <c r="B532" s="15" t="s">
        <v>689</v>
      </c>
      <c r="C532" s="15">
        <v>85411</v>
      </c>
      <c r="D532" s="15" t="s">
        <v>376</v>
      </c>
      <c r="E532" s="304" t="s">
        <v>2723</v>
      </c>
      <c r="F532" s="15" t="s">
        <v>375</v>
      </c>
      <c r="G532" s="15" t="s">
        <v>618</v>
      </c>
      <c r="H532" s="15" t="s">
        <v>32</v>
      </c>
      <c r="I532" s="15" t="s">
        <v>325</v>
      </c>
      <c r="J532" s="15">
        <v>2020</v>
      </c>
      <c r="K532" s="134" t="s">
        <v>10</v>
      </c>
      <c r="L532" s="374" t="s">
        <v>686</v>
      </c>
    </row>
    <row r="533" spans="1:12" x14ac:dyDescent="0.25">
      <c r="A533" s="365" t="s">
        <v>359</v>
      </c>
      <c r="B533" s="15" t="s">
        <v>689</v>
      </c>
      <c r="C533" s="15">
        <v>85411</v>
      </c>
      <c r="D533" s="15" t="s">
        <v>376</v>
      </c>
      <c r="E533" s="304" t="s">
        <v>2723</v>
      </c>
      <c r="F533" s="15" t="s">
        <v>375</v>
      </c>
      <c r="G533" s="15" t="s">
        <v>618</v>
      </c>
      <c r="H533" s="15" t="s">
        <v>33</v>
      </c>
      <c r="I533" s="15" t="s">
        <v>325</v>
      </c>
      <c r="J533" s="15">
        <v>2020</v>
      </c>
      <c r="K533" s="134" t="s">
        <v>10</v>
      </c>
      <c r="L533" s="374" t="s">
        <v>686</v>
      </c>
    </row>
    <row r="534" spans="1:12" x14ac:dyDescent="0.25">
      <c r="A534" s="365" t="s">
        <v>359</v>
      </c>
      <c r="B534" s="15" t="s">
        <v>689</v>
      </c>
      <c r="C534" s="15">
        <v>85411</v>
      </c>
      <c r="D534" s="15" t="s">
        <v>376</v>
      </c>
      <c r="E534" s="304" t="s">
        <v>2723</v>
      </c>
      <c r="F534" s="15" t="s">
        <v>375</v>
      </c>
      <c r="G534" s="15" t="s">
        <v>618</v>
      </c>
      <c r="H534" s="15" t="s">
        <v>34</v>
      </c>
      <c r="I534" s="15" t="s">
        <v>325</v>
      </c>
      <c r="J534" s="15">
        <v>2020</v>
      </c>
      <c r="K534" s="134" t="s">
        <v>10</v>
      </c>
      <c r="L534" s="374" t="s">
        <v>686</v>
      </c>
    </row>
    <row r="535" spans="1:12" x14ac:dyDescent="0.25">
      <c r="A535" s="365" t="s">
        <v>359</v>
      </c>
      <c r="B535" s="15" t="s">
        <v>689</v>
      </c>
      <c r="C535" s="15">
        <v>85411</v>
      </c>
      <c r="D535" s="15" t="s">
        <v>376</v>
      </c>
      <c r="E535" s="304" t="s">
        <v>2723</v>
      </c>
      <c r="F535" s="15" t="s">
        <v>375</v>
      </c>
      <c r="G535" s="15" t="s">
        <v>618</v>
      </c>
      <c r="H535" s="15" t="s">
        <v>35</v>
      </c>
      <c r="I535" s="15" t="s">
        <v>325</v>
      </c>
      <c r="J535" s="15">
        <v>2020</v>
      </c>
      <c r="K535" s="134" t="s">
        <v>10</v>
      </c>
      <c r="L535" s="374" t="s">
        <v>686</v>
      </c>
    </row>
    <row r="536" spans="1:12" x14ac:dyDescent="0.25">
      <c r="A536" s="365" t="s">
        <v>359</v>
      </c>
      <c r="B536" s="15" t="s">
        <v>689</v>
      </c>
      <c r="C536" s="15">
        <v>85411</v>
      </c>
      <c r="D536" s="15" t="s">
        <v>376</v>
      </c>
      <c r="E536" s="304" t="s">
        <v>2723</v>
      </c>
      <c r="F536" s="15" t="s">
        <v>375</v>
      </c>
      <c r="G536" s="15" t="s">
        <v>618</v>
      </c>
      <c r="H536" s="15" t="s">
        <v>379</v>
      </c>
      <c r="I536" s="15" t="s">
        <v>325</v>
      </c>
      <c r="J536" s="15">
        <v>2020</v>
      </c>
      <c r="K536" s="134" t="s">
        <v>10</v>
      </c>
      <c r="L536" s="374" t="s">
        <v>686</v>
      </c>
    </row>
    <row r="537" spans="1:12" x14ac:dyDescent="0.25">
      <c r="A537" s="365" t="s">
        <v>359</v>
      </c>
      <c r="B537" s="15" t="s">
        <v>689</v>
      </c>
      <c r="C537" s="15">
        <v>85411</v>
      </c>
      <c r="D537" s="15" t="s">
        <v>376</v>
      </c>
      <c r="E537" s="304" t="s">
        <v>2723</v>
      </c>
      <c r="F537" s="15" t="s">
        <v>375</v>
      </c>
      <c r="G537" s="15" t="s">
        <v>618</v>
      </c>
      <c r="H537" s="15" t="s">
        <v>37</v>
      </c>
      <c r="I537" s="15" t="s">
        <v>325</v>
      </c>
      <c r="J537" s="15">
        <v>2020</v>
      </c>
      <c r="K537" s="134" t="s">
        <v>10</v>
      </c>
      <c r="L537" s="374" t="s">
        <v>686</v>
      </c>
    </row>
    <row r="538" spans="1:12" x14ac:dyDescent="0.25">
      <c r="A538" s="365" t="s">
        <v>359</v>
      </c>
      <c r="B538" s="15" t="s">
        <v>689</v>
      </c>
      <c r="C538" s="15">
        <v>85411</v>
      </c>
      <c r="D538" s="15" t="s">
        <v>376</v>
      </c>
      <c r="E538" s="304" t="s">
        <v>2723</v>
      </c>
      <c r="F538" s="15" t="s">
        <v>375</v>
      </c>
      <c r="G538" s="15" t="s">
        <v>618</v>
      </c>
      <c r="H538" s="15" t="s">
        <v>38</v>
      </c>
      <c r="I538" s="15" t="s">
        <v>325</v>
      </c>
      <c r="J538" s="15">
        <v>2020</v>
      </c>
      <c r="K538" s="134" t="s">
        <v>10</v>
      </c>
      <c r="L538" s="374" t="s">
        <v>686</v>
      </c>
    </row>
    <row r="539" spans="1:12" x14ac:dyDescent="0.25">
      <c r="A539" s="365" t="s">
        <v>359</v>
      </c>
      <c r="B539" s="15" t="s">
        <v>689</v>
      </c>
      <c r="C539" s="15">
        <v>85411</v>
      </c>
      <c r="D539" s="15" t="s">
        <v>376</v>
      </c>
      <c r="E539" s="304" t="s">
        <v>2723</v>
      </c>
      <c r="F539" s="15" t="s">
        <v>375</v>
      </c>
      <c r="G539" s="15" t="s">
        <v>618</v>
      </c>
      <c r="H539" s="15" t="s">
        <v>378</v>
      </c>
      <c r="I539" s="15" t="s">
        <v>325</v>
      </c>
      <c r="J539" s="15">
        <v>2020</v>
      </c>
      <c r="K539" s="134" t="s">
        <v>10</v>
      </c>
      <c r="L539" s="374" t="s">
        <v>686</v>
      </c>
    </row>
    <row r="540" spans="1:12" x14ac:dyDescent="0.25">
      <c r="A540" s="365" t="s">
        <v>359</v>
      </c>
      <c r="B540" s="15" t="s">
        <v>689</v>
      </c>
      <c r="C540" s="15">
        <v>85411</v>
      </c>
      <c r="D540" s="15" t="s">
        <v>376</v>
      </c>
      <c r="E540" s="304" t="s">
        <v>2723</v>
      </c>
      <c r="F540" s="15" t="s">
        <v>375</v>
      </c>
      <c r="G540" s="15" t="s">
        <v>618</v>
      </c>
      <c r="H540" s="15" t="s">
        <v>380</v>
      </c>
      <c r="I540" s="15" t="s">
        <v>325</v>
      </c>
      <c r="J540" s="15">
        <v>2020</v>
      </c>
      <c r="K540" s="134" t="s">
        <v>10</v>
      </c>
      <c r="L540" s="374" t="s">
        <v>686</v>
      </c>
    </row>
    <row r="541" spans="1:12" x14ac:dyDescent="0.25">
      <c r="A541" s="365" t="s">
        <v>359</v>
      </c>
      <c r="B541" s="15" t="s">
        <v>689</v>
      </c>
      <c r="C541" s="15">
        <v>85411</v>
      </c>
      <c r="D541" s="15" t="s">
        <v>376</v>
      </c>
      <c r="E541" s="304" t="s">
        <v>2723</v>
      </c>
      <c r="F541" s="15" t="s">
        <v>375</v>
      </c>
      <c r="G541" s="15" t="s">
        <v>618</v>
      </c>
      <c r="H541" s="15" t="s">
        <v>94</v>
      </c>
      <c r="I541" s="15" t="s">
        <v>325</v>
      </c>
      <c r="J541" s="15">
        <v>2020</v>
      </c>
      <c r="K541" s="134" t="s">
        <v>10</v>
      </c>
      <c r="L541" s="374" t="s">
        <v>686</v>
      </c>
    </row>
    <row r="542" spans="1:12" x14ac:dyDescent="0.25">
      <c r="A542" s="365" t="s">
        <v>359</v>
      </c>
      <c r="B542" s="15" t="s">
        <v>689</v>
      </c>
      <c r="C542" s="15">
        <v>85411</v>
      </c>
      <c r="D542" s="15" t="s">
        <v>376</v>
      </c>
      <c r="E542" s="304" t="s">
        <v>2723</v>
      </c>
      <c r="F542" s="15" t="s">
        <v>375</v>
      </c>
      <c r="G542" s="15" t="s">
        <v>619</v>
      </c>
      <c r="H542" s="15" t="s">
        <v>32</v>
      </c>
      <c r="I542" s="15" t="s">
        <v>325</v>
      </c>
      <c r="J542" s="15">
        <v>2020</v>
      </c>
      <c r="K542" s="134">
        <v>1241.817</v>
      </c>
      <c r="L542" s="374" t="s">
        <v>686</v>
      </c>
    </row>
    <row r="543" spans="1:12" x14ac:dyDescent="0.25">
      <c r="A543" s="365" t="s">
        <v>359</v>
      </c>
      <c r="B543" s="15" t="s">
        <v>689</v>
      </c>
      <c r="C543" s="15">
        <v>85411</v>
      </c>
      <c r="D543" s="15" t="s">
        <v>376</v>
      </c>
      <c r="E543" s="304" t="s">
        <v>2723</v>
      </c>
      <c r="F543" s="15" t="s">
        <v>375</v>
      </c>
      <c r="G543" s="15" t="s">
        <v>619</v>
      </c>
      <c r="H543" s="15" t="s">
        <v>33</v>
      </c>
      <c r="I543" s="15" t="s">
        <v>325</v>
      </c>
      <c r="J543" s="15">
        <v>2020</v>
      </c>
      <c r="K543" s="134">
        <v>1038.5509999999999</v>
      </c>
      <c r="L543" s="374" t="s">
        <v>686</v>
      </c>
    </row>
    <row r="544" spans="1:12" x14ac:dyDescent="0.25">
      <c r="A544" s="365" t="s">
        <v>359</v>
      </c>
      <c r="B544" s="15" t="s">
        <v>689</v>
      </c>
      <c r="C544" s="15">
        <v>85411</v>
      </c>
      <c r="D544" s="15" t="s">
        <v>376</v>
      </c>
      <c r="E544" s="304" t="s">
        <v>2723</v>
      </c>
      <c r="F544" s="15" t="s">
        <v>375</v>
      </c>
      <c r="G544" s="15" t="s">
        <v>619</v>
      </c>
      <c r="H544" s="15" t="s">
        <v>34</v>
      </c>
      <c r="I544" s="15" t="s">
        <v>325</v>
      </c>
      <c r="J544" s="15">
        <v>2020</v>
      </c>
      <c r="K544" s="134">
        <v>352.53800000000001</v>
      </c>
      <c r="L544" s="374" t="s">
        <v>686</v>
      </c>
    </row>
    <row r="545" spans="1:12" x14ac:dyDescent="0.25">
      <c r="A545" s="365" t="s">
        <v>359</v>
      </c>
      <c r="B545" s="15" t="s">
        <v>689</v>
      </c>
      <c r="C545" s="15">
        <v>85411</v>
      </c>
      <c r="D545" s="15" t="s">
        <v>376</v>
      </c>
      <c r="E545" s="304" t="s">
        <v>2723</v>
      </c>
      <c r="F545" s="15" t="s">
        <v>375</v>
      </c>
      <c r="G545" s="15" t="s">
        <v>619</v>
      </c>
      <c r="H545" s="15" t="s">
        <v>35</v>
      </c>
      <c r="I545" s="15" t="s">
        <v>325</v>
      </c>
      <c r="J545" s="15">
        <v>2020</v>
      </c>
      <c r="K545" s="134">
        <v>270.50099999999998</v>
      </c>
      <c r="L545" s="374" t="s">
        <v>686</v>
      </c>
    </row>
    <row r="546" spans="1:12" x14ac:dyDescent="0.25">
      <c r="A546" s="365" t="s">
        <v>359</v>
      </c>
      <c r="B546" s="15" t="s">
        <v>689</v>
      </c>
      <c r="C546" s="15">
        <v>85411</v>
      </c>
      <c r="D546" s="15" t="s">
        <v>376</v>
      </c>
      <c r="E546" s="304" t="s">
        <v>2723</v>
      </c>
      <c r="F546" s="15" t="s">
        <v>375</v>
      </c>
      <c r="G546" s="15" t="s">
        <v>619</v>
      </c>
      <c r="H546" s="15" t="s">
        <v>379</v>
      </c>
      <c r="I546" s="15" t="s">
        <v>325</v>
      </c>
      <c r="J546" s="15">
        <v>2020</v>
      </c>
      <c r="K546" s="134">
        <v>81.33</v>
      </c>
      <c r="L546" s="374" t="s">
        <v>686</v>
      </c>
    </row>
    <row r="547" spans="1:12" x14ac:dyDescent="0.25">
      <c r="A547" s="365" t="s">
        <v>359</v>
      </c>
      <c r="B547" s="15" t="s">
        <v>689</v>
      </c>
      <c r="C547" s="15">
        <v>85411</v>
      </c>
      <c r="D547" s="15" t="s">
        <v>376</v>
      </c>
      <c r="E547" s="304" t="s">
        <v>2723</v>
      </c>
      <c r="F547" s="15" t="s">
        <v>375</v>
      </c>
      <c r="G547" s="15" t="s">
        <v>619</v>
      </c>
      <c r="H547" s="15" t="s">
        <v>37</v>
      </c>
      <c r="I547" s="15" t="s">
        <v>325</v>
      </c>
      <c r="J547" s="15">
        <v>2020</v>
      </c>
      <c r="K547" s="134">
        <v>84.012</v>
      </c>
      <c r="L547" s="374" t="s">
        <v>686</v>
      </c>
    </row>
    <row r="548" spans="1:12" x14ac:dyDescent="0.25">
      <c r="A548" s="365" t="s">
        <v>359</v>
      </c>
      <c r="B548" s="15" t="s">
        <v>689</v>
      </c>
      <c r="C548" s="15">
        <v>85411</v>
      </c>
      <c r="D548" s="15" t="s">
        <v>376</v>
      </c>
      <c r="E548" s="304" t="s">
        <v>2723</v>
      </c>
      <c r="F548" s="15" t="s">
        <v>375</v>
      </c>
      <c r="G548" s="15" t="s">
        <v>619</v>
      </c>
      <c r="H548" s="15" t="s">
        <v>38</v>
      </c>
      <c r="I548" s="15" t="s">
        <v>325</v>
      </c>
      <c r="J548" s="15">
        <v>2020</v>
      </c>
      <c r="K548" s="134" t="s">
        <v>402</v>
      </c>
      <c r="L548" s="374" t="s">
        <v>686</v>
      </c>
    </row>
    <row r="549" spans="1:12" x14ac:dyDescent="0.25">
      <c r="A549" s="365" t="s">
        <v>359</v>
      </c>
      <c r="B549" s="15" t="s">
        <v>689</v>
      </c>
      <c r="C549" s="15">
        <v>85411</v>
      </c>
      <c r="D549" s="15" t="s">
        <v>376</v>
      </c>
      <c r="E549" s="304" t="s">
        <v>2723</v>
      </c>
      <c r="F549" s="15" t="s">
        <v>375</v>
      </c>
      <c r="G549" s="15" t="s">
        <v>619</v>
      </c>
      <c r="H549" s="15" t="s">
        <v>378</v>
      </c>
      <c r="I549" s="15" t="s">
        <v>325</v>
      </c>
      <c r="J549" s="15">
        <v>2020</v>
      </c>
      <c r="K549" s="134" t="s">
        <v>402</v>
      </c>
      <c r="L549" s="374" t="s">
        <v>686</v>
      </c>
    </row>
    <row r="550" spans="1:12" x14ac:dyDescent="0.25">
      <c r="A550" s="365" t="s">
        <v>359</v>
      </c>
      <c r="B550" s="15" t="s">
        <v>689</v>
      </c>
      <c r="C550" s="15">
        <v>85411</v>
      </c>
      <c r="D550" s="15" t="s">
        <v>376</v>
      </c>
      <c r="E550" s="304" t="s">
        <v>2723</v>
      </c>
      <c r="F550" s="15" t="s">
        <v>375</v>
      </c>
      <c r="G550" s="15" t="s">
        <v>619</v>
      </c>
      <c r="H550" s="15" t="s">
        <v>380</v>
      </c>
      <c r="I550" s="15" t="s">
        <v>325</v>
      </c>
      <c r="J550" s="15">
        <v>2020</v>
      </c>
      <c r="K550" s="134" t="s">
        <v>402</v>
      </c>
      <c r="L550" s="374" t="s">
        <v>686</v>
      </c>
    </row>
    <row r="551" spans="1:12" x14ac:dyDescent="0.25">
      <c r="A551" s="365" t="s">
        <v>359</v>
      </c>
      <c r="B551" s="15" t="s">
        <v>689</v>
      </c>
      <c r="C551" s="15">
        <v>85411</v>
      </c>
      <c r="D551" s="15" t="s">
        <v>376</v>
      </c>
      <c r="E551" s="304" t="s">
        <v>2723</v>
      </c>
      <c r="F551" s="15" t="s">
        <v>375</v>
      </c>
      <c r="G551" s="15" t="s">
        <v>619</v>
      </c>
      <c r="H551" s="15" t="s">
        <v>94</v>
      </c>
      <c r="I551" s="15" t="s">
        <v>325</v>
      </c>
      <c r="J551" s="15">
        <v>2020</v>
      </c>
      <c r="K551" s="134">
        <v>3068.7489999999998</v>
      </c>
      <c r="L551" s="374" t="s">
        <v>686</v>
      </c>
    </row>
    <row r="552" spans="1:12" x14ac:dyDescent="0.25">
      <c r="A552" s="365" t="s">
        <v>359</v>
      </c>
      <c r="B552" s="15" t="s">
        <v>689</v>
      </c>
      <c r="C552" s="15">
        <v>85411</v>
      </c>
      <c r="D552" s="15" t="s">
        <v>376</v>
      </c>
      <c r="E552" s="304" t="s">
        <v>2723</v>
      </c>
      <c r="F552" s="15" t="s">
        <v>375</v>
      </c>
      <c r="G552" s="15" t="s">
        <v>620</v>
      </c>
      <c r="H552" s="15" t="s">
        <v>32</v>
      </c>
      <c r="I552" s="15" t="s">
        <v>325</v>
      </c>
      <c r="J552" s="15">
        <v>2020</v>
      </c>
      <c r="K552" s="134" t="s">
        <v>402</v>
      </c>
      <c r="L552" s="374" t="s">
        <v>686</v>
      </c>
    </row>
    <row r="553" spans="1:12" x14ac:dyDescent="0.25">
      <c r="A553" s="365" t="s">
        <v>359</v>
      </c>
      <c r="B553" s="15" t="s">
        <v>689</v>
      </c>
      <c r="C553" s="15">
        <v>85411</v>
      </c>
      <c r="D553" s="15" t="s">
        <v>376</v>
      </c>
      <c r="E553" s="304" t="s">
        <v>2723</v>
      </c>
      <c r="F553" s="15" t="s">
        <v>375</v>
      </c>
      <c r="G553" s="15" t="s">
        <v>620</v>
      </c>
      <c r="H553" s="15" t="s">
        <v>33</v>
      </c>
      <c r="I553" s="15" t="s">
        <v>325</v>
      </c>
      <c r="J553" s="15">
        <v>2020</v>
      </c>
      <c r="K553" s="134">
        <v>3026.8009999999999</v>
      </c>
      <c r="L553" s="374" t="s">
        <v>686</v>
      </c>
    </row>
    <row r="554" spans="1:12" x14ac:dyDescent="0.25">
      <c r="A554" s="365" t="s">
        <v>359</v>
      </c>
      <c r="B554" s="15" t="s">
        <v>689</v>
      </c>
      <c r="C554" s="15">
        <v>85411</v>
      </c>
      <c r="D554" s="15" t="s">
        <v>376</v>
      </c>
      <c r="E554" s="304" t="s">
        <v>2723</v>
      </c>
      <c r="F554" s="15" t="s">
        <v>375</v>
      </c>
      <c r="G554" s="15" t="s">
        <v>620</v>
      </c>
      <c r="H554" s="15" t="s">
        <v>34</v>
      </c>
      <c r="I554" s="15" t="s">
        <v>325</v>
      </c>
      <c r="J554" s="15">
        <v>2020</v>
      </c>
      <c r="K554" s="134">
        <v>535.99800000000005</v>
      </c>
      <c r="L554" s="374" t="s">
        <v>686</v>
      </c>
    </row>
    <row r="555" spans="1:12" x14ac:dyDescent="0.25">
      <c r="A555" s="365" t="s">
        <v>359</v>
      </c>
      <c r="B555" s="15" t="s">
        <v>689</v>
      </c>
      <c r="C555" s="15">
        <v>85411</v>
      </c>
      <c r="D555" s="15" t="s">
        <v>376</v>
      </c>
      <c r="E555" s="304" t="s">
        <v>2723</v>
      </c>
      <c r="F555" s="15" t="s">
        <v>375</v>
      </c>
      <c r="G555" s="15" t="s">
        <v>620</v>
      </c>
      <c r="H555" s="15" t="s">
        <v>35</v>
      </c>
      <c r="I555" s="15" t="s">
        <v>325</v>
      </c>
      <c r="J555" s="15">
        <v>2020</v>
      </c>
      <c r="K555" s="134">
        <v>30.15</v>
      </c>
      <c r="L555" s="374" t="s">
        <v>686</v>
      </c>
    </row>
    <row r="556" spans="1:12" x14ac:dyDescent="0.25">
      <c r="A556" s="365" t="s">
        <v>359</v>
      </c>
      <c r="B556" s="15" t="s">
        <v>689</v>
      </c>
      <c r="C556" s="15">
        <v>85411</v>
      </c>
      <c r="D556" s="15" t="s">
        <v>376</v>
      </c>
      <c r="E556" s="304" t="s">
        <v>2723</v>
      </c>
      <c r="F556" s="15" t="s">
        <v>375</v>
      </c>
      <c r="G556" s="15" t="s">
        <v>620</v>
      </c>
      <c r="H556" s="15" t="s">
        <v>379</v>
      </c>
      <c r="I556" s="15" t="s">
        <v>325</v>
      </c>
      <c r="J556" s="15">
        <v>2020</v>
      </c>
      <c r="K556" s="134" t="s">
        <v>402</v>
      </c>
      <c r="L556" s="374" t="s">
        <v>686</v>
      </c>
    </row>
    <row r="557" spans="1:12" x14ac:dyDescent="0.25">
      <c r="A557" s="365" t="s">
        <v>359</v>
      </c>
      <c r="B557" s="15" t="s">
        <v>689</v>
      </c>
      <c r="C557" s="15">
        <v>85411</v>
      </c>
      <c r="D557" s="15" t="s">
        <v>376</v>
      </c>
      <c r="E557" s="304" t="s">
        <v>2723</v>
      </c>
      <c r="F557" s="15" t="s">
        <v>375</v>
      </c>
      <c r="G557" s="15" t="s">
        <v>620</v>
      </c>
      <c r="H557" s="15" t="s">
        <v>37</v>
      </c>
      <c r="I557" s="15" t="s">
        <v>325</v>
      </c>
      <c r="J557" s="15">
        <v>2020</v>
      </c>
      <c r="K557" s="134" t="s">
        <v>402</v>
      </c>
      <c r="L557" s="374" t="s">
        <v>686</v>
      </c>
    </row>
    <row r="558" spans="1:12" x14ac:dyDescent="0.25">
      <c r="A558" s="365" t="s">
        <v>359</v>
      </c>
      <c r="B558" s="15" t="s">
        <v>689</v>
      </c>
      <c r="C558" s="15">
        <v>85411</v>
      </c>
      <c r="D558" s="15" t="s">
        <v>376</v>
      </c>
      <c r="E558" s="304" t="s">
        <v>2723</v>
      </c>
      <c r="F558" s="15" t="s">
        <v>375</v>
      </c>
      <c r="G558" s="15" t="s">
        <v>620</v>
      </c>
      <c r="H558" s="15" t="s">
        <v>38</v>
      </c>
      <c r="I558" s="15" t="s">
        <v>325</v>
      </c>
      <c r="J558" s="15">
        <v>2020</v>
      </c>
      <c r="K558" s="134" t="s">
        <v>402</v>
      </c>
      <c r="L558" s="374" t="s">
        <v>686</v>
      </c>
    </row>
    <row r="559" spans="1:12" x14ac:dyDescent="0.25">
      <c r="A559" s="365" t="s">
        <v>359</v>
      </c>
      <c r="B559" s="15" t="s">
        <v>689</v>
      </c>
      <c r="C559" s="15">
        <v>85411</v>
      </c>
      <c r="D559" s="15" t="s">
        <v>376</v>
      </c>
      <c r="E559" s="304" t="s">
        <v>2723</v>
      </c>
      <c r="F559" s="15" t="s">
        <v>375</v>
      </c>
      <c r="G559" s="15" t="s">
        <v>620</v>
      </c>
      <c r="H559" s="15" t="s">
        <v>378</v>
      </c>
      <c r="I559" s="15" t="s">
        <v>325</v>
      </c>
      <c r="J559" s="15">
        <v>2020</v>
      </c>
      <c r="K559" s="134" t="s">
        <v>402</v>
      </c>
      <c r="L559" s="374" t="s">
        <v>686</v>
      </c>
    </row>
    <row r="560" spans="1:12" x14ac:dyDescent="0.25">
      <c r="A560" s="365" t="s">
        <v>359</v>
      </c>
      <c r="B560" s="15" t="s">
        <v>689</v>
      </c>
      <c r="C560" s="15">
        <v>85411</v>
      </c>
      <c r="D560" s="15" t="s">
        <v>376</v>
      </c>
      <c r="E560" s="304" t="s">
        <v>2723</v>
      </c>
      <c r="F560" s="15" t="s">
        <v>375</v>
      </c>
      <c r="G560" s="15" t="s">
        <v>620</v>
      </c>
      <c r="H560" s="15" t="s">
        <v>380</v>
      </c>
      <c r="I560" s="15" t="s">
        <v>325</v>
      </c>
      <c r="J560" s="15">
        <v>2020</v>
      </c>
      <c r="K560" s="134" t="s">
        <v>402</v>
      </c>
      <c r="L560" s="374" t="s">
        <v>686</v>
      </c>
    </row>
    <row r="561" spans="1:12" x14ac:dyDescent="0.25">
      <c r="A561" s="365" t="s">
        <v>359</v>
      </c>
      <c r="B561" s="15" t="s">
        <v>689</v>
      </c>
      <c r="C561" s="15">
        <v>85411</v>
      </c>
      <c r="D561" s="15" t="s">
        <v>376</v>
      </c>
      <c r="E561" s="304" t="s">
        <v>2723</v>
      </c>
      <c r="F561" s="15" t="s">
        <v>375</v>
      </c>
      <c r="G561" s="15" t="s">
        <v>620</v>
      </c>
      <c r="H561" s="15" t="s">
        <v>94</v>
      </c>
      <c r="I561" s="15" t="s">
        <v>325</v>
      </c>
      <c r="J561" s="15">
        <v>2020</v>
      </c>
      <c r="K561" s="134">
        <v>3592.9490000000001</v>
      </c>
      <c r="L561" s="374" t="s">
        <v>686</v>
      </c>
    </row>
    <row r="562" spans="1:12" x14ac:dyDescent="0.25">
      <c r="A562" s="365" t="s">
        <v>359</v>
      </c>
      <c r="B562" s="15" t="s">
        <v>689</v>
      </c>
      <c r="C562" s="15">
        <v>85411</v>
      </c>
      <c r="D562" s="15" t="s">
        <v>376</v>
      </c>
      <c r="E562" s="304" t="s">
        <v>2723</v>
      </c>
      <c r="F562" s="15" t="s">
        <v>375</v>
      </c>
      <c r="G562" s="15" t="s">
        <v>377</v>
      </c>
      <c r="H562" s="15" t="s">
        <v>32</v>
      </c>
      <c r="I562" s="15" t="s">
        <v>325</v>
      </c>
      <c r="J562" s="15">
        <v>2019</v>
      </c>
      <c r="K562" s="129">
        <v>5527.7659999999996</v>
      </c>
      <c r="L562" s="374" t="s">
        <v>686</v>
      </c>
    </row>
    <row r="563" spans="1:12" x14ac:dyDescent="0.25">
      <c r="A563" s="365" t="s">
        <v>359</v>
      </c>
      <c r="B563" s="15" t="s">
        <v>689</v>
      </c>
      <c r="C563" s="15">
        <v>85411</v>
      </c>
      <c r="D563" s="15" t="s">
        <v>376</v>
      </c>
      <c r="E563" s="304" t="s">
        <v>2723</v>
      </c>
      <c r="F563" s="15" t="s">
        <v>375</v>
      </c>
      <c r="G563" s="15" t="s">
        <v>377</v>
      </c>
      <c r="H563" s="15" t="s">
        <v>33</v>
      </c>
      <c r="I563" s="15" t="s">
        <v>325</v>
      </c>
      <c r="J563" s="15">
        <v>2019</v>
      </c>
      <c r="K563" s="129">
        <v>22391.364000000001</v>
      </c>
      <c r="L563" s="374" t="s">
        <v>686</v>
      </c>
    </row>
    <row r="564" spans="1:12" x14ac:dyDescent="0.25">
      <c r="A564" s="365" t="s">
        <v>359</v>
      </c>
      <c r="B564" s="15" t="s">
        <v>689</v>
      </c>
      <c r="C564" s="15">
        <v>85411</v>
      </c>
      <c r="D564" s="15" t="s">
        <v>376</v>
      </c>
      <c r="E564" s="304" t="s">
        <v>2723</v>
      </c>
      <c r="F564" s="15" t="s">
        <v>375</v>
      </c>
      <c r="G564" s="15" t="s">
        <v>377</v>
      </c>
      <c r="H564" s="15" t="s">
        <v>34</v>
      </c>
      <c r="I564" s="15" t="s">
        <v>325</v>
      </c>
      <c r="J564" s="15">
        <v>2019</v>
      </c>
      <c r="K564" s="129">
        <v>31470.368999999999</v>
      </c>
      <c r="L564" s="374" t="s">
        <v>686</v>
      </c>
    </row>
    <row r="565" spans="1:12" x14ac:dyDescent="0.25">
      <c r="A565" s="365" t="s">
        <v>359</v>
      </c>
      <c r="B565" s="15" t="s">
        <v>689</v>
      </c>
      <c r="C565" s="15">
        <v>85411</v>
      </c>
      <c r="D565" s="15" t="s">
        <v>376</v>
      </c>
      <c r="E565" s="304" t="s">
        <v>2723</v>
      </c>
      <c r="F565" s="15" t="s">
        <v>375</v>
      </c>
      <c r="G565" s="15" t="s">
        <v>377</v>
      </c>
      <c r="H565" s="15" t="s">
        <v>35</v>
      </c>
      <c r="I565" s="15" t="s">
        <v>325</v>
      </c>
      <c r="J565" s="15">
        <v>2019</v>
      </c>
      <c r="K565" s="129">
        <v>1763.097</v>
      </c>
      <c r="L565" s="374" t="s">
        <v>686</v>
      </c>
    </row>
    <row r="566" spans="1:12" x14ac:dyDescent="0.25">
      <c r="A566" s="365" t="s">
        <v>359</v>
      </c>
      <c r="B566" s="15" t="s">
        <v>689</v>
      </c>
      <c r="C566" s="15">
        <v>85411</v>
      </c>
      <c r="D566" s="15" t="s">
        <v>376</v>
      </c>
      <c r="E566" s="304" t="s">
        <v>2723</v>
      </c>
      <c r="F566" s="15" t="s">
        <v>375</v>
      </c>
      <c r="G566" s="15" t="s">
        <v>377</v>
      </c>
      <c r="H566" s="15" t="s">
        <v>379</v>
      </c>
      <c r="I566" s="15" t="s">
        <v>325</v>
      </c>
      <c r="J566" s="15">
        <v>2019</v>
      </c>
      <c r="K566" s="129">
        <v>302.34699999999998</v>
      </c>
      <c r="L566" s="374" t="s">
        <v>686</v>
      </c>
    </row>
    <row r="567" spans="1:12" x14ac:dyDescent="0.25">
      <c r="A567" s="365" t="s">
        <v>359</v>
      </c>
      <c r="B567" s="15" t="s">
        <v>689</v>
      </c>
      <c r="C567" s="15">
        <v>85411</v>
      </c>
      <c r="D567" s="15" t="s">
        <v>376</v>
      </c>
      <c r="E567" s="304" t="s">
        <v>2723</v>
      </c>
      <c r="F567" s="15" t="s">
        <v>375</v>
      </c>
      <c r="G567" s="15" t="s">
        <v>377</v>
      </c>
      <c r="H567" s="15" t="s">
        <v>37</v>
      </c>
      <c r="I567" s="15" t="s">
        <v>325</v>
      </c>
      <c r="J567" s="15">
        <v>2019</v>
      </c>
      <c r="K567" s="129">
        <v>1524</v>
      </c>
      <c r="L567" s="374" t="s">
        <v>686</v>
      </c>
    </row>
    <row r="568" spans="1:12" x14ac:dyDescent="0.25">
      <c r="A568" s="365" t="s">
        <v>359</v>
      </c>
      <c r="B568" s="15" t="s">
        <v>689</v>
      </c>
      <c r="C568" s="15">
        <v>85411</v>
      </c>
      <c r="D568" s="15" t="s">
        <v>376</v>
      </c>
      <c r="E568" s="304" t="s">
        <v>2723</v>
      </c>
      <c r="F568" s="15" t="s">
        <v>375</v>
      </c>
      <c r="G568" s="15" t="s">
        <v>377</v>
      </c>
      <c r="H568" s="15" t="s">
        <v>38</v>
      </c>
      <c r="I568" s="15" t="s">
        <v>325</v>
      </c>
      <c r="J568" s="15">
        <v>2019</v>
      </c>
      <c r="K568" s="129">
        <v>390.13499999999999</v>
      </c>
      <c r="L568" s="374" t="s">
        <v>686</v>
      </c>
    </row>
    <row r="569" spans="1:12" x14ac:dyDescent="0.25">
      <c r="A569" s="365" t="s">
        <v>359</v>
      </c>
      <c r="B569" s="15" t="s">
        <v>689</v>
      </c>
      <c r="C569" s="15">
        <v>85411</v>
      </c>
      <c r="D569" s="15" t="s">
        <v>376</v>
      </c>
      <c r="E569" s="304" t="s">
        <v>2723</v>
      </c>
      <c r="F569" s="15" t="s">
        <v>375</v>
      </c>
      <c r="G569" s="15" t="s">
        <v>377</v>
      </c>
      <c r="H569" s="15" t="s">
        <v>378</v>
      </c>
      <c r="I569" s="15" t="s">
        <v>325</v>
      </c>
      <c r="J569" s="15">
        <v>2019</v>
      </c>
      <c r="K569" s="129">
        <v>1215</v>
      </c>
      <c r="L569" s="374" t="s">
        <v>686</v>
      </c>
    </row>
    <row r="570" spans="1:12" x14ac:dyDescent="0.25">
      <c r="A570" s="365" t="s">
        <v>359</v>
      </c>
      <c r="B570" s="15" t="s">
        <v>689</v>
      </c>
      <c r="C570" s="15">
        <v>85411</v>
      </c>
      <c r="D570" s="15" t="s">
        <v>376</v>
      </c>
      <c r="E570" s="304" t="s">
        <v>2723</v>
      </c>
      <c r="F570" s="15" t="s">
        <v>375</v>
      </c>
      <c r="G570" s="15" t="s">
        <v>377</v>
      </c>
      <c r="H570" s="15" t="s">
        <v>380</v>
      </c>
      <c r="I570" s="15" t="s">
        <v>325</v>
      </c>
      <c r="J570" s="15">
        <v>2019</v>
      </c>
      <c r="K570" s="129">
        <v>1390</v>
      </c>
      <c r="L570" s="374" t="s">
        <v>686</v>
      </c>
    </row>
    <row r="571" spans="1:12" x14ac:dyDescent="0.25">
      <c r="A571" s="365" t="s">
        <v>359</v>
      </c>
      <c r="B571" s="15" t="s">
        <v>689</v>
      </c>
      <c r="C571" s="15">
        <v>85411</v>
      </c>
      <c r="D571" s="15" t="s">
        <v>376</v>
      </c>
      <c r="E571" s="304" t="s">
        <v>2723</v>
      </c>
      <c r="F571" s="15" t="s">
        <v>375</v>
      </c>
      <c r="G571" s="15" t="s">
        <v>377</v>
      </c>
      <c r="H571" s="124" t="s">
        <v>94</v>
      </c>
      <c r="I571" s="15" t="s">
        <v>325</v>
      </c>
      <c r="J571" s="15">
        <v>2019</v>
      </c>
      <c r="K571" s="129">
        <v>65974.077999999994</v>
      </c>
      <c r="L571" s="374" t="s">
        <v>686</v>
      </c>
    </row>
    <row r="572" spans="1:12" x14ac:dyDescent="0.25">
      <c r="A572" s="365" t="s">
        <v>359</v>
      </c>
      <c r="B572" s="15" t="s">
        <v>689</v>
      </c>
      <c r="C572" s="15">
        <v>85411</v>
      </c>
      <c r="D572" s="15" t="s">
        <v>376</v>
      </c>
      <c r="E572" s="304" t="s">
        <v>2723</v>
      </c>
      <c r="F572" s="15" t="s">
        <v>375</v>
      </c>
      <c r="G572" s="15" t="s">
        <v>594</v>
      </c>
      <c r="H572" s="15" t="s">
        <v>32</v>
      </c>
      <c r="I572" s="15" t="s">
        <v>325</v>
      </c>
      <c r="J572" s="15">
        <v>2019</v>
      </c>
      <c r="K572" s="129">
        <v>270.72199999999998</v>
      </c>
      <c r="L572" s="374" t="s">
        <v>686</v>
      </c>
    </row>
    <row r="573" spans="1:12" x14ac:dyDescent="0.25">
      <c r="A573" s="365" t="s">
        <v>359</v>
      </c>
      <c r="B573" s="15" t="s">
        <v>689</v>
      </c>
      <c r="C573" s="15">
        <v>85411</v>
      </c>
      <c r="D573" s="15" t="s">
        <v>376</v>
      </c>
      <c r="E573" s="304" t="s">
        <v>2723</v>
      </c>
      <c r="F573" s="15" t="s">
        <v>375</v>
      </c>
      <c r="G573" s="15" t="s">
        <v>594</v>
      </c>
      <c r="H573" s="15" t="s">
        <v>33</v>
      </c>
      <c r="I573" s="15" t="s">
        <v>325</v>
      </c>
      <c r="J573" s="15">
        <v>2019</v>
      </c>
      <c r="K573" s="129">
        <v>1482</v>
      </c>
      <c r="L573" s="374" t="s">
        <v>686</v>
      </c>
    </row>
    <row r="574" spans="1:12" x14ac:dyDescent="0.25">
      <c r="A574" s="365" t="s">
        <v>359</v>
      </c>
      <c r="B574" s="15" t="s">
        <v>689</v>
      </c>
      <c r="C574" s="15">
        <v>85411</v>
      </c>
      <c r="D574" s="15" t="s">
        <v>376</v>
      </c>
      <c r="E574" s="304" t="s">
        <v>2723</v>
      </c>
      <c r="F574" s="15" t="s">
        <v>375</v>
      </c>
      <c r="G574" s="15" t="s">
        <v>594</v>
      </c>
      <c r="H574" s="15" t="s">
        <v>34</v>
      </c>
      <c r="I574" s="15" t="s">
        <v>325</v>
      </c>
      <c r="J574" s="15">
        <v>2019</v>
      </c>
      <c r="K574" s="129">
        <v>1532</v>
      </c>
      <c r="L574" s="374" t="s">
        <v>686</v>
      </c>
    </row>
    <row r="575" spans="1:12" x14ac:dyDescent="0.25">
      <c r="A575" s="365" t="s">
        <v>359</v>
      </c>
      <c r="B575" s="15" t="s">
        <v>689</v>
      </c>
      <c r="C575" s="15">
        <v>85411</v>
      </c>
      <c r="D575" s="15" t="s">
        <v>376</v>
      </c>
      <c r="E575" s="304" t="s">
        <v>2723</v>
      </c>
      <c r="F575" s="15" t="s">
        <v>375</v>
      </c>
      <c r="G575" s="15" t="s">
        <v>594</v>
      </c>
      <c r="H575" s="15" t="s">
        <v>35</v>
      </c>
      <c r="I575" s="15" t="s">
        <v>325</v>
      </c>
      <c r="J575" s="15">
        <v>2019</v>
      </c>
      <c r="K575" s="129">
        <v>361.79700000000003</v>
      </c>
      <c r="L575" s="374" t="s">
        <v>686</v>
      </c>
    </row>
    <row r="576" spans="1:12" x14ac:dyDescent="0.25">
      <c r="A576" s="365" t="s">
        <v>359</v>
      </c>
      <c r="B576" s="15" t="s">
        <v>689</v>
      </c>
      <c r="C576" s="15">
        <v>85411</v>
      </c>
      <c r="D576" s="15" t="s">
        <v>376</v>
      </c>
      <c r="E576" s="304" t="s">
        <v>2723</v>
      </c>
      <c r="F576" s="15" t="s">
        <v>375</v>
      </c>
      <c r="G576" s="15" t="s">
        <v>594</v>
      </c>
      <c r="H576" s="15" t="s">
        <v>379</v>
      </c>
      <c r="I576" s="15" t="s">
        <v>325</v>
      </c>
      <c r="J576" s="15">
        <v>2019</v>
      </c>
      <c r="K576" s="129">
        <v>189.346</v>
      </c>
      <c r="L576" s="374" t="s">
        <v>686</v>
      </c>
    </row>
    <row r="577" spans="1:12" x14ac:dyDescent="0.25">
      <c r="A577" s="365" t="s">
        <v>359</v>
      </c>
      <c r="B577" s="15" t="s">
        <v>689</v>
      </c>
      <c r="C577" s="15">
        <v>85411</v>
      </c>
      <c r="D577" s="15" t="s">
        <v>376</v>
      </c>
      <c r="E577" s="304" t="s">
        <v>2723</v>
      </c>
      <c r="F577" s="15" t="s">
        <v>375</v>
      </c>
      <c r="G577" s="15" t="s">
        <v>594</v>
      </c>
      <c r="H577" s="15" t="s">
        <v>37</v>
      </c>
      <c r="I577" s="15" t="s">
        <v>325</v>
      </c>
      <c r="J577" s="15">
        <v>2019</v>
      </c>
      <c r="K577" s="129">
        <v>1524</v>
      </c>
      <c r="L577" s="374" t="s">
        <v>686</v>
      </c>
    </row>
    <row r="578" spans="1:12" x14ac:dyDescent="0.25">
      <c r="A578" s="365" t="s">
        <v>359</v>
      </c>
      <c r="B578" s="15" t="s">
        <v>689</v>
      </c>
      <c r="C578" s="15">
        <v>85411</v>
      </c>
      <c r="D578" s="15" t="s">
        <v>376</v>
      </c>
      <c r="E578" s="304" t="s">
        <v>2723</v>
      </c>
      <c r="F578" s="15" t="s">
        <v>375</v>
      </c>
      <c r="G578" s="15" t="s">
        <v>594</v>
      </c>
      <c r="H578" s="15" t="s">
        <v>38</v>
      </c>
      <c r="I578" s="15" t="s">
        <v>325</v>
      </c>
      <c r="J578" s="15">
        <v>2019</v>
      </c>
      <c r="K578" s="129">
        <v>390.13499999999999</v>
      </c>
      <c r="L578" s="374" t="s">
        <v>686</v>
      </c>
    </row>
    <row r="579" spans="1:12" x14ac:dyDescent="0.25">
      <c r="A579" s="365" t="s">
        <v>359</v>
      </c>
      <c r="B579" s="15" t="s">
        <v>689</v>
      </c>
      <c r="C579" s="15">
        <v>85411</v>
      </c>
      <c r="D579" s="15" t="s">
        <v>376</v>
      </c>
      <c r="E579" s="304" t="s">
        <v>2723</v>
      </c>
      <c r="F579" s="15" t="s">
        <v>375</v>
      </c>
      <c r="G579" s="15" t="s">
        <v>594</v>
      </c>
      <c r="H579" s="15" t="s">
        <v>378</v>
      </c>
      <c r="I579" s="15" t="s">
        <v>325</v>
      </c>
      <c r="J579" s="15">
        <v>2019</v>
      </c>
      <c r="K579" s="129">
        <v>1215</v>
      </c>
      <c r="L579" s="374" t="s">
        <v>686</v>
      </c>
    </row>
    <row r="580" spans="1:12" x14ac:dyDescent="0.25">
      <c r="A580" s="365" t="s">
        <v>359</v>
      </c>
      <c r="B580" s="15" t="s">
        <v>689</v>
      </c>
      <c r="C580" s="15">
        <v>85411</v>
      </c>
      <c r="D580" s="15" t="s">
        <v>376</v>
      </c>
      <c r="E580" s="304" t="s">
        <v>2723</v>
      </c>
      <c r="F580" s="15" t="s">
        <v>375</v>
      </c>
      <c r="G580" s="15" t="s">
        <v>594</v>
      </c>
      <c r="H580" s="15" t="s">
        <v>380</v>
      </c>
      <c r="I580" s="15" t="s">
        <v>325</v>
      </c>
      <c r="J580" s="15">
        <v>2019</v>
      </c>
      <c r="K580" s="129">
        <v>1390</v>
      </c>
      <c r="L580" s="374" t="s">
        <v>686</v>
      </c>
    </row>
    <row r="581" spans="1:12" x14ac:dyDescent="0.25">
      <c r="A581" s="365" t="s">
        <v>359</v>
      </c>
      <c r="B581" s="15" t="s">
        <v>689</v>
      </c>
      <c r="C581" s="15">
        <v>85411</v>
      </c>
      <c r="D581" s="15" t="s">
        <v>376</v>
      </c>
      <c r="E581" s="304" t="s">
        <v>2723</v>
      </c>
      <c r="F581" s="15" t="s">
        <v>375</v>
      </c>
      <c r="G581" s="15" t="s">
        <v>594</v>
      </c>
      <c r="H581" s="15" t="s">
        <v>94</v>
      </c>
      <c r="I581" s="15" t="s">
        <v>325</v>
      </c>
      <c r="J581" s="15">
        <v>2019</v>
      </c>
      <c r="K581" s="129">
        <v>8355</v>
      </c>
      <c r="L581" s="374" t="s">
        <v>686</v>
      </c>
    </row>
    <row r="582" spans="1:12" x14ac:dyDescent="0.25">
      <c r="A582" s="365" t="s">
        <v>359</v>
      </c>
      <c r="B582" s="15" t="s">
        <v>689</v>
      </c>
      <c r="C582" s="15">
        <v>85411</v>
      </c>
      <c r="D582" s="15" t="s">
        <v>376</v>
      </c>
      <c r="E582" s="304" t="s">
        <v>2723</v>
      </c>
      <c r="F582" s="15" t="s">
        <v>375</v>
      </c>
      <c r="G582" s="15" t="s">
        <v>595</v>
      </c>
      <c r="H582" s="15" t="s">
        <v>32</v>
      </c>
      <c r="I582" s="15" t="s">
        <v>325</v>
      </c>
      <c r="J582" s="15">
        <v>2019</v>
      </c>
      <c r="K582" s="129" t="s">
        <v>10</v>
      </c>
      <c r="L582" s="374" t="s">
        <v>686</v>
      </c>
    </row>
    <row r="583" spans="1:12" x14ac:dyDescent="0.25">
      <c r="A583" s="365" t="s">
        <v>359</v>
      </c>
      <c r="B583" s="15" t="s">
        <v>689</v>
      </c>
      <c r="C583" s="15">
        <v>85411</v>
      </c>
      <c r="D583" s="15" t="s">
        <v>376</v>
      </c>
      <c r="E583" s="304" t="s">
        <v>2723</v>
      </c>
      <c r="F583" s="15" t="s">
        <v>375</v>
      </c>
      <c r="G583" s="15" t="s">
        <v>595</v>
      </c>
      <c r="H583" s="15" t="s">
        <v>33</v>
      </c>
      <c r="I583" s="15" t="s">
        <v>325</v>
      </c>
      <c r="J583" s="15">
        <v>2019</v>
      </c>
      <c r="K583" s="129">
        <v>18780.009999999998</v>
      </c>
      <c r="L583" s="374" t="s">
        <v>686</v>
      </c>
    </row>
    <row r="584" spans="1:12" x14ac:dyDescent="0.25">
      <c r="A584" s="365" t="s">
        <v>359</v>
      </c>
      <c r="B584" s="15" t="s">
        <v>689</v>
      </c>
      <c r="C584" s="15">
        <v>85411</v>
      </c>
      <c r="D584" s="15" t="s">
        <v>376</v>
      </c>
      <c r="E584" s="304" t="s">
        <v>2723</v>
      </c>
      <c r="F584" s="15" t="s">
        <v>375</v>
      </c>
      <c r="G584" s="15" t="s">
        <v>595</v>
      </c>
      <c r="H584" s="15" t="s">
        <v>34</v>
      </c>
      <c r="I584" s="15" t="s">
        <v>325</v>
      </c>
      <c r="J584" s="15">
        <v>2019</v>
      </c>
      <c r="K584" s="129">
        <v>28498</v>
      </c>
      <c r="L584" s="374" t="s">
        <v>686</v>
      </c>
    </row>
    <row r="585" spans="1:12" x14ac:dyDescent="0.25">
      <c r="A585" s="365" t="s">
        <v>359</v>
      </c>
      <c r="B585" s="15" t="s">
        <v>689</v>
      </c>
      <c r="C585" s="15">
        <v>85411</v>
      </c>
      <c r="D585" s="15" t="s">
        <v>376</v>
      </c>
      <c r="E585" s="304" t="s">
        <v>2723</v>
      </c>
      <c r="F585" s="15" t="s">
        <v>375</v>
      </c>
      <c r="G585" s="15" t="s">
        <v>595</v>
      </c>
      <c r="H585" s="15" t="s">
        <v>35</v>
      </c>
      <c r="I585" s="15" t="s">
        <v>325</v>
      </c>
      <c r="J585" s="15">
        <v>2019</v>
      </c>
      <c r="K585" s="129">
        <v>1230.5650000000001</v>
      </c>
      <c r="L585" s="374" t="s">
        <v>686</v>
      </c>
    </row>
    <row r="586" spans="1:12" x14ac:dyDescent="0.25">
      <c r="A586" s="365" t="s">
        <v>359</v>
      </c>
      <c r="B586" s="15" t="s">
        <v>689</v>
      </c>
      <c r="C586" s="15">
        <v>85411</v>
      </c>
      <c r="D586" s="15" t="s">
        <v>376</v>
      </c>
      <c r="E586" s="304" t="s">
        <v>2723</v>
      </c>
      <c r="F586" s="15" t="s">
        <v>375</v>
      </c>
      <c r="G586" s="15" t="s">
        <v>595</v>
      </c>
      <c r="H586" s="15" t="s">
        <v>379</v>
      </c>
      <c r="I586" s="15" t="s">
        <v>325</v>
      </c>
      <c r="J586" s="15">
        <v>2019</v>
      </c>
      <c r="K586" s="129" t="s">
        <v>10</v>
      </c>
      <c r="L586" s="374" t="s">
        <v>686</v>
      </c>
    </row>
    <row r="587" spans="1:12" x14ac:dyDescent="0.25">
      <c r="A587" s="365" t="s">
        <v>359</v>
      </c>
      <c r="B587" s="15" t="s">
        <v>689</v>
      </c>
      <c r="C587" s="15">
        <v>85411</v>
      </c>
      <c r="D587" s="15" t="s">
        <v>376</v>
      </c>
      <c r="E587" s="304" t="s">
        <v>2723</v>
      </c>
      <c r="F587" s="15" t="s">
        <v>375</v>
      </c>
      <c r="G587" s="15" t="s">
        <v>595</v>
      </c>
      <c r="H587" s="15" t="s">
        <v>37</v>
      </c>
      <c r="I587" s="15" t="s">
        <v>325</v>
      </c>
      <c r="J587" s="15">
        <v>2019</v>
      </c>
      <c r="K587" s="129" t="s">
        <v>10</v>
      </c>
      <c r="L587" s="374" t="s">
        <v>686</v>
      </c>
    </row>
    <row r="588" spans="1:12" x14ac:dyDescent="0.25">
      <c r="A588" s="365" t="s">
        <v>359</v>
      </c>
      <c r="B588" s="15" t="s">
        <v>689</v>
      </c>
      <c r="C588" s="15">
        <v>85411</v>
      </c>
      <c r="D588" s="15" t="s">
        <v>376</v>
      </c>
      <c r="E588" s="304" t="s">
        <v>2723</v>
      </c>
      <c r="F588" s="15" t="s">
        <v>375</v>
      </c>
      <c r="G588" s="15" t="s">
        <v>595</v>
      </c>
      <c r="H588" s="15" t="s">
        <v>38</v>
      </c>
      <c r="I588" s="15" t="s">
        <v>325</v>
      </c>
      <c r="J588" s="15">
        <v>2019</v>
      </c>
      <c r="K588" s="129" t="s">
        <v>10</v>
      </c>
      <c r="L588" s="374" t="s">
        <v>686</v>
      </c>
    </row>
    <row r="589" spans="1:12" x14ac:dyDescent="0.25">
      <c r="A589" s="365" t="s">
        <v>359</v>
      </c>
      <c r="B589" s="15" t="s">
        <v>689</v>
      </c>
      <c r="C589" s="15">
        <v>85411</v>
      </c>
      <c r="D589" s="15" t="s">
        <v>376</v>
      </c>
      <c r="E589" s="304" t="s">
        <v>2723</v>
      </c>
      <c r="F589" s="15" t="s">
        <v>375</v>
      </c>
      <c r="G589" s="15" t="s">
        <v>595</v>
      </c>
      <c r="H589" s="15" t="s">
        <v>378</v>
      </c>
      <c r="I589" s="15" t="s">
        <v>325</v>
      </c>
      <c r="J589" s="15">
        <v>2019</v>
      </c>
      <c r="K589" s="129" t="s">
        <v>10</v>
      </c>
      <c r="L589" s="374" t="s">
        <v>686</v>
      </c>
    </row>
    <row r="590" spans="1:12" x14ac:dyDescent="0.25">
      <c r="A590" s="365" t="s">
        <v>359</v>
      </c>
      <c r="B590" s="15" t="s">
        <v>689</v>
      </c>
      <c r="C590" s="15">
        <v>85411</v>
      </c>
      <c r="D590" s="15" t="s">
        <v>376</v>
      </c>
      <c r="E590" s="304" t="s">
        <v>2723</v>
      </c>
      <c r="F590" s="15" t="s">
        <v>375</v>
      </c>
      <c r="G590" s="15" t="s">
        <v>595</v>
      </c>
      <c r="H590" s="15" t="s">
        <v>380</v>
      </c>
      <c r="I590" s="15" t="s">
        <v>325</v>
      </c>
      <c r="J590" s="15">
        <v>2019</v>
      </c>
      <c r="K590" s="129" t="s">
        <v>10</v>
      </c>
      <c r="L590" s="374" t="s">
        <v>686</v>
      </c>
    </row>
    <row r="591" spans="1:12" x14ac:dyDescent="0.25">
      <c r="A591" s="365" t="s">
        <v>359</v>
      </c>
      <c r="B591" s="15" t="s">
        <v>689</v>
      </c>
      <c r="C591" s="15">
        <v>85411</v>
      </c>
      <c r="D591" s="15" t="s">
        <v>376</v>
      </c>
      <c r="E591" s="304" t="s">
        <v>2723</v>
      </c>
      <c r="F591" s="15" t="s">
        <v>375</v>
      </c>
      <c r="G591" s="15" t="s">
        <v>595</v>
      </c>
      <c r="H591" s="15" t="s">
        <v>94</v>
      </c>
      <c r="I591" s="15" t="s">
        <v>325</v>
      </c>
      <c r="J591" s="15">
        <v>2019</v>
      </c>
      <c r="K591" s="129">
        <v>48508.574000000001</v>
      </c>
      <c r="L591" s="374" t="s">
        <v>686</v>
      </c>
    </row>
    <row r="592" spans="1:12" x14ac:dyDescent="0.25">
      <c r="A592" s="365" t="s">
        <v>359</v>
      </c>
      <c r="B592" s="15" t="s">
        <v>689</v>
      </c>
      <c r="C592" s="15">
        <v>85411</v>
      </c>
      <c r="D592" s="15" t="s">
        <v>376</v>
      </c>
      <c r="E592" s="304" t="s">
        <v>2723</v>
      </c>
      <c r="F592" s="15" t="s">
        <v>375</v>
      </c>
      <c r="G592" s="15" t="s">
        <v>596</v>
      </c>
      <c r="H592" s="15" t="s">
        <v>32</v>
      </c>
      <c r="I592" s="15" t="s">
        <v>325</v>
      </c>
      <c r="J592" s="15">
        <v>2019</v>
      </c>
      <c r="K592" s="129">
        <v>5257.0439999999999</v>
      </c>
      <c r="L592" s="374" t="s">
        <v>686</v>
      </c>
    </row>
    <row r="593" spans="1:12" x14ac:dyDescent="0.25">
      <c r="A593" s="365" t="s">
        <v>359</v>
      </c>
      <c r="B593" s="15" t="s">
        <v>689</v>
      </c>
      <c r="C593" s="15">
        <v>85411</v>
      </c>
      <c r="D593" s="15" t="s">
        <v>376</v>
      </c>
      <c r="E593" s="304" t="s">
        <v>2723</v>
      </c>
      <c r="F593" s="15" t="s">
        <v>375</v>
      </c>
      <c r="G593" s="15" t="s">
        <v>596</v>
      </c>
      <c r="H593" s="15" t="s">
        <v>33</v>
      </c>
      <c r="I593" s="15" t="s">
        <v>325</v>
      </c>
      <c r="J593" s="15">
        <v>2019</v>
      </c>
      <c r="K593" s="129">
        <v>2129.355</v>
      </c>
      <c r="L593" s="374" t="s">
        <v>686</v>
      </c>
    </row>
    <row r="594" spans="1:12" x14ac:dyDescent="0.25">
      <c r="A594" s="365" t="s">
        <v>359</v>
      </c>
      <c r="B594" s="15" t="s">
        <v>689</v>
      </c>
      <c r="C594" s="15">
        <v>85411</v>
      </c>
      <c r="D594" s="15" t="s">
        <v>376</v>
      </c>
      <c r="E594" s="304" t="s">
        <v>2723</v>
      </c>
      <c r="F594" s="15" t="s">
        <v>375</v>
      </c>
      <c r="G594" s="15" t="s">
        <v>596</v>
      </c>
      <c r="H594" s="15" t="s">
        <v>34</v>
      </c>
      <c r="I594" s="15" t="s">
        <v>325</v>
      </c>
      <c r="J594" s="15">
        <v>2019</v>
      </c>
      <c r="K594" s="129">
        <v>1440.3689999999999</v>
      </c>
      <c r="L594" s="374" t="s">
        <v>686</v>
      </c>
    </row>
    <row r="595" spans="1:12" x14ac:dyDescent="0.25">
      <c r="A595" s="365" t="s">
        <v>359</v>
      </c>
      <c r="B595" s="15" t="s">
        <v>689</v>
      </c>
      <c r="C595" s="15">
        <v>85411</v>
      </c>
      <c r="D595" s="15" t="s">
        <v>376</v>
      </c>
      <c r="E595" s="304" t="s">
        <v>2723</v>
      </c>
      <c r="F595" s="15" t="s">
        <v>375</v>
      </c>
      <c r="G595" s="15" t="s">
        <v>596</v>
      </c>
      <c r="H595" s="15" t="s">
        <v>35</v>
      </c>
      <c r="I595" s="15" t="s">
        <v>325</v>
      </c>
      <c r="J595" s="15">
        <v>2019</v>
      </c>
      <c r="K595" s="129">
        <v>170.73500000000001</v>
      </c>
      <c r="L595" s="374" t="s">
        <v>686</v>
      </c>
    </row>
    <row r="596" spans="1:12" x14ac:dyDescent="0.25">
      <c r="A596" s="365" t="s">
        <v>359</v>
      </c>
      <c r="B596" s="15" t="s">
        <v>689</v>
      </c>
      <c r="C596" s="15">
        <v>85411</v>
      </c>
      <c r="D596" s="15" t="s">
        <v>376</v>
      </c>
      <c r="E596" s="304" t="s">
        <v>2723</v>
      </c>
      <c r="F596" s="15" t="s">
        <v>375</v>
      </c>
      <c r="G596" s="15" t="s">
        <v>596</v>
      </c>
      <c r="H596" s="15" t="s">
        <v>379</v>
      </c>
      <c r="I596" s="15" t="s">
        <v>325</v>
      </c>
      <c r="J596" s="15">
        <v>2019</v>
      </c>
      <c r="K596" s="129">
        <v>113.001</v>
      </c>
      <c r="L596" s="374" t="s">
        <v>686</v>
      </c>
    </row>
    <row r="597" spans="1:12" x14ac:dyDescent="0.25">
      <c r="A597" s="365" t="s">
        <v>359</v>
      </c>
      <c r="B597" s="15" t="s">
        <v>689</v>
      </c>
      <c r="C597" s="15">
        <v>85411</v>
      </c>
      <c r="D597" s="15" t="s">
        <v>376</v>
      </c>
      <c r="E597" s="304" t="s">
        <v>2723</v>
      </c>
      <c r="F597" s="15" t="s">
        <v>375</v>
      </c>
      <c r="G597" s="15" t="s">
        <v>596</v>
      </c>
      <c r="H597" s="15" t="s">
        <v>37</v>
      </c>
      <c r="I597" s="15" t="s">
        <v>325</v>
      </c>
      <c r="J597" s="15">
        <v>2019</v>
      </c>
      <c r="K597" s="129" t="s">
        <v>10</v>
      </c>
      <c r="L597" s="374" t="s">
        <v>686</v>
      </c>
    </row>
    <row r="598" spans="1:12" x14ac:dyDescent="0.25">
      <c r="A598" s="365" t="s">
        <v>359</v>
      </c>
      <c r="B598" s="15" t="s">
        <v>689</v>
      </c>
      <c r="C598" s="15">
        <v>85411</v>
      </c>
      <c r="D598" s="15" t="s">
        <v>376</v>
      </c>
      <c r="E598" s="304" t="s">
        <v>2723</v>
      </c>
      <c r="F598" s="15" t="s">
        <v>375</v>
      </c>
      <c r="G598" s="15" t="s">
        <v>596</v>
      </c>
      <c r="H598" s="15" t="s">
        <v>38</v>
      </c>
      <c r="I598" s="15" t="s">
        <v>325</v>
      </c>
      <c r="J598" s="15">
        <v>2019</v>
      </c>
      <c r="K598" s="129" t="s">
        <v>402</v>
      </c>
      <c r="L598" s="374" t="s">
        <v>686</v>
      </c>
    </row>
    <row r="599" spans="1:12" x14ac:dyDescent="0.25">
      <c r="A599" s="365" t="s">
        <v>359</v>
      </c>
      <c r="B599" s="15" t="s">
        <v>689</v>
      </c>
      <c r="C599" s="15">
        <v>85411</v>
      </c>
      <c r="D599" s="15" t="s">
        <v>376</v>
      </c>
      <c r="E599" s="304" t="s">
        <v>2723</v>
      </c>
      <c r="F599" s="15" t="s">
        <v>375</v>
      </c>
      <c r="G599" s="15" t="s">
        <v>596</v>
      </c>
      <c r="H599" s="15" t="s">
        <v>378</v>
      </c>
      <c r="I599" s="15" t="s">
        <v>325</v>
      </c>
      <c r="J599" s="15">
        <v>2019</v>
      </c>
      <c r="K599" s="129" t="s">
        <v>402</v>
      </c>
      <c r="L599" s="374" t="s">
        <v>686</v>
      </c>
    </row>
    <row r="600" spans="1:12" x14ac:dyDescent="0.25">
      <c r="A600" s="365" t="s">
        <v>359</v>
      </c>
      <c r="B600" s="15" t="s">
        <v>689</v>
      </c>
      <c r="C600" s="15">
        <v>85411</v>
      </c>
      <c r="D600" s="15" t="s">
        <v>376</v>
      </c>
      <c r="E600" s="304" t="s">
        <v>2723</v>
      </c>
      <c r="F600" s="15" t="s">
        <v>375</v>
      </c>
      <c r="G600" s="15" t="s">
        <v>596</v>
      </c>
      <c r="H600" s="15" t="s">
        <v>380</v>
      </c>
      <c r="I600" s="15" t="s">
        <v>325</v>
      </c>
      <c r="J600" s="15">
        <v>2019</v>
      </c>
      <c r="K600" s="129" t="s">
        <v>402</v>
      </c>
      <c r="L600" s="374" t="s">
        <v>686</v>
      </c>
    </row>
    <row r="601" spans="1:12" x14ac:dyDescent="0.25">
      <c r="A601" s="365" t="s">
        <v>359</v>
      </c>
      <c r="B601" s="15" t="s">
        <v>689</v>
      </c>
      <c r="C601" s="15">
        <v>85411</v>
      </c>
      <c r="D601" s="15" t="s">
        <v>376</v>
      </c>
      <c r="E601" s="304" t="s">
        <v>2723</v>
      </c>
      <c r="F601" s="15" t="s">
        <v>375</v>
      </c>
      <c r="G601" s="15" t="s">
        <v>596</v>
      </c>
      <c r="H601" s="15" t="s">
        <v>94</v>
      </c>
      <c r="I601" s="15" t="s">
        <v>325</v>
      </c>
      <c r="J601" s="15">
        <v>2019</v>
      </c>
      <c r="K601" s="129">
        <v>9110.5040000000008</v>
      </c>
      <c r="L601" s="374" t="s">
        <v>686</v>
      </c>
    </row>
    <row r="602" spans="1:12" x14ac:dyDescent="0.25">
      <c r="A602" s="365" t="s">
        <v>359</v>
      </c>
      <c r="B602" s="15" t="s">
        <v>689</v>
      </c>
      <c r="C602" s="15">
        <v>85411</v>
      </c>
      <c r="D602" s="15" t="s">
        <v>376</v>
      </c>
      <c r="E602" s="304" t="s">
        <v>2723</v>
      </c>
      <c r="F602" s="15" t="s">
        <v>375</v>
      </c>
      <c r="G602" s="15" t="s">
        <v>597</v>
      </c>
      <c r="H602" s="15" t="s">
        <v>32</v>
      </c>
      <c r="I602" s="15" t="s">
        <v>325</v>
      </c>
      <c r="J602" s="15">
        <v>2019</v>
      </c>
      <c r="K602" s="129">
        <v>270.72199999999998</v>
      </c>
      <c r="L602" s="374" t="s">
        <v>686</v>
      </c>
    </row>
    <row r="603" spans="1:12" x14ac:dyDescent="0.25">
      <c r="A603" s="365" t="s">
        <v>359</v>
      </c>
      <c r="B603" s="15" t="s">
        <v>689</v>
      </c>
      <c r="C603" s="15">
        <v>85411</v>
      </c>
      <c r="D603" s="15" t="s">
        <v>376</v>
      </c>
      <c r="E603" s="304" t="s">
        <v>2723</v>
      </c>
      <c r="F603" s="15" t="s">
        <v>375</v>
      </c>
      <c r="G603" s="15" t="s">
        <v>597</v>
      </c>
      <c r="H603" s="15" t="s">
        <v>33</v>
      </c>
      <c r="I603" s="15" t="s">
        <v>325</v>
      </c>
      <c r="J603" s="15">
        <v>2019</v>
      </c>
      <c r="K603" s="129">
        <v>19790</v>
      </c>
      <c r="L603" s="374" t="s">
        <v>686</v>
      </c>
    </row>
    <row r="604" spans="1:12" x14ac:dyDescent="0.25">
      <c r="A604" s="365" t="s">
        <v>359</v>
      </c>
      <c r="B604" s="15" t="s">
        <v>689</v>
      </c>
      <c r="C604" s="15">
        <v>85411</v>
      </c>
      <c r="D604" s="15" t="s">
        <v>376</v>
      </c>
      <c r="E604" s="304" t="s">
        <v>2723</v>
      </c>
      <c r="F604" s="15" t="s">
        <v>375</v>
      </c>
      <c r="G604" s="15" t="s">
        <v>597</v>
      </c>
      <c r="H604" s="15" t="s">
        <v>34</v>
      </c>
      <c r="I604" s="15" t="s">
        <v>325</v>
      </c>
      <c r="J604" s="15">
        <v>2019</v>
      </c>
      <c r="K604" s="129">
        <v>31494.755000000001</v>
      </c>
      <c r="L604" s="374" t="s">
        <v>686</v>
      </c>
    </row>
    <row r="605" spans="1:12" x14ac:dyDescent="0.25">
      <c r="A605" s="365" t="s">
        <v>359</v>
      </c>
      <c r="B605" s="15" t="s">
        <v>689</v>
      </c>
      <c r="C605" s="15">
        <v>85411</v>
      </c>
      <c r="D605" s="15" t="s">
        <v>376</v>
      </c>
      <c r="E605" s="304" t="s">
        <v>2723</v>
      </c>
      <c r="F605" s="15" t="s">
        <v>375</v>
      </c>
      <c r="G605" s="15" t="s">
        <v>597</v>
      </c>
      <c r="H605" s="15" t="s">
        <v>35</v>
      </c>
      <c r="I605" s="15" t="s">
        <v>325</v>
      </c>
      <c r="J605" s="15">
        <v>2019</v>
      </c>
      <c r="K605" s="129">
        <v>1603.797</v>
      </c>
      <c r="L605" s="374" t="s">
        <v>686</v>
      </c>
    </row>
    <row r="606" spans="1:12" x14ac:dyDescent="0.25">
      <c r="A606" s="365" t="s">
        <v>359</v>
      </c>
      <c r="B606" s="15" t="s">
        <v>689</v>
      </c>
      <c r="C606" s="15">
        <v>85411</v>
      </c>
      <c r="D606" s="15" t="s">
        <v>376</v>
      </c>
      <c r="E606" s="304" t="s">
        <v>2723</v>
      </c>
      <c r="F606" s="15" t="s">
        <v>375</v>
      </c>
      <c r="G606" s="15" t="s">
        <v>597</v>
      </c>
      <c r="H606" s="15" t="s">
        <v>379</v>
      </c>
      <c r="I606" s="15" t="s">
        <v>325</v>
      </c>
      <c r="J606" s="15">
        <v>2019</v>
      </c>
      <c r="K606" s="129">
        <v>189.346</v>
      </c>
      <c r="L606" s="374" t="s">
        <v>686</v>
      </c>
    </row>
    <row r="607" spans="1:12" x14ac:dyDescent="0.25">
      <c r="A607" s="365" t="s">
        <v>359</v>
      </c>
      <c r="B607" s="15" t="s">
        <v>689</v>
      </c>
      <c r="C607" s="15">
        <v>85411</v>
      </c>
      <c r="D607" s="15" t="s">
        <v>376</v>
      </c>
      <c r="E607" s="304" t="s">
        <v>2723</v>
      </c>
      <c r="F607" s="15" t="s">
        <v>375</v>
      </c>
      <c r="G607" s="15" t="s">
        <v>597</v>
      </c>
      <c r="H607" s="15" t="s">
        <v>37</v>
      </c>
      <c r="I607" s="15" t="s">
        <v>325</v>
      </c>
      <c r="J607" s="15">
        <v>2019</v>
      </c>
      <c r="K607" s="129">
        <v>1524</v>
      </c>
      <c r="L607" s="374" t="s">
        <v>686</v>
      </c>
    </row>
    <row r="608" spans="1:12" x14ac:dyDescent="0.25">
      <c r="A608" s="365" t="s">
        <v>359</v>
      </c>
      <c r="B608" s="15" t="s">
        <v>689</v>
      </c>
      <c r="C608" s="15">
        <v>85411</v>
      </c>
      <c r="D608" s="15" t="s">
        <v>376</v>
      </c>
      <c r="E608" s="304" t="s">
        <v>2723</v>
      </c>
      <c r="F608" s="15" t="s">
        <v>375</v>
      </c>
      <c r="G608" s="15" t="s">
        <v>597</v>
      </c>
      <c r="H608" s="15" t="s">
        <v>38</v>
      </c>
      <c r="I608" s="15" t="s">
        <v>325</v>
      </c>
      <c r="J608" s="15">
        <v>2019</v>
      </c>
      <c r="K608" s="129">
        <v>390.13499999999999</v>
      </c>
      <c r="L608" s="374" t="s">
        <v>686</v>
      </c>
    </row>
    <row r="609" spans="1:12" x14ac:dyDescent="0.25">
      <c r="A609" s="365" t="s">
        <v>359</v>
      </c>
      <c r="B609" s="15" t="s">
        <v>689</v>
      </c>
      <c r="C609" s="15">
        <v>85411</v>
      </c>
      <c r="D609" s="15" t="s">
        <v>376</v>
      </c>
      <c r="E609" s="304" t="s">
        <v>2723</v>
      </c>
      <c r="F609" s="15" t="s">
        <v>375</v>
      </c>
      <c r="G609" s="15" t="s">
        <v>597</v>
      </c>
      <c r="H609" s="15" t="s">
        <v>378</v>
      </c>
      <c r="I609" s="15" t="s">
        <v>325</v>
      </c>
      <c r="J609" s="15">
        <v>2019</v>
      </c>
      <c r="K609" s="129">
        <v>1215</v>
      </c>
      <c r="L609" s="374" t="s">
        <v>686</v>
      </c>
    </row>
    <row r="610" spans="1:12" x14ac:dyDescent="0.25">
      <c r="A610" s="365" t="s">
        <v>359</v>
      </c>
      <c r="B610" s="15" t="s">
        <v>689</v>
      </c>
      <c r="C610" s="15">
        <v>85411</v>
      </c>
      <c r="D610" s="15" t="s">
        <v>376</v>
      </c>
      <c r="E610" s="304" t="s">
        <v>2723</v>
      </c>
      <c r="F610" s="15" t="s">
        <v>375</v>
      </c>
      <c r="G610" s="15" t="s">
        <v>597</v>
      </c>
      <c r="H610" s="15" t="s">
        <v>380</v>
      </c>
      <c r="I610" s="15" t="s">
        <v>325</v>
      </c>
      <c r="J610" s="15">
        <v>2019</v>
      </c>
      <c r="K610" s="129">
        <v>1390</v>
      </c>
      <c r="L610" s="374" t="s">
        <v>686</v>
      </c>
    </row>
    <row r="611" spans="1:12" x14ac:dyDescent="0.25">
      <c r="A611" s="365" t="s">
        <v>359</v>
      </c>
      <c r="B611" s="15" t="s">
        <v>689</v>
      </c>
      <c r="C611" s="15">
        <v>85411</v>
      </c>
      <c r="D611" s="15" t="s">
        <v>376</v>
      </c>
      <c r="E611" s="304" t="s">
        <v>2723</v>
      </c>
      <c r="F611" s="15" t="s">
        <v>375</v>
      </c>
      <c r="G611" s="15" t="s">
        <v>597</v>
      </c>
      <c r="H611" s="15" t="s">
        <v>94</v>
      </c>
      <c r="I611" s="15" t="s">
        <v>325</v>
      </c>
      <c r="J611" s="15">
        <v>2019</v>
      </c>
      <c r="K611" s="129">
        <v>57867.754999999997</v>
      </c>
      <c r="L611" s="374" t="s">
        <v>686</v>
      </c>
    </row>
    <row r="612" spans="1:12" x14ac:dyDescent="0.25">
      <c r="A612" s="365" t="s">
        <v>359</v>
      </c>
      <c r="B612" s="15" t="s">
        <v>689</v>
      </c>
      <c r="C612" s="15">
        <v>85411</v>
      </c>
      <c r="D612" s="15" t="s">
        <v>376</v>
      </c>
      <c r="E612" s="304" t="s">
        <v>2723</v>
      </c>
      <c r="F612" s="15" t="s">
        <v>375</v>
      </c>
      <c r="G612" s="15" t="s">
        <v>598</v>
      </c>
      <c r="H612" s="15" t="s">
        <v>32</v>
      </c>
      <c r="I612" s="15" t="s">
        <v>325</v>
      </c>
      <c r="J612" s="15">
        <v>2019</v>
      </c>
      <c r="K612" s="129">
        <v>270.72199999999998</v>
      </c>
      <c r="L612" s="374" t="s">
        <v>686</v>
      </c>
    </row>
    <row r="613" spans="1:12" x14ac:dyDescent="0.25">
      <c r="A613" s="365" t="s">
        <v>359</v>
      </c>
      <c r="B613" s="15" t="s">
        <v>689</v>
      </c>
      <c r="C613" s="15">
        <v>85411</v>
      </c>
      <c r="D613" s="15" t="s">
        <v>376</v>
      </c>
      <c r="E613" s="304" t="s">
        <v>2723</v>
      </c>
      <c r="F613" s="15" t="s">
        <v>375</v>
      </c>
      <c r="G613" s="15" t="s">
        <v>598</v>
      </c>
      <c r="H613" s="15" t="s">
        <v>33</v>
      </c>
      <c r="I613" s="15" t="s">
        <v>325</v>
      </c>
      <c r="J613" s="15">
        <v>2019</v>
      </c>
      <c r="K613" s="129">
        <v>17373</v>
      </c>
      <c r="L613" s="374" t="s">
        <v>686</v>
      </c>
    </row>
    <row r="614" spans="1:12" x14ac:dyDescent="0.25">
      <c r="A614" s="365" t="s">
        <v>359</v>
      </c>
      <c r="B614" s="15" t="s">
        <v>689</v>
      </c>
      <c r="C614" s="15">
        <v>85411</v>
      </c>
      <c r="D614" s="15" t="s">
        <v>376</v>
      </c>
      <c r="E614" s="304" t="s">
        <v>2723</v>
      </c>
      <c r="F614" s="15" t="s">
        <v>375</v>
      </c>
      <c r="G614" s="15" t="s">
        <v>598</v>
      </c>
      <c r="H614" s="15" t="s">
        <v>34</v>
      </c>
      <c r="I614" s="15" t="s">
        <v>325</v>
      </c>
      <c r="J614" s="15">
        <v>2019</v>
      </c>
      <c r="K614" s="129">
        <v>29525</v>
      </c>
      <c r="L614" s="374" t="s">
        <v>686</v>
      </c>
    </row>
    <row r="615" spans="1:12" x14ac:dyDescent="0.25">
      <c r="A615" s="365" t="s">
        <v>359</v>
      </c>
      <c r="B615" s="15" t="s">
        <v>689</v>
      </c>
      <c r="C615" s="15">
        <v>85411</v>
      </c>
      <c r="D615" s="15" t="s">
        <v>376</v>
      </c>
      <c r="E615" s="304" t="s">
        <v>2723</v>
      </c>
      <c r="F615" s="15" t="s">
        <v>375</v>
      </c>
      <c r="G615" s="15" t="s">
        <v>598</v>
      </c>
      <c r="H615" s="15" t="s">
        <v>35</v>
      </c>
      <c r="I615" s="15" t="s">
        <v>325</v>
      </c>
      <c r="J615" s="15">
        <v>2019</v>
      </c>
      <c r="K615" s="129">
        <v>1572.797</v>
      </c>
      <c r="L615" s="374" t="s">
        <v>686</v>
      </c>
    </row>
    <row r="616" spans="1:12" x14ac:dyDescent="0.25">
      <c r="A616" s="365" t="s">
        <v>359</v>
      </c>
      <c r="B616" s="15" t="s">
        <v>689</v>
      </c>
      <c r="C616" s="15">
        <v>85411</v>
      </c>
      <c r="D616" s="15" t="s">
        <v>376</v>
      </c>
      <c r="E616" s="304" t="s">
        <v>2723</v>
      </c>
      <c r="F616" s="15" t="s">
        <v>375</v>
      </c>
      <c r="G616" s="15" t="s">
        <v>598</v>
      </c>
      <c r="H616" s="15" t="s">
        <v>379</v>
      </c>
      <c r="I616" s="15" t="s">
        <v>325</v>
      </c>
      <c r="J616" s="15">
        <v>2019</v>
      </c>
      <c r="K616" s="129">
        <v>189.346</v>
      </c>
      <c r="L616" s="374" t="s">
        <v>686</v>
      </c>
    </row>
    <row r="617" spans="1:12" x14ac:dyDescent="0.25">
      <c r="A617" s="365" t="s">
        <v>359</v>
      </c>
      <c r="B617" s="15" t="s">
        <v>689</v>
      </c>
      <c r="C617" s="15">
        <v>85411</v>
      </c>
      <c r="D617" s="15" t="s">
        <v>376</v>
      </c>
      <c r="E617" s="304" t="s">
        <v>2723</v>
      </c>
      <c r="F617" s="15" t="s">
        <v>375</v>
      </c>
      <c r="G617" s="15" t="s">
        <v>598</v>
      </c>
      <c r="H617" s="15" t="s">
        <v>37</v>
      </c>
      <c r="I617" s="15" t="s">
        <v>325</v>
      </c>
      <c r="J617" s="15">
        <v>2019</v>
      </c>
      <c r="K617" s="129">
        <v>1524</v>
      </c>
      <c r="L617" s="374" t="s">
        <v>686</v>
      </c>
    </row>
    <row r="618" spans="1:12" x14ac:dyDescent="0.25">
      <c r="A618" s="365" t="s">
        <v>359</v>
      </c>
      <c r="B618" s="15" t="s">
        <v>689</v>
      </c>
      <c r="C618" s="15">
        <v>85411</v>
      </c>
      <c r="D618" s="15" t="s">
        <v>376</v>
      </c>
      <c r="E618" s="304" t="s">
        <v>2723</v>
      </c>
      <c r="F618" s="15" t="s">
        <v>375</v>
      </c>
      <c r="G618" s="15" t="s">
        <v>598</v>
      </c>
      <c r="H618" s="15" t="s">
        <v>38</v>
      </c>
      <c r="I618" s="15" t="s">
        <v>325</v>
      </c>
      <c r="J618" s="15">
        <v>2019</v>
      </c>
      <c r="K618" s="129">
        <v>390.13499999999999</v>
      </c>
      <c r="L618" s="374" t="s">
        <v>686</v>
      </c>
    </row>
    <row r="619" spans="1:12" x14ac:dyDescent="0.25">
      <c r="A619" s="365" t="s">
        <v>359</v>
      </c>
      <c r="B619" s="15" t="s">
        <v>689</v>
      </c>
      <c r="C619" s="15">
        <v>85411</v>
      </c>
      <c r="D619" s="15" t="s">
        <v>376</v>
      </c>
      <c r="E619" s="304" t="s">
        <v>2723</v>
      </c>
      <c r="F619" s="15" t="s">
        <v>375</v>
      </c>
      <c r="G619" s="15" t="s">
        <v>598</v>
      </c>
      <c r="H619" s="15" t="s">
        <v>378</v>
      </c>
      <c r="I619" s="15" t="s">
        <v>325</v>
      </c>
      <c r="J619" s="15">
        <v>2019</v>
      </c>
      <c r="K619" s="129">
        <v>1215</v>
      </c>
      <c r="L619" s="374" t="s">
        <v>686</v>
      </c>
    </row>
    <row r="620" spans="1:12" x14ac:dyDescent="0.25">
      <c r="A620" s="365" t="s">
        <v>359</v>
      </c>
      <c r="B620" s="15" t="s">
        <v>689</v>
      </c>
      <c r="C620" s="15">
        <v>85411</v>
      </c>
      <c r="D620" s="15" t="s">
        <v>376</v>
      </c>
      <c r="E620" s="304" t="s">
        <v>2723</v>
      </c>
      <c r="F620" s="15" t="s">
        <v>375</v>
      </c>
      <c r="G620" s="15" t="s">
        <v>598</v>
      </c>
      <c r="H620" s="15" t="s">
        <v>380</v>
      </c>
      <c r="I620" s="15" t="s">
        <v>325</v>
      </c>
      <c r="J620" s="15">
        <v>2019</v>
      </c>
      <c r="K620" s="129">
        <v>1390</v>
      </c>
      <c r="L620" s="374" t="s">
        <v>686</v>
      </c>
    </row>
    <row r="621" spans="1:12" x14ac:dyDescent="0.25">
      <c r="A621" s="365" t="s">
        <v>359</v>
      </c>
      <c r="B621" s="15" t="s">
        <v>689</v>
      </c>
      <c r="C621" s="15">
        <v>85411</v>
      </c>
      <c r="D621" s="15" t="s">
        <v>376</v>
      </c>
      <c r="E621" s="304" t="s">
        <v>2723</v>
      </c>
      <c r="F621" s="15" t="s">
        <v>375</v>
      </c>
      <c r="G621" s="15" t="s">
        <v>598</v>
      </c>
      <c r="H621" s="15" t="s">
        <v>94</v>
      </c>
      <c r="I621" s="15" t="s">
        <v>325</v>
      </c>
      <c r="J621" s="15">
        <v>2019</v>
      </c>
      <c r="K621" s="129">
        <v>53450</v>
      </c>
      <c r="L621" s="374" t="s">
        <v>686</v>
      </c>
    </row>
    <row r="622" spans="1:12" x14ac:dyDescent="0.25">
      <c r="A622" s="365" t="s">
        <v>359</v>
      </c>
      <c r="B622" s="15" t="s">
        <v>689</v>
      </c>
      <c r="C622" s="15">
        <v>85411</v>
      </c>
      <c r="D622" s="15" t="s">
        <v>376</v>
      </c>
      <c r="E622" s="304" t="s">
        <v>2723</v>
      </c>
      <c r="F622" s="15" t="s">
        <v>375</v>
      </c>
      <c r="G622" s="15" t="s">
        <v>599</v>
      </c>
      <c r="H622" s="15" t="s">
        <v>32</v>
      </c>
      <c r="I622" s="15" t="s">
        <v>325</v>
      </c>
      <c r="J622" s="15">
        <v>2019</v>
      </c>
      <c r="K622" s="129" t="s">
        <v>10</v>
      </c>
      <c r="L622" s="374" t="s">
        <v>686</v>
      </c>
    </row>
    <row r="623" spans="1:12" x14ac:dyDescent="0.25">
      <c r="A623" s="365" t="s">
        <v>359</v>
      </c>
      <c r="B623" s="15" t="s">
        <v>689</v>
      </c>
      <c r="C623" s="15">
        <v>85411</v>
      </c>
      <c r="D623" s="15" t="s">
        <v>376</v>
      </c>
      <c r="E623" s="304" t="s">
        <v>2723</v>
      </c>
      <c r="F623" s="15" t="s">
        <v>375</v>
      </c>
      <c r="G623" s="15" t="s">
        <v>599</v>
      </c>
      <c r="H623" s="15" t="s">
        <v>33</v>
      </c>
      <c r="I623" s="15" t="s">
        <v>325</v>
      </c>
      <c r="J623" s="15">
        <v>2019</v>
      </c>
      <c r="K623" s="129">
        <v>188</v>
      </c>
      <c r="L623" s="374" t="s">
        <v>686</v>
      </c>
    </row>
    <row r="624" spans="1:12" x14ac:dyDescent="0.25">
      <c r="A624" s="365" t="s">
        <v>359</v>
      </c>
      <c r="B624" s="15" t="s">
        <v>689</v>
      </c>
      <c r="C624" s="15">
        <v>85411</v>
      </c>
      <c r="D624" s="15" t="s">
        <v>376</v>
      </c>
      <c r="E624" s="304" t="s">
        <v>2723</v>
      </c>
      <c r="F624" s="15" t="s">
        <v>375</v>
      </c>
      <c r="G624" s="15" t="s">
        <v>599</v>
      </c>
      <c r="H624" s="15" t="s">
        <v>34</v>
      </c>
      <c r="I624" s="15" t="s">
        <v>325</v>
      </c>
      <c r="J624" s="15">
        <v>2019</v>
      </c>
      <c r="K624" s="129">
        <v>325.57400000000001</v>
      </c>
      <c r="L624" s="374" t="s">
        <v>686</v>
      </c>
    </row>
    <row r="625" spans="1:12" x14ac:dyDescent="0.25">
      <c r="A625" s="365" t="s">
        <v>359</v>
      </c>
      <c r="B625" s="15" t="s">
        <v>689</v>
      </c>
      <c r="C625" s="15">
        <v>85411</v>
      </c>
      <c r="D625" s="15" t="s">
        <v>376</v>
      </c>
      <c r="E625" s="304" t="s">
        <v>2723</v>
      </c>
      <c r="F625" s="15" t="s">
        <v>375</v>
      </c>
      <c r="G625" s="15" t="s">
        <v>599</v>
      </c>
      <c r="H625" s="15" t="s">
        <v>35</v>
      </c>
      <c r="I625" s="15" t="s">
        <v>325</v>
      </c>
      <c r="J625" s="15">
        <v>2019</v>
      </c>
      <c r="K625" s="129" t="s">
        <v>10</v>
      </c>
      <c r="L625" s="374" t="s">
        <v>686</v>
      </c>
    </row>
    <row r="626" spans="1:12" x14ac:dyDescent="0.25">
      <c r="A626" s="365" t="s">
        <v>359</v>
      </c>
      <c r="B626" s="15" t="s">
        <v>689</v>
      </c>
      <c r="C626" s="15">
        <v>85411</v>
      </c>
      <c r="D626" s="15" t="s">
        <v>376</v>
      </c>
      <c r="E626" s="304" t="s">
        <v>2723</v>
      </c>
      <c r="F626" s="15" t="s">
        <v>375</v>
      </c>
      <c r="G626" s="15" t="s">
        <v>599</v>
      </c>
      <c r="H626" s="15" t="s">
        <v>379</v>
      </c>
      <c r="I626" s="15" t="s">
        <v>325</v>
      </c>
      <c r="J626" s="15">
        <v>2019</v>
      </c>
      <c r="K626" s="129" t="s">
        <v>10</v>
      </c>
      <c r="L626" s="374" t="s">
        <v>686</v>
      </c>
    </row>
    <row r="627" spans="1:12" x14ac:dyDescent="0.25">
      <c r="A627" s="365" t="s">
        <v>359</v>
      </c>
      <c r="B627" s="15" t="s">
        <v>689</v>
      </c>
      <c r="C627" s="15">
        <v>85411</v>
      </c>
      <c r="D627" s="15" t="s">
        <v>376</v>
      </c>
      <c r="E627" s="304" t="s">
        <v>2723</v>
      </c>
      <c r="F627" s="15" t="s">
        <v>375</v>
      </c>
      <c r="G627" s="15" t="s">
        <v>599</v>
      </c>
      <c r="H627" s="15" t="s">
        <v>37</v>
      </c>
      <c r="I627" s="15" t="s">
        <v>325</v>
      </c>
      <c r="J627" s="15">
        <v>2019</v>
      </c>
      <c r="K627" s="129" t="s">
        <v>10</v>
      </c>
      <c r="L627" s="374" t="s">
        <v>686</v>
      </c>
    </row>
    <row r="628" spans="1:12" x14ac:dyDescent="0.25">
      <c r="A628" s="365" t="s">
        <v>359</v>
      </c>
      <c r="B628" s="15" t="s">
        <v>689</v>
      </c>
      <c r="C628" s="15">
        <v>85411</v>
      </c>
      <c r="D628" s="15" t="s">
        <v>376</v>
      </c>
      <c r="E628" s="304" t="s">
        <v>2723</v>
      </c>
      <c r="F628" s="15" t="s">
        <v>375</v>
      </c>
      <c r="G628" s="15" t="s">
        <v>599</v>
      </c>
      <c r="H628" s="15" t="s">
        <v>38</v>
      </c>
      <c r="I628" s="15" t="s">
        <v>325</v>
      </c>
      <c r="J628" s="15">
        <v>2019</v>
      </c>
      <c r="K628" s="129" t="s">
        <v>10</v>
      </c>
      <c r="L628" s="374" t="s">
        <v>686</v>
      </c>
    </row>
    <row r="629" spans="1:12" x14ac:dyDescent="0.25">
      <c r="A629" s="365" t="s">
        <v>359</v>
      </c>
      <c r="B629" s="15" t="s">
        <v>689</v>
      </c>
      <c r="C629" s="15">
        <v>85411</v>
      </c>
      <c r="D629" s="15" t="s">
        <v>376</v>
      </c>
      <c r="E629" s="304" t="s">
        <v>2723</v>
      </c>
      <c r="F629" s="15" t="s">
        <v>375</v>
      </c>
      <c r="G629" s="15" t="s">
        <v>599</v>
      </c>
      <c r="H629" s="15" t="s">
        <v>378</v>
      </c>
      <c r="I629" s="15" t="s">
        <v>325</v>
      </c>
      <c r="J629" s="15">
        <v>2019</v>
      </c>
      <c r="K629" s="129" t="s">
        <v>10</v>
      </c>
      <c r="L629" s="374" t="s">
        <v>686</v>
      </c>
    </row>
    <row r="630" spans="1:12" x14ac:dyDescent="0.25">
      <c r="A630" s="365" t="s">
        <v>359</v>
      </c>
      <c r="B630" s="15" t="s">
        <v>689</v>
      </c>
      <c r="C630" s="15">
        <v>85411</v>
      </c>
      <c r="D630" s="15" t="s">
        <v>376</v>
      </c>
      <c r="E630" s="304" t="s">
        <v>2723</v>
      </c>
      <c r="F630" s="15" t="s">
        <v>375</v>
      </c>
      <c r="G630" s="15" t="s">
        <v>599</v>
      </c>
      <c r="H630" s="15" t="s">
        <v>380</v>
      </c>
      <c r="I630" s="15" t="s">
        <v>325</v>
      </c>
      <c r="J630" s="15">
        <v>2019</v>
      </c>
      <c r="K630" s="129" t="s">
        <v>10</v>
      </c>
      <c r="L630" s="374" t="s">
        <v>686</v>
      </c>
    </row>
    <row r="631" spans="1:12" x14ac:dyDescent="0.25">
      <c r="A631" s="365" t="s">
        <v>359</v>
      </c>
      <c r="B631" s="15" t="s">
        <v>689</v>
      </c>
      <c r="C631" s="15">
        <v>85411</v>
      </c>
      <c r="D631" s="15" t="s">
        <v>376</v>
      </c>
      <c r="E631" s="304" t="s">
        <v>2723</v>
      </c>
      <c r="F631" s="15" t="s">
        <v>375</v>
      </c>
      <c r="G631" s="15" t="s">
        <v>599</v>
      </c>
      <c r="H631" s="15" t="s">
        <v>94</v>
      </c>
      <c r="I631" s="15" t="s">
        <v>325</v>
      </c>
      <c r="J631" s="15">
        <v>2019</v>
      </c>
      <c r="K631" s="129">
        <v>513.57399999999996</v>
      </c>
      <c r="L631" s="374" t="s">
        <v>686</v>
      </c>
    </row>
    <row r="632" spans="1:12" x14ac:dyDescent="0.25">
      <c r="A632" s="365" t="s">
        <v>359</v>
      </c>
      <c r="B632" s="15" t="s">
        <v>689</v>
      </c>
      <c r="C632" s="15">
        <v>85411</v>
      </c>
      <c r="D632" s="15" t="s">
        <v>376</v>
      </c>
      <c r="E632" s="304" t="s">
        <v>2723</v>
      </c>
      <c r="F632" s="15" t="s">
        <v>375</v>
      </c>
      <c r="G632" s="15" t="s">
        <v>600</v>
      </c>
      <c r="H632" s="15" t="s">
        <v>32</v>
      </c>
      <c r="I632" s="15" t="s">
        <v>325</v>
      </c>
      <c r="J632" s="15">
        <v>2019</v>
      </c>
      <c r="K632" s="129" t="s">
        <v>10</v>
      </c>
      <c r="L632" s="374" t="s">
        <v>686</v>
      </c>
    </row>
    <row r="633" spans="1:12" x14ac:dyDescent="0.25">
      <c r="A633" s="365" t="s">
        <v>359</v>
      </c>
      <c r="B633" s="15" t="s">
        <v>689</v>
      </c>
      <c r="C633" s="15">
        <v>85411</v>
      </c>
      <c r="D633" s="15" t="s">
        <v>376</v>
      </c>
      <c r="E633" s="304" t="s">
        <v>2723</v>
      </c>
      <c r="F633" s="15" t="s">
        <v>375</v>
      </c>
      <c r="G633" s="15" t="s">
        <v>600</v>
      </c>
      <c r="H633" s="15" t="s">
        <v>33</v>
      </c>
      <c r="I633" s="15" t="s">
        <v>325</v>
      </c>
      <c r="J633" s="15">
        <v>2019</v>
      </c>
      <c r="K633" s="129">
        <v>2229</v>
      </c>
      <c r="L633" s="374" t="s">
        <v>686</v>
      </c>
    </row>
    <row r="634" spans="1:12" x14ac:dyDescent="0.25">
      <c r="A634" s="365" t="s">
        <v>359</v>
      </c>
      <c r="B634" s="15" t="s">
        <v>689</v>
      </c>
      <c r="C634" s="15">
        <v>85411</v>
      </c>
      <c r="D634" s="15" t="s">
        <v>376</v>
      </c>
      <c r="E634" s="304" t="s">
        <v>2723</v>
      </c>
      <c r="F634" s="15" t="s">
        <v>375</v>
      </c>
      <c r="G634" s="15" t="s">
        <v>600</v>
      </c>
      <c r="H634" s="15" t="s">
        <v>34</v>
      </c>
      <c r="I634" s="15" t="s">
        <v>325</v>
      </c>
      <c r="J634" s="15">
        <v>2019</v>
      </c>
      <c r="K634" s="129">
        <v>1644.181</v>
      </c>
      <c r="L634" s="374" t="s">
        <v>686</v>
      </c>
    </row>
    <row r="635" spans="1:12" x14ac:dyDescent="0.25">
      <c r="A635" s="365" t="s">
        <v>359</v>
      </c>
      <c r="B635" s="15" t="s">
        <v>689</v>
      </c>
      <c r="C635" s="15">
        <v>85411</v>
      </c>
      <c r="D635" s="15" t="s">
        <v>376</v>
      </c>
      <c r="E635" s="304" t="s">
        <v>2723</v>
      </c>
      <c r="F635" s="15" t="s">
        <v>375</v>
      </c>
      <c r="G635" s="15" t="s">
        <v>600</v>
      </c>
      <c r="H635" s="15" t="s">
        <v>35</v>
      </c>
      <c r="I635" s="15" t="s">
        <v>325</v>
      </c>
      <c r="J635" s="15">
        <v>2019</v>
      </c>
      <c r="K635" s="129">
        <v>31</v>
      </c>
      <c r="L635" s="374" t="s">
        <v>686</v>
      </c>
    </row>
    <row r="636" spans="1:12" x14ac:dyDescent="0.25">
      <c r="A636" s="365" t="s">
        <v>359</v>
      </c>
      <c r="B636" s="15" t="s">
        <v>689</v>
      </c>
      <c r="C636" s="15">
        <v>85411</v>
      </c>
      <c r="D636" s="15" t="s">
        <v>376</v>
      </c>
      <c r="E636" s="304" t="s">
        <v>2723</v>
      </c>
      <c r="F636" s="15" t="s">
        <v>375</v>
      </c>
      <c r="G636" s="15" t="s">
        <v>600</v>
      </c>
      <c r="H636" s="15" t="s">
        <v>379</v>
      </c>
      <c r="I636" s="15" t="s">
        <v>325</v>
      </c>
      <c r="J636" s="15">
        <v>2019</v>
      </c>
      <c r="K636" s="129" t="s">
        <v>10</v>
      </c>
      <c r="L636" s="374" t="s">
        <v>686</v>
      </c>
    </row>
    <row r="637" spans="1:12" x14ac:dyDescent="0.25">
      <c r="A637" s="365" t="s">
        <v>359</v>
      </c>
      <c r="B637" s="15" t="s">
        <v>689</v>
      </c>
      <c r="C637" s="15">
        <v>85411</v>
      </c>
      <c r="D637" s="15" t="s">
        <v>376</v>
      </c>
      <c r="E637" s="304" t="s">
        <v>2723</v>
      </c>
      <c r="F637" s="15" t="s">
        <v>375</v>
      </c>
      <c r="G637" s="15" t="s">
        <v>600</v>
      </c>
      <c r="H637" s="15" t="s">
        <v>37</v>
      </c>
      <c r="I637" s="15" t="s">
        <v>325</v>
      </c>
      <c r="J637" s="15">
        <v>2019</v>
      </c>
      <c r="K637" s="129" t="s">
        <v>10</v>
      </c>
      <c r="L637" s="374" t="s">
        <v>686</v>
      </c>
    </row>
    <row r="638" spans="1:12" x14ac:dyDescent="0.25">
      <c r="A638" s="365" t="s">
        <v>359</v>
      </c>
      <c r="B638" s="15" t="s">
        <v>689</v>
      </c>
      <c r="C638" s="15">
        <v>85411</v>
      </c>
      <c r="D638" s="15" t="s">
        <v>376</v>
      </c>
      <c r="E638" s="304" t="s">
        <v>2723</v>
      </c>
      <c r="F638" s="15" t="s">
        <v>375</v>
      </c>
      <c r="G638" s="15" t="s">
        <v>600</v>
      </c>
      <c r="H638" s="15" t="s">
        <v>38</v>
      </c>
      <c r="I638" s="15" t="s">
        <v>325</v>
      </c>
      <c r="J638" s="15">
        <v>2019</v>
      </c>
      <c r="K638" s="129" t="s">
        <v>10</v>
      </c>
      <c r="L638" s="374" t="s">
        <v>686</v>
      </c>
    </row>
    <row r="639" spans="1:12" x14ac:dyDescent="0.25">
      <c r="A639" s="365" t="s">
        <v>359</v>
      </c>
      <c r="B639" s="15" t="s">
        <v>689</v>
      </c>
      <c r="C639" s="15">
        <v>85411</v>
      </c>
      <c r="D639" s="15" t="s">
        <v>376</v>
      </c>
      <c r="E639" s="304" t="s">
        <v>2723</v>
      </c>
      <c r="F639" s="15" t="s">
        <v>375</v>
      </c>
      <c r="G639" s="15" t="s">
        <v>600</v>
      </c>
      <c r="H639" s="15" t="s">
        <v>378</v>
      </c>
      <c r="I639" s="15" t="s">
        <v>325</v>
      </c>
      <c r="J639" s="15">
        <v>2019</v>
      </c>
      <c r="K639" s="129" t="s">
        <v>10</v>
      </c>
      <c r="L639" s="374" t="s">
        <v>686</v>
      </c>
    </row>
    <row r="640" spans="1:12" x14ac:dyDescent="0.25">
      <c r="A640" s="365" t="s">
        <v>359</v>
      </c>
      <c r="B640" s="15" t="s">
        <v>689</v>
      </c>
      <c r="C640" s="15">
        <v>85411</v>
      </c>
      <c r="D640" s="15" t="s">
        <v>376</v>
      </c>
      <c r="E640" s="304" t="s">
        <v>2723</v>
      </c>
      <c r="F640" s="15" t="s">
        <v>375</v>
      </c>
      <c r="G640" s="15" t="s">
        <v>600</v>
      </c>
      <c r="H640" s="15" t="s">
        <v>380</v>
      </c>
      <c r="I640" s="15" t="s">
        <v>325</v>
      </c>
      <c r="J640" s="15">
        <v>2019</v>
      </c>
      <c r="K640" s="129" t="s">
        <v>10</v>
      </c>
      <c r="L640" s="374" t="s">
        <v>686</v>
      </c>
    </row>
    <row r="641" spans="1:12" x14ac:dyDescent="0.25">
      <c r="A641" s="365" t="s">
        <v>359</v>
      </c>
      <c r="B641" s="15" t="s">
        <v>689</v>
      </c>
      <c r="C641" s="15">
        <v>85411</v>
      </c>
      <c r="D641" s="15" t="s">
        <v>376</v>
      </c>
      <c r="E641" s="304" t="s">
        <v>2723</v>
      </c>
      <c r="F641" s="15" t="s">
        <v>375</v>
      </c>
      <c r="G641" s="15" t="s">
        <v>600</v>
      </c>
      <c r="H641" s="15" t="s">
        <v>94</v>
      </c>
      <c r="I641" s="15" t="s">
        <v>325</v>
      </c>
      <c r="J641" s="15">
        <v>2019</v>
      </c>
      <c r="K641" s="129">
        <v>3904.181</v>
      </c>
      <c r="L641" s="374" t="s">
        <v>686</v>
      </c>
    </row>
    <row r="642" spans="1:12" x14ac:dyDescent="0.25">
      <c r="A642" s="365" t="s">
        <v>359</v>
      </c>
      <c r="B642" s="15" t="s">
        <v>689</v>
      </c>
      <c r="C642" s="15">
        <v>85411</v>
      </c>
      <c r="D642" s="15" t="s">
        <v>376</v>
      </c>
      <c r="E642" s="304" t="s">
        <v>2723</v>
      </c>
      <c r="F642" s="15" t="s">
        <v>375</v>
      </c>
      <c r="G642" s="15" t="s">
        <v>601</v>
      </c>
      <c r="H642" s="15" t="s">
        <v>32</v>
      </c>
      <c r="I642" s="15" t="s">
        <v>325</v>
      </c>
      <c r="J642" s="15">
        <v>2019</v>
      </c>
      <c r="K642" s="129">
        <v>167.541</v>
      </c>
      <c r="L642" s="374" t="s">
        <v>686</v>
      </c>
    </row>
    <row r="643" spans="1:12" x14ac:dyDescent="0.25">
      <c r="A643" s="365" t="s">
        <v>359</v>
      </c>
      <c r="B643" s="15" t="s">
        <v>689</v>
      </c>
      <c r="C643" s="15">
        <v>85411</v>
      </c>
      <c r="D643" s="15" t="s">
        <v>376</v>
      </c>
      <c r="E643" s="304" t="s">
        <v>2723</v>
      </c>
      <c r="F643" s="15" t="s">
        <v>375</v>
      </c>
      <c r="G643" s="15" t="s">
        <v>601</v>
      </c>
      <c r="H643" s="15" t="s">
        <v>33</v>
      </c>
      <c r="I643" s="15" t="s">
        <v>325</v>
      </c>
      <c r="J643" s="15">
        <v>2019</v>
      </c>
      <c r="K643" s="129">
        <v>7145</v>
      </c>
      <c r="L643" s="374" t="s">
        <v>686</v>
      </c>
    </row>
    <row r="644" spans="1:12" x14ac:dyDescent="0.25">
      <c r="A644" s="365" t="s">
        <v>359</v>
      </c>
      <c r="B644" s="15" t="s">
        <v>689</v>
      </c>
      <c r="C644" s="15">
        <v>85411</v>
      </c>
      <c r="D644" s="15" t="s">
        <v>376</v>
      </c>
      <c r="E644" s="304" t="s">
        <v>2723</v>
      </c>
      <c r="F644" s="15" t="s">
        <v>375</v>
      </c>
      <c r="G644" s="15" t="s">
        <v>601</v>
      </c>
      <c r="H644" s="15" t="s">
        <v>34</v>
      </c>
      <c r="I644" s="15" t="s">
        <v>325</v>
      </c>
      <c r="J644" s="15">
        <v>2019</v>
      </c>
      <c r="K644" s="129">
        <v>17879.310000000001</v>
      </c>
      <c r="L644" s="374" t="s">
        <v>686</v>
      </c>
    </row>
    <row r="645" spans="1:12" x14ac:dyDescent="0.25">
      <c r="A645" s="365" t="s">
        <v>359</v>
      </c>
      <c r="B645" s="15" t="s">
        <v>689</v>
      </c>
      <c r="C645" s="15">
        <v>85411</v>
      </c>
      <c r="D645" s="15" t="s">
        <v>376</v>
      </c>
      <c r="E645" s="304" t="s">
        <v>2723</v>
      </c>
      <c r="F645" s="15" t="s">
        <v>375</v>
      </c>
      <c r="G645" s="15" t="s">
        <v>601</v>
      </c>
      <c r="H645" s="15" t="s">
        <v>35</v>
      </c>
      <c r="I645" s="15" t="s">
        <v>325</v>
      </c>
      <c r="J645" s="15">
        <v>2019</v>
      </c>
      <c r="K645" s="129">
        <v>1014.7809999999999</v>
      </c>
      <c r="L645" s="374" t="s">
        <v>686</v>
      </c>
    </row>
    <row r="646" spans="1:12" x14ac:dyDescent="0.25">
      <c r="A646" s="365" t="s">
        <v>359</v>
      </c>
      <c r="B646" s="15" t="s">
        <v>689</v>
      </c>
      <c r="C646" s="15">
        <v>85411</v>
      </c>
      <c r="D646" s="15" t="s">
        <v>376</v>
      </c>
      <c r="E646" s="304" t="s">
        <v>2723</v>
      </c>
      <c r="F646" s="15" t="s">
        <v>375</v>
      </c>
      <c r="G646" s="15" t="s">
        <v>601</v>
      </c>
      <c r="H646" s="15" t="s">
        <v>379</v>
      </c>
      <c r="I646" s="15" t="s">
        <v>325</v>
      </c>
      <c r="J646" s="15">
        <v>2019</v>
      </c>
      <c r="K646" s="129">
        <v>76.938000000000002</v>
      </c>
      <c r="L646" s="374" t="s">
        <v>686</v>
      </c>
    </row>
    <row r="647" spans="1:12" x14ac:dyDescent="0.25">
      <c r="A647" s="365" t="s">
        <v>359</v>
      </c>
      <c r="B647" s="15" t="s">
        <v>689</v>
      </c>
      <c r="C647" s="15">
        <v>85411</v>
      </c>
      <c r="D647" s="15" t="s">
        <v>376</v>
      </c>
      <c r="E647" s="304" t="s">
        <v>2723</v>
      </c>
      <c r="F647" s="15" t="s">
        <v>375</v>
      </c>
      <c r="G647" s="15" t="s">
        <v>601</v>
      </c>
      <c r="H647" s="15" t="s">
        <v>37</v>
      </c>
      <c r="I647" s="15" t="s">
        <v>325</v>
      </c>
      <c r="J647" s="15">
        <v>2019</v>
      </c>
      <c r="K647" s="129">
        <v>653</v>
      </c>
      <c r="L647" s="374" t="s">
        <v>686</v>
      </c>
    </row>
    <row r="648" spans="1:12" x14ac:dyDescent="0.25">
      <c r="A648" s="365" t="s">
        <v>359</v>
      </c>
      <c r="B648" s="15" t="s">
        <v>689</v>
      </c>
      <c r="C648" s="15">
        <v>85411</v>
      </c>
      <c r="D648" s="15" t="s">
        <v>376</v>
      </c>
      <c r="E648" s="304" t="s">
        <v>2723</v>
      </c>
      <c r="F648" s="15" t="s">
        <v>375</v>
      </c>
      <c r="G648" s="15" t="s">
        <v>601</v>
      </c>
      <c r="H648" s="15" t="s">
        <v>38</v>
      </c>
      <c r="I648" s="15" t="s">
        <v>325</v>
      </c>
      <c r="J648" s="15">
        <v>2019</v>
      </c>
      <c r="K648" s="129">
        <v>307.74</v>
      </c>
      <c r="L648" s="374" t="s">
        <v>686</v>
      </c>
    </row>
    <row r="649" spans="1:12" x14ac:dyDescent="0.25">
      <c r="A649" s="365" t="s">
        <v>359</v>
      </c>
      <c r="B649" s="15" t="s">
        <v>689</v>
      </c>
      <c r="C649" s="15">
        <v>85411</v>
      </c>
      <c r="D649" s="15" t="s">
        <v>376</v>
      </c>
      <c r="E649" s="304" t="s">
        <v>2723</v>
      </c>
      <c r="F649" s="15" t="s">
        <v>375</v>
      </c>
      <c r="G649" s="15" t="s">
        <v>601</v>
      </c>
      <c r="H649" s="15" t="s">
        <v>378</v>
      </c>
      <c r="I649" s="15" t="s">
        <v>325</v>
      </c>
      <c r="J649" s="15">
        <v>2019</v>
      </c>
      <c r="K649" s="129">
        <v>693</v>
      </c>
      <c r="L649" s="374" t="s">
        <v>686</v>
      </c>
    </row>
    <row r="650" spans="1:12" x14ac:dyDescent="0.25">
      <c r="A650" s="365" t="s">
        <v>359</v>
      </c>
      <c r="B650" s="15" t="s">
        <v>689</v>
      </c>
      <c r="C650" s="15">
        <v>85411</v>
      </c>
      <c r="D650" s="15" t="s">
        <v>376</v>
      </c>
      <c r="E650" s="304" t="s">
        <v>2723</v>
      </c>
      <c r="F650" s="15" t="s">
        <v>375</v>
      </c>
      <c r="G650" s="15" t="s">
        <v>601</v>
      </c>
      <c r="H650" s="15" t="s">
        <v>380</v>
      </c>
      <c r="I650" s="15" t="s">
        <v>325</v>
      </c>
      <c r="J650" s="15">
        <v>2019</v>
      </c>
      <c r="K650" s="129">
        <v>340</v>
      </c>
      <c r="L650" s="374" t="s">
        <v>686</v>
      </c>
    </row>
    <row r="651" spans="1:12" x14ac:dyDescent="0.25">
      <c r="A651" s="365" t="s">
        <v>359</v>
      </c>
      <c r="B651" s="15" t="s">
        <v>689</v>
      </c>
      <c r="C651" s="15">
        <v>85411</v>
      </c>
      <c r="D651" s="15" t="s">
        <v>376</v>
      </c>
      <c r="E651" s="304" t="s">
        <v>2723</v>
      </c>
      <c r="F651" s="15" t="s">
        <v>375</v>
      </c>
      <c r="G651" s="15" t="s">
        <v>601</v>
      </c>
      <c r="H651" s="15" t="s">
        <v>94</v>
      </c>
      <c r="I651" s="15" t="s">
        <v>325</v>
      </c>
      <c r="J651" s="15">
        <v>2019</v>
      </c>
      <c r="K651" s="129">
        <v>28277.31</v>
      </c>
      <c r="L651" s="374" t="s">
        <v>686</v>
      </c>
    </row>
    <row r="652" spans="1:12" x14ac:dyDescent="0.25">
      <c r="A652" s="365" t="s">
        <v>359</v>
      </c>
      <c r="B652" s="15" t="s">
        <v>689</v>
      </c>
      <c r="C652" s="15">
        <v>85411</v>
      </c>
      <c r="D652" s="15" t="s">
        <v>376</v>
      </c>
      <c r="E652" s="304" t="s">
        <v>2723</v>
      </c>
      <c r="F652" s="15" t="s">
        <v>375</v>
      </c>
      <c r="G652" s="15" t="s">
        <v>602</v>
      </c>
      <c r="H652" s="15" t="s">
        <v>32</v>
      </c>
      <c r="I652" s="15" t="s">
        <v>325</v>
      </c>
      <c r="J652" s="15">
        <v>2019</v>
      </c>
      <c r="K652" s="129" t="s">
        <v>402</v>
      </c>
      <c r="L652" s="374" t="s">
        <v>686</v>
      </c>
    </row>
    <row r="653" spans="1:12" x14ac:dyDescent="0.25">
      <c r="A653" s="365" t="s">
        <v>359</v>
      </c>
      <c r="B653" s="15" t="s">
        <v>689</v>
      </c>
      <c r="C653" s="15">
        <v>85411</v>
      </c>
      <c r="D653" s="15" t="s">
        <v>376</v>
      </c>
      <c r="E653" s="304" t="s">
        <v>2723</v>
      </c>
      <c r="F653" s="15" t="s">
        <v>375</v>
      </c>
      <c r="G653" s="15" t="s">
        <v>602</v>
      </c>
      <c r="H653" s="15" t="s">
        <v>33</v>
      </c>
      <c r="I653" s="15" t="s">
        <v>325</v>
      </c>
      <c r="J653" s="15">
        <v>2019</v>
      </c>
      <c r="K653" s="129">
        <v>232.66499999999999</v>
      </c>
      <c r="L653" s="374" t="s">
        <v>686</v>
      </c>
    </row>
    <row r="654" spans="1:12" x14ac:dyDescent="0.25">
      <c r="A654" s="365" t="s">
        <v>359</v>
      </c>
      <c r="B654" s="15" t="s">
        <v>689</v>
      </c>
      <c r="C654" s="15">
        <v>85411</v>
      </c>
      <c r="D654" s="15" t="s">
        <v>376</v>
      </c>
      <c r="E654" s="304" t="s">
        <v>2723</v>
      </c>
      <c r="F654" s="15" t="s">
        <v>375</v>
      </c>
      <c r="G654" s="15" t="s">
        <v>602</v>
      </c>
      <c r="H654" s="15" t="s">
        <v>34</v>
      </c>
      <c r="I654" s="15" t="s">
        <v>325</v>
      </c>
      <c r="J654" s="15">
        <v>2019</v>
      </c>
      <c r="K654" s="129">
        <v>7202.4759999999997</v>
      </c>
      <c r="L654" s="374" t="s">
        <v>686</v>
      </c>
    </row>
    <row r="655" spans="1:12" x14ac:dyDescent="0.25">
      <c r="A655" s="365" t="s">
        <v>359</v>
      </c>
      <c r="B655" s="15" t="s">
        <v>689</v>
      </c>
      <c r="C655" s="15">
        <v>85411</v>
      </c>
      <c r="D655" s="15" t="s">
        <v>376</v>
      </c>
      <c r="E655" s="304" t="s">
        <v>2723</v>
      </c>
      <c r="F655" s="15" t="s">
        <v>375</v>
      </c>
      <c r="G655" s="15" t="s">
        <v>602</v>
      </c>
      <c r="H655" s="15" t="s">
        <v>35</v>
      </c>
      <c r="I655" s="15" t="s">
        <v>325</v>
      </c>
      <c r="J655" s="15">
        <v>2019</v>
      </c>
      <c r="K655" s="129">
        <v>104.812</v>
      </c>
      <c r="L655" s="374" t="s">
        <v>686</v>
      </c>
    </row>
    <row r="656" spans="1:12" x14ac:dyDescent="0.25">
      <c r="A656" s="365" t="s">
        <v>359</v>
      </c>
      <c r="B656" s="15" t="s">
        <v>689</v>
      </c>
      <c r="C656" s="15">
        <v>85411</v>
      </c>
      <c r="D656" s="15" t="s">
        <v>376</v>
      </c>
      <c r="E656" s="304" t="s">
        <v>2723</v>
      </c>
      <c r="F656" s="15" t="s">
        <v>375</v>
      </c>
      <c r="G656" s="15" t="s">
        <v>602</v>
      </c>
      <c r="H656" s="15" t="s">
        <v>379</v>
      </c>
      <c r="I656" s="15" t="s">
        <v>325</v>
      </c>
      <c r="J656" s="15">
        <v>2019</v>
      </c>
      <c r="K656" s="129" t="s">
        <v>402</v>
      </c>
      <c r="L656" s="374" t="s">
        <v>686</v>
      </c>
    </row>
    <row r="657" spans="1:12" x14ac:dyDescent="0.25">
      <c r="A657" s="365" t="s">
        <v>359</v>
      </c>
      <c r="B657" s="15" t="s">
        <v>689</v>
      </c>
      <c r="C657" s="15">
        <v>85411</v>
      </c>
      <c r="D657" s="15" t="s">
        <v>376</v>
      </c>
      <c r="E657" s="304" t="s">
        <v>2723</v>
      </c>
      <c r="F657" s="15" t="s">
        <v>375</v>
      </c>
      <c r="G657" s="15" t="s">
        <v>602</v>
      </c>
      <c r="H657" s="15" t="s">
        <v>37</v>
      </c>
      <c r="I657" s="15" t="s">
        <v>325</v>
      </c>
      <c r="J657" s="15">
        <v>2019</v>
      </c>
      <c r="K657" s="129" t="s">
        <v>402</v>
      </c>
      <c r="L657" s="374" t="s">
        <v>686</v>
      </c>
    </row>
    <row r="658" spans="1:12" x14ac:dyDescent="0.25">
      <c r="A658" s="365" t="s">
        <v>359</v>
      </c>
      <c r="B658" s="15" t="s">
        <v>689</v>
      </c>
      <c r="C658" s="15">
        <v>85411</v>
      </c>
      <c r="D658" s="15" t="s">
        <v>376</v>
      </c>
      <c r="E658" s="304" t="s">
        <v>2723</v>
      </c>
      <c r="F658" s="15" t="s">
        <v>375</v>
      </c>
      <c r="G658" s="15" t="s">
        <v>602</v>
      </c>
      <c r="H658" s="15" t="s">
        <v>38</v>
      </c>
      <c r="I658" s="15" t="s">
        <v>325</v>
      </c>
      <c r="J658" s="15">
        <v>2019</v>
      </c>
      <c r="K658" s="129" t="s">
        <v>402</v>
      </c>
      <c r="L658" s="374" t="s">
        <v>686</v>
      </c>
    </row>
    <row r="659" spans="1:12" x14ac:dyDescent="0.25">
      <c r="A659" s="365" t="s">
        <v>359</v>
      </c>
      <c r="B659" s="15" t="s">
        <v>689</v>
      </c>
      <c r="C659" s="15">
        <v>85411</v>
      </c>
      <c r="D659" s="15" t="s">
        <v>376</v>
      </c>
      <c r="E659" s="304" t="s">
        <v>2723</v>
      </c>
      <c r="F659" s="15" t="s">
        <v>375</v>
      </c>
      <c r="G659" s="15" t="s">
        <v>602</v>
      </c>
      <c r="H659" s="15" t="s">
        <v>378</v>
      </c>
      <c r="I659" s="15" t="s">
        <v>325</v>
      </c>
      <c r="J659" s="15">
        <v>2019</v>
      </c>
      <c r="K659" s="129" t="s">
        <v>402</v>
      </c>
      <c r="L659" s="374" t="s">
        <v>686</v>
      </c>
    </row>
    <row r="660" spans="1:12" x14ac:dyDescent="0.25">
      <c r="A660" s="365" t="s">
        <v>359</v>
      </c>
      <c r="B660" s="15" t="s">
        <v>689</v>
      </c>
      <c r="C660" s="15">
        <v>85411</v>
      </c>
      <c r="D660" s="15" t="s">
        <v>376</v>
      </c>
      <c r="E660" s="304" t="s">
        <v>2723</v>
      </c>
      <c r="F660" s="15" t="s">
        <v>375</v>
      </c>
      <c r="G660" s="15" t="s">
        <v>602</v>
      </c>
      <c r="H660" s="15" t="s">
        <v>380</v>
      </c>
      <c r="I660" s="15" t="s">
        <v>325</v>
      </c>
      <c r="J660" s="15">
        <v>2019</v>
      </c>
      <c r="K660" s="129" t="s">
        <v>402</v>
      </c>
      <c r="L660" s="374" t="s">
        <v>686</v>
      </c>
    </row>
    <row r="661" spans="1:12" x14ac:dyDescent="0.25">
      <c r="A661" s="365" t="s">
        <v>359</v>
      </c>
      <c r="B661" s="15" t="s">
        <v>689</v>
      </c>
      <c r="C661" s="15">
        <v>85411</v>
      </c>
      <c r="D661" s="15" t="s">
        <v>376</v>
      </c>
      <c r="E661" s="304" t="s">
        <v>2723</v>
      </c>
      <c r="F661" s="15" t="s">
        <v>375</v>
      </c>
      <c r="G661" s="15" t="s">
        <v>602</v>
      </c>
      <c r="H661" s="15" t="s">
        <v>94</v>
      </c>
      <c r="I661" s="15" t="s">
        <v>325</v>
      </c>
      <c r="J661" s="15">
        <v>2019</v>
      </c>
      <c r="K661" s="129">
        <v>7539.9530000000004</v>
      </c>
      <c r="L661" s="374" t="s">
        <v>686</v>
      </c>
    </row>
    <row r="662" spans="1:12" x14ac:dyDescent="0.25">
      <c r="A662" s="365" t="s">
        <v>359</v>
      </c>
      <c r="B662" s="15" t="s">
        <v>689</v>
      </c>
      <c r="C662" s="15">
        <v>85411</v>
      </c>
      <c r="D662" s="15" t="s">
        <v>376</v>
      </c>
      <c r="E662" s="304" t="s">
        <v>2723</v>
      </c>
      <c r="F662" s="15" t="s">
        <v>375</v>
      </c>
      <c r="G662" s="15" t="s">
        <v>603</v>
      </c>
      <c r="H662" s="15" t="s">
        <v>32</v>
      </c>
      <c r="I662" s="15" t="s">
        <v>325</v>
      </c>
      <c r="J662" s="15">
        <v>2019</v>
      </c>
      <c r="K662" s="129">
        <v>167.541</v>
      </c>
      <c r="L662" s="374" t="s">
        <v>686</v>
      </c>
    </row>
    <row r="663" spans="1:12" x14ac:dyDescent="0.25">
      <c r="A663" s="365" t="s">
        <v>359</v>
      </c>
      <c r="B663" s="15" t="s">
        <v>689</v>
      </c>
      <c r="C663" s="15">
        <v>85411</v>
      </c>
      <c r="D663" s="15" t="s">
        <v>376</v>
      </c>
      <c r="E663" s="304" t="s">
        <v>2723</v>
      </c>
      <c r="F663" s="15" t="s">
        <v>375</v>
      </c>
      <c r="G663" s="15" t="s">
        <v>603</v>
      </c>
      <c r="H663" s="15" t="s">
        <v>33</v>
      </c>
      <c r="I663" s="15" t="s">
        <v>325</v>
      </c>
      <c r="J663" s="15">
        <v>2019</v>
      </c>
      <c r="K663" s="129">
        <v>6912.335</v>
      </c>
      <c r="L663" s="374" t="s">
        <v>686</v>
      </c>
    </row>
    <row r="664" spans="1:12" x14ac:dyDescent="0.25">
      <c r="A664" s="365" t="s">
        <v>359</v>
      </c>
      <c r="B664" s="15" t="s">
        <v>689</v>
      </c>
      <c r="C664" s="15">
        <v>85411</v>
      </c>
      <c r="D664" s="15" t="s">
        <v>376</v>
      </c>
      <c r="E664" s="304" t="s">
        <v>2723</v>
      </c>
      <c r="F664" s="15" t="s">
        <v>375</v>
      </c>
      <c r="G664" s="15" t="s">
        <v>603</v>
      </c>
      <c r="H664" s="15" t="s">
        <v>34</v>
      </c>
      <c r="I664" s="15" t="s">
        <v>325</v>
      </c>
      <c r="J664" s="15">
        <v>2019</v>
      </c>
      <c r="K664" s="129">
        <v>10676.834000000001</v>
      </c>
      <c r="L664" s="374" t="s">
        <v>686</v>
      </c>
    </row>
    <row r="665" spans="1:12" x14ac:dyDescent="0.25">
      <c r="A665" s="365" t="s">
        <v>359</v>
      </c>
      <c r="B665" s="15" t="s">
        <v>689</v>
      </c>
      <c r="C665" s="15">
        <v>85411</v>
      </c>
      <c r="D665" s="15" t="s">
        <v>376</v>
      </c>
      <c r="E665" s="304" t="s">
        <v>2723</v>
      </c>
      <c r="F665" s="15" t="s">
        <v>375</v>
      </c>
      <c r="G665" s="15" t="s">
        <v>603</v>
      </c>
      <c r="H665" s="15" t="s">
        <v>35</v>
      </c>
      <c r="I665" s="15" t="s">
        <v>325</v>
      </c>
      <c r="J665" s="15">
        <v>2019</v>
      </c>
      <c r="K665" s="129">
        <v>909.96900000000005</v>
      </c>
      <c r="L665" s="374" t="s">
        <v>686</v>
      </c>
    </row>
    <row r="666" spans="1:12" x14ac:dyDescent="0.25">
      <c r="A666" s="365" t="s">
        <v>359</v>
      </c>
      <c r="B666" s="15" t="s">
        <v>689</v>
      </c>
      <c r="C666" s="15">
        <v>85411</v>
      </c>
      <c r="D666" s="15" t="s">
        <v>376</v>
      </c>
      <c r="E666" s="304" t="s">
        <v>2723</v>
      </c>
      <c r="F666" s="15" t="s">
        <v>375</v>
      </c>
      <c r="G666" s="15" t="s">
        <v>603</v>
      </c>
      <c r="H666" s="15" t="s">
        <v>379</v>
      </c>
      <c r="I666" s="15" t="s">
        <v>325</v>
      </c>
      <c r="J666" s="15">
        <v>2019</v>
      </c>
      <c r="K666" s="129">
        <v>76.938000000000002</v>
      </c>
      <c r="L666" s="374" t="s">
        <v>686</v>
      </c>
    </row>
    <row r="667" spans="1:12" x14ac:dyDescent="0.25">
      <c r="A667" s="365" t="s">
        <v>359</v>
      </c>
      <c r="B667" s="15" t="s">
        <v>689</v>
      </c>
      <c r="C667" s="15">
        <v>85411</v>
      </c>
      <c r="D667" s="15" t="s">
        <v>376</v>
      </c>
      <c r="E667" s="304" t="s">
        <v>2723</v>
      </c>
      <c r="F667" s="15" t="s">
        <v>375</v>
      </c>
      <c r="G667" s="15" t="s">
        <v>603</v>
      </c>
      <c r="H667" s="15" t="s">
        <v>37</v>
      </c>
      <c r="I667" s="15" t="s">
        <v>325</v>
      </c>
      <c r="J667" s="15">
        <v>2019</v>
      </c>
      <c r="K667" s="129">
        <v>653</v>
      </c>
      <c r="L667" s="374" t="s">
        <v>686</v>
      </c>
    </row>
    <row r="668" spans="1:12" x14ac:dyDescent="0.25">
      <c r="A668" s="365" t="s">
        <v>359</v>
      </c>
      <c r="B668" s="15" t="s">
        <v>689</v>
      </c>
      <c r="C668" s="15">
        <v>85411</v>
      </c>
      <c r="D668" s="15" t="s">
        <v>376</v>
      </c>
      <c r="E668" s="304" t="s">
        <v>2723</v>
      </c>
      <c r="F668" s="15" t="s">
        <v>375</v>
      </c>
      <c r="G668" s="15" t="s">
        <v>603</v>
      </c>
      <c r="H668" s="15" t="s">
        <v>38</v>
      </c>
      <c r="I668" s="15" t="s">
        <v>325</v>
      </c>
      <c r="J668" s="15">
        <v>2019</v>
      </c>
      <c r="K668" s="129">
        <v>307.74</v>
      </c>
      <c r="L668" s="374" t="s">
        <v>686</v>
      </c>
    </row>
    <row r="669" spans="1:12" x14ac:dyDescent="0.25">
      <c r="A669" s="365" t="s">
        <v>359</v>
      </c>
      <c r="B669" s="15" t="s">
        <v>689</v>
      </c>
      <c r="C669" s="15">
        <v>85411</v>
      </c>
      <c r="D669" s="15" t="s">
        <v>376</v>
      </c>
      <c r="E669" s="304" t="s">
        <v>2723</v>
      </c>
      <c r="F669" s="15" t="s">
        <v>375</v>
      </c>
      <c r="G669" s="15" t="s">
        <v>603</v>
      </c>
      <c r="H669" s="15" t="s">
        <v>378</v>
      </c>
      <c r="I669" s="15" t="s">
        <v>325</v>
      </c>
      <c r="J669" s="15">
        <v>2019</v>
      </c>
      <c r="K669" s="129">
        <v>693</v>
      </c>
      <c r="L669" s="374" t="s">
        <v>686</v>
      </c>
    </row>
    <row r="670" spans="1:12" x14ac:dyDescent="0.25">
      <c r="A670" s="365" t="s">
        <v>359</v>
      </c>
      <c r="B670" s="15" t="s">
        <v>689</v>
      </c>
      <c r="C670" s="15">
        <v>85411</v>
      </c>
      <c r="D670" s="15" t="s">
        <v>376</v>
      </c>
      <c r="E670" s="304" t="s">
        <v>2723</v>
      </c>
      <c r="F670" s="15" t="s">
        <v>375</v>
      </c>
      <c r="G670" s="15" t="s">
        <v>603</v>
      </c>
      <c r="H670" s="15" t="s">
        <v>380</v>
      </c>
      <c r="I670" s="15" t="s">
        <v>325</v>
      </c>
      <c r="J670" s="15">
        <v>2019</v>
      </c>
      <c r="K670" s="129">
        <v>340</v>
      </c>
      <c r="L670" s="374" t="s">
        <v>686</v>
      </c>
    </row>
    <row r="671" spans="1:12" x14ac:dyDescent="0.25">
      <c r="A671" s="365" t="s">
        <v>359</v>
      </c>
      <c r="B671" s="15" t="s">
        <v>689</v>
      </c>
      <c r="C671" s="15">
        <v>85411</v>
      </c>
      <c r="D671" s="15" t="s">
        <v>376</v>
      </c>
      <c r="E671" s="304" t="s">
        <v>2723</v>
      </c>
      <c r="F671" s="15" t="s">
        <v>375</v>
      </c>
      <c r="G671" s="15" t="s">
        <v>603</v>
      </c>
      <c r="H671" s="15" t="s">
        <v>94</v>
      </c>
      <c r="I671" s="15" t="s">
        <v>325</v>
      </c>
      <c r="J671" s="15">
        <v>2019</v>
      </c>
      <c r="K671" s="129">
        <v>20737.357</v>
      </c>
      <c r="L671" s="374" t="s">
        <v>686</v>
      </c>
    </row>
    <row r="672" spans="1:12" x14ac:dyDescent="0.25">
      <c r="A672" s="365" t="s">
        <v>359</v>
      </c>
      <c r="B672" s="15" t="s">
        <v>689</v>
      </c>
      <c r="C672" s="15">
        <v>85411</v>
      </c>
      <c r="D672" s="15" t="s">
        <v>376</v>
      </c>
      <c r="E672" s="304" t="s">
        <v>2723</v>
      </c>
      <c r="F672" s="15" t="s">
        <v>375</v>
      </c>
      <c r="G672" s="15" t="s">
        <v>604</v>
      </c>
      <c r="H672" s="15" t="s">
        <v>32</v>
      </c>
      <c r="I672" s="15" t="s">
        <v>325</v>
      </c>
      <c r="J672" s="15">
        <v>2019</v>
      </c>
      <c r="K672" s="129">
        <v>103.181</v>
      </c>
      <c r="L672" s="374" t="s">
        <v>686</v>
      </c>
    </row>
    <row r="673" spans="1:12" x14ac:dyDescent="0.25">
      <c r="A673" s="365" t="s">
        <v>359</v>
      </c>
      <c r="B673" s="15" t="s">
        <v>689</v>
      </c>
      <c r="C673" s="15">
        <v>85411</v>
      </c>
      <c r="D673" s="15" t="s">
        <v>376</v>
      </c>
      <c r="E673" s="304" t="s">
        <v>2723</v>
      </c>
      <c r="F673" s="15" t="s">
        <v>375</v>
      </c>
      <c r="G673" s="15" t="s">
        <v>604</v>
      </c>
      <c r="H673" s="15" t="s">
        <v>33</v>
      </c>
      <c r="I673" s="15" t="s">
        <v>325</v>
      </c>
      <c r="J673" s="15">
        <v>2019</v>
      </c>
      <c r="K673" s="129">
        <v>12645</v>
      </c>
      <c r="L673" s="374" t="s">
        <v>686</v>
      </c>
    </row>
    <row r="674" spans="1:12" x14ac:dyDescent="0.25">
      <c r="A674" s="365" t="s">
        <v>359</v>
      </c>
      <c r="B674" s="15" t="s">
        <v>689</v>
      </c>
      <c r="C674" s="15">
        <v>85411</v>
      </c>
      <c r="D674" s="15" t="s">
        <v>376</v>
      </c>
      <c r="E674" s="304" t="s">
        <v>2723</v>
      </c>
      <c r="F674" s="15" t="s">
        <v>375</v>
      </c>
      <c r="G674" s="15" t="s">
        <v>604</v>
      </c>
      <c r="H674" s="15" t="s">
        <v>34</v>
      </c>
      <c r="I674" s="15" t="s">
        <v>325</v>
      </c>
      <c r="J674" s="15">
        <v>2019</v>
      </c>
      <c r="K674" s="129">
        <v>13615.446</v>
      </c>
      <c r="L674" s="374" t="s">
        <v>686</v>
      </c>
    </row>
    <row r="675" spans="1:12" x14ac:dyDescent="0.25">
      <c r="A675" s="365" t="s">
        <v>359</v>
      </c>
      <c r="B675" s="15" t="s">
        <v>689</v>
      </c>
      <c r="C675" s="15">
        <v>85411</v>
      </c>
      <c r="D675" s="15" t="s">
        <v>376</v>
      </c>
      <c r="E675" s="304" t="s">
        <v>2723</v>
      </c>
      <c r="F675" s="15" t="s">
        <v>375</v>
      </c>
      <c r="G675" s="15" t="s">
        <v>604</v>
      </c>
      <c r="H675" s="15" t="s">
        <v>35</v>
      </c>
      <c r="I675" s="15" t="s">
        <v>325</v>
      </c>
      <c r="J675" s="15">
        <v>2019</v>
      </c>
      <c r="K675" s="129">
        <v>589.01599999999996</v>
      </c>
      <c r="L675" s="374" t="s">
        <v>686</v>
      </c>
    </row>
    <row r="676" spans="1:12" x14ac:dyDescent="0.25">
      <c r="A676" s="365" t="s">
        <v>359</v>
      </c>
      <c r="B676" s="15" t="s">
        <v>689</v>
      </c>
      <c r="C676" s="15">
        <v>85411</v>
      </c>
      <c r="D676" s="15" t="s">
        <v>376</v>
      </c>
      <c r="E676" s="304" t="s">
        <v>2723</v>
      </c>
      <c r="F676" s="15" t="s">
        <v>375</v>
      </c>
      <c r="G676" s="15" t="s">
        <v>604</v>
      </c>
      <c r="H676" s="15" t="s">
        <v>379</v>
      </c>
      <c r="I676" s="15" t="s">
        <v>325</v>
      </c>
      <c r="J676" s="15">
        <v>2019</v>
      </c>
      <c r="K676" s="129">
        <v>112.408</v>
      </c>
      <c r="L676" s="374" t="s">
        <v>686</v>
      </c>
    </row>
    <row r="677" spans="1:12" x14ac:dyDescent="0.25">
      <c r="A677" s="365" t="s">
        <v>359</v>
      </c>
      <c r="B677" s="15" t="s">
        <v>689</v>
      </c>
      <c r="C677" s="15">
        <v>85411</v>
      </c>
      <c r="D677" s="15" t="s">
        <v>376</v>
      </c>
      <c r="E677" s="304" t="s">
        <v>2723</v>
      </c>
      <c r="F677" s="15" t="s">
        <v>375</v>
      </c>
      <c r="G677" s="15" t="s">
        <v>604</v>
      </c>
      <c r="H677" s="15" t="s">
        <v>37</v>
      </c>
      <c r="I677" s="15" t="s">
        <v>325</v>
      </c>
      <c r="J677" s="15">
        <v>2019</v>
      </c>
      <c r="K677" s="129">
        <v>871</v>
      </c>
      <c r="L677" s="374" t="s">
        <v>686</v>
      </c>
    </row>
    <row r="678" spans="1:12" x14ac:dyDescent="0.25">
      <c r="A678" s="365" t="s">
        <v>359</v>
      </c>
      <c r="B678" s="15" t="s">
        <v>689</v>
      </c>
      <c r="C678" s="15">
        <v>85411</v>
      </c>
      <c r="D678" s="15" t="s">
        <v>376</v>
      </c>
      <c r="E678" s="304" t="s">
        <v>2723</v>
      </c>
      <c r="F678" s="15" t="s">
        <v>375</v>
      </c>
      <c r="G678" s="15" t="s">
        <v>604</v>
      </c>
      <c r="H678" s="15" t="s">
        <v>38</v>
      </c>
      <c r="I678" s="15" t="s">
        <v>325</v>
      </c>
      <c r="J678" s="15">
        <v>2019</v>
      </c>
      <c r="K678" s="129">
        <v>82.396000000000001</v>
      </c>
      <c r="L678" s="374" t="s">
        <v>686</v>
      </c>
    </row>
    <row r="679" spans="1:12" x14ac:dyDescent="0.25">
      <c r="A679" s="365" t="s">
        <v>359</v>
      </c>
      <c r="B679" s="15" t="s">
        <v>689</v>
      </c>
      <c r="C679" s="15">
        <v>85411</v>
      </c>
      <c r="D679" s="15" t="s">
        <v>376</v>
      </c>
      <c r="E679" s="304" t="s">
        <v>2723</v>
      </c>
      <c r="F679" s="15" t="s">
        <v>375</v>
      </c>
      <c r="G679" s="15" t="s">
        <v>604</v>
      </c>
      <c r="H679" s="15" t="s">
        <v>378</v>
      </c>
      <c r="I679" s="15" t="s">
        <v>325</v>
      </c>
      <c r="J679" s="15">
        <v>2019</v>
      </c>
      <c r="K679" s="129">
        <v>522</v>
      </c>
      <c r="L679" s="374" t="s">
        <v>686</v>
      </c>
    </row>
    <row r="680" spans="1:12" x14ac:dyDescent="0.25">
      <c r="A680" s="365" t="s">
        <v>359</v>
      </c>
      <c r="B680" s="15" t="s">
        <v>689</v>
      </c>
      <c r="C680" s="15">
        <v>85411</v>
      </c>
      <c r="D680" s="15" t="s">
        <v>376</v>
      </c>
      <c r="E680" s="304" t="s">
        <v>2723</v>
      </c>
      <c r="F680" s="15" t="s">
        <v>375</v>
      </c>
      <c r="G680" s="15" t="s">
        <v>604</v>
      </c>
      <c r="H680" s="15" t="s">
        <v>380</v>
      </c>
      <c r="I680" s="15" t="s">
        <v>325</v>
      </c>
      <c r="J680" s="15">
        <v>2019</v>
      </c>
      <c r="K680" s="129">
        <v>1050</v>
      </c>
      <c r="L680" s="374" t="s">
        <v>686</v>
      </c>
    </row>
    <row r="681" spans="1:12" x14ac:dyDescent="0.25">
      <c r="A681" s="365" t="s">
        <v>359</v>
      </c>
      <c r="B681" s="15" t="s">
        <v>689</v>
      </c>
      <c r="C681" s="15">
        <v>85411</v>
      </c>
      <c r="D681" s="15" t="s">
        <v>376</v>
      </c>
      <c r="E681" s="304" t="s">
        <v>2723</v>
      </c>
      <c r="F681" s="15" t="s">
        <v>375</v>
      </c>
      <c r="G681" s="15" t="s">
        <v>604</v>
      </c>
      <c r="H681" s="15" t="s">
        <v>94</v>
      </c>
      <c r="I681" s="15" t="s">
        <v>325</v>
      </c>
      <c r="J681" s="15">
        <v>2019</v>
      </c>
      <c r="K681" s="129">
        <v>29590.446</v>
      </c>
      <c r="L681" s="374" t="s">
        <v>686</v>
      </c>
    </row>
    <row r="682" spans="1:12" x14ac:dyDescent="0.25">
      <c r="A682" s="365" t="s">
        <v>359</v>
      </c>
      <c r="B682" s="15" t="s">
        <v>689</v>
      </c>
      <c r="C682" s="15">
        <v>85411</v>
      </c>
      <c r="D682" s="15" t="s">
        <v>376</v>
      </c>
      <c r="E682" s="304" t="s">
        <v>2723</v>
      </c>
      <c r="F682" s="15" t="s">
        <v>375</v>
      </c>
      <c r="G682" s="15" t="s">
        <v>605</v>
      </c>
      <c r="H682" s="15" t="s">
        <v>32</v>
      </c>
      <c r="I682" s="15" t="s">
        <v>325</v>
      </c>
      <c r="J682" s="15">
        <v>2019</v>
      </c>
      <c r="K682" s="129">
        <v>75.965999999999994</v>
      </c>
      <c r="L682" s="374" t="s">
        <v>686</v>
      </c>
    </row>
    <row r="683" spans="1:12" x14ac:dyDescent="0.25">
      <c r="A683" s="365" t="s">
        <v>359</v>
      </c>
      <c r="B683" s="15" t="s">
        <v>689</v>
      </c>
      <c r="C683" s="15">
        <v>85411</v>
      </c>
      <c r="D683" s="15" t="s">
        <v>376</v>
      </c>
      <c r="E683" s="304" t="s">
        <v>2723</v>
      </c>
      <c r="F683" s="15" t="s">
        <v>375</v>
      </c>
      <c r="G683" s="15" t="s">
        <v>605</v>
      </c>
      <c r="H683" s="15" t="s">
        <v>33</v>
      </c>
      <c r="I683" s="15" t="s">
        <v>325</v>
      </c>
      <c r="J683" s="15">
        <v>2019</v>
      </c>
      <c r="K683" s="129">
        <v>2795</v>
      </c>
      <c r="L683" s="374" t="s">
        <v>686</v>
      </c>
    </row>
    <row r="684" spans="1:12" x14ac:dyDescent="0.25">
      <c r="A684" s="365" t="s">
        <v>359</v>
      </c>
      <c r="B684" s="15" t="s">
        <v>689</v>
      </c>
      <c r="C684" s="15">
        <v>85411</v>
      </c>
      <c r="D684" s="15" t="s">
        <v>376</v>
      </c>
      <c r="E684" s="304" t="s">
        <v>2723</v>
      </c>
      <c r="F684" s="15" t="s">
        <v>375</v>
      </c>
      <c r="G684" s="15" t="s">
        <v>605</v>
      </c>
      <c r="H684" s="15" t="s">
        <v>34</v>
      </c>
      <c r="I684" s="15" t="s">
        <v>325</v>
      </c>
      <c r="J684" s="15">
        <v>2019</v>
      </c>
      <c r="K684" s="129">
        <v>7251.3289999999997</v>
      </c>
      <c r="L684" s="374" t="s">
        <v>686</v>
      </c>
    </row>
    <row r="685" spans="1:12" x14ac:dyDescent="0.25">
      <c r="A685" s="365" t="s">
        <v>359</v>
      </c>
      <c r="B685" s="15" t="s">
        <v>689</v>
      </c>
      <c r="C685" s="15">
        <v>85411</v>
      </c>
      <c r="D685" s="15" t="s">
        <v>376</v>
      </c>
      <c r="E685" s="304" t="s">
        <v>2723</v>
      </c>
      <c r="F685" s="15" t="s">
        <v>375</v>
      </c>
      <c r="G685" s="15" t="s">
        <v>605</v>
      </c>
      <c r="H685" s="15" t="s">
        <v>35</v>
      </c>
      <c r="I685" s="15" t="s">
        <v>325</v>
      </c>
      <c r="J685" s="15">
        <v>2019</v>
      </c>
      <c r="K685" s="129">
        <v>459.00700000000001</v>
      </c>
      <c r="L685" s="374" t="s">
        <v>686</v>
      </c>
    </row>
    <row r="686" spans="1:12" x14ac:dyDescent="0.25">
      <c r="A686" s="365" t="s">
        <v>359</v>
      </c>
      <c r="B686" s="15" t="s">
        <v>689</v>
      </c>
      <c r="C686" s="15">
        <v>85411</v>
      </c>
      <c r="D686" s="15" t="s">
        <v>376</v>
      </c>
      <c r="E686" s="304" t="s">
        <v>2723</v>
      </c>
      <c r="F686" s="15" t="s">
        <v>375</v>
      </c>
      <c r="G686" s="15" t="s">
        <v>605</v>
      </c>
      <c r="H686" s="15" t="s">
        <v>379</v>
      </c>
      <c r="I686" s="15" t="s">
        <v>325</v>
      </c>
      <c r="J686" s="15">
        <v>2019</v>
      </c>
      <c r="K686" s="129">
        <v>74.009</v>
      </c>
      <c r="L686" s="374" t="s">
        <v>686</v>
      </c>
    </row>
    <row r="687" spans="1:12" x14ac:dyDescent="0.25">
      <c r="A687" s="365" t="s">
        <v>359</v>
      </c>
      <c r="B687" s="15" t="s">
        <v>689</v>
      </c>
      <c r="C687" s="15">
        <v>85411</v>
      </c>
      <c r="D687" s="15" t="s">
        <v>376</v>
      </c>
      <c r="E687" s="304" t="s">
        <v>2723</v>
      </c>
      <c r="F687" s="15" t="s">
        <v>375</v>
      </c>
      <c r="G687" s="15" t="s">
        <v>605</v>
      </c>
      <c r="H687" s="15" t="s">
        <v>37</v>
      </c>
      <c r="I687" s="15" t="s">
        <v>325</v>
      </c>
      <c r="J687" s="15">
        <v>2019</v>
      </c>
      <c r="K687" s="129">
        <v>712</v>
      </c>
      <c r="L687" s="374" t="s">
        <v>686</v>
      </c>
    </row>
    <row r="688" spans="1:12" x14ac:dyDescent="0.25">
      <c r="A688" s="365" t="s">
        <v>359</v>
      </c>
      <c r="B688" s="15" t="s">
        <v>689</v>
      </c>
      <c r="C688" s="15">
        <v>85411</v>
      </c>
      <c r="D688" s="15" t="s">
        <v>376</v>
      </c>
      <c r="E688" s="304" t="s">
        <v>2723</v>
      </c>
      <c r="F688" s="15" t="s">
        <v>375</v>
      </c>
      <c r="G688" s="15" t="s">
        <v>605</v>
      </c>
      <c r="H688" s="15" t="s">
        <v>38</v>
      </c>
      <c r="I688" s="15" t="s">
        <v>325</v>
      </c>
      <c r="J688" s="15">
        <v>2019</v>
      </c>
      <c r="K688" s="129">
        <v>82.016999999999996</v>
      </c>
      <c r="L688" s="374" t="s">
        <v>686</v>
      </c>
    </row>
    <row r="689" spans="1:12" x14ac:dyDescent="0.25">
      <c r="A689" s="365" t="s">
        <v>359</v>
      </c>
      <c r="B689" s="15" t="s">
        <v>689</v>
      </c>
      <c r="C689" s="15">
        <v>85411</v>
      </c>
      <c r="D689" s="15" t="s">
        <v>376</v>
      </c>
      <c r="E689" s="304" t="s">
        <v>2723</v>
      </c>
      <c r="F689" s="15" t="s">
        <v>375</v>
      </c>
      <c r="G689" s="15" t="s">
        <v>605</v>
      </c>
      <c r="H689" s="15" t="s">
        <v>378</v>
      </c>
      <c r="I689" s="15" t="s">
        <v>325</v>
      </c>
      <c r="J689" s="15">
        <v>2019</v>
      </c>
      <c r="K689" s="129">
        <v>215</v>
      </c>
      <c r="L689" s="374" t="s">
        <v>686</v>
      </c>
    </row>
    <row r="690" spans="1:12" x14ac:dyDescent="0.25">
      <c r="A690" s="365" t="s">
        <v>359</v>
      </c>
      <c r="B690" s="15" t="s">
        <v>689</v>
      </c>
      <c r="C690" s="15">
        <v>85411</v>
      </c>
      <c r="D690" s="15" t="s">
        <v>376</v>
      </c>
      <c r="E690" s="304" t="s">
        <v>2723</v>
      </c>
      <c r="F690" s="15" t="s">
        <v>375</v>
      </c>
      <c r="G690" s="15" t="s">
        <v>605</v>
      </c>
      <c r="H690" s="15" t="s">
        <v>380</v>
      </c>
      <c r="I690" s="15" t="s">
        <v>325</v>
      </c>
      <c r="J690" s="15">
        <v>2019</v>
      </c>
      <c r="K690" s="129">
        <v>1000</v>
      </c>
      <c r="L690" s="374" t="s">
        <v>686</v>
      </c>
    </row>
    <row r="691" spans="1:12" x14ac:dyDescent="0.25">
      <c r="A691" s="365" t="s">
        <v>359</v>
      </c>
      <c r="B691" s="15" t="s">
        <v>689</v>
      </c>
      <c r="C691" s="15">
        <v>85411</v>
      </c>
      <c r="D691" s="15" t="s">
        <v>376</v>
      </c>
      <c r="E691" s="304" t="s">
        <v>2723</v>
      </c>
      <c r="F691" s="15" t="s">
        <v>375</v>
      </c>
      <c r="G691" s="15" t="s">
        <v>605</v>
      </c>
      <c r="H691" s="15" t="s">
        <v>94</v>
      </c>
      <c r="I691" s="15" t="s">
        <v>325</v>
      </c>
      <c r="J691" s="15">
        <v>2019</v>
      </c>
      <c r="K691" s="129">
        <v>12664.329</v>
      </c>
      <c r="L691" s="374" t="s">
        <v>686</v>
      </c>
    </row>
    <row r="692" spans="1:12" x14ac:dyDescent="0.25">
      <c r="A692" s="365" t="s">
        <v>359</v>
      </c>
      <c r="B692" s="15" t="s">
        <v>689</v>
      </c>
      <c r="C692" s="15">
        <v>85411</v>
      </c>
      <c r="D692" s="15" t="s">
        <v>376</v>
      </c>
      <c r="E692" s="304" t="s">
        <v>2723</v>
      </c>
      <c r="F692" s="15" t="s">
        <v>375</v>
      </c>
      <c r="G692" s="15" t="s">
        <v>606</v>
      </c>
      <c r="H692" s="15" t="s">
        <v>32</v>
      </c>
      <c r="I692" s="15" t="s">
        <v>325</v>
      </c>
      <c r="J692" s="15">
        <v>2019</v>
      </c>
      <c r="K692" s="129" t="s">
        <v>402</v>
      </c>
      <c r="L692" s="374" t="s">
        <v>686</v>
      </c>
    </row>
    <row r="693" spans="1:12" x14ac:dyDescent="0.25">
      <c r="A693" s="365" t="s">
        <v>359</v>
      </c>
      <c r="B693" s="15" t="s">
        <v>689</v>
      </c>
      <c r="C693" s="15">
        <v>85411</v>
      </c>
      <c r="D693" s="15" t="s">
        <v>376</v>
      </c>
      <c r="E693" s="304" t="s">
        <v>2723</v>
      </c>
      <c r="F693" s="15" t="s">
        <v>375</v>
      </c>
      <c r="G693" s="15" t="s">
        <v>606</v>
      </c>
      <c r="H693" s="15" t="s">
        <v>33</v>
      </c>
      <c r="I693" s="15" t="s">
        <v>325</v>
      </c>
      <c r="J693" s="15">
        <v>2019</v>
      </c>
      <c r="K693" s="129">
        <v>-54</v>
      </c>
      <c r="L693" s="374" t="s">
        <v>686</v>
      </c>
    </row>
    <row r="694" spans="1:12" x14ac:dyDescent="0.25">
      <c r="A694" s="365" t="s">
        <v>359</v>
      </c>
      <c r="B694" s="15" t="s">
        <v>689</v>
      </c>
      <c r="C694" s="15">
        <v>85411</v>
      </c>
      <c r="D694" s="15" t="s">
        <v>376</v>
      </c>
      <c r="E694" s="304" t="s">
        <v>2723</v>
      </c>
      <c r="F694" s="15" t="s">
        <v>375</v>
      </c>
      <c r="G694" s="15" t="s">
        <v>606</v>
      </c>
      <c r="H694" s="15" t="s">
        <v>34</v>
      </c>
      <c r="I694" s="15" t="s">
        <v>325</v>
      </c>
      <c r="J694" s="15">
        <v>2019</v>
      </c>
      <c r="K694" s="129">
        <v>-130.48099999999999</v>
      </c>
      <c r="L694" s="374" t="s">
        <v>686</v>
      </c>
    </row>
    <row r="695" spans="1:12" x14ac:dyDescent="0.25">
      <c r="A695" s="365" t="s">
        <v>359</v>
      </c>
      <c r="B695" s="15" t="s">
        <v>689</v>
      </c>
      <c r="C695" s="15">
        <v>85411</v>
      </c>
      <c r="D695" s="15" t="s">
        <v>376</v>
      </c>
      <c r="E695" s="304" t="s">
        <v>2723</v>
      </c>
      <c r="F695" s="15" t="s">
        <v>375</v>
      </c>
      <c r="G695" s="15" t="s">
        <v>606</v>
      </c>
      <c r="H695" s="15" t="s">
        <v>35</v>
      </c>
      <c r="I695" s="15" t="s">
        <v>325</v>
      </c>
      <c r="J695" s="15">
        <v>2019</v>
      </c>
      <c r="K695" s="129" t="s">
        <v>10</v>
      </c>
      <c r="L695" s="374" t="s">
        <v>686</v>
      </c>
    </row>
    <row r="696" spans="1:12" x14ac:dyDescent="0.25">
      <c r="A696" s="365" t="s">
        <v>359</v>
      </c>
      <c r="B696" s="15" t="s">
        <v>689</v>
      </c>
      <c r="C696" s="15">
        <v>85411</v>
      </c>
      <c r="D696" s="15" t="s">
        <v>376</v>
      </c>
      <c r="E696" s="304" t="s">
        <v>2723</v>
      </c>
      <c r="F696" s="15" t="s">
        <v>375</v>
      </c>
      <c r="G696" s="15" t="s">
        <v>606</v>
      </c>
      <c r="H696" s="15" t="s">
        <v>379</v>
      </c>
      <c r="I696" s="15" t="s">
        <v>325</v>
      </c>
      <c r="J696" s="15">
        <v>2019</v>
      </c>
      <c r="K696" s="129" t="s">
        <v>402</v>
      </c>
      <c r="L696" s="374" t="s">
        <v>686</v>
      </c>
    </row>
    <row r="697" spans="1:12" x14ac:dyDescent="0.25">
      <c r="A697" s="365" t="s">
        <v>359</v>
      </c>
      <c r="B697" s="15" t="s">
        <v>689</v>
      </c>
      <c r="C697" s="15">
        <v>85411</v>
      </c>
      <c r="D697" s="15" t="s">
        <v>376</v>
      </c>
      <c r="E697" s="304" t="s">
        <v>2723</v>
      </c>
      <c r="F697" s="15" t="s">
        <v>375</v>
      </c>
      <c r="G697" s="15" t="s">
        <v>606</v>
      </c>
      <c r="H697" s="15" t="s">
        <v>37</v>
      </c>
      <c r="I697" s="15" t="s">
        <v>325</v>
      </c>
      <c r="J697" s="15">
        <v>2019</v>
      </c>
      <c r="K697" s="129" t="s">
        <v>402</v>
      </c>
      <c r="L697" s="374" t="s">
        <v>686</v>
      </c>
    </row>
    <row r="698" spans="1:12" x14ac:dyDescent="0.25">
      <c r="A698" s="365" t="s">
        <v>359</v>
      </c>
      <c r="B698" s="15" t="s">
        <v>689</v>
      </c>
      <c r="C698" s="15">
        <v>85411</v>
      </c>
      <c r="D698" s="15" t="s">
        <v>376</v>
      </c>
      <c r="E698" s="304" t="s">
        <v>2723</v>
      </c>
      <c r="F698" s="15" t="s">
        <v>375</v>
      </c>
      <c r="G698" s="15" t="s">
        <v>606</v>
      </c>
      <c r="H698" s="15" t="s">
        <v>38</v>
      </c>
      <c r="I698" s="15" t="s">
        <v>325</v>
      </c>
      <c r="J698" s="15">
        <v>2019</v>
      </c>
      <c r="K698" s="129" t="s">
        <v>402</v>
      </c>
      <c r="L698" s="374" t="s">
        <v>686</v>
      </c>
    </row>
    <row r="699" spans="1:12" x14ac:dyDescent="0.25">
      <c r="A699" s="365" t="s">
        <v>359</v>
      </c>
      <c r="B699" s="15" t="s">
        <v>689</v>
      </c>
      <c r="C699" s="15">
        <v>85411</v>
      </c>
      <c r="D699" s="15" t="s">
        <v>376</v>
      </c>
      <c r="E699" s="304" t="s">
        <v>2723</v>
      </c>
      <c r="F699" s="15" t="s">
        <v>375</v>
      </c>
      <c r="G699" s="15" t="s">
        <v>606</v>
      </c>
      <c r="H699" s="15" t="s">
        <v>378</v>
      </c>
      <c r="I699" s="15" t="s">
        <v>325</v>
      </c>
      <c r="J699" s="15">
        <v>2019</v>
      </c>
      <c r="K699" s="129" t="s">
        <v>402</v>
      </c>
      <c r="L699" s="374" t="s">
        <v>686</v>
      </c>
    </row>
    <row r="700" spans="1:12" x14ac:dyDescent="0.25">
      <c r="A700" s="365" t="s">
        <v>359</v>
      </c>
      <c r="B700" s="15" t="s">
        <v>689</v>
      </c>
      <c r="C700" s="15">
        <v>85411</v>
      </c>
      <c r="D700" s="15" t="s">
        <v>376</v>
      </c>
      <c r="E700" s="304" t="s">
        <v>2723</v>
      </c>
      <c r="F700" s="15" t="s">
        <v>375</v>
      </c>
      <c r="G700" s="15" t="s">
        <v>606</v>
      </c>
      <c r="H700" s="15" t="s">
        <v>380</v>
      </c>
      <c r="I700" s="15" t="s">
        <v>325</v>
      </c>
      <c r="J700" s="15">
        <v>2019</v>
      </c>
      <c r="K700" s="129" t="s">
        <v>402</v>
      </c>
      <c r="L700" s="374" t="s">
        <v>686</v>
      </c>
    </row>
    <row r="701" spans="1:12" x14ac:dyDescent="0.25">
      <c r="A701" s="365" t="s">
        <v>359</v>
      </c>
      <c r="B701" s="15" t="s">
        <v>689</v>
      </c>
      <c r="C701" s="15">
        <v>85411</v>
      </c>
      <c r="D701" s="15" t="s">
        <v>376</v>
      </c>
      <c r="E701" s="304" t="s">
        <v>2723</v>
      </c>
      <c r="F701" s="15" t="s">
        <v>375</v>
      </c>
      <c r="G701" s="15" t="s">
        <v>606</v>
      </c>
      <c r="H701" s="15" t="s">
        <v>94</v>
      </c>
      <c r="I701" s="15" t="s">
        <v>325</v>
      </c>
      <c r="J701" s="15">
        <v>2019</v>
      </c>
      <c r="K701" s="129">
        <v>-184.48099999999999</v>
      </c>
      <c r="L701" s="374" t="s">
        <v>686</v>
      </c>
    </row>
    <row r="702" spans="1:12" x14ac:dyDescent="0.25">
      <c r="A702" s="365" t="s">
        <v>359</v>
      </c>
      <c r="B702" s="15" t="s">
        <v>689</v>
      </c>
      <c r="C702" s="15">
        <v>85411</v>
      </c>
      <c r="D702" s="15" t="s">
        <v>376</v>
      </c>
      <c r="E702" s="304" t="s">
        <v>2723</v>
      </c>
      <c r="F702" s="15" t="s">
        <v>375</v>
      </c>
      <c r="G702" s="15" t="s">
        <v>607</v>
      </c>
      <c r="H702" s="15" t="s">
        <v>32</v>
      </c>
      <c r="I702" s="15" t="s">
        <v>325</v>
      </c>
      <c r="J702" s="15">
        <v>2019</v>
      </c>
      <c r="K702" s="129">
        <v>27.213999999999999</v>
      </c>
      <c r="L702" s="374" t="s">
        <v>686</v>
      </c>
    </row>
    <row r="703" spans="1:12" x14ac:dyDescent="0.25">
      <c r="A703" s="365" t="s">
        <v>359</v>
      </c>
      <c r="B703" s="15" t="s">
        <v>689</v>
      </c>
      <c r="C703" s="15">
        <v>85411</v>
      </c>
      <c r="D703" s="15" t="s">
        <v>376</v>
      </c>
      <c r="E703" s="304" t="s">
        <v>2723</v>
      </c>
      <c r="F703" s="15" t="s">
        <v>375</v>
      </c>
      <c r="G703" s="15" t="s">
        <v>607</v>
      </c>
      <c r="H703" s="15" t="s">
        <v>33</v>
      </c>
      <c r="I703" s="15" t="s">
        <v>325</v>
      </c>
      <c r="J703" s="15">
        <v>2019</v>
      </c>
      <c r="K703" s="129">
        <v>10389</v>
      </c>
      <c r="L703" s="374" t="s">
        <v>686</v>
      </c>
    </row>
    <row r="704" spans="1:12" x14ac:dyDescent="0.25">
      <c r="A704" s="365" t="s">
        <v>359</v>
      </c>
      <c r="B704" s="15" t="s">
        <v>689</v>
      </c>
      <c r="C704" s="15">
        <v>85411</v>
      </c>
      <c r="D704" s="15" t="s">
        <v>376</v>
      </c>
      <c r="E704" s="304" t="s">
        <v>2723</v>
      </c>
      <c r="F704" s="15" t="s">
        <v>375</v>
      </c>
      <c r="G704" s="15" t="s">
        <v>607</v>
      </c>
      <c r="H704" s="15" t="s">
        <v>34</v>
      </c>
      <c r="I704" s="15" t="s">
        <v>325</v>
      </c>
      <c r="J704" s="15">
        <v>2019</v>
      </c>
      <c r="K704" s="129">
        <v>2260.4119999999998</v>
      </c>
      <c r="L704" s="374" t="s">
        <v>686</v>
      </c>
    </row>
    <row r="705" spans="1:12" x14ac:dyDescent="0.25">
      <c r="A705" s="365" t="s">
        <v>359</v>
      </c>
      <c r="B705" s="15" t="s">
        <v>689</v>
      </c>
      <c r="C705" s="15">
        <v>85411</v>
      </c>
      <c r="D705" s="15" t="s">
        <v>376</v>
      </c>
      <c r="E705" s="304" t="s">
        <v>2723</v>
      </c>
      <c r="F705" s="15" t="s">
        <v>375</v>
      </c>
      <c r="G705" s="15" t="s">
        <v>607</v>
      </c>
      <c r="H705" s="15" t="s">
        <v>35</v>
      </c>
      <c r="I705" s="15" t="s">
        <v>325</v>
      </c>
      <c r="J705" s="15">
        <v>2019</v>
      </c>
      <c r="K705" s="129">
        <v>134.00899999999999</v>
      </c>
      <c r="L705" s="374" t="s">
        <v>686</v>
      </c>
    </row>
    <row r="706" spans="1:12" x14ac:dyDescent="0.25">
      <c r="A706" s="365" t="s">
        <v>359</v>
      </c>
      <c r="B706" s="15" t="s">
        <v>689</v>
      </c>
      <c r="C706" s="15">
        <v>85411</v>
      </c>
      <c r="D706" s="15" t="s">
        <v>376</v>
      </c>
      <c r="E706" s="304" t="s">
        <v>2723</v>
      </c>
      <c r="F706" s="15" t="s">
        <v>375</v>
      </c>
      <c r="G706" s="15" t="s">
        <v>607</v>
      </c>
      <c r="H706" s="15" t="s">
        <v>379</v>
      </c>
      <c r="I706" s="15" t="s">
        <v>325</v>
      </c>
      <c r="J706" s="15">
        <v>2019</v>
      </c>
      <c r="K706" s="129">
        <v>38.398000000000003</v>
      </c>
      <c r="L706" s="374" t="s">
        <v>686</v>
      </c>
    </row>
    <row r="707" spans="1:12" x14ac:dyDescent="0.25">
      <c r="A707" s="365" t="s">
        <v>359</v>
      </c>
      <c r="B707" s="15" t="s">
        <v>689</v>
      </c>
      <c r="C707" s="15">
        <v>85411</v>
      </c>
      <c r="D707" s="15" t="s">
        <v>376</v>
      </c>
      <c r="E707" s="304" t="s">
        <v>2723</v>
      </c>
      <c r="F707" s="15" t="s">
        <v>375</v>
      </c>
      <c r="G707" s="15" t="s">
        <v>607</v>
      </c>
      <c r="H707" s="15" t="s">
        <v>37</v>
      </c>
      <c r="I707" s="15" t="s">
        <v>325</v>
      </c>
      <c r="J707" s="15">
        <v>2019</v>
      </c>
      <c r="K707" s="129">
        <v>159</v>
      </c>
      <c r="L707" s="374" t="s">
        <v>686</v>
      </c>
    </row>
    <row r="708" spans="1:12" x14ac:dyDescent="0.25">
      <c r="A708" s="365" t="s">
        <v>359</v>
      </c>
      <c r="B708" s="15" t="s">
        <v>689</v>
      </c>
      <c r="C708" s="15">
        <v>85411</v>
      </c>
      <c r="D708" s="15" t="s">
        <v>376</v>
      </c>
      <c r="E708" s="304" t="s">
        <v>2723</v>
      </c>
      <c r="F708" s="15" t="s">
        <v>375</v>
      </c>
      <c r="G708" s="15" t="s">
        <v>607</v>
      </c>
      <c r="H708" s="15" t="s">
        <v>38</v>
      </c>
      <c r="I708" s="15" t="s">
        <v>325</v>
      </c>
      <c r="J708" s="15">
        <v>2019</v>
      </c>
      <c r="K708" s="129">
        <v>0.378</v>
      </c>
      <c r="L708" s="374" t="s">
        <v>686</v>
      </c>
    </row>
    <row r="709" spans="1:12" x14ac:dyDescent="0.25">
      <c r="A709" s="365" t="s">
        <v>359</v>
      </c>
      <c r="B709" s="15" t="s">
        <v>689</v>
      </c>
      <c r="C709" s="15">
        <v>85411</v>
      </c>
      <c r="D709" s="15" t="s">
        <v>376</v>
      </c>
      <c r="E709" s="304" t="s">
        <v>2723</v>
      </c>
      <c r="F709" s="15" t="s">
        <v>375</v>
      </c>
      <c r="G709" s="15" t="s">
        <v>607</v>
      </c>
      <c r="H709" s="15" t="s">
        <v>378</v>
      </c>
      <c r="I709" s="15" t="s">
        <v>325</v>
      </c>
      <c r="J709" s="15">
        <v>2019</v>
      </c>
      <c r="K709" s="129">
        <v>307</v>
      </c>
      <c r="L709" s="374" t="s">
        <v>686</v>
      </c>
    </row>
    <row r="710" spans="1:12" x14ac:dyDescent="0.25">
      <c r="A710" s="365" t="s">
        <v>359</v>
      </c>
      <c r="B710" s="15" t="s">
        <v>689</v>
      </c>
      <c r="C710" s="15">
        <v>85411</v>
      </c>
      <c r="D710" s="15" t="s">
        <v>376</v>
      </c>
      <c r="E710" s="304" t="s">
        <v>2723</v>
      </c>
      <c r="F710" s="15" t="s">
        <v>375</v>
      </c>
      <c r="G710" s="15" t="s">
        <v>607</v>
      </c>
      <c r="H710" s="15" t="s">
        <v>380</v>
      </c>
      <c r="I710" s="15" t="s">
        <v>325</v>
      </c>
      <c r="J710" s="15">
        <v>2019</v>
      </c>
      <c r="K710" s="129">
        <v>50</v>
      </c>
      <c r="L710" s="374" t="s">
        <v>686</v>
      </c>
    </row>
    <row r="711" spans="1:12" x14ac:dyDescent="0.25">
      <c r="A711" s="365" t="s">
        <v>359</v>
      </c>
      <c r="B711" s="15" t="s">
        <v>689</v>
      </c>
      <c r="C711" s="15">
        <v>85411</v>
      </c>
      <c r="D711" s="15" t="s">
        <v>376</v>
      </c>
      <c r="E711" s="304" t="s">
        <v>2723</v>
      </c>
      <c r="F711" s="15" t="s">
        <v>375</v>
      </c>
      <c r="G711" s="15" t="s">
        <v>607</v>
      </c>
      <c r="H711" s="15" t="s">
        <v>94</v>
      </c>
      <c r="I711" s="15" t="s">
        <v>325</v>
      </c>
      <c r="J711" s="15">
        <v>2019</v>
      </c>
      <c r="K711" s="129">
        <v>13365.412</v>
      </c>
      <c r="L711" s="374" t="s">
        <v>686</v>
      </c>
    </row>
    <row r="712" spans="1:12" x14ac:dyDescent="0.25">
      <c r="A712" s="365" t="s">
        <v>359</v>
      </c>
      <c r="B712" s="15" t="s">
        <v>689</v>
      </c>
      <c r="C712" s="15">
        <v>85411</v>
      </c>
      <c r="D712" s="15" t="s">
        <v>376</v>
      </c>
      <c r="E712" s="304" t="s">
        <v>2723</v>
      </c>
      <c r="F712" s="15" t="s">
        <v>375</v>
      </c>
      <c r="G712" s="15" t="s">
        <v>608</v>
      </c>
      <c r="H712" s="15" t="s">
        <v>32</v>
      </c>
      <c r="I712" s="15" t="s">
        <v>325</v>
      </c>
      <c r="J712" s="15">
        <v>2019</v>
      </c>
      <c r="K712" s="129" t="s">
        <v>10</v>
      </c>
      <c r="L712" s="374" t="s">
        <v>686</v>
      </c>
    </row>
    <row r="713" spans="1:12" x14ac:dyDescent="0.25">
      <c r="A713" s="365" t="s">
        <v>359</v>
      </c>
      <c r="B713" s="15" t="s">
        <v>689</v>
      </c>
      <c r="C713" s="15">
        <v>85411</v>
      </c>
      <c r="D713" s="15" t="s">
        <v>376</v>
      </c>
      <c r="E713" s="304" t="s">
        <v>2723</v>
      </c>
      <c r="F713" s="15" t="s">
        <v>375</v>
      </c>
      <c r="G713" s="15" t="s">
        <v>608</v>
      </c>
      <c r="H713" s="15" t="s">
        <v>33</v>
      </c>
      <c r="I713" s="15" t="s">
        <v>325</v>
      </c>
      <c r="J713" s="15">
        <v>2019</v>
      </c>
      <c r="K713" s="129">
        <v>-485</v>
      </c>
      <c r="L713" s="374" t="s">
        <v>686</v>
      </c>
    </row>
    <row r="714" spans="1:12" x14ac:dyDescent="0.25">
      <c r="A714" s="365" t="s">
        <v>359</v>
      </c>
      <c r="B714" s="15" t="s">
        <v>689</v>
      </c>
      <c r="C714" s="15">
        <v>85411</v>
      </c>
      <c r="D714" s="15" t="s">
        <v>376</v>
      </c>
      <c r="E714" s="304" t="s">
        <v>2723</v>
      </c>
      <c r="F714" s="15" t="s">
        <v>375</v>
      </c>
      <c r="G714" s="15" t="s">
        <v>608</v>
      </c>
      <c r="H714" s="15" t="s">
        <v>34</v>
      </c>
      <c r="I714" s="15" t="s">
        <v>325</v>
      </c>
      <c r="J714" s="15">
        <v>2019</v>
      </c>
      <c r="K714" s="129">
        <v>4234.1859999999997</v>
      </c>
      <c r="L714" s="374" t="s">
        <v>686</v>
      </c>
    </row>
    <row r="715" spans="1:12" x14ac:dyDescent="0.25">
      <c r="A715" s="365" t="s">
        <v>359</v>
      </c>
      <c r="B715" s="15" t="s">
        <v>689</v>
      </c>
      <c r="C715" s="15">
        <v>85411</v>
      </c>
      <c r="D715" s="15" t="s">
        <v>376</v>
      </c>
      <c r="E715" s="304" t="s">
        <v>2723</v>
      </c>
      <c r="F715" s="15" t="s">
        <v>375</v>
      </c>
      <c r="G715" s="15" t="s">
        <v>608</v>
      </c>
      <c r="H715" s="15" t="s">
        <v>35</v>
      </c>
      <c r="I715" s="15" t="s">
        <v>325</v>
      </c>
      <c r="J715" s="15">
        <v>2019</v>
      </c>
      <c r="K715" s="129">
        <v>-4</v>
      </c>
      <c r="L715" s="374" t="s">
        <v>686</v>
      </c>
    </row>
    <row r="716" spans="1:12" x14ac:dyDescent="0.25">
      <c r="A716" s="365" t="s">
        <v>359</v>
      </c>
      <c r="B716" s="15" t="s">
        <v>689</v>
      </c>
      <c r="C716" s="15">
        <v>85411</v>
      </c>
      <c r="D716" s="15" t="s">
        <v>376</v>
      </c>
      <c r="E716" s="304" t="s">
        <v>2723</v>
      </c>
      <c r="F716" s="15" t="s">
        <v>375</v>
      </c>
      <c r="G716" s="15" t="s">
        <v>608</v>
      </c>
      <c r="H716" s="15" t="s">
        <v>379</v>
      </c>
      <c r="I716" s="15" t="s">
        <v>325</v>
      </c>
      <c r="J716" s="15">
        <v>2019</v>
      </c>
      <c r="K716" s="129" t="s">
        <v>10</v>
      </c>
      <c r="L716" s="374" t="s">
        <v>686</v>
      </c>
    </row>
    <row r="717" spans="1:12" x14ac:dyDescent="0.25">
      <c r="A717" s="365" t="s">
        <v>359</v>
      </c>
      <c r="B717" s="15" t="s">
        <v>689</v>
      </c>
      <c r="C717" s="15">
        <v>85411</v>
      </c>
      <c r="D717" s="15" t="s">
        <v>376</v>
      </c>
      <c r="E717" s="304" t="s">
        <v>2723</v>
      </c>
      <c r="F717" s="15" t="s">
        <v>375</v>
      </c>
      <c r="G717" s="15" t="s">
        <v>608</v>
      </c>
      <c r="H717" s="15" t="s">
        <v>37</v>
      </c>
      <c r="I717" s="15" t="s">
        <v>325</v>
      </c>
      <c r="J717" s="15">
        <v>2019</v>
      </c>
      <c r="K717" s="129" t="s">
        <v>10</v>
      </c>
      <c r="L717" s="374" t="s">
        <v>686</v>
      </c>
    </row>
    <row r="718" spans="1:12" x14ac:dyDescent="0.25">
      <c r="A718" s="365" t="s">
        <v>359</v>
      </c>
      <c r="B718" s="15" t="s">
        <v>689</v>
      </c>
      <c r="C718" s="15">
        <v>85411</v>
      </c>
      <c r="D718" s="15" t="s">
        <v>376</v>
      </c>
      <c r="E718" s="304" t="s">
        <v>2723</v>
      </c>
      <c r="F718" s="15" t="s">
        <v>375</v>
      </c>
      <c r="G718" s="15" t="s">
        <v>608</v>
      </c>
      <c r="H718" s="15" t="s">
        <v>38</v>
      </c>
      <c r="I718" s="15" t="s">
        <v>325</v>
      </c>
      <c r="J718" s="15">
        <v>2019</v>
      </c>
      <c r="K718" s="129" t="s">
        <v>10</v>
      </c>
      <c r="L718" s="374" t="s">
        <v>686</v>
      </c>
    </row>
    <row r="719" spans="1:12" x14ac:dyDescent="0.25">
      <c r="A719" s="365" t="s">
        <v>359</v>
      </c>
      <c r="B719" s="15" t="s">
        <v>689</v>
      </c>
      <c r="C719" s="15">
        <v>85411</v>
      </c>
      <c r="D719" s="15" t="s">
        <v>376</v>
      </c>
      <c r="E719" s="304" t="s">
        <v>2723</v>
      </c>
      <c r="F719" s="15" t="s">
        <v>375</v>
      </c>
      <c r="G719" s="15" t="s">
        <v>608</v>
      </c>
      <c r="H719" s="15" t="s">
        <v>378</v>
      </c>
      <c r="I719" s="15" t="s">
        <v>325</v>
      </c>
      <c r="J719" s="15">
        <v>2019</v>
      </c>
      <c r="K719" s="129" t="s">
        <v>10</v>
      </c>
      <c r="L719" s="374" t="s">
        <v>686</v>
      </c>
    </row>
    <row r="720" spans="1:12" x14ac:dyDescent="0.25">
      <c r="A720" s="365" t="s">
        <v>359</v>
      </c>
      <c r="B720" s="15" t="s">
        <v>689</v>
      </c>
      <c r="C720" s="15">
        <v>85411</v>
      </c>
      <c r="D720" s="15" t="s">
        <v>376</v>
      </c>
      <c r="E720" s="304" t="s">
        <v>2723</v>
      </c>
      <c r="F720" s="15" t="s">
        <v>375</v>
      </c>
      <c r="G720" s="15" t="s">
        <v>608</v>
      </c>
      <c r="H720" s="15" t="s">
        <v>380</v>
      </c>
      <c r="I720" s="15" t="s">
        <v>325</v>
      </c>
      <c r="J720" s="15">
        <v>2019</v>
      </c>
      <c r="K720" s="129" t="s">
        <v>10</v>
      </c>
      <c r="L720" s="374" t="s">
        <v>686</v>
      </c>
    </row>
    <row r="721" spans="1:12" x14ac:dyDescent="0.25">
      <c r="A721" s="365" t="s">
        <v>359</v>
      </c>
      <c r="B721" s="15" t="s">
        <v>689</v>
      </c>
      <c r="C721" s="15">
        <v>85411</v>
      </c>
      <c r="D721" s="15" t="s">
        <v>376</v>
      </c>
      <c r="E721" s="304" t="s">
        <v>2723</v>
      </c>
      <c r="F721" s="15" t="s">
        <v>375</v>
      </c>
      <c r="G721" s="15" t="s">
        <v>608</v>
      </c>
      <c r="H721" s="15" t="s">
        <v>94</v>
      </c>
      <c r="I721" s="15" t="s">
        <v>325</v>
      </c>
      <c r="J721" s="15">
        <v>2019</v>
      </c>
      <c r="K721" s="129">
        <v>3745.1860000000001</v>
      </c>
      <c r="L721" s="374" t="s">
        <v>686</v>
      </c>
    </row>
    <row r="722" spans="1:12" x14ac:dyDescent="0.25">
      <c r="A722" s="365" t="s">
        <v>359</v>
      </c>
      <c r="B722" s="15" t="s">
        <v>689</v>
      </c>
      <c r="C722" s="15">
        <v>85411</v>
      </c>
      <c r="D722" s="15" t="s">
        <v>376</v>
      </c>
      <c r="E722" s="304" t="s">
        <v>2723</v>
      </c>
      <c r="F722" s="15" t="s">
        <v>375</v>
      </c>
      <c r="G722" s="15" t="s">
        <v>609</v>
      </c>
      <c r="H722" s="15" t="s">
        <v>32</v>
      </c>
      <c r="I722" s="15" t="s">
        <v>325</v>
      </c>
      <c r="J722" s="15">
        <v>2019</v>
      </c>
      <c r="K722" s="129">
        <v>300.87200000000001</v>
      </c>
      <c r="L722" s="374" t="s">
        <v>686</v>
      </c>
    </row>
    <row r="723" spans="1:12" x14ac:dyDescent="0.25">
      <c r="A723" s="365" t="s">
        <v>359</v>
      </c>
      <c r="B723" s="15" t="s">
        <v>689</v>
      </c>
      <c r="C723" s="15">
        <v>85411</v>
      </c>
      <c r="D723" s="15" t="s">
        <v>376</v>
      </c>
      <c r="E723" s="304" t="s">
        <v>2723</v>
      </c>
      <c r="F723" s="15" t="s">
        <v>375</v>
      </c>
      <c r="G723" s="15" t="s">
        <v>609</v>
      </c>
      <c r="H723" s="15" t="s">
        <v>33</v>
      </c>
      <c r="I723" s="15" t="s">
        <v>325</v>
      </c>
      <c r="J723" s="15">
        <v>2019</v>
      </c>
      <c r="K723" s="129">
        <v>6762</v>
      </c>
      <c r="L723" s="374" t="s">
        <v>686</v>
      </c>
    </row>
    <row r="724" spans="1:12" x14ac:dyDescent="0.25">
      <c r="A724" s="365" t="s">
        <v>359</v>
      </c>
      <c r="B724" s="15" t="s">
        <v>689</v>
      </c>
      <c r="C724" s="15">
        <v>85411</v>
      </c>
      <c r="D724" s="15" t="s">
        <v>376</v>
      </c>
      <c r="E724" s="304" t="s">
        <v>2723</v>
      </c>
      <c r="F724" s="15" t="s">
        <v>375</v>
      </c>
      <c r="G724" s="15" t="s">
        <v>609</v>
      </c>
      <c r="H724" s="15" t="s">
        <v>34</v>
      </c>
      <c r="I724" s="15" t="s">
        <v>325</v>
      </c>
      <c r="J724" s="15">
        <v>2019</v>
      </c>
      <c r="K724" s="129">
        <v>2166</v>
      </c>
      <c r="L724" s="374" t="s">
        <v>686</v>
      </c>
    </row>
    <row r="725" spans="1:12" x14ac:dyDescent="0.25">
      <c r="A725" s="365" t="s">
        <v>359</v>
      </c>
      <c r="B725" s="15" t="s">
        <v>689</v>
      </c>
      <c r="C725" s="15">
        <v>85411</v>
      </c>
      <c r="D725" s="15" t="s">
        <v>376</v>
      </c>
      <c r="E725" s="304" t="s">
        <v>2723</v>
      </c>
      <c r="F725" s="15" t="s">
        <v>375</v>
      </c>
      <c r="G725" s="15" t="s">
        <v>609</v>
      </c>
      <c r="H725" s="15" t="s">
        <v>35</v>
      </c>
      <c r="I725" s="15" t="s">
        <v>325</v>
      </c>
      <c r="J725" s="15">
        <v>2019</v>
      </c>
      <c r="K725" s="129">
        <v>393.61200000000002</v>
      </c>
      <c r="L725" s="374" t="s">
        <v>686</v>
      </c>
    </row>
    <row r="726" spans="1:12" x14ac:dyDescent="0.25">
      <c r="A726" s="365" t="s">
        <v>359</v>
      </c>
      <c r="B726" s="15" t="s">
        <v>689</v>
      </c>
      <c r="C726" s="15">
        <v>85411</v>
      </c>
      <c r="D726" s="15" t="s">
        <v>376</v>
      </c>
      <c r="E726" s="304" t="s">
        <v>2723</v>
      </c>
      <c r="F726" s="15" t="s">
        <v>375</v>
      </c>
      <c r="G726" s="15" t="s">
        <v>609</v>
      </c>
      <c r="H726" s="15" t="s">
        <v>379</v>
      </c>
      <c r="I726" s="15" t="s">
        <v>325</v>
      </c>
      <c r="J726" s="15">
        <v>2019</v>
      </c>
      <c r="K726" s="129">
        <v>426.339</v>
      </c>
      <c r="L726" s="374" t="s">
        <v>686</v>
      </c>
    </row>
    <row r="727" spans="1:12" x14ac:dyDescent="0.25">
      <c r="A727" s="365" t="s">
        <v>359</v>
      </c>
      <c r="B727" s="15" t="s">
        <v>689</v>
      </c>
      <c r="C727" s="15">
        <v>85411</v>
      </c>
      <c r="D727" s="15" t="s">
        <v>376</v>
      </c>
      <c r="E727" s="304" t="s">
        <v>2723</v>
      </c>
      <c r="F727" s="15" t="s">
        <v>375</v>
      </c>
      <c r="G727" s="15" t="s">
        <v>609</v>
      </c>
      <c r="H727" s="15" t="s">
        <v>37</v>
      </c>
      <c r="I727" s="15" t="s">
        <v>325</v>
      </c>
      <c r="J727" s="15">
        <v>2019</v>
      </c>
      <c r="K727" s="129">
        <v>172</v>
      </c>
      <c r="L727" s="374" t="s">
        <v>686</v>
      </c>
    </row>
    <row r="728" spans="1:12" x14ac:dyDescent="0.25">
      <c r="A728" s="365" t="s">
        <v>359</v>
      </c>
      <c r="B728" s="15" t="s">
        <v>689</v>
      </c>
      <c r="C728" s="15">
        <v>85411</v>
      </c>
      <c r="D728" s="15" t="s">
        <v>376</v>
      </c>
      <c r="E728" s="304" t="s">
        <v>2723</v>
      </c>
      <c r="F728" s="15" t="s">
        <v>375</v>
      </c>
      <c r="G728" s="15" t="s">
        <v>609</v>
      </c>
      <c r="H728" s="15" t="s">
        <v>38</v>
      </c>
      <c r="I728" s="15" t="s">
        <v>325</v>
      </c>
      <c r="J728" s="15">
        <v>2019</v>
      </c>
      <c r="K728" s="129">
        <v>4.1769999999999996</v>
      </c>
      <c r="L728" s="374" t="s">
        <v>686</v>
      </c>
    </row>
    <row r="729" spans="1:12" x14ac:dyDescent="0.25">
      <c r="A729" s="365" t="s">
        <v>359</v>
      </c>
      <c r="B729" s="15" t="s">
        <v>689</v>
      </c>
      <c r="C729" s="15">
        <v>85411</v>
      </c>
      <c r="D729" s="15" t="s">
        <v>376</v>
      </c>
      <c r="E729" s="304" t="s">
        <v>2723</v>
      </c>
      <c r="F729" s="15" t="s">
        <v>375</v>
      </c>
      <c r="G729" s="15" t="s">
        <v>609</v>
      </c>
      <c r="H729" s="15" t="s">
        <v>378</v>
      </c>
      <c r="I729" s="15" t="s">
        <v>325</v>
      </c>
      <c r="J729" s="15">
        <v>2019</v>
      </c>
      <c r="K729" s="129">
        <v>433</v>
      </c>
      <c r="L729" s="374" t="s">
        <v>686</v>
      </c>
    </row>
    <row r="730" spans="1:12" x14ac:dyDescent="0.25">
      <c r="A730" s="365" t="s">
        <v>359</v>
      </c>
      <c r="B730" s="15" t="s">
        <v>689</v>
      </c>
      <c r="C730" s="15">
        <v>85411</v>
      </c>
      <c r="D730" s="15" t="s">
        <v>376</v>
      </c>
      <c r="E730" s="304" t="s">
        <v>2723</v>
      </c>
      <c r="F730" s="15" t="s">
        <v>375</v>
      </c>
      <c r="G730" s="15" t="s">
        <v>609</v>
      </c>
      <c r="H730" s="15" t="s">
        <v>380</v>
      </c>
      <c r="I730" s="15" t="s">
        <v>325</v>
      </c>
      <c r="J730" s="15">
        <v>2019</v>
      </c>
      <c r="K730" s="129">
        <v>43</v>
      </c>
      <c r="L730" s="374" t="s">
        <v>686</v>
      </c>
    </row>
    <row r="731" spans="1:12" x14ac:dyDescent="0.25">
      <c r="A731" s="365" t="s">
        <v>359</v>
      </c>
      <c r="B731" s="15" t="s">
        <v>689</v>
      </c>
      <c r="C731" s="15">
        <v>85411</v>
      </c>
      <c r="D731" s="15" t="s">
        <v>376</v>
      </c>
      <c r="E731" s="304" t="s">
        <v>2723</v>
      </c>
      <c r="F731" s="15" t="s">
        <v>375</v>
      </c>
      <c r="G731" s="15" t="s">
        <v>609</v>
      </c>
      <c r="H731" s="15" t="s">
        <v>94</v>
      </c>
      <c r="I731" s="15" t="s">
        <v>325</v>
      </c>
      <c r="J731" s="15">
        <v>2019</v>
      </c>
      <c r="K731" s="129">
        <v>10701</v>
      </c>
      <c r="L731" s="374" t="s">
        <v>686</v>
      </c>
    </row>
    <row r="732" spans="1:12" x14ac:dyDescent="0.25">
      <c r="A732" s="365" t="s">
        <v>359</v>
      </c>
      <c r="B732" s="15" t="s">
        <v>689</v>
      </c>
      <c r="C732" s="15">
        <v>85411</v>
      </c>
      <c r="D732" s="15" t="s">
        <v>376</v>
      </c>
      <c r="E732" s="304" t="s">
        <v>2723</v>
      </c>
      <c r="F732" s="15" t="s">
        <v>375</v>
      </c>
      <c r="G732" s="15" t="s">
        <v>610</v>
      </c>
      <c r="H732" s="15" t="s">
        <v>32</v>
      </c>
      <c r="I732" s="15" t="s">
        <v>325</v>
      </c>
      <c r="J732" s="15">
        <v>2019</v>
      </c>
      <c r="K732" s="129">
        <v>5257.0439999999999</v>
      </c>
      <c r="L732" s="374" t="s">
        <v>686</v>
      </c>
    </row>
    <row r="733" spans="1:12" x14ac:dyDescent="0.25">
      <c r="A733" s="365" t="s">
        <v>359</v>
      </c>
      <c r="B733" s="15" t="s">
        <v>689</v>
      </c>
      <c r="C733" s="15">
        <v>85411</v>
      </c>
      <c r="D733" s="15" t="s">
        <v>376</v>
      </c>
      <c r="E733" s="304" t="s">
        <v>2723</v>
      </c>
      <c r="F733" s="15" t="s">
        <v>375</v>
      </c>
      <c r="G733" s="15" t="s">
        <v>610</v>
      </c>
      <c r="H733" s="15" t="s">
        <v>33</v>
      </c>
      <c r="I733" s="15" t="s">
        <v>325</v>
      </c>
      <c r="J733" s="15">
        <v>2019</v>
      </c>
      <c r="K733" s="129">
        <v>2129.355</v>
      </c>
      <c r="L733" s="374" t="s">
        <v>686</v>
      </c>
    </row>
    <row r="734" spans="1:12" x14ac:dyDescent="0.25">
      <c r="A734" s="365" t="s">
        <v>359</v>
      </c>
      <c r="B734" s="15" t="s">
        <v>689</v>
      </c>
      <c r="C734" s="15">
        <v>85411</v>
      </c>
      <c r="D734" s="15" t="s">
        <v>376</v>
      </c>
      <c r="E734" s="304" t="s">
        <v>2723</v>
      </c>
      <c r="F734" s="15" t="s">
        <v>375</v>
      </c>
      <c r="G734" s="15" t="s">
        <v>610</v>
      </c>
      <c r="H734" s="15" t="s">
        <v>34</v>
      </c>
      <c r="I734" s="15" t="s">
        <v>325</v>
      </c>
      <c r="J734" s="15">
        <v>2019</v>
      </c>
      <c r="K734" s="129">
        <v>1440.3689999999999</v>
      </c>
      <c r="L734" s="374" t="s">
        <v>686</v>
      </c>
    </row>
    <row r="735" spans="1:12" x14ac:dyDescent="0.25">
      <c r="A735" s="365" t="s">
        <v>359</v>
      </c>
      <c r="B735" s="15" t="s">
        <v>689</v>
      </c>
      <c r="C735" s="15">
        <v>85411</v>
      </c>
      <c r="D735" s="15" t="s">
        <v>376</v>
      </c>
      <c r="E735" s="304" t="s">
        <v>2723</v>
      </c>
      <c r="F735" s="15" t="s">
        <v>375</v>
      </c>
      <c r="G735" s="15" t="s">
        <v>610</v>
      </c>
      <c r="H735" s="15" t="s">
        <v>35</v>
      </c>
      <c r="I735" s="15" t="s">
        <v>325</v>
      </c>
      <c r="J735" s="15">
        <v>2019</v>
      </c>
      <c r="K735" s="129">
        <v>170.73500000000001</v>
      </c>
      <c r="L735" s="374" t="s">
        <v>686</v>
      </c>
    </row>
    <row r="736" spans="1:12" x14ac:dyDescent="0.25">
      <c r="A736" s="365" t="s">
        <v>359</v>
      </c>
      <c r="B736" s="15" t="s">
        <v>689</v>
      </c>
      <c r="C736" s="15">
        <v>85411</v>
      </c>
      <c r="D736" s="15" t="s">
        <v>376</v>
      </c>
      <c r="E736" s="304" t="s">
        <v>2723</v>
      </c>
      <c r="F736" s="15" t="s">
        <v>375</v>
      </c>
      <c r="G736" s="15" t="s">
        <v>610</v>
      </c>
      <c r="H736" s="15" t="s">
        <v>379</v>
      </c>
      <c r="I736" s="15" t="s">
        <v>325</v>
      </c>
      <c r="J736" s="15">
        <v>2019</v>
      </c>
      <c r="K736" s="129">
        <v>113.001</v>
      </c>
      <c r="L736" s="374" t="s">
        <v>686</v>
      </c>
    </row>
    <row r="737" spans="1:12" x14ac:dyDescent="0.25">
      <c r="A737" s="365" t="s">
        <v>359</v>
      </c>
      <c r="B737" s="15" t="s">
        <v>689</v>
      </c>
      <c r="C737" s="15">
        <v>85411</v>
      </c>
      <c r="D737" s="15" t="s">
        <v>376</v>
      </c>
      <c r="E737" s="304" t="s">
        <v>2723</v>
      </c>
      <c r="F737" s="15" t="s">
        <v>375</v>
      </c>
      <c r="G737" s="15" t="s">
        <v>610</v>
      </c>
      <c r="H737" s="15" t="s">
        <v>37</v>
      </c>
      <c r="I737" s="15" t="s">
        <v>325</v>
      </c>
      <c r="J737" s="15">
        <v>2019</v>
      </c>
      <c r="K737" s="129" t="s">
        <v>10</v>
      </c>
      <c r="L737" s="374" t="s">
        <v>686</v>
      </c>
    </row>
    <row r="738" spans="1:12" x14ac:dyDescent="0.25">
      <c r="A738" s="365" t="s">
        <v>359</v>
      </c>
      <c r="B738" s="15" t="s">
        <v>689</v>
      </c>
      <c r="C738" s="15">
        <v>85411</v>
      </c>
      <c r="D738" s="15" t="s">
        <v>376</v>
      </c>
      <c r="E738" s="304" t="s">
        <v>2723</v>
      </c>
      <c r="F738" s="15" t="s">
        <v>375</v>
      </c>
      <c r="G738" s="15" t="s">
        <v>610</v>
      </c>
      <c r="H738" s="15" t="s">
        <v>38</v>
      </c>
      <c r="I738" s="15" t="s">
        <v>325</v>
      </c>
      <c r="J738" s="15">
        <v>2019</v>
      </c>
      <c r="K738" s="129" t="s">
        <v>402</v>
      </c>
      <c r="L738" s="374" t="s">
        <v>686</v>
      </c>
    </row>
    <row r="739" spans="1:12" x14ac:dyDescent="0.25">
      <c r="A739" s="365" t="s">
        <v>359</v>
      </c>
      <c r="B739" s="15" t="s">
        <v>689</v>
      </c>
      <c r="C739" s="15">
        <v>85411</v>
      </c>
      <c r="D739" s="15" t="s">
        <v>376</v>
      </c>
      <c r="E739" s="304" t="s">
        <v>2723</v>
      </c>
      <c r="F739" s="15" t="s">
        <v>375</v>
      </c>
      <c r="G739" s="15" t="s">
        <v>610</v>
      </c>
      <c r="H739" s="15" t="s">
        <v>378</v>
      </c>
      <c r="I739" s="15" t="s">
        <v>325</v>
      </c>
      <c r="J739" s="15">
        <v>2019</v>
      </c>
      <c r="K739" s="129" t="s">
        <v>402</v>
      </c>
      <c r="L739" s="374" t="s">
        <v>686</v>
      </c>
    </row>
    <row r="740" spans="1:12" x14ac:dyDescent="0.25">
      <c r="A740" s="365" t="s">
        <v>359</v>
      </c>
      <c r="B740" s="15" t="s">
        <v>689</v>
      </c>
      <c r="C740" s="15">
        <v>85411</v>
      </c>
      <c r="D740" s="15" t="s">
        <v>376</v>
      </c>
      <c r="E740" s="304" t="s">
        <v>2723</v>
      </c>
      <c r="F740" s="15" t="s">
        <v>375</v>
      </c>
      <c r="G740" s="15" t="s">
        <v>610</v>
      </c>
      <c r="H740" s="15" t="s">
        <v>380</v>
      </c>
      <c r="I740" s="15" t="s">
        <v>325</v>
      </c>
      <c r="J740" s="15">
        <v>2019</v>
      </c>
      <c r="K740" s="129" t="s">
        <v>402</v>
      </c>
      <c r="L740" s="374" t="s">
        <v>686</v>
      </c>
    </row>
    <row r="741" spans="1:12" x14ac:dyDescent="0.25">
      <c r="A741" s="365" t="s">
        <v>359</v>
      </c>
      <c r="B741" s="15" t="s">
        <v>689</v>
      </c>
      <c r="C741" s="15">
        <v>85411</v>
      </c>
      <c r="D741" s="15" t="s">
        <v>376</v>
      </c>
      <c r="E741" s="304" t="s">
        <v>2723</v>
      </c>
      <c r="F741" s="15" t="s">
        <v>375</v>
      </c>
      <c r="G741" s="15" t="s">
        <v>610</v>
      </c>
      <c r="H741" s="15" t="s">
        <v>94</v>
      </c>
      <c r="I741" s="15" t="s">
        <v>325</v>
      </c>
      <c r="J741" s="15">
        <v>2019</v>
      </c>
      <c r="K741" s="129">
        <v>9110.5040000000008</v>
      </c>
      <c r="L741" s="374" t="s">
        <v>686</v>
      </c>
    </row>
    <row r="742" spans="1:12" x14ac:dyDescent="0.25">
      <c r="A742" s="365" t="s">
        <v>359</v>
      </c>
      <c r="B742" s="15" t="s">
        <v>689</v>
      </c>
      <c r="C742" s="15">
        <v>85411</v>
      </c>
      <c r="D742" s="15" t="s">
        <v>376</v>
      </c>
      <c r="E742" s="304" t="s">
        <v>2723</v>
      </c>
      <c r="F742" s="15" t="s">
        <v>375</v>
      </c>
      <c r="G742" s="15" t="s">
        <v>611</v>
      </c>
      <c r="H742" s="15" t="s">
        <v>32</v>
      </c>
      <c r="I742" s="15" t="s">
        <v>325</v>
      </c>
      <c r="J742" s="15">
        <v>2019</v>
      </c>
      <c r="K742" s="129">
        <v>2725.5230000000001</v>
      </c>
      <c r="L742" s="374" t="s">
        <v>686</v>
      </c>
    </row>
    <row r="743" spans="1:12" x14ac:dyDescent="0.25">
      <c r="A743" s="365" t="s">
        <v>359</v>
      </c>
      <c r="B743" s="15" t="s">
        <v>689</v>
      </c>
      <c r="C743" s="15">
        <v>85411</v>
      </c>
      <c r="D743" s="15" t="s">
        <v>376</v>
      </c>
      <c r="E743" s="304" t="s">
        <v>2723</v>
      </c>
      <c r="F743" s="15" t="s">
        <v>375</v>
      </c>
      <c r="G743" s="15" t="s">
        <v>611</v>
      </c>
      <c r="H743" s="15" t="s">
        <v>33</v>
      </c>
      <c r="I743" s="15" t="s">
        <v>325</v>
      </c>
      <c r="J743" s="15">
        <v>2019</v>
      </c>
      <c r="K743" s="129">
        <v>749.22500000000002</v>
      </c>
      <c r="L743" s="374" t="s">
        <v>686</v>
      </c>
    </row>
    <row r="744" spans="1:12" x14ac:dyDescent="0.25">
      <c r="A744" s="365" t="s">
        <v>359</v>
      </c>
      <c r="B744" s="15" t="s">
        <v>689</v>
      </c>
      <c r="C744" s="15">
        <v>85411</v>
      </c>
      <c r="D744" s="15" t="s">
        <v>376</v>
      </c>
      <c r="E744" s="304" t="s">
        <v>2723</v>
      </c>
      <c r="F744" s="15" t="s">
        <v>375</v>
      </c>
      <c r="G744" s="15" t="s">
        <v>611</v>
      </c>
      <c r="H744" s="15" t="s">
        <v>34</v>
      </c>
      <c r="I744" s="15" t="s">
        <v>325</v>
      </c>
      <c r="J744" s="15">
        <v>2019</v>
      </c>
      <c r="K744" s="129">
        <v>448.34</v>
      </c>
      <c r="L744" s="374" t="s">
        <v>686</v>
      </c>
    </row>
    <row r="745" spans="1:12" x14ac:dyDescent="0.25">
      <c r="A745" s="365" t="s">
        <v>359</v>
      </c>
      <c r="B745" s="15" t="s">
        <v>689</v>
      </c>
      <c r="C745" s="15">
        <v>85411</v>
      </c>
      <c r="D745" s="15" t="s">
        <v>376</v>
      </c>
      <c r="E745" s="304" t="s">
        <v>2723</v>
      </c>
      <c r="F745" s="15" t="s">
        <v>375</v>
      </c>
      <c r="G745" s="15" t="s">
        <v>611</v>
      </c>
      <c r="H745" s="15" t="s">
        <v>35</v>
      </c>
      <c r="I745" s="15" t="s">
        <v>325</v>
      </c>
      <c r="J745" s="15">
        <v>2019</v>
      </c>
      <c r="K745" s="129">
        <v>36.354999999999997</v>
      </c>
      <c r="L745" s="374" t="s">
        <v>686</v>
      </c>
    </row>
    <row r="746" spans="1:12" x14ac:dyDescent="0.25">
      <c r="A746" s="365" t="s">
        <v>359</v>
      </c>
      <c r="B746" s="15" t="s">
        <v>689</v>
      </c>
      <c r="C746" s="15">
        <v>85411</v>
      </c>
      <c r="D746" s="15" t="s">
        <v>376</v>
      </c>
      <c r="E746" s="304" t="s">
        <v>2723</v>
      </c>
      <c r="F746" s="15" t="s">
        <v>375</v>
      </c>
      <c r="G746" s="15" t="s">
        <v>611</v>
      </c>
      <c r="H746" s="15" t="s">
        <v>379</v>
      </c>
      <c r="I746" s="15" t="s">
        <v>325</v>
      </c>
      <c r="J746" s="15">
        <v>2019</v>
      </c>
      <c r="K746" s="129">
        <v>38.792999999999999</v>
      </c>
      <c r="L746" s="374" t="s">
        <v>686</v>
      </c>
    </row>
    <row r="747" spans="1:12" x14ac:dyDescent="0.25">
      <c r="A747" s="365" t="s">
        <v>359</v>
      </c>
      <c r="B747" s="15" t="s">
        <v>689</v>
      </c>
      <c r="C747" s="15">
        <v>85411</v>
      </c>
      <c r="D747" s="15" t="s">
        <v>376</v>
      </c>
      <c r="E747" s="304" t="s">
        <v>2723</v>
      </c>
      <c r="F747" s="15" t="s">
        <v>375</v>
      </c>
      <c r="G747" s="15" t="s">
        <v>611</v>
      </c>
      <c r="H747" s="15" t="s">
        <v>37</v>
      </c>
      <c r="I747" s="15" t="s">
        <v>325</v>
      </c>
      <c r="J747" s="15">
        <v>2019</v>
      </c>
      <c r="K747" s="129" t="s">
        <v>10</v>
      </c>
      <c r="L747" s="374" t="s">
        <v>686</v>
      </c>
    </row>
    <row r="748" spans="1:12" x14ac:dyDescent="0.25">
      <c r="A748" s="365" t="s">
        <v>359</v>
      </c>
      <c r="B748" s="15" t="s">
        <v>689</v>
      </c>
      <c r="C748" s="15">
        <v>85411</v>
      </c>
      <c r="D748" s="15" t="s">
        <v>376</v>
      </c>
      <c r="E748" s="304" t="s">
        <v>2723</v>
      </c>
      <c r="F748" s="15" t="s">
        <v>375</v>
      </c>
      <c r="G748" s="15" t="s">
        <v>611</v>
      </c>
      <c r="H748" s="15" t="s">
        <v>38</v>
      </c>
      <c r="I748" s="15" t="s">
        <v>325</v>
      </c>
      <c r="J748" s="15">
        <v>2019</v>
      </c>
      <c r="K748" s="129" t="s">
        <v>402</v>
      </c>
      <c r="L748" s="374" t="s">
        <v>686</v>
      </c>
    </row>
    <row r="749" spans="1:12" x14ac:dyDescent="0.25">
      <c r="A749" s="365" t="s">
        <v>359</v>
      </c>
      <c r="B749" s="15" t="s">
        <v>689</v>
      </c>
      <c r="C749" s="15">
        <v>85411</v>
      </c>
      <c r="D749" s="15" t="s">
        <v>376</v>
      </c>
      <c r="E749" s="304" t="s">
        <v>2723</v>
      </c>
      <c r="F749" s="15" t="s">
        <v>375</v>
      </c>
      <c r="G749" s="15" t="s">
        <v>611</v>
      </c>
      <c r="H749" s="15" t="s">
        <v>378</v>
      </c>
      <c r="I749" s="15" t="s">
        <v>325</v>
      </c>
      <c r="J749" s="15">
        <v>2019</v>
      </c>
      <c r="K749" s="129" t="s">
        <v>402</v>
      </c>
      <c r="L749" s="374" t="s">
        <v>686</v>
      </c>
    </row>
    <row r="750" spans="1:12" x14ac:dyDescent="0.25">
      <c r="A750" s="365" t="s">
        <v>359</v>
      </c>
      <c r="B750" s="15" t="s">
        <v>689</v>
      </c>
      <c r="C750" s="15">
        <v>85411</v>
      </c>
      <c r="D750" s="15" t="s">
        <v>376</v>
      </c>
      <c r="E750" s="304" t="s">
        <v>2723</v>
      </c>
      <c r="F750" s="15" t="s">
        <v>375</v>
      </c>
      <c r="G750" s="15" t="s">
        <v>611</v>
      </c>
      <c r="H750" s="15" t="s">
        <v>380</v>
      </c>
      <c r="I750" s="15" t="s">
        <v>325</v>
      </c>
      <c r="J750" s="15">
        <v>2019</v>
      </c>
      <c r="K750" s="129" t="s">
        <v>402</v>
      </c>
      <c r="L750" s="374" t="s">
        <v>686</v>
      </c>
    </row>
    <row r="751" spans="1:12" x14ac:dyDescent="0.25">
      <c r="A751" s="365" t="s">
        <v>359</v>
      </c>
      <c r="B751" s="15" t="s">
        <v>689</v>
      </c>
      <c r="C751" s="15">
        <v>85411</v>
      </c>
      <c r="D751" s="15" t="s">
        <v>376</v>
      </c>
      <c r="E751" s="304" t="s">
        <v>2723</v>
      </c>
      <c r="F751" s="15" t="s">
        <v>375</v>
      </c>
      <c r="G751" s="15" t="s">
        <v>611</v>
      </c>
      <c r="H751" s="15" t="s">
        <v>94</v>
      </c>
      <c r="I751" s="15" t="s">
        <v>325</v>
      </c>
      <c r="J751" s="15">
        <v>2019</v>
      </c>
      <c r="K751" s="129">
        <v>3998.2370000000001</v>
      </c>
      <c r="L751" s="374" t="s">
        <v>686</v>
      </c>
    </row>
    <row r="752" spans="1:12" x14ac:dyDescent="0.25">
      <c r="A752" s="365" t="s">
        <v>359</v>
      </c>
      <c r="B752" s="15" t="s">
        <v>689</v>
      </c>
      <c r="C752" s="15">
        <v>85411</v>
      </c>
      <c r="D752" s="15" t="s">
        <v>376</v>
      </c>
      <c r="E752" s="304" t="s">
        <v>2723</v>
      </c>
      <c r="F752" s="15" t="s">
        <v>375</v>
      </c>
      <c r="G752" s="15" t="s">
        <v>612</v>
      </c>
      <c r="H752" s="15" t="s">
        <v>32</v>
      </c>
      <c r="I752" s="15" t="s">
        <v>325</v>
      </c>
      <c r="J752" s="15">
        <v>2019</v>
      </c>
      <c r="K752" s="129" t="s">
        <v>402</v>
      </c>
      <c r="L752" s="374" t="s">
        <v>686</v>
      </c>
    </row>
    <row r="753" spans="1:12" x14ac:dyDescent="0.25">
      <c r="A753" s="365" t="s">
        <v>359</v>
      </c>
      <c r="B753" s="15" t="s">
        <v>689</v>
      </c>
      <c r="C753" s="15">
        <v>85411</v>
      </c>
      <c r="D753" s="15" t="s">
        <v>376</v>
      </c>
      <c r="E753" s="304" t="s">
        <v>2723</v>
      </c>
      <c r="F753" s="15" t="s">
        <v>375</v>
      </c>
      <c r="G753" s="15" t="s">
        <v>612</v>
      </c>
      <c r="H753" s="15" t="s">
        <v>33</v>
      </c>
      <c r="I753" s="15" t="s">
        <v>325</v>
      </c>
      <c r="J753" s="15">
        <v>2019</v>
      </c>
      <c r="K753" s="129" t="s">
        <v>402</v>
      </c>
      <c r="L753" s="374" t="s">
        <v>686</v>
      </c>
    </row>
    <row r="754" spans="1:12" x14ac:dyDescent="0.25">
      <c r="A754" s="365" t="s">
        <v>359</v>
      </c>
      <c r="B754" s="15" t="s">
        <v>689</v>
      </c>
      <c r="C754" s="15">
        <v>85411</v>
      </c>
      <c r="D754" s="15" t="s">
        <v>376</v>
      </c>
      <c r="E754" s="304" t="s">
        <v>2723</v>
      </c>
      <c r="F754" s="15" t="s">
        <v>375</v>
      </c>
      <c r="G754" s="15" t="s">
        <v>612</v>
      </c>
      <c r="H754" s="15" t="s">
        <v>34</v>
      </c>
      <c r="I754" s="15" t="s">
        <v>325</v>
      </c>
      <c r="J754" s="15">
        <v>2019</v>
      </c>
      <c r="K754" s="129" t="s">
        <v>402</v>
      </c>
      <c r="L754" s="374" t="s">
        <v>686</v>
      </c>
    </row>
    <row r="755" spans="1:12" x14ac:dyDescent="0.25">
      <c r="A755" s="365" t="s">
        <v>359</v>
      </c>
      <c r="B755" s="15" t="s">
        <v>689</v>
      </c>
      <c r="C755" s="15">
        <v>85411</v>
      </c>
      <c r="D755" s="15" t="s">
        <v>376</v>
      </c>
      <c r="E755" s="304" t="s">
        <v>2723</v>
      </c>
      <c r="F755" s="15" t="s">
        <v>375</v>
      </c>
      <c r="G755" s="15" t="s">
        <v>612</v>
      </c>
      <c r="H755" s="15" t="s">
        <v>35</v>
      </c>
      <c r="I755" s="15" t="s">
        <v>325</v>
      </c>
      <c r="J755" s="15">
        <v>2019</v>
      </c>
      <c r="K755" s="129" t="s">
        <v>402</v>
      </c>
      <c r="L755" s="374" t="s">
        <v>686</v>
      </c>
    </row>
    <row r="756" spans="1:12" x14ac:dyDescent="0.25">
      <c r="A756" s="365" t="s">
        <v>359</v>
      </c>
      <c r="B756" s="15" t="s">
        <v>689</v>
      </c>
      <c r="C756" s="15">
        <v>85411</v>
      </c>
      <c r="D756" s="15" t="s">
        <v>376</v>
      </c>
      <c r="E756" s="304" t="s">
        <v>2723</v>
      </c>
      <c r="F756" s="15" t="s">
        <v>375</v>
      </c>
      <c r="G756" s="15" t="s">
        <v>612</v>
      </c>
      <c r="H756" s="15" t="s">
        <v>379</v>
      </c>
      <c r="I756" s="15" t="s">
        <v>325</v>
      </c>
      <c r="J756" s="15">
        <v>2019</v>
      </c>
      <c r="K756" s="129" t="s">
        <v>402</v>
      </c>
      <c r="L756" s="374" t="s">
        <v>686</v>
      </c>
    </row>
    <row r="757" spans="1:12" x14ac:dyDescent="0.25">
      <c r="A757" s="365" t="s">
        <v>359</v>
      </c>
      <c r="B757" s="15" t="s">
        <v>689</v>
      </c>
      <c r="C757" s="15">
        <v>85411</v>
      </c>
      <c r="D757" s="15" t="s">
        <v>376</v>
      </c>
      <c r="E757" s="304" t="s">
        <v>2723</v>
      </c>
      <c r="F757" s="15" t="s">
        <v>375</v>
      </c>
      <c r="G757" s="15" t="s">
        <v>612</v>
      </c>
      <c r="H757" s="15" t="s">
        <v>37</v>
      </c>
      <c r="I757" s="15" t="s">
        <v>325</v>
      </c>
      <c r="J757" s="15">
        <v>2019</v>
      </c>
      <c r="K757" s="129" t="s">
        <v>402</v>
      </c>
      <c r="L757" s="374" t="s">
        <v>686</v>
      </c>
    </row>
    <row r="758" spans="1:12" x14ac:dyDescent="0.25">
      <c r="A758" s="365" t="s">
        <v>359</v>
      </c>
      <c r="B758" s="15" t="s">
        <v>689</v>
      </c>
      <c r="C758" s="15">
        <v>85411</v>
      </c>
      <c r="D758" s="15" t="s">
        <v>376</v>
      </c>
      <c r="E758" s="304" t="s">
        <v>2723</v>
      </c>
      <c r="F758" s="15" t="s">
        <v>375</v>
      </c>
      <c r="G758" s="15" t="s">
        <v>612</v>
      </c>
      <c r="H758" s="15" t="s">
        <v>38</v>
      </c>
      <c r="I758" s="15" t="s">
        <v>325</v>
      </c>
      <c r="J758" s="15">
        <v>2019</v>
      </c>
      <c r="K758" s="129" t="s">
        <v>402</v>
      </c>
      <c r="L758" s="374" t="s">
        <v>686</v>
      </c>
    </row>
    <row r="759" spans="1:12" x14ac:dyDescent="0.25">
      <c r="A759" s="365" t="s">
        <v>359</v>
      </c>
      <c r="B759" s="15" t="s">
        <v>689</v>
      </c>
      <c r="C759" s="15">
        <v>85411</v>
      </c>
      <c r="D759" s="15" t="s">
        <v>376</v>
      </c>
      <c r="E759" s="304" t="s">
        <v>2723</v>
      </c>
      <c r="F759" s="15" t="s">
        <v>375</v>
      </c>
      <c r="G759" s="15" t="s">
        <v>612</v>
      </c>
      <c r="H759" s="15" t="s">
        <v>378</v>
      </c>
      <c r="I759" s="15" t="s">
        <v>325</v>
      </c>
      <c r="J759" s="15">
        <v>2019</v>
      </c>
      <c r="K759" s="129" t="s">
        <v>402</v>
      </c>
      <c r="L759" s="374" t="s">
        <v>686</v>
      </c>
    </row>
    <row r="760" spans="1:12" x14ac:dyDescent="0.25">
      <c r="A760" s="365" t="s">
        <v>359</v>
      </c>
      <c r="B760" s="15" t="s">
        <v>689</v>
      </c>
      <c r="C760" s="15">
        <v>85411</v>
      </c>
      <c r="D760" s="15" t="s">
        <v>376</v>
      </c>
      <c r="E760" s="304" t="s">
        <v>2723</v>
      </c>
      <c r="F760" s="15" t="s">
        <v>375</v>
      </c>
      <c r="G760" s="15" t="s">
        <v>612</v>
      </c>
      <c r="H760" s="15" t="s">
        <v>380</v>
      </c>
      <c r="I760" s="15" t="s">
        <v>325</v>
      </c>
      <c r="J760" s="15">
        <v>2019</v>
      </c>
      <c r="K760" s="129" t="s">
        <v>402</v>
      </c>
      <c r="L760" s="374" t="s">
        <v>686</v>
      </c>
    </row>
    <row r="761" spans="1:12" x14ac:dyDescent="0.25">
      <c r="A761" s="365" t="s">
        <v>359</v>
      </c>
      <c r="B761" s="15" t="s">
        <v>689</v>
      </c>
      <c r="C761" s="15">
        <v>85411</v>
      </c>
      <c r="D761" s="15" t="s">
        <v>376</v>
      </c>
      <c r="E761" s="304" t="s">
        <v>2723</v>
      </c>
      <c r="F761" s="15" t="s">
        <v>375</v>
      </c>
      <c r="G761" s="15" t="s">
        <v>612</v>
      </c>
      <c r="H761" s="15" t="s">
        <v>94</v>
      </c>
      <c r="I761" s="15" t="s">
        <v>325</v>
      </c>
      <c r="J761" s="15">
        <v>2019</v>
      </c>
      <c r="K761" s="129" t="s">
        <v>402</v>
      </c>
      <c r="L761" s="374" t="s">
        <v>686</v>
      </c>
    </row>
    <row r="762" spans="1:12" x14ac:dyDescent="0.25">
      <c r="A762" s="365" t="s">
        <v>359</v>
      </c>
      <c r="B762" s="15" t="s">
        <v>689</v>
      </c>
      <c r="C762" s="15">
        <v>85411</v>
      </c>
      <c r="D762" s="15" t="s">
        <v>376</v>
      </c>
      <c r="E762" s="304" t="s">
        <v>2723</v>
      </c>
      <c r="F762" s="15" t="s">
        <v>375</v>
      </c>
      <c r="G762" s="15" t="s">
        <v>613</v>
      </c>
      <c r="H762" s="15" t="s">
        <v>32</v>
      </c>
      <c r="I762" s="15" t="s">
        <v>325</v>
      </c>
      <c r="J762" s="15">
        <v>2019</v>
      </c>
      <c r="K762" s="129">
        <v>2725.5230000000001</v>
      </c>
      <c r="L762" s="374" t="s">
        <v>686</v>
      </c>
    </row>
    <row r="763" spans="1:12" x14ac:dyDescent="0.25">
      <c r="A763" s="365" t="s">
        <v>359</v>
      </c>
      <c r="B763" s="15" t="s">
        <v>689</v>
      </c>
      <c r="C763" s="15">
        <v>85411</v>
      </c>
      <c r="D763" s="15" t="s">
        <v>376</v>
      </c>
      <c r="E763" s="304" t="s">
        <v>2723</v>
      </c>
      <c r="F763" s="15" t="s">
        <v>375</v>
      </c>
      <c r="G763" s="15" t="s">
        <v>613</v>
      </c>
      <c r="H763" s="15" t="s">
        <v>33</v>
      </c>
      <c r="I763" s="15" t="s">
        <v>325</v>
      </c>
      <c r="J763" s="15">
        <v>2019</v>
      </c>
      <c r="K763" s="129">
        <v>749.22500000000002</v>
      </c>
      <c r="L763" s="374" t="s">
        <v>686</v>
      </c>
    </row>
    <row r="764" spans="1:12" x14ac:dyDescent="0.25">
      <c r="A764" s="365" t="s">
        <v>359</v>
      </c>
      <c r="B764" s="15" t="s">
        <v>689</v>
      </c>
      <c r="C764" s="15">
        <v>85411</v>
      </c>
      <c r="D764" s="15" t="s">
        <v>376</v>
      </c>
      <c r="E764" s="304" t="s">
        <v>2723</v>
      </c>
      <c r="F764" s="15" t="s">
        <v>375</v>
      </c>
      <c r="G764" s="15" t="s">
        <v>613</v>
      </c>
      <c r="H764" s="15" t="s">
        <v>34</v>
      </c>
      <c r="I764" s="15" t="s">
        <v>325</v>
      </c>
      <c r="J764" s="15">
        <v>2019</v>
      </c>
      <c r="K764" s="129">
        <v>448.34</v>
      </c>
      <c r="L764" s="374" t="s">
        <v>686</v>
      </c>
    </row>
    <row r="765" spans="1:12" x14ac:dyDescent="0.25">
      <c r="A765" s="365" t="s">
        <v>359</v>
      </c>
      <c r="B765" s="15" t="s">
        <v>689</v>
      </c>
      <c r="C765" s="15">
        <v>85411</v>
      </c>
      <c r="D765" s="15" t="s">
        <v>376</v>
      </c>
      <c r="E765" s="304" t="s">
        <v>2723</v>
      </c>
      <c r="F765" s="15" t="s">
        <v>375</v>
      </c>
      <c r="G765" s="15" t="s">
        <v>613</v>
      </c>
      <c r="H765" s="15" t="s">
        <v>35</v>
      </c>
      <c r="I765" s="15" t="s">
        <v>325</v>
      </c>
      <c r="J765" s="15">
        <v>2019</v>
      </c>
      <c r="K765" s="129">
        <v>36.354999999999997</v>
      </c>
      <c r="L765" s="374" t="s">
        <v>686</v>
      </c>
    </row>
    <row r="766" spans="1:12" x14ac:dyDescent="0.25">
      <c r="A766" s="365" t="s">
        <v>359</v>
      </c>
      <c r="B766" s="15" t="s">
        <v>689</v>
      </c>
      <c r="C766" s="15">
        <v>85411</v>
      </c>
      <c r="D766" s="15" t="s">
        <v>376</v>
      </c>
      <c r="E766" s="304" t="s">
        <v>2723</v>
      </c>
      <c r="F766" s="15" t="s">
        <v>375</v>
      </c>
      <c r="G766" s="15" t="s">
        <v>613</v>
      </c>
      <c r="H766" s="15" t="s">
        <v>379</v>
      </c>
      <c r="I766" s="15" t="s">
        <v>325</v>
      </c>
      <c r="J766" s="15">
        <v>2019</v>
      </c>
      <c r="K766" s="129">
        <v>38.792999999999999</v>
      </c>
      <c r="L766" s="374" t="s">
        <v>686</v>
      </c>
    </row>
    <row r="767" spans="1:12" x14ac:dyDescent="0.25">
      <c r="A767" s="365" t="s">
        <v>359</v>
      </c>
      <c r="B767" s="15" t="s">
        <v>689</v>
      </c>
      <c r="C767" s="15">
        <v>85411</v>
      </c>
      <c r="D767" s="15" t="s">
        <v>376</v>
      </c>
      <c r="E767" s="304" t="s">
        <v>2723</v>
      </c>
      <c r="F767" s="15" t="s">
        <v>375</v>
      </c>
      <c r="G767" s="15" t="s">
        <v>613</v>
      </c>
      <c r="H767" s="15" t="s">
        <v>37</v>
      </c>
      <c r="I767" s="15" t="s">
        <v>325</v>
      </c>
      <c r="J767" s="15">
        <v>2019</v>
      </c>
      <c r="K767" s="129" t="s">
        <v>10</v>
      </c>
      <c r="L767" s="374" t="s">
        <v>686</v>
      </c>
    </row>
    <row r="768" spans="1:12" x14ac:dyDescent="0.25">
      <c r="A768" s="365" t="s">
        <v>359</v>
      </c>
      <c r="B768" s="15" t="s">
        <v>689</v>
      </c>
      <c r="C768" s="15">
        <v>85411</v>
      </c>
      <c r="D768" s="15" t="s">
        <v>376</v>
      </c>
      <c r="E768" s="304" t="s">
        <v>2723</v>
      </c>
      <c r="F768" s="15" t="s">
        <v>375</v>
      </c>
      <c r="G768" s="15" t="s">
        <v>613</v>
      </c>
      <c r="H768" s="15" t="s">
        <v>38</v>
      </c>
      <c r="I768" s="15" t="s">
        <v>325</v>
      </c>
      <c r="J768" s="15">
        <v>2019</v>
      </c>
      <c r="K768" s="129" t="s">
        <v>402</v>
      </c>
      <c r="L768" s="374" t="s">
        <v>686</v>
      </c>
    </row>
    <row r="769" spans="1:12" x14ac:dyDescent="0.25">
      <c r="A769" s="365" t="s">
        <v>359</v>
      </c>
      <c r="B769" s="15" t="s">
        <v>689</v>
      </c>
      <c r="C769" s="15">
        <v>85411</v>
      </c>
      <c r="D769" s="15" t="s">
        <v>376</v>
      </c>
      <c r="E769" s="304" t="s">
        <v>2723</v>
      </c>
      <c r="F769" s="15" t="s">
        <v>375</v>
      </c>
      <c r="G769" s="15" t="s">
        <v>613</v>
      </c>
      <c r="H769" s="15" t="s">
        <v>378</v>
      </c>
      <c r="I769" s="15" t="s">
        <v>325</v>
      </c>
      <c r="J769" s="15">
        <v>2019</v>
      </c>
      <c r="K769" s="129" t="s">
        <v>402</v>
      </c>
      <c r="L769" s="374" t="s">
        <v>686</v>
      </c>
    </row>
    <row r="770" spans="1:12" x14ac:dyDescent="0.25">
      <c r="A770" s="365" t="s">
        <v>359</v>
      </c>
      <c r="B770" s="15" t="s">
        <v>689</v>
      </c>
      <c r="C770" s="15">
        <v>85411</v>
      </c>
      <c r="D770" s="15" t="s">
        <v>376</v>
      </c>
      <c r="E770" s="304" t="s">
        <v>2723</v>
      </c>
      <c r="F770" s="15" t="s">
        <v>375</v>
      </c>
      <c r="G770" s="15" t="s">
        <v>613</v>
      </c>
      <c r="H770" s="15" t="s">
        <v>380</v>
      </c>
      <c r="I770" s="15" t="s">
        <v>325</v>
      </c>
      <c r="J770" s="15">
        <v>2019</v>
      </c>
      <c r="K770" s="129" t="s">
        <v>402</v>
      </c>
      <c r="L770" s="374" t="s">
        <v>686</v>
      </c>
    </row>
    <row r="771" spans="1:12" x14ac:dyDescent="0.25">
      <c r="A771" s="365" t="s">
        <v>359</v>
      </c>
      <c r="B771" s="15" t="s">
        <v>689</v>
      </c>
      <c r="C771" s="15">
        <v>85411</v>
      </c>
      <c r="D771" s="15" t="s">
        <v>376</v>
      </c>
      <c r="E771" s="304" t="s">
        <v>2723</v>
      </c>
      <c r="F771" s="15" t="s">
        <v>375</v>
      </c>
      <c r="G771" s="15" t="s">
        <v>613</v>
      </c>
      <c r="H771" s="15" t="s">
        <v>94</v>
      </c>
      <c r="I771" s="15" t="s">
        <v>325</v>
      </c>
      <c r="J771" s="15">
        <v>2019</v>
      </c>
      <c r="K771" s="129">
        <v>3998.2370000000001</v>
      </c>
      <c r="L771" s="374" t="s">
        <v>686</v>
      </c>
    </row>
    <row r="772" spans="1:12" x14ac:dyDescent="0.25">
      <c r="A772" s="365" t="s">
        <v>359</v>
      </c>
      <c r="B772" s="15" t="s">
        <v>689</v>
      </c>
      <c r="C772" s="15">
        <v>85411</v>
      </c>
      <c r="D772" s="15" t="s">
        <v>376</v>
      </c>
      <c r="E772" s="304" t="s">
        <v>2723</v>
      </c>
      <c r="F772" s="15" t="s">
        <v>375</v>
      </c>
      <c r="G772" s="15" t="s">
        <v>614</v>
      </c>
      <c r="H772" s="15" t="s">
        <v>32</v>
      </c>
      <c r="I772" s="15" t="s">
        <v>325</v>
      </c>
      <c r="J772" s="15">
        <v>2019</v>
      </c>
      <c r="K772" s="129">
        <v>2531.5210000000002</v>
      </c>
      <c r="L772" s="374" t="s">
        <v>686</v>
      </c>
    </row>
    <row r="773" spans="1:12" x14ac:dyDescent="0.25">
      <c r="A773" s="365" t="s">
        <v>359</v>
      </c>
      <c r="B773" s="15" t="s">
        <v>689</v>
      </c>
      <c r="C773" s="15">
        <v>85411</v>
      </c>
      <c r="D773" s="15" t="s">
        <v>376</v>
      </c>
      <c r="E773" s="304" t="s">
        <v>2723</v>
      </c>
      <c r="F773" s="15" t="s">
        <v>375</v>
      </c>
      <c r="G773" s="15" t="s">
        <v>614</v>
      </c>
      <c r="H773" s="15" t="s">
        <v>33</v>
      </c>
      <c r="I773" s="15" t="s">
        <v>325</v>
      </c>
      <c r="J773" s="15">
        <v>2019</v>
      </c>
      <c r="K773" s="129">
        <v>1380.1289999999999</v>
      </c>
      <c r="L773" s="374" t="s">
        <v>686</v>
      </c>
    </row>
    <row r="774" spans="1:12" x14ac:dyDescent="0.25">
      <c r="A774" s="365" t="s">
        <v>359</v>
      </c>
      <c r="B774" s="15" t="s">
        <v>689</v>
      </c>
      <c r="C774" s="15">
        <v>85411</v>
      </c>
      <c r="D774" s="15" t="s">
        <v>376</v>
      </c>
      <c r="E774" s="304" t="s">
        <v>2723</v>
      </c>
      <c r="F774" s="15" t="s">
        <v>375</v>
      </c>
      <c r="G774" s="15" t="s">
        <v>614</v>
      </c>
      <c r="H774" s="15" t="s">
        <v>34</v>
      </c>
      <c r="I774" s="15" t="s">
        <v>325</v>
      </c>
      <c r="J774" s="15">
        <v>2019</v>
      </c>
      <c r="K774" s="129">
        <v>992.029</v>
      </c>
      <c r="L774" s="374" t="s">
        <v>686</v>
      </c>
    </row>
    <row r="775" spans="1:12" x14ac:dyDescent="0.25">
      <c r="A775" s="365" t="s">
        <v>359</v>
      </c>
      <c r="B775" s="15" t="s">
        <v>689</v>
      </c>
      <c r="C775" s="15">
        <v>85411</v>
      </c>
      <c r="D775" s="15" t="s">
        <v>376</v>
      </c>
      <c r="E775" s="304" t="s">
        <v>2723</v>
      </c>
      <c r="F775" s="15" t="s">
        <v>375</v>
      </c>
      <c r="G775" s="15" t="s">
        <v>614</v>
      </c>
      <c r="H775" s="15" t="s">
        <v>35</v>
      </c>
      <c r="I775" s="15" t="s">
        <v>325</v>
      </c>
      <c r="J775" s="15">
        <v>2019</v>
      </c>
      <c r="K775" s="129">
        <v>134.38</v>
      </c>
      <c r="L775" s="374" t="s">
        <v>686</v>
      </c>
    </row>
    <row r="776" spans="1:12" x14ac:dyDescent="0.25">
      <c r="A776" s="365" t="s">
        <v>359</v>
      </c>
      <c r="B776" s="15" t="s">
        <v>689</v>
      </c>
      <c r="C776" s="15">
        <v>85411</v>
      </c>
      <c r="D776" s="15" t="s">
        <v>376</v>
      </c>
      <c r="E776" s="304" t="s">
        <v>2723</v>
      </c>
      <c r="F776" s="15" t="s">
        <v>375</v>
      </c>
      <c r="G776" s="15" t="s">
        <v>614</v>
      </c>
      <c r="H776" s="15" t="s">
        <v>379</v>
      </c>
      <c r="I776" s="15" t="s">
        <v>325</v>
      </c>
      <c r="J776" s="15">
        <v>2019</v>
      </c>
      <c r="K776" s="129">
        <v>74.207999999999998</v>
      </c>
      <c r="L776" s="374" t="s">
        <v>686</v>
      </c>
    </row>
    <row r="777" spans="1:12" x14ac:dyDescent="0.25">
      <c r="A777" s="365" t="s">
        <v>359</v>
      </c>
      <c r="B777" s="15" t="s">
        <v>689</v>
      </c>
      <c r="C777" s="15">
        <v>85411</v>
      </c>
      <c r="D777" s="15" t="s">
        <v>376</v>
      </c>
      <c r="E777" s="304" t="s">
        <v>2723</v>
      </c>
      <c r="F777" s="15" t="s">
        <v>375</v>
      </c>
      <c r="G777" s="15" t="s">
        <v>614</v>
      </c>
      <c r="H777" s="15" t="s">
        <v>37</v>
      </c>
      <c r="I777" s="15" t="s">
        <v>325</v>
      </c>
      <c r="J777" s="15">
        <v>2019</v>
      </c>
      <c r="K777" s="129" t="s">
        <v>10</v>
      </c>
      <c r="L777" s="374" t="s">
        <v>686</v>
      </c>
    </row>
    <row r="778" spans="1:12" x14ac:dyDescent="0.25">
      <c r="A778" s="365" t="s">
        <v>359</v>
      </c>
      <c r="B778" s="15" t="s">
        <v>689</v>
      </c>
      <c r="C778" s="15">
        <v>85411</v>
      </c>
      <c r="D778" s="15" t="s">
        <v>376</v>
      </c>
      <c r="E778" s="304" t="s">
        <v>2723</v>
      </c>
      <c r="F778" s="15" t="s">
        <v>375</v>
      </c>
      <c r="G778" s="15" t="s">
        <v>614</v>
      </c>
      <c r="H778" s="15" t="s">
        <v>38</v>
      </c>
      <c r="I778" s="15" t="s">
        <v>325</v>
      </c>
      <c r="J778" s="15">
        <v>2019</v>
      </c>
      <c r="K778" s="129" t="s">
        <v>402</v>
      </c>
      <c r="L778" s="374" t="s">
        <v>686</v>
      </c>
    </row>
    <row r="779" spans="1:12" x14ac:dyDescent="0.25">
      <c r="A779" s="365" t="s">
        <v>359</v>
      </c>
      <c r="B779" s="15" t="s">
        <v>689</v>
      </c>
      <c r="C779" s="15">
        <v>85411</v>
      </c>
      <c r="D779" s="15" t="s">
        <v>376</v>
      </c>
      <c r="E779" s="304" t="s">
        <v>2723</v>
      </c>
      <c r="F779" s="15" t="s">
        <v>375</v>
      </c>
      <c r="G779" s="15" t="s">
        <v>614</v>
      </c>
      <c r="H779" s="15" t="s">
        <v>378</v>
      </c>
      <c r="I779" s="15" t="s">
        <v>325</v>
      </c>
      <c r="J779" s="15">
        <v>2019</v>
      </c>
      <c r="K779" s="129" t="s">
        <v>402</v>
      </c>
      <c r="L779" s="374" t="s">
        <v>686</v>
      </c>
    </row>
    <row r="780" spans="1:12" x14ac:dyDescent="0.25">
      <c r="A780" s="365" t="s">
        <v>359</v>
      </c>
      <c r="B780" s="15" t="s">
        <v>689</v>
      </c>
      <c r="C780" s="15">
        <v>85411</v>
      </c>
      <c r="D780" s="15" t="s">
        <v>376</v>
      </c>
      <c r="E780" s="304" t="s">
        <v>2723</v>
      </c>
      <c r="F780" s="15" t="s">
        <v>375</v>
      </c>
      <c r="G780" s="15" t="s">
        <v>614</v>
      </c>
      <c r="H780" s="15" t="s">
        <v>380</v>
      </c>
      <c r="I780" s="15" t="s">
        <v>325</v>
      </c>
      <c r="J780" s="15">
        <v>2019</v>
      </c>
      <c r="K780" s="129" t="s">
        <v>402</v>
      </c>
      <c r="L780" s="374" t="s">
        <v>686</v>
      </c>
    </row>
    <row r="781" spans="1:12" x14ac:dyDescent="0.25">
      <c r="A781" s="365" t="s">
        <v>359</v>
      </c>
      <c r="B781" s="15" t="s">
        <v>689</v>
      </c>
      <c r="C781" s="15">
        <v>85411</v>
      </c>
      <c r="D781" s="15" t="s">
        <v>376</v>
      </c>
      <c r="E781" s="304" t="s">
        <v>2723</v>
      </c>
      <c r="F781" s="15" t="s">
        <v>375</v>
      </c>
      <c r="G781" s="15" t="s">
        <v>614</v>
      </c>
      <c r="H781" s="15" t="s">
        <v>94</v>
      </c>
      <c r="I781" s="15" t="s">
        <v>325</v>
      </c>
      <c r="J781" s="15">
        <v>2019</v>
      </c>
      <c r="K781" s="129">
        <v>5112.2669999999998</v>
      </c>
      <c r="L781" s="374" t="s">
        <v>686</v>
      </c>
    </row>
    <row r="782" spans="1:12" x14ac:dyDescent="0.25">
      <c r="A782" s="365" t="s">
        <v>359</v>
      </c>
      <c r="B782" s="15" t="s">
        <v>689</v>
      </c>
      <c r="C782" s="15">
        <v>85411</v>
      </c>
      <c r="D782" s="15" t="s">
        <v>376</v>
      </c>
      <c r="E782" s="304" t="s">
        <v>2723</v>
      </c>
      <c r="F782" s="15" t="s">
        <v>375</v>
      </c>
      <c r="G782" s="15" t="s">
        <v>615</v>
      </c>
      <c r="H782" s="15" t="s">
        <v>32</v>
      </c>
      <c r="I782" s="15" t="s">
        <v>325</v>
      </c>
      <c r="J782" s="15">
        <v>2019</v>
      </c>
      <c r="K782" s="129">
        <v>1025.0170000000001</v>
      </c>
      <c r="L782" s="374" t="s">
        <v>686</v>
      </c>
    </row>
    <row r="783" spans="1:12" x14ac:dyDescent="0.25">
      <c r="A783" s="365" t="s">
        <v>359</v>
      </c>
      <c r="B783" s="15" t="s">
        <v>689</v>
      </c>
      <c r="C783" s="15">
        <v>85411</v>
      </c>
      <c r="D783" s="15" t="s">
        <v>376</v>
      </c>
      <c r="E783" s="304" t="s">
        <v>2723</v>
      </c>
      <c r="F783" s="15" t="s">
        <v>375</v>
      </c>
      <c r="G783" s="15" t="s">
        <v>615</v>
      </c>
      <c r="H783" s="15" t="s">
        <v>33</v>
      </c>
      <c r="I783" s="15" t="s">
        <v>325</v>
      </c>
      <c r="J783" s="15">
        <v>2019</v>
      </c>
      <c r="K783" s="129">
        <v>717.56299999999999</v>
      </c>
      <c r="L783" s="374" t="s">
        <v>686</v>
      </c>
    </row>
    <row r="784" spans="1:12" x14ac:dyDescent="0.25">
      <c r="A784" s="365" t="s">
        <v>359</v>
      </c>
      <c r="B784" s="15" t="s">
        <v>689</v>
      </c>
      <c r="C784" s="15">
        <v>85411</v>
      </c>
      <c r="D784" s="15" t="s">
        <v>376</v>
      </c>
      <c r="E784" s="304" t="s">
        <v>2723</v>
      </c>
      <c r="F784" s="15" t="s">
        <v>375</v>
      </c>
      <c r="G784" s="15" t="s">
        <v>615</v>
      </c>
      <c r="H784" s="15" t="s">
        <v>34</v>
      </c>
      <c r="I784" s="15" t="s">
        <v>325</v>
      </c>
      <c r="J784" s="15">
        <v>2019</v>
      </c>
      <c r="K784" s="129">
        <v>748.399</v>
      </c>
      <c r="L784" s="374" t="s">
        <v>686</v>
      </c>
    </row>
    <row r="785" spans="1:12" x14ac:dyDescent="0.25">
      <c r="A785" s="365" t="s">
        <v>359</v>
      </c>
      <c r="B785" s="15" t="s">
        <v>689</v>
      </c>
      <c r="C785" s="15">
        <v>85411</v>
      </c>
      <c r="D785" s="15" t="s">
        <v>376</v>
      </c>
      <c r="E785" s="304" t="s">
        <v>2723</v>
      </c>
      <c r="F785" s="15" t="s">
        <v>375</v>
      </c>
      <c r="G785" s="15" t="s">
        <v>615</v>
      </c>
      <c r="H785" s="15" t="s">
        <v>35</v>
      </c>
      <c r="I785" s="15" t="s">
        <v>325</v>
      </c>
      <c r="J785" s="15">
        <v>2019</v>
      </c>
      <c r="K785" s="129">
        <v>74.058999999999997</v>
      </c>
      <c r="L785" s="374" t="s">
        <v>686</v>
      </c>
    </row>
    <row r="786" spans="1:12" x14ac:dyDescent="0.25">
      <c r="A786" s="365" t="s">
        <v>359</v>
      </c>
      <c r="B786" s="15" t="s">
        <v>689</v>
      </c>
      <c r="C786" s="15">
        <v>85411</v>
      </c>
      <c r="D786" s="15" t="s">
        <v>376</v>
      </c>
      <c r="E786" s="304" t="s">
        <v>2723</v>
      </c>
      <c r="F786" s="15" t="s">
        <v>375</v>
      </c>
      <c r="G786" s="15" t="s">
        <v>615</v>
      </c>
      <c r="H786" s="15" t="s">
        <v>379</v>
      </c>
      <c r="I786" s="15" t="s">
        <v>325</v>
      </c>
      <c r="J786" s="15">
        <v>2019</v>
      </c>
      <c r="K786" s="129">
        <v>35.997999999999998</v>
      </c>
      <c r="L786" s="374" t="s">
        <v>686</v>
      </c>
    </row>
    <row r="787" spans="1:12" x14ac:dyDescent="0.25">
      <c r="A787" s="365" t="s">
        <v>359</v>
      </c>
      <c r="B787" s="15" t="s">
        <v>689</v>
      </c>
      <c r="C787" s="15">
        <v>85411</v>
      </c>
      <c r="D787" s="15" t="s">
        <v>376</v>
      </c>
      <c r="E787" s="304" t="s">
        <v>2723</v>
      </c>
      <c r="F787" s="15" t="s">
        <v>375</v>
      </c>
      <c r="G787" s="15" t="s">
        <v>615</v>
      </c>
      <c r="H787" s="15" t="s">
        <v>37</v>
      </c>
      <c r="I787" s="15" t="s">
        <v>325</v>
      </c>
      <c r="J787" s="15">
        <v>2019</v>
      </c>
      <c r="K787" s="129" t="s">
        <v>10</v>
      </c>
      <c r="L787" s="374" t="s">
        <v>686</v>
      </c>
    </row>
    <row r="788" spans="1:12" x14ac:dyDescent="0.25">
      <c r="A788" s="365" t="s">
        <v>359</v>
      </c>
      <c r="B788" s="15" t="s">
        <v>689</v>
      </c>
      <c r="C788" s="15">
        <v>85411</v>
      </c>
      <c r="D788" s="15" t="s">
        <v>376</v>
      </c>
      <c r="E788" s="304" t="s">
        <v>2723</v>
      </c>
      <c r="F788" s="15" t="s">
        <v>375</v>
      </c>
      <c r="G788" s="15" t="s">
        <v>615</v>
      </c>
      <c r="H788" s="15" t="s">
        <v>38</v>
      </c>
      <c r="I788" s="15" t="s">
        <v>325</v>
      </c>
      <c r="J788" s="15">
        <v>2019</v>
      </c>
      <c r="K788" s="129" t="s">
        <v>402</v>
      </c>
      <c r="L788" s="374" t="s">
        <v>686</v>
      </c>
    </row>
    <row r="789" spans="1:12" x14ac:dyDescent="0.25">
      <c r="A789" s="365" t="s">
        <v>359</v>
      </c>
      <c r="B789" s="15" t="s">
        <v>689</v>
      </c>
      <c r="C789" s="15">
        <v>85411</v>
      </c>
      <c r="D789" s="15" t="s">
        <v>376</v>
      </c>
      <c r="E789" s="304" t="s">
        <v>2723</v>
      </c>
      <c r="F789" s="15" t="s">
        <v>375</v>
      </c>
      <c r="G789" s="15" t="s">
        <v>615</v>
      </c>
      <c r="H789" s="15" t="s">
        <v>378</v>
      </c>
      <c r="I789" s="15" t="s">
        <v>325</v>
      </c>
      <c r="J789" s="15">
        <v>2019</v>
      </c>
      <c r="K789" s="129" t="s">
        <v>402</v>
      </c>
      <c r="L789" s="374" t="s">
        <v>686</v>
      </c>
    </row>
    <row r="790" spans="1:12" x14ac:dyDescent="0.25">
      <c r="A790" s="365" t="s">
        <v>359</v>
      </c>
      <c r="B790" s="15" t="s">
        <v>689</v>
      </c>
      <c r="C790" s="15">
        <v>85411</v>
      </c>
      <c r="D790" s="15" t="s">
        <v>376</v>
      </c>
      <c r="E790" s="304" t="s">
        <v>2723</v>
      </c>
      <c r="F790" s="15" t="s">
        <v>375</v>
      </c>
      <c r="G790" s="15" t="s">
        <v>615</v>
      </c>
      <c r="H790" s="15" t="s">
        <v>380</v>
      </c>
      <c r="I790" s="15" t="s">
        <v>325</v>
      </c>
      <c r="J790" s="15">
        <v>2019</v>
      </c>
      <c r="K790" s="129" t="s">
        <v>402</v>
      </c>
      <c r="L790" s="374" t="s">
        <v>686</v>
      </c>
    </row>
    <row r="791" spans="1:12" x14ac:dyDescent="0.25">
      <c r="A791" s="365" t="s">
        <v>359</v>
      </c>
      <c r="B791" s="15" t="s">
        <v>689</v>
      </c>
      <c r="C791" s="15">
        <v>85411</v>
      </c>
      <c r="D791" s="15" t="s">
        <v>376</v>
      </c>
      <c r="E791" s="304" t="s">
        <v>2723</v>
      </c>
      <c r="F791" s="15" t="s">
        <v>375</v>
      </c>
      <c r="G791" s="15" t="s">
        <v>615</v>
      </c>
      <c r="H791" s="15" t="s">
        <v>94</v>
      </c>
      <c r="I791" s="15" t="s">
        <v>325</v>
      </c>
      <c r="J791" s="15">
        <v>2019</v>
      </c>
      <c r="K791" s="129">
        <v>2601.0360000000001</v>
      </c>
      <c r="L791" s="374" t="s">
        <v>686</v>
      </c>
    </row>
    <row r="792" spans="1:12" x14ac:dyDescent="0.25">
      <c r="A792" s="365" t="s">
        <v>359</v>
      </c>
      <c r="B792" s="15" t="s">
        <v>689</v>
      </c>
      <c r="C792" s="15">
        <v>85411</v>
      </c>
      <c r="D792" s="15" t="s">
        <v>376</v>
      </c>
      <c r="E792" s="304" t="s">
        <v>2723</v>
      </c>
      <c r="F792" s="15" t="s">
        <v>375</v>
      </c>
      <c r="G792" s="15" t="s">
        <v>616</v>
      </c>
      <c r="H792" s="15" t="s">
        <v>32</v>
      </c>
      <c r="I792" s="15" t="s">
        <v>325</v>
      </c>
      <c r="J792" s="15">
        <v>2019</v>
      </c>
      <c r="K792" s="129" t="s">
        <v>402</v>
      </c>
      <c r="L792" s="374" t="s">
        <v>686</v>
      </c>
    </row>
    <row r="793" spans="1:12" x14ac:dyDescent="0.25">
      <c r="A793" s="365" t="s">
        <v>359</v>
      </c>
      <c r="B793" s="15" t="s">
        <v>689</v>
      </c>
      <c r="C793" s="15">
        <v>85411</v>
      </c>
      <c r="D793" s="15" t="s">
        <v>376</v>
      </c>
      <c r="E793" s="304" t="s">
        <v>2723</v>
      </c>
      <c r="F793" s="15" t="s">
        <v>375</v>
      </c>
      <c r="G793" s="15" t="s">
        <v>616</v>
      </c>
      <c r="H793" s="15" t="s">
        <v>33</v>
      </c>
      <c r="I793" s="15" t="s">
        <v>325</v>
      </c>
      <c r="J793" s="15">
        <v>2019</v>
      </c>
      <c r="K793" s="129" t="s">
        <v>402</v>
      </c>
      <c r="L793" s="374" t="s">
        <v>686</v>
      </c>
    </row>
    <row r="794" spans="1:12" x14ac:dyDescent="0.25">
      <c r="A794" s="365" t="s">
        <v>359</v>
      </c>
      <c r="B794" s="15" t="s">
        <v>689</v>
      </c>
      <c r="C794" s="15">
        <v>85411</v>
      </c>
      <c r="D794" s="15" t="s">
        <v>376</v>
      </c>
      <c r="E794" s="304" t="s">
        <v>2723</v>
      </c>
      <c r="F794" s="15" t="s">
        <v>375</v>
      </c>
      <c r="G794" s="15" t="s">
        <v>616</v>
      </c>
      <c r="H794" s="15" t="s">
        <v>34</v>
      </c>
      <c r="I794" s="15" t="s">
        <v>325</v>
      </c>
      <c r="J794" s="15">
        <v>2019</v>
      </c>
      <c r="K794" s="129" t="s">
        <v>402</v>
      </c>
      <c r="L794" s="374" t="s">
        <v>686</v>
      </c>
    </row>
    <row r="795" spans="1:12" x14ac:dyDescent="0.25">
      <c r="A795" s="365" t="s">
        <v>359</v>
      </c>
      <c r="B795" s="15" t="s">
        <v>689</v>
      </c>
      <c r="C795" s="15">
        <v>85411</v>
      </c>
      <c r="D795" s="15" t="s">
        <v>376</v>
      </c>
      <c r="E795" s="304" t="s">
        <v>2723</v>
      </c>
      <c r="F795" s="15" t="s">
        <v>375</v>
      </c>
      <c r="G795" s="15" t="s">
        <v>616</v>
      </c>
      <c r="H795" s="15" t="s">
        <v>35</v>
      </c>
      <c r="I795" s="15" t="s">
        <v>325</v>
      </c>
      <c r="J795" s="15">
        <v>2019</v>
      </c>
      <c r="K795" s="129" t="s">
        <v>402</v>
      </c>
      <c r="L795" s="374" t="s">
        <v>686</v>
      </c>
    </row>
    <row r="796" spans="1:12" x14ac:dyDescent="0.25">
      <c r="A796" s="365" t="s">
        <v>359</v>
      </c>
      <c r="B796" s="15" t="s">
        <v>689</v>
      </c>
      <c r="C796" s="15">
        <v>85411</v>
      </c>
      <c r="D796" s="15" t="s">
        <v>376</v>
      </c>
      <c r="E796" s="304" t="s">
        <v>2723</v>
      </c>
      <c r="F796" s="15" t="s">
        <v>375</v>
      </c>
      <c r="G796" s="15" t="s">
        <v>616</v>
      </c>
      <c r="H796" s="15" t="s">
        <v>379</v>
      </c>
      <c r="I796" s="15" t="s">
        <v>325</v>
      </c>
      <c r="J796" s="15">
        <v>2019</v>
      </c>
      <c r="K796" s="129" t="s">
        <v>402</v>
      </c>
      <c r="L796" s="374" t="s">
        <v>686</v>
      </c>
    </row>
    <row r="797" spans="1:12" x14ac:dyDescent="0.25">
      <c r="A797" s="365" t="s">
        <v>359</v>
      </c>
      <c r="B797" s="15" t="s">
        <v>689</v>
      </c>
      <c r="C797" s="15">
        <v>85411</v>
      </c>
      <c r="D797" s="15" t="s">
        <v>376</v>
      </c>
      <c r="E797" s="304" t="s">
        <v>2723</v>
      </c>
      <c r="F797" s="15" t="s">
        <v>375</v>
      </c>
      <c r="G797" s="15" t="s">
        <v>616</v>
      </c>
      <c r="H797" s="15" t="s">
        <v>37</v>
      </c>
      <c r="I797" s="15" t="s">
        <v>325</v>
      </c>
      <c r="J797" s="15">
        <v>2019</v>
      </c>
      <c r="K797" s="129" t="s">
        <v>402</v>
      </c>
      <c r="L797" s="374" t="s">
        <v>686</v>
      </c>
    </row>
    <row r="798" spans="1:12" x14ac:dyDescent="0.25">
      <c r="A798" s="365" t="s">
        <v>359</v>
      </c>
      <c r="B798" s="15" t="s">
        <v>689</v>
      </c>
      <c r="C798" s="15">
        <v>85411</v>
      </c>
      <c r="D798" s="15" t="s">
        <v>376</v>
      </c>
      <c r="E798" s="304" t="s">
        <v>2723</v>
      </c>
      <c r="F798" s="15" t="s">
        <v>375</v>
      </c>
      <c r="G798" s="15" t="s">
        <v>616</v>
      </c>
      <c r="H798" s="15" t="s">
        <v>38</v>
      </c>
      <c r="I798" s="15" t="s">
        <v>325</v>
      </c>
      <c r="J798" s="15">
        <v>2019</v>
      </c>
      <c r="K798" s="129" t="s">
        <v>402</v>
      </c>
      <c r="L798" s="374" t="s">
        <v>686</v>
      </c>
    </row>
    <row r="799" spans="1:12" x14ac:dyDescent="0.25">
      <c r="A799" s="365" t="s">
        <v>359</v>
      </c>
      <c r="B799" s="15" t="s">
        <v>689</v>
      </c>
      <c r="C799" s="15">
        <v>85411</v>
      </c>
      <c r="D799" s="15" t="s">
        <v>376</v>
      </c>
      <c r="E799" s="304" t="s">
        <v>2723</v>
      </c>
      <c r="F799" s="15" t="s">
        <v>375</v>
      </c>
      <c r="G799" s="15" t="s">
        <v>616</v>
      </c>
      <c r="H799" s="15" t="s">
        <v>378</v>
      </c>
      <c r="I799" s="15" t="s">
        <v>325</v>
      </c>
      <c r="J799" s="15">
        <v>2019</v>
      </c>
      <c r="K799" s="129" t="s">
        <v>402</v>
      </c>
      <c r="L799" s="374" t="s">
        <v>686</v>
      </c>
    </row>
    <row r="800" spans="1:12" x14ac:dyDescent="0.25">
      <c r="A800" s="365" t="s">
        <v>359</v>
      </c>
      <c r="B800" s="15" t="s">
        <v>689</v>
      </c>
      <c r="C800" s="15">
        <v>85411</v>
      </c>
      <c r="D800" s="15" t="s">
        <v>376</v>
      </c>
      <c r="E800" s="304" t="s">
        <v>2723</v>
      </c>
      <c r="F800" s="15" t="s">
        <v>375</v>
      </c>
      <c r="G800" s="15" t="s">
        <v>616</v>
      </c>
      <c r="H800" s="15" t="s">
        <v>380</v>
      </c>
      <c r="I800" s="15" t="s">
        <v>325</v>
      </c>
      <c r="J800" s="15">
        <v>2019</v>
      </c>
      <c r="K800" s="129" t="s">
        <v>402</v>
      </c>
      <c r="L800" s="374" t="s">
        <v>686</v>
      </c>
    </row>
    <row r="801" spans="1:12" x14ac:dyDescent="0.25">
      <c r="A801" s="365" t="s">
        <v>359</v>
      </c>
      <c r="B801" s="15" t="s">
        <v>689</v>
      </c>
      <c r="C801" s="15">
        <v>85411</v>
      </c>
      <c r="D801" s="15" t="s">
        <v>376</v>
      </c>
      <c r="E801" s="304" t="s">
        <v>2723</v>
      </c>
      <c r="F801" s="15" t="s">
        <v>375</v>
      </c>
      <c r="G801" s="15" t="s">
        <v>616</v>
      </c>
      <c r="H801" s="15" t="s">
        <v>94</v>
      </c>
      <c r="I801" s="15" t="s">
        <v>325</v>
      </c>
      <c r="J801" s="15">
        <v>2019</v>
      </c>
      <c r="K801" s="129" t="s">
        <v>402</v>
      </c>
      <c r="L801" s="374" t="s">
        <v>686</v>
      </c>
    </row>
    <row r="802" spans="1:12" x14ac:dyDescent="0.25">
      <c r="A802" s="365" t="s">
        <v>359</v>
      </c>
      <c r="B802" s="15" t="s">
        <v>689</v>
      </c>
      <c r="C802" s="15">
        <v>85411</v>
      </c>
      <c r="D802" s="15" t="s">
        <v>376</v>
      </c>
      <c r="E802" s="304" t="s">
        <v>2723</v>
      </c>
      <c r="F802" s="15" t="s">
        <v>375</v>
      </c>
      <c r="G802" s="15" t="s">
        <v>617</v>
      </c>
      <c r="H802" s="15" t="s">
        <v>32</v>
      </c>
      <c r="I802" s="15" t="s">
        <v>325</v>
      </c>
      <c r="J802" s="15">
        <v>2019</v>
      </c>
      <c r="K802" s="129">
        <v>1506.5039999999999</v>
      </c>
      <c r="L802" s="374" t="s">
        <v>686</v>
      </c>
    </row>
    <row r="803" spans="1:12" x14ac:dyDescent="0.25">
      <c r="A803" s="365" t="s">
        <v>359</v>
      </c>
      <c r="B803" s="15" t="s">
        <v>689</v>
      </c>
      <c r="C803" s="15">
        <v>85411</v>
      </c>
      <c r="D803" s="15" t="s">
        <v>376</v>
      </c>
      <c r="E803" s="304" t="s">
        <v>2723</v>
      </c>
      <c r="F803" s="15" t="s">
        <v>375</v>
      </c>
      <c r="G803" s="15" t="s">
        <v>617</v>
      </c>
      <c r="H803" s="15" t="s">
        <v>33</v>
      </c>
      <c r="I803" s="15" t="s">
        <v>325</v>
      </c>
      <c r="J803" s="15">
        <v>2019</v>
      </c>
      <c r="K803" s="129">
        <v>662.56700000000001</v>
      </c>
      <c r="L803" s="374" t="s">
        <v>686</v>
      </c>
    </row>
    <row r="804" spans="1:12" x14ac:dyDescent="0.25">
      <c r="A804" s="365" t="s">
        <v>359</v>
      </c>
      <c r="B804" s="15" t="s">
        <v>689</v>
      </c>
      <c r="C804" s="15">
        <v>85411</v>
      </c>
      <c r="D804" s="15" t="s">
        <v>376</v>
      </c>
      <c r="E804" s="304" t="s">
        <v>2723</v>
      </c>
      <c r="F804" s="15" t="s">
        <v>375</v>
      </c>
      <c r="G804" s="15" t="s">
        <v>617</v>
      </c>
      <c r="H804" s="15" t="s">
        <v>34</v>
      </c>
      <c r="I804" s="15" t="s">
        <v>325</v>
      </c>
      <c r="J804" s="15">
        <v>2019</v>
      </c>
      <c r="K804" s="129">
        <v>243.62899999999999</v>
      </c>
      <c r="L804" s="374" t="s">
        <v>686</v>
      </c>
    </row>
    <row r="805" spans="1:12" x14ac:dyDescent="0.25">
      <c r="A805" s="365" t="s">
        <v>359</v>
      </c>
      <c r="B805" s="15" t="s">
        <v>689</v>
      </c>
      <c r="C805" s="15">
        <v>85411</v>
      </c>
      <c r="D805" s="15" t="s">
        <v>376</v>
      </c>
      <c r="E805" s="304" t="s">
        <v>2723</v>
      </c>
      <c r="F805" s="15" t="s">
        <v>375</v>
      </c>
      <c r="G805" s="15" t="s">
        <v>617</v>
      </c>
      <c r="H805" s="15" t="s">
        <v>35</v>
      </c>
      <c r="I805" s="15" t="s">
        <v>325</v>
      </c>
      <c r="J805" s="15">
        <v>2019</v>
      </c>
      <c r="K805" s="129">
        <v>60.320999999999998</v>
      </c>
      <c r="L805" s="374" t="s">
        <v>686</v>
      </c>
    </row>
    <row r="806" spans="1:12" x14ac:dyDescent="0.25">
      <c r="A806" s="365" t="s">
        <v>359</v>
      </c>
      <c r="B806" s="15" t="s">
        <v>689</v>
      </c>
      <c r="C806" s="15">
        <v>85411</v>
      </c>
      <c r="D806" s="15" t="s">
        <v>376</v>
      </c>
      <c r="E806" s="304" t="s">
        <v>2723</v>
      </c>
      <c r="F806" s="15" t="s">
        <v>375</v>
      </c>
      <c r="G806" s="15" t="s">
        <v>617</v>
      </c>
      <c r="H806" s="15" t="s">
        <v>379</v>
      </c>
      <c r="I806" s="15" t="s">
        <v>325</v>
      </c>
      <c r="J806" s="15">
        <v>2019</v>
      </c>
      <c r="K806" s="129">
        <v>38.21</v>
      </c>
      <c r="L806" s="374" t="s">
        <v>686</v>
      </c>
    </row>
    <row r="807" spans="1:12" x14ac:dyDescent="0.25">
      <c r="A807" s="365" t="s">
        <v>359</v>
      </c>
      <c r="B807" s="15" t="s">
        <v>689</v>
      </c>
      <c r="C807" s="15">
        <v>85411</v>
      </c>
      <c r="D807" s="15" t="s">
        <v>376</v>
      </c>
      <c r="E807" s="304" t="s">
        <v>2723</v>
      </c>
      <c r="F807" s="15" t="s">
        <v>375</v>
      </c>
      <c r="G807" s="15" t="s">
        <v>617</v>
      </c>
      <c r="H807" s="15" t="s">
        <v>37</v>
      </c>
      <c r="I807" s="15" t="s">
        <v>325</v>
      </c>
      <c r="J807" s="15">
        <v>2019</v>
      </c>
      <c r="K807" s="129" t="s">
        <v>10</v>
      </c>
      <c r="L807" s="374" t="s">
        <v>686</v>
      </c>
    </row>
    <row r="808" spans="1:12" x14ac:dyDescent="0.25">
      <c r="A808" s="365" t="s">
        <v>359</v>
      </c>
      <c r="B808" s="15" t="s">
        <v>689</v>
      </c>
      <c r="C808" s="15">
        <v>85411</v>
      </c>
      <c r="D808" s="15" t="s">
        <v>376</v>
      </c>
      <c r="E808" s="304" t="s">
        <v>2723</v>
      </c>
      <c r="F808" s="15" t="s">
        <v>375</v>
      </c>
      <c r="G808" s="15" t="s">
        <v>617</v>
      </c>
      <c r="H808" s="15" t="s">
        <v>38</v>
      </c>
      <c r="I808" s="15" t="s">
        <v>325</v>
      </c>
      <c r="J808" s="15">
        <v>2019</v>
      </c>
      <c r="K808" s="129" t="s">
        <v>402</v>
      </c>
      <c r="L808" s="374" t="s">
        <v>686</v>
      </c>
    </row>
    <row r="809" spans="1:12" x14ac:dyDescent="0.25">
      <c r="A809" s="365" t="s">
        <v>359</v>
      </c>
      <c r="B809" s="15" t="s">
        <v>689</v>
      </c>
      <c r="C809" s="15">
        <v>85411</v>
      </c>
      <c r="D809" s="15" t="s">
        <v>376</v>
      </c>
      <c r="E809" s="304" t="s">
        <v>2723</v>
      </c>
      <c r="F809" s="15" t="s">
        <v>375</v>
      </c>
      <c r="G809" s="15" t="s">
        <v>617</v>
      </c>
      <c r="H809" s="15" t="s">
        <v>378</v>
      </c>
      <c r="I809" s="15" t="s">
        <v>325</v>
      </c>
      <c r="J809" s="15">
        <v>2019</v>
      </c>
      <c r="K809" s="129" t="s">
        <v>402</v>
      </c>
      <c r="L809" s="374" t="s">
        <v>686</v>
      </c>
    </row>
    <row r="810" spans="1:12" x14ac:dyDescent="0.25">
      <c r="A810" s="365" t="s">
        <v>359</v>
      </c>
      <c r="B810" s="15" t="s">
        <v>689</v>
      </c>
      <c r="C810" s="15">
        <v>85411</v>
      </c>
      <c r="D810" s="15" t="s">
        <v>376</v>
      </c>
      <c r="E810" s="304" t="s">
        <v>2723</v>
      </c>
      <c r="F810" s="15" t="s">
        <v>375</v>
      </c>
      <c r="G810" s="15" t="s">
        <v>617</v>
      </c>
      <c r="H810" s="15" t="s">
        <v>380</v>
      </c>
      <c r="I810" s="15" t="s">
        <v>325</v>
      </c>
      <c r="J810" s="15">
        <v>2019</v>
      </c>
      <c r="K810" s="129" t="s">
        <v>402</v>
      </c>
      <c r="L810" s="374" t="s">
        <v>686</v>
      </c>
    </row>
    <row r="811" spans="1:12" x14ac:dyDescent="0.25">
      <c r="A811" s="365" t="s">
        <v>359</v>
      </c>
      <c r="B811" s="15" t="s">
        <v>689</v>
      </c>
      <c r="C811" s="15">
        <v>85411</v>
      </c>
      <c r="D811" s="15" t="s">
        <v>376</v>
      </c>
      <c r="E811" s="304" t="s">
        <v>2723</v>
      </c>
      <c r="F811" s="15" t="s">
        <v>375</v>
      </c>
      <c r="G811" s="15" t="s">
        <v>617</v>
      </c>
      <c r="H811" s="15" t="s">
        <v>94</v>
      </c>
      <c r="I811" s="15" t="s">
        <v>325</v>
      </c>
      <c r="J811" s="15">
        <v>2019</v>
      </c>
      <c r="K811" s="129">
        <v>2511.2310000000002</v>
      </c>
      <c r="L811" s="374" t="s">
        <v>686</v>
      </c>
    </row>
    <row r="812" spans="1:12" x14ac:dyDescent="0.25">
      <c r="A812" s="365" t="s">
        <v>359</v>
      </c>
      <c r="B812" s="15" t="s">
        <v>689</v>
      </c>
      <c r="C812" s="15">
        <v>85411</v>
      </c>
      <c r="D812" s="15" t="s">
        <v>376</v>
      </c>
      <c r="E812" s="304" t="s">
        <v>2723</v>
      </c>
      <c r="F812" s="15" t="s">
        <v>375</v>
      </c>
      <c r="G812" s="15" t="s">
        <v>618</v>
      </c>
      <c r="H812" s="15" t="s">
        <v>32</v>
      </c>
      <c r="I812" s="15" t="s">
        <v>325</v>
      </c>
      <c r="J812" s="15">
        <v>2019</v>
      </c>
      <c r="K812" s="129" t="s">
        <v>10</v>
      </c>
      <c r="L812" s="374" t="s">
        <v>686</v>
      </c>
    </row>
    <row r="813" spans="1:12" x14ac:dyDescent="0.25">
      <c r="A813" s="365" t="s">
        <v>359</v>
      </c>
      <c r="B813" s="15" t="s">
        <v>689</v>
      </c>
      <c r="C813" s="15">
        <v>85411</v>
      </c>
      <c r="D813" s="15" t="s">
        <v>376</v>
      </c>
      <c r="E813" s="304" t="s">
        <v>2723</v>
      </c>
      <c r="F813" s="15" t="s">
        <v>375</v>
      </c>
      <c r="G813" s="15" t="s">
        <v>618</v>
      </c>
      <c r="H813" s="15" t="s">
        <v>33</v>
      </c>
      <c r="I813" s="15" t="s">
        <v>325</v>
      </c>
      <c r="J813" s="15">
        <v>2019</v>
      </c>
      <c r="K813" s="129" t="s">
        <v>10</v>
      </c>
      <c r="L813" s="374" t="s">
        <v>686</v>
      </c>
    </row>
    <row r="814" spans="1:12" x14ac:dyDescent="0.25">
      <c r="A814" s="365" t="s">
        <v>359</v>
      </c>
      <c r="B814" s="15" t="s">
        <v>689</v>
      </c>
      <c r="C814" s="15">
        <v>85411</v>
      </c>
      <c r="D814" s="15" t="s">
        <v>376</v>
      </c>
      <c r="E814" s="304" t="s">
        <v>2723</v>
      </c>
      <c r="F814" s="15" t="s">
        <v>375</v>
      </c>
      <c r="G814" s="15" t="s">
        <v>618</v>
      </c>
      <c r="H814" s="15" t="s">
        <v>34</v>
      </c>
      <c r="I814" s="15" t="s">
        <v>325</v>
      </c>
      <c r="J814" s="15">
        <v>2019</v>
      </c>
      <c r="K814" s="129" t="s">
        <v>10</v>
      </c>
      <c r="L814" s="374" t="s">
        <v>686</v>
      </c>
    </row>
    <row r="815" spans="1:12" x14ac:dyDescent="0.25">
      <c r="A815" s="365" t="s">
        <v>359</v>
      </c>
      <c r="B815" s="15" t="s">
        <v>689</v>
      </c>
      <c r="C815" s="15">
        <v>85411</v>
      </c>
      <c r="D815" s="15" t="s">
        <v>376</v>
      </c>
      <c r="E815" s="304" t="s">
        <v>2723</v>
      </c>
      <c r="F815" s="15" t="s">
        <v>375</v>
      </c>
      <c r="G815" s="15" t="s">
        <v>618</v>
      </c>
      <c r="H815" s="15" t="s">
        <v>35</v>
      </c>
      <c r="I815" s="15" t="s">
        <v>325</v>
      </c>
      <c r="J815" s="15">
        <v>2019</v>
      </c>
      <c r="K815" s="129" t="s">
        <v>10</v>
      </c>
      <c r="L815" s="374" t="s">
        <v>686</v>
      </c>
    </row>
    <row r="816" spans="1:12" x14ac:dyDescent="0.25">
      <c r="A816" s="365" t="s">
        <v>359</v>
      </c>
      <c r="B816" s="15" t="s">
        <v>689</v>
      </c>
      <c r="C816" s="15">
        <v>85411</v>
      </c>
      <c r="D816" s="15" t="s">
        <v>376</v>
      </c>
      <c r="E816" s="304" t="s">
        <v>2723</v>
      </c>
      <c r="F816" s="15" t="s">
        <v>375</v>
      </c>
      <c r="G816" s="15" t="s">
        <v>618</v>
      </c>
      <c r="H816" s="15" t="s">
        <v>379</v>
      </c>
      <c r="I816" s="15" t="s">
        <v>325</v>
      </c>
      <c r="J816" s="15">
        <v>2019</v>
      </c>
      <c r="K816" s="129" t="s">
        <v>10</v>
      </c>
      <c r="L816" s="374" t="s">
        <v>686</v>
      </c>
    </row>
    <row r="817" spans="1:12" x14ac:dyDescent="0.25">
      <c r="A817" s="365" t="s">
        <v>359</v>
      </c>
      <c r="B817" s="15" t="s">
        <v>689</v>
      </c>
      <c r="C817" s="15">
        <v>85411</v>
      </c>
      <c r="D817" s="15" t="s">
        <v>376</v>
      </c>
      <c r="E817" s="304" t="s">
        <v>2723</v>
      </c>
      <c r="F817" s="15" t="s">
        <v>375</v>
      </c>
      <c r="G817" s="15" t="s">
        <v>618</v>
      </c>
      <c r="H817" s="15" t="s">
        <v>37</v>
      </c>
      <c r="I817" s="15" t="s">
        <v>325</v>
      </c>
      <c r="J817" s="15">
        <v>2019</v>
      </c>
      <c r="K817" s="129" t="s">
        <v>10</v>
      </c>
      <c r="L817" s="374" t="s">
        <v>686</v>
      </c>
    </row>
    <row r="818" spans="1:12" x14ac:dyDescent="0.25">
      <c r="A818" s="365" t="s">
        <v>359</v>
      </c>
      <c r="B818" s="15" t="s">
        <v>689</v>
      </c>
      <c r="C818" s="15">
        <v>85411</v>
      </c>
      <c r="D818" s="15" t="s">
        <v>376</v>
      </c>
      <c r="E818" s="304" t="s">
        <v>2723</v>
      </c>
      <c r="F818" s="15" t="s">
        <v>375</v>
      </c>
      <c r="G818" s="15" t="s">
        <v>618</v>
      </c>
      <c r="H818" s="15" t="s">
        <v>38</v>
      </c>
      <c r="I818" s="15" t="s">
        <v>325</v>
      </c>
      <c r="J818" s="15">
        <v>2019</v>
      </c>
      <c r="K818" s="129" t="s">
        <v>10</v>
      </c>
      <c r="L818" s="374" t="s">
        <v>686</v>
      </c>
    </row>
    <row r="819" spans="1:12" x14ac:dyDescent="0.25">
      <c r="A819" s="365" t="s">
        <v>359</v>
      </c>
      <c r="B819" s="15" t="s">
        <v>689</v>
      </c>
      <c r="C819" s="15">
        <v>85411</v>
      </c>
      <c r="D819" s="15" t="s">
        <v>376</v>
      </c>
      <c r="E819" s="304" t="s">
        <v>2723</v>
      </c>
      <c r="F819" s="15" t="s">
        <v>375</v>
      </c>
      <c r="G819" s="15" t="s">
        <v>618</v>
      </c>
      <c r="H819" s="15" t="s">
        <v>378</v>
      </c>
      <c r="I819" s="15" t="s">
        <v>325</v>
      </c>
      <c r="J819" s="15">
        <v>2019</v>
      </c>
      <c r="K819" s="129" t="s">
        <v>10</v>
      </c>
      <c r="L819" s="374" t="s">
        <v>686</v>
      </c>
    </row>
    <row r="820" spans="1:12" x14ac:dyDescent="0.25">
      <c r="A820" s="365" t="s">
        <v>359</v>
      </c>
      <c r="B820" s="15" t="s">
        <v>689</v>
      </c>
      <c r="C820" s="15">
        <v>85411</v>
      </c>
      <c r="D820" s="15" t="s">
        <v>376</v>
      </c>
      <c r="E820" s="304" t="s">
        <v>2723</v>
      </c>
      <c r="F820" s="15" t="s">
        <v>375</v>
      </c>
      <c r="G820" s="15" t="s">
        <v>618</v>
      </c>
      <c r="H820" s="15" t="s">
        <v>380</v>
      </c>
      <c r="I820" s="15" t="s">
        <v>325</v>
      </c>
      <c r="J820" s="15">
        <v>2019</v>
      </c>
      <c r="K820" s="129" t="s">
        <v>10</v>
      </c>
      <c r="L820" s="374" t="s">
        <v>686</v>
      </c>
    </row>
    <row r="821" spans="1:12" x14ac:dyDescent="0.25">
      <c r="A821" s="365" t="s">
        <v>359</v>
      </c>
      <c r="B821" s="15" t="s">
        <v>689</v>
      </c>
      <c r="C821" s="15">
        <v>85411</v>
      </c>
      <c r="D821" s="15" t="s">
        <v>376</v>
      </c>
      <c r="E821" s="304" t="s">
        <v>2723</v>
      </c>
      <c r="F821" s="15" t="s">
        <v>375</v>
      </c>
      <c r="G821" s="15" t="s">
        <v>618</v>
      </c>
      <c r="H821" s="15" t="s">
        <v>94</v>
      </c>
      <c r="I821" s="15" t="s">
        <v>325</v>
      </c>
      <c r="J821" s="15">
        <v>2019</v>
      </c>
      <c r="K821" s="129" t="s">
        <v>10</v>
      </c>
      <c r="L821" s="374" t="s">
        <v>686</v>
      </c>
    </row>
    <row r="822" spans="1:12" x14ac:dyDescent="0.25">
      <c r="A822" s="365" t="s">
        <v>359</v>
      </c>
      <c r="B822" s="15" t="s">
        <v>689</v>
      </c>
      <c r="C822" s="15">
        <v>85411</v>
      </c>
      <c r="D822" s="15" t="s">
        <v>376</v>
      </c>
      <c r="E822" s="304" t="s">
        <v>2723</v>
      </c>
      <c r="F822" s="15" t="s">
        <v>375</v>
      </c>
      <c r="G822" s="15" t="s">
        <v>619</v>
      </c>
      <c r="H822" s="15" t="s">
        <v>32</v>
      </c>
      <c r="I822" s="15" t="s">
        <v>325</v>
      </c>
      <c r="J822" s="15">
        <v>2019</v>
      </c>
      <c r="K822" s="129">
        <v>1268.982</v>
      </c>
      <c r="L822" s="374" t="s">
        <v>686</v>
      </c>
    </row>
    <row r="823" spans="1:12" x14ac:dyDescent="0.25">
      <c r="A823" s="365" t="s">
        <v>359</v>
      </c>
      <c r="B823" s="15" t="s">
        <v>689</v>
      </c>
      <c r="C823" s="15">
        <v>85411</v>
      </c>
      <c r="D823" s="15" t="s">
        <v>376</v>
      </c>
      <c r="E823" s="304" t="s">
        <v>2723</v>
      </c>
      <c r="F823" s="15" t="s">
        <v>375</v>
      </c>
      <c r="G823" s="15" t="s">
        <v>619</v>
      </c>
      <c r="H823" s="15" t="s">
        <v>33</v>
      </c>
      <c r="I823" s="15" t="s">
        <v>325</v>
      </c>
      <c r="J823" s="15">
        <v>2019</v>
      </c>
      <c r="K823" s="129">
        <v>1023.293</v>
      </c>
      <c r="L823" s="15" t="s">
        <v>686</v>
      </c>
    </row>
    <row r="824" spans="1:12" x14ac:dyDescent="0.25">
      <c r="A824" s="365" t="s">
        <v>359</v>
      </c>
      <c r="B824" s="15" t="s">
        <v>689</v>
      </c>
      <c r="C824" s="15">
        <v>85411</v>
      </c>
      <c r="D824" s="15" t="s">
        <v>376</v>
      </c>
      <c r="E824" s="304" t="s">
        <v>2723</v>
      </c>
      <c r="F824" s="15" t="s">
        <v>375</v>
      </c>
      <c r="G824" s="15" t="s">
        <v>619</v>
      </c>
      <c r="H824" s="15" t="s">
        <v>34</v>
      </c>
      <c r="I824" s="15" t="s">
        <v>325</v>
      </c>
      <c r="J824" s="15">
        <v>2019</v>
      </c>
      <c r="K824" s="129">
        <v>419.14299999999997</v>
      </c>
      <c r="L824" s="15" t="s">
        <v>686</v>
      </c>
    </row>
    <row r="825" spans="1:12" x14ac:dyDescent="0.25">
      <c r="A825" s="365" t="s">
        <v>359</v>
      </c>
      <c r="B825" s="15" t="s">
        <v>689</v>
      </c>
      <c r="C825" s="15">
        <v>85411</v>
      </c>
      <c r="D825" s="15" t="s">
        <v>376</v>
      </c>
      <c r="E825" s="304" t="s">
        <v>2723</v>
      </c>
      <c r="F825" s="15" t="s">
        <v>375</v>
      </c>
      <c r="G825" s="15" t="s">
        <v>619</v>
      </c>
      <c r="H825" s="15" t="s">
        <v>35</v>
      </c>
      <c r="I825" s="15" t="s">
        <v>325</v>
      </c>
      <c r="J825" s="15">
        <v>2019</v>
      </c>
      <c r="K825" s="129">
        <v>325.27</v>
      </c>
      <c r="L825" s="15" t="s">
        <v>686</v>
      </c>
    </row>
    <row r="826" spans="1:12" x14ac:dyDescent="0.25">
      <c r="A826" s="365" t="s">
        <v>359</v>
      </c>
      <c r="B826" s="15" t="s">
        <v>689</v>
      </c>
      <c r="C826" s="15">
        <v>85411</v>
      </c>
      <c r="D826" s="15" t="s">
        <v>376</v>
      </c>
      <c r="E826" s="304" t="s">
        <v>2723</v>
      </c>
      <c r="F826" s="15" t="s">
        <v>375</v>
      </c>
      <c r="G826" s="15" t="s">
        <v>619</v>
      </c>
      <c r="H826" s="15" t="s">
        <v>379</v>
      </c>
      <c r="I826" s="15" t="s">
        <v>325</v>
      </c>
      <c r="J826" s="15">
        <v>2019</v>
      </c>
      <c r="K826" s="129">
        <v>96.012</v>
      </c>
      <c r="L826" s="15" t="s">
        <v>686</v>
      </c>
    </row>
    <row r="827" spans="1:12" x14ac:dyDescent="0.25">
      <c r="A827" s="365" t="s">
        <v>359</v>
      </c>
      <c r="B827" s="15" t="s">
        <v>689</v>
      </c>
      <c r="C827" s="15">
        <v>85411</v>
      </c>
      <c r="D827" s="15" t="s">
        <v>376</v>
      </c>
      <c r="E827" s="304" t="s">
        <v>2723</v>
      </c>
      <c r="F827" s="15" t="s">
        <v>375</v>
      </c>
      <c r="G827" s="15" t="s">
        <v>619</v>
      </c>
      <c r="H827" s="15" t="s">
        <v>37</v>
      </c>
      <c r="I827" s="15" t="s">
        <v>325</v>
      </c>
      <c r="J827" s="15">
        <v>2019</v>
      </c>
      <c r="K827" s="129">
        <v>48.576999999999998</v>
      </c>
      <c r="L827" s="15" t="s">
        <v>686</v>
      </c>
    </row>
    <row r="828" spans="1:12" x14ac:dyDescent="0.25">
      <c r="A828" s="365" t="s">
        <v>359</v>
      </c>
      <c r="B828" s="15" t="s">
        <v>689</v>
      </c>
      <c r="C828" s="15">
        <v>85411</v>
      </c>
      <c r="D828" s="15" t="s">
        <v>376</v>
      </c>
      <c r="E828" s="304" t="s">
        <v>2723</v>
      </c>
      <c r="F828" s="15" t="s">
        <v>375</v>
      </c>
      <c r="G828" s="15" t="s">
        <v>619</v>
      </c>
      <c r="H828" s="15" t="s">
        <v>38</v>
      </c>
      <c r="I828" s="15" t="s">
        <v>325</v>
      </c>
      <c r="J828" s="15">
        <v>2019</v>
      </c>
      <c r="K828" s="129" t="s">
        <v>402</v>
      </c>
      <c r="L828" s="15" t="s">
        <v>686</v>
      </c>
    </row>
    <row r="829" spans="1:12" x14ac:dyDescent="0.25">
      <c r="A829" s="365" t="s">
        <v>359</v>
      </c>
      <c r="B829" s="15" t="s">
        <v>689</v>
      </c>
      <c r="C829" s="15">
        <v>85411</v>
      </c>
      <c r="D829" s="15" t="s">
        <v>376</v>
      </c>
      <c r="E829" s="304" t="s">
        <v>2723</v>
      </c>
      <c r="F829" s="15" t="s">
        <v>375</v>
      </c>
      <c r="G829" s="15" t="s">
        <v>619</v>
      </c>
      <c r="H829" s="15" t="s">
        <v>378</v>
      </c>
      <c r="I829" s="15" t="s">
        <v>325</v>
      </c>
      <c r="J829" s="15">
        <v>2019</v>
      </c>
      <c r="K829" s="129" t="s">
        <v>402</v>
      </c>
      <c r="L829" s="15" t="s">
        <v>686</v>
      </c>
    </row>
    <row r="830" spans="1:12" x14ac:dyDescent="0.25">
      <c r="A830" s="365" t="s">
        <v>359</v>
      </c>
      <c r="B830" s="15" t="s">
        <v>689</v>
      </c>
      <c r="C830" s="15">
        <v>85411</v>
      </c>
      <c r="D830" s="15" t="s">
        <v>376</v>
      </c>
      <c r="E830" s="304" t="s">
        <v>2723</v>
      </c>
      <c r="F830" s="15" t="s">
        <v>375</v>
      </c>
      <c r="G830" s="15" t="s">
        <v>619</v>
      </c>
      <c r="H830" s="15" t="s">
        <v>380</v>
      </c>
      <c r="I830" s="15" t="s">
        <v>325</v>
      </c>
      <c r="J830" s="15">
        <v>2019</v>
      </c>
      <c r="K830" s="129" t="s">
        <v>402</v>
      </c>
      <c r="L830" s="15" t="s">
        <v>686</v>
      </c>
    </row>
    <row r="831" spans="1:12" x14ac:dyDescent="0.25">
      <c r="A831" s="365" t="s">
        <v>359</v>
      </c>
      <c r="B831" s="15" t="s">
        <v>689</v>
      </c>
      <c r="C831" s="15">
        <v>85411</v>
      </c>
      <c r="D831" s="15" t="s">
        <v>376</v>
      </c>
      <c r="E831" s="304" t="s">
        <v>2723</v>
      </c>
      <c r="F831" s="15" t="s">
        <v>375</v>
      </c>
      <c r="G831" s="15" t="s">
        <v>619</v>
      </c>
      <c r="H831" s="15" t="s">
        <v>94</v>
      </c>
      <c r="I831" s="15" t="s">
        <v>325</v>
      </c>
      <c r="J831" s="15">
        <v>2019</v>
      </c>
      <c r="K831" s="129">
        <v>3181.277</v>
      </c>
      <c r="L831" s="15" t="s">
        <v>686</v>
      </c>
    </row>
    <row r="832" spans="1:12" x14ac:dyDescent="0.25">
      <c r="A832" s="365" t="s">
        <v>359</v>
      </c>
      <c r="B832" s="15" t="s">
        <v>689</v>
      </c>
      <c r="C832" s="15">
        <v>85411</v>
      </c>
      <c r="D832" s="15" t="s">
        <v>376</v>
      </c>
      <c r="E832" s="304" t="s">
        <v>2723</v>
      </c>
      <c r="F832" s="15" t="s">
        <v>375</v>
      </c>
      <c r="G832" s="15" t="s">
        <v>620</v>
      </c>
      <c r="H832" s="15" t="s">
        <v>32</v>
      </c>
      <c r="I832" s="15" t="s">
        <v>325</v>
      </c>
      <c r="J832" s="15">
        <v>2019</v>
      </c>
      <c r="K832" s="129" t="s">
        <v>402</v>
      </c>
      <c r="L832" s="15" t="s">
        <v>686</v>
      </c>
    </row>
    <row r="833" spans="1:12" x14ac:dyDescent="0.25">
      <c r="A833" s="365" t="s">
        <v>359</v>
      </c>
      <c r="B833" s="15" t="s">
        <v>689</v>
      </c>
      <c r="C833" s="15">
        <v>85411</v>
      </c>
      <c r="D833" s="15" t="s">
        <v>376</v>
      </c>
      <c r="E833" s="304" t="s">
        <v>2723</v>
      </c>
      <c r="F833" s="15" t="s">
        <v>375</v>
      </c>
      <c r="G833" s="15" t="s">
        <v>620</v>
      </c>
      <c r="H833" s="15" t="s">
        <v>33</v>
      </c>
      <c r="I833" s="15" t="s">
        <v>325</v>
      </c>
      <c r="J833" s="15">
        <v>2019</v>
      </c>
      <c r="K833" s="129">
        <v>2889.01</v>
      </c>
      <c r="L833" s="15" t="s">
        <v>686</v>
      </c>
    </row>
    <row r="834" spans="1:12" x14ac:dyDescent="0.25">
      <c r="A834" s="365" t="s">
        <v>359</v>
      </c>
      <c r="B834" s="15" t="s">
        <v>689</v>
      </c>
      <c r="C834" s="15">
        <v>85411</v>
      </c>
      <c r="D834" s="15" t="s">
        <v>376</v>
      </c>
      <c r="E834" s="304" t="s">
        <v>2723</v>
      </c>
      <c r="F834" s="15" t="s">
        <v>375</v>
      </c>
      <c r="G834" s="15" t="s">
        <v>620</v>
      </c>
      <c r="H834" s="15" t="s">
        <v>34</v>
      </c>
      <c r="I834" s="15" t="s">
        <v>325</v>
      </c>
      <c r="J834" s="15">
        <v>2019</v>
      </c>
      <c r="K834" s="129">
        <v>505</v>
      </c>
      <c r="L834" s="15" t="s">
        <v>686</v>
      </c>
    </row>
    <row r="835" spans="1:12" x14ac:dyDescent="0.25">
      <c r="A835" s="365" t="s">
        <v>359</v>
      </c>
      <c r="B835" s="15" t="s">
        <v>689</v>
      </c>
      <c r="C835" s="15">
        <v>85411</v>
      </c>
      <c r="D835" s="15" t="s">
        <v>376</v>
      </c>
      <c r="E835" s="304" t="s">
        <v>2723</v>
      </c>
      <c r="F835" s="15" t="s">
        <v>375</v>
      </c>
      <c r="G835" s="15" t="s">
        <v>620</v>
      </c>
      <c r="H835" s="15" t="s">
        <v>35</v>
      </c>
      <c r="I835" s="15" t="s">
        <v>325</v>
      </c>
      <c r="J835" s="15">
        <v>2019</v>
      </c>
      <c r="K835" s="129">
        <v>19.565000000000001</v>
      </c>
      <c r="L835" s="15" t="s">
        <v>686</v>
      </c>
    </row>
    <row r="836" spans="1:12" x14ac:dyDescent="0.25">
      <c r="A836" s="365" t="s">
        <v>359</v>
      </c>
      <c r="B836" s="15" t="s">
        <v>689</v>
      </c>
      <c r="C836" s="15">
        <v>85411</v>
      </c>
      <c r="D836" s="15" t="s">
        <v>376</v>
      </c>
      <c r="E836" s="304" t="s">
        <v>2723</v>
      </c>
      <c r="F836" s="15" t="s">
        <v>375</v>
      </c>
      <c r="G836" s="15" t="s">
        <v>620</v>
      </c>
      <c r="H836" s="15" t="s">
        <v>379</v>
      </c>
      <c r="I836" s="15" t="s">
        <v>325</v>
      </c>
      <c r="J836" s="15">
        <v>2019</v>
      </c>
      <c r="K836" s="129" t="s">
        <v>402</v>
      </c>
      <c r="L836" s="15" t="s">
        <v>686</v>
      </c>
    </row>
    <row r="837" spans="1:12" x14ac:dyDescent="0.25">
      <c r="A837" s="365" t="s">
        <v>359</v>
      </c>
      <c r="B837" s="15" t="s">
        <v>689</v>
      </c>
      <c r="C837" s="15">
        <v>85411</v>
      </c>
      <c r="D837" s="15" t="s">
        <v>376</v>
      </c>
      <c r="E837" s="304" t="s">
        <v>2723</v>
      </c>
      <c r="F837" s="15" t="s">
        <v>375</v>
      </c>
      <c r="G837" s="15" t="s">
        <v>620</v>
      </c>
      <c r="H837" s="15" t="s">
        <v>37</v>
      </c>
      <c r="I837" s="15" t="s">
        <v>325</v>
      </c>
      <c r="J837" s="15">
        <v>2019</v>
      </c>
      <c r="K837" s="129" t="s">
        <v>402</v>
      </c>
      <c r="L837" s="15" t="s">
        <v>686</v>
      </c>
    </row>
    <row r="838" spans="1:12" x14ac:dyDescent="0.25">
      <c r="A838" s="365" t="s">
        <v>359</v>
      </c>
      <c r="B838" s="15" t="s">
        <v>689</v>
      </c>
      <c r="C838" s="15">
        <v>85411</v>
      </c>
      <c r="D838" s="15" t="s">
        <v>376</v>
      </c>
      <c r="E838" s="304" t="s">
        <v>2723</v>
      </c>
      <c r="F838" s="15" t="s">
        <v>375</v>
      </c>
      <c r="G838" s="15" t="s">
        <v>620</v>
      </c>
      <c r="H838" s="15" t="s">
        <v>38</v>
      </c>
      <c r="I838" s="15" t="s">
        <v>325</v>
      </c>
      <c r="J838" s="15">
        <v>2019</v>
      </c>
      <c r="K838" s="129" t="s">
        <v>402</v>
      </c>
      <c r="L838" s="15" t="s">
        <v>686</v>
      </c>
    </row>
    <row r="839" spans="1:12" x14ac:dyDescent="0.25">
      <c r="A839" s="365" t="s">
        <v>359</v>
      </c>
      <c r="B839" s="15" t="s">
        <v>689</v>
      </c>
      <c r="C839" s="15">
        <v>85411</v>
      </c>
      <c r="D839" s="15" t="s">
        <v>376</v>
      </c>
      <c r="E839" s="304" t="s">
        <v>2723</v>
      </c>
      <c r="F839" s="15" t="s">
        <v>375</v>
      </c>
      <c r="G839" s="15" t="s">
        <v>620</v>
      </c>
      <c r="H839" s="15" t="s">
        <v>378</v>
      </c>
      <c r="I839" s="15" t="s">
        <v>325</v>
      </c>
      <c r="J839" s="15">
        <v>2019</v>
      </c>
      <c r="K839" s="129" t="s">
        <v>402</v>
      </c>
      <c r="L839" s="15" t="s">
        <v>686</v>
      </c>
    </row>
    <row r="840" spans="1:12" x14ac:dyDescent="0.25">
      <c r="A840" s="365" t="s">
        <v>359</v>
      </c>
      <c r="B840" s="15" t="s">
        <v>689</v>
      </c>
      <c r="C840" s="15">
        <v>85411</v>
      </c>
      <c r="D840" s="15" t="s">
        <v>376</v>
      </c>
      <c r="E840" s="304" t="s">
        <v>2723</v>
      </c>
      <c r="F840" s="15" t="s">
        <v>375</v>
      </c>
      <c r="G840" s="15" t="s">
        <v>620</v>
      </c>
      <c r="H840" s="15" t="s">
        <v>380</v>
      </c>
      <c r="I840" s="15" t="s">
        <v>325</v>
      </c>
      <c r="J840" s="15">
        <v>2019</v>
      </c>
      <c r="K840" s="129" t="s">
        <v>402</v>
      </c>
      <c r="L840" s="15" t="s">
        <v>686</v>
      </c>
    </row>
    <row r="841" spans="1:12" x14ac:dyDescent="0.25">
      <c r="A841" s="365" t="s">
        <v>359</v>
      </c>
      <c r="B841" s="15" t="s">
        <v>689</v>
      </c>
      <c r="C841" s="15">
        <v>85411</v>
      </c>
      <c r="D841" s="15" t="s">
        <v>376</v>
      </c>
      <c r="E841" s="304" t="s">
        <v>2723</v>
      </c>
      <c r="F841" s="15" t="s">
        <v>375</v>
      </c>
      <c r="G841" s="15" t="s">
        <v>620</v>
      </c>
      <c r="H841" s="15" t="s">
        <v>94</v>
      </c>
      <c r="I841" s="15" t="s">
        <v>325</v>
      </c>
      <c r="J841" s="15">
        <v>2019</v>
      </c>
      <c r="K841" s="129">
        <v>3413.5740000000001</v>
      </c>
      <c r="L841" s="15" t="s">
        <v>686</v>
      </c>
    </row>
    <row r="842" spans="1:12" x14ac:dyDescent="0.25">
      <c r="A842" s="365" t="s">
        <v>359</v>
      </c>
      <c r="B842" s="15" t="s">
        <v>689</v>
      </c>
      <c r="C842" s="15">
        <v>85411</v>
      </c>
      <c r="D842" s="15" t="s">
        <v>376</v>
      </c>
      <c r="E842" s="304" t="s">
        <v>2723</v>
      </c>
      <c r="F842" s="15" t="s">
        <v>375</v>
      </c>
      <c r="G842" s="15" t="s">
        <v>377</v>
      </c>
      <c r="H842" s="15" t="s">
        <v>32</v>
      </c>
      <c r="I842" s="15" t="s">
        <v>325</v>
      </c>
      <c r="J842" s="15">
        <v>2018</v>
      </c>
      <c r="K842" s="129">
        <v>5256.3789999999999</v>
      </c>
      <c r="L842" s="15" t="s">
        <v>686</v>
      </c>
    </row>
    <row r="843" spans="1:12" x14ac:dyDescent="0.25">
      <c r="A843" s="365" t="s">
        <v>359</v>
      </c>
      <c r="B843" s="15" t="s">
        <v>689</v>
      </c>
      <c r="C843" s="15">
        <v>85411</v>
      </c>
      <c r="D843" s="15" t="s">
        <v>376</v>
      </c>
      <c r="E843" s="304" t="s">
        <v>2723</v>
      </c>
      <c r="F843" s="15" t="s">
        <v>375</v>
      </c>
      <c r="G843" s="15" t="s">
        <v>377</v>
      </c>
      <c r="H843" s="15" t="s">
        <v>33</v>
      </c>
      <c r="I843" s="15" t="s">
        <v>325</v>
      </c>
      <c r="J843" s="15">
        <v>2018</v>
      </c>
      <c r="K843" s="129">
        <v>21747.898000000001</v>
      </c>
      <c r="L843" s="15" t="s">
        <v>686</v>
      </c>
    </row>
    <row r="844" spans="1:12" x14ac:dyDescent="0.25">
      <c r="A844" s="365" t="s">
        <v>359</v>
      </c>
      <c r="B844" s="15" t="s">
        <v>689</v>
      </c>
      <c r="C844" s="15">
        <v>85411</v>
      </c>
      <c r="D844" s="15" t="s">
        <v>376</v>
      </c>
      <c r="E844" s="304" t="s">
        <v>2723</v>
      </c>
      <c r="F844" s="15" t="s">
        <v>375</v>
      </c>
      <c r="G844" s="15" t="s">
        <v>377</v>
      </c>
      <c r="H844" s="15" t="s">
        <v>34</v>
      </c>
      <c r="I844" s="15" t="s">
        <v>325</v>
      </c>
      <c r="J844" s="15">
        <v>2018</v>
      </c>
      <c r="K844" s="129">
        <v>30588.186000000002</v>
      </c>
      <c r="L844" s="15" t="s">
        <v>686</v>
      </c>
    </row>
    <row r="845" spans="1:12" x14ac:dyDescent="0.25">
      <c r="A845" s="365" t="s">
        <v>359</v>
      </c>
      <c r="B845" s="15" t="s">
        <v>689</v>
      </c>
      <c r="C845" s="15">
        <v>85411</v>
      </c>
      <c r="D845" s="15" t="s">
        <v>376</v>
      </c>
      <c r="E845" s="304" t="s">
        <v>2723</v>
      </c>
      <c r="F845" s="15" t="s">
        <v>375</v>
      </c>
      <c r="G845" s="15" t="s">
        <v>377</v>
      </c>
      <c r="H845" s="15" t="s">
        <v>35</v>
      </c>
      <c r="I845" s="15" t="s">
        <v>325</v>
      </c>
      <c r="J845" s="15">
        <v>2018</v>
      </c>
      <c r="K845" s="129">
        <v>1558.413</v>
      </c>
      <c r="L845" s="15" t="s">
        <v>686</v>
      </c>
    </row>
    <row r="846" spans="1:12" x14ac:dyDescent="0.25">
      <c r="A846" s="365" t="s">
        <v>359</v>
      </c>
      <c r="B846" s="15" t="s">
        <v>689</v>
      </c>
      <c r="C846" s="15">
        <v>85411</v>
      </c>
      <c r="D846" s="15" t="s">
        <v>376</v>
      </c>
      <c r="E846" s="304" t="s">
        <v>2723</v>
      </c>
      <c r="F846" s="15" t="s">
        <v>375</v>
      </c>
      <c r="G846" s="15" t="s">
        <v>377</v>
      </c>
      <c r="H846" s="15" t="s">
        <v>379</v>
      </c>
      <c r="I846" s="15" t="s">
        <v>325</v>
      </c>
      <c r="J846" s="15">
        <v>2018</v>
      </c>
      <c r="K846" s="129">
        <v>292.85599999999999</v>
      </c>
      <c r="L846" s="15" t="s">
        <v>686</v>
      </c>
    </row>
    <row r="847" spans="1:12" x14ac:dyDescent="0.25">
      <c r="A847" s="365" t="s">
        <v>359</v>
      </c>
      <c r="B847" s="15" t="s">
        <v>689</v>
      </c>
      <c r="C847" s="15">
        <v>85411</v>
      </c>
      <c r="D847" s="15" t="s">
        <v>376</v>
      </c>
      <c r="E847" s="304" t="s">
        <v>2723</v>
      </c>
      <c r="F847" s="15" t="s">
        <v>375</v>
      </c>
      <c r="G847" s="15" t="s">
        <v>377</v>
      </c>
      <c r="H847" s="15" t="s">
        <v>37</v>
      </c>
      <c r="I847" s="15" t="s">
        <v>325</v>
      </c>
      <c r="J847" s="15">
        <v>2018</v>
      </c>
      <c r="K847" s="129">
        <v>1382</v>
      </c>
      <c r="L847" s="15" t="s">
        <v>686</v>
      </c>
    </row>
    <row r="848" spans="1:12" x14ac:dyDescent="0.25">
      <c r="A848" s="365" t="s">
        <v>359</v>
      </c>
      <c r="B848" s="15" t="s">
        <v>689</v>
      </c>
      <c r="C848" s="15">
        <v>85411</v>
      </c>
      <c r="D848" s="15" t="s">
        <v>376</v>
      </c>
      <c r="E848" s="304" t="s">
        <v>2723</v>
      </c>
      <c r="F848" s="15" t="s">
        <v>375</v>
      </c>
      <c r="G848" s="15" t="s">
        <v>377</v>
      </c>
      <c r="H848" s="15" t="s">
        <v>38</v>
      </c>
      <c r="I848" s="15" t="s">
        <v>325</v>
      </c>
      <c r="J848" s="15">
        <v>2018</v>
      </c>
      <c r="K848" s="129">
        <v>386.34199999999998</v>
      </c>
      <c r="L848" s="15" t="s">
        <v>686</v>
      </c>
    </row>
    <row r="849" spans="1:12" x14ac:dyDescent="0.25">
      <c r="A849" s="365" t="s">
        <v>359</v>
      </c>
      <c r="B849" s="15" t="s">
        <v>689</v>
      </c>
      <c r="C849" s="15">
        <v>85411</v>
      </c>
      <c r="D849" s="15" t="s">
        <v>376</v>
      </c>
      <c r="E849" s="304" t="s">
        <v>2723</v>
      </c>
      <c r="F849" s="15" t="s">
        <v>375</v>
      </c>
      <c r="G849" s="15" t="s">
        <v>377</v>
      </c>
      <c r="H849" s="15" t="s">
        <v>378</v>
      </c>
      <c r="I849" s="15" t="s">
        <v>325</v>
      </c>
      <c r="J849" s="15">
        <v>2018</v>
      </c>
      <c r="K849" s="129">
        <v>1146</v>
      </c>
      <c r="L849" s="15" t="s">
        <v>686</v>
      </c>
    </row>
    <row r="850" spans="1:12" x14ac:dyDescent="0.25">
      <c r="A850" s="365" t="s">
        <v>359</v>
      </c>
      <c r="B850" s="15" t="s">
        <v>689</v>
      </c>
      <c r="C850" s="15">
        <v>85411</v>
      </c>
      <c r="D850" s="15" t="s">
        <v>376</v>
      </c>
      <c r="E850" s="304" t="s">
        <v>2723</v>
      </c>
      <c r="F850" s="15" t="s">
        <v>375</v>
      </c>
      <c r="G850" s="15" t="s">
        <v>377</v>
      </c>
      <c r="H850" s="15" t="s">
        <v>380</v>
      </c>
      <c r="I850" s="15" t="s">
        <v>325</v>
      </c>
      <c r="J850" s="15">
        <v>2018</v>
      </c>
      <c r="K850" s="129">
        <v>1317</v>
      </c>
      <c r="L850" s="15" t="s">
        <v>686</v>
      </c>
    </row>
    <row r="851" spans="1:12" x14ac:dyDescent="0.25">
      <c r="A851" s="365" t="s">
        <v>359</v>
      </c>
      <c r="B851" s="15" t="s">
        <v>689</v>
      </c>
      <c r="C851" s="15">
        <v>85411</v>
      </c>
      <c r="D851" s="15" t="s">
        <v>376</v>
      </c>
      <c r="E851" s="304" t="s">
        <v>2723</v>
      </c>
      <c r="F851" s="15" t="s">
        <v>375</v>
      </c>
      <c r="G851" s="15" t="s">
        <v>377</v>
      </c>
      <c r="H851" s="124" t="s">
        <v>94</v>
      </c>
      <c r="I851" s="15" t="s">
        <v>325</v>
      </c>
      <c r="J851" s="15">
        <v>2018</v>
      </c>
      <c r="K851" s="129">
        <v>63675.072999999997</v>
      </c>
      <c r="L851" s="15" t="s">
        <v>686</v>
      </c>
    </row>
    <row r="852" spans="1:12" x14ac:dyDescent="0.25">
      <c r="A852" s="365" t="s">
        <v>359</v>
      </c>
      <c r="B852" s="15" t="s">
        <v>689</v>
      </c>
      <c r="C852" s="15">
        <v>85411</v>
      </c>
      <c r="D852" s="15" t="s">
        <v>376</v>
      </c>
      <c r="E852" s="304" t="s">
        <v>2723</v>
      </c>
      <c r="F852" s="15" t="s">
        <v>375</v>
      </c>
      <c r="G852" s="15" t="s">
        <v>594</v>
      </c>
      <c r="H852" s="15" t="s">
        <v>32</v>
      </c>
      <c r="I852" s="15" t="s">
        <v>325</v>
      </c>
      <c r="J852" s="15">
        <v>2018</v>
      </c>
      <c r="K852" s="129">
        <v>269.60000000000002</v>
      </c>
      <c r="L852" s="15" t="s">
        <v>686</v>
      </c>
    </row>
    <row r="853" spans="1:12" x14ac:dyDescent="0.25">
      <c r="A853" s="365" t="s">
        <v>359</v>
      </c>
      <c r="B853" s="15" t="s">
        <v>689</v>
      </c>
      <c r="C853" s="15">
        <v>85411</v>
      </c>
      <c r="D853" s="15" t="s">
        <v>376</v>
      </c>
      <c r="E853" s="304" t="s">
        <v>2723</v>
      </c>
      <c r="F853" s="15" t="s">
        <v>375</v>
      </c>
      <c r="G853" s="15" t="s">
        <v>594</v>
      </c>
      <c r="H853" s="15" t="s">
        <v>33</v>
      </c>
      <c r="I853" s="15" t="s">
        <v>325</v>
      </c>
      <c r="J853" s="15">
        <v>2018</v>
      </c>
      <c r="K853" s="129">
        <v>1480</v>
      </c>
      <c r="L853" s="15" t="s">
        <v>686</v>
      </c>
    </row>
    <row r="854" spans="1:12" x14ac:dyDescent="0.25">
      <c r="A854" s="365" t="s">
        <v>359</v>
      </c>
      <c r="B854" s="15" t="s">
        <v>689</v>
      </c>
      <c r="C854" s="15">
        <v>85411</v>
      </c>
      <c r="D854" s="15" t="s">
        <v>376</v>
      </c>
      <c r="E854" s="304" t="s">
        <v>2723</v>
      </c>
      <c r="F854" s="15" t="s">
        <v>375</v>
      </c>
      <c r="G854" s="15" t="s">
        <v>594</v>
      </c>
      <c r="H854" s="15" t="s">
        <v>34</v>
      </c>
      <c r="I854" s="15" t="s">
        <v>325</v>
      </c>
      <c r="J854" s="15">
        <v>2018</v>
      </c>
      <c r="K854" s="129">
        <v>1515</v>
      </c>
      <c r="L854" s="15" t="s">
        <v>686</v>
      </c>
    </row>
    <row r="855" spans="1:12" x14ac:dyDescent="0.25">
      <c r="A855" s="365" t="s">
        <v>359</v>
      </c>
      <c r="B855" s="15" t="s">
        <v>689</v>
      </c>
      <c r="C855" s="15">
        <v>85411</v>
      </c>
      <c r="D855" s="15" t="s">
        <v>376</v>
      </c>
      <c r="E855" s="304" t="s">
        <v>2723</v>
      </c>
      <c r="F855" s="15" t="s">
        <v>375</v>
      </c>
      <c r="G855" s="15" t="s">
        <v>594</v>
      </c>
      <c r="H855" s="15" t="s">
        <v>35</v>
      </c>
      <c r="I855" s="15" t="s">
        <v>325</v>
      </c>
      <c r="J855" s="15">
        <v>2018</v>
      </c>
      <c r="K855" s="129">
        <v>358.79199999999997</v>
      </c>
      <c r="L855" s="15" t="s">
        <v>686</v>
      </c>
    </row>
    <row r="856" spans="1:12" x14ac:dyDescent="0.25">
      <c r="A856" s="365" t="s">
        <v>359</v>
      </c>
      <c r="B856" s="15" t="s">
        <v>689</v>
      </c>
      <c r="C856" s="15">
        <v>85411</v>
      </c>
      <c r="D856" s="15" t="s">
        <v>376</v>
      </c>
      <c r="E856" s="304" t="s">
        <v>2723</v>
      </c>
      <c r="F856" s="15" t="s">
        <v>375</v>
      </c>
      <c r="G856" s="15" t="s">
        <v>594</v>
      </c>
      <c r="H856" s="15" t="s">
        <v>379</v>
      </c>
      <c r="I856" s="15" t="s">
        <v>325</v>
      </c>
      <c r="J856" s="15">
        <v>2018</v>
      </c>
      <c r="K856" s="129">
        <v>189.267</v>
      </c>
      <c r="L856" s="15" t="s">
        <v>686</v>
      </c>
    </row>
    <row r="857" spans="1:12" x14ac:dyDescent="0.25">
      <c r="A857" s="365" t="s">
        <v>359</v>
      </c>
      <c r="B857" s="15" t="s">
        <v>689</v>
      </c>
      <c r="C857" s="15">
        <v>85411</v>
      </c>
      <c r="D857" s="15" t="s">
        <v>376</v>
      </c>
      <c r="E857" s="304" t="s">
        <v>2723</v>
      </c>
      <c r="F857" s="15" t="s">
        <v>375</v>
      </c>
      <c r="G857" s="15" t="s">
        <v>594</v>
      </c>
      <c r="H857" s="15" t="s">
        <v>37</v>
      </c>
      <c r="I857" s="15" t="s">
        <v>325</v>
      </c>
      <c r="J857" s="15">
        <v>2018</v>
      </c>
      <c r="K857" s="129">
        <v>1382</v>
      </c>
      <c r="L857" s="15" t="s">
        <v>686</v>
      </c>
    </row>
    <row r="858" spans="1:12" x14ac:dyDescent="0.25">
      <c r="A858" s="365" t="s">
        <v>359</v>
      </c>
      <c r="B858" s="15" t="s">
        <v>689</v>
      </c>
      <c r="C858" s="15">
        <v>85411</v>
      </c>
      <c r="D858" s="15" t="s">
        <v>376</v>
      </c>
      <c r="E858" s="304" t="s">
        <v>2723</v>
      </c>
      <c r="F858" s="15" t="s">
        <v>375</v>
      </c>
      <c r="G858" s="15" t="s">
        <v>594</v>
      </c>
      <c r="H858" s="15" t="s">
        <v>38</v>
      </c>
      <c r="I858" s="15" t="s">
        <v>325</v>
      </c>
      <c r="J858" s="15">
        <v>2018</v>
      </c>
      <c r="K858" s="129">
        <v>386.34199999999998</v>
      </c>
      <c r="L858" s="15" t="s">
        <v>686</v>
      </c>
    </row>
    <row r="859" spans="1:12" x14ac:dyDescent="0.25">
      <c r="A859" s="365" t="s">
        <v>359</v>
      </c>
      <c r="B859" s="15" t="s">
        <v>689</v>
      </c>
      <c r="C859" s="15">
        <v>85411</v>
      </c>
      <c r="D859" s="15" t="s">
        <v>376</v>
      </c>
      <c r="E859" s="304" t="s">
        <v>2723</v>
      </c>
      <c r="F859" s="15" t="s">
        <v>375</v>
      </c>
      <c r="G859" s="15" t="s">
        <v>594</v>
      </c>
      <c r="H859" s="15" t="s">
        <v>378</v>
      </c>
      <c r="I859" s="15" t="s">
        <v>325</v>
      </c>
      <c r="J859" s="15">
        <v>2018</v>
      </c>
      <c r="K859" s="129">
        <v>1146</v>
      </c>
      <c r="L859" s="15" t="s">
        <v>686</v>
      </c>
    </row>
    <row r="860" spans="1:12" x14ac:dyDescent="0.25">
      <c r="A860" s="365" t="s">
        <v>359</v>
      </c>
      <c r="B860" s="15" t="s">
        <v>689</v>
      </c>
      <c r="C860" s="15">
        <v>85411</v>
      </c>
      <c r="D860" s="15" t="s">
        <v>376</v>
      </c>
      <c r="E860" s="304" t="s">
        <v>2723</v>
      </c>
      <c r="F860" s="15" t="s">
        <v>375</v>
      </c>
      <c r="G860" s="15" t="s">
        <v>594</v>
      </c>
      <c r="H860" s="15" t="s">
        <v>380</v>
      </c>
      <c r="I860" s="15" t="s">
        <v>325</v>
      </c>
      <c r="J860" s="15">
        <v>2018</v>
      </c>
      <c r="K860" s="129">
        <v>1317</v>
      </c>
      <c r="L860" s="15" t="s">
        <v>686</v>
      </c>
    </row>
    <row r="861" spans="1:12" x14ac:dyDescent="0.25">
      <c r="A861" s="365" t="s">
        <v>359</v>
      </c>
      <c r="B861" s="15" t="s">
        <v>689</v>
      </c>
      <c r="C861" s="15">
        <v>85411</v>
      </c>
      <c r="D861" s="15" t="s">
        <v>376</v>
      </c>
      <c r="E861" s="304" t="s">
        <v>2723</v>
      </c>
      <c r="F861" s="15" t="s">
        <v>375</v>
      </c>
      <c r="G861" s="15" t="s">
        <v>594</v>
      </c>
      <c r="H861" s="15" t="s">
        <v>94</v>
      </c>
      <c r="I861" s="15" t="s">
        <v>325</v>
      </c>
      <c r="J861" s="15">
        <v>2018</v>
      </c>
      <c r="K861" s="129">
        <v>8044</v>
      </c>
      <c r="L861" s="15" t="s">
        <v>686</v>
      </c>
    </row>
    <row r="862" spans="1:12" x14ac:dyDescent="0.25">
      <c r="A862" s="365" t="s">
        <v>359</v>
      </c>
      <c r="B862" s="15" t="s">
        <v>689</v>
      </c>
      <c r="C862" s="15">
        <v>85411</v>
      </c>
      <c r="D862" s="15" t="s">
        <v>376</v>
      </c>
      <c r="E862" s="304" t="s">
        <v>2723</v>
      </c>
      <c r="F862" s="15" t="s">
        <v>375</v>
      </c>
      <c r="G862" s="15" t="s">
        <v>595</v>
      </c>
      <c r="H862" s="15" t="s">
        <v>32</v>
      </c>
      <c r="I862" s="15" t="s">
        <v>325</v>
      </c>
      <c r="J862" s="15">
        <v>2018</v>
      </c>
      <c r="K862" s="129" t="s">
        <v>10</v>
      </c>
      <c r="L862" s="15" t="s">
        <v>686</v>
      </c>
    </row>
    <row r="863" spans="1:12" x14ac:dyDescent="0.25">
      <c r="A863" s="365" t="s">
        <v>359</v>
      </c>
      <c r="B863" s="15" t="s">
        <v>689</v>
      </c>
      <c r="C863" s="15">
        <v>85411</v>
      </c>
      <c r="D863" s="15" t="s">
        <v>376</v>
      </c>
      <c r="E863" s="304" t="s">
        <v>2723</v>
      </c>
      <c r="F863" s="15" t="s">
        <v>375</v>
      </c>
      <c r="G863" s="15" t="s">
        <v>595</v>
      </c>
      <c r="H863" s="15" t="s">
        <v>33</v>
      </c>
      <c r="I863" s="15" t="s">
        <v>325</v>
      </c>
      <c r="J863" s="15">
        <v>2018</v>
      </c>
      <c r="K863" s="129">
        <v>18088.43</v>
      </c>
      <c r="L863" s="15" t="s">
        <v>686</v>
      </c>
    </row>
    <row r="864" spans="1:12" x14ac:dyDescent="0.25">
      <c r="A864" s="365" t="s">
        <v>359</v>
      </c>
      <c r="B864" s="15" t="s">
        <v>689</v>
      </c>
      <c r="C864" s="15">
        <v>85411</v>
      </c>
      <c r="D864" s="15" t="s">
        <v>376</v>
      </c>
      <c r="E864" s="304" t="s">
        <v>2723</v>
      </c>
      <c r="F864" s="15" t="s">
        <v>375</v>
      </c>
      <c r="G864" s="15" t="s">
        <v>595</v>
      </c>
      <c r="H864" s="15" t="s">
        <v>34</v>
      </c>
      <c r="I864" s="15" t="s">
        <v>325</v>
      </c>
      <c r="J864" s="15">
        <v>2018</v>
      </c>
      <c r="K864" s="129">
        <v>27702</v>
      </c>
      <c r="L864" s="15" t="s">
        <v>686</v>
      </c>
    </row>
    <row r="865" spans="1:12" x14ac:dyDescent="0.25">
      <c r="A865" s="365" t="s">
        <v>359</v>
      </c>
      <c r="B865" s="15" t="s">
        <v>689</v>
      </c>
      <c r="C865" s="15">
        <v>85411</v>
      </c>
      <c r="D865" s="15" t="s">
        <v>376</v>
      </c>
      <c r="E865" s="304" t="s">
        <v>2723</v>
      </c>
      <c r="F865" s="15" t="s">
        <v>375</v>
      </c>
      <c r="G865" s="15" t="s">
        <v>595</v>
      </c>
      <c r="H865" s="15" t="s">
        <v>35</v>
      </c>
      <c r="I865" s="15" t="s">
        <v>325</v>
      </c>
      <c r="J865" s="15">
        <v>2018</v>
      </c>
      <c r="K865" s="129">
        <v>1048.1400000000001</v>
      </c>
      <c r="L865" s="15" t="s">
        <v>686</v>
      </c>
    </row>
    <row r="866" spans="1:12" x14ac:dyDescent="0.25">
      <c r="A866" s="365" t="s">
        <v>359</v>
      </c>
      <c r="B866" s="15" t="s">
        <v>689</v>
      </c>
      <c r="C866" s="15">
        <v>85411</v>
      </c>
      <c r="D866" s="15" t="s">
        <v>376</v>
      </c>
      <c r="E866" s="304" t="s">
        <v>2723</v>
      </c>
      <c r="F866" s="15" t="s">
        <v>375</v>
      </c>
      <c r="G866" s="15" t="s">
        <v>595</v>
      </c>
      <c r="H866" s="15" t="s">
        <v>379</v>
      </c>
      <c r="I866" s="15" t="s">
        <v>325</v>
      </c>
      <c r="J866" s="15">
        <v>2018</v>
      </c>
      <c r="K866" s="129" t="s">
        <v>10</v>
      </c>
      <c r="L866" s="15" t="s">
        <v>686</v>
      </c>
    </row>
    <row r="867" spans="1:12" x14ac:dyDescent="0.25">
      <c r="A867" s="365" t="s">
        <v>359</v>
      </c>
      <c r="B867" s="15" t="s">
        <v>689</v>
      </c>
      <c r="C867" s="15">
        <v>85411</v>
      </c>
      <c r="D867" s="15" t="s">
        <v>376</v>
      </c>
      <c r="E867" s="304" t="s">
        <v>2723</v>
      </c>
      <c r="F867" s="15" t="s">
        <v>375</v>
      </c>
      <c r="G867" s="15" t="s">
        <v>595</v>
      </c>
      <c r="H867" s="15" t="s">
        <v>37</v>
      </c>
      <c r="I867" s="15" t="s">
        <v>325</v>
      </c>
      <c r="J867" s="15">
        <v>2018</v>
      </c>
      <c r="K867" s="129" t="s">
        <v>10</v>
      </c>
      <c r="L867" s="15" t="s">
        <v>686</v>
      </c>
    </row>
    <row r="868" spans="1:12" x14ac:dyDescent="0.25">
      <c r="A868" s="365" t="s">
        <v>359</v>
      </c>
      <c r="B868" s="15" t="s">
        <v>689</v>
      </c>
      <c r="C868" s="15">
        <v>85411</v>
      </c>
      <c r="D868" s="15" t="s">
        <v>376</v>
      </c>
      <c r="E868" s="304" t="s">
        <v>2723</v>
      </c>
      <c r="F868" s="15" t="s">
        <v>375</v>
      </c>
      <c r="G868" s="15" t="s">
        <v>595</v>
      </c>
      <c r="H868" s="15" t="s">
        <v>38</v>
      </c>
      <c r="I868" s="15" t="s">
        <v>325</v>
      </c>
      <c r="J868" s="15">
        <v>2018</v>
      </c>
      <c r="K868" s="129" t="s">
        <v>10</v>
      </c>
      <c r="L868" s="15" t="s">
        <v>686</v>
      </c>
    </row>
    <row r="869" spans="1:12" x14ac:dyDescent="0.25">
      <c r="A869" s="365" t="s">
        <v>359</v>
      </c>
      <c r="B869" s="15" t="s">
        <v>689</v>
      </c>
      <c r="C869" s="15">
        <v>85411</v>
      </c>
      <c r="D869" s="15" t="s">
        <v>376</v>
      </c>
      <c r="E869" s="304" t="s">
        <v>2723</v>
      </c>
      <c r="F869" s="15" t="s">
        <v>375</v>
      </c>
      <c r="G869" s="15" t="s">
        <v>595</v>
      </c>
      <c r="H869" s="15" t="s">
        <v>378</v>
      </c>
      <c r="I869" s="15" t="s">
        <v>325</v>
      </c>
      <c r="J869" s="15">
        <v>2018</v>
      </c>
      <c r="K869" s="129" t="s">
        <v>10</v>
      </c>
      <c r="L869" s="15" t="s">
        <v>686</v>
      </c>
    </row>
    <row r="870" spans="1:12" x14ac:dyDescent="0.25">
      <c r="A870" s="365" t="s">
        <v>359</v>
      </c>
      <c r="B870" s="15" t="s">
        <v>689</v>
      </c>
      <c r="C870" s="15">
        <v>85411</v>
      </c>
      <c r="D870" s="15" t="s">
        <v>376</v>
      </c>
      <c r="E870" s="304" t="s">
        <v>2723</v>
      </c>
      <c r="F870" s="15" t="s">
        <v>375</v>
      </c>
      <c r="G870" s="15" t="s">
        <v>595</v>
      </c>
      <c r="H870" s="15" t="s">
        <v>380</v>
      </c>
      <c r="I870" s="15" t="s">
        <v>325</v>
      </c>
      <c r="J870" s="15">
        <v>2018</v>
      </c>
      <c r="K870" s="129" t="s">
        <v>10</v>
      </c>
      <c r="L870" s="15" t="s">
        <v>686</v>
      </c>
    </row>
    <row r="871" spans="1:12" x14ac:dyDescent="0.25">
      <c r="A871" s="365" t="s">
        <v>359</v>
      </c>
      <c r="B871" s="15" t="s">
        <v>689</v>
      </c>
      <c r="C871" s="15">
        <v>85411</v>
      </c>
      <c r="D871" s="15" t="s">
        <v>376</v>
      </c>
      <c r="E871" s="304" t="s">
        <v>2723</v>
      </c>
      <c r="F871" s="15" t="s">
        <v>375</v>
      </c>
      <c r="G871" s="15" t="s">
        <v>595</v>
      </c>
      <c r="H871" s="15" t="s">
        <v>94</v>
      </c>
      <c r="I871" s="15" t="s">
        <v>325</v>
      </c>
      <c r="J871" s="15">
        <v>2018</v>
      </c>
      <c r="K871" s="129">
        <v>46838.569000000003</v>
      </c>
      <c r="L871" s="15" t="s">
        <v>686</v>
      </c>
    </row>
    <row r="872" spans="1:12" x14ac:dyDescent="0.25">
      <c r="A872" s="365" t="s">
        <v>359</v>
      </c>
      <c r="B872" s="15" t="s">
        <v>689</v>
      </c>
      <c r="C872" s="15">
        <v>85411</v>
      </c>
      <c r="D872" s="15" t="s">
        <v>376</v>
      </c>
      <c r="E872" s="304" t="s">
        <v>2723</v>
      </c>
      <c r="F872" s="15" t="s">
        <v>375</v>
      </c>
      <c r="G872" s="15" t="s">
        <v>596</v>
      </c>
      <c r="H872" s="15" t="s">
        <v>32</v>
      </c>
      <c r="I872" s="15" t="s">
        <v>325</v>
      </c>
      <c r="J872" s="15">
        <v>2018</v>
      </c>
      <c r="K872" s="129">
        <v>4986.7790000000005</v>
      </c>
      <c r="L872" s="15" t="s">
        <v>686</v>
      </c>
    </row>
    <row r="873" spans="1:12" x14ac:dyDescent="0.25">
      <c r="A873" s="365" t="s">
        <v>359</v>
      </c>
      <c r="B873" s="15" t="s">
        <v>689</v>
      </c>
      <c r="C873" s="15">
        <v>85411</v>
      </c>
      <c r="D873" s="15" t="s">
        <v>376</v>
      </c>
      <c r="E873" s="304" t="s">
        <v>2723</v>
      </c>
      <c r="F873" s="15" t="s">
        <v>375</v>
      </c>
      <c r="G873" s="15" t="s">
        <v>596</v>
      </c>
      <c r="H873" s="15" t="s">
        <v>33</v>
      </c>
      <c r="I873" s="15" t="s">
        <v>325</v>
      </c>
      <c r="J873" s="15">
        <v>2018</v>
      </c>
      <c r="K873" s="129">
        <v>2179.4679999999998</v>
      </c>
      <c r="L873" s="15" t="s">
        <v>686</v>
      </c>
    </row>
    <row r="874" spans="1:12" x14ac:dyDescent="0.25">
      <c r="A874" s="365" t="s">
        <v>359</v>
      </c>
      <c r="B874" s="15" t="s">
        <v>689</v>
      </c>
      <c r="C874" s="15">
        <v>85411</v>
      </c>
      <c r="D874" s="15" t="s">
        <v>376</v>
      </c>
      <c r="E874" s="304" t="s">
        <v>2723</v>
      </c>
      <c r="F874" s="15" t="s">
        <v>375</v>
      </c>
      <c r="G874" s="15" t="s">
        <v>596</v>
      </c>
      <c r="H874" s="15" t="s">
        <v>34</v>
      </c>
      <c r="I874" s="15" t="s">
        <v>325</v>
      </c>
      <c r="J874" s="15">
        <v>2018</v>
      </c>
      <c r="K874" s="129">
        <v>1371.1859999999999</v>
      </c>
      <c r="L874" s="15" t="s">
        <v>686</v>
      </c>
    </row>
    <row r="875" spans="1:12" x14ac:dyDescent="0.25">
      <c r="A875" s="365" t="s">
        <v>359</v>
      </c>
      <c r="B875" s="15" t="s">
        <v>689</v>
      </c>
      <c r="C875" s="15">
        <v>85411</v>
      </c>
      <c r="D875" s="15" t="s">
        <v>376</v>
      </c>
      <c r="E875" s="304" t="s">
        <v>2723</v>
      </c>
      <c r="F875" s="15" t="s">
        <v>375</v>
      </c>
      <c r="G875" s="15" t="s">
        <v>596</v>
      </c>
      <c r="H875" s="15" t="s">
        <v>35</v>
      </c>
      <c r="I875" s="15" t="s">
        <v>325</v>
      </c>
      <c r="J875" s="15">
        <v>2018</v>
      </c>
      <c r="K875" s="129">
        <v>151.482</v>
      </c>
      <c r="L875" s="15" t="s">
        <v>686</v>
      </c>
    </row>
    <row r="876" spans="1:12" x14ac:dyDescent="0.25">
      <c r="A876" s="365" t="s">
        <v>359</v>
      </c>
      <c r="B876" s="15" t="s">
        <v>689</v>
      </c>
      <c r="C876" s="15">
        <v>85411</v>
      </c>
      <c r="D876" s="15" t="s">
        <v>376</v>
      </c>
      <c r="E876" s="304" t="s">
        <v>2723</v>
      </c>
      <c r="F876" s="15" t="s">
        <v>375</v>
      </c>
      <c r="G876" s="15" t="s">
        <v>596</v>
      </c>
      <c r="H876" s="15" t="s">
        <v>379</v>
      </c>
      <c r="I876" s="15" t="s">
        <v>325</v>
      </c>
      <c r="J876" s="15">
        <v>2018</v>
      </c>
      <c r="K876" s="129">
        <v>103.589</v>
      </c>
      <c r="L876" s="15" t="s">
        <v>686</v>
      </c>
    </row>
    <row r="877" spans="1:12" x14ac:dyDescent="0.25">
      <c r="A877" s="365" t="s">
        <v>359</v>
      </c>
      <c r="B877" s="15" t="s">
        <v>689</v>
      </c>
      <c r="C877" s="15">
        <v>85411</v>
      </c>
      <c r="D877" s="15" t="s">
        <v>376</v>
      </c>
      <c r="E877" s="304" t="s">
        <v>2723</v>
      </c>
      <c r="F877" s="15" t="s">
        <v>375</v>
      </c>
      <c r="G877" s="15" t="s">
        <v>596</v>
      </c>
      <c r="H877" s="15" t="s">
        <v>37</v>
      </c>
      <c r="I877" s="15" t="s">
        <v>325</v>
      </c>
      <c r="J877" s="15">
        <v>2018</v>
      </c>
      <c r="K877" s="129" t="s">
        <v>10</v>
      </c>
      <c r="L877" s="15" t="s">
        <v>686</v>
      </c>
    </row>
    <row r="878" spans="1:12" x14ac:dyDescent="0.25">
      <c r="A878" s="365" t="s">
        <v>359</v>
      </c>
      <c r="B878" s="15" t="s">
        <v>689</v>
      </c>
      <c r="C878" s="15">
        <v>85411</v>
      </c>
      <c r="D878" s="15" t="s">
        <v>376</v>
      </c>
      <c r="E878" s="304" t="s">
        <v>2723</v>
      </c>
      <c r="F878" s="15" t="s">
        <v>375</v>
      </c>
      <c r="G878" s="15" t="s">
        <v>596</v>
      </c>
      <c r="H878" s="15" t="s">
        <v>38</v>
      </c>
      <c r="I878" s="15" t="s">
        <v>325</v>
      </c>
      <c r="J878" s="15">
        <v>2018</v>
      </c>
      <c r="K878" s="129" t="s">
        <v>402</v>
      </c>
      <c r="L878" s="15" t="s">
        <v>686</v>
      </c>
    </row>
    <row r="879" spans="1:12" x14ac:dyDescent="0.25">
      <c r="A879" s="365" t="s">
        <v>359</v>
      </c>
      <c r="B879" s="15" t="s">
        <v>689</v>
      </c>
      <c r="C879" s="15">
        <v>85411</v>
      </c>
      <c r="D879" s="15" t="s">
        <v>376</v>
      </c>
      <c r="E879" s="304" t="s">
        <v>2723</v>
      </c>
      <c r="F879" s="15" t="s">
        <v>375</v>
      </c>
      <c r="G879" s="15" t="s">
        <v>596</v>
      </c>
      <c r="H879" s="15" t="s">
        <v>378</v>
      </c>
      <c r="I879" s="15" t="s">
        <v>325</v>
      </c>
      <c r="J879" s="15">
        <v>2018</v>
      </c>
      <c r="K879" s="129" t="s">
        <v>402</v>
      </c>
      <c r="L879" s="15" t="s">
        <v>686</v>
      </c>
    </row>
    <row r="880" spans="1:12" x14ac:dyDescent="0.25">
      <c r="A880" s="365" t="s">
        <v>359</v>
      </c>
      <c r="B880" s="15" t="s">
        <v>689</v>
      </c>
      <c r="C880" s="15">
        <v>85411</v>
      </c>
      <c r="D880" s="15" t="s">
        <v>376</v>
      </c>
      <c r="E880" s="304" t="s">
        <v>2723</v>
      </c>
      <c r="F880" s="15" t="s">
        <v>375</v>
      </c>
      <c r="G880" s="15" t="s">
        <v>596</v>
      </c>
      <c r="H880" s="15" t="s">
        <v>380</v>
      </c>
      <c r="I880" s="15" t="s">
        <v>325</v>
      </c>
      <c r="J880" s="15">
        <v>2018</v>
      </c>
      <c r="K880" s="129" t="s">
        <v>402</v>
      </c>
      <c r="L880" s="15" t="s">
        <v>686</v>
      </c>
    </row>
    <row r="881" spans="1:12" x14ac:dyDescent="0.25">
      <c r="A881" s="365" t="s">
        <v>359</v>
      </c>
      <c r="B881" s="15" t="s">
        <v>689</v>
      </c>
      <c r="C881" s="15">
        <v>85411</v>
      </c>
      <c r="D881" s="15" t="s">
        <v>376</v>
      </c>
      <c r="E881" s="304" t="s">
        <v>2723</v>
      </c>
      <c r="F881" s="15" t="s">
        <v>375</v>
      </c>
      <c r="G881" s="15" t="s">
        <v>596</v>
      </c>
      <c r="H881" s="15" t="s">
        <v>94</v>
      </c>
      <c r="I881" s="15" t="s">
        <v>325</v>
      </c>
      <c r="J881" s="15">
        <v>2018</v>
      </c>
      <c r="K881" s="129">
        <v>8792.5040000000008</v>
      </c>
      <c r="L881" s="15" t="s">
        <v>686</v>
      </c>
    </row>
    <row r="882" spans="1:12" x14ac:dyDescent="0.25">
      <c r="A882" s="365" t="s">
        <v>359</v>
      </c>
      <c r="B882" s="15" t="s">
        <v>689</v>
      </c>
      <c r="C882" s="15">
        <v>85411</v>
      </c>
      <c r="D882" s="15" t="s">
        <v>376</v>
      </c>
      <c r="E882" s="304" t="s">
        <v>2723</v>
      </c>
      <c r="F882" s="15" t="s">
        <v>375</v>
      </c>
      <c r="G882" s="15" t="s">
        <v>597</v>
      </c>
      <c r="H882" s="15" t="s">
        <v>32</v>
      </c>
      <c r="I882" s="15" t="s">
        <v>325</v>
      </c>
      <c r="J882" s="15">
        <v>2018</v>
      </c>
      <c r="K882" s="129">
        <v>269.60000000000002</v>
      </c>
      <c r="L882" s="15" t="s">
        <v>686</v>
      </c>
    </row>
    <row r="883" spans="1:12" x14ac:dyDescent="0.25">
      <c r="A883" s="365" t="s">
        <v>359</v>
      </c>
      <c r="B883" s="15" t="s">
        <v>689</v>
      </c>
      <c r="C883" s="15">
        <v>85411</v>
      </c>
      <c r="D883" s="15" t="s">
        <v>376</v>
      </c>
      <c r="E883" s="304" t="s">
        <v>2723</v>
      </c>
      <c r="F883" s="15" t="s">
        <v>375</v>
      </c>
      <c r="G883" s="15" t="s">
        <v>597</v>
      </c>
      <c r="H883" s="15" t="s">
        <v>33</v>
      </c>
      <c r="I883" s="15" t="s">
        <v>325</v>
      </c>
      <c r="J883" s="15">
        <v>2018</v>
      </c>
      <c r="K883" s="129">
        <v>18917</v>
      </c>
      <c r="L883" s="15" t="s">
        <v>686</v>
      </c>
    </row>
    <row r="884" spans="1:12" x14ac:dyDescent="0.25">
      <c r="A884" s="365" t="s">
        <v>359</v>
      </c>
      <c r="B884" s="15" t="s">
        <v>689</v>
      </c>
      <c r="C884" s="15">
        <v>85411</v>
      </c>
      <c r="D884" s="15" t="s">
        <v>376</v>
      </c>
      <c r="E884" s="304" t="s">
        <v>2723</v>
      </c>
      <c r="F884" s="15" t="s">
        <v>375</v>
      </c>
      <c r="G884" s="15" t="s">
        <v>597</v>
      </c>
      <c r="H884" s="15" t="s">
        <v>34</v>
      </c>
      <c r="I884" s="15" t="s">
        <v>325</v>
      </c>
      <c r="J884" s="15">
        <v>2018</v>
      </c>
      <c r="K884" s="129">
        <v>30426.6</v>
      </c>
      <c r="L884" s="15" t="s">
        <v>686</v>
      </c>
    </row>
    <row r="885" spans="1:12" x14ac:dyDescent="0.25">
      <c r="A885" s="365" t="s">
        <v>359</v>
      </c>
      <c r="B885" s="15" t="s">
        <v>689</v>
      </c>
      <c r="C885" s="15">
        <v>85411</v>
      </c>
      <c r="D885" s="15" t="s">
        <v>376</v>
      </c>
      <c r="E885" s="304" t="s">
        <v>2723</v>
      </c>
      <c r="F885" s="15" t="s">
        <v>375</v>
      </c>
      <c r="G885" s="15" t="s">
        <v>597</v>
      </c>
      <c r="H885" s="15" t="s">
        <v>35</v>
      </c>
      <c r="I885" s="15" t="s">
        <v>325</v>
      </c>
      <c r="J885" s="15">
        <v>2018</v>
      </c>
      <c r="K885" s="129">
        <v>1398.7919999999999</v>
      </c>
      <c r="L885" s="15" t="s">
        <v>686</v>
      </c>
    </row>
    <row r="886" spans="1:12" x14ac:dyDescent="0.25">
      <c r="A886" s="365" t="s">
        <v>359</v>
      </c>
      <c r="B886" s="15" t="s">
        <v>689</v>
      </c>
      <c r="C886" s="15">
        <v>85411</v>
      </c>
      <c r="D886" s="15" t="s">
        <v>376</v>
      </c>
      <c r="E886" s="304" t="s">
        <v>2723</v>
      </c>
      <c r="F886" s="15" t="s">
        <v>375</v>
      </c>
      <c r="G886" s="15" t="s">
        <v>597</v>
      </c>
      <c r="H886" s="15" t="s">
        <v>379</v>
      </c>
      <c r="I886" s="15" t="s">
        <v>325</v>
      </c>
      <c r="J886" s="15">
        <v>2018</v>
      </c>
      <c r="K886" s="129">
        <v>189.267</v>
      </c>
      <c r="L886" s="15" t="s">
        <v>686</v>
      </c>
    </row>
    <row r="887" spans="1:12" x14ac:dyDescent="0.25">
      <c r="A887" s="365" t="s">
        <v>359</v>
      </c>
      <c r="B887" s="15" t="s">
        <v>689</v>
      </c>
      <c r="C887" s="15">
        <v>85411</v>
      </c>
      <c r="D887" s="15" t="s">
        <v>376</v>
      </c>
      <c r="E887" s="304" t="s">
        <v>2723</v>
      </c>
      <c r="F887" s="15" t="s">
        <v>375</v>
      </c>
      <c r="G887" s="15" t="s">
        <v>597</v>
      </c>
      <c r="H887" s="15" t="s">
        <v>37</v>
      </c>
      <c r="I887" s="15" t="s">
        <v>325</v>
      </c>
      <c r="J887" s="15">
        <v>2018</v>
      </c>
      <c r="K887" s="129">
        <v>1382</v>
      </c>
      <c r="L887" s="15" t="s">
        <v>686</v>
      </c>
    </row>
    <row r="888" spans="1:12" x14ac:dyDescent="0.25">
      <c r="A888" s="365" t="s">
        <v>359</v>
      </c>
      <c r="B888" s="15" t="s">
        <v>689</v>
      </c>
      <c r="C888" s="15">
        <v>85411</v>
      </c>
      <c r="D888" s="15" t="s">
        <v>376</v>
      </c>
      <c r="E888" s="304" t="s">
        <v>2723</v>
      </c>
      <c r="F888" s="15" t="s">
        <v>375</v>
      </c>
      <c r="G888" s="15" t="s">
        <v>597</v>
      </c>
      <c r="H888" s="15" t="s">
        <v>38</v>
      </c>
      <c r="I888" s="15" t="s">
        <v>325</v>
      </c>
      <c r="J888" s="15">
        <v>2018</v>
      </c>
      <c r="K888" s="129">
        <v>386.34199999999998</v>
      </c>
      <c r="L888" s="15" t="s">
        <v>686</v>
      </c>
    </row>
    <row r="889" spans="1:12" x14ac:dyDescent="0.25">
      <c r="A889" s="365" t="s">
        <v>359</v>
      </c>
      <c r="B889" s="15" t="s">
        <v>689</v>
      </c>
      <c r="C889" s="15">
        <v>85411</v>
      </c>
      <c r="D889" s="15" t="s">
        <v>376</v>
      </c>
      <c r="E889" s="304" t="s">
        <v>2723</v>
      </c>
      <c r="F889" s="15" t="s">
        <v>375</v>
      </c>
      <c r="G889" s="15" t="s">
        <v>597</v>
      </c>
      <c r="H889" s="15" t="s">
        <v>378</v>
      </c>
      <c r="I889" s="15" t="s">
        <v>325</v>
      </c>
      <c r="J889" s="15">
        <v>2018</v>
      </c>
      <c r="K889" s="129">
        <v>1146</v>
      </c>
      <c r="L889" s="15" t="s">
        <v>686</v>
      </c>
    </row>
    <row r="890" spans="1:12" x14ac:dyDescent="0.25">
      <c r="A890" s="365" t="s">
        <v>359</v>
      </c>
      <c r="B890" s="15" t="s">
        <v>689</v>
      </c>
      <c r="C890" s="15">
        <v>85411</v>
      </c>
      <c r="D890" s="15" t="s">
        <v>376</v>
      </c>
      <c r="E890" s="304" t="s">
        <v>2723</v>
      </c>
      <c r="F890" s="15" t="s">
        <v>375</v>
      </c>
      <c r="G890" s="15" t="s">
        <v>597</v>
      </c>
      <c r="H890" s="15" t="s">
        <v>380</v>
      </c>
      <c r="I890" s="15" t="s">
        <v>325</v>
      </c>
      <c r="J890" s="15">
        <v>2018</v>
      </c>
      <c r="K890" s="129">
        <v>1317</v>
      </c>
      <c r="L890" s="15" t="s">
        <v>686</v>
      </c>
    </row>
    <row r="891" spans="1:12" x14ac:dyDescent="0.25">
      <c r="A891" s="365" t="s">
        <v>359</v>
      </c>
      <c r="B891" s="15" t="s">
        <v>689</v>
      </c>
      <c r="C891" s="15">
        <v>85411</v>
      </c>
      <c r="D891" s="15" t="s">
        <v>376</v>
      </c>
      <c r="E891" s="304" t="s">
        <v>2723</v>
      </c>
      <c r="F891" s="15" t="s">
        <v>375</v>
      </c>
      <c r="G891" s="15" t="s">
        <v>597</v>
      </c>
      <c r="H891" s="15" t="s">
        <v>94</v>
      </c>
      <c r="I891" s="15" t="s">
        <v>325</v>
      </c>
      <c r="J891" s="15">
        <v>2018</v>
      </c>
      <c r="K891" s="129">
        <v>55432.6</v>
      </c>
      <c r="L891" s="15" t="s">
        <v>686</v>
      </c>
    </row>
    <row r="892" spans="1:12" x14ac:dyDescent="0.25">
      <c r="A892" s="365" t="s">
        <v>359</v>
      </c>
      <c r="B892" s="15" t="s">
        <v>689</v>
      </c>
      <c r="C892" s="15">
        <v>85411</v>
      </c>
      <c r="D892" s="15" t="s">
        <v>376</v>
      </c>
      <c r="E892" s="304" t="s">
        <v>2723</v>
      </c>
      <c r="F892" s="15" t="s">
        <v>375</v>
      </c>
      <c r="G892" s="15" t="s">
        <v>598</v>
      </c>
      <c r="H892" s="15" t="s">
        <v>32</v>
      </c>
      <c r="I892" s="15" t="s">
        <v>325</v>
      </c>
      <c r="J892" s="15">
        <v>2018</v>
      </c>
      <c r="K892" s="129">
        <v>269.60000000000002</v>
      </c>
      <c r="L892" s="15" t="s">
        <v>686</v>
      </c>
    </row>
    <row r="893" spans="1:12" x14ac:dyDescent="0.25">
      <c r="A893" s="365" t="s">
        <v>359</v>
      </c>
      <c r="B893" s="15" t="s">
        <v>689</v>
      </c>
      <c r="C893" s="15">
        <v>85411</v>
      </c>
      <c r="D893" s="15" t="s">
        <v>376</v>
      </c>
      <c r="E893" s="304" t="s">
        <v>2723</v>
      </c>
      <c r="F893" s="15" t="s">
        <v>375</v>
      </c>
      <c r="G893" s="15" t="s">
        <v>598</v>
      </c>
      <c r="H893" s="15" t="s">
        <v>33</v>
      </c>
      <c r="I893" s="15" t="s">
        <v>325</v>
      </c>
      <c r="J893" s="15">
        <v>2018</v>
      </c>
      <c r="K893" s="129">
        <v>16669</v>
      </c>
      <c r="L893" s="15" t="s">
        <v>686</v>
      </c>
    </row>
    <row r="894" spans="1:12" x14ac:dyDescent="0.25">
      <c r="A894" s="365" t="s">
        <v>359</v>
      </c>
      <c r="B894" s="15" t="s">
        <v>689</v>
      </c>
      <c r="C894" s="15">
        <v>85411</v>
      </c>
      <c r="D894" s="15" t="s">
        <v>376</v>
      </c>
      <c r="E894" s="304" t="s">
        <v>2723</v>
      </c>
      <c r="F894" s="15" t="s">
        <v>375</v>
      </c>
      <c r="G894" s="15" t="s">
        <v>598</v>
      </c>
      <c r="H894" s="15" t="s">
        <v>34</v>
      </c>
      <c r="I894" s="15" t="s">
        <v>325</v>
      </c>
      <c r="J894" s="15">
        <v>2018</v>
      </c>
      <c r="K894" s="129">
        <v>28696</v>
      </c>
      <c r="L894" s="15" t="s">
        <v>686</v>
      </c>
    </row>
    <row r="895" spans="1:12" x14ac:dyDescent="0.25">
      <c r="A895" s="365" t="s">
        <v>359</v>
      </c>
      <c r="B895" s="15" t="s">
        <v>689</v>
      </c>
      <c r="C895" s="15">
        <v>85411</v>
      </c>
      <c r="D895" s="15" t="s">
        <v>376</v>
      </c>
      <c r="E895" s="304" t="s">
        <v>2723</v>
      </c>
      <c r="F895" s="15" t="s">
        <v>375</v>
      </c>
      <c r="G895" s="15" t="s">
        <v>598</v>
      </c>
      <c r="H895" s="15" t="s">
        <v>35</v>
      </c>
      <c r="I895" s="15" t="s">
        <v>325</v>
      </c>
      <c r="J895" s="15">
        <v>2018</v>
      </c>
      <c r="K895" s="129">
        <v>1372.7919999999999</v>
      </c>
      <c r="L895" s="15" t="s">
        <v>686</v>
      </c>
    </row>
    <row r="896" spans="1:12" x14ac:dyDescent="0.25">
      <c r="A896" s="365" t="s">
        <v>359</v>
      </c>
      <c r="B896" s="15" t="s">
        <v>689</v>
      </c>
      <c r="C896" s="15">
        <v>85411</v>
      </c>
      <c r="D896" s="15" t="s">
        <v>376</v>
      </c>
      <c r="E896" s="304" t="s">
        <v>2723</v>
      </c>
      <c r="F896" s="15" t="s">
        <v>375</v>
      </c>
      <c r="G896" s="15" t="s">
        <v>598</v>
      </c>
      <c r="H896" s="15" t="s">
        <v>379</v>
      </c>
      <c r="I896" s="15" t="s">
        <v>325</v>
      </c>
      <c r="J896" s="15">
        <v>2018</v>
      </c>
      <c r="K896" s="129">
        <v>189.267</v>
      </c>
      <c r="L896" s="15" t="s">
        <v>686</v>
      </c>
    </row>
    <row r="897" spans="1:12" x14ac:dyDescent="0.25">
      <c r="A897" s="365" t="s">
        <v>359</v>
      </c>
      <c r="B897" s="15" t="s">
        <v>689</v>
      </c>
      <c r="C897" s="15">
        <v>85411</v>
      </c>
      <c r="D897" s="15" t="s">
        <v>376</v>
      </c>
      <c r="E897" s="304" t="s">
        <v>2723</v>
      </c>
      <c r="F897" s="15" t="s">
        <v>375</v>
      </c>
      <c r="G897" s="15" t="s">
        <v>598</v>
      </c>
      <c r="H897" s="15" t="s">
        <v>37</v>
      </c>
      <c r="I897" s="15" t="s">
        <v>325</v>
      </c>
      <c r="J897" s="15">
        <v>2018</v>
      </c>
      <c r="K897" s="129">
        <v>1382</v>
      </c>
      <c r="L897" s="15" t="s">
        <v>686</v>
      </c>
    </row>
    <row r="898" spans="1:12" x14ac:dyDescent="0.25">
      <c r="A898" s="365" t="s">
        <v>359</v>
      </c>
      <c r="B898" s="15" t="s">
        <v>689</v>
      </c>
      <c r="C898" s="15">
        <v>85411</v>
      </c>
      <c r="D898" s="15" t="s">
        <v>376</v>
      </c>
      <c r="E898" s="304" t="s">
        <v>2723</v>
      </c>
      <c r="F898" s="15" t="s">
        <v>375</v>
      </c>
      <c r="G898" s="15" t="s">
        <v>598</v>
      </c>
      <c r="H898" s="15" t="s">
        <v>38</v>
      </c>
      <c r="I898" s="15" t="s">
        <v>325</v>
      </c>
      <c r="J898" s="15">
        <v>2018</v>
      </c>
      <c r="K898" s="129">
        <v>386.34199999999998</v>
      </c>
      <c r="L898" s="15" t="s">
        <v>686</v>
      </c>
    </row>
    <row r="899" spans="1:12" x14ac:dyDescent="0.25">
      <c r="A899" s="365" t="s">
        <v>359</v>
      </c>
      <c r="B899" s="15" t="s">
        <v>689</v>
      </c>
      <c r="C899" s="15">
        <v>85411</v>
      </c>
      <c r="D899" s="15" t="s">
        <v>376</v>
      </c>
      <c r="E899" s="304" t="s">
        <v>2723</v>
      </c>
      <c r="F899" s="15" t="s">
        <v>375</v>
      </c>
      <c r="G899" s="15" t="s">
        <v>598</v>
      </c>
      <c r="H899" s="15" t="s">
        <v>378</v>
      </c>
      <c r="I899" s="15" t="s">
        <v>325</v>
      </c>
      <c r="J899" s="15">
        <v>2018</v>
      </c>
      <c r="K899" s="129">
        <v>1146</v>
      </c>
      <c r="L899" s="15" t="s">
        <v>686</v>
      </c>
    </row>
    <row r="900" spans="1:12" x14ac:dyDescent="0.25">
      <c r="A900" s="365" t="s">
        <v>359</v>
      </c>
      <c r="B900" s="15" t="s">
        <v>689</v>
      </c>
      <c r="C900" s="15">
        <v>85411</v>
      </c>
      <c r="D900" s="15" t="s">
        <v>376</v>
      </c>
      <c r="E900" s="304" t="s">
        <v>2723</v>
      </c>
      <c r="F900" s="15" t="s">
        <v>375</v>
      </c>
      <c r="G900" s="15" t="s">
        <v>598</v>
      </c>
      <c r="H900" s="15" t="s">
        <v>380</v>
      </c>
      <c r="I900" s="15" t="s">
        <v>325</v>
      </c>
      <c r="J900" s="15">
        <v>2018</v>
      </c>
      <c r="K900" s="129">
        <v>1317</v>
      </c>
      <c r="L900" s="15" t="s">
        <v>686</v>
      </c>
    </row>
    <row r="901" spans="1:12" x14ac:dyDescent="0.25">
      <c r="A901" s="365" t="s">
        <v>359</v>
      </c>
      <c r="B901" s="15" t="s">
        <v>689</v>
      </c>
      <c r="C901" s="15">
        <v>85411</v>
      </c>
      <c r="D901" s="15" t="s">
        <v>376</v>
      </c>
      <c r="E901" s="304" t="s">
        <v>2723</v>
      </c>
      <c r="F901" s="15" t="s">
        <v>375</v>
      </c>
      <c r="G901" s="15" t="s">
        <v>598</v>
      </c>
      <c r="H901" s="15" t="s">
        <v>94</v>
      </c>
      <c r="I901" s="15" t="s">
        <v>325</v>
      </c>
      <c r="J901" s="15">
        <v>2018</v>
      </c>
      <c r="K901" s="129">
        <v>51428</v>
      </c>
      <c r="L901" s="15" t="s">
        <v>686</v>
      </c>
    </row>
    <row r="902" spans="1:12" x14ac:dyDescent="0.25">
      <c r="A902" s="365" t="s">
        <v>359</v>
      </c>
      <c r="B902" s="15" t="s">
        <v>689</v>
      </c>
      <c r="C902" s="15">
        <v>85411</v>
      </c>
      <c r="D902" s="15" t="s">
        <v>376</v>
      </c>
      <c r="E902" s="304" t="s">
        <v>2723</v>
      </c>
      <c r="F902" s="15" t="s">
        <v>375</v>
      </c>
      <c r="G902" s="15" t="s">
        <v>599</v>
      </c>
      <c r="H902" s="15" t="s">
        <v>32</v>
      </c>
      <c r="I902" s="15" t="s">
        <v>325</v>
      </c>
      <c r="J902" s="15">
        <v>2018</v>
      </c>
      <c r="K902" s="129" t="s">
        <v>10</v>
      </c>
      <c r="L902" s="15" t="s">
        <v>686</v>
      </c>
    </row>
    <row r="903" spans="1:12" x14ac:dyDescent="0.25">
      <c r="A903" s="365" t="s">
        <v>359</v>
      </c>
      <c r="B903" s="15" t="s">
        <v>689</v>
      </c>
      <c r="C903" s="15">
        <v>85411</v>
      </c>
      <c r="D903" s="15" t="s">
        <v>376</v>
      </c>
      <c r="E903" s="304" t="s">
        <v>2723</v>
      </c>
      <c r="F903" s="15" t="s">
        <v>375</v>
      </c>
      <c r="G903" s="15" t="s">
        <v>599</v>
      </c>
      <c r="H903" s="15" t="s">
        <v>33</v>
      </c>
      <c r="I903" s="15" t="s">
        <v>325</v>
      </c>
      <c r="J903" s="15">
        <v>2018</v>
      </c>
      <c r="K903" s="129">
        <v>219</v>
      </c>
      <c r="L903" s="15" t="s">
        <v>686</v>
      </c>
    </row>
    <row r="904" spans="1:12" x14ac:dyDescent="0.25">
      <c r="A904" s="365" t="s">
        <v>359</v>
      </c>
      <c r="B904" s="15" t="s">
        <v>689</v>
      </c>
      <c r="C904" s="15">
        <v>85411</v>
      </c>
      <c r="D904" s="15" t="s">
        <v>376</v>
      </c>
      <c r="E904" s="304" t="s">
        <v>2723</v>
      </c>
      <c r="F904" s="15" t="s">
        <v>375</v>
      </c>
      <c r="G904" s="15" t="s">
        <v>599</v>
      </c>
      <c r="H904" s="15" t="s">
        <v>34</v>
      </c>
      <c r="I904" s="15" t="s">
        <v>325</v>
      </c>
      <c r="J904" s="15">
        <v>2018</v>
      </c>
      <c r="K904" s="129">
        <v>272.56900000000002</v>
      </c>
      <c r="L904" s="15" t="s">
        <v>686</v>
      </c>
    </row>
    <row r="905" spans="1:12" x14ac:dyDescent="0.25">
      <c r="A905" s="365" t="s">
        <v>359</v>
      </c>
      <c r="B905" s="15" t="s">
        <v>689</v>
      </c>
      <c r="C905" s="15">
        <v>85411</v>
      </c>
      <c r="D905" s="15" t="s">
        <v>376</v>
      </c>
      <c r="E905" s="304" t="s">
        <v>2723</v>
      </c>
      <c r="F905" s="15" t="s">
        <v>375</v>
      </c>
      <c r="G905" s="15" t="s">
        <v>599</v>
      </c>
      <c r="H905" s="15" t="s">
        <v>35</v>
      </c>
      <c r="I905" s="15" t="s">
        <v>325</v>
      </c>
      <c r="J905" s="15">
        <v>2018</v>
      </c>
      <c r="K905" s="129" t="s">
        <v>10</v>
      </c>
      <c r="L905" s="15" t="s">
        <v>686</v>
      </c>
    </row>
    <row r="906" spans="1:12" x14ac:dyDescent="0.25">
      <c r="A906" s="365" t="s">
        <v>359</v>
      </c>
      <c r="B906" s="15" t="s">
        <v>689</v>
      </c>
      <c r="C906" s="15">
        <v>85411</v>
      </c>
      <c r="D906" s="15" t="s">
        <v>376</v>
      </c>
      <c r="E906" s="304" t="s">
        <v>2723</v>
      </c>
      <c r="F906" s="15" t="s">
        <v>375</v>
      </c>
      <c r="G906" s="15" t="s">
        <v>599</v>
      </c>
      <c r="H906" s="15" t="s">
        <v>379</v>
      </c>
      <c r="I906" s="15" t="s">
        <v>325</v>
      </c>
      <c r="J906" s="15">
        <v>2018</v>
      </c>
      <c r="K906" s="129" t="s">
        <v>10</v>
      </c>
      <c r="L906" s="15" t="s">
        <v>686</v>
      </c>
    </row>
    <row r="907" spans="1:12" x14ac:dyDescent="0.25">
      <c r="A907" s="365" t="s">
        <v>359</v>
      </c>
      <c r="B907" s="15" t="s">
        <v>689</v>
      </c>
      <c r="C907" s="15">
        <v>85411</v>
      </c>
      <c r="D907" s="15" t="s">
        <v>376</v>
      </c>
      <c r="E907" s="304" t="s">
        <v>2723</v>
      </c>
      <c r="F907" s="15" t="s">
        <v>375</v>
      </c>
      <c r="G907" s="15" t="s">
        <v>599</v>
      </c>
      <c r="H907" s="15" t="s">
        <v>37</v>
      </c>
      <c r="I907" s="15" t="s">
        <v>325</v>
      </c>
      <c r="J907" s="15">
        <v>2018</v>
      </c>
      <c r="K907" s="129" t="s">
        <v>10</v>
      </c>
      <c r="L907" s="15" t="s">
        <v>686</v>
      </c>
    </row>
    <row r="908" spans="1:12" x14ac:dyDescent="0.25">
      <c r="A908" s="365" t="s">
        <v>359</v>
      </c>
      <c r="B908" s="15" t="s">
        <v>689</v>
      </c>
      <c r="C908" s="15">
        <v>85411</v>
      </c>
      <c r="D908" s="15" t="s">
        <v>376</v>
      </c>
      <c r="E908" s="304" t="s">
        <v>2723</v>
      </c>
      <c r="F908" s="15" t="s">
        <v>375</v>
      </c>
      <c r="G908" s="15" t="s">
        <v>599</v>
      </c>
      <c r="H908" s="15" t="s">
        <v>38</v>
      </c>
      <c r="I908" s="15" t="s">
        <v>325</v>
      </c>
      <c r="J908" s="15">
        <v>2018</v>
      </c>
      <c r="K908" s="129" t="s">
        <v>10</v>
      </c>
      <c r="L908" s="15" t="s">
        <v>686</v>
      </c>
    </row>
    <row r="909" spans="1:12" x14ac:dyDescent="0.25">
      <c r="A909" s="365" t="s">
        <v>359</v>
      </c>
      <c r="B909" s="15" t="s">
        <v>689</v>
      </c>
      <c r="C909" s="15">
        <v>85411</v>
      </c>
      <c r="D909" s="15" t="s">
        <v>376</v>
      </c>
      <c r="E909" s="304" t="s">
        <v>2723</v>
      </c>
      <c r="F909" s="15" t="s">
        <v>375</v>
      </c>
      <c r="G909" s="15" t="s">
        <v>599</v>
      </c>
      <c r="H909" s="15" t="s">
        <v>378</v>
      </c>
      <c r="I909" s="15" t="s">
        <v>325</v>
      </c>
      <c r="J909" s="15">
        <v>2018</v>
      </c>
      <c r="K909" s="129" t="s">
        <v>10</v>
      </c>
      <c r="L909" s="15" t="s">
        <v>686</v>
      </c>
    </row>
    <row r="910" spans="1:12" x14ac:dyDescent="0.25">
      <c r="A910" s="365" t="s">
        <v>359</v>
      </c>
      <c r="B910" s="15" t="s">
        <v>689</v>
      </c>
      <c r="C910" s="15">
        <v>85411</v>
      </c>
      <c r="D910" s="15" t="s">
        <v>376</v>
      </c>
      <c r="E910" s="304" t="s">
        <v>2723</v>
      </c>
      <c r="F910" s="15" t="s">
        <v>375</v>
      </c>
      <c r="G910" s="15" t="s">
        <v>599</v>
      </c>
      <c r="H910" s="15" t="s">
        <v>380</v>
      </c>
      <c r="I910" s="15" t="s">
        <v>325</v>
      </c>
      <c r="J910" s="15">
        <v>2018</v>
      </c>
      <c r="K910" s="129" t="s">
        <v>10</v>
      </c>
      <c r="L910" s="15" t="s">
        <v>686</v>
      </c>
    </row>
    <row r="911" spans="1:12" x14ac:dyDescent="0.25">
      <c r="A911" s="365" t="s">
        <v>359</v>
      </c>
      <c r="B911" s="15" t="s">
        <v>689</v>
      </c>
      <c r="C911" s="15">
        <v>85411</v>
      </c>
      <c r="D911" s="15" t="s">
        <v>376</v>
      </c>
      <c r="E911" s="304" t="s">
        <v>2723</v>
      </c>
      <c r="F911" s="15" t="s">
        <v>375</v>
      </c>
      <c r="G911" s="15" t="s">
        <v>599</v>
      </c>
      <c r="H911" s="15" t="s">
        <v>94</v>
      </c>
      <c r="I911" s="15" t="s">
        <v>325</v>
      </c>
      <c r="J911" s="15">
        <v>2018</v>
      </c>
      <c r="K911" s="129">
        <v>491.56900000000002</v>
      </c>
      <c r="L911" s="15" t="s">
        <v>686</v>
      </c>
    </row>
    <row r="912" spans="1:12" x14ac:dyDescent="0.25">
      <c r="A912" s="365" t="s">
        <v>359</v>
      </c>
      <c r="B912" s="15" t="s">
        <v>689</v>
      </c>
      <c r="C912" s="15">
        <v>85411</v>
      </c>
      <c r="D912" s="15" t="s">
        <v>376</v>
      </c>
      <c r="E912" s="304" t="s">
        <v>2723</v>
      </c>
      <c r="F912" s="15" t="s">
        <v>375</v>
      </c>
      <c r="G912" s="15" t="s">
        <v>600</v>
      </c>
      <c r="H912" s="15" t="s">
        <v>32</v>
      </c>
      <c r="I912" s="15" t="s">
        <v>325</v>
      </c>
      <c r="J912" s="15">
        <v>2018</v>
      </c>
      <c r="K912" s="129" t="s">
        <v>10</v>
      </c>
      <c r="L912" s="15" t="s">
        <v>686</v>
      </c>
    </row>
    <row r="913" spans="1:12" x14ac:dyDescent="0.25">
      <c r="A913" s="365" t="s">
        <v>359</v>
      </c>
      <c r="B913" s="15" t="s">
        <v>689</v>
      </c>
      <c r="C913" s="15">
        <v>85411</v>
      </c>
      <c r="D913" s="15" t="s">
        <v>376</v>
      </c>
      <c r="E913" s="304" t="s">
        <v>2723</v>
      </c>
      <c r="F913" s="15" t="s">
        <v>375</v>
      </c>
      <c r="G913" s="15" t="s">
        <v>600</v>
      </c>
      <c r="H913" s="15" t="s">
        <v>33</v>
      </c>
      <c r="I913" s="15" t="s">
        <v>325</v>
      </c>
      <c r="J913" s="15">
        <v>2018</v>
      </c>
      <c r="K913" s="129">
        <v>2029</v>
      </c>
      <c r="L913" s="15" t="s">
        <v>686</v>
      </c>
    </row>
    <row r="914" spans="1:12" x14ac:dyDescent="0.25">
      <c r="A914" s="365" t="s">
        <v>359</v>
      </c>
      <c r="B914" s="15" t="s">
        <v>689</v>
      </c>
      <c r="C914" s="15">
        <v>85411</v>
      </c>
      <c r="D914" s="15" t="s">
        <v>376</v>
      </c>
      <c r="E914" s="304" t="s">
        <v>2723</v>
      </c>
      <c r="F914" s="15" t="s">
        <v>375</v>
      </c>
      <c r="G914" s="15" t="s">
        <v>600</v>
      </c>
      <c r="H914" s="15" t="s">
        <v>34</v>
      </c>
      <c r="I914" s="15" t="s">
        <v>325</v>
      </c>
      <c r="J914" s="15">
        <v>2018</v>
      </c>
      <c r="K914" s="129">
        <v>1458.03</v>
      </c>
      <c r="L914" s="15" t="s">
        <v>686</v>
      </c>
    </row>
    <row r="915" spans="1:12" x14ac:dyDescent="0.25">
      <c r="A915" s="365" t="s">
        <v>359</v>
      </c>
      <c r="B915" s="15" t="s">
        <v>689</v>
      </c>
      <c r="C915" s="15">
        <v>85411</v>
      </c>
      <c r="D915" s="15" t="s">
        <v>376</v>
      </c>
      <c r="E915" s="304" t="s">
        <v>2723</v>
      </c>
      <c r="F915" s="15" t="s">
        <v>375</v>
      </c>
      <c r="G915" s="15" t="s">
        <v>600</v>
      </c>
      <c r="H915" s="15" t="s">
        <v>35</v>
      </c>
      <c r="I915" s="15" t="s">
        <v>325</v>
      </c>
      <c r="J915" s="15">
        <v>2018</v>
      </c>
      <c r="K915" s="129">
        <v>26</v>
      </c>
      <c r="L915" s="15" t="s">
        <v>686</v>
      </c>
    </row>
    <row r="916" spans="1:12" x14ac:dyDescent="0.25">
      <c r="A916" s="365" t="s">
        <v>359</v>
      </c>
      <c r="B916" s="15" t="s">
        <v>689</v>
      </c>
      <c r="C916" s="15">
        <v>85411</v>
      </c>
      <c r="D916" s="15" t="s">
        <v>376</v>
      </c>
      <c r="E916" s="304" t="s">
        <v>2723</v>
      </c>
      <c r="F916" s="15" t="s">
        <v>375</v>
      </c>
      <c r="G916" s="15" t="s">
        <v>600</v>
      </c>
      <c r="H916" s="15" t="s">
        <v>379</v>
      </c>
      <c r="I916" s="15" t="s">
        <v>325</v>
      </c>
      <c r="J916" s="15">
        <v>2018</v>
      </c>
      <c r="K916" s="129" t="s">
        <v>10</v>
      </c>
      <c r="L916" s="15" t="s">
        <v>686</v>
      </c>
    </row>
    <row r="917" spans="1:12" x14ac:dyDescent="0.25">
      <c r="A917" s="365" t="s">
        <v>359</v>
      </c>
      <c r="B917" s="15" t="s">
        <v>689</v>
      </c>
      <c r="C917" s="15">
        <v>85411</v>
      </c>
      <c r="D917" s="15" t="s">
        <v>376</v>
      </c>
      <c r="E917" s="304" t="s">
        <v>2723</v>
      </c>
      <c r="F917" s="15" t="s">
        <v>375</v>
      </c>
      <c r="G917" s="15" t="s">
        <v>600</v>
      </c>
      <c r="H917" s="15" t="s">
        <v>37</v>
      </c>
      <c r="I917" s="15" t="s">
        <v>325</v>
      </c>
      <c r="J917" s="15">
        <v>2018</v>
      </c>
      <c r="K917" s="129" t="s">
        <v>10</v>
      </c>
      <c r="L917" s="15" t="s">
        <v>686</v>
      </c>
    </row>
    <row r="918" spans="1:12" x14ac:dyDescent="0.25">
      <c r="A918" s="365" t="s">
        <v>359</v>
      </c>
      <c r="B918" s="15" t="s">
        <v>689</v>
      </c>
      <c r="C918" s="15">
        <v>85411</v>
      </c>
      <c r="D918" s="15" t="s">
        <v>376</v>
      </c>
      <c r="E918" s="304" t="s">
        <v>2723</v>
      </c>
      <c r="F918" s="15" t="s">
        <v>375</v>
      </c>
      <c r="G918" s="15" t="s">
        <v>600</v>
      </c>
      <c r="H918" s="15" t="s">
        <v>38</v>
      </c>
      <c r="I918" s="15" t="s">
        <v>325</v>
      </c>
      <c r="J918" s="15">
        <v>2018</v>
      </c>
      <c r="K918" s="129" t="s">
        <v>10</v>
      </c>
      <c r="L918" s="15" t="s">
        <v>686</v>
      </c>
    </row>
    <row r="919" spans="1:12" x14ac:dyDescent="0.25">
      <c r="A919" s="365" t="s">
        <v>359</v>
      </c>
      <c r="B919" s="15" t="s">
        <v>689</v>
      </c>
      <c r="C919" s="15">
        <v>85411</v>
      </c>
      <c r="D919" s="15" t="s">
        <v>376</v>
      </c>
      <c r="E919" s="304" t="s">
        <v>2723</v>
      </c>
      <c r="F919" s="15" t="s">
        <v>375</v>
      </c>
      <c r="G919" s="15" t="s">
        <v>600</v>
      </c>
      <c r="H919" s="15" t="s">
        <v>378</v>
      </c>
      <c r="I919" s="15" t="s">
        <v>325</v>
      </c>
      <c r="J919" s="15">
        <v>2018</v>
      </c>
      <c r="K919" s="129" t="s">
        <v>10</v>
      </c>
      <c r="L919" s="15" t="s">
        <v>686</v>
      </c>
    </row>
    <row r="920" spans="1:12" x14ac:dyDescent="0.25">
      <c r="A920" s="365" t="s">
        <v>359</v>
      </c>
      <c r="B920" s="15" t="s">
        <v>689</v>
      </c>
      <c r="C920" s="15">
        <v>85411</v>
      </c>
      <c r="D920" s="15" t="s">
        <v>376</v>
      </c>
      <c r="E920" s="304" t="s">
        <v>2723</v>
      </c>
      <c r="F920" s="15" t="s">
        <v>375</v>
      </c>
      <c r="G920" s="15" t="s">
        <v>600</v>
      </c>
      <c r="H920" s="15" t="s">
        <v>380</v>
      </c>
      <c r="I920" s="15" t="s">
        <v>325</v>
      </c>
      <c r="J920" s="15">
        <v>2018</v>
      </c>
      <c r="K920" s="129" t="s">
        <v>10</v>
      </c>
      <c r="L920" s="15" t="s">
        <v>686</v>
      </c>
    </row>
    <row r="921" spans="1:12" x14ac:dyDescent="0.25">
      <c r="A921" s="365" t="s">
        <v>359</v>
      </c>
      <c r="B921" s="15" t="s">
        <v>689</v>
      </c>
      <c r="C921" s="15">
        <v>85411</v>
      </c>
      <c r="D921" s="15" t="s">
        <v>376</v>
      </c>
      <c r="E921" s="304" t="s">
        <v>2723</v>
      </c>
      <c r="F921" s="15" t="s">
        <v>375</v>
      </c>
      <c r="G921" s="15" t="s">
        <v>600</v>
      </c>
      <c r="H921" s="15" t="s">
        <v>94</v>
      </c>
      <c r="I921" s="15" t="s">
        <v>325</v>
      </c>
      <c r="J921" s="15">
        <v>2018</v>
      </c>
      <c r="K921" s="129">
        <v>3513.03</v>
      </c>
      <c r="L921" s="15" t="s">
        <v>686</v>
      </c>
    </row>
    <row r="922" spans="1:12" x14ac:dyDescent="0.25">
      <c r="A922" s="365" t="s">
        <v>359</v>
      </c>
      <c r="B922" s="15" t="s">
        <v>689</v>
      </c>
      <c r="C922" s="15">
        <v>85411</v>
      </c>
      <c r="D922" s="15" t="s">
        <v>376</v>
      </c>
      <c r="E922" s="304" t="s">
        <v>2723</v>
      </c>
      <c r="F922" s="15" t="s">
        <v>375</v>
      </c>
      <c r="G922" s="15" t="s">
        <v>601</v>
      </c>
      <c r="H922" s="15" t="s">
        <v>32</v>
      </c>
      <c r="I922" s="15" t="s">
        <v>325</v>
      </c>
      <c r="J922" s="15">
        <v>2018</v>
      </c>
      <c r="K922" s="129">
        <v>167.75899999999999</v>
      </c>
      <c r="L922" s="15" t="s">
        <v>686</v>
      </c>
    </row>
    <row r="923" spans="1:12" x14ac:dyDescent="0.25">
      <c r="A923" s="365" t="s">
        <v>359</v>
      </c>
      <c r="B923" s="15" t="s">
        <v>689</v>
      </c>
      <c r="C923" s="15">
        <v>85411</v>
      </c>
      <c r="D923" s="15" t="s">
        <v>376</v>
      </c>
      <c r="E923" s="304" t="s">
        <v>2723</v>
      </c>
      <c r="F923" s="15" t="s">
        <v>375</v>
      </c>
      <c r="G923" s="15" t="s">
        <v>601</v>
      </c>
      <c r="H923" s="15" t="s">
        <v>33</v>
      </c>
      <c r="I923" s="15" t="s">
        <v>325</v>
      </c>
      <c r="J923" s="15">
        <v>2018</v>
      </c>
      <c r="K923" s="129">
        <v>6694</v>
      </c>
      <c r="L923" s="15" t="s">
        <v>686</v>
      </c>
    </row>
    <row r="924" spans="1:12" x14ac:dyDescent="0.25">
      <c r="A924" s="365" t="s">
        <v>359</v>
      </c>
      <c r="B924" s="15" t="s">
        <v>689</v>
      </c>
      <c r="C924" s="15">
        <v>85411</v>
      </c>
      <c r="D924" s="15" t="s">
        <v>376</v>
      </c>
      <c r="E924" s="304" t="s">
        <v>2723</v>
      </c>
      <c r="F924" s="15" t="s">
        <v>375</v>
      </c>
      <c r="G924" s="15" t="s">
        <v>601</v>
      </c>
      <c r="H924" s="15" t="s">
        <v>34</v>
      </c>
      <c r="I924" s="15" t="s">
        <v>325</v>
      </c>
      <c r="J924" s="15">
        <v>2018</v>
      </c>
      <c r="K924" s="129">
        <v>17281.830000000002</v>
      </c>
      <c r="L924" s="15" t="s">
        <v>686</v>
      </c>
    </row>
    <row r="925" spans="1:12" x14ac:dyDescent="0.25">
      <c r="A925" s="365" t="s">
        <v>359</v>
      </c>
      <c r="B925" s="15" t="s">
        <v>689</v>
      </c>
      <c r="C925" s="15">
        <v>85411</v>
      </c>
      <c r="D925" s="15" t="s">
        <v>376</v>
      </c>
      <c r="E925" s="304" t="s">
        <v>2723</v>
      </c>
      <c r="F925" s="15" t="s">
        <v>375</v>
      </c>
      <c r="G925" s="15" t="s">
        <v>601</v>
      </c>
      <c r="H925" s="15" t="s">
        <v>35</v>
      </c>
      <c r="I925" s="15" t="s">
        <v>325</v>
      </c>
      <c r="J925" s="15">
        <v>2018</v>
      </c>
      <c r="K925" s="129">
        <v>882.06200000000001</v>
      </c>
      <c r="L925" s="15" t="s">
        <v>686</v>
      </c>
    </row>
    <row r="926" spans="1:12" x14ac:dyDescent="0.25">
      <c r="A926" s="365" t="s">
        <v>359</v>
      </c>
      <c r="B926" s="15" t="s">
        <v>689</v>
      </c>
      <c r="C926" s="15">
        <v>85411</v>
      </c>
      <c r="D926" s="15" t="s">
        <v>376</v>
      </c>
      <c r="E926" s="304" t="s">
        <v>2723</v>
      </c>
      <c r="F926" s="15" t="s">
        <v>375</v>
      </c>
      <c r="G926" s="15" t="s">
        <v>601</v>
      </c>
      <c r="H926" s="15" t="s">
        <v>379</v>
      </c>
      <c r="I926" s="15" t="s">
        <v>325</v>
      </c>
      <c r="J926" s="15">
        <v>2018</v>
      </c>
      <c r="K926" s="129">
        <v>77.037999999999997</v>
      </c>
      <c r="L926" s="15" t="s">
        <v>686</v>
      </c>
    </row>
    <row r="927" spans="1:12" x14ac:dyDescent="0.25">
      <c r="A927" s="365" t="s">
        <v>359</v>
      </c>
      <c r="B927" s="15" t="s">
        <v>689</v>
      </c>
      <c r="C927" s="15">
        <v>85411</v>
      </c>
      <c r="D927" s="15" t="s">
        <v>376</v>
      </c>
      <c r="E927" s="304" t="s">
        <v>2723</v>
      </c>
      <c r="F927" s="15" t="s">
        <v>375</v>
      </c>
      <c r="G927" s="15" t="s">
        <v>601</v>
      </c>
      <c r="H927" s="15" t="s">
        <v>37</v>
      </c>
      <c r="I927" s="15" t="s">
        <v>325</v>
      </c>
      <c r="J927" s="15">
        <v>2018</v>
      </c>
      <c r="K927" s="129">
        <v>582</v>
      </c>
      <c r="L927" s="15" t="s">
        <v>686</v>
      </c>
    </row>
    <row r="928" spans="1:12" x14ac:dyDescent="0.25">
      <c r="A928" s="365" t="s">
        <v>359</v>
      </c>
      <c r="B928" s="15" t="s">
        <v>689</v>
      </c>
      <c r="C928" s="15">
        <v>85411</v>
      </c>
      <c r="D928" s="15" t="s">
        <v>376</v>
      </c>
      <c r="E928" s="304" t="s">
        <v>2723</v>
      </c>
      <c r="F928" s="15" t="s">
        <v>375</v>
      </c>
      <c r="G928" s="15" t="s">
        <v>601</v>
      </c>
      <c r="H928" s="15" t="s">
        <v>38</v>
      </c>
      <c r="I928" s="15" t="s">
        <v>325</v>
      </c>
      <c r="J928" s="15">
        <v>2018</v>
      </c>
      <c r="K928" s="129">
        <v>308.14</v>
      </c>
      <c r="L928" s="15" t="s">
        <v>686</v>
      </c>
    </row>
    <row r="929" spans="1:12" x14ac:dyDescent="0.25">
      <c r="A929" s="365" t="s">
        <v>359</v>
      </c>
      <c r="B929" s="15" t="s">
        <v>689</v>
      </c>
      <c r="C929" s="15">
        <v>85411</v>
      </c>
      <c r="D929" s="15" t="s">
        <v>376</v>
      </c>
      <c r="E929" s="304" t="s">
        <v>2723</v>
      </c>
      <c r="F929" s="15" t="s">
        <v>375</v>
      </c>
      <c r="G929" s="15" t="s">
        <v>601</v>
      </c>
      <c r="H929" s="15" t="s">
        <v>378</v>
      </c>
      <c r="I929" s="15" t="s">
        <v>325</v>
      </c>
      <c r="J929" s="15">
        <v>2018</v>
      </c>
      <c r="K929" s="129">
        <v>673</v>
      </c>
      <c r="L929" s="15" t="s">
        <v>686</v>
      </c>
    </row>
    <row r="930" spans="1:12" x14ac:dyDescent="0.25">
      <c r="A930" s="365" t="s">
        <v>359</v>
      </c>
      <c r="B930" s="15" t="s">
        <v>689</v>
      </c>
      <c r="C930" s="15">
        <v>85411</v>
      </c>
      <c r="D930" s="15" t="s">
        <v>376</v>
      </c>
      <c r="E930" s="304" t="s">
        <v>2723</v>
      </c>
      <c r="F930" s="15" t="s">
        <v>375</v>
      </c>
      <c r="G930" s="15" t="s">
        <v>601</v>
      </c>
      <c r="H930" s="15" t="s">
        <v>380</v>
      </c>
      <c r="I930" s="15" t="s">
        <v>325</v>
      </c>
      <c r="J930" s="15">
        <v>2018</v>
      </c>
      <c r="K930" s="129">
        <v>318</v>
      </c>
      <c r="L930" s="15" t="s">
        <v>686</v>
      </c>
    </row>
    <row r="931" spans="1:12" x14ac:dyDescent="0.25">
      <c r="A931" s="365" t="s">
        <v>359</v>
      </c>
      <c r="B931" s="15" t="s">
        <v>689</v>
      </c>
      <c r="C931" s="15">
        <v>85411</v>
      </c>
      <c r="D931" s="15" t="s">
        <v>376</v>
      </c>
      <c r="E931" s="304" t="s">
        <v>2723</v>
      </c>
      <c r="F931" s="15" t="s">
        <v>375</v>
      </c>
      <c r="G931" s="15" t="s">
        <v>601</v>
      </c>
      <c r="H931" s="15" t="s">
        <v>94</v>
      </c>
      <c r="I931" s="15" t="s">
        <v>325</v>
      </c>
      <c r="J931" s="15">
        <v>2018</v>
      </c>
      <c r="K931" s="129">
        <v>26983.83</v>
      </c>
      <c r="L931" s="15" t="s">
        <v>686</v>
      </c>
    </row>
    <row r="932" spans="1:12" x14ac:dyDescent="0.25">
      <c r="A932" s="365" t="s">
        <v>359</v>
      </c>
      <c r="B932" s="15" t="s">
        <v>689</v>
      </c>
      <c r="C932" s="15">
        <v>85411</v>
      </c>
      <c r="D932" s="15" t="s">
        <v>376</v>
      </c>
      <c r="E932" s="304" t="s">
        <v>2723</v>
      </c>
      <c r="F932" s="15" t="s">
        <v>375</v>
      </c>
      <c r="G932" s="15" t="s">
        <v>602</v>
      </c>
      <c r="H932" s="15" t="s">
        <v>32</v>
      </c>
      <c r="I932" s="15" t="s">
        <v>325</v>
      </c>
      <c r="J932" s="15">
        <v>2018</v>
      </c>
      <c r="K932" s="129" t="s">
        <v>402</v>
      </c>
      <c r="L932" s="15" t="s">
        <v>686</v>
      </c>
    </row>
    <row r="933" spans="1:12" x14ac:dyDescent="0.25">
      <c r="A933" s="365" t="s">
        <v>359</v>
      </c>
      <c r="B933" s="15" t="s">
        <v>689</v>
      </c>
      <c r="C933" s="15">
        <v>85411</v>
      </c>
      <c r="D933" s="15" t="s">
        <v>376</v>
      </c>
      <c r="E933" s="304" t="s">
        <v>2723</v>
      </c>
      <c r="F933" s="15" t="s">
        <v>375</v>
      </c>
      <c r="G933" s="15" t="s">
        <v>602</v>
      </c>
      <c r="H933" s="15" t="s">
        <v>33</v>
      </c>
      <c r="I933" s="15" t="s">
        <v>325</v>
      </c>
      <c r="J933" s="15">
        <v>2018</v>
      </c>
      <c r="K933" s="129">
        <v>195.74100000000001</v>
      </c>
      <c r="L933" s="15" t="s">
        <v>686</v>
      </c>
    </row>
    <row r="934" spans="1:12" x14ac:dyDescent="0.25">
      <c r="A934" s="365" t="s">
        <v>359</v>
      </c>
      <c r="B934" s="15" t="s">
        <v>689</v>
      </c>
      <c r="C934" s="15">
        <v>85411</v>
      </c>
      <c r="D934" s="15" t="s">
        <v>376</v>
      </c>
      <c r="E934" s="304" t="s">
        <v>2723</v>
      </c>
      <c r="F934" s="15" t="s">
        <v>375</v>
      </c>
      <c r="G934" s="15" t="s">
        <v>602</v>
      </c>
      <c r="H934" s="15" t="s">
        <v>34</v>
      </c>
      <c r="I934" s="15" t="s">
        <v>325</v>
      </c>
      <c r="J934" s="15">
        <v>2018</v>
      </c>
      <c r="K934" s="129">
        <v>7023.616</v>
      </c>
      <c r="L934" s="15" t="s">
        <v>686</v>
      </c>
    </row>
    <row r="935" spans="1:12" x14ac:dyDescent="0.25">
      <c r="A935" s="365" t="s">
        <v>359</v>
      </c>
      <c r="B935" s="15" t="s">
        <v>689</v>
      </c>
      <c r="C935" s="15">
        <v>85411</v>
      </c>
      <c r="D935" s="15" t="s">
        <v>376</v>
      </c>
      <c r="E935" s="304" t="s">
        <v>2723</v>
      </c>
      <c r="F935" s="15" t="s">
        <v>375</v>
      </c>
      <c r="G935" s="15" t="s">
        <v>602</v>
      </c>
      <c r="H935" s="15" t="s">
        <v>35</v>
      </c>
      <c r="I935" s="15" t="s">
        <v>325</v>
      </c>
      <c r="J935" s="15">
        <v>2018</v>
      </c>
      <c r="K935" s="129">
        <v>85.938000000000002</v>
      </c>
      <c r="L935" s="15" t="s">
        <v>686</v>
      </c>
    </row>
    <row r="936" spans="1:12" x14ac:dyDescent="0.25">
      <c r="A936" s="365" t="s">
        <v>359</v>
      </c>
      <c r="B936" s="15" t="s">
        <v>689</v>
      </c>
      <c r="C936" s="15">
        <v>85411</v>
      </c>
      <c r="D936" s="15" t="s">
        <v>376</v>
      </c>
      <c r="E936" s="304" t="s">
        <v>2723</v>
      </c>
      <c r="F936" s="15" t="s">
        <v>375</v>
      </c>
      <c r="G936" s="15" t="s">
        <v>602</v>
      </c>
      <c r="H936" s="15" t="s">
        <v>379</v>
      </c>
      <c r="I936" s="15" t="s">
        <v>325</v>
      </c>
      <c r="J936" s="15">
        <v>2018</v>
      </c>
      <c r="K936" s="129" t="s">
        <v>402</v>
      </c>
      <c r="L936" s="15" t="s">
        <v>686</v>
      </c>
    </row>
    <row r="937" spans="1:12" x14ac:dyDescent="0.25">
      <c r="A937" s="365" t="s">
        <v>359</v>
      </c>
      <c r="B937" s="15" t="s">
        <v>689</v>
      </c>
      <c r="C937" s="15">
        <v>85411</v>
      </c>
      <c r="D937" s="15" t="s">
        <v>376</v>
      </c>
      <c r="E937" s="304" t="s">
        <v>2723</v>
      </c>
      <c r="F937" s="15" t="s">
        <v>375</v>
      </c>
      <c r="G937" s="15" t="s">
        <v>602</v>
      </c>
      <c r="H937" s="15" t="s">
        <v>37</v>
      </c>
      <c r="I937" s="15" t="s">
        <v>325</v>
      </c>
      <c r="J937" s="15">
        <v>2018</v>
      </c>
      <c r="K937" s="129" t="s">
        <v>402</v>
      </c>
      <c r="L937" s="15" t="s">
        <v>686</v>
      </c>
    </row>
    <row r="938" spans="1:12" x14ac:dyDescent="0.25">
      <c r="A938" s="365" t="s">
        <v>359</v>
      </c>
      <c r="B938" s="15" t="s">
        <v>689</v>
      </c>
      <c r="C938" s="15">
        <v>85411</v>
      </c>
      <c r="D938" s="15" t="s">
        <v>376</v>
      </c>
      <c r="E938" s="304" t="s">
        <v>2723</v>
      </c>
      <c r="F938" s="15" t="s">
        <v>375</v>
      </c>
      <c r="G938" s="15" t="s">
        <v>602</v>
      </c>
      <c r="H938" s="15" t="s">
        <v>38</v>
      </c>
      <c r="I938" s="15" t="s">
        <v>325</v>
      </c>
      <c r="J938" s="15">
        <v>2018</v>
      </c>
      <c r="K938" s="129" t="s">
        <v>402</v>
      </c>
      <c r="L938" s="15" t="s">
        <v>686</v>
      </c>
    </row>
    <row r="939" spans="1:12" x14ac:dyDescent="0.25">
      <c r="A939" s="365" t="s">
        <v>359</v>
      </c>
      <c r="B939" s="15" t="s">
        <v>689</v>
      </c>
      <c r="C939" s="15">
        <v>85411</v>
      </c>
      <c r="D939" s="15" t="s">
        <v>376</v>
      </c>
      <c r="E939" s="304" t="s">
        <v>2723</v>
      </c>
      <c r="F939" s="15" t="s">
        <v>375</v>
      </c>
      <c r="G939" s="15" t="s">
        <v>602</v>
      </c>
      <c r="H939" s="15" t="s">
        <v>378</v>
      </c>
      <c r="I939" s="15" t="s">
        <v>325</v>
      </c>
      <c r="J939" s="15">
        <v>2018</v>
      </c>
      <c r="K939" s="129" t="s">
        <v>402</v>
      </c>
      <c r="L939" s="15" t="s">
        <v>686</v>
      </c>
    </row>
    <row r="940" spans="1:12" x14ac:dyDescent="0.25">
      <c r="A940" s="365" t="s">
        <v>359</v>
      </c>
      <c r="B940" s="15" t="s">
        <v>689</v>
      </c>
      <c r="C940" s="15">
        <v>85411</v>
      </c>
      <c r="D940" s="15" t="s">
        <v>376</v>
      </c>
      <c r="E940" s="304" t="s">
        <v>2723</v>
      </c>
      <c r="F940" s="15" t="s">
        <v>375</v>
      </c>
      <c r="G940" s="15" t="s">
        <v>602</v>
      </c>
      <c r="H940" s="15" t="s">
        <v>380</v>
      </c>
      <c r="I940" s="15" t="s">
        <v>325</v>
      </c>
      <c r="J940" s="15">
        <v>2018</v>
      </c>
      <c r="K940" s="129" t="s">
        <v>402</v>
      </c>
      <c r="L940" s="15" t="s">
        <v>686</v>
      </c>
    </row>
    <row r="941" spans="1:12" x14ac:dyDescent="0.25">
      <c r="A941" s="365" t="s">
        <v>359</v>
      </c>
      <c r="B941" s="15" t="s">
        <v>689</v>
      </c>
      <c r="C941" s="15">
        <v>85411</v>
      </c>
      <c r="D941" s="15" t="s">
        <v>376</v>
      </c>
      <c r="E941" s="304" t="s">
        <v>2723</v>
      </c>
      <c r="F941" s="15" t="s">
        <v>375</v>
      </c>
      <c r="G941" s="15" t="s">
        <v>602</v>
      </c>
      <c r="H941" s="15" t="s">
        <v>94</v>
      </c>
      <c r="I941" s="15" t="s">
        <v>325</v>
      </c>
      <c r="J941" s="15">
        <v>2018</v>
      </c>
      <c r="K941" s="129">
        <v>7305.2960000000003</v>
      </c>
      <c r="L941" s="15" t="s">
        <v>686</v>
      </c>
    </row>
    <row r="942" spans="1:12" x14ac:dyDescent="0.25">
      <c r="A942" s="365" t="s">
        <v>359</v>
      </c>
      <c r="B942" s="15" t="s">
        <v>689</v>
      </c>
      <c r="C942" s="15">
        <v>85411</v>
      </c>
      <c r="D942" s="15" t="s">
        <v>376</v>
      </c>
      <c r="E942" s="304" t="s">
        <v>2723</v>
      </c>
      <c r="F942" s="15" t="s">
        <v>375</v>
      </c>
      <c r="G942" s="15" t="s">
        <v>603</v>
      </c>
      <c r="H942" s="15" t="s">
        <v>32</v>
      </c>
      <c r="I942" s="15" t="s">
        <v>325</v>
      </c>
      <c r="J942" s="15">
        <v>2018</v>
      </c>
      <c r="K942" s="129">
        <v>167.75899999999999</v>
      </c>
      <c r="L942" s="15" t="s">
        <v>686</v>
      </c>
    </row>
    <row r="943" spans="1:12" x14ac:dyDescent="0.25">
      <c r="A943" s="365" t="s">
        <v>359</v>
      </c>
      <c r="B943" s="15" t="s">
        <v>689</v>
      </c>
      <c r="C943" s="15">
        <v>85411</v>
      </c>
      <c r="D943" s="15" t="s">
        <v>376</v>
      </c>
      <c r="E943" s="304" t="s">
        <v>2723</v>
      </c>
      <c r="F943" s="15" t="s">
        <v>375</v>
      </c>
      <c r="G943" s="15" t="s">
        <v>603</v>
      </c>
      <c r="H943" s="15" t="s">
        <v>33</v>
      </c>
      <c r="I943" s="15" t="s">
        <v>325</v>
      </c>
      <c r="J943" s="15">
        <v>2018</v>
      </c>
      <c r="K943" s="129">
        <v>6498.259</v>
      </c>
      <c r="L943" s="15" t="s">
        <v>686</v>
      </c>
    </row>
    <row r="944" spans="1:12" x14ac:dyDescent="0.25">
      <c r="A944" s="365" t="s">
        <v>359</v>
      </c>
      <c r="B944" s="15" t="s">
        <v>689</v>
      </c>
      <c r="C944" s="15">
        <v>85411</v>
      </c>
      <c r="D944" s="15" t="s">
        <v>376</v>
      </c>
      <c r="E944" s="304" t="s">
        <v>2723</v>
      </c>
      <c r="F944" s="15" t="s">
        <v>375</v>
      </c>
      <c r="G944" s="15" t="s">
        <v>603</v>
      </c>
      <c r="H944" s="15" t="s">
        <v>34</v>
      </c>
      <c r="I944" s="15" t="s">
        <v>325</v>
      </c>
      <c r="J944" s="15">
        <v>2018</v>
      </c>
      <c r="K944" s="129">
        <v>10258.213</v>
      </c>
      <c r="L944" s="15" t="s">
        <v>686</v>
      </c>
    </row>
    <row r="945" spans="1:12" x14ac:dyDescent="0.25">
      <c r="A945" s="365" t="s">
        <v>359</v>
      </c>
      <c r="B945" s="15" t="s">
        <v>689</v>
      </c>
      <c r="C945" s="15">
        <v>85411</v>
      </c>
      <c r="D945" s="15" t="s">
        <v>376</v>
      </c>
      <c r="E945" s="304" t="s">
        <v>2723</v>
      </c>
      <c r="F945" s="15" t="s">
        <v>375</v>
      </c>
      <c r="G945" s="15" t="s">
        <v>603</v>
      </c>
      <c r="H945" s="15" t="s">
        <v>35</v>
      </c>
      <c r="I945" s="15" t="s">
        <v>325</v>
      </c>
      <c r="J945" s="15">
        <v>2018</v>
      </c>
      <c r="K945" s="129">
        <v>796.12400000000002</v>
      </c>
      <c r="L945" s="15" t="s">
        <v>686</v>
      </c>
    </row>
    <row r="946" spans="1:12" x14ac:dyDescent="0.25">
      <c r="A946" s="365" t="s">
        <v>359</v>
      </c>
      <c r="B946" s="15" t="s">
        <v>689</v>
      </c>
      <c r="C946" s="15">
        <v>85411</v>
      </c>
      <c r="D946" s="15" t="s">
        <v>376</v>
      </c>
      <c r="E946" s="304" t="s">
        <v>2723</v>
      </c>
      <c r="F946" s="15" t="s">
        <v>375</v>
      </c>
      <c r="G946" s="15" t="s">
        <v>603</v>
      </c>
      <c r="H946" s="15" t="s">
        <v>379</v>
      </c>
      <c r="I946" s="15" t="s">
        <v>325</v>
      </c>
      <c r="J946" s="15">
        <v>2018</v>
      </c>
      <c r="K946" s="129">
        <v>77.037999999999997</v>
      </c>
      <c r="L946" s="15" t="s">
        <v>686</v>
      </c>
    </row>
    <row r="947" spans="1:12" x14ac:dyDescent="0.25">
      <c r="A947" s="365" t="s">
        <v>359</v>
      </c>
      <c r="B947" s="15" t="s">
        <v>689</v>
      </c>
      <c r="C947" s="15">
        <v>85411</v>
      </c>
      <c r="D947" s="15" t="s">
        <v>376</v>
      </c>
      <c r="E947" s="304" t="s">
        <v>2723</v>
      </c>
      <c r="F947" s="15" t="s">
        <v>375</v>
      </c>
      <c r="G947" s="15" t="s">
        <v>603</v>
      </c>
      <c r="H947" s="15" t="s">
        <v>37</v>
      </c>
      <c r="I947" s="15" t="s">
        <v>325</v>
      </c>
      <c r="J947" s="15">
        <v>2018</v>
      </c>
      <c r="K947" s="129">
        <v>582</v>
      </c>
      <c r="L947" s="15" t="s">
        <v>686</v>
      </c>
    </row>
    <row r="948" spans="1:12" x14ac:dyDescent="0.25">
      <c r="A948" s="365" t="s">
        <v>359</v>
      </c>
      <c r="B948" s="15" t="s">
        <v>689</v>
      </c>
      <c r="C948" s="15">
        <v>85411</v>
      </c>
      <c r="D948" s="15" t="s">
        <v>376</v>
      </c>
      <c r="E948" s="304" t="s">
        <v>2723</v>
      </c>
      <c r="F948" s="15" t="s">
        <v>375</v>
      </c>
      <c r="G948" s="15" t="s">
        <v>603</v>
      </c>
      <c r="H948" s="15" t="s">
        <v>38</v>
      </c>
      <c r="I948" s="15" t="s">
        <v>325</v>
      </c>
      <c r="J948" s="15">
        <v>2018</v>
      </c>
      <c r="K948" s="129">
        <v>308.14</v>
      </c>
      <c r="L948" s="15" t="s">
        <v>686</v>
      </c>
    </row>
    <row r="949" spans="1:12" x14ac:dyDescent="0.25">
      <c r="A949" s="365" t="s">
        <v>359</v>
      </c>
      <c r="B949" s="15" t="s">
        <v>689</v>
      </c>
      <c r="C949" s="15">
        <v>85411</v>
      </c>
      <c r="D949" s="15" t="s">
        <v>376</v>
      </c>
      <c r="E949" s="304" t="s">
        <v>2723</v>
      </c>
      <c r="F949" s="15" t="s">
        <v>375</v>
      </c>
      <c r="G949" s="15" t="s">
        <v>603</v>
      </c>
      <c r="H949" s="15" t="s">
        <v>378</v>
      </c>
      <c r="I949" s="15" t="s">
        <v>325</v>
      </c>
      <c r="J949" s="15">
        <v>2018</v>
      </c>
      <c r="K949" s="129">
        <v>673</v>
      </c>
      <c r="L949" s="15" t="s">
        <v>686</v>
      </c>
    </row>
    <row r="950" spans="1:12" x14ac:dyDescent="0.25">
      <c r="A950" s="365" t="s">
        <v>359</v>
      </c>
      <c r="B950" s="15" t="s">
        <v>689</v>
      </c>
      <c r="C950" s="15">
        <v>85411</v>
      </c>
      <c r="D950" s="15" t="s">
        <v>376</v>
      </c>
      <c r="E950" s="304" t="s">
        <v>2723</v>
      </c>
      <c r="F950" s="15" t="s">
        <v>375</v>
      </c>
      <c r="G950" s="15" t="s">
        <v>603</v>
      </c>
      <c r="H950" s="15" t="s">
        <v>380</v>
      </c>
      <c r="I950" s="15" t="s">
        <v>325</v>
      </c>
      <c r="J950" s="15">
        <v>2018</v>
      </c>
      <c r="K950" s="129">
        <v>318</v>
      </c>
      <c r="L950" s="15" t="s">
        <v>686</v>
      </c>
    </row>
    <row r="951" spans="1:12" x14ac:dyDescent="0.25">
      <c r="A951" s="365" t="s">
        <v>359</v>
      </c>
      <c r="B951" s="15" t="s">
        <v>689</v>
      </c>
      <c r="C951" s="15">
        <v>85411</v>
      </c>
      <c r="D951" s="15" t="s">
        <v>376</v>
      </c>
      <c r="E951" s="304" t="s">
        <v>2723</v>
      </c>
      <c r="F951" s="15" t="s">
        <v>375</v>
      </c>
      <c r="G951" s="15" t="s">
        <v>603</v>
      </c>
      <c r="H951" s="15" t="s">
        <v>94</v>
      </c>
      <c r="I951" s="15" t="s">
        <v>325</v>
      </c>
      <c r="J951" s="15">
        <v>2018</v>
      </c>
      <c r="K951" s="129">
        <v>19678.534</v>
      </c>
      <c r="L951" s="15" t="s">
        <v>686</v>
      </c>
    </row>
    <row r="952" spans="1:12" x14ac:dyDescent="0.25">
      <c r="A952" s="365" t="s">
        <v>359</v>
      </c>
      <c r="B952" s="15" t="s">
        <v>689</v>
      </c>
      <c r="C952" s="15">
        <v>85411</v>
      </c>
      <c r="D952" s="15" t="s">
        <v>376</v>
      </c>
      <c r="E952" s="304" t="s">
        <v>2723</v>
      </c>
      <c r="F952" s="15" t="s">
        <v>375</v>
      </c>
      <c r="G952" s="15" t="s">
        <v>604</v>
      </c>
      <c r="H952" s="15" t="s">
        <v>32</v>
      </c>
      <c r="I952" s="15" t="s">
        <v>325</v>
      </c>
      <c r="J952" s="15">
        <v>2018</v>
      </c>
      <c r="K952" s="129">
        <v>101.84099999999999</v>
      </c>
      <c r="L952" s="15" t="s">
        <v>686</v>
      </c>
    </row>
    <row r="953" spans="1:12" x14ac:dyDescent="0.25">
      <c r="A953" s="365" t="s">
        <v>359</v>
      </c>
      <c r="B953" s="15" t="s">
        <v>689</v>
      </c>
      <c r="C953" s="15">
        <v>85411</v>
      </c>
      <c r="D953" s="15" t="s">
        <v>376</v>
      </c>
      <c r="E953" s="304" t="s">
        <v>2723</v>
      </c>
      <c r="F953" s="15" t="s">
        <v>375</v>
      </c>
      <c r="G953" s="15" t="s">
        <v>604</v>
      </c>
      <c r="H953" s="15" t="s">
        <v>33</v>
      </c>
      <c r="I953" s="15" t="s">
        <v>325</v>
      </c>
      <c r="J953" s="15">
        <v>2018</v>
      </c>
      <c r="K953" s="129">
        <v>12223</v>
      </c>
      <c r="L953" s="15" t="s">
        <v>686</v>
      </c>
    </row>
    <row r="954" spans="1:12" x14ac:dyDescent="0.25">
      <c r="A954" s="365" t="s">
        <v>359</v>
      </c>
      <c r="B954" s="15" t="s">
        <v>689</v>
      </c>
      <c r="C954" s="15">
        <v>85411</v>
      </c>
      <c r="D954" s="15" t="s">
        <v>376</v>
      </c>
      <c r="E954" s="304" t="s">
        <v>2723</v>
      </c>
      <c r="F954" s="15" t="s">
        <v>375</v>
      </c>
      <c r="G954" s="15" t="s">
        <v>604</v>
      </c>
      <c r="H954" s="15" t="s">
        <v>34</v>
      </c>
      <c r="I954" s="15" t="s">
        <v>325</v>
      </c>
      <c r="J954" s="15">
        <v>2018</v>
      </c>
      <c r="K954" s="129">
        <v>13144.77</v>
      </c>
      <c r="L954" s="15" t="s">
        <v>686</v>
      </c>
    </row>
    <row r="955" spans="1:12" x14ac:dyDescent="0.25">
      <c r="A955" s="365" t="s">
        <v>359</v>
      </c>
      <c r="B955" s="15" t="s">
        <v>689</v>
      </c>
      <c r="C955" s="15">
        <v>85411</v>
      </c>
      <c r="D955" s="15" t="s">
        <v>376</v>
      </c>
      <c r="E955" s="304" t="s">
        <v>2723</v>
      </c>
      <c r="F955" s="15" t="s">
        <v>375</v>
      </c>
      <c r="G955" s="15" t="s">
        <v>604</v>
      </c>
      <c r="H955" s="15" t="s">
        <v>35</v>
      </c>
      <c r="I955" s="15" t="s">
        <v>325</v>
      </c>
      <c r="J955" s="15">
        <v>2018</v>
      </c>
      <c r="K955" s="129">
        <v>516.72900000000004</v>
      </c>
      <c r="L955" s="15" t="s">
        <v>686</v>
      </c>
    </row>
    <row r="956" spans="1:12" x14ac:dyDescent="0.25">
      <c r="A956" s="365" t="s">
        <v>359</v>
      </c>
      <c r="B956" s="15" t="s">
        <v>689</v>
      </c>
      <c r="C956" s="15">
        <v>85411</v>
      </c>
      <c r="D956" s="15" t="s">
        <v>376</v>
      </c>
      <c r="E956" s="304" t="s">
        <v>2723</v>
      </c>
      <c r="F956" s="15" t="s">
        <v>375</v>
      </c>
      <c r="G956" s="15" t="s">
        <v>604</v>
      </c>
      <c r="H956" s="15" t="s">
        <v>379</v>
      </c>
      <c r="I956" s="15" t="s">
        <v>325</v>
      </c>
      <c r="J956" s="15">
        <v>2018</v>
      </c>
      <c r="K956" s="129">
        <v>112.229</v>
      </c>
      <c r="L956" s="15" t="s">
        <v>686</v>
      </c>
    </row>
    <row r="957" spans="1:12" x14ac:dyDescent="0.25">
      <c r="A957" s="365" t="s">
        <v>359</v>
      </c>
      <c r="B957" s="15" t="s">
        <v>689</v>
      </c>
      <c r="C957" s="15">
        <v>85411</v>
      </c>
      <c r="D957" s="15" t="s">
        <v>376</v>
      </c>
      <c r="E957" s="304" t="s">
        <v>2723</v>
      </c>
      <c r="F957" s="15" t="s">
        <v>375</v>
      </c>
      <c r="G957" s="15" t="s">
        <v>604</v>
      </c>
      <c r="H957" s="15" t="s">
        <v>37</v>
      </c>
      <c r="I957" s="15" t="s">
        <v>325</v>
      </c>
      <c r="J957" s="15">
        <v>2018</v>
      </c>
      <c r="K957" s="129">
        <v>800</v>
      </c>
      <c r="L957" s="15" t="s">
        <v>686</v>
      </c>
    </row>
    <row r="958" spans="1:12" x14ac:dyDescent="0.25">
      <c r="A958" s="365" t="s">
        <v>359</v>
      </c>
      <c r="B958" s="15" t="s">
        <v>689</v>
      </c>
      <c r="C958" s="15">
        <v>85411</v>
      </c>
      <c r="D958" s="15" t="s">
        <v>376</v>
      </c>
      <c r="E958" s="304" t="s">
        <v>2723</v>
      </c>
      <c r="F958" s="15" t="s">
        <v>375</v>
      </c>
      <c r="G958" s="15" t="s">
        <v>604</v>
      </c>
      <c r="H958" s="15" t="s">
        <v>38</v>
      </c>
      <c r="I958" s="15" t="s">
        <v>325</v>
      </c>
      <c r="J958" s="15">
        <v>2018</v>
      </c>
      <c r="K958" s="129">
        <v>78.200999999999993</v>
      </c>
      <c r="L958" s="15" t="s">
        <v>686</v>
      </c>
    </row>
    <row r="959" spans="1:12" x14ac:dyDescent="0.25">
      <c r="A959" s="365" t="s">
        <v>359</v>
      </c>
      <c r="B959" s="15" t="s">
        <v>689</v>
      </c>
      <c r="C959" s="15">
        <v>85411</v>
      </c>
      <c r="D959" s="15" t="s">
        <v>376</v>
      </c>
      <c r="E959" s="304" t="s">
        <v>2723</v>
      </c>
      <c r="F959" s="15" t="s">
        <v>375</v>
      </c>
      <c r="G959" s="15" t="s">
        <v>604</v>
      </c>
      <c r="H959" s="15" t="s">
        <v>378</v>
      </c>
      <c r="I959" s="15" t="s">
        <v>325</v>
      </c>
      <c r="J959" s="15">
        <v>2018</v>
      </c>
      <c r="K959" s="129">
        <v>473</v>
      </c>
      <c r="L959" s="15" t="s">
        <v>686</v>
      </c>
    </row>
    <row r="960" spans="1:12" x14ac:dyDescent="0.25">
      <c r="A960" s="365" t="s">
        <v>359</v>
      </c>
      <c r="B960" s="15" t="s">
        <v>689</v>
      </c>
      <c r="C960" s="15">
        <v>85411</v>
      </c>
      <c r="D960" s="15" t="s">
        <v>376</v>
      </c>
      <c r="E960" s="304" t="s">
        <v>2723</v>
      </c>
      <c r="F960" s="15" t="s">
        <v>375</v>
      </c>
      <c r="G960" s="15" t="s">
        <v>604</v>
      </c>
      <c r="H960" s="15" t="s">
        <v>380</v>
      </c>
      <c r="I960" s="15" t="s">
        <v>325</v>
      </c>
      <c r="J960" s="15">
        <v>2018</v>
      </c>
      <c r="K960" s="129">
        <v>999</v>
      </c>
      <c r="L960" s="15" t="s">
        <v>686</v>
      </c>
    </row>
    <row r="961" spans="1:12" x14ac:dyDescent="0.25">
      <c r="A961" s="365" t="s">
        <v>359</v>
      </c>
      <c r="B961" s="15" t="s">
        <v>689</v>
      </c>
      <c r="C961" s="15">
        <v>85411</v>
      </c>
      <c r="D961" s="15" t="s">
        <v>376</v>
      </c>
      <c r="E961" s="304" t="s">
        <v>2723</v>
      </c>
      <c r="F961" s="15" t="s">
        <v>375</v>
      </c>
      <c r="G961" s="15" t="s">
        <v>604</v>
      </c>
      <c r="H961" s="15" t="s">
        <v>94</v>
      </c>
      <c r="I961" s="15" t="s">
        <v>325</v>
      </c>
      <c r="J961" s="15">
        <v>2018</v>
      </c>
      <c r="K961" s="129">
        <v>28448.77</v>
      </c>
      <c r="L961" s="15" t="s">
        <v>686</v>
      </c>
    </row>
    <row r="962" spans="1:12" x14ac:dyDescent="0.25">
      <c r="A962" s="365" t="s">
        <v>359</v>
      </c>
      <c r="B962" s="15" t="s">
        <v>689</v>
      </c>
      <c r="C962" s="15">
        <v>85411</v>
      </c>
      <c r="D962" s="15" t="s">
        <v>376</v>
      </c>
      <c r="E962" s="304" t="s">
        <v>2723</v>
      </c>
      <c r="F962" s="15" t="s">
        <v>375</v>
      </c>
      <c r="G962" s="15" t="s">
        <v>605</v>
      </c>
      <c r="H962" s="15" t="s">
        <v>32</v>
      </c>
      <c r="I962" s="15" t="s">
        <v>325</v>
      </c>
      <c r="J962" s="15">
        <v>2018</v>
      </c>
      <c r="K962" s="129">
        <v>72.048000000000002</v>
      </c>
      <c r="L962" s="15" t="s">
        <v>686</v>
      </c>
    </row>
    <row r="963" spans="1:12" x14ac:dyDescent="0.25">
      <c r="A963" s="365" t="s">
        <v>359</v>
      </c>
      <c r="B963" s="15" t="s">
        <v>689</v>
      </c>
      <c r="C963" s="15">
        <v>85411</v>
      </c>
      <c r="D963" s="15" t="s">
        <v>376</v>
      </c>
      <c r="E963" s="304" t="s">
        <v>2723</v>
      </c>
      <c r="F963" s="15" t="s">
        <v>375</v>
      </c>
      <c r="G963" s="15" t="s">
        <v>605</v>
      </c>
      <c r="H963" s="15" t="s">
        <v>33</v>
      </c>
      <c r="I963" s="15" t="s">
        <v>325</v>
      </c>
      <c r="J963" s="15">
        <v>2018</v>
      </c>
      <c r="K963" s="129">
        <v>2559</v>
      </c>
      <c r="L963" s="15" t="s">
        <v>686</v>
      </c>
    </row>
    <row r="964" spans="1:12" x14ac:dyDescent="0.25">
      <c r="A964" s="365" t="s">
        <v>359</v>
      </c>
      <c r="B964" s="15" t="s">
        <v>689</v>
      </c>
      <c r="C964" s="15">
        <v>85411</v>
      </c>
      <c r="D964" s="15" t="s">
        <v>376</v>
      </c>
      <c r="E964" s="304" t="s">
        <v>2723</v>
      </c>
      <c r="F964" s="15" t="s">
        <v>375</v>
      </c>
      <c r="G964" s="15" t="s">
        <v>605</v>
      </c>
      <c r="H964" s="15" t="s">
        <v>34</v>
      </c>
      <c r="I964" s="15" t="s">
        <v>325</v>
      </c>
      <c r="J964" s="15">
        <v>2018</v>
      </c>
      <c r="K964" s="129">
        <v>6857.085</v>
      </c>
      <c r="L964" s="15" t="s">
        <v>686</v>
      </c>
    </row>
    <row r="965" spans="1:12" x14ac:dyDescent="0.25">
      <c r="A965" s="365" t="s">
        <v>359</v>
      </c>
      <c r="B965" s="15" t="s">
        <v>689</v>
      </c>
      <c r="C965" s="15">
        <v>85411</v>
      </c>
      <c r="D965" s="15" t="s">
        <v>376</v>
      </c>
      <c r="E965" s="304" t="s">
        <v>2723</v>
      </c>
      <c r="F965" s="15" t="s">
        <v>375</v>
      </c>
      <c r="G965" s="15" t="s">
        <v>605</v>
      </c>
      <c r="H965" s="15" t="s">
        <v>35</v>
      </c>
      <c r="I965" s="15" t="s">
        <v>325</v>
      </c>
      <c r="J965" s="15">
        <v>2018</v>
      </c>
      <c r="K965" s="129">
        <v>400.97199999999998</v>
      </c>
      <c r="L965" s="15" t="s">
        <v>686</v>
      </c>
    </row>
    <row r="966" spans="1:12" x14ac:dyDescent="0.25">
      <c r="A966" s="365" t="s">
        <v>359</v>
      </c>
      <c r="B966" s="15" t="s">
        <v>689</v>
      </c>
      <c r="C966" s="15">
        <v>85411</v>
      </c>
      <c r="D966" s="15" t="s">
        <v>376</v>
      </c>
      <c r="E966" s="304" t="s">
        <v>2723</v>
      </c>
      <c r="F966" s="15" t="s">
        <v>375</v>
      </c>
      <c r="G966" s="15" t="s">
        <v>605</v>
      </c>
      <c r="H966" s="15" t="s">
        <v>379</v>
      </c>
      <c r="I966" s="15" t="s">
        <v>325</v>
      </c>
      <c r="J966" s="15">
        <v>2018</v>
      </c>
      <c r="K966" s="129">
        <v>70.191999999999993</v>
      </c>
      <c r="L966" s="15" t="s">
        <v>686</v>
      </c>
    </row>
    <row r="967" spans="1:12" x14ac:dyDescent="0.25">
      <c r="A967" s="365" t="s">
        <v>359</v>
      </c>
      <c r="B967" s="15" t="s">
        <v>689</v>
      </c>
      <c r="C967" s="15">
        <v>85411</v>
      </c>
      <c r="D967" s="15" t="s">
        <v>376</v>
      </c>
      <c r="E967" s="304" t="s">
        <v>2723</v>
      </c>
      <c r="F967" s="15" t="s">
        <v>375</v>
      </c>
      <c r="G967" s="15" t="s">
        <v>605</v>
      </c>
      <c r="H967" s="15" t="s">
        <v>37</v>
      </c>
      <c r="I967" s="15" t="s">
        <v>325</v>
      </c>
      <c r="J967" s="15">
        <v>2018</v>
      </c>
      <c r="K967" s="129">
        <v>661</v>
      </c>
      <c r="L967" s="15" t="s">
        <v>686</v>
      </c>
    </row>
    <row r="968" spans="1:12" x14ac:dyDescent="0.25">
      <c r="A968" s="365" t="s">
        <v>359</v>
      </c>
      <c r="B968" s="15" t="s">
        <v>689</v>
      </c>
      <c r="C968" s="15">
        <v>85411</v>
      </c>
      <c r="D968" s="15" t="s">
        <v>376</v>
      </c>
      <c r="E968" s="304" t="s">
        <v>2723</v>
      </c>
      <c r="F968" s="15" t="s">
        <v>375</v>
      </c>
      <c r="G968" s="15" t="s">
        <v>605</v>
      </c>
      <c r="H968" s="15" t="s">
        <v>38</v>
      </c>
      <c r="I968" s="15" t="s">
        <v>325</v>
      </c>
      <c r="J968" s="15">
        <v>2018</v>
      </c>
      <c r="K968" s="129">
        <v>77.787000000000006</v>
      </c>
      <c r="L968" s="15" t="s">
        <v>686</v>
      </c>
    </row>
    <row r="969" spans="1:12" x14ac:dyDescent="0.25">
      <c r="A969" s="365" t="s">
        <v>359</v>
      </c>
      <c r="B969" s="15" t="s">
        <v>689</v>
      </c>
      <c r="C969" s="15">
        <v>85411</v>
      </c>
      <c r="D969" s="15" t="s">
        <v>376</v>
      </c>
      <c r="E969" s="304" t="s">
        <v>2723</v>
      </c>
      <c r="F969" s="15" t="s">
        <v>375</v>
      </c>
      <c r="G969" s="15" t="s">
        <v>605</v>
      </c>
      <c r="H969" s="15" t="s">
        <v>378</v>
      </c>
      <c r="I969" s="15" t="s">
        <v>325</v>
      </c>
      <c r="J969" s="15">
        <v>2018</v>
      </c>
      <c r="K969" s="129">
        <v>194</v>
      </c>
      <c r="L969" s="15" t="s">
        <v>686</v>
      </c>
    </row>
    <row r="970" spans="1:12" x14ac:dyDescent="0.25">
      <c r="A970" s="365" t="s">
        <v>359</v>
      </c>
      <c r="B970" s="15" t="s">
        <v>689</v>
      </c>
      <c r="C970" s="15">
        <v>85411</v>
      </c>
      <c r="D970" s="15" t="s">
        <v>376</v>
      </c>
      <c r="E970" s="304" t="s">
        <v>2723</v>
      </c>
      <c r="F970" s="15" t="s">
        <v>375</v>
      </c>
      <c r="G970" s="15" t="s">
        <v>605</v>
      </c>
      <c r="H970" s="15" t="s">
        <v>380</v>
      </c>
      <c r="I970" s="15" t="s">
        <v>325</v>
      </c>
      <c r="J970" s="15">
        <v>2018</v>
      </c>
      <c r="K970" s="129">
        <v>949</v>
      </c>
      <c r="L970" s="15" t="s">
        <v>686</v>
      </c>
    </row>
    <row r="971" spans="1:12" x14ac:dyDescent="0.25">
      <c r="A971" s="365" t="s">
        <v>359</v>
      </c>
      <c r="B971" s="15" t="s">
        <v>689</v>
      </c>
      <c r="C971" s="15">
        <v>85411</v>
      </c>
      <c r="D971" s="15" t="s">
        <v>376</v>
      </c>
      <c r="E971" s="304" t="s">
        <v>2723</v>
      </c>
      <c r="F971" s="15" t="s">
        <v>375</v>
      </c>
      <c r="G971" s="15" t="s">
        <v>605</v>
      </c>
      <c r="H971" s="15" t="s">
        <v>94</v>
      </c>
      <c r="I971" s="15" t="s">
        <v>325</v>
      </c>
      <c r="J971" s="15">
        <v>2018</v>
      </c>
      <c r="K971" s="129">
        <v>11841.084999999999</v>
      </c>
      <c r="L971" s="15" t="s">
        <v>686</v>
      </c>
    </row>
    <row r="972" spans="1:12" x14ac:dyDescent="0.25">
      <c r="A972" s="365" t="s">
        <v>359</v>
      </c>
      <c r="B972" s="15" t="s">
        <v>689</v>
      </c>
      <c r="C972" s="15">
        <v>85411</v>
      </c>
      <c r="D972" s="15" t="s">
        <v>376</v>
      </c>
      <c r="E972" s="304" t="s">
        <v>2723</v>
      </c>
      <c r="F972" s="15" t="s">
        <v>375</v>
      </c>
      <c r="G972" s="15" t="s">
        <v>606</v>
      </c>
      <c r="H972" s="15" t="s">
        <v>32</v>
      </c>
      <c r="I972" s="15" t="s">
        <v>325</v>
      </c>
      <c r="J972" s="15">
        <v>2018</v>
      </c>
      <c r="K972" s="129" t="s">
        <v>402</v>
      </c>
      <c r="L972" s="15" t="s">
        <v>686</v>
      </c>
    </row>
    <row r="973" spans="1:12" x14ac:dyDescent="0.25">
      <c r="A973" s="365" t="s">
        <v>359</v>
      </c>
      <c r="B973" s="15" t="s">
        <v>689</v>
      </c>
      <c r="C973" s="15">
        <v>85411</v>
      </c>
      <c r="D973" s="15" t="s">
        <v>376</v>
      </c>
      <c r="E973" s="304" t="s">
        <v>2723</v>
      </c>
      <c r="F973" s="15" t="s">
        <v>375</v>
      </c>
      <c r="G973" s="15" t="s">
        <v>606</v>
      </c>
      <c r="H973" s="15" t="s">
        <v>33</v>
      </c>
      <c r="I973" s="15" t="s">
        <v>325</v>
      </c>
      <c r="J973" s="15">
        <v>2018</v>
      </c>
      <c r="K973" s="129">
        <v>-43</v>
      </c>
      <c r="L973" s="15" t="s">
        <v>686</v>
      </c>
    </row>
    <row r="974" spans="1:12" x14ac:dyDescent="0.25">
      <c r="A974" s="365" t="s">
        <v>359</v>
      </c>
      <c r="B974" s="15" t="s">
        <v>689</v>
      </c>
      <c r="C974" s="15">
        <v>85411</v>
      </c>
      <c r="D974" s="15" t="s">
        <v>376</v>
      </c>
      <c r="E974" s="304" t="s">
        <v>2723</v>
      </c>
      <c r="F974" s="15" t="s">
        <v>375</v>
      </c>
      <c r="G974" s="15" t="s">
        <v>606</v>
      </c>
      <c r="H974" s="15" t="s">
        <v>34</v>
      </c>
      <c r="I974" s="15" t="s">
        <v>325</v>
      </c>
      <c r="J974" s="15">
        <v>2018</v>
      </c>
      <c r="K974" s="129">
        <v>-140.91999999999999</v>
      </c>
      <c r="L974" s="15" t="s">
        <v>686</v>
      </c>
    </row>
    <row r="975" spans="1:12" x14ac:dyDescent="0.25">
      <c r="A975" s="365" t="s">
        <v>359</v>
      </c>
      <c r="B975" s="15" t="s">
        <v>689</v>
      </c>
      <c r="C975" s="15">
        <v>85411</v>
      </c>
      <c r="D975" s="15" t="s">
        <v>376</v>
      </c>
      <c r="E975" s="304" t="s">
        <v>2723</v>
      </c>
      <c r="F975" s="15" t="s">
        <v>375</v>
      </c>
      <c r="G975" s="15" t="s">
        <v>606</v>
      </c>
      <c r="H975" s="15" t="s">
        <v>35</v>
      </c>
      <c r="I975" s="15" t="s">
        <v>325</v>
      </c>
      <c r="J975" s="15">
        <v>2018</v>
      </c>
      <c r="K975" s="129">
        <v>1</v>
      </c>
      <c r="L975" s="15" t="s">
        <v>686</v>
      </c>
    </row>
    <row r="976" spans="1:12" x14ac:dyDescent="0.25">
      <c r="A976" s="365" t="s">
        <v>359</v>
      </c>
      <c r="B976" s="15" t="s">
        <v>689</v>
      </c>
      <c r="C976" s="15">
        <v>85411</v>
      </c>
      <c r="D976" s="15" t="s">
        <v>376</v>
      </c>
      <c r="E976" s="304" t="s">
        <v>2723</v>
      </c>
      <c r="F976" s="15" t="s">
        <v>375</v>
      </c>
      <c r="G976" s="15" t="s">
        <v>606</v>
      </c>
      <c r="H976" s="15" t="s">
        <v>379</v>
      </c>
      <c r="I976" s="15" t="s">
        <v>325</v>
      </c>
      <c r="J976" s="15">
        <v>2018</v>
      </c>
      <c r="K976" s="129" t="s">
        <v>402</v>
      </c>
      <c r="L976" s="15" t="s">
        <v>686</v>
      </c>
    </row>
    <row r="977" spans="1:12" x14ac:dyDescent="0.25">
      <c r="A977" s="365" t="s">
        <v>359</v>
      </c>
      <c r="B977" s="15" t="s">
        <v>689</v>
      </c>
      <c r="C977" s="15">
        <v>85411</v>
      </c>
      <c r="D977" s="15" t="s">
        <v>376</v>
      </c>
      <c r="E977" s="304" t="s">
        <v>2723</v>
      </c>
      <c r="F977" s="15" t="s">
        <v>375</v>
      </c>
      <c r="G977" s="15" t="s">
        <v>606</v>
      </c>
      <c r="H977" s="15" t="s">
        <v>37</v>
      </c>
      <c r="I977" s="15" t="s">
        <v>325</v>
      </c>
      <c r="J977" s="15">
        <v>2018</v>
      </c>
      <c r="K977" s="129" t="s">
        <v>402</v>
      </c>
      <c r="L977" s="15" t="s">
        <v>686</v>
      </c>
    </row>
    <row r="978" spans="1:12" x14ac:dyDescent="0.25">
      <c r="A978" s="365" t="s">
        <v>359</v>
      </c>
      <c r="B978" s="15" t="s">
        <v>689</v>
      </c>
      <c r="C978" s="15">
        <v>85411</v>
      </c>
      <c r="D978" s="15" t="s">
        <v>376</v>
      </c>
      <c r="E978" s="304" t="s">
        <v>2723</v>
      </c>
      <c r="F978" s="15" t="s">
        <v>375</v>
      </c>
      <c r="G978" s="15" t="s">
        <v>606</v>
      </c>
      <c r="H978" s="15" t="s">
        <v>38</v>
      </c>
      <c r="I978" s="15" t="s">
        <v>325</v>
      </c>
      <c r="J978" s="15">
        <v>2018</v>
      </c>
      <c r="K978" s="129" t="s">
        <v>402</v>
      </c>
      <c r="L978" s="15" t="s">
        <v>686</v>
      </c>
    </row>
    <row r="979" spans="1:12" x14ac:dyDescent="0.25">
      <c r="A979" s="365" t="s">
        <v>359</v>
      </c>
      <c r="B979" s="15" t="s">
        <v>689</v>
      </c>
      <c r="C979" s="15">
        <v>85411</v>
      </c>
      <c r="D979" s="15" t="s">
        <v>376</v>
      </c>
      <c r="E979" s="304" t="s">
        <v>2723</v>
      </c>
      <c r="F979" s="15" t="s">
        <v>375</v>
      </c>
      <c r="G979" s="15" t="s">
        <v>606</v>
      </c>
      <c r="H979" s="15" t="s">
        <v>378</v>
      </c>
      <c r="I979" s="15" t="s">
        <v>325</v>
      </c>
      <c r="J979" s="15">
        <v>2018</v>
      </c>
      <c r="K979" s="129" t="s">
        <v>402</v>
      </c>
      <c r="L979" s="15" t="s">
        <v>686</v>
      </c>
    </row>
    <row r="980" spans="1:12" x14ac:dyDescent="0.25">
      <c r="A980" s="365" t="s">
        <v>359</v>
      </c>
      <c r="B980" s="15" t="s">
        <v>689</v>
      </c>
      <c r="C980" s="15">
        <v>85411</v>
      </c>
      <c r="D980" s="15" t="s">
        <v>376</v>
      </c>
      <c r="E980" s="304" t="s">
        <v>2723</v>
      </c>
      <c r="F980" s="15" t="s">
        <v>375</v>
      </c>
      <c r="G980" s="15" t="s">
        <v>606</v>
      </c>
      <c r="H980" s="15" t="s">
        <v>380</v>
      </c>
      <c r="I980" s="15" t="s">
        <v>325</v>
      </c>
      <c r="J980" s="15">
        <v>2018</v>
      </c>
      <c r="K980" s="129" t="s">
        <v>402</v>
      </c>
      <c r="L980" s="15" t="s">
        <v>686</v>
      </c>
    </row>
    <row r="981" spans="1:12" x14ac:dyDescent="0.25">
      <c r="A981" s="365" t="s">
        <v>359</v>
      </c>
      <c r="B981" s="15" t="s">
        <v>689</v>
      </c>
      <c r="C981" s="15">
        <v>85411</v>
      </c>
      <c r="D981" s="15" t="s">
        <v>376</v>
      </c>
      <c r="E981" s="304" t="s">
        <v>2723</v>
      </c>
      <c r="F981" s="15" t="s">
        <v>375</v>
      </c>
      <c r="G981" s="15" t="s">
        <v>606</v>
      </c>
      <c r="H981" s="15" t="s">
        <v>94</v>
      </c>
      <c r="I981" s="15" t="s">
        <v>325</v>
      </c>
      <c r="J981" s="15">
        <v>2018</v>
      </c>
      <c r="K981" s="129">
        <v>-182.92</v>
      </c>
      <c r="L981" s="15" t="s">
        <v>686</v>
      </c>
    </row>
    <row r="982" spans="1:12" x14ac:dyDescent="0.25">
      <c r="A982" s="365" t="s">
        <v>359</v>
      </c>
      <c r="B982" s="15" t="s">
        <v>689</v>
      </c>
      <c r="C982" s="15">
        <v>85411</v>
      </c>
      <c r="D982" s="15" t="s">
        <v>376</v>
      </c>
      <c r="E982" s="304" t="s">
        <v>2723</v>
      </c>
      <c r="F982" s="15" t="s">
        <v>375</v>
      </c>
      <c r="G982" s="15" t="s">
        <v>607</v>
      </c>
      <c r="H982" s="15" t="s">
        <v>32</v>
      </c>
      <c r="I982" s="15" t="s">
        <v>325</v>
      </c>
      <c r="J982" s="15">
        <v>2018</v>
      </c>
      <c r="K982" s="129">
        <v>29.792999999999999</v>
      </c>
      <c r="L982" s="15" t="s">
        <v>686</v>
      </c>
    </row>
    <row r="983" spans="1:12" x14ac:dyDescent="0.25">
      <c r="A983" s="365" t="s">
        <v>359</v>
      </c>
      <c r="B983" s="15" t="s">
        <v>689</v>
      </c>
      <c r="C983" s="15">
        <v>85411</v>
      </c>
      <c r="D983" s="15" t="s">
        <v>376</v>
      </c>
      <c r="E983" s="304" t="s">
        <v>2723</v>
      </c>
      <c r="F983" s="15" t="s">
        <v>375</v>
      </c>
      <c r="G983" s="15" t="s">
        <v>607</v>
      </c>
      <c r="H983" s="15" t="s">
        <v>33</v>
      </c>
      <c r="I983" s="15" t="s">
        <v>325</v>
      </c>
      <c r="J983" s="15">
        <v>2018</v>
      </c>
      <c r="K983" s="129">
        <v>10108</v>
      </c>
      <c r="L983" s="15" t="s">
        <v>686</v>
      </c>
    </row>
    <row r="984" spans="1:12" x14ac:dyDescent="0.25">
      <c r="A984" s="365" t="s">
        <v>359</v>
      </c>
      <c r="B984" s="15" t="s">
        <v>689</v>
      </c>
      <c r="C984" s="15">
        <v>85411</v>
      </c>
      <c r="D984" s="15" t="s">
        <v>376</v>
      </c>
      <c r="E984" s="304" t="s">
        <v>2723</v>
      </c>
      <c r="F984" s="15" t="s">
        <v>375</v>
      </c>
      <c r="G984" s="15" t="s">
        <v>607</v>
      </c>
      <c r="H984" s="15" t="s">
        <v>34</v>
      </c>
      <c r="I984" s="15" t="s">
        <v>325</v>
      </c>
      <c r="J984" s="15">
        <v>2018</v>
      </c>
      <c r="K984" s="129">
        <v>2148.8310000000001</v>
      </c>
      <c r="L984" s="15" t="s">
        <v>686</v>
      </c>
    </row>
    <row r="985" spans="1:12" x14ac:dyDescent="0.25">
      <c r="A985" s="365" t="s">
        <v>359</v>
      </c>
      <c r="B985" s="15" t="s">
        <v>689</v>
      </c>
      <c r="C985" s="15">
        <v>85411</v>
      </c>
      <c r="D985" s="15" t="s">
        <v>376</v>
      </c>
      <c r="E985" s="304" t="s">
        <v>2723</v>
      </c>
      <c r="F985" s="15" t="s">
        <v>375</v>
      </c>
      <c r="G985" s="15" t="s">
        <v>607</v>
      </c>
      <c r="H985" s="15" t="s">
        <v>35</v>
      </c>
      <c r="I985" s="15" t="s">
        <v>325</v>
      </c>
      <c r="J985" s="15">
        <v>2018</v>
      </c>
      <c r="K985" s="129">
        <v>132.75700000000001</v>
      </c>
      <c r="L985" s="15" t="s">
        <v>686</v>
      </c>
    </row>
    <row r="986" spans="1:12" x14ac:dyDescent="0.25">
      <c r="A986" s="365" t="s">
        <v>359</v>
      </c>
      <c r="B986" s="15" t="s">
        <v>689</v>
      </c>
      <c r="C986" s="15">
        <v>85411</v>
      </c>
      <c r="D986" s="15" t="s">
        <v>376</v>
      </c>
      <c r="E986" s="304" t="s">
        <v>2723</v>
      </c>
      <c r="F986" s="15" t="s">
        <v>375</v>
      </c>
      <c r="G986" s="15" t="s">
        <v>607</v>
      </c>
      <c r="H986" s="15" t="s">
        <v>379</v>
      </c>
      <c r="I986" s="15" t="s">
        <v>325</v>
      </c>
      <c r="J986" s="15">
        <v>2018</v>
      </c>
      <c r="K986" s="129">
        <v>42.036000000000001</v>
      </c>
      <c r="L986" s="15" t="s">
        <v>686</v>
      </c>
    </row>
    <row r="987" spans="1:12" x14ac:dyDescent="0.25">
      <c r="A987" s="365" t="s">
        <v>359</v>
      </c>
      <c r="B987" s="15" t="s">
        <v>689</v>
      </c>
      <c r="C987" s="15">
        <v>85411</v>
      </c>
      <c r="D987" s="15" t="s">
        <v>376</v>
      </c>
      <c r="E987" s="304" t="s">
        <v>2723</v>
      </c>
      <c r="F987" s="15" t="s">
        <v>375</v>
      </c>
      <c r="G987" s="15" t="s">
        <v>607</v>
      </c>
      <c r="H987" s="15" t="s">
        <v>37</v>
      </c>
      <c r="I987" s="15" t="s">
        <v>325</v>
      </c>
      <c r="J987" s="15">
        <v>2018</v>
      </c>
      <c r="K987" s="129">
        <v>139</v>
      </c>
      <c r="L987" s="15" t="s">
        <v>686</v>
      </c>
    </row>
    <row r="988" spans="1:12" x14ac:dyDescent="0.25">
      <c r="A988" s="365" t="s">
        <v>359</v>
      </c>
      <c r="B988" s="15" t="s">
        <v>689</v>
      </c>
      <c r="C988" s="15">
        <v>85411</v>
      </c>
      <c r="D988" s="15" t="s">
        <v>376</v>
      </c>
      <c r="E988" s="304" t="s">
        <v>2723</v>
      </c>
      <c r="F988" s="15" t="s">
        <v>375</v>
      </c>
      <c r="G988" s="15" t="s">
        <v>607</v>
      </c>
      <c r="H988" s="15" t="s">
        <v>38</v>
      </c>
      <c r="I988" s="15" t="s">
        <v>325</v>
      </c>
      <c r="J988" s="15">
        <v>2018</v>
      </c>
      <c r="K988" s="129">
        <v>0.41399999999999998</v>
      </c>
      <c r="L988" s="15" t="s">
        <v>686</v>
      </c>
    </row>
    <row r="989" spans="1:12" x14ac:dyDescent="0.25">
      <c r="A989" s="365" t="s">
        <v>359</v>
      </c>
      <c r="B989" s="15" t="s">
        <v>689</v>
      </c>
      <c r="C989" s="15">
        <v>85411</v>
      </c>
      <c r="D989" s="15" t="s">
        <v>376</v>
      </c>
      <c r="E989" s="304" t="s">
        <v>2723</v>
      </c>
      <c r="F989" s="15" t="s">
        <v>375</v>
      </c>
      <c r="G989" s="15" t="s">
        <v>607</v>
      </c>
      <c r="H989" s="15" t="s">
        <v>378</v>
      </c>
      <c r="I989" s="15" t="s">
        <v>325</v>
      </c>
      <c r="J989" s="15">
        <v>2018</v>
      </c>
      <c r="K989" s="129">
        <v>279</v>
      </c>
      <c r="L989" s="15" t="s">
        <v>686</v>
      </c>
    </row>
    <row r="990" spans="1:12" x14ac:dyDescent="0.25">
      <c r="A990" s="365" t="s">
        <v>359</v>
      </c>
      <c r="B990" s="15" t="s">
        <v>689</v>
      </c>
      <c r="C990" s="15">
        <v>85411</v>
      </c>
      <c r="D990" s="15" t="s">
        <v>376</v>
      </c>
      <c r="E990" s="304" t="s">
        <v>2723</v>
      </c>
      <c r="F990" s="15" t="s">
        <v>375</v>
      </c>
      <c r="G990" s="15" t="s">
        <v>607</v>
      </c>
      <c r="H990" s="15" t="s">
        <v>380</v>
      </c>
      <c r="I990" s="15" t="s">
        <v>325</v>
      </c>
      <c r="J990" s="15">
        <v>2018</v>
      </c>
      <c r="K990" s="129">
        <v>50</v>
      </c>
      <c r="L990" s="15" t="s">
        <v>686</v>
      </c>
    </row>
    <row r="991" spans="1:12" x14ac:dyDescent="0.25">
      <c r="A991" s="365" t="s">
        <v>359</v>
      </c>
      <c r="B991" s="15" t="s">
        <v>689</v>
      </c>
      <c r="C991" s="15">
        <v>85411</v>
      </c>
      <c r="D991" s="15" t="s">
        <v>376</v>
      </c>
      <c r="E991" s="304" t="s">
        <v>2723</v>
      </c>
      <c r="F991" s="15" t="s">
        <v>375</v>
      </c>
      <c r="G991" s="15" t="s">
        <v>607</v>
      </c>
      <c r="H991" s="15" t="s">
        <v>94</v>
      </c>
      <c r="I991" s="15" t="s">
        <v>325</v>
      </c>
      <c r="J991" s="15">
        <v>2018</v>
      </c>
      <c r="K991" s="129">
        <v>12929.831</v>
      </c>
      <c r="L991" s="15" t="s">
        <v>686</v>
      </c>
    </row>
    <row r="992" spans="1:12" x14ac:dyDescent="0.25">
      <c r="A992" s="365" t="s">
        <v>359</v>
      </c>
      <c r="B992" s="15" t="s">
        <v>689</v>
      </c>
      <c r="C992" s="15">
        <v>85411</v>
      </c>
      <c r="D992" s="15" t="s">
        <v>376</v>
      </c>
      <c r="E992" s="304" t="s">
        <v>2723</v>
      </c>
      <c r="F992" s="15" t="s">
        <v>375</v>
      </c>
      <c r="G992" s="15" t="s">
        <v>608</v>
      </c>
      <c r="H992" s="15" t="s">
        <v>32</v>
      </c>
      <c r="I992" s="15" t="s">
        <v>325</v>
      </c>
      <c r="J992" s="15">
        <v>2018</v>
      </c>
      <c r="K992" s="129" t="s">
        <v>10</v>
      </c>
      <c r="L992" s="15" t="s">
        <v>686</v>
      </c>
    </row>
    <row r="993" spans="1:12" x14ac:dyDescent="0.25">
      <c r="A993" s="365" t="s">
        <v>359</v>
      </c>
      <c r="B993" s="15" t="s">
        <v>689</v>
      </c>
      <c r="C993" s="15">
        <v>85411</v>
      </c>
      <c r="D993" s="15" t="s">
        <v>376</v>
      </c>
      <c r="E993" s="304" t="s">
        <v>2723</v>
      </c>
      <c r="F993" s="15" t="s">
        <v>375</v>
      </c>
      <c r="G993" s="15" t="s">
        <v>608</v>
      </c>
      <c r="H993" s="15" t="s">
        <v>33</v>
      </c>
      <c r="I993" s="15" t="s">
        <v>325</v>
      </c>
      <c r="J993" s="15">
        <v>2018</v>
      </c>
      <c r="K993" s="129">
        <v>-401</v>
      </c>
      <c r="L993" s="15" t="s">
        <v>686</v>
      </c>
    </row>
    <row r="994" spans="1:12" x14ac:dyDescent="0.25">
      <c r="A994" s="365" t="s">
        <v>359</v>
      </c>
      <c r="B994" s="15" t="s">
        <v>689</v>
      </c>
      <c r="C994" s="15">
        <v>85411</v>
      </c>
      <c r="D994" s="15" t="s">
        <v>376</v>
      </c>
      <c r="E994" s="304" t="s">
        <v>2723</v>
      </c>
      <c r="F994" s="15" t="s">
        <v>375</v>
      </c>
      <c r="G994" s="15" t="s">
        <v>608</v>
      </c>
      <c r="H994" s="15" t="s">
        <v>34</v>
      </c>
      <c r="I994" s="15" t="s">
        <v>325</v>
      </c>
      <c r="J994" s="15">
        <v>2018</v>
      </c>
      <c r="K994" s="129">
        <v>4279.7740000000003</v>
      </c>
      <c r="L994" s="15" t="s">
        <v>686</v>
      </c>
    </row>
    <row r="995" spans="1:12" x14ac:dyDescent="0.25">
      <c r="A995" s="365" t="s">
        <v>359</v>
      </c>
      <c r="B995" s="15" t="s">
        <v>689</v>
      </c>
      <c r="C995" s="15">
        <v>85411</v>
      </c>
      <c r="D995" s="15" t="s">
        <v>376</v>
      </c>
      <c r="E995" s="304" t="s">
        <v>2723</v>
      </c>
      <c r="F995" s="15" t="s">
        <v>375</v>
      </c>
      <c r="G995" s="15" t="s">
        <v>608</v>
      </c>
      <c r="H995" s="15" t="s">
        <v>35</v>
      </c>
      <c r="I995" s="15" t="s">
        <v>325</v>
      </c>
      <c r="J995" s="15">
        <v>2018</v>
      </c>
      <c r="K995" s="129">
        <v>-18</v>
      </c>
      <c r="L995" s="15" t="s">
        <v>686</v>
      </c>
    </row>
    <row r="996" spans="1:12" x14ac:dyDescent="0.25">
      <c r="A996" s="365" t="s">
        <v>359</v>
      </c>
      <c r="B996" s="15" t="s">
        <v>689</v>
      </c>
      <c r="C996" s="15">
        <v>85411</v>
      </c>
      <c r="D996" s="15" t="s">
        <v>376</v>
      </c>
      <c r="E996" s="304" t="s">
        <v>2723</v>
      </c>
      <c r="F996" s="15" t="s">
        <v>375</v>
      </c>
      <c r="G996" s="15" t="s">
        <v>608</v>
      </c>
      <c r="H996" s="15" t="s">
        <v>379</v>
      </c>
      <c r="I996" s="15" t="s">
        <v>325</v>
      </c>
      <c r="J996" s="15">
        <v>2018</v>
      </c>
      <c r="K996" s="129" t="s">
        <v>10</v>
      </c>
      <c r="L996" s="15" t="s">
        <v>686</v>
      </c>
    </row>
    <row r="997" spans="1:12" x14ac:dyDescent="0.25">
      <c r="A997" s="365" t="s">
        <v>359</v>
      </c>
      <c r="B997" s="15" t="s">
        <v>689</v>
      </c>
      <c r="C997" s="15">
        <v>85411</v>
      </c>
      <c r="D997" s="15" t="s">
        <v>376</v>
      </c>
      <c r="E997" s="304" t="s">
        <v>2723</v>
      </c>
      <c r="F997" s="15" t="s">
        <v>375</v>
      </c>
      <c r="G997" s="15" t="s">
        <v>608</v>
      </c>
      <c r="H997" s="15" t="s">
        <v>37</v>
      </c>
      <c r="I997" s="15" t="s">
        <v>325</v>
      </c>
      <c r="J997" s="15">
        <v>2018</v>
      </c>
      <c r="K997" s="129" t="s">
        <v>10</v>
      </c>
      <c r="L997" s="15" t="s">
        <v>686</v>
      </c>
    </row>
    <row r="998" spans="1:12" x14ac:dyDescent="0.25">
      <c r="A998" s="365" t="s">
        <v>359</v>
      </c>
      <c r="B998" s="15" t="s">
        <v>689</v>
      </c>
      <c r="C998" s="15">
        <v>85411</v>
      </c>
      <c r="D998" s="15" t="s">
        <v>376</v>
      </c>
      <c r="E998" s="304" t="s">
        <v>2723</v>
      </c>
      <c r="F998" s="15" t="s">
        <v>375</v>
      </c>
      <c r="G998" s="15" t="s">
        <v>608</v>
      </c>
      <c r="H998" s="15" t="s">
        <v>38</v>
      </c>
      <c r="I998" s="15" t="s">
        <v>325</v>
      </c>
      <c r="J998" s="15">
        <v>2018</v>
      </c>
      <c r="K998" s="129" t="s">
        <v>10</v>
      </c>
      <c r="L998" s="15" t="s">
        <v>686</v>
      </c>
    </row>
    <row r="999" spans="1:12" x14ac:dyDescent="0.25">
      <c r="A999" s="365" t="s">
        <v>359</v>
      </c>
      <c r="B999" s="15" t="s">
        <v>689</v>
      </c>
      <c r="C999" s="15">
        <v>85411</v>
      </c>
      <c r="D999" s="15" t="s">
        <v>376</v>
      </c>
      <c r="E999" s="304" t="s">
        <v>2723</v>
      </c>
      <c r="F999" s="15" t="s">
        <v>375</v>
      </c>
      <c r="G999" s="15" t="s">
        <v>608</v>
      </c>
      <c r="H999" s="15" t="s">
        <v>378</v>
      </c>
      <c r="I999" s="15" t="s">
        <v>325</v>
      </c>
      <c r="J999" s="15">
        <v>2018</v>
      </c>
      <c r="K999" s="129" t="s">
        <v>10</v>
      </c>
      <c r="L999" s="15" t="s">
        <v>686</v>
      </c>
    </row>
    <row r="1000" spans="1:12" x14ac:dyDescent="0.25">
      <c r="A1000" s="365" t="s">
        <v>359</v>
      </c>
      <c r="B1000" s="15" t="s">
        <v>689</v>
      </c>
      <c r="C1000" s="15">
        <v>85411</v>
      </c>
      <c r="D1000" s="15" t="s">
        <v>376</v>
      </c>
      <c r="E1000" s="304" t="s">
        <v>2723</v>
      </c>
      <c r="F1000" s="15" t="s">
        <v>375</v>
      </c>
      <c r="G1000" s="15" t="s">
        <v>608</v>
      </c>
      <c r="H1000" s="15" t="s">
        <v>380</v>
      </c>
      <c r="I1000" s="15" t="s">
        <v>325</v>
      </c>
      <c r="J1000" s="15">
        <v>2018</v>
      </c>
      <c r="K1000" s="129" t="s">
        <v>10</v>
      </c>
      <c r="L1000" s="15" t="s">
        <v>686</v>
      </c>
    </row>
    <row r="1001" spans="1:12" x14ac:dyDescent="0.25">
      <c r="A1001" s="365" t="s">
        <v>359</v>
      </c>
      <c r="B1001" s="15" t="s">
        <v>689</v>
      </c>
      <c r="C1001" s="15">
        <v>85411</v>
      </c>
      <c r="D1001" s="15" t="s">
        <v>376</v>
      </c>
      <c r="E1001" s="304" t="s">
        <v>2723</v>
      </c>
      <c r="F1001" s="15" t="s">
        <v>375</v>
      </c>
      <c r="G1001" s="15" t="s">
        <v>608</v>
      </c>
      <c r="H1001" s="15" t="s">
        <v>94</v>
      </c>
      <c r="I1001" s="15" t="s">
        <v>325</v>
      </c>
      <c r="J1001" s="15">
        <v>2018</v>
      </c>
      <c r="K1001" s="129">
        <v>3860.7739999999999</v>
      </c>
      <c r="L1001" s="15" t="s">
        <v>686</v>
      </c>
    </row>
    <row r="1002" spans="1:12" x14ac:dyDescent="0.25">
      <c r="A1002" s="365" t="s">
        <v>359</v>
      </c>
      <c r="B1002" s="15" t="s">
        <v>689</v>
      </c>
      <c r="C1002" s="15">
        <v>85411</v>
      </c>
      <c r="D1002" s="15" t="s">
        <v>376</v>
      </c>
      <c r="E1002" s="304" t="s">
        <v>2723</v>
      </c>
      <c r="F1002" s="15" t="s">
        <v>375</v>
      </c>
      <c r="G1002" s="15" t="s">
        <v>609</v>
      </c>
      <c r="H1002" s="15" t="s">
        <v>32</v>
      </c>
      <c r="I1002" s="15" t="s">
        <v>325</v>
      </c>
      <c r="J1002" s="15">
        <v>2018</v>
      </c>
      <c r="K1002" s="129">
        <v>355.49799999999999</v>
      </c>
      <c r="L1002" s="15" t="s">
        <v>686</v>
      </c>
    </row>
    <row r="1003" spans="1:12" x14ac:dyDescent="0.25">
      <c r="A1003" s="365" t="s">
        <v>359</v>
      </c>
      <c r="B1003" s="15" t="s">
        <v>689</v>
      </c>
      <c r="C1003" s="15">
        <v>85411</v>
      </c>
      <c r="D1003" s="15" t="s">
        <v>376</v>
      </c>
      <c r="E1003" s="304" t="s">
        <v>2723</v>
      </c>
      <c r="F1003" s="15" t="s">
        <v>375</v>
      </c>
      <c r="G1003" s="15" t="s">
        <v>609</v>
      </c>
      <c r="H1003" s="15" t="s">
        <v>33</v>
      </c>
      <c r="I1003" s="15" t="s">
        <v>325</v>
      </c>
      <c r="J1003" s="15">
        <v>2018</v>
      </c>
      <c r="K1003" s="129">
        <v>6681</v>
      </c>
      <c r="L1003" s="15" t="s">
        <v>686</v>
      </c>
    </row>
    <row r="1004" spans="1:12" x14ac:dyDescent="0.25">
      <c r="A1004" s="365" t="s">
        <v>359</v>
      </c>
      <c r="B1004" s="15" t="s">
        <v>689</v>
      </c>
      <c r="C1004" s="15">
        <v>85411</v>
      </c>
      <c r="D1004" s="15" t="s">
        <v>376</v>
      </c>
      <c r="E1004" s="304" t="s">
        <v>2723</v>
      </c>
      <c r="F1004" s="15" t="s">
        <v>375</v>
      </c>
      <c r="G1004" s="15" t="s">
        <v>609</v>
      </c>
      <c r="H1004" s="15" t="s">
        <v>34</v>
      </c>
      <c r="I1004" s="15" t="s">
        <v>325</v>
      </c>
      <c r="J1004" s="15">
        <v>2018</v>
      </c>
      <c r="K1004" s="129">
        <v>2113</v>
      </c>
      <c r="L1004" s="15" t="s">
        <v>686</v>
      </c>
    </row>
    <row r="1005" spans="1:12" x14ac:dyDescent="0.25">
      <c r="A1005" s="365" t="s">
        <v>359</v>
      </c>
      <c r="B1005" s="15" t="s">
        <v>689</v>
      </c>
      <c r="C1005" s="15">
        <v>85411</v>
      </c>
      <c r="D1005" s="15" t="s">
        <v>376</v>
      </c>
      <c r="E1005" s="304" t="s">
        <v>2723</v>
      </c>
      <c r="F1005" s="15" t="s">
        <v>375</v>
      </c>
      <c r="G1005" s="15" t="s">
        <v>609</v>
      </c>
      <c r="H1005" s="15" t="s">
        <v>35</v>
      </c>
      <c r="I1005" s="15" t="s">
        <v>325</v>
      </c>
      <c r="J1005" s="15">
        <v>2018</v>
      </c>
      <c r="K1005" s="129">
        <v>448.822</v>
      </c>
      <c r="L1005" s="15" t="s">
        <v>686</v>
      </c>
    </row>
    <row r="1006" spans="1:12" x14ac:dyDescent="0.25">
      <c r="A1006" s="365" t="s">
        <v>359</v>
      </c>
      <c r="B1006" s="15" t="s">
        <v>689</v>
      </c>
      <c r="C1006" s="15">
        <v>85411</v>
      </c>
      <c r="D1006" s="15" t="s">
        <v>376</v>
      </c>
      <c r="E1006" s="304" t="s">
        <v>2723</v>
      </c>
      <c r="F1006" s="15" t="s">
        <v>375</v>
      </c>
      <c r="G1006" s="15" t="s">
        <v>609</v>
      </c>
      <c r="H1006" s="15" t="s">
        <v>379</v>
      </c>
      <c r="I1006" s="15" t="s">
        <v>325</v>
      </c>
      <c r="J1006" s="15">
        <v>2018</v>
      </c>
      <c r="K1006" s="129">
        <v>503.745</v>
      </c>
      <c r="L1006" s="15" t="s">
        <v>686</v>
      </c>
    </row>
    <row r="1007" spans="1:12" x14ac:dyDescent="0.25">
      <c r="A1007" s="365" t="s">
        <v>359</v>
      </c>
      <c r="B1007" s="15" t="s">
        <v>689</v>
      </c>
      <c r="C1007" s="15">
        <v>85411</v>
      </c>
      <c r="D1007" s="15" t="s">
        <v>376</v>
      </c>
      <c r="E1007" s="304" t="s">
        <v>2723</v>
      </c>
      <c r="F1007" s="15" t="s">
        <v>375</v>
      </c>
      <c r="G1007" s="15" t="s">
        <v>609</v>
      </c>
      <c r="H1007" s="15" t="s">
        <v>37</v>
      </c>
      <c r="I1007" s="15" t="s">
        <v>325</v>
      </c>
      <c r="J1007" s="15">
        <v>2018</v>
      </c>
      <c r="K1007" s="129">
        <v>161</v>
      </c>
      <c r="L1007" s="15" t="s">
        <v>686</v>
      </c>
    </row>
    <row r="1008" spans="1:12" x14ac:dyDescent="0.25">
      <c r="A1008" s="365" t="s">
        <v>359</v>
      </c>
      <c r="B1008" s="15" t="s">
        <v>689</v>
      </c>
      <c r="C1008" s="15">
        <v>85411</v>
      </c>
      <c r="D1008" s="15" t="s">
        <v>376</v>
      </c>
      <c r="E1008" s="304" t="s">
        <v>2723</v>
      </c>
      <c r="F1008" s="15" t="s">
        <v>375</v>
      </c>
      <c r="G1008" s="15" t="s">
        <v>609</v>
      </c>
      <c r="H1008" s="15" t="s">
        <v>38</v>
      </c>
      <c r="I1008" s="15" t="s">
        <v>325</v>
      </c>
      <c r="J1008" s="15">
        <v>2018</v>
      </c>
      <c r="K1008" s="129">
        <v>4.9359999999999999</v>
      </c>
      <c r="L1008" s="15" t="s">
        <v>686</v>
      </c>
    </row>
    <row r="1009" spans="1:12" x14ac:dyDescent="0.25">
      <c r="A1009" s="365" t="s">
        <v>359</v>
      </c>
      <c r="B1009" s="15" t="s">
        <v>689</v>
      </c>
      <c r="C1009" s="15">
        <v>85411</v>
      </c>
      <c r="D1009" s="15" t="s">
        <v>376</v>
      </c>
      <c r="E1009" s="304" t="s">
        <v>2723</v>
      </c>
      <c r="F1009" s="15" t="s">
        <v>375</v>
      </c>
      <c r="G1009" s="15" t="s">
        <v>609</v>
      </c>
      <c r="H1009" s="15" t="s">
        <v>378</v>
      </c>
      <c r="I1009" s="15" t="s">
        <v>325</v>
      </c>
      <c r="J1009" s="15">
        <v>2018</v>
      </c>
      <c r="K1009" s="129">
        <v>394</v>
      </c>
      <c r="L1009" s="15" t="s">
        <v>686</v>
      </c>
    </row>
    <row r="1010" spans="1:12" x14ac:dyDescent="0.25">
      <c r="A1010" s="365" t="s">
        <v>359</v>
      </c>
      <c r="B1010" s="15" t="s">
        <v>689</v>
      </c>
      <c r="C1010" s="15">
        <v>85411</v>
      </c>
      <c r="D1010" s="15" t="s">
        <v>376</v>
      </c>
      <c r="E1010" s="304" t="s">
        <v>2723</v>
      </c>
      <c r="F1010" s="15" t="s">
        <v>375</v>
      </c>
      <c r="G1010" s="15" t="s">
        <v>609</v>
      </c>
      <c r="H1010" s="15" t="s">
        <v>380</v>
      </c>
      <c r="I1010" s="15" t="s">
        <v>325</v>
      </c>
      <c r="J1010" s="15">
        <v>2018</v>
      </c>
      <c r="K1010" s="129">
        <v>45</v>
      </c>
      <c r="L1010" s="15" t="s">
        <v>686</v>
      </c>
    </row>
    <row r="1011" spans="1:12" x14ac:dyDescent="0.25">
      <c r="A1011" s="365" t="s">
        <v>359</v>
      </c>
      <c r="B1011" s="15" t="s">
        <v>689</v>
      </c>
      <c r="C1011" s="15">
        <v>85411</v>
      </c>
      <c r="D1011" s="15" t="s">
        <v>376</v>
      </c>
      <c r="E1011" s="304" t="s">
        <v>2723</v>
      </c>
      <c r="F1011" s="15" t="s">
        <v>375</v>
      </c>
      <c r="G1011" s="15" t="s">
        <v>609</v>
      </c>
      <c r="H1011" s="15" t="s">
        <v>94</v>
      </c>
      <c r="I1011" s="15" t="s">
        <v>325</v>
      </c>
      <c r="J1011" s="15">
        <v>2018</v>
      </c>
      <c r="K1011" s="129">
        <v>10707</v>
      </c>
      <c r="L1011" s="15" t="s">
        <v>686</v>
      </c>
    </row>
    <row r="1012" spans="1:12" x14ac:dyDescent="0.25">
      <c r="A1012" s="365" t="s">
        <v>359</v>
      </c>
      <c r="B1012" s="15" t="s">
        <v>689</v>
      </c>
      <c r="C1012" s="15">
        <v>85411</v>
      </c>
      <c r="D1012" s="15" t="s">
        <v>376</v>
      </c>
      <c r="E1012" s="304" t="s">
        <v>2723</v>
      </c>
      <c r="F1012" s="15" t="s">
        <v>375</v>
      </c>
      <c r="G1012" s="15" t="s">
        <v>610</v>
      </c>
      <c r="H1012" s="15" t="s">
        <v>32</v>
      </c>
      <c r="I1012" s="15" t="s">
        <v>325</v>
      </c>
      <c r="J1012" s="15">
        <v>2018</v>
      </c>
      <c r="K1012" s="129">
        <v>4986.7790000000005</v>
      </c>
      <c r="L1012" s="15" t="s">
        <v>686</v>
      </c>
    </row>
    <row r="1013" spans="1:12" x14ac:dyDescent="0.25">
      <c r="A1013" s="365" t="s">
        <v>359</v>
      </c>
      <c r="B1013" s="15" t="s">
        <v>689</v>
      </c>
      <c r="C1013" s="15">
        <v>85411</v>
      </c>
      <c r="D1013" s="15" t="s">
        <v>376</v>
      </c>
      <c r="E1013" s="304" t="s">
        <v>2723</v>
      </c>
      <c r="F1013" s="15" t="s">
        <v>375</v>
      </c>
      <c r="G1013" s="15" t="s">
        <v>610</v>
      </c>
      <c r="H1013" s="15" t="s">
        <v>33</v>
      </c>
      <c r="I1013" s="15" t="s">
        <v>325</v>
      </c>
      <c r="J1013" s="15">
        <v>2018</v>
      </c>
      <c r="K1013" s="129">
        <v>2179.4679999999998</v>
      </c>
      <c r="L1013" s="15" t="s">
        <v>686</v>
      </c>
    </row>
    <row r="1014" spans="1:12" x14ac:dyDescent="0.25">
      <c r="A1014" s="365" t="s">
        <v>359</v>
      </c>
      <c r="B1014" s="15" t="s">
        <v>689</v>
      </c>
      <c r="C1014" s="15">
        <v>85411</v>
      </c>
      <c r="D1014" s="15" t="s">
        <v>376</v>
      </c>
      <c r="E1014" s="304" t="s">
        <v>2723</v>
      </c>
      <c r="F1014" s="15" t="s">
        <v>375</v>
      </c>
      <c r="G1014" s="15" t="s">
        <v>610</v>
      </c>
      <c r="H1014" s="15" t="s">
        <v>34</v>
      </c>
      <c r="I1014" s="15" t="s">
        <v>325</v>
      </c>
      <c r="J1014" s="15">
        <v>2018</v>
      </c>
      <c r="K1014" s="129">
        <v>1371.1859999999999</v>
      </c>
      <c r="L1014" s="15" t="s">
        <v>686</v>
      </c>
    </row>
    <row r="1015" spans="1:12" x14ac:dyDescent="0.25">
      <c r="A1015" s="365" t="s">
        <v>359</v>
      </c>
      <c r="B1015" s="15" t="s">
        <v>689</v>
      </c>
      <c r="C1015" s="15">
        <v>85411</v>
      </c>
      <c r="D1015" s="15" t="s">
        <v>376</v>
      </c>
      <c r="E1015" s="304" t="s">
        <v>2723</v>
      </c>
      <c r="F1015" s="15" t="s">
        <v>375</v>
      </c>
      <c r="G1015" s="15" t="s">
        <v>610</v>
      </c>
      <c r="H1015" s="15" t="s">
        <v>35</v>
      </c>
      <c r="I1015" s="15" t="s">
        <v>325</v>
      </c>
      <c r="J1015" s="15">
        <v>2018</v>
      </c>
      <c r="K1015" s="129">
        <v>151.482</v>
      </c>
      <c r="L1015" s="15" t="s">
        <v>686</v>
      </c>
    </row>
    <row r="1016" spans="1:12" x14ac:dyDescent="0.25">
      <c r="A1016" s="365" t="s">
        <v>359</v>
      </c>
      <c r="B1016" s="15" t="s">
        <v>689</v>
      </c>
      <c r="C1016" s="15">
        <v>85411</v>
      </c>
      <c r="D1016" s="15" t="s">
        <v>376</v>
      </c>
      <c r="E1016" s="304" t="s">
        <v>2723</v>
      </c>
      <c r="F1016" s="15" t="s">
        <v>375</v>
      </c>
      <c r="G1016" s="15" t="s">
        <v>610</v>
      </c>
      <c r="H1016" s="15" t="s">
        <v>379</v>
      </c>
      <c r="I1016" s="15" t="s">
        <v>325</v>
      </c>
      <c r="J1016" s="15">
        <v>2018</v>
      </c>
      <c r="K1016" s="129">
        <v>103.589</v>
      </c>
      <c r="L1016" s="15" t="s">
        <v>686</v>
      </c>
    </row>
    <row r="1017" spans="1:12" x14ac:dyDescent="0.25">
      <c r="A1017" s="365" t="s">
        <v>359</v>
      </c>
      <c r="B1017" s="15" t="s">
        <v>689</v>
      </c>
      <c r="C1017" s="15">
        <v>85411</v>
      </c>
      <c r="D1017" s="15" t="s">
        <v>376</v>
      </c>
      <c r="E1017" s="304" t="s">
        <v>2723</v>
      </c>
      <c r="F1017" s="15" t="s">
        <v>375</v>
      </c>
      <c r="G1017" s="15" t="s">
        <v>610</v>
      </c>
      <c r="H1017" s="15" t="s">
        <v>37</v>
      </c>
      <c r="I1017" s="15" t="s">
        <v>325</v>
      </c>
      <c r="J1017" s="15">
        <v>2018</v>
      </c>
      <c r="K1017" s="129" t="s">
        <v>10</v>
      </c>
      <c r="L1017" s="15" t="s">
        <v>686</v>
      </c>
    </row>
    <row r="1018" spans="1:12" x14ac:dyDescent="0.25">
      <c r="A1018" s="365" t="s">
        <v>359</v>
      </c>
      <c r="B1018" s="15" t="s">
        <v>689</v>
      </c>
      <c r="C1018" s="15">
        <v>85411</v>
      </c>
      <c r="D1018" s="15" t="s">
        <v>376</v>
      </c>
      <c r="E1018" s="304" t="s">
        <v>2723</v>
      </c>
      <c r="F1018" s="15" t="s">
        <v>375</v>
      </c>
      <c r="G1018" s="15" t="s">
        <v>610</v>
      </c>
      <c r="H1018" s="15" t="s">
        <v>38</v>
      </c>
      <c r="I1018" s="15" t="s">
        <v>325</v>
      </c>
      <c r="J1018" s="15">
        <v>2018</v>
      </c>
      <c r="K1018" s="129" t="s">
        <v>402</v>
      </c>
      <c r="L1018" s="15" t="s">
        <v>686</v>
      </c>
    </row>
    <row r="1019" spans="1:12" x14ac:dyDescent="0.25">
      <c r="A1019" s="365" t="s">
        <v>359</v>
      </c>
      <c r="B1019" s="15" t="s">
        <v>689</v>
      </c>
      <c r="C1019" s="15">
        <v>85411</v>
      </c>
      <c r="D1019" s="15" t="s">
        <v>376</v>
      </c>
      <c r="E1019" s="304" t="s">
        <v>2723</v>
      </c>
      <c r="F1019" s="15" t="s">
        <v>375</v>
      </c>
      <c r="G1019" s="15" t="s">
        <v>610</v>
      </c>
      <c r="H1019" s="15" t="s">
        <v>378</v>
      </c>
      <c r="I1019" s="15" t="s">
        <v>325</v>
      </c>
      <c r="J1019" s="15">
        <v>2018</v>
      </c>
      <c r="K1019" s="129" t="s">
        <v>402</v>
      </c>
      <c r="L1019" s="15" t="s">
        <v>686</v>
      </c>
    </row>
    <row r="1020" spans="1:12" x14ac:dyDescent="0.25">
      <c r="A1020" s="365" t="s">
        <v>359</v>
      </c>
      <c r="B1020" s="15" t="s">
        <v>689</v>
      </c>
      <c r="C1020" s="15">
        <v>85411</v>
      </c>
      <c r="D1020" s="15" t="s">
        <v>376</v>
      </c>
      <c r="E1020" s="304" t="s">
        <v>2723</v>
      </c>
      <c r="F1020" s="15" t="s">
        <v>375</v>
      </c>
      <c r="G1020" s="15" t="s">
        <v>610</v>
      </c>
      <c r="H1020" s="15" t="s">
        <v>380</v>
      </c>
      <c r="I1020" s="15" t="s">
        <v>325</v>
      </c>
      <c r="J1020" s="15">
        <v>2018</v>
      </c>
      <c r="K1020" s="129" t="s">
        <v>402</v>
      </c>
      <c r="L1020" s="15" t="s">
        <v>686</v>
      </c>
    </row>
    <row r="1021" spans="1:12" x14ac:dyDescent="0.25">
      <c r="A1021" s="365" t="s">
        <v>359</v>
      </c>
      <c r="B1021" s="15" t="s">
        <v>689</v>
      </c>
      <c r="C1021" s="15">
        <v>85411</v>
      </c>
      <c r="D1021" s="15" t="s">
        <v>376</v>
      </c>
      <c r="E1021" s="304" t="s">
        <v>2723</v>
      </c>
      <c r="F1021" s="15" t="s">
        <v>375</v>
      </c>
      <c r="G1021" s="15" t="s">
        <v>610</v>
      </c>
      <c r="H1021" s="15" t="s">
        <v>94</v>
      </c>
      <c r="I1021" s="15" t="s">
        <v>325</v>
      </c>
      <c r="J1021" s="15">
        <v>2018</v>
      </c>
      <c r="K1021" s="129">
        <v>8792.5040000000008</v>
      </c>
      <c r="L1021" s="15" t="s">
        <v>686</v>
      </c>
    </row>
    <row r="1022" spans="1:12" x14ac:dyDescent="0.25">
      <c r="A1022" s="365" t="s">
        <v>359</v>
      </c>
      <c r="B1022" s="15" t="s">
        <v>689</v>
      </c>
      <c r="C1022" s="15">
        <v>85411</v>
      </c>
      <c r="D1022" s="15" t="s">
        <v>376</v>
      </c>
      <c r="E1022" s="304" t="s">
        <v>2723</v>
      </c>
      <c r="F1022" s="15" t="s">
        <v>375</v>
      </c>
      <c r="G1022" s="15" t="s">
        <v>611</v>
      </c>
      <c r="H1022" s="15" t="s">
        <v>32</v>
      </c>
      <c r="I1022" s="15" t="s">
        <v>325</v>
      </c>
      <c r="J1022" s="15">
        <v>2018</v>
      </c>
      <c r="K1022" s="129">
        <v>2684.8589999999999</v>
      </c>
      <c r="L1022" s="15" t="s">
        <v>686</v>
      </c>
    </row>
    <row r="1023" spans="1:12" x14ac:dyDescent="0.25">
      <c r="A1023" s="365" t="s">
        <v>359</v>
      </c>
      <c r="B1023" s="15" t="s">
        <v>689</v>
      </c>
      <c r="C1023" s="15">
        <v>85411</v>
      </c>
      <c r="D1023" s="15" t="s">
        <v>376</v>
      </c>
      <c r="E1023" s="304" t="s">
        <v>2723</v>
      </c>
      <c r="F1023" s="15" t="s">
        <v>375</v>
      </c>
      <c r="G1023" s="15" t="s">
        <v>611</v>
      </c>
      <c r="H1023" s="15" t="s">
        <v>33</v>
      </c>
      <c r="I1023" s="15" t="s">
        <v>325</v>
      </c>
      <c r="J1023" s="15">
        <v>2018</v>
      </c>
      <c r="K1023" s="129">
        <v>753.37400000000002</v>
      </c>
      <c r="L1023" s="15" t="s">
        <v>686</v>
      </c>
    </row>
    <row r="1024" spans="1:12" x14ac:dyDescent="0.25">
      <c r="A1024" s="365" t="s">
        <v>359</v>
      </c>
      <c r="B1024" s="15" t="s">
        <v>689</v>
      </c>
      <c r="C1024" s="15">
        <v>85411</v>
      </c>
      <c r="D1024" s="15" t="s">
        <v>376</v>
      </c>
      <c r="E1024" s="304" t="s">
        <v>2723</v>
      </c>
      <c r="F1024" s="15" t="s">
        <v>375</v>
      </c>
      <c r="G1024" s="15" t="s">
        <v>611</v>
      </c>
      <c r="H1024" s="15" t="s">
        <v>34</v>
      </c>
      <c r="I1024" s="15" t="s">
        <v>325</v>
      </c>
      <c r="J1024" s="15">
        <v>2018</v>
      </c>
      <c r="K1024" s="129">
        <v>419.54</v>
      </c>
      <c r="L1024" s="15" t="s">
        <v>686</v>
      </c>
    </row>
    <row r="1025" spans="1:12" x14ac:dyDescent="0.25">
      <c r="A1025" s="365" t="s">
        <v>359</v>
      </c>
      <c r="B1025" s="15" t="s">
        <v>689</v>
      </c>
      <c r="C1025" s="15">
        <v>85411</v>
      </c>
      <c r="D1025" s="15" t="s">
        <v>376</v>
      </c>
      <c r="E1025" s="304" t="s">
        <v>2723</v>
      </c>
      <c r="F1025" s="15" t="s">
        <v>375</v>
      </c>
      <c r="G1025" s="15" t="s">
        <v>611</v>
      </c>
      <c r="H1025" s="15" t="s">
        <v>35</v>
      </c>
      <c r="I1025" s="15" t="s">
        <v>325</v>
      </c>
      <c r="J1025" s="15">
        <v>2018</v>
      </c>
      <c r="K1025" s="129">
        <v>33.539000000000001</v>
      </c>
      <c r="L1025" s="15" t="s">
        <v>686</v>
      </c>
    </row>
    <row r="1026" spans="1:12" x14ac:dyDescent="0.25">
      <c r="A1026" s="365" t="s">
        <v>359</v>
      </c>
      <c r="B1026" s="15" t="s">
        <v>689</v>
      </c>
      <c r="C1026" s="15">
        <v>85411</v>
      </c>
      <c r="D1026" s="15" t="s">
        <v>376</v>
      </c>
      <c r="E1026" s="304" t="s">
        <v>2723</v>
      </c>
      <c r="F1026" s="15" t="s">
        <v>375</v>
      </c>
      <c r="G1026" s="15" t="s">
        <v>611</v>
      </c>
      <c r="H1026" s="15" t="s">
        <v>379</v>
      </c>
      <c r="I1026" s="15" t="s">
        <v>325</v>
      </c>
      <c r="J1026" s="15">
        <v>2018</v>
      </c>
      <c r="K1026" s="129">
        <v>34.228000000000002</v>
      </c>
      <c r="L1026" s="15" t="s">
        <v>686</v>
      </c>
    </row>
    <row r="1027" spans="1:12" x14ac:dyDescent="0.25">
      <c r="A1027" s="365" t="s">
        <v>359</v>
      </c>
      <c r="B1027" s="15" t="s">
        <v>689</v>
      </c>
      <c r="C1027" s="15">
        <v>85411</v>
      </c>
      <c r="D1027" s="15" t="s">
        <v>376</v>
      </c>
      <c r="E1027" s="304" t="s">
        <v>2723</v>
      </c>
      <c r="F1027" s="15" t="s">
        <v>375</v>
      </c>
      <c r="G1027" s="15" t="s">
        <v>611</v>
      </c>
      <c r="H1027" s="15" t="s">
        <v>37</v>
      </c>
      <c r="I1027" s="15" t="s">
        <v>325</v>
      </c>
      <c r="J1027" s="15">
        <v>2018</v>
      </c>
      <c r="K1027" s="129" t="s">
        <v>10</v>
      </c>
      <c r="L1027" s="15" t="s">
        <v>686</v>
      </c>
    </row>
    <row r="1028" spans="1:12" x14ac:dyDescent="0.25">
      <c r="A1028" s="365" t="s">
        <v>359</v>
      </c>
      <c r="B1028" s="15" t="s">
        <v>689</v>
      </c>
      <c r="C1028" s="15">
        <v>85411</v>
      </c>
      <c r="D1028" s="15" t="s">
        <v>376</v>
      </c>
      <c r="E1028" s="304" t="s">
        <v>2723</v>
      </c>
      <c r="F1028" s="15" t="s">
        <v>375</v>
      </c>
      <c r="G1028" s="15" t="s">
        <v>611</v>
      </c>
      <c r="H1028" s="15" t="s">
        <v>38</v>
      </c>
      <c r="I1028" s="15" t="s">
        <v>325</v>
      </c>
      <c r="J1028" s="15">
        <v>2018</v>
      </c>
      <c r="K1028" s="129" t="s">
        <v>402</v>
      </c>
      <c r="L1028" s="15" t="s">
        <v>686</v>
      </c>
    </row>
    <row r="1029" spans="1:12" x14ac:dyDescent="0.25">
      <c r="A1029" s="365" t="s">
        <v>359</v>
      </c>
      <c r="B1029" s="15" t="s">
        <v>689</v>
      </c>
      <c r="C1029" s="15">
        <v>85411</v>
      </c>
      <c r="D1029" s="15" t="s">
        <v>376</v>
      </c>
      <c r="E1029" s="304" t="s">
        <v>2723</v>
      </c>
      <c r="F1029" s="15" t="s">
        <v>375</v>
      </c>
      <c r="G1029" s="15" t="s">
        <v>611</v>
      </c>
      <c r="H1029" s="15" t="s">
        <v>378</v>
      </c>
      <c r="I1029" s="15" t="s">
        <v>325</v>
      </c>
      <c r="J1029" s="15">
        <v>2018</v>
      </c>
      <c r="K1029" s="129" t="s">
        <v>402</v>
      </c>
      <c r="L1029" s="15" t="s">
        <v>686</v>
      </c>
    </row>
    <row r="1030" spans="1:12" x14ac:dyDescent="0.25">
      <c r="A1030" s="365" t="s">
        <v>359</v>
      </c>
      <c r="B1030" s="15" t="s">
        <v>689</v>
      </c>
      <c r="C1030" s="15">
        <v>85411</v>
      </c>
      <c r="D1030" s="15" t="s">
        <v>376</v>
      </c>
      <c r="E1030" s="304" t="s">
        <v>2723</v>
      </c>
      <c r="F1030" s="15" t="s">
        <v>375</v>
      </c>
      <c r="G1030" s="15" t="s">
        <v>611</v>
      </c>
      <c r="H1030" s="15" t="s">
        <v>380</v>
      </c>
      <c r="I1030" s="15" t="s">
        <v>325</v>
      </c>
      <c r="J1030" s="15">
        <v>2018</v>
      </c>
      <c r="K1030" s="129" t="s">
        <v>402</v>
      </c>
      <c r="L1030" s="15" t="s">
        <v>686</v>
      </c>
    </row>
    <row r="1031" spans="1:12" x14ac:dyDescent="0.25">
      <c r="A1031" s="365" t="s">
        <v>359</v>
      </c>
      <c r="B1031" s="15" t="s">
        <v>689</v>
      </c>
      <c r="C1031" s="15">
        <v>85411</v>
      </c>
      <c r="D1031" s="15" t="s">
        <v>376</v>
      </c>
      <c r="E1031" s="304" t="s">
        <v>2723</v>
      </c>
      <c r="F1031" s="15" t="s">
        <v>375</v>
      </c>
      <c r="G1031" s="15" t="s">
        <v>611</v>
      </c>
      <c r="H1031" s="15" t="s">
        <v>94</v>
      </c>
      <c r="I1031" s="15" t="s">
        <v>325</v>
      </c>
      <c r="J1031" s="15">
        <v>2018</v>
      </c>
      <c r="K1031" s="129">
        <v>3925.54</v>
      </c>
      <c r="L1031" s="15" t="s">
        <v>686</v>
      </c>
    </row>
    <row r="1032" spans="1:12" x14ac:dyDescent="0.25">
      <c r="A1032" s="365" t="s">
        <v>359</v>
      </c>
      <c r="B1032" s="15" t="s">
        <v>689</v>
      </c>
      <c r="C1032" s="15">
        <v>85411</v>
      </c>
      <c r="D1032" s="15" t="s">
        <v>376</v>
      </c>
      <c r="E1032" s="304" t="s">
        <v>2723</v>
      </c>
      <c r="F1032" s="15" t="s">
        <v>375</v>
      </c>
      <c r="G1032" s="15" t="s">
        <v>612</v>
      </c>
      <c r="H1032" s="15" t="s">
        <v>32</v>
      </c>
      <c r="I1032" s="15" t="s">
        <v>325</v>
      </c>
      <c r="J1032" s="15">
        <v>2018</v>
      </c>
      <c r="K1032" s="129" t="s">
        <v>402</v>
      </c>
      <c r="L1032" s="15" t="s">
        <v>686</v>
      </c>
    </row>
    <row r="1033" spans="1:12" x14ac:dyDescent="0.25">
      <c r="A1033" s="365" t="s">
        <v>359</v>
      </c>
      <c r="B1033" s="15" t="s">
        <v>689</v>
      </c>
      <c r="C1033" s="15">
        <v>85411</v>
      </c>
      <c r="D1033" s="15" t="s">
        <v>376</v>
      </c>
      <c r="E1033" s="304" t="s">
        <v>2723</v>
      </c>
      <c r="F1033" s="15" t="s">
        <v>375</v>
      </c>
      <c r="G1033" s="15" t="s">
        <v>612</v>
      </c>
      <c r="H1033" s="15" t="s">
        <v>33</v>
      </c>
      <c r="I1033" s="15" t="s">
        <v>325</v>
      </c>
      <c r="J1033" s="15">
        <v>2018</v>
      </c>
      <c r="K1033" s="129" t="s">
        <v>402</v>
      </c>
      <c r="L1033" s="15" t="s">
        <v>686</v>
      </c>
    </row>
    <row r="1034" spans="1:12" x14ac:dyDescent="0.25">
      <c r="A1034" s="365" t="s">
        <v>359</v>
      </c>
      <c r="B1034" s="15" t="s">
        <v>689</v>
      </c>
      <c r="C1034" s="15">
        <v>85411</v>
      </c>
      <c r="D1034" s="15" t="s">
        <v>376</v>
      </c>
      <c r="E1034" s="304" t="s">
        <v>2723</v>
      </c>
      <c r="F1034" s="15" t="s">
        <v>375</v>
      </c>
      <c r="G1034" s="15" t="s">
        <v>612</v>
      </c>
      <c r="H1034" s="15" t="s">
        <v>34</v>
      </c>
      <c r="I1034" s="15" t="s">
        <v>325</v>
      </c>
      <c r="J1034" s="15">
        <v>2018</v>
      </c>
      <c r="K1034" s="129" t="s">
        <v>402</v>
      </c>
      <c r="L1034" s="15" t="s">
        <v>686</v>
      </c>
    </row>
    <row r="1035" spans="1:12" x14ac:dyDescent="0.25">
      <c r="A1035" s="365" t="s">
        <v>359</v>
      </c>
      <c r="B1035" s="15" t="s">
        <v>689</v>
      </c>
      <c r="C1035" s="15">
        <v>85411</v>
      </c>
      <c r="D1035" s="15" t="s">
        <v>376</v>
      </c>
      <c r="E1035" s="304" t="s">
        <v>2723</v>
      </c>
      <c r="F1035" s="15" t="s">
        <v>375</v>
      </c>
      <c r="G1035" s="15" t="s">
        <v>612</v>
      </c>
      <c r="H1035" s="15" t="s">
        <v>35</v>
      </c>
      <c r="I1035" s="15" t="s">
        <v>325</v>
      </c>
      <c r="J1035" s="15">
        <v>2018</v>
      </c>
      <c r="K1035" s="129" t="s">
        <v>402</v>
      </c>
      <c r="L1035" s="15" t="s">
        <v>686</v>
      </c>
    </row>
    <row r="1036" spans="1:12" x14ac:dyDescent="0.25">
      <c r="A1036" s="365" t="s">
        <v>359</v>
      </c>
      <c r="B1036" s="15" t="s">
        <v>689</v>
      </c>
      <c r="C1036" s="15">
        <v>85411</v>
      </c>
      <c r="D1036" s="15" t="s">
        <v>376</v>
      </c>
      <c r="E1036" s="304" t="s">
        <v>2723</v>
      </c>
      <c r="F1036" s="15" t="s">
        <v>375</v>
      </c>
      <c r="G1036" s="15" t="s">
        <v>612</v>
      </c>
      <c r="H1036" s="15" t="s">
        <v>379</v>
      </c>
      <c r="I1036" s="15" t="s">
        <v>325</v>
      </c>
      <c r="J1036" s="15">
        <v>2018</v>
      </c>
      <c r="K1036" s="129" t="s">
        <v>402</v>
      </c>
      <c r="L1036" s="15" t="s">
        <v>686</v>
      </c>
    </row>
    <row r="1037" spans="1:12" x14ac:dyDescent="0.25">
      <c r="A1037" s="365" t="s">
        <v>359</v>
      </c>
      <c r="B1037" s="15" t="s">
        <v>689</v>
      </c>
      <c r="C1037" s="15">
        <v>85411</v>
      </c>
      <c r="D1037" s="15" t="s">
        <v>376</v>
      </c>
      <c r="E1037" s="304" t="s">
        <v>2723</v>
      </c>
      <c r="F1037" s="15" t="s">
        <v>375</v>
      </c>
      <c r="G1037" s="15" t="s">
        <v>612</v>
      </c>
      <c r="H1037" s="15" t="s">
        <v>37</v>
      </c>
      <c r="I1037" s="15" t="s">
        <v>325</v>
      </c>
      <c r="J1037" s="15">
        <v>2018</v>
      </c>
      <c r="K1037" s="129" t="s">
        <v>402</v>
      </c>
      <c r="L1037" s="15" t="s">
        <v>686</v>
      </c>
    </row>
    <row r="1038" spans="1:12" x14ac:dyDescent="0.25">
      <c r="A1038" s="365" t="s">
        <v>359</v>
      </c>
      <c r="B1038" s="15" t="s">
        <v>689</v>
      </c>
      <c r="C1038" s="15">
        <v>85411</v>
      </c>
      <c r="D1038" s="15" t="s">
        <v>376</v>
      </c>
      <c r="E1038" s="304" t="s">
        <v>2723</v>
      </c>
      <c r="F1038" s="15" t="s">
        <v>375</v>
      </c>
      <c r="G1038" s="15" t="s">
        <v>612</v>
      </c>
      <c r="H1038" s="15" t="s">
        <v>38</v>
      </c>
      <c r="I1038" s="15" t="s">
        <v>325</v>
      </c>
      <c r="J1038" s="15">
        <v>2018</v>
      </c>
      <c r="K1038" s="129" t="s">
        <v>402</v>
      </c>
      <c r="L1038" s="15" t="s">
        <v>686</v>
      </c>
    </row>
    <row r="1039" spans="1:12" x14ac:dyDescent="0.25">
      <c r="A1039" s="365" t="s">
        <v>359</v>
      </c>
      <c r="B1039" s="15" t="s">
        <v>689</v>
      </c>
      <c r="C1039" s="15">
        <v>85411</v>
      </c>
      <c r="D1039" s="15" t="s">
        <v>376</v>
      </c>
      <c r="E1039" s="304" t="s">
        <v>2723</v>
      </c>
      <c r="F1039" s="15" t="s">
        <v>375</v>
      </c>
      <c r="G1039" s="15" t="s">
        <v>612</v>
      </c>
      <c r="H1039" s="15" t="s">
        <v>378</v>
      </c>
      <c r="I1039" s="15" t="s">
        <v>325</v>
      </c>
      <c r="J1039" s="15">
        <v>2018</v>
      </c>
      <c r="K1039" s="129" t="s">
        <v>402</v>
      </c>
      <c r="L1039" s="15" t="s">
        <v>686</v>
      </c>
    </row>
    <row r="1040" spans="1:12" x14ac:dyDescent="0.25">
      <c r="A1040" s="365" t="s">
        <v>359</v>
      </c>
      <c r="B1040" s="15" t="s">
        <v>689</v>
      </c>
      <c r="C1040" s="15">
        <v>85411</v>
      </c>
      <c r="D1040" s="15" t="s">
        <v>376</v>
      </c>
      <c r="E1040" s="304" t="s">
        <v>2723</v>
      </c>
      <c r="F1040" s="15" t="s">
        <v>375</v>
      </c>
      <c r="G1040" s="15" t="s">
        <v>612</v>
      </c>
      <c r="H1040" s="15" t="s">
        <v>380</v>
      </c>
      <c r="I1040" s="15" t="s">
        <v>325</v>
      </c>
      <c r="J1040" s="15">
        <v>2018</v>
      </c>
      <c r="K1040" s="129" t="s">
        <v>402</v>
      </c>
      <c r="L1040" s="15" t="s">
        <v>686</v>
      </c>
    </row>
    <row r="1041" spans="1:12" x14ac:dyDescent="0.25">
      <c r="A1041" s="365" t="s">
        <v>359</v>
      </c>
      <c r="B1041" s="15" t="s">
        <v>689</v>
      </c>
      <c r="C1041" s="15">
        <v>85411</v>
      </c>
      <c r="D1041" s="15" t="s">
        <v>376</v>
      </c>
      <c r="E1041" s="304" t="s">
        <v>2723</v>
      </c>
      <c r="F1041" s="15" t="s">
        <v>375</v>
      </c>
      <c r="G1041" s="15" t="s">
        <v>612</v>
      </c>
      <c r="H1041" s="15" t="s">
        <v>94</v>
      </c>
      <c r="I1041" s="15" t="s">
        <v>325</v>
      </c>
      <c r="J1041" s="15">
        <v>2018</v>
      </c>
      <c r="K1041" s="129" t="s">
        <v>402</v>
      </c>
      <c r="L1041" s="15" t="s">
        <v>686</v>
      </c>
    </row>
    <row r="1042" spans="1:12" x14ac:dyDescent="0.25">
      <c r="A1042" s="365" t="s">
        <v>359</v>
      </c>
      <c r="B1042" s="15" t="s">
        <v>689</v>
      </c>
      <c r="C1042" s="15">
        <v>85411</v>
      </c>
      <c r="D1042" s="15" t="s">
        <v>376</v>
      </c>
      <c r="E1042" s="304" t="s">
        <v>2723</v>
      </c>
      <c r="F1042" s="15" t="s">
        <v>375</v>
      </c>
      <c r="G1042" s="15" t="s">
        <v>613</v>
      </c>
      <c r="H1042" s="15" t="s">
        <v>32</v>
      </c>
      <c r="I1042" s="15" t="s">
        <v>325</v>
      </c>
      <c r="J1042" s="15">
        <v>2018</v>
      </c>
      <c r="K1042" s="129">
        <v>2684.8589999999999</v>
      </c>
      <c r="L1042" s="15" t="s">
        <v>686</v>
      </c>
    </row>
    <row r="1043" spans="1:12" x14ac:dyDescent="0.25">
      <c r="A1043" s="365" t="s">
        <v>359</v>
      </c>
      <c r="B1043" s="15" t="s">
        <v>689</v>
      </c>
      <c r="C1043" s="15">
        <v>85411</v>
      </c>
      <c r="D1043" s="15" t="s">
        <v>376</v>
      </c>
      <c r="E1043" s="304" t="s">
        <v>2723</v>
      </c>
      <c r="F1043" s="15" t="s">
        <v>375</v>
      </c>
      <c r="G1043" s="15" t="s">
        <v>613</v>
      </c>
      <c r="H1043" s="15" t="s">
        <v>33</v>
      </c>
      <c r="I1043" s="15" t="s">
        <v>325</v>
      </c>
      <c r="J1043" s="15">
        <v>2018</v>
      </c>
      <c r="K1043" s="129">
        <v>753.37400000000002</v>
      </c>
      <c r="L1043" s="15" t="s">
        <v>686</v>
      </c>
    </row>
    <row r="1044" spans="1:12" x14ac:dyDescent="0.25">
      <c r="A1044" s="365" t="s">
        <v>359</v>
      </c>
      <c r="B1044" s="15" t="s">
        <v>689</v>
      </c>
      <c r="C1044" s="15">
        <v>85411</v>
      </c>
      <c r="D1044" s="15" t="s">
        <v>376</v>
      </c>
      <c r="E1044" s="304" t="s">
        <v>2723</v>
      </c>
      <c r="F1044" s="15" t="s">
        <v>375</v>
      </c>
      <c r="G1044" s="15" t="s">
        <v>613</v>
      </c>
      <c r="H1044" s="15" t="s">
        <v>34</v>
      </c>
      <c r="I1044" s="15" t="s">
        <v>325</v>
      </c>
      <c r="J1044" s="15">
        <v>2018</v>
      </c>
      <c r="K1044" s="129">
        <v>419.54</v>
      </c>
      <c r="L1044" s="15" t="s">
        <v>686</v>
      </c>
    </row>
    <row r="1045" spans="1:12" x14ac:dyDescent="0.25">
      <c r="A1045" s="365" t="s">
        <v>359</v>
      </c>
      <c r="B1045" s="15" t="s">
        <v>689</v>
      </c>
      <c r="C1045" s="15">
        <v>85411</v>
      </c>
      <c r="D1045" s="15" t="s">
        <v>376</v>
      </c>
      <c r="E1045" s="304" t="s">
        <v>2723</v>
      </c>
      <c r="F1045" s="15" t="s">
        <v>375</v>
      </c>
      <c r="G1045" s="15" t="s">
        <v>613</v>
      </c>
      <c r="H1045" s="15" t="s">
        <v>35</v>
      </c>
      <c r="I1045" s="15" t="s">
        <v>325</v>
      </c>
      <c r="J1045" s="15">
        <v>2018</v>
      </c>
      <c r="K1045" s="129">
        <v>33.539000000000001</v>
      </c>
      <c r="L1045" s="15" t="s">
        <v>686</v>
      </c>
    </row>
    <row r="1046" spans="1:12" x14ac:dyDescent="0.25">
      <c r="A1046" s="365" t="s">
        <v>359</v>
      </c>
      <c r="B1046" s="15" t="s">
        <v>689</v>
      </c>
      <c r="C1046" s="15">
        <v>85411</v>
      </c>
      <c r="D1046" s="15" t="s">
        <v>376</v>
      </c>
      <c r="E1046" s="304" t="s">
        <v>2723</v>
      </c>
      <c r="F1046" s="15" t="s">
        <v>375</v>
      </c>
      <c r="G1046" s="15" t="s">
        <v>613</v>
      </c>
      <c r="H1046" s="15" t="s">
        <v>379</v>
      </c>
      <c r="I1046" s="15" t="s">
        <v>325</v>
      </c>
      <c r="J1046" s="15">
        <v>2018</v>
      </c>
      <c r="K1046" s="129">
        <v>34.228000000000002</v>
      </c>
      <c r="L1046" s="15" t="s">
        <v>686</v>
      </c>
    </row>
    <row r="1047" spans="1:12" x14ac:dyDescent="0.25">
      <c r="A1047" s="365" t="s">
        <v>359</v>
      </c>
      <c r="B1047" s="15" t="s">
        <v>689</v>
      </c>
      <c r="C1047" s="15">
        <v>85411</v>
      </c>
      <c r="D1047" s="15" t="s">
        <v>376</v>
      </c>
      <c r="E1047" s="304" t="s">
        <v>2723</v>
      </c>
      <c r="F1047" s="15" t="s">
        <v>375</v>
      </c>
      <c r="G1047" s="15" t="s">
        <v>613</v>
      </c>
      <c r="H1047" s="15" t="s">
        <v>37</v>
      </c>
      <c r="I1047" s="15" t="s">
        <v>325</v>
      </c>
      <c r="J1047" s="15">
        <v>2018</v>
      </c>
      <c r="K1047" s="129" t="s">
        <v>10</v>
      </c>
      <c r="L1047" s="15" t="s">
        <v>686</v>
      </c>
    </row>
    <row r="1048" spans="1:12" x14ac:dyDescent="0.25">
      <c r="A1048" s="365" t="s">
        <v>359</v>
      </c>
      <c r="B1048" s="15" t="s">
        <v>689</v>
      </c>
      <c r="C1048" s="15">
        <v>85411</v>
      </c>
      <c r="D1048" s="15" t="s">
        <v>376</v>
      </c>
      <c r="E1048" s="304" t="s">
        <v>2723</v>
      </c>
      <c r="F1048" s="15" t="s">
        <v>375</v>
      </c>
      <c r="G1048" s="15" t="s">
        <v>613</v>
      </c>
      <c r="H1048" s="15" t="s">
        <v>38</v>
      </c>
      <c r="I1048" s="15" t="s">
        <v>325</v>
      </c>
      <c r="J1048" s="15">
        <v>2018</v>
      </c>
      <c r="K1048" s="129" t="s">
        <v>402</v>
      </c>
      <c r="L1048" s="15" t="s">
        <v>686</v>
      </c>
    </row>
    <row r="1049" spans="1:12" x14ac:dyDescent="0.25">
      <c r="A1049" s="365" t="s">
        <v>359</v>
      </c>
      <c r="B1049" s="15" t="s">
        <v>689</v>
      </c>
      <c r="C1049" s="15">
        <v>85411</v>
      </c>
      <c r="D1049" s="15" t="s">
        <v>376</v>
      </c>
      <c r="E1049" s="304" t="s">
        <v>2723</v>
      </c>
      <c r="F1049" s="15" t="s">
        <v>375</v>
      </c>
      <c r="G1049" s="15" t="s">
        <v>613</v>
      </c>
      <c r="H1049" s="15" t="s">
        <v>378</v>
      </c>
      <c r="I1049" s="15" t="s">
        <v>325</v>
      </c>
      <c r="J1049" s="15">
        <v>2018</v>
      </c>
      <c r="K1049" s="129" t="s">
        <v>402</v>
      </c>
      <c r="L1049" s="15" t="s">
        <v>686</v>
      </c>
    </row>
    <row r="1050" spans="1:12" x14ac:dyDescent="0.25">
      <c r="A1050" s="365" t="s">
        <v>359</v>
      </c>
      <c r="B1050" s="15" t="s">
        <v>689</v>
      </c>
      <c r="C1050" s="15">
        <v>85411</v>
      </c>
      <c r="D1050" s="15" t="s">
        <v>376</v>
      </c>
      <c r="E1050" s="304" t="s">
        <v>2723</v>
      </c>
      <c r="F1050" s="15" t="s">
        <v>375</v>
      </c>
      <c r="G1050" s="15" t="s">
        <v>613</v>
      </c>
      <c r="H1050" s="15" t="s">
        <v>380</v>
      </c>
      <c r="I1050" s="15" t="s">
        <v>325</v>
      </c>
      <c r="J1050" s="15">
        <v>2018</v>
      </c>
      <c r="K1050" s="129" t="s">
        <v>402</v>
      </c>
      <c r="L1050" s="15" t="s">
        <v>686</v>
      </c>
    </row>
    <row r="1051" spans="1:12" x14ac:dyDescent="0.25">
      <c r="A1051" s="365" t="s">
        <v>359</v>
      </c>
      <c r="B1051" s="15" t="s">
        <v>689</v>
      </c>
      <c r="C1051" s="15">
        <v>85411</v>
      </c>
      <c r="D1051" s="15" t="s">
        <v>376</v>
      </c>
      <c r="E1051" s="304" t="s">
        <v>2723</v>
      </c>
      <c r="F1051" s="15" t="s">
        <v>375</v>
      </c>
      <c r="G1051" s="15" t="s">
        <v>613</v>
      </c>
      <c r="H1051" s="15" t="s">
        <v>94</v>
      </c>
      <c r="I1051" s="15" t="s">
        <v>325</v>
      </c>
      <c r="J1051" s="15">
        <v>2018</v>
      </c>
      <c r="K1051" s="129">
        <v>3925.54</v>
      </c>
      <c r="L1051" s="15" t="s">
        <v>686</v>
      </c>
    </row>
    <row r="1052" spans="1:12" x14ac:dyDescent="0.25">
      <c r="A1052" s="365" t="s">
        <v>359</v>
      </c>
      <c r="B1052" s="15" t="s">
        <v>689</v>
      </c>
      <c r="C1052" s="15">
        <v>85411</v>
      </c>
      <c r="D1052" s="15" t="s">
        <v>376</v>
      </c>
      <c r="E1052" s="304" t="s">
        <v>2723</v>
      </c>
      <c r="F1052" s="15" t="s">
        <v>375</v>
      </c>
      <c r="G1052" s="15" t="s">
        <v>614</v>
      </c>
      <c r="H1052" s="15" t="s">
        <v>32</v>
      </c>
      <c r="I1052" s="15" t="s">
        <v>325</v>
      </c>
      <c r="J1052" s="15">
        <v>2018</v>
      </c>
      <c r="K1052" s="129">
        <v>2301.92</v>
      </c>
      <c r="L1052" s="15" t="s">
        <v>686</v>
      </c>
    </row>
    <row r="1053" spans="1:12" x14ac:dyDescent="0.25">
      <c r="A1053" s="365" t="s">
        <v>359</v>
      </c>
      <c r="B1053" s="15" t="s">
        <v>689</v>
      </c>
      <c r="C1053" s="15">
        <v>85411</v>
      </c>
      <c r="D1053" s="15" t="s">
        <v>376</v>
      </c>
      <c r="E1053" s="304" t="s">
        <v>2723</v>
      </c>
      <c r="F1053" s="15" t="s">
        <v>375</v>
      </c>
      <c r="G1053" s="15" t="s">
        <v>614</v>
      </c>
      <c r="H1053" s="15" t="s">
        <v>33</v>
      </c>
      <c r="I1053" s="15" t="s">
        <v>325</v>
      </c>
      <c r="J1053" s="15">
        <v>2018</v>
      </c>
      <c r="K1053" s="129">
        <v>1426.0930000000001</v>
      </c>
      <c r="L1053" s="15" t="s">
        <v>686</v>
      </c>
    </row>
    <row r="1054" spans="1:12" x14ac:dyDescent="0.25">
      <c r="A1054" s="365" t="s">
        <v>359</v>
      </c>
      <c r="B1054" s="15" t="s">
        <v>689</v>
      </c>
      <c r="C1054" s="15">
        <v>85411</v>
      </c>
      <c r="D1054" s="15" t="s">
        <v>376</v>
      </c>
      <c r="E1054" s="304" t="s">
        <v>2723</v>
      </c>
      <c r="F1054" s="15" t="s">
        <v>375</v>
      </c>
      <c r="G1054" s="15" t="s">
        <v>614</v>
      </c>
      <c r="H1054" s="15" t="s">
        <v>34</v>
      </c>
      <c r="I1054" s="15" t="s">
        <v>325</v>
      </c>
      <c r="J1054" s="15">
        <v>2018</v>
      </c>
      <c r="K1054" s="129">
        <v>951.64599999999996</v>
      </c>
      <c r="L1054" s="15" t="s">
        <v>686</v>
      </c>
    </row>
    <row r="1055" spans="1:12" x14ac:dyDescent="0.25">
      <c r="A1055" s="365" t="s">
        <v>359</v>
      </c>
      <c r="B1055" s="15" t="s">
        <v>689</v>
      </c>
      <c r="C1055" s="15">
        <v>85411</v>
      </c>
      <c r="D1055" s="15" t="s">
        <v>376</v>
      </c>
      <c r="E1055" s="304" t="s">
        <v>2723</v>
      </c>
      <c r="F1055" s="15" t="s">
        <v>375</v>
      </c>
      <c r="G1055" s="15" t="s">
        <v>614</v>
      </c>
      <c r="H1055" s="15" t="s">
        <v>35</v>
      </c>
      <c r="I1055" s="15" t="s">
        <v>325</v>
      </c>
      <c r="J1055" s="15">
        <v>2018</v>
      </c>
      <c r="K1055" s="129">
        <v>117.94199999999999</v>
      </c>
      <c r="L1055" s="15" t="s">
        <v>686</v>
      </c>
    </row>
    <row r="1056" spans="1:12" x14ac:dyDescent="0.25">
      <c r="A1056" s="365" t="s">
        <v>359</v>
      </c>
      <c r="B1056" s="15" t="s">
        <v>689</v>
      </c>
      <c r="C1056" s="15">
        <v>85411</v>
      </c>
      <c r="D1056" s="15" t="s">
        <v>376</v>
      </c>
      <c r="E1056" s="304" t="s">
        <v>2723</v>
      </c>
      <c r="F1056" s="15" t="s">
        <v>375</v>
      </c>
      <c r="G1056" s="15" t="s">
        <v>614</v>
      </c>
      <c r="H1056" s="15" t="s">
        <v>379</v>
      </c>
      <c r="I1056" s="15" t="s">
        <v>325</v>
      </c>
      <c r="J1056" s="15">
        <v>2018</v>
      </c>
      <c r="K1056" s="129">
        <v>69.361000000000004</v>
      </c>
      <c r="L1056" s="15" t="s">
        <v>686</v>
      </c>
    </row>
    <row r="1057" spans="1:12" x14ac:dyDescent="0.25">
      <c r="A1057" s="365" t="s">
        <v>359</v>
      </c>
      <c r="B1057" s="15" t="s">
        <v>689</v>
      </c>
      <c r="C1057" s="15">
        <v>85411</v>
      </c>
      <c r="D1057" s="15" t="s">
        <v>376</v>
      </c>
      <c r="E1057" s="304" t="s">
        <v>2723</v>
      </c>
      <c r="F1057" s="15" t="s">
        <v>375</v>
      </c>
      <c r="G1057" s="15" t="s">
        <v>614</v>
      </c>
      <c r="H1057" s="15" t="s">
        <v>37</v>
      </c>
      <c r="I1057" s="15" t="s">
        <v>325</v>
      </c>
      <c r="J1057" s="15">
        <v>2018</v>
      </c>
      <c r="K1057" s="129" t="s">
        <v>10</v>
      </c>
      <c r="L1057" s="15" t="s">
        <v>686</v>
      </c>
    </row>
    <row r="1058" spans="1:12" x14ac:dyDescent="0.25">
      <c r="A1058" s="365" t="s">
        <v>359</v>
      </c>
      <c r="B1058" s="15" t="s">
        <v>689</v>
      </c>
      <c r="C1058" s="15">
        <v>85411</v>
      </c>
      <c r="D1058" s="15" t="s">
        <v>376</v>
      </c>
      <c r="E1058" s="304" t="s">
        <v>2723</v>
      </c>
      <c r="F1058" s="15" t="s">
        <v>375</v>
      </c>
      <c r="G1058" s="15" t="s">
        <v>614</v>
      </c>
      <c r="H1058" s="15" t="s">
        <v>38</v>
      </c>
      <c r="I1058" s="15" t="s">
        <v>325</v>
      </c>
      <c r="J1058" s="15">
        <v>2018</v>
      </c>
      <c r="K1058" s="129" t="s">
        <v>402</v>
      </c>
      <c r="L1058" s="15" t="s">
        <v>686</v>
      </c>
    </row>
    <row r="1059" spans="1:12" x14ac:dyDescent="0.25">
      <c r="A1059" s="365" t="s">
        <v>359</v>
      </c>
      <c r="B1059" s="15" t="s">
        <v>689</v>
      </c>
      <c r="C1059" s="15">
        <v>85411</v>
      </c>
      <c r="D1059" s="15" t="s">
        <v>376</v>
      </c>
      <c r="E1059" s="304" t="s">
        <v>2723</v>
      </c>
      <c r="F1059" s="15" t="s">
        <v>375</v>
      </c>
      <c r="G1059" s="15" t="s">
        <v>614</v>
      </c>
      <c r="H1059" s="15" t="s">
        <v>378</v>
      </c>
      <c r="I1059" s="15" t="s">
        <v>325</v>
      </c>
      <c r="J1059" s="15">
        <v>2018</v>
      </c>
      <c r="K1059" s="129" t="s">
        <v>402</v>
      </c>
      <c r="L1059" s="15" t="s">
        <v>686</v>
      </c>
    </row>
    <row r="1060" spans="1:12" x14ac:dyDescent="0.25">
      <c r="A1060" s="365" t="s">
        <v>359</v>
      </c>
      <c r="B1060" s="15" t="s">
        <v>689</v>
      </c>
      <c r="C1060" s="15">
        <v>85411</v>
      </c>
      <c r="D1060" s="15" t="s">
        <v>376</v>
      </c>
      <c r="E1060" s="304" t="s">
        <v>2723</v>
      </c>
      <c r="F1060" s="15" t="s">
        <v>375</v>
      </c>
      <c r="G1060" s="15" t="s">
        <v>614</v>
      </c>
      <c r="H1060" s="15" t="s">
        <v>380</v>
      </c>
      <c r="I1060" s="15" t="s">
        <v>325</v>
      </c>
      <c r="J1060" s="15">
        <v>2018</v>
      </c>
      <c r="K1060" s="129" t="s">
        <v>402</v>
      </c>
      <c r="L1060" s="15" t="s">
        <v>686</v>
      </c>
    </row>
    <row r="1061" spans="1:12" x14ac:dyDescent="0.25">
      <c r="A1061" s="365" t="s">
        <v>359</v>
      </c>
      <c r="B1061" s="15" t="s">
        <v>689</v>
      </c>
      <c r="C1061" s="15">
        <v>85411</v>
      </c>
      <c r="D1061" s="15" t="s">
        <v>376</v>
      </c>
      <c r="E1061" s="304" t="s">
        <v>2723</v>
      </c>
      <c r="F1061" s="15" t="s">
        <v>375</v>
      </c>
      <c r="G1061" s="15" t="s">
        <v>614</v>
      </c>
      <c r="H1061" s="15" t="s">
        <v>94</v>
      </c>
      <c r="I1061" s="15" t="s">
        <v>325</v>
      </c>
      <c r="J1061" s="15">
        <v>2018</v>
      </c>
      <c r="K1061" s="129">
        <v>4866.9629999999997</v>
      </c>
      <c r="L1061" s="15" t="s">
        <v>686</v>
      </c>
    </row>
    <row r="1062" spans="1:12" x14ac:dyDescent="0.25">
      <c r="A1062" s="365" t="s">
        <v>359</v>
      </c>
      <c r="B1062" s="15" t="s">
        <v>689</v>
      </c>
      <c r="C1062" s="15">
        <v>85411</v>
      </c>
      <c r="D1062" s="15" t="s">
        <v>376</v>
      </c>
      <c r="E1062" s="304" t="s">
        <v>2723</v>
      </c>
      <c r="F1062" s="15" t="s">
        <v>375</v>
      </c>
      <c r="G1062" s="15" t="s">
        <v>615</v>
      </c>
      <c r="H1062" s="15" t="s">
        <v>32</v>
      </c>
      <c r="I1062" s="15" t="s">
        <v>325</v>
      </c>
      <c r="J1062" s="15">
        <v>2018</v>
      </c>
      <c r="K1062" s="129">
        <v>905.24400000000003</v>
      </c>
      <c r="L1062" s="15" t="s">
        <v>686</v>
      </c>
    </row>
    <row r="1063" spans="1:12" x14ac:dyDescent="0.25">
      <c r="A1063" s="365" t="s">
        <v>359</v>
      </c>
      <c r="B1063" s="15" t="s">
        <v>689</v>
      </c>
      <c r="C1063" s="15">
        <v>85411</v>
      </c>
      <c r="D1063" s="15" t="s">
        <v>376</v>
      </c>
      <c r="E1063" s="304" t="s">
        <v>2723</v>
      </c>
      <c r="F1063" s="15" t="s">
        <v>375</v>
      </c>
      <c r="G1063" s="15" t="s">
        <v>615</v>
      </c>
      <c r="H1063" s="15" t="s">
        <v>33</v>
      </c>
      <c r="I1063" s="15" t="s">
        <v>325</v>
      </c>
      <c r="J1063" s="15">
        <v>2018</v>
      </c>
      <c r="K1063" s="129">
        <v>736.44899999999996</v>
      </c>
      <c r="L1063" s="15" t="s">
        <v>686</v>
      </c>
    </row>
    <row r="1064" spans="1:12" x14ac:dyDescent="0.25">
      <c r="A1064" s="365" t="s">
        <v>359</v>
      </c>
      <c r="B1064" s="15" t="s">
        <v>689</v>
      </c>
      <c r="C1064" s="15">
        <v>85411</v>
      </c>
      <c r="D1064" s="15" t="s">
        <v>376</v>
      </c>
      <c r="E1064" s="304" t="s">
        <v>2723</v>
      </c>
      <c r="F1064" s="15" t="s">
        <v>375</v>
      </c>
      <c r="G1064" s="15" t="s">
        <v>615</v>
      </c>
      <c r="H1064" s="15" t="s">
        <v>34</v>
      </c>
      <c r="I1064" s="15" t="s">
        <v>325</v>
      </c>
      <c r="J1064" s="15">
        <v>2018</v>
      </c>
      <c r="K1064" s="129">
        <v>727.10400000000004</v>
      </c>
      <c r="L1064" s="15" t="s">
        <v>686</v>
      </c>
    </row>
    <row r="1065" spans="1:12" x14ac:dyDescent="0.25">
      <c r="A1065" s="365" t="s">
        <v>359</v>
      </c>
      <c r="B1065" s="15" t="s">
        <v>689</v>
      </c>
      <c r="C1065" s="15">
        <v>85411</v>
      </c>
      <c r="D1065" s="15" t="s">
        <v>376</v>
      </c>
      <c r="E1065" s="304" t="s">
        <v>2723</v>
      </c>
      <c r="F1065" s="15" t="s">
        <v>375</v>
      </c>
      <c r="G1065" s="15" t="s">
        <v>615</v>
      </c>
      <c r="H1065" s="15" t="s">
        <v>35</v>
      </c>
      <c r="I1065" s="15" t="s">
        <v>325</v>
      </c>
      <c r="J1065" s="15">
        <v>2018</v>
      </c>
      <c r="K1065" s="129">
        <v>69.497</v>
      </c>
      <c r="L1065" s="15" t="s">
        <v>686</v>
      </c>
    </row>
    <row r="1066" spans="1:12" x14ac:dyDescent="0.25">
      <c r="A1066" s="365" t="s">
        <v>359</v>
      </c>
      <c r="B1066" s="15" t="s">
        <v>689</v>
      </c>
      <c r="C1066" s="15">
        <v>85411</v>
      </c>
      <c r="D1066" s="15" t="s">
        <v>376</v>
      </c>
      <c r="E1066" s="304" t="s">
        <v>2723</v>
      </c>
      <c r="F1066" s="15" t="s">
        <v>375</v>
      </c>
      <c r="G1066" s="15" t="s">
        <v>615</v>
      </c>
      <c r="H1066" s="15" t="s">
        <v>379</v>
      </c>
      <c r="I1066" s="15" t="s">
        <v>325</v>
      </c>
      <c r="J1066" s="15">
        <v>2018</v>
      </c>
      <c r="K1066" s="129">
        <v>33.359000000000002</v>
      </c>
      <c r="L1066" s="15" t="s">
        <v>686</v>
      </c>
    </row>
    <row r="1067" spans="1:12" x14ac:dyDescent="0.25">
      <c r="A1067" s="365" t="s">
        <v>359</v>
      </c>
      <c r="B1067" s="15" t="s">
        <v>689</v>
      </c>
      <c r="C1067" s="15">
        <v>85411</v>
      </c>
      <c r="D1067" s="15" t="s">
        <v>376</v>
      </c>
      <c r="E1067" s="304" t="s">
        <v>2723</v>
      </c>
      <c r="F1067" s="15" t="s">
        <v>375</v>
      </c>
      <c r="G1067" s="15" t="s">
        <v>615</v>
      </c>
      <c r="H1067" s="15" t="s">
        <v>37</v>
      </c>
      <c r="I1067" s="15" t="s">
        <v>325</v>
      </c>
      <c r="J1067" s="15">
        <v>2018</v>
      </c>
      <c r="K1067" s="129" t="s">
        <v>10</v>
      </c>
      <c r="L1067" s="15" t="s">
        <v>686</v>
      </c>
    </row>
    <row r="1068" spans="1:12" x14ac:dyDescent="0.25">
      <c r="A1068" s="365" t="s">
        <v>359</v>
      </c>
      <c r="B1068" s="15" t="s">
        <v>689</v>
      </c>
      <c r="C1068" s="15">
        <v>85411</v>
      </c>
      <c r="D1068" s="15" t="s">
        <v>376</v>
      </c>
      <c r="E1068" s="304" t="s">
        <v>2723</v>
      </c>
      <c r="F1068" s="15" t="s">
        <v>375</v>
      </c>
      <c r="G1068" s="15" t="s">
        <v>615</v>
      </c>
      <c r="H1068" s="15" t="s">
        <v>38</v>
      </c>
      <c r="I1068" s="15" t="s">
        <v>325</v>
      </c>
      <c r="J1068" s="15">
        <v>2018</v>
      </c>
      <c r="K1068" s="129" t="s">
        <v>402</v>
      </c>
      <c r="L1068" s="15" t="s">
        <v>686</v>
      </c>
    </row>
    <row r="1069" spans="1:12" x14ac:dyDescent="0.25">
      <c r="A1069" s="365" t="s">
        <v>359</v>
      </c>
      <c r="B1069" s="15" t="s">
        <v>689</v>
      </c>
      <c r="C1069" s="15">
        <v>85411</v>
      </c>
      <c r="D1069" s="15" t="s">
        <v>376</v>
      </c>
      <c r="E1069" s="304" t="s">
        <v>2723</v>
      </c>
      <c r="F1069" s="15" t="s">
        <v>375</v>
      </c>
      <c r="G1069" s="15" t="s">
        <v>615</v>
      </c>
      <c r="H1069" s="15" t="s">
        <v>378</v>
      </c>
      <c r="I1069" s="15" t="s">
        <v>325</v>
      </c>
      <c r="J1069" s="15">
        <v>2018</v>
      </c>
      <c r="K1069" s="129" t="s">
        <v>402</v>
      </c>
      <c r="L1069" s="15" t="s">
        <v>686</v>
      </c>
    </row>
    <row r="1070" spans="1:12" x14ac:dyDescent="0.25">
      <c r="A1070" s="365" t="s">
        <v>359</v>
      </c>
      <c r="B1070" s="15" t="s">
        <v>689</v>
      </c>
      <c r="C1070" s="15">
        <v>85411</v>
      </c>
      <c r="D1070" s="15" t="s">
        <v>376</v>
      </c>
      <c r="E1070" s="304" t="s">
        <v>2723</v>
      </c>
      <c r="F1070" s="15" t="s">
        <v>375</v>
      </c>
      <c r="G1070" s="15" t="s">
        <v>615</v>
      </c>
      <c r="H1070" s="15" t="s">
        <v>380</v>
      </c>
      <c r="I1070" s="15" t="s">
        <v>325</v>
      </c>
      <c r="J1070" s="15">
        <v>2018</v>
      </c>
      <c r="K1070" s="129" t="s">
        <v>402</v>
      </c>
      <c r="L1070" s="15" t="s">
        <v>686</v>
      </c>
    </row>
    <row r="1071" spans="1:12" x14ac:dyDescent="0.25">
      <c r="A1071" s="365" t="s">
        <v>359</v>
      </c>
      <c r="B1071" s="15" t="s">
        <v>689</v>
      </c>
      <c r="C1071" s="15">
        <v>85411</v>
      </c>
      <c r="D1071" s="15" t="s">
        <v>376</v>
      </c>
      <c r="E1071" s="304" t="s">
        <v>2723</v>
      </c>
      <c r="F1071" s="15" t="s">
        <v>375</v>
      </c>
      <c r="G1071" s="15" t="s">
        <v>615</v>
      </c>
      <c r="H1071" s="15" t="s">
        <v>94</v>
      </c>
      <c r="I1071" s="15" t="s">
        <v>325</v>
      </c>
      <c r="J1071" s="15">
        <v>2018</v>
      </c>
      <c r="K1071" s="129">
        <v>2471.652</v>
      </c>
      <c r="L1071" s="15" t="s">
        <v>686</v>
      </c>
    </row>
    <row r="1072" spans="1:12" x14ac:dyDescent="0.25">
      <c r="A1072" s="365" t="s">
        <v>359</v>
      </c>
      <c r="B1072" s="15" t="s">
        <v>689</v>
      </c>
      <c r="C1072" s="15">
        <v>85411</v>
      </c>
      <c r="D1072" s="15" t="s">
        <v>376</v>
      </c>
      <c r="E1072" s="304" t="s">
        <v>2723</v>
      </c>
      <c r="F1072" s="15" t="s">
        <v>375</v>
      </c>
      <c r="G1072" s="15" t="s">
        <v>616</v>
      </c>
      <c r="H1072" s="15" t="s">
        <v>32</v>
      </c>
      <c r="I1072" s="15" t="s">
        <v>325</v>
      </c>
      <c r="J1072" s="15">
        <v>2018</v>
      </c>
      <c r="K1072" s="129" t="s">
        <v>402</v>
      </c>
      <c r="L1072" s="15" t="s">
        <v>686</v>
      </c>
    </row>
    <row r="1073" spans="1:12" x14ac:dyDescent="0.25">
      <c r="A1073" s="365" t="s">
        <v>359</v>
      </c>
      <c r="B1073" s="15" t="s">
        <v>689</v>
      </c>
      <c r="C1073" s="15">
        <v>85411</v>
      </c>
      <c r="D1073" s="15" t="s">
        <v>376</v>
      </c>
      <c r="E1073" s="304" t="s">
        <v>2723</v>
      </c>
      <c r="F1073" s="15" t="s">
        <v>375</v>
      </c>
      <c r="G1073" s="15" t="s">
        <v>616</v>
      </c>
      <c r="H1073" s="15" t="s">
        <v>33</v>
      </c>
      <c r="I1073" s="15" t="s">
        <v>325</v>
      </c>
      <c r="J1073" s="15">
        <v>2018</v>
      </c>
      <c r="K1073" s="129" t="s">
        <v>402</v>
      </c>
      <c r="L1073" s="15" t="s">
        <v>686</v>
      </c>
    </row>
    <row r="1074" spans="1:12" x14ac:dyDescent="0.25">
      <c r="A1074" s="365" t="s">
        <v>359</v>
      </c>
      <c r="B1074" s="15" t="s">
        <v>689</v>
      </c>
      <c r="C1074" s="15">
        <v>85411</v>
      </c>
      <c r="D1074" s="15" t="s">
        <v>376</v>
      </c>
      <c r="E1074" s="304" t="s">
        <v>2723</v>
      </c>
      <c r="F1074" s="15" t="s">
        <v>375</v>
      </c>
      <c r="G1074" s="15" t="s">
        <v>616</v>
      </c>
      <c r="H1074" s="15" t="s">
        <v>34</v>
      </c>
      <c r="I1074" s="15" t="s">
        <v>325</v>
      </c>
      <c r="J1074" s="15">
        <v>2018</v>
      </c>
      <c r="K1074" s="129" t="s">
        <v>402</v>
      </c>
      <c r="L1074" s="15" t="s">
        <v>686</v>
      </c>
    </row>
    <row r="1075" spans="1:12" x14ac:dyDescent="0.25">
      <c r="A1075" s="365" t="s">
        <v>359</v>
      </c>
      <c r="B1075" s="15" t="s">
        <v>689</v>
      </c>
      <c r="C1075" s="15">
        <v>85411</v>
      </c>
      <c r="D1075" s="15" t="s">
        <v>376</v>
      </c>
      <c r="E1075" s="304" t="s">
        <v>2723</v>
      </c>
      <c r="F1075" s="15" t="s">
        <v>375</v>
      </c>
      <c r="G1075" s="15" t="s">
        <v>616</v>
      </c>
      <c r="H1075" s="15" t="s">
        <v>35</v>
      </c>
      <c r="I1075" s="15" t="s">
        <v>325</v>
      </c>
      <c r="J1075" s="15">
        <v>2018</v>
      </c>
      <c r="K1075" s="129" t="s">
        <v>402</v>
      </c>
      <c r="L1075" s="15" t="s">
        <v>686</v>
      </c>
    </row>
    <row r="1076" spans="1:12" x14ac:dyDescent="0.25">
      <c r="A1076" s="365" t="s">
        <v>359</v>
      </c>
      <c r="B1076" s="15" t="s">
        <v>689</v>
      </c>
      <c r="C1076" s="15">
        <v>85411</v>
      </c>
      <c r="D1076" s="15" t="s">
        <v>376</v>
      </c>
      <c r="E1076" s="304" t="s">
        <v>2723</v>
      </c>
      <c r="F1076" s="15" t="s">
        <v>375</v>
      </c>
      <c r="G1076" s="15" t="s">
        <v>616</v>
      </c>
      <c r="H1076" s="15" t="s">
        <v>379</v>
      </c>
      <c r="I1076" s="15" t="s">
        <v>325</v>
      </c>
      <c r="J1076" s="15">
        <v>2018</v>
      </c>
      <c r="K1076" s="129" t="s">
        <v>402</v>
      </c>
      <c r="L1076" s="15" t="s">
        <v>686</v>
      </c>
    </row>
    <row r="1077" spans="1:12" x14ac:dyDescent="0.25">
      <c r="A1077" s="365" t="s">
        <v>359</v>
      </c>
      <c r="B1077" s="15" t="s">
        <v>689</v>
      </c>
      <c r="C1077" s="15">
        <v>85411</v>
      </c>
      <c r="D1077" s="15" t="s">
        <v>376</v>
      </c>
      <c r="E1077" s="304" t="s">
        <v>2723</v>
      </c>
      <c r="F1077" s="15" t="s">
        <v>375</v>
      </c>
      <c r="G1077" s="15" t="s">
        <v>616</v>
      </c>
      <c r="H1077" s="15" t="s">
        <v>37</v>
      </c>
      <c r="I1077" s="15" t="s">
        <v>325</v>
      </c>
      <c r="J1077" s="15">
        <v>2018</v>
      </c>
      <c r="K1077" s="129" t="s">
        <v>402</v>
      </c>
      <c r="L1077" s="15" t="s">
        <v>686</v>
      </c>
    </row>
    <row r="1078" spans="1:12" x14ac:dyDescent="0.25">
      <c r="A1078" s="365" t="s">
        <v>359</v>
      </c>
      <c r="B1078" s="15" t="s">
        <v>689</v>
      </c>
      <c r="C1078" s="15">
        <v>85411</v>
      </c>
      <c r="D1078" s="15" t="s">
        <v>376</v>
      </c>
      <c r="E1078" s="304" t="s">
        <v>2723</v>
      </c>
      <c r="F1078" s="15" t="s">
        <v>375</v>
      </c>
      <c r="G1078" s="15" t="s">
        <v>616</v>
      </c>
      <c r="H1078" s="15" t="s">
        <v>38</v>
      </c>
      <c r="I1078" s="15" t="s">
        <v>325</v>
      </c>
      <c r="J1078" s="15">
        <v>2018</v>
      </c>
      <c r="K1078" s="129" t="s">
        <v>402</v>
      </c>
      <c r="L1078" s="15" t="s">
        <v>686</v>
      </c>
    </row>
    <row r="1079" spans="1:12" x14ac:dyDescent="0.25">
      <c r="A1079" s="365" t="s">
        <v>359</v>
      </c>
      <c r="B1079" s="15" t="s">
        <v>689</v>
      </c>
      <c r="C1079" s="15">
        <v>85411</v>
      </c>
      <c r="D1079" s="15" t="s">
        <v>376</v>
      </c>
      <c r="E1079" s="304" t="s">
        <v>2723</v>
      </c>
      <c r="F1079" s="15" t="s">
        <v>375</v>
      </c>
      <c r="G1079" s="15" t="s">
        <v>616</v>
      </c>
      <c r="H1079" s="15" t="s">
        <v>378</v>
      </c>
      <c r="I1079" s="15" t="s">
        <v>325</v>
      </c>
      <c r="J1079" s="15">
        <v>2018</v>
      </c>
      <c r="K1079" s="129" t="s">
        <v>402</v>
      </c>
      <c r="L1079" s="15" t="s">
        <v>686</v>
      </c>
    </row>
    <row r="1080" spans="1:12" x14ac:dyDescent="0.25">
      <c r="A1080" s="365" t="s">
        <v>359</v>
      </c>
      <c r="B1080" s="15" t="s">
        <v>689</v>
      </c>
      <c r="C1080" s="15">
        <v>85411</v>
      </c>
      <c r="D1080" s="15" t="s">
        <v>376</v>
      </c>
      <c r="E1080" s="304" t="s">
        <v>2723</v>
      </c>
      <c r="F1080" s="15" t="s">
        <v>375</v>
      </c>
      <c r="G1080" s="15" t="s">
        <v>616</v>
      </c>
      <c r="H1080" s="15" t="s">
        <v>380</v>
      </c>
      <c r="I1080" s="15" t="s">
        <v>325</v>
      </c>
      <c r="J1080" s="15">
        <v>2018</v>
      </c>
      <c r="K1080" s="129" t="s">
        <v>402</v>
      </c>
      <c r="L1080" s="15" t="s">
        <v>686</v>
      </c>
    </row>
    <row r="1081" spans="1:12" x14ac:dyDescent="0.25">
      <c r="A1081" s="365" t="s">
        <v>359</v>
      </c>
      <c r="B1081" s="15" t="s">
        <v>689</v>
      </c>
      <c r="C1081" s="15">
        <v>85411</v>
      </c>
      <c r="D1081" s="15" t="s">
        <v>376</v>
      </c>
      <c r="E1081" s="304" t="s">
        <v>2723</v>
      </c>
      <c r="F1081" s="15" t="s">
        <v>375</v>
      </c>
      <c r="G1081" s="15" t="s">
        <v>616</v>
      </c>
      <c r="H1081" s="15" t="s">
        <v>94</v>
      </c>
      <c r="I1081" s="15" t="s">
        <v>325</v>
      </c>
      <c r="J1081" s="15">
        <v>2018</v>
      </c>
      <c r="K1081" s="129" t="s">
        <v>402</v>
      </c>
      <c r="L1081" s="15" t="s">
        <v>686</v>
      </c>
    </row>
    <row r="1082" spans="1:12" x14ac:dyDescent="0.25">
      <c r="A1082" s="365" t="s">
        <v>359</v>
      </c>
      <c r="B1082" s="15" t="s">
        <v>689</v>
      </c>
      <c r="C1082" s="15">
        <v>85411</v>
      </c>
      <c r="D1082" s="15" t="s">
        <v>376</v>
      </c>
      <c r="E1082" s="304" t="s">
        <v>2723</v>
      </c>
      <c r="F1082" s="15" t="s">
        <v>375</v>
      </c>
      <c r="G1082" s="15" t="s">
        <v>617</v>
      </c>
      <c r="H1082" s="15" t="s">
        <v>32</v>
      </c>
      <c r="I1082" s="15" t="s">
        <v>325</v>
      </c>
      <c r="J1082" s="15">
        <v>2018</v>
      </c>
      <c r="K1082" s="129">
        <v>1396.6759999999999</v>
      </c>
      <c r="L1082" s="15" t="s">
        <v>686</v>
      </c>
    </row>
    <row r="1083" spans="1:12" x14ac:dyDescent="0.25">
      <c r="A1083" s="365" t="s">
        <v>359</v>
      </c>
      <c r="B1083" s="15" t="s">
        <v>689</v>
      </c>
      <c r="C1083" s="15">
        <v>85411</v>
      </c>
      <c r="D1083" s="15" t="s">
        <v>376</v>
      </c>
      <c r="E1083" s="304" t="s">
        <v>2723</v>
      </c>
      <c r="F1083" s="15" t="s">
        <v>375</v>
      </c>
      <c r="G1083" s="15" t="s">
        <v>617</v>
      </c>
      <c r="H1083" s="15" t="s">
        <v>33</v>
      </c>
      <c r="I1083" s="15" t="s">
        <v>325</v>
      </c>
      <c r="J1083" s="15">
        <v>2018</v>
      </c>
      <c r="K1083" s="129">
        <v>689.64499999999998</v>
      </c>
      <c r="L1083" s="15" t="s">
        <v>686</v>
      </c>
    </row>
    <row r="1084" spans="1:12" x14ac:dyDescent="0.25">
      <c r="A1084" s="365" t="s">
        <v>359</v>
      </c>
      <c r="B1084" s="15" t="s">
        <v>689</v>
      </c>
      <c r="C1084" s="15">
        <v>85411</v>
      </c>
      <c r="D1084" s="15" t="s">
        <v>376</v>
      </c>
      <c r="E1084" s="304" t="s">
        <v>2723</v>
      </c>
      <c r="F1084" s="15" t="s">
        <v>375</v>
      </c>
      <c r="G1084" s="15" t="s">
        <v>617</v>
      </c>
      <c r="H1084" s="15" t="s">
        <v>34</v>
      </c>
      <c r="I1084" s="15" t="s">
        <v>325</v>
      </c>
      <c r="J1084" s="15">
        <v>2018</v>
      </c>
      <c r="K1084" s="129">
        <v>224.542</v>
      </c>
      <c r="L1084" s="15" t="s">
        <v>686</v>
      </c>
    </row>
    <row r="1085" spans="1:12" x14ac:dyDescent="0.25">
      <c r="A1085" s="365" t="s">
        <v>359</v>
      </c>
      <c r="B1085" s="15" t="s">
        <v>689</v>
      </c>
      <c r="C1085" s="15">
        <v>85411</v>
      </c>
      <c r="D1085" s="15" t="s">
        <v>376</v>
      </c>
      <c r="E1085" s="304" t="s">
        <v>2723</v>
      </c>
      <c r="F1085" s="15" t="s">
        <v>375</v>
      </c>
      <c r="G1085" s="15" t="s">
        <v>617</v>
      </c>
      <c r="H1085" s="15" t="s">
        <v>35</v>
      </c>
      <c r="I1085" s="15" t="s">
        <v>325</v>
      </c>
      <c r="J1085" s="15">
        <v>2018</v>
      </c>
      <c r="K1085" s="129">
        <v>48.445</v>
      </c>
      <c r="L1085" s="15" t="s">
        <v>686</v>
      </c>
    </row>
    <row r="1086" spans="1:12" x14ac:dyDescent="0.25">
      <c r="A1086" s="365" t="s">
        <v>359</v>
      </c>
      <c r="B1086" s="15" t="s">
        <v>689</v>
      </c>
      <c r="C1086" s="15">
        <v>85411</v>
      </c>
      <c r="D1086" s="15" t="s">
        <v>376</v>
      </c>
      <c r="E1086" s="304" t="s">
        <v>2723</v>
      </c>
      <c r="F1086" s="15" t="s">
        <v>375</v>
      </c>
      <c r="G1086" s="15" t="s">
        <v>617</v>
      </c>
      <c r="H1086" s="15" t="s">
        <v>379</v>
      </c>
      <c r="I1086" s="15" t="s">
        <v>325</v>
      </c>
      <c r="J1086" s="15">
        <v>2018</v>
      </c>
      <c r="K1086" s="129">
        <v>36.002000000000002</v>
      </c>
      <c r="L1086" s="15" t="s">
        <v>686</v>
      </c>
    </row>
    <row r="1087" spans="1:12" x14ac:dyDescent="0.25">
      <c r="A1087" s="365" t="s">
        <v>359</v>
      </c>
      <c r="B1087" s="15" t="s">
        <v>689</v>
      </c>
      <c r="C1087" s="15">
        <v>85411</v>
      </c>
      <c r="D1087" s="15" t="s">
        <v>376</v>
      </c>
      <c r="E1087" s="304" t="s">
        <v>2723</v>
      </c>
      <c r="F1087" s="15" t="s">
        <v>375</v>
      </c>
      <c r="G1087" s="15" t="s">
        <v>617</v>
      </c>
      <c r="H1087" s="15" t="s">
        <v>37</v>
      </c>
      <c r="I1087" s="15" t="s">
        <v>325</v>
      </c>
      <c r="J1087" s="15">
        <v>2018</v>
      </c>
      <c r="K1087" s="129" t="s">
        <v>10</v>
      </c>
      <c r="L1087" s="15" t="s">
        <v>686</v>
      </c>
    </row>
    <row r="1088" spans="1:12" x14ac:dyDescent="0.25">
      <c r="A1088" s="365" t="s">
        <v>359</v>
      </c>
      <c r="B1088" s="15" t="s">
        <v>689</v>
      </c>
      <c r="C1088" s="15">
        <v>85411</v>
      </c>
      <c r="D1088" s="15" t="s">
        <v>376</v>
      </c>
      <c r="E1088" s="304" t="s">
        <v>2723</v>
      </c>
      <c r="F1088" s="15" t="s">
        <v>375</v>
      </c>
      <c r="G1088" s="15" t="s">
        <v>617</v>
      </c>
      <c r="H1088" s="15" t="s">
        <v>38</v>
      </c>
      <c r="I1088" s="15" t="s">
        <v>325</v>
      </c>
      <c r="J1088" s="15">
        <v>2018</v>
      </c>
      <c r="K1088" s="129" t="s">
        <v>402</v>
      </c>
      <c r="L1088" s="15" t="s">
        <v>686</v>
      </c>
    </row>
    <row r="1089" spans="1:12" x14ac:dyDescent="0.25">
      <c r="A1089" s="365" t="s">
        <v>359</v>
      </c>
      <c r="B1089" s="15" t="s">
        <v>689</v>
      </c>
      <c r="C1089" s="15">
        <v>85411</v>
      </c>
      <c r="D1089" s="15" t="s">
        <v>376</v>
      </c>
      <c r="E1089" s="304" t="s">
        <v>2723</v>
      </c>
      <c r="F1089" s="15" t="s">
        <v>375</v>
      </c>
      <c r="G1089" s="15" t="s">
        <v>617</v>
      </c>
      <c r="H1089" s="15" t="s">
        <v>378</v>
      </c>
      <c r="I1089" s="15" t="s">
        <v>325</v>
      </c>
      <c r="J1089" s="15">
        <v>2018</v>
      </c>
      <c r="K1089" s="129" t="s">
        <v>402</v>
      </c>
      <c r="L1089" s="15" t="s">
        <v>686</v>
      </c>
    </row>
    <row r="1090" spans="1:12" x14ac:dyDescent="0.25">
      <c r="A1090" s="365" t="s">
        <v>359</v>
      </c>
      <c r="B1090" s="15" t="s">
        <v>689</v>
      </c>
      <c r="C1090" s="15">
        <v>85411</v>
      </c>
      <c r="D1090" s="15" t="s">
        <v>376</v>
      </c>
      <c r="E1090" s="304" t="s">
        <v>2723</v>
      </c>
      <c r="F1090" s="15" t="s">
        <v>375</v>
      </c>
      <c r="G1090" s="15" t="s">
        <v>617</v>
      </c>
      <c r="H1090" s="15" t="s">
        <v>380</v>
      </c>
      <c r="I1090" s="15" t="s">
        <v>325</v>
      </c>
      <c r="J1090" s="15">
        <v>2018</v>
      </c>
      <c r="K1090" s="129" t="s">
        <v>402</v>
      </c>
      <c r="L1090" s="15" t="s">
        <v>686</v>
      </c>
    </row>
    <row r="1091" spans="1:12" x14ac:dyDescent="0.25">
      <c r="A1091" s="365" t="s">
        <v>359</v>
      </c>
      <c r="B1091" s="15" t="s">
        <v>689</v>
      </c>
      <c r="C1091" s="15">
        <v>85411</v>
      </c>
      <c r="D1091" s="15" t="s">
        <v>376</v>
      </c>
      <c r="E1091" s="304" t="s">
        <v>2723</v>
      </c>
      <c r="F1091" s="15" t="s">
        <v>375</v>
      </c>
      <c r="G1091" s="15" t="s">
        <v>617</v>
      </c>
      <c r="H1091" s="15" t="s">
        <v>94</v>
      </c>
      <c r="I1091" s="15" t="s">
        <v>325</v>
      </c>
      <c r="J1091" s="15">
        <v>2018</v>
      </c>
      <c r="K1091" s="129">
        <v>2395.3110000000001</v>
      </c>
      <c r="L1091" s="15" t="s">
        <v>686</v>
      </c>
    </row>
    <row r="1092" spans="1:12" x14ac:dyDescent="0.25">
      <c r="A1092" s="365" t="s">
        <v>359</v>
      </c>
      <c r="B1092" s="15" t="s">
        <v>689</v>
      </c>
      <c r="C1092" s="15">
        <v>85411</v>
      </c>
      <c r="D1092" s="15" t="s">
        <v>376</v>
      </c>
      <c r="E1092" s="304" t="s">
        <v>2723</v>
      </c>
      <c r="F1092" s="15" t="s">
        <v>375</v>
      </c>
      <c r="G1092" s="15" t="s">
        <v>618</v>
      </c>
      <c r="H1092" s="15" t="s">
        <v>32</v>
      </c>
      <c r="I1092" s="15" t="s">
        <v>325</v>
      </c>
      <c r="J1092" s="15">
        <v>2018</v>
      </c>
      <c r="K1092" s="129" t="s">
        <v>10</v>
      </c>
      <c r="L1092" s="15" t="s">
        <v>686</v>
      </c>
    </row>
    <row r="1093" spans="1:12" x14ac:dyDescent="0.25">
      <c r="A1093" s="365" t="s">
        <v>359</v>
      </c>
      <c r="B1093" s="15" t="s">
        <v>689</v>
      </c>
      <c r="C1093" s="15">
        <v>85411</v>
      </c>
      <c r="D1093" s="15" t="s">
        <v>376</v>
      </c>
      <c r="E1093" s="304" t="s">
        <v>2723</v>
      </c>
      <c r="F1093" s="15" t="s">
        <v>375</v>
      </c>
      <c r="G1093" s="15" t="s">
        <v>618</v>
      </c>
      <c r="H1093" s="15" t="s">
        <v>33</v>
      </c>
      <c r="I1093" s="15" t="s">
        <v>325</v>
      </c>
      <c r="J1093" s="15">
        <v>2018</v>
      </c>
      <c r="K1093" s="129" t="s">
        <v>10</v>
      </c>
      <c r="L1093" s="15" t="s">
        <v>686</v>
      </c>
    </row>
    <row r="1094" spans="1:12" x14ac:dyDescent="0.25">
      <c r="A1094" s="365" t="s">
        <v>359</v>
      </c>
      <c r="B1094" s="15" t="s">
        <v>689</v>
      </c>
      <c r="C1094" s="15">
        <v>85411</v>
      </c>
      <c r="D1094" s="15" t="s">
        <v>376</v>
      </c>
      <c r="E1094" s="304" t="s">
        <v>2723</v>
      </c>
      <c r="F1094" s="15" t="s">
        <v>375</v>
      </c>
      <c r="G1094" s="15" t="s">
        <v>618</v>
      </c>
      <c r="H1094" s="15" t="s">
        <v>34</v>
      </c>
      <c r="I1094" s="15" t="s">
        <v>325</v>
      </c>
      <c r="J1094" s="15">
        <v>2018</v>
      </c>
      <c r="K1094" s="129" t="s">
        <v>10</v>
      </c>
      <c r="L1094" s="15" t="s">
        <v>686</v>
      </c>
    </row>
    <row r="1095" spans="1:12" x14ac:dyDescent="0.25">
      <c r="A1095" s="365" t="s">
        <v>359</v>
      </c>
      <c r="B1095" s="15" t="s">
        <v>689</v>
      </c>
      <c r="C1095" s="15">
        <v>85411</v>
      </c>
      <c r="D1095" s="15" t="s">
        <v>376</v>
      </c>
      <c r="E1095" s="304" t="s">
        <v>2723</v>
      </c>
      <c r="F1095" s="15" t="s">
        <v>375</v>
      </c>
      <c r="G1095" s="15" t="s">
        <v>618</v>
      </c>
      <c r="H1095" s="15" t="s">
        <v>35</v>
      </c>
      <c r="I1095" s="15" t="s">
        <v>325</v>
      </c>
      <c r="J1095" s="15">
        <v>2018</v>
      </c>
      <c r="K1095" s="129" t="s">
        <v>10</v>
      </c>
      <c r="L1095" s="15" t="s">
        <v>686</v>
      </c>
    </row>
    <row r="1096" spans="1:12" x14ac:dyDescent="0.25">
      <c r="A1096" s="365" t="s">
        <v>359</v>
      </c>
      <c r="B1096" s="15" t="s">
        <v>689</v>
      </c>
      <c r="C1096" s="15">
        <v>85411</v>
      </c>
      <c r="D1096" s="15" t="s">
        <v>376</v>
      </c>
      <c r="E1096" s="304" t="s">
        <v>2723</v>
      </c>
      <c r="F1096" s="15" t="s">
        <v>375</v>
      </c>
      <c r="G1096" s="15" t="s">
        <v>618</v>
      </c>
      <c r="H1096" s="15" t="s">
        <v>379</v>
      </c>
      <c r="I1096" s="15" t="s">
        <v>325</v>
      </c>
      <c r="J1096" s="15">
        <v>2018</v>
      </c>
      <c r="K1096" s="129" t="s">
        <v>10</v>
      </c>
      <c r="L1096" s="15" t="s">
        <v>686</v>
      </c>
    </row>
    <row r="1097" spans="1:12" x14ac:dyDescent="0.25">
      <c r="A1097" s="365" t="s">
        <v>359</v>
      </c>
      <c r="B1097" s="15" t="s">
        <v>689</v>
      </c>
      <c r="C1097" s="15">
        <v>85411</v>
      </c>
      <c r="D1097" s="15" t="s">
        <v>376</v>
      </c>
      <c r="E1097" s="304" t="s">
        <v>2723</v>
      </c>
      <c r="F1097" s="15" t="s">
        <v>375</v>
      </c>
      <c r="G1097" s="15" t="s">
        <v>618</v>
      </c>
      <c r="H1097" s="15" t="s">
        <v>37</v>
      </c>
      <c r="I1097" s="15" t="s">
        <v>325</v>
      </c>
      <c r="J1097" s="15">
        <v>2018</v>
      </c>
      <c r="K1097" s="129" t="s">
        <v>10</v>
      </c>
      <c r="L1097" s="15" t="s">
        <v>686</v>
      </c>
    </row>
    <row r="1098" spans="1:12" x14ac:dyDescent="0.25">
      <c r="A1098" s="365" t="s">
        <v>359</v>
      </c>
      <c r="B1098" s="15" t="s">
        <v>689</v>
      </c>
      <c r="C1098" s="15">
        <v>85411</v>
      </c>
      <c r="D1098" s="15" t="s">
        <v>376</v>
      </c>
      <c r="E1098" s="304" t="s">
        <v>2723</v>
      </c>
      <c r="F1098" s="15" t="s">
        <v>375</v>
      </c>
      <c r="G1098" s="15" t="s">
        <v>618</v>
      </c>
      <c r="H1098" s="15" t="s">
        <v>38</v>
      </c>
      <c r="I1098" s="15" t="s">
        <v>325</v>
      </c>
      <c r="J1098" s="15">
        <v>2018</v>
      </c>
      <c r="K1098" s="129" t="s">
        <v>10</v>
      </c>
      <c r="L1098" s="15" t="s">
        <v>686</v>
      </c>
    </row>
    <row r="1099" spans="1:12" x14ac:dyDescent="0.25">
      <c r="A1099" s="365" t="s">
        <v>359</v>
      </c>
      <c r="B1099" s="15" t="s">
        <v>689</v>
      </c>
      <c r="C1099" s="15">
        <v>85411</v>
      </c>
      <c r="D1099" s="15" t="s">
        <v>376</v>
      </c>
      <c r="E1099" s="304" t="s">
        <v>2723</v>
      </c>
      <c r="F1099" s="15" t="s">
        <v>375</v>
      </c>
      <c r="G1099" s="15" t="s">
        <v>618</v>
      </c>
      <c r="H1099" s="15" t="s">
        <v>378</v>
      </c>
      <c r="I1099" s="15" t="s">
        <v>325</v>
      </c>
      <c r="J1099" s="15">
        <v>2018</v>
      </c>
      <c r="K1099" s="129" t="s">
        <v>10</v>
      </c>
      <c r="L1099" s="15" t="s">
        <v>686</v>
      </c>
    </row>
    <row r="1100" spans="1:12" x14ac:dyDescent="0.25">
      <c r="A1100" s="365" t="s">
        <v>359</v>
      </c>
      <c r="B1100" s="15" t="s">
        <v>689</v>
      </c>
      <c r="C1100" s="15">
        <v>85411</v>
      </c>
      <c r="D1100" s="15" t="s">
        <v>376</v>
      </c>
      <c r="E1100" s="304" t="s">
        <v>2723</v>
      </c>
      <c r="F1100" s="15" t="s">
        <v>375</v>
      </c>
      <c r="G1100" s="15" t="s">
        <v>618</v>
      </c>
      <c r="H1100" s="15" t="s">
        <v>380</v>
      </c>
      <c r="I1100" s="15" t="s">
        <v>325</v>
      </c>
      <c r="J1100" s="15">
        <v>2018</v>
      </c>
      <c r="K1100" s="129" t="s">
        <v>10</v>
      </c>
      <c r="L1100" s="15" t="s">
        <v>686</v>
      </c>
    </row>
    <row r="1101" spans="1:12" x14ac:dyDescent="0.25">
      <c r="A1101" s="365" t="s">
        <v>359</v>
      </c>
      <c r="B1101" s="15" t="s">
        <v>689</v>
      </c>
      <c r="C1101" s="15">
        <v>85411</v>
      </c>
      <c r="D1101" s="15" t="s">
        <v>376</v>
      </c>
      <c r="E1101" s="304" t="s">
        <v>2723</v>
      </c>
      <c r="F1101" s="15" t="s">
        <v>375</v>
      </c>
      <c r="G1101" s="15" t="s">
        <v>618</v>
      </c>
      <c r="H1101" s="15" t="s">
        <v>94</v>
      </c>
      <c r="I1101" s="15" t="s">
        <v>325</v>
      </c>
      <c r="J1101" s="15">
        <v>2018</v>
      </c>
      <c r="K1101" s="129" t="s">
        <v>10</v>
      </c>
      <c r="L1101" s="15" t="s">
        <v>686</v>
      </c>
    </row>
    <row r="1102" spans="1:12" x14ac:dyDescent="0.25">
      <c r="A1102" s="365" t="s">
        <v>359</v>
      </c>
      <c r="B1102" s="15" t="s">
        <v>689</v>
      </c>
      <c r="C1102" s="15">
        <v>85411</v>
      </c>
      <c r="D1102" s="15" t="s">
        <v>376</v>
      </c>
      <c r="E1102" s="304" t="s">
        <v>2723</v>
      </c>
      <c r="F1102" s="15" t="s">
        <v>375</v>
      </c>
      <c r="G1102" s="15" t="s">
        <v>619</v>
      </c>
      <c r="H1102" s="15" t="s">
        <v>32</v>
      </c>
      <c r="I1102" s="15" t="s">
        <v>325</v>
      </c>
      <c r="J1102" s="15">
        <v>2018</v>
      </c>
      <c r="K1102" s="129">
        <v>897.93600000000004</v>
      </c>
      <c r="L1102" s="15" t="s">
        <v>686</v>
      </c>
    </row>
    <row r="1103" spans="1:12" x14ac:dyDescent="0.25">
      <c r="A1103" s="365" t="s">
        <v>359</v>
      </c>
      <c r="B1103" s="15" t="s">
        <v>689</v>
      </c>
      <c r="C1103" s="15">
        <v>85411</v>
      </c>
      <c r="D1103" s="15" t="s">
        <v>376</v>
      </c>
      <c r="E1103" s="304" t="s">
        <v>2723</v>
      </c>
      <c r="F1103" s="15" t="s">
        <v>375</v>
      </c>
      <c r="G1103" s="15" t="s">
        <v>619</v>
      </c>
      <c r="H1103" s="15" t="s">
        <v>33</v>
      </c>
      <c r="I1103" s="15" t="s">
        <v>325</v>
      </c>
      <c r="J1103" s="15">
        <v>2018</v>
      </c>
      <c r="K1103" s="129">
        <v>1009.624</v>
      </c>
      <c r="L1103" s="15" t="s">
        <v>686</v>
      </c>
    </row>
    <row r="1104" spans="1:12" x14ac:dyDescent="0.25">
      <c r="A1104" s="365" t="s">
        <v>359</v>
      </c>
      <c r="B1104" s="15" t="s">
        <v>689</v>
      </c>
      <c r="C1104" s="15">
        <v>85411</v>
      </c>
      <c r="D1104" s="15" t="s">
        <v>376</v>
      </c>
      <c r="E1104" s="304" t="s">
        <v>2723</v>
      </c>
      <c r="F1104" s="15" t="s">
        <v>375</v>
      </c>
      <c r="G1104" s="15" t="s">
        <v>619</v>
      </c>
      <c r="H1104" s="15" t="s">
        <v>34</v>
      </c>
      <c r="I1104" s="15" t="s">
        <v>325</v>
      </c>
      <c r="J1104" s="15">
        <v>2018</v>
      </c>
      <c r="K1104" s="129">
        <v>384.26400000000001</v>
      </c>
      <c r="L1104" s="15" t="s">
        <v>686</v>
      </c>
    </row>
    <row r="1105" spans="1:12" x14ac:dyDescent="0.25">
      <c r="A1105" s="365" t="s">
        <v>359</v>
      </c>
      <c r="B1105" s="15" t="s">
        <v>689</v>
      </c>
      <c r="C1105" s="15">
        <v>85411</v>
      </c>
      <c r="D1105" s="15" t="s">
        <v>376</v>
      </c>
      <c r="E1105" s="304" t="s">
        <v>2723</v>
      </c>
      <c r="F1105" s="15" t="s">
        <v>375</v>
      </c>
      <c r="G1105" s="15" t="s">
        <v>619</v>
      </c>
      <c r="H1105" s="15" t="s">
        <v>35</v>
      </c>
      <c r="I1105" s="15" t="s">
        <v>325</v>
      </c>
      <c r="J1105" s="15">
        <v>2018</v>
      </c>
      <c r="K1105" s="129">
        <v>298.10300000000001</v>
      </c>
      <c r="L1105" s="15" t="s">
        <v>686</v>
      </c>
    </row>
    <row r="1106" spans="1:12" x14ac:dyDescent="0.25">
      <c r="A1106" s="365" t="s">
        <v>359</v>
      </c>
      <c r="B1106" s="15" t="s">
        <v>689</v>
      </c>
      <c r="C1106" s="15">
        <v>85411</v>
      </c>
      <c r="D1106" s="15" t="s">
        <v>376</v>
      </c>
      <c r="E1106" s="304" t="s">
        <v>2723</v>
      </c>
      <c r="F1106" s="15" t="s">
        <v>375</v>
      </c>
      <c r="G1106" s="15" t="s">
        <v>619</v>
      </c>
      <c r="H1106" s="15" t="s">
        <v>379</v>
      </c>
      <c r="I1106" s="15" t="s">
        <v>325</v>
      </c>
      <c r="J1106" s="15">
        <v>2018</v>
      </c>
      <c r="K1106" s="129">
        <v>103.66500000000001</v>
      </c>
      <c r="L1106" s="15" t="s">
        <v>686</v>
      </c>
    </row>
    <row r="1107" spans="1:12" x14ac:dyDescent="0.25">
      <c r="A1107" s="365" t="s">
        <v>359</v>
      </c>
      <c r="B1107" s="15" t="s">
        <v>689</v>
      </c>
      <c r="C1107" s="15">
        <v>85411</v>
      </c>
      <c r="D1107" s="15" t="s">
        <v>376</v>
      </c>
      <c r="E1107" s="304" t="s">
        <v>2723</v>
      </c>
      <c r="F1107" s="15" t="s">
        <v>375</v>
      </c>
      <c r="G1107" s="15" t="s">
        <v>619</v>
      </c>
      <c r="H1107" s="15" t="s">
        <v>37</v>
      </c>
      <c r="I1107" s="15" t="s">
        <v>325</v>
      </c>
      <c r="J1107" s="15">
        <v>2018</v>
      </c>
      <c r="K1107" s="129">
        <v>48.345999999999997</v>
      </c>
      <c r="L1107" s="15" t="s">
        <v>686</v>
      </c>
    </row>
    <row r="1108" spans="1:12" x14ac:dyDescent="0.25">
      <c r="A1108" s="365" t="s">
        <v>359</v>
      </c>
      <c r="B1108" s="15" t="s">
        <v>689</v>
      </c>
      <c r="C1108" s="15">
        <v>85411</v>
      </c>
      <c r="D1108" s="15" t="s">
        <v>376</v>
      </c>
      <c r="E1108" s="304" t="s">
        <v>2723</v>
      </c>
      <c r="F1108" s="15" t="s">
        <v>375</v>
      </c>
      <c r="G1108" s="15" t="s">
        <v>619</v>
      </c>
      <c r="H1108" s="15" t="s">
        <v>38</v>
      </c>
      <c r="I1108" s="15" t="s">
        <v>325</v>
      </c>
      <c r="J1108" s="15">
        <v>2018</v>
      </c>
      <c r="K1108" s="129" t="s">
        <v>402</v>
      </c>
      <c r="L1108" s="15" t="s">
        <v>686</v>
      </c>
    </row>
    <row r="1109" spans="1:12" x14ac:dyDescent="0.25">
      <c r="A1109" s="365" t="s">
        <v>359</v>
      </c>
      <c r="B1109" s="15" t="s">
        <v>689</v>
      </c>
      <c r="C1109" s="15">
        <v>85411</v>
      </c>
      <c r="D1109" s="15" t="s">
        <v>376</v>
      </c>
      <c r="E1109" s="304" t="s">
        <v>2723</v>
      </c>
      <c r="F1109" s="15" t="s">
        <v>375</v>
      </c>
      <c r="G1109" s="15" t="s">
        <v>619</v>
      </c>
      <c r="H1109" s="15" t="s">
        <v>378</v>
      </c>
      <c r="I1109" s="15" t="s">
        <v>325</v>
      </c>
      <c r="J1109" s="15">
        <v>2018</v>
      </c>
      <c r="K1109" s="129" t="s">
        <v>402</v>
      </c>
      <c r="L1109" s="15" t="s">
        <v>686</v>
      </c>
    </row>
    <row r="1110" spans="1:12" x14ac:dyDescent="0.25">
      <c r="A1110" s="365" t="s">
        <v>359</v>
      </c>
      <c r="B1110" s="15" t="s">
        <v>689</v>
      </c>
      <c r="C1110" s="15">
        <v>85411</v>
      </c>
      <c r="D1110" s="15" t="s">
        <v>376</v>
      </c>
      <c r="E1110" s="304" t="s">
        <v>2723</v>
      </c>
      <c r="F1110" s="15" t="s">
        <v>375</v>
      </c>
      <c r="G1110" s="15" t="s">
        <v>619</v>
      </c>
      <c r="H1110" s="15" t="s">
        <v>380</v>
      </c>
      <c r="I1110" s="15" t="s">
        <v>325</v>
      </c>
      <c r="J1110" s="15">
        <v>2018</v>
      </c>
      <c r="K1110" s="129" t="s">
        <v>402</v>
      </c>
      <c r="L1110" s="15" t="s">
        <v>686</v>
      </c>
    </row>
    <row r="1111" spans="1:12" x14ac:dyDescent="0.25">
      <c r="A1111" s="365" t="s">
        <v>359</v>
      </c>
      <c r="B1111" s="15" t="s">
        <v>689</v>
      </c>
      <c r="C1111" s="15">
        <v>85411</v>
      </c>
      <c r="D1111" s="15" t="s">
        <v>376</v>
      </c>
      <c r="E1111" s="304" t="s">
        <v>2723</v>
      </c>
      <c r="F1111" s="15" t="s">
        <v>375</v>
      </c>
      <c r="G1111" s="15" t="s">
        <v>619</v>
      </c>
      <c r="H1111" s="15" t="s">
        <v>94</v>
      </c>
      <c r="I1111" s="15" t="s">
        <v>325</v>
      </c>
      <c r="J1111" s="15">
        <v>2018</v>
      </c>
      <c r="K1111" s="129">
        <v>2741.9380000000001</v>
      </c>
      <c r="L1111" s="15" t="s">
        <v>686</v>
      </c>
    </row>
    <row r="1112" spans="1:12" x14ac:dyDescent="0.25">
      <c r="A1112" s="365" t="s">
        <v>359</v>
      </c>
      <c r="B1112" s="15" t="s">
        <v>689</v>
      </c>
      <c r="C1112" s="15">
        <v>85411</v>
      </c>
      <c r="D1112" s="15" t="s">
        <v>376</v>
      </c>
      <c r="E1112" s="304" t="s">
        <v>2723</v>
      </c>
      <c r="F1112" s="15" t="s">
        <v>375</v>
      </c>
      <c r="G1112" s="15" t="s">
        <v>620</v>
      </c>
      <c r="H1112" s="15" t="s">
        <v>32</v>
      </c>
      <c r="I1112" s="15" t="s">
        <v>325</v>
      </c>
      <c r="J1112" s="15">
        <v>2018</v>
      </c>
      <c r="K1112" s="129" t="s">
        <v>402</v>
      </c>
      <c r="L1112" s="15" t="s">
        <v>686</v>
      </c>
    </row>
    <row r="1113" spans="1:12" x14ac:dyDescent="0.25">
      <c r="A1113" s="365" t="s">
        <v>359</v>
      </c>
      <c r="B1113" s="15" t="s">
        <v>689</v>
      </c>
      <c r="C1113" s="15">
        <v>85411</v>
      </c>
      <c r="D1113" s="15" t="s">
        <v>376</v>
      </c>
      <c r="E1113" s="304" t="s">
        <v>2723</v>
      </c>
      <c r="F1113" s="15" t="s">
        <v>375</v>
      </c>
      <c r="G1113" s="15" t="s">
        <v>620</v>
      </c>
      <c r="H1113" s="15" t="s">
        <v>33</v>
      </c>
      <c r="I1113" s="15" t="s">
        <v>325</v>
      </c>
      <c r="J1113" s="15">
        <v>2018</v>
      </c>
      <c r="K1113" s="129">
        <v>2899.43</v>
      </c>
      <c r="L1113" s="15" t="s">
        <v>686</v>
      </c>
    </row>
    <row r="1114" spans="1:12" x14ac:dyDescent="0.25">
      <c r="A1114" s="365" t="s">
        <v>359</v>
      </c>
      <c r="B1114" s="15" t="s">
        <v>689</v>
      </c>
      <c r="C1114" s="15">
        <v>85411</v>
      </c>
      <c r="D1114" s="15" t="s">
        <v>376</v>
      </c>
      <c r="E1114" s="304" t="s">
        <v>2723</v>
      </c>
      <c r="F1114" s="15" t="s">
        <v>375</v>
      </c>
      <c r="G1114" s="15" t="s">
        <v>620</v>
      </c>
      <c r="H1114" s="15" t="s">
        <v>34</v>
      </c>
      <c r="I1114" s="15" t="s">
        <v>325</v>
      </c>
      <c r="J1114" s="15">
        <v>2018</v>
      </c>
      <c r="K1114" s="129">
        <v>521</v>
      </c>
      <c r="L1114" s="15" t="s">
        <v>686</v>
      </c>
    </row>
    <row r="1115" spans="1:12" x14ac:dyDescent="0.25">
      <c r="A1115" s="365" t="s">
        <v>359</v>
      </c>
      <c r="B1115" s="15" t="s">
        <v>689</v>
      </c>
      <c r="C1115" s="15">
        <v>85411</v>
      </c>
      <c r="D1115" s="15" t="s">
        <v>376</v>
      </c>
      <c r="E1115" s="304" t="s">
        <v>2723</v>
      </c>
      <c r="F1115" s="15" t="s">
        <v>375</v>
      </c>
      <c r="G1115" s="15" t="s">
        <v>620</v>
      </c>
      <c r="H1115" s="15" t="s">
        <v>35</v>
      </c>
      <c r="I1115" s="15" t="s">
        <v>325</v>
      </c>
      <c r="J1115" s="15">
        <v>2018</v>
      </c>
      <c r="K1115" s="129">
        <v>34.14</v>
      </c>
      <c r="L1115" s="15" t="s">
        <v>686</v>
      </c>
    </row>
    <row r="1116" spans="1:12" x14ac:dyDescent="0.25">
      <c r="A1116" s="365" t="s">
        <v>359</v>
      </c>
      <c r="B1116" s="15" t="s">
        <v>689</v>
      </c>
      <c r="C1116" s="15">
        <v>85411</v>
      </c>
      <c r="D1116" s="15" t="s">
        <v>376</v>
      </c>
      <c r="E1116" s="304" t="s">
        <v>2723</v>
      </c>
      <c r="F1116" s="15" t="s">
        <v>375</v>
      </c>
      <c r="G1116" s="15" t="s">
        <v>620</v>
      </c>
      <c r="H1116" s="15" t="s">
        <v>379</v>
      </c>
      <c r="I1116" s="15" t="s">
        <v>325</v>
      </c>
      <c r="J1116" s="15">
        <v>2018</v>
      </c>
      <c r="K1116" s="129" t="s">
        <v>402</v>
      </c>
      <c r="L1116" s="15" t="s">
        <v>686</v>
      </c>
    </row>
    <row r="1117" spans="1:12" x14ac:dyDescent="0.25">
      <c r="A1117" s="365" t="s">
        <v>359</v>
      </c>
      <c r="B1117" s="15" t="s">
        <v>689</v>
      </c>
      <c r="C1117" s="15">
        <v>85411</v>
      </c>
      <c r="D1117" s="15" t="s">
        <v>376</v>
      </c>
      <c r="E1117" s="304" t="s">
        <v>2723</v>
      </c>
      <c r="F1117" s="15" t="s">
        <v>375</v>
      </c>
      <c r="G1117" s="15" t="s">
        <v>620</v>
      </c>
      <c r="H1117" s="15" t="s">
        <v>37</v>
      </c>
      <c r="I1117" s="15" t="s">
        <v>325</v>
      </c>
      <c r="J1117" s="15">
        <v>2018</v>
      </c>
      <c r="K1117" s="129" t="s">
        <v>402</v>
      </c>
      <c r="L1117" s="15" t="s">
        <v>686</v>
      </c>
    </row>
    <row r="1118" spans="1:12" x14ac:dyDescent="0.25">
      <c r="A1118" s="365" t="s">
        <v>359</v>
      </c>
      <c r="B1118" s="15" t="s">
        <v>689</v>
      </c>
      <c r="C1118" s="15">
        <v>85411</v>
      </c>
      <c r="D1118" s="15" t="s">
        <v>376</v>
      </c>
      <c r="E1118" s="304" t="s">
        <v>2723</v>
      </c>
      <c r="F1118" s="15" t="s">
        <v>375</v>
      </c>
      <c r="G1118" s="15" t="s">
        <v>620</v>
      </c>
      <c r="H1118" s="15" t="s">
        <v>38</v>
      </c>
      <c r="I1118" s="15" t="s">
        <v>325</v>
      </c>
      <c r="J1118" s="15">
        <v>2018</v>
      </c>
      <c r="K1118" s="129" t="s">
        <v>402</v>
      </c>
      <c r="L1118" s="15" t="s">
        <v>686</v>
      </c>
    </row>
    <row r="1119" spans="1:12" x14ac:dyDescent="0.25">
      <c r="A1119" s="365" t="s">
        <v>359</v>
      </c>
      <c r="B1119" s="15" t="s">
        <v>689</v>
      </c>
      <c r="C1119" s="15">
        <v>85411</v>
      </c>
      <c r="D1119" s="15" t="s">
        <v>376</v>
      </c>
      <c r="E1119" s="304" t="s">
        <v>2723</v>
      </c>
      <c r="F1119" s="15" t="s">
        <v>375</v>
      </c>
      <c r="G1119" s="15" t="s">
        <v>620</v>
      </c>
      <c r="H1119" s="15" t="s">
        <v>378</v>
      </c>
      <c r="I1119" s="15" t="s">
        <v>325</v>
      </c>
      <c r="J1119" s="15">
        <v>2018</v>
      </c>
      <c r="K1119" s="129" t="s">
        <v>402</v>
      </c>
      <c r="L1119" s="15" t="s">
        <v>686</v>
      </c>
    </row>
    <row r="1120" spans="1:12" x14ac:dyDescent="0.25">
      <c r="A1120" s="365" t="s">
        <v>359</v>
      </c>
      <c r="B1120" s="15" t="s">
        <v>689</v>
      </c>
      <c r="C1120" s="15">
        <v>85411</v>
      </c>
      <c r="D1120" s="15" t="s">
        <v>376</v>
      </c>
      <c r="E1120" s="304" t="s">
        <v>2723</v>
      </c>
      <c r="F1120" s="15" t="s">
        <v>375</v>
      </c>
      <c r="G1120" s="15" t="s">
        <v>620</v>
      </c>
      <c r="H1120" s="15" t="s">
        <v>380</v>
      </c>
      <c r="I1120" s="15" t="s">
        <v>325</v>
      </c>
      <c r="J1120" s="15">
        <v>2018</v>
      </c>
      <c r="K1120" s="129" t="s">
        <v>402</v>
      </c>
      <c r="L1120" s="15" t="s">
        <v>686</v>
      </c>
    </row>
    <row r="1121" spans="1:12" x14ac:dyDescent="0.25">
      <c r="A1121" s="365" t="s">
        <v>359</v>
      </c>
      <c r="B1121" s="15" t="s">
        <v>689</v>
      </c>
      <c r="C1121" s="15">
        <v>85411</v>
      </c>
      <c r="D1121" s="15" t="s">
        <v>376</v>
      </c>
      <c r="E1121" s="304" t="s">
        <v>2723</v>
      </c>
      <c r="F1121" s="15" t="s">
        <v>375</v>
      </c>
      <c r="G1121" s="15" t="s">
        <v>620</v>
      </c>
      <c r="H1121" s="15" t="s">
        <v>94</v>
      </c>
      <c r="I1121" s="15" t="s">
        <v>325</v>
      </c>
      <c r="J1121" s="15">
        <v>2018</v>
      </c>
      <c r="K1121" s="129">
        <v>3454.569</v>
      </c>
      <c r="L1121" s="15" t="s">
        <v>686</v>
      </c>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19"/>
  <dimension ref="A1:L761"/>
  <sheetViews>
    <sheetView zoomScaleNormal="100" workbookViewId="0"/>
  </sheetViews>
  <sheetFormatPr baseColWidth="10" defaultColWidth="11.5546875" defaultRowHeight="13.2" x14ac:dyDescent="0.25"/>
  <cols>
    <col min="1" max="1" width="15.6640625" style="365" customWidth="1"/>
    <col min="2" max="2" width="20.6640625" style="313" customWidth="1"/>
    <col min="3" max="3" width="13.6640625" style="313" customWidth="1"/>
    <col min="4" max="4" width="15.6640625" style="313" customWidth="1"/>
    <col min="5" max="5" width="15.6640625" style="122" customWidth="1"/>
    <col min="6" max="10" width="15.6640625" style="313" customWidth="1"/>
    <col min="11" max="11" width="11.5546875" style="129"/>
    <col min="12" max="16384" width="11.5546875" style="313"/>
  </cols>
  <sheetData>
    <row r="1" spans="1:12" x14ac:dyDescent="0.25">
      <c r="A1" s="365" t="s">
        <v>373</v>
      </c>
      <c r="B1" s="313" t="s">
        <v>687</v>
      </c>
      <c r="C1" s="313" t="s">
        <v>723</v>
      </c>
      <c r="D1" s="313" t="s">
        <v>688</v>
      </c>
      <c r="E1" s="313" t="s">
        <v>649</v>
      </c>
      <c r="F1" s="313" t="s">
        <v>690</v>
      </c>
      <c r="G1" s="313" t="s">
        <v>691</v>
      </c>
      <c r="H1" s="313" t="s">
        <v>697</v>
      </c>
      <c r="I1" s="313" t="s">
        <v>318</v>
      </c>
      <c r="J1" s="313" t="s">
        <v>374</v>
      </c>
      <c r="K1" s="129" t="s">
        <v>657</v>
      </c>
      <c r="L1" s="313" t="s">
        <v>2712</v>
      </c>
    </row>
    <row r="2" spans="1:12" s="374" customFormat="1" x14ac:dyDescent="0.25">
      <c r="A2" s="374" t="s">
        <v>359</v>
      </c>
      <c r="B2" s="374" t="s">
        <v>689</v>
      </c>
      <c r="C2" s="374">
        <v>85411</v>
      </c>
      <c r="D2" s="374" t="s">
        <v>381</v>
      </c>
      <c r="E2" s="304" t="s">
        <v>2723</v>
      </c>
      <c r="F2" s="374" t="s">
        <v>383</v>
      </c>
      <c r="G2" s="374" t="s">
        <v>84</v>
      </c>
      <c r="H2" s="374" t="s">
        <v>32</v>
      </c>
      <c r="I2" s="374" t="s">
        <v>325</v>
      </c>
      <c r="J2" s="374">
        <v>2021</v>
      </c>
      <c r="K2" s="129">
        <v>293.90699999999998</v>
      </c>
      <c r="L2" s="374" t="s">
        <v>684</v>
      </c>
    </row>
    <row r="3" spans="1:12" s="374" customFormat="1" x14ac:dyDescent="0.25">
      <c r="A3" s="374" t="s">
        <v>359</v>
      </c>
      <c r="B3" s="374" t="s">
        <v>689</v>
      </c>
      <c r="C3" s="374">
        <v>85411</v>
      </c>
      <c r="D3" s="374" t="s">
        <v>381</v>
      </c>
      <c r="E3" s="304" t="s">
        <v>2723</v>
      </c>
      <c r="F3" s="374" t="s">
        <v>383</v>
      </c>
      <c r="G3" s="374" t="s">
        <v>84</v>
      </c>
      <c r="H3" s="374" t="s">
        <v>33</v>
      </c>
      <c r="I3" s="374" t="s">
        <v>325</v>
      </c>
      <c r="J3" s="374">
        <v>2021</v>
      </c>
      <c r="K3" s="129">
        <v>9219</v>
      </c>
      <c r="L3" s="374" t="s">
        <v>684</v>
      </c>
    </row>
    <row r="4" spans="1:12" s="374" customFormat="1" x14ac:dyDescent="0.25">
      <c r="A4" s="374" t="s">
        <v>359</v>
      </c>
      <c r="B4" s="374" t="s">
        <v>689</v>
      </c>
      <c r="C4" s="374">
        <v>85411</v>
      </c>
      <c r="D4" s="374" t="s">
        <v>381</v>
      </c>
      <c r="E4" s="304" t="s">
        <v>2723</v>
      </c>
      <c r="F4" s="374" t="s">
        <v>383</v>
      </c>
      <c r="G4" s="374" t="s">
        <v>84</v>
      </c>
      <c r="H4" s="374" t="s">
        <v>34</v>
      </c>
      <c r="I4" s="374" t="s">
        <v>325</v>
      </c>
      <c r="J4" s="374">
        <v>2021</v>
      </c>
      <c r="K4" s="129">
        <v>7521</v>
      </c>
      <c r="L4" s="374" t="s">
        <v>684</v>
      </c>
    </row>
    <row r="5" spans="1:12" s="374" customFormat="1" x14ac:dyDescent="0.25">
      <c r="A5" s="374" t="s">
        <v>359</v>
      </c>
      <c r="B5" s="374" t="s">
        <v>689</v>
      </c>
      <c r="C5" s="374">
        <v>85411</v>
      </c>
      <c r="D5" s="374" t="s">
        <v>381</v>
      </c>
      <c r="E5" s="304" t="s">
        <v>2723</v>
      </c>
      <c r="F5" s="374" t="s">
        <v>383</v>
      </c>
      <c r="G5" s="374" t="s">
        <v>84</v>
      </c>
      <c r="H5" s="374" t="s">
        <v>35</v>
      </c>
      <c r="I5" s="374" t="s">
        <v>325</v>
      </c>
      <c r="J5" s="374">
        <v>2021</v>
      </c>
      <c r="K5" s="129">
        <v>393.44299999999998</v>
      </c>
      <c r="L5" s="374" t="s">
        <v>684</v>
      </c>
    </row>
    <row r="6" spans="1:12" s="374" customFormat="1" x14ac:dyDescent="0.25">
      <c r="A6" s="374" t="s">
        <v>359</v>
      </c>
      <c r="B6" s="374" t="s">
        <v>689</v>
      </c>
      <c r="C6" s="374">
        <v>85411</v>
      </c>
      <c r="D6" s="374" t="s">
        <v>381</v>
      </c>
      <c r="E6" s="304" t="s">
        <v>2723</v>
      </c>
      <c r="F6" s="374" t="s">
        <v>383</v>
      </c>
      <c r="G6" s="374" t="s">
        <v>84</v>
      </c>
      <c r="H6" s="374" t="s">
        <v>379</v>
      </c>
      <c r="I6" s="374" t="s">
        <v>325</v>
      </c>
      <c r="J6" s="374">
        <v>2021</v>
      </c>
      <c r="K6" s="129">
        <v>202.24700000000001</v>
      </c>
      <c r="L6" s="374" t="s">
        <v>684</v>
      </c>
    </row>
    <row r="7" spans="1:12" s="374" customFormat="1" x14ac:dyDescent="0.25">
      <c r="A7" s="374" t="s">
        <v>359</v>
      </c>
      <c r="B7" s="374" t="s">
        <v>689</v>
      </c>
      <c r="C7" s="374">
        <v>85411</v>
      </c>
      <c r="D7" s="374" t="s">
        <v>381</v>
      </c>
      <c r="E7" s="304" t="s">
        <v>2723</v>
      </c>
      <c r="F7" s="374" t="s">
        <v>383</v>
      </c>
      <c r="G7" s="374" t="s">
        <v>84</v>
      </c>
      <c r="H7" s="374" t="s">
        <v>37</v>
      </c>
      <c r="I7" s="374" t="s">
        <v>325</v>
      </c>
      <c r="J7" s="374">
        <v>2021</v>
      </c>
      <c r="K7" s="129">
        <v>1419</v>
      </c>
      <c r="L7" s="374" t="s">
        <v>684</v>
      </c>
    </row>
    <row r="8" spans="1:12" s="374" customFormat="1" x14ac:dyDescent="0.25">
      <c r="A8" s="374" t="s">
        <v>359</v>
      </c>
      <c r="B8" s="374" t="s">
        <v>689</v>
      </c>
      <c r="C8" s="374">
        <v>85411</v>
      </c>
      <c r="D8" s="374" t="s">
        <v>381</v>
      </c>
      <c r="E8" s="304" t="s">
        <v>2723</v>
      </c>
      <c r="F8" s="374" t="s">
        <v>383</v>
      </c>
      <c r="G8" s="374" t="s">
        <v>84</v>
      </c>
      <c r="H8" s="374" t="s">
        <v>38</v>
      </c>
      <c r="I8" s="374" t="s">
        <v>325</v>
      </c>
      <c r="J8" s="374">
        <v>2021</v>
      </c>
      <c r="K8" s="129">
        <v>312.404</v>
      </c>
      <c r="L8" s="374" t="s">
        <v>684</v>
      </c>
    </row>
    <row r="9" spans="1:12" s="374" customFormat="1" x14ac:dyDescent="0.25">
      <c r="A9" s="374" t="s">
        <v>359</v>
      </c>
      <c r="B9" s="374" t="s">
        <v>689</v>
      </c>
      <c r="C9" s="374">
        <v>85411</v>
      </c>
      <c r="D9" s="374" t="s">
        <v>381</v>
      </c>
      <c r="E9" s="304" t="s">
        <v>2723</v>
      </c>
      <c r="F9" s="374" t="s">
        <v>383</v>
      </c>
      <c r="G9" s="374" t="s">
        <v>84</v>
      </c>
      <c r="H9" s="374" t="s">
        <v>378</v>
      </c>
      <c r="I9" s="374" t="s">
        <v>325</v>
      </c>
      <c r="J9" s="374">
        <v>2021</v>
      </c>
      <c r="K9" s="129">
        <v>1404</v>
      </c>
      <c r="L9" s="374" t="s">
        <v>684</v>
      </c>
    </row>
    <row r="10" spans="1:12" s="374" customFormat="1" x14ac:dyDescent="0.25">
      <c r="A10" s="374" t="s">
        <v>359</v>
      </c>
      <c r="B10" s="374" t="s">
        <v>689</v>
      </c>
      <c r="C10" s="374">
        <v>85411</v>
      </c>
      <c r="D10" s="374" t="s">
        <v>381</v>
      </c>
      <c r="E10" s="304" t="s">
        <v>2723</v>
      </c>
      <c r="F10" s="374" t="s">
        <v>383</v>
      </c>
      <c r="G10" s="374" t="s">
        <v>84</v>
      </c>
      <c r="H10" s="374" t="s">
        <v>380</v>
      </c>
      <c r="I10" s="374" t="s">
        <v>325</v>
      </c>
      <c r="J10" s="374">
        <v>2021</v>
      </c>
      <c r="K10" s="129">
        <v>1434</v>
      </c>
      <c r="L10" s="374" t="s">
        <v>684</v>
      </c>
    </row>
    <row r="11" spans="1:12" s="374" customFormat="1" x14ac:dyDescent="0.25">
      <c r="A11" s="374" t="s">
        <v>359</v>
      </c>
      <c r="B11" s="374" t="s">
        <v>689</v>
      </c>
      <c r="C11" s="374">
        <v>85411</v>
      </c>
      <c r="D11" s="374" t="s">
        <v>381</v>
      </c>
      <c r="E11" s="304" t="s">
        <v>2723</v>
      </c>
      <c r="F11" s="374" t="s">
        <v>383</v>
      </c>
      <c r="G11" s="374" t="s">
        <v>84</v>
      </c>
      <c r="H11" s="374" t="s">
        <v>94</v>
      </c>
      <c r="I11" s="374" t="s">
        <v>325</v>
      </c>
      <c r="J11" s="374">
        <v>2021</v>
      </c>
      <c r="K11" s="129">
        <v>22199</v>
      </c>
      <c r="L11" s="374" t="s">
        <v>684</v>
      </c>
    </row>
    <row r="12" spans="1:12" s="374" customFormat="1" x14ac:dyDescent="0.25">
      <c r="A12" s="374" t="s">
        <v>359</v>
      </c>
      <c r="B12" s="374" t="s">
        <v>689</v>
      </c>
      <c r="C12" s="374">
        <v>85411</v>
      </c>
      <c r="D12" s="374" t="s">
        <v>381</v>
      </c>
      <c r="E12" s="304" t="s">
        <v>2723</v>
      </c>
      <c r="F12" s="374" t="s">
        <v>383</v>
      </c>
      <c r="G12" s="374" t="s">
        <v>621</v>
      </c>
      <c r="H12" s="374" t="s">
        <v>32</v>
      </c>
      <c r="I12" s="374" t="s">
        <v>325</v>
      </c>
      <c r="J12" s="374">
        <v>2021</v>
      </c>
      <c r="K12" s="129">
        <v>293.90699999999998</v>
      </c>
      <c r="L12" s="374" t="s">
        <v>684</v>
      </c>
    </row>
    <row r="13" spans="1:12" s="374" customFormat="1" x14ac:dyDescent="0.25">
      <c r="A13" s="374" t="s">
        <v>359</v>
      </c>
      <c r="B13" s="374" t="s">
        <v>689</v>
      </c>
      <c r="C13" s="374">
        <v>85411</v>
      </c>
      <c r="D13" s="374" t="s">
        <v>381</v>
      </c>
      <c r="E13" s="304" t="s">
        <v>2723</v>
      </c>
      <c r="F13" s="374" t="s">
        <v>383</v>
      </c>
      <c r="G13" s="374" t="s">
        <v>621</v>
      </c>
      <c r="H13" s="374" t="s">
        <v>33</v>
      </c>
      <c r="I13" s="374" t="s">
        <v>325</v>
      </c>
      <c r="J13" s="374">
        <v>2021</v>
      </c>
      <c r="K13" s="129">
        <v>1502</v>
      </c>
      <c r="L13" s="374" t="s">
        <v>684</v>
      </c>
    </row>
    <row r="14" spans="1:12" s="374" customFormat="1" x14ac:dyDescent="0.25">
      <c r="A14" s="374" t="s">
        <v>359</v>
      </c>
      <c r="B14" s="374" t="s">
        <v>689</v>
      </c>
      <c r="C14" s="374">
        <v>85411</v>
      </c>
      <c r="D14" s="374" t="s">
        <v>381</v>
      </c>
      <c r="E14" s="304" t="s">
        <v>2723</v>
      </c>
      <c r="F14" s="374" t="s">
        <v>383</v>
      </c>
      <c r="G14" s="374" t="s">
        <v>621</v>
      </c>
      <c r="H14" s="374" t="s">
        <v>34</v>
      </c>
      <c r="I14" s="374" t="s">
        <v>325</v>
      </c>
      <c r="J14" s="374">
        <v>2021</v>
      </c>
      <c r="K14" s="129">
        <v>1024</v>
      </c>
      <c r="L14" s="374" t="s">
        <v>684</v>
      </c>
    </row>
    <row r="15" spans="1:12" s="374" customFormat="1" x14ac:dyDescent="0.25">
      <c r="A15" s="374" t="s">
        <v>359</v>
      </c>
      <c r="B15" s="374" t="s">
        <v>689</v>
      </c>
      <c r="C15" s="374">
        <v>85411</v>
      </c>
      <c r="D15" s="374" t="s">
        <v>381</v>
      </c>
      <c r="E15" s="304" t="s">
        <v>2723</v>
      </c>
      <c r="F15" s="374" t="s">
        <v>383</v>
      </c>
      <c r="G15" s="374" t="s">
        <v>621</v>
      </c>
      <c r="H15" s="374" t="s">
        <v>35</v>
      </c>
      <c r="I15" s="374" t="s">
        <v>325</v>
      </c>
      <c r="J15" s="374">
        <v>2021</v>
      </c>
      <c r="K15" s="129">
        <v>382.44299999999998</v>
      </c>
      <c r="L15" s="374" t="s">
        <v>684</v>
      </c>
    </row>
    <row r="16" spans="1:12" s="374" customFormat="1" x14ac:dyDescent="0.25">
      <c r="A16" s="374" t="s">
        <v>359</v>
      </c>
      <c r="B16" s="374" t="s">
        <v>689</v>
      </c>
      <c r="C16" s="374">
        <v>85411</v>
      </c>
      <c r="D16" s="374" t="s">
        <v>381</v>
      </c>
      <c r="E16" s="304" t="s">
        <v>2723</v>
      </c>
      <c r="F16" s="374" t="s">
        <v>383</v>
      </c>
      <c r="G16" s="374" t="s">
        <v>621</v>
      </c>
      <c r="H16" s="374" t="s">
        <v>379</v>
      </c>
      <c r="I16" s="374" t="s">
        <v>325</v>
      </c>
      <c r="J16" s="374">
        <v>2021</v>
      </c>
      <c r="K16" s="129">
        <v>202.24700000000001</v>
      </c>
      <c r="L16" s="374" t="s">
        <v>684</v>
      </c>
    </row>
    <row r="17" spans="1:12" s="374" customFormat="1" x14ac:dyDescent="0.25">
      <c r="A17" s="374" t="s">
        <v>359</v>
      </c>
      <c r="B17" s="374" t="s">
        <v>689</v>
      </c>
      <c r="C17" s="374">
        <v>85411</v>
      </c>
      <c r="D17" s="374" t="s">
        <v>381</v>
      </c>
      <c r="E17" s="304" t="s">
        <v>2723</v>
      </c>
      <c r="F17" s="374" t="s">
        <v>383</v>
      </c>
      <c r="G17" s="374" t="s">
        <v>621</v>
      </c>
      <c r="H17" s="374" t="s">
        <v>37</v>
      </c>
      <c r="I17" s="374" t="s">
        <v>325</v>
      </c>
      <c r="J17" s="374">
        <v>2021</v>
      </c>
      <c r="K17" s="129">
        <v>1419</v>
      </c>
      <c r="L17" s="374" t="s">
        <v>684</v>
      </c>
    </row>
    <row r="18" spans="1:12" s="374" customFormat="1" x14ac:dyDescent="0.25">
      <c r="A18" s="374" t="s">
        <v>359</v>
      </c>
      <c r="B18" s="374" t="s">
        <v>689</v>
      </c>
      <c r="C18" s="374">
        <v>85411</v>
      </c>
      <c r="D18" s="374" t="s">
        <v>381</v>
      </c>
      <c r="E18" s="304" t="s">
        <v>2723</v>
      </c>
      <c r="F18" s="374" t="s">
        <v>383</v>
      </c>
      <c r="G18" s="374" t="s">
        <v>621</v>
      </c>
      <c r="H18" s="374" t="s">
        <v>38</v>
      </c>
      <c r="I18" s="374" t="s">
        <v>325</v>
      </c>
      <c r="J18" s="374">
        <v>2021</v>
      </c>
      <c r="K18" s="129">
        <v>312.404</v>
      </c>
      <c r="L18" s="374" t="s">
        <v>684</v>
      </c>
    </row>
    <row r="19" spans="1:12" s="374" customFormat="1" x14ac:dyDescent="0.25">
      <c r="A19" s="374" t="s">
        <v>359</v>
      </c>
      <c r="B19" s="374" t="s">
        <v>689</v>
      </c>
      <c r="C19" s="374">
        <v>85411</v>
      </c>
      <c r="D19" s="374" t="s">
        <v>381</v>
      </c>
      <c r="E19" s="304" t="s">
        <v>2723</v>
      </c>
      <c r="F19" s="374" t="s">
        <v>383</v>
      </c>
      <c r="G19" s="374" t="s">
        <v>621</v>
      </c>
      <c r="H19" s="374" t="s">
        <v>378</v>
      </c>
      <c r="I19" s="374" t="s">
        <v>325</v>
      </c>
      <c r="J19" s="374">
        <v>2021</v>
      </c>
      <c r="K19" s="129">
        <v>1404</v>
      </c>
      <c r="L19" s="374" t="s">
        <v>684</v>
      </c>
    </row>
    <row r="20" spans="1:12" s="374" customFormat="1" x14ac:dyDescent="0.25">
      <c r="A20" s="374" t="s">
        <v>359</v>
      </c>
      <c r="B20" s="374" t="s">
        <v>689</v>
      </c>
      <c r="C20" s="374">
        <v>85411</v>
      </c>
      <c r="D20" s="374" t="s">
        <v>381</v>
      </c>
      <c r="E20" s="304" t="s">
        <v>2723</v>
      </c>
      <c r="F20" s="374" t="s">
        <v>383</v>
      </c>
      <c r="G20" s="374" t="s">
        <v>621</v>
      </c>
      <c r="H20" s="374" t="s">
        <v>380</v>
      </c>
      <c r="I20" s="374" t="s">
        <v>325</v>
      </c>
      <c r="J20" s="374">
        <v>2021</v>
      </c>
      <c r="K20" s="129">
        <v>1434</v>
      </c>
      <c r="L20" s="374" t="s">
        <v>684</v>
      </c>
    </row>
    <row r="21" spans="1:12" s="374" customFormat="1" x14ac:dyDescent="0.25">
      <c r="A21" s="374" t="s">
        <v>359</v>
      </c>
      <c r="B21" s="374" t="s">
        <v>689</v>
      </c>
      <c r="C21" s="374">
        <v>85411</v>
      </c>
      <c r="D21" s="374" t="s">
        <v>381</v>
      </c>
      <c r="E21" s="304" t="s">
        <v>2723</v>
      </c>
      <c r="F21" s="374" t="s">
        <v>383</v>
      </c>
      <c r="G21" s="374" t="s">
        <v>621</v>
      </c>
      <c r="H21" s="374" t="s">
        <v>94</v>
      </c>
      <c r="I21" s="374" t="s">
        <v>325</v>
      </c>
      <c r="J21" s="374">
        <v>2021</v>
      </c>
      <c r="K21" s="129">
        <v>7974</v>
      </c>
      <c r="L21" s="374" t="s">
        <v>684</v>
      </c>
    </row>
    <row r="22" spans="1:12" s="374" customFormat="1" x14ac:dyDescent="0.25">
      <c r="A22" s="374" t="s">
        <v>359</v>
      </c>
      <c r="B22" s="374" t="s">
        <v>689</v>
      </c>
      <c r="C22" s="374">
        <v>85411</v>
      </c>
      <c r="D22" s="374" t="s">
        <v>381</v>
      </c>
      <c r="E22" s="304" t="s">
        <v>2723</v>
      </c>
      <c r="F22" s="374" t="s">
        <v>383</v>
      </c>
      <c r="G22" s="374" t="s">
        <v>622</v>
      </c>
      <c r="H22" s="374" t="s">
        <v>32</v>
      </c>
      <c r="I22" s="374" t="s">
        <v>325</v>
      </c>
      <c r="J22" s="374">
        <v>2021</v>
      </c>
      <c r="K22" s="129" t="s">
        <v>402</v>
      </c>
      <c r="L22" s="374" t="s">
        <v>684</v>
      </c>
    </row>
    <row r="23" spans="1:12" s="374" customFormat="1" x14ac:dyDescent="0.25">
      <c r="A23" s="374" t="s">
        <v>359</v>
      </c>
      <c r="B23" s="374" t="s">
        <v>689</v>
      </c>
      <c r="C23" s="374">
        <v>85411</v>
      </c>
      <c r="D23" s="374" t="s">
        <v>381</v>
      </c>
      <c r="E23" s="304" t="s">
        <v>2723</v>
      </c>
      <c r="F23" s="374" t="s">
        <v>383</v>
      </c>
      <c r="G23" s="374" t="s">
        <v>622</v>
      </c>
      <c r="H23" s="374" t="s">
        <v>33</v>
      </c>
      <c r="I23" s="374" t="s">
        <v>325</v>
      </c>
      <c r="J23" s="374">
        <v>2021</v>
      </c>
      <c r="K23" s="129">
        <v>7717</v>
      </c>
      <c r="L23" s="374" t="s">
        <v>684</v>
      </c>
    </row>
    <row r="24" spans="1:12" s="374" customFormat="1" x14ac:dyDescent="0.25">
      <c r="A24" s="374" t="s">
        <v>359</v>
      </c>
      <c r="B24" s="374" t="s">
        <v>689</v>
      </c>
      <c r="C24" s="374">
        <v>85411</v>
      </c>
      <c r="D24" s="374" t="s">
        <v>381</v>
      </c>
      <c r="E24" s="304" t="s">
        <v>2723</v>
      </c>
      <c r="F24" s="374" t="s">
        <v>383</v>
      </c>
      <c r="G24" s="374" t="s">
        <v>622</v>
      </c>
      <c r="H24" s="374" t="s">
        <v>34</v>
      </c>
      <c r="I24" s="374" t="s">
        <v>325</v>
      </c>
      <c r="J24" s="374">
        <v>2021</v>
      </c>
      <c r="K24" s="129">
        <v>6497</v>
      </c>
      <c r="L24" s="374" t="s">
        <v>684</v>
      </c>
    </row>
    <row r="25" spans="1:12" s="374" customFormat="1" x14ac:dyDescent="0.25">
      <c r="A25" s="374" t="s">
        <v>359</v>
      </c>
      <c r="B25" s="374" t="s">
        <v>689</v>
      </c>
      <c r="C25" s="374">
        <v>85411</v>
      </c>
      <c r="D25" s="374" t="s">
        <v>381</v>
      </c>
      <c r="E25" s="304" t="s">
        <v>2723</v>
      </c>
      <c r="F25" s="374" t="s">
        <v>383</v>
      </c>
      <c r="G25" s="374" t="s">
        <v>622</v>
      </c>
      <c r="H25" s="374" t="s">
        <v>35</v>
      </c>
      <c r="I25" s="374" t="s">
        <v>325</v>
      </c>
      <c r="J25" s="374">
        <v>2021</v>
      </c>
      <c r="K25" s="129">
        <v>11</v>
      </c>
      <c r="L25" s="374" t="s">
        <v>684</v>
      </c>
    </row>
    <row r="26" spans="1:12" s="374" customFormat="1" x14ac:dyDescent="0.25">
      <c r="A26" s="374" t="s">
        <v>359</v>
      </c>
      <c r="B26" s="374" t="s">
        <v>689</v>
      </c>
      <c r="C26" s="374">
        <v>85411</v>
      </c>
      <c r="D26" s="374" t="s">
        <v>381</v>
      </c>
      <c r="E26" s="304" t="s">
        <v>2723</v>
      </c>
      <c r="F26" s="374" t="s">
        <v>383</v>
      </c>
      <c r="G26" s="374" t="s">
        <v>622</v>
      </c>
      <c r="H26" s="374" t="s">
        <v>379</v>
      </c>
      <c r="I26" s="374" t="s">
        <v>325</v>
      </c>
      <c r="J26" s="374">
        <v>2021</v>
      </c>
      <c r="K26" s="129" t="s">
        <v>402</v>
      </c>
      <c r="L26" s="374" t="s">
        <v>684</v>
      </c>
    </row>
    <row r="27" spans="1:12" s="374" customFormat="1" x14ac:dyDescent="0.25">
      <c r="A27" s="374" t="s">
        <v>359</v>
      </c>
      <c r="B27" s="374" t="s">
        <v>689</v>
      </c>
      <c r="C27" s="374">
        <v>85411</v>
      </c>
      <c r="D27" s="374" t="s">
        <v>381</v>
      </c>
      <c r="E27" s="304" t="s">
        <v>2723</v>
      </c>
      <c r="F27" s="374" t="s">
        <v>383</v>
      </c>
      <c r="G27" s="374" t="s">
        <v>622</v>
      </c>
      <c r="H27" s="374" t="s">
        <v>37</v>
      </c>
      <c r="I27" s="374" t="s">
        <v>325</v>
      </c>
      <c r="J27" s="374">
        <v>2021</v>
      </c>
      <c r="K27" s="129" t="s">
        <v>402</v>
      </c>
      <c r="L27" s="374" t="s">
        <v>684</v>
      </c>
    </row>
    <row r="28" spans="1:12" s="374" customFormat="1" x14ac:dyDescent="0.25">
      <c r="A28" s="374" t="s">
        <v>359</v>
      </c>
      <c r="B28" s="374" t="s">
        <v>689</v>
      </c>
      <c r="C28" s="374">
        <v>85411</v>
      </c>
      <c r="D28" s="374" t="s">
        <v>381</v>
      </c>
      <c r="E28" s="304" t="s">
        <v>2723</v>
      </c>
      <c r="F28" s="374" t="s">
        <v>383</v>
      </c>
      <c r="G28" s="374" t="s">
        <v>622</v>
      </c>
      <c r="H28" s="374" t="s">
        <v>38</v>
      </c>
      <c r="I28" s="374" t="s">
        <v>325</v>
      </c>
      <c r="J28" s="374">
        <v>2021</v>
      </c>
      <c r="K28" s="129" t="s">
        <v>402</v>
      </c>
      <c r="L28" s="374" t="s">
        <v>684</v>
      </c>
    </row>
    <row r="29" spans="1:12" s="374" customFormat="1" x14ac:dyDescent="0.25">
      <c r="A29" s="374" t="s">
        <v>359</v>
      </c>
      <c r="B29" s="374" t="s">
        <v>689</v>
      </c>
      <c r="C29" s="374">
        <v>85411</v>
      </c>
      <c r="D29" s="374" t="s">
        <v>381</v>
      </c>
      <c r="E29" s="304" t="s">
        <v>2723</v>
      </c>
      <c r="F29" s="374" t="s">
        <v>383</v>
      </c>
      <c r="G29" s="374" t="s">
        <v>622</v>
      </c>
      <c r="H29" s="374" t="s">
        <v>378</v>
      </c>
      <c r="I29" s="374" t="s">
        <v>325</v>
      </c>
      <c r="J29" s="374">
        <v>2021</v>
      </c>
      <c r="K29" s="129" t="s">
        <v>402</v>
      </c>
      <c r="L29" s="374" t="s">
        <v>684</v>
      </c>
    </row>
    <row r="30" spans="1:12" s="374" customFormat="1" x14ac:dyDescent="0.25">
      <c r="A30" s="374" t="s">
        <v>359</v>
      </c>
      <c r="B30" s="374" t="s">
        <v>689</v>
      </c>
      <c r="C30" s="374">
        <v>85411</v>
      </c>
      <c r="D30" s="374" t="s">
        <v>381</v>
      </c>
      <c r="E30" s="304" t="s">
        <v>2723</v>
      </c>
      <c r="F30" s="374" t="s">
        <v>383</v>
      </c>
      <c r="G30" s="374" t="s">
        <v>622</v>
      </c>
      <c r="H30" s="374" t="s">
        <v>380</v>
      </c>
      <c r="I30" s="374" t="s">
        <v>325</v>
      </c>
      <c r="J30" s="374">
        <v>2021</v>
      </c>
      <c r="K30" s="129" t="s">
        <v>402</v>
      </c>
      <c r="L30" s="374" t="s">
        <v>684</v>
      </c>
    </row>
    <row r="31" spans="1:12" s="374" customFormat="1" x14ac:dyDescent="0.25">
      <c r="A31" s="374" t="s">
        <v>359</v>
      </c>
      <c r="B31" s="374" t="s">
        <v>689</v>
      </c>
      <c r="C31" s="374">
        <v>85411</v>
      </c>
      <c r="D31" s="374" t="s">
        <v>381</v>
      </c>
      <c r="E31" s="304" t="s">
        <v>2723</v>
      </c>
      <c r="F31" s="374" t="s">
        <v>383</v>
      </c>
      <c r="G31" s="374" t="s">
        <v>622</v>
      </c>
      <c r="H31" s="374" t="s">
        <v>94</v>
      </c>
      <c r="I31" s="374" t="s">
        <v>325</v>
      </c>
      <c r="J31" s="374">
        <v>2021</v>
      </c>
      <c r="K31" s="129">
        <v>14225</v>
      </c>
      <c r="L31" s="374" t="s">
        <v>684</v>
      </c>
    </row>
    <row r="32" spans="1:12" s="374" customFormat="1" x14ac:dyDescent="0.25">
      <c r="A32" s="374" t="s">
        <v>359</v>
      </c>
      <c r="B32" s="374" t="s">
        <v>689</v>
      </c>
      <c r="C32" s="374">
        <v>85411</v>
      </c>
      <c r="D32" s="374" t="s">
        <v>381</v>
      </c>
      <c r="E32" s="304" t="s">
        <v>2723</v>
      </c>
      <c r="F32" s="374" t="s">
        <v>383</v>
      </c>
      <c r="G32" s="374" t="s">
        <v>85</v>
      </c>
      <c r="H32" s="374" t="s">
        <v>32</v>
      </c>
      <c r="I32" s="374" t="s">
        <v>325</v>
      </c>
      <c r="J32" s="374">
        <v>2021</v>
      </c>
      <c r="K32" s="129">
        <v>6159.8019999999997</v>
      </c>
      <c r="L32" s="374" t="s">
        <v>684</v>
      </c>
    </row>
    <row r="33" spans="1:12" s="374" customFormat="1" x14ac:dyDescent="0.25">
      <c r="A33" s="374" t="s">
        <v>359</v>
      </c>
      <c r="B33" s="374" t="s">
        <v>689</v>
      </c>
      <c r="C33" s="374">
        <v>85411</v>
      </c>
      <c r="D33" s="374" t="s">
        <v>381</v>
      </c>
      <c r="E33" s="304" t="s">
        <v>2723</v>
      </c>
      <c r="F33" s="374" t="s">
        <v>383</v>
      </c>
      <c r="G33" s="374" t="s">
        <v>85</v>
      </c>
      <c r="H33" s="374" t="s">
        <v>33</v>
      </c>
      <c r="I33" s="374" t="s">
        <v>325</v>
      </c>
      <c r="J33" s="374">
        <v>2021</v>
      </c>
      <c r="K33" s="129">
        <v>15626.429</v>
      </c>
      <c r="L33" s="374" t="s">
        <v>684</v>
      </c>
    </row>
    <row r="34" spans="1:12" s="374" customFormat="1" x14ac:dyDescent="0.25">
      <c r="A34" s="374" t="s">
        <v>359</v>
      </c>
      <c r="B34" s="374" t="s">
        <v>689</v>
      </c>
      <c r="C34" s="374">
        <v>85411</v>
      </c>
      <c r="D34" s="374" t="s">
        <v>381</v>
      </c>
      <c r="E34" s="304" t="s">
        <v>2723</v>
      </c>
      <c r="F34" s="374" t="s">
        <v>383</v>
      </c>
      <c r="G34" s="374" t="s">
        <v>85</v>
      </c>
      <c r="H34" s="374" t="s">
        <v>34</v>
      </c>
      <c r="I34" s="374" t="s">
        <v>325</v>
      </c>
      <c r="J34" s="374">
        <v>2021</v>
      </c>
      <c r="K34" s="129">
        <v>19660.420999999998</v>
      </c>
      <c r="L34" s="374" t="s">
        <v>684</v>
      </c>
    </row>
    <row r="35" spans="1:12" s="374" customFormat="1" x14ac:dyDescent="0.25">
      <c r="A35" s="374" t="s">
        <v>359</v>
      </c>
      <c r="B35" s="374" t="s">
        <v>689</v>
      </c>
      <c r="C35" s="374">
        <v>85411</v>
      </c>
      <c r="D35" s="374" t="s">
        <v>381</v>
      </c>
      <c r="E35" s="304" t="s">
        <v>2723</v>
      </c>
      <c r="F35" s="374" t="s">
        <v>383</v>
      </c>
      <c r="G35" s="374" t="s">
        <v>85</v>
      </c>
      <c r="H35" s="374" t="s">
        <v>35</v>
      </c>
      <c r="I35" s="374" t="s">
        <v>325</v>
      </c>
      <c r="J35" s="374">
        <v>2021</v>
      </c>
      <c r="K35" s="129">
        <v>1628.971</v>
      </c>
      <c r="L35" s="374" t="s">
        <v>684</v>
      </c>
    </row>
    <row r="36" spans="1:12" s="374" customFormat="1" x14ac:dyDescent="0.25">
      <c r="A36" s="374" t="s">
        <v>359</v>
      </c>
      <c r="B36" s="374" t="s">
        <v>689</v>
      </c>
      <c r="C36" s="374">
        <v>85411</v>
      </c>
      <c r="D36" s="374" t="s">
        <v>381</v>
      </c>
      <c r="E36" s="304" t="s">
        <v>2723</v>
      </c>
      <c r="F36" s="374" t="s">
        <v>383</v>
      </c>
      <c r="G36" s="374" t="s">
        <v>85</v>
      </c>
      <c r="H36" s="374" t="s">
        <v>379</v>
      </c>
      <c r="I36" s="374" t="s">
        <v>325</v>
      </c>
      <c r="J36" s="374">
        <v>2021</v>
      </c>
      <c r="K36" s="129">
        <v>154.31399999999999</v>
      </c>
      <c r="L36" s="374" t="s">
        <v>684</v>
      </c>
    </row>
    <row r="37" spans="1:12" s="374" customFormat="1" x14ac:dyDescent="0.25">
      <c r="A37" s="374" t="s">
        <v>359</v>
      </c>
      <c r="B37" s="374" t="s">
        <v>689</v>
      </c>
      <c r="C37" s="374">
        <v>85411</v>
      </c>
      <c r="D37" s="374" t="s">
        <v>381</v>
      </c>
      <c r="E37" s="304" t="s">
        <v>2723</v>
      </c>
      <c r="F37" s="374" t="s">
        <v>383</v>
      </c>
      <c r="G37" s="374" t="s">
        <v>85</v>
      </c>
      <c r="H37" s="374" t="s">
        <v>37</v>
      </c>
      <c r="I37" s="374" t="s">
        <v>325</v>
      </c>
      <c r="J37" s="374">
        <v>2021</v>
      </c>
      <c r="K37" s="129">
        <v>196</v>
      </c>
      <c r="L37" s="374" t="s">
        <v>684</v>
      </c>
    </row>
    <row r="38" spans="1:12" s="374" customFormat="1" x14ac:dyDescent="0.25">
      <c r="A38" s="374" t="s">
        <v>359</v>
      </c>
      <c r="B38" s="374" t="s">
        <v>689</v>
      </c>
      <c r="C38" s="374">
        <v>85411</v>
      </c>
      <c r="D38" s="374" t="s">
        <v>381</v>
      </c>
      <c r="E38" s="304" t="s">
        <v>2723</v>
      </c>
      <c r="F38" s="374" t="s">
        <v>383</v>
      </c>
      <c r="G38" s="374" t="s">
        <v>85</v>
      </c>
      <c r="H38" s="374" t="s">
        <v>38</v>
      </c>
      <c r="I38" s="374" t="s">
        <v>325</v>
      </c>
      <c r="J38" s="374">
        <v>2021</v>
      </c>
      <c r="K38" s="129">
        <v>154.084</v>
      </c>
      <c r="L38" s="374" t="s">
        <v>684</v>
      </c>
    </row>
    <row r="39" spans="1:12" s="374" customFormat="1" x14ac:dyDescent="0.25">
      <c r="A39" s="374" t="s">
        <v>359</v>
      </c>
      <c r="B39" s="374" t="s">
        <v>689</v>
      </c>
      <c r="C39" s="374">
        <v>85411</v>
      </c>
      <c r="D39" s="374" t="s">
        <v>381</v>
      </c>
      <c r="E39" s="304" t="s">
        <v>2723</v>
      </c>
      <c r="F39" s="374" t="s">
        <v>383</v>
      </c>
      <c r="G39" s="374" t="s">
        <v>85</v>
      </c>
      <c r="H39" s="374" t="s">
        <v>378</v>
      </c>
      <c r="I39" s="374" t="s">
        <v>325</v>
      </c>
      <c r="J39" s="374">
        <v>2021</v>
      </c>
      <c r="K39" s="129">
        <v>56</v>
      </c>
      <c r="L39" s="374" t="s">
        <v>684</v>
      </c>
    </row>
    <row r="40" spans="1:12" s="374" customFormat="1" x14ac:dyDescent="0.25">
      <c r="A40" s="374" t="s">
        <v>359</v>
      </c>
      <c r="B40" s="374" t="s">
        <v>689</v>
      </c>
      <c r="C40" s="374">
        <v>85411</v>
      </c>
      <c r="D40" s="374" t="s">
        <v>381</v>
      </c>
      <c r="E40" s="304" t="s">
        <v>2723</v>
      </c>
      <c r="F40" s="374" t="s">
        <v>383</v>
      </c>
      <c r="G40" s="374" t="s">
        <v>85</v>
      </c>
      <c r="H40" s="374" t="s">
        <v>380</v>
      </c>
      <c r="I40" s="374" t="s">
        <v>325</v>
      </c>
      <c r="J40" s="374">
        <v>2021</v>
      </c>
      <c r="K40" s="129">
        <v>123</v>
      </c>
      <c r="L40" s="374" t="s">
        <v>684</v>
      </c>
    </row>
    <row r="41" spans="1:12" s="374" customFormat="1" x14ac:dyDescent="0.25">
      <c r="A41" s="374" t="s">
        <v>359</v>
      </c>
      <c r="B41" s="374" t="s">
        <v>689</v>
      </c>
      <c r="C41" s="374">
        <v>85411</v>
      </c>
      <c r="D41" s="374" t="s">
        <v>381</v>
      </c>
      <c r="E41" s="304" t="s">
        <v>2723</v>
      </c>
      <c r="F41" s="374" t="s">
        <v>383</v>
      </c>
      <c r="G41" s="374" t="s">
        <v>85</v>
      </c>
      <c r="H41" s="374" t="s">
        <v>94</v>
      </c>
      <c r="I41" s="374" t="s">
        <v>325</v>
      </c>
      <c r="J41" s="374">
        <v>2021</v>
      </c>
      <c r="K41" s="129">
        <v>43759.02</v>
      </c>
      <c r="L41" s="374" t="s">
        <v>684</v>
      </c>
    </row>
    <row r="42" spans="1:12" s="374" customFormat="1" x14ac:dyDescent="0.25">
      <c r="A42" s="374" t="s">
        <v>359</v>
      </c>
      <c r="B42" s="374" t="s">
        <v>689</v>
      </c>
      <c r="C42" s="374">
        <v>85411</v>
      </c>
      <c r="D42" s="374" t="s">
        <v>381</v>
      </c>
      <c r="E42" s="304" t="s">
        <v>2723</v>
      </c>
      <c r="F42" s="374" t="s">
        <v>383</v>
      </c>
      <c r="G42" s="374" t="s">
        <v>623</v>
      </c>
      <c r="H42" s="374" t="s">
        <v>32</v>
      </c>
      <c r="I42" s="374" t="s">
        <v>325</v>
      </c>
      <c r="J42" s="374">
        <v>2021</v>
      </c>
      <c r="K42" s="129">
        <v>6125.8010000000004</v>
      </c>
      <c r="L42" s="374" t="s">
        <v>684</v>
      </c>
    </row>
    <row r="43" spans="1:12" s="374" customFormat="1" x14ac:dyDescent="0.25">
      <c r="A43" s="374" t="s">
        <v>359</v>
      </c>
      <c r="B43" s="374" t="s">
        <v>689</v>
      </c>
      <c r="C43" s="374">
        <v>85411</v>
      </c>
      <c r="D43" s="374" t="s">
        <v>381</v>
      </c>
      <c r="E43" s="304" t="s">
        <v>2723</v>
      </c>
      <c r="F43" s="374" t="s">
        <v>383</v>
      </c>
      <c r="G43" s="374" t="s">
        <v>623</v>
      </c>
      <c r="H43" s="374" t="s">
        <v>33</v>
      </c>
      <c r="I43" s="374" t="s">
        <v>325</v>
      </c>
      <c r="J43" s="374">
        <v>2021</v>
      </c>
      <c r="K43" s="129">
        <v>2329.6869999999999</v>
      </c>
      <c r="L43" s="374" t="s">
        <v>684</v>
      </c>
    </row>
    <row r="44" spans="1:12" s="374" customFormat="1" x14ac:dyDescent="0.25">
      <c r="A44" s="374" t="s">
        <v>359</v>
      </c>
      <c r="B44" s="374" t="s">
        <v>689</v>
      </c>
      <c r="C44" s="374">
        <v>85411</v>
      </c>
      <c r="D44" s="374" t="s">
        <v>381</v>
      </c>
      <c r="E44" s="304" t="s">
        <v>2723</v>
      </c>
      <c r="F44" s="374" t="s">
        <v>383</v>
      </c>
      <c r="G44" s="374" t="s">
        <v>623</v>
      </c>
      <c r="H44" s="374" t="s">
        <v>34</v>
      </c>
      <c r="I44" s="374" t="s">
        <v>325</v>
      </c>
      <c r="J44" s="374">
        <v>2021</v>
      </c>
      <c r="K44" s="129">
        <v>1574.1790000000001</v>
      </c>
      <c r="L44" s="374" t="s">
        <v>684</v>
      </c>
    </row>
    <row r="45" spans="1:12" s="374" customFormat="1" x14ac:dyDescent="0.25">
      <c r="A45" s="374" t="s">
        <v>359</v>
      </c>
      <c r="B45" s="374" t="s">
        <v>689</v>
      </c>
      <c r="C45" s="374">
        <v>85411</v>
      </c>
      <c r="D45" s="374" t="s">
        <v>381</v>
      </c>
      <c r="E45" s="304" t="s">
        <v>2723</v>
      </c>
      <c r="F45" s="374" t="s">
        <v>383</v>
      </c>
      <c r="G45" s="374" t="s">
        <v>623</v>
      </c>
      <c r="H45" s="374" t="s">
        <v>35</v>
      </c>
      <c r="I45" s="374" t="s">
        <v>325</v>
      </c>
      <c r="J45" s="374">
        <v>2021</v>
      </c>
      <c r="K45" s="129">
        <v>180.053</v>
      </c>
      <c r="L45" s="374" t="s">
        <v>684</v>
      </c>
    </row>
    <row r="46" spans="1:12" s="374" customFormat="1" x14ac:dyDescent="0.25">
      <c r="A46" s="374" t="s">
        <v>359</v>
      </c>
      <c r="B46" s="374" t="s">
        <v>689</v>
      </c>
      <c r="C46" s="374">
        <v>85411</v>
      </c>
      <c r="D46" s="374" t="s">
        <v>381</v>
      </c>
      <c r="E46" s="304" t="s">
        <v>2723</v>
      </c>
      <c r="F46" s="374" t="s">
        <v>383</v>
      </c>
      <c r="G46" s="374" t="s">
        <v>623</v>
      </c>
      <c r="H46" s="374" t="s">
        <v>379</v>
      </c>
      <c r="I46" s="374" t="s">
        <v>325</v>
      </c>
      <c r="J46" s="374">
        <v>2021</v>
      </c>
      <c r="K46" s="129">
        <v>124.41200000000001</v>
      </c>
      <c r="L46" s="374" t="s">
        <v>684</v>
      </c>
    </row>
    <row r="47" spans="1:12" s="374" customFormat="1" x14ac:dyDescent="0.25">
      <c r="A47" s="374" t="s">
        <v>359</v>
      </c>
      <c r="B47" s="374" t="s">
        <v>689</v>
      </c>
      <c r="C47" s="374">
        <v>85411</v>
      </c>
      <c r="D47" s="374" t="s">
        <v>381</v>
      </c>
      <c r="E47" s="304" t="s">
        <v>2723</v>
      </c>
      <c r="F47" s="374" t="s">
        <v>383</v>
      </c>
      <c r="G47" s="374" t="s">
        <v>623</v>
      </c>
      <c r="H47" s="374" t="s">
        <v>37</v>
      </c>
      <c r="I47" s="374" t="s">
        <v>325</v>
      </c>
      <c r="J47" s="374">
        <v>2021</v>
      </c>
      <c r="K47" s="129" t="s">
        <v>10</v>
      </c>
      <c r="L47" s="374" t="s">
        <v>684</v>
      </c>
    </row>
    <row r="48" spans="1:12" s="374" customFormat="1" x14ac:dyDescent="0.25">
      <c r="A48" s="374" t="s">
        <v>359</v>
      </c>
      <c r="B48" s="374" t="s">
        <v>689</v>
      </c>
      <c r="C48" s="374">
        <v>85411</v>
      </c>
      <c r="D48" s="374" t="s">
        <v>381</v>
      </c>
      <c r="E48" s="304" t="s">
        <v>2723</v>
      </c>
      <c r="F48" s="374" t="s">
        <v>383</v>
      </c>
      <c r="G48" s="374" t="s">
        <v>623</v>
      </c>
      <c r="H48" s="374" t="s">
        <v>38</v>
      </c>
      <c r="I48" s="374" t="s">
        <v>325</v>
      </c>
      <c r="J48" s="374">
        <v>2021</v>
      </c>
      <c r="K48" s="129" t="s">
        <v>402</v>
      </c>
      <c r="L48" s="374" t="s">
        <v>684</v>
      </c>
    </row>
    <row r="49" spans="1:12" s="374" customFormat="1" x14ac:dyDescent="0.25">
      <c r="A49" s="374" t="s">
        <v>359</v>
      </c>
      <c r="B49" s="374" t="s">
        <v>689</v>
      </c>
      <c r="C49" s="374">
        <v>85411</v>
      </c>
      <c r="D49" s="374" t="s">
        <v>381</v>
      </c>
      <c r="E49" s="304" t="s">
        <v>2723</v>
      </c>
      <c r="F49" s="374" t="s">
        <v>383</v>
      </c>
      <c r="G49" s="374" t="s">
        <v>623</v>
      </c>
      <c r="H49" s="374" t="s">
        <v>378</v>
      </c>
      <c r="I49" s="374" t="s">
        <v>325</v>
      </c>
      <c r="J49" s="374">
        <v>2021</v>
      </c>
      <c r="K49" s="129" t="s">
        <v>402</v>
      </c>
      <c r="L49" s="374" t="s">
        <v>684</v>
      </c>
    </row>
    <row r="50" spans="1:12" s="374" customFormat="1" x14ac:dyDescent="0.25">
      <c r="A50" s="374" t="s">
        <v>359</v>
      </c>
      <c r="B50" s="374" t="s">
        <v>689</v>
      </c>
      <c r="C50" s="374">
        <v>85411</v>
      </c>
      <c r="D50" s="374" t="s">
        <v>381</v>
      </c>
      <c r="E50" s="304" t="s">
        <v>2723</v>
      </c>
      <c r="F50" s="374" t="s">
        <v>383</v>
      </c>
      <c r="G50" s="374" t="s">
        <v>623</v>
      </c>
      <c r="H50" s="374" t="s">
        <v>380</v>
      </c>
      <c r="I50" s="374" t="s">
        <v>325</v>
      </c>
      <c r="J50" s="374">
        <v>2021</v>
      </c>
      <c r="K50" s="129" t="s">
        <v>402</v>
      </c>
      <c r="L50" s="374" t="s">
        <v>684</v>
      </c>
    </row>
    <row r="51" spans="1:12" s="374" customFormat="1" x14ac:dyDescent="0.25">
      <c r="A51" s="374" t="s">
        <v>359</v>
      </c>
      <c r="B51" s="374" t="s">
        <v>689</v>
      </c>
      <c r="C51" s="374">
        <v>85411</v>
      </c>
      <c r="D51" s="374" t="s">
        <v>381</v>
      </c>
      <c r="E51" s="304" t="s">
        <v>2723</v>
      </c>
      <c r="F51" s="374" t="s">
        <v>383</v>
      </c>
      <c r="G51" s="374" t="s">
        <v>623</v>
      </c>
      <c r="H51" s="374" t="s">
        <v>94</v>
      </c>
      <c r="I51" s="374" t="s">
        <v>325</v>
      </c>
      <c r="J51" s="374">
        <v>2021</v>
      </c>
      <c r="K51" s="129">
        <v>10334.132</v>
      </c>
      <c r="L51" s="374" t="s">
        <v>684</v>
      </c>
    </row>
    <row r="52" spans="1:12" s="374" customFormat="1" x14ac:dyDescent="0.25">
      <c r="A52" s="374" t="s">
        <v>359</v>
      </c>
      <c r="B52" s="374" t="s">
        <v>689</v>
      </c>
      <c r="C52" s="374">
        <v>85411</v>
      </c>
      <c r="D52" s="374" t="s">
        <v>381</v>
      </c>
      <c r="E52" s="304" t="s">
        <v>2723</v>
      </c>
      <c r="F52" s="374" t="s">
        <v>383</v>
      </c>
      <c r="G52" s="374" t="s">
        <v>624</v>
      </c>
      <c r="H52" s="374" t="s">
        <v>32</v>
      </c>
      <c r="I52" s="374" t="s">
        <v>325</v>
      </c>
      <c r="J52" s="374">
        <v>2021</v>
      </c>
      <c r="K52" s="129">
        <v>34.002000000000002</v>
      </c>
      <c r="L52" s="374" t="s">
        <v>684</v>
      </c>
    </row>
    <row r="53" spans="1:12" s="374" customFormat="1" x14ac:dyDescent="0.25">
      <c r="A53" s="374" t="s">
        <v>359</v>
      </c>
      <c r="B53" s="374" t="s">
        <v>689</v>
      </c>
      <c r="C53" s="374">
        <v>85411</v>
      </c>
      <c r="D53" s="374" t="s">
        <v>381</v>
      </c>
      <c r="E53" s="304" t="s">
        <v>2723</v>
      </c>
      <c r="F53" s="374" t="s">
        <v>383</v>
      </c>
      <c r="G53" s="374" t="s">
        <v>624</v>
      </c>
      <c r="H53" s="374" t="s">
        <v>33</v>
      </c>
      <c r="I53" s="374" t="s">
        <v>325</v>
      </c>
      <c r="J53" s="374">
        <v>2021</v>
      </c>
      <c r="K53" s="129">
        <v>13296.741</v>
      </c>
      <c r="L53" s="374" t="s">
        <v>684</v>
      </c>
    </row>
    <row r="54" spans="1:12" s="374" customFormat="1" x14ac:dyDescent="0.25">
      <c r="A54" s="374" t="s">
        <v>359</v>
      </c>
      <c r="B54" s="374" t="s">
        <v>689</v>
      </c>
      <c r="C54" s="374">
        <v>85411</v>
      </c>
      <c r="D54" s="374" t="s">
        <v>381</v>
      </c>
      <c r="E54" s="304" t="s">
        <v>2723</v>
      </c>
      <c r="F54" s="374" t="s">
        <v>383</v>
      </c>
      <c r="G54" s="374" t="s">
        <v>624</v>
      </c>
      <c r="H54" s="374" t="s">
        <v>34</v>
      </c>
      <c r="I54" s="374" t="s">
        <v>325</v>
      </c>
      <c r="J54" s="374">
        <v>2021</v>
      </c>
      <c r="K54" s="129">
        <v>18086.241999999998</v>
      </c>
      <c r="L54" s="374" t="s">
        <v>684</v>
      </c>
    </row>
    <row r="55" spans="1:12" s="374" customFormat="1" x14ac:dyDescent="0.25">
      <c r="A55" s="374" t="s">
        <v>359</v>
      </c>
      <c r="B55" s="374" t="s">
        <v>689</v>
      </c>
      <c r="C55" s="374">
        <v>85411</v>
      </c>
      <c r="D55" s="374" t="s">
        <v>381</v>
      </c>
      <c r="E55" s="304" t="s">
        <v>2723</v>
      </c>
      <c r="F55" s="374" t="s">
        <v>383</v>
      </c>
      <c r="G55" s="374" t="s">
        <v>624</v>
      </c>
      <c r="H55" s="374" t="s">
        <v>35</v>
      </c>
      <c r="I55" s="374" t="s">
        <v>325</v>
      </c>
      <c r="J55" s="374">
        <v>2021</v>
      </c>
      <c r="K55" s="129">
        <v>1448.9179999999999</v>
      </c>
      <c r="L55" s="374" t="s">
        <v>684</v>
      </c>
    </row>
    <row r="56" spans="1:12" s="374" customFormat="1" x14ac:dyDescent="0.25">
      <c r="A56" s="374" t="s">
        <v>359</v>
      </c>
      <c r="B56" s="374" t="s">
        <v>689</v>
      </c>
      <c r="C56" s="374">
        <v>85411</v>
      </c>
      <c r="D56" s="374" t="s">
        <v>381</v>
      </c>
      <c r="E56" s="304" t="s">
        <v>2723</v>
      </c>
      <c r="F56" s="374" t="s">
        <v>383</v>
      </c>
      <c r="G56" s="374" t="s">
        <v>624</v>
      </c>
      <c r="H56" s="374" t="s">
        <v>379</v>
      </c>
      <c r="I56" s="374" t="s">
        <v>325</v>
      </c>
      <c r="J56" s="374">
        <v>2021</v>
      </c>
      <c r="K56" s="129">
        <v>29.902000000000001</v>
      </c>
      <c r="L56" s="374" t="s">
        <v>684</v>
      </c>
    </row>
    <row r="57" spans="1:12" s="374" customFormat="1" x14ac:dyDescent="0.25">
      <c r="A57" s="374" t="s">
        <v>359</v>
      </c>
      <c r="B57" s="374" t="s">
        <v>689</v>
      </c>
      <c r="C57" s="374">
        <v>85411</v>
      </c>
      <c r="D57" s="374" t="s">
        <v>381</v>
      </c>
      <c r="E57" s="304" t="s">
        <v>2723</v>
      </c>
      <c r="F57" s="374" t="s">
        <v>383</v>
      </c>
      <c r="G57" s="374" t="s">
        <v>624</v>
      </c>
      <c r="H57" s="374" t="s">
        <v>37</v>
      </c>
      <c r="I57" s="374" t="s">
        <v>325</v>
      </c>
      <c r="J57" s="374">
        <v>2021</v>
      </c>
      <c r="K57" s="129">
        <v>196</v>
      </c>
      <c r="L57" s="374" t="s">
        <v>684</v>
      </c>
    </row>
    <row r="58" spans="1:12" s="374" customFormat="1" x14ac:dyDescent="0.25">
      <c r="A58" s="374" t="s">
        <v>359</v>
      </c>
      <c r="B58" s="374" t="s">
        <v>689</v>
      </c>
      <c r="C58" s="374">
        <v>85411</v>
      </c>
      <c r="D58" s="374" t="s">
        <v>381</v>
      </c>
      <c r="E58" s="304" t="s">
        <v>2723</v>
      </c>
      <c r="F58" s="374" t="s">
        <v>383</v>
      </c>
      <c r="G58" s="374" t="s">
        <v>624</v>
      </c>
      <c r="H58" s="374" t="s">
        <v>38</v>
      </c>
      <c r="I58" s="374" t="s">
        <v>325</v>
      </c>
      <c r="J58" s="374">
        <v>2021</v>
      </c>
      <c r="K58" s="129">
        <v>154.084</v>
      </c>
      <c r="L58" s="374" t="s">
        <v>684</v>
      </c>
    </row>
    <row r="59" spans="1:12" s="374" customFormat="1" x14ac:dyDescent="0.25">
      <c r="A59" s="374" t="s">
        <v>359</v>
      </c>
      <c r="B59" s="374" t="s">
        <v>689</v>
      </c>
      <c r="C59" s="374">
        <v>85411</v>
      </c>
      <c r="D59" s="374" t="s">
        <v>381</v>
      </c>
      <c r="E59" s="304" t="s">
        <v>2723</v>
      </c>
      <c r="F59" s="374" t="s">
        <v>383</v>
      </c>
      <c r="G59" s="374" t="s">
        <v>624</v>
      </c>
      <c r="H59" s="374" t="s">
        <v>378</v>
      </c>
      <c r="I59" s="374" t="s">
        <v>325</v>
      </c>
      <c r="J59" s="374">
        <v>2021</v>
      </c>
      <c r="K59" s="129">
        <v>56</v>
      </c>
      <c r="L59" s="374" t="s">
        <v>684</v>
      </c>
    </row>
    <row r="60" spans="1:12" s="374" customFormat="1" x14ac:dyDescent="0.25">
      <c r="A60" s="374" t="s">
        <v>359</v>
      </c>
      <c r="B60" s="374" t="s">
        <v>689</v>
      </c>
      <c r="C60" s="374">
        <v>85411</v>
      </c>
      <c r="D60" s="374" t="s">
        <v>381</v>
      </c>
      <c r="E60" s="304" t="s">
        <v>2723</v>
      </c>
      <c r="F60" s="374" t="s">
        <v>383</v>
      </c>
      <c r="G60" s="374" t="s">
        <v>624</v>
      </c>
      <c r="H60" s="374" t="s">
        <v>380</v>
      </c>
      <c r="I60" s="374" t="s">
        <v>325</v>
      </c>
      <c r="J60" s="374">
        <v>2021</v>
      </c>
      <c r="K60" s="129">
        <v>123</v>
      </c>
      <c r="L60" s="374" t="s">
        <v>684</v>
      </c>
    </row>
    <row r="61" spans="1:12" s="374" customFormat="1" x14ac:dyDescent="0.25">
      <c r="A61" s="374" t="s">
        <v>359</v>
      </c>
      <c r="B61" s="374" t="s">
        <v>689</v>
      </c>
      <c r="C61" s="374">
        <v>85411</v>
      </c>
      <c r="D61" s="374" t="s">
        <v>381</v>
      </c>
      <c r="E61" s="304" t="s">
        <v>2723</v>
      </c>
      <c r="F61" s="374" t="s">
        <v>383</v>
      </c>
      <c r="G61" s="374" t="s">
        <v>624</v>
      </c>
      <c r="H61" s="374" t="s">
        <v>94</v>
      </c>
      <c r="I61" s="374" t="s">
        <v>325</v>
      </c>
      <c r="J61" s="374">
        <v>2021</v>
      </c>
      <c r="K61" s="129">
        <v>33424.887999999999</v>
      </c>
      <c r="L61" s="374" t="s">
        <v>684</v>
      </c>
    </row>
    <row r="62" spans="1:12" s="374" customFormat="1" x14ac:dyDescent="0.25">
      <c r="A62" s="374" t="s">
        <v>359</v>
      </c>
      <c r="B62" s="374" t="s">
        <v>689</v>
      </c>
      <c r="C62" s="374">
        <v>85411</v>
      </c>
      <c r="D62" s="374" t="s">
        <v>381</v>
      </c>
      <c r="E62" s="304" t="s">
        <v>2723</v>
      </c>
      <c r="F62" s="374" t="s">
        <v>383</v>
      </c>
      <c r="G62" s="374" t="s">
        <v>87</v>
      </c>
      <c r="H62" s="374" t="s">
        <v>32</v>
      </c>
      <c r="I62" s="374" t="s">
        <v>325</v>
      </c>
      <c r="J62" s="374">
        <v>2021</v>
      </c>
      <c r="K62" s="129">
        <v>1461.915</v>
      </c>
      <c r="L62" s="374" t="s">
        <v>684</v>
      </c>
    </row>
    <row r="63" spans="1:12" s="374" customFormat="1" x14ac:dyDescent="0.25">
      <c r="A63" s="374" t="s">
        <v>359</v>
      </c>
      <c r="B63" s="374" t="s">
        <v>689</v>
      </c>
      <c r="C63" s="374">
        <v>85411</v>
      </c>
      <c r="D63" s="374" t="s">
        <v>381</v>
      </c>
      <c r="E63" s="304" t="s">
        <v>2723</v>
      </c>
      <c r="F63" s="374" t="s">
        <v>383</v>
      </c>
      <c r="G63" s="374" t="s">
        <v>87</v>
      </c>
      <c r="H63" s="374" t="s">
        <v>33</v>
      </c>
      <c r="I63" s="374" t="s">
        <v>325</v>
      </c>
      <c r="J63" s="374">
        <v>2021</v>
      </c>
      <c r="K63" s="129">
        <v>8864.5609999999997</v>
      </c>
      <c r="L63" s="374" t="s">
        <v>684</v>
      </c>
    </row>
    <row r="64" spans="1:12" s="374" customFormat="1" x14ac:dyDescent="0.25">
      <c r="A64" s="374" t="s">
        <v>359</v>
      </c>
      <c r="B64" s="374" t="s">
        <v>689</v>
      </c>
      <c r="C64" s="374">
        <v>85411</v>
      </c>
      <c r="D64" s="374" t="s">
        <v>381</v>
      </c>
      <c r="E64" s="304" t="s">
        <v>2723</v>
      </c>
      <c r="F64" s="374" t="s">
        <v>383</v>
      </c>
      <c r="G64" s="374" t="s">
        <v>87</v>
      </c>
      <c r="H64" s="374" t="s">
        <v>34</v>
      </c>
      <c r="I64" s="374" t="s">
        <v>325</v>
      </c>
      <c r="J64" s="374">
        <v>2021</v>
      </c>
      <c r="K64" s="129">
        <v>2738.3850000000002</v>
      </c>
      <c r="L64" s="374" t="s">
        <v>684</v>
      </c>
    </row>
    <row r="65" spans="1:12" s="374" customFormat="1" x14ac:dyDescent="0.25">
      <c r="A65" s="374" t="s">
        <v>359</v>
      </c>
      <c r="B65" s="374" t="s">
        <v>689</v>
      </c>
      <c r="C65" s="374">
        <v>85411</v>
      </c>
      <c r="D65" s="374" t="s">
        <v>381</v>
      </c>
      <c r="E65" s="304" t="s">
        <v>2723</v>
      </c>
      <c r="F65" s="374" t="s">
        <v>383</v>
      </c>
      <c r="G65" s="374" t="s">
        <v>87</v>
      </c>
      <c r="H65" s="374" t="s">
        <v>35</v>
      </c>
      <c r="I65" s="374" t="s">
        <v>325</v>
      </c>
      <c r="J65" s="374">
        <v>2021</v>
      </c>
      <c r="K65" s="129">
        <v>388.52600000000001</v>
      </c>
      <c r="L65" s="374" t="s">
        <v>684</v>
      </c>
    </row>
    <row r="66" spans="1:12" s="374" customFormat="1" x14ac:dyDescent="0.25">
      <c r="A66" s="374" t="s">
        <v>359</v>
      </c>
      <c r="B66" s="374" t="s">
        <v>689</v>
      </c>
      <c r="C66" s="374">
        <v>85411</v>
      </c>
      <c r="D66" s="374" t="s">
        <v>381</v>
      </c>
      <c r="E66" s="304" t="s">
        <v>2723</v>
      </c>
      <c r="F66" s="374" t="s">
        <v>383</v>
      </c>
      <c r="G66" s="374" t="s">
        <v>87</v>
      </c>
      <c r="H66" s="374" t="s">
        <v>379</v>
      </c>
      <c r="I66" s="374" t="s">
        <v>325</v>
      </c>
      <c r="J66" s="374">
        <v>2021</v>
      </c>
      <c r="K66" s="129">
        <v>169.44800000000001</v>
      </c>
      <c r="L66" s="374" t="s">
        <v>684</v>
      </c>
    </row>
    <row r="67" spans="1:12" s="374" customFormat="1" x14ac:dyDescent="0.25">
      <c r="A67" s="374" t="s">
        <v>359</v>
      </c>
      <c r="B67" s="374" t="s">
        <v>689</v>
      </c>
      <c r="C67" s="374">
        <v>85411</v>
      </c>
      <c r="D67" s="374" t="s">
        <v>381</v>
      </c>
      <c r="E67" s="304" t="s">
        <v>2723</v>
      </c>
      <c r="F67" s="374" t="s">
        <v>383</v>
      </c>
      <c r="G67" s="374" t="s">
        <v>87</v>
      </c>
      <c r="H67" s="374" t="s">
        <v>37</v>
      </c>
      <c r="I67" s="374" t="s">
        <v>325</v>
      </c>
      <c r="J67" s="374">
        <v>2021</v>
      </c>
      <c r="K67" s="129">
        <v>240.47300000000001</v>
      </c>
      <c r="L67" s="374" t="s">
        <v>684</v>
      </c>
    </row>
    <row r="68" spans="1:12" s="374" customFormat="1" x14ac:dyDescent="0.25">
      <c r="A68" s="374" t="s">
        <v>359</v>
      </c>
      <c r="B68" s="374" t="s">
        <v>689</v>
      </c>
      <c r="C68" s="374">
        <v>85411</v>
      </c>
      <c r="D68" s="374" t="s">
        <v>381</v>
      </c>
      <c r="E68" s="304" t="s">
        <v>2723</v>
      </c>
      <c r="F68" s="374" t="s">
        <v>383</v>
      </c>
      <c r="G68" s="374" t="s">
        <v>87</v>
      </c>
      <c r="H68" s="374" t="s">
        <v>38</v>
      </c>
      <c r="I68" s="374" t="s">
        <v>325</v>
      </c>
      <c r="J68" s="374">
        <v>2021</v>
      </c>
      <c r="K68" s="129">
        <v>0.79400000000000004</v>
      </c>
      <c r="L68" s="374" t="s">
        <v>684</v>
      </c>
    </row>
    <row r="69" spans="1:12" s="374" customFormat="1" x14ac:dyDescent="0.25">
      <c r="A69" s="374" t="s">
        <v>359</v>
      </c>
      <c r="B69" s="374" t="s">
        <v>689</v>
      </c>
      <c r="C69" s="374">
        <v>85411</v>
      </c>
      <c r="D69" s="374" t="s">
        <v>381</v>
      </c>
      <c r="E69" s="304" t="s">
        <v>2723</v>
      </c>
      <c r="F69" s="374" t="s">
        <v>383</v>
      </c>
      <c r="G69" s="374" t="s">
        <v>87</v>
      </c>
      <c r="H69" s="374" t="s">
        <v>378</v>
      </c>
      <c r="I69" s="374" t="s">
        <v>325</v>
      </c>
      <c r="J69" s="374">
        <v>2021</v>
      </c>
      <c r="K69" s="129">
        <v>506</v>
      </c>
      <c r="L69" s="374" t="s">
        <v>684</v>
      </c>
    </row>
    <row r="70" spans="1:12" s="374" customFormat="1" x14ac:dyDescent="0.25">
      <c r="A70" s="374" t="s">
        <v>359</v>
      </c>
      <c r="B70" s="374" t="s">
        <v>689</v>
      </c>
      <c r="C70" s="374">
        <v>85411</v>
      </c>
      <c r="D70" s="374" t="s">
        <v>381</v>
      </c>
      <c r="E70" s="304" t="s">
        <v>2723</v>
      </c>
      <c r="F70" s="374" t="s">
        <v>383</v>
      </c>
      <c r="G70" s="374" t="s">
        <v>87</v>
      </c>
      <c r="H70" s="374" t="s">
        <v>380</v>
      </c>
      <c r="I70" s="374" t="s">
        <v>325</v>
      </c>
      <c r="J70" s="374">
        <v>2021</v>
      </c>
      <c r="K70" s="129">
        <v>46</v>
      </c>
      <c r="L70" s="374" t="s">
        <v>684</v>
      </c>
    </row>
    <row r="71" spans="1:12" s="374" customFormat="1" x14ac:dyDescent="0.25">
      <c r="A71" s="374" t="s">
        <v>359</v>
      </c>
      <c r="B71" s="374" t="s">
        <v>689</v>
      </c>
      <c r="C71" s="374">
        <v>85411</v>
      </c>
      <c r="D71" s="374" t="s">
        <v>381</v>
      </c>
      <c r="E71" s="304" t="s">
        <v>2723</v>
      </c>
      <c r="F71" s="374" t="s">
        <v>383</v>
      </c>
      <c r="G71" s="374" t="s">
        <v>87</v>
      </c>
      <c r="H71" s="374" t="s">
        <v>94</v>
      </c>
      <c r="I71" s="374" t="s">
        <v>325</v>
      </c>
      <c r="J71" s="374">
        <v>2021</v>
      </c>
      <c r="K71" s="129">
        <v>14416.102000000001</v>
      </c>
      <c r="L71" s="374" t="s">
        <v>684</v>
      </c>
    </row>
    <row r="72" spans="1:12" s="374" customFormat="1" x14ac:dyDescent="0.25">
      <c r="A72" s="374" t="s">
        <v>359</v>
      </c>
      <c r="B72" s="374" t="s">
        <v>689</v>
      </c>
      <c r="C72" s="374">
        <v>85411</v>
      </c>
      <c r="D72" s="374" t="s">
        <v>381</v>
      </c>
      <c r="E72" s="304" t="s">
        <v>2723</v>
      </c>
      <c r="F72" s="374" t="s">
        <v>383</v>
      </c>
      <c r="G72" s="374" t="s">
        <v>88</v>
      </c>
      <c r="H72" s="374" t="s">
        <v>32</v>
      </c>
      <c r="I72" s="374" t="s">
        <v>325</v>
      </c>
      <c r="J72" s="374">
        <v>2021</v>
      </c>
      <c r="K72" s="129">
        <v>300.59800000000001</v>
      </c>
      <c r="L72" s="374" t="s">
        <v>684</v>
      </c>
    </row>
    <row r="73" spans="1:12" s="374" customFormat="1" x14ac:dyDescent="0.25">
      <c r="A73" s="374" t="s">
        <v>359</v>
      </c>
      <c r="B73" s="374" t="s">
        <v>689</v>
      </c>
      <c r="C73" s="374">
        <v>85411</v>
      </c>
      <c r="D73" s="374" t="s">
        <v>381</v>
      </c>
      <c r="E73" s="304" t="s">
        <v>2723</v>
      </c>
      <c r="F73" s="374" t="s">
        <v>383</v>
      </c>
      <c r="G73" s="374" t="s">
        <v>88</v>
      </c>
      <c r="H73" s="374" t="s">
        <v>33</v>
      </c>
      <c r="I73" s="374" t="s">
        <v>325</v>
      </c>
      <c r="J73" s="374">
        <v>2021</v>
      </c>
      <c r="K73" s="129">
        <v>1754.37</v>
      </c>
      <c r="L73" s="374" t="s">
        <v>684</v>
      </c>
    </row>
    <row r="74" spans="1:12" s="374" customFormat="1" x14ac:dyDescent="0.25">
      <c r="A74" s="374" t="s">
        <v>359</v>
      </c>
      <c r="B74" s="374" t="s">
        <v>689</v>
      </c>
      <c r="C74" s="374">
        <v>85411</v>
      </c>
      <c r="D74" s="374" t="s">
        <v>381</v>
      </c>
      <c r="E74" s="304" t="s">
        <v>2723</v>
      </c>
      <c r="F74" s="374" t="s">
        <v>383</v>
      </c>
      <c r="G74" s="374" t="s">
        <v>88</v>
      </c>
      <c r="H74" s="374" t="s">
        <v>34</v>
      </c>
      <c r="I74" s="374" t="s">
        <v>325</v>
      </c>
      <c r="J74" s="374">
        <v>2021</v>
      </c>
      <c r="K74" s="129">
        <v>54.887999999999998</v>
      </c>
      <c r="L74" s="374" t="s">
        <v>684</v>
      </c>
    </row>
    <row r="75" spans="1:12" s="374" customFormat="1" x14ac:dyDescent="0.25">
      <c r="A75" s="374" t="s">
        <v>359</v>
      </c>
      <c r="B75" s="374" t="s">
        <v>689</v>
      </c>
      <c r="C75" s="374">
        <v>85411</v>
      </c>
      <c r="D75" s="374" t="s">
        <v>381</v>
      </c>
      <c r="E75" s="304" t="s">
        <v>2723</v>
      </c>
      <c r="F75" s="374" t="s">
        <v>383</v>
      </c>
      <c r="G75" s="374" t="s">
        <v>88</v>
      </c>
      <c r="H75" s="374" t="s">
        <v>35</v>
      </c>
      <c r="I75" s="374" t="s">
        <v>325</v>
      </c>
      <c r="J75" s="374">
        <v>2021</v>
      </c>
      <c r="K75" s="129">
        <v>216.25399999999999</v>
      </c>
      <c r="L75" s="374" t="s">
        <v>684</v>
      </c>
    </row>
    <row r="76" spans="1:12" s="374" customFormat="1" x14ac:dyDescent="0.25">
      <c r="A76" s="374" t="s">
        <v>359</v>
      </c>
      <c r="B76" s="374" t="s">
        <v>689</v>
      </c>
      <c r="C76" s="374">
        <v>85411</v>
      </c>
      <c r="D76" s="374" t="s">
        <v>381</v>
      </c>
      <c r="E76" s="304" t="s">
        <v>2723</v>
      </c>
      <c r="F76" s="374" t="s">
        <v>383</v>
      </c>
      <c r="G76" s="374" t="s">
        <v>88</v>
      </c>
      <c r="H76" s="374" t="s">
        <v>379</v>
      </c>
      <c r="I76" s="374" t="s">
        <v>325</v>
      </c>
      <c r="J76" s="374">
        <v>2021</v>
      </c>
      <c r="K76" s="129">
        <v>1.0669999999999999</v>
      </c>
      <c r="L76" s="374" t="s">
        <v>684</v>
      </c>
    </row>
    <row r="77" spans="1:12" s="374" customFormat="1" x14ac:dyDescent="0.25">
      <c r="A77" s="374" t="s">
        <v>359</v>
      </c>
      <c r="B77" s="374" t="s">
        <v>689</v>
      </c>
      <c r="C77" s="374">
        <v>85411</v>
      </c>
      <c r="D77" s="374" t="s">
        <v>381</v>
      </c>
      <c r="E77" s="304" t="s">
        <v>2723</v>
      </c>
      <c r="F77" s="374" t="s">
        <v>383</v>
      </c>
      <c r="G77" s="374" t="s">
        <v>88</v>
      </c>
      <c r="H77" s="374" t="s">
        <v>37</v>
      </c>
      <c r="I77" s="374" t="s">
        <v>325</v>
      </c>
      <c r="J77" s="374">
        <v>2021</v>
      </c>
      <c r="K77" s="129">
        <v>347.38400000000001</v>
      </c>
      <c r="L77" s="374" t="s">
        <v>684</v>
      </c>
    </row>
    <row r="78" spans="1:12" s="374" customFormat="1" x14ac:dyDescent="0.25">
      <c r="A78" s="374" t="s">
        <v>359</v>
      </c>
      <c r="B78" s="374" t="s">
        <v>689</v>
      </c>
      <c r="C78" s="374">
        <v>85411</v>
      </c>
      <c r="D78" s="374" t="s">
        <v>381</v>
      </c>
      <c r="E78" s="304" t="s">
        <v>2723</v>
      </c>
      <c r="F78" s="374" t="s">
        <v>383</v>
      </c>
      <c r="G78" s="374" t="s">
        <v>88</v>
      </c>
      <c r="H78" s="374" t="s">
        <v>38</v>
      </c>
      <c r="I78" s="374" t="s">
        <v>325</v>
      </c>
      <c r="J78" s="374">
        <v>2021</v>
      </c>
      <c r="K78" s="129">
        <v>0.29599999999999999</v>
      </c>
      <c r="L78" s="374" t="s">
        <v>684</v>
      </c>
    </row>
    <row r="79" spans="1:12" s="374" customFormat="1" x14ac:dyDescent="0.25">
      <c r="A79" s="374" t="s">
        <v>359</v>
      </c>
      <c r="B79" s="374" t="s">
        <v>689</v>
      </c>
      <c r="C79" s="374">
        <v>85411</v>
      </c>
      <c r="D79" s="374" t="s">
        <v>381</v>
      </c>
      <c r="E79" s="304" t="s">
        <v>2723</v>
      </c>
      <c r="F79" s="374" t="s">
        <v>383</v>
      </c>
      <c r="G79" s="374" t="s">
        <v>88</v>
      </c>
      <c r="H79" s="374" t="s">
        <v>378</v>
      </c>
      <c r="I79" s="374" t="s">
        <v>325</v>
      </c>
      <c r="J79" s="374">
        <v>2021</v>
      </c>
      <c r="K79" s="129">
        <v>51.857999999999997</v>
      </c>
      <c r="L79" s="374" t="s">
        <v>684</v>
      </c>
    </row>
    <row r="80" spans="1:12" s="374" customFormat="1" x14ac:dyDescent="0.25">
      <c r="A80" s="374" t="s">
        <v>359</v>
      </c>
      <c r="B80" s="374" t="s">
        <v>689</v>
      </c>
      <c r="C80" s="374">
        <v>85411</v>
      </c>
      <c r="D80" s="374" t="s">
        <v>381</v>
      </c>
      <c r="E80" s="304" t="s">
        <v>2723</v>
      </c>
      <c r="F80" s="374" t="s">
        <v>383</v>
      </c>
      <c r="G80" s="374" t="s">
        <v>88</v>
      </c>
      <c r="H80" s="374" t="s">
        <v>380</v>
      </c>
      <c r="I80" s="374" t="s">
        <v>325</v>
      </c>
      <c r="J80" s="374">
        <v>2021</v>
      </c>
      <c r="K80" s="129">
        <v>68.236000000000004</v>
      </c>
      <c r="L80" s="374" t="s">
        <v>684</v>
      </c>
    </row>
    <row r="81" spans="1:12" s="374" customFormat="1" x14ac:dyDescent="0.25">
      <c r="A81" s="374" t="s">
        <v>359</v>
      </c>
      <c r="B81" s="374" t="s">
        <v>689</v>
      </c>
      <c r="C81" s="374">
        <v>85411</v>
      </c>
      <c r="D81" s="374" t="s">
        <v>381</v>
      </c>
      <c r="E81" s="304" t="s">
        <v>2723</v>
      </c>
      <c r="F81" s="374" t="s">
        <v>383</v>
      </c>
      <c r="G81" s="374" t="s">
        <v>88</v>
      </c>
      <c r="H81" s="374" t="s">
        <v>94</v>
      </c>
      <c r="I81" s="374" t="s">
        <v>325</v>
      </c>
      <c r="J81" s="374">
        <v>2021</v>
      </c>
      <c r="K81" s="129">
        <v>2794.95</v>
      </c>
      <c r="L81" s="374" t="s">
        <v>684</v>
      </c>
    </row>
    <row r="82" spans="1:12" s="374" customFormat="1" x14ac:dyDescent="0.25">
      <c r="A82" s="374" t="s">
        <v>359</v>
      </c>
      <c r="B82" s="374" t="s">
        <v>689</v>
      </c>
      <c r="C82" s="374">
        <v>85411</v>
      </c>
      <c r="D82" s="374" t="s">
        <v>381</v>
      </c>
      <c r="E82" s="304" t="s">
        <v>2723</v>
      </c>
      <c r="F82" s="374" t="s">
        <v>383</v>
      </c>
      <c r="G82" s="374" t="s">
        <v>625</v>
      </c>
      <c r="H82" s="374" t="s">
        <v>32</v>
      </c>
      <c r="I82" s="374" t="s">
        <v>325</v>
      </c>
      <c r="J82" s="374">
        <v>2021</v>
      </c>
      <c r="K82" s="129">
        <v>78.512</v>
      </c>
      <c r="L82" s="374" t="s">
        <v>684</v>
      </c>
    </row>
    <row r="83" spans="1:12" s="374" customFormat="1" x14ac:dyDescent="0.25">
      <c r="A83" s="374" t="s">
        <v>359</v>
      </c>
      <c r="B83" s="374" t="s">
        <v>689</v>
      </c>
      <c r="C83" s="374">
        <v>85411</v>
      </c>
      <c r="D83" s="374" t="s">
        <v>381</v>
      </c>
      <c r="E83" s="304" t="s">
        <v>2723</v>
      </c>
      <c r="F83" s="374" t="s">
        <v>383</v>
      </c>
      <c r="G83" s="374" t="s">
        <v>625</v>
      </c>
      <c r="H83" s="374" t="s">
        <v>33</v>
      </c>
      <c r="I83" s="374" t="s">
        <v>325</v>
      </c>
      <c r="J83" s="374">
        <v>2021</v>
      </c>
      <c r="K83" s="129">
        <v>1726.0360000000001</v>
      </c>
      <c r="L83" s="374" t="s">
        <v>684</v>
      </c>
    </row>
    <row r="84" spans="1:12" s="374" customFormat="1" x14ac:dyDescent="0.25">
      <c r="A84" s="374" t="s">
        <v>359</v>
      </c>
      <c r="B84" s="374" t="s">
        <v>689</v>
      </c>
      <c r="C84" s="374">
        <v>85411</v>
      </c>
      <c r="D84" s="374" t="s">
        <v>381</v>
      </c>
      <c r="E84" s="304" t="s">
        <v>2723</v>
      </c>
      <c r="F84" s="374" t="s">
        <v>383</v>
      </c>
      <c r="G84" s="374" t="s">
        <v>625</v>
      </c>
      <c r="H84" s="374" t="s">
        <v>34</v>
      </c>
      <c r="I84" s="374" t="s">
        <v>325</v>
      </c>
      <c r="J84" s="374">
        <v>2021</v>
      </c>
      <c r="K84" s="129">
        <v>18.998999999999999</v>
      </c>
      <c r="L84" s="374" t="s">
        <v>684</v>
      </c>
    </row>
    <row r="85" spans="1:12" s="374" customFormat="1" x14ac:dyDescent="0.25">
      <c r="A85" s="374" t="s">
        <v>359</v>
      </c>
      <c r="B85" s="374" t="s">
        <v>689</v>
      </c>
      <c r="C85" s="374">
        <v>85411</v>
      </c>
      <c r="D85" s="374" t="s">
        <v>381</v>
      </c>
      <c r="E85" s="304" t="s">
        <v>2723</v>
      </c>
      <c r="F85" s="374" t="s">
        <v>383</v>
      </c>
      <c r="G85" s="374" t="s">
        <v>625</v>
      </c>
      <c r="H85" s="374" t="s">
        <v>35</v>
      </c>
      <c r="I85" s="374" t="s">
        <v>325</v>
      </c>
      <c r="J85" s="374">
        <v>2021</v>
      </c>
      <c r="K85" s="129">
        <v>82.138000000000005</v>
      </c>
      <c r="L85" s="374" t="s">
        <v>684</v>
      </c>
    </row>
    <row r="86" spans="1:12" s="374" customFormat="1" x14ac:dyDescent="0.25">
      <c r="A86" s="374" t="s">
        <v>359</v>
      </c>
      <c r="B86" s="374" t="s">
        <v>689</v>
      </c>
      <c r="C86" s="374">
        <v>85411</v>
      </c>
      <c r="D86" s="374" t="s">
        <v>381</v>
      </c>
      <c r="E86" s="304" t="s">
        <v>2723</v>
      </c>
      <c r="F86" s="374" t="s">
        <v>383</v>
      </c>
      <c r="G86" s="374" t="s">
        <v>625</v>
      </c>
      <c r="H86" s="374" t="s">
        <v>379</v>
      </c>
      <c r="I86" s="374" t="s">
        <v>325</v>
      </c>
      <c r="J86" s="374">
        <v>2021</v>
      </c>
      <c r="K86" s="129" t="s">
        <v>10</v>
      </c>
      <c r="L86" s="374" t="s">
        <v>684</v>
      </c>
    </row>
    <row r="87" spans="1:12" s="374" customFormat="1" x14ac:dyDescent="0.25">
      <c r="A87" s="374" t="s">
        <v>359</v>
      </c>
      <c r="B87" s="374" t="s">
        <v>689</v>
      </c>
      <c r="C87" s="374">
        <v>85411</v>
      </c>
      <c r="D87" s="374" t="s">
        <v>381</v>
      </c>
      <c r="E87" s="304" t="s">
        <v>2723</v>
      </c>
      <c r="F87" s="374" t="s">
        <v>383</v>
      </c>
      <c r="G87" s="374" t="s">
        <v>625</v>
      </c>
      <c r="H87" s="374" t="s">
        <v>37</v>
      </c>
      <c r="I87" s="374" t="s">
        <v>325</v>
      </c>
      <c r="J87" s="374">
        <v>2021</v>
      </c>
      <c r="K87" s="129">
        <v>71.727000000000004</v>
      </c>
      <c r="L87" s="374" t="s">
        <v>684</v>
      </c>
    </row>
    <row r="88" spans="1:12" s="374" customFormat="1" x14ac:dyDescent="0.25">
      <c r="A88" s="374" t="s">
        <v>359</v>
      </c>
      <c r="B88" s="374" t="s">
        <v>689</v>
      </c>
      <c r="C88" s="374">
        <v>85411</v>
      </c>
      <c r="D88" s="374" t="s">
        <v>381</v>
      </c>
      <c r="E88" s="304" t="s">
        <v>2723</v>
      </c>
      <c r="F88" s="374" t="s">
        <v>383</v>
      </c>
      <c r="G88" s="374" t="s">
        <v>625</v>
      </c>
      <c r="H88" s="374" t="s">
        <v>38</v>
      </c>
      <c r="I88" s="374" t="s">
        <v>325</v>
      </c>
      <c r="J88" s="374">
        <v>2021</v>
      </c>
      <c r="K88" s="129">
        <v>0.14399999999999999</v>
      </c>
      <c r="L88" s="374" t="s">
        <v>684</v>
      </c>
    </row>
    <row r="89" spans="1:12" s="374" customFormat="1" x14ac:dyDescent="0.25">
      <c r="A89" s="374" t="s">
        <v>359</v>
      </c>
      <c r="B89" s="374" t="s">
        <v>689</v>
      </c>
      <c r="C89" s="374">
        <v>85411</v>
      </c>
      <c r="D89" s="374" t="s">
        <v>381</v>
      </c>
      <c r="E89" s="304" t="s">
        <v>2723</v>
      </c>
      <c r="F89" s="374" t="s">
        <v>383</v>
      </c>
      <c r="G89" s="374" t="s">
        <v>625</v>
      </c>
      <c r="H89" s="374" t="s">
        <v>378</v>
      </c>
      <c r="I89" s="374" t="s">
        <v>325</v>
      </c>
      <c r="J89" s="374">
        <v>2021</v>
      </c>
      <c r="K89" s="129">
        <v>8.5299999999999994</v>
      </c>
      <c r="L89" s="374" t="s">
        <v>684</v>
      </c>
    </row>
    <row r="90" spans="1:12" s="374" customFormat="1" x14ac:dyDescent="0.25">
      <c r="A90" s="374" t="s">
        <v>359</v>
      </c>
      <c r="B90" s="374" t="s">
        <v>689</v>
      </c>
      <c r="C90" s="374">
        <v>85411</v>
      </c>
      <c r="D90" s="374" t="s">
        <v>381</v>
      </c>
      <c r="E90" s="304" t="s">
        <v>2723</v>
      </c>
      <c r="F90" s="374" t="s">
        <v>383</v>
      </c>
      <c r="G90" s="374" t="s">
        <v>625</v>
      </c>
      <c r="H90" s="374" t="s">
        <v>380</v>
      </c>
      <c r="I90" s="374" t="s">
        <v>325</v>
      </c>
      <c r="J90" s="374">
        <v>2021</v>
      </c>
      <c r="K90" s="129">
        <v>26.030999999999999</v>
      </c>
      <c r="L90" s="374" t="s">
        <v>684</v>
      </c>
    </row>
    <row r="91" spans="1:12" s="374" customFormat="1" x14ac:dyDescent="0.25">
      <c r="A91" s="374" t="s">
        <v>359</v>
      </c>
      <c r="B91" s="374" t="s">
        <v>689</v>
      </c>
      <c r="C91" s="374">
        <v>85411</v>
      </c>
      <c r="D91" s="374" t="s">
        <v>381</v>
      </c>
      <c r="E91" s="304" t="s">
        <v>2723</v>
      </c>
      <c r="F91" s="374" t="s">
        <v>383</v>
      </c>
      <c r="G91" s="374" t="s">
        <v>625</v>
      </c>
      <c r="H91" s="374" t="s">
        <v>94</v>
      </c>
      <c r="I91" s="374" t="s">
        <v>325</v>
      </c>
      <c r="J91" s="374">
        <v>2021</v>
      </c>
      <c r="K91" s="129">
        <v>2012.1179999999999</v>
      </c>
      <c r="L91" s="374" t="s">
        <v>684</v>
      </c>
    </row>
    <row r="92" spans="1:12" s="374" customFormat="1" x14ac:dyDescent="0.25">
      <c r="A92" s="374" t="s">
        <v>359</v>
      </c>
      <c r="B92" s="374" t="s">
        <v>689</v>
      </c>
      <c r="C92" s="374">
        <v>85411</v>
      </c>
      <c r="D92" s="374" t="s">
        <v>381</v>
      </c>
      <c r="E92" s="304" t="s">
        <v>2723</v>
      </c>
      <c r="F92" s="374" t="s">
        <v>383</v>
      </c>
      <c r="G92" s="374" t="s">
        <v>626</v>
      </c>
      <c r="H92" s="374" t="s">
        <v>32</v>
      </c>
      <c r="I92" s="374" t="s">
        <v>325</v>
      </c>
      <c r="J92" s="374">
        <v>2021</v>
      </c>
      <c r="K92" s="129">
        <v>222.08500000000001</v>
      </c>
      <c r="L92" s="374" t="s">
        <v>684</v>
      </c>
    </row>
    <row r="93" spans="1:12" s="374" customFormat="1" x14ac:dyDescent="0.25">
      <c r="A93" s="374" t="s">
        <v>359</v>
      </c>
      <c r="B93" s="374" t="s">
        <v>689</v>
      </c>
      <c r="C93" s="374">
        <v>85411</v>
      </c>
      <c r="D93" s="374" t="s">
        <v>381</v>
      </c>
      <c r="E93" s="304" t="s">
        <v>2723</v>
      </c>
      <c r="F93" s="374" t="s">
        <v>383</v>
      </c>
      <c r="G93" s="374" t="s">
        <v>626</v>
      </c>
      <c r="H93" s="374" t="s">
        <v>33</v>
      </c>
      <c r="I93" s="374" t="s">
        <v>325</v>
      </c>
      <c r="J93" s="374">
        <v>2021</v>
      </c>
      <c r="K93" s="129">
        <v>28.332999999999998</v>
      </c>
      <c r="L93" s="374" t="s">
        <v>684</v>
      </c>
    </row>
    <row r="94" spans="1:12" s="374" customFormat="1" x14ac:dyDescent="0.25">
      <c r="A94" s="374" t="s">
        <v>359</v>
      </c>
      <c r="B94" s="374" t="s">
        <v>689</v>
      </c>
      <c r="C94" s="374">
        <v>85411</v>
      </c>
      <c r="D94" s="374" t="s">
        <v>381</v>
      </c>
      <c r="E94" s="304" t="s">
        <v>2723</v>
      </c>
      <c r="F94" s="374" t="s">
        <v>383</v>
      </c>
      <c r="G94" s="374" t="s">
        <v>626</v>
      </c>
      <c r="H94" s="374" t="s">
        <v>34</v>
      </c>
      <c r="I94" s="374" t="s">
        <v>325</v>
      </c>
      <c r="J94" s="374">
        <v>2021</v>
      </c>
      <c r="K94" s="129">
        <v>35.889000000000003</v>
      </c>
      <c r="L94" s="374" t="s">
        <v>684</v>
      </c>
    </row>
    <row r="95" spans="1:12" s="374" customFormat="1" x14ac:dyDescent="0.25">
      <c r="A95" s="374" t="s">
        <v>359</v>
      </c>
      <c r="B95" s="374" t="s">
        <v>689</v>
      </c>
      <c r="C95" s="374">
        <v>85411</v>
      </c>
      <c r="D95" s="374" t="s">
        <v>381</v>
      </c>
      <c r="E95" s="304" t="s">
        <v>2723</v>
      </c>
      <c r="F95" s="374" t="s">
        <v>383</v>
      </c>
      <c r="G95" s="374" t="s">
        <v>626</v>
      </c>
      <c r="H95" s="374" t="s">
        <v>35</v>
      </c>
      <c r="I95" s="374" t="s">
        <v>325</v>
      </c>
      <c r="J95" s="374">
        <v>2021</v>
      </c>
      <c r="K95" s="129">
        <v>134.11600000000001</v>
      </c>
      <c r="L95" s="374" t="s">
        <v>684</v>
      </c>
    </row>
    <row r="96" spans="1:12" s="374" customFormat="1" x14ac:dyDescent="0.25">
      <c r="A96" s="374" t="s">
        <v>359</v>
      </c>
      <c r="B96" s="374" t="s">
        <v>689</v>
      </c>
      <c r="C96" s="374">
        <v>85411</v>
      </c>
      <c r="D96" s="374" t="s">
        <v>381</v>
      </c>
      <c r="E96" s="304" t="s">
        <v>2723</v>
      </c>
      <c r="F96" s="374" t="s">
        <v>383</v>
      </c>
      <c r="G96" s="374" t="s">
        <v>626</v>
      </c>
      <c r="H96" s="374" t="s">
        <v>379</v>
      </c>
      <c r="I96" s="374" t="s">
        <v>325</v>
      </c>
      <c r="J96" s="374">
        <v>2021</v>
      </c>
      <c r="K96" s="129">
        <v>1.0669999999999999</v>
      </c>
      <c r="L96" s="374" t="s">
        <v>684</v>
      </c>
    </row>
    <row r="97" spans="1:12" s="374" customFormat="1" x14ac:dyDescent="0.25">
      <c r="A97" s="374" t="s">
        <v>359</v>
      </c>
      <c r="B97" s="374" t="s">
        <v>689</v>
      </c>
      <c r="C97" s="374">
        <v>85411</v>
      </c>
      <c r="D97" s="374" t="s">
        <v>381</v>
      </c>
      <c r="E97" s="304" t="s">
        <v>2723</v>
      </c>
      <c r="F97" s="374" t="s">
        <v>383</v>
      </c>
      <c r="G97" s="374" t="s">
        <v>626</v>
      </c>
      <c r="H97" s="374" t="s">
        <v>37</v>
      </c>
      <c r="I97" s="374" t="s">
        <v>325</v>
      </c>
      <c r="J97" s="374">
        <v>2021</v>
      </c>
      <c r="K97" s="129">
        <v>275.65800000000002</v>
      </c>
      <c r="L97" s="374" t="s">
        <v>684</v>
      </c>
    </row>
    <row r="98" spans="1:12" s="374" customFormat="1" x14ac:dyDescent="0.25">
      <c r="A98" s="374" t="s">
        <v>359</v>
      </c>
      <c r="B98" s="374" t="s">
        <v>689</v>
      </c>
      <c r="C98" s="374">
        <v>85411</v>
      </c>
      <c r="D98" s="374" t="s">
        <v>381</v>
      </c>
      <c r="E98" s="304" t="s">
        <v>2723</v>
      </c>
      <c r="F98" s="374" t="s">
        <v>383</v>
      </c>
      <c r="G98" s="374" t="s">
        <v>626</v>
      </c>
      <c r="H98" s="374" t="s">
        <v>38</v>
      </c>
      <c r="I98" s="374" t="s">
        <v>325</v>
      </c>
      <c r="J98" s="374">
        <v>2021</v>
      </c>
      <c r="K98" s="129">
        <v>0.151</v>
      </c>
      <c r="L98" s="374" t="s">
        <v>684</v>
      </c>
    </row>
    <row r="99" spans="1:12" s="374" customFormat="1" x14ac:dyDescent="0.25">
      <c r="A99" s="374" t="s">
        <v>359</v>
      </c>
      <c r="B99" s="374" t="s">
        <v>689</v>
      </c>
      <c r="C99" s="374">
        <v>85411</v>
      </c>
      <c r="D99" s="374" t="s">
        <v>381</v>
      </c>
      <c r="E99" s="304" t="s">
        <v>2723</v>
      </c>
      <c r="F99" s="374" t="s">
        <v>383</v>
      </c>
      <c r="G99" s="374" t="s">
        <v>626</v>
      </c>
      <c r="H99" s="374" t="s">
        <v>378</v>
      </c>
      <c r="I99" s="374" t="s">
        <v>325</v>
      </c>
      <c r="J99" s="374">
        <v>2021</v>
      </c>
      <c r="K99" s="129">
        <v>43.329000000000001</v>
      </c>
      <c r="L99" s="374" t="s">
        <v>684</v>
      </c>
    </row>
    <row r="100" spans="1:12" s="374" customFormat="1" x14ac:dyDescent="0.25">
      <c r="A100" s="374" t="s">
        <v>359</v>
      </c>
      <c r="B100" s="374" t="s">
        <v>689</v>
      </c>
      <c r="C100" s="374">
        <v>85411</v>
      </c>
      <c r="D100" s="374" t="s">
        <v>381</v>
      </c>
      <c r="E100" s="304" t="s">
        <v>2723</v>
      </c>
      <c r="F100" s="374" t="s">
        <v>383</v>
      </c>
      <c r="G100" s="374" t="s">
        <v>626</v>
      </c>
      <c r="H100" s="374" t="s">
        <v>380</v>
      </c>
      <c r="I100" s="374" t="s">
        <v>325</v>
      </c>
      <c r="J100" s="374">
        <v>2021</v>
      </c>
      <c r="K100" s="129">
        <v>42.204999999999998</v>
      </c>
      <c r="L100" s="374" t="s">
        <v>684</v>
      </c>
    </row>
    <row r="101" spans="1:12" s="374" customFormat="1" x14ac:dyDescent="0.25">
      <c r="A101" s="374" t="s">
        <v>359</v>
      </c>
      <c r="B101" s="374" t="s">
        <v>689</v>
      </c>
      <c r="C101" s="374">
        <v>85411</v>
      </c>
      <c r="D101" s="374" t="s">
        <v>381</v>
      </c>
      <c r="E101" s="304" t="s">
        <v>2723</v>
      </c>
      <c r="F101" s="374" t="s">
        <v>383</v>
      </c>
      <c r="G101" s="374" t="s">
        <v>626</v>
      </c>
      <c r="H101" s="374" t="s">
        <v>94</v>
      </c>
      <c r="I101" s="374" t="s">
        <v>325</v>
      </c>
      <c r="J101" s="374">
        <v>2021</v>
      </c>
      <c r="K101" s="129">
        <v>782.83299999999997</v>
      </c>
      <c r="L101" s="374" t="s">
        <v>684</v>
      </c>
    </row>
    <row r="102" spans="1:12" s="374" customFormat="1" x14ac:dyDescent="0.25">
      <c r="A102" s="374" t="s">
        <v>359</v>
      </c>
      <c r="B102" s="374" t="s">
        <v>689</v>
      </c>
      <c r="C102" s="374">
        <v>85411</v>
      </c>
      <c r="D102" s="374" t="s">
        <v>381</v>
      </c>
      <c r="E102" s="304" t="s">
        <v>2723</v>
      </c>
      <c r="F102" s="374" t="s">
        <v>383</v>
      </c>
      <c r="G102" s="374" t="s">
        <v>382</v>
      </c>
      <c r="H102" s="374" t="s">
        <v>32</v>
      </c>
      <c r="I102" s="374" t="s">
        <v>325</v>
      </c>
      <c r="J102" s="374">
        <v>2021</v>
      </c>
      <c r="K102" s="129">
        <v>8216.2209999999995</v>
      </c>
      <c r="L102" s="374" t="s">
        <v>684</v>
      </c>
    </row>
    <row r="103" spans="1:12" s="374" customFormat="1" x14ac:dyDescent="0.25">
      <c r="A103" s="374" t="s">
        <v>359</v>
      </c>
      <c r="B103" s="374" t="s">
        <v>689</v>
      </c>
      <c r="C103" s="374">
        <v>85411</v>
      </c>
      <c r="D103" s="374" t="s">
        <v>381</v>
      </c>
      <c r="E103" s="304" t="s">
        <v>2723</v>
      </c>
      <c r="F103" s="374" t="s">
        <v>383</v>
      </c>
      <c r="G103" s="374" t="s">
        <v>382</v>
      </c>
      <c r="H103" s="374" t="s">
        <v>33</v>
      </c>
      <c r="I103" s="374" t="s">
        <v>325</v>
      </c>
      <c r="J103" s="374">
        <v>2021</v>
      </c>
      <c r="K103" s="129">
        <v>35464.358999999997</v>
      </c>
      <c r="L103" s="374" t="s">
        <v>684</v>
      </c>
    </row>
    <row r="104" spans="1:12" s="374" customFormat="1" x14ac:dyDescent="0.25">
      <c r="A104" s="374" t="s">
        <v>359</v>
      </c>
      <c r="B104" s="374" t="s">
        <v>689</v>
      </c>
      <c r="C104" s="374">
        <v>85411</v>
      </c>
      <c r="D104" s="374" t="s">
        <v>381</v>
      </c>
      <c r="E104" s="304" t="s">
        <v>2723</v>
      </c>
      <c r="F104" s="374" t="s">
        <v>383</v>
      </c>
      <c r="G104" s="374" t="s">
        <v>382</v>
      </c>
      <c r="H104" s="374" t="s">
        <v>34</v>
      </c>
      <c r="I104" s="374" t="s">
        <v>325</v>
      </c>
      <c r="J104" s="374">
        <v>2021</v>
      </c>
      <c r="K104" s="129">
        <v>29974.694</v>
      </c>
      <c r="L104" s="374" t="s">
        <v>684</v>
      </c>
    </row>
    <row r="105" spans="1:12" s="374" customFormat="1" x14ac:dyDescent="0.25">
      <c r="A105" s="374" t="s">
        <v>359</v>
      </c>
      <c r="B105" s="374" t="s">
        <v>689</v>
      </c>
      <c r="C105" s="374">
        <v>85411</v>
      </c>
      <c r="D105" s="374" t="s">
        <v>381</v>
      </c>
      <c r="E105" s="304" t="s">
        <v>2723</v>
      </c>
      <c r="F105" s="374" t="s">
        <v>383</v>
      </c>
      <c r="G105" s="374" t="s">
        <v>382</v>
      </c>
      <c r="H105" s="374" t="s">
        <v>35</v>
      </c>
      <c r="I105" s="374" t="s">
        <v>325</v>
      </c>
      <c r="J105" s="374">
        <v>2021</v>
      </c>
      <c r="K105" s="129">
        <v>2627.194</v>
      </c>
      <c r="L105" s="374" t="s">
        <v>684</v>
      </c>
    </row>
    <row r="106" spans="1:12" s="374" customFormat="1" x14ac:dyDescent="0.25">
      <c r="A106" s="374" t="s">
        <v>359</v>
      </c>
      <c r="B106" s="374" t="s">
        <v>689</v>
      </c>
      <c r="C106" s="374">
        <v>85411</v>
      </c>
      <c r="D106" s="374" t="s">
        <v>381</v>
      </c>
      <c r="E106" s="304" t="s">
        <v>2723</v>
      </c>
      <c r="F106" s="374" t="s">
        <v>383</v>
      </c>
      <c r="G106" s="374" t="s">
        <v>382</v>
      </c>
      <c r="H106" s="374" t="s">
        <v>379</v>
      </c>
      <c r="I106" s="374" t="s">
        <v>325</v>
      </c>
      <c r="J106" s="374">
        <v>2021</v>
      </c>
      <c r="K106" s="129">
        <v>527.07500000000005</v>
      </c>
      <c r="L106" s="374" t="s">
        <v>684</v>
      </c>
    </row>
    <row r="107" spans="1:12" s="374" customFormat="1" x14ac:dyDescent="0.25">
      <c r="A107" s="374" t="s">
        <v>359</v>
      </c>
      <c r="B107" s="374" t="s">
        <v>689</v>
      </c>
      <c r="C107" s="374">
        <v>85411</v>
      </c>
      <c r="D107" s="374" t="s">
        <v>381</v>
      </c>
      <c r="E107" s="304" t="s">
        <v>2723</v>
      </c>
      <c r="F107" s="374" t="s">
        <v>383</v>
      </c>
      <c r="G107" s="374" t="s">
        <v>382</v>
      </c>
      <c r="H107" s="374" t="s">
        <v>37</v>
      </c>
      <c r="I107" s="374" t="s">
        <v>325</v>
      </c>
      <c r="J107" s="374">
        <v>2021</v>
      </c>
      <c r="K107" s="129">
        <v>2202.857</v>
      </c>
      <c r="L107" s="374" t="s">
        <v>684</v>
      </c>
    </row>
    <row r="108" spans="1:12" s="374" customFormat="1" x14ac:dyDescent="0.25">
      <c r="A108" s="374" t="s">
        <v>359</v>
      </c>
      <c r="B108" s="374" t="s">
        <v>689</v>
      </c>
      <c r="C108" s="374">
        <v>85411</v>
      </c>
      <c r="D108" s="374" t="s">
        <v>381</v>
      </c>
      <c r="E108" s="304" t="s">
        <v>2723</v>
      </c>
      <c r="F108" s="374" t="s">
        <v>383</v>
      </c>
      <c r="G108" s="374" t="s">
        <v>382</v>
      </c>
      <c r="H108" s="374" t="s">
        <v>38</v>
      </c>
      <c r="I108" s="374" t="s">
        <v>325</v>
      </c>
      <c r="J108" s="374">
        <v>2021</v>
      </c>
      <c r="K108" s="129">
        <v>467.577</v>
      </c>
      <c r="L108" s="374" t="s">
        <v>684</v>
      </c>
    </row>
    <row r="109" spans="1:12" s="374" customFormat="1" x14ac:dyDescent="0.25">
      <c r="A109" s="374" t="s">
        <v>359</v>
      </c>
      <c r="B109" s="374" t="s">
        <v>689</v>
      </c>
      <c r="C109" s="374">
        <v>85411</v>
      </c>
      <c r="D109" s="374" t="s">
        <v>381</v>
      </c>
      <c r="E109" s="304" t="s">
        <v>2723</v>
      </c>
      <c r="F109" s="374" t="s">
        <v>383</v>
      </c>
      <c r="G109" s="374" t="s">
        <v>382</v>
      </c>
      <c r="H109" s="374" t="s">
        <v>378</v>
      </c>
      <c r="I109" s="374" t="s">
        <v>325</v>
      </c>
      <c r="J109" s="374">
        <v>2021</v>
      </c>
      <c r="K109" s="129">
        <v>2017.8579999999999</v>
      </c>
      <c r="L109" s="374" t="s">
        <v>684</v>
      </c>
    </row>
    <row r="110" spans="1:12" s="374" customFormat="1" x14ac:dyDescent="0.25">
      <c r="A110" s="374" t="s">
        <v>359</v>
      </c>
      <c r="B110" s="374" t="s">
        <v>689</v>
      </c>
      <c r="C110" s="374">
        <v>85411</v>
      </c>
      <c r="D110" s="374" t="s">
        <v>381</v>
      </c>
      <c r="E110" s="304" t="s">
        <v>2723</v>
      </c>
      <c r="F110" s="374" t="s">
        <v>383</v>
      </c>
      <c r="G110" s="374" t="s">
        <v>382</v>
      </c>
      <c r="H110" s="374" t="s">
        <v>380</v>
      </c>
      <c r="I110" s="374" t="s">
        <v>325</v>
      </c>
      <c r="J110" s="374">
        <v>2021</v>
      </c>
      <c r="K110" s="129">
        <v>1671.2360000000001</v>
      </c>
      <c r="L110" s="374" t="s">
        <v>684</v>
      </c>
    </row>
    <row r="111" spans="1:12" s="374" customFormat="1" x14ac:dyDescent="0.25">
      <c r="A111" s="374" t="s">
        <v>359</v>
      </c>
      <c r="B111" s="374" t="s">
        <v>689</v>
      </c>
      <c r="C111" s="374">
        <v>85411</v>
      </c>
      <c r="D111" s="374" t="s">
        <v>381</v>
      </c>
      <c r="E111" s="304" t="s">
        <v>2723</v>
      </c>
      <c r="F111" s="374" t="s">
        <v>383</v>
      </c>
      <c r="G111" s="374" t="s">
        <v>382</v>
      </c>
      <c r="H111" s="374" t="s">
        <v>94</v>
      </c>
      <c r="I111" s="374" t="s">
        <v>325</v>
      </c>
      <c r="J111" s="374">
        <v>2021</v>
      </c>
      <c r="K111" s="129">
        <v>83169.072</v>
      </c>
      <c r="L111" s="374" t="s">
        <v>684</v>
      </c>
    </row>
    <row r="112" spans="1:12" s="374" customFormat="1" x14ac:dyDescent="0.25">
      <c r="A112" s="374" t="s">
        <v>359</v>
      </c>
      <c r="B112" s="374" t="s">
        <v>689</v>
      </c>
      <c r="C112" s="374">
        <v>85411</v>
      </c>
      <c r="D112" s="374" t="s">
        <v>381</v>
      </c>
      <c r="E112" s="304" t="s">
        <v>2723</v>
      </c>
      <c r="F112" s="374" t="s">
        <v>383</v>
      </c>
      <c r="G112" s="374" t="s">
        <v>627</v>
      </c>
      <c r="H112" s="374" t="s">
        <v>32</v>
      </c>
      <c r="I112" s="374" t="s">
        <v>325</v>
      </c>
      <c r="J112" s="374">
        <v>2021</v>
      </c>
      <c r="K112" s="129">
        <v>6532.2209999999995</v>
      </c>
      <c r="L112" s="374" t="s">
        <v>684</v>
      </c>
    </row>
    <row r="113" spans="1:12" s="374" customFormat="1" x14ac:dyDescent="0.25">
      <c r="A113" s="374" t="s">
        <v>359</v>
      </c>
      <c r="B113" s="374" t="s">
        <v>689</v>
      </c>
      <c r="C113" s="374">
        <v>85411</v>
      </c>
      <c r="D113" s="374" t="s">
        <v>381</v>
      </c>
      <c r="E113" s="304" t="s">
        <v>2723</v>
      </c>
      <c r="F113" s="374" t="s">
        <v>383</v>
      </c>
      <c r="G113" s="374" t="s">
        <v>627</v>
      </c>
      <c r="H113" s="374" t="s">
        <v>33</v>
      </c>
      <c r="I113" s="374" t="s">
        <v>325</v>
      </c>
      <c r="J113" s="374">
        <v>2021</v>
      </c>
      <c r="K113" s="129">
        <v>26571.465</v>
      </c>
      <c r="L113" s="374" t="s">
        <v>684</v>
      </c>
    </row>
    <row r="114" spans="1:12" s="374" customFormat="1" x14ac:dyDescent="0.25">
      <c r="A114" s="374" t="s">
        <v>359</v>
      </c>
      <c r="B114" s="374" t="s">
        <v>689</v>
      </c>
      <c r="C114" s="374">
        <v>85411</v>
      </c>
      <c r="D114" s="374" t="s">
        <v>381</v>
      </c>
      <c r="E114" s="304" t="s">
        <v>2723</v>
      </c>
      <c r="F114" s="374" t="s">
        <v>383</v>
      </c>
      <c r="G114" s="374" t="s">
        <v>627</v>
      </c>
      <c r="H114" s="374" t="s">
        <v>34</v>
      </c>
      <c r="I114" s="374" t="s">
        <v>325</v>
      </c>
      <c r="J114" s="374">
        <v>2021</v>
      </c>
      <c r="K114" s="129">
        <v>27200.42</v>
      </c>
      <c r="L114" s="374" t="s">
        <v>684</v>
      </c>
    </row>
    <row r="115" spans="1:12" s="374" customFormat="1" x14ac:dyDescent="0.25">
      <c r="A115" s="374" t="s">
        <v>359</v>
      </c>
      <c r="B115" s="374" t="s">
        <v>689</v>
      </c>
      <c r="C115" s="374">
        <v>85411</v>
      </c>
      <c r="D115" s="374" t="s">
        <v>381</v>
      </c>
      <c r="E115" s="304" t="s">
        <v>2723</v>
      </c>
      <c r="F115" s="374" t="s">
        <v>383</v>
      </c>
      <c r="G115" s="374" t="s">
        <v>627</v>
      </c>
      <c r="H115" s="374" t="s">
        <v>35</v>
      </c>
      <c r="I115" s="374" t="s">
        <v>325</v>
      </c>
      <c r="J115" s="374">
        <v>2021</v>
      </c>
      <c r="K115" s="129">
        <v>2104.5509999999999</v>
      </c>
      <c r="L115" s="374" t="s">
        <v>684</v>
      </c>
    </row>
    <row r="116" spans="1:12" s="374" customFormat="1" x14ac:dyDescent="0.25">
      <c r="A116" s="374" t="s">
        <v>359</v>
      </c>
      <c r="B116" s="374" t="s">
        <v>689</v>
      </c>
      <c r="C116" s="374">
        <v>85411</v>
      </c>
      <c r="D116" s="374" t="s">
        <v>381</v>
      </c>
      <c r="E116" s="304" t="s">
        <v>2723</v>
      </c>
      <c r="F116" s="374" t="s">
        <v>383</v>
      </c>
      <c r="G116" s="374" t="s">
        <v>627</v>
      </c>
      <c r="H116" s="374" t="s">
        <v>379</v>
      </c>
      <c r="I116" s="374" t="s">
        <v>325</v>
      </c>
      <c r="J116" s="374">
        <v>2021</v>
      </c>
      <c r="K116" s="129">
        <v>356.56</v>
      </c>
      <c r="L116" s="374" t="s">
        <v>684</v>
      </c>
    </row>
    <row r="117" spans="1:12" s="374" customFormat="1" x14ac:dyDescent="0.25">
      <c r="A117" s="374" t="s">
        <v>359</v>
      </c>
      <c r="B117" s="374" t="s">
        <v>689</v>
      </c>
      <c r="C117" s="374">
        <v>85411</v>
      </c>
      <c r="D117" s="374" t="s">
        <v>381</v>
      </c>
      <c r="E117" s="304" t="s">
        <v>2723</v>
      </c>
      <c r="F117" s="374" t="s">
        <v>383</v>
      </c>
      <c r="G117" s="374" t="s">
        <v>627</v>
      </c>
      <c r="H117" s="374" t="s">
        <v>37</v>
      </c>
      <c r="I117" s="374" t="s">
        <v>325</v>
      </c>
      <c r="J117" s="374">
        <v>2021</v>
      </c>
      <c r="K117" s="129">
        <v>1686.7270000000001</v>
      </c>
      <c r="L117" s="374" t="s">
        <v>684</v>
      </c>
    </row>
    <row r="118" spans="1:12" s="374" customFormat="1" x14ac:dyDescent="0.25">
      <c r="A118" s="374" t="s">
        <v>359</v>
      </c>
      <c r="B118" s="374" t="s">
        <v>689</v>
      </c>
      <c r="C118" s="374">
        <v>85411</v>
      </c>
      <c r="D118" s="374" t="s">
        <v>381</v>
      </c>
      <c r="E118" s="304" t="s">
        <v>2723</v>
      </c>
      <c r="F118" s="374" t="s">
        <v>383</v>
      </c>
      <c r="G118" s="374" t="s">
        <v>627</v>
      </c>
      <c r="H118" s="374" t="s">
        <v>38</v>
      </c>
      <c r="I118" s="374" t="s">
        <v>325</v>
      </c>
      <c r="J118" s="374">
        <v>2021</v>
      </c>
      <c r="K118" s="129">
        <v>466.63200000000001</v>
      </c>
      <c r="L118" s="374" t="s">
        <v>684</v>
      </c>
    </row>
    <row r="119" spans="1:12" s="374" customFormat="1" x14ac:dyDescent="0.25">
      <c r="A119" s="374" t="s">
        <v>359</v>
      </c>
      <c r="B119" s="374" t="s">
        <v>689</v>
      </c>
      <c r="C119" s="374">
        <v>85411</v>
      </c>
      <c r="D119" s="374" t="s">
        <v>381</v>
      </c>
      <c r="E119" s="304" t="s">
        <v>2723</v>
      </c>
      <c r="F119" s="374" t="s">
        <v>383</v>
      </c>
      <c r="G119" s="374" t="s">
        <v>627</v>
      </c>
      <c r="H119" s="374" t="s">
        <v>378</v>
      </c>
      <c r="I119" s="374" t="s">
        <v>325</v>
      </c>
      <c r="J119" s="374">
        <v>2021</v>
      </c>
      <c r="K119" s="129">
        <v>1468.53</v>
      </c>
      <c r="L119" s="374" t="s">
        <v>684</v>
      </c>
    </row>
    <row r="120" spans="1:12" s="374" customFormat="1" x14ac:dyDescent="0.25">
      <c r="A120" s="374" t="s">
        <v>359</v>
      </c>
      <c r="B120" s="374" t="s">
        <v>689</v>
      </c>
      <c r="C120" s="374">
        <v>85411</v>
      </c>
      <c r="D120" s="374" t="s">
        <v>381</v>
      </c>
      <c r="E120" s="304" t="s">
        <v>2723</v>
      </c>
      <c r="F120" s="374" t="s">
        <v>383</v>
      </c>
      <c r="G120" s="374" t="s">
        <v>627</v>
      </c>
      <c r="H120" s="374" t="s">
        <v>380</v>
      </c>
      <c r="I120" s="374" t="s">
        <v>325</v>
      </c>
      <c r="J120" s="374">
        <v>2021</v>
      </c>
      <c r="K120" s="129">
        <v>1583.0309999999999</v>
      </c>
      <c r="L120" s="374" t="s">
        <v>684</v>
      </c>
    </row>
    <row r="121" spans="1:12" s="374" customFormat="1" x14ac:dyDescent="0.25">
      <c r="A121" s="374" t="s">
        <v>359</v>
      </c>
      <c r="B121" s="374" t="s">
        <v>689</v>
      </c>
      <c r="C121" s="374">
        <v>85411</v>
      </c>
      <c r="D121" s="374" t="s">
        <v>381</v>
      </c>
      <c r="E121" s="304" t="s">
        <v>2723</v>
      </c>
      <c r="F121" s="374" t="s">
        <v>383</v>
      </c>
      <c r="G121" s="374" t="s">
        <v>627</v>
      </c>
      <c r="H121" s="374" t="s">
        <v>94</v>
      </c>
      <c r="I121" s="374" t="s">
        <v>325</v>
      </c>
      <c r="J121" s="374">
        <v>2021</v>
      </c>
      <c r="K121" s="129">
        <v>67970.138000000006</v>
      </c>
      <c r="L121" s="374" t="s">
        <v>684</v>
      </c>
    </row>
    <row r="122" spans="1:12" s="374" customFormat="1" x14ac:dyDescent="0.25">
      <c r="A122" s="374" t="s">
        <v>359</v>
      </c>
      <c r="B122" s="374" t="s">
        <v>689</v>
      </c>
      <c r="C122" s="374">
        <v>85411</v>
      </c>
      <c r="D122" s="374" t="s">
        <v>381</v>
      </c>
      <c r="E122" s="304" t="s">
        <v>2723</v>
      </c>
      <c r="F122" s="374" t="s">
        <v>383</v>
      </c>
      <c r="G122" s="374" t="s">
        <v>628</v>
      </c>
      <c r="H122" s="374" t="s">
        <v>32</v>
      </c>
      <c r="I122" s="374" t="s">
        <v>325</v>
      </c>
      <c r="J122" s="374">
        <v>2021</v>
      </c>
      <c r="K122" s="129">
        <v>1684</v>
      </c>
      <c r="L122" s="374" t="s">
        <v>684</v>
      </c>
    </row>
    <row r="123" spans="1:12" s="374" customFormat="1" x14ac:dyDescent="0.25">
      <c r="A123" s="374" t="s">
        <v>359</v>
      </c>
      <c r="B123" s="374" t="s">
        <v>689</v>
      </c>
      <c r="C123" s="374">
        <v>85411</v>
      </c>
      <c r="D123" s="374" t="s">
        <v>381</v>
      </c>
      <c r="E123" s="304" t="s">
        <v>2723</v>
      </c>
      <c r="F123" s="374" t="s">
        <v>383</v>
      </c>
      <c r="G123" s="374" t="s">
        <v>628</v>
      </c>
      <c r="H123" s="374" t="s">
        <v>33</v>
      </c>
      <c r="I123" s="374" t="s">
        <v>325</v>
      </c>
      <c r="J123" s="374">
        <v>2021</v>
      </c>
      <c r="K123" s="129">
        <v>8892.8940000000002</v>
      </c>
      <c r="L123" s="374" t="s">
        <v>684</v>
      </c>
    </row>
    <row r="124" spans="1:12" s="374" customFormat="1" x14ac:dyDescent="0.25">
      <c r="A124" s="374" t="s">
        <v>359</v>
      </c>
      <c r="B124" s="374" t="s">
        <v>689</v>
      </c>
      <c r="C124" s="374">
        <v>85411</v>
      </c>
      <c r="D124" s="374" t="s">
        <v>381</v>
      </c>
      <c r="E124" s="304" t="s">
        <v>2723</v>
      </c>
      <c r="F124" s="374" t="s">
        <v>383</v>
      </c>
      <c r="G124" s="374" t="s">
        <v>628</v>
      </c>
      <c r="H124" s="374" t="s">
        <v>34</v>
      </c>
      <c r="I124" s="374" t="s">
        <v>325</v>
      </c>
      <c r="J124" s="374">
        <v>2021</v>
      </c>
      <c r="K124" s="129">
        <v>2774.2739999999999</v>
      </c>
      <c r="L124" s="374" t="s">
        <v>684</v>
      </c>
    </row>
    <row r="125" spans="1:12" s="374" customFormat="1" x14ac:dyDescent="0.25">
      <c r="A125" s="374" t="s">
        <v>359</v>
      </c>
      <c r="B125" s="374" t="s">
        <v>689</v>
      </c>
      <c r="C125" s="374">
        <v>85411</v>
      </c>
      <c r="D125" s="374" t="s">
        <v>381</v>
      </c>
      <c r="E125" s="304" t="s">
        <v>2723</v>
      </c>
      <c r="F125" s="374" t="s">
        <v>383</v>
      </c>
      <c r="G125" s="374" t="s">
        <v>628</v>
      </c>
      <c r="H125" s="374" t="s">
        <v>35</v>
      </c>
      <c r="I125" s="374" t="s">
        <v>325</v>
      </c>
      <c r="J125" s="374">
        <v>2021</v>
      </c>
      <c r="K125" s="129">
        <v>522.64200000000005</v>
      </c>
      <c r="L125" s="374" t="s">
        <v>684</v>
      </c>
    </row>
    <row r="126" spans="1:12" s="374" customFormat="1" x14ac:dyDescent="0.25">
      <c r="A126" s="374" t="s">
        <v>359</v>
      </c>
      <c r="B126" s="374" t="s">
        <v>689</v>
      </c>
      <c r="C126" s="374">
        <v>85411</v>
      </c>
      <c r="D126" s="374" t="s">
        <v>381</v>
      </c>
      <c r="E126" s="304" t="s">
        <v>2723</v>
      </c>
      <c r="F126" s="374" t="s">
        <v>383</v>
      </c>
      <c r="G126" s="374" t="s">
        <v>628</v>
      </c>
      <c r="H126" s="374" t="s">
        <v>379</v>
      </c>
      <c r="I126" s="374" t="s">
        <v>325</v>
      </c>
      <c r="J126" s="374">
        <v>2021</v>
      </c>
      <c r="K126" s="129">
        <v>170.51499999999999</v>
      </c>
      <c r="L126" s="374" t="s">
        <v>684</v>
      </c>
    </row>
    <row r="127" spans="1:12" s="374" customFormat="1" x14ac:dyDescent="0.25">
      <c r="A127" s="374" t="s">
        <v>359</v>
      </c>
      <c r="B127" s="374" t="s">
        <v>689</v>
      </c>
      <c r="C127" s="374">
        <v>85411</v>
      </c>
      <c r="D127" s="374" t="s">
        <v>381</v>
      </c>
      <c r="E127" s="304" t="s">
        <v>2723</v>
      </c>
      <c r="F127" s="374" t="s">
        <v>383</v>
      </c>
      <c r="G127" s="374" t="s">
        <v>628</v>
      </c>
      <c r="H127" s="374" t="s">
        <v>37</v>
      </c>
      <c r="I127" s="374" t="s">
        <v>325</v>
      </c>
      <c r="J127" s="374">
        <v>2021</v>
      </c>
      <c r="K127" s="129">
        <v>516.13099999999997</v>
      </c>
      <c r="L127" s="374" t="s">
        <v>684</v>
      </c>
    </row>
    <row r="128" spans="1:12" s="374" customFormat="1" x14ac:dyDescent="0.25">
      <c r="A128" s="374" t="s">
        <v>359</v>
      </c>
      <c r="B128" s="374" t="s">
        <v>689</v>
      </c>
      <c r="C128" s="374">
        <v>85411</v>
      </c>
      <c r="D128" s="374" t="s">
        <v>381</v>
      </c>
      <c r="E128" s="304" t="s">
        <v>2723</v>
      </c>
      <c r="F128" s="374" t="s">
        <v>383</v>
      </c>
      <c r="G128" s="374" t="s">
        <v>628</v>
      </c>
      <c r="H128" s="374" t="s">
        <v>38</v>
      </c>
      <c r="I128" s="374" t="s">
        <v>325</v>
      </c>
      <c r="J128" s="374">
        <v>2021</v>
      </c>
      <c r="K128" s="129">
        <v>0.94499999999999995</v>
      </c>
      <c r="L128" s="374" t="s">
        <v>684</v>
      </c>
    </row>
    <row r="129" spans="1:12" s="374" customFormat="1" x14ac:dyDescent="0.25">
      <c r="A129" s="374" t="s">
        <v>359</v>
      </c>
      <c r="B129" s="374" t="s">
        <v>689</v>
      </c>
      <c r="C129" s="374">
        <v>85411</v>
      </c>
      <c r="D129" s="374" t="s">
        <v>381</v>
      </c>
      <c r="E129" s="304" t="s">
        <v>2723</v>
      </c>
      <c r="F129" s="374" t="s">
        <v>383</v>
      </c>
      <c r="G129" s="374" t="s">
        <v>628</v>
      </c>
      <c r="H129" s="374" t="s">
        <v>378</v>
      </c>
      <c r="I129" s="374" t="s">
        <v>325</v>
      </c>
      <c r="J129" s="374">
        <v>2021</v>
      </c>
      <c r="K129" s="129">
        <v>549.32899999999995</v>
      </c>
      <c r="L129" s="374" t="s">
        <v>684</v>
      </c>
    </row>
    <row r="130" spans="1:12" s="374" customFormat="1" x14ac:dyDescent="0.25">
      <c r="A130" s="374" t="s">
        <v>359</v>
      </c>
      <c r="B130" s="374" t="s">
        <v>689</v>
      </c>
      <c r="C130" s="374">
        <v>85411</v>
      </c>
      <c r="D130" s="374" t="s">
        <v>381</v>
      </c>
      <c r="E130" s="304" t="s">
        <v>2723</v>
      </c>
      <c r="F130" s="374" t="s">
        <v>383</v>
      </c>
      <c r="G130" s="374" t="s">
        <v>628</v>
      </c>
      <c r="H130" s="374" t="s">
        <v>380</v>
      </c>
      <c r="I130" s="374" t="s">
        <v>325</v>
      </c>
      <c r="J130" s="374">
        <v>2021</v>
      </c>
      <c r="K130" s="129">
        <v>88.204999999999998</v>
      </c>
      <c r="L130" s="374" t="s">
        <v>684</v>
      </c>
    </row>
    <row r="131" spans="1:12" s="374" customFormat="1" x14ac:dyDescent="0.25">
      <c r="A131" s="374" t="s">
        <v>359</v>
      </c>
      <c r="B131" s="374" t="s">
        <v>689</v>
      </c>
      <c r="C131" s="374">
        <v>85411</v>
      </c>
      <c r="D131" s="374" t="s">
        <v>381</v>
      </c>
      <c r="E131" s="304" t="s">
        <v>2723</v>
      </c>
      <c r="F131" s="374" t="s">
        <v>383</v>
      </c>
      <c r="G131" s="374" t="s">
        <v>628</v>
      </c>
      <c r="H131" s="374" t="s">
        <v>94</v>
      </c>
      <c r="I131" s="374" t="s">
        <v>325</v>
      </c>
      <c r="J131" s="374">
        <v>2021</v>
      </c>
      <c r="K131" s="129">
        <v>15198.933999999999</v>
      </c>
      <c r="L131" s="374" t="s">
        <v>684</v>
      </c>
    </row>
    <row r="132" spans="1:12" s="374" customFormat="1" x14ac:dyDescent="0.25">
      <c r="A132" s="374" t="s">
        <v>359</v>
      </c>
      <c r="B132" s="374" t="s">
        <v>689</v>
      </c>
      <c r="C132" s="374">
        <v>85411</v>
      </c>
      <c r="D132" s="374" t="s">
        <v>381</v>
      </c>
      <c r="E132" s="304" t="s">
        <v>2723</v>
      </c>
      <c r="F132" s="374" t="s">
        <v>383</v>
      </c>
      <c r="G132" s="374" t="s">
        <v>93</v>
      </c>
      <c r="H132" s="374" t="s">
        <v>32</v>
      </c>
      <c r="I132" s="374" t="s">
        <v>325</v>
      </c>
      <c r="J132" s="374">
        <v>2021</v>
      </c>
      <c r="K132" s="129">
        <v>2.75</v>
      </c>
      <c r="L132" s="374" t="s">
        <v>684</v>
      </c>
    </row>
    <row r="133" spans="1:12" s="374" customFormat="1" x14ac:dyDescent="0.25">
      <c r="A133" s="374" t="s">
        <v>359</v>
      </c>
      <c r="B133" s="374" t="s">
        <v>689</v>
      </c>
      <c r="C133" s="374">
        <v>85411</v>
      </c>
      <c r="D133" s="374" t="s">
        <v>381</v>
      </c>
      <c r="E133" s="304" t="s">
        <v>2723</v>
      </c>
      <c r="F133" s="374" t="s">
        <v>383</v>
      </c>
      <c r="G133" s="374" t="s">
        <v>93</v>
      </c>
      <c r="H133" s="374" t="s">
        <v>33</v>
      </c>
      <c r="I133" s="374" t="s">
        <v>325</v>
      </c>
      <c r="J133" s="374">
        <v>2021</v>
      </c>
      <c r="K133" s="129">
        <v>0.11700000000000001</v>
      </c>
      <c r="L133" s="374" t="s">
        <v>684</v>
      </c>
    </row>
    <row r="134" spans="1:12" s="374" customFormat="1" x14ac:dyDescent="0.25">
      <c r="A134" s="374" t="s">
        <v>359</v>
      </c>
      <c r="B134" s="374" t="s">
        <v>689</v>
      </c>
      <c r="C134" s="374">
        <v>85411</v>
      </c>
      <c r="D134" s="374" t="s">
        <v>381</v>
      </c>
      <c r="E134" s="304" t="s">
        <v>2723</v>
      </c>
      <c r="F134" s="374" t="s">
        <v>383</v>
      </c>
      <c r="G134" s="374" t="s">
        <v>93</v>
      </c>
      <c r="H134" s="374" t="s">
        <v>34</v>
      </c>
      <c r="I134" s="374" t="s">
        <v>325</v>
      </c>
      <c r="J134" s="374">
        <v>2021</v>
      </c>
      <c r="K134" s="129">
        <v>3.5249999999999999</v>
      </c>
      <c r="L134" s="374" t="s">
        <v>684</v>
      </c>
    </row>
    <row r="135" spans="1:12" s="374" customFormat="1" x14ac:dyDescent="0.25">
      <c r="A135" s="374" t="s">
        <v>359</v>
      </c>
      <c r="B135" s="374" t="s">
        <v>689</v>
      </c>
      <c r="C135" s="374">
        <v>85411</v>
      </c>
      <c r="D135" s="374" t="s">
        <v>381</v>
      </c>
      <c r="E135" s="304" t="s">
        <v>2723</v>
      </c>
      <c r="F135" s="374" t="s">
        <v>383</v>
      </c>
      <c r="G135" s="374" t="s">
        <v>93</v>
      </c>
      <c r="H135" s="374" t="s">
        <v>35</v>
      </c>
      <c r="I135" s="374" t="s">
        <v>325</v>
      </c>
      <c r="J135" s="374">
        <v>2021</v>
      </c>
      <c r="K135" s="129">
        <v>0.83599999999999997</v>
      </c>
      <c r="L135" s="374" t="s">
        <v>684</v>
      </c>
    </row>
    <row r="136" spans="1:12" s="374" customFormat="1" x14ac:dyDescent="0.25">
      <c r="A136" s="374" t="s">
        <v>359</v>
      </c>
      <c r="B136" s="374" t="s">
        <v>689</v>
      </c>
      <c r="C136" s="374">
        <v>85411</v>
      </c>
      <c r="D136" s="374" t="s">
        <v>381</v>
      </c>
      <c r="E136" s="304" t="s">
        <v>2723</v>
      </c>
      <c r="F136" s="374" t="s">
        <v>383</v>
      </c>
      <c r="G136" s="374" t="s">
        <v>93</v>
      </c>
      <c r="H136" s="374" t="s">
        <v>379</v>
      </c>
      <c r="I136" s="374" t="s">
        <v>325</v>
      </c>
      <c r="J136" s="374">
        <v>2021</v>
      </c>
      <c r="K136" s="129">
        <v>3.3000000000000002E-2</v>
      </c>
      <c r="L136" s="374" t="s">
        <v>684</v>
      </c>
    </row>
    <row r="137" spans="1:12" s="374" customFormat="1" x14ac:dyDescent="0.25">
      <c r="A137" s="374" t="s">
        <v>359</v>
      </c>
      <c r="B137" s="374" t="s">
        <v>689</v>
      </c>
      <c r="C137" s="374">
        <v>85411</v>
      </c>
      <c r="D137" s="374" t="s">
        <v>381</v>
      </c>
      <c r="E137" s="304" t="s">
        <v>2723</v>
      </c>
      <c r="F137" s="374" t="s">
        <v>383</v>
      </c>
      <c r="G137" s="374" t="s">
        <v>93</v>
      </c>
      <c r="H137" s="374" t="s">
        <v>37</v>
      </c>
      <c r="I137" s="374" t="s">
        <v>325</v>
      </c>
      <c r="J137" s="374">
        <v>2021</v>
      </c>
      <c r="K137" s="129">
        <v>10.569000000000001</v>
      </c>
      <c r="L137" s="374" t="s">
        <v>684</v>
      </c>
    </row>
    <row r="138" spans="1:12" s="374" customFormat="1" x14ac:dyDescent="0.25">
      <c r="A138" s="374" t="s">
        <v>359</v>
      </c>
      <c r="B138" s="374" t="s">
        <v>689</v>
      </c>
      <c r="C138" s="374">
        <v>85411</v>
      </c>
      <c r="D138" s="374" t="s">
        <v>381</v>
      </c>
      <c r="E138" s="304" t="s">
        <v>2723</v>
      </c>
      <c r="F138" s="374" t="s">
        <v>383</v>
      </c>
      <c r="G138" s="374" t="s">
        <v>93</v>
      </c>
      <c r="H138" s="374" t="s">
        <v>38</v>
      </c>
      <c r="I138" s="374" t="s">
        <v>325</v>
      </c>
      <c r="J138" s="374">
        <v>2021</v>
      </c>
      <c r="K138" s="129" t="s">
        <v>10</v>
      </c>
      <c r="L138" s="374" t="s">
        <v>684</v>
      </c>
    </row>
    <row r="139" spans="1:12" s="374" customFormat="1" x14ac:dyDescent="0.25">
      <c r="A139" s="374" t="s">
        <v>359</v>
      </c>
      <c r="B139" s="374" t="s">
        <v>689</v>
      </c>
      <c r="C139" s="374">
        <v>85411</v>
      </c>
      <c r="D139" s="374" t="s">
        <v>381</v>
      </c>
      <c r="E139" s="304" t="s">
        <v>2723</v>
      </c>
      <c r="F139" s="374" t="s">
        <v>383</v>
      </c>
      <c r="G139" s="374" t="s">
        <v>93</v>
      </c>
      <c r="H139" s="374" t="s">
        <v>378</v>
      </c>
      <c r="I139" s="374" t="s">
        <v>325</v>
      </c>
      <c r="J139" s="374">
        <v>2021</v>
      </c>
      <c r="K139" s="129">
        <v>46.335999999999999</v>
      </c>
      <c r="L139" s="374" t="s">
        <v>684</v>
      </c>
    </row>
    <row r="140" spans="1:12" s="374" customFormat="1" x14ac:dyDescent="0.25">
      <c r="A140" s="374" t="s">
        <v>359</v>
      </c>
      <c r="B140" s="374" t="s">
        <v>689</v>
      </c>
      <c r="C140" s="374">
        <v>85411</v>
      </c>
      <c r="D140" s="374" t="s">
        <v>381</v>
      </c>
      <c r="E140" s="304" t="s">
        <v>2723</v>
      </c>
      <c r="F140" s="374" t="s">
        <v>383</v>
      </c>
      <c r="G140" s="374" t="s">
        <v>93</v>
      </c>
      <c r="H140" s="374" t="s">
        <v>380</v>
      </c>
      <c r="I140" s="374" t="s">
        <v>325</v>
      </c>
      <c r="J140" s="374">
        <v>2021</v>
      </c>
      <c r="K140" s="129">
        <v>2.0059999999999998</v>
      </c>
      <c r="L140" s="374" t="s">
        <v>684</v>
      </c>
    </row>
    <row r="141" spans="1:12" s="374" customFormat="1" x14ac:dyDescent="0.25">
      <c r="A141" s="374" t="s">
        <v>359</v>
      </c>
      <c r="B141" s="374" t="s">
        <v>689</v>
      </c>
      <c r="C141" s="374">
        <v>85411</v>
      </c>
      <c r="D141" s="374" t="s">
        <v>381</v>
      </c>
      <c r="E141" s="304" t="s">
        <v>2723</v>
      </c>
      <c r="F141" s="374" t="s">
        <v>383</v>
      </c>
      <c r="G141" s="374" t="s">
        <v>93</v>
      </c>
      <c r="H141" s="374" t="s">
        <v>94</v>
      </c>
      <c r="I141" s="374" t="s">
        <v>325</v>
      </c>
      <c r="J141" s="374">
        <v>2021</v>
      </c>
      <c r="K141" s="129">
        <v>66.171999999999997</v>
      </c>
      <c r="L141" s="374" t="s">
        <v>684</v>
      </c>
    </row>
    <row r="142" spans="1:12" s="374" customFormat="1" x14ac:dyDescent="0.25">
      <c r="A142" s="374" t="s">
        <v>359</v>
      </c>
      <c r="B142" s="374" t="s">
        <v>689</v>
      </c>
      <c r="C142" s="374">
        <v>85411</v>
      </c>
      <c r="D142" s="374" t="s">
        <v>381</v>
      </c>
      <c r="E142" s="304" t="s">
        <v>2723</v>
      </c>
      <c r="F142" s="374" t="s">
        <v>383</v>
      </c>
      <c r="G142" s="374" t="s">
        <v>629</v>
      </c>
      <c r="H142" s="374" t="s">
        <v>32</v>
      </c>
      <c r="I142" s="374" t="s">
        <v>325</v>
      </c>
      <c r="J142" s="374">
        <v>2021</v>
      </c>
      <c r="K142" s="129">
        <v>2.238</v>
      </c>
      <c r="L142" s="374" t="s">
        <v>684</v>
      </c>
    </row>
    <row r="143" spans="1:12" s="374" customFormat="1" x14ac:dyDescent="0.25">
      <c r="A143" s="374" t="s">
        <v>359</v>
      </c>
      <c r="B143" s="374" t="s">
        <v>689</v>
      </c>
      <c r="C143" s="374">
        <v>85411</v>
      </c>
      <c r="D143" s="374" t="s">
        <v>381</v>
      </c>
      <c r="E143" s="304" t="s">
        <v>2723</v>
      </c>
      <c r="F143" s="374" t="s">
        <v>383</v>
      </c>
      <c r="G143" s="374" t="s">
        <v>629</v>
      </c>
      <c r="H143" s="374" t="s">
        <v>33</v>
      </c>
      <c r="I143" s="374" t="s">
        <v>325</v>
      </c>
      <c r="J143" s="374">
        <v>2021</v>
      </c>
      <c r="K143" s="129">
        <v>7.6999999999999999E-2</v>
      </c>
      <c r="L143" s="374" t="s">
        <v>684</v>
      </c>
    </row>
    <row r="144" spans="1:12" s="374" customFormat="1" x14ac:dyDescent="0.25">
      <c r="A144" s="374" t="s">
        <v>359</v>
      </c>
      <c r="B144" s="374" t="s">
        <v>689</v>
      </c>
      <c r="C144" s="374">
        <v>85411</v>
      </c>
      <c r="D144" s="374" t="s">
        <v>381</v>
      </c>
      <c r="E144" s="304" t="s">
        <v>2723</v>
      </c>
      <c r="F144" s="374" t="s">
        <v>383</v>
      </c>
      <c r="G144" s="374" t="s">
        <v>629</v>
      </c>
      <c r="H144" s="374" t="s">
        <v>34</v>
      </c>
      <c r="I144" s="374" t="s">
        <v>325</v>
      </c>
      <c r="J144" s="374">
        <v>2021</v>
      </c>
      <c r="K144" s="129">
        <v>3.0939999999999999</v>
      </c>
      <c r="L144" s="374" t="s">
        <v>684</v>
      </c>
    </row>
    <row r="145" spans="1:12" s="374" customFormat="1" x14ac:dyDescent="0.25">
      <c r="A145" s="374" t="s">
        <v>359</v>
      </c>
      <c r="B145" s="374" t="s">
        <v>689</v>
      </c>
      <c r="C145" s="374">
        <v>85411</v>
      </c>
      <c r="D145" s="374" t="s">
        <v>381</v>
      </c>
      <c r="E145" s="304" t="s">
        <v>2723</v>
      </c>
      <c r="F145" s="374" t="s">
        <v>383</v>
      </c>
      <c r="G145" s="374" t="s">
        <v>629</v>
      </c>
      <c r="H145" s="374" t="s">
        <v>35</v>
      </c>
      <c r="I145" s="374" t="s">
        <v>325</v>
      </c>
      <c r="J145" s="374">
        <v>2021</v>
      </c>
      <c r="K145" s="129">
        <v>0.67500000000000004</v>
      </c>
      <c r="L145" s="374" t="s">
        <v>684</v>
      </c>
    </row>
    <row r="146" spans="1:12" s="374" customFormat="1" x14ac:dyDescent="0.25">
      <c r="A146" s="374" t="s">
        <v>359</v>
      </c>
      <c r="B146" s="374" t="s">
        <v>689</v>
      </c>
      <c r="C146" s="374">
        <v>85411</v>
      </c>
      <c r="D146" s="374" t="s">
        <v>381</v>
      </c>
      <c r="E146" s="304" t="s">
        <v>2723</v>
      </c>
      <c r="F146" s="374" t="s">
        <v>383</v>
      </c>
      <c r="G146" s="374" t="s">
        <v>629</v>
      </c>
      <c r="H146" s="374" t="s">
        <v>379</v>
      </c>
      <c r="I146" s="374" t="s">
        <v>325</v>
      </c>
      <c r="J146" s="374">
        <v>2021</v>
      </c>
      <c r="K146" s="129">
        <v>1.6E-2</v>
      </c>
      <c r="L146" s="374" t="s">
        <v>684</v>
      </c>
    </row>
    <row r="147" spans="1:12" s="374" customFormat="1" x14ac:dyDescent="0.25">
      <c r="A147" s="374" t="s">
        <v>359</v>
      </c>
      <c r="B147" s="374" t="s">
        <v>689</v>
      </c>
      <c r="C147" s="374">
        <v>85411</v>
      </c>
      <c r="D147" s="374" t="s">
        <v>381</v>
      </c>
      <c r="E147" s="304" t="s">
        <v>2723</v>
      </c>
      <c r="F147" s="374" t="s">
        <v>383</v>
      </c>
      <c r="G147" s="374" t="s">
        <v>629</v>
      </c>
      <c r="H147" s="374" t="s">
        <v>37</v>
      </c>
      <c r="I147" s="374" t="s">
        <v>325</v>
      </c>
      <c r="J147" s="374">
        <v>2021</v>
      </c>
      <c r="K147" s="129">
        <v>6.9240000000000004</v>
      </c>
      <c r="L147" s="374" t="s">
        <v>684</v>
      </c>
    </row>
    <row r="148" spans="1:12" s="374" customFormat="1" x14ac:dyDescent="0.25">
      <c r="A148" s="374" t="s">
        <v>359</v>
      </c>
      <c r="B148" s="374" t="s">
        <v>689</v>
      </c>
      <c r="C148" s="374">
        <v>85411</v>
      </c>
      <c r="D148" s="374" t="s">
        <v>381</v>
      </c>
      <c r="E148" s="304" t="s">
        <v>2723</v>
      </c>
      <c r="F148" s="374" t="s">
        <v>383</v>
      </c>
      <c r="G148" s="374" t="s">
        <v>629</v>
      </c>
      <c r="H148" s="374" t="s">
        <v>38</v>
      </c>
      <c r="I148" s="374" t="s">
        <v>325</v>
      </c>
      <c r="J148" s="374">
        <v>2021</v>
      </c>
      <c r="K148" s="129" t="s">
        <v>10</v>
      </c>
      <c r="L148" s="374" t="s">
        <v>684</v>
      </c>
    </row>
    <row r="149" spans="1:12" s="374" customFormat="1" x14ac:dyDescent="0.25">
      <c r="A149" s="374" t="s">
        <v>359</v>
      </c>
      <c r="B149" s="374" t="s">
        <v>689</v>
      </c>
      <c r="C149" s="374">
        <v>85411</v>
      </c>
      <c r="D149" s="374" t="s">
        <v>381</v>
      </c>
      <c r="E149" s="304" t="s">
        <v>2723</v>
      </c>
      <c r="F149" s="374" t="s">
        <v>383</v>
      </c>
      <c r="G149" s="374" t="s">
        <v>629</v>
      </c>
      <c r="H149" s="374" t="s">
        <v>378</v>
      </c>
      <c r="I149" s="374" t="s">
        <v>325</v>
      </c>
      <c r="J149" s="374">
        <v>2021</v>
      </c>
      <c r="K149" s="129">
        <v>5.5869999999999997</v>
      </c>
      <c r="L149" s="374" t="s">
        <v>684</v>
      </c>
    </row>
    <row r="150" spans="1:12" s="374" customFormat="1" x14ac:dyDescent="0.25">
      <c r="A150" s="374" t="s">
        <v>359</v>
      </c>
      <c r="B150" s="374" t="s">
        <v>689</v>
      </c>
      <c r="C150" s="374">
        <v>85411</v>
      </c>
      <c r="D150" s="374" t="s">
        <v>381</v>
      </c>
      <c r="E150" s="304" t="s">
        <v>2723</v>
      </c>
      <c r="F150" s="374" t="s">
        <v>383</v>
      </c>
      <c r="G150" s="374" t="s">
        <v>629</v>
      </c>
      <c r="H150" s="374" t="s">
        <v>380</v>
      </c>
      <c r="I150" s="374" t="s">
        <v>325</v>
      </c>
      <c r="J150" s="374">
        <v>2021</v>
      </c>
      <c r="K150" s="129">
        <v>1.4910000000000001</v>
      </c>
      <c r="L150" s="374" t="s">
        <v>684</v>
      </c>
    </row>
    <row r="151" spans="1:12" s="374" customFormat="1" x14ac:dyDescent="0.25">
      <c r="A151" s="374" t="s">
        <v>359</v>
      </c>
      <c r="B151" s="374" t="s">
        <v>689</v>
      </c>
      <c r="C151" s="374">
        <v>85411</v>
      </c>
      <c r="D151" s="374" t="s">
        <v>381</v>
      </c>
      <c r="E151" s="304" t="s">
        <v>2723</v>
      </c>
      <c r="F151" s="374" t="s">
        <v>383</v>
      </c>
      <c r="G151" s="374" t="s">
        <v>629</v>
      </c>
      <c r="H151" s="374" t="s">
        <v>94</v>
      </c>
      <c r="I151" s="374" t="s">
        <v>325</v>
      </c>
      <c r="J151" s="374">
        <v>2021</v>
      </c>
      <c r="K151" s="129">
        <v>20.102</v>
      </c>
      <c r="L151" s="374" t="s">
        <v>684</v>
      </c>
    </row>
    <row r="152" spans="1:12" s="374" customFormat="1" x14ac:dyDescent="0.25">
      <c r="A152" s="374" t="s">
        <v>359</v>
      </c>
      <c r="B152" s="374" t="s">
        <v>689</v>
      </c>
      <c r="C152" s="374">
        <v>85411</v>
      </c>
      <c r="D152" s="374" t="s">
        <v>381</v>
      </c>
      <c r="E152" s="304" t="s">
        <v>2723</v>
      </c>
      <c r="F152" s="374" t="s">
        <v>383</v>
      </c>
      <c r="G152" s="374" t="s">
        <v>630</v>
      </c>
      <c r="H152" s="374" t="s">
        <v>32</v>
      </c>
      <c r="I152" s="374" t="s">
        <v>325</v>
      </c>
      <c r="J152" s="374">
        <v>2021</v>
      </c>
      <c r="K152" s="129">
        <v>0.51100000000000001</v>
      </c>
      <c r="L152" s="374" t="s">
        <v>684</v>
      </c>
    </row>
    <row r="153" spans="1:12" s="374" customFormat="1" x14ac:dyDescent="0.25">
      <c r="A153" s="374" t="s">
        <v>359</v>
      </c>
      <c r="B153" s="374" t="s">
        <v>689</v>
      </c>
      <c r="C153" s="374">
        <v>85411</v>
      </c>
      <c r="D153" s="374" t="s">
        <v>381</v>
      </c>
      <c r="E153" s="304" t="s">
        <v>2723</v>
      </c>
      <c r="F153" s="374" t="s">
        <v>383</v>
      </c>
      <c r="G153" s="374" t="s">
        <v>630</v>
      </c>
      <c r="H153" s="374" t="s">
        <v>33</v>
      </c>
      <c r="I153" s="374" t="s">
        <v>325</v>
      </c>
      <c r="J153" s="374">
        <v>2021</v>
      </c>
      <c r="K153" s="129">
        <v>4.1000000000000002E-2</v>
      </c>
      <c r="L153" s="374" t="s">
        <v>684</v>
      </c>
    </row>
    <row r="154" spans="1:12" s="374" customFormat="1" x14ac:dyDescent="0.25">
      <c r="A154" s="374" t="s">
        <v>359</v>
      </c>
      <c r="B154" s="374" t="s">
        <v>689</v>
      </c>
      <c r="C154" s="374">
        <v>85411</v>
      </c>
      <c r="D154" s="374" t="s">
        <v>381</v>
      </c>
      <c r="E154" s="304" t="s">
        <v>2723</v>
      </c>
      <c r="F154" s="374" t="s">
        <v>383</v>
      </c>
      <c r="G154" s="374" t="s">
        <v>630</v>
      </c>
      <c r="H154" s="374" t="s">
        <v>34</v>
      </c>
      <c r="I154" s="374" t="s">
        <v>325</v>
      </c>
      <c r="J154" s="374">
        <v>2021</v>
      </c>
      <c r="K154" s="129">
        <v>0.43099999999999999</v>
      </c>
      <c r="L154" s="374" t="s">
        <v>684</v>
      </c>
    </row>
    <row r="155" spans="1:12" s="374" customFormat="1" x14ac:dyDescent="0.25">
      <c r="A155" s="374" t="s">
        <v>359</v>
      </c>
      <c r="B155" s="374" t="s">
        <v>689</v>
      </c>
      <c r="C155" s="374">
        <v>85411</v>
      </c>
      <c r="D155" s="374" t="s">
        <v>381</v>
      </c>
      <c r="E155" s="304" t="s">
        <v>2723</v>
      </c>
      <c r="F155" s="374" t="s">
        <v>383</v>
      </c>
      <c r="G155" s="374" t="s">
        <v>630</v>
      </c>
      <c r="H155" s="374" t="s">
        <v>35</v>
      </c>
      <c r="I155" s="374" t="s">
        <v>325</v>
      </c>
      <c r="J155" s="374">
        <v>2021</v>
      </c>
      <c r="K155" s="129">
        <v>0.161</v>
      </c>
      <c r="L155" s="374" t="s">
        <v>684</v>
      </c>
    </row>
    <row r="156" spans="1:12" s="374" customFormat="1" x14ac:dyDescent="0.25">
      <c r="A156" s="374" t="s">
        <v>359</v>
      </c>
      <c r="B156" s="374" t="s">
        <v>689</v>
      </c>
      <c r="C156" s="374">
        <v>85411</v>
      </c>
      <c r="D156" s="374" t="s">
        <v>381</v>
      </c>
      <c r="E156" s="304" t="s">
        <v>2723</v>
      </c>
      <c r="F156" s="374" t="s">
        <v>383</v>
      </c>
      <c r="G156" s="374" t="s">
        <v>630</v>
      </c>
      <c r="H156" s="374" t="s">
        <v>379</v>
      </c>
      <c r="I156" s="374" t="s">
        <v>325</v>
      </c>
      <c r="J156" s="374">
        <v>2021</v>
      </c>
      <c r="K156" s="129">
        <v>1.7000000000000001E-2</v>
      </c>
      <c r="L156" s="374" t="s">
        <v>684</v>
      </c>
    </row>
    <row r="157" spans="1:12" s="374" customFormat="1" x14ac:dyDescent="0.25">
      <c r="A157" s="374" t="s">
        <v>359</v>
      </c>
      <c r="B157" s="374" t="s">
        <v>689</v>
      </c>
      <c r="C157" s="374">
        <v>85411</v>
      </c>
      <c r="D157" s="374" t="s">
        <v>381</v>
      </c>
      <c r="E157" s="304" t="s">
        <v>2723</v>
      </c>
      <c r="F157" s="374" t="s">
        <v>383</v>
      </c>
      <c r="G157" s="374" t="s">
        <v>630</v>
      </c>
      <c r="H157" s="374" t="s">
        <v>37</v>
      </c>
      <c r="I157" s="374" t="s">
        <v>325</v>
      </c>
      <c r="J157" s="374">
        <v>2021</v>
      </c>
      <c r="K157" s="129">
        <v>3.645</v>
      </c>
      <c r="L157" s="374" t="s">
        <v>684</v>
      </c>
    </row>
    <row r="158" spans="1:12" s="374" customFormat="1" x14ac:dyDescent="0.25">
      <c r="A158" s="374" t="s">
        <v>359</v>
      </c>
      <c r="B158" s="374" t="s">
        <v>689</v>
      </c>
      <c r="C158" s="374">
        <v>85411</v>
      </c>
      <c r="D158" s="374" t="s">
        <v>381</v>
      </c>
      <c r="E158" s="304" t="s">
        <v>2723</v>
      </c>
      <c r="F158" s="374" t="s">
        <v>383</v>
      </c>
      <c r="G158" s="374" t="s">
        <v>630</v>
      </c>
      <c r="H158" s="374" t="s">
        <v>38</v>
      </c>
      <c r="I158" s="374" t="s">
        <v>325</v>
      </c>
      <c r="J158" s="374">
        <v>2021</v>
      </c>
      <c r="K158" s="129" t="s">
        <v>10</v>
      </c>
      <c r="L158" s="374" t="s">
        <v>684</v>
      </c>
    </row>
    <row r="159" spans="1:12" s="374" customFormat="1" x14ac:dyDescent="0.25">
      <c r="A159" s="374" t="s">
        <v>359</v>
      </c>
      <c r="B159" s="374" t="s">
        <v>689</v>
      </c>
      <c r="C159" s="374">
        <v>85411</v>
      </c>
      <c r="D159" s="374" t="s">
        <v>381</v>
      </c>
      <c r="E159" s="304" t="s">
        <v>2723</v>
      </c>
      <c r="F159" s="374" t="s">
        <v>383</v>
      </c>
      <c r="G159" s="374" t="s">
        <v>630</v>
      </c>
      <c r="H159" s="374" t="s">
        <v>378</v>
      </c>
      <c r="I159" s="374" t="s">
        <v>325</v>
      </c>
      <c r="J159" s="374">
        <v>2021</v>
      </c>
      <c r="K159" s="129">
        <v>40.749000000000002</v>
      </c>
      <c r="L159" s="374" t="s">
        <v>684</v>
      </c>
    </row>
    <row r="160" spans="1:12" s="374" customFormat="1" x14ac:dyDescent="0.25">
      <c r="A160" s="374" t="s">
        <v>359</v>
      </c>
      <c r="B160" s="374" t="s">
        <v>689</v>
      </c>
      <c r="C160" s="374">
        <v>85411</v>
      </c>
      <c r="D160" s="374" t="s">
        <v>381</v>
      </c>
      <c r="E160" s="304" t="s">
        <v>2723</v>
      </c>
      <c r="F160" s="374" t="s">
        <v>383</v>
      </c>
      <c r="G160" s="374" t="s">
        <v>630</v>
      </c>
      <c r="H160" s="374" t="s">
        <v>380</v>
      </c>
      <c r="I160" s="374" t="s">
        <v>325</v>
      </c>
      <c r="J160" s="374">
        <v>2021</v>
      </c>
      <c r="K160" s="129">
        <v>0.51500000000000001</v>
      </c>
      <c r="L160" s="374" t="s">
        <v>684</v>
      </c>
    </row>
    <row r="161" spans="1:12" s="374" customFormat="1" x14ac:dyDescent="0.25">
      <c r="A161" s="374" t="s">
        <v>359</v>
      </c>
      <c r="B161" s="374" t="s">
        <v>689</v>
      </c>
      <c r="C161" s="374">
        <v>85411</v>
      </c>
      <c r="D161" s="374" t="s">
        <v>381</v>
      </c>
      <c r="E161" s="304" t="s">
        <v>2723</v>
      </c>
      <c r="F161" s="374" t="s">
        <v>383</v>
      </c>
      <c r="G161" s="374" t="s">
        <v>630</v>
      </c>
      <c r="H161" s="374" t="s">
        <v>94</v>
      </c>
      <c r="I161" s="374" t="s">
        <v>325</v>
      </c>
      <c r="J161" s="374">
        <v>2021</v>
      </c>
      <c r="K161" s="129">
        <v>46.07</v>
      </c>
      <c r="L161" s="374" t="s">
        <v>684</v>
      </c>
    </row>
    <row r="162" spans="1:12" s="374" customFormat="1" x14ac:dyDescent="0.25">
      <c r="A162" s="374" t="s">
        <v>359</v>
      </c>
      <c r="B162" s="374" t="s">
        <v>689</v>
      </c>
      <c r="C162" s="374">
        <v>85411</v>
      </c>
      <c r="D162" s="374" t="s">
        <v>381</v>
      </c>
      <c r="E162" s="304" t="s">
        <v>2723</v>
      </c>
      <c r="F162" s="374" t="s">
        <v>383</v>
      </c>
      <c r="G162" s="374" t="s">
        <v>381</v>
      </c>
      <c r="H162" s="374" t="s">
        <v>32</v>
      </c>
      <c r="I162" s="374" t="s">
        <v>325</v>
      </c>
      <c r="J162" s="374">
        <v>2021</v>
      </c>
      <c r="K162" s="129">
        <v>8213.4719999999998</v>
      </c>
      <c r="L162" s="374" t="s">
        <v>684</v>
      </c>
    </row>
    <row r="163" spans="1:12" s="374" customFormat="1" x14ac:dyDescent="0.25">
      <c r="A163" s="374" t="s">
        <v>359</v>
      </c>
      <c r="B163" s="374" t="s">
        <v>689</v>
      </c>
      <c r="C163" s="374">
        <v>85411</v>
      </c>
      <c r="D163" s="374" t="s">
        <v>381</v>
      </c>
      <c r="E163" s="304" t="s">
        <v>2723</v>
      </c>
      <c r="F163" s="374" t="s">
        <v>383</v>
      </c>
      <c r="G163" s="374" t="s">
        <v>381</v>
      </c>
      <c r="H163" s="374" t="s">
        <v>33</v>
      </c>
      <c r="I163" s="374" t="s">
        <v>325</v>
      </c>
      <c r="J163" s="374">
        <v>2021</v>
      </c>
      <c r="K163" s="129">
        <v>35464.241999999998</v>
      </c>
      <c r="L163" s="374" t="s">
        <v>684</v>
      </c>
    </row>
    <row r="164" spans="1:12" s="374" customFormat="1" x14ac:dyDescent="0.25">
      <c r="A164" s="374" t="s">
        <v>359</v>
      </c>
      <c r="B164" s="374" t="s">
        <v>689</v>
      </c>
      <c r="C164" s="374">
        <v>85411</v>
      </c>
      <c r="D164" s="374" t="s">
        <v>381</v>
      </c>
      <c r="E164" s="304" t="s">
        <v>2723</v>
      </c>
      <c r="F164" s="374" t="s">
        <v>383</v>
      </c>
      <c r="G164" s="374" t="s">
        <v>381</v>
      </c>
      <c r="H164" s="374" t="s">
        <v>34</v>
      </c>
      <c r="I164" s="374" t="s">
        <v>325</v>
      </c>
      <c r="J164" s="374">
        <v>2021</v>
      </c>
      <c r="K164" s="129">
        <v>29971.169000000002</v>
      </c>
      <c r="L164" s="374" t="s">
        <v>684</v>
      </c>
    </row>
    <row r="165" spans="1:12" s="374" customFormat="1" x14ac:dyDescent="0.25">
      <c r="A165" s="374" t="s">
        <v>359</v>
      </c>
      <c r="B165" s="374" t="s">
        <v>689</v>
      </c>
      <c r="C165" s="374">
        <v>85411</v>
      </c>
      <c r="D165" s="374" t="s">
        <v>381</v>
      </c>
      <c r="E165" s="304" t="s">
        <v>2723</v>
      </c>
      <c r="F165" s="374" t="s">
        <v>383</v>
      </c>
      <c r="G165" s="374" t="s">
        <v>381</v>
      </c>
      <c r="H165" s="374" t="s">
        <v>35</v>
      </c>
      <c r="I165" s="374" t="s">
        <v>325</v>
      </c>
      <c r="J165" s="374">
        <v>2021</v>
      </c>
      <c r="K165" s="129">
        <v>2626.357</v>
      </c>
      <c r="L165" s="374" t="s">
        <v>684</v>
      </c>
    </row>
    <row r="166" spans="1:12" s="374" customFormat="1" x14ac:dyDescent="0.25">
      <c r="A166" s="374" t="s">
        <v>359</v>
      </c>
      <c r="B166" s="374" t="s">
        <v>689</v>
      </c>
      <c r="C166" s="374">
        <v>85411</v>
      </c>
      <c r="D166" s="374" t="s">
        <v>381</v>
      </c>
      <c r="E166" s="304" t="s">
        <v>2723</v>
      </c>
      <c r="F166" s="374" t="s">
        <v>383</v>
      </c>
      <c r="G166" s="374" t="s">
        <v>381</v>
      </c>
      <c r="H166" s="374" t="s">
        <v>379</v>
      </c>
      <c r="I166" s="374" t="s">
        <v>325</v>
      </c>
      <c r="J166" s="374">
        <v>2021</v>
      </c>
      <c r="K166" s="129">
        <v>527.04200000000003</v>
      </c>
      <c r="L166" s="374" t="s">
        <v>684</v>
      </c>
    </row>
    <row r="167" spans="1:12" s="374" customFormat="1" x14ac:dyDescent="0.25">
      <c r="A167" s="374" t="s">
        <v>359</v>
      </c>
      <c r="B167" s="374" t="s">
        <v>689</v>
      </c>
      <c r="C167" s="374">
        <v>85411</v>
      </c>
      <c r="D167" s="374" t="s">
        <v>381</v>
      </c>
      <c r="E167" s="304" t="s">
        <v>2723</v>
      </c>
      <c r="F167" s="374" t="s">
        <v>383</v>
      </c>
      <c r="G167" s="374" t="s">
        <v>381</v>
      </c>
      <c r="H167" s="374" t="s">
        <v>37</v>
      </c>
      <c r="I167" s="374" t="s">
        <v>325</v>
      </c>
      <c r="J167" s="374">
        <v>2021</v>
      </c>
      <c r="K167" s="129">
        <v>2192.288</v>
      </c>
      <c r="L167" s="374" t="s">
        <v>684</v>
      </c>
    </row>
    <row r="168" spans="1:12" s="374" customFormat="1" x14ac:dyDescent="0.25">
      <c r="A168" s="374" t="s">
        <v>359</v>
      </c>
      <c r="B168" s="374" t="s">
        <v>689</v>
      </c>
      <c r="C168" s="374">
        <v>85411</v>
      </c>
      <c r="D168" s="374" t="s">
        <v>381</v>
      </c>
      <c r="E168" s="304" t="s">
        <v>2723</v>
      </c>
      <c r="F168" s="374" t="s">
        <v>383</v>
      </c>
      <c r="G168" s="374" t="s">
        <v>381</v>
      </c>
      <c r="H168" s="374" t="s">
        <v>38</v>
      </c>
      <c r="I168" s="374" t="s">
        <v>325</v>
      </c>
      <c r="J168" s="374">
        <v>2021</v>
      </c>
      <c r="K168" s="129">
        <v>467.577</v>
      </c>
      <c r="L168" s="374" t="s">
        <v>684</v>
      </c>
    </row>
    <row r="169" spans="1:12" s="374" customFormat="1" x14ac:dyDescent="0.25">
      <c r="A169" s="374" t="s">
        <v>359</v>
      </c>
      <c r="B169" s="374" t="s">
        <v>689</v>
      </c>
      <c r="C169" s="374">
        <v>85411</v>
      </c>
      <c r="D169" s="374" t="s">
        <v>381</v>
      </c>
      <c r="E169" s="304" t="s">
        <v>2723</v>
      </c>
      <c r="F169" s="374" t="s">
        <v>383</v>
      </c>
      <c r="G169" s="374" t="s">
        <v>381</v>
      </c>
      <c r="H169" s="374" t="s">
        <v>378</v>
      </c>
      <c r="I169" s="374" t="s">
        <v>325</v>
      </c>
      <c r="J169" s="374">
        <v>2021</v>
      </c>
      <c r="K169" s="129">
        <v>1971.5219999999999</v>
      </c>
      <c r="L169" s="374" t="s">
        <v>684</v>
      </c>
    </row>
    <row r="170" spans="1:12" s="374" customFormat="1" x14ac:dyDescent="0.25">
      <c r="A170" s="374" t="s">
        <v>359</v>
      </c>
      <c r="B170" s="374" t="s">
        <v>689</v>
      </c>
      <c r="C170" s="374">
        <v>85411</v>
      </c>
      <c r="D170" s="374" t="s">
        <v>381</v>
      </c>
      <c r="E170" s="304" t="s">
        <v>2723</v>
      </c>
      <c r="F170" s="374" t="s">
        <v>383</v>
      </c>
      <c r="G170" s="374" t="s">
        <v>381</v>
      </c>
      <c r="H170" s="374" t="s">
        <v>380</v>
      </c>
      <c r="I170" s="374" t="s">
        <v>325</v>
      </c>
      <c r="J170" s="374">
        <v>2021</v>
      </c>
      <c r="K170" s="129">
        <v>1669.23</v>
      </c>
      <c r="L170" s="374" t="s">
        <v>684</v>
      </c>
    </row>
    <row r="171" spans="1:12" s="374" customFormat="1" x14ac:dyDescent="0.25">
      <c r="A171" s="374" t="s">
        <v>359</v>
      </c>
      <c r="B171" s="374" t="s">
        <v>689</v>
      </c>
      <c r="C171" s="374">
        <v>85411</v>
      </c>
      <c r="D171" s="374" t="s">
        <v>381</v>
      </c>
      <c r="E171" s="304" t="s">
        <v>2723</v>
      </c>
      <c r="F171" s="374" t="s">
        <v>383</v>
      </c>
      <c r="G171" s="374" t="s">
        <v>381</v>
      </c>
      <c r="H171" s="374" t="s">
        <v>94</v>
      </c>
      <c r="I171" s="374" t="s">
        <v>325</v>
      </c>
      <c r="J171" s="374">
        <v>2021</v>
      </c>
      <c r="K171" s="129">
        <v>83102.899999999994</v>
      </c>
      <c r="L171" s="374" t="s">
        <v>684</v>
      </c>
    </row>
    <row r="172" spans="1:12" s="374" customFormat="1" x14ac:dyDescent="0.25">
      <c r="A172" s="374" t="s">
        <v>359</v>
      </c>
      <c r="B172" s="374" t="s">
        <v>689</v>
      </c>
      <c r="C172" s="374">
        <v>85411</v>
      </c>
      <c r="D172" s="374" t="s">
        <v>381</v>
      </c>
      <c r="E172" s="304" t="s">
        <v>2723</v>
      </c>
      <c r="F172" s="374" t="s">
        <v>383</v>
      </c>
      <c r="G172" s="374" t="s">
        <v>631</v>
      </c>
      <c r="H172" s="374" t="s">
        <v>32</v>
      </c>
      <c r="I172" s="374" t="s">
        <v>325</v>
      </c>
      <c r="J172" s="374">
        <v>2021</v>
      </c>
      <c r="K172" s="129">
        <v>6529.9830000000002</v>
      </c>
      <c r="L172" s="374" t="s">
        <v>684</v>
      </c>
    </row>
    <row r="173" spans="1:12" s="374" customFormat="1" x14ac:dyDescent="0.25">
      <c r="A173" s="374" t="s">
        <v>359</v>
      </c>
      <c r="B173" s="374" t="s">
        <v>689</v>
      </c>
      <c r="C173" s="374">
        <v>85411</v>
      </c>
      <c r="D173" s="374" t="s">
        <v>381</v>
      </c>
      <c r="E173" s="304" t="s">
        <v>2723</v>
      </c>
      <c r="F173" s="374" t="s">
        <v>383</v>
      </c>
      <c r="G173" s="374" t="s">
        <v>631</v>
      </c>
      <c r="H173" s="374" t="s">
        <v>33</v>
      </c>
      <c r="I173" s="374" t="s">
        <v>325</v>
      </c>
      <c r="J173" s="374">
        <v>2021</v>
      </c>
      <c r="K173" s="129">
        <v>26571.387999999999</v>
      </c>
      <c r="L173" s="374" t="s">
        <v>684</v>
      </c>
    </row>
    <row r="174" spans="1:12" s="374" customFormat="1" x14ac:dyDescent="0.25">
      <c r="A174" s="374" t="s">
        <v>359</v>
      </c>
      <c r="B174" s="374" t="s">
        <v>689</v>
      </c>
      <c r="C174" s="374">
        <v>85411</v>
      </c>
      <c r="D174" s="374" t="s">
        <v>381</v>
      </c>
      <c r="E174" s="304" t="s">
        <v>2723</v>
      </c>
      <c r="F174" s="374" t="s">
        <v>383</v>
      </c>
      <c r="G174" s="374" t="s">
        <v>631</v>
      </c>
      <c r="H174" s="374" t="s">
        <v>34</v>
      </c>
      <c r="I174" s="374" t="s">
        <v>325</v>
      </c>
      <c r="J174" s="374">
        <v>2021</v>
      </c>
      <c r="K174" s="129">
        <v>27197.327000000001</v>
      </c>
      <c r="L174" s="374" t="s">
        <v>684</v>
      </c>
    </row>
    <row r="175" spans="1:12" s="374" customFormat="1" x14ac:dyDescent="0.25">
      <c r="A175" s="374" t="s">
        <v>359</v>
      </c>
      <c r="B175" s="374" t="s">
        <v>689</v>
      </c>
      <c r="C175" s="374">
        <v>85411</v>
      </c>
      <c r="D175" s="374" t="s">
        <v>381</v>
      </c>
      <c r="E175" s="304" t="s">
        <v>2723</v>
      </c>
      <c r="F175" s="374" t="s">
        <v>383</v>
      </c>
      <c r="G175" s="374" t="s">
        <v>631</v>
      </c>
      <c r="H175" s="374" t="s">
        <v>35</v>
      </c>
      <c r="I175" s="374" t="s">
        <v>325</v>
      </c>
      <c r="J175" s="374">
        <v>2021</v>
      </c>
      <c r="K175" s="129">
        <v>2103.8760000000002</v>
      </c>
      <c r="L175" s="374" t="s">
        <v>684</v>
      </c>
    </row>
    <row r="176" spans="1:12" s="374" customFormat="1" x14ac:dyDescent="0.25">
      <c r="A176" s="374" t="s">
        <v>359</v>
      </c>
      <c r="B176" s="374" t="s">
        <v>689</v>
      </c>
      <c r="C176" s="374">
        <v>85411</v>
      </c>
      <c r="D176" s="374" t="s">
        <v>381</v>
      </c>
      <c r="E176" s="304" t="s">
        <v>2723</v>
      </c>
      <c r="F176" s="374" t="s">
        <v>383</v>
      </c>
      <c r="G176" s="374" t="s">
        <v>631</v>
      </c>
      <c r="H176" s="374" t="s">
        <v>379</v>
      </c>
      <c r="I176" s="374" t="s">
        <v>325</v>
      </c>
      <c r="J176" s="374">
        <v>2021</v>
      </c>
      <c r="K176" s="129">
        <v>356.54500000000002</v>
      </c>
      <c r="L176" s="374" t="s">
        <v>684</v>
      </c>
    </row>
    <row r="177" spans="1:12" s="374" customFormat="1" x14ac:dyDescent="0.25">
      <c r="A177" s="374" t="s">
        <v>359</v>
      </c>
      <c r="B177" s="374" t="s">
        <v>689</v>
      </c>
      <c r="C177" s="374">
        <v>85411</v>
      </c>
      <c r="D177" s="374" t="s">
        <v>381</v>
      </c>
      <c r="E177" s="304" t="s">
        <v>2723</v>
      </c>
      <c r="F177" s="374" t="s">
        <v>383</v>
      </c>
      <c r="G177" s="374" t="s">
        <v>631</v>
      </c>
      <c r="H177" s="374" t="s">
        <v>37</v>
      </c>
      <c r="I177" s="374" t="s">
        <v>325</v>
      </c>
      <c r="J177" s="374">
        <v>2021</v>
      </c>
      <c r="K177" s="129">
        <v>1679.8030000000001</v>
      </c>
      <c r="L177" s="374" t="s">
        <v>684</v>
      </c>
    </row>
    <row r="178" spans="1:12" s="374" customFormat="1" x14ac:dyDescent="0.25">
      <c r="A178" s="374" t="s">
        <v>359</v>
      </c>
      <c r="B178" s="374" t="s">
        <v>689</v>
      </c>
      <c r="C178" s="374">
        <v>85411</v>
      </c>
      <c r="D178" s="374" t="s">
        <v>381</v>
      </c>
      <c r="E178" s="304" t="s">
        <v>2723</v>
      </c>
      <c r="F178" s="374" t="s">
        <v>383</v>
      </c>
      <c r="G178" s="374" t="s">
        <v>631</v>
      </c>
      <c r="H178" s="374" t="s">
        <v>38</v>
      </c>
      <c r="I178" s="374" t="s">
        <v>325</v>
      </c>
      <c r="J178" s="374">
        <v>2021</v>
      </c>
      <c r="K178" s="129">
        <v>466.63200000000001</v>
      </c>
      <c r="L178" s="374" t="s">
        <v>684</v>
      </c>
    </row>
    <row r="179" spans="1:12" s="374" customFormat="1" x14ac:dyDescent="0.25">
      <c r="A179" s="374" t="s">
        <v>359</v>
      </c>
      <c r="B179" s="374" t="s">
        <v>689</v>
      </c>
      <c r="C179" s="374">
        <v>85411</v>
      </c>
      <c r="D179" s="374" t="s">
        <v>381</v>
      </c>
      <c r="E179" s="304" t="s">
        <v>2723</v>
      </c>
      <c r="F179" s="374" t="s">
        <v>383</v>
      </c>
      <c r="G179" s="374" t="s">
        <v>631</v>
      </c>
      <c r="H179" s="374" t="s">
        <v>378</v>
      </c>
      <c r="I179" s="374" t="s">
        <v>325</v>
      </c>
      <c r="J179" s="374">
        <v>2021</v>
      </c>
      <c r="K179" s="129">
        <v>1462.943</v>
      </c>
      <c r="L179" s="374" t="s">
        <v>684</v>
      </c>
    </row>
    <row r="180" spans="1:12" s="374" customFormat="1" x14ac:dyDescent="0.25">
      <c r="A180" s="374" t="s">
        <v>359</v>
      </c>
      <c r="B180" s="374" t="s">
        <v>689</v>
      </c>
      <c r="C180" s="374">
        <v>85411</v>
      </c>
      <c r="D180" s="374" t="s">
        <v>381</v>
      </c>
      <c r="E180" s="304" t="s">
        <v>2723</v>
      </c>
      <c r="F180" s="374" t="s">
        <v>383</v>
      </c>
      <c r="G180" s="374" t="s">
        <v>631</v>
      </c>
      <c r="H180" s="374" t="s">
        <v>380</v>
      </c>
      <c r="I180" s="374" t="s">
        <v>325</v>
      </c>
      <c r="J180" s="374">
        <v>2021</v>
      </c>
      <c r="K180" s="129">
        <v>1581.54</v>
      </c>
      <c r="L180" s="374" t="s">
        <v>684</v>
      </c>
    </row>
    <row r="181" spans="1:12" s="374" customFormat="1" x14ac:dyDescent="0.25">
      <c r="A181" s="374" t="s">
        <v>359</v>
      </c>
      <c r="B181" s="374" t="s">
        <v>689</v>
      </c>
      <c r="C181" s="374">
        <v>85411</v>
      </c>
      <c r="D181" s="374" t="s">
        <v>381</v>
      </c>
      <c r="E181" s="304" t="s">
        <v>2723</v>
      </c>
      <c r="F181" s="374" t="s">
        <v>383</v>
      </c>
      <c r="G181" s="374" t="s">
        <v>631</v>
      </c>
      <c r="H181" s="374" t="s">
        <v>94</v>
      </c>
      <c r="I181" s="374" t="s">
        <v>325</v>
      </c>
      <c r="J181" s="374">
        <v>2021</v>
      </c>
      <c r="K181" s="129">
        <v>67950.035999999993</v>
      </c>
      <c r="L181" s="374" t="s">
        <v>684</v>
      </c>
    </row>
    <row r="182" spans="1:12" s="374" customFormat="1" x14ac:dyDescent="0.25">
      <c r="A182" s="374" t="s">
        <v>359</v>
      </c>
      <c r="B182" s="374" t="s">
        <v>689</v>
      </c>
      <c r="C182" s="374">
        <v>85411</v>
      </c>
      <c r="D182" s="374" t="s">
        <v>381</v>
      </c>
      <c r="E182" s="304" t="s">
        <v>2723</v>
      </c>
      <c r="F182" s="374" t="s">
        <v>383</v>
      </c>
      <c r="G182" s="374" t="s">
        <v>632</v>
      </c>
      <c r="H182" s="374" t="s">
        <v>32</v>
      </c>
      <c r="I182" s="374" t="s">
        <v>325</v>
      </c>
      <c r="J182" s="374">
        <v>2021</v>
      </c>
      <c r="K182" s="129">
        <v>1683.489</v>
      </c>
      <c r="L182" s="374" t="s">
        <v>684</v>
      </c>
    </row>
    <row r="183" spans="1:12" s="374" customFormat="1" x14ac:dyDescent="0.25">
      <c r="A183" s="374" t="s">
        <v>359</v>
      </c>
      <c r="B183" s="374" t="s">
        <v>689</v>
      </c>
      <c r="C183" s="374">
        <v>85411</v>
      </c>
      <c r="D183" s="374" t="s">
        <v>381</v>
      </c>
      <c r="E183" s="304" t="s">
        <v>2723</v>
      </c>
      <c r="F183" s="374" t="s">
        <v>383</v>
      </c>
      <c r="G183" s="374" t="s">
        <v>632</v>
      </c>
      <c r="H183" s="374" t="s">
        <v>33</v>
      </c>
      <c r="I183" s="374" t="s">
        <v>325</v>
      </c>
      <c r="J183" s="374">
        <v>2021</v>
      </c>
      <c r="K183" s="129">
        <v>8892.8539999999994</v>
      </c>
      <c r="L183" s="374" t="s">
        <v>684</v>
      </c>
    </row>
    <row r="184" spans="1:12" s="374" customFormat="1" x14ac:dyDescent="0.25">
      <c r="A184" s="374" t="s">
        <v>359</v>
      </c>
      <c r="B184" s="374" t="s">
        <v>689</v>
      </c>
      <c r="C184" s="374">
        <v>85411</v>
      </c>
      <c r="D184" s="374" t="s">
        <v>381</v>
      </c>
      <c r="E184" s="304" t="s">
        <v>2723</v>
      </c>
      <c r="F184" s="374" t="s">
        <v>383</v>
      </c>
      <c r="G184" s="374" t="s">
        <v>632</v>
      </c>
      <c r="H184" s="374" t="s">
        <v>34</v>
      </c>
      <c r="I184" s="374" t="s">
        <v>325</v>
      </c>
      <c r="J184" s="374">
        <v>2021</v>
      </c>
      <c r="K184" s="129">
        <v>2773.8429999999998</v>
      </c>
      <c r="L184" s="374" t="s">
        <v>684</v>
      </c>
    </row>
    <row r="185" spans="1:12" s="374" customFormat="1" x14ac:dyDescent="0.25">
      <c r="A185" s="374" t="s">
        <v>359</v>
      </c>
      <c r="B185" s="374" t="s">
        <v>689</v>
      </c>
      <c r="C185" s="374">
        <v>85411</v>
      </c>
      <c r="D185" s="374" t="s">
        <v>381</v>
      </c>
      <c r="E185" s="304" t="s">
        <v>2723</v>
      </c>
      <c r="F185" s="374" t="s">
        <v>383</v>
      </c>
      <c r="G185" s="374" t="s">
        <v>632</v>
      </c>
      <c r="H185" s="374" t="s">
        <v>35</v>
      </c>
      <c r="I185" s="374" t="s">
        <v>325</v>
      </c>
      <c r="J185" s="374">
        <v>2021</v>
      </c>
      <c r="K185" s="129">
        <v>522.48099999999999</v>
      </c>
      <c r="L185" s="374" t="s">
        <v>684</v>
      </c>
    </row>
    <row r="186" spans="1:12" s="374" customFormat="1" x14ac:dyDescent="0.25">
      <c r="A186" s="374" t="s">
        <v>359</v>
      </c>
      <c r="B186" s="374" t="s">
        <v>689</v>
      </c>
      <c r="C186" s="374">
        <v>85411</v>
      </c>
      <c r="D186" s="374" t="s">
        <v>381</v>
      </c>
      <c r="E186" s="304" t="s">
        <v>2723</v>
      </c>
      <c r="F186" s="374" t="s">
        <v>383</v>
      </c>
      <c r="G186" s="374" t="s">
        <v>632</v>
      </c>
      <c r="H186" s="374" t="s">
        <v>379</v>
      </c>
      <c r="I186" s="374" t="s">
        <v>325</v>
      </c>
      <c r="J186" s="374">
        <v>2021</v>
      </c>
      <c r="K186" s="129">
        <v>170.49700000000001</v>
      </c>
      <c r="L186" s="374" t="s">
        <v>684</v>
      </c>
    </row>
    <row r="187" spans="1:12" s="374" customFormat="1" x14ac:dyDescent="0.25">
      <c r="A187" s="374" t="s">
        <v>359</v>
      </c>
      <c r="B187" s="374" t="s">
        <v>689</v>
      </c>
      <c r="C187" s="374">
        <v>85411</v>
      </c>
      <c r="D187" s="374" t="s">
        <v>381</v>
      </c>
      <c r="E187" s="304" t="s">
        <v>2723</v>
      </c>
      <c r="F187" s="374" t="s">
        <v>383</v>
      </c>
      <c r="G187" s="374" t="s">
        <v>632</v>
      </c>
      <c r="H187" s="374" t="s">
        <v>37</v>
      </c>
      <c r="I187" s="374" t="s">
        <v>325</v>
      </c>
      <c r="J187" s="374">
        <v>2021</v>
      </c>
      <c r="K187" s="129">
        <v>512.48500000000001</v>
      </c>
      <c r="L187" s="374" t="s">
        <v>684</v>
      </c>
    </row>
    <row r="188" spans="1:12" s="374" customFormat="1" x14ac:dyDescent="0.25">
      <c r="A188" s="374" t="s">
        <v>359</v>
      </c>
      <c r="B188" s="374" t="s">
        <v>689</v>
      </c>
      <c r="C188" s="374">
        <v>85411</v>
      </c>
      <c r="D188" s="374" t="s">
        <v>381</v>
      </c>
      <c r="E188" s="304" t="s">
        <v>2723</v>
      </c>
      <c r="F188" s="374" t="s">
        <v>383</v>
      </c>
      <c r="G188" s="374" t="s">
        <v>632</v>
      </c>
      <c r="H188" s="374" t="s">
        <v>38</v>
      </c>
      <c r="I188" s="374" t="s">
        <v>325</v>
      </c>
      <c r="J188" s="374">
        <v>2021</v>
      </c>
      <c r="K188" s="129">
        <v>0.94499999999999995</v>
      </c>
      <c r="L188" s="374" t="s">
        <v>684</v>
      </c>
    </row>
    <row r="189" spans="1:12" s="374" customFormat="1" x14ac:dyDescent="0.25">
      <c r="A189" s="374" t="s">
        <v>359</v>
      </c>
      <c r="B189" s="374" t="s">
        <v>689</v>
      </c>
      <c r="C189" s="374">
        <v>85411</v>
      </c>
      <c r="D189" s="374" t="s">
        <v>381</v>
      </c>
      <c r="E189" s="304" t="s">
        <v>2723</v>
      </c>
      <c r="F189" s="374" t="s">
        <v>383</v>
      </c>
      <c r="G189" s="374" t="s">
        <v>632</v>
      </c>
      <c r="H189" s="374" t="s">
        <v>378</v>
      </c>
      <c r="I189" s="374" t="s">
        <v>325</v>
      </c>
      <c r="J189" s="374">
        <v>2021</v>
      </c>
      <c r="K189" s="129">
        <v>508.57900000000001</v>
      </c>
      <c r="L189" s="374" t="s">
        <v>684</v>
      </c>
    </row>
    <row r="190" spans="1:12" s="374" customFormat="1" x14ac:dyDescent="0.25">
      <c r="A190" s="374" t="s">
        <v>359</v>
      </c>
      <c r="B190" s="374" t="s">
        <v>689</v>
      </c>
      <c r="C190" s="374">
        <v>85411</v>
      </c>
      <c r="D190" s="374" t="s">
        <v>381</v>
      </c>
      <c r="E190" s="304" t="s">
        <v>2723</v>
      </c>
      <c r="F190" s="374" t="s">
        <v>383</v>
      </c>
      <c r="G190" s="374" t="s">
        <v>632</v>
      </c>
      <c r="H190" s="374" t="s">
        <v>380</v>
      </c>
      <c r="I190" s="374" t="s">
        <v>325</v>
      </c>
      <c r="J190" s="374">
        <v>2021</v>
      </c>
      <c r="K190" s="129">
        <v>87.69</v>
      </c>
      <c r="L190" s="374" t="s">
        <v>684</v>
      </c>
    </row>
    <row r="191" spans="1:12" s="374" customFormat="1" x14ac:dyDescent="0.25">
      <c r="A191" s="374" t="s">
        <v>359</v>
      </c>
      <c r="B191" s="374" t="s">
        <v>689</v>
      </c>
      <c r="C191" s="374">
        <v>85411</v>
      </c>
      <c r="D191" s="374" t="s">
        <v>381</v>
      </c>
      <c r="E191" s="304" t="s">
        <v>2723</v>
      </c>
      <c r="F191" s="374" t="s">
        <v>383</v>
      </c>
      <c r="G191" s="374" t="s">
        <v>632</v>
      </c>
      <c r="H191" s="374" t="s">
        <v>94</v>
      </c>
      <c r="I191" s="374" t="s">
        <v>325</v>
      </c>
      <c r="J191" s="374">
        <v>2021</v>
      </c>
      <c r="K191" s="129">
        <v>15152.864</v>
      </c>
      <c r="L191" s="374" t="s">
        <v>684</v>
      </c>
    </row>
    <row r="192" spans="1:12" x14ac:dyDescent="0.25">
      <c r="A192" s="365" t="s">
        <v>359</v>
      </c>
      <c r="B192" s="313" t="s">
        <v>689</v>
      </c>
      <c r="C192" s="313">
        <v>85411</v>
      </c>
      <c r="D192" s="313" t="s">
        <v>381</v>
      </c>
      <c r="E192" s="304" t="s">
        <v>2723</v>
      </c>
      <c r="F192" s="313" t="s">
        <v>383</v>
      </c>
      <c r="G192" s="313" t="s">
        <v>84</v>
      </c>
      <c r="H192" s="313" t="s">
        <v>32</v>
      </c>
      <c r="I192" s="313" t="s">
        <v>325</v>
      </c>
      <c r="J192" s="313">
        <v>2020</v>
      </c>
      <c r="K192" s="129">
        <v>281.87599999999998</v>
      </c>
      <c r="L192" s="313" t="s">
        <v>686</v>
      </c>
    </row>
    <row r="193" spans="1:12" x14ac:dyDescent="0.25">
      <c r="A193" s="365" t="s">
        <v>359</v>
      </c>
      <c r="B193" s="313" t="s">
        <v>689</v>
      </c>
      <c r="C193" s="313">
        <v>85411</v>
      </c>
      <c r="D193" s="313" t="s">
        <v>381</v>
      </c>
      <c r="E193" s="304" t="s">
        <v>2723</v>
      </c>
      <c r="F193" s="313" t="s">
        <v>383</v>
      </c>
      <c r="G193" s="313" t="s">
        <v>84</v>
      </c>
      <c r="H193" s="313" t="s">
        <v>33</v>
      </c>
      <c r="I193" s="313" t="s">
        <v>325</v>
      </c>
      <c r="J193" s="313">
        <v>2020</v>
      </c>
      <c r="K193" s="129">
        <v>9066</v>
      </c>
      <c r="L193" s="313" t="s">
        <v>686</v>
      </c>
    </row>
    <row r="194" spans="1:12" x14ac:dyDescent="0.25">
      <c r="A194" s="365" t="s">
        <v>359</v>
      </c>
      <c r="B194" s="313" t="s">
        <v>689</v>
      </c>
      <c r="C194" s="313">
        <v>85411</v>
      </c>
      <c r="D194" s="313" t="s">
        <v>381</v>
      </c>
      <c r="E194" s="304" t="s">
        <v>2723</v>
      </c>
      <c r="F194" s="313" t="s">
        <v>383</v>
      </c>
      <c r="G194" s="313" t="s">
        <v>84</v>
      </c>
      <c r="H194" s="313" t="s">
        <v>34</v>
      </c>
      <c r="I194" s="313" t="s">
        <v>325</v>
      </c>
      <c r="J194" s="313">
        <v>2020</v>
      </c>
      <c r="K194" s="129">
        <v>7278</v>
      </c>
      <c r="L194" s="374" t="s">
        <v>686</v>
      </c>
    </row>
    <row r="195" spans="1:12" x14ac:dyDescent="0.25">
      <c r="A195" s="365" t="s">
        <v>359</v>
      </c>
      <c r="B195" s="313" t="s">
        <v>689</v>
      </c>
      <c r="C195" s="313">
        <v>85411</v>
      </c>
      <c r="D195" s="313" t="s">
        <v>381</v>
      </c>
      <c r="E195" s="304" t="s">
        <v>2723</v>
      </c>
      <c r="F195" s="313" t="s">
        <v>383</v>
      </c>
      <c r="G195" s="313" t="s">
        <v>84</v>
      </c>
      <c r="H195" s="313" t="s">
        <v>35</v>
      </c>
      <c r="I195" s="313" t="s">
        <v>325</v>
      </c>
      <c r="J195" s="313">
        <v>2020</v>
      </c>
      <c r="K195" s="129">
        <v>379.12400000000002</v>
      </c>
      <c r="L195" s="374" t="s">
        <v>686</v>
      </c>
    </row>
    <row r="196" spans="1:12" x14ac:dyDescent="0.25">
      <c r="A196" s="365" t="s">
        <v>359</v>
      </c>
      <c r="B196" s="313" t="s">
        <v>689</v>
      </c>
      <c r="C196" s="313">
        <v>85411</v>
      </c>
      <c r="D196" s="313" t="s">
        <v>381</v>
      </c>
      <c r="E196" s="304" t="s">
        <v>2723</v>
      </c>
      <c r="F196" s="313" t="s">
        <v>383</v>
      </c>
      <c r="G196" s="313" t="s">
        <v>84</v>
      </c>
      <c r="H196" s="313" t="s">
        <v>379</v>
      </c>
      <c r="I196" s="313" t="s">
        <v>325</v>
      </c>
      <c r="J196" s="313">
        <v>2020</v>
      </c>
      <c r="K196" s="129">
        <v>192.095</v>
      </c>
      <c r="L196" s="374" t="s">
        <v>686</v>
      </c>
    </row>
    <row r="197" spans="1:12" x14ac:dyDescent="0.25">
      <c r="A197" s="365" t="s">
        <v>359</v>
      </c>
      <c r="B197" s="313" t="s">
        <v>689</v>
      </c>
      <c r="C197" s="313">
        <v>85411</v>
      </c>
      <c r="D197" s="313" t="s">
        <v>381</v>
      </c>
      <c r="E197" s="304" t="s">
        <v>2723</v>
      </c>
      <c r="F197" s="313" t="s">
        <v>383</v>
      </c>
      <c r="G197" s="313" t="s">
        <v>84</v>
      </c>
      <c r="H197" s="313" t="s">
        <v>37</v>
      </c>
      <c r="I197" s="313" t="s">
        <v>325</v>
      </c>
      <c r="J197" s="313">
        <v>2020</v>
      </c>
      <c r="K197" s="129">
        <v>1308</v>
      </c>
      <c r="L197" s="374" t="s">
        <v>686</v>
      </c>
    </row>
    <row r="198" spans="1:12" x14ac:dyDescent="0.25">
      <c r="A198" s="365" t="s">
        <v>359</v>
      </c>
      <c r="B198" s="313" t="s">
        <v>689</v>
      </c>
      <c r="C198" s="313">
        <v>85411</v>
      </c>
      <c r="D198" s="313" t="s">
        <v>381</v>
      </c>
      <c r="E198" s="304" t="s">
        <v>2723</v>
      </c>
      <c r="F198" s="313" t="s">
        <v>383</v>
      </c>
      <c r="G198" s="313" t="s">
        <v>84</v>
      </c>
      <c r="H198" s="313" t="s">
        <v>38</v>
      </c>
      <c r="I198" s="313" t="s">
        <v>325</v>
      </c>
      <c r="J198" s="313">
        <v>2020</v>
      </c>
      <c r="K198" s="129">
        <v>315.90499999999997</v>
      </c>
      <c r="L198" s="374" t="s">
        <v>686</v>
      </c>
    </row>
    <row r="199" spans="1:12" x14ac:dyDescent="0.25">
      <c r="A199" s="365" t="s">
        <v>359</v>
      </c>
      <c r="B199" s="313" t="s">
        <v>689</v>
      </c>
      <c r="C199" s="313">
        <v>85411</v>
      </c>
      <c r="D199" s="313" t="s">
        <v>381</v>
      </c>
      <c r="E199" s="304" t="s">
        <v>2723</v>
      </c>
      <c r="F199" s="313" t="s">
        <v>383</v>
      </c>
      <c r="G199" s="313" t="s">
        <v>84</v>
      </c>
      <c r="H199" s="313" t="s">
        <v>378</v>
      </c>
      <c r="I199" s="313" t="s">
        <v>325</v>
      </c>
      <c r="J199" s="313">
        <v>2020</v>
      </c>
      <c r="K199" s="129">
        <v>1344</v>
      </c>
      <c r="L199" s="374" t="s">
        <v>686</v>
      </c>
    </row>
    <row r="200" spans="1:12" x14ac:dyDescent="0.25">
      <c r="A200" s="365" t="s">
        <v>359</v>
      </c>
      <c r="B200" s="313" t="s">
        <v>689</v>
      </c>
      <c r="C200" s="313">
        <v>85411</v>
      </c>
      <c r="D200" s="313" t="s">
        <v>381</v>
      </c>
      <c r="E200" s="304" t="s">
        <v>2723</v>
      </c>
      <c r="F200" s="313" t="s">
        <v>383</v>
      </c>
      <c r="G200" s="313" t="s">
        <v>84</v>
      </c>
      <c r="H200" s="313" t="s">
        <v>380</v>
      </c>
      <c r="I200" s="313" t="s">
        <v>325</v>
      </c>
      <c r="J200" s="313">
        <v>2020</v>
      </c>
      <c r="K200" s="129">
        <v>1369</v>
      </c>
      <c r="L200" s="374" t="s">
        <v>686</v>
      </c>
    </row>
    <row r="201" spans="1:12" x14ac:dyDescent="0.25">
      <c r="A201" s="365" t="s">
        <v>359</v>
      </c>
      <c r="B201" s="313" t="s">
        <v>689</v>
      </c>
      <c r="C201" s="313">
        <v>85411</v>
      </c>
      <c r="D201" s="313" t="s">
        <v>381</v>
      </c>
      <c r="E201" s="304" t="s">
        <v>2723</v>
      </c>
      <c r="F201" s="313" t="s">
        <v>383</v>
      </c>
      <c r="G201" s="313" t="s">
        <v>84</v>
      </c>
      <c r="H201" s="313" t="s">
        <v>94</v>
      </c>
      <c r="I201" s="313" t="s">
        <v>325</v>
      </c>
      <c r="J201" s="313">
        <v>2020</v>
      </c>
      <c r="K201" s="129">
        <v>21534</v>
      </c>
      <c r="L201" s="374" t="s">
        <v>686</v>
      </c>
    </row>
    <row r="202" spans="1:12" x14ac:dyDescent="0.25">
      <c r="A202" s="365" t="s">
        <v>359</v>
      </c>
      <c r="B202" s="313" t="s">
        <v>689</v>
      </c>
      <c r="C202" s="313">
        <v>85411</v>
      </c>
      <c r="D202" s="313" t="s">
        <v>381</v>
      </c>
      <c r="E202" s="304" t="s">
        <v>2723</v>
      </c>
      <c r="F202" s="313" t="s">
        <v>383</v>
      </c>
      <c r="G202" s="313" t="s">
        <v>621</v>
      </c>
      <c r="H202" s="313" t="s">
        <v>32</v>
      </c>
      <c r="I202" s="313" t="s">
        <v>325</v>
      </c>
      <c r="J202" s="313">
        <v>2020</v>
      </c>
      <c r="K202" s="129">
        <v>281.87599999999998</v>
      </c>
      <c r="L202" s="374" t="s">
        <v>686</v>
      </c>
    </row>
    <row r="203" spans="1:12" x14ac:dyDescent="0.25">
      <c r="A203" s="365" t="s">
        <v>359</v>
      </c>
      <c r="B203" s="313" t="s">
        <v>689</v>
      </c>
      <c r="C203" s="313">
        <v>85411</v>
      </c>
      <c r="D203" s="313" t="s">
        <v>381</v>
      </c>
      <c r="E203" s="304" t="s">
        <v>2723</v>
      </c>
      <c r="F203" s="313" t="s">
        <v>383</v>
      </c>
      <c r="G203" s="313" t="s">
        <v>621</v>
      </c>
      <c r="H203" s="313" t="s">
        <v>33</v>
      </c>
      <c r="I203" s="313" t="s">
        <v>325</v>
      </c>
      <c r="J203" s="313">
        <v>2020</v>
      </c>
      <c r="K203" s="129">
        <v>1419</v>
      </c>
      <c r="L203" s="374" t="s">
        <v>686</v>
      </c>
    </row>
    <row r="204" spans="1:12" x14ac:dyDescent="0.25">
      <c r="A204" s="365" t="s">
        <v>359</v>
      </c>
      <c r="B204" s="313" t="s">
        <v>689</v>
      </c>
      <c r="C204" s="313">
        <v>85411</v>
      </c>
      <c r="D204" s="313" t="s">
        <v>381</v>
      </c>
      <c r="E204" s="304" t="s">
        <v>2723</v>
      </c>
      <c r="F204" s="313" t="s">
        <v>383</v>
      </c>
      <c r="G204" s="313" t="s">
        <v>621</v>
      </c>
      <c r="H204" s="313" t="s">
        <v>34</v>
      </c>
      <c r="I204" s="313" t="s">
        <v>325</v>
      </c>
      <c r="J204" s="313">
        <v>2020</v>
      </c>
      <c r="K204" s="129">
        <v>806</v>
      </c>
      <c r="L204" s="374" t="s">
        <v>686</v>
      </c>
    </row>
    <row r="205" spans="1:12" x14ac:dyDescent="0.25">
      <c r="A205" s="365" t="s">
        <v>359</v>
      </c>
      <c r="B205" s="313" t="s">
        <v>689</v>
      </c>
      <c r="C205" s="313">
        <v>85411</v>
      </c>
      <c r="D205" s="313" t="s">
        <v>381</v>
      </c>
      <c r="E205" s="304" t="s">
        <v>2723</v>
      </c>
      <c r="F205" s="313" t="s">
        <v>383</v>
      </c>
      <c r="G205" s="313" t="s">
        <v>621</v>
      </c>
      <c r="H205" s="313" t="s">
        <v>35</v>
      </c>
      <c r="I205" s="313" t="s">
        <v>325</v>
      </c>
      <c r="J205" s="313">
        <v>2020</v>
      </c>
      <c r="K205" s="129">
        <v>368.12400000000002</v>
      </c>
      <c r="L205" s="374" t="s">
        <v>686</v>
      </c>
    </row>
    <row r="206" spans="1:12" x14ac:dyDescent="0.25">
      <c r="A206" s="365" t="s">
        <v>359</v>
      </c>
      <c r="B206" s="313" t="s">
        <v>689</v>
      </c>
      <c r="C206" s="313">
        <v>85411</v>
      </c>
      <c r="D206" s="313" t="s">
        <v>381</v>
      </c>
      <c r="E206" s="304" t="s">
        <v>2723</v>
      </c>
      <c r="F206" s="313" t="s">
        <v>383</v>
      </c>
      <c r="G206" s="313" t="s">
        <v>621</v>
      </c>
      <c r="H206" s="313" t="s">
        <v>379</v>
      </c>
      <c r="I206" s="313" t="s">
        <v>325</v>
      </c>
      <c r="J206" s="313">
        <v>2020</v>
      </c>
      <c r="K206" s="129">
        <v>192.095</v>
      </c>
      <c r="L206" s="374" t="s">
        <v>686</v>
      </c>
    </row>
    <row r="207" spans="1:12" x14ac:dyDescent="0.25">
      <c r="A207" s="365" t="s">
        <v>359</v>
      </c>
      <c r="B207" s="313" t="s">
        <v>689</v>
      </c>
      <c r="C207" s="313">
        <v>85411</v>
      </c>
      <c r="D207" s="313" t="s">
        <v>381</v>
      </c>
      <c r="E207" s="304" t="s">
        <v>2723</v>
      </c>
      <c r="F207" s="313" t="s">
        <v>383</v>
      </c>
      <c r="G207" s="313" t="s">
        <v>621</v>
      </c>
      <c r="H207" s="313" t="s">
        <v>37</v>
      </c>
      <c r="I207" s="313" t="s">
        <v>325</v>
      </c>
      <c r="J207" s="313">
        <v>2020</v>
      </c>
      <c r="K207" s="129">
        <v>1308</v>
      </c>
      <c r="L207" s="374" t="s">
        <v>686</v>
      </c>
    </row>
    <row r="208" spans="1:12" x14ac:dyDescent="0.25">
      <c r="A208" s="365" t="s">
        <v>359</v>
      </c>
      <c r="B208" s="313" t="s">
        <v>689</v>
      </c>
      <c r="C208" s="313">
        <v>85411</v>
      </c>
      <c r="D208" s="313" t="s">
        <v>381</v>
      </c>
      <c r="E208" s="304" t="s">
        <v>2723</v>
      </c>
      <c r="F208" s="313" t="s">
        <v>383</v>
      </c>
      <c r="G208" s="313" t="s">
        <v>621</v>
      </c>
      <c r="H208" s="313" t="s">
        <v>38</v>
      </c>
      <c r="I208" s="313" t="s">
        <v>325</v>
      </c>
      <c r="J208" s="313">
        <v>2020</v>
      </c>
      <c r="K208" s="129">
        <v>315.90499999999997</v>
      </c>
      <c r="L208" s="374" t="s">
        <v>686</v>
      </c>
    </row>
    <row r="209" spans="1:12" x14ac:dyDescent="0.25">
      <c r="A209" s="365" t="s">
        <v>359</v>
      </c>
      <c r="B209" s="313" t="s">
        <v>689</v>
      </c>
      <c r="C209" s="313">
        <v>85411</v>
      </c>
      <c r="D209" s="313" t="s">
        <v>381</v>
      </c>
      <c r="E209" s="304" t="s">
        <v>2723</v>
      </c>
      <c r="F209" s="313" t="s">
        <v>383</v>
      </c>
      <c r="G209" s="313" t="s">
        <v>621</v>
      </c>
      <c r="H209" s="313" t="s">
        <v>378</v>
      </c>
      <c r="I209" s="313" t="s">
        <v>325</v>
      </c>
      <c r="J209" s="313">
        <v>2020</v>
      </c>
      <c r="K209" s="129">
        <v>1344</v>
      </c>
      <c r="L209" s="374" t="s">
        <v>686</v>
      </c>
    </row>
    <row r="210" spans="1:12" x14ac:dyDescent="0.25">
      <c r="A210" s="365" t="s">
        <v>359</v>
      </c>
      <c r="B210" s="313" t="s">
        <v>689</v>
      </c>
      <c r="C210" s="313">
        <v>85411</v>
      </c>
      <c r="D210" s="313" t="s">
        <v>381</v>
      </c>
      <c r="E210" s="304" t="s">
        <v>2723</v>
      </c>
      <c r="F210" s="313" t="s">
        <v>383</v>
      </c>
      <c r="G210" s="313" t="s">
        <v>621</v>
      </c>
      <c r="H210" s="313" t="s">
        <v>380</v>
      </c>
      <c r="I210" s="313" t="s">
        <v>325</v>
      </c>
      <c r="J210" s="313">
        <v>2020</v>
      </c>
      <c r="K210" s="129">
        <v>1369</v>
      </c>
      <c r="L210" s="374" t="s">
        <v>686</v>
      </c>
    </row>
    <row r="211" spans="1:12" x14ac:dyDescent="0.25">
      <c r="A211" s="365" t="s">
        <v>359</v>
      </c>
      <c r="B211" s="313" t="s">
        <v>689</v>
      </c>
      <c r="C211" s="313">
        <v>85411</v>
      </c>
      <c r="D211" s="313" t="s">
        <v>381</v>
      </c>
      <c r="E211" s="304" t="s">
        <v>2723</v>
      </c>
      <c r="F211" s="313" t="s">
        <v>383</v>
      </c>
      <c r="G211" s="313" t="s">
        <v>621</v>
      </c>
      <c r="H211" s="313" t="s">
        <v>94</v>
      </c>
      <c r="I211" s="313" t="s">
        <v>325</v>
      </c>
      <c r="J211" s="313">
        <v>2020</v>
      </c>
      <c r="K211" s="129">
        <v>7404</v>
      </c>
      <c r="L211" s="374" t="s">
        <v>686</v>
      </c>
    </row>
    <row r="212" spans="1:12" x14ac:dyDescent="0.25">
      <c r="A212" s="365" t="s">
        <v>359</v>
      </c>
      <c r="B212" s="313" t="s">
        <v>689</v>
      </c>
      <c r="C212" s="313">
        <v>85411</v>
      </c>
      <c r="D212" s="313" t="s">
        <v>381</v>
      </c>
      <c r="E212" s="304" t="s">
        <v>2723</v>
      </c>
      <c r="F212" s="313" t="s">
        <v>383</v>
      </c>
      <c r="G212" s="313" t="s">
        <v>622</v>
      </c>
      <c r="H212" s="313" t="s">
        <v>32</v>
      </c>
      <c r="I212" s="313" t="s">
        <v>325</v>
      </c>
      <c r="J212" s="313">
        <v>2020</v>
      </c>
      <c r="K212" s="129" t="s">
        <v>402</v>
      </c>
      <c r="L212" s="374" t="s">
        <v>686</v>
      </c>
    </row>
    <row r="213" spans="1:12" x14ac:dyDescent="0.25">
      <c r="A213" s="365" t="s">
        <v>359</v>
      </c>
      <c r="B213" s="313" t="s">
        <v>689</v>
      </c>
      <c r="C213" s="313">
        <v>85411</v>
      </c>
      <c r="D213" s="313" t="s">
        <v>381</v>
      </c>
      <c r="E213" s="304" t="s">
        <v>2723</v>
      </c>
      <c r="F213" s="313" t="s">
        <v>383</v>
      </c>
      <c r="G213" s="313" t="s">
        <v>622</v>
      </c>
      <c r="H213" s="313" t="s">
        <v>33</v>
      </c>
      <c r="I213" s="313" t="s">
        <v>325</v>
      </c>
      <c r="J213" s="313">
        <v>2020</v>
      </c>
      <c r="K213" s="129">
        <v>7647</v>
      </c>
      <c r="L213" s="374" t="s">
        <v>686</v>
      </c>
    </row>
    <row r="214" spans="1:12" x14ac:dyDescent="0.25">
      <c r="A214" s="365" t="s">
        <v>359</v>
      </c>
      <c r="B214" s="313" t="s">
        <v>689</v>
      </c>
      <c r="C214" s="313">
        <v>85411</v>
      </c>
      <c r="D214" s="313" t="s">
        <v>381</v>
      </c>
      <c r="E214" s="304" t="s">
        <v>2723</v>
      </c>
      <c r="F214" s="313" t="s">
        <v>383</v>
      </c>
      <c r="G214" s="313" t="s">
        <v>622</v>
      </c>
      <c r="H214" s="313" t="s">
        <v>34</v>
      </c>
      <c r="I214" s="313" t="s">
        <v>325</v>
      </c>
      <c r="J214" s="313">
        <v>2020</v>
      </c>
      <c r="K214" s="129">
        <v>6472</v>
      </c>
      <c r="L214" s="374" t="s">
        <v>686</v>
      </c>
    </row>
    <row r="215" spans="1:12" x14ac:dyDescent="0.25">
      <c r="A215" s="365" t="s">
        <v>359</v>
      </c>
      <c r="B215" s="313" t="s">
        <v>689</v>
      </c>
      <c r="C215" s="313">
        <v>85411</v>
      </c>
      <c r="D215" s="313" t="s">
        <v>381</v>
      </c>
      <c r="E215" s="304" t="s">
        <v>2723</v>
      </c>
      <c r="F215" s="313" t="s">
        <v>383</v>
      </c>
      <c r="G215" s="313" t="s">
        <v>622</v>
      </c>
      <c r="H215" s="313" t="s">
        <v>35</v>
      </c>
      <c r="I215" s="313" t="s">
        <v>325</v>
      </c>
      <c r="J215" s="313">
        <v>2020</v>
      </c>
      <c r="K215" s="129">
        <v>11</v>
      </c>
      <c r="L215" s="374" t="s">
        <v>686</v>
      </c>
    </row>
    <row r="216" spans="1:12" x14ac:dyDescent="0.25">
      <c r="A216" s="365" t="s">
        <v>359</v>
      </c>
      <c r="B216" s="313" t="s">
        <v>689</v>
      </c>
      <c r="C216" s="313">
        <v>85411</v>
      </c>
      <c r="D216" s="313" t="s">
        <v>381</v>
      </c>
      <c r="E216" s="304" t="s">
        <v>2723</v>
      </c>
      <c r="F216" s="313" t="s">
        <v>383</v>
      </c>
      <c r="G216" s="313" t="s">
        <v>622</v>
      </c>
      <c r="H216" s="313" t="s">
        <v>379</v>
      </c>
      <c r="I216" s="313" t="s">
        <v>325</v>
      </c>
      <c r="J216" s="313">
        <v>2020</v>
      </c>
      <c r="K216" s="129" t="s">
        <v>402</v>
      </c>
      <c r="L216" s="374" t="s">
        <v>686</v>
      </c>
    </row>
    <row r="217" spans="1:12" x14ac:dyDescent="0.25">
      <c r="A217" s="365" t="s">
        <v>359</v>
      </c>
      <c r="B217" s="313" t="s">
        <v>689</v>
      </c>
      <c r="C217" s="313">
        <v>85411</v>
      </c>
      <c r="D217" s="313" t="s">
        <v>381</v>
      </c>
      <c r="E217" s="304" t="s">
        <v>2723</v>
      </c>
      <c r="F217" s="313" t="s">
        <v>383</v>
      </c>
      <c r="G217" s="313" t="s">
        <v>622</v>
      </c>
      <c r="H217" s="313" t="s">
        <v>37</v>
      </c>
      <c r="I217" s="313" t="s">
        <v>325</v>
      </c>
      <c r="J217" s="313">
        <v>2020</v>
      </c>
      <c r="K217" s="129" t="s">
        <v>402</v>
      </c>
      <c r="L217" s="374" t="s">
        <v>686</v>
      </c>
    </row>
    <row r="218" spans="1:12" x14ac:dyDescent="0.25">
      <c r="A218" s="365" t="s">
        <v>359</v>
      </c>
      <c r="B218" s="313" t="s">
        <v>689</v>
      </c>
      <c r="C218" s="313">
        <v>85411</v>
      </c>
      <c r="D218" s="313" t="s">
        <v>381</v>
      </c>
      <c r="E218" s="304" t="s">
        <v>2723</v>
      </c>
      <c r="F218" s="313" t="s">
        <v>383</v>
      </c>
      <c r="G218" s="313" t="s">
        <v>622</v>
      </c>
      <c r="H218" s="313" t="s">
        <v>38</v>
      </c>
      <c r="I218" s="313" t="s">
        <v>325</v>
      </c>
      <c r="J218" s="313">
        <v>2020</v>
      </c>
      <c r="K218" s="129" t="s">
        <v>402</v>
      </c>
      <c r="L218" s="374" t="s">
        <v>686</v>
      </c>
    </row>
    <row r="219" spans="1:12" x14ac:dyDescent="0.25">
      <c r="A219" s="365" t="s">
        <v>359</v>
      </c>
      <c r="B219" s="313" t="s">
        <v>689</v>
      </c>
      <c r="C219" s="313">
        <v>85411</v>
      </c>
      <c r="D219" s="313" t="s">
        <v>381</v>
      </c>
      <c r="E219" s="304" t="s">
        <v>2723</v>
      </c>
      <c r="F219" s="313" t="s">
        <v>383</v>
      </c>
      <c r="G219" s="313" t="s">
        <v>622</v>
      </c>
      <c r="H219" s="313" t="s">
        <v>378</v>
      </c>
      <c r="I219" s="313" t="s">
        <v>325</v>
      </c>
      <c r="J219" s="313">
        <v>2020</v>
      </c>
      <c r="K219" s="129" t="s">
        <v>402</v>
      </c>
      <c r="L219" s="374" t="s">
        <v>686</v>
      </c>
    </row>
    <row r="220" spans="1:12" x14ac:dyDescent="0.25">
      <c r="A220" s="365" t="s">
        <v>359</v>
      </c>
      <c r="B220" s="313" t="s">
        <v>689</v>
      </c>
      <c r="C220" s="313">
        <v>85411</v>
      </c>
      <c r="D220" s="313" t="s">
        <v>381</v>
      </c>
      <c r="E220" s="304" t="s">
        <v>2723</v>
      </c>
      <c r="F220" s="313" t="s">
        <v>383</v>
      </c>
      <c r="G220" s="313" t="s">
        <v>622</v>
      </c>
      <c r="H220" s="313" t="s">
        <v>380</v>
      </c>
      <c r="I220" s="313" t="s">
        <v>325</v>
      </c>
      <c r="J220" s="313">
        <v>2020</v>
      </c>
      <c r="K220" s="129" t="s">
        <v>402</v>
      </c>
      <c r="L220" s="374" t="s">
        <v>686</v>
      </c>
    </row>
    <row r="221" spans="1:12" x14ac:dyDescent="0.25">
      <c r="A221" s="365" t="s">
        <v>359</v>
      </c>
      <c r="B221" s="313" t="s">
        <v>689</v>
      </c>
      <c r="C221" s="313">
        <v>85411</v>
      </c>
      <c r="D221" s="313" t="s">
        <v>381</v>
      </c>
      <c r="E221" s="304" t="s">
        <v>2723</v>
      </c>
      <c r="F221" s="313" t="s">
        <v>383</v>
      </c>
      <c r="G221" s="313" t="s">
        <v>622</v>
      </c>
      <c r="H221" s="313" t="s">
        <v>94</v>
      </c>
      <c r="I221" s="313" t="s">
        <v>325</v>
      </c>
      <c r="J221" s="313">
        <v>2020</v>
      </c>
      <c r="K221" s="129">
        <v>14130</v>
      </c>
      <c r="L221" s="374" t="s">
        <v>686</v>
      </c>
    </row>
    <row r="222" spans="1:12" x14ac:dyDescent="0.25">
      <c r="A222" s="365" t="s">
        <v>359</v>
      </c>
      <c r="B222" s="313" t="s">
        <v>689</v>
      </c>
      <c r="C222" s="313">
        <v>85411</v>
      </c>
      <c r="D222" s="313" t="s">
        <v>381</v>
      </c>
      <c r="E222" s="304" t="s">
        <v>2723</v>
      </c>
      <c r="F222" s="313" t="s">
        <v>383</v>
      </c>
      <c r="G222" s="313" t="s">
        <v>85</v>
      </c>
      <c r="H222" s="313" t="s">
        <v>32</v>
      </c>
      <c r="I222" s="313" t="s">
        <v>325</v>
      </c>
      <c r="J222" s="313">
        <v>2020</v>
      </c>
      <c r="K222" s="129">
        <v>5222.5159999999996</v>
      </c>
      <c r="L222" s="374" t="s">
        <v>686</v>
      </c>
    </row>
    <row r="223" spans="1:12" x14ac:dyDescent="0.25">
      <c r="A223" s="365" t="s">
        <v>359</v>
      </c>
      <c r="B223" s="313" t="s">
        <v>689</v>
      </c>
      <c r="C223" s="313">
        <v>85411</v>
      </c>
      <c r="D223" s="313" t="s">
        <v>381</v>
      </c>
      <c r="E223" s="304" t="s">
        <v>2723</v>
      </c>
      <c r="F223" s="313" t="s">
        <v>383</v>
      </c>
      <c r="G223" s="313" t="s">
        <v>85</v>
      </c>
      <c r="H223" s="313" t="s">
        <v>33</v>
      </c>
      <c r="I223" s="313" t="s">
        <v>325</v>
      </c>
      <c r="J223" s="313">
        <v>2020</v>
      </c>
      <c r="K223" s="129">
        <v>13205.450999999999</v>
      </c>
      <c r="L223" s="374" t="s">
        <v>686</v>
      </c>
    </row>
    <row r="224" spans="1:12" x14ac:dyDescent="0.25">
      <c r="A224" s="365" t="s">
        <v>359</v>
      </c>
      <c r="B224" s="313" t="s">
        <v>689</v>
      </c>
      <c r="C224" s="313">
        <v>85411</v>
      </c>
      <c r="D224" s="313" t="s">
        <v>381</v>
      </c>
      <c r="E224" s="304" t="s">
        <v>2723</v>
      </c>
      <c r="F224" s="313" t="s">
        <v>383</v>
      </c>
      <c r="G224" s="313" t="s">
        <v>85</v>
      </c>
      <c r="H224" s="313" t="s">
        <v>34</v>
      </c>
      <c r="I224" s="313" t="s">
        <v>325</v>
      </c>
      <c r="J224" s="313">
        <v>2020</v>
      </c>
      <c r="K224" s="129">
        <v>19133.052</v>
      </c>
      <c r="L224" s="374" t="s">
        <v>686</v>
      </c>
    </row>
    <row r="225" spans="1:12" x14ac:dyDescent="0.25">
      <c r="A225" s="365" t="s">
        <v>359</v>
      </c>
      <c r="B225" s="313" t="s">
        <v>689</v>
      </c>
      <c r="C225" s="313">
        <v>85411</v>
      </c>
      <c r="D225" s="313" t="s">
        <v>381</v>
      </c>
      <c r="E225" s="304" t="s">
        <v>2723</v>
      </c>
      <c r="F225" s="313" t="s">
        <v>383</v>
      </c>
      <c r="G225" s="313" t="s">
        <v>85</v>
      </c>
      <c r="H225" s="313" t="s">
        <v>35</v>
      </c>
      <c r="I225" s="313" t="s">
        <v>325</v>
      </c>
      <c r="J225" s="313">
        <v>2020</v>
      </c>
      <c r="K225" s="129">
        <v>1463.8969999999999</v>
      </c>
      <c r="L225" s="374" t="s">
        <v>686</v>
      </c>
    </row>
    <row r="226" spans="1:12" x14ac:dyDescent="0.25">
      <c r="A226" s="365" t="s">
        <v>359</v>
      </c>
      <c r="B226" s="313" t="s">
        <v>689</v>
      </c>
      <c r="C226" s="313">
        <v>85411</v>
      </c>
      <c r="D226" s="313" t="s">
        <v>381</v>
      </c>
      <c r="E226" s="304" t="s">
        <v>2723</v>
      </c>
      <c r="F226" s="313" t="s">
        <v>383</v>
      </c>
      <c r="G226" s="313" t="s">
        <v>85</v>
      </c>
      <c r="H226" s="313" t="s">
        <v>379</v>
      </c>
      <c r="I226" s="313" t="s">
        <v>325</v>
      </c>
      <c r="J226" s="313">
        <v>2020</v>
      </c>
      <c r="K226" s="129">
        <v>136.941</v>
      </c>
      <c r="L226" s="374" t="s">
        <v>686</v>
      </c>
    </row>
    <row r="227" spans="1:12" x14ac:dyDescent="0.25">
      <c r="A227" s="365" t="s">
        <v>359</v>
      </c>
      <c r="B227" s="313" t="s">
        <v>689</v>
      </c>
      <c r="C227" s="313">
        <v>85411</v>
      </c>
      <c r="D227" s="313" t="s">
        <v>381</v>
      </c>
      <c r="E227" s="304" t="s">
        <v>2723</v>
      </c>
      <c r="F227" s="313" t="s">
        <v>383</v>
      </c>
      <c r="G227" s="313" t="s">
        <v>85</v>
      </c>
      <c r="H227" s="313" t="s">
        <v>37</v>
      </c>
      <c r="I227" s="313" t="s">
        <v>325</v>
      </c>
      <c r="J227" s="313">
        <v>2020</v>
      </c>
      <c r="K227" s="129">
        <v>193</v>
      </c>
      <c r="L227" s="374" t="s">
        <v>686</v>
      </c>
    </row>
    <row r="228" spans="1:12" x14ac:dyDescent="0.25">
      <c r="A228" s="365" t="s">
        <v>359</v>
      </c>
      <c r="B228" s="313" t="s">
        <v>689</v>
      </c>
      <c r="C228" s="313">
        <v>85411</v>
      </c>
      <c r="D228" s="313" t="s">
        <v>381</v>
      </c>
      <c r="E228" s="304" t="s">
        <v>2723</v>
      </c>
      <c r="F228" s="313" t="s">
        <v>383</v>
      </c>
      <c r="G228" s="313" t="s">
        <v>85</v>
      </c>
      <c r="H228" s="313" t="s">
        <v>38</v>
      </c>
      <c r="I228" s="313" t="s">
        <v>325</v>
      </c>
      <c r="J228" s="313">
        <v>2020</v>
      </c>
      <c r="K228" s="129">
        <v>130.858</v>
      </c>
      <c r="L228" s="374" t="s">
        <v>686</v>
      </c>
    </row>
    <row r="229" spans="1:12" x14ac:dyDescent="0.25">
      <c r="A229" s="365" t="s">
        <v>359</v>
      </c>
      <c r="B229" s="313" t="s">
        <v>689</v>
      </c>
      <c r="C229" s="313">
        <v>85411</v>
      </c>
      <c r="D229" s="313" t="s">
        <v>381</v>
      </c>
      <c r="E229" s="304" t="s">
        <v>2723</v>
      </c>
      <c r="F229" s="313" t="s">
        <v>383</v>
      </c>
      <c r="G229" s="313" t="s">
        <v>85</v>
      </c>
      <c r="H229" s="313" t="s">
        <v>378</v>
      </c>
      <c r="I229" s="313" t="s">
        <v>325</v>
      </c>
      <c r="J229" s="313">
        <v>2020</v>
      </c>
      <c r="K229" s="129">
        <v>55</v>
      </c>
      <c r="L229" s="374" t="s">
        <v>686</v>
      </c>
    </row>
    <row r="230" spans="1:12" x14ac:dyDescent="0.25">
      <c r="A230" s="365" t="s">
        <v>359</v>
      </c>
      <c r="B230" s="313" t="s">
        <v>689</v>
      </c>
      <c r="C230" s="313">
        <v>85411</v>
      </c>
      <c r="D230" s="313" t="s">
        <v>381</v>
      </c>
      <c r="E230" s="304" t="s">
        <v>2723</v>
      </c>
      <c r="F230" s="313" t="s">
        <v>383</v>
      </c>
      <c r="G230" s="313" t="s">
        <v>85</v>
      </c>
      <c r="H230" s="313" t="s">
        <v>380</v>
      </c>
      <c r="I230" s="313" t="s">
        <v>325</v>
      </c>
      <c r="J230" s="313">
        <v>2020</v>
      </c>
      <c r="K230" s="129">
        <v>103</v>
      </c>
      <c r="L230" s="374" t="s">
        <v>686</v>
      </c>
    </row>
    <row r="231" spans="1:12" x14ac:dyDescent="0.25">
      <c r="A231" s="365" t="s">
        <v>359</v>
      </c>
      <c r="B231" s="313" t="s">
        <v>689</v>
      </c>
      <c r="C231" s="313">
        <v>85411</v>
      </c>
      <c r="D231" s="313" t="s">
        <v>381</v>
      </c>
      <c r="E231" s="304" t="s">
        <v>2723</v>
      </c>
      <c r="F231" s="313" t="s">
        <v>383</v>
      </c>
      <c r="G231" s="313" t="s">
        <v>85</v>
      </c>
      <c r="H231" s="313" t="s">
        <v>94</v>
      </c>
      <c r="I231" s="313" t="s">
        <v>325</v>
      </c>
      <c r="J231" s="313">
        <v>2020</v>
      </c>
      <c r="K231" s="129">
        <v>39643.714999999997</v>
      </c>
      <c r="L231" s="374" t="s">
        <v>686</v>
      </c>
    </row>
    <row r="232" spans="1:12" x14ac:dyDescent="0.25">
      <c r="A232" s="365" t="s">
        <v>359</v>
      </c>
      <c r="B232" s="313" t="s">
        <v>689</v>
      </c>
      <c r="C232" s="313">
        <v>85411</v>
      </c>
      <c r="D232" s="313" t="s">
        <v>381</v>
      </c>
      <c r="E232" s="304" t="s">
        <v>2723</v>
      </c>
      <c r="F232" s="313" t="s">
        <v>383</v>
      </c>
      <c r="G232" s="313" t="s">
        <v>623</v>
      </c>
      <c r="H232" s="313" t="s">
        <v>32</v>
      </c>
      <c r="I232" s="313" t="s">
        <v>325</v>
      </c>
      <c r="J232" s="313">
        <v>2020</v>
      </c>
      <c r="K232" s="129">
        <v>5193.6390000000001</v>
      </c>
      <c r="L232" s="374" t="s">
        <v>686</v>
      </c>
    </row>
    <row r="233" spans="1:12" x14ac:dyDescent="0.25">
      <c r="A233" s="365" t="s">
        <v>359</v>
      </c>
      <c r="B233" s="313" t="s">
        <v>689</v>
      </c>
      <c r="C233" s="313">
        <v>85411</v>
      </c>
      <c r="D233" s="313" t="s">
        <v>381</v>
      </c>
      <c r="E233" s="304" t="s">
        <v>2723</v>
      </c>
      <c r="F233" s="313" t="s">
        <v>383</v>
      </c>
      <c r="G233" s="313" t="s">
        <v>623</v>
      </c>
      <c r="H233" s="313" t="s">
        <v>33</v>
      </c>
      <c r="I233" s="313" t="s">
        <v>325</v>
      </c>
      <c r="J233" s="313">
        <v>2020</v>
      </c>
      <c r="K233" s="129">
        <v>2119.377</v>
      </c>
      <c r="L233" s="374" t="s">
        <v>686</v>
      </c>
    </row>
    <row r="234" spans="1:12" x14ac:dyDescent="0.25">
      <c r="A234" s="365" t="s">
        <v>359</v>
      </c>
      <c r="B234" s="313" t="s">
        <v>689</v>
      </c>
      <c r="C234" s="313">
        <v>85411</v>
      </c>
      <c r="D234" s="313" t="s">
        <v>381</v>
      </c>
      <c r="E234" s="304" t="s">
        <v>2723</v>
      </c>
      <c r="F234" s="313" t="s">
        <v>383</v>
      </c>
      <c r="G234" s="313" t="s">
        <v>623</v>
      </c>
      <c r="H234" s="313" t="s">
        <v>34</v>
      </c>
      <c r="I234" s="313" t="s">
        <v>325</v>
      </c>
      <c r="J234" s="313">
        <v>2020</v>
      </c>
      <c r="K234" s="129">
        <v>1422.212</v>
      </c>
      <c r="L234" s="374" t="s">
        <v>686</v>
      </c>
    </row>
    <row r="235" spans="1:12" x14ac:dyDescent="0.25">
      <c r="A235" s="365" t="s">
        <v>359</v>
      </c>
      <c r="B235" s="313" t="s">
        <v>689</v>
      </c>
      <c r="C235" s="313">
        <v>85411</v>
      </c>
      <c r="D235" s="313" t="s">
        <v>381</v>
      </c>
      <c r="E235" s="304" t="s">
        <v>2723</v>
      </c>
      <c r="F235" s="313" t="s">
        <v>383</v>
      </c>
      <c r="G235" s="313" t="s">
        <v>623</v>
      </c>
      <c r="H235" s="313" t="s">
        <v>35</v>
      </c>
      <c r="I235" s="313" t="s">
        <v>325</v>
      </c>
      <c r="J235" s="313">
        <v>2020</v>
      </c>
      <c r="K235" s="129">
        <v>184.9</v>
      </c>
      <c r="L235" s="374" t="s">
        <v>686</v>
      </c>
    </row>
    <row r="236" spans="1:12" x14ac:dyDescent="0.25">
      <c r="A236" s="365" t="s">
        <v>359</v>
      </c>
      <c r="B236" s="313" t="s">
        <v>689</v>
      </c>
      <c r="C236" s="313">
        <v>85411</v>
      </c>
      <c r="D236" s="313" t="s">
        <v>381</v>
      </c>
      <c r="E236" s="304" t="s">
        <v>2723</v>
      </c>
      <c r="F236" s="313" t="s">
        <v>383</v>
      </c>
      <c r="G236" s="313" t="s">
        <v>623</v>
      </c>
      <c r="H236" s="313" t="s">
        <v>379</v>
      </c>
      <c r="I236" s="313" t="s">
        <v>325</v>
      </c>
      <c r="J236" s="313">
        <v>2020</v>
      </c>
      <c r="K236" s="129">
        <v>111.547</v>
      </c>
      <c r="L236" s="374" t="s">
        <v>686</v>
      </c>
    </row>
    <row r="237" spans="1:12" x14ac:dyDescent="0.25">
      <c r="A237" s="365" t="s">
        <v>359</v>
      </c>
      <c r="B237" s="313" t="s">
        <v>689</v>
      </c>
      <c r="C237" s="313">
        <v>85411</v>
      </c>
      <c r="D237" s="313" t="s">
        <v>381</v>
      </c>
      <c r="E237" s="304" t="s">
        <v>2723</v>
      </c>
      <c r="F237" s="313" t="s">
        <v>383</v>
      </c>
      <c r="G237" s="313" t="s">
        <v>623</v>
      </c>
      <c r="H237" s="313" t="s">
        <v>37</v>
      </c>
      <c r="I237" s="313" t="s">
        <v>325</v>
      </c>
      <c r="J237" s="313">
        <v>2020</v>
      </c>
      <c r="K237" s="129" t="s">
        <v>10</v>
      </c>
      <c r="L237" s="374" t="s">
        <v>686</v>
      </c>
    </row>
    <row r="238" spans="1:12" x14ac:dyDescent="0.25">
      <c r="A238" s="365" t="s">
        <v>359</v>
      </c>
      <c r="B238" s="313" t="s">
        <v>689</v>
      </c>
      <c r="C238" s="313">
        <v>85411</v>
      </c>
      <c r="D238" s="313" t="s">
        <v>381</v>
      </c>
      <c r="E238" s="304" t="s">
        <v>2723</v>
      </c>
      <c r="F238" s="313" t="s">
        <v>383</v>
      </c>
      <c r="G238" s="313" t="s">
        <v>623</v>
      </c>
      <c r="H238" s="313" t="s">
        <v>38</v>
      </c>
      <c r="I238" s="313" t="s">
        <v>325</v>
      </c>
      <c r="J238" s="313">
        <v>2020</v>
      </c>
      <c r="K238" s="129" t="s">
        <v>402</v>
      </c>
      <c r="L238" s="374" t="s">
        <v>686</v>
      </c>
    </row>
    <row r="239" spans="1:12" x14ac:dyDescent="0.25">
      <c r="A239" s="365" t="s">
        <v>359</v>
      </c>
      <c r="B239" s="313" t="s">
        <v>689</v>
      </c>
      <c r="C239" s="313">
        <v>85411</v>
      </c>
      <c r="D239" s="313" t="s">
        <v>381</v>
      </c>
      <c r="E239" s="304" t="s">
        <v>2723</v>
      </c>
      <c r="F239" s="313" t="s">
        <v>383</v>
      </c>
      <c r="G239" s="313" t="s">
        <v>623</v>
      </c>
      <c r="H239" s="313" t="s">
        <v>378</v>
      </c>
      <c r="I239" s="313" t="s">
        <v>325</v>
      </c>
      <c r="J239" s="313">
        <v>2020</v>
      </c>
      <c r="K239" s="129" t="s">
        <v>402</v>
      </c>
      <c r="L239" s="374" t="s">
        <v>686</v>
      </c>
    </row>
    <row r="240" spans="1:12" x14ac:dyDescent="0.25">
      <c r="A240" s="365" t="s">
        <v>359</v>
      </c>
      <c r="B240" s="313" t="s">
        <v>689</v>
      </c>
      <c r="C240" s="313">
        <v>85411</v>
      </c>
      <c r="D240" s="313" t="s">
        <v>381</v>
      </c>
      <c r="E240" s="304" t="s">
        <v>2723</v>
      </c>
      <c r="F240" s="313" t="s">
        <v>383</v>
      </c>
      <c r="G240" s="313" t="s">
        <v>623</v>
      </c>
      <c r="H240" s="313" t="s">
        <v>380</v>
      </c>
      <c r="I240" s="313" t="s">
        <v>325</v>
      </c>
      <c r="J240" s="313">
        <v>2020</v>
      </c>
      <c r="K240" s="129" t="s">
        <v>402</v>
      </c>
      <c r="L240" s="374" t="s">
        <v>686</v>
      </c>
    </row>
    <row r="241" spans="1:12" x14ac:dyDescent="0.25">
      <c r="A241" s="365" t="s">
        <v>359</v>
      </c>
      <c r="B241" s="313" t="s">
        <v>689</v>
      </c>
      <c r="C241" s="313">
        <v>85411</v>
      </c>
      <c r="D241" s="313" t="s">
        <v>381</v>
      </c>
      <c r="E241" s="304" t="s">
        <v>2723</v>
      </c>
      <c r="F241" s="313" t="s">
        <v>383</v>
      </c>
      <c r="G241" s="313" t="s">
        <v>623</v>
      </c>
      <c r="H241" s="313" t="s">
        <v>94</v>
      </c>
      <c r="I241" s="313" t="s">
        <v>325</v>
      </c>
      <c r="J241" s="313">
        <v>2020</v>
      </c>
      <c r="K241" s="129">
        <v>9031.6749999999993</v>
      </c>
      <c r="L241" s="374" t="s">
        <v>686</v>
      </c>
    </row>
    <row r="242" spans="1:12" x14ac:dyDescent="0.25">
      <c r="A242" s="365" t="s">
        <v>359</v>
      </c>
      <c r="B242" s="313" t="s">
        <v>689</v>
      </c>
      <c r="C242" s="313">
        <v>85411</v>
      </c>
      <c r="D242" s="313" t="s">
        <v>381</v>
      </c>
      <c r="E242" s="304" t="s">
        <v>2723</v>
      </c>
      <c r="F242" s="313" t="s">
        <v>383</v>
      </c>
      <c r="G242" s="313" t="s">
        <v>624</v>
      </c>
      <c r="H242" s="313" t="s">
        <v>32</v>
      </c>
      <c r="I242" s="313" t="s">
        <v>325</v>
      </c>
      <c r="J242" s="313">
        <v>2020</v>
      </c>
      <c r="K242" s="129">
        <v>28.876000000000001</v>
      </c>
      <c r="L242" s="374" t="s">
        <v>686</v>
      </c>
    </row>
    <row r="243" spans="1:12" x14ac:dyDescent="0.25">
      <c r="A243" s="365" t="s">
        <v>359</v>
      </c>
      <c r="B243" s="313" t="s">
        <v>689</v>
      </c>
      <c r="C243" s="313">
        <v>85411</v>
      </c>
      <c r="D243" s="313" t="s">
        <v>381</v>
      </c>
      <c r="E243" s="304" t="s">
        <v>2723</v>
      </c>
      <c r="F243" s="313" t="s">
        <v>383</v>
      </c>
      <c r="G243" s="313" t="s">
        <v>624</v>
      </c>
      <c r="H243" s="313" t="s">
        <v>33</v>
      </c>
      <c r="I243" s="313" t="s">
        <v>325</v>
      </c>
      <c r="J243" s="313">
        <v>2020</v>
      </c>
      <c r="K243" s="129">
        <v>11086.074000000001</v>
      </c>
      <c r="L243" s="374" t="s">
        <v>686</v>
      </c>
    </row>
    <row r="244" spans="1:12" x14ac:dyDescent="0.25">
      <c r="A244" s="365" t="s">
        <v>359</v>
      </c>
      <c r="B244" s="313" t="s">
        <v>689</v>
      </c>
      <c r="C244" s="313">
        <v>85411</v>
      </c>
      <c r="D244" s="313" t="s">
        <v>381</v>
      </c>
      <c r="E244" s="304" t="s">
        <v>2723</v>
      </c>
      <c r="F244" s="313" t="s">
        <v>383</v>
      </c>
      <c r="G244" s="313" t="s">
        <v>624</v>
      </c>
      <c r="H244" s="313" t="s">
        <v>34</v>
      </c>
      <c r="I244" s="313" t="s">
        <v>325</v>
      </c>
      <c r="J244" s="313">
        <v>2020</v>
      </c>
      <c r="K244" s="129">
        <v>17710.84</v>
      </c>
      <c r="L244" s="374" t="s">
        <v>686</v>
      </c>
    </row>
    <row r="245" spans="1:12" x14ac:dyDescent="0.25">
      <c r="A245" s="365" t="s">
        <v>359</v>
      </c>
      <c r="B245" s="313" t="s">
        <v>689</v>
      </c>
      <c r="C245" s="313">
        <v>85411</v>
      </c>
      <c r="D245" s="313" t="s">
        <v>381</v>
      </c>
      <c r="E245" s="304" t="s">
        <v>2723</v>
      </c>
      <c r="F245" s="313" t="s">
        <v>383</v>
      </c>
      <c r="G245" s="313" t="s">
        <v>624</v>
      </c>
      <c r="H245" s="313" t="s">
        <v>35</v>
      </c>
      <c r="I245" s="313" t="s">
        <v>325</v>
      </c>
      <c r="J245" s="313">
        <v>2020</v>
      </c>
      <c r="K245" s="129">
        <v>1278.9970000000001</v>
      </c>
      <c r="L245" s="374" t="s">
        <v>686</v>
      </c>
    </row>
    <row r="246" spans="1:12" x14ac:dyDescent="0.25">
      <c r="A246" s="365" t="s">
        <v>359</v>
      </c>
      <c r="B246" s="313" t="s">
        <v>689</v>
      </c>
      <c r="C246" s="313">
        <v>85411</v>
      </c>
      <c r="D246" s="313" t="s">
        <v>381</v>
      </c>
      <c r="E246" s="304" t="s">
        <v>2723</v>
      </c>
      <c r="F246" s="313" t="s">
        <v>383</v>
      </c>
      <c r="G246" s="313" t="s">
        <v>624</v>
      </c>
      <c r="H246" s="313" t="s">
        <v>379</v>
      </c>
      <c r="I246" s="313" t="s">
        <v>325</v>
      </c>
      <c r="J246" s="313">
        <v>2020</v>
      </c>
      <c r="K246" s="129">
        <v>25.393999999999998</v>
      </c>
      <c r="L246" s="374" t="s">
        <v>686</v>
      </c>
    </row>
    <row r="247" spans="1:12" x14ac:dyDescent="0.25">
      <c r="A247" s="365" t="s">
        <v>359</v>
      </c>
      <c r="B247" s="313" t="s">
        <v>689</v>
      </c>
      <c r="C247" s="313">
        <v>85411</v>
      </c>
      <c r="D247" s="313" t="s">
        <v>381</v>
      </c>
      <c r="E247" s="304" t="s">
        <v>2723</v>
      </c>
      <c r="F247" s="313" t="s">
        <v>383</v>
      </c>
      <c r="G247" s="313" t="s">
        <v>624</v>
      </c>
      <c r="H247" s="313" t="s">
        <v>37</v>
      </c>
      <c r="I247" s="313" t="s">
        <v>325</v>
      </c>
      <c r="J247" s="313">
        <v>2020</v>
      </c>
      <c r="K247" s="129">
        <v>193</v>
      </c>
      <c r="L247" s="374" t="s">
        <v>686</v>
      </c>
    </row>
    <row r="248" spans="1:12" x14ac:dyDescent="0.25">
      <c r="A248" s="365" t="s">
        <v>359</v>
      </c>
      <c r="B248" s="313" t="s">
        <v>689</v>
      </c>
      <c r="C248" s="313">
        <v>85411</v>
      </c>
      <c r="D248" s="313" t="s">
        <v>381</v>
      </c>
      <c r="E248" s="304" t="s">
        <v>2723</v>
      </c>
      <c r="F248" s="313" t="s">
        <v>383</v>
      </c>
      <c r="G248" s="313" t="s">
        <v>624</v>
      </c>
      <c r="H248" s="313" t="s">
        <v>38</v>
      </c>
      <c r="I248" s="313" t="s">
        <v>325</v>
      </c>
      <c r="J248" s="313">
        <v>2020</v>
      </c>
      <c r="K248" s="129">
        <v>130.858</v>
      </c>
      <c r="L248" s="374" t="s">
        <v>686</v>
      </c>
    </row>
    <row r="249" spans="1:12" x14ac:dyDescent="0.25">
      <c r="A249" s="365" t="s">
        <v>359</v>
      </c>
      <c r="B249" s="313" t="s">
        <v>689</v>
      </c>
      <c r="C249" s="313">
        <v>85411</v>
      </c>
      <c r="D249" s="313" t="s">
        <v>381</v>
      </c>
      <c r="E249" s="304" t="s">
        <v>2723</v>
      </c>
      <c r="F249" s="313" t="s">
        <v>383</v>
      </c>
      <c r="G249" s="313" t="s">
        <v>624</v>
      </c>
      <c r="H249" s="313" t="s">
        <v>378</v>
      </c>
      <c r="I249" s="313" t="s">
        <v>325</v>
      </c>
      <c r="J249" s="313">
        <v>2020</v>
      </c>
      <c r="K249" s="129">
        <v>55</v>
      </c>
      <c r="L249" s="374" t="s">
        <v>686</v>
      </c>
    </row>
    <row r="250" spans="1:12" x14ac:dyDescent="0.25">
      <c r="A250" s="365" t="s">
        <v>359</v>
      </c>
      <c r="B250" s="313" t="s">
        <v>689</v>
      </c>
      <c r="C250" s="313">
        <v>85411</v>
      </c>
      <c r="D250" s="313" t="s">
        <v>381</v>
      </c>
      <c r="E250" s="304" t="s">
        <v>2723</v>
      </c>
      <c r="F250" s="313" t="s">
        <v>383</v>
      </c>
      <c r="G250" s="313" t="s">
        <v>624</v>
      </c>
      <c r="H250" s="313" t="s">
        <v>380</v>
      </c>
      <c r="I250" s="313" t="s">
        <v>325</v>
      </c>
      <c r="J250" s="313">
        <v>2020</v>
      </c>
      <c r="K250" s="129">
        <v>103</v>
      </c>
      <c r="L250" s="374" t="s">
        <v>686</v>
      </c>
    </row>
    <row r="251" spans="1:12" x14ac:dyDescent="0.25">
      <c r="A251" s="365" t="s">
        <v>359</v>
      </c>
      <c r="B251" s="313" t="s">
        <v>689</v>
      </c>
      <c r="C251" s="313">
        <v>85411</v>
      </c>
      <c r="D251" s="313" t="s">
        <v>381</v>
      </c>
      <c r="E251" s="304" t="s">
        <v>2723</v>
      </c>
      <c r="F251" s="313" t="s">
        <v>383</v>
      </c>
      <c r="G251" s="313" t="s">
        <v>624</v>
      </c>
      <c r="H251" s="313" t="s">
        <v>94</v>
      </c>
      <c r="I251" s="313" t="s">
        <v>325</v>
      </c>
      <c r="J251" s="313">
        <v>2020</v>
      </c>
      <c r="K251" s="129">
        <v>30612.04</v>
      </c>
      <c r="L251" s="374" t="s">
        <v>686</v>
      </c>
    </row>
    <row r="252" spans="1:12" x14ac:dyDescent="0.25">
      <c r="A252" s="365" t="s">
        <v>359</v>
      </c>
      <c r="B252" s="313" t="s">
        <v>689</v>
      </c>
      <c r="C252" s="313">
        <v>85411</v>
      </c>
      <c r="D252" s="313" t="s">
        <v>381</v>
      </c>
      <c r="E252" s="304" t="s">
        <v>2723</v>
      </c>
      <c r="F252" s="313" t="s">
        <v>383</v>
      </c>
      <c r="G252" s="313" t="s">
        <v>87</v>
      </c>
      <c r="H252" s="313" t="s">
        <v>32</v>
      </c>
      <c r="I252" s="313" t="s">
        <v>325</v>
      </c>
      <c r="J252" s="313">
        <v>2020</v>
      </c>
      <c r="K252" s="129">
        <v>1564.711</v>
      </c>
      <c r="L252" s="374" t="s">
        <v>686</v>
      </c>
    </row>
    <row r="253" spans="1:12" x14ac:dyDescent="0.25">
      <c r="A253" s="365" t="s">
        <v>359</v>
      </c>
      <c r="B253" s="313" t="s">
        <v>689</v>
      </c>
      <c r="C253" s="313">
        <v>85411</v>
      </c>
      <c r="D253" s="313" t="s">
        <v>381</v>
      </c>
      <c r="E253" s="304" t="s">
        <v>2723</v>
      </c>
      <c r="F253" s="313" t="s">
        <v>383</v>
      </c>
      <c r="G253" s="313" t="s">
        <v>87</v>
      </c>
      <c r="H253" s="313" t="s">
        <v>33</v>
      </c>
      <c r="I253" s="313" t="s">
        <v>325</v>
      </c>
      <c r="J253" s="313">
        <v>2020</v>
      </c>
      <c r="K253" s="129">
        <v>8216.5509999999995</v>
      </c>
      <c r="L253" s="374" t="s">
        <v>686</v>
      </c>
    </row>
    <row r="254" spans="1:12" x14ac:dyDescent="0.25">
      <c r="A254" s="365" t="s">
        <v>359</v>
      </c>
      <c r="B254" s="313" t="s">
        <v>689</v>
      </c>
      <c r="C254" s="313">
        <v>85411</v>
      </c>
      <c r="D254" s="313" t="s">
        <v>381</v>
      </c>
      <c r="E254" s="304" t="s">
        <v>2723</v>
      </c>
      <c r="F254" s="313" t="s">
        <v>383</v>
      </c>
      <c r="G254" s="313" t="s">
        <v>87</v>
      </c>
      <c r="H254" s="313" t="s">
        <v>34</v>
      </c>
      <c r="I254" s="313" t="s">
        <v>325</v>
      </c>
      <c r="J254" s="313">
        <v>2020</v>
      </c>
      <c r="K254" s="129">
        <v>2736.538</v>
      </c>
      <c r="L254" s="374" t="s">
        <v>686</v>
      </c>
    </row>
    <row r="255" spans="1:12" x14ac:dyDescent="0.25">
      <c r="A255" s="365" t="s">
        <v>359</v>
      </c>
      <c r="B255" s="313" t="s">
        <v>689</v>
      </c>
      <c r="C255" s="313">
        <v>85411</v>
      </c>
      <c r="D255" s="313" t="s">
        <v>381</v>
      </c>
      <c r="E255" s="304" t="s">
        <v>2723</v>
      </c>
      <c r="F255" s="313" t="s">
        <v>383</v>
      </c>
      <c r="G255" s="313" t="s">
        <v>87</v>
      </c>
      <c r="H255" s="313" t="s">
        <v>35</v>
      </c>
      <c r="I255" s="313" t="s">
        <v>325</v>
      </c>
      <c r="J255" s="313">
        <v>2020</v>
      </c>
      <c r="K255" s="129">
        <v>687.58</v>
      </c>
      <c r="L255" s="374" t="s">
        <v>686</v>
      </c>
    </row>
    <row r="256" spans="1:12" x14ac:dyDescent="0.25">
      <c r="A256" s="365" t="s">
        <v>359</v>
      </c>
      <c r="B256" s="313" t="s">
        <v>689</v>
      </c>
      <c r="C256" s="313">
        <v>85411</v>
      </c>
      <c r="D256" s="313" t="s">
        <v>381</v>
      </c>
      <c r="E256" s="304" t="s">
        <v>2723</v>
      </c>
      <c r="F256" s="313" t="s">
        <v>383</v>
      </c>
      <c r="G256" s="313" t="s">
        <v>87</v>
      </c>
      <c r="H256" s="313" t="s">
        <v>379</v>
      </c>
      <c r="I256" s="313" t="s">
        <v>325</v>
      </c>
      <c r="J256" s="313">
        <v>2020</v>
      </c>
      <c r="K256" s="129">
        <v>538.87400000000002</v>
      </c>
      <c r="L256" s="374" t="s">
        <v>686</v>
      </c>
    </row>
    <row r="257" spans="1:12" x14ac:dyDescent="0.25">
      <c r="A257" s="365" t="s">
        <v>359</v>
      </c>
      <c r="B257" s="313" t="s">
        <v>689</v>
      </c>
      <c r="C257" s="313">
        <v>85411</v>
      </c>
      <c r="D257" s="313" t="s">
        <v>381</v>
      </c>
      <c r="E257" s="304" t="s">
        <v>2723</v>
      </c>
      <c r="F257" s="313" t="s">
        <v>383</v>
      </c>
      <c r="G257" s="313" t="s">
        <v>87</v>
      </c>
      <c r="H257" s="313" t="s">
        <v>37</v>
      </c>
      <c r="I257" s="313" t="s">
        <v>325</v>
      </c>
      <c r="J257" s="313">
        <v>2020</v>
      </c>
      <c r="K257" s="129">
        <v>274.012</v>
      </c>
      <c r="L257" s="374" t="s">
        <v>686</v>
      </c>
    </row>
    <row r="258" spans="1:12" x14ac:dyDescent="0.25">
      <c r="A258" s="365" t="s">
        <v>359</v>
      </c>
      <c r="B258" s="313" t="s">
        <v>689</v>
      </c>
      <c r="C258" s="313">
        <v>85411</v>
      </c>
      <c r="D258" s="313" t="s">
        <v>381</v>
      </c>
      <c r="E258" s="304" t="s">
        <v>2723</v>
      </c>
      <c r="F258" s="313" t="s">
        <v>383</v>
      </c>
      <c r="G258" s="313" t="s">
        <v>87</v>
      </c>
      <c r="H258" s="313" t="s">
        <v>38</v>
      </c>
      <c r="I258" s="313" t="s">
        <v>325</v>
      </c>
      <c r="J258" s="313">
        <v>2020</v>
      </c>
      <c r="K258" s="129">
        <v>4.4829999999999997</v>
      </c>
      <c r="L258" s="374" t="s">
        <v>686</v>
      </c>
    </row>
    <row r="259" spans="1:12" x14ac:dyDescent="0.25">
      <c r="A259" s="365" t="s">
        <v>359</v>
      </c>
      <c r="B259" s="313" t="s">
        <v>689</v>
      </c>
      <c r="C259" s="313">
        <v>85411</v>
      </c>
      <c r="D259" s="313" t="s">
        <v>381</v>
      </c>
      <c r="E259" s="304" t="s">
        <v>2723</v>
      </c>
      <c r="F259" s="313" t="s">
        <v>383</v>
      </c>
      <c r="G259" s="313" t="s">
        <v>87</v>
      </c>
      <c r="H259" s="313" t="s">
        <v>378</v>
      </c>
      <c r="I259" s="313" t="s">
        <v>325</v>
      </c>
      <c r="J259" s="313">
        <v>2020</v>
      </c>
      <c r="K259" s="129">
        <v>456</v>
      </c>
      <c r="L259" s="374" t="s">
        <v>686</v>
      </c>
    </row>
    <row r="260" spans="1:12" x14ac:dyDescent="0.25">
      <c r="A260" s="365" t="s">
        <v>359</v>
      </c>
      <c r="B260" s="313" t="s">
        <v>689</v>
      </c>
      <c r="C260" s="313">
        <v>85411</v>
      </c>
      <c r="D260" s="313" t="s">
        <v>381</v>
      </c>
      <c r="E260" s="304" t="s">
        <v>2723</v>
      </c>
      <c r="F260" s="313" t="s">
        <v>383</v>
      </c>
      <c r="G260" s="313" t="s">
        <v>87</v>
      </c>
      <c r="H260" s="313" t="s">
        <v>380</v>
      </c>
      <c r="I260" s="313" t="s">
        <v>325</v>
      </c>
      <c r="J260" s="313">
        <v>2020</v>
      </c>
      <c r="K260" s="129">
        <v>53</v>
      </c>
      <c r="L260" s="374" t="s">
        <v>686</v>
      </c>
    </row>
    <row r="261" spans="1:12" x14ac:dyDescent="0.25">
      <c r="A261" s="365" t="s">
        <v>359</v>
      </c>
      <c r="B261" s="313" t="s">
        <v>689</v>
      </c>
      <c r="C261" s="313">
        <v>85411</v>
      </c>
      <c r="D261" s="313" t="s">
        <v>381</v>
      </c>
      <c r="E261" s="304" t="s">
        <v>2723</v>
      </c>
      <c r="F261" s="313" t="s">
        <v>383</v>
      </c>
      <c r="G261" s="313" t="s">
        <v>87</v>
      </c>
      <c r="H261" s="313" t="s">
        <v>94</v>
      </c>
      <c r="I261" s="313" t="s">
        <v>325</v>
      </c>
      <c r="J261" s="313">
        <v>2020</v>
      </c>
      <c r="K261" s="129">
        <v>14531.749</v>
      </c>
      <c r="L261" s="374" t="s">
        <v>686</v>
      </c>
    </row>
    <row r="262" spans="1:12" x14ac:dyDescent="0.25">
      <c r="A262" s="365" t="s">
        <v>359</v>
      </c>
      <c r="B262" s="313" t="s">
        <v>689</v>
      </c>
      <c r="C262" s="313">
        <v>85411</v>
      </c>
      <c r="D262" s="313" t="s">
        <v>381</v>
      </c>
      <c r="E262" s="304" t="s">
        <v>2723</v>
      </c>
      <c r="F262" s="313" t="s">
        <v>383</v>
      </c>
      <c r="G262" s="313" t="s">
        <v>88</v>
      </c>
      <c r="H262" s="313" t="s">
        <v>32</v>
      </c>
      <c r="I262" s="313" t="s">
        <v>325</v>
      </c>
      <c r="J262" s="313">
        <v>2020</v>
      </c>
      <c r="K262" s="129">
        <v>2558</v>
      </c>
      <c r="L262" s="374" t="s">
        <v>686</v>
      </c>
    </row>
    <row r="263" spans="1:12" x14ac:dyDescent="0.25">
      <c r="A263" s="365" t="s">
        <v>359</v>
      </c>
      <c r="B263" s="313" t="s">
        <v>689</v>
      </c>
      <c r="C263" s="313">
        <v>85411</v>
      </c>
      <c r="D263" s="313" t="s">
        <v>381</v>
      </c>
      <c r="E263" s="304" t="s">
        <v>2723</v>
      </c>
      <c r="F263" s="313" t="s">
        <v>383</v>
      </c>
      <c r="G263" s="313" t="s">
        <v>88</v>
      </c>
      <c r="H263" s="313" t="s">
        <v>33</v>
      </c>
      <c r="I263" s="313" t="s">
        <v>325</v>
      </c>
      <c r="J263" s="313">
        <v>2020</v>
      </c>
      <c r="K263" s="129">
        <v>1686</v>
      </c>
      <c r="L263" s="374" t="s">
        <v>686</v>
      </c>
    </row>
    <row r="264" spans="1:12" x14ac:dyDescent="0.25">
      <c r="A264" s="365" t="s">
        <v>359</v>
      </c>
      <c r="B264" s="313" t="s">
        <v>689</v>
      </c>
      <c r="C264" s="313">
        <v>85411</v>
      </c>
      <c r="D264" s="313" t="s">
        <v>381</v>
      </c>
      <c r="E264" s="304" t="s">
        <v>2723</v>
      </c>
      <c r="F264" s="313" t="s">
        <v>383</v>
      </c>
      <c r="G264" s="313" t="s">
        <v>88</v>
      </c>
      <c r="H264" s="313" t="s">
        <v>34</v>
      </c>
      <c r="I264" s="313" t="s">
        <v>325</v>
      </c>
      <c r="J264" s="313">
        <v>2020</v>
      </c>
      <c r="K264" s="129" t="s">
        <v>10</v>
      </c>
      <c r="L264" s="374" t="s">
        <v>686</v>
      </c>
    </row>
    <row r="265" spans="1:12" x14ac:dyDescent="0.25">
      <c r="A265" s="365" t="s">
        <v>359</v>
      </c>
      <c r="B265" s="313" t="s">
        <v>689</v>
      </c>
      <c r="C265" s="313">
        <v>85411</v>
      </c>
      <c r="D265" s="313" t="s">
        <v>381</v>
      </c>
      <c r="E265" s="304" t="s">
        <v>2723</v>
      </c>
      <c r="F265" s="313" t="s">
        <v>383</v>
      </c>
      <c r="G265" s="313" t="s">
        <v>88</v>
      </c>
      <c r="H265" s="313" t="s">
        <v>35</v>
      </c>
      <c r="I265" s="313" t="s">
        <v>325</v>
      </c>
      <c r="J265" s="313">
        <v>2020</v>
      </c>
      <c r="K265" s="129" t="s">
        <v>10</v>
      </c>
      <c r="L265" s="374" t="s">
        <v>686</v>
      </c>
    </row>
    <row r="266" spans="1:12" x14ac:dyDescent="0.25">
      <c r="A266" s="365" t="s">
        <v>359</v>
      </c>
      <c r="B266" s="313" t="s">
        <v>689</v>
      </c>
      <c r="C266" s="313">
        <v>85411</v>
      </c>
      <c r="D266" s="313" t="s">
        <v>381</v>
      </c>
      <c r="E266" s="304" t="s">
        <v>2723</v>
      </c>
      <c r="F266" s="313" t="s">
        <v>383</v>
      </c>
      <c r="G266" s="313" t="s">
        <v>88</v>
      </c>
      <c r="H266" s="313" t="s">
        <v>379</v>
      </c>
      <c r="I266" s="313" t="s">
        <v>325</v>
      </c>
      <c r="J266" s="313">
        <v>2020</v>
      </c>
      <c r="K266" s="129" t="s">
        <v>10</v>
      </c>
      <c r="L266" s="374" t="s">
        <v>686</v>
      </c>
    </row>
    <row r="267" spans="1:12" x14ac:dyDescent="0.25">
      <c r="A267" s="365" t="s">
        <v>359</v>
      </c>
      <c r="B267" s="313" t="s">
        <v>689</v>
      </c>
      <c r="C267" s="313">
        <v>85411</v>
      </c>
      <c r="D267" s="313" t="s">
        <v>381</v>
      </c>
      <c r="E267" s="304" t="s">
        <v>2723</v>
      </c>
      <c r="F267" s="313" t="s">
        <v>383</v>
      </c>
      <c r="G267" s="313" t="s">
        <v>88</v>
      </c>
      <c r="H267" s="313" t="s">
        <v>37</v>
      </c>
      <c r="I267" s="313" t="s">
        <v>325</v>
      </c>
      <c r="J267" s="313">
        <v>2020</v>
      </c>
      <c r="K267" s="129" t="s">
        <v>10</v>
      </c>
      <c r="L267" s="374" t="s">
        <v>686</v>
      </c>
    </row>
    <row r="268" spans="1:12" x14ac:dyDescent="0.25">
      <c r="A268" s="365" t="s">
        <v>359</v>
      </c>
      <c r="B268" s="313" t="s">
        <v>689</v>
      </c>
      <c r="C268" s="313">
        <v>85411</v>
      </c>
      <c r="D268" s="313" t="s">
        <v>381</v>
      </c>
      <c r="E268" s="304" t="s">
        <v>2723</v>
      </c>
      <c r="F268" s="313" t="s">
        <v>383</v>
      </c>
      <c r="G268" s="313" t="s">
        <v>88</v>
      </c>
      <c r="H268" s="313" t="s">
        <v>38</v>
      </c>
      <c r="I268" s="313" t="s">
        <v>325</v>
      </c>
      <c r="J268" s="313">
        <v>2020</v>
      </c>
      <c r="K268" s="129" t="s">
        <v>10</v>
      </c>
      <c r="L268" s="374" t="s">
        <v>686</v>
      </c>
    </row>
    <row r="269" spans="1:12" x14ac:dyDescent="0.25">
      <c r="A269" s="365" t="s">
        <v>359</v>
      </c>
      <c r="B269" s="313" t="s">
        <v>689</v>
      </c>
      <c r="C269" s="313">
        <v>85411</v>
      </c>
      <c r="D269" s="313" t="s">
        <v>381</v>
      </c>
      <c r="E269" s="304" t="s">
        <v>2723</v>
      </c>
      <c r="F269" s="313" t="s">
        <v>383</v>
      </c>
      <c r="G269" s="313" t="s">
        <v>88</v>
      </c>
      <c r="H269" s="313" t="s">
        <v>378</v>
      </c>
      <c r="I269" s="313" t="s">
        <v>325</v>
      </c>
      <c r="J269" s="313">
        <v>2020</v>
      </c>
      <c r="K269" s="129" t="s">
        <v>10</v>
      </c>
      <c r="L269" s="374" t="s">
        <v>686</v>
      </c>
    </row>
    <row r="270" spans="1:12" x14ac:dyDescent="0.25">
      <c r="A270" s="365" t="s">
        <v>359</v>
      </c>
      <c r="B270" s="313" t="s">
        <v>689</v>
      </c>
      <c r="C270" s="313">
        <v>85411</v>
      </c>
      <c r="D270" s="313" t="s">
        <v>381</v>
      </c>
      <c r="E270" s="304" t="s">
        <v>2723</v>
      </c>
      <c r="F270" s="313" t="s">
        <v>383</v>
      </c>
      <c r="G270" s="313" t="s">
        <v>88</v>
      </c>
      <c r="H270" s="313" t="s">
        <v>380</v>
      </c>
      <c r="I270" s="313" t="s">
        <v>325</v>
      </c>
      <c r="J270" s="313">
        <v>2020</v>
      </c>
      <c r="K270" s="129" t="s">
        <v>10</v>
      </c>
      <c r="L270" s="374" t="s">
        <v>686</v>
      </c>
    </row>
    <row r="271" spans="1:12" x14ac:dyDescent="0.25">
      <c r="A271" s="365" t="s">
        <v>359</v>
      </c>
      <c r="B271" s="313" t="s">
        <v>689</v>
      </c>
      <c r="C271" s="313">
        <v>85411</v>
      </c>
      <c r="D271" s="313" t="s">
        <v>381</v>
      </c>
      <c r="E271" s="304" t="s">
        <v>2723</v>
      </c>
      <c r="F271" s="313" t="s">
        <v>383</v>
      </c>
      <c r="G271" s="313" t="s">
        <v>88</v>
      </c>
      <c r="H271" s="313" t="s">
        <v>94</v>
      </c>
      <c r="I271" s="313" t="s">
        <v>325</v>
      </c>
      <c r="J271" s="313">
        <v>2020</v>
      </c>
      <c r="K271" s="129">
        <v>4244</v>
      </c>
      <c r="L271" s="374" t="s">
        <v>686</v>
      </c>
    </row>
    <row r="272" spans="1:12" x14ac:dyDescent="0.25">
      <c r="A272" s="365" t="s">
        <v>359</v>
      </c>
      <c r="B272" s="313" t="s">
        <v>689</v>
      </c>
      <c r="C272" s="313">
        <v>85411</v>
      </c>
      <c r="D272" s="313" t="s">
        <v>381</v>
      </c>
      <c r="E272" s="304" t="s">
        <v>2723</v>
      </c>
      <c r="F272" s="313" t="s">
        <v>383</v>
      </c>
      <c r="G272" s="313" t="s">
        <v>625</v>
      </c>
      <c r="H272" s="313" t="s">
        <v>32</v>
      </c>
      <c r="I272" s="313" t="s">
        <v>325</v>
      </c>
      <c r="J272" s="313">
        <v>2020</v>
      </c>
      <c r="K272" s="129">
        <v>976.03499999999997</v>
      </c>
      <c r="L272" s="374" t="s">
        <v>686</v>
      </c>
    </row>
    <row r="273" spans="1:12" x14ac:dyDescent="0.25">
      <c r="A273" s="365" t="s">
        <v>359</v>
      </c>
      <c r="B273" s="313" t="s">
        <v>689</v>
      </c>
      <c r="C273" s="313">
        <v>85411</v>
      </c>
      <c r="D273" s="313" t="s">
        <v>381</v>
      </c>
      <c r="E273" s="304" t="s">
        <v>2723</v>
      </c>
      <c r="F273" s="313" t="s">
        <v>383</v>
      </c>
      <c r="G273" s="313" t="s">
        <v>625</v>
      </c>
      <c r="H273" s="313" t="s">
        <v>33</v>
      </c>
      <c r="I273" s="313" t="s">
        <v>325</v>
      </c>
      <c r="J273" s="313">
        <v>2020</v>
      </c>
      <c r="K273" s="129">
        <v>1686</v>
      </c>
      <c r="L273" s="374" t="s">
        <v>686</v>
      </c>
    </row>
    <row r="274" spans="1:12" x14ac:dyDescent="0.25">
      <c r="A274" s="365" t="s">
        <v>359</v>
      </c>
      <c r="B274" s="313" t="s">
        <v>689</v>
      </c>
      <c r="C274" s="313">
        <v>85411</v>
      </c>
      <c r="D274" s="313" t="s">
        <v>381</v>
      </c>
      <c r="E274" s="304" t="s">
        <v>2723</v>
      </c>
      <c r="F274" s="313" t="s">
        <v>383</v>
      </c>
      <c r="G274" s="313" t="s">
        <v>625</v>
      </c>
      <c r="H274" s="313" t="s">
        <v>34</v>
      </c>
      <c r="I274" s="313" t="s">
        <v>325</v>
      </c>
      <c r="J274" s="313">
        <v>2020</v>
      </c>
      <c r="K274" s="129" t="s">
        <v>10</v>
      </c>
      <c r="L274" s="374" t="s">
        <v>686</v>
      </c>
    </row>
    <row r="275" spans="1:12" x14ac:dyDescent="0.25">
      <c r="A275" s="365" t="s">
        <v>359</v>
      </c>
      <c r="B275" s="313" t="s">
        <v>689</v>
      </c>
      <c r="C275" s="313">
        <v>85411</v>
      </c>
      <c r="D275" s="313" t="s">
        <v>381</v>
      </c>
      <c r="E275" s="304" t="s">
        <v>2723</v>
      </c>
      <c r="F275" s="313" t="s">
        <v>383</v>
      </c>
      <c r="G275" s="313" t="s">
        <v>625</v>
      </c>
      <c r="H275" s="313" t="s">
        <v>35</v>
      </c>
      <c r="I275" s="313" t="s">
        <v>325</v>
      </c>
      <c r="J275" s="313">
        <v>2020</v>
      </c>
      <c r="K275" s="129" t="s">
        <v>10</v>
      </c>
      <c r="L275" s="374" t="s">
        <v>686</v>
      </c>
    </row>
    <row r="276" spans="1:12" x14ac:dyDescent="0.25">
      <c r="A276" s="365" t="s">
        <v>359</v>
      </c>
      <c r="B276" s="313" t="s">
        <v>689</v>
      </c>
      <c r="C276" s="313">
        <v>85411</v>
      </c>
      <c r="D276" s="313" t="s">
        <v>381</v>
      </c>
      <c r="E276" s="304" t="s">
        <v>2723</v>
      </c>
      <c r="F276" s="313" t="s">
        <v>383</v>
      </c>
      <c r="G276" s="313" t="s">
        <v>625</v>
      </c>
      <c r="H276" s="313" t="s">
        <v>379</v>
      </c>
      <c r="I276" s="313" t="s">
        <v>325</v>
      </c>
      <c r="J276" s="313">
        <v>2020</v>
      </c>
      <c r="K276" s="129" t="s">
        <v>10</v>
      </c>
      <c r="L276" s="374" t="s">
        <v>686</v>
      </c>
    </row>
    <row r="277" spans="1:12" x14ac:dyDescent="0.25">
      <c r="A277" s="365" t="s">
        <v>359</v>
      </c>
      <c r="B277" s="313" t="s">
        <v>689</v>
      </c>
      <c r="C277" s="313">
        <v>85411</v>
      </c>
      <c r="D277" s="313" t="s">
        <v>381</v>
      </c>
      <c r="E277" s="304" t="s">
        <v>2723</v>
      </c>
      <c r="F277" s="313" t="s">
        <v>383</v>
      </c>
      <c r="G277" s="313" t="s">
        <v>625</v>
      </c>
      <c r="H277" s="313" t="s">
        <v>37</v>
      </c>
      <c r="I277" s="313" t="s">
        <v>325</v>
      </c>
      <c r="J277" s="313">
        <v>2020</v>
      </c>
      <c r="K277" s="129" t="s">
        <v>10</v>
      </c>
      <c r="L277" s="374" t="s">
        <v>686</v>
      </c>
    </row>
    <row r="278" spans="1:12" x14ac:dyDescent="0.25">
      <c r="A278" s="365" t="s">
        <v>359</v>
      </c>
      <c r="B278" s="313" t="s">
        <v>689</v>
      </c>
      <c r="C278" s="313">
        <v>85411</v>
      </c>
      <c r="D278" s="313" t="s">
        <v>381</v>
      </c>
      <c r="E278" s="304" t="s">
        <v>2723</v>
      </c>
      <c r="F278" s="313" t="s">
        <v>383</v>
      </c>
      <c r="G278" s="313" t="s">
        <v>625</v>
      </c>
      <c r="H278" s="313" t="s">
        <v>38</v>
      </c>
      <c r="I278" s="313" t="s">
        <v>325</v>
      </c>
      <c r="J278" s="313">
        <v>2020</v>
      </c>
      <c r="K278" s="129" t="s">
        <v>10</v>
      </c>
      <c r="L278" s="374" t="s">
        <v>686</v>
      </c>
    </row>
    <row r="279" spans="1:12" x14ac:dyDescent="0.25">
      <c r="A279" s="365" t="s">
        <v>359</v>
      </c>
      <c r="B279" s="313" t="s">
        <v>689</v>
      </c>
      <c r="C279" s="313">
        <v>85411</v>
      </c>
      <c r="D279" s="313" t="s">
        <v>381</v>
      </c>
      <c r="E279" s="304" t="s">
        <v>2723</v>
      </c>
      <c r="F279" s="313" t="s">
        <v>383</v>
      </c>
      <c r="G279" s="313" t="s">
        <v>625</v>
      </c>
      <c r="H279" s="313" t="s">
        <v>378</v>
      </c>
      <c r="I279" s="313" t="s">
        <v>325</v>
      </c>
      <c r="J279" s="313">
        <v>2020</v>
      </c>
      <c r="K279" s="129" t="s">
        <v>10</v>
      </c>
      <c r="L279" s="374" t="s">
        <v>686</v>
      </c>
    </row>
    <row r="280" spans="1:12" x14ac:dyDescent="0.25">
      <c r="A280" s="365" t="s">
        <v>359</v>
      </c>
      <c r="B280" s="313" t="s">
        <v>689</v>
      </c>
      <c r="C280" s="313">
        <v>85411</v>
      </c>
      <c r="D280" s="313" t="s">
        <v>381</v>
      </c>
      <c r="E280" s="304" t="s">
        <v>2723</v>
      </c>
      <c r="F280" s="313" t="s">
        <v>383</v>
      </c>
      <c r="G280" s="313" t="s">
        <v>625</v>
      </c>
      <c r="H280" s="313" t="s">
        <v>380</v>
      </c>
      <c r="I280" s="313" t="s">
        <v>325</v>
      </c>
      <c r="J280" s="313">
        <v>2020</v>
      </c>
      <c r="K280" s="129" t="s">
        <v>10</v>
      </c>
      <c r="L280" s="374" t="s">
        <v>686</v>
      </c>
    </row>
    <row r="281" spans="1:12" x14ac:dyDescent="0.25">
      <c r="A281" s="365" t="s">
        <v>359</v>
      </c>
      <c r="B281" s="313" t="s">
        <v>689</v>
      </c>
      <c r="C281" s="313">
        <v>85411</v>
      </c>
      <c r="D281" s="313" t="s">
        <v>381</v>
      </c>
      <c r="E281" s="304" t="s">
        <v>2723</v>
      </c>
      <c r="F281" s="313" t="s">
        <v>383</v>
      </c>
      <c r="G281" s="313" t="s">
        <v>625</v>
      </c>
      <c r="H281" s="313" t="s">
        <v>94</v>
      </c>
      <c r="I281" s="313" t="s">
        <v>325</v>
      </c>
      <c r="J281" s="313">
        <v>2020</v>
      </c>
      <c r="K281" s="129">
        <v>2662.0349999999999</v>
      </c>
      <c r="L281" s="374" t="s">
        <v>686</v>
      </c>
    </row>
    <row r="282" spans="1:12" x14ac:dyDescent="0.25">
      <c r="A282" s="365" t="s">
        <v>359</v>
      </c>
      <c r="B282" s="313" t="s">
        <v>689</v>
      </c>
      <c r="C282" s="313">
        <v>85411</v>
      </c>
      <c r="D282" s="313" t="s">
        <v>381</v>
      </c>
      <c r="E282" s="304" t="s">
        <v>2723</v>
      </c>
      <c r="F282" s="313" t="s">
        <v>383</v>
      </c>
      <c r="G282" s="313" t="s">
        <v>626</v>
      </c>
      <c r="H282" s="313" t="s">
        <v>32</v>
      </c>
      <c r="I282" s="313" t="s">
        <v>325</v>
      </c>
      <c r="J282" s="313">
        <v>2020</v>
      </c>
      <c r="K282" s="129">
        <v>1581.9649999999999</v>
      </c>
      <c r="L282" s="374" t="s">
        <v>686</v>
      </c>
    </row>
    <row r="283" spans="1:12" x14ac:dyDescent="0.25">
      <c r="A283" s="365" t="s">
        <v>359</v>
      </c>
      <c r="B283" s="313" t="s">
        <v>689</v>
      </c>
      <c r="C283" s="313">
        <v>85411</v>
      </c>
      <c r="D283" s="313" t="s">
        <v>381</v>
      </c>
      <c r="E283" s="304" t="s">
        <v>2723</v>
      </c>
      <c r="F283" s="313" t="s">
        <v>383</v>
      </c>
      <c r="G283" s="313" t="s">
        <v>626</v>
      </c>
      <c r="H283" s="313" t="s">
        <v>33</v>
      </c>
      <c r="I283" s="313" t="s">
        <v>325</v>
      </c>
      <c r="J283" s="313">
        <v>2020</v>
      </c>
      <c r="K283" s="129" t="s">
        <v>402</v>
      </c>
      <c r="L283" s="374" t="s">
        <v>686</v>
      </c>
    </row>
    <row r="284" spans="1:12" x14ac:dyDescent="0.25">
      <c r="A284" s="365" t="s">
        <v>359</v>
      </c>
      <c r="B284" s="313" t="s">
        <v>689</v>
      </c>
      <c r="C284" s="313">
        <v>85411</v>
      </c>
      <c r="D284" s="313" t="s">
        <v>381</v>
      </c>
      <c r="E284" s="304" t="s">
        <v>2723</v>
      </c>
      <c r="F284" s="313" t="s">
        <v>383</v>
      </c>
      <c r="G284" s="313" t="s">
        <v>626</v>
      </c>
      <c r="H284" s="313" t="s">
        <v>34</v>
      </c>
      <c r="I284" s="313" t="s">
        <v>325</v>
      </c>
      <c r="J284" s="313">
        <v>2020</v>
      </c>
      <c r="K284" s="129" t="s">
        <v>402</v>
      </c>
      <c r="L284" s="374" t="s">
        <v>686</v>
      </c>
    </row>
    <row r="285" spans="1:12" x14ac:dyDescent="0.25">
      <c r="A285" s="365" t="s">
        <v>359</v>
      </c>
      <c r="B285" s="313" t="s">
        <v>689</v>
      </c>
      <c r="C285" s="313">
        <v>85411</v>
      </c>
      <c r="D285" s="313" t="s">
        <v>381</v>
      </c>
      <c r="E285" s="304" t="s">
        <v>2723</v>
      </c>
      <c r="F285" s="313" t="s">
        <v>383</v>
      </c>
      <c r="G285" s="313" t="s">
        <v>626</v>
      </c>
      <c r="H285" s="313" t="s">
        <v>35</v>
      </c>
      <c r="I285" s="313" t="s">
        <v>325</v>
      </c>
      <c r="J285" s="313">
        <v>2020</v>
      </c>
      <c r="K285" s="129" t="s">
        <v>402</v>
      </c>
      <c r="L285" s="374" t="s">
        <v>686</v>
      </c>
    </row>
    <row r="286" spans="1:12" x14ac:dyDescent="0.25">
      <c r="A286" s="365" t="s">
        <v>359</v>
      </c>
      <c r="B286" s="313" t="s">
        <v>689</v>
      </c>
      <c r="C286" s="313">
        <v>85411</v>
      </c>
      <c r="D286" s="313" t="s">
        <v>381</v>
      </c>
      <c r="E286" s="304" t="s">
        <v>2723</v>
      </c>
      <c r="F286" s="313" t="s">
        <v>383</v>
      </c>
      <c r="G286" s="313" t="s">
        <v>626</v>
      </c>
      <c r="H286" s="313" t="s">
        <v>379</v>
      </c>
      <c r="I286" s="313" t="s">
        <v>325</v>
      </c>
      <c r="J286" s="313">
        <v>2020</v>
      </c>
      <c r="K286" s="129" t="s">
        <v>402</v>
      </c>
      <c r="L286" s="374" t="s">
        <v>686</v>
      </c>
    </row>
    <row r="287" spans="1:12" x14ac:dyDescent="0.25">
      <c r="A287" s="365" t="s">
        <v>359</v>
      </c>
      <c r="B287" s="313" t="s">
        <v>689</v>
      </c>
      <c r="C287" s="313">
        <v>85411</v>
      </c>
      <c r="D287" s="313" t="s">
        <v>381</v>
      </c>
      <c r="E287" s="304" t="s">
        <v>2723</v>
      </c>
      <c r="F287" s="313" t="s">
        <v>383</v>
      </c>
      <c r="G287" s="313" t="s">
        <v>626</v>
      </c>
      <c r="H287" s="313" t="s">
        <v>37</v>
      </c>
      <c r="I287" s="313" t="s">
        <v>325</v>
      </c>
      <c r="J287" s="313">
        <v>2020</v>
      </c>
      <c r="K287" s="129" t="s">
        <v>402</v>
      </c>
      <c r="L287" s="374" t="s">
        <v>686</v>
      </c>
    </row>
    <row r="288" spans="1:12" x14ac:dyDescent="0.25">
      <c r="A288" s="365" t="s">
        <v>359</v>
      </c>
      <c r="B288" s="313" t="s">
        <v>689</v>
      </c>
      <c r="C288" s="313">
        <v>85411</v>
      </c>
      <c r="D288" s="313" t="s">
        <v>381</v>
      </c>
      <c r="E288" s="304" t="s">
        <v>2723</v>
      </c>
      <c r="F288" s="313" t="s">
        <v>383</v>
      </c>
      <c r="G288" s="313" t="s">
        <v>626</v>
      </c>
      <c r="H288" s="313" t="s">
        <v>38</v>
      </c>
      <c r="I288" s="313" t="s">
        <v>325</v>
      </c>
      <c r="J288" s="313">
        <v>2020</v>
      </c>
      <c r="K288" s="129" t="s">
        <v>402</v>
      </c>
      <c r="L288" s="374" t="s">
        <v>686</v>
      </c>
    </row>
    <row r="289" spans="1:12" x14ac:dyDescent="0.25">
      <c r="A289" s="365" t="s">
        <v>359</v>
      </c>
      <c r="B289" s="313" t="s">
        <v>689</v>
      </c>
      <c r="C289" s="313">
        <v>85411</v>
      </c>
      <c r="D289" s="313" t="s">
        <v>381</v>
      </c>
      <c r="E289" s="304" t="s">
        <v>2723</v>
      </c>
      <c r="F289" s="313" t="s">
        <v>383</v>
      </c>
      <c r="G289" s="313" t="s">
        <v>626</v>
      </c>
      <c r="H289" s="313" t="s">
        <v>378</v>
      </c>
      <c r="I289" s="313" t="s">
        <v>325</v>
      </c>
      <c r="J289" s="313">
        <v>2020</v>
      </c>
      <c r="K289" s="129" t="s">
        <v>402</v>
      </c>
      <c r="L289" s="374" t="s">
        <v>686</v>
      </c>
    </row>
    <row r="290" spans="1:12" x14ac:dyDescent="0.25">
      <c r="A290" s="365" t="s">
        <v>359</v>
      </c>
      <c r="B290" s="313" t="s">
        <v>689</v>
      </c>
      <c r="C290" s="313">
        <v>85411</v>
      </c>
      <c r="D290" s="313" t="s">
        <v>381</v>
      </c>
      <c r="E290" s="304" t="s">
        <v>2723</v>
      </c>
      <c r="F290" s="313" t="s">
        <v>383</v>
      </c>
      <c r="G290" s="313" t="s">
        <v>626</v>
      </c>
      <c r="H290" s="313" t="s">
        <v>380</v>
      </c>
      <c r="I290" s="313" t="s">
        <v>325</v>
      </c>
      <c r="J290" s="313">
        <v>2020</v>
      </c>
      <c r="K290" s="129" t="s">
        <v>402</v>
      </c>
      <c r="L290" s="374" t="s">
        <v>686</v>
      </c>
    </row>
    <row r="291" spans="1:12" x14ac:dyDescent="0.25">
      <c r="A291" s="365" t="s">
        <v>359</v>
      </c>
      <c r="B291" s="313" t="s">
        <v>689</v>
      </c>
      <c r="C291" s="313">
        <v>85411</v>
      </c>
      <c r="D291" s="313" t="s">
        <v>381</v>
      </c>
      <c r="E291" s="304" t="s">
        <v>2723</v>
      </c>
      <c r="F291" s="313" t="s">
        <v>383</v>
      </c>
      <c r="G291" s="313" t="s">
        <v>626</v>
      </c>
      <c r="H291" s="313" t="s">
        <v>94</v>
      </c>
      <c r="I291" s="313" t="s">
        <v>325</v>
      </c>
      <c r="J291" s="313">
        <v>2020</v>
      </c>
      <c r="K291" s="129">
        <v>1581.9649999999999</v>
      </c>
      <c r="L291" s="374" t="s">
        <v>686</v>
      </c>
    </row>
    <row r="292" spans="1:12" x14ac:dyDescent="0.25">
      <c r="A292" s="365" t="s">
        <v>359</v>
      </c>
      <c r="B292" s="313" t="s">
        <v>689</v>
      </c>
      <c r="C292" s="313">
        <v>85411</v>
      </c>
      <c r="D292" s="313" t="s">
        <v>381</v>
      </c>
      <c r="E292" s="304" t="s">
        <v>2723</v>
      </c>
      <c r="F292" s="313" t="s">
        <v>383</v>
      </c>
      <c r="G292" s="313" t="s">
        <v>382</v>
      </c>
      <c r="H292" s="313" t="s">
        <v>32</v>
      </c>
      <c r="I292" s="313" t="s">
        <v>325</v>
      </c>
      <c r="J292" s="313">
        <v>2020</v>
      </c>
      <c r="K292" s="129">
        <v>9627.1020000000008</v>
      </c>
      <c r="L292" s="374" t="s">
        <v>686</v>
      </c>
    </row>
    <row r="293" spans="1:12" x14ac:dyDescent="0.25">
      <c r="A293" s="365" t="s">
        <v>359</v>
      </c>
      <c r="B293" s="313" t="s">
        <v>689</v>
      </c>
      <c r="C293" s="313">
        <v>85411</v>
      </c>
      <c r="D293" s="313" t="s">
        <v>381</v>
      </c>
      <c r="E293" s="304" t="s">
        <v>2723</v>
      </c>
      <c r="F293" s="313" t="s">
        <v>383</v>
      </c>
      <c r="G293" s="313" t="s">
        <v>382</v>
      </c>
      <c r="H293" s="313" t="s">
        <v>33</v>
      </c>
      <c r="I293" s="313" t="s">
        <v>325</v>
      </c>
      <c r="J293" s="313">
        <v>2020</v>
      </c>
      <c r="K293" s="129">
        <v>32174.002</v>
      </c>
      <c r="L293" s="374" t="s">
        <v>686</v>
      </c>
    </row>
    <row r="294" spans="1:12" x14ac:dyDescent="0.25">
      <c r="A294" s="365" t="s">
        <v>359</v>
      </c>
      <c r="B294" s="313" t="s">
        <v>689</v>
      </c>
      <c r="C294" s="313">
        <v>85411</v>
      </c>
      <c r="D294" s="313" t="s">
        <v>381</v>
      </c>
      <c r="E294" s="304" t="s">
        <v>2723</v>
      </c>
      <c r="F294" s="313" t="s">
        <v>383</v>
      </c>
      <c r="G294" s="313" t="s">
        <v>382</v>
      </c>
      <c r="H294" s="313" t="s">
        <v>34</v>
      </c>
      <c r="I294" s="313" t="s">
        <v>325</v>
      </c>
      <c r="J294" s="313">
        <v>2020</v>
      </c>
      <c r="K294" s="129">
        <v>29147.59</v>
      </c>
      <c r="L294" s="374" t="s">
        <v>686</v>
      </c>
    </row>
    <row r="295" spans="1:12" x14ac:dyDescent="0.25">
      <c r="A295" s="365" t="s">
        <v>359</v>
      </c>
      <c r="B295" s="313" t="s">
        <v>689</v>
      </c>
      <c r="C295" s="313">
        <v>85411</v>
      </c>
      <c r="D295" s="313" t="s">
        <v>381</v>
      </c>
      <c r="E295" s="304" t="s">
        <v>2723</v>
      </c>
      <c r="F295" s="313" t="s">
        <v>383</v>
      </c>
      <c r="G295" s="313" t="s">
        <v>382</v>
      </c>
      <c r="H295" s="313" t="s">
        <v>35</v>
      </c>
      <c r="I295" s="313" t="s">
        <v>325</v>
      </c>
      <c r="J295" s="313">
        <v>2020</v>
      </c>
      <c r="K295" s="129">
        <v>2530.6010000000001</v>
      </c>
      <c r="L295" s="374" t="s">
        <v>686</v>
      </c>
    </row>
    <row r="296" spans="1:12" x14ac:dyDescent="0.25">
      <c r="A296" s="365" t="s">
        <v>359</v>
      </c>
      <c r="B296" s="313" t="s">
        <v>689</v>
      </c>
      <c r="C296" s="313">
        <v>85411</v>
      </c>
      <c r="D296" s="313" t="s">
        <v>381</v>
      </c>
      <c r="E296" s="304" t="s">
        <v>2723</v>
      </c>
      <c r="F296" s="313" t="s">
        <v>383</v>
      </c>
      <c r="G296" s="313" t="s">
        <v>382</v>
      </c>
      <c r="H296" s="313" t="s">
        <v>379</v>
      </c>
      <c r="I296" s="313" t="s">
        <v>325</v>
      </c>
      <c r="J296" s="313">
        <v>2020</v>
      </c>
      <c r="K296" s="129">
        <v>867.91099999999994</v>
      </c>
      <c r="L296" s="374" t="s">
        <v>686</v>
      </c>
    </row>
    <row r="297" spans="1:12" x14ac:dyDescent="0.25">
      <c r="A297" s="365" t="s">
        <v>359</v>
      </c>
      <c r="B297" s="313" t="s">
        <v>689</v>
      </c>
      <c r="C297" s="313">
        <v>85411</v>
      </c>
      <c r="D297" s="313" t="s">
        <v>381</v>
      </c>
      <c r="E297" s="304" t="s">
        <v>2723</v>
      </c>
      <c r="F297" s="313" t="s">
        <v>383</v>
      </c>
      <c r="G297" s="313" t="s">
        <v>382</v>
      </c>
      <c r="H297" s="313" t="s">
        <v>37</v>
      </c>
      <c r="I297" s="313" t="s">
        <v>325</v>
      </c>
      <c r="J297" s="313">
        <v>2020</v>
      </c>
      <c r="K297" s="129">
        <v>1775.0119999999999</v>
      </c>
      <c r="L297" s="374" t="s">
        <v>686</v>
      </c>
    </row>
    <row r="298" spans="1:12" x14ac:dyDescent="0.25">
      <c r="A298" s="365" t="s">
        <v>359</v>
      </c>
      <c r="B298" s="313" t="s">
        <v>689</v>
      </c>
      <c r="C298" s="313">
        <v>85411</v>
      </c>
      <c r="D298" s="313" t="s">
        <v>381</v>
      </c>
      <c r="E298" s="304" t="s">
        <v>2723</v>
      </c>
      <c r="F298" s="313" t="s">
        <v>383</v>
      </c>
      <c r="G298" s="313" t="s">
        <v>382</v>
      </c>
      <c r="H298" s="313" t="s">
        <v>38</v>
      </c>
      <c r="I298" s="313" t="s">
        <v>325</v>
      </c>
      <c r="J298" s="313">
        <v>2020</v>
      </c>
      <c r="K298" s="129">
        <v>451.24599999999998</v>
      </c>
      <c r="L298" s="374" t="s">
        <v>686</v>
      </c>
    </row>
    <row r="299" spans="1:12" x14ac:dyDescent="0.25">
      <c r="A299" s="365" t="s">
        <v>359</v>
      </c>
      <c r="B299" s="313" t="s">
        <v>689</v>
      </c>
      <c r="C299" s="313">
        <v>85411</v>
      </c>
      <c r="D299" s="313" t="s">
        <v>381</v>
      </c>
      <c r="E299" s="304" t="s">
        <v>2723</v>
      </c>
      <c r="F299" s="313" t="s">
        <v>383</v>
      </c>
      <c r="G299" s="313" t="s">
        <v>382</v>
      </c>
      <c r="H299" s="313" t="s">
        <v>378</v>
      </c>
      <c r="I299" s="313" t="s">
        <v>325</v>
      </c>
      <c r="J299" s="313">
        <v>2020</v>
      </c>
      <c r="K299" s="129">
        <v>1855</v>
      </c>
      <c r="L299" s="374" t="s">
        <v>686</v>
      </c>
    </row>
    <row r="300" spans="1:12" x14ac:dyDescent="0.25">
      <c r="A300" s="365" t="s">
        <v>359</v>
      </c>
      <c r="B300" s="313" t="s">
        <v>689</v>
      </c>
      <c r="C300" s="313">
        <v>85411</v>
      </c>
      <c r="D300" s="313" t="s">
        <v>381</v>
      </c>
      <c r="E300" s="304" t="s">
        <v>2723</v>
      </c>
      <c r="F300" s="313" t="s">
        <v>383</v>
      </c>
      <c r="G300" s="313" t="s">
        <v>382</v>
      </c>
      <c r="H300" s="313" t="s">
        <v>380</v>
      </c>
      <c r="I300" s="313" t="s">
        <v>325</v>
      </c>
      <c r="J300" s="313">
        <v>2020</v>
      </c>
      <c r="K300" s="129">
        <v>1525</v>
      </c>
      <c r="L300" s="374" t="s">
        <v>686</v>
      </c>
    </row>
    <row r="301" spans="1:12" x14ac:dyDescent="0.25">
      <c r="A301" s="365" t="s">
        <v>359</v>
      </c>
      <c r="B301" s="313" t="s">
        <v>689</v>
      </c>
      <c r="C301" s="313">
        <v>85411</v>
      </c>
      <c r="D301" s="313" t="s">
        <v>381</v>
      </c>
      <c r="E301" s="304" t="s">
        <v>2723</v>
      </c>
      <c r="F301" s="313" t="s">
        <v>383</v>
      </c>
      <c r="G301" s="313" t="s">
        <v>382</v>
      </c>
      <c r="H301" s="313" t="s">
        <v>94</v>
      </c>
      <c r="I301" s="313" t="s">
        <v>325</v>
      </c>
      <c r="J301" s="313">
        <v>2020</v>
      </c>
      <c r="K301" s="129">
        <v>79953.464000000007</v>
      </c>
      <c r="L301" s="374" t="s">
        <v>686</v>
      </c>
    </row>
    <row r="302" spans="1:12" x14ac:dyDescent="0.25">
      <c r="A302" s="365" t="s">
        <v>359</v>
      </c>
      <c r="B302" s="313" t="s">
        <v>689</v>
      </c>
      <c r="C302" s="313">
        <v>85411</v>
      </c>
      <c r="D302" s="313" t="s">
        <v>381</v>
      </c>
      <c r="E302" s="304" t="s">
        <v>2723</v>
      </c>
      <c r="F302" s="313" t="s">
        <v>383</v>
      </c>
      <c r="G302" s="313" t="s">
        <v>627</v>
      </c>
      <c r="H302" s="313" t="s">
        <v>32</v>
      </c>
      <c r="I302" s="313" t="s">
        <v>325</v>
      </c>
      <c r="J302" s="313">
        <v>2020</v>
      </c>
      <c r="K302" s="129">
        <v>6480.4260000000004</v>
      </c>
      <c r="L302" s="374" t="s">
        <v>686</v>
      </c>
    </row>
    <row r="303" spans="1:12" x14ac:dyDescent="0.25">
      <c r="A303" s="365" t="s">
        <v>359</v>
      </c>
      <c r="B303" s="313" t="s">
        <v>689</v>
      </c>
      <c r="C303" s="313">
        <v>85411</v>
      </c>
      <c r="D303" s="313" t="s">
        <v>381</v>
      </c>
      <c r="E303" s="304" t="s">
        <v>2723</v>
      </c>
      <c r="F303" s="313" t="s">
        <v>383</v>
      </c>
      <c r="G303" s="313" t="s">
        <v>627</v>
      </c>
      <c r="H303" s="313" t="s">
        <v>33</v>
      </c>
      <c r="I303" s="313" t="s">
        <v>325</v>
      </c>
      <c r="J303" s="313">
        <v>2020</v>
      </c>
      <c r="K303" s="129">
        <v>23957.451000000001</v>
      </c>
      <c r="L303" s="374" t="s">
        <v>686</v>
      </c>
    </row>
    <row r="304" spans="1:12" x14ac:dyDescent="0.25">
      <c r="A304" s="365" t="s">
        <v>359</v>
      </c>
      <c r="B304" s="313" t="s">
        <v>689</v>
      </c>
      <c r="C304" s="313">
        <v>85411</v>
      </c>
      <c r="D304" s="313" t="s">
        <v>381</v>
      </c>
      <c r="E304" s="304" t="s">
        <v>2723</v>
      </c>
      <c r="F304" s="313" t="s">
        <v>383</v>
      </c>
      <c r="G304" s="313" t="s">
        <v>627</v>
      </c>
      <c r="H304" s="313" t="s">
        <v>34</v>
      </c>
      <c r="I304" s="313" t="s">
        <v>325</v>
      </c>
      <c r="J304" s="313">
        <v>2020</v>
      </c>
      <c r="K304" s="129">
        <v>26411.052</v>
      </c>
      <c r="L304" s="374" t="s">
        <v>686</v>
      </c>
    </row>
    <row r="305" spans="1:12" x14ac:dyDescent="0.25">
      <c r="A305" s="365" t="s">
        <v>359</v>
      </c>
      <c r="B305" s="313" t="s">
        <v>689</v>
      </c>
      <c r="C305" s="313">
        <v>85411</v>
      </c>
      <c r="D305" s="313" t="s">
        <v>381</v>
      </c>
      <c r="E305" s="304" t="s">
        <v>2723</v>
      </c>
      <c r="F305" s="313" t="s">
        <v>383</v>
      </c>
      <c r="G305" s="313" t="s">
        <v>627</v>
      </c>
      <c r="H305" s="313" t="s">
        <v>35</v>
      </c>
      <c r="I305" s="313" t="s">
        <v>325</v>
      </c>
      <c r="J305" s="313">
        <v>2020</v>
      </c>
      <c r="K305" s="129">
        <v>1843.021</v>
      </c>
      <c r="L305" s="374" t="s">
        <v>686</v>
      </c>
    </row>
    <row r="306" spans="1:12" x14ac:dyDescent="0.25">
      <c r="A306" s="365" t="s">
        <v>359</v>
      </c>
      <c r="B306" s="313" t="s">
        <v>689</v>
      </c>
      <c r="C306" s="313">
        <v>85411</v>
      </c>
      <c r="D306" s="313" t="s">
        <v>381</v>
      </c>
      <c r="E306" s="304" t="s">
        <v>2723</v>
      </c>
      <c r="F306" s="313" t="s">
        <v>383</v>
      </c>
      <c r="G306" s="313" t="s">
        <v>627</v>
      </c>
      <c r="H306" s="313" t="s">
        <v>379</v>
      </c>
      <c r="I306" s="313" t="s">
        <v>325</v>
      </c>
      <c r="J306" s="313">
        <v>2020</v>
      </c>
      <c r="K306" s="129">
        <v>329.03699999999998</v>
      </c>
      <c r="L306" s="374" t="s">
        <v>686</v>
      </c>
    </row>
    <row r="307" spans="1:12" x14ac:dyDescent="0.25">
      <c r="A307" s="365" t="s">
        <v>359</v>
      </c>
      <c r="B307" s="313" t="s">
        <v>689</v>
      </c>
      <c r="C307" s="313">
        <v>85411</v>
      </c>
      <c r="D307" s="313" t="s">
        <v>381</v>
      </c>
      <c r="E307" s="304" t="s">
        <v>2723</v>
      </c>
      <c r="F307" s="313" t="s">
        <v>383</v>
      </c>
      <c r="G307" s="313" t="s">
        <v>627</v>
      </c>
      <c r="H307" s="313" t="s">
        <v>37</v>
      </c>
      <c r="I307" s="313" t="s">
        <v>325</v>
      </c>
      <c r="J307" s="313">
        <v>2020</v>
      </c>
      <c r="K307" s="129">
        <v>1501</v>
      </c>
      <c r="L307" s="374" t="s">
        <v>686</v>
      </c>
    </row>
    <row r="308" spans="1:12" x14ac:dyDescent="0.25">
      <c r="A308" s="365" t="s">
        <v>359</v>
      </c>
      <c r="B308" s="313" t="s">
        <v>689</v>
      </c>
      <c r="C308" s="313">
        <v>85411</v>
      </c>
      <c r="D308" s="313" t="s">
        <v>381</v>
      </c>
      <c r="E308" s="304" t="s">
        <v>2723</v>
      </c>
      <c r="F308" s="313" t="s">
        <v>383</v>
      </c>
      <c r="G308" s="313" t="s">
        <v>627</v>
      </c>
      <c r="H308" s="313" t="s">
        <v>38</v>
      </c>
      <c r="I308" s="313" t="s">
        <v>325</v>
      </c>
      <c r="J308" s="313">
        <v>2020</v>
      </c>
      <c r="K308" s="129">
        <v>446.76299999999998</v>
      </c>
      <c r="L308" s="374" t="s">
        <v>686</v>
      </c>
    </row>
    <row r="309" spans="1:12" x14ac:dyDescent="0.25">
      <c r="A309" s="365" t="s">
        <v>359</v>
      </c>
      <c r="B309" s="313" t="s">
        <v>689</v>
      </c>
      <c r="C309" s="313">
        <v>85411</v>
      </c>
      <c r="D309" s="313" t="s">
        <v>381</v>
      </c>
      <c r="E309" s="304" t="s">
        <v>2723</v>
      </c>
      <c r="F309" s="313" t="s">
        <v>383</v>
      </c>
      <c r="G309" s="313" t="s">
        <v>627</v>
      </c>
      <c r="H309" s="313" t="s">
        <v>378</v>
      </c>
      <c r="I309" s="313" t="s">
        <v>325</v>
      </c>
      <c r="J309" s="313">
        <v>2020</v>
      </c>
      <c r="K309" s="129">
        <v>1399</v>
      </c>
      <c r="L309" s="374" t="s">
        <v>686</v>
      </c>
    </row>
    <row r="310" spans="1:12" x14ac:dyDescent="0.25">
      <c r="A310" s="365" t="s">
        <v>359</v>
      </c>
      <c r="B310" s="313" t="s">
        <v>689</v>
      </c>
      <c r="C310" s="313">
        <v>85411</v>
      </c>
      <c r="D310" s="313" t="s">
        <v>381</v>
      </c>
      <c r="E310" s="304" t="s">
        <v>2723</v>
      </c>
      <c r="F310" s="313" t="s">
        <v>383</v>
      </c>
      <c r="G310" s="313" t="s">
        <v>627</v>
      </c>
      <c r="H310" s="313" t="s">
        <v>380</v>
      </c>
      <c r="I310" s="313" t="s">
        <v>325</v>
      </c>
      <c r="J310" s="313">
        <v>2020</v>
      </c>
      <c r="K310" s="129">
        <v>1472</v>
      </c>
      <c r="L310" s="374" t="s">
        <v>686</v>
      </c>
    </row>
    <row r="311" spans="1:12" x14ac:dyDescent="0.25">
      <c r="A311" s="365" t="s">
        <v>359</v>
      </c>
      <c r="B311" s="313" t="s">
        <v>689</v>
      </c>
      <c r="C311" s="313">
        <v>85411</v>
      </c>
      <c r="D311" s="313" t="s">
        <v>381</v>
      </c>
      <c r="E311" s="304" t="s">
        <v>2723</v>
      </c>
      <c r="F311" s="313" t="s">
        <v>383</v>
      </c>
      <c r="G311" s="313" t="s">
        <v>627</v>
      </c>
      <c r="H311" s="313" t="s">
        <v>94</v>
      </c>
      <c r="I311" s="313" t="s">
        <v>325</v>
      </c>
      <c r="J311" s="313">
        <v>2020</v>
      </c>
      <c r="K311" s="129">
        <v>63839.75</v>
      </c>
      <c r="L311" s="374" t="s">
        <v>686</v>
      </c>
    </row>
    <row r="312" spans="1:12" x14ac:dyDescent="0.25">
      <c r="A312" s="365" t="s">
        <v>359</v>
      </c>
      <c r="B312" s="313" t="s">
        <v>689</v>
      </c>
      <c r="C312" s="313">
        <v>85411</v>
      </c>
      <c r="D312" s="313" t="s">
        <v>381</v>
      </c>
      <c r="E312" s="304" t="s">
        <v>2723</v>
      </c>
      <c r="F312" s="313" t="s">
        <v>383</v>
      </c>
      <c r="G312" s="313" t="s">
        <v>628</v>
      </c>
      <c r="H312" s="313" t="s">
        <v>32</v>
      </c>
      <c r="I312" s="313" t="s">
        <v>325</v>
      </c>
      <c r="J312" s="313">
        <v>2020</v>
      </c>
      <c r="K312" s="129">
        <v>3146.6759999999999</v>
      </c>
      <c r="L312" s="374" t="s">
        <v>686</v>
      </c>
    </row>
    <row r="313" spans="1:12" x14ac:dyDescent="0.25">
      <c r="A313" s="365" t="s">
        <v>359</v>
      </c>
      <c r="B313" s="313" t="s">
        <v>689</v>
      </c>
      <c r="C313" s="313">
        <v>85411</v>
      </c>
      <c r="D313" s="313" t="s">
        <v>381</v>
      </c>
      <c r="E313" s="304" t="s">
        <v>2723</v>
      </c>
      <c r="F313" s="313" t="s">
        <v>383</v>
      </c>
      <c r="G313" s="313" t="s">
        <v>628</v>
      </c>
      <c r="H313" s="313" t="s">
        <v>33</v>
      </c>
      <c r="I313" s="313" t="s">
        <v>325</v>
      </c>
      <c r="J313" s="313">
        <v>2020</v>
      </c>
      <c r="K313" s="129">
        <v>8216.5509999999995</v>
      </c>
      <c r="L313" s="374" t="s">
        <v>686</v>
      </c>
    </row>
    <row r="314" spans="1:12" x14ac:dyDescent="0.25">
      <c r="A314" s="365" t="s">
        <v>359</v>
      </c>
      <c r="B314" s="313" t="s">
        <v>689</v>
      </c>
      <c r="C314" s="313">
        <v>85411</v>
      </c>
      <c r="D314" s="313" t="s">
        <v>381</v>
      </c>
      <c r="E314" s="304" t="s">
        <v>2723</v>
      </c>
      <c r="F314" s="313" t="s">
        <v>383</v>
      </c>
      <c r="G314" s="313" t="s">
        <v>628</v>
      </c>
      <c r="H314" s="313" t="s">
        <v>34</v>
      </c>
      <c r="I314" s="313" t="s">
        <v>325</v>
      </c>
      <c r="J314" s="313">
        <v>2020</v>
      </c>
      <c r="K314" s="129">
        <v>2736.538</v>
      </c>
      <c r="L314" s="374" t="s">
        <v>686</v>
      </c>
    </row>
    <row r="315" spans="1:12" x14ac:dyDescent="0.25">
      <c r="A315" s="365" t="s">
        <v>359</v>
      </c>
      <c r="B315" s="313" t="s">
        <v>689</v>
      </c>
      <c r="C315" s="313">
        <v>85411</v>
      </c>
      <c r="D315" s="313" t="s">
        <v>381</v>
      </c>
      <c r="E315" s="304" t="s">
        <v>2723</v>
      </c>
      <c r="F315" s="313" t="s">
        <v>383</v>
      </c>
      <c r="G315" s="313" t="s">
        <v>628</v>
      </c>
      <c r="H315" s="313" t="s">
        <v>35</v>
      </c>
      <c r="I315" s="313" t="s">
        <v>325</v>
      </c>
      <c r="J315" s="313">
        <v>2020</v>
      </c>
      <c r="K315" s="129">
        <v>687.58</v>
      </c>
      <c r="L315" s="374" t="s">
        <v>686</v>
      </c>
    </row>
    <row r="316" spans="1:12" x14ac:dyDescent="0.25">
      <c r="A316" s="365" t="s">
        <v>359</v>
      </c>
      <c r="B316" s="313" t="s">
        <v>689</v>
      </c>
      <c r="C316" s="313">
        <v>85411</v>
      </c>
      <c r="D316" s="313" t="s">
        <v>381</v>
      </c>
      <c r="E316" s="304" t="s">
        <v>2723</v>
      </c>
      <c r="F316" s="313" t="s">
        <v>383</v>
      </c>
      <c r="G316" s="313" t="s">
        <v>628</v>
      </c>
      <c r="H316" s="313" t="s">
        <v>379</v>
      </c>
      <c r="I316" s="313" t="s">
        <v>325</v>
      </c>
      <c r="J316" s="313">
        <v>2020</v>
      </c>
      <c r="K316" s="129">
        <v>538.87400000000002</v>
      </c>
      <c r="L316" s="374" t="s">
        <v>686</v>
      </c>
    </row>
    <row r="317" spans="1:12" x14ac:dyDescent="0.25">
      <c r="A317" s="365" t="s">
        <v>359</v>
      </c>
      <c r="B317" s="313" t="s">
        <v>689</v>
      </c>
      <c r="C317" s="313">
        <v>85411</v>
      </c>
      <c r="D317" s="313" t="s">
        <v>381</v>
      </c>
      <c r="E317" s="304" t="s">
        <v>2723</v>
      </c>
      <c r="F317" s="313" t="s">
        <v>383</v>
      </c>
      <c r="G317" s="313" t="s">
        <v>628</v>
      </c>
      <c r="H317" s="313" t="s">
        <v>37</v>
      </c>
      <c r="I317" s="313" t="s">
        <v>325</v>
      </c>
      <c r="J317" s="313">
        <v>2020</v>
      </c>
      <c r="K317" s="129">
        <v>274.012</v>
      </c>
      <c r="L317" s="374" t="s">
        <v>686</v>
      </c>
    </row>
    <row r="318" spans="1:12" x14ac:dyDescent="0.25">
      <c r="A318" s="365" t="s">
        <v>359</v>
      </c>
      <c r="B318" s="313" t="s">
        <v>689</v>
      </c>
      <c r="C318" s="313">
        <v>85411</v>
      </c>
      <c r="D318" s="313" t="s">
        <v>381</v>
      </c>
      <c r="E318" s="304" t="s">
        <v>2723</v>
      </c>
      <c r="F318" s="313" t="s">
        <v>383</v>
      </c>
      <c r="G318" s="313" t="s">
        <v>628</v>
      </c>
      <c r="H318" s="313" t="s">
        <v>38</v>
      </c>
      <c r="I318" s="313" t="s">
        <v>325</v>
      </c>
      <c r="J318" s="313">
        <v>2020</v>
      </c>
      <c r="K318" s="129">
        <v>4.4829999999999997</v>
      </c>
      <c r="L318" s="374" t="s">
        <v>686</v>
      </c>
    </row>
    <row r="319" spans="1:12" x14ac:dyDescent="0.25">
      <c r="A319" s="365" t="s">
        <v>359</v>
      </c>
      <c r="B319" s="313" t="s">
        <v>689</v>
      </c>
      <c r="C319" s="313">
        <v>85411</v>
      </c>
      <c r="D319" s="313" t="s">
        <v>381</v>
      </c>
      <c r="E319" s="304" t="s">
        <v>2723</v>
      </c>
      <c r="F319" s="313" t="s">
        <v>383</v>
      </c>
      <c r="G319" s="313" t="s">
        <v>628</v>
      </c>
      <c r="H319" s="313" t="s">
        <v>378</v>
      </c>
      <c r="I319" s="313" t="s">
        <v>325</v>
      </c>
      <c r="J319" s="313">
        <v>2020</v>
      </c>
      <c r="K319" s="129">
        <v>456</v>
      </c>
      <c r="L319" s="374" t="s">
        <v>686</v>
      </c>
    </row>
    <row r="320" spans="1:12" x14ac:dyDescent="0.25">
      <c r="A320" s="365" t="s">
        <v>359</v>
      </c>
      <c r="B320" s="313" t="s">
        <v>689</v>
      </c>
      <c r="C320" s="313">
        <v>85411</v>
      </c>
      <c r="D320" s="313" t="s">
        <v>381</v>
      </c>
      <c r="E320" s="304" t="s">
        <v>2723</v>
      </c>
      <c r="F320" s="313" t="s">
        <v>383</v>
      </c>
      <c r="G320" s="313" t="s">
        <v>628</v>
      </c>
      <c r="H320" s="313" t="s">
        <v>380</v>
      </c>
      <c r="I320" s="313" t="s">
        <v>325</v>
      </c>
      <c r="J320" s="313">
        <v>2020</v>
      </c>
      <c r="K320" s="129">
        <v>53</v>
      </c>
      <c r="L320" s="374" t="s">
        <v>686</v>
      </c>
    </row>
    <row r="321" spans="1:12" x14ac:dyDescent="0.25">
      <c r="A321" s="365" t="s">
        <v>359</v>
      </c>
      <c r="B321" s="313" t="s">
        <v>689</v>
      </c>
      <c r="C321" s="313">
        <v>85411</v>
      </c>
      <c r="D321" s="313" t="s">
        <v>381</v>
      </c>
      <c r="E321" s="304" t="s">
        <v>2723</v>
      </c>
      <c r="F321" s="313" t="s">
        <v>383</v>
      </c>
      <c r="G321" s="313" t="s">
        <v>628</v>
      </c>
      <c r="H321" s="313" t="s">
        <v>94</v>
      </c>
      <c r="I321" s="313" t="s">
        <v>325</v>
      </c>
      <c r="J321" s="313">
        <v>2020</v>
      </c>
      <c r="K321" s="129">
        <v>16113.714</v>
      </c>
      <c r="L321" s="374" t="s">
        <v>686</v>
      </c>
    </row>
    <row r="322" spans="1:12" x14ac:dyDescent="0.25">
      <c r="A322" s="365" t="s">
        <v>359</v>
      </c>
      <c r="B322" s="313" t="s">
        <v>689</v>
      </c>
      <c r="C322" s="313">
        <v>85411</v>
      </c>
      <c r="D322" s="313" t="s">
        <v>381</v>
      </c>
      <c r="E322" s="304" t="s">
        <v>2723</v>
      </c>
      <c r="F322" s="313" t="s">
        <v>383</v>
      </c>
      <c r="G322" s="313" t="s">
        <v>93</v>
      </c>
      <c r="H322" s="313" t="s">
        <v>32</v>
      </c>
      <c r="I322" s="313" t="s">
        <v>325</v>
      </c>
      <c r="J322" s="313">
        <v>2020</v>
      </c>
      <c r="K322" s="129">
        <v>4.944</v>
      </c>
      <c r="L322" s="374" t="s">
        <v>686</v>
      </c>
    </row>
    <row r="323" spans="1:12" x14ac:dyDescent="0.25">
      <c r="A323" s="365" t="s">
        <v>359</v>
      </c>
      <c r="B323" s="313" t="s">
        <v>689</v>
      </c>
      <c r="C323" s="313">
        <v>85411</v>
      </c>
      <c r="D323" s="313" t="s">
        <v>381</v>
      </c>
      <c r="E323" s="304" t="s">
        <v>2723</v>
      </c>
      <c r="F323" s="313" t="s">
        <v>383</v>
      </c>
      <c r="G323" s="313" t="s">
        <v>93</v>
      </c>
      <c r="H323" s="313" t="s">
        <v>33</v>
      </c>
      <c r="I323" s="313" t="s">
        <v>325</v>
      </c>
      <c r="J323" s="313">
        <v>2020</v>
      </c>
      <c r="K323" s="129">
        <v>0.09</v>
      </c>
      <c r="L323" s="374" t="s">
        <v>686</v>
      </c>
    </row>
    <row r="324" spans="1:12" x14ac:dyDescent="0.25">
      <c r="A324" s="365" t="s">
        <v>359</v>
      </c>
      <c r="B324" s="313" t="s">
        <v>689</v>
      </c>
      <c r="C324" s="313">
        <v>85411</v>
      </c>
      <c r="D324" s="313" t="s">
        <v>381</v>
      </c>
      <c r="E324" s="304" t="s">
        <v>2723</v>
      </c>
      <c r="F324" s="313" t="s">
        <v>383</v>
      </c>
      <c r="G324" s="313" t="s">
        <v>93</v>
      </c>
      <c r="H324" s="313" t="s">
        <v>34</v>
      </c>
      <c r="I324" s="313" t="s">
        <v>325</v>
      </c>
      <c r="J324" s="313">
        <v>2020</v>
      </c>
      <c r="K324" s="129">
        <v>3.6070000000000002</v>
      </c>
      <c r="L324" s="374" t="s">
        <v>686</v>
      </c>
    </row>
    <row r="325" spans="1:12" x14ac:dyDescent="0.25">
      <c r="A325" s="365" t="s">
        <v>359</v>
      </c>
      <c r="B325" s="313" t="s">
        <v>689</v>
      </c>
      <c r="C325" s="313">
        <v>85411</v>
      </c>
      <c r="D325" s="313" t="s">
        <v>381</v>
      </c>
      <c r="E325" s="304" t="s">
        <v>2723</v>
      </c>
      <c r="F325" s="313" t="s">
        <v>383</v>
      </c>
      <c r="G325" s="313" t="s">
        <v>93</v>
      </c>
      <c r="H325" s="313" t="s">
        <v>35</v>
      </c>
      <c r="I325" s="313" t="s">
        <v>325</v>
      </c>
      <c r="J325" s="313">
        <v>2020</v>
      </c>
      <c r="K325" s="129">
        <v>0.41199999999999998</v>
      </c>
      <c r="L325" s="374" t="s">
        <v>686</v>
      </c>
    </row>
    <row r="326" spans="1:12" x14ac:dyDescent="0.25">
      <c r="A326" s="365" t="s">
        <v>359</v>
      </c>
      <c r="B326" s="313" t="s">
        <v>689</v>
      </c>
      <c r="C326" s="313">
        <v>85411</v>
      </c>
      <c r="D326" s="313" t="s">
        <v>381</v>
      </c>
      <c r="E326" s="304" t="s">
        <v>2723</v>
      </c>
      <c r="F326" s="313" t="s">
        <v>383</v>
      </c>
      <c r="G326" s="313" t="s">
        <v>93</v>
      </c>
      <c r="H326" s="313" t="s">
        <v>379</v>
      </c>
      <c r="I326" s="313" t="s">
        <v>325</v>
      </c>
      <c r="J326" s="313">
        <v>2020</v>
      </c>
      <c r="K326" s="129">
        <v>3.3000000000000002E-2</v>
      </c>
      <c r="L326" s="374" t="s">
        <v>686</v>
      </c>
    </row>
    <row r="327" spans="1:12" x14ac:dyDescent="0.25">
      <c r="A327" s="365" t="s">
        <v>359</v>
      </c>
      <c r="B327" s="313" t="s">
        <v>689</v>
      </c>
      <c r="C327" s="313">
        <v>85411</v>
      </c>
      <c r="D327" s="313" t="s">
        <v>381</v>
      </c>
      <c r="E327" s="304" t="s">
        <v>2723</v>
      </c>
      <c r="F327" s="313" t="s">
        <v>383</v>
      </c>
      <c r="G327" s="313" t="s">
        <v>93</v>
      </c>
      <c r="H327" s="313" t="s">
        <v>37</v>
      </c>
      <c r="I327" s="313" t="s">
        <v>325</v>
      </c>
      <c r="J327" s="313">
        <v>2020</v>
      </c>
      <c r="K327" s="129">
        <v>7.7850000000000001</v>
      </c>
      <c r="L327" s="374" t="s">
        <v>686</v>
      </c>
    </row>
    <row r="328" spans="1:12" x14ac:dyDescent="0.25">
      <c r="A328" s="365" t="s">
        <v>359</v>
      </c>
      <c r="B328" s="313" t="s">
        <v>689</v>
      </c>
      <c r="C328" s="313">
        <v>85411</v>
      </c>
      <c r="D328" s="313" t="s">
        <v>381</v>
      </c>
      <c r="E328" s="304" t="s">
        <v>2723</v>
      </c>
      <c r="F328" s="313" t="s">
        <v>383</v>
      </c>
      <c r="G328" s="313" t="s">
        <v>93</v>
      </c>
      <c r="H328" s="313" t="s">
        <v>38</v>
      </c>
      <c r="I328" s="313" t="s">
        <v>325</v>
      </c>
      <c r="J328" s="313">
        <v>2020</v>
      </c>
      <c r="K328" s="129" t="s">
        <v>10</v>
      </c>
      <c r="L328" s="374" t="s">
        <v>686</v>
      </c>
    </row>
    <row r="329" spans="1:12" x14ac:dyDescent="0.25">
      <c r="A329" s="365" t="s">
        <v>359</v>
      </c>
      <c r="B329" s="313" t="s">
        <v>689</v>
      </c>
      <c r="C329" s="313">
        <v>85411</v>
      </c>
      <c r="D329" s="313" t="s">
        <v>381</v>
      </c>
      <c r="E329" s="304" t="s">
        <v>2723</v>
      </c>
      <c r="F329" s="313" t="s">
        <v>383</v>
      </c>
      <c r="G329" s="313" t="s">
        <v>93</v>
      </c>
      <c r="H329" s="313" t="s">
        <v>378</v>
      </c>
      <c r="I329" s="313" t="s">
        <v>325</v>
      </c>
      <c r="J329" s="313">
        <v>2020</v>
      </c>
      <c r="K329" s="129">
        <v>40.548000000000002</v>
      </c>
      <c r="L329" s="374" t="s">
        <v>686</v>
      </c>
    </row>
    <row r="330" spans="1:12" x14ac:dyDescent="0.25">
      <c r="A330" s="365" t="s">
        <v>359</v>
      </c>
      <c r="B330" s="313" t="s">
        <v>689</v>
      </c>
      <c r="C330" s="313">
        <v>85411</v>
      </c>
      <c r="D330" s="313" t="s">
        <v>381</v>
      </c>
      <c r="E330" s="304" t="s">
        <v>2723</v>
      </c>
      <c r="F330" s="313" t="s">
        <v>383</v>
      </c>
      <c r="G330" s="313" t="s">
        <v>93</v>
      </c>
      <c r="H330" s="313" t="s">
        <v>380</v>
      </c>
      <c r="I330" s="313" t="s">
        <v>325</v>
      </c>
      <c r="J330" s="313">
        <v>2020</v>
      </c>
      <c r="K330" s="129">
        <v>11.798</v>
      </c>
      <c r="L330" s="374" t="s">
        <v>686</v>
      </c>
    </row>
    <row r="331" spans="1:12" x14ac:dyDescent="0.25">
      <c r="A331" s="365" t="s">
        <v>359</v>
      </c>
      <c r="B331" s="313" t="s">
        <v>689</v>
      </c>
      <c r="C331" s="313">
        <v>85411</v>
      </c>
      <c r="D331" s="313" t="s">
        <v>381</v>
      </c>
      <c r="E331" s="304" t="s">
        <v>2723</v>
      </c>
      <c r="F331" s="313" t="s">
        <v>383</v>
      </c>
      <c r="G331" s="313" t="s">
        <v>93</v>
      </c>
      <c r="H331" s="313" t="s">
        <v>94</v>
      </c>
      <c r="I331" s="313" t="s">
        <v>325</v>
      </c>
      <c r="J331" s="313">
        <v>2020</v>
      </c>
      <c r="K331" s="129">
        <v>69.218000000000004</v>
      </c>
      <c r="L331" s="374" t="s">
        <v>686</v>
      </c>
    </row>
    <row r="332" spans="1:12" x14ac:dyDescent="0.25">
      <c r="A332" s="365" t="s">
        <v>359</v>
      </c>
      <c r="B332" s="313" t="s">
        <v>689</v>
      </c>
      <c r="C332" s="313">
        <v>85411</v>
      </c>
      <c r="D332" s="313" t="s">
        <v>381</v>
      </c>
      <c r="E332" s="304" t="s">
        <v>2723</v>
      </c>
      <c r="F332" s="313" t="s">
        <v>383</v>
      </c>
      <c r="G332" s="313" t="s">
        <v>629</v>
      </c>
      <c r="H332" s="313" t="s">
        <v>32</v>
      </c>
      <c r="I332" s="313" t="s">
        <v>325</v>
      </c>
      <c r="J332" s="313">
        <v>2020</v>
      </c>
      <c r="K332" s="129">
        <v>3.8239999999999998</v>
      </c>
      <c r="L332" s="374" t="s">
        <v>686</v>
      </c>
    </row>
    <row r="333" spans="1:12" x14ac:dyDescent="0.25">
      <c r="A333" s="365" t="s">
        <v>359</v>
      </c>
      <c r="B333" s="313" t="s">
        <v>689</v>
      </c>
      <c r="C333" s="313">
        <v>85411</v>
      </c>
      <c r="D333" s="313" t="s">
        <v>381</v>
      </c>
      <c r="E333" s="304" t="s">
        <v>2723</v>
      </c>
      <c r="F333" s="313" t="s">
        <v>383</v>
      </c>
      <c r="G333" s="313" t="s">
        <v>629</v>
      </c>
      <c r="H333" s="313" t="s">
        <v>33</v>
      </c>
      <c r="I333" s="313" t="s">
        <v>325</v>
      </c>
      <c r="J333" s="313">
        <v>2020</v>
      </c>
      <c r="K333" s="129">
        <v>5.7000000000000002E-2</v>
      </c>
      <c r="L333" s="374" t="s">
        <v>686</v>
      </c>
    </row>
    <row r="334" spans="1:12" x14ac:dyDescent="0.25">
      <c r="A334" s="365" t="s">
        <v>359</v>
      </c>
      <c r="B334" s="313" t="s">
        <v>689</v>
      </c>
      <c r="C334" s="313">
        <v>85411</v>
      </c>
      <c r="D334" s="313" t="s">
        <v>381</v>
      </c>
      <c r="E334" s="304" t="s">
        <v>2723</v>
      </c>
      <c r="F334" s="313" t="s">
        <v>383</v>
      </c>
      <c r="G334" s="313" t="s">
        <v>629</v>
      </c>
      <c r="H334" s="313" t="s">
        <v>34</v>
      </c>
      <c r="I334" s="313" t="s">
        <v>325</v>
      </c>
      <c r="J334" s="313">
        <v>2020</v>
      </c>
      <c r="K334" s="129">
        <v>3.1560000000000001</v>
      </c>
      <c r="L334" s="374" t="s">
        <v>686</v>
      </c>
    </row>
    <row r="335" spans="1:12" x14ac:dyDescent="0.25">
      <c r="A335" s="365" t="s">
        <v>359</v>
      </c>
      <c r="B335" s="313" t="s">
        <v>689</v>
      </c>
      <c r="C335" s="313">
        <v>85411</v>
      </c>
      <c r="D335" s="313" t="s">
        <v>381</v>
      </c>
      <c r="E335" s="304" t="s">
        <v>2723</v>
      </c>
      <c r="F335" s="313" t="s">
        <v>383</v>
      </c>
      <c r="G335" s="313" t="s">
        <v>629</v>
      </c>
      <c r="H335" s="313" t="s">
        <v>35</v>
      </c>
      <c r="I335" s="313" t="s">
        <v>325</v>
      </c>
      <c r="J335" s="313">
        <v>2020</v>
      </c>
      <c r="K335" s="129">
        <v>0.28000000000000003</v>
      </c>
      <c r="L335" s="374" t="s">
        <v>686</v>
      </c>
    </row>
    <row r="336" spans="1:12" x14ac:dyDescent="0.25">
      <c r="A336" s="365" t="s">
        <v>359</v>
      </c>
      <c r="B336" s="313" t="s">
        <v>689</v>
      </c>
      <c r="C336" s="313">
        <v>85411</v>
      </c>
      <c r="D336" s="313" t="s">
        <v>381</v>
      </c>
      <c r="E336" s="304" t="s">
        <v>2723</v>
      </c>
      <c r="F336" s="313" t="s">
        <v>383</v>
      </c>
      <c r="G336" s="313" t="s">
        <v>629</v>
      </c>
      <c r="H336" s="313" t="s">
        <v>379</v>
      </c>
      <c r="I336" s="313" t="s">
        <v>325</v>
      </c>
      <c r="J336" s="313">
        <v>2020</v>
      </c>
      <c r="K336" s="129">
        <v>7.0000000000000001E-3</v>
      </c>
      <c r="L336" s="374" t="s">
        <v>686</v>
      </c>
    </row>
    <row r="337" spans="1:12" x14ac:dyDescent="0.25">
      <c r="A337" s="365" t="s">
        <v>359</v>
      </c>
      <c r="B337" s="313" t="s">
        <v>689</v>
      </c>
      <c r="C337" s="313">
        <v>85411</v>
      </c>
      <c r="D337" s="313" t="s">
        <v>381</v>
      </c>
      <c r="E337" s="304" t="s">
        <v>2723</v>
      </c>
      <c r="F337" s="313" t="s">
        <v>383</v>
      </c>
      <c r="G337" s="313" t="s">
        <v>629</v>
      </c>
      <c r="H337" s="313" t="s">
        <v>37</v>
      </c>
      <c r="I337" s="313" t="s">
        <v>325</v>
      </c>
      <c r="J337" s="313">
        <v>2020</v>
      </c>
      <c r="K337" s="129">
        <v>5.0220000000000002</v>
      </c>
      <c r="L337" s="374" t="s">
        <v>686</v>
      </c>
    </row>
    <row r="338" spans="1:12" x14ac:dyDescent="0.25">
      <c r="A338" s="365" t="s">
        <v>359</v>
      </c>
      <c r="B338" s="313" t="s">
        <v>689</v>
      </c>
      <c r="C338" s="313">
        <v>85411</v>
      </c>
      <c r="D338" s="313" t="s">
        <v>381</v>
      </c>
      <c r="E338" s="304" t="s">
        <v>2723</v>
      </c>
      <c r="F338" s="313" t="s">
        <v>383</v>
      </c>
      <c r="G338" s="313" t="s">
        <v>629</v>
      </c>
      <c r="H338" s="313" t="s">
        <v>38</v>
      </c>
      <c r="I338" s="313" t="s">
        <v>325</v>
      </c>
      <c r="J338" s="313">
        <v>2020</v>
      </c>
      <c r="K338" s="129" t="s">
        <v>10</v>
      </c>
      <c r="L338" s="374" t="s">
        <v>686</v>
      </c>
    </row>
    <row r="339" spans="1:12" x14ac:dyDescent="0.25">
      <c r="A339" s="365" t="s">
        <v>359</v>
      </c>
      <c r="B339" s="313" t="s">
        <v>689</v>
      </c>
      <c r="C339" s="313">
        <v>85411</v>
      </c>
      <c r="D339" s="313" t="s">
        <v>381</v>
      </c>
      <c r="E339" s="304" t="s">
        <v>2723</v>
      </c>
      <c r="F339" s="313" t="s">
        <v>383</v>
      </c>
      <c r="G339" s="313" t="s">
        <v>629</v>
      </c>
      <c r="H339" s="313" t="s">
        <v>378</v>
      </c>
      <c r="I339" s="313" t="s">
        <v>325</v>
      </c>
      <c r="J339" s="313">
        <v>2020</v>
      </c>
      <c r="K339" s="129">
        <v>5.2789999999999999</v>
      </c>
      <c r="L339" s="374" t="s">
        <v>686</v>
      </c>
    </row>
    <row r="340" spans="1:12" x14ac:dyDescent="0.25">
      <c r="A340" s="365" t="s">
        <v>359</v>
      </c>
      <c r="B340" s="313" t="s">
        <v>689</v>
      </c>
      <c r="C340" s="313">
        <v>85411</v>
      </c>
      <c r="D340" s="313" t="s">
        <v>381</v>
      </c>
      <c r="E340" s="304" t="s">
        <v>2723</v>
      </c>
      <c r="F340" s="313" t="s">
        <v>383</v>
      </c>
      <c r="G340" s="313" t="s">
        <v>629</v>
      </c>
      <c r="H340" s="313" t="s">
        <v>380</v>
      </c>
      <c r="I340" s="313" t="s">
        <v>325</v>
      </c>
      <c r="J340" s="313">
        <v>2020</v>
      </c>
      <c r="K340" s="129">
        <v>7.8209999999999997</v>
      </c>
      <c r="L340" s="374" t="s">
        <v>686</v>
      </c>
    </row>
    <row r="341" spans="1:12" x14ac:dyDescent="0.25">
      <c r="A341" s="365" t="s">
        <v>359</v>
      </c>
      <c r="B341" s="313" t="s">
        <v>689</v>
      </c>
      <c r="C341" s="313">
        <v>85411</v>
      </c>
      <c r="D341" s="313" t="s">
        <v>381</v>
      </c>
      <c r="E341" s="304" t="s">
        <v>2723</v>
      </c>
      <c r="F341" s="313" t="s">
        <v>383</v>
      </c>
      <c r="G341" s="313" t="s">
        <v>629</v>
      </c>
      <c r="H341" s="313" t="s">
        <v>94</v>
      </c>
      <c r="I341" s="313" t="s">
        <v>325</v>
      </c>
      <c r="J341" s="313">
        <v>2020</v>
      </c>
      <c r="K341" s="129">
        <v>25.446999999999999</v>
      </c>
      <c r="L341" s="374" t="s">
        <v>686</v>
      </c>
    </row>
    <row r="342" spans="1:12" x14ac:dyDescent="0.25">
      <c r="A342" s="365" t="s">
        <v>359</v>
      </c>
      <c r="B342" s="313" t="s">
        <v>689</v>
      </c>
      <c r="C342" s="313">
        <v>85411</v>
      </c>
      <c r="D342" s="313" t="s">
        <v>381</v>
      </c>
      <c r="E342" s="304" t="s">
        <v>2723</v>
      </c>
      <c r="F342" s="313" t="s">
        <v>383</v>
      </c>
      <c r="G342" s="313" t="s">
        <v>630</v>
      </c>
      <c r="H342" s="313" t="s">
        <v>32</v>
      </c>
      <c r="I342" s="313" t="s">
        <v>325</v>
      </c>
      <c r="J342" s="313">
        <v>2020</v>
      </c>
      <c r="K342" s="129">
        <v>1.1200000000000001</v>
      </c>
      <c r="L342" s="374" t="s">
        <v>686</v>
      </c>
    </row>
    <row r="343" spans="1:12" x14ac:dyDescent="0.25">
      <c r="A343" s="365" t="s">
        <v>359</v>
      </c>
      <c r="B343" s="313" t="s">
        <v>689</v>
      </c>
      <c r="C343" s="313">
        <v>85411</v>
      </c>
      <c r="D343" s="313" t="s">
        <v>381</v>
      </c>
      <c r="E343" s="304" t="s">
        <v>2723</v>
      </c>
      <c r="F343" s="313" t="s">
        <v>383</v>
      </c>
      <c r="G343" s="313" t="s">
        <v>630</v>
      </c>
      <c r="H343" s="313" t="s">
        <v>33</v>
      </c>
      <c r="I343" s="313" t="s">
        <v>325</v>
      </c>
      <c r="J343" s="313">
        <v>2020</v>
      </c>
      <c r="K343" s="129">
        <v>3.3000000000000002E-2</v>
      </c>
      <c r="L343" s="374" t="s">
        <v>686</v>
      </c>
    </row>
    <row r="344" spans="1:12" x14ac:dyDescent="0.25">
      <c r="A344" s="365" t="s">
        <v>359</v>
      </c>
      <c r="B344" s="313" t="s">
        <v>689</v>
      </c>
      <c r="C344" s="313">
        <v>85411</v>
      </c>
      <c r="D344" s="313" t="s">
        <v>381</v>
      </c>
      <c r="E344" s="304" t="s">
        <v>2723</v>
      </c>
      <c r="F344" s="313" t="s">
        <v>383</v>
      </c>
      <c r="G344" s="313" t="s">
        <v>630</v>
      </c>
      <c r="H344" s="313" t="s">
        <v>34</v>
      </c>
      <c r="I344" s="313" t="s">
        <v>325</v>
      </c>
      <c r="J344" s="313">
        <v>2020</v>
      </c>
      <c r="K344" s="129">
        <v>0.45100000000000001</v>
      </c>
      <c r="L344" s="374" t="s">
        <v>686</v>
      </c>
    </row>
    <row r="345" spans="1:12" x14ac:dyDescent="0.25">
      <c r="A345" s="365" t="s">
        <v>359</v>
      </c>
      <c r="B345" s="313" t="s">
        <v>689</v>
      </c>
      <c r="C345" s="313">
        <v>85411</v>
      </c>
      <c r="D345" s="313" t="s">
        <v>381</v>
      </c>
      <c r="E345" s="304" t="s">
        <v>2723</v>
      </c>
      <c r="F345" s="313" t="s">
        <v>383</v>
      </c>
      <c r="G345" s="313" t="s">
        <v>630</v>
      </c>
      <c r="H345" s="313" t="s">
        <v>35</v>
      </c>
      <c r="I345" s="313" t="s">
        <v>325</v>
      </c>
      <c r="J345" s="313">
        <v>2020</v>
      </c>
      <c r="K345" s="129">
        <v>0.13200000000000001</v>
      </c>
      <c r="L345" s="374" t="s">
        <v>686</v>
      </c>
    </row>
    <row r="346" spans="1:12" x14ac:dyDescent="0.25">
      <c r="A346" s="365" t="s">
        <v>359</v>
      </c>
      <c r="B346" s="313" t="s">
        <v>689</v>
      </c>
      <c r="C346" s="313">
        <v>85411</v>
      </c>
      <c r="D346" s="313" t="s">
        <v>381</v>
      </c>
      <c r="E346" s="304" t="s">
        <v>2723</v>
      </c>
      <c r="F346" s="313" t="s">
        <v>383</v>
      </c>
      <c r="G346" s="313" t="s">
        <v>630</v>
      </c>
      <c r="H346" s="313" t="s">
        <v>379</v>
      </c>
      <c r="I346" s="313" t="s">
        <v>325</v>
      </c>
      <c r="J346" s="313">
        <v>2020</v>
      </c>
      <c r="K346" s="129">
        <v>2.5999999999999999E-2</v>
      </c>
      <c r="L346" s="374" t="s">
        <v>686</v>
      </c>
    </row>
    <row r="347" spans="1:12" x14ac:dyDescent="0.25">
      <c r="A347" s="365" t="s">
        <v>359</v>
      </c>
      <c r="B347" s="313" t="s">
        <v>689</v>
      </c>
      <c r="C347" s="313">
        <v>85411</v>
      </c>
      <c r="D347" s="313" t="s">
        <v>381</v>
      </c>
      <c r="E347" s="304" t="s">
        <v>2723</v>
      </c>
      <c r="F347" s="313" t="s">
        <v>383</v>
      </c>
      <c r="G347" s="313" t="s">
        <v>630</v>
      </c>
      <c r="H347" s="313" t="s">
        <v>37</v>
      </c>
      <c r="I347" s="313" t="s">
        <v>325</v>
      </c>
      <c r="J347" s="313">
        <v>2020</v>
      </c>
      <c r="K347" s="129">
        <v>2.7629999999999999</v>
      </c>
      <c r="L347" s="374" t="s">
        <v>686</v>
      </c>
    </row>
    <row r="348" spans="1:12" x14ac:dyDescent="0.25">
      <c r="A348" s="365" t="s">
        <v>359</v>
      </c>
      <c r="B348" s="313" t="s">
        <v>689</v>
      </c>
      <c r="C348" s="313">
        <v>85411</v>
      </c>
      <c r="D348" s="313" t="s">
        <v>381</v>
      </c>
      <c r="E348" s="304" t="s">
        <v>2723</v>
      </c>
      <c r="F348" s="313" t="s">
        <v>383</v>
      </c>
      <c r="G348" s="313" t="s">
        <v>630</v>
      </c>
      <c r="H348" s="313" t="s">
        <v>38</v>
      </c>
      <c r="I348" s="313" t="s">
        <v>325</v>
      </c>
      <c r="J348" s="313">
        <v>2020</v>
      </c>
      <c r="K348" s="129" t="s">
        <v>10</v>
      </c>
      <c r="L348" s="374" t="s">
        <v>686</v>
      </c>
    </row>
    <row r="349" spans="1:12" x14ac:dyDescent="0.25">
      <c r="A349" s="365" t="s">
        <v>359</v>
      </c>
      <c r="B349" s="313" t="s">
        <v>689</v>
      </c>
      <c r="C349" s="313">
        <v>85411</v>
      </c>
      <c r="D349" s="313" t="s">
        <v>381</v>
      </c>
      <c r="E349" s="304" t="s">
        <v>2723</v>
      </c>
      <c r="F349" s="313" t="s">
        <v>383</v>
      </c>
      <c r="G349" s="313" t="s">
        <v>630</v>
      </c>
      <c r="H349" s="313" t="s">
        <v>378</v>
      </c>
      <c r="I349" s="313" t="s">
        <v>325</v>
      </c>
      <c r="J349" s="313">
        <v>2020</v>
      </c>
      <c r="K349" s="129">
        <v>35.268999999999998</v>
      </c>
      <c r="L349" s="374" t="s">
        <v>686</v>
      </c>
    </row>
    <row r="350" spans="1:12" x14ac:dyDescent="0.25">
      <c r="A350" s="365" t="s">
        <v>359</v>
      </c>
      <c r="B350" s="313" t="s">
        <v>689</v>
      </c>
      <c r="C350" s="313">
        <v>85411</v>
      </c>
      <c r="D350" s="313" t="s">
        <v>381</v>
      </c>
      <c r="E350" s="304" t="s">
        <v>2723</v>
      </c>
      <c r="F350" s="313" t="s">
        <v>383</v>
      </c>
      <c r="G350" s="313" t="s">
        <v>630</v>
      </c>
      <c r="H350" s="313" t="s">
        <v>380</v>
      </c>
      <c r="I350" s="313" t="s">
        <v>325</v>
      </c>
      <c r="J350" s="313">
        <v>2020</v>
      </c>
      <c r="K350" s="129">
        <v>3.9769999999999999</v>
      </c>
      <c r="L350" s="374" t="s">
        <v>686</v>
      </c>
    </row>
    <row r="351" spans="1:12" x14ac:dyDescent="0.25">
      <c r="A351" s="365" t="s">
        <v>359</v>
      </c>
      <c r="B351" s="313" t="s">
        <v>689</v>
      </c>
      <c r="C351" s="313">
        <v>85411</v>
      </c>
      <c r="D351" s="313" t="s">
        <v>381</v>
      </c>
      <c r="E351" s="304" t="s">
        <v>2723</v>
      </c>
      <c r="F351" s="313" t="s">
        <v>383</v>
      </c>
      <c r="G351" s="313" t="s">
        <v>630</v>
      </c>
      <c r="H351" s="313" t="s">
        <v>94</v>
      </c>
      <c r="I351" s="313" t="s">
        <v>325</v>
      </c>
      <c r="J351" s="313">
        <v>2020</v>
      </c>
      <c r="K351" s="129">
        <v>43.771000000000001</v>
      </c>
      <c r="L351" s="374" t="s">
        <v>686</v>
      </c>
    </row>
    <row r="352" spans="1:12" x14ac:dyDescent="0.25">
      <c r="A352" s="365" t="s">
        <v>359</v>
      </c>
      <c r="B352" s="313" t="s">
        <v>689</v>
      </c>
      <c r="C352" s="313">
        <v>85411</v>
      </c>
      <c r="D352" s="313" t="s">
        <v>381</v>
      </c>
      <c r="E352" s="304" t="s">
        <v>2723</v>
      </c>
      <c r="F352" s="313" t="s">
        <v>383</v>
      </c>
      <c r="G352" s="313" t="s">
        <v>381</v>
      </c>
      <c r="H352" s="313" t="s">
        <v>32</v>
      </c>
      <c r="I352" s="313" t="s">
        <v>325</v>
      </c>
      <c r="J352" s="313">
        <v>2020</v>
      </c>
      <c r="K352" s="129">
        <v>9622.1579999999994</v>
      </c>
      <c r="L352" s="374" t="s">
        <v>686</v>
      </c>
    </row>
    <row r="353" spans="1:12" x14ac:dyDescent="0.25">
      <c r="A353" s="365" t="s">
        <v>359</v>
      </c>
      <c r="B353" s="313" t="s">
        <v>689</v>
      </c>
      <c r="C353" s="313">
        <v>85411</v>
      </c>
      <c r="D353" s="313" t="s">
        <v>381</v>
      </c>
      <c r="E353" s="304" t="s">
        <v>2723</v>
      </c>
      <c r="F353" s="313" t="s">
        <v>383</v>
      </c>
      <c r="G353" s="313" t="s">
        <v>381</v>
      </c>
      <c r="H353" s="313" t="s">
        <v>33</v>
      </c>
      <c r="I353" s="313" t="s">
        <v>325</v>
      </c>
      <c r="J353" s="313">
        <v>2020</v>
      </c>
      <c r="K353" s="129">
        <v>32173.911</v>
      </c>
      <c r="L353" s="374" t="s">
        <v>686</v>
      </c>
    </row>
    <row r="354" spans="1:12" x14ac:dyDescent="0.25">
      <c r="A354" s="365" t="s">
        <v>359</v>
      </c>
      <c r="B354" s="313" t="s">
        <v>689</v>
      </c>
      <c r="C354" s="313">
        <v>85411</v>
      </c>
      <c r="D354" s="313" t="s">
        <v>381</v>
      </c>
      <c r="E354" s="304" t="s">
        <v>2723</v>
      </c>
      <c r="F354" s="313" t="s">
        <v>383</v>
      </c>
      <c r="G354" s="313" t="s">
        <v>381</v>
      </c>
      <c r="H354" s="313" t="s">
        <v>34</v>
      </c>
      <c r="I354" s="313" t="s">
        <v>325</v>
      </c>
      <c r="J354" s="313">
        <v>2020</v>
      </c>
      <c r="K354" s="129">
        <v>29143.983</v>
      </c>
      <c r="L354" s="374" t="s">
        <v>686</v>
      </c>
    </row>
    <row r="355" spans="1:12" x14ac:dyDescent="0.25">
      <c r="A355" s="365" t="s">
        <v>359</v>
      </c>
      <c r="B355" s="313" t="s">
        <v>689</v>
      </c>
      <c r="C355" s="313">
        <v>85411</v>
      </c>
      <c r="D355" s="313" t="s">
        <v>381</v>
      </c>
      <c r="E355" s="304" t="s">
        <v>2723</v>
      </c>
      <c r="F355" s="313" t="s">
        <v>383</v>
      </c>
      <c r="G355" s="313" t="s">
        <v>381</v>
      </c>
      <c r="H355" s="313" t="s">
        <v>35</v>
      </c>
      <c r="I355" s="313" t="s">
        <v>325</v>
      </c>
      <c r="J355" s="313">
        <v>2020</v>
      </c>
      <c r="K355" s="129">
        <v>2530.1889999999999</v>
      </c>
      <c r="L355" s="374" t="s">
        <v>686</v>
      </c>
    </row>
    <row r="356" spans="1:12" x14ac:dyDescent="0.25">
      <c r="A356" s="365" t="s">
        <v>359</v>
      </c>
      <c r="B356" s="313" t="s">
        <v>689</v>
      </c>
      <c r="C356" s="313">
        <v>85411</v>
      </c>
      <c r="D356" s="313" t="s">
        <v>381</v>
      </c>
      <c r="E356" s="304" t="s">
        <v>2723</v>
      </c>
      <c r="F356" s="313" t="s">
        <v>383</v>
      </c>
      <c r="G356" s="313" t="s">
        <v>381</v>
      </c>
      <c r="H356" s="313" t="s">
        <v>379</v>
      </c>
      <c r="I356" s="313" t="s">
        <v>325</v>
      </c>
      <c r="J356" s="313">
        <v>2020</v>
      </c>
      <c r="K356" s="129">
        <v>867.87800000000004</v>
      </c>
      <c r="L356" s="374" t="s">
        <v>686</v>
      </c>
    </row>
    <row r="357" spans="1:12" x14ac:dyDescent="0.25">
      <c r="A357" s="365" t="s">
        <v>359</v>
      </c>
      <c r="B357" s="313" t="s">
        <v>689</v>
      </c>
      <c r="C357" s="313">
        <v>85411</v>
      </c>
      <c r="D357" s="313" t="s">
        <v>381</v>
      </c>
      <c r="E357" s="304" t="s">
        <v>2723</v>
      </c>
      <c r="F357" s="313" t="s">
        <v>383</v>
      </c>
      <c r="G357" s="313" t="s">
        <v>381</v>
      </c>
      <c r="H357" s="313" t="s">
        <v>37</v>
      </c>
      <c r="I357" s="313" t="s">
        <v>325</v>
      </c>
      <c r="J357" s="313">
        <v>2020</v>
      </c>
      <c r="K357" s="129">
        <v>1767.2270000000001</v>
      </c>
      <c r="L357" s="374" t="s">
        <v>686</v>
      </c>
    </row>
    <row r="358" spans="1:12" x14ac:dyDescent="0.25">
      <c r="A358" s="365" t="s">
        <v>359</v>
      </c>
      <c r="B358" s="313" t="s">
        <v>689</v>
      </c>
      <c r="C358" s="313">
        <v>85411</v>
      </c>
      <c r="D358" s="313" t="s">
        <v>381</v>
      </c>
      <c r="E358" s="304" t="s">
        <v>2723</v>
      </c>
      <c r="F358" s="313" t="s">
        <v>383</v>
      </c>
      <c r="G358" s="313" t="s">
        <v>381</v>
      </c>
      <c r="H358" s="313" t="s">
        <v>38</v>
      </c>
      <c r="I358" s="313" t="s">
        <v>325</v>
      </c>
      <c r="J358" s="313">
        <v>2020</v>
      </c>
      <c r="K358" s="129">
        <v>451.24599999999998</v>
      </c>
      <c r="L358" s="374" t="s">
        <v>686</v>
      </c>
    </row>
    <row r="359" spans="1:12" x14ac:dyDescent="0.25">
      <c r="A359" s="365" t="s">
        <v>359</v>
      </c>
      <c r="B359" s="313" t="s">
        <v>689</v>
      </c>
      <c r="C359" s="313">
        <v>85411</v>
      </c>
      <c r="D359" s="313" t="s">
        <v>381</v>
      </c>
      <c r="E359" s="304" t="s">
        <v>2723</v>
      </c>
      <c r="F359" s="313" t="s">
        <v>383</v>
      </c>
      <c r="G359" s="313" t="s">
        <v>381</v>
      </c>
      <c r="H359" s="313" t="s">
        <v>378</v>
      </c>
      <c r="I359" s="313" t="s">
        <v>325</v>
      </c>
      <c r="J359" s="313">
        <v>2020</v>
      </c>
      <c r="K359" s="129">
        <v>1814.452</v>
      </c>
      <c r="L359" s="374" t="s">
        <v>686</v>
      </c>
    </row>
    <row r="360" spans="1:12" x14ac:dyDescent="0.25">
      <c r="A360" s="365" t="s">
        <v>359</v>
      </c>
      <c r="B360" s="313" t="s">
        <v>689</v>
      </c>
      <c r="C360" s="313">
        <v>85411</v>
      </c>
      <c r="D360" s="313" t="s">
        <v>381</v>
      </c>
      <c r="E360" s="304" t="s">
        <v>2723</v>
      </c>
      <c r="F360" s="313" t="s">
        <v>383</v>
      </c>
      <c r="G360" s="313" t="s">
        <v>381</v>
      </c>
      <c r="H360" s="313" t="s">
        <v>380</v>
      </c>
      <c r="I360" s="313" t="s">
        <v>325</v>
      </c>
      <c r="J360" s="313">
        <v>2020</v>
      </c>
      <c r="K360" s="129">
        <v>1513.202</v>
      </c>
      <c r="L360" s="374" t="s">
        <v>686</v>
      </c>
    </row>
    <row r="361" spans="1:12" x14ac:dyDescent="0.25">
      <c r="A361" s="365" t="s">
        <v>359</v>
      </c>
      <c r="B361" s="313" t="s">
        <v>689</v>
      </c>
      <c r="C361" s="313">
        <v>85411</v>
      </c>
      <c r="D361" s="313" t="s">
        <v>381</v>
      </c>
      <c r="E361" s="304" t="s">
        <v>2723</v>
      </c>
      <c r="F361" s="313" t="s">
        <v>383</v>
      </c>
      <c r="G361" s="313" t="s">
        <v>381</v>
      </c>
      <c r="H361" s="313" t="s">
        <v>94</v>
      </c>
      <c r="I361" s="313" t="s">
        <v>325</v>
      </c>
      <c r="J361" s="313">
        <v>2020</v>
      </c>
      <c r="K361" s="129">
        <v>79884.245999999999</v>
      </c>
      <c r="L361" s="374" t="s">
        <v>686</v>
      </c>
    </row>
    <row r="362" spans="1:12" x14ac:dyDescent="0.25">
      <c r="A362" s="365" t="s">
        <v>359</v>
      </c>
      <c r="B362" s="313" t="s">
        <v>689</v>
      </c>
      <c r="C362" s="313">
        <v>85411</v>
      </c>
      <c r="D362" s="313" t="s">
        <v>381</v>
      </c>
      <c r="E362" s="304" t="s">
        <v>2723</v>
      </c>
      <c r="F362" s="313" t="s">
        <v>383</v>
      </c>
      <c r="G362" s="313" t="s">
        <v>631</v>
      </c>
      <c r="H362" s="313" t="s">
        <v>32</v>
      </c>
      <c r="I362" s="313" t="s">
        <v>325</v>
      </c>
      <c r="J362" s="313">
        <v>2020</v>
      </c>
      <c r="K362" s="129">
        <v>6476.6019999999999</v>
      </c>
      <c r="L362" s="374" t="s">
        <v>686</v>
      </c>
    </row>
    <row r="363" spans="1:12" x14ac:dyDescent="0.25">
      <c r="A363" s="365" t="s">
        <v>359</v>
      </c>
      <c r="B363" s="313" t="s">
        <v>689</v>
      </c>
      <c r="C363" s="313">
        <v>85411</v>
      </c>
      <c r="D363" s="313" t="s">
        <v>381</v>
      </c>
      <c r="E363" s="304" t="s">
        <v>2723</v>
      </c>
      <c r="F363" s="313" t="s">
        <v>383</v>
      </c>
      <c r="G363" s="313" t="s">
        <v>631</v>
      </c>
      <c r="H363" s="313" t="s">
        <v>33</v>
      </c>
      <c r="I363" s="313" t="s">
        <v>325</v>
      </c>
      <c r="J363" s="313">
        <v>2020</v>
      </c>
      <c r="K363" s="129">
        <v>23957.394</v>
      </c>
      <c r="L363" s="374" t="s">
        <v>686</v>
      </c>
    </row>
    <row r="364" spans="1:12" x14ac:dyDescent="0.25">
      <c r="A364" s="365" t="s">
        <v>359</v>
      </c>
      <c r="B364" s="313" t="s">
        <v>689</v>
      </c>
      <c r="C364" s="313">
        <v>85411</v>
      </c>
      <c r="D364" s="313" t="s">
        <v>381</v>
      </c>
      <c r="E364" s="304" t="s">
        <v>2723</v>
      </c>
      <c r="F364" s="313" t="s">
        <v>383</v>
      </c>
      <c r="G364" s="313" t="s">
        <v>631</v>
      </c>
      <c r="H364" s="313" t="s">
        <v>34</v>
      </c>
      <c r="I364" s="313" t="s">
        <v>325</v>
      </c>
      <c r="J364" s="313">
        <v>2020</v>
      </c>
      <c r="K364" s="129">
        <v>26407.896000000001</v>
      </c>
      <c r="L364" s="374" t="s">
        <v>686</v>
      </c>
    </row>
    <row r="365" spans="1:12" x14ac:dyDescent="0.25">
      <c r="A365" s="365" t="s">
        <v>359</v>
      </c>
      <c r="B365" s="313" t="s">
        <v>689</v>
      </c>
      <c r="C365" s="313">
        <v>85411</v>
      </c>
      <c r="D365" s="313" t="s">
        <v>381</v>
      </c>
      <c r="E365" s="304" t="s">
        <v>2723</v>
      </c>
      <c r="F365" s="313" t="s">
        <v>383</v>
      </c>
      <c r="G365" s="313" t="s">
        <v>631</v>
      </c>
      <c r="H365" s="313" t="s">
        <v>35</v>
      </c>
      <c r="I365" s="313" t="s">
        <v>325</v>
      </c>
      <c r="J365" s="313">
        <v>2020</v>
      </c>
      <c r="K365" s="129">
        <v>1842.741</v>
      </c>
      <c r="L365" s="374" t="s">
        <v>686</v>
      </c>
    </row>
    <row r="366" spans="1:12" x14ac:dyDescent="0.25">
      <c r="A366" s="365" t="s">
        <v>359</v>
      </c>
      <c r="B366" s="313" t="s">
        <v>689</v>
      </c>
      <c r="C366" s="313">
        <v>85411</v>
      </c>
      <c r="D366" s="313" t="s">
        <v>381</v>
      </c>
      <c r="E366" s="304" t="s">
        <v>2723</v>
      </c>
      <c r="F366" s="313" t="s">
        <v>383</v>
      </c>
      <c r="G366" s="313" t="s">
        <v>631</v>
      </c>
      <c r="H366" s="313" t="s">
        <v>379</v>
      </c>
      <c r="I366" s="313" t="s">
        <v>325</v>
      </c>
      <c r="J366" s="313">
        <v>2020</v>
      </c>
      <c r="K366" s="129">
        <v>329.03</v>
      </c>
      <c r="L366" s="374" t="s">
        <v>686</v>
      </c>
    </row>
    <row r="367" spans="1:12" x14ac:dyDescent="0.25">
      <c r="A367" s="365" t="s">
        <v>359</v>
      </c>
      <c r="B367" s="313" t="s">
        <v>689</v>
      </c>
      <c r="C367" s="313">
        <v>85411</v>
      </c>
      <c r="D367" s="313" t="s">
        <v>381</v>
      </c>
      <c r="E367" s="304" t="s">
        <v>2723</v>
      </c>
      <c r="F367" s="313" t="s">
        <v>383</v>
      </c>
      <c r="G367" s="313" t="s">
        <v>631</v>
      </c>
      <c r="H367" s="313" t="s">
        <v>37</v>
      </c>
      <c r="I367" s="313" t="s">
        <v>325</v>
      </c>
      <c r="J367" s="313">
        <v>2020</v>
      </c>
      <c r="K367" s="129">
        <v>1495.9780000000001</v>
      </c>
      <c r="L367" s="374" t="s">
        <v>686</v>
      </c>
    </row>
    <row r="368" spans="1:12" x14ac:dyDescent="0.25">
      <c r="A368" s="365" t="s">
        <v>359</v>
      </c>
      <c r="B368" s="313" t="s">
        <v>689</v>
      </c>
      <c r="C368" s="313">
        <v>85411</v>
      </c>
      <c r="D368" s="313" t="s">
        <v>381</v>
      </c>
      <c r="E368" s="304" t="s">
        <v>2723</v>
      </c>
      <c r="F368" s="313" t="s">
        <v>383</v>
      </c>
      <c r="G368" s="313" t="s">
        <v>631</v>
      </c>
      <c r="H368" s="313" t="s">
        <v>38</v>
      </c>
      <c r="I368" s="313" t="s">
        <v>325</v>
      </c>
      <c r="J368" s="313">
        <v>2020</v>
      </c>
      <c r="K368" s="129">
        <v>446.76299999999998</v>
      </c>
      <c r="L368" s="374" t="s">
        <v>686</v>
      </c>
    </row>
    <row r="369" spans="1:12" x14ac:dyDescent="0.25">
      <c r="A369" s="365" t="s">
        <v>359</v>
      </c>
      <c r="B369" s="313" t="s">
        <v>689</v>
      </c>
      <c r="C369" s="313">
        <v>85411</v>
      </c>
      <c r="D369" s="313" t="s">
        <v>381</v>
      </c>
      <c r="E369" s="304" t="s">
        <v>2723</v>
      </c>
      <c r="F369" s="313" t="s">
        <v>383</v>
      </c>
      <c r="G369" s="313" t="s">
        <v>631</v>
      </c>
      <c r="H369" s="313" t="s">
        <v>378</v>
      </c>
      <c r="I369" s="313" t="s">
        <v>325</v>
      </c>
      <c r="J369" s="313">
        <v>2020</v>
      </c>
      <c r="K369" s="129">
        <v>1393.721</v>
      </c>
      <c r="L369" s="374" t="s">
        <v>686</v>
      </c>
    </row>
    <row r="370" spans="1:12" x14ac:dyDescent="0.25">
      <c r="A370" s="365" t="s">
        <v>359</v>
      </c>
      <c r="B370" s="313" t="s">
        <v>689</v>
      </c>
      <c r="C370" s="313">
        <v>85411</v>
      </c>
      <c r="D370" s="313" t="s">
        <v>381</v>
      </c>
      <c r="E370" s="304" t="s">
        <v>2723</v>
      </c>
      <c r="F370" s="313" t="s">
        <v>383</v>
      </c>
      <c r="G370" s="313" t="s">
        <v>631</v>
      </c>
      <c r="H370" s="313" t="s">
        <v>380</v>
      </c>
      <c r="I370" s="313" t="s">
        <v>325</v>
      </c>
      <c r="J370" s="313">
        <v>2020</v>
      </c>
      <c r="K370" s="129">
        <v>1464.1790000000001</v>
      </c>
      <c r="L370" s="374" t="s">
        <v>686</v>
      </c>
    </row>
    <row r="371" spans="1:12" x14ac:dyDescent="0.25">
      <c r="A371" s="365" t="s">
        <v>359</v>
      </c>
      <c r="B371" s="313" t="s">
        <v>689</v>
      </c>
      <c r="C371" s="313">
        <v>85411</v>
      </c>
      <c r="D371" s="313" t="s">
        <v>381</v>
      </c>
      <c r="E371" s="304" t="s">
        <v>2723</v>
      </c>
      <c r="F371" s="313" t="s">
        <v>383</v>
      </c>
      <c r="G371" s="313" t="s">
        <v>631</v>
      </c>
      <c r="H371" s="313" t="s">
        <v>94</v>
      </c>
      <c r="I371" s="313" t="s">
        <v>325</v>
      </c>
      <c r="J371" s="313">
        <v>2020</v>
      </c>
      <c r="K371" s="129">
        <v>63814.303</v>
      </c>
      <c r="L371" s="374" t="s">
        <v>686</v>
      </c>
    </row>
    <row r="372" spans="1:12" x14ac:dyDescent="0.25">
      <c r="A372" s="365" t="s">
        <v>359</v>
      </c>
      <c r="B372" s="313" t="s">
        <v>689</v>
      </c>
      <c r="C372" s="313">
        <v>85411</v>
      </c>
      <c r="D372" s="313" t="s">
        <v>381</v>
      </c>
      <c r="E372" s="304" t="s">
        <v>2723</v>
      </c>
      <c r="F372" s="313" t="s">
        <v>383</v>
      </c>
      <c r="G372" s="313" t="s">
        <v>632</v>
      </c>
      <c r="H372" s="313" t="s">
        <v>32</v>
      </c>
      <c r="I372" s="313" t="s">
        <v>325</v>
      </c>
      <c r="J372" s="313">
        <v>2020</v>
      </c>
      <c r="K372" s="129">
        <v>3145.556</v>
      </c>
      <c r="L372" s="374" t="s">
        <v>686</v>
      </c>
    </row>
    <row r="373" spans="1:12" x14ac:dyDescent="0.25">
      <c r="A373" s="365" t="s">
        <v>359</v>
      </c>
      <c r="B373" s="313" t="s">
        <v>689</v>
      </c>
      <c r="C373" s="313">
        <v>85411</v>
      </c>
      <c r="D373" s="313" t="s">
        <v>381</v>
      </c>
      <c r="E373" s="304" t="s">
        <v>2723</v>
      </c>
      <c r="F373" s="313" t="s">
        <v>383</v>
      </c>
      <c r="G373" s="313" t="s">
        <v>632</v>
      </c>
      <c r="H373" s="313" t="s">
        <v>33</v>
      </c>
      <c r="I373" s="313" t="s">
        <v>325</v>
      </c>
      <c r="J373" s="313">
        <v>2020</v>
      </c>
      <c r="K373" s="129">
        <v>8216.518</v>
      </c>
      <c r="L373" s="374" t="s">
        <v>686</v>
      </c>
    </row>
    <row r="374" spans="1:12" x14ac:dyDescent="0.25">
      <c r="A374" s="365" t="s">
        <v>359</v>
      </c>
      <c r="B374" s="313" t="s">
        <v>689</v>
      </c>
      <c r="C374" s="313">
        <v>85411</v>
      </c>
      <c r="D374" s="313" t="s">
        <v>381</v>
      </c>
      <c r="E374" s="304" t="s">
        <v>2723</v>
      </c>
      <c r="F374" s="313" t="s">
        <v>383</v>
      </c>
      <c r="G374" s="313" t="s">
        <v>632</v>
      </c>
      <c r="H374" s="313" t="s">
        <v>34</v>
      </c>
      <c r="I374" s="313" t="s">
        <v>325</v>
      </c>
      <c r="J374" s="313">
        <v>2020</v>
      </c>
      <c r="K374" s="129">
        <v>2736.087</v>
      </c>
      <c r="L374" s="374" t="s">
        <v>686</v>
      </c>
    </row>
    <row r="375" spans="1:12" x14ac:dyDescent="0.25">
      <c r="A375" s="365" t="s">
        <v>359</v>
      </c>
      <c r="B375" s="313" t="s">
        <v>689</v>
      </c>
      <c r="C375" s="313">
        <v>85411</v>
      </c>
      <c r="D375" s="313" t="s">
        <v>381</v>
      </c>
      <c r="E375" s="304" t="s">
        <v>2723</v>
      </c>
      <c r="F375" s="313" t="s">
        <v>383</v>
      </c>
      <c r="G375" s="313" t="s">
        <v>632</v>
      </c>
      <c r="H375" s="313" t="s">
        <v>35</v>
      </c>
      <c r="I375" s="313" t="s">
        <v>325</v>
      </c>
      <c r="J375" s="313">
        <v>2020</v>
      </c>
      <c r="K375" s="129">
        <v>687.44799999999998</v>
      </c>
      <c r="L375" s="374" t="s">
        <v>686</v>
      </c>
    </row>
    <row r="376" spans="1:12" x14ac:dyDescent="0.25">
      <c r="A376" s="365" t="s">
        <v>359</v>
      </c>
      <c r="B376" s="313" t="s">
        <v>689</v>
      </c>
      <c r="C376" s="313">
        <v>85411</v>
      </c>
      <c r="D376" s="313" t="s">
        <v>381</v>
      </c>
      <c r="E376" s="304" t="s">
        <v>2723</v>
      </c>
      <c r="F376" s="313" t="s">
        <v>383</v>
      </c>
      <c r="G376" s="313" t="s">
        <v>632</v>
      </c>
      <c r="H376" s="313" t="s">
        <v>379</v>
      </c>
      <c r="I376" s="313" t="s">
        <v>325</v>
      </c>
      <c r="J376" s="313">
        <v>2020</v>
      </c>
      <c r="K376" s="129">
        <v>538.84799999999996</v>
      </c>
      <c r="L376" s="374" t="s">
        <v>686</v>
      </c>
    </row>
    <row r="377" spans="1:12" x14ac:dyDescent="0.25">
      <c r="A377" s="365" t="s">
        <v>359</v>
      </c>
      <c r="B377" s="313" t="s">
        <v>689</v>
      </c>
      <c r="C377" s="313">
        <v>85411</v>
      </c>
      <c r="D377" s="313" t="s">
        <v>381</v>
      </c>
      <c r="E377" s="304" t="s">
        <v>2723</v>
      </c>
      <c r="F377" s="313" t="s">
        <v>383</v>
      </c>
      <c r="G377" s="313" t="s">
        <v>632</v>
      </c>
      <c r="H377" s="313" t="s">
        <v>37</v>
      </c>
      <c r="I377" s="313" t="s">
        <v>325</v>
      </c>
      <c r="J377" s="313">
        <v>2020</v>
      </c>
      <c r="K377" s="129">
        <v>271.24900000000002</v>
      </c>
      <c r="L377" s="374" t="s">
        <v>686</v>
      </c>
    </row>
    <row r="378" spans="1:12" x14ac:dyDescent="0.25">
      <c r="A378" s="365" t="s">
        <v>359</v>
      </c>
      <c r="B378" s="313" t="s">
        <v>689</v>
      </c>
      <c r="C378" s="313">
        <v>85411</v>
      </c>
      <c r="D378" s="313" t="s">
        <v>381</v>
      </c>
      <c r="E378" s="304" t="s">
        <v>2723</v>
      </c>
      <c r="F378" s="313" t="s">
        <v>383</v>
      </c>
      <c r="G378" s="313" t="s">
        <v>632</v>
      </c>
      <c r="H378" s="313" t="s">
        <v>38</v>
      </c>
      <c r="I378" s="313" t="s">
        <v>325</v>
      </c>
      <c r="J378" s="313">
        <v>2020</v>
      </c>
      <c r="K378" s="129">
        <v>4.4829999999999997</v>
      </c>
      <c r="L378" s="374" t="s">
        <v>686</v>
      </c>
    </row>
    <row r="379" spans="1:12" x14ac:dyDescent="0.25">
      <c r="A379" s="365" t="s">
        <v>359</v>
      </c>
      <c r="B379" s="313" t="s">
        <v>689</v>
      </c>
      <c r="C379" s="313">
        <v>85411</v>
      </c>
      <c r="D379" s="313" t="s">
        <v>381</v>
      </c>
      <c r="E379" s="304" t="s">
        <v>2723</v>
      </c>
      <c r="F379" s="313" t="s">
        <v>383</v>
      </c>
      <c r="G379" s="313" t="s">
        <v>632</v>
      </c>
      <c r="H379" s="313" t="s">
        <v>378</v>
      </c>
      <c r="I379" s="313" t="s">
        <v>325</v>
      </c>
      <c r="J379" s="313">
        <v>2020</v>
      </c>
      <c r="K379" s="129">
        <v>420.73099999999999</v>
      </c>
      <c r="L379" s="374" t="s">
        <v>686</v>
      </c>
    </row>
    <row r="380" spans="1:12" x14ac:dyDescent="0.25">
      <c r="A380" s="365" t="s">
        <v>359</v>
      </c>
      <c r="B380" s="313" t="s">
        <v>689</v>
      </c>
      <c r="C380" s="313">
        <v>85411</v>
      </c>
      <c r="D380" s="313" t="s">
        <v>381</v>
      </c>
      <c r="E380" s="304" t="s">
        <v>2723</v>
      </c>
      <c r="F380" s="313" t="s">
        <v>383</v>
      </c>
      <c r="G380" s="313" t="s">
        <v>632</v>
      </c>
      <c r="H380" s="313" t="s">
        <v>380</v>
      </c>
      <c r="I380" s="313" t="s">
        <v>325</v>
      </c>
      <c r="J380" s="313">
        <v>2020</v>
      </c>
      <c r="K380" s="129">
        <v>49.023000000000003</v>
      </c>
      <c r="L380" s="374" t="s">
        <v>686</v>
      </c>
    </row>
    <row r="381" spans="1:12" x14ac:dyDescent="0.25">
      <c r="A381" s="365" t="s">
        <v>359</v>
      </c>
      <c r="B381" s="313" t="s">
        <v>689</v>
      </c>
      <c r="C381" s="313">
        <v>85411</v>
      </c>
      <c r="D381" s="313" t="s">
        <v>381</v>
      </c>
      <c r="E381" s="304" t="s">
        <v>2723</v>
      </c>
      <c r="F381" s="313" t="s">
        <v>383</v>
      </c>
      <c r="G381" s="313" t="s">
        <v>632</v>
      </c>
      <c r="H381" s="313" t="s">
        <v>94</v>
      </c>
      <c r="I381" s="313" t="s">
        <v>325</v>
      </c>
      <c r="J381" s="313">
        <v>2020</v>
      </c>
      <c r="K381" s="129">
        <v>16069.942999999999</v>
      </c>
      <c r="L381" s="374" t="s">
        <v>686</v>
      </c>
    </row>
    <row r="382" spans="1:12" x14ac:dyDescent="0.25">
      <c r="A382" s="365" t="s">
        <v>359</v>
      </c>
      <c r="B382" s="313" t="s">
        <v>689</v>
      </c>
      <c r="C382" s="313">
        <v>85411</v>
      </c>
      <c r="D382" s="313" t="s">
        <v>381</v>
      </c>
      <c r="E382" s="304" t="s">
        <v>2723</v>
      </c>
      <c r="F382" s="313" t="s">
        <v>383</v>
      </c>
      <c r="G382" s="313" t="s">
        <v>84</v>
      </c>
      <c r="H382" s="313" t="s">
        <v>32</v>
      </c>
      <c r="I382" s="313" t="s">
        <v>325</v>
      </c>
      <c r="J382" s="313">
        <v>2019</v>
      </c>
      <c r="K382" s="129">
        <v>245.971</v>
      </c>
      <c r="L382" s="374" t="s">
        <v>686</v>
      </c>
    </row>
    <row r="383" spans="1:12" x14ac:dyDescent="0.25">
      <c r="A383" s="365" t="s">
        <v>359</v>
      </c>
      <c r="B383" s="313" t="s">
        <v>689</v>
      </c>
      <c r="C383" s="313">
        <v>85411</v>
      </c>
      <c r="D383" s="313" t="s">
        <v>381</v>
      </c>
      <c r="E383" s="304" t="s">
        <v>2723</v>
      </c>
      <c r="F383" s="313" t="s">
        <v>383</v>
      </c>
      <c r="G383" s="313" t="s">
        <v>84</v>
      </c>
      <c r="H383" s="313" t="s">
        <v>33</v>
      </c>
      <c r="I383" s="313" t="s">
        <v>325</v>
      </c>
      <c r="J383" s="313">
        <v>2019</v>
      </c>
      <c r="K383" s="129">
        <v>9055</v>
      </c>
      <c r="L383" s="374" t="s">
        <v>686</v>
      </c>
    </row>
    <row r="384" spans="1:12" x14ac:dyDescent="0.25">
      <c r="A384" s="365" t="s">
        <v>359</v>
      </c>
      <c r="B384" s="313" t="s">
        <v>689</v>
      </c>
      <c r="C384" s="313">
        <v>85411</v>
      </c>
      <c r="D384" s="313" t="s">
        <v>381</v>
      </c>
      <c r="E384" s="304" t="s">
        <v>2723</v>
      </c>
      <c r="F384" s="313" t="s">
        <v>383</v>
      </c>
      <c r="G384" s="313" t="s">
        <v>84</v>
      </c>
      <c r="H384" s="313" t="s">
        <v>34</v>
      </c>
      <c r="I384" s="313" t="s">
        <v>325</v>
      </c>
      <c r="J384" s="313">
        <v>2019</v>
      </c>
      <c r="K384" s="129">
        <v>7286</v>
      </c>
      <c r="L384" s="374" t="s">
        <v>686</v>
      </c>
    </row>
    <row r="385" spans="1:12" x14ac:dyDescent="0.25">
      <c r="A385" s="365" t="s">
        <v>359</v>
      </c>
      <c r="B385" s="313" t="s">
        <v>689</v>
      </c>
      <c r="C385" s="313">
        <v>85411</v>
      </c>
      <c r="D385" s="313" t="s">
        <v>381</v>
      </c>
      <c r="E385" s="304" t="s">
        <v>2723</v>
      </c>
      <c r="F385" s="313" t="s">
        <v>383</v>
      </c>
      <c r="G385" s="313" t="s">
        <v>84</v>
      </c>
      <c r="H385" s="313" t="s">
        <v>35</v>
      </c>
      <c r="I385" s="313" t="s">
        <v>325</v>
      </c>
      <c r="J385" s="313">
        <v>2019</v>
      </c>
      <c r="K385" s="129">
        <v>333.47899999999998</v>
      </c>
      <c r="L385" s="374" t="s">
        <v>686</v>
      </c>
    </row>
    <row r="386" spans="1:12" x14ac:dyDescent="0.25">
      <c r="A386" s="365" t="s">
        <v>359</v>
      </c>
      <c r="B386" s="313" t="s">
        <v>689</v>
      </c>
      <c r="C386" s="313">
        <v>85411</v>
      </c>
      <c r="D386" s="313" t="s">
        <v>381</v>
      </c>
      <c r="E386" s="304" t="s">
        <v>2723</v>
      </c>
      <c r="F386" s="313" t="s">
        <v>383</v>
      </c>
      <c r="G386" s="313" t="s">
        <v>84</v>
      </c>
      <c r="H386" s="313" t="s">
        <v>379</v>
      </c>
      <c r="I386" s="313" t="s">
        <v>325</v>
      </c>
      <c r="J386" s="313">
        <v>2019</v>
      </c>
      <c r="K386" s="129">
        <v>167.57900000000001</v>
      </c>
      <c r="L386" s="374" t="s">
        <v>686</v>
      </c>
    </row>
    <row r="387" spans="1:12" x14ac:dyDescent="0.25">
      <c r="A387" s="365" t="s">
        <v>359</v>
      </c>
      <c r="B387" s="313" t="s">
        <v>689</v>
      </c>
      <c r="C387" s="313">
        <v>85411</v>
      </c>
      <c r="D387" s="313" t="s">
        <v>381</v>
      </c>
      <c r="E387" s="304" t="s">
        <v>2723</v>
      </c>
      <c r="F387" s="313" t="s">
        <v>383</v>
      </c>
      <c r="G387" s="313" t="s">
        <v>84</v>
      </c>
      <c r="H387" s="313" t="s">
        <v>37</v>
      </c>
      <c r="I387" s="313" t="s">
        <v>325</v>
      </c>
      <c r="J387" s="313">
        <v>2019</v>
      </c>
      <c r="K387" s="129">
        <v>1342</v>
      </c>
      <c r="L387" s="374" t="s">
        <v>686</v>
      </c>
    </row>
    <row r="388" spans="1:12" x14ac:dyDescent="0.25">
      <c r="A388" s="365" t="s">
        <v>359</v>
      </c>
      <c r="B388" s="313" t="s">
        <v>689</v>
      </c>
      <c r="C388" s="313">
        <v>85411</v>
      </c>
      <c r="D388" s="313" t="s">
        <v>381</v>
      </c>
      <c r="E388" s="304" t="s">
        <v>2723</v>
      </c>
      <c r="F388" s="313" t="s">
        <v>383</v>
      </c>
      <c r="G388" s="313" t="s">
        <v>84</v>
      </c>
      <c r="H388" s="313" t="s">
        <v>38</v>
      </c>
      <c r="I388" s="313" t="s">
        <v>325</v>
      </c>
      <c r="J388" s="313">
        <v>2019</v>
      </c>
      <c r="K388" s="129">
        <v>277.971</v>
      </c>
      <c r="L388" s="374" t="s">
        <v>686</v>
      </c>
    </row>
    <row r="389" spans="1:12" x14ac:dyDescent="0.25">
      <c r="A389" s="365" t="s">
        <v>359</v>
      </c>
      <c r="B389" s="313" t="s">
        <v>689</v>
      </c>
      <c r="C389" s="313">
        <v>85411</v>
      </c>
      <c r="D389" s="313" t="s">
        <v>381</v>
      </c>
      <c r="E389" s="304" t="s">
        <v>2723</v>
      </c>
      <c r="F389" s="313" t="s">
        <v>383</v>
      </c>
      <c r="G389" s="313" t="s">
        <v>84</v>
      </c>
      <c r="H389" s="313" t="s">
        <v>378</v>
      </c>
      <c r="I389" s="313" t="s">
        <v>325</v>
      </c>
      <c r="J389" s="313">
        <v>2019</v>
      </c>
      <c r="K389" s="129">
        <v>1159</v>
      </c>
      <c r="L389" s="374" t="s">
        <v>686</v>
      </c>
    </row>
    <row r="390" spans="1:12" x14ac:dyDescent="0.25">
      <c r="A390" s="365" t="s">
        <v>359</v>
      </c>
      <c r="B390" s="313" t="s">
        <v>689</v>
      </c>
      <c r="C390" s="313">
        <v>85411</v>
      </c>
      <c r="D390" s="313" t="s">
        <v>381</v>
      </c>
      <c r="E390" s="304" t="s">
        <v>2723</v>
      </c>
      <c r="F390" s="313" t="s">
        <v>383</v>
      </c>
      <c r="G390" s="313" t="s">
        <v>84</v>
      </c>
      <c r="H390" s="313" t="s">
        <v>380</v>
      </c>
      <c r="I390" s="313" t="s">
        <v>325</v>
      </c>
      <c r="J390" s="313">
        <v>2019</v>
      </c>
      <c r="K390" s="129">
        <v>1290</v>
      </c>
      <c r="L390" s="374" t="s">
        <v>686</v>
      </c>
    </row>
    <row r="391" spans="1:12" x14ac:dyDescent="0.25">
      <c r="A391" s="365" t="s">
        <v>359</v>
      </c>
      <c r="B391" s="313" t="s">
        <v>689</v>
      </c>
      <c r="C391" s="313">
        <v>85411</v>
      </c>
      <c r="D391" s="313" t="s">
        <v>381</v>
      </c>
      <c r="E391" s="304" t="s">
        <v>2723</v>
      </c>
      <c r="F391" s="313" t="s">
        <v>383</v>
      </c>
      <c r="G391" s="313" t="s">
        <v>84</v>
      </c>
      <c r="H391" s="313" t="s">
        <v>94</v>
      </c>
      <c r="I391" s="313" t="s">
        <v>325</v>
      </c>
      <c r="J391" s="313">
        <v>2019</v>
      </c>
      <c r="K391" s="129">
        <v>21157</v>
      </c>
      <c r="L391" s="374" t="s">
        <v>686</v>
      </c>
    </row>
    <row r="392" spans="1:12" x14ac:dyDescent="0.25">
      <c r="A392" s="365" t="s">
        <v>359</v>
      </c>
      <c r="B392" s="313" t="s">
        <v>689</v>
      </c>
      <c r="C392" s="313">
        <v>85411</v>
      </c>
      <c r="D392" s="313" t="s">
        <v>381</v>
      </c>
      <c r="E392" s="304" t="s">
        <v>2723</v>
      </c>
      <c r="F392" s="313" t="s">
        <v>383</v>
      </c>
      <c r="G392" s="313" t="s">
        <v>621</v>
      </c>
      <c r="H392" s="313" t="s">
        <v>32</v>
      </c>
      <c r="I392" s="313" t="s">
        <v>325</v>
      </c>
      <c r="J392" s="313">
        <v>2019</v>
      </c>
      <c r="K392" s="129">
        <v>245.971</v>
      </c>
      <c r="L392" s="374" t="s">
        <v>686</v>
      </c>
    </row>
    <row r="393" spans="1:12" x14ac:dyDescent="0.25">
      <c r="A393" s="365" t="s">
        <v>359</v>
      </c>
      <c r="B393" s="313" t="s">
        <v>689</v>
      </c>
      <c r="C393" s="313">
        <v>85411</v>
      </c>
      <c r="D393" s="313" t="s">
        <v>381</v>
      </c>
      <c r="E393" s="304" t="s">
        <v>2723</v>
      </c>
      <c r="F393" s="313" t="s">
        <v>383</v>
      </c>
      <c r="G393" s="313" t="s">
        <v>621</v>
      </c>
      <c r="H393" s="313" t="s">
        <v>33</v>
      </c>
      <c r="I393" s="313" t="s">
        <v>325</v>
      </c>
      <c r="J393" s="313">
        <v>2019</v>
      </c>
      <c r="K393" s="129">
        <v>1474</v>
      </c>
      <c r="L393" s="374" t="s">
        <v>686</v>
      </c>
    </row>
    <row r="394" spans="1:12" x14ac:dyDescent="0.25">
      <c r="A394" s="365" t="s">
        <v>359</v>
      </c>
      <c r="B394" s="313" t="s">
        <v>689</v>
      </c>
      <c r="C394" s="313">
        <v>85411</v>
      </c>
      <c r="D394" s="313" t="s">
        <v>381</v>
      </c>
      <c r="E394" s="304" t="s">
        <v>2723</v>
      </c>
      <c r="F394" s="313" t="s">
        <v>383</v>
      </c>
      <c r="G394" s="313" t="s">
        <v>621</v>
      </c>
      <c r="H394" s="313" t="s">
        <v>34</v>
      </c>
      <c r="I394" s="313" t="s">
        <v>325</v>
      </c>
      <c r="J394" s="313">
        <v>2019</v>
      </c>
      <c r="K394" s="129">
        <v>870</v>
      </c>
      <c r="L394" s="374" t="s">
        <v>686</v>
      </c>
    </row>
    <row r="395" spans="1:12" x14ac:dyDescent="0.25">
      <c r="A395" s="365" t="s">
        <v>359</v>
      </c>
      <c r="B395" s="313" t="s">
        <v>689</v>
      </c>
      <c r="C395" s="313">
        <v>85411</v>
      </c>
      <c r="D395" s="313" t="s">
        <v>381</v>
      </c>
      <c r="E395" s="304" t="s">
        <v>2723</v>
      </c>
      <c r="F395" s="313" t="s">
        <v>383</v>
      </c>
      <c r="G395" s="313" t="s">
        <v>621</v>
      </c>
      <c r="H395" s="313" t="s">
        <v>35</v>
      </c>
      <c r="I395" s="313" t="s">
        <v>325</v>
      </c>
      <c r="J395" s="313">
        <v>2019</v>
      </c>
      <c r="K395" s="129">
        <v>322.47899999999998</v>
      </c>
      <c r="L395" s="374" t="s">
        <v>686</v>
      </c>
    </row>
    <row r="396" spans="1:12" x14ac:dyDescent="0.25">
      <c r="A396" s="365" t="s">
        <v>359</v>
      </c>
      <c r="B396" s="313" t="s">
        <v>689</v>
      </c>
      <c r="C396" s="313">
        <v>85411</v>
      </c>
      <c r="D396" s="313" t="s">
        <v>381</v>
      </c>
      <c r="E396" s="304" t="s">
        <v>2723</v>
      </c>
      <c r="F396" s="313" t="s">
        <v>383</v>
      </c>
      <c r="G396" s="313" t="s">
        <v>621</v>
      </c>
      <c r="H396" s="313" t="s">
        <v>379</v>
      </c>
      <c r="I396" s="313" t="s">
        <v>325</v>
      </c>
      <c r="J396" s="313">
        <v>2019</v>
      </c>
      <c r="K396" s="129">
        <v>167.57900000000001</v>
      </c>
      <c r="L396" s="374" t="s">
        <v>686</v>
      </c>
    </row>
    <row r="397" spans="1:12" x14ac:dyDescent="0.25">
      <c r="A397" s="365" t="s">
        <v>359</v>
      </c>
      <c r="B397" s="313" t="s">
        <v>689</v>
      </c>
      <c r="C397" s="313">
        <v>85411</v>
      </c>
      <c r="D397" s="313" t="s">
        <v>381</v>
      </c>
      <c r="E397" s="304" t="s">
        <v>2723</v>
      </c>
      <c r="F397" s="313" t="s">
        <v>383</v>
      </c>
      <c r="G397" s="313" t="s">
        <v>621</v>
      </c>
      <c r="H397" s="313" t="s">
        <v>37</v>
      </c>
      <c r="I397" s="313" t="s">
        <v>325</v>
      </c>
      <c r="J397" s="313">
        <v>2019</v>
      </c>
      <c r="K397" s="129">
        <v>1342</v>
      </c>
      <c r="L397" s="374" t="s">
        <v>686</v>
      </c>
    </row>
    <row r="398" spans="1:12" x14ac:dyDescent="0.25">
      <c r="A398" s="365" t="s">
        <v>359</v>
      </c>
      <c r="B398" s="313" t="s">
        <v>689</v>
      </c>
      <c r="C398" s="313">
        <v>85411</v>
      </c>
      <c r="D398" s="313" t="s">
        <v>381</v>
      </c>
      <c r="E398" s="304" t="s">
        <v>2723</v>
      </c>
      <c r="F398" s="313" t="s">
        <v>383</v>
      </c>
      <c r="G398" s="313" t="s">
        <v>621</v>
      </c>
      <c r="H398" s="313" t="s">
        <v>38</v>
      </c>
      <c r="I398" s="313" t="s">
        <v>325</v>
      </c>
      <c r="J398" s="313">
        <v>2019</v>
      </c>
      <c r="K398" s="129">
        <v>277.971</v>
      </c>
      <c r="L398" s="374" t="s">
        <v>686</v>
      </c>
    </row>
    <row r="399" spans="1:12" x14ac:dyDescent="0.25">
      <c r="A399" s="365" t="s">
        <v>359</v>
      </c>
      <c r="B399" s="313" t="s">
        <v>689</v>
      </c>
      <c r="C399" s="313">
        <v>85411</v>
      </c>
      <c r="D399" s="313" t="s">
        <v>381</v>
      </c>
      <c r="E399" s="304" t="s">
        <v>2723</v>
      </c>
      <c r="F399" s="313" t="s">
        <v>383</v>
      </c>
      <c r="G399" s="313" t="s">
        <v>621</v>
      </c>
      <c r="H399" s="313" t="s">
        <v>378</v>
      </c>
      <c r="I399" s="313" t="s">
        <v>325</v>
      </c>
      <c r="J399" s="313">
        <v>2019</v>
      </c>
      <c r="K399" s="129">
        <v>1159</v>
      </c>
      <c r="L399" s="374" t="s">
        <v>686</v>
      </c>
    </row>
    <row r="400" spans="1:12" x14ac:dyDescent="0.25">
      <c r="A400" s="365" t="s">
        <v>359</v>
      </c>
      <c r="B400" s="313" t="s">
        <v>689</v>
      </c>
      <c r="C400" s="313">
        <v>85411</v>
      </c>
      <c r="D400" s="313" t="s">
        <v>381</v>
      </c>
      <c r="E400" s="304" t="s">
        <v>2723</v>
      </c>
      <c r="F400" s="313" t="s">
        <v>383</v>
      </c>
      <c r="G400" s="313" t="s">
        <v>621</v>
      </c>
      <c r="H400" s="313" t="s">
        <v>380</v>
      </c>
      <c r="I400" s="313" t="s">
        <v>325</v>
      </c>
      <c r="J400" s="313">
        <v>2019</v>
      </c>
      <c r="K400" s="129">
        <v>1290</v>
      </c>
      <c r="L400" s="374" t="s">
        <v>686</v>
      </c>
    </row>
    <row r="401" spans="1:12" x14ac:dyDescent="0.25">
      <c r="A401" s="365" t="s">
        <v>359</v>
      </c>
      <c r="B401" s="313" t="s">
        <v>689</v>
      </c>
      <c r="C401" s="313">
        <v>85411</v>
      </c>
      <c r="D401" s="313" t="s">
        <v>381</v>
      </c>
      <c r="E401" s="304" t="s">
        <v>2723</v>
      </c>
      <c r="F401" s="313" t="s">
        <v>383</v>
      </c>
      <c r="G401" s="313" t="s">
        <v>621</v>
      </c>
      <c r="H401" s="313" t="s">
        <v>94</v>
      </c>
      <c r="I401" s="313" t="s">
        <v>325</v>
      </c>
      <c r="J401" s="313">
        <v>2019</v>
      </c>
      <c r="K401" s="129">
        <v>7149</v>
      </c>
      <c r="L401" s="374" t="s">
        <v>686</v>
      </c>
    </row>
    <row r="402" spans="1:12" x14ac:dyDescent="0.25">
      <c r="A402" s="365" t="s">
        <v>359</v>
      </c>
      <c r="B402" s="313" t="s">
        <v>689</v>
      </c>
      <c r="C402" s="313">
        <v>85411</v>
      </c>
      <c r="D402" s="313" t="s">
        <v>381</v>
      </c>
      <c r="E402" s="304" t="s">
        <v>2723</v>
      </c>
      <c r="F402" s="313" t="s">
        <v>383</v>
      </c>
      <c r="G402" s="313" t="s">
        <v>622</v>
      </c>
      <c r="H402" s="313" t="s">
        <v>32</v>
      </c>
      <c r="I402" s="313" t="s">
        <v>325</v>
      </c>
      <c r="J402" s="313">
        <v>2019</v>
      </c>
      <c r="K402" s="129" t="s">
        <v>402</v>
      </c>
      <c r="L402" s="374" t="s">
        <v>686</v>
      </c>
    </row>
    <row r="403" spans="1:12" x14ac:dyDescent="0.25">
      <c r="A403" s="365" t="s">
        <v>359</v>
      </c>
      <c r="B403" s="313" t="s">
        <v>689</v>
      </c>
      <c r="C403" s="313">
        <v>85411</v>
      </c>
      <c r="D403" s="313" t="s">
        <v>381</v>
      </c>
      <c r="E403" s="304" t="s">
        <v>2723</v>
      </c>
      <c r="F403" s="313" t="s">
        <v>383</v>
      </c>
      <c r="G403" s="313" t="s">
        <v>622</v>
      </c>
      <c r="H403" s="313" t="s">
        <v>33</v>
      </c>
      <c r="I403" s="313" t="s">
        <v>325</v>
      </c>
      <c r="J403" s="313">
        <v>2019</v>
      </c>
      <c r="K403" s="129">
        <v>7581</v>
      </c>
      <c r="L403" s="374" t="s">
        <v>686</v>
      </c>
    </row>
    <row r="404" spans="1:12" x14ac:dyDescent="0.25">
      <c r="A404" s="365" t="s">
        <v>359</v>
      </c>
      <c r="B404" s="313" t="s">
        <v>689</v>
      </c>
      <c r="C404" s="313">
        <v>85411</v>
      </c>
      <c r="D404" s="313" t="s">
        <v>381</v>
      </c>
      <c r="E404" s="304" t="s">
        <v>2723</v>
      </c>
      <c r="F404" s="313" t="s">
        <v>383</v>
      </c>
      <c r="G404" s="313" t="s">
        <v>622</v>
      </c>
      <c r="H404" s="313" t="s">
        <v>34</v>
      </c>
      <c r="I404" s="313" t="s">
        <v>325</v>
      </c>
      <c r="J404" s="313">
        <v>2019</v>
      </c>
      <c r="K404" s="129">
        <v>6416</v>
      </c>
      <c r="L404" s="374" t="s">
        <v>686</v>
      </c>
    </row>
    <row r="405" spans="1:12" x14ac:dyDescent="0.25">
      <c r="A405" s="365" t="s">
        <v>359</v>
      </c>
      <c r="B405" s="313" t="s">
        <v>689</v>
      </c>
      <c r="C405" s="313">
        <v>85411</v>
      </c>
      <c r="D405" s="313" t="s">
        <v>381</v>
      </c>
      <c r="E405" s="304" t="s">
        <v>2723</v>
      </c>
      <c r="F405" s="313" t="s">
        <v>383</v>
      </c>
      <c r="G405" s="313" t="s">
        <v>622</v>
      </c>
      <c r="H405" s="313" t="s">
        <v>35</v>
      </c>
      <c r="I405" s="313" t="s">
        <v>325</v>
      </c>
      <c r="J405" s="313">
        <v>2019</v>
      </c>
      <c r="K405" s="129">
        <v>11</v>
      </c>
      <c r="L405" s="374" t="s">
        <v>686</v>
      </c>
    </row>
    <row r="406" spans="1:12" x14ac:dyDescent="0.25">
      <c r="A406" s="365" t="s">
        <v>359</v>
      </c>
      <c r="B406" s="313" t="s">
        <v>689</v>
      </c>
      <c r="C406" s="313">
        <v>85411</v>
      </c>
      <c r="D406" s="313" t="s">
        <v>381</v>
      </c>
      <c r="E406" s="304" t="s">
        <v>2723</v>
      </c>
      <c r="F406" s="313" t="s">
        <v>383</v>
      </c>
      <c r="G406" s="313" t="s">
        <v>622</v>
      </c>
      <c r="H406" s="313" t="s">
        <v>379</v>
      </c>
      <c r="I406" s="313" t="s">
        <v>325</v>
      </c>
      <c r="J406" s="313">
        <v>2019</v>
      </c>
      <c r="K406" s="129" t="s">
        <v>402</v>
      </c>
      <c r="L406" s="374" t="s">
        <v>686</v>
      </c>
    </row>
    <row r="407" spans="1:12" x14ac:dyDescent="0.25">
      <c r="A407" s="365" t="s">
        <v>359</v>
      </c>
      <c r="B407" s="313" t="s">
        <v>689</v>
      </c>
      <c r="C407" s="313">
        <v>85411</v>
      </c>
      <c r="D407" s="313" t="s">
        <v>381</v>
      </c>
      <c r="E407" s="304" t="s">
        <v>2723</v>
      </c>
      <c r="F407" s="313" t="s">
        <v>383</v>
      </c>
      <c r="G407" s="313" t="s">
        <v>622</v>
      </c>
      <c r="H407" s="313" t="s">
        <v>37</v>
      </c>
      <c r="I407" s="313" t="s">
        <v>325</v>
      </c>
      <c r="J407" s="313">
        <v>2019</v>
      </c>
      <c r="K407" s="129" t="s">
        <v>402</v>
      </c>
      <c r="L407" s="374" t="s">
        <v>686</v>
      </c>
    </row>
    <row r="408" spans="1:12" x14ac:dyDescent="0.25">
      <c r="A408" s="365" t="s">
        <v>359</v>
      </c>
      <c r="B408" s="313" t="s">
        <v>689</v>
      </c>
      <c r="C408" s="313">
        <v>85411</v>
      </c>
      <c r="D408" s="313" t="s">
        <v>381</v>
      </c>
      <c r="E408" s="304" t="s">
        <v>2723</v>
      </c>
      <c r="F408" s="313" t="s">
        <v>383</v>
      </c>
      <c r="G408" s="313" t="s">
        <v>622</v>
      </c>
      <c r="H408" s="313" t="s">
        <v>38</v>
      </c>
      <c r="I408" s="313" t="s">
        <v>325</v>
      </c>
      <c r="J408" s="313">
        <v>2019</v>
      </c>
      <c r="K408" s="129" t="s">
        <v>402</v>
      </c>
      <c r="L408" s="374" t="s">
        <v>686</v>
      </c>
    </row>
    <row r="409" spans="1:12" x14ac:dyDescent="0.25">
      <c r="A409" s="365" t="s">
        <v>359</v>
      </c>
      <c r="B409" s="313" t="s">
        <v>689</v>
      </c>
      <c r="C409" s="313">
        <v>85411</v>
      </c>
      <c r="D409" s="313" t="s">
        <v>381</v>
      </c>
      <c r="E409" s="304" t="s">
        <v>2723</v>
      </c>
      <c r="F409" s="313" t="s">
        <v>383</v>
      </c>
      <c r="G409" s="313" t="s">
        <v>622</v>
      </c>
      <c r="H409" s="313" t="s">
        <v>378</v>
      </c>
      <c r="I409" s="313" t="s">
        <v>325</v>
      </c>
      <c r="J409" s="313">
        <v>2019</v>
      </c>
      <c r="K409" s="129" t="s">
        <v>402</v>
      </c>
      <c r="L409" s="374" t="s">
        <v>686</v>
      </c>
    </row>
    <row r="410" spans="1:12" x14ac:dyDescent="0.25">
      <c r="A410" s="365" t="s">
        <v>359</v>
      </c>
      <c r="B410" s="313" t="s">
        <v>689</v>
      </c>
      <c r="C410" s="313">
        <v>85411</v>
      </c>
      <c r="D410" s="313" t="s">
        <v>381</v>
      </c>
      <c r="E410" s="304" t="s">
        <v>2723</v>
      </c>
      <c r="F410" s="313" t="s">
        <v>383</v>
      </c>
      <c r="G410" s="313" t="s">
        <v>622</v>
      </c>
      <c r="H410" s="313" t="s">
        <v>380</v>
      </c>
      <c r="I410" s="313" t="s">
        <v>325</v>
      </c>
      <c r="J410" s="313">
        <v>2019</v>
      </c>
      <c r="K410" s="129" t="s">
        <v>402</v>
      </c>
      <c r="L410" s="374" t="s">
        <v>686</v>
      </c>
    </row>
    <row r="411" spans="1:12" x14ac:dyDescent="0.25">
      <c r="A411" s="365" t="s">
        <v>359</v>
      </c>
      <c r="B411" s="313" t="s">
        <v>689</v>
      </c>
      <c r="C411" s="313">
        <v>85411</v>
      </c>
      <c r="D411" s="313" t="s">
        <v>381</v>
      </c>
      <c r="E411" s="304" t="s">
        <v>2723</v>
      </c>
      <c r="F411" s="313" t="s">
        <v>383</v>
      </c>
      <c r="G411" s="313" t="s">
        <v>622</v>
      </c>
      <c r="H411" s="313" t="s">
        <v>94</v>
      </c>
      <c r="I411" s="313" t="s">
        <v>325</v>
      </c>
      <c r="J411" s="313">
        <v>2019</v>
      </c>
      <c r="K411" s="129">
        <v>14008</v>
      </c>
      <c r="L411" s="374" t="s">
        <v>686</v>
      </c>
    </row>
    <row r="412" spans="1:12" x14ac:dyDescent="0.25">
      <c r="A412" s="365" t="s">
        <v>359</v>
      </c>
      <c r="B412" s="313" t="s">
        <v>689</v>
      </c>
      <c r="C412" s="313">
        <v>85411</v>
      </c>
      <c r="D412" s="313" t="s">
        <v>381</v>
      </c>
      <c r="E412" s="304" t="s">
        <v>2723</v>
      </c>
      <c r="F412" s="313" t="s">
        <v>383</v>
      </c>
      <c r="G412" s="313" t="s">
        <v>85</v>
      </c>
      <c r="H412" s="313" t="s">
        <v>32</v>
      </c>
      <c r="I412" s="313" t="s">
        <v>325</v>
      </c>
      <c r="J412" s="313">
        <v>2019</v>
      </c>
      <c r="K412" s="129">
        <v>5281.7960000000003</v>
      </c>
      <c r="L412" s="374" t="s">
        <v>686</v>
      </c>
    </row>
    <row r="413" spans="1:12" x14ac:dyDescent="0.25">
      <c r="A413" s="365" t="s">
        <v>359</v>
      </c>
      <c r="B413" s="313" t="s">
        <v>689</v>
      </c>
      <c r="C413" s="313">
        <v>85411</v>
      </c>
      <c r="D413" s="313" t="s">
        <v>381</v>
      </c>
      <c r="E413" s="304" t="s">
        <v>2723</v>
      </c>
      <c r="F413" s="313" t="s">
        <v>383</v>
      </c>
      <c r="G413" s="313" t="s">
        <v>85</v>
      </c>
      <c r="H413" s="313" t="s">
        <v>33</v>
      </c>
      <c r="I413" s="313" t="s">
        <v>325</v>
      </c>
      <c r="J413" s="313">
        <v>2019</v>
      </c>
      <c r="K413" s="129">
        <v>13103.699000000001</v>
      </c>
      <c r="L413" s="374" t="s">
        <v>686</v>
      </c>
    </row>
    <row r="414" spans="1:12" x14ac:dyDescent="0.25">
      <c r="A414" s="365" t="s">
        <v>359</v>
      </c>
      <c r="B414" s="313" t="s">
        <v>689</v>
      </c>
      <c r="C414" s="313">
        <v>85411</v>
      </c>
      <c r="D414" s="313" t="s">
        <v>381</v>
      </c>
      <c r="E414" s="304" t="s">
        <v>2723</v>
      </c>
      <c r="F414" s="313" t="s">
        <v>383</v>
      </c>
      <c r="G414" s="313" t="s">
        <v>85</v>
      </c>
      <c r="H414" s="313" t="s">
        <v>34</v>
      </c>
      <c r="I414" s="313" t="s">
        <v>325</v>
      </c>
      <c r="J414" s="313">
        <v>2019</v>
      </c>
      <c r="K414" s="129">
        <v>18567.756000000001</v>
      </c>
      <c r="L414" s="374" t="s">
        <v>686</v>
      </c>
    </row>
    <row r="415" spans="1:12" x14ac:dyDescent="0.25">
      <c r="A415" s="365" t="s">
        <v>359</v>
      </c>
      <c r="B415" s="313" t="s">
        <v>689</v>
      </c>
      <c r="C415" s="313">
        <v>85411</v>
      </c>
      <c r="D415" s="313" t="s">
        <v>381</v>
      </c>
      <c r="E415" s="304" t="s">
        <v>2723</v>
      </c>
      <c r="F415" s="313" t="s">
        <v>383</v>
      </c>
      <c r="G415" s="313" t="s">
        <v>85</v>
      </c>
      <c r="H415" s="313" t="s">
        <v>35</v>
      </c>
      <c r="I415" s="313" t="s">
        <v>325</v>
      </c>
      <c r="J415" s="313">
        <v>2019</v>
      </c>
      <c r="K415" s="129">
        <v>1386.806</v>
      </c>
      <c r="L415" s="374" t="s">
        <v>686</v>
      </c>
    </row>
    <row r="416" spans="1:12" x14ac:dyDescent="0.25">
      <c r="A416" s="365" t="s">
        <v>359</v>
      </c>
      <c r="B416" s="313" t="s">
        <v>689</v>
      </c>
      <c r="C416" s="313">
        <v>85411</v>
      </c>
      <c r="D416" s="313" t="s">
        <v>381</v>
      </c>
      <c r="E416" s="304" t="s">
        <v>2723</v>
      </c>
      <c r="F416" s="313" t="s">
        <v>383</v>
      </c>
      <c r="G416" s="313" t="s">
        <v>85</v>
      </c>
      <c r="H416" s="313" t="s">
        <v>379</v>
      </c>
      <c r="I416" s="313" t="s">
        <v>325</v>
      </c>
      <c r="J416" s="313">
        <v>2019</v>
      </c>
      <c r="K416" s="129">
        <v>134.768</v>
      </c>
      <c r="L416" s="374" t="s">
        <v>686</v>
      </c>
    </row>
    <row r="417" spans="1:12" x14ac:dyDescent="0.25">
      <c r="A417" s="365" t="s">
        <v>359</v>
      </c>
      <c r="B417" s="313" t="s">
        <v>689</v>
      </c>
      <c r="C417" s="313">
        <v>85411</v>
      </c>
      <c r="D417" s="313" t="s">
        <v>381</v>
      </c>
      <c r="E417" s="304" t="s">
        <v>2723</v>
      </c>
      <c r="F417" s="313" t="s">
        <v>383</v>
      </c>
      <c r="G417" s="313" t="s">
        <v>85</v>
      </c>
      <c r="H417" s="313" t="s">
        <v>37</v>
      </c>
      <c r="I417" s="313" t="s">
        <v>325</v>
      </c>
      <c r="J417" s="313">
        <v>2019</v>
      </c>
      <c r="K417" s="129">
        <v>182</v>
      </c>
      <c r="L417" s="374" t="s">
        <v>686</v>
      </c>
    </row>
    <row r="418" spans="1:12" x14ac:dyDescent="0.25">
      <c r="A418" s="365" t="s">
        <v>359</v>
      </c>
      <c r="B418" s="313" t="s">
        <v>689</v>
      </c>
      <c r="C418" s="313">
        <v>85411</v>
      </c>
      <c r="D418" s="313" t="s">
        <v>381</v>
      </c>
      <c r="E418" s="304" t="s">
        <v>2723</v>
      </c>
      <c r="F418" s="313" t="s">
        <v>383</v>
      </c>
      <c r="G418" s="313" t="s">
        <v>85</v>
      </c>
      <c r="H418" s="313" t="s">
        <v>38</v>
      </c>
      <c r="I418" s="313" t="s">
        <v>325</v>
      </c>
      <c r="J418" s="313">
        <v>2019</v>
      </c>
      <c r="K418" s="129">
        <v>112.164</v>
      </c>
      <c r="L418" s="374" t="s">
        <v>686</v>
      </c>
    </row>
    <row r="419" spans="1:12" x14ac:dyDescent="0.25">
      <c r="A419" s="365" t="s">
        <v>359</v>
      </c>
      <c r="B419" s="313" t="s">
        <v>689</v>
      </c>
      <c r="C419" s="313">
        <v>85411</v>
      </c>
      <c r="D419" s="313" t="s">
        <v>381</v>
      </c>
      <c r="E419" s="304" t="s">
        <v>2723</v>
      </c>
      <c r="F419" s="313" t="s">
        <v>383</v>
      </c>
      <c r="G419" s="313" t="s">
        <v>85</v>
      </c>
      <c r="H419" s="313" t="s">
        <v>378</v>
      </c>
      <c r="I419" s="313" t="s">
        <v>325</v>
      </c>
      <c r="J419" s="313">
        <v>2019</v>
      </c>
      <c r="K419" s="129">
        <v>56</v>
      </c>
      <c r="L419" s="374" t="s">
        <v>686</v>
      </c>
    </row>
    <row r="420" spans="1:12" x14ac:dyDescent="0.25">
      <c r="A420" s="365" t="s">
        <v>359</v>
      </c>
      <c r="B420" s="313" t="s">
        <v>689</v>
      </c>
      <c r="C420" s="313">
        <v>85411</v>
      </c>
      <c r="D420" s="313" t="s">
        <v>381</v>
      </c>
      <c r="E420" s="304" t="s">
        <v>2723</v>
      </c>
      <c r="F420" s="313" t="s">
        <v>383</v>
      </c>
      <c r="G420" s="313" t="s">
        <v>85</v>
      </c>
      <c r="H420" s="313" t="s">
        <v>380</v>
      </c>
      <c r="I420" s="313" t="s">
        <v>325</v>
      </c>
      <c r="J420" s="313">
        <v>2019</v>
      </c>
      <c r="K420" s="129">
        <v>100</v>
      </c>
      <c r="L420" s="374" t="s">
        <v>686</v>
      </c>
    </row>
    <row r="421" spans="1:12" x14ac:dyDescent="0.25">
      <c r="A421" s="365" t="s">
        <v>359</v>
      </c>
      <c r="B421" s="313" t="s">
        <v>689</v>
      </c>
      <c r="C421" s="313">
        <v>85411</v>
      </c>
      <c r="D421" s="313" t="s">
        <v>381</v>
      </c>
      <c r="E421" s="304" t="s">
        <v>2723</v>
      </c>
      <c r="F421" s="313" t="s">
        <v>383</v>
      </c>
      <c r="G421" s="313" t="s">
        <v>85</v>
      </c>
      <c r="H421" s="313" t="s">
        <v>94</v>
      </c>
      <c r="I421" s="313" t="s">
        <v>325</v>
      </c>
      <c r="J421" s="313">
        <v>2019</v>
      </c>
      <c r="K421" s="129">
        <v>38924.987999999998</v>
      </c>
      <c r="L421" s="374" t="s">
        <v>686</v>
      </c>
    </row>
    <row r="422" spans="1:12" x14ac:dyDescent="0.25">
      <c r="A422" s="365" t="s">
        <v>359</v>
      </c>
      <c r="B422" s="313" t="s">
        <v>689</v>
      </c>
      <c r="C422" s="313">
        <v>85411</v>
      </c>
      <c r="D422" s="313" t="s">
        <v>381</v>
      </c>
      <c r="E422" s="304" t="s">
        <v>2723</v>
      </c>
      <c r="F422" s="313" t="s">
        <v>383</v>
      </c>
      <c r="G422" s="313" t="s">
        <v>623</v>
      </c>
      <c r="H422" s="313" t="s">
        <v>32</v>
      </c>
      <c r="I422" s="313" t="s">
        <v>325</v>
      </c>
      <c r="J422" s="313">
        <v>2019</v>
      </c>
      <c r="K422" s="129">
        <v>5257.0439999999999</v>
      </c>
      <c r="L422" s="374" t="s">
        <v>686</v>
      </c>
    </row>
    <row r="423" spans="1:12" x14ac:dyDescent="0.25">
      <c r="A423" s="365" t="s">
        <v>359</v>
      </c>
      <c r="B423" s="313" t="s">
        <v>689</v>
      </c>
      <c r="C423" s="313">
        <v>85411</v>
      </c>
      <c r="D423" s="313" t="s">
        <v>381</v>
      </c>
      <c r="E423" s="304" t="s">
        <v>2723</v>
      </c>
      <c r="F423" s="313" t="s">
        <v>383</v>
      </c>
      <c r="G423" s="313" t="s">
        <v>623</v>
      </c>
      <c r="H423" s="313" t="s">
        <v>33</v>
      </c>
      <c r="I423" s="313" t="s">
        <v>325</v>
      </c>
      <c r="J423" s="313">
        <v>2019</v>
      </c>
      <c r="K423" s="129">
        <v>2129.355</v>
      </c>
      <c r="L423" s="374" t="s">
        <v>686</v>
      </c>
    </row>
    <row r="424" spans="1:12" x14ac:dyDescent="0.25">
      <c r="A424" s="365" t="s">
        <v>359</v>
      </c>
      <c r="B424" s="313" t="s">
        <v>689</v>
      </c>
      <c r="C424" s="313">
        <v>85411</v>
      </c>
      <c r="D424" s="313" t="s">
        <v>381</v>
      </c>
      <c r="E424" s="304" t="s">
        <v>2723</v>
      </c>
      <c r="F424" s="313" t="s">
        <v>383</v>
      </c>
      <c r="G424" s="313" t="s">
        <v>623</v>
      </c>
      <c r="H424" s="313" t="s">
        <v>34</v>
      </c>
      <c r="I424" s="313" t="s">
        <v>325</v>
      </c>
      <c r="J424" s="313">
        <v>2019</v>
      </c>
      <c r="K424" s="129">
        <v>1440.3689999999999</v>
      </c>
      <c r="L424" s="374" t="s">
        <v>686</v>
      </c>
    </row>
    <row r="425" spans="1:12" x14ac:dyDescent="0.25">
      <c r="A425" s="365" t="s">
        <v>359</v>
      </c>
      <c r="B425" s="313" t="s">
        <v>689</v>
      </c>
      <c r="C425" s="313">
        <v>85411</v>
      </c>
      <c r="D425" s="313" t="s">
        <v>381</v>
      </c>
      <c r="E425" s="304" t="s">
        <v>2723</v>
      </c>
      <c r="F425" s="313" t="s">
        <v>383</v>
      </c>
      <c r="G425" s="313" t="s">
        <v>623</v>
      </c>
      <c r="H425" s="313" t="s">
        <v>35</v>
      </c>
      <c r="I425" s="313" t="s">
        <v>325</v>
      </c>
      <c r="J425" s="313">
        <v>2019</v>
      </c>
      <c r="K425" s="129">
        <v>170.73500000000001</v>
      </c>
      <c r="L425" s="374" t="s">
        <v>686</v>
      </c>
    </row>
    <row r="426" spans="1:12" x14ac:dyDescent="0.25">
      <c r="A426" s="365" t="s">
        <v>359</v>
      </c>
      <c r="B426" s="313" t="s">
        <v>689</v>
      </c>
      <c r="C426" s="313">
        <v>85411</v>
      </c>
      <c r="D426" s="313" t="s">
        <v>381</v>
      </c>
      <c r="E426" s="304" t="s">
        <v>2723</v>
      </c>
      <c r="F426" s="313" t="s">
        <v>383</v>
      </c>
      <c r="G426" s="313" t="s">
        <v>623</v>
      </c>
      <c r="H426" s="313" t="s">
        <v>379</v>
      </c>
      <c r="I426" s="313" t="s">
        <v>325</v>
      </c>
      <c r="J426" s="313">
        <v>2019</v>
      </c>
      <c r="K426" s="129">
        <v>113.001</v>
      </c>
      <c r="L426" s="374" t="s">
        <v>686</v>
      </c>
    </row>
    <row r="427" spans="1:12" x14ac:dyDescent="0.25">
      <c r="A427" s="365" t="s">
        <v>359</v>
      </c>
      <c r="B427" s="313" t="s">
        <v>689</v>
      </c>
      <c r="C427" s="313">
        <v>85411</v>
      </c>
      <c r="D427" s="313" t="s">
        <v>381</v>
      </c>
      <c r="E427" s="304" t="s">
        <v>2723</v>
      </c>
      <c r="F427" s="313" t="s">
        <v>383</v>
      </c>
      <c r="G427" s="313" t="s">
        <v>623</v>
      </c>
      <c r="H427" s="313" t="s">
        <v>37</v>
      </c>
      <c r="I427" s="313" t="s">
        <v>325</v>
      </c>
      <c r="J427" s="313">
        <v>2019</v>
      </c>
      <c r="K427" s="129" t="s">
        <v>10</v>
      </c>
      <c r="L427" s="374" t="s">
        <v>686</v>
      </c>
    </row>
    <row r="428" spans="1:12" x14ac:dyDescent="0.25">
      <c r="A428" s="365" t="s">
        <v>359</v>
      </c>
      <c r="B428" s="313" t="s">
        <v>689</v>
      </c>
      <c r="C428" s="313">
        <v>85411</v>
      </c>
      <c r="D428" s="313" t="s">
        <v>381</v>
      </c>
      <c r="E428" s="304" t="s">
        <v>2723</v>
      </c>
      <c r="F428" s="313" t="s">
        <v>383</v>
      </c>
      <c r="G428" s="313" t="s">
        <v>623</v>
      </c>
      <c r="H428" s="313" t="s">
        <v>38</v>
      </c>
      <c r="I428" s="313" t="s">
        <v>325</v>
      </c>
      <c r="J428" s="313">
        <v>2019</v>
      </c>
      <c r="K428" s="129" t="s">
        <v>402</v>
      </c>
      <c r="L428" s="374" t="s">
        <v>686</v>
      </c>
    </row>
    <row r="429" spans="1:12" x14ac:dyDescent="0.25">
      <c r="A429" s="365" t="s">
        <v>359</v>
      </c>
      <c r="B429" s="313" t="s">
        <v>689</v>
      </c>
      <c r="C429" s="313">
        <v>85411</v>
      </c>
      <c r="D429" s="313" t="s">
        <v>381</v>
      </c>
      <c r="E429" s="304" t="s">
        <v>2723</v>
      </c>
      <c r="F429" s="313" t="s">
        <v>383</v>
      </c>
      <c r="G429" s="313" t="s">
        <v>623</v>
      </c>
      <c r="H429" s="313" t="s">
        <v>378</v>
      </c>
      <c r="I429" s="313" t="s">
        <v>325</v>
      </c>
      <c r="J429" s="313">
        <v>2019</v>
      </c>
      <c r="K429" s="129" t="s">
        <v>402</v>
      </c>
      <c r="L429" s="374" t="s">
        <v>686</v>
      </c>
    </row>
    <row r="430" spans="1:12" x14ac:dyDescent="0.25">
      <c r="A430" s="365" t="s">
        <v>359</v>
      </c>
      <c r="B430" s="313" t="s">
        <v>689</v>
      </c>
      <c r="C430" s="313">
        <v>85411</v>
      </c>
      <c r="D430" s="313" t="s">
        <v>381</v>
      </c>
      <c r="E430" s="304" t="s">
        <v>2723</v>
      </c>
      <c r="F430" s="313" t="s">
        <v>383</v>
      </c>
      <c r="G430" s="313" t="s">
        <v>623</v>
      </c>
      <c r="H430" s="313" t="s">
        <v>380</v>
      </c>
      <c r="I430" s="313" t="s">
        <v>325</v>
      </c>
      <c r="J430" s="313">
        <v>2019</v>
      </c>
      <c r="K430" s="129" t="s">
        <v>402</v>
      </c>
      <c r="L430" s="374" t="s">
        <v>686</v>
      </c>
    </row>
    <row r="431" spans="1:12" x14ac:dyDescent="0.25">
      <c r="A431" s="365" t="s">
        <v>359</v>
      </c>
      <c r="B431" s="313" t="s">
        <v>689</v>
      </c>
      <c r="C431" s="313">
        <v>85411</v>
      </c>
      <c r="D431" s="313" t="s">
        <v>381</v>
      </c>
      <c r="E431" s="304" t="s">
        <v>2723</v>
      </c>
      <c r="F431" s="313" t="s">
        <v>383</v>
      </c>
      <c r="G431" s="313" t="s">
        <v>623</v>
      </c>
      <c r="H431" s="313" t="s">
        <v>94</v>
      </c>
      <c r="I431" s="313" t="s">
        <v>325</v>
      </c>
      <c r="J431" s="313">
        <v>2019</v>
      </c>
      <c r="K431" s="129">
        <v>9110.5040000000008</v>
      </c>
      <c r="L431" s="374" t="s">
        <v>686</v>
      </c>
    </row>
    <row r="432" spans="1:12" x14ac:dyDescent="0.25">
      <c r="A432" s="365" t="s">
        <v>359</v>
      </c>
      <c r="B432" s="313" t="s">
        <v>689</v>
      </c>
      <c r="C432" s="313">
        <v>85411</v>
      </c>
      <c r="D432" s="313" t="s">
        <v>381</v>
      </c>
      <c r="E432" s="304" t="s">
        <v>2723</v>
      </c>
      <c r="F432" s="313" t="s">
        <v>383</v>
      </c>
      <c r="G432" s="313" t="s">
        <v>624</v>
      </c>
      <c r="H432" s="313" t="s">
        <v>32</v>
      </c>
      <c r="I432" s="313" t="s">
        <v>325</v>
      </c>
      <c r="J432" s="313">
        <v>2019</v>
      </c>
      <c r="K432" s="129">
        <v>24.751000000000001</v>
      </c>
      <c r="L432" s="374" t="s">
        <v>686</v>
      </c>
    </row>
    <row r="433" spans="1:12" x14ac:dyDescent="0.25">
      <c r="A433" s="365" t="s">
        <v>359</v>
      </c>
      <c r="B433" s="313" t="s">
        <v>689</v>
      </c>
      <c r="C433" s="313">
        <v>85411</v>
      </c>
      <c r="D433" s="313" t="s">
        <v>381</v>
      </c>
      <c r="E433" s="304" t="s">
        <v>2723</v>
      </c>
      <c r="F433" s="313" t="s">
        <v>383</v>
      </c>
      <c r="G433" s="313" t="s">
        <v>624</v>
      </c>
      <c r="H433" s="313" t="s">
        <v>33</v>
      </c>
      <c r="I433" s="313" t="s">
        <v>325</v>
      </c>
      <c r="J433" s="313">
        <v>2019</v>
      </c>
      <c r="K433" s="129">
        <v>10974.343999999999</v>
      </c>
      <c r="L433" s="374" t="s">
        <v>686</v>
      </c>
    </row>
    <row r="434" spans="1:12" x14ac:dyDescent="0.25">
      <c r="A434" s="365" t="s">
        <v>359</v>
      </c>
      <c r="B434" s="313" t="s">
        <v>689</v>
      </c>
      <c r="C434" s="313">
        <v>85411</v>
      </c>
      <c r="D434" s="313" t="s">
        <v>381</v>
      </c>
      <c r="E434" s="304" t="s">
        <v>2723</v>
      </c>
      <c r="F434" s="313" t="s">
        <v>383</v>
      </c>
      <c r="G434" s="313" t="s">
        <v>624</v>
      </c>
      <c r="H434" s="313" t="s">
        <v>34</v>
      </c>
      <c r="I434" s="313" t="s">
        <v>325</v>
      </c>
      <c r="J434" s="313">
        <v>2019</v>
      </c>
      <c r="K434" s="129">
        <v>17127.386999999999</v>
      </c>
      <c r="L434" s="374" t="s">
        <v>686</v>
      </c>
    </row>
    <row r="435" spans="1:12" x14ac:dyDescent="0.25">
      <c r="A435" s="365" t="s">
        <v>359</v>
      </c>
      <c r="B435" s="313" t="s">
        <v>689</v>
      </c>
      <c r="C435" s="313">
        <v>85411</v>
      </c>
      <c r="D435" s="313" t="s">
        <v>381</v>
      </c>
      <c r="E435" s="304" t="s">
        <v>2723</v>
      </c>
      <c r="F435" s="313" t="s">
        <v>383</v>
      </c>
      <c r="G435" s="313" t="s">
        <v>624</v>
      </c>
      <c r="H435" s="313" t="s">
        <v>35</v>
      </c>
      <c r="I435" s="313" t="s">
        <v>325</v>
      </c>
      <c r="J435" s="313">
        <v>2019</v>
      </c>
      <c r="K435" s="129">
        <v>1216.0709999999999</v>
      </c>
      <c r="L435" s="374" t="s">
        <v>686</v>
      </c>
    </row>
    <row r="436" spans="1:12" x14ac:dyDescent="0.25">
      <c r="A436" s="365" t="s">
        <v>359</v>
      </c>
      <c r="B436" s="313" t="s">
        <v>689</v>
      </c>
      <c r="C436" s="313">
        <v>85411</v>
      </c>
      <c r="D436" s="313" t="s">
        <v>381</v>
      </c>
      <c r="E436" s="304" t="s">
        <v>2723</v>
      </c>
      <c r="F436" s="313" t="s">
        <v>383</v>
      </c>
      <c r="G436" s="313" t="s">
        <v>624</v>
      </c>
      <c r="H436" s="313" t="s">
        <v>379</v>
      </c>
      <c r="I436" s="313" t="s">
        <v>325</v>
      </c>
      <c r="J436" s="313">
        <v>2019</v>
      </c>
      <c r="K436" s="129">
        <v>21.766999999999999</v>
      </c>
      <c r="L436" s="374" t="s">
        <v>686</v>
      </c>
    </row>
    <row r="437" spans="1:12" x14ac:dyDescent="0.25">
      <c r="A437" s="365" t="s">
        <v>359</v>
      </c>
      <c r="B437" s="313" t="s">
        <v>689</v>
      </c>
      <c r="C437" s="313">
        <v>85411</v>
      </c>
      <c r="D437" s="313" t="s">
        <v>381</v>
      </c>
      <c r="E437" s="304" t="s">
        <v>2723</v>
      </c>
      <c r="F437" s="313" t="s">
        <v>383</v>
      </c>
      <c r="G437" s="313" t="s">
        <v>624</v>
      </c>
      <c r="H437" s="313" t="s">
        <v>37</v>
      </c>
      <c r="I437" s="313" t="s">
        <v>325</v>
      </c>
      <c r="J437" s="313">
        <v>2019</v>
      </c>
      <c r="K437" s="129">
        <v>182</v>
      </c>
      <c r="L437" s="374" t="s">
        <v>686</v>
      </c>
    </row>
    <row r="438" spans="1:12" x14ac:dyDescent="0.25">
      <c r="A438" s="365" t="s">
        <v>359</v>
      </c>
      <c r="B438" s="313" t="s">
        <v>689</v>
      </c>
      <c r="C438" s="313">
        <v>85411</v>
      </c>
      <c r="D438" s="313" t="s">
        <v>381</v>
      </c>
      <c r="E438" s="304" t="s">
        <v>2723</v>
      </c>
      <c r="F438" s="313" t="s">
        <v>383</v>
      </c>
      <c r="G438" s="313" t="s">
        <v>624</v>
      </c>
      <c r="H438" s="313" t="s">
        <v>38</v>
      </c>
      <c r="I438" s="313" t="s">
        <v>325</v>
      </c>
      <c r="J438" s="313">
        <v>2019</v>
      </c>
      <c r="K438" s="129">
        <v>112.164</v>
      </c>
      <c r="L438" s="374" t="s">
        <v>686</v>
      </c>
    </row>
    <row r="439" spans="1:12" x14ac:dyDescent="0.25">
      <c r="A439" s="365" t="s">
        <v>359</v>
      </c>
      <c r="B439" s="313" t="s">
        <v>689</v>
      </c>
      <c r="C439" s="313">
        <v>85411</v>
      </c>
      <c r="D439" s="313" t="s">
        <v>381</v>
      </c>
      <c r="E439" s="304" t="s">
        <v>2723</v>
      </c>
      <c r="F439" s="313" t="s">
        <v>383</v>
      </c>
      <c r="G439" s="313" t="s">
        <v>624</v>
      </c>
      <c r="H439" s="313" t="s">
        <v>378</v>
      </c>
      <c r="I439" s="313" t="s">
        <v>325</v>
      </c>
      <c r="J439" s="313">
        <v>2019</v>
      </c>
      <c r="K439" s="129">
        <v>56</v>
      </c>
      <c r="L439" s="374" t="s">
        <v>686</v>
      </c>
    </row>
    <row r="440" spans="1:12" x14ac:dyDescent="0.25">
      <c r="A440" s="365" t="s">
        <v>359</v>
      </c>
      <c r="B440" s="313" t="s">
        <v>689</v>
      </c>
      <c r="C440" s="313">
        <v>85411</v>
      </c>
      <c r="D440" s="313" t="s">
        <v>381</v>
      </c>
      <c r="E440" s="304" t="s">
        <v>2723</v>
      </c>
      <c r="F440" s="313" t="s">
        <v>383</v>
      </c>
      <c r="G440" s="313" t="s">
        <v>624</v>
      </c>
      <c r="H440" s="313" t="s">
        <v>380</v>
      </c>
      <c r="I440" s="313" t="s">
        <v>325</v>
      </c>
      <c r="J440" s="313">
        <v>2019</v>
      </c>
      <c r="K440" s="129">
        <v>100</v>
      </c>
      <c r="L440" s="374" t="s">
        <v>686</v>
      </c>
    </row>
    <row r="441" spans="1:12" x14ac:dyDescent="0.25">
      <c r="A441" s="365" t="s">
        <v>359</v>
      </c>
      <c r="B441" s="313" t="s">
        <v>689</v>
      </c>
      <c r="C441" s="313">
        <v>85411</v>
      </c>
      <c r="D441" s="313" t="s">
        <v>381</v>
      </c>
      <c r="E441" s="304" t="s">
        <v>2723</v>
      </c>
      <c r="F441" s="313" t="s">
        <v>383</v>
      </c>
      <c r="G441" s="313" t="s">
        <v>624</v>
      </c>
      <c r="H441" s="313" t="s">
        <v>94</v>
      </c>
      <c r="I441" s="313" t="s">
        <v>325</v>
      </c>
      <c r="J441" s="313">
        <v>2019</v>
      </c>
      <c r="K441" s="129">
        <v>29814.484</v>
      </c>
      <c r="L441" s="374" t="s">
        <v>686</v>
      </c>
    </row>
    <row r="442" spans="1:12" x14ac:dyDescent="0.25">
      <c r="A442" s="365" t="s">
        <v>359</v>
      </c>
      <c r="B442" s="313" t="s">
        <v>689</v>
      </c>
      <c r="C442" s="313">
        <v>85411</v>
      </c>
      <c r="D442" s="313" t="s">
        <v>381</v>
      </c>
      <c r="E442" s="304" t="s">
        <v>2723</v>
      </c>
      <c r="F442" s="313" t="s">
        <v>383</v>
      </c>
      <c r="G442" s="313" t="s">
        <v>87</v>
      </c>
      <c r="H442" s="313" t="s">
        <v>32</v>
      </c>
      <c r="I442" s="313" t="s">
        <v>325</v>
      </c>
      <c r="J442" s="313">
        <v>2019</v>
      </c>
      <c r="K442" s="129">
        <v>1569.854</v>
      </c>
      <c r="L442" s="374" t="s">
        <v>686</v>
      </c>
    </row>
    <row r="443" spans="1:12" x14ac:dyDescent="0.25">
      <c r="A443" s="365" t="s">
        <v>359</v>
      </c>
      <c r="B443" s="313" t="s">
        <v>689</v>
      </c>
      <c r="C443" s="313">
        <v>85411</v>
      </c>
      <c r="D443" s="313" t="s">
        <v>381</v>
      </c>
      <c r="E443" s="304" t="s">
        <v>2723</v>
      </c>
      <c r="F443" s="313" t="s">
        <v>383</v>
      </c>
      <c r="G443" s="313" t="s">
        <v>87</v>
      </c>
      <c r="H443" s="313" t="s">
        <v>33</v>
      </c>
      <c r="I443" s="313" t="s">
        <v>325</v>
      </c>
      <c r="J443" s="313">
        <v>2019</v>
      </c>
      <c r="K443" s="129">
        <v>7785.2929999999997</v>
      </c>
      <c r="L443" s="374" t="s">
        <v>686</v>
      </c>
    </row>
    <row r="444" spans="1:12" x14ac:dyDescent="0.25">
      <c r="A444" s="365" t="s">
        <v>359</v>
      </c>
      <c r="B444" s="313" t="s">
        <v>689</v>
      </c>
      <c r="C444" s="313">
        <v>85411</v>
      </c>
      <c r="D444" s="313" t="s">
        <v>381</v>
      </c>
      <c r="E444" s="304" t="s">
        <v>2723</v>
      </c>
      <c r="F444" s="313" t="s">
        <v>383</v>
      </c>
      <c r="G444" s="313" t="s">
        <v>87</v>
      </c>
      <c r="H444" s="313" t="s">
        <v>34</v>
      </c>
      <c r="I444" s="313" t="s">
        <v>325</v>
      </c>
      <c r="J444" s="313">
        <v>2019</v>
      </c>
      <c r="K444" s="129">
        <v>2585.143</v>
      </c>
      <c r="L444" s="374" t="s">
        <v>686</v>
      </c>
    </row>
    <row r="445" spans="1:12" x14ac:dyDescent="0.25">
      <c r="A445" s="365" t="s">
        <v>359</v>
      </c>
      <c r="B445" s="313" t="s">
        <v>689</v>
      </c>
      <c r="C445" s="313">
        <v>85411</v>
      </c>
      <c r="D445" s="313" t="s">
        <v>381</v>
      </c>
      <c r="E445" s="304" t="s">
        <v>2723</v>
      </c>
      <c r="F445" s="313" t="s">
        <v>383</v>
      </c>
      <c r="G445" s="313" t="s">
        <v>87</v>
      </c>
      <c r="H445" s="313" t="s">
        <v>35</v>
      </c>
      <c r="I445" s="313" t="s">
        <v>325</v>
      </c>
      <c r="J445" s="313">
        <v>2019</v>
      </c>
      <c r="K445" s="129">
        <v>718.88199999999995</v>
      </c>
      <c r="L445" s="374" t="s">
        <v>686</v>
      </c>
    </row>
    <row r="446" spans="1:12" x14ac:dyDescent="0.25">
      <c r="A446" s="365" t="s">
        <v>359</v>
      </c>
      <c r="B446" s="313" t="s">
        <v>689</v>
      </c>
      <c r="C446" s="313">
        <v>85411</v>
      </c>
      <c r="D446" s="313" t="s">
        <v>381</v>
      </c>
      <c r="E446" s="304" t="s">
        <v>2723</v>
      </c>
      <c r="F446" s="313" t="s">
        <v>383</v>
      </c>
      <c r="G446" s="313" t="s">
        <v>87</v>
      </c>
      <c r="H446" s="313" t="s">
        <v>379</v>
      </c>
      <c r="I446" s="313" t="s">
        <v>325</v>
      </c>
      <c r="J446" s="313">
        <v>2019</v>
      </c>
      <c r="K446" s="129">
        <v>522.351</v>
      </c>
      <c r="L446" s="374" t="s">
        <v>686</v>
      </c>
    </row>
    <row r="447" spans="1:12" x14ac:dyDescent="0.25">
      <c r="A447" s="365" t="s">
        <v>359</v>
      </c>
      <c r="B447" s="313" t="s">
        <v>689</v>
      </c>
      <c r="C447" s="313">
        <v>85411</v>
      </c>
      <c r="D447" s="313" t="s">
        <v>381</v>
      </c>
      <c r="E447" s="304" t="s">
        <v>2723</v>
      </c>
      <c r="F447" s="313" t="s">
        <v>383</v>
      </c>
      <c r="G447" s="313" t="s">
        <v>87</v>
      </c>
      <c r="H447" s="313" t="s">
        <v>37</v>
      </c>
      <c r="I447" s="313" t="s">
        <v>325</v>
      </c>
      <c r="J447" s="313">
        <v>2019</v>
      </c>
      <c r="K447" s="129">
        <v>220.577</v>
      </c>
      <c r="L447" s="374" t="s">
        <v>686</v>
      </c>
    </row>
    <row r="448" spans="1:12" x14ac:dyDescent="0.25">
      <c r="A448" s="365" t="s">
        <v>359</v>
      </c>
      <c r="B448" s="313" t="s">
        <v>689</v>
      </c>
      <c r="C448" s="313">
        <v>85411</v>
      </c>
      <c r="D448" s="313" t="s">
        <v>381</v>
      </c>
      <c r="E448" s="304" t="s">
        <v>2723</v>
      </c>
      <c r="F448" s="313" t="s">
        <v>383</v>
      </c>
      <c r="G448" s="313" t="s">
        <v>87</v>
      </c>
      <c r="H448" s="313" t="s">
        <v>38</v>
      </c>
      <c r="I448" s="313" t="s">
        <v>325</v>
      </c>
      <c r="J448" s="313">
        <v>2019</v>
      </c>
      <c r="K448" s="129">
        <v>4.1769999999999996</v>
      </c>
      <c r="L448" s="374" t="s">
        <v>686</v>
      </c>
    </row>
    <row r="449" spans="1:12" x14ac:dyDescent="0.25">
      <c r="A449" s="365" t="s">
        <v>359</v>
      </c>
      <c r="B449" s="313" t="s">
        <v>689</v>
      </c>
      <c r="C449" s="313">
        <v>85411</v>
      </c>
      <c r="D449" s="313" t="s">
        <v>381</v>
      </c>
      <c r="E449" s="304" t="s">
        <v>2723</v>
      </c>
      <c r="F449" s="313" t="s">
        <v>383</v>
      </c>
      <c r="G449" s="313" t="s">
        <v>87</v>
      </c>
      <c r="H449" s="313" t="s">
        <v>378</v>
      </c>
      <c r="I449" s="313" t="s">
        <v>325</v>
      </c>
      <c r="J449" s="313">
        <v>2019</v>
      </c>
      <c r="K449" s="129">
        <v>433</v>
      </c>
      <c r="L449" s="374" t="s">
        <v>686</v>
      </c>
    </row>
    <row r="450" spans="1:12" x14ac:dyDescent="0.25">
      <c r="A450" s="365" t="s">
        <v>359</v>
      </c>
      <c r="B450" s="313" t="s">
        <v>689</v>
      </c>
      <c r="C450" s="313">
        <v>85411</v>
      </c>
      <c r="D450" s="313" t="s">
        <v>381</v>
      </c>
      <c r="E450" s="304" t="s">
        <v>2723</v>
      </c>
      <c r="F450" s="313" t="s">
        <v>383</v>
      </c>
      <c r="G450" s="313" t="s">
        <v>87</v>
      </c>
      <c r="H450" s="313" t="s">
        <v>380</v>
      </c>
      <c r="I450" s="313" t="s">
        <v>325</v>
      </c>
      <c r="J450" s="313">
        <v>2019</v>
      </c>
      <c r="K450" s="129">
        <v>43</v>
      </c>
      <c r="L450" s="374" t="s">
        <v>686</v>
      </c>
    </row>
    <row r="451" spans="1:12" x14ac:dyDescent="0.25">
      <c r="A451" s="365" t="s">
        <v>359</v>
      </c>
      <c r="B451" s="313" t="s">
        <v>689</v>
      </c>
      <c r="C451" s="313">
        <v>85411</v>
      </c>
      <c r="D451" s="313" t="s">
        <v>381</v>
      </c>
      <c r="E451" s="304" t="s">
        <v>2723</v>
      </c>
      <c r="F451" s="313" t="s">
        <v>383</v>
      </c>
      <c r="G451" s="313" t="s">
        <v>87</v>
      </c>
      <c r="H451" s="313" t="s">
        <v>94</v>
      </c>
      <c r="I451" s="313" t="s">
        <v>325</v>
      </c>
      <c r="J451" s="313">
        <v>2019</v>
      </c>
      <c r="K451" s="129">
        <v>13882.277</v>
      </c>
      <c r="L451" s="374" t="s">
        <v>686</v>
      </c>
    </row>
    <row r="452" spans="1:12" x14ac:dyDescent="0.25">
      <c r="A452" s="365" t="s">
        <v>359</v>
      </c>
      <c r="B452" s="313" t="s">
        <v>689</v>
      </c>
      <c r="C452" s="313">
        <v>85411</v>
      </c>
      <c r="D452" s="313" t="s">
        <v>381</v>
      </c>
      <c r="E452" s="304" t="s">
        <v>2723</v>
      </c>
      <c r="F452" s="313" t="s">
        <v>383</v>
      </c>
      <c r="G452" s="313" t="s">
        <v>88</v>
      </c>
      <c r="H452" s="313" t="s">
        <v>32</v>
      </c>
      <c r="I452" s="313" t="s">
        <v>325</v>
      </c>
      <c r="J452" s="313">
        <v>2019</v>
      </c>
      <c r="K452" s="129">
        <v>2150</v>
      </c>
      <c r="L452" s="374" t="s">
        <v>686</v>
      </c>
    </row>
    <row r="453" spans="1:12" x14ac:dyDescent="0.25">
      <c r="A453" s="365" t="s">
        <v>359</v>
      </c>
      <c r="B453" s="313" t="s">
        <v>689</v>
      </c>
      <c r="C453" s="313">
        <v>85411</v>
      </c>
      <c r="D453" s="313" t="s">
        <v>381</v>
      </c>
      <c r="E453" s="304" t="s">
        <v>2723</v>
      </c>
      <c r="F453" s="313" t="s">
        <v>383</v>
      </c>
      <c r="G453" s="313" t="s">
        <v>88</v>
      </c>
      <c r="H453" s="313" t="s">
        <v>33</v>
      </c>
      <c r="I453" s="313" t="s">
        <v>325</v>
      </c>
      <c r="J453" s="313">
        <v>2019</v>
      </c>
      <c r="K453" s="129">
        <v>1683.2159999999999</v>
      </c>
      <c r="L453" s="374" t="s">
        <v>686</v>
      </c>
    </row>
    <row r="454" spans="1:12" x14ac:dyDescent="0.25">
      <c r="A454" s="365" t="s">
        <v>359</v>
      </c>
      <c r="B454" s="313" t="s">
        <v>689</v>
      </c>
      <c r="C454" s="313">
        <v>85411</v>
      </c>
      <c r="D454" s="313" t="s">
        <v>381</v>
      </c>
      <c r="E454" s="304" t="s">
        <v>2723</v>
      </c>
      <c r="F454" s="313" t="s">
        <v>383</v>
      </c>
      <c r="G454" s="313" t="s">
        <v>88</v>
      </c>
      <c r="H454" s="313" t="s">
        <v>34</v>
      </c>
      <c r="I454" s="313" t="s">
        <v>325</v>
      </c>
      <c r="J454" s="313">
        <v>2019</v>
      </c>
      <c r="K454" s="129" t="s">
        <v>10</v>
      </c>
      <c r="L454" s="374" t="s">
        <v>686</v>
      </c>
    </row>
    <row r="455" spans="1:12" x14ac:dyDescent="0.25">
      <c r="A455" s="365" t="s">
        <v>359</v>
      </c>
      <c r="B455" s="313" t="s">
        <v>689</v>
      </c>
      <c r="C455" s="313">
        <v>85411</v>
      </c>
      <c r="D455" s="313" t="s">
        <v>381</v>
      </c>
      <c r="E455" s="304" t="s">
        <v>2723</v>
      </c>
      <c r="F455" s="313" t="s">
        <v>383</v>
      </c>
      <c r="G455" s="313" t="s">
        <v>88</v>
      </c>
      <c r="H455" s="313" t="s">
        <v>35</v>
      </c>
      <c r="I455" s="313" t="s">
        <v>325</v>
      </c>
      <c r="J455" s="313">
        <v>2019</v>
      </c>
      <c r="K455" s="129" t="s">
        <v>10</v>
      </c>
      <c r="L455" s="374" t="s">
        <v>686</v>
      </c>
    </row>
    <row r="456" spans="1:12" x14ac:dyDescent="0.25">
      <c r="A456" s="365" t="s">
        <v>359</v>
      </c>
      <c r="B456" s="313" t="s">
        <v>689</v>
      </c>
      <c r="C456" s="313">
        <v>85411</v>
      </c>
      <c r="D456" s="313" t="s">
        <v>381</v>
      </c>
      <c r="E456" s="304" t="s">
        <v>2723</v>
      </c>
      <c r="F456" s="313" t="s">
        <v>383</v>
      </c>
      <c r="G456" s="313" t="s">
        <v>88</v>
      </c>
      <c r="H456" s="313" t="s">
        <v>379</v>
      </c>
      <c r="I456" s="313" t="s">
        <v>325</v>
      </c>
      <c r="J456" s="313">
        <v>2019</v>
      </c>
      <c r="K456" s="129" t="s">
        <v>10</v>
      </c>
      <c r="L456" s="374" t="s">
        <v>686</v>
      </c>
    </row>
    <row r="457" spans="1:12" x14ac:dyDescent="0.25">
      <c r="A457" s="365" t="s">
        <v>359</v>
      </c>
      <c r="B457" s="313" t="s">
        <v>689</v>
      </c>
      <c r="C457" s="313">
        <v>85411</v>
      </c>
      <c r="D457" s="313" t="s">
        <v>381</v>
      </c>
      <c r="E457" s="304" t="s">
        <v>2723</v>
      </c>
      <c r="F457" s="313" t="s">
        <v>383</v>
      </c>
      <c r="G457" s="313" t="s">
        <v>88</v>
      </c>
      <c r="H457" s="313" t="s">
        <v>37</v>
      </c>
      <c r="I457" s="313" t="s">
        <v>325</v>
      </c>
      <c r="J457" s="313">
        <v>2019</v>
      </c>
      <c r="K457" s="129" t="s">
        <v>10</v>
      </c>
      <c r="L457" s="374" t="s">
        <v>686</v>
      </c>
    </row>
    <row r="458" spans="1:12" x14ac:dyDescent="0.25">
      <c r="A458" s="365" t="s">
        <v>359</v>
      </c>
      <c r="B458" s="313" t="s">
        <v>689</v>
      </c>
      <c r="C458" s="313">
        <v>85411</v>
      </c>
      <c r="D458" s="313" t="s">
        <v>381</v>
      </c>
      <c r="E458" s="304" t="s">
        <v>2723</v>
      </c>
      <c r="F458" s="313" t="s">
        <v>383</v>
      </c>
      <c r="G458" s="313" t="s">
        <v>88</v>
      </c>
      <c r="H458" s="313" t="s">
        <v>38</v>
      </c>
      <c r="I458" s="313" t="s">
        <v>325</v>
      </c>
      <c r="J458" s="313">
        <v>2019</v>
      </c>
      <c r="K458" s="129" t="s">
        <v>10</v>
      </c>
      <c r="L458" s="374" t="s">
        <v>686</v>
      </c>
    </row>
    <row r="459" spans="1:12" x14ac:dyDescent="0.25">
      <c r="A459" s="365" t="s">
        <v>359</v>
      </c>
      <c r="B459" s="313" t="s">
        <v>689</v>
      </c>
      <c r="C459" s="313">
        <v>85411</v>
      </c>
      <c r="D459" s="313" t="s">
        <v>381</v>
      </c>
      <c r="E459" s="304" t="s">
        <v>2723</v>
      </c>
      <c r="F459" s="313" t="s">
        <v>383</v>
      </c>
      <c r="G459" s="313" t="s">
        <v>88</v>
      </c>
      <c r="H459" s="313" t="s">
        <v>378</v>
      </c>
      <c r="I459" s="313" t="s">
        <v>325</v>
      </c>
      <c r="J459" s="313">
        <v>2019</v>
      </c>
      <c r="K459" s="129" t="s">
        <v>10</v>
      </c>
      <c r="L459" s="374" t="s">
        <v>686</v>
      </c>
    </row>
    <row r="460" spans="1:12" x14ac:dyDescent="0.25">
      <c r="A460" s="365" t="s">
        <v>359</v>
      </c>
      <c r="B460" s="313" t="s">
        <v>689</v>
      </c>
      <c r="C460" s="313">
        <v>85411</v>
      </c>
      <c r="D460" s="313" t="s">
        <v>381</v>
      </c>
      <c r="E460" s="304" t="s">
        <v>2723</v>
      </c>
      <c r="F460" s="313" t="s">
        <v>383</v>
      </c>
      <c r="G460" s="313" t="s">
        <v>88</v>
      </c>
      <c r="H460" s="313" t="s">
        <v>380</v>
      </c>
      <c r="I460" s="313" t="s">
        <v>325</v>
      </c>
      <c r="J460" s="313">
        <v>2019</v>
      </c>
      <c r="K460" s="129" t="s">
        <v>10</v>
      </c>
      <c r="L460" s="374" t="s">
        <v>686</v>
      </c>
    </row>
    <row r="461" spans="1:12" x14ac:dyDescent="0.25">
      <c r="A461" s="365" t="s">
        <v>359</v>
      </c>
      <c r="B461" s="313" t="s">
        <v>689</v>
      </c>
      <c r="C461" s="313">
        <v>85411</v>
      </c>
      <c r="D461" s="313" t="s">
        <v>381</v>
      </c>
      <c r="E461" s="304" t="s">
        <v>2723</v>
      </c>
      <c r="F461" s="313" t="s">
        <v>383</v>
      </c>
      <c r="G461" s="313" t="s">
        <v>88</v>
      </c>
      <c r="H461" s="313" t="s">
        <v>94</v>
      </c>
      <c r="I461" s="313" t="s">
        <v>325</v>
      </c>
      <c r="J461" s="313">
        <v>2019</v>
      </c>
      <c r="K461" s="129">
        <v>3833.2159999999999</v>
      </c>
      <c r="L461" s="374" t="s">
        <v>686</v>
      </c>
    </row>
    <row r="462" spans="1:12" x14ac:dyDescent="0.25">
      <c r="A462" s="365" t="s">
        <v>359</v>
      </c>
      <c r="B462" s="313" t="s">
        <v>689</v>
      </c>
      <c r="C462" s="313">
        <v>85411</v>
      </c>
      <c r="D462" s="313" t="s">
        <v>381</v>
      </c>
      <c r="E462" s="304" t="s">
        <v>2723</v>
      </c>
      <c r="F462" s="313" t="s">
        <v>383</v>
      </c>
      <c r="G462" s="313" t="s">
        <v>625</v>
      </c>
      <c r="H462" s="313" t="s">
        <v>32</v>
      </c>
      <c r="I462" s="313" t="s">
        <v>325</v>
      </c>
      <c r="J462" s="313">
        <v>2019</v>
      </c>
      <c r="K462" s="129">
        <v>446.072</v>
      </c>
      <c r="L462" s="374" t="s">
        <v>686</v>
      </c>
    </row>
    <row r="463" spans="1:12" x14ac:dyDescent="0.25">
      <c r="A463" s="365" t="s">
        <v>359</v>
      </c>
      <c r="B463" s="313" t="s">
        <v>689</v>
      </c>
      <c r="C463" s="313">
        <v>85411</v>
      </c>
      <c r="D463" s="313" t="s">
        <v>381</v>
      </c>
      <c r="E463" s="304" t="s">
        <v>2723</v>
      </c>
      <c r="F463" s="313" t="s">
        <v>383</v>
      </c>
      <c r="G463" s="313" t="s">
        <v>625</v>
      </c>
      <c r="H463" s="313" t="s">
        <v>33</v>
      </c>
      <c r="I463" s="313" t="s">
        <v>325</v>
      </c>
      <c r="J463" s="313">
        <v>2019</v>
      </c>
      <c r="K463" s="129">
        <v>1683.2159999999999</v>
      </c>
      <c r="L463" s="374" t="s">
        <v>686</v>
      </c>
    </row>
    <row r="464" spans="1:12" x14ac:dyDescent="0.25">
      <c r="A464" s="365" t="s">
        <v>359</v>
      </c>
      <c r="B464" s="313" t="s">
        <v>689</v>
      </c>
      <c r="C464" s="313">
        <v>85411</v>
      </c>
      <c r="D464" s="313" t="s">
        <v>381</v>
      </c>
      <c r="E464" s="304" t="s">
        <v>2723</v>
      </c>
      <c r="F464" s="313" t="s">
        <v>383</v>
      </c>
      <c r="G464" s="313" t="s">
        <v>625</v>
      </c>
      <c r="H464" s="313" t="s">
        <v>34</v>
      </c>
      <c r="I464" s="313" t="s">
        <v>325</v>
      </c>
      <c r="J464" s="313">
        <v>2019</v>
      </c>
      <c r="K464" s="129" t="s">
        <v>10</v>
      </c>
      <c r="L464" s="374" t="s">
        <v>686</v>
      </c>
    </row>
    <row r="465" spans="1:12" x14ac:dyDescent="0.25">
      <c r="A465" s="365" t="s">
        <v>359</v>
      </c>
      <c r="B465" s="313" t="s">
        <v>689</v>
      </c>
      <c r="C465" s="313">
        <v>85411</v>
      </c>
      <c r="D465" s="313" t="s">
        <v>381</v>
      </c>
      <c r="E465" s="304" t="s">
        <v>2723</v>
      </c>
      <c r="F465" s="313" t="s">
        <v>383</v>
      </c>
      <c r="G465" s="313" t="s">
        <v>625</v>
      </c>
      <c r="H465" s="313" t="s">
        <v>35</v>
      </c>
      <c r="I465" s="313" t="s">
        <v>325</v>
      </c>
      <c r="J465" s="313">
        <v>2019</v>
      </c>
      <c r="K465" s="129" t="s">
        <v>10</v>
      </c>
      <c r="L465" s="374" t="s">
        <v>686</v>
      </c>
    </row>
    <row r="466" spans="1:12" x14ac:dyDescent="0.25">
      <c r="A466" s="365" t="s">
        <v>359</v>
      </c>
      <c r="B466" s="313" t="s">
        <v>689</v>
      </c>
      <c r="C466" s="313">
        <v>85411</v>
      </c>
      <c r="D466" s="313" t="s">
        <v>381</v>
      </c>
      <c r="E466" s="304" t="s">
        <v>2723</v>
      </c>
      <c r="F466" s="313" t="s">
        <v>383</v>
      </c>
      <c r="G466" s="313" t="s">
        <v>625</v>
      </c>
      <c r="H466" s="313" t="s">
        <v>379</v>
      </c>
      <c r="I466" s="313" t="s">
        <v>325</v>
      </c>
      <c r="J466" s="313">
        <v>2019</v>
      </c>
      <c r="K466" s="129" t="s">
        <v>10</v>
      </c>
      <c r="L466" s="374" t="s">
        <v>686</v>
      </c>
    </row>
    <row r="467" spans="1:12" x14ac:dyDescent="0.25">
      <c r="A467" s="365" t="s">
        <v>359</v>
      </c>
      <c r="B467" s="313" t="s">
        <v>689</v>
      </c>
      <c r="C467" s="313">
        <v>85411</v>
      </c>
      <c r="D467" s="313" t="s">
        <v>381</v>
      </c>
      <c r="E467" s="304" t="s">
        <v>2723</v>
      </c>
      <c r="F467" s="313" t="s">
        <v>383</v>
      </c>
      <c r="G467" s="313" t="s">
        <v>625</v>
      </c>
      <c r="H467" s="313" t="s">
        <v>37</v>
      </c>
      <c r="I467" s="313" t="s">
        <v>325</v>
      </c>
      <c r="J467" s="313">
        <v>2019</v>
      </c>
      <c r="K467" s="129" t="s">
        <v>10</v>
      </c>
      <c r="L467" s="374" t="s">
        <v>686</v>
      </c>
    </row>
    <row r="468" spans="1:12" x14ac:dyDescent="0.25">
      <c r="A468" s="365" t="s">
        <v>359</v>
      </c>
      <c r="B468" s="313" t="s">
        <v>689</v>
      </c>
      <c r="C468" s="313">
        <v>85411</v>
      </c>
      <c r="D468" s="313" t="s">
        <v>381</v>
      </c>
      <c r="E468" s="304" t="s">
        <v>2723</v>
      </c>
      <c r="F468" s="313" t="s">
        <v>383</v>
      </c>
      <c r="G468" s="313" t="s">
        <v>625</v>
      </c>
      <c r="H468" s="313" t="s">
        <v>38</v>
      </c>
      <c r="I468" s="313" t="s">
        <v>325</v>
      </c>
      <c r="J468" s="313">
        <v>2019</v>
      </c>
      <c r="K468" s="129" t="s">
        <v>10</v>
      </c>
      <c r="L468" s="374" t="s">
        <v>686</v>
      </c>
    </row>
    <row r="469" spans="1:12" x14ac:dyDescent="0.25">
      <c r="A469" s="365" t="s">
        <v>359</v>
      </c>
      <c r="B469" s="313" t="s">
        <v>689</v>
      </c>
      <c r="C469" s="313">
        <v>85411</v>
      </c>
      <c r="D469" s="313" t="s">
        <v>381</v>
      </c>
      <c r="E469" s="304" t="s">
        <v>2723</v>
      </c>
      <c r="F469" s="313" t="s">
        <v>383</v>
      </c>
      <c r="G469" s="313" t="s">
        <v>625</v>
      </c>
      <c r="H469" s="313" t="s">
        <v>378</v>
      </c>
      <c r="I469" s="313" t="s">
        <v>325</v>
      </c>
      <c r="J469" s="313">
        <v>2019</v>
      </c>
      <c r="K469" s="129" t="s">
        <v>10</v>
      </c>
      <c r="L469" s="374" t="s">
        <v>686</v>
      </c>
    </row>
    <row r="470" spans="1:12" x14ac:dyDescent="0.25">
      <c r="A470" s="365" t="s">
        <v>359</v>
      </c>
      <c r="B470" s="313" t="s">
        <v>689</v>
      </c>
      <c r="C470" s="313">
        <v>85411</v>
      </c>
      <c r="D470" s="313" t="s">
        <v>381</v>
      </c>
      <c r="E470" s="304" t="s">
        <v>2723</v>
      </c>
      <c r="F470" s="313" t="s">
        <v>383</v>
      </c>
      <c r="G470" s="313" t="s">
        <v>625</v>
      </c>
      <c r="H470" s="313" t="s">
        <v>380</v>
      </c>
      <c r="I470" s="313" t="s">
        <v>325</v>
      </c>
      <c r="J470" s="313">
        <v>2019</v>
      </c>
      <c r="K470" s="129" t="s">
        <v>10</v>
      </c>
      <c r="L470" s="374" t="s">
        <v>686</v>
      </c>
    </row>
    <row r="471" spans="1:12" x14ac:dyDescent="0.25">
      <c r="A471" s="365" t="s">
        <v>359</v>
      </c>
      <c r="B471" s="313" t="s">
        <v>689</v>
      </c>
      <c r="C471" s="313">
        <v>85411</v>
      </c>
      <c r="D471" s="313" t="s">
        <v>381</v>
      </c>
      <c r="E471" s="304" t="s">
        <v>2723</v>
      </c>
      <c r="F471" s="313" t="s">
        <v>383</v>
      </c>
      <c r="G471" s="313" t="s">
        <v>625</v>
      </c>
      <c r="H471" s="313" t="s">
        <v>94</v>
      </c>
      <c r="I471" s="313" t="s">
        <v>325</v>
      </c>
      <c r="J471" s="313">
        <v>2019</v>
      </c>
      <c r="K471" s="129">
        <v>2129.2890000000002</v>
      </c>
      <c r="L471" s="374" t="s">
        <v>686</v>
      </c>
    </row>
    <row r="472" spans="1:12" x14ac:dyDescent="0.25">
      <c r="A472" s="365" t="s">
        <v>359</v>
      </c>
      <c r="B472" s="313" t="s">
        <v>689</v>
      </c>
      <c r="C472" s="313">
        <v>85411</v>
      </c>
      <c r="D472" s="313" t="s">
        <v>381</v>
      </c>
      <c r="E472" s="304" t="s">
        <v>2723</v>
      </c>
      <c r="F472" s="313" t="s">
        <v>383</v>
      </c>
      <c r="G472" s="313" t="s">
        <v>626</v>
      </c>
      <c r="H472" s="313" t="s">
        <v>32</v>
      </c>
      <c r="I472" s="313" t="s">
        <v>325</v>
      </c>
      <c r="J472" s="313">
        <v>2019</v>
      </c>
      <c r="K472" s="129">
        <v>1703.9280000000001</v>
      </c>
      <c r="L472" s="374" t="s">
        <v>686</v>
      </c>
    </row>
    <row r="473" spans="1:12" x14ac:dyDescent="0.25">
      <c r="A473" s="365" t="s">
        <v>359</v>
      </c>
      <c r="B473" s="313" t="s">
        <v>689</v>
      </c>
      <c r="C473" s="313">
        <v>85411</v>
      </c>
      <c r="D473" s="313" t="s">
        <v>381</v>
      </c>
      <c r="E473" s="304" t="s">
        <v>2723</v>
      </c>
      <c r="F473" s="313" t="s">
        <v>383</v>
      </c>
      <c r="G473" s="313" t="s">
        <v>626</v>
      </c>
      <c r="H473" s="313" t="s">
        <v>33</v>
      </c>
      <c r="I473" s="313" t="s">
        <v>325</v>
      </c>
      <c r="J473" s="313">
        <v>2019</v>
      </c>
      <c r="K473" s="129" t="s">
        <v>402</v>
      </c>
      <c r="L473" s="374" t="s">
        <v>686</v>
      </c>
    </row>
    <row r="474" spans="1:12" x14ac:dyDescent="0.25">
      <c r="A474" s="365" t="s">
        <v>359</v>
      </c>
      <c r="B474" s="313" t="s">
        <v>689</v>
      </c>
      <c r="C474" s="313">
        <v>85411</v>
      </c>
      <c r="D474" s="313" t="s">
        <v>381</v>
      </c>
      <c r="E474" s="304" t="s">
        <v>2723</v>
      </c>
      <c r="F474" s="313" t="s">
        <v>383</v>
      </c>
      <c r="G474" s="313" t="s">
        <v>626</v>
      </c>
      <c r="H474" s="313" t="s">
        <v>34</v>
      </c>
      <c r="I474" s="313" t="s">
        <v>325</v>
      </c>
      <c r="J474" s="313">
        <v>2019</v>
      </c>
      <c r="K474" s="129" t="s">
        <v>402</v>
      </c>
      <c r="L474" s="374" t="s">
        <v>686</v>
      </c>
    </row>
    <row r="475" spans="1:12" x14ac:dyDescent="0.25">
      <c r="A475" s="365" t="s">
        <v>359</v>
      </c>
      <c r="B475" s="313" t="s">
        <v>689</v>
      </c>
      <c r="C475" s="313">
        <v>85411</v>
      </c>
      <c r="D475" s="313" t="s">
        <v>381</v>
      </c>
      <c r="E475" s="304" t="s">
        <v>2723</v>
      </c>
      <c r="F475" s="313" t="s">
        <v>383</v>
      </c>
      <c r="G475" s="313" t="s">
        <v>626</v>
      </c>
      <c r="H475" s="313" t="s">
        <v>35</v>
      </c>
      <c r="I475" s="313" t="s">
        <v>325</v>
      </c>
      <c r="J475" s="313">
        <v>2019</v>
      </c>
      <c r="K475" s="129" t="s">
        <v>402</v>
      </c>
      <c r="L475" s="374" t="s">
        <v>686</v>
      </c>
    </row>
    <row r="476" spans="1:12" x14ac:dyDescent="0.25">
      <c r="A476" s="365" t="s">
        <v>359</v>
      </c>
      <c r="B476" s="313" t="s">
        <v>689</v>
      </c>
      <c r="C476" s="313">
        <v>85411</v>
      </c>
      <c r="D476" s="313" t="s">
        <v>381</v>
      </c>
      <c r="E476" s="304" t="s">
        <v>2723</v>
      </c>
      <c r="F476" s="313" t="s">
        <v>383</v>
      </c>
      <c r="G476" s="313" t="s">
        <v>626</v>
      </c>
      <c r="H476" s="313" t="s">
        <v>379</v>
      </c>
      <c r="I476" s="313" t="s">
        <v>325</v>
      </c>
      <c r="J476" s="313">
        <v>2019</v>
      </c>
      <c r="K476" s="129" t="s">
        <v>402</v>
      </c>
      <c r="L476" s="374" t="s">
        <v>686</v>
      </c>
    </row>
    <row r="477" spans="1:12" x14ac:dyDescent="0.25">
      <c r="A477" s="365" t="s">
        <v>359</v>
      </c>
      <c r="B477" s="313" t="s">
        <v>689</v>
      </c>
      <c r="C477" s="313">
        <v>85411</v>
      </c>
      <c r="D477" s="313" t="s">
        <v>381</v>
      </c>
      <c r="E477" s="304" t="s">
        <v>2723</v>
      </c>
      <c r="F477" s="313" t="s">
        <v>383</v>
      </c>
      <c r="G477" s="313" t="s">
        <v>626</v>
      </c>
      <c r="H477" s="313" t="s">
        <v>37</v>
      </c>
      <c r="I477" s="313" t="s">
        <v>325</v>
      </c>
      <c r="J477" s="313">
        <v>2019</v>
      </c>
      <c r="K477" s="129" t="s">
        <v>402</v>
      </c>
      <c r="L477" s="374" t="s">
        <v>686</v>
      </c>
    </row>
    <row r="478" spans="1:12" x14ac:dyDescent="0.25">
      <c r="A478" s="365" t="s">
        <v>359</v>
      </c>
      <c r="B478" s="313" t="s">
        <v>689</v>
      </c>
      <c r="C478" s="313">
        <v>85411</v>
      </c>
      <c r="D478" s="313" t="s">
        <v>381</v>
      </c>
      <c r="E478" s="304" t="s">
        <v>2723</v>
      </c>
      <c r="F478" s="313" t="s">
        <v>383</v>
      </c>
      <c r="G478" s="313" t="s">
        <v>626</v>
      </c>
      <c r="H478" s="313" t="s">
        <v>38</v>
      </c>
      <c r="I478" s="313" t="s">
        <v>325</v>
      </c>
      <c r="J478" s="313">
        <v>2019</v>
      </c>
      <c r="K478" s="129" t="s">
        <v>402</v>
      </c>
      <c r="L478" s="374" t="s">
        <v>686</v>
      </c>
    </row>
    <row r="479" spans="1:12" x14ac:dyDescent="0.25">
      <c r="A479" s="365" t="s">
        <v>359</v>
      </c>
      <c r="B479" s="313" t="s">
        <v>689</v>
      </c>
      <c r="C479" s="313">
        <v>85411</v>
      </c>
      <c r="D479" s="313" t="s">
        <v>381</v>
      </c>
      <c r="E479" s="304" t="s">
        <v>2723</v>
      </c>
      <c r="F479" s="313" t="s">
        <v>383</v>
      </c>
      <c r="G479" s="313" t="s">
        <v>626</v>
      </c>
      <c r="H479" s="313" t="s">
        <v>378</v>
      </c>
      <c r="I479" s="313" t="s">
        <v>325</v>
      </c>
      <c r="J479" s="313">
        <v>2019</v>
      </c>
      <c r="K479" s="129" t="s">
        <v>402</v>
      </c>
      <c r="L479" s="374" t="s">
        <v>686</v>
      </c>
    </row>
    <row r="480" spans="1:12" x14ac:dyDescent="0.25">
      <c r="A480" s="365" t="s">
        <v>359</v>
      </c>
      <c r="B480" s="313" t="s">
        <v>689</v>
      </c>
      <c r="C480" s="313">
        <v>85411</v>
      </c>
      <c r="D480" s="313" t="s">
        <v>381</v>
      </c>
      <c r="E480" s="304" t="s">
        <v>2723</v>
      </c>
      <c r="F480" s="313" t="s">
        <v>383</v>
      </c>
      <c r="G480" s="313" t="s">
        <v>626</v>
      </c>
      <c r="H480" s="313" t="s">
        <v>380</v>
      </c>
      <c r="I480" s="313" t="s">
        <v>325</v>
      </c>
      <c r="J480" s="313">
        <v>2019</v>
      </c>
      <c r="K480" s="129" t="s">
        <v>402</v>
      </c>
      <c r="L480" s="374" t="s">
        <v>686</v>
      </c>
    </row>
    <row r="481" spans="1:12" x14ac:dyDescent="0.25">
      <c r="A481" s="365" t="s">
        <v>359</v>
      </c>
      <c r="B481" s="313" t="s">
        <v>689</v>
      </c>
      <c r="C481" s="313">
        <v>85411</v>
      </c>
      <c r="D481" s="313" t="s">
        <v>381</v>
      </c>
      <c r="E481" s="304" t="s">
        <v>2723</v>
      </c>
      <c r="F481" s="313" t="s">
        <v>383</v>
      </c>
      <c r="G481" s="313" t="s">
        <v>626</v>
      </c>
      <c r="H481" s="313" t="s">
        <v>94</v>
      </c>
      <c r="I481" s="313" t="s">
        <v>325</v>
      </c>
      <c r="J481" s="313">
        <v>2019</v>
      </c>
      <c r="K481" s="129">
        <v>1703.9280000000001</v>
      </c>
      <c r="L481" s="374" t="s">
        <v>686</v>
      </c>
    </row>
    <row r="482" spans="1:12" x14ac:dyDescent="0.25">
      <c r="A482" s="365" t="s">
        <v>359</v>
      </c>
      <c r="B482" s="313" t="s">
        <v>689</v>
      </c>
      <c r="C482" s="313">
        <v>85411</v>
      </c>
      <c r="D482" s="313" t="s">
        <v>381</v>
      </c>
      <c r="E482" s="304" t="s">
        <v>2723</v>
      </c>
      <c r="F482" s="313" t="s">
        <v>383</v>
      </c>
      <c r="G482" s="313" t="s">
        <v>382</v>
      </c>
      <c r="H482" s="313" t="s">
        <v>32</v>
      </c>
      <c r="I482" s="313" t="s">
        <v>325</v>
      </c>
      <c r="J482" s="313">
        <v>2019</v>
      </c>
      <c r="K482" s="129">
        <v>9247.6200000000008</v>
      </c>
      <c r="L482" s="374" t="s">
        <v>686</v>
      </c>
    </row>
    <row r="483" spans="1:12" x14ac:dyDescent="0.25">
      <c r="A483" s="365" t="s">
        <v>359</v>
      </c>
      <c r="B483" s="313" t="s">
        <v>689</v>
      </c>
      <c r="C483" s="313">
        <v>85411</v>
      </c>
      <c r="D483" s="313" t="s">
        <v>381</v>
      </c>
      <c r="E483" s="304" t="s">
        <v>2723</v>
      </c>
      <c r="F483" s="313" t="s">
        <v>383</v>
      </c>
      <c r="G483" s="313" t="s">
        <v>382</v>
      </c>
      <c r="H483" s="313" t="s">
        <v>33</v>
      </c>
      <c r="I483" s="313" t="s">
        <v>325</v>
      </c>
      <c r="J483" s="313">
        <v>2019</v>
      </c>
      <c r="K483" s="129">
        <v>31627.207999999999</v>
      </c>
      <c r="L483" s="374" t="s">
        <v>686</v>
      </c>
    </row>
    <row r="484" spans="1:12" x14ac:dyDescent="0.25">
      <c r="A484" s="365" t="s">
        <v>359</v>
      </c>
      <c r="B484" s="313" t="s">
        <v>689</v>
      </c>
      <c r="C484" s="313">
        <v>85411</v>
      </c>
      <c r="D484" s="313" t="s">
        <v>381</v>
      </c>
      <c r="E484" s="304" t="s">
        <v>2723</v>
      </c>
      <c r="F484" s="313" t="s">
        <v>383</v>
      </c>
      <c r="G484" s="313" t="s">
        <v>382</v>
      </c>
      <c r="H484" s="313" t="s">
        <v>34</v>
      </c>
      <c r="I484" s="313" t="s">
        <v>325</v>
      </c>
      <c r="J484" s="313">
        <v>2019</v>
      </c>
      <c r="K484" s="129">
        <v>28438.899000000001</v>
      </c>
      <c r="L484" s="374" t="s">
        <v>686</v>
      </c>
    </row>
    <row r="485" spans="1:12" x14ac:dyDescent="0.25">
      <c r="A485" s="365" t="s">
        <v>359</v>
      </c>
      <c r="B485" s="313" t="s">
        <v>689</v>
      </c>
      <c r="C485" s="313">
        <v>85411</v>
      </c>
      <c r="D485" s="313" t="s">
        <v>381</v>
      </c>
      <c r="E485" s="304" t="s">
        <v>2723</v>
      </c>
      <c r="F485" s="313" t="s">
        <v>383</v>
      </c>
      <c r="G485" s="313" t="s">
        <v>382</v>
      </c>
      <c r="H485" s="313" t="s">
        <v>35</v>
      </c>
      <c r="I485" s="313" t="s">
        <v>325</v>
      </c>
      <c r="J485" s="313">
        <v>2019</v>
      </c>
      <c r="K485" s="129">
        <v>2439.1669999999999</v>
      </c>
      <c r="L485" s="374" t="s">
        <v>686</v>
      </c>
    </row>
    <row r="486" spans="1:12" x14ac:dyDescent="0.25">
      <c r="A486" s="365" t="s">
        <v>359</v>
      </c>
      <c r="B486" s="313" t="s">
        <v>689</v>
      </c>
      <c r="C486" s="313">
        <v>85411</v>
      </c>
      <c r="D486" s="313" t="s">
        <v>381</v>
      </c>
      <c r="E486" s="304" t="s">
        <v>2723</v>
      </c>
      <c r="F486" s="313" t="s">
        <v>383</v>
      </c>
      <c r="G486" s="313" t="s">
        <v>382</v>
      </c>
      <c r="H486" s="313" t="s">
        <v>379</v>
      </c>
      <c r="I486" s="313" t="s">
        <v>325</v>
      </c>
      <c r="J486" s="313">
        <v>2019</v>
      </c>
      <c r="K486" s="129">
        <v>824.69799999999998</v>
      </c>
      <c r="L486" s="374" t="s">
        <v>686</v>
      </c>
    </row>
    <row r="487" spans="1:12" x14ac:dyDescent="0.25">
      <c r="A487" s="365" t="s">
        <v>359</v>
      </c>
      <c r="B487" s="313" t="s">
        <v>689</v>
      </c>
      <c r="C487" s="313">
        <v>85411</v>
      </c>
      <c r="D487" s="313" t="s">
        <v>381</v>
      </c>
      <c r="E487" s="304" t="s">
        <v>2723</v>
      </c>
      <c r="F487" s="313" t="s">
        <v>383</v>
      </c>
      <c r="G487" s="313" t="s">
        <v>382</v>
      </c>
      <c r="H487" s="313" t="s">
        <v>37</v>
      </c>
      <c r="I487" s="313" t="s">
        <v>325</v>
      </c>
      <c r="J487" s="313">
        <v>2019</v>
      </c>
      <c r="K487" s="129">
        <v>1744.577</v>
      </c>
      <c r="L487" s="374" t="s">
        <v>686</v>
      </c>
    </row>
    <row r="488" spans="1:12" x14ac:dyDescent="0.25">
      <c r="A488" s="365" t="s">
        <v>359</v>
      </c>
      <c r="B488" s="313" t="s">
        <v>689</v>
      </c>
      <c r="C488" s="313">
        <v>85411</v>
      </c>
      <c r="D488" s="313" t="s">
        <v>381</v>
      </c>
      <c r="E488" s="304" t="s">
        <v>2723</v>
      </c>
      <c r="F488" s="313" t="s">
        <v>383</v>
      </c>
      <c r="G488" s="313" t="s">
        <v>382</v>
      </c>
      <c r="H488" s="313" t="s">
        <v>38</v>
      </c>
      <c r="I488" s="313" t="s">
        <v>325</v>
      </c>
      <c r="J488" s="313">
        <v>2019</v>
      </c>
      <c r="K488" s="129">
        <v>394.31200000000001</v>
      </c>
      <c r="L488" s="374" t="s">
        <v>686</v>
      </c>
    </row>
    <row r="489" spans="1:12" x14ac:dyDescent="0.25">
      <c r="A489" s="365" t="s">
        <v>359</v>
      </c>
      <c r="B489" s="313" t="s">
        <v>689</v>
      </c>
      <c r="C489" s="313">
        <v>85411</v>
      </c>
      <c r="D489" s="313" t="s">
        <v>381</v>
      </c>
      <c r="E489" s="304" t="s">
        <v>2723</v>
      </c>
      <c r="F489" s="313" t="s">
        <v>383</v>
      </c>
      <c r="G489" s="313" t="s">
        <v>382</v>
      </c>
      <c r="H489" s="313" t="s">
        <v>378</v>
      </c>
      <c r="I489" s="313" t="s">
        <v>325</v>
      </c>
      <c r="J489" s="313">
        <v>2019</v>
      </c>
      <c r="K489" s="129">
        <v>1648</v>
      </c>
      <c r="L489" s="374" t="s">
        <v>686</v>
      </c>
    </row>
    <row r="490" spans="1:12" x14ac:dyDescent="0.25">
      <c r="A490" s="365" t="s">
        <v>359</v>
      </c>
      <c r="B490" s="313" t="s">
        <v>689</v>
      </c>
      <c r="C490" s="313">
        <v>85411</v>
      </c>
      <c r="D490" s="313" t="s">
        <v>381</v>
      </c>
      <c r="E490" s="304" t="s">
        <v>2723</v>
      </c>
      <c r="F490" s="313" t="s">
        <v>383</v>
      </c>
      <c r="G490" s="313" t="s">
        <v>382</v>
      </c>
      <c r="H490" s="313" t="s">
        <v>380</v>
      </c>
      <c r="I490" s="313" t="s">
        <v>325</v>
      </c>
      <c r="J490" s="313">
        <v>2019</v>
      </c>
      <c r="K490" s="129">
        <v>1433</v>
      </c>
      <c r="L490" s="374" t="s">
        <v>686</v>
      </c>
    </row>
    <row r="491" spans="1:12" x14ac:dyDescent="0.25">
      <c r="A491" s="365" t="s">
        <v>359</v>
      </c>
      <c r="B491" s="313" t="s">
        <v>689</v>
      </c>
      <c r="C491" s="313">
        <v>85411</v>
      </c>
      <c r="D491" s="313" t="s">
        <v>381</v>
      </c>
      <c r="E491" s="304" t="s">
        <v>2723</v>
      </c>
      <c r="F491" s="313" t="s">
        <v>383</v>
      </c>
      <c r="G491" s="313" t="s">
        <v>382</v>
      </c>
      <c r="H491" s="313" t="s">
        <v>94</v>
      </c>
      <c r="I491" s="313" t="s">
        <v>325</v>
      </c>
      <c r="J491" s="313">
        <v>2019</v>
      </c>
      <c r="K491" s="129">
        <v>77797.482000000004</v>
      </c>
      <c r="L491" s="374" t="s">
        <v>686</v>
      </c>
    </row>
    <row r="492" spans="1:12" x14ac:dyDescent="0.25">
      <c r="A492" s="365" t="s">
        <v>359</v>
      </c>
      <c r="B492" s="313" t="s">
        <v>689</v>
      </c>
      <c r="C492" s="313">
        <v>85411</v>
      </c>
      <c r="D492" s="313" t="s">
        <v>381</v>
      </c>
      <c r="E492" s="304" t="s">
        <v>2723</v>
      </c>
      <c r="F492" s="313" t="s">
        <v>383</v>
      </c>
      <c r="G492" s="313" t="s">
        <v>627</v>
      </c>
      <c r="H492" s="313" t="s">
        <v>32</v>
      </c>
      <c r="I492" s="313" t="s">
        <v>325</v>
      </c>
      <c r="J492" s="313">
        <v>2019</v>
      </c>
      <c r="K492" s="129">
        <v>5973.8379999999997</v>
      </c>
      <c r="L492" s="374" t="s">
        <v>686</v>
      </c>
    </row>
    <row r="493" spans="1:12" x14ac:dyDescent="0.25">
      <c r="A493" s="365" t="s">
        <v>359</v>
      </c>
      <c r="B493" s="313" t="s">
        <v>689</v>
      </c>
      <c r="C493" s="313">
        <v>85411</v>
      </c>
      <c r="D493" s="313" t="s">
        <v>381</v>
      </c>
      <c r="E493" s="304" t="s">
        <v>2723</v>
      </c>
      <c r="F493" s="313" t="s">
        <v>383</v>
      </c>
      <c r="G493" s="313" t="s">
        <v>627</v>
      </c>
      <c r="H493" s="313" t="s">
        <v>33</v>
      </c>
      <c r="I493" s="313" t="s">
        <v>325</v>
      </c>
      <c r="J493" s="313">
        <v>2019</v>
      </c>
      <c r="K493" s="129">
        <v>23841.915000000001</v>
      </c>
      <c r="L493" s="374" t="s">
        <v>686</v>
      </c>
    </row>
    <row r="494" spans="1:12" x14ac:dyDescent="0.25">
      <c r="A494" s="365" t="s">
        <v>359</v>
      </c>
      <c r="B494" s="313" t="s">
        <v>689</v>
      </c>
      <c r="C494" s="313">
        <v>85411</v>
      </c>
      <c r="D494" s="313" t="s">
        <v>381</v>
      </c>
      <c r="E494" s="304" t="s">
        <v>2723</v>
      </c>
      <c r="F494" s="313" t="s">
        <v>383</v>
      </c>
      <c r="G494" s="313" t="s">
        <v>627</v>
      </c>
      <c r="H494" s="313" t="s">
        <v>34</v>
      </c>
      <c r="I494" s="313" t="s">
        <v>325</v>
      </c>
      <c r="J494" s="313">
        <v>2019</v>
      </c>
      <c r="K494" s="129">
        <v>25853.756000000001</v>
      </c>
      <c r="L494" s="374" t="s">
        <v>686</v>
      </c>
    </row>
    <row r="495" spans="1:12" x14ac:dyDescent="0.25">
      <c r="A495" s="365" t="s">
        <v>359</v>
      </c>
      <c r="B495" s="313" t="s">
        <v>689</v>
      </c>
      <c r="C495" s="313">
        <v>85411</v>
      </c>
      <c r="D495" s="313" t="s">
        <v>381</v>
      </c>
      <c r="E495" s="304" t="s">
        <v>2723</v>
      </c>
      <c r="F495" s="313" t="s">
        <v>383</v>
      </c>
      <c r="G495" s="313" t="s">
        <v>627</v>
      </c>
      <c r="H495" s="313" t="s">
        <v>35</v>
      </c>
      <c r="I495" s="313" t="s">
        <v>325</v>
      </c>
      <c r="J495" s="313">
        <v>2019</v>
      </c>
      <c r="K495" s="129">
        <v>1720.2850000000001</v>
      </c>
      <c r="L495" s="374" t="s">
        <v>686</v>
      </c>
    </row>
    <row r="496" spans="1:12" x14ac:dyDescent="0.25">
      <c r="A496" s="365" t="s">
        <v>359</v>
      </c>
      <c r="B496" s="313" t="s">
        <v>689</v>
      </c>
      <c r="C496" s="313">
        <v>85411</v>
      </c>
      <c r="D496" s="313" t="s">
        <v>381</v>
      </c>
      <c r="E496" s="304" t="s">
        <v>2723</v>
      </c>
      <c r="F496" s="313" t="s">
        <v>383</v>
      </c>
      <c r="G496" s="313" t="s">
        <v>627</v>
      </c>
      <c r="H496" s="313" t="s">
        <v>379</v>
      </c>
      <c r="I496" s="313" t="s">
        <v>325</v>
      </c>
      <c r="J496" s="313">
        <v>2019</v>
      </c>
      <c r="K496" s="129">
        <v>302.34699999999998</v>
      </c>
      <c r="L496" s="374" t="s">
        <v>686</v>
      </c>
    </row>
    <row r="497" spans="1:12" x14ac:dyDescent="0.25">
      <c r="A497" s="365" t="s">
        <v>359</v>
      </c>
      <c r="B497" s="313" t="s">
        <v>689</v>
      </c>
      <c r="C497" s="313">
        <v>85411</v>
      </c>
      <c r="D497" s="313" t="s">
        <v>381</v>
      </c>
      <c r="E497" s="304" t="s">
        <v>2723</v>
      </c>
      <c r="F497" s="313" t="s">
        <v>383</v>
      </c>
      <c r="G497" s="313" t="s">
        <v>627</v>
      </c>
      <c r="H497" s="313" t="s">
        <v>37</v>
      </c>
      <c r="I497" s="313" t="s">
        <v>325</v>
      </c>
      <c r="J497" s="313">
        <v>2019</v>
      </c>
      <c r="K497" s="129">
        <v>1524</v>
      </c>
      <c r="L497" s="374" t="s">
        <v>686</v>
      </c>
    </row>
    <row r="498" spans="1:12" x14ac:dyDescent="0.25">
      <c r="A498" s="365" t="s">
        <v>359</v>
      </c>
      <c r="B498" s="313" t="s">
        <v>689</v>
      </c>
      <c r="C498" s="313">
        <v>85411</v>
      </c>
      <c r="D498" s="313" t="s">
        <v>381</v>
      </c>
      <c r="E498" s="304" t="s">
        <v>2723</v>
      </c>
      <c r="F498" s="313" t="s">
        <v>383</v>
      </c>
      <c r="G498" s="313" t="s">
        <v>627</v>
      </c>
      <c r="H498" s="313" t="s">
        <v>38</v>
      </c>
      <c r="I498" s="313" t="s">
        <v>325</v>
      </c>
      <c r="J498" s="313">
        <v>2019</v>
      </c>
      <c r="K498" s="129">
        <v>390.13499999999999</v>
      </c>
      <c r="L498" s="374" t="s">
        <v>686</v>
      </c>
    </row>
    <row r="499" spans="1:12" x14ac:dyDescent="0.25">
      <c r="A499" s="365" t="s">
        <v>359</v>
      </c>
      <c r="B499" s="313" t="s">
        <v>689</v>
      </c>
      <c r="C499" s="313">
        <v>85411</v>
      </c>
      <c r="D499" s="313" t="s">
        <v>381</v>
      </c>
      <c r="E499" s="304" t="s">
        <v>2723</v>
      </c>
      <c r="F499" s="313" t="s">
        <v>383</v>
      </c>
      <c r="G499" s="313" t="s">
        <v>627</v>
      </c>
      <c r="H499" s="313" t="s">
        <v>378</v>
      </c>
      <c r="I499" s="313" t="s">
        <v>325</v>
      </c>
      <c r="J499" s="313">
        <v>2019</v>
      </c>
      <c r="K499" s="129">
        <v>1215</v>
      </c>
      <c r="L499" s="374" t="s">
        <v>686</v>
      </c>
    </row>
    <row r="500" spans="1:12" x14ac:dyDescent="0.25">
      <c r="A500" s="365" t="s">
        <v>359</v>
      </c>
      <c r="B500" s="313" t="s">
        <v>689</v>
      </c>
      <c r="C500" s="313">
        <v>85411</v>
      </c>
      <c r="D500" s="313" t="s">
        <v>381</v>
      </c>
      <c r="E500" s="304" t="s">
        <v>2723</v>
      </c>
      <c r="F500" s="313" t="s">
        <v>383</v>
      </c>
      <c r="G500" s="313" t="s">
        <v>627</v>
      </c>
      <c r="H500" s="313" t="s">
        <v>380</v>
      </c>
      <c r="I500" s="313" t="s">
        <v>325</v>
      </c>
      <c r="J500" s="313">
        <v>2019</v>
      </c>
      <c r="K500" s="129">
        <v>1390</v>
      </c>
      <c r="L500" s="374" t="s">
        <v>686</v>
      </c>
    </row>
    <row r="501" spans="1:12" x14ac:dyDescent="0.25">
      <c r="A501" s="365" t="s">
        <v>359</v>
      </c>
      <c r="B501" s="313" t="s">
        <v>689</v>
      </c>
      <c r="C501" s="313">
        <v>85411</v>
      </c>
      <c r="D501" s="313" t="s">
        <v>381</v>
      </c>
      <c r="E501" s="304" t="s">
        <v>2723</v>
      </c>
      <c r="F501" s="313" t="s">
        <v>383</v>
      </c>
      <c r="G501" s="313" t="s">
        <v>627</v>
      </c>
      <c r="H501" s="313" t="s">
        <v>94</v>
      </c>
      <c r="I501" s="313" t="s">
        <v>325</v>
      </c>
      <c r="J501" s="313">
        <v>2019</v>
      </c>
      <c r="K501" s="129">
        <v>62211.277000000002</v>
      </c>
      <c r="L501" s="374" t="s">
        <v>686</v>
      </c>
    </row>
    <row r="502" spans="1:12" x14ac:dyDescent="0.25">
      <c r="A502" s="365" t="s">
        <v>359</v>
      </c>
      <c r="B502" s="313" t="s">
        <v>689</v>
      </c>
      <c r="C502" s="313">
        <v>85411</v>
      </c>
      <c r="D502" s="313" t="s">
        <v>381</v>
      </c>
      <c r="E502" s="304" t="s">
        <v>2723</v>
      </c>
      <c r="F502" s="313" t="s">
        <v>383</v>
      </c>
      <c r="G502" s="313" t="s">
        <v>628</v>
      </c>
      <c r="H502" s="313" t="s">
        <v>32</v>
      </c>
      <c r="I502" s="313" t="s">
        <v>325</v>
      </c>
      <c r="J502" s="313">
        <v>2019</v>
      </c>
      <c r="K502" s="129">
        <v>3273.7809999999999</v>
      </c>
      <c r="L502" s="374" t="s">
        <v>686</v>
      </c>
    </row>
    <row r="503" spans="1:12" x14ac:dyDescent="0.25">
      <c r="A503" s="365" t="s">
        <v>359</v>
      </c>
      <c r="B503" s="313" t="s">
        <v>689</v>
      </c>
      <c r="C503" s="313">
        <v>85411</v>
      </c>
      <c r="D503" s="313" t="s">
        <v>381</v>
      </c>
      <c r="E503" s="304" t="s">
        <v>2723</v>
      </c>
      <c r="F503" s="313" t="s">
        <v>383</v>
      </c>
      <c r="G503" s="313" t="s">
        <v>628</v>
      </c>
      <c r="H503" s="313" t="s">
        <v>33</v>
      </c>
      <c r="I503" s="313" t="s">
        <v>325</v>
      </c>
      <c r="J503" s="313">
        <v>2019</v>
      </c>
      <c r="K503" s="129">
        <v>7785.2929999999997</v>
      </c>
      <c r="L503" s="374" t="s">
        <v>686</v>
      </c>
    </row>
    <row r="504" spans="1:12" x14ac:dyDescent="0.25">
      <c r="A504" s="365" t="s">
        <v>359</v>
      </c>
      <c r="B504" s="313" t="s">
        <v>689</v>
      </c>
      <c r="C504" s="313">
        <v>85411</v>
      </c>
      <c r="D504" s="313" t="s">
        <v>381</v>
      </c>
      <c r="E504" s="304" t="s">
        <v>2723</v>
      </c>
      <c r="F504" s="313" t="s">
        <v>383</v>
      </c>
      <c r="G504" s="313" t="s">
        <v>628</v>
      </c>
      <c r="H504" s="313" t="s">
        <v>34</v>
      </c>
      <c r="I504" s="313" t="s">
        <v>325</v>
      </c>
      <c r="J504" s="313">
        <v>2019</v>
      </c>
      <c r="K504" s="129">
        <v>2585.143</v>
      </c>
      <c r="L504" s="374" t="s">
        <v>686</v>
      </c>
    </row>
    <row r="505" spans="1:12" x14ac:dyDescent="0.25">
      <c r="A505" s="365" t="s">
        <v>359</v>
      </c>
      <c r="B505" s="313" t="s">
        <v>689</v>
      </c>
      <c r="C505" s="313">
        <v>85411</v>
      </c>
      <c r="D505" s="313" t="s">
        <v>381</v>
      </c>
      <c r="E505" s="304" t="s">
        <v>2723</v>
      </c>
      <c r="F505" s="313" t="s">
        <v>383</v>
      </c>
      <c r="G505" s="313" t="s">
        <v>628</v>
      </c>
      <c r="H505" s="313" t="s">
        <v>35</v>
      </c>
      <c r="I505" s="313" t="s">
        <v>325</v>
      </c>
      <c r="J505" s="313">
        <v>2019</v>
      </c>
      <c r="K505" s="129">
        <v>718.88199999999995</v>
      </c>
      <c r="L505" s="374" t="s">
        <v>686</v>
      </c>
    </row>
    <row r="506" spans="1:12" x14ac:dyDescent="0.25">
      <c r="A506" s="365" t="s">
        <v>359</v>
      </c>
      <c r="B506" s="313" t="s">
        <v>689</v>
      </c>
      <c r="C506" s="313">
        <v>85411</v>
      </c>
      <c r="D506" s="313" t="s">
        <v>381</v>
      </c>
      <c r="E506" s="304" t="s">
        <v>2723</v>
      </c>
      <c r="F506" s="313" t="s">
        <v>383</v>
      </c>
      <c r="G506" s="313" t="s">
        <v>628</v>
      </c>
      <c r="H506" s="313" t="s">
        <v>379</v>
      </c>
      <c r="I506" s="313" t="s">
        <v>325</v>
      </c>
      <c r="J506" s="313">
        <v>2019</v>
      </c>
      <c r="K506" s="129">
        <v>522.351</v>
      </c>
      <c r="L506" s="374" t="s">
        <v>686</v>
      </c>
    </row>
    <row r="507" spans="1:12" x14ac:dyDescent="0.25">
      <c r="A507" s="365" t="s">
        <v>359</v>
      </c>
      <c r="B507" s="313" t="s">
        <v>689</v>
      </c>
      <c r="C507" s="313">
        <v>85411</v>
      </c>
      <c r="D507" s="313" t="s">
        <v>381</v>
      </c>
      <c r="E507" s="304" t="s">
        <v>2723</v>
      </c>
      <c r="F507" s="313" t="s">
        <v>383</v>
      </c>
      <c r="G507" s="313" t="s">
        <v>628</v>
      </c>
      <c r="H507" s="313" t="s">
        <v>37</v>
      </c>
      <c r="I507" s="313" t="s">
        <v>325</v>
      </c>
      <c r="J507" s="313">
        <v>2019</v>
      </c>
      <c r="K507" s="129">
        <v>220.577</v>
      </c>
      <c r="L507" s="374" t="s">
        <v>686</v>
      </c>
    </row>
    <row r="508" spans="1:12" x14ac:dyDescent="0.25">
      <c r="A508" s="365" t="s">
        <v>359</v>
      </c>
      <c r="B508" s="313" t="s">
        <v>689</v>
      </c>
      <c r="C508" s="313">
        <v>85411</v>
      </c>
      <c r="D508" s="313" t="s">
        <v>381</v>
      </c>
      <c r="E508" s="304" t="s">
        <v>2723</v>
      </c>
      <c r="F508" s="313" t="s">
        <v>383</v>
      </c>
      <c r="G508" s="313" t="s">
        <v>628</v>
      </c>
      <c r="H508" s="313" t="s">
        <v>38</v>
      </c>
      <c r="I508" s="313" t="s">
        <v>325</v>
      </c>
      <c r="J508" s="313">
        <v>2019</v>
      </c>
      <c r="K508" s="129">
        <v>4.1769999999999996</v>
      </c>
      <c r="L508" s="374" t="s">
        <v>686</v>
      </c>
    </row>
    <row r="509" spans="1:12" x14ac:dyDescent="0.25">
      <c r="A509" s="365" t="s">
        <v>359</v>
      </c>
      <c r="B509" s="313" t="s">
        <v>689</v>
      </c>
      <c r="C509" s="313">
        <v>85411</v>
      </c>
      <c r="D509" s="313" t="s">
        <v>381</v>
      </c>
      <c r="E509" s="304" t="s">
        <v>2723</v>
      </c>
      <c r="F509" s="313" t="s">
        <v>383</v>
      </c>
      <c r="G509" s="313" t="s">
        <v>628</v>
      </c>
      <c r="H509" s="313" t="s">
        <v>378</v>
      </c>
      <c r="I509" s="313" t="s">
        <v>325</v>
      </c>
      <c r="J509" s="313">
        <v>2019</v>
      </c>
      <c r="K509" s="129">
        <v>433</v>
      </c>
      <c r="L509" s="374" t="s">
        <v>686</v>
      </c>
    </row>
    <row r="510" spans="1:12" x14ac:dyDescent="0.25">
      <c r="A510" s="365" t="s">
        <v>359</v>
      </c>
      <c r="B510" s="313" t="s">
        <v>689</v>
      </c>
      <c r="C510" s="313">
        <v>85411</v>
      </c>
      <c r="D510" s="313" t="s">
        <v>381</v>
      </c>
      <c r="E510" s="304" t="s">
        <v>2723</v>
      </c>
      <c r="F510" s="313" t="s">
        <v>383</v>
      </c>
      <c r="G510" s="313" t="s">
        <v>628</v>
      </c>
      <c r="H510" s="313" t="s">
        <v>380</v>
      </c>
      <c r="I510" s="313" t="s">
        <v>325</v>
      </c>
      <c r="J510" s="313">
        <v>2019</v>
      </c>
      <c r="K510" s="129">
        <v>43</v>
      </c>
      <c r="L510" s="374" t="s">
        <v>686</v>
      </c>
    </row>
    <row r="511" spans="1:12" x14ac:dyDescent="0.25">
      <c r="A511" s="365" t="s">
        <v>359</v>
      </c>
      <c r="B511" s="313" t="s">
        <v>689</v>
      </c>
      <c r="C511" s="313">
        <v>85411</v>
      </c>
      <c r="D511" s="313" t="s">
        <v>381</v>
      </c>
      <c r="E511" s="304" t="s">
        <v>2723</v>
      </c>
      <c r="F511" s="313" t="s">
        <v>383</v>
      </c>
      <c r="G511" s="313" t="s">
        <v>628</v>
      </c>
      <c r="H511" s="313" t="s">
        <v>94</v>
      </c>
      <c r="I511" s="313" t="s">
        <v>325</v>
      </c>
      <c r="J511" s="313">
        <v>2019</v>
      </c>
      <c r="K511" s="129">
        <v>15586.205</v>
      </c>
      <c r="L511" s="374" t="s">
        <v>686</v>
      </c>
    </row>
    <row r="512" spans="1:12" x14ac:dyDescent="0.25">
      <c r="A512" s="365" t="s">
        <v>359</v>
      </c>
      <c r="B512" s="313" t="s">
        <v>689</v>
      </c>
      <c r="C512" s="313">
        <v>85411</v>
      </c>
      <c r="D512" s="313" t="s">
        <v>381</v>
      </c>
      <c r="E512" s="304" t="s">
        <v>2723</v>
      </c>
      <c r="F512" s="313" t="s">
        <v>383</v>
      </c>
      <c r="G512" s="313" t="s">
        <v>93</v>
      </c>
      <c r="H512" s="313" t="s">
        <v>32</v>
      </c>
      <c r="I512" s="313" t="s">
        <v>325</v>
      </c>
      <c r="J512" s="313">
        <v>2019</v>
      </c>
      <c r="K512" s="129">
        <v>0.89900000000000002</v>
      </c>
      <c r="L512" s="374" t="s">
        <v>686</v>
      </c>
    </row>
    <row r="513" spans="1:12" x14ac:dyDescent="0.25">
      <c r="A513" s="365" t="s">
        <v>359</v>
      </c>
      <c r="B513" s="313" t="s">
        <v>689</v>
      </c>
      <c r="C513" s="313">
        <v>85411</v>
      </c>
      <c r="D513" s="313" t="s">
        <v>381</v>
      </c>
      <c r="E513" s="304" t="s">
        <v>2723</v>
      </c>
      <c r="F513" s="313" t="s">
        <v>383</v>
      </c>
      <c r="G513" s="313" t="s">
        <v>93</v>
      </c>
      <c r="H513" s="313" t="s">
        <v>33</v>
      </c>
      <c r="I513" s="313" t="s">
        <v>325</v>
      </c>
      <c r="J513" s="313">
        <v>2019</v>
      </c>
      <c r="K513" s="129">
        <v>5.2999999999999999E-2</v>
      </c>
      <c r="L513" s="374" t="s">
        <v>686</v>
      </c>
    </row>
    <row r="514" spans="1:12" x14ac:dyDescent="0.25">
      <c r="A514" s="365" t="s">
        <v>359</v>
      </c>
      <c r="B514" s="313" t="s">
        <v>689</v>
      </c>
      <c r="C514" s="313">
        <v>85411</v>
      </c>
      <c r="D514" s="313" t="s">
        <v>381</v>
      </c>
      <c r="E514" s="304" t="s">
        <v>2723</v>
      </c>
      <c r="F514" s="313" t="s">
        <v>383</v>
      </c>
      <c r="G514" s="313" t="s">
        <v>93</v>
      </c>
      <c r="H514" s="313" t="s">
        <v>34</v>
      </c>
      <c r="I514" s="313" t="s">
        <v>325</v>
      </c>
      <c r="J514" s="313">
        <v>2019</v>
      </c>
      <c r="K514" s="129">
        <v>3.2909999999999999</v>
      </c>
      <c r="L514" s="374" t="s">
        <v>686</v>
      </c>
    </row>
    <row r="515" spans="1:12" x14ac:dyDescent="0.25">
      <c r="A515" s="365" t="s">
        <v>359</v>
      </c>
      <c r="B515" s="313" t="s">
        <v>689</v>
      </c>
      <c r="C515" s="313">
        <v>85411</v>
      </c>
      <c r="D515" s="313" t="s">
        <v>381</v>
      </c>
      <c r="E515" s="304" t="s">
        <v>2723</v>
      </c>
      <c r="F515" s="313" t="s">
        <v>383</v>
      </c>
      <c r="G515" s="313" t="s">
        <v>93</v>
      </c>
      <c r="H515" s="313" t="s">
        <v>35</v>
      </c>
      <c r="I515" s="313" t="s">
        <v>325</v>
      </c>
      <c r="J515" s="313">
        <v>2019</v>
      </c>
      <c r="K515" s="129" t="s">
        <v>10</v>
      </c>
      <c r="L515" s="374" t="s">
        <v>686</v>
      </c>
    </row>
    <row r="516" spans="1:12" x14ac:dyDescent="0.25">
      <c r="A516" s="365" t="s">
        <v>359</v>
      </c>
      <c r="B516" s="313" t="s">
        <v>689</v>
      </c>
      <c r="C516" s="313">
        <v>85411</v>
      </c>
      <c r="D516" s="313" t="s">
        <v>381</v>
      </c>
      <c r="E516" s="304" t="s">
        <v>2723</v>
      </c>
      <c r="F516" s="313" t="s">
        <v>383</v>
      </c>
      <c r="G516" s="313" t="s">
        <v>93</v>
      </c>
      <c r="H516" s="313" t="s">
        <v>379</v>
      </c>
      <c r="I516" s="313" t="s">
        <v>325</v>
      </c>
      <c r="J516" s="313">
        <v>2019</v>
      </c>
      <c r="K516" s="129" t="s">
        <v>10</v>
      </c>
      <c r="L516" s="374" t="s">
        <v>686</v>
      </c>
    </row>
    <row r="517" spans="1:12" x14ac:dyDescent="0.25">
      <c r="A517" s="365" t="s">
        <v>359</v>
      </c>
      <c r="B517" s="313" t="s">
        <v>689</v>
      </c>
      <c r="C517" s="313">
        <v>85411</v>
      </c>
      <c r="D517" s="313" t="s">
        <v>381</v>
      </c>
      <c r="E517" s="304" t="s">
        <v>2723</v>
      </c>
      <c r="F517" s="313" t="s">
        <v>383</v>
      </c>
      <c r="G517" s="313" t="s">
        <v>93</v>
      </c>
      <c r="H517" s="313" t="s">
        <v>37</v>
      </c>
      <c r="I517" s="313" t="s">
        <v>325</v>
      </c>
      <c r="J517" s="313">
        <v>2019</v>
      </c>
      <c r="K517" s="129">
        <v>6.3239999999999998</v>
      </c>
      <c r="L517" s="374" t="s">
        <v>686</v>
      </c>
    </row>
    <row r="518" spans="1:12" x14ac:dyDescent="0.25">
      <c r="A518" s="365" t="s">
        <v>359</v>
      </c>
      <c r="B518" s="313" t="s">
        <v>689</v>
      </c>
      <c r="C518" s="313">
        <v>85411</v>
      </c>
      <c r="D518" s="313" t="s">
        <v>381</v>
      </c>
      <c r="E518" s="304" t="s">
        <v>2723</v>
      </c>
      <c r="F518" s="313" t="s">
        <v>383</v>
      </c>
      <c r="G518" s="313" t="s">
        <v>93</v>
      </c>
      <c r="H518" s="313" t="s">
        <v>38</v>
      </c>
      <c r="I518" s="313" t="s">
        <v>325</v>
      </c>
      <c r="J518" s="313">
        <v>2019</v>
      </c>
      <c r="K518" s="129" t="s">
        <v>10</v>
      </c>
      <c r="L518" s="374" t="s">
        <v>686</v>
      </c>
    </row>
    <row r="519" spans="1:12" x14ac:dyDescent="0.25">
      <c r="A519" s="365" t="s">
        <v>359</v>
      </c>
      <c r="B519" s="313" t="s">
        <v>689</v>
      </c>
      <c r="C519" s="313">
        <v>85411</v>
      </c>
      <c r="D519" s="313" t="s">
        <v>381</v>
      </c>
      <c r="E519" s="304" t="s">
        <v>2723</v>
      </c>
      <c r="F519" s="313" t="s">
        <v>383</v>
      </c>
      <c r="G519" s="313" t="s">
        <v>93</v>
      </c>
      <c r="H519" s="313" t="s">
        <v>378</v>
      </c>
      <c r="I519" s="313" t="s">
        <v>325</v>
      </c>
      <c r="J519" s="313">
        <v>2019</v>
      </c>
      <c r="K519" s="129">
        <v>13.545</v>
      </c>
      <c r="L519" s="374" t="s">
        <v>686</v>
      </c>
    </row>
    <row r="520" spans="1:12" x14ac:dyDescent="0.25">
      <c r="A520" s="365" t="s">
        <v>359</v>
      </c>
      <c r="B520" s="313" t="s">
        <v>689</v>
      </c>
      <c r="C520" s="313">
        <v>85411</v>
      </c>
      <c r="D520" s="313" t="s">
        <v>381</v>
      </c>
      <c r="E520" s="304" t="s">
        <v>2723</v>
      </c>
      <c r="F520" s="313" t="s">
        <v>383</v>
      </c>
      <c r="G520" s="313" t="s">
        <v>93</v>
      </c>
      <c r="H520" s="313" t="s">
        <v>380</v>
      </c>
      <c r="I520" s="313" t="s">
        <v>325</v>
      </c>
      <c r="J520" s="313">
        <v>2019</v>
      </c>
      <c r="K520" s="129" t="s">
        <v>10</v>
      </c>
      <c r="L520" s="374" t="s">
        <v>686</v>
      </c>
    </row>
    <row r="521" spans="1:12" x14ac:dyDescent="0.25">
      <c r="A521" s="365" t="s">
        <v>359</v>
      </c>
      <c r="B521" s="313" t="s">
        <v>689</v>
      </c>
      <c r="C521" s="313">
        <v>85411</v>
      </c>
      <c r="D521" s="313" t="s">
        <v>381</v>
      </c>
      <c r="E521" s="304" t="s">
        <v>2723</v>
      </c>
      <c r="F521" s="313" t="s">
        <v>383</v>
      </c>
      <c r="G521" s="313" t="s">
        <v>93</v>
      </c>
      <c r="H521" s="313" t="s">
        <v>94</v>
      </c>
      <c r="I521" s="313" t="s">
        <v>325</v>
      </c>
      <c r="J521" s="313">
        <v>2019</v>
      </c>
      <c r="K521" s="129">
        <v>24.111999999999998</v>
      </c>
      <c r="L521" s="374" t="s">
        <v>686</v>
      </c>
    </row>
    <row r="522" spans="1:12" x14ac:dyDescent="0.25">
      <c r="A522" s="365" t="s">
        <v>359</v>
      </c>
      <c r="B522" s="313" t="s">
        <v>689</v>
      </c>
      <c r="C522" s="313">
        <v>85411</v>
      </c>
      <c r="D522" s="313" t="s">
        <v>381</v>
      </c>
      <c r="E522" s="304" t="s">
        <v>2723</v>
      </c>
      <c r="F522" s="313" t="s">
        <v>383</v>
      </c>
      <c r="G522" s="313" t="s">
        <v>629</v>
      </c>
      <c r="H522" s="313" t="s">
        <v>32</v>
      </c>
      <c r="I522" s="313" t="s">
        <v>325</v>
      </c>
      <c r="J522" s="313">
        <v>2019</v>
      </c>
      <c r="K522" s="129">
        <v>0.75</v>
      </c>
      <c r="L522" s="374" t="s">
        <v>686</v>
      </c>
    </row>
    <row r="523" spans="1:12" x14ac:dyDescent="0.25">
      <c r="A523" s="365" t="s">
        <v>359</v>
      </c>
      <c r="B523" s="313" t="s">
        <v>689</v>
      </c>
      <c r="C523" s="313">
        <v>85411</v>
      </c>
      <c r="D523" s="313" t="s">
        <v>381</v>
      </c>
      <c r="E523" s="304" t="s">
        <v>2723</v>
      </c>
      <c r="F523" s="313" t="s">
        <v>383</v>
      </c>
      <c r="G523" s="313" t="s">
        <v>629</v>
      </c>
      <c r="H523" s="313" t="s">
        <v>33</v>
      </c>
      <c r="I523" s="313" t="s">
        <v>325</v>
      </c>
      <c r="J523" s="313">
        <v>2019</v>
      </c>
      <c r="K523" s="129">
        <v>3.4000000000000002E-2</v>
      </c>
      <c r="L523" s="374" t="s">
        <v>686</v>
      </c>
    </row>
    <row r="524" spans="1:12" x14ac:dyDescent="0.25">
      <c r="A524" s="365" t="s">
        <v>359</v>
      </c>
      <c r="B524" s="313" t="s">
        <v>689</v>
      </c>
      <c r="C524" s="313">
        <v>85411</v>
      </c>
      <c r="D524" s="313" t="s">
        <v>381</v>
      </c>
      <c r="E524" s="304" t="s">
        <v>2723</v>
      </c>
      <c r="F524" s="313" t="s">
        <v>383</v>
      </c>
      <c r="G524" s="313" t="s">
        <v>629</v>
      </c>
      <c r="H524" s="313" t="s">
        <v>34</v>
      </c>
      <c r="I524" s="313" t="s">
        <v>325</v>
      </c>
      <c r="J524" s="313">
        <v>2019</v>
      </c>
      <c r="K524" s="129">
        <v>2.903</v>
      </c>
      <c r="L524" s="374" t="s">
        <v>686</v>
      </c>
    </row>
    <row r="525" spans="1:12" x14ac:dyDescent="0.25">
      <c r="A525" s="365" t="s">
        <v>359</v>
      </c>
      <c r="B525" s="313" t="s">
        <v>689</v>
      </c>
      <c r="C525" s="313">
        <v>85411</v>
      </c>
      <c r="D525" s="313" t="s">
        <v>381</v>
      </c>
      <c r="E525" s="304" t="s">
        <v>2723</v>
      </c>
      <c r="F525" s="313" t="s">
        <v>383</v>
      </c>
      <c r="G525" s="313" t="s">
        <v>629</v>
      </c>
      <c r="H525" s="313" t="s">
        <v>35</v>
      </c>
      <c r="I525" s="313" t="s">
        <v>325</v>
      </c>
      <c r="J525" s="313">
        <v>2019</v>
      </c>
      <c r="K525" s="129" t="s">
        <v>10</v>
      </c>
      <c r="L525" s="374" t="s">
        <v>686</v>
      </c>
    </row>
    <row r="526" spans="1:12" x14ac:dyDescent="0.25">
      <c r="A526" s="365" t="s">
        <v>359</v>
      </c>
      <c r="B526" s="313" t="s">
        <v>689</v>
      </c>
      <c r="C526" s="313">
        <v>85411</v>
      </c>
      <c r="D526" s="313" t="s">
        <v>381</v>
      </c>
      <c r="E526" s="304" t="s">
        <v>2723</v>
      </c>
      <c r="F526" s="313" t="s">
        <v>383</v>
      </c>
      <c r="G526" s="313" t="s">
        <v>629</v>
      </c>
      <c r="H526" s="313" t="s">
        <v>379</v>
      </c>
      <c r="I526" s="313" t="s">
        <v>325</v>
      </c>
      <c r="J526" s="313">
        <v>2019</v>
      </c>
      <c r="K526" s="129" t="s">
        <v>10</v>
      </c>
      <c r="L526" s="374" t="s">
        <v>686</v>
      </c>
    </row>
    <row r="527" spans="1:12" x14ac:dyDescent="0.25">
      <c r="A527" s="365" t="s">
        <v>359</v>
      </c>
      <c r="B527" s="313" t="s">
        <v>689</v>
      </c>
      <c r="C527" s="313">
        <v>85411</v>
      </c>
      <c r="D527" s="313" t="s">
        <v>381</v>
      </c>
      <c r="E527" s="304" t="s">
        <v>2723</v>
      </c>
      <c r="F527" s="313" t="s">
        <v>383</v>
      </c>
      <c r="G527" s="313" t="s">
        <v>629</v>
      </c>
      <c r="H527" s="313" t="s">
        <v>37</v>
      </c>
      <c r="I527" s="313" t="s">
        <v>325</v>
      </c>
      <c r="J527" s="313">
        <v>2019</v>
      </c>
      <c r="K527" s="129">
        <v>3.4510000000000001</v>
      </c>
      <c r="L527" s="374" t="s">
        <v>686</v>
      </c>
    </row>
    <row r="528" spans="1:12" x14ac:dyDescent="0.25">
      <c r="A528" s="365" t="s">
        <v>359</v>
      </c>
      <c r="B528" s="313" t="s">
        <v>689</v>
      </c>
      <c r="C528" s="313">
        <v>85411</v>
      </c>
      <c r="D528" s="313" t="s">
        <v>381</v>
      </c>
      <c r="E528" s="304" t="s">
        <v>2723</v>
      </c>
      <c r="F528" s="313" t="s">
        <v>383</v>
      </c>
      <c r="G528" s="313" t="s">
        <v>629</v>
      </c>
      <c r="H528" s="313" t="s">
        <v>38</v>
      </c>
      <c r="I528" s="313" t="s">
        <v>325</v>
      </c>
      <c r="J528" s="313">
        <v>2019</v>
      </c>
      <c r="K528" s="129" t="s">
        <v>10</v>
      </c>
      <c r="L528" s="374" t="s">
        <v>686</v>
      </c>
    </row>
    <row r="529" spans="1:12" x14ac:dyDescent="0.25">
      <c r="A529" s="365" t="s">
        <v>359</v>
      </c>
      <c r="B529" s="313" t="s">
        <v>689</v>
      </c>
      <c r="C529" s="313">
        <v>85411</v>
      </c>
      <c r="D529" s="313" t="s">
        <v>381</v>
      </c>
      <c r="E529" s="304" t="s">
        <v>2723</v>
      </c>
      <c r="F529" s="313" t="s">
        <v>383</v>
      </c>
      <c r="G529" s="313" t="s">
        <v>629</v>
      </c>
      <c r="H529" s="313" t="s">
        <v>378</v>
      </c>
      <c r="I529" s="313" t="s">
        <v>325</v>
      </c>
      <c r="J529" s="313">
        <v>2019</v>
      </c>
      <c r="K529" s="129">
        <v>8.157</v>
      </c>
      <c r="L529" s="374" t="s">
        <v>686</v>
      </c>
    </row>
    <row r="530" spans="1:12" x14ac:dyDescent="0.25">
      <c r="A530" s="365" t="s">
        <v>359</v>
      </c>
      <c r="B530" s="313" t="s">
        <v>689</v>
      </c>
      <c r="C530" s="313">
        <v>85411</v>
      </c>
      <c r="D530" s="313" t="s">
        <v>381</v>
      </c>
      <c r="E530" s="304" t="s">
        <v>2723</v>
      </c>
      <c r="F530" s="313" t="s">
        <v>383</v>
      </c>
      <c r="G530" s="313" t="s">
        <v>629</v>
      </c>
      <c r="H530" s="313" t="s">
        <v>380</v>
      </c>
      <c r="I530" s="313" t="s">
        <v>325</v>
      </c>
      <c r="J530" s="313">
        <v>2019</v>
      </c>
      <c r="K530" s="129" t="s">
        <v>10</v>
      </c>
      <c r="L530" s="374" t="s">
        <v>686</v>
      </c>
    </row>
    <row r="531" spans="1:12" x14ac:dyDescent="0.25">
      <c r="A531" s="365" t="s">
        <v>359</v>
      </c>
      <c r="B531" s="313" t="s">
        <v>689</v>
      </c>
      <c r="C531" s="313">
        <v>85411</v>
      </c>
      <c r="D531" s="313" t="s">
        <v>381</v>
      </c>
      <c r="E531" s="304" t="s">
        <v>2723</v>
      </c>
      <c r="F531" s="313" t="s">
        <v>383</v>
      </c>
      <c r="G531" s="313" t="s">
        <v>629</v>
      </c>
      <c r="H531" s="313" t="s">
        <v>94</v>
      </c>
      <c r="I531" s="313" t="s">
        <v>325</v>
      </c>
      <c r="J531" s="313">
        <v>2019</v>
      </c>
      <c r="K531" s="129">
        <v>15.295</v>
      </c>
      <c r="L531" s="374" t="s">
        <v>686</v>
      </c>
    </row>
    <row r="532" spans="1:12" x14ac:dyDescent="0.25">
      <c r="A532" s="365" t="s">
        <v>359</v>
      </c>
      <c r="B532" s="313" t="s">
        <v>689</v>
      </c>
      <c r="C532" s="313">
        <v>85411</v>
      </c>
      <c r="D532" s="313" t="s">
        <v>381</v>
      </c>
      <c r="E532" s="304" t="s">
        <v>2723</v>
      </c>
      <c r="F532" s="313" t="s">
        <v>383</v>
      </c>
      <c r="G532" s="313" t="s">
        <v>630</v>
      </c>
      <c r="H532" s="313" t="s">
        <v>32</v>
      </c>
      <c r="I532" s="313" t="s">
        <v>325</v>
      </c>
      <c r="J532" s="313">
        <v>2019</v>
      </c>
      <c r="K532" s="129">
        <v>0.15</v>
      </c>
      <c r="L532" s="374" t="s">
        <v>686</v>
      </c>
    </row>
    <row r="533" spans="1:12" x14ac:dyDescent="0.25">
      <c r="A533" s="365" t="s">
        <v>359</v>
      </c>
      <c r="B533" s="313" t="s">
        <v>689</v>
      </c>
      <c r="C533" s="313">
        <v>85411</v>
      </c>
      <c r="D533" s="313" t="s">
        <v>381</v>
      </c>
      <c r="E533" s="304" t="s">
        <v>2723</v>
      </c>
      <c r="F533" s="313" t="s">
        <v>383</v>
      </c>
      <c r="G533" s="313" t="s">
        <v>630</v>
      </c>
      <c r="H533" s="313" t="s">
        <v>33</v>
      </c>
      <c r="I533" s="313" t="s">
        <v>325</v>
      </c>
      <c r="J533" s="313">
        <v>2019</v>
      </c>
      <c r="K533" s="129">
        <v>1.9E-2</v>
      </c>
      <c r="L533" s="374" t="s">
        <v>686</v>
      </c>
    </row>
    <row r="534" spans="1:12" x14ac:dyDescent="0.25">
      <c r="A534" s="365" t="s">
        <v>359</v>
      </c>
      <c r="B534" s="313" t="s">
        <v>689</v>
      </c>
      <c r="C534" s="313">
        <v>85411</v>
      </c>
      <c r="D534" s="313" t="s">
        <v>381</v>
      </c>
      <c r="E534" s="304" t="s">
        <v>2723</v>
      </c>
      <c r="F534" s="313" t="s">
        <v>383</v>
      </c>
      <c r="G534" s="313" t="s">
        <v>630</v>
      </c>
      <c r="H534" s="313" t="s">
        <v>34</v>
      </c>
      <c r="I534" s="313" t="s">
        <v>325</v>
      </c>
      <c r="J534" s="313">
        <v>2019</v>
      </c>
      <c r="K534" s="129">
        <v>0.38800000000000001</v>
      </c>
      <c r="L534" s="374" t="s">
        <v>686</v>
      </c>
    </row>
    <row r="535" spans="1:12" x14ac:dyDescent="0.25">
      <c r="A535" s="365" t="s">
        <v>359</v>
      </c>
      <c r="B535" s="313" t="s">
        <v>689</v>
      </c>
      <c r="C535" s="313">
        <v>85411</v>
      </c>
      <c r="D535" s="313" t="s">
        <v>381</v>
      </c>
      <c r="E535" s="304" t="s">
        <v>2723</v>
      </c>
      <c r="F535" s="313" t="s">
        <v>383</v>
      </c>
      <c r="G535" s="313" t="s">
        <v>630</v>
      </c>
      <c r="H535" s="313" t="s">
        <v>35</v>
      </c>
      <c r="I535" s="313" t="s">
        <v>325</v>
      </c>
      <c r="J535" s="313">
        <v>2019</v>
      </c>
      <c r="K535" s="129" t="s">
        <v>10</v>
      </c>
      <c r="L535" s="374" t="s">
        <v>686</v>
      </c>
    </row>
    <row r="536" spans="1:12" x14ac:dyDescent="0.25">
      <c r="A536" s="365" t="s">
        <v>359</v>
      </c>
      <c r="B536" s="313" t="s">
        <v>689</v>
      </c>
      <c r="C536" s="313">
        <v>85411</v>
      </c>
      <c r="D536" s="313" t="s">
        <v>381</v>
      </c>
      <c r="E536" s="304" t="s">
        <v>2723</v>
      </c>
      <c r="F536" s="313" t="s">
        <v>383</v>
      </c>
      <c r="G536" s="313" t="s">
        <v>630</v>
      </c>
      <c r="H536" s="313" t="s">
        <v>379</v>
      </c>
      <c r="I536" s="313" t="s">
        <v>325</v>
      </c>
      <c r="J536" s="313">
        <v>2019</v>
      </c>
      <c r="K536" s="129" t="s">
        <v>10</v>
      </c>
      <c r="L536" s="374" t="s">
        <v>686</v>
      </c>
    </row>
    <row r="537" spans="1:12" x14ac:dyDescent="0.25">
      <c r="A537" s="365" t="s">
        <v>359</v>
      </c>
      <c r="B537" s="313" t="s">
        <v>689</v>
      </c>
      <c r="C537" s="313">
        <v>85411</v>
      </c>
      <c r="D537" s="313" t="s">
        <v>381</v>
      </c>
      <c r="E537" s="304" t="s">
        <v>2723</v>
      </c>
      <c r="F537" s="313" t="s">
        <v>383</v>
      </c>
      <c r="G537" s="313" t="s">
        <v>630</v>
      </c>
      <c r="H537" s="313" t="s">
        <v>37</v>
      </c>
      <c r="I537" s="313" t="s">
        <v>325</v>
      </c>
      <c r="J537" s="313">
        <v>2019</v>
      </c>
      <c r="K537" s="129">
        <v>2.8730000000000002</v>
      </c>
      <c r="L537" s="374" t="s">
        <v>686</v>
      </c>
    </row>
    <row r="538" spans="1:12" x14ac:dyDescent="0.25">
      <c r="A538" s="365" t="s">
        <v>359</v>
      </c>
      <c r="B538" s="313" t="s">
        <v>689</v>
      </c>
      <c r="C538" s="313">
        <v>85411</v>
      </c>
      <c r="D538" s="313" t="s">
        <v>381</v>
      </c>
      <c r="E538" s="304" t="s">
        <v>2723</v>
      </c>
      <c r="F538" s="313" t="s">
        <v>383</v>
      </c>
      <c r="G538" s="313" t="s">
        <v>630</v>
      </c>
      <c r="H538" s="313" t="s">
        <v>38</v>
      </c>
      <c r="I538" s="313" t="s">
        <v>325</v>
      </c>
      <c r="J538" s="313">
        <v>2019</v>
      </c>
      <c r="K538" s="129" t="s">
        <v>10</v>
      </c>
      <c r="L538" s="374" t="s">
        <v>686</v>
      </c>
    </row>
    <row r="539" spans="1:12" x14ac:dyDescent="0.25">
      <c r="A539" s="365" t="s">
        <v>359</v>
      </c>
      <c r="B539" s="313" t="s">
        <v>689</v>
      </c>
      <c r="C539" s="313">
        <v>85411</v>
      </c>
      <c r="D539" s="313" t="s">
        <v>381</v>
      </c>
      <c r="E539" s="304" t="s">
        <v>2723</v>
      </c>
      <c r="F539" s="313" t="s">
        <v>383</v>
      </c>
      <c r="G539" s="313" t="s">
        <v>630</v>
      </c>
      <c r="H539" s="313" t="s">
        <v>378</v>
      </c>
      <c r="I539" s="313" t="s">
        <v>325</v>
      </c>
      <c r="J539" s="313">
        <v>2019</v>
      </c>
      <c r="K539" s="129">
        <v>5.3879999999999999</v>
      </c>
      <c r="L539" s="374" t="s">
        <v>686</v>
      </c>
    </row>
    <row r="540" spans="1:12" x14ac:dyDescent="0.25">
      <c r="A540" s="365" t="s">
        <v>359</v>
      </c>
      <c r="B540" s="313" t="s">
        <v>689</v>
      </c>
      <c r="C540" s="313">
        <v>85411</v>
      </c>
      <c r="D540" s="313" t="s">
        <v>381</v>
      </c>
      <c r="E540" s="304" t="s">
        <v>2723</v>
      </c>
      <c r="F540" s="313" t="s">
        <v>383</v>
      </c>
      <c r="G540" s="313" t="s">
        <v>630</v>
      </c>
      <c r="H540" s="313" t="s">
        <v>380</v>
      </c>
      <c r="I540" s="313" t="s">
        <v>325</v>
      </c>
      <c r="J540" s="313">
        <v>2019</v>
      </c>
      <c r="K540" s="129" t="s">
        <v>10</v>
      </c>
      <c r="L540" s="374" t="s">
        <v>686</v>
      </c>
    </row>
    <row r="541" spans="1:12" x14ac:dyDescent="0.25">
      <c r="A541" s="365" t="s">
        <v>359</v>
      </c>
      <c r="B541" s="313" t="s">
        <v>689</v>
      </c>
      <c r="C541" s="313">
        <v>85411</v>
      </c>
      <c r="D541" s="313" t="s">
        <v>381</v>
      </c>
      <c r="E541" s="304" t="s">
        <v>2723</v>
      </c>
      <c r="F541" s="313" t="s">
        <v>383</v>
      </c>
      <c r="G541" s="313" t="s">
        <v>630</v>
      </c>
      <c r="H541" s="313" t="s">
        <v>94</v>
      </c>
      <c r="I541" s="313" t="s">
        <v>325</v>
      </c>
      <c r="J541" s="313">
        <v>2019</v>
      </c>
      <c r="K541" s="129">
        <v>8.8170000000000002</v>
      </c>
      <c r="L541" s="374" t="s">
        <v>686</v>
      </c>
    </row>
    <row r="542" spans="1:12" x14ac:dyDescent="0.25">
      <c r="A542" s="365" t="s">
        <v>359</v>
      </c>
      <c r="B542" s="313" t="s">
        <v>689</v>
      </c>
      <c r="C542" s="313">
        <v>85411</v>
      </c>
      <c r="D542" s="313" t="s">
        <v>381</v>
      </c>
      <c r="E542" s="304" t="s">
        <v>2723</v>
      </c>
      <c r="F542" s="313" t="s">
        <v>383</v>
      </c>
      <c r="G542" s="313" t="s">
        <v>381</v>
      </c>
      <c r="H542" s="313" t="s">
        <v>32</v>
      </c>
      <c r="I542" s="313" t="s">
        <v>325</v>
      </c>
      <c r="J542" s="313">
        <v>2019</v>
      </c>
      <c r="K542" s="129">
        <v>9246.7209999999995</v>
      </c>
      <c r="L542" s="374" t="s">
        <v>686</v>
      </c>
    </row>
    <row r="543" spans="1:12" x14ac:dyDescent="0.25">
      <c r="A543" s="365" t="s">
        <v>359</v>
      </c>
      <c r="B543" s="313" t="s">
        <v>689</v>
      </c>
      <c r="C543" s="313">
        <v>85411</v>
      </c>
      <c r="D543" s="313" t="s">
        <v>381</v>
      </c>
      <c r="E543" s="304" t="s">
        <v>2723</v>
      </c>
      <c r="F543" s="313" t="s">
        <v>383</v>
      </c>
      <c r="G543" s="313" t="s">
        <v>381</v>
      </c>
      <c r="H543" s="313" t="s">
        <v>33</v>
      </c>
      <c r="I543" s="313" t="s">
        <v>325</v>
      </c>
      <c r="J543" s="313">
        <v>2019</v>
      </c>
      <c r="K543" s="129">
        <v>31627.154999999999</v>
      </c>
      <c r="L543" s="374" t="s">
        <v>686</v>
      </c>
    </row>
    <row r="544" spans="1:12" x14ac:dyDescent="0.25">
      <c r="A544" s="365" t="s">
        <v>359</v>
      </c>
      <c r="B544" s="313" t="s">
        <v>689</v>
      </c>
      <c r="C544" s="313">
        <v>85411</v>
      </c>
      <c r="D544" s="313" t="s">
        <v>381</v>
      </c>
      <c r="E544" s="304" t="s">
        <v>2723</v>
      </c>
      <c r="F544" s="313" t="s">
        <v>383</v>
      </c>
      <c r="G544" s="313" t="s">
        <v>381</v>
      </c>
      <c r="H544" s="313" t="s">
        <v>34</v>
      </c>
      <c r="I544" s="313" t="s">
        <v>325</v>
      </c>
      <c r="J544" s="313">
        <v>2019</v>
      </c>
      <c r="K544" s="129">
        <v>28435.608</v>
      </c>
      <c r="L544" s="374" t="s">
        <v>686</v>
      </c>
    </row>
    <row r="545" spans="1:12" x14ac:dyDescent="0.25">
      <c r="A545" s="365" t="s">
        <v>359</v>
      </c>
      <c r="B545" s="313" t="s">
        <v>689</v>
      </c>
      <c r="C545" s="313">
        <v>85411</v>
      </c>
      <c r="D545" s="313" t="s">
        <v>381</v>
      </c>
      <c r="E545" s="304" t="s">
        <v>2723</v>
      </c>
      <c r="F545" s="313" t="s">
        <v>383</v>
      </c>
      <c r="G545" s="313" t="s">
        <v>381</v>
      </c>
      <c r="H545" s="313" t="s">
        <v>35</v>
      </c>
      <c r="I545" s="313" t="s">
        <v>325</v>
      </c>
      <c r="J545" s="313">
        <v>2019</v>
      </c>
      <c r="K545" s="129">
        <v>2439.1669999999999</v>
      </c>
      <c r="L545" s="374" t="s">
        <v>686</v>
      </c>
    </row>
    <row r="546" spans="1:12" x14ac:dyDescent="0.25">
      <c r="A546" s="365" t="s">
        <v>359</v>
      </c>
      <c r="B546" s="313" t="s">
        <v>689</v>
      </c>
      <c r="C546" s="313">
        <v>85411</v>
      </c>
      <c r="D546" s="313" t="s">
        <v>381</v>
      </c>
      <c r="E546" s="304" t="s">
        <v>2723</v>
      </c>
      <c r="F546" s="313" t="s">
        <v>383</v>
      </c>
      <c r="G546" s="313" t="s">
        <v>381</v>
      </c>
      <c r="H546" s="313" t="s">
        <v>379</v>
      </c>
      <c r="I546" s="313" t="s">
        <v>325</v>
      </c>
      <c r="J546" s="313">
        <v>2019</v>
      </c>
      <c r="K546" s="129">
        <v>824.69799999999998</v>
      </c>
      <c r="L546" s="374" t="s">
        <v>686</v>
      </c>
    </row>
    <row r="547" spans="1:12" x14ac:dyDescent="0.25">
      <c r="A547" s="365" t="s">
        <v>359</v>
      </c>
      <c r="B547" s="313" t="s">
        <v>689</v>
      </c>
      <c r="C547" s="313">
        <v>85411</v>
      </c>
      <c r="D547" s="313" t="s">
        <v>381</v>
      </c>
      <c r="E547" s="304" t="s">
        <v>2723</v>
      </c>
      <c r="F547" s="313" t="s">
        <v>383</v>
      </c>
      <c r="G547" s="313" t="s">
        <v>381</v>
      </c>
      <c r="H547" s="313" t="s">
        <v>37</v>
      </c>
      <c r="I547" s="313" t="s">
        <v>325</v>
      </c>
      <c r="J547" s="313">
        <v>2019</v>
      </c>
      <c r="K547" s="129">
        <v>1738.2529999999999</v>
      </c>
      <c r="L547" s="374" t="s">
        <v>686</v>
      </c>
    </row>
    <row r="548" spans="1:12" x14ac:dyDescent="0.25">
      <c r="A548" s="365" t="s">
        <v>359</v>
      </c>
      <c r="B548" s="313" t="s">
        <v>689</v>
      </c>
      <c r="C548" s="313">
        <v>85411</v>
      </c>
      <c r="D548" s="313" t="s">
        <v>381</v>
      </c>
      <c r="E548" s="304" t="s">
        <v>2723</v>
      </c>
      <c r="F548" s="313" t="s">
        <v>383</v>
      </c>
      <c r="G548" s="313" t="s">
        <v>381</v>
      </c>
      <c r="H548" s="313" t="s">
        <v>38</v>
      </c>
      <c r="I548" s="313" t="s">
        <v>325</v>
      </c>
      <c r="J548" s="313">
        <v>2019</v>
      </c>
      <c r="K548" s="129">
        <v>394.31200000000001</v>
      </c>
      <c r="L548" s="374" t="s">
        <v>686</v>
      </c>
    </row>
    <row r="549" spans="1:12" x14ac:dyDescent="0.25">
      <c r="A549" s="365" t="s">
        <v>359</v>
      </c>
      <c r="B549" s="313" t="s">
        <v>689</v>
      </c>
      <c r="C549" s="313">
        <v>85411</v>
      </c>
      <c r="D549" s="313" t="s">
        <v>381</v>
      </c>
      <c r="E549" s="304" t="s">
        <v>2723</v>
      </c>
      <c r="F549" s="313" t="s">
        <v>383</v>
      </c>
      <c r="G549" s="313" t="s">
        <v>381</v>
      </c>
      <c r="H549" s="313" t="s">
        <v>378</v>
      </c>
      <c r="I549" s="313" t="s">
        <v>325</v>
      </c>
      <c r="J549" s="313">
        <v>2019</v>
      </c>
      <c r="K549" s="129">
        <v>1634.4549999999999</v>
      </c>
      <c r="L549" s="374" t="s">
        <v>686</v>
      </c>
    </row>
    <row r="550" spans="1:12" x14ac:dyDescent="0.25">
      <c r="A550" s="365" t="s">
        <v>359</v>
      </c>
      <c r="B550" s="313" t="s">
        <v>689</v>
      </c>
      <c r="C550" s="313">
        <v>85411</v>
      </c>
      <c r="D550" s="313" t="s">
        <v>381</v>
      </c>
      <c r="E550" s="304" t="s">
        <v>2723</v>
      </c>
      <c r="F550" s="313" t="s">
        <v>383</v>
      </c>
      <c r="G550" s="313" t="s">
        <v>381</v>
      </c>
      <c r="H550" s="313" t="s">
        <v>380</v>
      </c>
      <c r="I550" s="313" t="s">
        <v>325</v>
      </c>
      <c r="J550" s="313">
        <v>2019</v>
      </c>
      <c r="K550" s="129">
        <v>1433</v>
      </c>
      <c r="L550" s="374" t="s">
        <v>686</v>
      </c>
    </row>
    <row r="551" spans="1:12" x14ac:dyDescent="0.25">
      <c r="A551" s="365" t="s">
        <v>359</v>
      </c>
      <c r="B551" s="313" t="s">
        <v>689</v>
      </c>
      <c r="C551" s="313">
        <v>85411</v>
      </c>
      <c r="D551" s="313" t="s">
        <v>381</v>
      </c>
      <c r="E551" s="304" t="s">
        <v>2723</v>
      </c>
      <c r="F551" s="313" t="s">
        <v>383</v>
      </c>
      <c r="G551" s="313" t="s">
        <v>381</v>
      </c>
      <c r="H551" s="313" t="s">
        <v>94</v>
      </c>
      <c r="I551" s="313" t="s">
        <v>325</v>
      </c>
      <c r="J551" s="313">
        <v>2019</v>
      </c>
      <c r="K551" s="129">
        <v>77773.37</v>
      </c>
      <c r="L551" s="374" t="s">
        <v>686</v>
      </c>
    </row>
    <row r="552" spans="1:12" x14ac:dyDescent="0.25">
      <c r="A552" s="365" t="s">
        <v>359</v>
      </c>
      <c r="B552" s="313" t="s">
        <v>689</v>
      </c>
      <c r="C552" s="313">
        <v>85411</v>
      </c>
      <c r="D552" s="313" t="s">
        <v>381</v>
      </c>
      <c r="E552" s="304" t="s">
        <v>2723</v>
      </c>
      <c r="F552" s="313" t="s">
        <v>383</v>
      </c>
      <c r="G552" s="313" t="s">
        <v>631</v>
      </c>
      <c r="H552" s="313" t="s">
        <v>32</v>
      </c>
      <c r="I552" s="313" t="s">
        <v>325</v>
      </c>
      <c r="J552" s="313">
        <v>2019</v>
      </c>
      <c r="K552" s="129">
        <v>5973.0889999999999</v>
      </c>
      <c r="L552" s="374" t="s">
        <v>686</v>
      </c>
    </row>
    <row r="553" spans="1:12" x14ac:dyDescent="0.25">
      <c r="A553" s="365" t="s">
        <v>359</v>
      </c>
      <c r="B553" s="313" t="s">
        <v>689</v>
      </c>
      <c r="C553" s="313">
        <v>85411</v>
      </c>
      <c r="D553" s="313" t="s">
        <v>381</v>
      </c>
      <c r="E553" s="304" t="s">
        <v>2723</v>
      </c>
      <c r="F553" s="313" t="s">
        <v>383</v>
      </c>
      <c r="G553" s="313" t="s">
        <v>631</v>
      </c>
      <c r="H553" s="313" t="s">
        <v>33</v>
      </c>
      <c r="I553" s="313" t="s">
        <v>325</v>
      </c>
      <c r="J553" s="313">
        <v>2019</v>
      </c>
      <c r="K553" s="129">
        <v>23841.881000000001</v>
      </c>
      <c r="L553" s="374" t="s">
        <v>686</v>
      </c>
    </row>
    <row r="554" spans="1:12" x14ac:dyDescent="0.25">
      <c r="A554" s="365" t="s">
        <v>359</v>
      </c>
      <c r="B554" s="313" t="s">
        <v>689</v>
      </c>
      <c r="C554" s="313">
        <v>85411</v>
      </c>
      <c r="D554" s="313" t="s">
        <v>381</v>
      </c>
      <c r="E554" s="304" t="s">
        <v>2723</v>
      </c>
      <c r="F554" s="313" t="s">
        <v>383</v>
      </c>
      <c r="G554" s="313" t="s">
        <v>631</v>
      </c>
      <c r="H554" s="313" t="s">
        <v>34</v>
      </c>
      <c r="I554" s="313" t="s">
        <v>325</v>
      </c>
      <c r="J554" s="313">
        <v>2019</v>
      </c>
      <c r="K554" s="129">
        <v>25850.852999999999</v>
      </c>
      <c r="L554" s="374" t="s">
        <v>686</v>
      </c>
    </row>
    <row r="555" spans="1:12" x14ac:dyDescent="0.25">
      <c r="A555" s="365" t="s">
        <v>359</v>
      </c>
      <c r="B555" s="313" t="s">
        <v>689</v>
      </c>
      <c r="C555" s="313">
        <v>85411</v>
      </c>
      <c r="D555" s="313" t="s">
        <v>381</v>
      </c>
      <c r="E555" s="304" t="s">
        <v>2723</v>
      </c>
      <c r="F555" s="313" t="s">
        <v>383</v>
      </c>
      <c r="G555" s="313" t="s">
        <v>631</v>
      </c>
      <c r="H555" s="313" t="s">
        <v>35</v>
      </c>
      <c r="I555" s="313" t="s">
        <v>325</v>
      </c>
      <c r="J555" s="313">
        <v>2019</v>
      </c>
      <c r="K555" s="129">
        <v>1720.2850000000001</v>
      </c>
      <c r="L555" s="374" t="s">
        <v>686</v>
      </c>
    </row>
    <row r="556" spans="1:12" x14ac:dyDescent="0.25">
      <c r="A556" s="365" t="s">
        <v>359</v>
      </c>
      <c r="B556" s="313" t="s">
        <v>689</v>
      </c>
      <c r="C556" s="313">
        <v>85411</v>
      </c>
      <c r="D556" s="313" t="s">
        <v>381</v>
      </c>
      <c r="E556" s="304" t="s">
        <v>2723</v>
      </c>
      <c r="F556" s="313" t="s">
        <v>383</v>
      </c>
      <c r="G556" s="313" t="s">
        <v>631</v>
      </c>
      <c r="H556" s="313" t="s">
        <v>379</v>
      </c>
      <c r="I556" s="313" t="s">
        <v>325</v>
      </c>
      <c r="J556" s="313">
        <v>2019</v>
      </c>
      <c r="K556" s="129">
        <v>302.34699999999998</v>
      </c>
      <c r="L556" s="374" t="s">
        <v>686</v>
      </c>
    </row>
    <row r="557" spans="1:12" x14ac:dyDescent="0.25">
      <c r="A557" s="365" t="s">
        <v>359</v>
      </c>
      <c r="B557" s="313" t="s">
        <v>689</v>
      </c>
      <c r="C557" s="313">
        <v>85411</v>
      </c>
      <c r="D557" s="313" t="s">
        <v>381</v>
      </c>
      <c r="E557" s="304" t="s">
        <v>2723</v>
      </c>
      <c r="F557" s="313" t="s">
        <v>383</v>
      </c>
      <c r="G557" s="313" t="s">
        <v>631</v>
      </c>
      <c r="H557" s="313" t="s">
        <v>37</v>
      </c>
      <c r="I557" s="313" t="s">
        <v>325</v>
      </c>
      <c r="J557" s="313">
        <v>2019</v>
      </c>
      <c r="K557" s="129">
        <v>1520.549</v>
      </c>
      <c r="L557" s="374" t="s">
        <v>686</v>
      </c>
    </row>
    <row r="558" spans="1:12" x14ac:dyDescent="0.25">
      <c r="A558" s="365" t="s">
        <v>359</v>
      </c>
      <c r="B558" s="313" t="s">
        <v>689</v>
      </c>
      <c r="C558" s="313">
        <v>85411</v>
      </c>
      <c r="D558" s="313" t="s">
        <v>381</v>
      </c>
      <c r="E558" s="304" t="s">
        <v>2723</v>
      </c>
      <c r="F558" s="313" t="s">
        <v>383</v>
      </c>
      <c r="G558" s="313" t="s">
        <v>631</v>
      </c>
      <c r="H558" s="313" t="s">
        <v>38</v>
      </c>
      <c r="I558" s="313" t="s">
        <v>325</v>
      </c>
      <c r="J558" s="313">
        <v>2019</v>
      </c>
      <c r="K558" s="129">
        <v>390.13499999999999</v>
      </c>
      <c r="L558" s="374" t="s">
        <v>686</v>
      </c>
    </row>
    <row r="559" spans="1:12" x14ac:dyDescent="0.25">
      <c r="A559" s="365" t="s">
        <v>359</v>
      </c>
      <c r="B559" s="313" t="s">
        <v>689</v>
      </c>
      <c r="C559" s="313">
        <v>85411</v>
      </c>
      <c r="D559" s="313" t="s">
        <v>381</v>
      </c>
      <c r="E559" s="304" t="s">
        <v>2723</v>
      </c>
      <c r="F559" s="313" t="s">
        <v>383</v>
      </c>
      <c r="G559" s="313" t="s">
        <v>631</v>
      </c>
      <c r="H559" s="313" t="s">
        <v>378</v>
      </c>
      <c r="I559" s="313" t="s">
        <v>325</v>
      </c>
      <c r="J559" s="313">
        <v>2019</v>
      </c>
      <c r="K559" s="129">
        <v>1206.8430000000001</v>
      </c>
      <c r="L559" s="374" t="s">
        <v>686</v>
      </c>
    </row>
    <row r="560" spans="1:12" x14ac:dyDescent="0.25">
      <c r="A560" s="365" t="s">
        <v>359</v>
      </c>
      <c r="B560" s="313" t="s">
        <v>689</v>
      </c>
      <c r="C560" s="313">
        <v>85411</v>
      </c>
      <c r="D560" s="313" t="s">
        <v>381</v>
      </c>
      <c r="E560" s="304" t="s">
        <v>2723</v>
      </c>
      <c r="F560" s="313" t="s">
        <v>383</v>
      </c>
      <c r="G560" s="313" t="s">
        <v>631</v>
      </c>
      <c r="H560" s="313" t="s">
        <v>380</v>
      </c>
      <c r="I560" s="313" t="s">
        <v>325</v>
      </c>
      <c r="J560" s="313">
        <v>2019</v>
      </c>
      <c r="K560" s="129">
        <v>1390</v>
      </c>
      <c r="L560" s="374" t="s">
        <v>686</v>
      </c>
    </row>
    <row r="561" spans="1:12" x14ac:dyDescent="0.25">
      <c r="A561" s="365" t="s">
        <v>359</v>
      </c>
      <c r="B561" s="313" t="s">
        <v>689</v>
      </c>
      <c r="C561" s="313">
        <v>85411</v>
      </c>
      <c r="D561" s="313" t="s">
        <v>381</v>
      </c>
      <c r="E561" s="304" t="s">
        <v>2723</v>
      </c>
      <c r="F561" s="313" t="s">
        <v>383</v>
      </c>
      <c r="G561" s="313" t="s">
        <v>631</v>
      </c>
      <c r="H561" s="313" t="s">
        <v>94</v>
      </c>
      <c r="I561" s="313" t="s">
        <v>325</v>
      </c>
      <c r="J561" s="313">
        <v>2019</v>
      </c>
      <c r="K561" s="129">
        <v>62195.982000000004</v>
      </c>
      <c r="L561" s="374" t="s">
        <v>686</v>
      </c>
    </row>
    <row r="562" spans="1:12" x14ac:dyDescent="0.25">
      <c r="A562" s="365" t="s">
        <v>359</v>
      </c>
      <c r="B562" s="313" t="s">
        <v>689</v>
      </c>
      <c r="C562" s="313">
        <v>85411</v>
      </c>
      <c r="D562" s="313" t="s">
        <v>381</v>
      </c>
      <c r="E562" s="304" t="s">
        <v>2723</v>
      </c>
      <c r="F562" s="313" t="s">
        <v>383</v>
      </c>
      <c r="G562" s="313" t="s">
        <v>632</v>
      </c>
      <c r="H562" s="313" t="s">
        <v>32</v>
      </c>
      <c r="I562" s="313" t="s">
        <v>325</v>
      </c>
      <c r="J562" s="313">
        <v>2019</v>
      </c>
      <c r="K562" s="129">
        <v>3273.6320000000001</v>
      </c>
      <c r="L562" s="374" t="s">
        <v>686</v>
      </c>
    </row>
    <row r="563" spans="1:12" x14ac:dyDescent="0.25">
      <c r="A563" s="365" t="s">
        <v>359</v>
      </c>
      <c r="B563" s="313" t="s">
        <v>689</v>
      </c>
      <c r="C563" s="313">
        <v>85411</v>
      </c>
      <c r="D563" s="313" t="s">
        <v>381</v>
      </c>
      <c r="E563" s="304" t="s">
        <v>2723</v>
      </c>
      <c r="F563" s="313" t="s">
        <v>383</v>
      </c>
      <c r="G563" s="313" t="s">
        <v>632</v>
      </c>
      <c r="H563" s="313" t="s">
        <v>33</v>
      </c>
      <c r="I563" s="313" t="s">
        <v>325</v>
      </c>
      <c r="J563" s="313">
        <v>2019</v>
      </c>
      <c r="K563" s="129">
        <v>7785.2740000000003</v>
      </c>
      <c r="L563" s="374" t="s">
        <v>686</v>
      </c>
    </row>
    <row r="564" spans="1:12" x14ac:dyDescent="0.25">
      <c r="A564" s="365" t="s">
        <v>359</v>
      </c>
      <c r="B564" s="313" t="s">
        <v>689</v>
      </c>
      <c r="C564" s="313">
        <v>85411</v>
      </c>
      <c r="D564" s="313" t="s">
        <v>381</v>
      </c>
      <c r="E564" s="304" t="s">
        <v>2723</v>
      </c>
      <c r="F564" s="313" t="s">
        <v>383</v>
      </c>
      <c r="G564" s="313" t="s">
        <v>632</v>
      </c>
      <c r="H564" s="313" t="s">
        <v>34</v>
      </c>
      <c r="I564" s="313" t="s">
        <v>325</v>
      </c>
      <c r="J564" s="313">
        <v>2019</v>
      </c>
      <c r="K564" s="129">
        <v>2584.7550000000001</v>
      </c>
      <c r="L564" s="374" t="s">
        <v>686</v>
      </c>
    </row>
    <row r="565" spans="1:12" x14ac:dyDescent="0.25">
      <c r="A565" s="365" t="s">
        <v>359</v>
      </c>
      <c r="B565" s="313" t="s">
        <v>689</v>
      </c>
      <c r="C565" s="313">
        <v>85411</v>
      </c>
      <c r="D565" s="313" t="s">
        <v>381</v>
      </c>
      <c r="E565" s="304" t="s">
        <v>2723</v>
      </c>
      <c r="F565" s="313" t="s">
        <v>383</v>
      </c>
      <c r="G565" s="313" t="s">
        <v>632</v>
      </c>
      <c r="H565" s="313" t="s">
        <v>35</v>
      </c>
      <c r="I565" s="313" t="s">
        <v>325</v>
      </c>
      <c r="J565" s="313">
        <v>2019</v>
      </c>
      <c r="K565" s="129">
        <v>718.88199999999995</v>
      </c>
      <c r="L565" s="374" t="s">
        <v>686</v>
      </c>
    </row>
    <row r="566" spans="1:12" x14ac:dyDescent="0.25">
      <c r="A566" s="365" t="s">
        <v>359</v>
      </c>
      <c r="B566" s="313" t="s">
        <v>689</v>
      </c>
      <c r="C566" s="313">
        <v>85411</v>
      </c>
      <c r="D566" s="313" t="s">
        <v>381</v>
      </c>
      <c r="E566" s="304" t="s">
        <v>2723</v>
      </c>
      <c r="F566" s="313" t="s">
        <v>383</v>
      </c>
      <c r="G566" s="313" t="s">
        <v>632</v>
      </c>
      <c r="H566" s="313" t="s">
        <v>379</v>
      </c>
      <c r="I566" s="313" t="s">
        <v>325</v>
      </c>
      <c r="J566" s="313">
        <v>2019</v>
      </c>
      <c r="K566" s="129">
        <v>522.351</v>
      </c>
      <c r="L566" s="374" t="s">
        <v>686</v>
      </c>
    </row>
    <row r="567" spans="1:12" x14ac:dyDescent="0.25">
      <c r="A567" s="365" t="s">
        <v>359</v>
      </c>
      <c r="B567" s="313" t="s">
        <v>689</v>
      </c>
      <c r="C567" s="313">
        <v>85411</v>
      </c>
      <c r="D567" s="313" t="s">
        <v>381</v>
      </c>
      <c r="E567" s="304" t="s">
        <v>2723</v>
      </c>
      <c r="F567" s="313" t="s">
        <v>383</v>
      </c>
      <c r="G567" s="313" t="s">
        <v>632</v>
      </c>
      <c r="H567" s="313" t="s">
        <v>37</v>
      </c>
      <c r="I567" s="313" t="s">
        <v>325</v>
      </c>
      <c r="J567" s="313">
        <v>2019</v>
      </c>
      <c r="K567" s="129">
        <v>217.70400000000001</v>
      </c>
      <c r="L567" s="374" t="s">
        <v>686</v>
      </c>
    </row>
    <row r="568" spans="1:12" x14ac:dyDescent="0.25">
      <c r="A568" s="365" t="s">
        <v>359</v>
      </c>
      <c r="B568" s="313" t="s">
        <v>689</v>
      </c>
      <c r="C568" s="313">
        <v>85411</v>
      </c>
      <c r="D568" s="313" t="s">
        <v>381</v>
      </c>
      <c r="E568" s="304" t="s">
        <v>2723</v>
      </c>
      <c r="F568" s="313" t="s">
        <v>383</v>
      </c>
      <c r="G568" s="313" t="s">
        <v>632</v>
      </c>
      <c r="H568" s="313" t="s">
        <v>38</v>
      </c>
      <c r="I568" s="313" t="s">
        <v>325</v>
      </c>
      <c r="J568" s="313">
        <v>2019</v>
      </c>
      <c r="K568" s="129">
        <v>4.1769999999999996</v>
      </c>
      <c r="L568" s="374" t="s">
        <v>686</v>
      </c>
    </row>
    <row r="569" spans="1:12" x14ac:dyDescent="0.25">
      <c r="A569" s="365" t="s">
        <v>359</v>
      </c>
      <c r="B569" s="313" t="s">
        <v>689</v>
      </c>
      <c r="C569" s="313">
        <v>85411</v>
      </c>
      <c r="D569" s="313" t="s">
        <v>381</v>
      </c>
      <c r="E569" s="304" t="s">
        <v>2723</v>
      </c>
      <c r="F569" s="313" t="s">
        <v>383</v>
      </c>
      <c r="G569" s="313" t="s">
        <v>632</v>
      </c>
      <c r="H569" s="313" t="s">
        <v>378</v>
      </c>
      <c r="I569" s="313" t="s">
        <v>325</v>
      </c>
      <c r="J569" s="313">
        <v>2019</v>
      </c>
      <c r="K569" s="129">
        <v>427.61200000000002</v>
      </c>
      <c r="L569" s="374" t="s">
        <v>686</v>
      </c>
    </row>
    <row r="570" spans="1:12" x14ac:dyDescent="0.25">
      <c r="A570" s="365" t="s">
        <v>359</v>
      </c>
      <c r="B570" s="313" t="s">
        <v>689</v>
      </c>
      <c r="C570" s="313">
        <v>85411</v>
      </c>
      <c r="D570" s="313" t="s">
        <v>381</v>
      </c>
      <c r="E570" s="304" t="s">
        <v>2723</v>
      </c>
      <c r="F570" s="313" t="s">
        <v>383</v>
      </c>
      <c r="G570" s="313" t="s">
        <v>632</v>
      </c>
      <c r="H570" s="313" t="s">
        <v>380</v>
      </c>
      <c r="I570" s="313" t="s">
        <v>325</v>
      </c>
      <c r="J570" s="313">
        <v>2019</v>
      </c>
      <c r="K570" s="129">
        <v>43</v>
      </c>
      <c r="L570" s="374" t="s">
        <v>686</v>
      </c>
    </row>
    <row r="571" spans="1:12" x14ac:dyDescent="0.25">
      <c r="A571" s="365" t="s">
        <v>359</v>
      </c>
      <c r="B571" s="313" t="s">
        <v>689</v>
      </c>
      <c r="C571" s="313">
        <v>85411</v>
      </c>
      <c r="D571" s="313" t="s">
        <v>381</v>
      </c>
      <c r="E571" s="304" t="s">
        <v>2723</v>
      </c>
      <c r="F571" s="313" t="s">
        <v>383</v>
      </c>
      <c r="G571" s="313" t="s">
        <v>632</v>
      </c>
      <c r="H571" s="313" t="s">
        <v>94</v>
      </c>
      <c r="I571" s="313" t="s">
        <v>325</v>
      </c>
      <c r="J571" s="313">
        <v>2019</v>
      </c>
      <c r="K571" s="129">
        <v>15577.388000000001</v>
      </c>
      <c r="L571" s="374" t="s">
        <v>686</v>
      </c>
    </row>
    <row r="572" spans="1:12" x14ac:dyDescent="0.25">
      <c r="A572" s="365" t="s">
        <v>359</v>
      </c>
      <c r="B572" s="313" t="s">
        <v>689</v>
      </c>
      <c r="C572" s="313">
        <v>85411</v>
      </c>
      <c r="D572" s="313" t="s">
        <v>381</v>
      </c>
      <c r="E572" s="304" t="s">
        <v>2723</v>
      </c>
      <c r="F572" s="313" t="s">
        <v>383</v>
      </c>
      <c r="G572" s="313" t="s">
        <v>84</v>
      </c>
      <c r="H572" s="313" t="s">
        <v>32</v>
      </c>
      <c r="I572" s="313" t="s">
        <v>325</v>
      </c>
      <c r="J572" s="313">
        <v>2018</v>
      </c>
      <c r="K572" s="129">
        <v>247.59899999999999</v>
      </c>
      <c r="L572" s="374" t="s">
        <v>686</v>
      </c>
    </row>
    <row r="573" spans="1:12" x14ac:dyDescent="0.25">
      <c r="A573" s="365" t="s">
        <v>359</v>
      </c>
      <c r="B573" s="313" t="s">
        <v>689</v>
      </c>
      <c r="C573" s="313">
        <v>85411</v>
      </c>
      <c r="D573" s="313" t="s">
        <v>381</v>
      </c>
      <c r="E573" s="304" t="s">
        <v>2723</v>
      </c>
      <c r="F573" s="313" t="s">
        <v>383</v>
      </c>
      <c r="G573" s="313" t="s">
        <v>84</v>
      </c>
      <c r="H573" s="313" t="s">
        <v>33</v>
      </c>
      <c r="I573" s="313" t="s">
        <v>325</v>
      </c>
      <c r="J573" s="313">
        <v>2018</v>
      </c>
      <c r="K573" s="129">
        <v>8952</v>
      </c>
      <c r="L573" s="374" t="s">
        <v>686</v>
      </c>
    </row>
    <row r="574" spans="1:12" x14ac:dyDescent="0.25">
      <c r="A574" s="365" t="s">
        <v>359</v>
      </c>
      <c r="B574" s="313" t="s">
        <v>689</v>
      </c>
      <c r="C574" s="313">
        <v>85411</v>
      </c>
      <c r="D574" s="313" t="s">
        <v>381</v>
      </c>
      <c r="E574" s="304" t="s">
        <v>2723</v>
      </c>
      <c r="F574" s="313" t="s">
        <v>383</v>
      </c>
      <c r="G574" s="313" t="s">
        <v>84</v>
      </c>
      <c r="H574" s="313" t="s">
        <v>34</v>
      </c>
      <c r="I574" s="313" t="s">
        <v>325</v>
      </c>
      <c r="J574" s="313">
        <v>2018</v>
      </c>
      <c r="K574" s="129">
        <v>7255</v>
      </c>
      <c r="L574" s="374" t="s">
        <v>686</v>
      </c>
    </row>
    <row r="575" spans="1:12" x14ac:dyDescent="0.25">
      <c r="A575" s="365" t="s">
        <v>359</v>
      </c>
      <c r="B575" s="313" t="s">
        <v>689</v>
      </c>
      <c r="C575" s="313">
        <v>85411</v>
      </c>
      <c r="D575" s="313" t="s">
        <v>381</v>
      </c>
      <c r="E575" s="304" t="s">
        <v>2723</v>
      </c>
      <c r="F575" s="313" t="s">
        <v>383</v>
      </c>
      <c r="G575" s="313" t="s">
        <v>84</v>
      </c>
      <c r="H575" s="313" t="s">
        <v>35</v>
      </c>
      <c r="I575" s="313" t="s">
        <v>325</v>
      </c>
      <c r="J575" s="313">
        <v>2018</v>
      </c>
      <c r="K575" s="129">
        <v>334.84199999999998</v>
      </c>
      <c r="L575" s="374" t="s">
        <v>686</v>
      </c>
    </row>
    <row r="576" spans="1:12" x14ac:dyDescent="0.25">
      <c r="A576" s="365" t="s">
        <v>359</v>
      </c>
      <c r="B576" s="313" t="s">
        <v>689</v>
      </c>
      <c r="C576" s="313">
        <v>85411</v>
      </c>
      <c r="D576" s="313" t="s">
        <v>381</v>
      </c>
      <c r="E576" s="304" t="s">
        <v>2723</v>
      </c>
      <c r="F576" s="313" t="s">
        <v>383</v>
      </c>
      <c r="G576" s="313" t="s">
        <v>84</v>
      </c>
      <c r="H576" s="313" t="s">
        <v>379</v>
      </c>
      <c r="I576" s="313" t="s">
        <v>325</v>
      </c>
      <c r="J576" s="313">
        <v>2018</v>
      </c>
      <c r="K576" s="129">
        <v>169.91900000000001</v>
      </c>
      <c r="L576" s="374" t="s">
        <v>686</v>
      </c>
    </row>
    <row r="577" spans="1:12" x14ac:dyDescent="0.25">
      <c r="A577" s="365" t="s">
        <v>359</v>
      </c>
      <c r="B577" s="313" t="s">
        <v>689</v>
      </c>
      <c r="C577" s="313">
        <v>85411</v>
      </c>
      <c r="D577" s="313" t="s">
        <v>381</v>
      </c>
      <c r="E577" s="304" t="s">
        <v>2723</v>
      </c>
      <c r="F577" s="313" t="s">
        <v>383</v>
      </c>
      <c r="G577" s="313" t="s">
        <v>84</v>
      </c>
      <c r="H577" s="313" t="s">
        <v>37</v>
      </c>
      <c r="I577" s="313" t="s">
        <v>325</v>
      </c>
      <c r="J577" s="313">
        <v>2018</v>
      </c>
      <c r="K577" s="129">
        <v>1225</v>
      </c>
      <c r="L577" s="374" t="s">
        <v>686</v>
      </c>
    </row>
    <row r="578" spans="1:12" x14ac:dyDescent="0.25">
      <c r="A578" s="365" t="s">
        <v>359</v>
      </c>
      <c r="B578" s="313" t="s">
        <v>689</v>
      </c>
      <c r="C578" s="313">
        <v>85411</v>
      </c>
      <c r="D578" s="313" t="s">
        <v>381</v>
      </c>
      <c r="E578" s="304" t="s">
        <v>2723</v>
      </c>
      <c r="F578" s="313" t="s">
        <v>383</v>
      </c>
      <c r="G578" s="313" t="s">
        <v>84</v>
      </c>
      <c r="H578" s="313" t="s">
        <v>38</v>
      </c>
      <c r="I578" s="313" t="s">
        <v>325</v>
      </c>
      <c r="J578" s="313">
        <v>2018</v>
      </c>
      <c r="K578" s="129">
        <v>286.64</v>
      </c>
      <c r="L578" s="374" t="s">
        <v>686</v>
      </c>
    </row>
    <row r="579" spans="1:12" x14ac:dyDescent="0.25">
      <c r="A579" s="365" t="s">
        <v>359</v>
      </c>
      <c r="B579" s="313" t="s">
        <v>689</v>
      </c>
      <c r="C579" s="313">
        <v>85411</v>
      </c>
      <c r="D579" s="313" t="s">
        <v>381</v>
      </c>
      <c r="E579" s="304" t="s">
        <v>2723</v>
      </c>
      <c r="F579" s="313" t="s">
        <v>383</v>
      </c>
      <c r="G579" s="313" t="s">
        <v>84</v>
      </c>
      <c r="H579" s="313" t="s">
        <v>378</v>
      </c>
      <c r="I579" s="313" t="s">
        <v>325</v>
      </c>
      <c r="J579" s="313">
        <v>2018</v>
      </c>
      <c r="K579" s="129">
        <v>1094</v>
      </c>
      <c r="L579" s="374" t="s">
        <v>686</v>
      </c>
    </row>
    <row r="580" spans="1:12" x14ac:dyDescent="0.25">
      <c r="A580" s="365" t="s">
        <v>359</v>
      </c>
      <c r="B580" s="313" t="s">
        <v>689</v>
      </c>
      <c r="C580" s="313">
        <v>85411</v>
      </c>
      <c r="D580" s="313" t="s">
        <v>381</v>
      </c>
      <c r="E580" s="304" t="s">
        <v>2723</v>
      </c>
      <c r="F580" s="313" t="s">
        <v>383</v>
      </c>
      <c r="G580" s="313" t="s">
        <v>84</v>
      </c>
      <c r="H580" s="313" t="s">
        <v>380</v>
      </c>
      <c r="I580" s="313" t="s">
        <v>325</v>
      </c>
      <c r="J580" s="313">
        <v>2018</v>
      </c>
      <c r="K580" s="129">
        <v>1214</v>
      </c>
      <c r="L580" s="313" t="s">
        <v>686</v>
      </c>
    </row>
    <row r="581" spans="1:12" x14ac:dyDescent="0.25">
      <c r="A581" s="365" t="s">
        <v>359</v>
      </c>
      <c r="B581" s="313" t="s">
        <v>689</v>
      </c>
      <c r="C581" s="313">
        <v>85411</v>
      </c>
      <c r="D581" s="313" t="s">
        <v>381</v>
      </c>
      <c r="E581" s="304" t="s">
        <v>2723</v>
      </c>
      <c r="F581" s="313" t="s">
        <v>383</v>
      </c>
      <c r="G581" s="313" t="s">
        <v>84</v>
      </c>
      <c r="H581" s="313" t="s">
        <v>94</v>
      </c>
      <c r="I581" s="313" t="s">
        <v>325</v>
      </c>
      <c r="J581" s="313">
        <v>2018</v>
      </c>
      <c r="K581" s="129">
        <v>20779</v>
      </c>
      <c r="L581" s="313" t="s">
        <v>686</v>
      </c>
    </row>
    <row r="582" spans="1:12" x14ac:dyDescent="0.25">
      <c r="A582" s="365" t="s">
        <v>359</v>
      </c>
      <c r="B582" s="313" t="s">
        <v>689</v>
      </c>
      <c r="C582" s="313">
        <v>85411</v>
      </c>
      <c r="D582" s="313" t="s">
        <v>381</v>
      </c>
      <c r="E582" s="304" t="s">
        <v>2723</v>
      </c>
      <c r="F582" s="313" t="s">
        <v>383</v>
      </c>
      <c r="G582" s="313" t="s">
        <v>621</v>
      </c>
      <c r="H582" s="313" t="s">
        <v>32</v>
      </c>
      <c r="I582" s="313" t="s">
        <v>325</v>
      </c>
      <c r="J582" s="313">
        <v>2018</v>
      </c>
      <c r="K582" s="129">
        <v>247.59899999999999</v>
      </c>
      <c r="L582" s="313" t="s">
        <v>686</v>
      </c>
    </row>
    <row r="583" spans="1:12" x14ac:dyDescent="0.25">
      <c r="A583" s="365" t="s">
        <v>359</v>
      </c>
      <c r="B583" s="313" t="s">
        <v>689</v>
      </c>
      <c r="C583" s="313">
        <v>85411</v>
      </c>
      <c r="D583" s="313" t="s">
        <v>381</v>
      </c>
      <c r="E583" s="304" t="s">
        <v>2723</v>
      </c>
      <c r="F583" s="313" t="s">
        <v>383</v>
      </c>
      <c r="G583" s="313" t="s">
        <v>621</v>
      </c>
      <c r="H583" s="313" t="s">
        <v>33</v>
      </c>
      <c r="I583" s="313" t="s">
        <v>325</v>
      </c>
      <c r="J583" s="313">
        <v>2018</v>
      </c>
      <c r="K583" s="129">
        <v>1463</v>
      </c>
      <c r="L583" s="313" t="s">
        <v>686</v>
      </c>
    </row>
    <row r="584" spans="1:12" x14ac:dyDescent="0.25">
      <c r="A584" s="365" t="s">
        <v>359</v>
      </c>
      <c r="B584" s="313" t="s">
        <v>689</v>
      </c>
      <c r="C584" s="313">
        <v>85411</v>
      </c>
      <c r="D584" s="313" t="s">
        <v>381</v>
      </c>
      <c r="E584" s="304" t="s">
        <v>2723</v>
      </c>
      <c r="F584" s="313" t="s">
        <v>383</v>
      </c>
      <c r="G584" s="313" t="s">
        <v>621</v>
      </c>
      <c r="H584" s="313" t="s">
        <v>34</v>
      </c>
      <c r="I584" s="313" t="s">
        <v>325</v>
      </c>
      <c r="J584" s="313">
        <v>2018</v>
      </c>
      <c r="K584" s="129">
        <v>917</v>
      </c>
      <c r="L584" s="313" t="s">
        <v>686</v>
      </c>
    </row>
    <row r="585" spans="1:12" x14ac:dyDescent="0.25">
      <c r="A585" s="365" t="s">
        <v>359</v>
      </c>
      <c r="B585" s="313" t="s">
        <v>689</v>
      </c>
      <c r="C585" s="313">
        <v>85411</v>
      </c>
      <c r="D585" s="313" t="s">
        <v>381</v>
      </c>
      <c r="E585" s="304" t="s">
        <v>2723</v>
      </c>
      <c r="F585" s="313" t="s">
        <v>383</v>
      </c>
      <c r="G585" s="313" t="s">
        <v>621</v>
      </c>
      <c r="H585" s="313" t="s">
        <v>35</v>
      </c>
      <c r="I585" s="313" t="s">
        <v>325</v>
      </c>
      <c r="J585" s="313">
        <v>2018</v>
      </c>
      <c r="K585" s="129">
        <v>323.84199999999998</v>
      </c>
      <c r="L585" s="313" t="s">
        <v>686</v>
      </c>
    </row>
    <row r="586" spans="1:12" x14ac:dyDescent="0.25">
      <c r="A586" s="365" t="s">
        <v>359</v>
      </c>
      <c r="B586" s="313" t="s">
        <v>689</v>
      </c>
      <c r="C586" s="313">
        <v>85411</v>
      </c>
      <c r="D586" s="313" t="s">
        <v>381</v>
      </c>
      <c r="E586" s="304" t="s">
        <v>2723</v>
      </c>
      <c r="F586" s="313" t="s">
        <v>383</v>
      </c>
      <c r="G586" s="313" t="s">
        <v>621</v>
      </c>
      <c r="H586" s="313" t="s">
        <v>379</v>
      </c>
      <c r="I586" s="313" t="s">
        <v>325</v>
      </c>
      <c r="J586" s="313">
        <v>2018</v>
      </c>
      <c r="K586" s="129">
        <v>169.91900000000001</v>
      </c>
      <c r="L586" s="313" t="s">
        <v>686</v>
      </c>
    </row>
    <row r="587" spans="1:12" x14ac:dyDescent="0.25">
      <c r="A587" s="365" t="s">
        <v>359</v>
      </c>
      <c r="B587" s="313" t="s">
        <v>689</v>
      </c>
      <c r="C587" s="313">
        <v>85411</v>
      </c>
      <c r="D587" s="313" t="s">
        <v>381</v>
      </c>
      <c r="E587" s="304" t="s">
        <v>2723</v>
      </c>
      <c r="F587" s="313" t="s">
        <v>383</v>
      </c>
      <c r="G587" s="313" t="s">
        <v>621</v>
      </c>
      <c r="H587" s="313" t="s">
        <v>37</v>
      </c>
      <c r="I587" s="313" t="s">
        <v>325</v>
      </c>
      <c r="J587" s="313">
        <v>2018</v>
      </c>
      <c r="K587" s="129">
        <v>1225</v>
      </c>
      <c r="L587" s="313" t="s">
        <v>686</v>
      </c>
    </row>
    <row r="588" spans="1:12" x14ac:dyDescent="0.25">
      <c r="A588" s="365" t="s">
        <v>359</v>
      </c>
      <c r="B588" s="313" t="s">
        <v>689</v>
      </c>
      <c r="C588" s="313">
        <v>85411</v>
      </c>
      <c r="D588" s="313" t="s">
        <v>381</v>
      </c>
      <c r="E588" s="304" t="s">
        <v>2723</v>
      </c>
      <c r="F588" s="313" t="s">
        <v>383</v>
      </c>
      <c r="G588" s="313" t="s">
        <v>621</v>
      </c>
      <c r="H588" s="313" t="s">
        <v>38</v>
      </c>
      <c r="I588" s="313" t="s">
        <v>325</v>
      </c>
      <c r="J588" s="313">
        <v>2018</v>
      </c>
      <c r="K588" s="129">
        <v>286.64</v>
      </c>
      <c r="L588" s="313" t="s">
        <v>686</v>
      </c>
    </row>
    <row r="589" spans="1:12" x14ac:dyDescent="0.25">
      <c r="A589" s="365" t="s">
        <v>359</v>
      </c>
      <c r="B589" s="313" t="s">
        <v>689</v>
      </c>
      <c r="C589" s="313">
        <v>85411</v>
      </c>
      <c r="D589" s="313" t="s">
        <v>381</v>
      </c>
      <c r="E589" s="304" t="s">
        <v>2723</v>
      </c>
      <c r="F589" s="313" t="s">
        <v>383</v>
      </c>
      <c r="G589" s="313" t="s">
        <v>621</v>
      </c>
      <c r="H589" s="313" t="s">
        <v>378</v>
      </c>
      <c r="I589" s="313" t="s">
        <v>325</v>
      </c>
      <c r="J589" s="313">
        <v>2018</v>
      </c>
      <c r="K589" s="129">
        <v>1094</v>
      </c>
      <c r="L589" s="313" t="s">
        <v>686</v>
      </c>
    </row>
    <row r="590" spans="1:12" x14ac:dyDescent="0.25">
      <c r="A590" s="365" t="s">
        <v>359</v>
      </c>
      <c r="B590" s="313" t="s">
        <v>689</v>
      </c>
      <c r="C590" s="313">
        <v>85411</v>
      </c>
      <c r="D590" s="313" t="s">
        <v>381</v>
      </c>
      <c r="E590" s="304" t="s">
        <v>2723</v>
      </c>
      <c r="F590" s="313" t="s">
        <v>383</v>
      </c>
      <c r="G590" s="313" t="s">
        <v>621</v>
      </c>
      <c r="H590" s="313" t="s">
        <v>380</v>
      </c>
      <c r="I590" s="313" t="s">
        <v>325</v>
      </c>
      <c r="J590" s="313">
        <v>2018</v>
      </c>
      <c r="K590" s="129">
        <v>1214</v>
      </c>
      <c r="L590" s="313" t="s">
        <v>686</v>
      </c>
    </row>
    <row r="591" spans="1:12" x14ac:dyDescent="0.25">
      <c r="A591" s="365" t="s">
        <v>359</v>
      </c>
      <c r="B591" s="313" t="s">
        <v>689</v>
      </c>
      <c r="C591" s="313">
        <v>85411</v>
      </c>
      <c r="D591" s="313" t="s">
        <v>381</v>
      </c>
      <c r="E591" s="304" t="s">
        <v>2723</v>
      </c>
      <c r="F591" s="313" t="s">
        <v>383</v>
      </c>
      <c r="G591" s="313" t="s">
        <v>621</v>
      </c>
      <c r="H591" s="313" t="s">
        <v>94</v>
      </c>
      <c r="I591" s="313" t="s">
        <v>325</v>
      </c>
      <c r="J591" s="313">
        <v>2018</v>
      </c>
      <c r="K591" s="129">
        <v>6941</v>
      </c>
      <c r="L591" s="313" t="s">
        <v>686</v>
      </c>
    </row>
    <row r="592" spans="1:12" x14ac:dyDescent="0.25">
      <c r="A592" s="365" t="s">
        <v>359</v>
      </c>
      <c r="B592" s="313" t="s">
        <v>689</v>
      </c>
      <c r="C592" s="313">
        <v>85411</v>
      </c>
      <c r="D592" s="313" t="s">
        <v>381</v>
      </c>
      <c r="E592" s="304" t="s">
        <v>2723</v>
      </c>
      <c r="F592" s="313" t="s">
        <v>383</v>
      </c>
      <c r="G592" s="313" t="s">
        <v>622</v>
      </c>
      <c r="H592" s="313" t="s">
        <v>32</v>
      </c>
      <c r="I592" s="313" t="s">
        <v>325</v>
      </c>
      <c r="J592" s="313">
        <v>2018</v>
      </c>
      <c r="K592" s="129" t="s">
        <v>402</v>
      </c>
      <c r="L592" s="313" t="s">
        <v>686</v>
      </c>
    </row>
    <row r="593" spans="1:12" x14ac:dyDescent="0.25">
      <c r="A593" s="365" t="s">
        <v>359</v>
      </c>
      <c r="B593" s="313" t="s">
        <v>689</v>
      </c>
      <c r="C593" s="313">
        <v>85411</v>
      </c>
      <c r="D593" s="313" t="s">
        <v>381</v>
      </c>
      <c r="E593" s="304" t="s">
        <v>2723</v>
      </c>
      <c r="F593" s="313" t="s">
        <v>383</v>
      </c>
      <c r="G593" s="313" t="s">
        <v>622</v>
      </c>
      <c r="H593" s="313" t="s">
        <v>33</v>
      </c>
      <c r="I593" s="313" t="s">
        <v>325</v>
      </c>
      <c r="J593" s="313">
        <v>2018</v>
      </c>
      <c r="K593" s="129">
        <v>7489</v>
      </c>
      <c r="L593" s="313" t="s">
        <v>686</v>
      </c>
    </row>
    <row r="594" spans="1:12" x14ac:dyDescent="0.25">
      <c r="A594" s="365" t="s">
        <v>359</v>
      </c>
      <c r="B594" s="313" t="s">
        <v>689</v>
      </c>
      <c r="C594" s="313">
        <v>85411</v>
      </c>
      <c r="D594" s="313" t="s">
        <v>381</v>
      </c>
      <c r="E594" s="304" t="s">
        <v>2723</v>
      </c>
      <c r="F594" s="313" t="s">
        <v>383</v>
      </c>
      <c r="G594" s="313" t="s">
        <v>622</v>
      </c>
      <c r="H594" s="313" t="s">
        <v>34</v>
      </c>
      <c r="I594" s="313" t="s">
        <v>325</v>
      </c>
      <c r="J594" s="313">
        <v>2018</v>
      </c>
      <c r="K594" s="129">
        <v>6338</v>
      </c>
      <c r="L594" s="313" t="s">
        <v>686</v>
      </c>
    </row>
    <row r="595" spans="1:12" x14ac:dyDescent="0.25">
      <c r="A595" s="365" t="s">
        <v>359</v>
      </c>
      <c r="B595" s="313" t="s">
        <v>689</v>
      </c>
      <c r="C595" s="313">
        <v>85411</v>
      </c>
      <c r="D595" s="313" t="s">
        <v>381</v>
      </c>
      <c r="E595" s="304" t="s">
        <v>2723</v>
      </c>
      <c r="F595" s="313" t="s">
        <v>383</v>
      </c>
      <c r="G595" s="313" t="s">
        <v>622</v>
      </c>
      <c r="H595" s="313" t="s">
        <v>35</v>
      </c>
      <c r="I595" s="313" t="s">
        <v>325</v>
      </c>
      <c r="J595" s="313">
        <v>2018</v>
      </c>
      <c r="K595" s="129">
        <v>11</v>
      </c>
      <c r="L595" s="313" t="s">
        <v>686</v>
      </c>
    </row>
    <row r="596" spans="1:12" x14ac:dyDescent="0.25">
      <c r="A596" s="365" t="s">
        <v>359</v>
      </c>
      <c r="B596" s="313" t="s">
        <v>689</v>
      </c>
      <c r="C596" s="313">
        <v>85411</v>
      </c>
      <c r="D596" s="313" t="s">
        <v>381</v>
      </c>
      <c r="E596" s="304" t="s">
        <v>2723</v>
      </c>
      <c r="F596" s="313" t="s">
        <v>383</v>
      </c>
      <c r="G596" s="313" t="s">
        <v>622</v>
      </c>
      <c r="H596" s="313" t="s">
        <v>379</v>
      </c>
      <c r="I596" s="313" t="s">
        <v>325</v>
      </c>
      <c r="J596" s="313">
        <v>2018</v>
      </c>
      <c r="K596" s="129" t="s">
        <v>402</v>
      </c>
      <c r="L596" s="313" t="s">
        <v>686</v>
      </c>
    </row>
    <row r="597" spans="1:12" x14ac:dyDescent="0.25">
      <c r="A597" s="365" t="s">
        <v>359</v>
      </c>
      <c r="B597" s="313" t="s">
        <v>689</v>
      </c>
      <c r="C597" s="313">
        <v>85411</v>
      </c>
      <c r="D597" s="313" t="s">
        <v>381</v>
      </c>
      <c r="E597" s="304" t="s">
        <v>2723</v>
      </c>
      <c r="F597" s="313" t="s">
        <v>383</v>
      </c>
      <c r="G597" s="313" t="s">
        <v>622</v>
      </c>
      <c r="H597" s="313" t="s">
        <v>37</v>
      </c>
      <c r="I597" s="313" t="s">
        <v>325</v>
      </c>
      <c r="J597" s="313">
        <v>2018</v>
      </c>
      <c r="K597" s="129" t="s">
        <v>402</v>
      </c>
      <c r="L597" s="313" t="s">
        <v>686</v>
      </c>
    </row>
    <row r="598" spans="1:12" x14ac:dyDescent="0.25">
      <c r="A598" s="365" t="s">
        <v>359</v>
      </c>
      <c r="B598" s="313" t="s">
        <v>689</v>
      </c>
      <c r="C598" s="313">
        <v>85411</v>
      </c>
      <c r="D598" s="313" t="s">
        <v>381</v>
      </c>
      <c r="E598" s="304" t="s">
        <v>2723</v>
      </c>
      <c r="F598" s="313" t="s">
        <v>383</v>
      </c>
      <c r="G598" s="313" t="s">
        <v>622</v>
      </c>
      <c r="H598" s="313" t="s">
        <v>38</v>
      </c>
      <c r="I598" s="313" t="s">
        <v>325</v>
      </c>
      <c r="J598" s="313">
        <v>2018</v>
      </c>
      <c r="K598" s="129" t="s">
        <v>402</v>
      </c>
      <c r="L598" s="313" t="s">
        <v>686</v>
      </c>
    </row>
    <row r="599" spans="1:12" x14ac:dyDescent="0.25">
      <c r="A599" s="365" t="s">
        <v>359</v>
      </c>
      <c r="B599" s="313" t="s">
        <v>689</v>
      </c>
      <c r="C599" s="313">
        <v>85411</v>
      </c>
      <c r="D599" s="313" t="s">
        <v>381</v>
      </c>
      <c r="E599" s="304" t="s">
        <v>2723</v>
      </c>
      <c r="F599" s="313" t="s">
        <v>383</v>
      </c>
      <c r="G599" s="313" t="s">
        <v>622</v>
      </c>
      <c r="H599" s="313" t="s">
        <v>378</v>
      </c>
      <c r="I599" s="313" t="s">
        <v>325</v>
      </c>
      <c r="J599" s="313">
        <v>2018</v>
      </c>
      <c r="K599" s="129" t="s">
        <v>402</v>
      </c>
      <c r="L599" s="313" t="s">
        <v>686</v>
      </c>
    </row>
    <row r="600" spans="1:12" x14ac:dyDescent="0.25">
      <c r="A600" s="365" t="s">
        <v>359</v>
      </c>
      <c r="B600" s="313" t="s">
        <v>689</v>
      </c>
      <c r="C600" s="313">
        <v>85411</v>
      </c>
      <c r="D600" s="313" t="s">
        <v>381</v>
      </c>
      <c r="E600" s="304" t="s">
        <v>2723</v>
      </c>
      <c r="F600" s="313" t="s">
        <v>383</v>
      </c>
      <c r="G600" s="313" t="s">
        <v>622</v>
      </c>
      <c r="H600" s="313" t="s">
        <v>380</v>
      </c>
      <c r="I600" s="313" t="s">
        <v>325</v>
      </c>
      <c r="J600" s="313">
        <v>2018</v>
      </c>
      <c r="K600" s="129" t="s">
        <v>402</v>
      </c>
      <c r="L600" s="313" t="s">
        <v>686</v>
      </c>
    </row>
    <row r="601" spans="1:12" x14ac:dyDescent="0.25">
      <c r="A601" s="365" t="s">
        <v>359</v>
      </c>
      <c r="B601" s="313" t="s">
        <v>689</v>
      </c>
      <c r="C601" s="313">
        <v>85411</v>
      </c>
      <c r="D601" s="313" t="s">
        <v>381</v>
      </c>
      <c r="E601" s="304" t="s">
        <v>2723</v>
      </c>
      <c r="F601" s="313" t="s">
        <v>383</v>
      </c>
      <c r="G601" s="313" t="s">
        <v>622</v>
      </c>
      <c r="H601" s="313" t="s">
        <v>94</v>
      </c>
      <c r="I601" s="313" t="s">
        <v>325</v>
      </c>
      <c r="J601" s="313">
        <v>2018</v>
      </c>
      <c r="K601" s="129">
        <v>13838</v>
      </c>
      <c r="L601" s="313" t="s">
        <v>686</v>
      </c>
    </row>
    <row r="602" spans="1:12" x14ac:dyDescent="0.25">
      <c r="A602" s="365" t="s">
        <v>359</v>
      </c>
      <c r="B602" s="313" t="s">
        <v>689</v>
      </c>
      <c r="C602" s="313">
        <v>85411</v>
      </c>
      <c r="D602" s="313" t="s">
        <v>381</v>
      </c>
      <c r="E602" s="304" t="s">
        <v>2723</v>
      </c>
      <c r="F602" s="313" t="s">
        <v>383</v>
      </c>
      <c r="G602" s="313" t="s">
        <v>85</v>
      </c>
      <c r="H602" s="313" t="s">
        <v>32</v>
      </c>
      <c r="I602" s="313" t="s">
        <v>325</v>
      </c>
      <c r="J602" s="313">
        <v>2018</v>
      </c>
      <c r="K602" s="129">
        <v>5008.78</v>
      </c>
      <c r="L602" s="313" t="s">
        <v>686</v>
      </c>
    </row>
    <row r="603" spans="1:12" x14ac:dyDescent="0.25">
      <c r="A603" s="365" t="s">
        <v>359</v>
      </c>
      <c r="B603" s="313" t="s">
        <v>689</v>
      </c>
      <c r="C603" s="313">
        <v>85411</v>
      </c>
      <c r="D603" s="313" t="s">
        <v>381</v>
      </c>
      <c r="E603" s="304" t="s">
        <v>2723</v>
      </c>
      <c r="F603" s="313" t="s">
        <v>383</v>
      </c>
      <c r="G603" s="313" t="s">
        <v>85</v>
      </c>
      <c r="H603" s="313" t="s">
        <v>33</v>
      </c>
      <c r="I603" s="313" t="s">
        <v>325</v>
      </c>
      <c r="J603" s="313">
        <v>2018</v>
      </c>
      <c r="K603" s="129">
        <v>12600.156000000001</v>
      </c>
      <c r="L603" s="313" t="s">
        <v>686</v>
      </c>
    </row>
    <row r="604" spans="1:12" x14ac:dyDescent="0.25">
      <c r="A604" s="365" t="s">
        <v>359</v>
      </c>
      <c r="B604" s="313" t="s">
        <v>689</v>
      </c>
      <c r="C604" s="313">
        <v>85411</v>
      </c>
      <c r="D604" s="313" t="s">
        <v>381</v>
      </c>
      <c r="E604" s="304" t="s">
        <v>2723</v>
      </c>
      <c r="F604" s="313" t="s">
        <v>383</v>
      </c>
      <c r="G604" s="313" t="s">
        <v>85</v>
      </c>
      <c r="H604" s="313" t="s">
        <v>34</v>
      </c>
      <c r="I604" s="313" t="s">
        <v>325</v>
      </c>
      <c r="J604" s="313">
        <v>2018</v>
      </c>
      <c r="K604" s="129">
        <v>17539.259999999998</v>
      </c>
      <c r="L604" s="313" t="s">
        <v>686</v>
      </c>
    </row>
    <row r="605" spans="1:12" x14ac:dyDescent="0.25">
      <c r="A605" s="365" t="s">
        <v>359</v>
      </c>
      <c r="B605" s="313" t="s">
        <v>689</v>
      </c>
      <c r="C605" s="313">
        <v>85411</v>
      </c>
      <c r="D605" s="313" t="s">
        <v>381</v>
      </c>
      <c r="E605" s="304" t="s">
        <v>2723</v>
      </c>
      <c r="F605" s="313" t="s">
        <v>383</v>
      </c>
      <c r="G605" s="313" t="s">
        <v>85</v>
      </c>
      <c r="H605" s="313" t="s">
        <v>35</v>
      </c>
      <c r="I605" s="313" t="s">
        <v>325</v>
      </c>
      <c r="J605" s="313">
        <v>2018</v>
      </c>
      <c r="K605" s="129">
        <v>1187.6320000000001</v>
      </c>
      <c r="L605" s="313" t="s">
        <v>686</v>
      </c>
    </row>
    <row r="606" spans="1:12" x14ac:dyDescent="0.25">
      <c r="A606" s="365" t="s">
        <v>359</v>
      </c>
      <c r="B606" s="313" t="s">
        <v>689</v>
      </c>
      <c r="C606" s="313">
        <v>85411</v>
      </c>
      <c r="D606" s="313" t="s">
        <v>381</v>
      </c>
      <c r="E606" s="304" t="s">
        <v>2723</v>
      </c>
      <c r="F606" s="313" t="s">
        <v>383</v>
      </c>
      <c r="G606" s="313" t="s">
        <v>85</v>
      </c>
      <c r="H606" s="313" t="s">
        <v>379</v>
      </c>
      <c r="I606" s="313" t="s">
        <v>325</v>
      </c>
      <c r="J606" s="313">
        <v>2018</v>
      </c>
      <c r="K606" s="129">
        <v>122.937</v>
      </c>
      <c r="L606" s="313" t="s">
        <v>686</v>
      </c>
    </row>
    <row r="607" spans="1:12" x14ac:dyDescent="0.25">
      <c r="A607" s="365" t="s">
        <v>359</v>
      </c>
      <c r="B607" s="313" t="s">
        <v>689</v>
      </c>
      <c r="C607" s="313">
        <v>85411</v>
      </c>
      <c r="D607" s="313" t="s">
        <v>381</v>
      </c>
      <c r="E607" s="304" t="s">
        <v>2723</v>
      </c>
      <c r="F607" s="313" t="s">
        <v>383</v>
      </c>
      <c r="G607" s="313" t="s">
        <v>85</v>
      </c>
      <c r="H607" s="313" t="s">
        <v>37</v>
      </c>
      <c r="I607" s="313" t="s">
        <v>325</v>
      </c>
      <c r="J607" s="313">
        <v>2018</v>
      </c>
      <c r="K607" s="129">
        <v>157</v>
      </c>
      <c r="L607" s="313" t="s">
        <v>686</v>
      </c>
    </row>
    <row r="608" spans="1:12" x14ac:dyDescent="0.25">
      <c r="A608" s="365" t="s">
        <v>359</v>
      </c>
      <c r="B608" s="313" t="s">
        <v>689</v>
      </c>
      <c r="C608" s="313">
        <v>85411</v>
      </c>
      <c r="D608" s="313" t="s">
        <v>381</v>
      </c>
      <c r="E608" s="304" t="s">
        <v>2723</v>
      </c>
      <c r="F608" s="313" t="s">
        <v>383</v>
      </c>
      <c r="G608" s="313" t="s">
        <v>85</v>
      </c>
      <c r="H608" s="313" t="s">
        <v>38</v>
      </c>
      <c r="I608" s="313" t="s">
        <v>325</v>
      </c>
      <c r="J608" s="313">
        <v>2018</v>
      </c>
      <c r="K608" s="129">
        <v>99.700999999999993</v>
      </c>
      <c r="L608" s="313" t="s">
        <v>686</v>
      </c>
    </row>
    <row r="609" spans="1:12" x14ac:dyDescent="0.25">
      <c r="A609" s="365" t="s">
        <v>359</v>
      </c>
      <c r="B609" s="313" t="s">
        <v>689</v>
      </c>
      <c r="C609" s="313">
        <v>85411</v>
      </c>
      <c r="D609" s="313" t="s">
        <v>381</v>
      </c>
      <c r="E609" s="304" t="s">
        <v>2723</v>
      </c>
      <c r="F609" s="313" t="s">
        <v>383</v>
      </c>
      <c r="G609" s="313" t="s">
        <v>85</v>
      </c>
      <c r="H609" s="313" t="s">
        <v>378</v>
      </c>
      <c r="I609" s="313" t="s">
        <v>325</v>
      </c>
      <c r="J609" s="313">
        <v>2018</v>
      </c>
      <c r="K609" s="129">
        <v>52</v>
      </c>
      <c r="L609" s="313" t="s">
        <v>686</v>
      </c>
    </row>
    <row r="610" spans="1:12" x14ac:dyDescent="0.25">
      <c r="A610" s="365" t="s">
        <v>359</v>
      </c>
      <c r="B610" s="313" t="s">
        <v>689</v>
      </c>
      <c r="C610" s="313">
        <v>85411</v>
      </c>
      <c r="D610" s="313" t="s">
        <v>381</v>
      </c>
      <c r="E610" s="304" t="s">
        <v>2723</v>
      </c>
      <c r="F610" s="313" t="s">
        <v>383</v>
      </c>
      <c r="G610" s="313" t="s">
        <v>85</v>
      </c>
      <c r="H610" s="313" t="s">
        <v>380</v>
      </c>
      <c r="I610" s="313" t="s">
        <v>325</v>
      </c>
      <c r="J610" s="313">
        <v>2018</v>
      </c>
      <c r="K610" s="129">
        <v>103</v>
      </c>
      <c r="L610" s="313" t="s">
        <v>686</v>
      </c>
    </row>
    <row r="611" spans="1:12" x14ac:dyDescent="0.25">
      <c r="A611" s="365" t="s">
        <v>359</v>
      </c>
      <c r="B611" s="313" t="s">
        <v>689</v>
      </c>
      <c r="C611" s="313">
        <v>85411</v>
      </c>
      <c r="D611" s="313" t="s">
        <v>381</v>
      </c>
      <c r="E611" s="304" t="s">
        <v>2723</v>
      </c>
      <c r="F611" s="313" t="s">
        <v>383</v>
      </c>
      <c r="G611" s="313" t="s">
        <v>85</v>
      </c>
      <c r="H611" s="313" t="s">
        <v>94</v>
      </c>
      <c r="I611" s="313" t="s">
        <v>325</v>
      </c>
      <c r="J611" s="313">
        <v>2018</v>
      </c>
      <c r="K611" s="129">
        <v>36870.468000000001</v>
      </c>
      <c r="L611" s="313" t="s">
        <v>686</v>
      </c>
    </row>
    <row r="612" spans="1:12" x14ac:dyDescent="0.25">
      <c r="A612" s="365" t="s">
        <v>359</v>
      </c>
      <c r="B612" s="313" t="s">
        <v>689</v>
      </c>
      <c r="C612" s="313">
        <v>85411</v>
      </c>
      <c r="D612" s="313" t="s">
        <v>381</v>
      </c>
      <c r="E612" s="304" t="s">
        <v>2723</v>
      </c>
      <c r="F612" s="313" t="s">
        <v>383</v>
      </c>
      <c r="G612" s="313" t="s">
        <v>623</v>
      </c>
      <c r="H612" s="313" t="s">
        <v>32</v>
      </c>
      <c r="I612" s="313" t="s">
        <v>325</v>
      </c>
      <c r="J612" s="313">
        <v>2018</v>
      </c>
      <c r="K612" s="129">
        <v>4986.7790000000005</v>
      </c>
      <c r="L612" s="313" t="s">
        <v>686</v>
      </c>
    </row>
    <row r="613" spans="1:12" x14ac:dyDescent="0.25">
      <c r="A613" s="365" t="s">
        <v>359</v>
      </c>
      <c r="B613" s="313" t="s">
        <v>689</v>
      </c>
      <c r="C613" s="313">
        <v>85411</v>
      </c>
      <c r="D613" s="313" t="s">
        <v>381</v>
      </c>
      <c r="E613" s="304" t="s">
        <v>2723</v>
      </c>
      <c r="F613" s="313" t="s">
        <v>383</v>
      </c>
      <c r="G613" s="313" t="s">
        <v>623</v>
      </c>
      <c r="H613" s="313" t="s">
        <v>33</v>
      </c>
      <c r="I613" s="313" t="s">
        <v>325</v>
      </c>
      <c r="J613" s="313">
        <v>2018</v>
      </c>
      <c r="K613" s="129">
        <v>2179.4679999999998</v>
      </c>
      <c r="L613" s="313" t="s">
        <v>686</v>
      </c>
    </row>
    <row r="614" spans="1:12" x14ac:dyDescent="0.25">
      <c r="A614" s="365" t="s">
        <v>359</v>
      </c>
      <c r="B614" s="313" t="s">
        <v>689</v>
      </c>
      <c r="C614" s="313">
        <v>85411</v>
      </c>
      <c r="D614" s="313" t="s">
        <v>381</v>
      </c>
      <c r="E614" s="304" t="s">
        <v>2723</v>
      </c>
      <c r="F614" s="313" t="s">
        <v>383</v>
      </c>
      <c r="G614" s="313" t="s">
        <v>623</v>
      </c>
      <c r="H614" s="313" t="s">
        <v>34</v>
      </c>
      <c r="I614" s="313" t="s">
        <v>325</v>
      </c>
      <c r="J614" s="313">
        <v>2018</v>
      </c>
      <c r="K614" s="129">
        <v>1371.1859999999999</v>
      </c>
      <c r="L614" s="313" t="s">
        <v>686</v>
      </c>
    </row>
    <row r="615" spans="1:12" x14ac:dyDescent="0.25">
      <c r="A615" s="365" t="s">
        <v>359</v>
      </c>
      <c r="B615" s="313" t="s">
        <v>689</v>
      </c>
      <c r="C615" s="313">
        <v>85411</v>
      </c>
      <c r="D615" s="313" t="s">
        <v>381</v>
      </c>
      <c r="E615" s="304" t="s">
        <v>2723</v>
      </c>
      <c r="F615" s="313" t="s">
        <v>383</v>
      </c>
      <c r="G615" s="313" t="s">
        <v>623</v>
      </c>
      <c r="H615" s="313" t="s">
        <v>35</v>
      </c>
      <c r="I615" s="313" t="s">
        <v>325</v>
      </c>
      <c r="J615" s="313">
        <v>2018</v>
      </c>
      <c r="K615" s="129">
        <v>151.482</v>
      </c>
      <c r="L615" s="313" t="s">
        <v>686</v>
      </c>
    </row>
    <row r="616" spans="1:12" x14ac:dyDescent="0.25">
      <c r="A616" s="365" t="s">
        <v>359</v>
      </c>
      <c r="B616" s="313" t="s">
        <v>689</v>
      </c>
      <c r="C616" s="313">
        <v>85411</v>
      </c>
      <c r="D616" s="313" t="s">
        <v>381</v>
      </c>
      <c r="E616" s="304" t="s">
        <v>2723</v>
      </c>
      <c r="F616" s="313" t="s">
        <v>383</v>
      </c>
      <c r="G616" s="313" t="s">
        <v>623</v>
      </c>
      <c r="H616" s="313" t="s">
        <v>379</v>
      </c>
      <c r="I616" s="313" t="s">
        <v>325</v>
      </c>
      <c r="J616" s="313">
        <v>2018</v>
      </c>
      <c r="K616" s="129">
        <v>103.589</v>
      </c>
      <c r="L616" s="313" t="s">
        <v>686</v>
      </c>
    </row>
    <row r="617" spans="1:12" x14ac:dyDescent="0.25">
      <c r="A617" s="365" t="s">
        <v>359</v>
      </c>
      <c r="B617" s="313" t="s">
        <v>689</v>
      </c>
      <c r="C617" s="313">
        <v>85411</v>
      </c>
      <c r="D617" s="313" t="s">
        <v>381</v>
      </c>
      <c r="E617" s="304" t="s">
        <v>2723</v>
      </c>
      <c r="F617" s="313" t="s">
        <v>383</v>
      </c>
      <c r="G617" s="313" t="s">
        <v>623</v>
      </c>
      <c r="H617" s="313" t="s">
        <v>37</v>
      </c>
      <c r="I617" s="313" t="s">
        <v>325</v>
      </c>
      <c r="J617" s="313">
        <v>2018</v>
      </c>
      <c r="K617" s="129" t="s">
        <v>10</v>
      </c>
      <c r="L617" s="313" t="s">
        <v>686</v>
      </c>
    </row>
    <row r="618" spans="1:12" x14ac:dyDescent="0.25">
      <c r="A618" s="365" t="s">
        <v>359</v>
      </c>
      <c r="B618" s="313" t="s">
        <v>689</v>
      </c>
      <c r="C618" s="313">
        <v>85411</v>
      </c>
      <c r="D618" s="313" t="s">
        <v>381</v>
      </c>
      <c r="E618" s="304" t="s">
        <v>2723</v>
      </c>
      <c r="F618" s="313" t="s">
        <v>383</v>
      </c>
      <c r="G618" s="313" t="s">
        <v>623</v>
      </c>
      <c r="H618" s="313" t="s">
        <v>38</v>
      </c>
      <c r="I618" s="313" t="s">
        <v>325</v>
      </c>
      <c r="J618" s="313">
        <v>2018</v>
      </c>
      <c r="K618" s="129" t="s">
        <v>402</v>
      </c>
      <c r="L618" s="313" t="s">
        <v>686</v>
      </c>
    </row>
    <row r="619" spans="1:12" x14ac:dyDescent="0.25">
      <c r="A619" s="365" t="s">
        <v>359</v>
      </c>
      <c r="B619" s="313" t="s">
        <v>689</v>
      </c>
      <c r="C619" s="313">
        <v>85411</v>
      </c>
      <c r="D619" s="313" t="s">
        <v>381</v>
      </c>
      <c r="E619" s="304" t="s">
        <v>2723</v>
      </c>
      <c r="F619" s="313" t="s">
        <v>383</v>
      </c>
      <c r="G619" s="313" t="s">
        <v>623</v>
      </c>
      <c r="H619" s="313" t="s">
        <v>378</v>
      </c>
      <c r="I619" s="313" t="s">
        <v>325</v>
      </c>
      <c r="J619" s="313">
        <v>2018</v>
      </c>
      <c r="K619" s="129" t="s">
        <v>402</v>
      </c>
      <c r="L619" s="313" t="s">
        <v>686</v>
      </c>
    </row>
    <row r="620" spans="1:12" x14ac:dyDescent="0.25">
      <c r="A620" s="365" t="s">
        <v>359</v>
      </c>
      <c r="B620" s="313" t="s">
        <v>689</v>
      </c>
      <c r="C620" s="313">
        <v>85411</v>
      </c>
      <c r="D620" s="313" t="s">
        <v>381</v>
      </c>
      <c r="E620" s="304" t="s">
        <v>2723</v>
      </c>
      <c r="F620" s="313" t="s">
        <v>383</v>
      </c>
      <c r="G620" s="313" t="s">
        <v>623</v>
      </c>
      <c r="H620" s="313" t="s">
        <v>380</v>
      </c>
      <c r="I620" s="313" t="s">
        <v>325</v>
      </c>
      <c r="J620" s="313">
        <v>2018</v>
      </c>
      <c r="K620" s="129" t="s">
        <v>402</v>
      </c>
      <c r="L620" s="313" t="s">
        <v>686</v>
      </c>
    </row>
    <row r="621" spans="1:12" x14ac:dyDescent="0.25">
      <c r="A621" s="365" t="s">
        <v>359</v>
      </c>
      <c r="B621" s="313" t="s">
        <v>689</v>
      </c>
      <c r="C621" s="313">
        <v>85411</v>
      </c>
      <c r="D621" s="313" t="s">
        <v>381</v>
      </c>
      <c r="E621" s="304" t="s">
        <v>2723</v>
      </c>
      <c r="F621" s="313" t="s">
        <v>383</v>
      </c>
      <c r="G621" s="313" t="s">
        <v>623</v>
      </c>
      <c r="H621" s="313" t="s">
        <v>94</v>
      </c>
      <c r="I621" s="313" t="s">
        <v>325</v>
      </c>
      <c r="J621" s="313">
        <v>2018</v>
      </c>
      <c r="K621" s="129">
        <v>8792.5040000000008</v>
      </c>
      <c r="L621" s="313" t="s">
        <v>686</v>
      </c>
    </row>
    <row r="622" spans="1:12" x14ac:dyDescent="0.25">
      <c r="A622" s="365" t="s">
        <v>359</v>
      </c>
      <c r="B622" s="313" t="s">
        <v>689</v>
      </c>
      <c r="C622" s="313">
        <v>85411</v>
      </c>
      <c r="D622" s="313" t="s">
        <v>381</v>
      </c>
      <c r="E622" s="304" t="s">
        <v>2723</v>
      </c>
      <c r="F622" s="313" t="s">
        <v>383</v>
      </c>
      <c r="G622" s="313" t="s">
        <v>624</v>
      </c>
      <c r="H622" s="313" t="s">
        <v>32</v>
      </c>
      <c r="I622" s="313" t="s">
        <v>325</v>
      </c>
      <c r="J622" s="313">
        <v>2018</v>
      </c>
      <c r="K622" s="129">
        <v>22.001000000000001</v>
      </c>
      <c r="L622" s="313" t="s">
        <v>686</v>
      </c>
    </row>
    <row r="623" spans="1:12" x14ac:dyDescent="0.25">
      <c r="A623" s="365" t="s">
        <v>359</v>
      </c>
      <c r="B623" s="313" t="s">
        <v>689</v>
      </c>
      <c r="C623" s="313">
        <v>85411</v>
      </c>
      <c r="D623" s="313" t="s">
        <v>381</v>
      </c>
      <c r="E623" s="304" t="s">
        <v>2723</v>
      </c>
      <c r="F623" s="313" t="s">
        <v>383</v>
      </c>
      <c r="G623" s="313" t="s">
        <v>624</v>
      </c>
      <c r="H623" s="313" t="s">
        <v>33</v>
      </c>
      <c r="I623" s="313" t="s">
        <v>325</v>
      </c>
      <c r="J623" s="313">
        <v>2018</v>
      </c>
      <c r="K623" s="129">
        <v>10420.689</v>
      </c>
      <c r="L623" s="313" t="s">
        <v>686</v>
      </c>
    </row>
    <row r="624" spans="1:12" x14ac:dyDescent="0.25">
      <c r="A624" s="365" t="s">
        <v>359</v>
      </c>
      <c r="B624" s="313" t="s">
        <v>689</v>
      </c>
      <c r="C624" s="313">
        <v>85411</v>
      </c>
      <c r="D624" s="313" t="s">
        <v>381</v>
      </c>
      <c r="E624" s="304" t="s">
        <v>2723</v>
      </c>
      <c r="F624" s="313" t="s">
        <v>383</v>
      </c>
      <c r="G624" s="313" t="s">
        <v>624</v>
      </c>
      <c r="H624" s="313" t="s">
        <v>34</v>
      </c>
      <c r="I624" s="313" t="s">
        <v>325</v>
      </c>
      <c r="J624" s="313">
        <v>2018</v>
      </c>
      <c r="K624" s="129">
        <v>16168.074000000001</v>
      </c>
      <c r="L624" s="313" t="s">
        <v>686</v>
      </c>
    </row>
    <row r="625" spans="1:12" x14ac:dyDescent="0.25">
      <c r="A625" s="365" t="s">
        <v>359</v>
      </c>
      <c r="B625" s="313" t="s">
        <v>689</v>
      </c>
      <c r="C625" s="313">
        <v>85411</v>
      </c>
      <c r="D625" s="313" t="s">
        <v>381</v>
      </c>
      <c r="E625" s="304" t="s">
        <v>2723</v>
      </c>
      <c r="F625" s="313" t="s">
        <v>383</v>
      </c>
      <c r="G625" s="313" t="s">
        <v>624</v>
      </c>
      <c r="H625" s="313" t="s">
        <v>35</v>
      </c>
      <c r="I625" s="313" t="s">
        <v>325</v>
      </c>
      <c r="J625" s="313">
        <v>2018</v>
      </c>
      <c r="K625" s="129">
        <v>1036.1510000000001</v>
      </c>
      <c r="L625" s="313" t="s">
        <v>686</v>
      </c>
    </row>
    <row r="626" spans="1:12" x14ac:dyDescent="0.25">
      <c r="A626" s="365" t="s">
        <v>359</v>
      </c>
      <c r="B626" s="313" t="s">
        <v>689</v>
      </c>
      <c r="C626" s="313">
        <v>85411</v>
      </c>
      <c r="D626" s="313" t="s">
        <v>381</v>
      </c>
      <c r="E626" s="304" t="s">
        <v>2723</v>
      </c>
      <c r="F626" s="313" t="s">
        <v>383</v>
      </c>
      <c r="G626" s="313" t="s">
        <v>624</v>
      </c>
      <c r="H626" s="313" t="s">
        <v>379</v>
      </c>
      <c r="I626" s="313" t="s">
        <v>325</v>
      </c>
      <c r="J626" s="313">
        <v>2018</v>
      </c>
      <c r="K626" s="129">
        <v>19.347999999999999</v>
      </c>
      <c r="L626" s="313" t="s">
        <v>686</v>
      </c>
    </row>
    <row r="627" spans="1:12" x14ac:dyDescent="0.25">
      <c r="A627" s="365" t="s">
        <v>359</v>
      </c>
      <c r="B627" s="313" t="s">
        <v>689</v>
      </c>
      <c r="C627" s="313">
        <v>85411</v>
      </c>
      <c r="D627" s="313" t="s">
        <v>381</v>
      </c>
      <c r="E627" s="304" t="s">
        <v>2723</v>
      </c>
      <c r="F627" s="313" t="s">
        <v>383</v>
      </c>
      <c r="G627" s="313" t="s">
        <v>624</v>
      </c>
      <c r="H627" s="313" t="s">
        <v>37</v>
      </c>
      <c r="I627" s="313" t="s">
        <v>325</v>
      </c>
      <c r="J627" s="313">
        <v>2018</v>
      </c>
      <c r="K627" s="129">
        <v>157</v>
      </c>
      <c r="L627" s="313" t="s">
        <v>686</v>
      </c>
    </row>
    <row r="628" spans="1:12" x14ac:dyDescent="0.25">
      <c r="A628" s="365" t="s">
        <v>359</v>
      </c>
      <c r="B628" s="313" t="s">
        <v>689</v>
      </c>
      <c r="C628" s="313">
        <v>85411</v>
      </c>
      <c r="D628" s="313" t="s">
        <v>381</v>
      </c>
      <c r="E628" s="304" t="s">
        <v>2723</v>
      </c>
      <c r="F628" s="313" t="s">
        <v>383</v>
      </c>
      <c r="G628" s="313" t="s">
        <v>624</v>
      </c>
      <c r="H628" s="313" t="s">
        <v>38</v>
      </c>
      <c r="I628" s="313" t="s">
        <v>325</v>
      </c>
      <c r="J628" s="313">
        <v>2018</v>
      </c>
      <c r="K628" s="129">
        <v>99.700999999999993</v>
      </c>
      <c r="L628" s="313" t="s">
        <v>686</v>
      </c>
    </row>
    <row r="629" spans="1:12" x14ac:dyDescent="0.25">
      <c r="A629" s="365" t="s">
        <v>359</v>
      </c>
      <c r="B629" s="313" t="s">
        <v>689</v>
      </c>
      <c r="C629" s="313">
        <v>85411</v>
      </c>
      <c r="D629" s="313" t="s">
        <v>381</v>
      </c>
      <c r="E629" s="304" t="s">
        <v>2723</v>
      </c>
      <c r="F629" s="313" t="s">
        <v>383</v>
      </c>
      <c r="G629" s="313" t="s">
        <v>624</v>
      </c>
      <c r="H629" s="313" t="s">
        <v>378</v>
      </c>
      <c r="I629" s="313" t="s">
        <v>325</v>
      </c>
      <c r="J629" s="313">
        <v>2018</v>
      </c>
      <c r="K629" s="129">
        <v>52</v>
      </c>
      <c r="L629" s="313" t="s">
        <v>686</v>
      </c>
    </row>
    <row r="630" spans="1:12" x14ac:dyDescent="0.25">
      <c r="A630" s="365" t="s">
        <v>359</v>
      </c>
      <c r="B630" s="313" t="s">
        <v>689</v>
      </c>
      <c r="C630" s="313">
        <v>85411</v>
      </c>
      <c r="D630" s="313" t="s">
        <v>381</v>
      </c>
      <c r="E630" s="304" t="s">
        <v>2723</v>
      </c>
      <c r="F630" s="313" t="s">
        <v>383</v>
      </c>
      <c r="G630" s="313" t="s">
        <v>624</v>
      </c>
      <c r="H630" s="313" t="s">
        <v>380</v>
      </c>
      <c r="I630" s="313" t="s">
        <v>325</v>
      </c>
      <c r="J630" s="313">
        <v>2018</v>
      </c>
      <c r="K630" s="129">
        <v>103</v>
      </c>
      <c r="L630" s="313" t="s">
        <v>686</v>
      </c>
    </row>
    <row r="631" spans="1:12" x14ac:dyDescent="0.25">
      <c r="A631" s="365" t="s">
        <v>359</v>
      </c>
      <c r="B631" s="313" t="s">
        <v>689</v>
      </c>
      <c r="C631" s="313">
        <v>85411</v>
      </c>
      <c r="D631" s="313" t="s">
        <v>381</v>
      </c>
      <c r="E631" s="304" t="s">
        <v>2723</v>
      </c>
      <c r="F631" s="313" t="s">
        <v>383</v>
      </c>
      <c r="G631" s="313" t="s">
        <v>624</v>
      </c>
      <c r="H631" s="313" t="s">
        <v>94</v>
      </c>
      <c r="I631" s="313" t="s">
        <v>325</v>
      </c>
      <c r="J631" s="313">
        <v>2018</v>
      </c>
      <c r="K631" s="129">
        <v>28077.964</v>
      </c>
      <c r="L631" s="313" t="s">
        <v>686</v>
      </c>
    </row>
    <row r="632" spans="1:12" x14ac:dyDescent="0.25">
      <c r="A632" s="365" t="s">
        <v>359</v>
      </c>
      <c r="B632" s="313" t="s">
        <v>689</v>
      </c>
      <c r="C632" s="313">
        <v>85411</v>
      </c>
      <c r="D632" s="313" t="s">
        <v>381</v>
      </c>
      <c r="E632" s="304" t="s">
        <v>2723</v>
      </c>
      <c r="F632" s="313" t="s">
        <v>383</v>
      </c>
      <c r="G632" s="313" t="s">
        <v>87</v>
      </c>
      <c r="H632" s="313" t="s">
        <v>32</v>
      </c>
      <c r="I632" s="313" t="s">
        <v>325</v>
      </c>
      <c r="J632" s="313">
        <v>2018</v>
      </c>
      <c r="K632" s="129">
        <v>1253.434</v>
      </c>
      <c r="L632" s="313" t="s">
        <v>686</v>
      </c>
    </row>
    <row r="633" spans="1:12" x14ac:dyDescent="0.25">
      <c r="A633" s="365" t="s">
        <v>359</v>
      </c>
      <c r="B633" s="313" t="s">
        <v>689</v>
      </c>
      <c r="C633" s="313">
        <v>85411</v>
      </c>
      <c r="D633" s="313" t="s">
        <v>381</v>
      </c>
      <c r="E633" s="304" t="s">
        <v>2723</v>
      </c>
      <c r="F633" s="313" t="s">
        <v>383</v>
      </c>
      <c r="G633" s="313" t="s">
        <v>87</v>
      </c>
      <c r="H633" s="313" t="s">
        <v>33</v>
      </c>
      <c r="I633" s="313" t="s">
        <v>325</v>
      </c>
      <c r="J633" s="313">
        <v>2018</v>
      </c>
      <c r="K633" s="129">
        <v>7690.6239999999998</v>
      </c>
      <c r="L633" s="313" t="s">
        <v>686</v>
      </c>
    </row>
    <row r="634" spans="1:12" x14ac:dyDescent="0.25">
      <c r="A634" s="365" t="s">
        <v>359</v>
      </c>
      <c r="B634" s="313" t="s">
        <v>689</v>
      </c>
      <c r="C634" s="313">
        <v>85411</v>
      </c>
      <c r="D634" s="313" t="s">
        <v>381</v>
      </c>
      <c r="E634" s="304" t="s">
        <v>2723</v>
      </c>
      <c r="F634" s="313" t="s">
        <v>383</v>
      </c>
      <c r="G634" s="313" t="s">
        <v>87</v>
      </c>
      <c r="H634" s="313" t="s">
        <v>34</v>
      </c>
      <c r="I634" s="313" t="s">
        <v>325</v>
      </c>
      <c r="J634" s="313">
        <v>2018</v>
      </c>
      <c r="K634" s="129">
        <v>2497.2640000000001</v>
      </c>
      <c r="L634" s="313" t="s">
        <v>686</v>
      </c>
    </row>
    <row r="635" spans="1:12" x14ac:dyDescent="0.25">
      <c r="A635" s="365" t="s">
        <v>359</v>
      </c>
      <c r="B635" s="313" t="s">
        <v>689</v>
      </c>
      <c r="C635" s="313">
        <v>85411</v>
      </c>
      <c r="D635" s="313" t="s">
        <v>381</v>
      </c>
      <c r="E635" s="304" t="s">
        <v>2723</v>
      </c>
      <c r="F635" s="313" t="s">
        <v>383</v>
      </c>
      <c r="G635" s="313" t="s">
        <v>87</v>
      </c>
      <c r="H635" s="313" t="s">
        <v>35</v>
      </c>
      <c r="I635" s="313" t="s">
        <v>325</v>
      </c>
      <c r="J635" s="313">
        <v>2018</v>
      </c>
      <c r="K635" s="129">
        <v>746.92499999999995</v>
      </c>
      <c r="L635" s="313" t="s">
        <v>686</v>
      </c>
    </row>
    <row r="636" spans="1:12" x14ac:dyDescent="0.25">
      <c r="A636" s="365" t="s">
        <v>359</v>
      </c>
      <c r="B636" s="313" t="s">
        <v>689</v>
      </c>
      <c r="C636" s="313">
        <v>85411</v>
      </c>
      <c r="D636" s="313" t="s">
        <v>381</v>
      </c>
      <c r="E636" s="304" t="s">
        <v>2723</v>
      </c>
      <c r="F636" s="313" t="s">
        <v>383</v>
      </c>
      <c r="G636" s="313" t="s">
        <v>87</v>
      </c>
      <c r="H636" s="313" t="s">
        <v>379</v>
      </c>
      <c r="I636" s="313" t="s">
        <v>325</v>
      </c>
      <c r="J636" s="313">
        <v>2018</v>
      </c>
      <c r="K636" s="129">
        <v>607.41</v>
      </c>
      <c r="L636" s="313" t="s">
        <v>686</v>
      </c>
    </row>
    <row r="637" spans="1:12" x14ac:dyDescent="0.25">
      <c r="A637" s="365" t="s">
        <v>359</v>
      </c>
      <c r="B637" s="313" t="s">
        <v>689</v>
      </c>
      <c r="C637" s="313">
        <v>85411</v>
      </c>
      <c r="D637" s="313" t="s">
        <v>381</v>
      </c>
      <c r="E637" s="304" t="s">
        <v>2723</v>
      </c>
      <c r="F637" s="313" t="s">
        <v>383</v>
      </c>
      <c r="G637" s="313" t="s">
        <v>87</v>
      </c>
      <c r="H637" s="313" t="s">
        <v>37</v>
      </c>
      <c r="I637" s="313" t="s">
        <v>325</v>
      </c>
      <c r="J637" s="313">
        <v>2018</v>
      </c>
      <c r="K637" s="129">
        <v>209.346</v>
      </c>
      <c r="L637" s="313" t="s">
        <v>686</v>
      </c>
    </row>
    <row r="638" spans="1:12" x14ac:dyDescent="0.25">
      <c r="A638" s="365" t="s">
        <v>359</v>
      </c>
      <c r="B638" s="313" t="s">
        <v>689</v>
      </c>
      <c r="C638" s="313">
        <v>85411</v>
      </c>
      <c r="D638" s="313" t="s">
        <v>381</v>
      </c>
      <c r="E638" s="304" t="s">
        <v>2723</v>
      </c>
      <c r="F638" s="313" t="s">
        <v>383</v>
      </c>
      <c r="G638" s="313" t="s">
        <v>87</v>
      </c>
      <c r="H638" s="313" t="s">
        <v>38</v>
      </c>
      <c r="I638" s="313" t="s">
        <v>325</v>
      </c>
      <c r="J638" s="313">
        <v>2018</v>
      </c>
      <c r="K638" s="129">
        <v>4.9359999999999999</v>
      </c>
      <c r="L638" s="313" t="s">
        <v>686</v>
      </c>
    </row>
    <row r="639" spans="1:12" x14ac:dyDescent="0.25">
      <c r="A639" s="365" t="s">
        <v>359</v>
      </c>
      <c r="B639" s="313" t="s">
        <v>689</v>
      </c>
      <c r="C639" s="313">
        <v>85411</v>
      </c>
      <c r="D639" s="313" t="s">
        <v>381</v>
      </c>
      <c r="E639" s="304" t="s">
        <v>2723</v>
      </c>
      <c r="F639" s="313" t="s">
        <v>383</v>
      </c>
      <c r="G639" s="313" t="s">
        <v>87</v>
      </c>
      <c r="H639" s="313" t="s">
        <v>378</v>
      </c>
      <c r="I639" s="313" t="s">
        <v>325</v>
      </c>
      <c r="J639" s="313">
        <v>2018</v>
      </c>
      <c r="K639" s="129">
        <v>394</v>
      </c>
      <c r="L639" s="313" t="s">
        <v>686</v>
      </c>
    </row>
    <row r="640" spans="1:12" x14ac:dyDescent="0.25">
      <c r="A640" s="365" t="s">
        <v>359</v>
      </c>
      <c r="B640" s="313" t="s">
        <v>689</v>
      </c>
      <c r="C640" s="313">
        <v>85411</v>
      </c>
      <c r="D640" s="313" t="s">
        <v>381</v>
      </c>
      <c r="E640" s="304" t="s">
        <v>2723</v>
      </c>
      <c r="F640" s="313" t="s">
        <v>383</v>
      </c>
      <c r="G640" s="313" t="s">
        <v>87</v>
      </c>
      <c r="H640" s="313" t="s">
        <v>380</v>
      </c>
      <c r="I640" s="313" t="s">
        <v>325</v>
      </c>
      <c r="J640" s="313">
        <v>2018</v>
      </c>
      <c r="K640" s="129">
        <v>45</v>
      </c>
      <c r="L640" s="313" t="s">
        <v>686</v>
      </c>
    </row>
    <row r="641" spans="1:12" x14ac:dyDescent="0.25">
      <c r="A641" s="365" t="s">
        <v>359</v>
      </c>
      <c r="B641" s="313" t="s">
        <v>689</v>
      </c>
      <c r="C641" s="313">
        <v>85411</v>
      </c>
      <c r="D641" s="313" t="s">
        <v>381</v>
      </c>
      <c r="E641" s="304" t="s">
        <v>2723</v>
      </c>
      <c r="F641" s="313" t="s">
        <v>383</v>
      </c>
      <c r="G641" s="313" t="s">
        <v>87</v>
      </c>
      <c r="H641" s="313" t="s">
        <v>94</v>
      </c>
      <c r="I641" s="313" t="s">
        <v>325</v>
      </c>
      <c r="J641" s="313">
        <v>2018</v>
      </c>
      <c r="K641" s="129">
        <v>13448.938</v>
      </c>
      <c r="L641" s="313" t="s">
        <v>686</v>
      </c>
    </row>
    <row r="642" spans="1:12" x14ac:dyDescent="0.25">
      <c r="A642" s="365" t="s">
        <v>359</v>
      </c>
      <c r="B642" s="313" t="s">
        <v>689</v>
      </c>
      <c r="C642" s="313">
        <v>85411</v>
      </c>
      <c r="D642" s="313" t="s">
        <v>381</v>
      </c>
      <c r="E642" s="304" t="s">
        <v>2723</v>
      </c>
      <c r="F642" s="313" t="s">
        <v>383</v>
      </c>
      <c r="G642" s="313" t="s">
        <v>88</v>
      </c>
      <c r="H642" s="313" t="s">
        <v>32</v>
      </c>
      <c r="I642" s="313" t="s">
        <v>325</v>
      </c>
      <c r="J642" s="313">
        <v>2018</v>
      </c>
      <c r="K642" s="129">
        <v>1485</v>
      </c>
      <c r="L642" s="313" t="s">
        <v>686</v>
      </c>
    </row>
    <row r="643" spans="1:12" x14ac:dyDescent="0.25">
      <c r="A643" s="365" t="s">
        <v>359</v>
      </c>
      <c r="B643" s="313" t="s">
        <v>689</v>
      </c>
      <c r="C643" s="313">
        <v>85411</v>
      </c>
      <c r="D643" s="313" t="s">
        <v>381</v>
      </c>
      <c r="E643" s="304" t="s">
        <v>2723</v>
      </c>
      <c r="F643" s="313" t="s">
        <v>383</v>
      </c>
      <c r="G643" s="313" t="s">
        <v>88</v>
      </c>
      <c r="H643" s="313" t="s">
        <v>33</v>
      </c>
      <c r="I643" s="313" t="s">
        <v>325</v>
      </c>
      <c r="J643" s="313">
        <v>2018</v>
      </c>
      <c r="K643" s="129">
        <v>1617</v>
      </c>
      <c r="L643" s="313" t="s">
        <v>686</v>
      </c>
    </row>
    <row r="644" spans="1:12" x14ac:dyDescent="0.25">
      <c r="A644" s="365" t="s">
        <v>359</v>
      </c>
      <c r="B644" s="313" t="s">
        <v>689</v>
      </c>
      <c r="C644" s="313">
        <v>85411</v>
      </c>
      <c r="D644" s="313" t="s">
        <v>381</v>
      </c>
      <c r="E644" s="304" t="s">
        <v>2723</v>
      </c>
      <c r="F644" s="313" t="s">
        <v>383</v>
      </c>
      <c r="G644" s="313" t="s">
        <v>88</v>
      </c>
      <c r="H644" s="313" t="s">
        <v>34</v>
      </c>
      <c r="I644" s="313" t="s">
        <v>325</v>
      </c>
      <c r="J644" s="313">
        <v>2018</v>
      </c>
      <c r="K644" s="129" t="s">
        <v>10</v>
      </c>
      <c r="L644" s="313" t="s">
        <v>686</v>
      </c>
    </row>
    <row r="645" spans="1:12" x14ac:dyDescent="0.25">
      <c r="A645" s="365" t="s">
        <v>359</v>
      </c>
      <c r="B645" s="313" t="s">
        <v>689</v>
      </c>
      <c r="C645" s="313">
        <v>85411</v>
      </c>
      <c r="D645" s="313" t="s">
        <v>381</v>
      </c>
      <c r="E645" s="304" t="s">
        <v>2723</v>
      </c>
      <c r="F645" s="313" t="s">
        <v>383</v>
      </c>
      <c r="G645" s="313" t="s">
        <v>88</v>
      </c>
      <c r="H645" s="313" t="s">
        <v>35</v>
      </c>
      <c r="I645" s="313" t="s">
        <v>325</v>
      </c>
      <c r="J645" s="313">
        <v>2018</v>
      </c>
      <c r="K645" s="129" t="s">
        <v>10</v>
      </c>
      <c r="L645" s="313" t="s">
        <v>686</v>
      </c>
    </row>
    <row r="646" spans="1:12" x14ac:dyDescent="0.25">
      <c r="A646" s="365" t="s">
        <v>359</v>
      </c>
      <c r="B646" s="313" t="s">
        <v>689</v>
      </c>
      <c r="C646" s="313">
        <v>85411</v>
      </c>
      <c r="D646" s="313" t="s">
        <v>381</v>
      </c>
      <c r="E646" s="304" t="s">
        <v>2723</v>
      </c>
      <c r="F646" s="313" t="s">
        <v>383</v>
      </c>
      <c r="G646" s="313" t="s">
        <v>88</v>
      </c>
      <c r="H646" s="313" t="s">
        <v>379</v>
      </c>
      <c r="I646" s="313" t="s">
        <v>325</v>
      </c>
      <c r="J646" s="313">
        <v>2018</v>
      </c>
      <c r="K646" s="129" t="s">
        <v>10</v>
      </c>
      <c r="L646" s="313" t="s">
        <v>686</v>
      </c>
    </row>
    <row r="647" spans="1:12" x14ac:dyDescent="0.25">
      <c r="A647" s="365" t="s">
        <v>359</v>
      </c>
      <c r="B647" s="313" t="s">
        <v>689</v>
      </c>
      <c r="C647" s="313">
        <v>85411</v>
      </c>
      <c r="D647" s="313" t="s">
        <v>381</v>
      </c>
      <c r="E647" s="304" t="s">
        <v>2723</v>
      </c>
      <c r="F647" s="313" t="s">
        <v>383</v>
      </c>
      <c r="G647" s="313" t="s">
        <v>88</v>
      </c>
      <c r="H647" s="313" t="s">
        <v>37</v>
      </c>
      <c r="I647" s="313" t="s">
        <v>325</v>
      </c>
      <c r="J647" s="313">
        <v>2018</v>
      </c>
      <c r="K647" s="129" t="s">
        <v>10</v>
      </c>
      <c r="L647" s="313" t="s">
        <v>686</v>
      </c>
    </row>
    <row r="648" spans="1:12" x14ac:dyDescent="0.25">
      <c r="A648" s="365" t="s">
        <v>359</v>
      </c>
      <c r="B648" s="313" t="s">
        <v>689</v>
      </c>
      <c r="C648" s="313">
        <v>85411</v>
      </c>
      <c r="D648" s="313" t="s">
        <v>381</v>
      </c>
      <c r="E648" s="304" t="s">
        <v>2723</v>
      </c>
      <c r="F648" s="313" t="s">
        <v>383</v>
      </c>
      <c r="G648" s="313" t="s">
        <v>88</v>
      </c>
      <c r="H648" s="313" t="s">
        <v>38</v>
      </c>
      <c r="I648" s="313" t="s">
        <v>325</v>
      </c>
      <c r="J648" s="313">
        <v>2018</v>
      </c>
      <c r="K648" s="129" t="s">
        <v>10</v>
      </c>
      <c r="L648" s="313" t="s">
        <v>686</v>
      </c>
    </row>
    <row r="649" spans="1:12" x14ac:dyDescent="0.25">
      <c r="A649" s="365" t="s">
        <v>359</v>
      </c>
      <c r="B649" s="313" t="s">
        <v>689</v>
      </c>
      <c r="C649" s="313">
        <v>85411</v>
      </c>
      <c r="D649" s="313" t="s">
        <v>381</v>
      </c>
      <c r="E649" s="304" t="s">
        <v>2723</v>
      </c>
      <c r="F649" s="313" t="s">
        <v>383</v>
      </c>
      <c r="G649" s="313" t="s">
        <v>88</v>
      </c>
      <c r="H649" s="313" t="s">
        <v>378</v>
      </c>
      <c r="I649" s="313" t="s">
        <v>325</v>
      </c>
      <c r="J649" s="313">
        <v>2018</v>
      </c>
      <c r="K649" s="129" t="s">
        <v>10</v>
      </c>
      <c r="L649" s="313" t="s">
        <v>686</v>
      </c>
    </row>
    <row r="650" spans="1:12" x14ac:dyDescent="0.25">
      <c r="A650" s="365" t="s">
        <v>359</v>
      </c>
      <c r="B650" s="313" t="s">
        <v>689</v>
      </c>
      <c r="C650" s="313">
        <v>85411</v>
      </c>
      <c r="D650" s="313" t="s">
        <v>381</v>
      </c>
      <c r="E650" s="304" t="s">
        <v>2723</v>
      </c>
      <c r="F650" s="313" t="s">
        <v>383</v>
      </c>
      <c r="G650" s="313" t="s">
        <v>88</v>
      </c>
      <c r="H650" s="313" t="s">
        <v>380</v>
      </c>
      <c r="I650" s="313" t="s">
        <v>325</v>
      </c>
      <c r="J650" s="313">
        <v>2018</v>
      </c>
      <c r="K650" s="129" t="s">
        <v>10</v>
      </c>
      <c r="L650" s="313" t="s">
        <v>686</v>
      </c>
    </row>
    <row r="651" spans="1:12" x14ac:dyDescent="0.25">
      <c r="A651" s="365" t="s">
        <v>359</v>
      </c>
      <c r="B651" s="313" t="s">
        <v>689</v>
      </c>
      <c r="C651" s="313">
        <v>85411</v>
      </c>
      <c r="D651" s="313" t="s">
        <v>381</v>
      </c>
      <c r="E651" s="304" t="s">
        <v>2723</v>
      </c>
      <c r="F651" s="313" t="s">
        <v>383</v>
      </c>
      <c r="G651" s="313" t="s">
        <v>88</v>
      </c>
      <c r="H651" s="313" t="s">
        <v>94</v>
      </c>
      <c r="I651" s="313" t="s">
        <v>325</v>
      </c>
      <c r="J651" s="313">
        <v>2018</v>
      </c>
      <c r="K651" s="129">
        <v>3102</v>
      </c>
      <c r="L651" s="313" t="s">
        <v>686</v>
      </c>
    </row>
    <row r="652" spans="1:12" x14ac:dyDescent="0.25">
      <c r="A652" s="365" t="s">
        <v>359</v>
      </c>
      <c r="B652" s="313" t="s">
        <v>689</v>
      </c>
      <c r="C652" s="313">
        <v>85411</v>
      </c>
      <c r="D652" s="313" t="s">
        <v>381</v>
      </c>
      <c r="E652" s="304" t="s">
        <v>2723</v>
      </c>
      <c r="F652" s="313" t="s">
        <v>383</v>
      </c>
      <c r="G652" s="313" t="s">
        <v>625</v>
      </c>
      <c r="H652" s="313" t="s">
        <v>32</v>
      </c>
      <c r="I652" s="313" t="s">
        <v>325</v>
      </c>
      <c r="J652" s="313">
        <v>2018</v>
      </c>
      <c r="K652" s="129">
        <v>171.30199999999999</v>
      </c>
      <c r="L652" s="313" t="s">
        <v>686</v>
      </c>
    </row>
    <row r="653" spans="1:12" x14ac:dyDescent="0.25">
      <c r="A653" s="365" t="s">
        <v>359</v>
      </c>
      <c r="B653" s="313" t="s">
        <v>689</v>
      </c>
      <c r="C653" s="313">
        <v>85411</v>
      </c>
      <c r="D653" s="313" t="s">
        <v>381</v>
      </c>
      <c r="E653" s="304" t="s">
        <v>2723</v>
      </c>
      <c r="F653" s="313" t="s">
        <v>383</v>
      </c>
      <c r="G653" s="313" t="s">
        <v>625</v>
      </c>
      <c r="H653" s="313" t="s">
        <v>33</v>
      </c>
      <c r="I653" s="313" t="s">
        <v>325</v>
      </c>
      <c r="J653" s="313">
        <v>2018</v>
      </c>
      <c r="K653" s="129">
        <v>1617</v>
      </c>
      <c r="L653" s="313" t="s">
        <v>686</v>
      </c>
    </row>
    <row r="654" spans="1:12" x14ac:dyDescent="0.25">
      <c r="A654" s="365" t="s">
        <v>359</v>
      </c>
      <c r="B654" s="313" t="s">
        <v>689</v>
      </c>
      <c r="C654" s="313">
        <v>85411</v>
      </c>
      <c r="D654" s="313" t="s">
        <v>381</v>
      </c>
      <c r="E654" s="304" t="s">
        <v>2723</v>
      </c>
      <c r="F654" s="313" t="s">
        <v>383</v>
      </c>
      <c r="G654" s="313" t="s">
        <v>625</v>
      </c>
      <c r="H654" s="313" t="s">
        <v>34</v>
      </c>
      <c r="I654" s="313" t="s">
        <v>325</v>
      </c>
      <c r="J654" s="313">
        <v>2018</v>
      </c>
      <c r="K654" s="129" t="s">
        <v>10</v>
      </c>
      <c r="L654" s="313" t="s">
        <v>686</v>
      </c>
    </row>
    <row r="655" spans="1:12" x14ac:dyDescent="0.25">
      <c r="A655" s="365" t="s">
        <v>359</v>
      </c>
      <c r="B655" s="313" t="s">
        <v>689</v>
      </c>
      <c r="C655" s="313">
        <v>85411</v>
      </c>
      <c r="D655" s="313" t="s">
        <v>381</v>
      </c>
      <c r="E655" s="304" t="s">
        <v>2723</v>
      </c>
      <c r="F655" s="313" t="s">
        <v>383</v>
      </c>
      <c r="G655" s="313" t="s">
        <v>625</v>
      </c>
      <c r="H655" s="313" t="s">
        <v>35</v>
      </c>
      <c r="I655" s="313" t="s">
        <v>325</v>
      </c>
      <c r="J655" s="313">
        <v>2018</v>
      </c>
      <c r="K655" s="129" t="s">
        <v>10</v>
      </c>
      <c r="L655" s="313" t="s">
        <v>686</v>
      </c>
    </row>
    <row r="656" spans="1:12" x14ac:dyDescent="0.25">
      <c r="A656" s="365" t="s">
        <v>359</v>
      </c>
      <c r="B656" s="313" t="s">
        <v>689</v>
      </c>
      <c r="C656" s="313">
        <v>85411</v>
      </c>
      <c r="D656" s="313" t="s">
        <v>381</v>
      </c>
      <c r="E656" s="304" t="s">
        <v>2723</v>
      </c>
      <c r="F656" s="313" t="s">
        <v>383</v>
      </c>
      <c r="G656" s="313" t="s">
        <v>625</v>
      </c>
      <c r="H656" s="313" t="s">
        <v>379</v>
      </c>
      <c r="I656" s="313" t="s">
        <v>325</v>
      </c>
      <c r="J656" s="313">
        <v>2018</v>
      </c>
      <c r="K656" s="129" t="s">
        <v>10</v>
      </c>
      <c r="L656" s="313" t="s">
        <v>686</v>
      </c>
    </row>
    <row r="657" spans="1:12" x14ac:dyDescent="0.25">
      <c r="A657" s="365" t="s">
        <v>359</v>
      </c>
      <c r="B657" s="313" t="s">
        <v>689</v>
      </c>
      <c r="C657" s="313">
        <v>85411</v>
      </c>
      <c r="D657" s="313" t="s">
        <v>381</v>
      </c>
      <c r="E657" s="304" t="s">
        <v>2723</v>
      </c>
      <c r="F657" s="313" t="s">
        <v>383</v>
      </c>
      <c r="G657" s="313" t="s">
        <v>625</v>
      </c>
      <c r="H657" s="313" t="s">
        <v>37</v>
      </c>
      <c r="I657" s="313" t="s">
        <v>325</v>
      </c>
      <c r="J657" s="313">
        <v>2018</v>
      </c>
      <c r="K657" s="129" t="s">
        <v>10</v>
      </c>
      <c r="L657" s="313" t="s">
        <v>686</v>
      </c>
    </row>
    <row r="658" spans="1:12" x14ac:dyDescent="0.25">
      <c r="A658" s="365" t="s">
        <v>359</v>
      </c>
      <c r="B658" s="313" t="s">
        <v>689</v>
      </c>
      <c r="C658" s="313">
        <v>85411</v>
      </c>
      <c r="D658" s="313" t="s">
        <v>381</v>
      </c>
      <c r="E658" s="304" t="s">
        <v>2723</v>
      </c>
      <c r="F658" s="313" t="s">
        <v>383</v>
      </c>
      <c r="G658" s="313" t="s">
        <v>625</v>
      </c>
      <c r="H658" s="313" t="s">
        <v>38</v>
      </c>
      <c r="I658" s="313" t="s">
        <v>325</v>
      </c>
      <c r="J658" s="313">
        <v>2018</v>
      </c>
      <c r="K658" s="129" t="s">
        <v>10</v>
      </c>
      <c r="L658" s="313" t="s">
        <v>686</v>
      </c>
    </row>
    <row r="659" spans="1:12" x14ac:dyDescent="0.25">
      <c r="A659" s="365" t="s">
        <v>359</v>
      </c>
      <c r="B659" s="313" t="s">
        <v>689</v>
      </c>
      <c r="C659" s="313">
        <v>85411</v>
      </c>
      <c r="D659" s="313" t="s">
        <v>381</v>
      </c>
      <c r="E659" s="304" t="s">
        <v>2723</v>
      </c>
      <c r="F659" s="313" t="s">
        <v>383</v>
      </c>
      <c r="G659" s="313" t="s">
        <v>625</v>
      </c>
      <c r="H659" s="313" t="s">
        <v>378</v>
      </c>
      <c r="I659" s="313" t="s">
        <v>325</v>
      </c>
      <c r="J659" s="313">
        <v>2018</v>
      </c>
      <c r="K659" s="129" t="s">
        <v>10</v>
      </c>
      <c r="L659" s="313" t="s">
        <v>686</v>
      </c>
    </row>
    <row r="660" spans="1:12" x14ac:dyDescent="0.25">
      <c r="A660" s="365" t="s">
        <v>359</v>
      </c>
      <c r="B660" s="313" t="s">
        <v>689</v>
      </c>
      <c r="C660" s="313">
        <v>85411</v>
      </c>
      <c r="D660" s="313" t="s">
        <v>381</v>
      </c>
      <c r="E660" s="304" t="s">
        <v>2723</v>
      </c>
      <c r="F660" s="313" t="s">
        <v>383</v>
      </c>
      <c r="G660" s="313" t="s">
        <v>625</v>
      </c>
      <c r="H660" s="313" t="s">
        <v>380</v>
      </c>
      <c r="I660" s="313" t="s">
        <v>325</v>
      </c>
      <c r="J660" s="313">
        <v>2018</v>
      </c>
      <c r="K660" s="129" t="s">
        <v>10</v>
      </c>
      <c r="L660" s="313" t="s">
        <v>686</v>
      </c>
    </row>
    <row r="661" spans="1:12" x14ac:dyDescent="0.25">
      <c r="A661" s="365" t="s">
        <v>359</v>
      </c>
      <c r="B661" s="313" t="s">
        <v>689</v>
      </c>
      <c r="C661" s="313">
        <v>85411</v>
      </c>
      <c r="D661" s="313" t="s">
        <v>381</v>
      </c>
      <c r="E661" s="304" t="s">
        <v>2723</v>
      </c>
      <c r="F661" s="313" t="s">
        <v>383</v>
      </c>
      <c r="G661" s="313" t="s">
        <v>625</v>
      </c>
      <c r="H661" s="313" t="s">
        <v>94</v>
      </c>
      <c r="I661" s="313" t="s">
        <v>325</v>
      </c>
      <c r="J661" s="313">
        <v>2018</v>
      </c>
      <c r="K661" s="129">
        <v>1788.3019999999999</v>
      </c>
      <c r="L661" s="313" t="s">
        <v>686</v>
      </c>
    </row>
    <row r="662" spans="1:12" x14ac:dyDescent="0.25">
      <c r="A662" s="365" t="s">
        <v>359</v>
      </c>
      <c r="B662" s="313" t="s">
        <v>689</v>
      </c>
      <c r="C662" s="313">
        <v>85411</v>
      </c>
      <c r="D662" s="313" t="s">
        <v>381</v>
      </c>
      <c r="E662" s="304" t="s">
        <v>2723</v>
      </c>
      <c r="F662" s="313" t="s">
        <v>383</v>
      </c>
      <c r="G662" s="313" t="s">
        <v>626</v>
      </c>
      <c r="H662" s="313" t="s">
        <v>32</v>
      </c>
      <c r="I662" s="313" t="s">
        <v>325</v>
      </c>
      <c r="J662" s="313">
        <v>2018</v>
      </c>
      <c r="K662" s="129">
        <v>1313.6980000000001</v>
      </c>
      <c r="L662" s="313" t="s">
        <v>686</v>
      </c>
    </row>
    <row r="663" spans="1:12" x14ac:dyDescent="0.25">
      <c r="A663" s="365" t="s">
        <v>359</v>
      </c>
      <c r="B663" s="313" t="s">
        <v>689</v>
      </c>
      <c r="C663" s="313">
        <v>85411</v>
      </c>
      <c r="D663" s="313" t="s">
        <v>381</v>
      </c>
      <c r="E663" s="304" t="s">
        <v>2723</v>
      </c>
      <c r="F663" s="313" t="s">
        <v>383</v>
      </c>
      <c r="G663" s="313" t="s">
        <v>626</v>
      </c>
      <c r="H663" s="313" t="s">
        <v>33</v>
      </c>
      <c r="I663" s="313" t="s">
        <v>325</v>
      </c>
      <c r="J663" s="313">
        <v>2018</v>
      </c>
      <c r="K663" s="129" t="s">
        <v>402</v>
      </c>
      <c r="L663" s="313" t="s">
        <v>686</v>
      </c>
    </row>
    <row r="664" spans="1:12" x14ac:dyDescent="0.25">
      <c r="A664" s="365" t="s">
        <v>359</v>
      </c>
      <c r="B664" s="313" t="s">
        <v>689</v>
      </c>
      <c r="C664" s="313">
        <v>85411</v>
      </c>
      <c r="D664" s="313" t="s">
        <v>381</v>
      </c>
      <c r="E664" s="304" t="s">
        <v>2723</v>
      </c>
      <c r="F664" s="313" t="s">
        <v>383</v>
      </c>
      <c r="G664" s="313" t="s">
        <v>626</v>
      </c>
      <c r="H664" s="313" t="s">
        <v>34</v>
      </c>
      <c r="I664" s="313" t="s">
        <v>325</v>
      </c>
      <c r="J664" s="313">
        <v>2018</v>
      </c>
      <c r="K664" s="129" t="s">
        <v>402</v>
      </c>
      <c r="L664" s="313" t="s">
        <v>686</v>
      </c>
    </row>
    <row r="665" spans="1:12" x14ac:dyDescent="0.25">
      <c r="A665" s="365" t="s">
        <v>359</v>
      </c>
      <c r="B665" s="313" t="s">
        <v>689</v>
      </c>
      <c r="C665" s="313">
        <v>85411</v>
      </c>
      <c r="D665" s="313" t="s">
        <v>381</v>
      </c>
      <c r="E665" s="304" t="s">
        <v>2723</v>
      </c>
      <c r="F665" s="313" t="s">
        <v>383</v>
      </c>
      <c r="G665" s="313" t="s">
        <v>626</v>
      </c>
      <c r="H665" s="313" t="s">
        <v>35</v>
      </c>
      <c r="I665" s="313" t="s">
        <v>325</v>
      </c>
      <c r="J665" s="313">
        <v>2018</v>
      </c>
      <c r="K665" s="129" t="s">
        <v>402</v>
      </c>
      <c r="L665" s="313" t="s">
        <v>686</v>
      </c>
    </row>
    <row r="666" spans="1:12" x14ac:dyDescent="0.25">
      <c r="A666" s="365" t="s">
        <v>359</v>
      </c>
      <c r="B666" s="313" t="s">
        <v>689</v>
      </c>
      <c r="C666" s="313">
        <v>85411</v>
      </c>
      <c r="D666" s="313" t="s">
        <v>381</v>
      </c>
      <c r="E666" s="304" t="s">
        <v>2723</v>
      </c>
      <c r="F666" s="313" t="s">
        <v>383</v>
      </c>
      <c r="G666" s="313" t="s">
        <v>626</v>
      </c>
      <c r="H666" s="313" t="s">
        <v>379</v>
      </c>
      <c r="I666" s="313" t="s">
        <v>325</v>
      </c>
      <c r="J666" s="313">
        <v>2018</v>
      </c>
      <c r="K666" s="129" t="s">
        <v>402</v>
      </c>
      <c r="L666" s="313" t="s">
        <v>686</v>
      </c>
    </row>
    <row r="667" spans="1:12" x14ac:dyDescent="0.25">
      <c r="A667" s="365" t="s">
        <v>359</v>
      </c>
      <c r="B667" s="313" t="s">
        <v>689</v>
      </c>
      <c r="C667" s="313">
        <v>85411</v>
      </c>
      <c r="D667" s="313" t="s">
        <v>381</v>
      </c>
      <c r="E667" s="304" t="s">
        <v>2723</v>
      </c>
      <c r="F667" s="313" t="s">
        <v>383</v>
      </c>
      <c r="G667" s="313" t="s">
        <v>626</v>
      </c>
      <c r="H667" s="313" t="s">
        <v>37</v>
      </c>
      <c r="I667" s="313" t="s">
        <v>325</v>
      </c>
      <c r="J667" s="313">
        <v>2018</v>
      </c>
      <c r="K667" s="129" t="s">
        <v>402</v>
      </c>
      <c r="L667" s="313" t="s">
        <v>686</v>
      </c>
    </row>
    <row r="668" spans="1:12" x14ac:dyDescent="0.25">
      <c r="A668" s="365" t="s">
        <v>359</v>
      </c>
      <c r="B668" s="313" t="s">
        <v>689</v>
      </c>
      <c r="C668" s="313">
        <v>85411</v>
      </c>
      <c r="D668" s="313" t="s">
        <v>381</v>
      </c>
      <c r="E668" s="304" t="s">
        <v>2723</v>
      </c>
      <c r="F668" s="313" t="s">
        <v>383</v>
      </c>
      <c r="G668" s="313" t="s">
        <v>626</v>
      </c>
      <c r="H668" s="313" t="s">
        <v>38</v>
      </c>
      <c r="I668" s="313" t="s">
        <v>325</v>
      </c>
      <c r="J668" s="313">
        <v>2018</v>
      </c>
      <c r="K668" s="129" t="s">
        <v>402</v>
      </c>
      <c r="L668" s="313" t="s">
        <v>686</v>
      </c>
    </row>
    <row r="669" spans="1:12" x14ac:dyDescent="0.25">
      <c r="A669" s="365" t="s">
        <v>359</v>
      </c>
      <c r="B669" s="313" t="s">
        <v>689</v>
      </c>
      <c r="C669" s="313">
        <v>85411</v>
      </c>
      <c r="D669" s="313" t="s">
        <v>381</v>
      </c>
      <c r="E669" s="304" t="s">
        <v>2723</v>
      </c>
      <c r="F669" s="313" t="s">
        <v>383</v>
      </c>
      <c r="G669" s="313" t="s">
        <v>626</v>
      </c>
      <c r="H669" s="313" t="s">
        <v>378</v>
      </c>
      <c r="I669" s="313" t="s">
        <v>325</v>
      </c>
      <c r="J669" s="313">
        <v>2018</v>
      </c>
      <c r="K669" s="129" t="s">
        <v>402</v>
      </c>
      <c r="L669" s="313" t="s">
        <v>686</v>
      </c>
    </row>
    <row r="670" spans="1:12" x14ac:dyDescent="0.25">
      <c r="A670" s="365" t="s">
        <v>359</v>
      </c>
      <c r="B670" s="313" t="s">
        <v>689</v>
      </c>
      <c r="C670" s="313">
        <v>85411</v>
      </c>
      <c r="D670" s="313" t="s">
        <v>381</v>
      </c>
      <c r="E670" s="304" t="s">
        <v>2723</v>
      </c>
      <c r="F670" s="313" t="s">
        <v>383</v>
      </c>
      <c r="G670" s="313" t="s">
        <v>626</v>
      </c>
      <c r="H670" s="313" t="s">
        <v>380</v>
      </c>
      <c r="I670" s="313" t="s">
        <v>325</v>
      </c>
      <c r="J670" s="313">
        <v>2018</v>
      </c>
      <c r="K670" s="129" t="s">
        <v>402</v>
      </c>
      <c r="L670" s="313" t="s">
        <v>686</v>
      </c>
    </row>
    <row r="671" spans="1:12" x14ac:dyDescent="0.25">
      <c r="A671" s="365" t="s">
        <v>359</v>
      </c>
      <c r="B671" s="313" t="s">
        <v>689</v>
      </c>
      <c r="C671" s="313">
        <v>85411</v>
      </c>
      <c r="D671" s="313" t="s">
        <v>381</v>
      </c>
      <c r="E671" s="304" t="s">
        <v>2723</v>
      </c>
      <c r="F671" s="313" t="s">
        <v>383</v>
      </c>
      <c r="G671" s="313" t="s">
        <v>626</v>
      </c>
      <c r="H671" s="313" t="s">
        <v>94</v>
      </c>
      <c r="I671" s="313" t="s">
        <v>325</v>
      </c>
      <c r="J671" s="313">
        <v>2018</v>
      </c>
      <c r="K671" s="129">
        <v>1313.6980000000001</v>
      </c>
      <c r="L671" s="313" t="s">
        <v>686</v>
      </c>
    </row>
    <row r="672" spans="1:12" x14ac:dyDescent="0.25">
      <c r="A672" s="365" t="s">
        <v>359</v>
      </c>
      <c r="B672" s="313" t="s">
        <v>689</v>
      </c>
      <c r="C672" s="313">
        <v>85411</v>
      </c>
      <c r="D672" s="313" t="s">
        <v>381</v>
      </c>
      <c r="E672" s="304" t="s">
        <v>2723</v>
      </c>
      <c r="F672" s="313" t="s">
        <v>383</v>
      </c>
      <c r="G672" s="313" t="s">
        <v>382</v>
      </c>
      <c r="H672" s="313" t="s">
        <v>32</v>
      </c>
      <c r="I672" s="313" t="s">
        <v>325</v>
      </c>
      <c r="J672" s="313">
        <v>2018</v>
      </c>
      <c r="K672" s="129">
        <v>7994.8130000000001</v>
      </c>
      <c r="L672" s="313" t="s">
        <v>686</v>
      </c>
    </row>
    <row r="673" spans="1:12" x14ac:dyDescent="0.25">
      <c r="A673" s="365" t="s">
        <v>359</v>
      </c>
      <c r="B673" s="313" t="s">
        <v>689</v>
      </c>
      <c r="C673" s="313">
        <v>85411</v>
      </c>
      <c r="D673" s="313" t="s">
        <v>381</v>
      </c>
      <c r="E673" s="304" t="s">
        <v>2723</v>
      </c>
      <c r="F673" s="313" t="s">
        <v>383</v>
      </c>
      <c r="G673" s="313" t="s">
        <v>382</v>
      </c>
      <c r="H673" s="313" t="s">
        <v>33</v>
      </c>
      <c r="I673" s="313" t="s">
        <v>325</v>
      </c>
      <c r="J673" s="313">
        <v>2018</v>
      </c>
      <c r="K673" s="129">
        <v>30859.78</v>
      </c>
      <c r="L673" s="313" t="s">
        <v>686</v>
      </c>
    </row>
    <row r="674" spans="1:12" x14ac:dyDescent="0.25">
      <c r="A674" s="365" t="s">
        <v>359</v>
      </c>
      <c r="B674" s="313" t="s">
        <v>689</v>
      </c>
      <c r="C674" s="313">
        <v>85411</v>
      </c>
      <c r="D674" s="313" t="s">
        <v>381</v>
      </c>
      <c r="E674" s="304" t="s">
        <v>2723</v>
      </c>
      <c r="F674" s="313" t="s">
        <v>383</v>
      </c>
      <c r="G674" s="313" t="s">
        <v>382</v>
      </c>
      <c r="H674" s="313" t="s">
        <v>34</v>
      </c>
      <c r="I674" s="313" t="s">
        <v>325</v>
      </c>
      <c r="J674" s="313">
        <v>2018</v>
      </c>
      <c r="K674" s="129">
        <v>27291.524000000001</v>
      </c>
      <c r="L674" s="313" t="s">
        <v>686</v>
      </c>
    </row>
    <row r="675" spans="1:12" x14ac:dyDescent="0.25">
      <c r="A675" s="365" t="s">
        <v>359</v>
      </c>
      <c r="B675" s="313" t="s">
        <v>689</v>
      </c>
      <c r="C675" s="313">
        <v>85411</v>
      </c>
      <c r="D675" s="313" t="s">
        <v>381</v>
      </c>
      <c r="E675" s="304" t="s">
        <v>2723</v>
      </c>
      <c r="F675" s="313" t="s">
        <v>383</v>
      </c>
      <c r="G675" s="313" t="s">
        <v>382</v>
      </c>
      <c r="H675" s="313" t="s">
        <v>35</v>
      </c>
      <c r="I675" s="313" t="s">
        <v>325</v>
      </c>
      <c r="J675" s="313">
        <v>2018</v>
      </c>
      <c r="K675" s="129">
        <v>2269.3989999999999</v>
      </c>
      <c r="L675" s="313" t="s">
        <v>686</v>
      </c>
    </row>
    <row r="676" spans="1:12" x14ac:dyDescent="0.25">
      <c r="A676" s="365" t="s">
        <v>359</v>
      </c>
      <c r="B676" s="313" t="s">
        <v>689</v>
      </c>
      <c r="C676" s="313">
        <v>85411</v>
      </c>
      <c r="D676" s="313" t="s">
        <v>381</v>
      </c>
      <c r="E676" s="304" t="s">
        <v>2723</v>
      </c>
      <c r="F676" s="313" t="s">
        <v>383</v>
      </c>
      <c r="G676" s="313" t="s">
        <v>382</v>
      </c>
      <c r="H676" s="313" t="s">
        <v>379</v>
      </c>
      <c r="I676" s="313" t="s">
        <v>325</v>
      </c>
      <c r="J676" s="313">
        <v>2018</v>
      </c>
      <c r="K676" s="129">
        <v>900.26599999999996</v>
      </c>
      <c r="L676" s="313" t="s">
        <v>686</v>
      </c>
    </row>
    <row r="677" spans="1:12" x14ac:dyDescent="0.25">
      <c r="A677" s="365" t="s">
        <v>359</v>
      </c>
      <c r="B677" s="313" t="s">
        <v>689</v>
      </c>
      <c r="C677" s="313">
        <v>85411</v>
      </c>
      <c r="D677" s="313" t="s">
        <v>381</v>
      </c>
      <c r="E677" s="304" t="s">
        <v>2723</v>
      </c>
      <c r="F677" s="313" t="s">
        <v>383</v>
      </c>
      <c r="G677" s="313" t="s">
        <v>382</v>
      </c>
      <c r="H677" s="313" t="s">
        <v>37</v>
      </c>
      <c r="I677" s="313" t="s">
        <v>325</v>
      </c>
      <c r="J677" s="313">
        <v>2018</v>
      </c>
      <c r="K677" s="129">
        <v>1591.346</v>
      </c>
      <c r="L677" s="313" t="s">
        <v>686</v>
      </c>
    </row>
    <row r="678" spans="1:12" x14ac:dyDescent="0.25">
      <c r="A678" s="365" t="s">
        <v>359</v>
      </c>
      <c r="B678" s="313" t="s">
        <v>689</v>
      </c>
      <c r="C678" s="313">
        <v>85411</v>
      </c>
      <c r="D678" s="313" t="s">
        <v>381</v>
      </c>
      <c r="E678" s="304" t="s">
        <v>2723</v>
      </c>
      <c r="F678" s="313" t="s">
        <v>383</v>
      </c>
      <c r="G678" s="313" t="s">
        <v>382</v>
      </c>
      <c r="H678" s="313" t="s">
        <v>38</v>
      </c>
      <c r="I678" s="313" t="s">
        <v>325</v>
      </c>
      <c r="J678" s="313">
        <v>2018</v>
      </c>
      <c r="K678" s="129">
        <v>391.27699999999999</v>
      </c>
      <c r="L678" s="313" t="s">
        <v>686</v>
      </c>
    </row>
    <row r="679" spans="1:12" x14ac:dyDescent="0.25">
      <c r="A679" s="365" t="s">
        <v>359</v>
      </c>
      <c r="B679" s="313" t="s">
        <v>689</v>
      </c>
      <c r="C679" s="313">
        <v>85411</v>
      </c>
      <c r="D679" s="313" t="s">
        <v>381</v>
      </c>
      <c r="E679" s="304" t="s">
        <v>2723</v>
      </c>
      <c r="F679" s="313" t="s">
        <v>383</v>
      </c>
      <c r="G679" s="313" t="s">
        <v>382</v>
      </c>
      <c r="H679" s="313" t="s">
        <v>378</v>
      </c>
      <c r="I679" s="313" t="s">
        <v>325</v>
      </c>
      <c r="J679" s="313">
        <v>2018</v>
      </c>
      <c r="K679" s="129">
        <v>1540</v>
      </c>
      <c r="L679" s="313" t="s">
        <v>686</v>
      </c>
    </row>
    <row r="680" spans="1:12" x14ac:dyDescent="0.25">
      <c r="A680" s="365" t="s">
        <v>359</v>
      </c>
      <c r="B680" s="313" t="s">
        <v>689</v>
      </c>
      <c r="C680" s="313">
        <v>85411</v>
      </c>
      <c r="D680" s="313" t="s">
        <v>381</v>
      </c>
      <c r="E680" s="304" t="s">
        <v>2723</v>
      </c>
      <c r="F680" s="313" t="s">
        <v>383</v>
      </c>
      <c r="G680" s="313" t="s">
        <v>382</v>
      </c>
      <c r="H680" s="313" t="s">
        <v>380</v>
      </c>
      <c r="I680" s="313" t="s">
        <v>325</v>
      </c>
      <c r="J680" s="313">
        <v>2018</v>
      </c>
      <c r="K680" s="129">
        <v>1362</v>
      </c>
      <c r="L680" s="313" t="s">
        <v>686</v>
      </c>
    </row>
    <row r="681" spans="1:12" x14ac:dyDescent="0.25">
      <c r="A681" s="365" t="s">
        <v>359</v>
      </c>
      <c r="B681" s="313" t="s">
        <v>689</v>
      </c>
      <c r="C681" s="313">
        <v>85411</v>
      </c>
      <c r="D681" s="313" t="s">
        <v>381</v>
      </c>
      <c r="E681" s="304" t="s">
        <v>2723</v>
      </c>
      <c r="F681" s="313" t="s">
        <v>383</v>
      </c>
      <c r="G681" s="313" t="s">
        <v>382</v>
      </c>
      <c r="H681" s="313" t="s">
        <v>94</v>
      </c>
      <c r="I681" s="313" t="s">
        <v>325</v>
      </c>
      <c r="J681" s="313">
        <v>2018</v>
      </c>
      <c r="K681" s="129">
        <v>74200.406000000003</v>
      </c>
      <c r="L681" s="313" t="s">
        <v>686</v>
      </c>
    </row>
    <row r="682" spans="1:12" x14ac:dyDescent="0.25">
      <c r="A682" s="365" t="s">
        <v>359</v>
      </c>
      <c r="B682" s="313" t="s">
        <v>689</v>
      </c>
      <c r="C682" s="313">
        <v>85411</v>
      </c>
      <c r="D682" s="313" t="s">
        <v>381</v>
      </c>
      <c r="E682" s="304" t="s">
        <v>2723</v>
      </c>
      <c r="F682" s="313" t="s">
        <v>383</v>
      </c>
      <c r="G682" s="313" t="s">
        <v>627</v>
      </c>
      <c r="H682" s="313" t="s">
        <v>32</v>
      </c>
      <c r="I682" s="313" t="s">
        <v>325</v>
      </c>
      <c r="J682" s="313">
        <v>2018</v>
      </c>
      <c r="K682" s="129">
        <v>5427.6809999999996</v>
      </c>
      <c r="L682" s="313" t="s">
        <v>686</v>
      </c>
    </row>
    <row r="683" spans="1:12" x14ac:dyDescent="0.25">
      <c r="A683" s="365" t="s">
        <v>359</v>
      </c>
      <c r="B683" s="313" t="s">
        <v>689</v>
      </c>
      <c r="C683" s="313">
        <v>85411</v>
      </c>
      <c r="D683" s="313" t="s">
        <v>381</v>
      </c>
      <c r="E683" s="304" t="s">
        <v>2723</v>
      </c>
      <c r="F683" s="313" t="s">
        <v>383</v>
      </c>
      <c r="G683" s="313" t="s">
        <v>627</v>
      </c>
      <c r="H683" s="313" t="s">
        <v>33</v>
      </c>
      <c r="I683" s="313" t="s">
        <v>325</v>
      </c>
      <c r="J683" s="313">
        <v>2018</v>
      </c>
      <c r="K683" s="129">
        <v>23169.155999999999</v>
      </c>
      <c r="L683" s="313" t="s">
        <v>686</v>
      </c>
    </row>
    <row r="684" spans="1:12" x14ac:dyDescent="0.25">
      <c r="A684" s="365" t="s">
        <v>359</v>
      </c>
      <c r="B684" s="313" t="s">
        <v>689</v>
      </c>
      <c r="C684" s="313">
        <v>85411</v>
      </c>
      <c r="D684" s="313" t="s">
        <v>381</v>
      </c>
      <c r="E684" s="304" t="s">
        <v>2723</v>
      </c>
      <c r="F684" s="313" t="s">
        <v>383</v>
      </c>
      <c r="G684" s="313" t="s">
        <v>627</v>
      </c>
      <c r="H684" s="313" t="s">
        <v>34</v>
      </c>
      <c r="I684" s="313" t="s">
        <v>325</v>
      </c>
      <c r="J684" s="313">
        <v>2018</v>
      </c>
      <c r="K684" s="129">
        <v>24794.26</v>
      </c>
      <c r="L684" s="313" t="s">
        <v>686</v>
      </c>
    </row>
    <row r="685" spans="1:12" x14ac:dyDescent="0.25">
      <c r="A685" s="365" t="s">
        <v>359</v>
      </c>
      <c r="B685" s="313" t="s">
        <v>689</v>
      </c>
      <c r="C685" s="313">
        <v>85411</v>
      </c>
      <c r="D685" s="313" t="s">
        <v>381</v>
      </c>
      <c r="E685" s="304" t="s">
        <v>2723</v>
      </c>
      <c r="F685" s="313" t="s">
        <v>383</v>
      </c>
      <c r="G685" s="313" t="s">
        <v>627</v>
      </c>
      <c r="H685" s="313" t="s">
        <v>35</v>
      </c>
      <c r="I685" s="313" t="s">
        <v>325</v>
      </c>
      <c r="J685" s="313">
        <v>2018</v>
      </c>
      <c r="K685" s="129">
        <v>1522.4739999999999</v>
      </c>
      <c r="L685" s="313" t="s">
        <v>686</v>
      </c>
    </row>
    <row r="686" spans="1:12" x14ac:dyDescent="0.25">
      <c r="A686" s="365" t="s">
        <v>359</v>
      </c>
      <c r="B686" s="313" t="s">
        <v>689</v>
      </c>
      <c r="C686" s="313">
        <v>85411</v>
      </c>
      <c r="D686" s="313" t="s">
        <v>381</v>
      </c>
      <c r="E686" s="304" t="s">
        <v>2723</v>
      </c>
      <c r="F686" s="313" t="s">
        <v>383</v>
      </c>
      <c r="G686" s="313" t="s">
        <v>627</v>
      </c>
      <c r="H686" s="313" t="s">
        <v>379</v>
      </c>
      <c r="I686" s="313" t="s">
        <v>325</v>
      </c>
      <c r="J686" s="313">
        <v>2018</v>
      </c>
      <c r="K686" s="129">
        <v>292.85599999999999</v>
      </c>
      <c r="L686" s="313" t="s">
        <v>686</v>
      </c>
    </row>
    <row r="687" spans="1:12" x14ac:dyDescent="0.25">
      <c r="A687" s="365" t="s">
        <v>359</v>
      </c>
      <c r="B687" s="313" t="s">
        <v>689</v>
      </c>
      <c r="C687" s="313">
        <v>85411</v>
      </c>
      <c r="D687" s="313" t="s">
        <v>381</v>
      </c>
      <c r="E687" s="304" t="s">
        <v>2723</v>
      </c>
      <c r="F687" s="313" t="s">
        <v>383</v>
      </c>
      <c r="G687" s="313" t="s">
        <v>627</v>
      </c>
      <c r="H687" s="313" t="s">
        <v>37</v>
      </c>
      <c r="I687" s="313" t="s">
        <v>325</v>
      </c>
      <c r="J687" s="313">
        <v>2018</v>
      </c>
      <c r="K687" s="129">
        <v>1382</v>
      </c>
      <c r="L687" s="313" t="s">
        <v>686</v>
      </c>
    </row>
    <row r="688" spans="1:12" x14ac:dyDescent="0.25">
      <c r="A688" s="365" t="s">
        <v>359</v>
      </c>
      <c r="B688" s="313" t="s">
        <v>689</v>
      </c>
      <c r="C688" s="313">
        <v>85411</v>
      </c>
      <c r="D688" s="313" t="s">
        <v>381</v>
      </c>
      <c r="E688" s="304" t="s">
        <v>2723</v>
      </c>
      <c r="F688" s="313" t="s">
        <v>383</v>
      </c>
      <c r="G688" s="313" t="s">
        <v>627</v>
      </c>
      <c r="H688" s="313" t="s">
        <v>38</v>
      </c>
      <c r="I688" s="313" t="s">
        <v>325</v>
      </c>
      <c r="J688" s="313">
        <v>2018</v>
      </c>
      <c r="K688" s="129">
        <v>386.34199999999998</v>
      </c>
      <c r="L688" s="313" t="s">
        <v>686</v>
      </c>
    </row>
    <row r="689" spans="1:12" x14ac:dyDescent="0.25">
      <c r="A689" s="365" t="s">
        <v>359</v>
      </c>
      <c r="B689" s="313" t="s">
        <v>689</v>
      </c>
      <c r="C689" s="313">
        <v>85411</v>
      </c>
      <c r="D689" s="313" t="s">
        <v>381</v>
      </c>
      <c r="E689" s="304" t="s">
        <v>2723</v>
      </c>
      <c r="F689" s="313" t="s">
        <v>383</v>
      </c>
      <c r="G689" s="313" t="s">
        <v>627</v>
      </c>
      <c r="H689" s="313" t="s">
        <v>378</v>
      </c>
      <c r="I689" s="313" t="s">
        <v>325</v>
      </c>
      <c r="J689" s="313">
        <v>2018</v>
      </c>
      <c r="K689" s="129">
        <v>1146</v>
      </c>
      <c r="L689" s="313" t="s">
        <v>686</v>
      </c>
    </row>
    <row r="690" spans="1:12" x14ac:dyDescent="0.25">
      <c r="A690" s="365" t="s">
        <v>359</v>
      </c>
      <c r="B690" s="313" t="s">
        <v>689</v>
      </c>
      <c r="C690" s="313">
        <v>85411</v>
      </c>
      <c r="D690" s="313" t="s">
        <v>381</v>
      </c>
      <c r="E690" s="304" t="s">
        <v>2723</v>
      </c>
      <c r="F690" s="313" t="s">
        <v>383</v>
      </c>
      <c r="G690" s="313" t="s">
        <v>627</v>
      </c>
      <c r="H690" s="313" t="s">
        <v>380</v>
      </c>
      <c r="I690" s="313" t="s">
        <v>325</v>
      </c>
      <c r="J690" s="313">
        <v>2018</v>
      </c>
      <c r="K690" s="129">
        <v>1317</v>
      </c>
      <c r="L690" s="313" t="s">
        <v>686</v>
      </c>
    </row>
    <row r="691" spans="1:12" x14ac:dyDescent="0.25">
      <c r="A691" s="365" t="s">
        <v>359</v>
      </c>
      <c r="B691" s="313" t="s">
        <v>689</v>
      </c>
      <c r="C691" s="313">
        <v>85411</v>
      </c>
      <c r="D691" s="313" t="s">
        <v>381</v>
      </c>
      <c r="E691" s="304" t="s">
        <v>2723</v>
      </c>
      <c r="F691" s="313" t="s">
        <v>383</v>
      </c>
      <c r="G691" s="313" t="s">
        <v>627</v>
      </c>
      <c r="H691" s="313" t="s">
        <v>94</v>
      </c>
      <c r="I691" s="313" t="s">
        <v>325</v>
      </c>
      <c r="J691" s="313">
        <v>2018</v>
      </c>
      <c r="K691" s="129">
        <v>59437.77</v>
      </c>
      <c r="L691" s="313" t="s">
        <v>686</v>
      </c>
    </row>
    <row r="692" spans="1:12" x14ac:dyDescent="0.25">
      <c r="A692" s="365" t="s">
        <v>359</v>
      </c>
      <c r="B692" s="313" t="s">
        <v>689</v>
      </c>
      <c r="C692" s="313">
        <v>85411</v>
      </c>
      <c r="D692" s="313" t="s">
        <v>381</v>
      </c>
      <c r="E692" s="304" t="s">
        <v>2723</v>
      </c>
      <c r="F692" s="313" t="s">
        <v>383</v>
      </c>
      <c r="G692" s="313" t="s">
        <v>628</v>
      </c>
      <c r="H692" s="313" t="s">
        <v>32</v>
      </c>
      <c r="I692" s="313" t="s">
        <v>325</v>
      </c>
      <c r="J692" s="313">
        <v>2018</v>
      </c>
      <c r="K692" s="129">
        <v>2567.1309999999999</v>
      </c>
      <c r="L692" s="313" t="s">
        <v>686</v>
      </c>
    </row>
    <row r="693" spans="1:12" x14ac:dyDescent="0.25">
      <c r="A693" s="365" t="s">
        <v>359</v>
      </c>
      <c r="B693" s="313" t="s">
        <v>689</v>
      </c>
      <c r="C693" s="313">
        <v>85411</v>
      </c>
      <c r="D693" s="313" t="s">
        <v>381</v>
      </c>
      <c r="E693" s="304" t="s">
        <v>2723</v>
      </c>
      <c r="F693" s="313" t="s">
        <v>383</v>
      </c>
      <c r="G693" s="313" t="s">
        <v>628</v>
      </c>
      <c r="H693" s="313" t="s">
        <v>33</v>
      </c>
      <c r="I693" s="313" t="s">
        <v>325</v>
      </c>
      <c r="J693" s="313">
        <v>2018</v>
      </c>
      <c r="K693" s="129">
        <v>7690.6239999999998</v>
      </c>
      <c r="L693" s="313" t="s">
        <v>686</v>
      </c>
    </row>
    <row r="694" spans="1:12" x14ac:dyDescent="0.25">
      <c r="A694" s="365" t="s">
        <v>359</v>
      </c>
      <c r="B694" s="313" t="s">
        <v>689</v>
      </c>
      <c r="C694" s="313">
        <v>85411</v>
      </c>
      <c r="D694" s="313" t="s">
        <v>381</v>
      </c>
      <c r="E694" s="304" t="s">
        <v>2723</v>
      </c>
      <c r="F694" s="313" t="s">
        <v>383</v>
      </c>
      <c r="G694" s="313" t="s">
        <v>628</v>
      </c>
      <c r="H694" s="313" t="s">
        <v>34</v>
      </c>
      <c r="I694" s="313" t="s">
        <v>325</v>
      </c>
      <c r="J694" s="313">
        <v>2018</v>
      </c>
      <c r="K694" s="129">
        <v>2497.2640000000001</v>
      </c>
      <c r="L694" s="313" t="s">
        <v>686</v>
      </c>
    </row>
    <row r="695" spans="1:12" x14ac:dyDescent="0.25">
      <c r="A695" s="365" t="s">
        <v>359</v>
      </c>
      <c r="B695" s="313" t="s">
        <v>689</v>
      </c>
      <c r="C695" s="313">
        <v>85411</v>
      </c>
      <c r="D695" s="313" t="s">
        <v>381</v>
      </c>
      <c r="E695" s="304" t="s">
        <v>2723</v>
      </c>
      <c r="F695" s="313" t="s">
        <v>383</v>
      </c>
      <c r="G695" s="313" t="s">
        <v>628</v>
      </c>
      <c r="H695" s="313" t="s">
        <v>35</v>
      </c>
      <c r="I695" s="313" t="s">
        <v>325</v>
      </c>
      <c r="J695" s="313">
        <v>2018</v>
      </c>
      <c r="K695" s="129">
        <v>746.92499999999995</v>
      </c>
      <c r="L695" s="313" t="s">
        <v>686</v>
      </c>
    </row>
    <row r="696" spans="1:12" x14ac:dyDescent="0.25">
      <c r="A696" s="365" t="s">
        <v>359</v>
      </c>
      <c r="B696" s="313" t="s">
        <v>689</v>
      </c>
      <c r="C696" s="313">
        <v>85411</v>
      </c>
      <c r="D696" s="313" t="s">
        <v>381</v>
      </c>
      <c r="E696" s="304" t="s">
        <v>2723</v>
      </c>
      <c r="F696" s="313" t="s">
        <v>383</v>
      </c>
      <c r="G696" s="313" t="s">
        <v>628</v>
      </c>
      <c r="H696" s="313" t="s">
        <v>379</v>
      </c>
      <c r="I696" s="313" t="s">
        <v>325</v>
      </c>
      <c r="J696" s="313">
        <v>2018</v>
      </c>
      <c r="K696" s="129">
        <v>607.41</v>
      </c>
      <c r="L696" s="313" t="s">
        <v>686</v>
      </c>
    </row>
    <row r="697" spans="1:12" x14ac:dyDescent="0.25">
      <c r="A697" s="365" t="s">
        <v>359</v>
      </c>
      <c r="B697" s="313" t="s">
        <v>689</v>
      </c>
      <c r="C697" s="313">
        <v>85411</v>
      </c>
      <c r="D697" s="313" t="s">
        <v>381</v>
      </c>
      <c r="E697" s="304" t="s">
        <v>2723</v>
      </c>
      <c r="F697" s="313" t="s">
        <v>383</v>
      </c>
      <c r="G697" s="313" t="s">
        <v>628</v>
      </c>
      <c r="H697" s="313" t="s">
        <v>37</v>
      </c>
      <c r="I697" s="313" t="s">
        <v>325</v>
      </c>
      <c r="J697" s="313">
        <v>2018</v>
      </c>
      <c r="K697" s="129">
        <v>209.346</v>
      </c>
      <c r="L697" s="313" t="s">
        <v>686</v>
      </c>
    </row>
    <row r="698" spans="1:12" x14ac:dyDescent="0.25">
      <c r="A698" s="365" t="s">
        <v>359</v>
      </c>
      <c r="B698" s="313" t="s">
        <v>689</v>
      </c>
      <c r="C698" s="313">
        <v>85411</v>
      </c>
      <c r="D698" s="313" t="s">
        <v>381</v>
      </c>
      <c r="E698" s="304" t="s">
        <v>2723</v>
      </c>
      <c r="F698" s="313" t="s">
        <v>383</v>
      </c>
      <c r="G698" s="313" t="s">
        <v>628</v>
      </c>
      <c r="H698" s="313" t="s">
        <v>38</v>
      </c>
      <c r="I698" s="313" t="s">
        <v>325</v>
      </c>
      <c r="J698" s="313">
        <v>2018</v>
      </c>
      <c r="K698" s="129">
        <v>4.9359999999999999</v>
      </c>
      <c r="L698" s="313" t="s">
        <v>686</v>
      </c>
    </row>
    <row r="699" spans="1:12" x14ac:dyDescent="0.25">
      <c r="A699" s="365" t="s">
        <v>359</v>
      </c>
      <c r="B699" s="313" t="s">
        <v>689</v>
      </c>
      <c r="C699" s="313">
        <v>85411</v>
      </c>
      <c r="D699" s="313" t="s">
        <v>381</v>
      </c>
      <c r="E699" s="304" t="s">
        <v>2723</v>
      </c>
      <c r="F699" s="313" t="s">
        <v>383</v>
      </c>
      <c r="G699" s="313" t="s">
        <v>628</v>
      </c>
      <c r="H699" s="313" t="s">
        <v>378</v>
      </c>
      <c r="I699" s="313" t="s">
        <v>325</v>
      </c>
      <c r="J699" s="313">
        <v>2018</v>
      </c>
      <c r="K699" s="129">
        <v>394</v>
      </c>
      <c r="L699" s="313" t="s">
        <v>686</v>
      </c>
    </row>
    <row r="700" spans="1:12" x14ac:dyDescent="0.25">
      <c r="A700" s="365" t="s">
        <v>359</v>
      </c>
      <c r="B700" s="313" t="s">
        <v>689</v>
      </c>
      <c r="C700" s="313">
        <v>85411</v>
      </c>
      <c r="D700" s="313" t="s">
        <v>381</v>
      </c>
      <c r="E700" s="304" t="s">
        <v>2723</v>
      </c>
      <c r="F700" s="313" t="s">
        <v>383</v>
      </c>
      <c r="G700" s="313" t="s">
        <v>628</v>
      </c>
      <c r="H700" s="313" t="s">
        <v>380</v>
      </c>
      <c r="I700" s="313" t="s">
        <v>325</v>
      </c>
      <c r="J700" s="313">
        <v>2018</v>
      </c>
      <c r="K700" s="129">
        <v>45</v>
      </c>
      <c r="L700" s="313" t="s">
        <v>686</v>
      </c>
    </row>
    <row r="701" spans="1:12" x14ac:dyDescent="0.25">
      <c r="A701" s="365" t="s">
        <v>359</v>
      </c>
      <c r="B701" s="313" t="s">
        <v>689</v>
      </c>
      <c r="C701" s="313">
        <v>85411</v>
      </c>
      <c r="D701" s="313" t="s">
        <v>381</v>
      </c>
      <c r="E701" s="304" t="s">
        <v>2723</v>
      </c>
      <c r="F701" s="313" t="s">
        <v>383</v>
      </c>
      <c r="G701" s="313" t="s">
        <v>628</v>
      </c>
      <c r="H701" s="313" t="s">
        <v>94</v>
      </c>
      <c r="I701" s="313" t="s">
        <v>325</v>
      </c>
      <c r="J701" s="313">
        <v>2018</v>
      </c>
      <c r="K701" s="129">
        <v>14762.636</v>
      </c>
      <c r="L701" s="313" t="s">
        <v>686</v>
      </c>
    </row>
    <row r="702" spans="1:12" x14ac:dyDescent="0.25">
      <c r="A702" s="365" t="s">
        <v>359</v>
      </c>
      <c r="B702" s="313" t="s">
        <v>689</v>
      </c>
      <c r="C702" s="313">
        <v>85411</v>
      </c>
      <c r="D702" s="313" t="s">
        <v>381</v>
      </c>
      <c r="E702" s="304" t="s">
        <v>2723</v>
      </c>
      <c r="F702" s="313" t="s">
        <v>383</v>
      </c>
      <c r="G702" s="313" t="s">
        <v>93</v>
      </c>
      <c r="H702" s="313" t="s">
        <v>32</v>
      </c>
      <c r="I702" s="313" t="s">
        <v>325</v>
      </c>
      <c r="J702" s="313">
        <v>2018</v>
      </c>
      <c r="K702" s="129">
        <v>6.0999999999999999E-2</v>
      </c>
      <c r="L702" s="313" t="s">
        <v>686</v>
      </c>
    </row>
    <row r="703" spans="1:12" x14ac:dyDescent="0.25">
      <c r="A703" s="365" t="s">
        <v>359</v>
      </c>
      <c r="B703" s="313" t="s">
        <v>689</v>
      </c>
      <c r="C703" s="313">
        <v>85411</v>
      </c>
      <c r="D703" s="313" t="s">
        <v>381</v>
      </c>
      <c r="E703" s="304" t="s">
        <v>2723</v>
      </c>
      <c r="F703" s="313" t="s">
        <v>383</v>
      </c>
      <c r="G703" s="313" t="s">
        <v>93</v>
      </c>
      <c r="H703" s="313" t="s">
        <v>33</v>
      </c>
      <c r="I703" s="313" t="s">
        <v>325</v>
      </c>
      <c r="J703" s="313">
        <v>2018</v>
      </c>
      <c r="K703" s="129">
        <v>0.997</v>
      </c>
      <c r="L703" s="313" t="s">
        <v>686</v>
      </c>
    </row>
    <row r="704" spans="1:12" x14ac:dyDescent="0.25">
      <c r="A704" s="365" t="s">
        <v>359</v>
      </c>
      <c r="B704" s="313" t="s">
        <v>689</v>
      </c>
      <c r="C704" s="313">
        <v>85411</v>
      </c>
      <c r="D704" s="313" t="s">
        <v>381</v>
      </c>
      <c r="E704" s="304" t="s">
        <v>2723</v>
      </c>
      <c r="F704" s="313" t="s">
        <v>383</v>
      </c>
      <c r="G704" s="313" t="s">
        <v>93</v>
      </c>
      <c r="H704" s="313" t="s">
        <v>34</v>
      </c>
      <c r="I704" s="313" t="s">
        <v>325</v>
      </c>
      <c r="J704" s="313">
        <v>2018</v>
      </c>
      <c r="K704" s="129">
        <v>4.2190000000000003</v>
      </c>
      <c r="L704" s="313" t="s">
        <v>686</v>
      </c>
    </row>
    <row r="705" spans="1:12" x14ac:dyDescent="0.25">
      <c r="A705" s="365" t="s">
        <v>359</v>
      </c>
      <c r="B705" s="313" t="s">
        <v>689</v>
      </c>
      <c r="C705" s="313">
        <v>85411</v>
      </c>
      <c r="D705" s="313" t="s">
        <v>381</v>
      </c>
      <c r="E705" s="304" t="s">
        <v>2723</v>
      </c>
      <c r="F705" s="313" t="s">
        <v>383</v>
      </c>
      <c r="G705" s="313" t="s">
        <v>93</v>
      </c>
      <c r="H705" s="313" t="s">
        <v>35</v>
      </c>
      <c r="I705" s="313" t="s">
        <v>325</v>
      </c>
      <c r="J705" s="313">
        <v>2018</v>
      </c>
      <c r="K705" s="129">
        <v>5.9509999999999996</v>
      </c>
      <c r="L705" s="313" t="s">
        <v>686</v>
      </c>
    </row>
    <row r="706" spans="1:12" x14ac:dyDescent="0.25">
      <c r="A706" s="365" t="s">
        <v>359</v>
      </c>
      <c r="B706" s="313" t="s">
        <v>689</v>
      </c>
      <c r="C706" s="313">
        <v>85411</v>
      </c>
      <c r="D706" s="313" t="s">
        <v>381</v>
      </c>
      <c r="E706" s="304" t="s">
        <v>2723</v>
      </c>
      <c r="F706" s="313" t="s">
        <v>383</v>
      </c>
      <c r="G706" s="313" t="s">
        <v>93</v>
      </c>
      <c r="H706" s="313" t="s">
        <v>379</v>
      </c>
      <c r="I706" s="313" t="s">
        <v>325</v>
      </c>
      <c r="J706" s="313">
        <v>2018</v>
      </c>
      <c r="K706" s="129" t="s">
        <v>10</v>
      </c>
      <c r="L706" s="313" t="s">
        <v>686</v>
      </c>
    </row>
    <row r="707" spans="1:12" x14ac:dyDescent="0.25">
      <c r="A707" s="365" t="s">
        <v>359</v>
      </c>
      <c r="B707" s="313" t="s">
        <v>689</v>
      </c>
      <c r="C707" s="313">
        <v>85411</v>
      </c>
      <c r="D707" s="313" t="s">
        <v>381</v>
      </c>
      <c r="E707" s="304" t="s">
        <v>2723</v>
      </c>
      <c r="F707" s="313" t="s">
        <v>383</v>
      </c>
      <c r="G707" s="313" t="s">
        <v>93</v>
      </c>
      <c r="H707" s="313" t="s">
        <v>37</v>
      </c>
      <c r="I707" s="313" t="s">
        <v>325</v>
      </c>
      <c r="J707" s="313">
        <v>2018</v>
      </c>
      <c r="K707" s="129" t="s">
        <v>10</v>
      </c>
      <c r="L707" s="313" t="s">
        <v>686</v>
      </c>
    </row>
    <row r="708" spans="1:12" x14ac:dyDescent="0.25">
      <c r="A708" s="365" t="s">
        <v>359</v>
      </c>
      <c r="B708" s="313" t="s">
        <v>689</v>
      </c>
      <c r="C708" s="313">
        <v>85411</v>
      </c>
      <c r="D708" s="313" t="s">
        <v>381</v>
      </c>
      <c r="E708" s="304" t="s">
        <v>2723</v>
      </c>
      <c r="F708" s="313" t="s">
        <v>383</v>
      </c>
      <c r="G708" s="313" t="s">
        <v>93</v>
      </c>
      <c r="H708" s="313" t="s">
        <v>38</v>
      </c>
      <c r="I708" s="313" t="s">
        <v>325</v>
      </c>
      <c r="J708" s="313">
        <v>2018</v>
      </c>
      <c r="K708" s="129" t="s">
        <v>10</v>
      </c>
      <c r="L708" s="313" t="s">
        <v>686</v>
      </c>
    </row>
    <row r="709" spans="1:12" x14ac:dyDescent="0.25">
      <c r="A709" s="365" t="s">
        <v>359</v>
      </c>
      <c r="B709" s="313" t="s">
        <v>689</v>
      </c>
      <c r="C709" s="313">
        <v>85411</v>
      </c>
      <c r="D709" s="313" t="s">
        <v>381</v>
      </c>
      <c r="E709" s="304" t="s">
        <v>2723</v>
      </c>
      <c r="F709" s="313" t="s">
        <v>383</v>
      </c>
      <c r="G709" s="313" t="s">
        <v>93</v>
      </c>
      <c r="H709" s="313" t="s">
        <v>378</v>
      </c>
      <c r="I709" s="313" t="s">
        <v>325</v>
      </c>
      <c r="J709" s="313">
        <v>2018</v>
      </c>
      <c r="K709" s="129">
        <v>25.257000000000001</v>
      </c>
      <c r="L709" s="313" t="s">
        <v>686</v>
      </c>
    </row>
    <row r="710" spans="1:12" x14ac:dyDescent="0.25">
      <c r="A710" s="365" t="s">
        <v>359</v>
      </c>
      <c r="B710" s="313" t="s">
        <v>689</v>
      </c>
      <c r="C710" s="313">
        <v>85411</v>
      </c>
      <c r="D710" s="313" t="s">
        <v>381</v>
      </c>
      <c r="E710" s="304" t="s">
        <v>2723</v>
      </c>
      <c r="F710" s="313" t="s">
        <v>383</v>
      </c>
      <c r="G710" s="313" t="s">
        <v>93</v>
      </c>
      <c r="H710" s="313" t="s">
        <v>380</v>
      </c>
      <c r="I710" s="313" t="s">
        <v>325</v>
      </c>
      <c r="J710" s="313">
        <v>2018</v>
      </c>
      <c r="K710" s="129" t="s">
        <v>10</v>
      </c>
      <c r="L710" s="313" t="s">
        <v>686</v>
      </c>
    </row>
    <row r="711" spans="1:12" x14ac:dyDescent="0.25">
      <c r="A711" s="365" t="s">
        <v>359</v>
      </c>
      <c r="B711" s="313" t="s">
        <v>689</v>
      </c>
      <c r="C711" s="313">
        <v>85411</v>
      </c>
      <c r="D711" s="313" t="s">
        <v>381</v>
      </c>
      <c r="E711" s="304" t="s">
        <v>2723</v>
      </c>
      <c r="F711" s="313" t="s">
        <v>383</v>
      </c>
      <c r="G711" s="313" t="s">
        <v>93</v>
      </c>
      <c r="H711" s="313" t="s">
        <v>94</v>
      </c>
      <c r="I711" s="313" t="s">
        <v>325</v>
      </c>
      <c r="J711" s="313">
        <v>2018</v>
      </c>
      <c r="K711" s="129">
        <v>36.484999999999999</v>
      </c>
      <c r="L711" s="313" t="s">
        <v>686</v>
      </c>
    </row>
    <row r="712" spans="1:12" x14ac:dyDescent="0.25">
      <c r="A712" s="365" t="s">
        <v>359</v>
      </c>
      <c r="B712" s="313" t="s">
        <v>689</v>
      </c>
      <c r="C712" s="313">
        <v>85411</v>
      </c>
      <c r="D712" s="313" t="s">
        <v>381</v>
      </c>
      <c r="E712" s="304" t="s">
        <v>2723</v>
      </c>
      <c r="F712" s="313" t="s">
        <v>383</v>
      </c>
      <c r="G712" s="313" t="s">
        <v>629</v>
      </c>
      <c r="H712" s="313" t="s">
        <v>32</v>
      </c>
      <c r="I712" s="313" t="s">
        <v>325</v>
      </c>
      <c r="J712" s="313">
        <v>2018</v>
      </c>
      <c r="K712" s="129">
        <v>4.9000000000000002E-2</v>
      </c>
      <c r="L712" s="313" t="s">
        <v>686</v>
      </c>
    </row>
    <row r="713" spans="1:12" x14ac:dyDescent="0.25">
      <c r="A713" s="365" t="s">
        <v>359</v>
      </c>
      <c r="B713" s="313" t="s">
        <v>689</v>
      </c>
      <c r="C713" s="313">
        <v>85411</v>
      </c>
      <c r="D713" s="313" t="s">
        <v>381</v>
      </c>
      <c r="E713" s="304" t="s">
        <v>2723</v>
      </c>
      <c r="F713" s="313" t="s">
        <v>383</v>
      </c>
      <c r="G713" s="313" t="s">
        <v>629</v>
      </c>
      <c r="H713" s="313" t="s">
        <v>33</v>
      </c>
      <c r="I713" s="313" t="s">
        <v>325</v>
      </c>
      <c r="J713" s="313">
        <v>2018</v>
      </c>
      <c r="K713" s="129">
        <v>0.63600000000000001</v>
      </c>
      <c r="L713" s="313" t="s">
        <v>686</v>
      </c>
    </row>
    <row r="714" spans="1:12" x14ac:dyDescent="0.25">
      <c r="A714" s="365" t="s">
        <v>359</v>
      </c>
      <c r="B714" s="313" t="s">
        <v>689</v>
      </c>
      <c r="C714" s="313">
        <v>85411</v>
      </c>
      <c r="D714" s="313" t="s">
        <v>381</v>
      </c>
      <c r="E714" s="304" t="s">
        <v>2723</v>
      </c>
      <c r="F714" s="313" t="s">
        <v>383</v>
      </c>
      <c r="G714" s="313" t="s">
        <v>629</v>
      </c>
      <c r="H714" s="313" t="s">
        <v>34</v>
      </c>
      <c r="I714" s="313" t="s">
        <v>325</v>
      </c>
      <c r="J714" s="313">
        <v>2018</v>
      </c>
      <c r="K714" s="129">
        <v>3.6930000000000001</v>
      </c>
      <c r="L714" s="313" t="s">
        <v>686</v>
      </c>
    </row>
    <row r="715" spans="1:12" x14ac:dyDescent="0.25">
      <c r="A715" s="365" t="s">
        <v>359</v>
      </c>
      <c r="B715" s="313" t="s">
        <v>689</v>
      </c>
      <c r="C715" s="313">
        <v>85411</v>
      </c>
      <c r="D715" s="313" t="s">
        <v>381</v>
      </c>
      <c r="E715" s="304" t="s">
        <v>2723</v>
      </c>
      <c r="F715" s="313" t="s">
        <v>383</v>
      </c>
      <c r="G715" s="313" t="s">
        <v>629</v>
      </c>
      <c r="H715" s="313" t="s">
        <v>35</v>
      </c>
      <c r="I715" s="313" t="s">
        <v>325</v>
      </c>
      <c r="J715" s="313">
        <v>2018</v>
      </c>
      <c r="K715" s="129">
        <v>5.9</v>
      </c>
      <c r="L715" s="313" t="s">
        <v>686</v>
      </c>
    </row>
    <row r="716" spans="1:12" x14ac:dyDescent="0.25">
      <c r="A716" s="365" t="s">
        <v>359</v>
      </c>
      <c r="B716" s="313" t="s">
        <v>689</v>
      </c>
      <c r="C716" s="313">
        <v>85411</v>
      </c>
      <c r="D716" s="313" t="s">
        <v>381</v>
      </c>
      <c r="E716" s="304" t="s">
        <v>2723</v>
      </c>
      <c r="F716" s="313" t="s">
        <v>383</v>
      </c>
      <c r="G716" s="313" t="s">
        <v>629</v>
      </c>
      <c r="H716" s="313" t="s">
        <v>379</v>
      </c>
      <c r="I716" s="313" t="s">
        <v>325</v>
      </c>
      <c r="J716" s="313">
        <v>2018</v>
      </c>
      <c r="K716" s="129" t="s">
        <v>10</v>
      </c>
      <c r="L716" s="313" t="s">
        <v>686</v>
      </c>
    </row>
    <row r="717" spans="1:12" x14ac:dyDescent="0.25">
      <c r="A717" s="365" t="s">
        <v>359</v>
      </c>
      <c r="B717" s="313" t="s">
        <v>689</v>
      </c>
      <c r="C717" s="313">
        <v>85411</v>
      </c>
      <c r="D717" s="313" t="s">
        <v>381</v>
      </c>
      <c r="E717" s="304" t="s">
        <v>2723</v>
      </c>
      <c r="F717" s="313" t="s">
        <v>383</v>
      </c>
      <c r="G717" s="313" t="s">
        <v>629</v>
      </c>
      <c r="H717" s="313" t="s">
        <v>37</v>
      </c>
      <c r="I717" s="313" t="s">
        <v>325</v>
      </c>
      <c r="J717" s="313">
        <v>2018</v>
      </c>
      <c r="K717" s="129" t="s">
        <v>10</v>
      </c>
      <c r="L717" s="313" t="s">
        <v>686</v>
      </c>
    </row>
    <row r="718" spans="1:12" x14ac:dyDescent="0.25">
      <c r="A718" s="365" t="s">
        <v>359</v>
      </c>
      <c r="B718" s="313" t="s">
        <v>689</v>
      </c>
      <c r="C718" s="313">
        <v>85411</v>
      </c>
      <c r="D718" s="313" t="s">
        <v>381</v>
      </c>
      <c r="E718" s="304" t="s">
        <v>2723</v>
      </c>
      <c r="F718" s="313" t="s">
        <v>383</v>
      </c>
      <c r="G718" s="313" t="s">
        <v>629</v>
      </c>
      <c r="H718" s="313" t="s">
        <v>38</v>
      </c>
      <c r="I718" s="313" t="s">
        <v>325</v>
      </c>
      <c r="J718" s="313">
        <v>2018</v>
      </c>
      <c r="K718" s="129" t="s">
        <v>10</v>
      </c>
      <c r="L718" s="313" t="s">
        <v>686</v>
      </c>
    </row>
    <row r="719" spans="1:12" x14ac:dyDescent="0.25">
      <c r="A719" s="365" t="s">
        <v>359</v>
      </c>
      <c r="B719" s="313" t="s">
        <v>689</v>
      </c>
      <c r="C719" s="313">
        <v>85411</v>
      </c>
      <c r="D719" s="313" t="s">
        <v>381</v>
      </c>
      <c r="E719" s="304" t="s">
        <v>2723</v>
      </c>
      <c r="F719" s="313" t="s">
        <v>383</v>
      </c>
      <c r="G719" s="313" t="s">
        <v>629</v>
      </c>
      <c r="H719" s="313" t="s">
        <v>378</v>
      </c>
      <c r="I719" s="313" t="s">
        <v>325</v>
      </c>
      <c r="J719" s="313">
        <v>2018</v>
      </c>
      <c r="K719" s="129">
        <v>10.865</v>
      </c>
      <c r="L719" s="313" t="s">
        <v>686</v>
      </c>
    </row>
    <row r="720" spans="1:12" x14ac:dyDescent="0.25">
      <c r="A720" s="365" t="s">
        <v>359</v>
      </c>
      <c r="B720" s="313" t="s">
        <v>689</v>
      </c>
      <c r="C720" s="313">
        <v>85411</v>
      </c>
      <c r="D720" s="313" t="s">
        <v>381</v>
      </c>
      <c r="E720" s="304" t="s">
        <v>2723</v>
      </c>
      <c r="F720" s="313" t="s">
        <v>383</v>
      </c>
      <c r="G720" s="313" t="s">
        <v>629</v>
      </c>
      <c r="H720" s="313" t="s">
        <v>380</v>
      </c>
      <c r="I720" s="313" t="s">
        <v>325</v>
      </c>
      <c r="J720" s="313">
        <v>2018</v>
      </c>
      <c r="K720" s="129" t="s">
        <v>10</v>
      </c>
      <c r="L720" s="313" t="s">
        <v>686</v>
      </c>
    </row>
    <row r="721" spans="1:12" x14ac:dyDescent="0.25">
      <c r="A721" s="365" t="s">
        <v>359</v>
      </c>
      <c r="B721" s="313" t="s">
        <v>689</v>
      </c>
      <c r="C721" s="313">
        <v>85411</v>
      </c>
      <c r="D721" s="313" t="s">
        <v>381</v>
      </c>
      <c r="E721" s="304" t="s">
        <v>2723</v>
      </c>
      <c r="F721" s="313" t="s">
        <v>383</v>
      </c>
      <c r="G721" s="313" t="s">
        <v>629</v>
      </c>
      <c r="H721" s="313" t="s">
        <v>94</v>
      </c>
      <c r="I721" s="313" t="s">
        <v>325</v>
      </c>
      <c r="J721" s="313">
        <v>2018</v>
      </c>
      <c r="K721" s="129">
        <v>21.143000000000001</v>
      </c>
      <c r="L721" s="313" t="s">
        <v>686</v>
      </c>
    </row>
    <row r="722" spans="1:12" x14ac:dyDescent="0.25">
      <c r="A722" s="365" t="s">
        <v>359</v>
      </c>
      <c r="B722" s="313" t="s">
        <v>689</v>
      </c>
      <c r="C722" s="313">
        <v>85411</v>
      </c>
      <c r="D722" s="313" t="s">
        <v>381</v>
      </c>
      <c r="E722" s="304" t="s">
        <v>2723</v>
      </c>
      <c r="F722" s="313" t="s">
        <v>383</v>
      </c>
      <c r="G722" s="313" t="s">
        <v>630</v>
      </c>
      <c r="H722" s="313" t="s">
        <v>32</v>
      </c>
      <c r="I722" s="313" t="s">
        <v>325</v>
      </c>
      <c r="J722" s="313">
        <v>2018</v>
      </c>
      <c r="K722" s="129">
        <v>1.2E-2</v>
      </c>
      <c r="L722" s="313" t="s">
        <v>686</v>
      </c>
    </row>
    <row r="723" spans="1:12" x14ac:dyDescent="0.25">
      <c r="A723" s="365" t="s">
        <v>359</v>
      </c>
      <c r="B723" s="313" t="s">
        <v>689</v>
      </c>
      <c r="C723" s="313">
        <v>85411</v>
      </c>
      <c r="D723" s="313" t="s">
        <v>381</v>
      </c>
      <c r="E723" s="304" t="s">
        <v>2723</v>
      </c>
      <c r="F723" s="313" t="s">
        <v>383</v>
      </c>
      <c r="G723" s="313" t="s">
        <v>630</v>
      </c>
      <c r="H723" s="313" t="s">
        <v>33</v>
      </c>
      <c r="I723" s="313" t="s">
        <v>325</v>
      </c>
      <c r="J723" s="313">
        <v>2018</v>
      </c>
      <c r="K723" s="129">
        <v>0.36099999999999999</v>
      </c>
      <c r="L723" s="313" t="s">
        <v>686</v>
      </c>
    </row>
    <row r="724" spans="1:12" x14ac:dyDescent="0.25">
      <c r="A724" s="365" t="s">
        <v>359</v>
      </c>
      <c r="B724" s="313" t="s">
        <v>689</v>
      </c>
      <c r="C724" s="313">
        <v>85411</v>
      </c>
      <c r="D724" s="313" t="s">
        <v>381</v>
      </c>
      <c r="E724" s="304" t="s">
        <v>2723</v>
      </c>
      <c r="F724" s="313" t="s">
        <v>383</v>
      </c>
      <c r="G724" s="313" t="s">
        <v>630</v>
      </c>
      <c r="H724" s="313" t="s">
        <v>34</v>
      </c>
      <c r="I724" s="313" t="s">
        <v>325</v>
      </c>
      <c r="J724" s="313">
        <v>2018</v>
      </c>
      <c r="K724" s="129">
        <v>0.52600000000000002</v>
      </c>
      <c r="L724" s="313" t="s">
        <v>686</v>
      </c>
    </row>
    <row r="725" spans="1:12" x14ac:dyDescent="0.25">
      <c r="A725" s="365" t="s">
        <v>359</v>
      </c>
      <c r="B725" s="313" t="s">
        <v>689</v>
      </c>
      <c r="C725" s="313">
        <v>85411</v>
      </c>
      <c r="D725" s="313" t="s">
        <v>381</v>
      </c>
      <c r="E725" s="304" t="s">
        <v>2723</v>
      </c>
      <c r="F725" s="313" t="s">
        <v>383</v>
      </c>
      <c r="G725" s="313" t="s">
        <v>630</v>
      </c>
      <c r="H725" s="313" t="s">
        <v>35</v>
      </c>
      <c r="I725" s="313" t="s">
        <v>325</v>
      </c>
      <c r="J725" s="313">
        <v>2018</v>
      </c>
      <c r="K725" s="129">
        <v>5.0999999999999997E-2</v>
      </c>
      <c r="L725" s="313" t="s">
        <v>686</v>
      </c>
    </row>
    <row r="726" spans="1:12" x14ac:dyDescent="0.25">
      <c r="A726" s="365" t="s">
        <v>359</v>
      </c>
      <c r="B726" s="313" t="s">
        <v>689</v>
      </c>
      <c r="C726" s="313">
        <v>85411</v>
      </c>
      <c r="D726" s="313" t="s">
        <v>381</v>
      </c>
      <c r="E726" s="304" t="s">
        <v>2723</v>
      </c>
      <c r="F726" s="313" t="s">
        <v>383</v>
      </c>
      <c r="G726" s="313" t="s">
        <v>630</v>
      </c>
      <c r="H726" s="313" t="s">
        <v>379</v>
      </c>
      <c r="I726" s="313" t="s">
        <v>325</v>
      </c>
      <c r="J726" s="313">
        <v>2018</v>
      </c>
      <c r="K726" s="129" t="s">
        <v>10</v>
      </c>
      <c r="L726" s="313" t="s">
        <v>686</v>
      </c>
    </row>
    <row r="727" spans="1:12" x14ac:dyDescent="0.25">
      <c r="A727" s="365" t="s">
        <v>359</v>
      </c>
      <c r="B727" s="313" t="s">
        <v>689</v>
      </c>
      <c r="C727" s="313">
        <v>85411</v>
      </c>
      <c r="D727" s="313" t="s">
        <v>381</v>
      </c>
      <c r="E727" s="304" t="s">
        <v>2723</v>
      </c>
      <c r="F727" s="313" t="s">
        <v>383</v>
      </c>
      <c r="G727" s="313" t="s">
        <v>630</v>
      </c>
      <c r="H727" s="313" t="s">
        <v>37</v>
      </c>
      <c r="I727" s="313" t="s">
        <v>325</v>
      </c>
      <c r="J727" s="313">
        <v>2018</v>
      </c>
      <c r="K727" s="129" t="s">
        <v>10</v>
      </c>
      <c r="L727" s="313" t="s">
        <v>686</v>
      </c>
    </row>
    <row r="728" spans="1:12" x14ac:dyDescent="0.25">
      <c r="A728" s="365" t="s">
        <v>359</v>
      </c>
      <c r="B728" s="313" t="s">
        <v>689</v>
      </c>
      <c r="C728" s="313">
        <v>85411</v>
      </c>
      <c r="D728" s="313" t="s">
        <v>381</v>
      </c>
      <c r="E728" s="304" t="s">
        <v>2723</v>
      </c>
      <c r="F728" s="313" t="s">
        <v>383</v>
      </c>
      <c r="G728" s="313" t="s">
        <v>630</v>
      </c>
      <c r="H728" s="313" t="s">
        <v>38</v>
      </c>
      <c r="I728" s="313" t="s">
        <v>325</v>
      </c>
      <c r="J728" s="313">
        <v>2018</v>
      </c>
      <c r="K728" s="129" t="s">
        <v>10</v>
      </c>
      <c r="L728" s="313" t="s">
        <v>686</v>
      </c>
    </row>
    <row r="729" spans="1:12" x14ac:dyDescent="0.25">
      <c r="A729" s="365" t="s">
        <v>359</v>
      </c>
      <c r="B729" s="313" t="s">
        <v>689</v>
      </c>
      <c r="C729" s="313">
        <v>85411</v>
      </c>
      <c r="D729" s="313" t="s">
        <v>381</v>
      </c>
      <c r="E729" s="304" t="s">
        <v>2723</v>
      </c>
      <c r="F729" s="313" t="s">
        <v>383</v>
      </c>
      <c r="G729" s="313" t="s">
        <v>630</v>
      </c>
      <c r="H729" s="313" t="s">
        <v>378</v>
      </c>
      <c r="I729" s="313" t="s">
        <v>325</v>
      </c>
      <c r="J729" s="313">
        <v>2018</v>
      </c>
      <c r="K729" s="129">
        <v>14.391999999999999</v>
      </c>
      <c r="L729" s="313" t="s">
        <v>686</v>
      </c>
    </row>
    <row r="730" spans="1:12" x14ac:dyDescent="0.25">
      <c r="A730" s="365" t="s">
        <v>359</v>
      </c>
      <c r="B730" s="313" t="s">
        <v>689</v>
      </c>
      <c r="C730" s="313">
        <v>85411</v>
      </c>
      <c r="D730" s="313" t="s">
        <v>381</v>
      </c>
      <c r="E730" s="304" t="s">
        <v>2723</v>
      </c>
      <c r="F730" s="313" t="s">
        <v>383</v>
      </c>
      <c r="G730" s="313" t="s">
        <v>630</v>
      </c>
      <c r="H730" s="313" t="s">
        <v>380</v>
      </c>
      <c r="I730" s="313" t="s">
        <v>325</v>
      </c>
      <c r="J730" s="313">
        <v>2018</v>
      </c>
      <c r="K730" s="129" t="s">
        <v>10</v>
      </c>
      <c r="L730" s="313" t="s">
        <v>686</v>
      </c>
    </row>
    <row r="731" spans="1:12" x14ac:dyDescent="0.25">
      <c r="A731" s="365" t="s">
        <v>359</v>
      </c>
      <c r="B731" s="313" t="s">
        <v>689</v>
      </c>
      <c r="C731" s="313">
        <v>85411</v>
      </c>
      <c r="D731" s="313" t="s">
        <v>381</v>
      </c>
      <c r="E731" s="304" t="s">
        <v>2723</v>
      </c>
      <c r="F731" s="313" t="s">
        <v>383</v>
      </c>
      <c r="G731" s="313" t="s">
        <v>630</v>
      </c>
      <c r="H731" s="313" t="s">
        <v>94</v>
      </c>
      <c r="I731" s="313" t="s">
        <v>325</v>
      </c>
      <c r="J731" s="313">
        <v>2018</v>
      </c>
      <c r="K731" s="129">
        <v>15.342000000000001</v>
      </c>
      <c r="L731" s="313" t="s">
        <v>686</v>
      </c>
    </row>
    <row r="732" spans="1:12" x14ac:dyDescent="0.25">
      <c r="A732" s="365" t="s">
        <v>359</v>
      </c>
      <c r="B732" s="313" t="s">
        <v>689</v>
      </c>
      <c r="C732" s="313">
        <v>85411</v>
      </c>
      <c r="D732" s="313" t="s">
        <v>381</v>
      </c>
      <c r="E732" s="304" t="s">
        <v>2723</v>
      </c>
      <c r="F732" s="313" t="s">
        <v>383</v>
      </c>
      <c r="G732" s="313" t="s">
        <v>381</v>
      </c>
      <c r="H732" s="313" t="s">
        <v>32</v>
      </c>
      <c r="I732" s="313" t="s">
        <v>325</v>
      </c>
      <c r="J732" s="313">
        <v>2018</v>
      </c>
      <c r="K732" s="129">
        <v>7994.7520000000004</v>
      </c>
      <c r="L732" s="313" t="s">
        <v>686</v>
      </c>
    </row>
    <row r="733" spans="1:12" x14ac:dyDescent="0.25">
      <c r="A733" s="365" t="s">
        <v>359</v>
      </c>
      <c r="B733" s="313" t="s">
        <v>689</v>
      </c>
      <c r="C733" s="313">
        <v>85411</v>
      </c>
      <c r="D733" s="313" t="s">
        <v>381</v>
      </c>
      <c r="E733" s="304" t="s">
        <v>2723</v>
      </c>
      <c r="F733" s="313" t="s">
        <v>383</v>
      </c>
      <c r="G733" s="313" t="s">
        <v>381</v>
      </c>
      <c r="H733" s="313" t="s">
        <v>33</v>
      </c>
      <c r="I733" s="313" t="s">
        <v>325</v>
      </c>
      <c r="J733" s="313">
        <v>2018</v>
      </c>
      <c r="K733" s="129">
        <v>30858.782999999999</v>
      </c>
      <c r="L733" s="313" t="s">
        <v>686</v>
      </c>
    </row>
    <row r="734" spans="1:12" x14ac:dyDescent="0.25">
      <c r="A734" s="365" t="s">
        <v>359</v>
      </c>
      <c r="B734" s="313" t="s">
        <v>689</v>
      </c>
      <c r="C734" s="313">
        <v>85411</v>
      </c>
      <c r="D734" s="313" t="s">
        <v>381</v>
      </c>
      <c r="E734" s="304" t="s">
        <v>2723</v>
      </c>
      <c r="F734" s="313" t="s">
        <v>383</v>
      </c>
      <c r="G734" s="313" t="s">
        <v>381</v>
      </c>
      <c r="H734" s="313" t="s">
        <v>34</v>
      </c>
      <c r="I734" s="313" t="s">
        <v>325</v>
      </c>
      <c r="J734" s="313">
        <v>2018</v>
      </c>
      <c r="K734" s="129">
        <v>27287.306</v>
      </c>
      <c r="L734" s="313" t="s">
        <v>686</v>
      </c>
    </row>
    <row r="735" spans="1:12" x14ac:dyDescent="0.25">
      <c r="A735" s="365" t="s">
        <v>359</v>
      </c>
      <c r="B735" s="313" t="s">
        <v>689</v>
      </c>
      <c r="C735" s="313">
        <v>85411</v>
      </c>
      <c r="D735" s="313" t="s">
        <v>381</v>
      </c>
      <c r="E735" s="304" t="s">
        <v>2723</v>
      </c>
      <c r="F735" s="313" t="s">
        <v>383</v>
      </c>
      <c r="G735" s="313" t="s">
        <v>381</v>
      </c>
      <c r="H735" s="313" t="s">
        <v>35</v>
      </c>
      <c r="I735" s="313" t="s">
        <v>325</v>
      </c>
      <c r="J735" s="313">
        <v>2018</v>
      </c>
      <c r="K735" s="129">
        <v>2263.4479999999999</v>
      </c>
      <c r="L735" s="313" t="s">
        <v>686</v>
      </c>
    </row>
    <row r="736" spans="1:12" x14ac:dyDescent="0.25">
      <c r="A736" s="365" t="s">
        <v>359</v>
      </c>
      <c r="B736" s="313" t="s">
        <v>689</v>
      </c>
      <c r="C736" s="313">
        <v>85411</v>
      </c>
      <c r="D736" s="313" t="s">
        <v>381</v>
      </c>
      <c r="E736" s="304" t="s">
        <v>2723</v>
      </c>
      <c r="F736" s="313" t="s">
        <v>383</v>
      </c>
      <c r="G736" s="313" t="s">
        <v>381</v>
      </c>
      <c r="H736" s="313" t="s">
        <v>379</v>
      </c>
      <c r="I736" s="313" t="s">
        <v>325</v>
      </c>
      <c r="J736" s="313">
        <v>2018</v>
      </c>
      <c r="K736" s="129">
        <v>900.26599999999996</v>
      </c>
      <c r="L736" s="313" t="s">
        <v>686</v>
      </c>
    </row>
    <row r="737" spans="1:12" x14ac:dyDescent="0.25">
      <c r="A737" s="365" t="s">
        <v>359</v>
      </c>
      <c r="B737" s="313" t="s">
        <v>689</v>
      </c>
      <c r="C737" s="313">
        <v>85411</v>
      </c>
      <c r="D737" s="313" t="s">
        <v>381</v>
      </c>
      <c r="E737" s="304" t="s">
        <v>2723</v>
      </c>
      <c r="F737" s="313" t="s">
        <v>383</v>
      </c>
      <c r="G737" s="313" t="s">
        <v>381</v>
      </c>
      <c r="H737" s="313" t="s">
        <v>37</v>
      </c>
      <c r="I737" s="313" t="s">
        <v>325</v>
      </c>
      <c r="J737" s="313">
        <v>2018</v>
      </c>
      <c r="K737" s="129">
        <v>1591.346</v>
      </c>
      <c r="L737" s="313" t="s">
        <v>686</v>
      </c>
    </row>
    <row r="738" spans="1:12" x14ac:dyDescent="0.25">
      <c r="A738" s="365" t="s">
        <v>359</v>
      </c>
      <c r="B738" s="313" t="s">
        <v>689</v>
      </c>
      <c r="C738" s="313">
        <v>85411</v>
      </c>
      <c r="D738" s="313" t="s">
        <v>381</v>
      </c>
      <c r="E738" s="304" t="s">
        <v>2723</v>
      </c>
      <c r="F738" s="313" t="s">
        <v>383</v>
      </c>
      <c r="G738" s="313" t="s">
        <v>381</v>
      </c>
      <c r="H738" s="313" t="s">
        <v>38</v>
      </c>
      <c r="I738" s="313" t="s">
        <v>325</v>
      </c>
      <c r="J738" s="313">
        <v>2018</v>
      </c>
      <c r="K738" s="129">
        <v>391.27699999999999</v>
      </c>
      <c r="L738" s="313" t="s">
        <v>686</v>
      </c>
    </row>
    <row r="739" spans="1:12" x14ac:dyDescent="0.25">
      <c r="A739" s="365" t="s">
        <v>359</v>
      </c>
      <c r="B739" s="313" t="s">
        <v>689</v>
      </c>
      <c r="C739" s="313">
        <v>85411</v>
      </c>
      <c r="D739" s="313" t="s">
        <v>381</v>
      </c>
      <c r="E739" s="304" t="s">
        <v>2723</v>
      </c>
      <c r="F739" s="313" t="s">
        <v>383</v>
      </c>
      <c r="G739" s="313" t="s">
        <v>381</v>
      </c>
      <c r="H739" s="313" t="s">
        <v>378</v>
      </c>
      <c r="I739" s="313" t="s">
        <v>325</v>
      </c>
      <c r="J739" s="313">
        <v>2018</v>
      </c>
      <c r="K739" s="129">
        <v>1514.7429999999999</v>
      </c>
      <c r="L739" s="313" t="s">
        <v>686</v>
      </c>
    </row>
    <row r="740" spans="1:12" x14ac:dyDescent="0.25">
      <c r="A740" s="365" t="s">
        <v>359</v>
      </c>
      <c r="B740" s="313" t="s">
        <v>689</v>
      </c>
      <c r="C740" s="313">
        <v>85411</v>
      </c>
      <c r="D740" s="313" t="s">
        <v>381</v>
      </c>
      <c r="E740" s="304" t="s">
        <v>2723</v>
      </c>
      <c r="F740" s="313" t="s">
        <v>383</v>
      </c>
      <c r="G740" s="313" t="s">
        <v>381</v>
      </c>
      <c r="H740" s="313" t="s">
        <v>380</v>
      </c>
      <c r="I740" s="313" t="s">
        <v>325</v>
      </c>
      <c r="J740" s="313">
        <v>2018</v>
      </c>
      <c r="K740" s="129">
        <v>1362</v>
      </c>
      <c r="L740" s="313" t="s">
        <v>686</v>
      </c>
    </row>
    <row r="741" spans="1:12" x14ac:dyDescent="0.25">
      <c r="A741" s="365" t="s">
        <v>359</v>
      </c>
      <c r="B741" s="313" t="s">
        <v>689</v>
      </c>
      <c r="C741" s="313">
        <v>85411</v>
      </c>
      <c r="D741" s="313" t="s">
        <v>381</v>
      </c>
      <c r="E741" s="304" t="s">
        <v>2723</v>
      </c>
      <c r="F741" s="313" t="s">
        <v>383</v>
      </c>
      <c r="G741" s="313" t="s">
        <v>381</v>
      </c>
      <c r="H741" s="313" t="s">
        <v>94</v>
      </c>
      <c r="I741" s="313" t="s">
        <v>325</v>
      </c>
      <c r="J741" s="313">
        <v>2018</v>
      </c>
      <c r="K741" s="129">
        <v>74163.921000000002</v>
      </c>
      <c r="L741" s="313" t="s">
        <v>686</v>
      </c>
    </row>
    <row r="742" spans="1:12" x14ac:dyDescent="0.25">
      <c r="A742" s="365" t="s">
        <v>359</v>
      </c>
      <c r="B742" s="313" t="s">
        <v>689</v>
      </c>
      <c r="C742" s="313">
        <v>85411</v>
      </c>
      <c r="D742" s="313" t="s">
        <v>381</v>
      </c>
      <c r="E742" s="304" t="s">
        <v>2723</v>
      </c>
      <c r="F742" s="313" t="s">
        <v>383</v>
      </c>
      <c r="G742" s="313" t="s">
        <v>631</v>
      </c>
      <c r="H742" s="313" t="s">
        <v>32</v>
      </c>
      <c r="I742" s="313" t="s">
        <v>325</v>
      </c>
      <c r="J742" s="313">
        <v>2018</v>
      </c>
      <c r="K742" s="129">
        <v>5427.6329999999998</v>
      </c>
      <c r="L742" s="313" t="s">
        <v>686</v>
      </c>
    </row>
    <row r="743" spans="1:12" x14ac:dyDescent="0.25">
      <c r="A743" s="365" t="s">
        <v>359</v>
      </c>
      <c r="B743" s="313" t="s">
        <v>689</v>
      </c>
      <c r="C743" s="313">
        <v>85411</v>
      </c>
      <c r="D743" s="313" t="s">
        <v>381</v>
      </c>
      <c r="E743" s="304" t="s">
        <v>2723</v>
      </c>
      <c r="F743" s="313" t="s">
        <v>383</v>
      </c>
      <c r="G743" s="313" t="s">
        <v>631</v>
      </c>
      <c r="H743" s="313" t="s">
        <v>33</v>
      </c>
      <c r="I743" s="313" t="s">
        <v>325</v>
      </c>
      <c r="J743" s="313">
        <v>2018</v>
      </c>
      <c r="K743" s="129">
        <v>23168.521000000001</v>
      </c>
      <c r="L743" s="313" t="s">
        <v>686</v>
      </c>
    </row>
    <row r="744" spans="1:12" x14ac:dyDescent="0.25">
      <c r="A744" s="365" t="s">
        <v>359</v>
      </c>
      <c r="B744" s="313" t="s">
        <v>689</v>
      </c>
      <c r="C744" s="313">
        <v>85411</v>
      </c>
      <c r="D744" s="313" t="s">
        <v>381</v>
      </c>
      <c r="E744" s="304" t="s">
        <v>2723</v>
      </c>
      <c r="F744" s="313" t="s">
        <v>383</v>
      </c>
      <c r="G744" s="313" t="s">
        <v>631</v>
      </c>
      <c r="H744" s="313" t="s">
        <v>34</v>
      </c>
      <c r="I744" s="313" t="s">
        <v>325</v>
      </c>
      <c r="J744" s="313">
        <v>2018</v>
      </c>
      <c r="K744" s="129">
        <v>24790.566999999999</v>
      </c>
      <c r="L744" s="313" t="s">
        <v>686</v>
      </c>
    </row>
    <row r="745" spans="1:12" x14ac:dyDescent="0.25">
      <c r="A745" s="365" t="s">
        <v>359</v>
      </c>
      <c r="B745" s="313" t="s">
        <v>689</v>
      </c>
      <c r="C745" s="313">
        <v>85411</v>
      </c>
      <c r="D745" s="313" t="s">
        <v>381</v>
      </c>
      <c r="E745" s="304" t="s">
        <v>2723</v>
      </c>
      <c r="F745" s="313" t="s">
        <v>383</v>
      </c>
      <c r="G745" s="313" t="s">
        <v>631</v>
      </c>
      <c r="H745" s="313" t="s">
        <v>35</v>
      </c>
      <c r="I745" s="313" t="s">
        <v>325</v>
      </c>
      <c r="J745" s="313">
        <v>2018</v>
      </c>
      <c r="K745" s="129">
        <v>1516.5740000000001</v>
      </c>
      <c r="L745" s="313" t="s">
        <v>686</v>
      </c>
    </row>
    <row r="746" spans="1:12" x14ac:dyDescent="0.25">
      <c r="A746" s="365" t="s">
        <v>359</v>
      </c>
      <c r="B746" s="313" t="s">
        <v>689</v>
      </c>
      <c r="C746" s="313">
        <v>85411</v>
      </c>
      <c r="D746" s="313" t="s">
        <v>381</v>
      </c>
      <c r="E746" s="304" t="s">
        <v>2723</v>
      </c>
      <c r="F746" s="313" t="s">
        <v>383</v>
      </c>
      <c r="G746" s="313" t="s">
        <v>631</v>
      </c>
      <c r="H746" s="313" t="s">
        <v>379</v>
      </c>
      <c r="I746" s="313" t="s">
        <v>325</v>
      </c>
      <c r="J746" s="313">
        <v>2018</v>
      </c>
      <c r="K746" s="129">
        <v>292.85599999999999</v>
      </c>
      <c r="L746" s="313" t="s">
        <v>686</v>
      </c>
    </row>
    <row r="747" spans="1:12" x14ac:dyDescent="0.25">
      <c r="A747" s="365" t="s">
        <v>359</v>
      </c>
      <c r="B747" s="313" t="s">
        <v>689</v>
      </c>
      <c r="C747" s="313">
        <v>85411</v>
      </c>
      <c r="D747" s="313" t="s">
        <v>381</v>
      </c>
      <c r="E747" s="304" t="s">
        <v>2723</v>
      </c>
      <c r="F747" s="313" t="s">
        <v>383</v>
      </c>
      <c r="G747" s="313" t="s">
        <v>631</v>
      </c>
      <c r="H747" s="313" t="s">
        <v>37</v>
      </c>
      <c r="I747" s="313" t="s">
        <v>325</v>
      </c>
      <c r="J747" s="313">
        <v>2018</v>
      </c>
      <c r="K747" s="129">
        <v>1382</v>
      </c>
      <c r="L747" s="313" t="s">
        <v>686</v>
      </c>
    </row>
    <row r="748" spans="1:12" x14ac:dyDescent="0.25">
      <c r="A748" s="365" t="s">
        <v>359</v>
      </c>
      <c r="B748" s="313" t="s">
        <v>689</v>
      </c>
      <c r="C748" s="313">
        <v>85411</v>
      </c>
      <c r="D748" s="313" t="s">
        <v>381</v>
      </c>
      <c r="E748" s="304" t="s">
        <v>2723</v>
      </c>
      <c r="F748" s="313" t="s">
        <v>383</v>
      </c>
      <c r="G748" s="313" t="s">
        <v>631</v>
      </c>
      <c r="H748" s="313" t="s">
        <v>38</v>
      </c>
      <c r="I748" s="313" t="s">
        <v>325</v>
      </c>
      <c r="J748" s="313">
        <v>2018</v>
      </c>
      <c r="K748" s="129">
        <v>386.34199999999998</v>
      </c>
      <c r="L748" s="313" t="s">
        <v>686</v>
      </c>
    </row>
    <row r="749" spans="1:12" x14ac:dyDescent="0.25">
      <c r="A749" s="365" t="s">
        <v>359</v>
      </c>
      <c r="B749" s="313" t="s">
        <v>689</v>
      </c>
      <c r="C749" s="313">
        <v>85411</v>
      </c>
      <c r="D749" s="313" t="s">
        <v>381</v>
      </c>
      <c r="E749" s="304" t="s">
        <v>2723</v>
      </c>
      <c r="F749" s="313" t="s">
        <v>383</v>
      </c>
      <c r="G749" s="313" t="s">
        <v>631</v>
      </c>
      <c r="H749" s="313" t="s">
        <v>378</v>
      </c>
      <c r="I749" s="313" t="s">
        <v>325</v>
      </c>
      <c r="J749" s="313">
        <v>2018</v>
      </c>
      <c r="K749" s="129">
        <v>1135.135</v>
      </c>
      <c r="L749" s="313" t="s">
        <v>686</v>
      </c>
    </row>
    <row r="750" spans="1:12" x14ac:dyDescent="0.25">
      <c r="A750" s="365" t="s">
        <v>359</v>
      </c>
      <c r="B750" s="313" t="s">
        <v>689</v>
      </c>
      <c r="C750" s="313">
        <v>85411</v>
      </c>
      <c r="D750" s="313" t="s">
        <v>381</v>
      </c>
      <c r="E750" s="304" t="s">
        <v>2723</v>
      </c>
      <c r="F750" s="313" t="s">
        <v>383</v>
      </c>
      <c r="G750" s="313" t="s">
        <v>631</v>
      </c>
      <c r="H750" s="313" t="s">
        <v>380</v>
      </c>
      <c r="I750" s="313" t="s">
        <v>325</v>
      </c>
      <c r="J750" s="313">
        <v>2018</v>
      </c>
      <c r="K750" s="129">
        <v>1317</v>
      </c>
      <c r="L750" s="313" t="s">
        <v>686</v>
      </c>
    </row>
    <row r="751" spans="1:12" x14ac:dyDescent="0.25">
      <c r="A751" s="365" t="s">
        <v>359</v>
      </c>
      <c r="B751" s="313" t="s">
        <v>689</v>
      </c>
      <c r="C751" s="313">
        <v>85411</v>
      </c>
      <c r="D751" s="313" t="s">
        <v>381</v>
      </c>
      <c r="E751" s="304" t="s">
        <v>2723</v>
      </c>
      <c r="F751" s="313" t="s">
        <v>383</v>
      </c>
      <c r="G751" s="313" t="s">
        <v>631</v>
      </c>
      <c r="H751" s="313" t="s">
        <v>94</v>
      </c>
      <c r="I751" s="313" t="s">
        <v>325</v>
      </c>
      <c r="J751" s="313">
        <v>2018</v>
      </c>
      <c r="K751" s="129">
        <v>59416.627999999997</v>
      </c>
      <c r="L751" s="313" t="s">
        <v>686</v>
      </c>
    </row>
    <row r="752" spans="1:12" x14ac:dyDescent="0.25">
      <c r="A752" s="365" t="s">
        <v>359</v>
      </c>
      <c r="B752" s="313" t="s">
        <v>689</v>
      </c>
      <c r="C752" s="313">
        <v>85411</v>
      </c>
      <c r="D752" s="313" t="s">
        <v>381</v>
      </c>
      <c r="E752" s="304" t="s">
        <v>2723</v>
      </c>
      <c r="F752" s="313" t="s">
        <v>383</v>
      </c>
      <c r="G752" s="313" t="s">
        <v>632</v>
      </c>
      <c r="H752" s="313" t="s">
        <v>32</v>
      </c>
      <c r="I752" s="313" t="s">
        <v>325</v>
      </c>
      <c r="J752" s="313">
        <v>2018</v>
      </c>
      <c r="K752" s="129">
        <v>2567.1190000000001</v>
      </c>
      <c r="L752" s="313" t="s">
        <v>686</v>
      </c>
    </row>
    <row r="753" spans="1:12" x14ac:dyDescent="0.25">
      <c r="A753" s="365" t="s">
        <v>359</v>
      </c>
      <c r="B753" s="313" t="s">
        <v>689</v>
      </c>
      <c r="C753" s="313">
        <v>85411</v>
      </c>
      <c r="D753" s="313" t="s">
        <v>381</v>
      </c>
      <c r="E753" s="304" t="s">
        <v>2723</v>
      </c>
      <c r="F753" s="313" t="s">
        <v>383</v>
      </c>
      <c r="G753" s="313" t="s">
        <v>632</v>
      </c>
      <c r="H753" s="313" t="s">
        <v>33</v>
      </c>
      <c r="I753" s="313" t="s">
        <v>325</v>
      </c>
      <c r="J753" s="313">
        <v>2018</v>
      </c>
      <c r="K753" s="129">
        <v>7690.2629999999999</v>
      </c>
      <c r="L753" s="313" t="s">
        <v>686</v>
      </c>
    </row>
    <row r="754" spans="1:12" x14ac:dyDescent="0.25">
      <c r="A754" s="365" t="s">
        <v>359</v>
      </c>
      <c r="B754" s="313" t="s">
        <v>689</v>
      </c>
      <c r="C754" s="313">
        <v>85411</v>
      </c>
      <c r="D754" s="313" t="s">
        <v>381</v>
      </c>
      <c r="E754" s="304" t="s">
        <v>2723</v>
      </c>
      <c r="F754" s="313" t="s">
        <v>383</v>
      </c>
      <c r="G754" s="313" t="s">
        <v>632</v>
      </c>
      <c r="H754" s="313" t="s">
        <v>34</v>
      </c>
      <c r="I754" s="313" t="s">
        <v>325</v>
      </c>
      <c r="J754" s="313">
        <v>2018</v>
      </c>
      <c r="K754" s="129">
        <v>2496.7379999999998</v>
      </c>
      <c r="L754" s="313" t="s">
        <v>686</v>
      </c>
    </row>
    <row r="755" spans="1:12" x14ac:dyDescent="0.25">
      <c r="A755" s="365" t="s">
        <v>359</v>
      </c>
      <c r="B755" s="313" t="s">
        <v>689</v>
      </c>
      <c r="C755" s="313">
        <v>85411</v>
      </c>
      <c r="D755" s="313" t="s">
        <v>381</v>
      </c>
      <c r="E755" s="304" t="s">
        <v>2723</v>
      </c>
      <c r="F755" s="313" t="s">
        <v>383</v>
      </c>
      <c r="G755" s="313" t="s">
        <v>632</v>
      </c>
      <c r="H755" s="313" t="s">
        <v>35</v>
      </c>
      <c r="I755" s="313" t="s">
        <v>325</v>
      </c>
      <c r="J755" s="313">
        <v>2018</v>
      </c>
      <c r="K755" s="129">
        <v>746.87400000000002</v>
      </c>
      <c r="L755" s="313" t="s">
        <v>686</v>
      </c>
    </row>
    <row r="756" spans="1:12" x14ac:dyDescent="0.25">
      <c r="A756" s="365" t="s">
        <v>359</v>
      </c>
      <c r="B756" s="313" t="s">
        <v>689</v>
      </c>
      <c r="C756" s="313">
        <v>85411</v>
      </c>
      <c r="D756" s="313" t="s">
        <v>381</v>
      </c>
      <c r="E756" s="304" t="s">
        <v>2723</v>
      </c>
      <c r="F756" s="313" t="s">
        <v>383</v>
      </c>
      <c r="G756" s="313" t="s">
        <v>632</v>
      </c>
      <c r="H756" s="313" t="s">
        <v>379</v>
      </c>
      <c r="I756" s="313" t="s">
        <v>325</v>
      </c>
      <c r="J756" s="313">
        <v>2018</v>
      </c>
      <c r="K756" s="129">
        <v>607.41</v>
      </c>
      <c r="L756" s="313" t="s">
        <v>686</v>
      </c>
    </row>
    <row r="757" spans="1:12" x14ac:dyDescent="0.25">
      <c r="A757" s="365" t="s">
        <v>359</v>
      </c>
      <c r="B757" s="313" t="s">
        <v>689</v>
      </c>
      <c r="C757" s="313">
        <v>85411</v>
      </c>
      <c r="D757" s="313" t="s">
        <v>381</v>
      </c>
      <c r="E757" s="304" t="s">
        <v>2723</v>
      </c>
      <c r="F757" s="313" t="s">
        <v>383</v>
      </c>
      <c r="G757" s="313" t="s">
        <v>632</v>
      </c>
      <c r="H757" s="313" t="s">
        <v>37</v>
      </c>
      <c r="I757" s="313" t="s">
        <v>325</v>
      </c>
      <c r="J757" s="313">
        <v>2018</v>
      </c>
      <c r="K757" s="129">
        <v>209.346</v>
      </c>
      <c r="L757" s="313" t="s">
        <v>686</v>
      </c>
    </row>
    <row r="758" spans="1:12" x14ac:dyDescent="0.25">
      <c r="A758" s="365" t="s">
        <v>359</v>
      </c>
      <c r="B758" s="313" t="s">
        <v>689</v>
      </c>
      <c r="C758" s="313">
        <v>85411</v>
      </c>
      <c r="D758" s="313" t="s">
        <v>381</v>
      </c>
      <c r="E758" s="304" t="s">
        <v>2723</v>
      </c>
      <c r="F758" s="313" t="s">
        <v>383</v>
      </c>
      <c r="G758" s="313" t="s">
        <v>632</v>
      </c>
      <c r="H758" s="313" t="s">
        <v>38</v>
      </c>
      <c r="I758" s="313" t="s">
        <v>325</v>
      </c>
      <c r="J758" s="313">
        <v>2018</v>
      </c>
      <c r="K758" s="129">
        <v>4.9359999999999999</v>
      </c>
      <c r="L758" s="313" t="s">
        <v>686</v>
      </c>
    </row>
    <row r="759" spans="1:12" x14ac:dyDescent="0.25">
      <c r="A759" s="365" t="s">
        <v>359</v>
      </c>
      <c r="B759" s="313" t="s">
        <v>689</v>
      </c>
      <c r="C759" s="313">
        <v>85411</v>
      </c>
      <c r="D759" s="313" t="s">
        <v>381</v>
      </c>
      <c r="E759" s="304" t="s">
        <v>2723</v>
      </c>
      <c r="F759" s="313" t="s">
        <v>383</v>
      </c>
      <c r="G759" s="313" t="s">
        <v>632</v>
      </c>
      <c r="H759" s="313" t="s">
        <v>378</v>
      </c>
      <c r="I759" s="313" t="s">
        <v>325</v>
      </c>
      <c r="J759" s="313">
        <v>2018</v>
      </c>
      <c r="K759" s="129">
        <v>379.608</v>
      </c>
      <c r="L759" s="313" t="s">
        <v>686</v>
      </c>
    </row>
    <row r="760" spans="1:12" x14ac:dyDescent="0.25">
      <c r="A760" s="365" t="s">
        <v>359</v>
      </c>
      <c r="B760" s="313" t="s">
        <v>689</v>
      </c>
      <c r="C760" s="313">
        <v>85411</v>
      </c>
      <c r="D760" s="313" t="s">
        <v>381</v>
      </c>
      <c r="E760" s="304" t="s">
        <v>2723</v>
      </c>
      <c r="F760" s="313" t="s">
        <v>383</v>
      </c>
      <c r="G760" s="313" t="s">
        <v>632</v>
      </c>
      <c r="H760" s="313" t="s">
        <v>380</v>
      </c>
      <c r="I760" s="313" t="s">
        <v>325</v>
      </c>
      <c r="J760" s="313">
        <v>2018</v>
      </c>
      <c r="K760" s="129">
        <v>45</v>
      </c>
      <c r="L760" s="313" t="s">
        <v>686</v>
      </c>
    </row>
    <row r="761" spans="1:12" x14ac:dyDescent="0.25">
      <c r="A761" s="365" t="s">
        <v>359</v>
      </c>
      <c r="B761" s="313" t="s">
        <v>689</v>
      </c>
      <c r="C761" s="313">
        <v>85411</v>
      </c>
      <c r="D761" s="313" t="s">
        <v>381</v>
      </c>
      <c r="E761" s="304" t="s">
        <v>2723</v>
      </c>
      <c r="F761" s="313" t="s">
        <v>383</v>
      </c>
      <c r="G761" s="313" t="s">
        <v>632</v>
      </c>
      <c r="H761" s="313" t="s">
        <v>94</v>
      </c>
      <c r="I761" s="313" t="s">
        <v>325</v>
      </c>
      <c r="J761" s="313">
        <v>2018</v>
      </c>
      <c r="K761" s="129">
        <v>14747.293</v>
      </c>
      <c r="L761" s="313" t="s">
        <v>686</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20"/>
  <dimension ref="A1:L721"/>
  <sheetViews>
    <sheetView workbookViewId="0"/>
  </sheetViews>
  <sheetFormatPr baseColWidth="10" defaultColWidth="11.5546875" defaultRowHeight="13.2" x14ac:dyDescent="0.25"/>
  <cols>
    <col min="1" max="1" width="27.88671875" style="365" bestFit="1" customWidth="1"/>
    <col min="2" max="2" width="20.6640625" style="313" customWidth="1"/>
    <col min="3" max="3" width="13.6640625" style="313" customWidth="1"/>
    <col min="4" max="4" width="53.6640625" style="313" bestFit="1" customWidth="1"/>
    <col min="5" max="5" width="15.6640625" style="122" customWidth="1"/>
    <col min="6" max="6" width="26" style="313" bestFit="1" customWidth="1"/>
    <col min="7" max="7" width="176.109375" style="313" bestFit="1" customWidth="1"/>
    <col min="8" max="8" width="55.44140625" style="313" bestFit="1" customWidth="1"/>
    <col min="9" max="10" width="15.6640625" style="313" customWidth="1"/>
    <col min="11" max="11" width="15.6640625" style="129" customWidth="1"/>
    <col min="12" max="16384" width="11.5546875" style="313"/>
  </cols>
  <sheetData>
    <row r="1" spans="1:12" x14ac:dyDescent="0.25">
      <c r="A1" s="365" t="s">
        <v>373</v>
      </c>
      <c r="B1" s="313" t="s">
        <v>687</v>
      </c>
      <c r="C1" s="313" t="s">
        <v>723</v>
      </c>
      <c r="D1" s="313" t="s">
        <v>688</v>
      </c>
      <c r="E1" s="313" t="s">
        <v>649</v>
      </c>
      <c r="F1" s="313" t="s">
        <v>690</v>
      </c>
      <c r="G1" s="313" t="s">
        <v>691</v>
      </c>
      <c r="H1" s="313" t="s">
        <v>697</v>
      </c>
      <c r="I1" s="313" t="s">
        <v>318</v>
      </c>
      <c r="J1" s="313" t="s">
        <v>374</v>
      </c>
      <c r="K1" s="129" t="s">
        <v>657</v>
      </c>
      <c r="L1" s="313" t="s">
        <v>2712</v>
      </c>
    </row>
    <row r="2" spans="1:12" s="374" customFormat="1" x14ac:dyDescent="0.25">
      <c r="A2" s="374" t="s">
        <v>359</v>
      </c>
      <c r="B2" s="374" t="s">
        <v>689</v>
      </c>
      <c r="C2" s="374">
        <v>85411</v>
      </c>
      <c r="D2" s="374" t="s">
        <v>384</v>
      </c>
      <c r="E2" s="304" t="s">
        <v>2723</v>
      </c>
      <c r="F2" s="374" t="s">
        <v>385</v>
      </c>
      <c r="G2" s="374" t="s">
        <v>386</v>
      </c>
      <c r="H2" s="374" t="s">
        <v>32</v>
      </c>
      <c r="I2" s="374" t="s">
        <v>325</v>
      </c>
      <c r="J2" s="374">
        <v>2021</v>
      </c>
      <c r="K2" s="129">
        <v>6453.7089999999998</v>
      </c>
      <c r="L2" s="374" t="s">
        <v>684</v>
      </c>
    </row>
    <row r="3" spans="1:12" s="374" customFormat="1" x14ac:dyDescent="0.25">
      <c r="A3" s="374" t="s">
        <v>359</v>
      </c>
      <c r="B3" s="374" t="s">
        <v>689</v>
      </c>
      <c r="C3" s="374">
        <v>85411</v>
      </c>
      <c r="D3" s="374" t="s">
        <v>384</v>
      </c>
      <c r="E3" s="304" t="s">
        <v>2723</v>
      </c>
      <c r="F3" s="374" t="s">
        <v>385</v>
      </c>
      <c r="G3" s="374" t="s">
        <v>386</v>
      </c>
      <c r="H3" s="374" t="s">
        <v>33</v>
      </c>
      <c r="I3" s="374" t="s">
        <v>325</v>
      </c>
      <c r="J3" s="374">
        <v>2021</v>
      </c>
      <c r="K3" s="129">
        <v>25123.627</v>
      </c>
      <c r="L3" s="374" t="s">
        <v>684</v>
      </c>
    </row>
    <row r="4" spans="1:12" s="374" customFormat="1" x14ac:dyDescent="0.25">
      <c r="A4" s="374" t="s">
        <v>359</v>
      </c>
      <c r="B4" s="374" t="s">
        <v>689</v>
      </c>
      <c r="C4" s="374">
        <v>85411</v>
      </c>
      <c r="D4" s="374" t="s">
        <v>384</v>
      </c>
      <c r="E4" s="304" t="s">
        <v>2723</v>
      </c>
      <c r="F4" s="374" t="s">
        <v>385</v>
      </c>
      <c r="G4" s="374" t="s">
        <v>386</v>
      </c>
      <c r="H4" s="374" t="s">
        <v>34</v>
      </c>
      <c r="I4" s="374" t="s">
        <v>325</v>
      </c>
      <c r="J4" s="374">
        <v>2021</v>
      </c>
      <c r="K4" s="129">
        <v>43967.580999999998</v>
      </c>
      <c r="L4" s="374" t="s">
        <v>684</v>
      </c>
    </row>
    <row r="5" spans="1:12" s="374" customFormat="1" x14ac:dyDescent="0.25">
      <c r="A5" s="374" t="s">
        <v>359</v>
      </c>
      <c r="B5" s="374" t="s">
        <v>689</v>
      </c>
      <c r="C5" s="374">
        <v>85411</v>
      </c>
      <c r="D5" s="374" t="s">
        <v>384</v>
      </c>
      <c r="E5" s="304" t="s">
        <v>2723</v>
      </c>
      <c r="F5" s="374" t="s">
        <v>385</v>
      </c>
      <c r="G5" s="374" t="s">
        <v>386</v>
      </c>
      <c r="H5" s="374" t="s">
        <v>35</v>
      </c>
      <c r="I5" s="374" t="s">
        <v>325</v>
      </c>
      <c r="J5" s="374">
        <v>2021</v>
      </c>
      <c r="K5" s="129">
        <v>2155.3229999999999</v>
      </c>
      <c r="L5" s="374" t="s">
        <v>684</v>
      </c>
    </row>
    <row r="6" spans="1:12" s="374" customFormat="1" x14ac:dyDescent="0.25">
      <c r="A6" s="374" t="s">
        <v>359</v>
      </c>
      <c r="B6" s="374" t="s">
        <v>689</v>
      </c>
      <c r="C6" s="374">
        <v>85411</v>
      </c>
      <c r="D6" s="374" t="s">
        <v>384</v>
      </c>
      <c r="E6" s="304" t="s">
        <v>2723</v>
      </c>
      <c r="F6" s="374" t="s">
        <v>385</v>
      </c>
      <c r="G6" s="374" t="s">
        <v>386</v>
      </c>
      <c r="H6" s="374" t="s">
        <v>379</v>
      </c>
      <c r="I6" s="374" t="s">
        <v>325</v>
      </c>
      <c r="J6" s="374">
        <v>2021</v>
      </c>
      <c r="K6" s="129">
        <v>356.56</v>
      </c>
      <c r="L6" s="374" t="s">
        <v>684</v>
      </c>
    </row>
    <row r="7" spans="1:12" s="374" customFormat="1" x14ac:dyDescent="0.25">
      <c r="A7" s="374" t="s">
        <v>359</v>
      </c>
      <c r="B7" s="374" t="s">
        <v>689</v>
      </c>
      <c r="C7" s="374">
        <v>85411</v>
      </c>
      <c r="D7" s="374" t="s">
        <v>384</v>
      </c>
      <c r="E7" s="304" t="s">
        <v>2723</v>
      </c>
      <c r="F7" s="374" t="s">
        <v>385</v>
      </c>
      <c r="G7" s="374" t="s">
        <v>386</v>
      </c>
      <c r="H7" s="374" t="s">
        <v>37</v>
      </c>
      <c r="I7" s="374" t="s">
        <v>325</v>
      </c>
      <c r="J7" s="374">
        <v>2021</v>
      </c>
      <c r="K7" s="129">
        <v>1615</v>
      </c>
      <c r="L7" s="374" t="s">
        <v>684</v>
      </c>
    </row>
    <row r="8" spans="1:12" s="374" customFormat="1" x14ac:dyDescent="0.25">
      <c r="A8" s="374" t="s">
        <v>359</v>
      </c>
      <c r="B8" s="374" t="s">
        <v>689</v>
      </c>
      <c r="C8" s="374">
        <v>85411</v>
      </c>
      <c r="D8" s="374" t="s">
        <v>384</v>
      </c>
      <c r="E8" s="304" t="s">
        <v>2723</v>
      </c>
      <c r="F8" s="374" t="s">
        <v>385</v>
      </c>
      <c r="G8" s="374" t="s">
        <v>386</v>
      </c>
      <c r="H8" s="374" t="s">
        <v>38</v>
      </c>
      <c r="I8" s="374" t="s">
        <v>325</v>
      </c>
      <c r="J8" s="374">
        <v>2021</v>
      </c>
      <c r="K8" s="129">
        <v>466.488</v>
      </c>
      <c r="L8" s="374" t="s">
        <v>684</v>
      </c>
    </row>
    <row r="9" spans="1:12" s="374" customFormat="1" x14ac:dyDescent="0.25">
      <c r="A9" s="374" t="s">
        <v>359</v>
      </c>
      <c r="B9" s="374" t="s">
        <v>689</v>
      </c>
      <c r="C9" s="374">
        <v>85411</v>
      </c>
      <c r="D9" s="374" t="s">
        <v>384</v>
      </c>
      <c r="E9" s="304" t="s">
        <v>2723</v>
      </c>
      <c r="F9" s="374" t="s">
        <v>385</v>
      </c>
      <c r="G9" s="374" t="s">
        <v>386</v>
      </c>
      <c r="H9" s="374" t="s">
        <v>378</v>
      </c>
      <c r="I9" s="374" t="s">
        <v>325</v>
      </c>
      <c r="J9" s="374">
        <v>2021</v>
      </c>
      <c r="K9" s="129">
        <v>1460</v>
      </c>
      <c r="L9" s="374" t="s">
        <v>684</v>
      </c>
    </row>
    <row r="10" spans="1:12" s="374" customFormat="1" x14ac:dyDescent="0.25">
      <c r="A10" s="374" t="s">
        <v>359</v>
      </c>
      <c r="B10" s="374" t="s">
        <v>689</v>
      </c>
      <c r="C10" s="374">
        <v>85411</v>
      </c>
      <c r="D10" s="374" t="s">
        <v>384</v>
      </c>
      <c r="E10" s="304" t="s">
        <v>2723</v>
      </c>
      <c r="F10" s="374" t="s">
        <v>385</v>
      </c>
      <c r="G10" s="374" t="s">
        <v>386</v>
      </c>
      <c r="H10" s="374" t="s">
        <v>380</v>
      </c>
      <c r="I10" s="374" t="s">
        <v>325</v>
      </c>
      <c r="J10" s="374">
        <v>2021</v>
      </c>
      <c r="K10" s="129">
        <v>1557</v>
      </c>
      <c r="L10" s="374" t="s">
        <v>684</v>
      </c>
    </row>
    <row r="11" spans="1:12" s="374" customFormat="1" x14ac:dyDescent="0.25">
      <c r="A11" s="374" t="s">
        <v>359</v>
      </c>
      <c r="B11" s="374" t="s">
        <v>689</v>
      </c>
      <c r="C11" s="374">
        <v>85411</v>
      </c>
      <c r="D11" s="374" t="s">
        <v>384</v>
      </c>
      <c r="E11" s="304" t="s">
        <v>2723</v>
      </c>
      <c r="F11" s="374" t="s">
        <v>385</v>
      </c>
      <c r="G11" s="374" t="s">
        <v>386</v>
      </c>
      <c r="H11" s="374" t="s">
        <v>94</v>
      </c>
      <c r="I11" s="374" t="s">
        <v>325</v>
      </c>
      <c r="J11" s="374">
        <v>2021</v>
      </c>
      <c r="K11" s="129">
        <v>83155.288</v>
      </c>
      <c r="L11" s="374" t="s">
        <v>684</v>
      </c>
    </row>
    <row r="12" spans="1:12" s="374" customFormat="1" x14ac:dyDescent="0.25">
      <c r="A12" s="374" t="s">
        <v>359</v>
      </c>
      <c r="B12" s="374" t="s">
        <v>689</v>
      </c>
      <c r="C12" s="374">
        <v>85411</v>
      </c>
      <c r="D12" s="374" t="s">
        <v>384</v>
      </c>
      <c r="E12" s="304" t="s">
        <v>2723</v>
      </c>
      <c r="F12" s="374" t="s">
        <v>385</v>
      </c>
      <c r="G12" s="374" t="s">
        <v>633</v>
      </c>
      <c r="H12" s="374" t="s">
        <v>32</v>
      </c>
      <c r="I12" s="374" t="s">
        <v>325</v>
      </c>
      <c r="J12" s="374">
        <v>2021</v>
      </c>
      <c r="K12" s="129">
        <v>6453.7089999999998</v>
      </c>
      <c r="L12" s="374" t="s">
        <v>684</v>
      </c>
    </row>
    <row r="13" spans="1:12" s="374" customFormat="1" x14ac:dyDescent="0.25">
      <c r="A13" s="374" t="s">
        <v>359</v>
      </c>
      <c r="B13" s="374" t="s">
        <v>689</v>
      </c>
      <c r="C13" s="374">
        <v>85411</v>
      </c>
      <c r="D13" s="374" t="s">
        <v>384</v>
      </c>
      <c r="E13" s="304" t="s">
        <v>2723</v>
      </c>
      <c r="F13" s="374" t="s">
        <v>385</v>
      </c>
      <c r="G13" s="374" t="s">
        <v>633</v>
      </c>
      <c r="H13" s="374" t="s">
        <v>33</v>
      </c>
      <c r="I13" s="374" t="s">
        <v>325</v>
      </c>
      <c r="J13" s="374">
        <v>2021</v>
      </c>
      <c r="K13" s="129">
        <v>25123.627</v>
      </c>
      <c r="L13" s="374" t="s">
        <v>684</v>
      </c>
    </row>
    <row r="14" spans="1:12" s="374" customFormat="1" x14ac:dyDescent="0.25">
      <c r="A14" s="374" t="s">
        <v>359</v>
      </c>
      <c r="B14" s="374" t="s">
        <v>689</v>
      </c>
      <c r="C14" s="374">
        <v>85411</v>
      </c>
      <c r="D14" s="374" t="s">
        <v>384</v>
      </c>
      <c r="E14" s="304" t="s">
        <v>2723</v>
      </c>
      <c r="F14" s="374" t="s">
        <v>385</v>
      </c>
      <c r="G14" s="374" t="s">
        <v>633</v>
      </c>
      <c r="H14" s="374" t="s">
        <v>34</v>
      </c>
      <c r="I14" s="374" t="s">
        <v>325</v>
      </c>
      <c r="J14" s="374">
        <v>2021</v>
      </c>
      <c r="K14" s="129">
        <v>35303.580999999998</v>
      </c>
      <c r="L14" s="374" t="s">
        <v>684</v>
      </c>
    </row>
    <row r="15" spans="1:12" s="374" customFormat="1" x14ac:dyDescent="0.25">
      <c r="A15" s="374" t="s">
        <v>359</v>
      </c>
      <c r="B15" s="374" t="s">
        <v>689</v>
      </c>
      <c r="C15" s="374">
        <v>85411</v>
      </c>
      <c r="D15" s="374" t="s">
        <v>384</v>
      </c>
      <c r="E15" s="304" t="s">
        <v>2723</v>
      </c>
      <c r="F15" s="374" t="s">
        <v>385</v>
      </c>
      <c r="G15" s="374" t="s">
        <v>633</v>
      </c>
      <c r="H15" s="374" t="s">
        <v>35</v>
      </c>
      <c r="I15" s="374" t="s">
        <v>325</v>
      </c>
      <c r="J15" s="374">
        <v>2021</v>
      </c>
      <c r="K15" s="129">
        <v>2145.3229999999999</v>
      </c>
      <c r="L15" s="374" t="s">
        <v>684</v>
      </c>
    </row>
    <row r="16" spans="1:12" s="374" customFormat="1" x14ac:dyDescent="0.25">
      <c r="A16" s="374" t="s">
        <v>359</v>
      </c>
      <c r="B16" s="374" t="s">
        <v>689</v>
      </c>
      <c r="C16" s="374">
        <v>85411</v>
      </c>
      <c r="D16" s="374" t="s">
        <v>384</v>
      </c>
      <c r="E16" s="304" t="s">
        <v>2723</v>
      </c>
      <c r="F16" s="374" t="s">
        <v>385</v>
      </c>
      <c r="G16" s="374" t="s">
        <v>633</v>
      </c>
      <c r="H16" s="374" t="s">
        <v>379</v>
      </c>
      <c r="I16" s="374" t="s">
        <v>325</v>
      </c>
      <c r="J16" s="374">
        <v>2021</v>
      </c>
      <c r="K16" s="129">
        <v>356.56</v>
      </c>
      <c r="L16" s="374" t="s">
        <v>684</v>
      </c>
    </row>
    <row r="17" spans="1:12" s="374" customFormat="1" x14ac:dyDescent="0.25">
      <c r="A17" s="374" t="s">
        <v>359</v>
      </c>
      <c r="B17" s="374" t="s">
        <v>689</v>
      </c>
      <c r="C17" s="374">
        <v>85411</v>
      </c>
      <c r="D17" s="374" t="s">
        <v>384</v>
      </c>
      <c r="E17" s="304" t="s">
        <v>2723</v>
      </c>
      <c r="F17" s="374" t="s">
        <v>385</v>
      </c>
      <c r="G17" s="374" t="s">
        <v>633</v>
      </c>
      <c r="H17" s="374" t="s">
        <v>37</v>
      </c>
      <c r="I17" s="374" t="s">
        <v>325</v>
      </c>
      <c r="J17" s="374">
        <v>2021</v>
      </c>
      <c r="K17" s="129">
        <v>1615</v>
      </c>
      <c r="L17" s="374" t="s">
        <v>684</v>
      </c>
    </row>
    <row r="18" spans="1:12" s="374" customFormat="1" x14ac:dyDescent="0.25">
      <c r="A18" s="374" t="s">
        <v>359</v>
      </c>
      <c r="B18" s="374" t="s">
        <v>689</v>
      </c>
      <c r="C18" s="374">
        <v>85411</v>
      </c>
      <c r="D18" s="374" t="s">
        <v>384</v>
      </c>
      <c r="E18" s="304" t="s">
        <v>2723</v>
      </c>
      <c r="F18" s="374" t="s">
        <v>385</v>
      </c>
      <c r="G18" s="374" t="s">
        <v>633</v>
      </c>
      <c r="H18" s="374" t="s">
        <v>38</v>
      </c>
      <c r="I18" s="374" t="s">
        <v>325</v>
      </c>
      <c r="J18" s="374">
        <v>2021</v>
      </c>
      <c r="K18" s="129">
        <v>466.488</v>
      </c>
      <c r="L18" s="374" t="s">
        <v>684</v>
      </c>
    </row>
    <row r="19" spans="1:12" s="374" customFormat="1" x14ac:dyDescent="0.25">
      <c r="A19" s="374" t="s">
        <v>359</v>
      </c>
      <c r="B19" s="374" t="s">
        <v>689</v>
      </c>
      <c r="C19" s="374">
        <v>85411</v>
      </c>
      <c r="D19" s="374" t="s">
        <v>384</v>
      </c>
      <c r="E19" s="304" t="s">
        <v>2723</v>
      </c>
      <c r="F19" s="374" t="s">
        <v>385</v>
      </c>
      <c r="G19" s="374" t="s">
        <v>633</v>
      </c>
      <c r="H19" s="374" t="s">
        <v>378</v>
      </c>
      <c r="I19" s="374" t="s">
        <v>325</v>
      </c>
      <c r="J19" s="374">
        <v>2021</v>
      </c>
      <c r="K19" s="129">
        <v>1460</v>
      </c>
      <c r="L19" s="374" t="s">
        <v>684</v>
      </c>
    </row>
    <row r="20" spans="1:12" s="374" customFormat="1" x14ac:dyDescent="0.25">
      <c r="A20" s="374" t="s">
        <v>359</v>
      </c>
      <c r="B20" s="374" t="s">
        <v>689</v>
      </c>
      <c r="C20" s="374">
        <v>85411</v>
      </c>
      <c r="D20" s="374" t="s">
        <v>384</v>
      </c>
      <c r="E20" s="304" t="s">
        <v>2723</v>
      </c>
      <c r="F20" s="374" t="s">
        <v>385</v>
      </c>
      <c r="G20" s="374" t="s">
        <v>633</v>
      </c>
      <c r="H20" s="374" t="s">
        <v>380</v>
      </c>
      <c r="I20" s="374" t="s">
        <v>325</v>
      </c>
      <c r="J20" s="374">
        <v>2021</v>
      </c>
      <c r="K20" s="129">
        <v>1557</v>
      </c>
      <c r="L20" s="374" t="s">
        <v>684</v>
      </c>
    </row>
    <row r="21" spans="1:12" s="374" customFormat="1" x14ac:dyDescent="0.25">
      <c r="A21" s="374" t="s">
        <v>359</v>
      </c>
      <c r="B21" s="374" t="s">
        <v>689</v>
      </c>
      <c r="C21" s="374">
        <v>85411</v>
      </c>
      <c r="D21" s="374" t="s">
        <v>384</v>
      </c>
      <c r="E21" s="304" t="s">
        <v>2723</v>
      </c>
      <c r="F21" s="374" t="s">
        <v>385</v>
      </c>
      <c r="G21" s="374" t="s">
        <v>633</v>
      </c>
      <c r="H21" s="374" t="s">
        <v>94</v>
      </c>
      <c r="I21" s="374" t="s">
        <v>325</v>
      </c>
      <c r="J21" s="374">
        <v>2021</v>
      </c>
      <c r="K21" s="129">
        <v>74481.288</v>
      </c>
      <c r="L21" s="374" t="s">
        <v>684</v>
      </c>
    </row>
    <row r="22" spans="1:12" s="374" customFormat="1" x14ac:dyDescent="0.25">
      <c r="A22" s="374" t="s">
        <v>359</v>
      </c>
      <c r="B22" s="374" t="s">
        <v>689</v>
      </c>
      <c r="C22" s="374">
        <v>85411</v>
      </c>
      <c r="D22" s="374" t="s">
        <v>384</v>
      </c>
      <c r="E22" s="304" t="s">
        <v>2723</v>
      </c>
      <c r="F22" s="374" t="s">
        <v>385</v>
      </c>
      <c r="G22" s="374" t="s">
        <v>634</v>
      </c>
      <c r="H22" s="374" t="s">
        <v>32</v>
      </c>
      <c r="I22" s="374" t="s">
        <v>325</v>
      </c>
      <c r="J22" s="374">
        <v>2021</v>
      </c>
      <c r="K22" s="129">
        <v>6159.8019999999997</v>
      </c>
      <c r="L22" s="374" t="s">
        <v>684</v>
      </c>
    </row>
    <row r="23" spans="1:12" s="374" customFormat="1" x14ac:dyDescent="0.25">
      <c r="A23" s="374" t="s">
        <v>359</v>
      </c>
      <c r="B23" s="374" t="s">
        <v>689</v>
      </c>
      <c r="C23" s="374">
        <v>85411</v>
      </c>
      <c r="D23" s="374" t="s">
        <v>384</v>
      </c>
      <c r="E23" s="304" t="s">
        <v>2723</v>
      </c>
      <c r="F23" s="374" t="s">
        <v>385</v>
      </c>
      <c r="G23" s="374" t="s">
        <v>634</v>
      </c>
      <c r="H23" s="374" t="s">
        <v>33</v>
      </c>
      <c r="I23" s="374" t="s">
        <v>325</v>
      </c>
      <c r="J23" s="374">
        <v>2021</v>
      </c>
      <c r="K23" s="129">
        <v>15904.627</v>
      </c>
      <c r="L23" s="374" t="s">
        <v>684</v>
      </c>
    </row>
    <row r="24" spans="1:12" s="374" customFormat="1" x14ac:dyDescent="0.25">
      <c r="A24" s="374" t="s">
        <v>359</v>
      </c>
      <c r="B24" s="374" t="s">
        <v>689</v>
      </c>
      <c r="C24" s="374">
        <v>85411</v>
      </c>
      <c r="D24" s="374" t="s">
        <v>384</v>
      </c>
      <c r="E24" s="304" t="s">
        <v>2723</v>
      </c>
      <c r="F24" s="374" t="s">
        <v>385</v>
      </c>
      <c r="G24" s="374" t="s">
        <v>634</v>
      </c>
      <c r="H24" s="374" t="s">
        <v>34</v>
      </c>
      <c r="I24" s="374" t="s">
        <v>325</v>
      </c>
      <c r="J24" s="374">
        <v>2021</v>
      </c>
      <c r="K24" s="129">
        <v>27782.580999999998</v>
      </c>
      <c r="L24" s="374" t="s">
        <v>684</v>
      </c>
    </row>
    <row r="25" spans="1:12" s="374" customFormat="1" x14ac:dyDescent="0.25">
      <c r="A25" s="374" t="s">
        <v>359</v>
      </c>
      <c r="B25" s="374" t="s">
        <v>689</v>
      </c>
      <c r="C25" s="374">
        <v>85411</v>
      </c>
      <c r="D25" s="374" t="s">
        <v>384</v>
      </c>
      <c r="E25" s="304" t="s">
        <v>2723</v>
      </c>
      <c r="F25" s="374" t="s">
        <v>385</v>
      </c>
      <c r="G25" s="374" t="s">
        <v>634</v>
      </c>
      <c r="H25" s="374" t="s">
        <v>35</v>
      </c>
      <c r="I25" s="374" t="s">
        <v>325</v>
      </c>
      <c r="J25" s="374">
        <v>2021</v>
      </c>
      <c r="K25" s="129">
        <v>1751.88</v>
      </c>
      <c r="L25" s="374" t="s">
        <v>684</v>
      </c>
    </row>
    <row r="26" spans="1:12" s="374" customFormat="1" x14ac:dyDescent="0.25">
      <c r="A26" s="374" t="s">
        <v>359</v>
      </c>
      <c r="B26" s="374" t="s">
        <v>689</v>
      </c>
      <c r="C26" s="374">
        <v>85411</v>
      </c>
      <c r="D26" s="374" t="s">
        <v>384</v>
      </c>
      <c r="E26" s="304" t="s">
        <v>2723</v>
      </c>
      <c r="F26" s="374" t="s">
        <v>385</v>
      </c>
      <c r="G26" s="374" t="s">
        <v>634</v>
      </c>
      <c r="H26" s="374" t="s">
        <v>379</v>
      </c>
      <c r="I26" s="374" t="s">
        <v>325</v>
      </c>
      <c r="J26" s="374">
        <v>2021</v>
      </c>
      <c r="K26" s="129">
        <v>154.31399999999999</v>
      </c>
      <c r="L26" s="374" t="s">
        <v>684</v>
      </c>
    </row>
    <row r="27" spans="1:12" s="374" customFormat="1" x14ac:dyDescent="0.25">
      <c r="A27" s="374" t="s">
        <v>359</v>
      </c>
      <c r="B27" s="374" t="s">
        <v>689</v>
      </c>
      <c r="C27" s="374">
        <v>85411</v>
      </c>
      <c r="D27" s="374" t="s">
        <v>384</v>
      </c>
      <c r="E27" s="304" t="s">
        <v>2723</v>
      </c>
      <c r="F27" s="374" t="s">
        <v>385</v>
      </c>
      <c r="G27" s="374" t="s">
        <v>634</v>
      </c>
      <c r="H27" s="374" t="s">
        <v>37</v>
      </c>
      <c r="I27" s="374" t="s">
        <v>325</v>
      </c>
      <c r="J27" s="374">
        <v>2021</v>
      </c>
      <c r="K27" s="129">
        <v>196</v>
      </c>
      <c r="L27" s="374" t="s">
        <v>684</v>
      </c>
    </row>
    <row r="28" spans="1:12" s="374" customFormat="1" x14ac:dyDescent="0.25">
      <c r="A28" s="374" t="s">
        <v>359</v>
      </c>
      <c r="B28" s="374" t="s">
        <v>689</v>
      </c>
      <c r="C28" s="374">
        <v>85411</v>
      </c>
      <c r="D28" s="374" t="s">
        <v>384</v>
      </c>
      <c r="E28" s="304" t="s">
        <v>2723</v>
      </c>
      <c r="F28" s="374" t="s">
        <v>385</v>
      </c>
      <c r="G28" s="374" t="s">
        <v>634</v>
      </c>
      <c r="H28" s="374" t="s">
        <v>38</v>
      </c>
      <c r="I28" s="374" t="s">
        <v>325</v>
      </c>
      <c r="J28" s="374">
        <v>2021</v>
      </c>
      <c r="K28" s="129">
        <v>154.084</v>
      </c>
      <c r="L28" s="374" t="s">
        <v>684</v>
      </c>
    </row>
    <row r="29" spans="1:12" s="374" customFormat="1" x14ac:dyDescent="0.25">
      <c r="A29" s="374" t="s">
        <v>359</v>
      </c>
      <c r="B29" s="374" t="s">
        <v>689</v>
      </c>
      <c r="C29" s="374">
        <v>85411</v>
      </c>
      <c r="D29" s="374" t="s">
        <v>384</v>
      </c>
      <c r="E29" s="304" t="s">
        <v>2723</v>
      </c>
      <c r="F29" s="374" t="s">
        <v>385</v>
      </c>
      <c r="G29" s="374" t="s">
        <v>634</v>
      </c>
      <c r="H29" s="374" t="s">
        <v>378</v>
      </c>
      <c r="I29" s="374" t="s">
        <v>325</v>
      </c>
      <c r="J29" s="374">
        <v>2021</v>
      </c>
      <c r="K29" s="129">
        <v>56</v>
      </c>
      <c r="L29" s="374" t="s">
        <v>684</v>
      </c>
    </row>
    <row r="30" spans="1:12" s="374" customFormat="1" x14ac:dyDescent="0.25">
      <c r="A30" s="374" t="s">
        <v>359</v>
      </c>
      <c r="B30" s="374" t="s">
        <v>689</v>
      </c>
      <c r="C30" s="374">
        <v>85411</v>
      </c>
      <c r="D30" s="374" t="s">
        <v>384</v>
      </c>
      <c r="E30" s="304" t="s">
        <v>2723</v>
      </c>
      <c r="F30" s="374" t="s">
        <v>385</v>
      </c>
      <c r="G30" s="374" t="s">
        <v>634</v>
      </c>
      <c r="H30" s="374" t="s">
        <v>380</v>
      </c>
      <c r="I30" s="374" t="s">
        <v>325</v>
      </c>
      <c r="J30" s="374">
        <v>2021</v>
      </c>
      <c r="K30" s="129">
        <v>123</v>
      </c>
      <c r="L30" s="374" t="s">
        <v>684</v>
      </c>
    </row>
    <row r="31" spans="1:12" s="374" customFormat="1" x14ac:dyDescent="0.25">
      <c r="A31" s="374" t="s">
        <v>359</v>
      </c>
      <c r="B31" s="374" t="s">
        <v>689</v>
      </c>
      <c r="C31" s="374">
        <v>85411</v>
      </c>
      <c r="D31" s="374" t="s">
        <v>384</v>
      </c>
      <c r="E31" s="304" t="s">
        <v>2723</v>
      </c>
      <c r="F31" s="374" t="s">
        <v>385</v>
      </c>
      <c r="G31" s="374" t="s">
        <v>634</v>
      </c>
      <c r="H31" s="374" t="s">
        <v>94</v>
      </c>
      <c r="I31" s="374" t="s">
        <v>325</v>
      </c>
      <c r="J31" s="374">
        <v>2021</v>
      </c>
      <c r="K31" s="129">
        <v>52282.288</v>
      </c>
      <c r="L31" s="374" t="s">
        <v>684</v>
      </c>
    </row>
    <row r="32" spans="1:12" s="374" customFormat="1" x14ac:dyDescent="0.25">
      <c r="A32" s="374" t="s">
        <v>359</v>
      </c>
      <c r="B32" s="374" t="s">
        <v>689</v>
      </c>
      <c r="C32" s="374">
        <v>85411</v>
      </c>
      <c r="D32" s="374" t="s">
        <v>384</v>
      </c>
      <c r="E32" s="304" t="s">
        <v>2723</v>
      </c>
      <c r="F32" s="374" t="s">
        <v>385</v>
      </c>
      <c r="G32" s="374" t="s">
        <v>635</v>
      </c>
      <c r="H32" s="374" t="s">
        <v>32</v>
      </c>
      <c r="I32" s="374" t="s">
        <v>325</v>
      </c>
      <c r="J32" s="374">
        <v>2021</v>
      </c>
      <c r="K32" s="129">
        <v>6125.8010000000004</v>
      </c>
      <c r="L32" s="374" t="s">
        <v>684</v>
      </c>
    </row>
    <row r="33" spans="1:12" s="374" customFormat="1" x14ac:dyDescent="0.25">
      <c r="A33" s="374" t="s">
        <v>359</v>
      </c>
      <c r="B33" s="374" t="s">
        <v>689</v>
      </c>
      <c r="C33" s="374">
        <v>85411</v>
      </c>
      <c r="D33" s="374" t="s">
        <v>384</v>
      </c>
      <c r="E33" s="304" t="s">
        <v>2723</v>
      </c>
      <c r="F33" s="374" t="s">
        <v>385</v>
      </c>
      <c r="G33" s="374" t="s">
        <v>635</v>
      </c>
      <c r="H33" s="374" t="s">
        <v>33</v>
      </c>
      <c r="I33" s="374" t="s">
        <v>325</v>
      </c>
      <c r="J33" s="374">
        <v>2021</v>
      </c>
      <c r="K33" s="129">
        <v>2607.886</v>
      </c>
      <c r="L33" s="374" t="s">
        <v>684</v>
      </c>
    </row>
    <row r="34" spans="1:12" s="374" customFormat="1" x14ac:dyDescent="0.25">
      <c r="A34" s="374" t="s">
        <v>359</v>
      </c>
      <c r="B34" s="374" t="s">
        <v>689</v>
      </c>
      <c r="C34" s="374">
        <v>85411</v>
      </c>
      <c r="D34" s="374" t="s">
        <v>384</v>
      </c>
      <c r="E34" s="304" t="s">
        <v>2723</v>
      </c>
      <c r="F34" s="374" t="s">
        <v>385</v>
      </c>
      <c r="G34" s="374" t="s">
        <v>635</v>
      </c>
      <c r="H34" s="374" t="s">
        <v>34</v>
      </c>
      <c r="I34" s="374" t="s">
        <v>325</v>
      </c>
      <c r="J34" s="374">
        <v>2021</v>
      </c>
      <c r="K34" s="129">
        <v>9696.3389999999999</v>
      </c>
      <c r="L34" s="374" t="s">
        <v>684</v>
      </c>
    </row>
    <row r="35" spans="1:12" s="374" customFormat="1" x14ac:dyDescent="0.25">
      <c r="A35" s="374" t="s">
        <v>359</v>
      </c>
      <c r="B35" s="374" t="s">
        <v>689</v>
      </c>
      <c r="C35" s="374">
        <v>85411</v>
      </c>
      <c r="D35" s="374" t="s">
        <v>384</v>
      </c>
      <c r="E35" s="304" t="s">
        <v>2723</v>
      </c>
      <c r="F35" s="374" t="s">
        <v>385</v>
      </c>
      <c r="G35" s="374" t="s">
        <v>635</v>
      </c>
      <c r="H35" s="374" t="s">
        <v>35</v>
      </c>
      <c r="I35" s="374" t="s">
        <v>325</v>
      </c>
      <c r="J35" s="374">
        <v>2021</v>
      </c>
      <c r="K35" s="129">
        <v>302.96199999999999</v>
      </c>
      <c r="L35" s="374" t="s">
        <v>684</v>
      </c>
    </row>
    <row r="36" spans="1:12" s="374" customFormat="1" x14ac:dyDescent="0.25">
      <c r="A36" s="374" t="s">
        <v>359</v>
      </c>
      <c r="B36" s="374" t="s">
        <v>689</v>
      </c>
      <c r="C36" s="374">
        <v>85411</v>
      </c>
      <c r="D36" s="374" t="s">
        <v>384</v>
      </c>
      <c r="E36" s="304" t="s">
        <v>2723</v>
      </c>
      <c r="F36" s="374" t="s">
        <v>385</v>
      </c>
      <c r="G36" s="374" t="s">
        <v>635</v>
      </c>
      <c r="H36" s="374" t="s">
        <v>379</v>
      </c>
      <c r="I36" s="374" t="s">
        <v>325</v>
      </c>
      <c r="J36" s="374">
        <v>2021</v>
      </c>
      <c r="K36" s="129">
        <v>124.41200000000001</v>
      </c>
      <c r="L36" s="374" t="s">
        <v>684</v>
      </c>
    </row>
    <row r="37" spans="1:12" s="374" customFormat="1" x14ac:dyDescent="0.25">
      <c r="A37" s="374" t="s">
        <v>359</v>
      </c>
      <c r="B37" s="374" t="s">
        <v>689</v>
      </c>
      <c r="C37" s="374">
        <v>85411</v>
      </c>
      <c r="D37" s="374" t="s">
        <v>384</v>
      </c>
      <c r="E37" s="304" t="s">
        <v>2723</v>
      </c>
      <c r="F37" s="374" t="s">
        <v>385</v>
      </c>
      <c r="G37" s="374" t="s">
        <v>635</v>
      </c>
      <c r="H37" s="374" t="s">
        <v>37</v>
      </c>
      <c r="I37" s="374" t="s">
        <v>325</v>
      </c>
      <c r="J37" s="374">
        <v>2021</v>
      </c>
      <c r="K37" s="129" t="s">
        <v>10</v>
      </c>
      <c r="L37" s="374" t="s">
        <v>684</v>
      </c>
    </row>
    <row r="38" spans="1:12" s="374" customFormat="1" x14ac:dyDescent="0.25">
      <c r="A38" s="374" t="s">
        <v>359</v>
      </c>
      <c r="B38" s="374" t="s">
        <v>689</v>
      </c>
      <c r="C38" s="374">
        <v>85411</v>
      </c>
      <c r="D38" s="374" t="s">
        <v>384</v>
      </c>
      <c r="E38" s="304" t="s">
        <v>2723</v>
      </c>
      <c r="F38" s="374" t="s">
        <v>385</v>
      </c>
      <c r="G38" s="374" t="s">
        <v>635</v>
      </c>
      <c r="H38" s="374" t="s">
        <v>38</v>
      </c>
      <c r="I38" s="374" t="s">
        <v>325</v>
      </c>
      <c r="J38" s="374">
        <v>2021</v>
      </c>
      <c r="K38" s="129" t="s">
        <v>402</v>
      </c>
      <c r="L38" s="374" t="s">
        <v>684</v>
      </c>
    </row>
    <row r="39" spans="1:12" s="374" customFormat="1" x14ac:dyDescent="0.25">
      <c r="A39" s="374" t="s">
        <v>359</v>
      </c>
      <c r="B39" s="374" t="s">
        <v>689</v>
      </c>
      <c r="C39" s="374">
        <v>85411</v>
      </c>
      <c r="D39" s="374" t="s">
        <v>384</v>
      </c>
      <c r="E39" s="304" t="s">
        <v>2723</v>
      </c>
      <c r="F39" s="374" t="s">
        <v>385</v>
      </c>
      <c r="G39" s="374" t="s">
        <v>635</v>
      </c>
      <c r="H39" s="374" t="s">
        <v>378</v>
      </c>
      <c r="I39" s="374" t="s">
        <v>325</v>
      </c>
      <c r="J39" s="374">
        <v>2021</v>
      </c>
      <c r="K39" s="129" t="s">
        <v>402</v>
      </c>
      <c r="L39" s="374" t="s">
        <v>684</v>
      </c>
    </row>
    <row r="40" spans="1:12" s="374" customFormat="1" x14ac:dyDescent="0.25">
      <c r="A40" s="374" t="s">
        <v>359</v>
      </c>
      <c r="B40" s="374" t="s">
        <v>689</v>
      </c>
      <c r="C40" s="374">
        <v>85411</v>
      </c>
      <c r="D40" s="374" t="s">
        <v>384</v>
      </c>
      <c r="E40" s="304" t="s">
        <v>2723</v>
      </c>
      <c r="F40" s="374" t="s">
        <v>385</v>
      </c>
      <c r="G40" s="374" t="s">
        <v>635</v>
      </c>
      <c r="H40" s="374" t="s">
        <v>380</v>
      </c>
      <c r="I40" s="374" t="s">
        <v>325</v>
      </c>
      <c r="J40" s="374">
        <v>2021</v>
      </c>
      <c r="K40" s="129" t="s">
        <v>402</v>
      </c>
      <c r="L40" s="374" t="s">
        <v>684</v>
      </c>
    </row>
    <row r="41" spans="1:12" s="374" customFormat="1" x14ac:dyDescent="0.25">
      <c r="A41" s="374" t="s">
        <v>359</v>
      </c>
      <c r="B41" s="374" t="s">
        <v>689</v>
      </c>
      <c r="C41" s="374">
        <v>85411</v>
      </c>
      <c r="D41" s="374" t="s">
        <v>384</v>
      </c>
      <c r="E41" s="304" t="s">
        <v>2723</v>
      </c>
      <c r="F41" s="374" t="s">
        <v>385</v>
      </c>
      <c r="G41" s="374" t="s">
        <v>635</v>
      </c>
      <c r="H41" s="374" t="s">
        <v>94</v>
      </c>
      <c r="I41" s="374" t="s">
        <v>325</v>
      </c>
      <c r="J41" s="374">
        <v>2021</v>
      </c>
      <c r="K41" s="129">
        <v>18857.399000000001</v>
      </c>
      <c r="L41" s="374" t="s">
        <v>684</v>
      </c>
    </row>
    <row r="42" spans="1:12" s="374" customFormat="1" x14ac:dyDescent="0.25">
      <c r="A42" s="374" t="s">
        <v>359</v>
      </c>
      <c r="B42" s="374" t="s">
        <v>689</v>
      </c>
      <c r="C42" s="374">
        <v>85411</v>
      </c>
      <c r="D42" s="374" t="s">
        <v>384</v>
      </c>
      <c r="E42" s="304" t="s">
        <v>2723</v>
      </c>
      <c r="F42" s="374" t="s">
        <v>385</v>
      </c>
      <c r="G42" s="374" t="s">
        <v>636</v>
      </c>
      <c r="H42" s="374" t="s">
        <v>32</v>
      </c>
      <c r="I42" s="374" t="s">
        <v>325</v>
      </c>
      <c r="J42" s="374">
        <v>2021</v>
      </c>
      <c r="K42" s="129" t="s">
        <v>402</v>
      </c>
      <c r="L42" s="374" t="s">
        <v>684</v>
      </c>
    </row>
    <row r="43" spans="1:12" s="374" customFormat="1" x14ac:dyDescent="0.25">
      <c r="A43" s="374" t="s">
        <v>359</v>
      </c>
      <c r="B43" s="374" t="s">
        <v>689</v>
      </c>
      <c r="C43" s="374">
        <v>85411</v>
      </c>
      <c r="D43" s="374" t="s">
        <v>384</v>
      </c>
      <c r="E43" s="304" t="s">
        <v>2723</v>
      </c>
      <c r="F43" s="374" t="s">
        <v>385</v>
      </c>
      <c r="G43" s="374" t="s">
        <v>636</v>
      </c>
      <c r="H43" s="374" t="s">
        <v>33</v>
      </c>
      <c r="I43" s="374" t="s">
        <v>325</v>
      </c>
      <c r="J43" s="374">
        <v>2021</v>
      </c>
      <c r="K43" s="129">
        <v>278.19900000000001</v>
      </c>
      <c r="L43" s="374" t="s">
        <v>684</v>
      </c>
    </row>
    <row r="44" spans="1:12" s="374" customFormat="1" x14ac:dyDescent="0.25">
      <c r="A44" s="374" t="s">
        <v>359</v>
      </c>
      <c r="B44" s="374" t="s">
        <v>689</v>
      </c>
      <c r="C44" s="374">
        <v>85411</v>
      </c>
      <c r="D44" s="374" t="s">
        <v>384</v>
      </c>
      <c r="E44" s="304" t="s">
        <v>2723</v>
      </c>
      <c r="F44" s="374" t="s">
        <v>385</v>
      </c>
      <c r="G44" s="374" t="s">
        <v>636</v>
      </c>
      <c r="H44" s="374" t="s">
        <v>34</v>
      </c>
      <c r="I44" s="374" t="s">
        <v>325</v>
      </c>
      <c r="J44" s="374">
        <v>2021</v>
      </c>
      <c r="K44" s="129">
        <v>8122.16</v>
      </c>
      <c r="L44" s="374" t="s">
        <v>684</v>
      </c>
    </row>
    <row r="45" spans="1:12" s="374" customFormat="1" x14ac:dyDescent="0.25">
      <c r="A45" s="374" t="s">
        <v>359</v>
      </c>
      <c r="B45" s="374" t="s">
        <v>689</v>
      </c>
      <c r="C45" s="374">
        <v>85411</v>
      </c>
      <c r="D45" s="374" t="s">
        <v>384</v>
      </c>
      <c r="E45" s="304" t="s">
        <v>2723</v>
      </c>
      <c r="F45" s="374" t="s">
        <v>385</v>
      </c>
      <c r="G45" s="374" t="s">
        <v>636</v>
      </c>
      <c r="H45" s="374" t="s">
        <v>35</v>
      </c>
      <c r="I45" s="374" t="s">
        <v>325</v>
      </c>
      <c r="J45" s="374">
        <v>2021</v>
      </c>
      <c r="K45" s="129">
        <v>122.90900000000001</v>
      </c>
      <c r="L45" s="374" t="s">
        <v>684</v>
      </c>
    </row>
    <row r="46" spans="1:12" s="374" customFormat="1" x14ac:dyDescent="0.25">
      <c r="A46" s="374" t="s">
        <v>359</v>
      </c>
      <c r="B46" s="374" t="s">
        <v>689</v>
      </c>
      <c r="C46" s="374">
        <v>85411</v>
      </c>
      <c r="D46" s="374" t="s">
        <v>384</v>
      </c>
      <c r="E46" s="304" t="s">
        <v>2723</v>
      </c>
      <c r="F46" s="374" t="s">
        <v>385</v>
      </c>
      <c r="G46" s="374" t="s">
        <v>636</v>
      </c>
      <c r="H46" s="374" t="s">
        <v>379</v>
      </c>
      <c r="I46" s="374" t="s">
        <v>325</v>
      </c>
      <c r="J46" s="374">
        <v>2021</v>
      </c>
      <c r="K46" s="129" t="s">
        <v>402</v>
      </c>
      <c r="L46" s="374" t="s">
        <v>684</v>
      </c>
    </row>
    <row r="47" spans="1:12" s="374" customFormat="1" x14ac:dyDescent="0.25">
      <c r="A47" s="374" t="s">
        <v>359</v>
      </c>
      <c r="B47" s="374" t="s">
        <v>689</v>
      </c>
      <c r="C47" s="374">
        <v>85411</v>
      </c>
      <c r="D47" s="374" t="s">
        <v>384</v>
      </c>
      <c r="E47" s="304" t="s">
        <v>2723</v>
      </c>
      <c r="F47" s="374" t="s">
        <v>385</v>
      </c>
      <c r="G47" s="374" t="s">
        <v>636</v>
      </c>
      <c r="H47" s="374" t="s">
        <v>37</v>
      </c>
      <c r="I47" s="374" t="s">
        <v>325</v>
      </c>
      <c r="J47" s="374">
        <v>2021</v>
      </c>
      <c r="K47" s="129" t="s">
        <v>402</v>
      </c>
      <c r="L47" s="374" t="s">
        <v>684</v>
      </c>
    </row>
    <row r="48" spans="1:12" s="374" customFormat="1" x14ac:dyDescent="0.25">
      <c r="A48" s="374" t="s">
        <v>359</v>
      </c>
      <c r="B48" s="374" t="s">
        <v>689</v>
      </c>
      <c r="C48" s="374">
        <v>85411</v>
      </c>
      <c r="D48" s="374" t="s">
        <v>384</v>
      </c>
      <c r="E48" s="304" t="s">
        <v>2723</v>
      </c>
      <c r="F48" s="374" t="s">
        <v>385</v>
      </c>
      <c r="G48" s="374" t="s">
        <v>636</v>
      </c>
      <c r="H48" s="374" t="s">
        <v>38</v>
      </c>
      <c r="I48" s="374" t="s">
        <v>325</v>
      </c>
      <c r="J48" s="374">
        <v>2021</v>
      </c>
      <c r="K48" s="129" t="s">
        <v>402</v>
      </c>
      <c r="L48" s="374" t="s">
        <v>684</v>
      </c>
    </row>
    <row r="49" spans="1:12" s="374" customFormat="1" x14ac:dyDescent="0.25">
      <c r="A49" s="374" t="s">
        <v>359</v>
      </c>
      <c r="B49" s="374" t="s">
        <v>689</v>
      </c>
      <c r="C49" s="374">
        <v>85411</v>
      </c>
      <c r="D49" s="374" t="s">
        <v>384</v>
      </c>
      <c r="E49" s="304" t="s">
        <v>2723</v>
      </c>
      <c r="F49" s="374" t="s">
        <v>385</v>
      </c>
      <c r="G49" s="374" t="s">
        <v>636</v>
      </c>
      <c r="H49" s="374" t="s">
        <v>378</v>
      </c>
      <c r="I49" s="374" t="s">
        <v>325</v>
      </c>
      <c r="J49" s="374">
        <v>2021</v>
      </c>
      <c r="K49" s="129" t="s">
        <v>402</v>
      </c>
      <c r="L49" s="374" t="s">
        <v>684</v>
      </c>
    </row>
    <row r="50" spans="1:12" s="374" customFormat="1" x14ac:dyDescent="0.25">
      <c r="A50" s="374" t="s">
        <v>359</v>
      </c>
      <c r="B50" s="374" t="s">
        <v>689</v>
      </c>
      <c r="C50" s="374">
        <v>85411</v>
      </c>
      <c r="D50" s="374" t="s">
        <v>384</v>
      </c>
      <c r="E50" s="304" t="s">
        <v>2723</v>
      </c>
      <c r="F50" s="374" t="s">
        <v>385</v>
      </c>
      <c r="G50" s="374" t="s">
        <v>636</v>
      </c>
      <c r="H50" s="374" t="s">
        <v>380</v>
      </c>
      <c r="I50" s="374" t="s">
        <v>325</v>
      </c>
      <c r="J50" s="374">
        <v>2021</v>
      </c>
      <c r="K50" s="129" t="s">
        <v>402</v>
      </c>
      <c r="L50" s="374" t="s">
        <v>684</v>
      </c>
    </row>
    <row r="51" spans="1:12" s="374" customFormat="1" x14ac:dyDescent="0.25">
      <c r="A51" s="374" t="s">
        <v>359</v>
      </c>
      <c r="B51" s="374" t="s">
        <v>689</v>
      </c>
      <c r="C51" s="374">
        <v>85411</v>
      </c>
      <c r="D51" s="374" t="s">
        <v>384</v>
      </c>
      <c r="E51" s="304" t="s">
        <v>2723</v>
      </c>
      <c r="F51" s="374" t="s">
        <v>385</v>
      </c>
      <c r="G51" s="374" t="s">
        <v>636</v>
      </c>
      <c r="H51" s="374" t="s">
        <v>94</v>
      </c>
      <c r="I51" s="374" t="s">
        <v>325</v>
      </c>
      <c r="J51" s="374">
        <v>2021</v>
      </c>
      <c r="K51" s="129">
        <v>8523.2669999999998</v>
      </c>
      <c r="L51" s="374" t="s">
        <v>684</v>
      </c>
    </row>
    <row r="52" spans="1:12" s="374" customFormat="1" x14ac:dyDescent="0.25">
      <c r="A52" s="374" t="s">
        <v>359</v>
      </c>
      <c r="B52" s="374" t="s">
        <v>689</v>
      </c>
      <c r="C52" s="374">
        <v>85411</v>
      </c>
      <c r="D52" s="374" t="s">
        <v>384</v>
      </c>
      <c r="E52" s="304" t="s">
        <v>2723</v>
      </c>
      <c r="F52" s="374" t="s">
        <v>385</v>
      </c>
      <c r="G52" s="374" t="s">
        <v>637</v>
      </c>
      <c r="H52" s="374" t="s">
        <v>32</v>
      </c>
      <c r="I52" s="374" t="s">
        <v>325</v>
      </c>
      <c r="J52" s="374">
        <v>2021</v>
      </c>
      <c r="K52" s="129">
        <v>6125.8010000000004</v>
      </c>
      <c r="L52" s="374" t="s">
        <v>684</v>
      </c>
    </row>
    <row r="53" spans="1:12" s="374" customFormat="1" x14ac:dyDescent="0.25">
      <c r="A53" s="374" t="s">
        <v>359</v>
      </c>
      <c r="B53" s="374" t="s">
        <v>689</v>
      </c>
      <c r="C53" s="374">
        <v>85411</v>
      </c>
      <c r="D53" s="374" t="s">
        <v>384</v>
      </c>
      <c r="E53" s="304" t="s">
        <v>2723</v>
      </c>
      <c r="F53" s="374" t="s">
        <v>385</v>
      </c>
      <c r="G53" s="374" t="s">
        <v>637</v>
      </c>
      <c r="H53" s="374" t="s">
        <v>33</v>
      </c>
      <c r="I53" s="374" t="s">
        <v>325</v>
      </c>
      <c r="J53" s="374">
        <v>2021</v>
      </c>
      <c r="K53" s="129">
        <v>2329.6869999999999</v>
      </c>
      <c r="L53" s="374" t="s">
        <v>684</v>
      </c>
    </row>
    <row r="54" spans="1:12" s="374" customFormat="1" x14ac:dyDescent="0.25">
      <c r="A54" s="374" t="s">
        <v>359</v>
      </c>
      <c r="B54" s="374" t="s">
        <v>689</v>
      </c>
      <c r="C54" s="374">
        <v>85411</v>
      </c>
      <c r="D54" s="374" t="s">
        <v>384</v>
      </c>
      <c r="E54" s="304" t="s">
        <v>2723</v>
      </c>
      <c r="F54" s="374" t="s">
        <v>385</v>
      </c>
      <c r="G54" s="374" t="s">
        <v>637</v>
      </c>
      <c r="H54" s="374" t="s">
        <v>34</v>
      </c>
      <c r="I54" s="374" t="s">
        <v>325</v>
      </c>
      <c r="J54" s="374">
        <v>2021</v>
      </c>
      <c r="K54" s="129">
        <v>1574.1790000000001</v>
      </c>
      <c r="L54" s="374" t="s">
        <v>684</v>
      </c>
    </row>
    <row r="55" spans="1:12" s="374" customFormat="1" x14ac:dyDescent="0.25">
      <c r="A55" s="374" t="s">
        <v>359</v>
      </c>
      <c r="B55" s="374" t="s">
        <v>689</v>
      </c>
      <c r="C55" s="374">
        <v>85411</v>
      </c>
      <c r="D55" s="374" t="s">
        <v>384</v>
      </c>
      <c r="E55" s="304" t="s">
        <v>2723</v>
      </c>
      <c r="F55" s="374" t="s">
        <v>385</v>
      </c>
      <c r="G55" s="374" t="s">
        <v>637</v>
      </c>
      <c r="H55" s="374" t="s">
        <v>35</v>
      </c>
      <c r="I55" s="374" t="s">
        <v>325</v>
      </c>
      <c r="J55" s="374">
        <v>2021</v>
      </c>
      <c r="K55" s="129">
        <v>180.053</v>
      </c>
      <c r="L55" s="374" t="s">
        <v>684</v>
      </c>
    </row>
    <row r="56" spans="1:12" s="374" customFormat="1" x14ac:dyDescent="0.25">
      <c r="A56" s="374" t="s">
        <v>359</v>
      </c>
      <c r="B56" s="374" t="s">
        <v>689</v>
      </c>
      <c r="C56" s="374">
        <v>85411</v>
      </c>
      <c r="D56" s="374" t="s">
        <v>384</v>
      </c>
      <c r="E56" s="304" t="s">
        <v>2723</v>
      </c>
      <c r="F56" s="374" t="s">
        <v>385</v>
      </c>
      <c r="G56" s="374" t="s">
        <v>637</v>
      </c>
      <c r="H56" s="374" t="s">
        <v>379</v>
      </c>
      <c r="I56" s="374" t="s">
        <v>325</v>
      </c>
      <c r="J56" s="374">
        <v>2021</v>
      </c>
      <c r="K56" s="129">
        <v>124.41200000000001</v>
      </c>
      <c r="L56" s="374" t="s">
        <v>684</v>
      </c>
    </row>
    <row r="57" spans="1:12" s="374" customFormat="1" x14ac:dyDescent="0.25">
      <c r="A57" s="374" t="s">
        <v>359</v>
      </c>
      <c r="B57" s="374" t="s">
        <v>689</v>
      </c>
      <c r="C57" s="374">
        <v>85411</v>
      </c>
      <c r="D57" s="374" t="s">
        <v>384</v>
      </c>
      <c r="E57" s="304" t="s">
        <v>2723</v>
      </c>
      <c r="F57" s="374" t="s">
        <v>385</v>
      </c>
      <c r="G57" s="374" t="s">
        <v>637</v>
      </c>
      <c r="H57" s="374" t="s">
        <v>37</v>
      </c>
      <c r="I57" s="374" t="s">
        <v>325</v>
      </c>
      <c r="J57" s="374">
        <v>2021</v>
      </c>
      <c r="K57" s="129" t="s">
        <v>10</v>
      </c>
      <c r="L57" s="374" t="s">
        <v>684</v>
      </c>
    </row>
    <row r="58" spans="1:12" s="374" customFormat="1" x14ac:dyDescent="0.25">
      <c r="A58" s="374" t="s">
        <v>359</v>
      </c>
      <c r="B58" s="374" t="s">
        <v>689</v>
      </c>
      <c r="C58" s="374">
        <v>85411</v>
      </c>
      <c r="D58" s="374" t="s">
        <v>384</v>
      </c>
      <c r="E58" s="304" t="s">
        <v>2723</v>
      </c>
      <c r="F58" s="374" t="s">
        <v>385</v>
      </c>
      <c r="G58" s="374" t="s">
        <v>637</v>
      </c>
      <c r="H58" s="374" t="s">
        <v>38</v>
      </c>
      <c r="I58" s="374" t="s">
        <v>325</v>
      </c>
      <c r="J58" s="374">
        <v>2021</v>
      </c>
      <c r="K58" s="129" t="s">
        <v>402</v>
      </c>
      <c r="L58" s="374" t="s">
        <v>684</v>
      </c>
    </row>
    <row r="59" spans="1:12" s="374" customFormat="1" x14ac:dyDescent="0.25">
      <c r="A59" s="374" t="s">
        <v>359</v>
      </c>
      <c r="B59" s="374" t="s">
        <v>689</v>
      </c>
      <c r="C59" s="374">
        <v>85411</v>
      </c>
      <c r="D59" s="374" t="s">
        <v>384</v>
      </c>
      <c r="E59" s="304" t="s">
        <v>2723</v>
      </c>
      <c r="F59" s="374" t="s">
        <v>385</v>
      </c>
      <c r="G59" s="374" t="s">
        <v>637</v>
      </c>
      <c r="H59" s="374" t="s">
        <v>378</v>
      </c>
      <c r="I59" s="374" t="s">
        <v>325</v>
      </c>
      <c r="J59" s="374">
        <v>2021</v>
      </c>
      <c r="K59" s="129" t="s">
        <v>402</v>
      </c>
      <c r="L59" s="374" t="s">
        <v>684</v>
      </c>
    </row>
    <row r="60" spans="1:12" s="374" customFormat="1" x14ac:dyDescent="0.25">
      <c r="A60" s="374" t="s">
        <v>359</v>
      </c>
      <c r="B60" s="374" t="s">
        <v>689</v>
      </c>
      <c r="C60" s="374">
        <v>85411</v>
      </c>
      <c r="D60" s="374" t="s">
        <v>384</v>
      </c>
      <c r="E60" s="304" t="s">
        <v>2723</v>
      </c>
      <c r="F60" s="374" t="s">
        <v>385</v>
      </c>
      <c r="G60" s="374" t="s">
        <v>637</v>
      </c>
      <c r="H60" s="374" t="s">
        <v>380</v>
      </c>
      <c r="I60" s="374" t="s">
        <v>325</v>
      </c>
      <c r="J60" s="374">
        <v>2021</v>
      </c>
      <c r="K60" s="129" t="s">
        <v>402</v>
      </c>
      <c r="L60" s="374" t="s">
        <v>684</v>
      </c>
    </row>
    <row r="61" spans="1:12" s="374" customFormat="1" x14ac:dyDescent="0.25">
      <c r="A61" s="374" t="s">
        <v>359</v>
      </c>
      <c r="B61" s="374" t="s">
        <v>689</v>
      </c>
      <c r="C61" s="374">
        <v>85411</v>
      </c>
      <c r="D61" s="374" t="s">
        <v>384</v>
      </c>
      <c r="E61" s="304" t="s">
        <v>2723</v>
      </c>
      <c r="F61" s="374" t="s">
        <v>385</v>
      </c>
      <c r="G61" s="374" t="s">
        <v>637</v>
      </c>
      <c r="H61" s="374" t="s">
        <v>94</v>
      </c>
      <c r="I61" s="374" t="s">
        <v>325</v>
      </c>
      <c r="J61" s="374">
        <v>2021</v>
      </c>
      <c r="K61" s="129">
        <v>10334.132</v>
      </c>
      <c r="L61" s="374" t="s">
        <v>684</v>
      </c>
    </row>
    <row r="62" spans="1:12" s="374" customFormat="1" x14ac:dyDescent="0.25">
      <c r="A62" s="374" t="s">
        <v>359</v>
      </c>
      <c r="B62" s="374" t="s">
        <v>689</v>
      </c>
      <c r="C62" s="374">
        <v>85411</v>
      </c>
      <c r="D62" s="374" t="s">
        <v>384</v>
      </c>
      <c r="E62" s="304" t="s">
        <v>2723</v>
      </c>
      <c r="F62" s="374" t="s">
        <v>385</v>
      </c>
      <c r="G62" s="374" t="s">
        <v>638</v>
      </c>
      <c r="H62" s="374" t="s">
        <v>32</v>
      </c>
      <c r="I62" s="374" t="s">
        <v>325</v>
      </c>
      <c r="J62" s="374">
        <v>2021</v>
      </c>
      <c r="K62" s="129">
        <v>34.002000000000002</v>
      </c>
      <c r="L62" s="374" t="s">
        <v>684</v>
      </c>
    </row>
    <row r="63" spans="1:12" s="374" customFormat="1" x14ac:dyDescent="0.25">
      <c r="A63" s="374" t="s">
        <v>359</v>
      </c>
      <c r="B63" s="374" t="s">
        <v>689</v>
      </c>
      <c r="C63" s="374">
        <v>85411</v>
      </c>
      <c r="D63" s="374" t="s">
        <v>384</v>
      </c>
      <c r="E63" s="304" t="s">
        <v>2723</v>
      </c>
      <c r="F63" s="374" t="s">
        <v>385</v>
      </c>
      <c r="G63" s="374" t="s">
        <v>638</v>
      </c>
      <c r="H63" s="374" t="s">
        <v>33</v>
      </c>
      <c r="I63" s="374" t="s">
        <v>325</v>
      </c>
      <c r="J63" s="374">
        <v>2021</v>
      </c>
      <c r="K63" s="129">
        <v>13296.741</v>
      </c>
      <c r="L63" s="374" t="s">
        <v>684</v>
      </c>
    </row>
    <row r="64" spans="1:12" s="374" customFormat="1" x14ac:dyDescent="0.25">
      <c r="A64" s="374" t="s">
        <v>359</v>
      </c>
      <c r="B64" s="374" t="s">
        <v>689</v>
      </c>
      <c r="C64" s="374">
        <v>85411</v>
      </c>
      <c r="D64" s="374" t="s">
        <v>384</v>
      </c>
      <c r="E64" s="304" t="s">
        <v>2723</v>
      </c>
      <c r="F64" s="374" t="s">
        <v>385</v>
      </c>
      <c r="G64" s="374" t="s">
        <v>638</v>
      </c>
      <c r="H64" s="374" t="s">
        <v>34</v>
      </c>
      <c r="I64" s="374" t="s">
        <v>325</v>
      </c>
      <c r="J64" s="374">
        <v>2021</v>
      </c>
      <c r="K64" s="129">
        <v>18086.241999999998</v>
      </c>
      <c r="L64" s="374" t="s">
        <v>684</v>
      </c>
    </row>
    <row r="65" spans="1:12" s="374" customFormat="1" x14ac:dyDescent="0.25">
      <c r="A65" s="374" t="s">
        <v>359</v>
      </c>
      <c r="B65" s="374" t="s">
        <v>689</v>
      </c>
      <c r="C65" s="374">
        <v>85411</v>
      </c>
      <c r="D65" s="374" t="s">
        <v>384</v>
      </c>
      <c r="E65" s="304" t="s">
        <v>2723</v>
      </c>
      <c r="F65" s="374" t="s">
        <v>385</v>
      </c>
      <c r="G65" s="374" t="s">
        <v>638</v>
      </c>
      <c r="H65" s="374" t="s">
        <v>35</v>
      </c>
      <c r="I65" s="374" t="s">
        <v>325</v>
      </c>
      <c r="J65" s="374">
        <v>2021</v>
      </c>
      <c r="K65" s="129">
        <v>1448.9179999999999</v>
      </c>
      <c r="L65" s="374" t="s">
        <v>684</v>
      </c>
    </row>
    <row r="66" spans="1:12" s="374" customFormat="1" x14ac:dyDescent="0.25">
      <c r="A66" s="374" t="s">
        <v>359</v>
      </c>
      <c r="B66" s="374" t="s">
        <v>689</v>
      </c>
      <c r="C66" s="374">
        <v>85411</v>
      </c>
      <c r="D66" s="374" t="s">
        <v>384</v>
      </c>
      <c r="E66" s="304" t="s">
        <v>2723</v>
      </c>
      <c r="F66" s="374" t="s">
        <v>385</v>
      </c>
      <c r="G66" s="374" t="s">
        <v>638</v>
      </c>
      <c r="H66" s="374" t="s">
        <v>379</v>
      </c>
      <c r="I66" s="374" t="s">
        <v>325</v>
      </c>
      <c r="J66" s="374">
        <v>2021</v>
      </c>
      <c r="K66" s="129">
        <v>29.902000000000001</v>
      </c>
      <c r="L66" s="374" t="s">
        <v>684</v>
      </c>
    </row>
    <row r="67" spans="1:12" s="374" customFormat="1" x14ac:dyDescent="0.25">
      <c r="A67" s="374" t="s">
        <v>359</v>
      </c>
      <c r="B67" s="374" t="s">
        <v>689</v>
      </c>
      <c r="C67" s="374">
        <v>85411</v>
      </c>
      <c r="D67" s="374" t="s">
        <v>384</v>
      </c>
      <c r="E67" s="304" t="s">
        <v>2723</v>
      </c>
      <c r="F67" s="374" t="s">
        <v>385</v>
      </c>
      <c r="G67" s="374" t="s">
        <v>638</v>
      </c>
      <c r="H67" s="374" t="s">
        <v>37</v>
      </c>
      <c r="I67" s="374" t="s">
        <v>325</v>
      </c>
      <c r="J67" s="374">
        <v>2021</v>
      </c>
      <c r="K67" s="129">
        <v>196</v>
      </c>
      <c r="L67" s="374" t="s">
        <v>684</v>
      </c>
    </row>
    <row r="68" spans="1:12" s="374" customFormat="1" x14ac:dyDescent="0.25">
      <c r="A68" s="374" t="s">
        <v>359</v>
      </c>
      <c r="B68" s="374" t="s">
        <v>689</v>
      </c>
      <c r="C68" s="374">
        <v>85411</v>
      </c>
      <c r="D68" s="374" t="s">
        <v>384</v>
      </c>
      <c r="E68" s="304" t="s">
        <v>2723</v>
      </c>
      <c r="F68" s="374" t="s">
        <v>385</v>
      </c>
      <c r="G68" s="374" t="s">
        <v>638</v>
      </c>
      <c r="H68" s="374" t="s">
        <v>38</v>
      </c>
      <c r="I68" s="374" t="s">
        <v>325</v>
      </c>
      <c r="J68" s="374">
        <v>2021</v>
      </c>
      <c r="K68" s="129">
        <v>154.084</v>
      </c>
      <c r="L68" s="374" t="s">
        <v>684</v>
      </c>
    </row>
    <row r="69" spans="1:12" s="374" customFormat="1" x14ac:dyDescent="0.25">
      <c r="A69" s="374" t="s">
        <v>359</v>
      </c>
      <c r="B69" s="374" t="s">
        <v>689</v>
      </c>
      <c r="C69" s="374">
        <v>85411</v>
      </c>
      <c r="D69" s="374" t="s">
        <v>384</v>
      </c>
      <c r="E69" s="304" t="s">
        <v>2723</v>
      </c>
      <c r="F69" s="374" t="s">
        <v>385</v>
      </c>
      <c r="G69" s="374" t="s">
        <v>638</v>
      </c>
      <c r="H69" s="374" t="s">
        <v>378</v>
      </c>
      <c r="I69" s="374" t="s">
        <v>325</v>
      </c>
      <c r="J69" s="374">
        <v>2021</v>
      </c>
      <c r="K69" s="129">
        <v>56</v>
      </c>
      <c r="L69" s="374" t="s">
        <v>684</v>
      </c>
    </row>
    <row r="70" spans="1:12" s="374" customFormat="1" x14ac:dyDescent="0.25">
      <c r="A70" s="374" t="s">
        <v>359</v>
      </c>
      <c r="B70" s="374" t="s">
        <v>689</v>
      </c>
      <c r="C70" s="374">
        <v>85411</v>
      </c>
      <c r="D70" s="374" t="s">
        <v>384</v>
      </c>
      <c r="E70" s="304" t="s">
        <v>2723</v>
      </c>
      <c r="F70" s="374" t="s">
        <v>385</v>
      </c>
      <c r="G70" s="374" t="s">
        <v>638</v>
      </c>
      <c r="H70" s="374" t="s">
        <v>380</v>
      </c>
      <c r="I70" s="374" t="s">
        <v>325</v>
      </c>
      <c r="J70" s="374">
        <v>2021</v>
      </c>
      <c r="K70" s="129">
        <v>123</v>
      </c>
      <c r="L70" s="374" t="s">
        <v>684</v>
      </c>
    </row>
    <row r="71" spans="1:12" s="374" customFormat="1" x14ac:dyDescent="0.25">
      <c r="A71" s="374" t="s">
        <v>359</v>
      </c>
      <c r="B71" s="374" t="s">
        <v>689</v>
      </c>
      <c r="C71" s="374">
        <v>85411</v>
      </c>
      <c r="D71" s="374" t="s">
        <v>384</v>
      </c>
      <c r="E71" s="304" t="s">
        <v>2723</v>
      </c>
      <c r="F71" s="374" t="s">
        <v>385</v>
      </c>
      <c r="G71" s="374" t="s">
        <v>638</v>
      </c>
      <c r="H71" s="374" t="s">
        <v>94</v>
      </c>
      <c r="I71" s="374" t="s">
        <v>325</v>
      </c>
      <c r="J71" s="374">
        <v>2021</v>
      </c>
      <c r="K71" s="129">
        <v>33424.887999999999</v>
      </c>
      <c r="L71" s="374" t="s">
        <v>684</v>
      </c>
    </row>
    <row r="72" spans="1:12" s="374" customFormat="1" x14ac:dyDescent="0.25">
      <c r="A72" s="374" t="s">
        <v>359</v>
      </c>
      <c r="B72" s="374" t="s">
        <v>689</v>
      </c>
      <c r="C72" s="374">
        <v>85411</v>
      </c>
      <c r="D72" s="374" t="s">
        <v>384</v>
      </c>
      <c r="E72" s="304" t="s">
        <v>2723</v>
      </c>
      <c r="F72" s="374" t="s">
        <v>385</v>
      </c>
      <c r="G72" s="374" t="s">
        <v>639</v>
      </c>
      <c r="H72" s="374" t="s">
        <v>32</v>
      </c>
      <c r="I72" s="374" t="s">
        <v>325</v>
      </c>
      <c r="J72" s="374">
        <v>2021</v>
      </c>
      <c r="K72" s="129">
        <v>293.90699999999998</v>
      </c>
      <c r="L72" s="374" t="s">
        <v>684</v>
      </c>
    </row>
    <row r="73" spans="1:12" s="374" customFormat="1" x14ac:dyDescent="0.25">
      <c r="A73" s="374" t="s">
        <v>359</v>
      </c>
      <c r="B73" s="374" t="s">
        <v>689</v>
      </c>
      <c r="C73" s="374">
        <v>85411</v>
      </c>
      <c r="D73" s="374" t="s">
        <v>384</v>
      </c>
      <c r="E73" s="304" t="s">
        <v>2723</v>
      </c>
      <c r="F73" s="374" t="s">
        <v>385</v>
      </c>
      <c r="G73" s="374" t="s">
        <v>639</v>
      </c>
      <c r="H73" s="374" t="s">
        <v>33</v>
      </c>
      <c r="I73" s="374" t="s">
        <v>325</v>
      </c>
      <c r="J73" s="374">
        <v>2021</v>
      </c>
      <c r="K73" s="129">
        <v>9219</v>
      </c>
      <c r="L73" s="374" t="s">
        <v>684</v>
      </c>
    </row>
    <row r="74" spans="1:12" s="374" customFormat="1" x14ac:dyDescent="0.25">
      <c r="A74" s="374" t="s">
        <v>359</v>
      </c>
      <c r="B74" s="374" t="s">
        <v>689</v>
      </c>
      <c r="C74" s="374">
        <v>85411</v>
      </c>
      <c r="D74" s="374" t="s">
        <v>384</v>
      </c>
      <c r="E74" s="304" t="s">
        <v>2723</v>
      </c>
      <c r="F74" s="374" t="s">
        <v>385</v>
      </c>
      <c r="G74" s="374" t="s">
        <v>639</v>
      </c>
      <c r="H74" s="374" t="s">
        <v>34</v>
      </c>
      <c r="I74" s="374" t="s">
        <v>325</v>
      </c>
      <c r="J74" s="374">
        <v>2021</v>
      </c>
      <c r="K74" s="129">
        <v>7521</v>
      </c>
      <c r="L74" s="374" t="s">
        <v>684</v>
      </c>
    </row>
    <row r="75" spans="1:12" s="374" customFormat="1" x14ac:dyDescent="0.25">
      <c r="A75" s="374" t="s">
        <v>359</v>
      </c>
      <c r="B75" s="374" t="s">
        <v>689</v>
      </c>
      <c r="C75" s="374">
        <v>85411</v>
      </c>
      <c r="D75" s="374" t="s">
        <v>384</v>
      </c>
      <c r="E75" s="304" t="s">
        <v>2723</v>
      </c>
      <c r="F75" s="374" t="s">
        <v>385</v>
      </c>
      <c r="G75" s="374" t="s">
        <v>639</v>
      </c>
      <c r="H75" s="374" t="s">
        <v>35</v>
      </c>
      <c r="I75" s="374" t="s">
        <v>325</v>
      </c>
      <c r="J75" s="374">
        <v>2021</v>
      </c>
      <c r="K75" s="129">
        <v>393.44299999999998</v>
      </c>
      <c r="L75" s="374" t="s">
        <v>684</v>
      </c>
    </row>
    <row r="76" spans="1:12" s="374" customFormat="1" x14ac:dyDescent="0.25">
      <c r="A76" s="374" t="s">
        <v>359</v>
      </c>
      <c r="B76" s="374" t="s">
        <v>689</v>
      </c>
      <c r="C76" s="374">
        <v>85411</v>
      </c>
      <c r="D76" s="374" t="s">
        <v>384</v>
      </c>
      <c r="E76" s="304" t="s">
        <v>2723</v>
      </c>
      <c r="F76" s="374" t="s">
        <v>385</v>
      </c>
      <c r="G76" s="374" t="s">
        <v>639</v>
      </c>
      <c r="H76" s="374" t="s">
        <v>379</v>
      </c>
      <c r="I76" s="374" t="s">
        <v>325</v>
      </c>
      <c r="J76" s="374">
        <v>2021</v>
      </c>
      <c r="K76" s="129">
        <v>202.24700000000001</v>
      </c>
      <c r="L76" s="374" t="s">
        <v>684</v>
      </c>
    </row>
    <row r="77" spans="1:12" s="374" customFormat="1" x14ac:dyDescent="0.25">
      <c r="A77" s="374" t="s">
        <v>359</v>
      </c>
      <c r="B77" s="374" t="s">
        <v>689</v>
      </c>
      <c r="C77" s="374">
        <v>85411</v>
      </c>
      <c r="D77" s="374" t="s">
        <v>384</v>
      </c>
      <c r="E77" s="304" t="s">
        <v>2723</v>
      </c>
      <c r="F77" s="374" t="s">
        <v>385</v>
      </c>
      <c r="G77" s="374" t="s">
        <v>639</v>
      </c>
      <c r="H77" s="374" t="s">
        <v>37</v>
      </c>
      <c r="I77" s="374" t="s">
        <v>325</v>
      </c>
      <c r="J77" s="374">
        <v>2021</v>
      </c>
      <c r="K77" s="129">
        <v>1419</v>
      </c>
      <c r="L77" s="374" t="s">
        <v>684</v>
      </c>
    </row>
    <row r="78" spans="1:12" s="374" customFormat="1" x14ac:dyDescent="0.25">
      <c r="A78" s="374" t="s">
        <v>359</v>
      </c>
      <c r="B78" s="374" t="s">
        <v>689</v>
      </c>
      <c r="C78" s="374">
        <v>85411</v>
      </c>
      <c r="D78" s="374" t="s">
        <v>384</v>
      </c>
      <c r="E78" s="304" t="s">
        <v>2723</v>
      </c>
      <c r="F78" s="374" t="s">
        <v>385</v>
      </c>
      <c r="G78" s="374" t="s">
        <v>639</v>
      </c>
      <c r="H78" s="374" t="s">
        <v>38</v>
      </c>
      <c r="I78" s="374" t="s">
        <v>325</v>
      </c>
      <c r="J78" s="374">
        <v>2021</v>
      </c>
      <c r="K78" s="129">
        <v>312.404</v>
      </c>
      <c r="L78" s="374" t="s">
        <v>684</v>
      </c>
    </row>
    <row r="79" spans="1:12" s="374" customFormat="1" x14ac:dyDescent="0.25">
      <c r="A79" s="374" t="s">
        <v>359</v>
      </c>
      <c r="B79" s="374" t="s">
        <v>689</v>
      </c>
      <c r="C79" s="374">
        <v>85411</v>
      </c>
      <c r="D79" s="374" t="s">
        <v>384</v>
      </c>
      <c r="E79" s="304" t="s">
        <v>2723</v>
      </c>
      <c r="F79" s="374" t="s">
        <v>385</v>
      </c>
      <c r="G79" s="374" t="s">
        <v>639</v>
      </c>
      <c r="H79" s="374" t="s">
        <v>378</v>
      </c>
      <c r="I79" s="374" t="s">
        <v>325</v>
      </c>
      <c r="J79" s="374">
        <v>2021</v>
      </c>
      <c r="K79" s="129">
        <v>1404</v>
      </c>
      <c r="L79" s="374" t="s">
        <v>684</v>
      </c>
    </row>
    <row r="80" spans="1:12" s="374" customFormat="1" x14ac:dyDescent="0.25">
      <c r="A80" s="374" t="s">
        <v>359</v>
      </c>
      <c r="B80" s="374" t="s">
        <v>689</v>
      </c>
      <c r="C80" s="374">
        <v>85411</v>
      </c>
      <c r="D80" s="374" t="s">
        <v>384</v>
      </c>
      <c r="E80" s="304" t="s">
        <v>2723</v>
      </c>
      <c r="F80" s="374" t="s">
        <v>385</v>
      </c>
      <c r="G80" s="374" t="s">
        <v>639</v>
      </c>
      <c r="H80" s="374" t="s">
        <v>380</v>
      </c>
      <c r="I80" s="374" t="s">
        <v>325</v>
      </c>
      <c r="J80" s="374">
        <v>2021</v>
      </c>
      <c r="K80" s="129">
        <v>1434</v>
      </c>
      <c r="L80" s="374" t="s">
        <v>684</v>
      </c>
    </row>
    <row r="81" spans="1:12" s="374" customFormat="1" x14ac:dyDescent="0.25">
      <c r="A81" s="374" t="s">
        <v>359</v>
      </c>
      <c r="B81" s="374" t="s">
        <v>689</v>
      </c>
      <c r="C81" s="374">
        <v>85411</v>
      </c>
      <c r="D81" s="374" t="s">
        <v>384</v>
      </c>
      <c r="E81" s="304" t="s">
        <v>2723</v>
      </c>
      <c r="F81" s="374" t="s">
        <v>385</v>
      </c>
      <c r="G81" s="374" t="s">
        <v>639</v>
      </c>
      <c r="H81" s="374" t="s">
        <v>94</v>
      </c>
      <c r="I81" s="374" t="s">
        <v>325</v>
      </c>
      <c r="J81" s="374">
        <v>2021</v>
      </c>
      <c r="K81" s="129">
        <v>22199</v>
      </c>
      <c r="L81" s="374" t="s">
        <v>684</v>
      </c>
    </row>
    <row r="82" spans="1:12" s="374" customFormat="1" x14ac:dyDescent="0.25">
      <c r="A82" s="374" t="s">
        <v>359</v>
      </c>
      <c r="B82" s="374" t="s">
        <v>689</v>
      </c>
      <c r="C82" s="374">
        <v>85411</v>
      </c>
      <c r="D82" s="374" t="s">
        <v>384</v>
      </c>
      <c r="E82" s="304" t="s">
        <v>2723</v>
      </c>
      <c r="F82" s="374" t="s">
        <v>385</v>
      </c>
      <c r="G82" s="374" t="s">
        <v>640</v>
      </c>
      <c r="H82" s="374" t="s">
        <v>32</v>
      </c>
      <c r="I82" s="374" t="s">
        <v>325</v>
      </c>
      <c r="J82" s="374">
        <v>2021</v>
      </c>
      <c r="K82" s="129">
        <v>293.90699999999998</v>
      </c>
      <c r="L82" s="374" t="s">
        <v>684</v>
      </c>
    </row>
    <row r="83" spans="1:12" s="374" customFormat="1" x14ac:dyDescent="0.25">
      <c r="A83" s="374" t="s">
        <v>359</v>
      </c>
      <c r="B83" s="374" t="s">
        <v>689</v>
      </c>
      <c r="C83" s="374">
        <v>85411</v>
      </c>
      <c r="D83" s="374" t="s">
        <v>384</v>
      </c>
      <c r="E83" s="304" t="s">
        <v>2723</v>
      </c>
      <c r="F83" s="374" t="s">
        <v>385</v>
      </c>
      <c r="G83" s="374" t="s">
        <v>640</v>
      </c>
      <c r="H83" s="374" t="s">
        <v>33</v>
      </c>
      <c r="I83" s="374" t="s">
        <v>325</v>
      </c>
      <c r="J83" s="374">
        <v>2021</v>
      </c>
      <c r="K83" s="129">
        <v>1502</v>
      </c>
      <c r="L83" s="374" t="s">
        <v>684</v>
      </c>
    </row>
    <row r="84" spans="1:12" s="374" customFormat="1" x14ac:dyDescent="0.25">
      <c r="A84" s="374" t="s">
        <v>359</v>
      </c>
      <c r="B84" s="374" t="s">
        <v>689</v>
      </c>
      <c r="C84" s="374">
        <v>85411</v>
      </c>
      <c r="D84" s="374" t="s">
        <v>384</v>
      </c>
      <c r="E84" s="304" t="s">
        <v>2723</v>
      </c>
      <c r="F84" s="374" t="s">
        <v>385</v>
      </c>
      <c r="G84" s="374" t="s">
        <v>640</v>
      </c>
      <c r="H84" s="374" t="s">
        <v>34</v>
      </c>
      <c r="I84" s="374" t="s">
        <v>325</v>
      </c>
      <c r="J84" s="374">
        <v>2021</v>
      </c>
      <c r="K84" s="129">
        <v>1024</v>
      </c>
      <c r="L84" s="374" t="s">
        <v>684</v>
      </c>
    </row>
    <row r="85" spans="1:12" s="374" customFormat="1" x14ac:dyDescent="0.25">
      <c r="A85" s="374" t="s">
        <v>359</v>
      </c>
      <c r="B85" s="374" t="s">
        <v>689</v>
      </c>
      <c r="C85" s="374">
        <v>85411</v>
      </c>
      <c r="D85" s="374" t="s">
        <v>384</v>
      </c>
      <c r="E85" s="304" t="s">
        <v>2723</v>
      </c>
      <c r="F85" s="374" t="s">
        <v>385</v>
      </c>
      <c r="G85" s="374" t="s">
        <v>640</v>
      </c>
      <c r="H85" s="374" t="s">
        <v>35</v>
      </c>
      <c r="I85" s="374" t="s">
        <v>325</v>
      </c>
      <c r="J85" s="374">
        <v>2021</v>
      </c>
      <c r="K85" s="129">
        <v>382.44299999999998</v>
      </c>
      <c r="L85" s="374" t="s">
        <v>684</v>
      </c>
    </row>
    <row r="86" spans="1:12" s="374" customFormat="1" x14ac:dyDescent="0.25">
      <c r="A86" s="374" t="s">
        <v>359</v>
      </c>
      <c r="B86" s="374" t="s">
        <v>689</v>
      </c>
      <c r="C86" s="374">
        <v>85411</v>
      </c>
      <c r="D86" s="374" t="s">
        <v>384</v>
      </c>
      <c r="E86" s="304" t="s">
        <v>2723</v>
      </c>
      <c r="F86" s="374" t="s">
        <v>385</v>
      </c>
      <c r="G86" s="374" t="s">
        <v>640</v>
      </c>
      <c r="H86" s="374" t="s">
        <v>379</v>
      </c>
      <c r="I86" s="374" t="s">
        <v>325</v>
      </c>
      <c r="J86" s="374">
        <v>2021</v>
      </c>
      <c r="K86" s="129">
        <v>202.24700000000001</v>
      </c>
      <c r="L86" s="374" t="s">
        <v>684</v>
      </c>
    </row>
    <row r="87" spans="1:12" s="374" customFormat="1" x14ac:dyDescent="0.25">
      <c r="A87" s="374" t="s">
        <v>359</v>
      </c>
      <c r="B87" s="374" t="s">
        <v>689</v>
      </c>
      <c r="C87" s="374">
        <v>85411</v>
      </c>
      <c r="D87" s="374" t="s">
        <v>384</v>
      </c>
      <c r="E87" s="304" t="s">
        <v>2723</v>
      </c>
      <c r="F87" s="374" t="s">
        <v>385</v>
      </c>
      <c r="G87" s="374" t="s">
        <v>640</v>
      </c>
      <c r="H87" s="374" t="s">
        <v>37</v>
      </c>
      <c r="I87" s="374" t="s">
        <v>325</v>
      </c>
      <c r="J87" s="374">
        <v>2021</v>
      </c>
      <c r="K87" s="129">
        <v>1419</v>
      </c>
      <c r="L87" s="374" t="s">
        <v>684</v>
      </c>
    </row>
    <row r="88" spans="1:12" s="374" customFormat="1" x14ac:dyDescent="0.25">
      <c r="A88" s="374" t="s">
        <v>359</v>
      </c>
      <c r="B88" s="374" t="s">
        <v>689</v>
      </c>
      <c r="C88" s="374">
        <v>85411</v>
      </c>
      <c r="D88" s="374" t="s">
        <v>384</v>
      </c>
      <c r="E88" s="304" t="s">
        <v>2723</v>
      </c>
      <c r="F88" s="374" t="s">
        <v>385</v>
      </c>
      <c r="G88" s="374" t="s">
        <v>640</v>
      </c>
      <c r="H88" s="374" t="s">
        <v>38</v>
      </c>
      <c r="I88" s="374" t="s">
        <v>325</v>
      </c>
      <c r="J88" s="374">
        <v>2021</v>
      </c>
      <c r="K88" s="129">
        <v>312.404</v>
      </c>
      <c r="L88" s="374" t="s">
        <v>684</v>
      </c>
    </row>
    <row r="89" spans="1:12" s="374" customFormat="1" x14ac:dyDescent="0.25">
      <c r="A89" s="374" t="s">
        <v>359</v>
      </c>
      <c r="B89" s="374" t="s">
        <v>689</v>
      </c>
      <c r="C89" s="374">
        <v>85411</v>
      </c>
      <c r="D89" s="374" t="s">
        <v>384</v>
      </c>
      <c r="E89" s="304" t="s">
        <v>2723</v>
      </c>
      <c r="F89" s="374" t="s">
        <v>385</v>
      </c>
      <c r="G89" s="374" t="s">
        <v>640</v>
      </c>
      <c r="H89" s="374" t="s">
        <v>378</v>
      </c>
      <c r="I89" s="374" t="s">
        <v>325</v>
      </c>
      <c r="J89" s="374">
        <v>2021</v>
      </c>
      <c r="K89" s="129">
        <v>1404</v>
      </c>
      <c r="L89" s="374" t="s">
        <v>684</v>
      </c>
    </row>
    <row r="90" spans="1:12" s="374" customFormat="1" x14ac:dyDescent="0.25">
      <c r="A90" s="374" t="s">
        <v>359</v>
      </c>
      <c r="B90" s="374" t="s">
        <v>689</v>
      </c>
      <c r="C90" s="374">
        <v>85411</v>
      </c>
      <c r="D90" s="374" t="s">
        <v>384</v>
      </c>
      <c r="E90" s="304" t="s">
        <v>2723</v>
      </c>
      <c r="F90" s="374" t="s">
        <v>385</v>
      </c>
      <c r="G90" s="374" t="s">
        <v>640</v>
      </c>
      <c r="H90" s="374" t="s">
        <v>380</v>
      </c>
      <c r="I90" s="374" t="s">
        <v>325</v>
      </c>
      <c r="J90" s="374">
        <v>2021</v>
      </c>
      <c r="K90" s="129">
        <v>1434</v>
      </c>
      <c r="L90" s="374" t="s">
        <v>684</v>
      </c>
    </row>
    <row r="91" spans="1:12" s="374" customFormat="1" x14ac:dyDescent="0.25">
      <c r="A91" s="374" t="s">
        <v>359</v>
      </c>
      <c r="B91" s="374" t="s">
        <v>689</v>
      </c>
      <c r="C91" s="374">
        <v>85411</v>
      </c>
      <c r="D91" s="374" t="s">
        <v>384</v>
      </c>
      <c r="E91" s="304" t="s">
        <v>2723</v>
      </c>
      <c r="F91" s="374" t="s">
        <v>385</v>
      </c>
      <c r="G91" s="374" t="s">
        <v>640</v>
      </c>
      <c r="H91" s="374" t="s">
        <v>94</v>
      </c>
      <c r="I91" s="374" t="s">
        <v>325</v>
      </c>
      <c r="J91" s="374">
        <v>2021</v>
      </c>
      <c r="K91" s="129">
        <v>7974</v>
      </c>
      <c r="L91" s="374" t="s">
        <v>684</v>
      </c>
    </row>
    <row r="92" spans="1:12" s="374" customFormat="1" x14ac:dyDescent="0.25">
      <c r="A92" s="374" t="s">
        <v>359</v>
      </c>
      <c r="B92" s="374" t="s">
        <v>689</v>
      </c>
      <c r="C92" s="374">
        <v>85411</v>
      </c>
      <c r="D92" s="374" t="s">
        <v>384</v>
      </c>
      <c r="E92" s="304" t="s">
        <v>2723</v>
      </c>
      <c r="F92" s="374" t="s">
        <v>385</v>
      </c>
      <c r="G92" s="374" t="s">
        <v>647</v>
      </c>
      <c r="H92" s="374" t="s">
        <v>32</v>
      </c>
      <c r="I92" s="374" t="s">
        <v>325</v>
      </c>
      <c r="J92" s="374">
        <v>2021</v>
      </c>
      <c r="K92" s="129" t="s">
        <v>402</v>
      </c>
      <c r="L92" s="374" t="s">
        <v>684</v>
      </c>
    </row>
    <row r="93" spans="1:12" s="374" customFormat="1" x14ac:dyDescent="0.25">
      <c r="A93" s="374" t="s">
        <v>359</v>
      </c>
      <c r="B93" s="374" t="s">
        <v>689</v>
      </c>
      <c r="C93" s="374">
        <v>85411</v>
      </c>
      <c r="D93" s="374" t="s">
        <v>384</v>
      </c>
      <c r="E93" s="304" t="s">
        <v>2723</v>
      </c>
      <c r="F93" s="374" t="s">
        <v>385</v>
      </c>
      <c r="G93" s="374" t="s">
        <v>647</v>
      </c>
      <c r="H93" s="374" t="s">
        <v>33</v>
      </c>
      <c r="I93" s="374" t="s">
        <v>325</v>
      </c>
      <c r="J93" s="374">
        <v>2021</v>
      </c>
      <c r="K93" s="129">
        <v>7717</v>
      </c>
      <c r="L93" s="374" t="s">
        <v>684</v>
      </c>
    </row>
    <row r="94" spans="1:12" s="374" customFormat="1" x14ac:dyDescent="0.25">
      <c r="A94" s="374" t="s">
        <v>359</v>
      </c>
      <c r="B94" s="374" t="s">
        <v>689</v>
      </c>
      <c r="C94" s="374">
        <v>85411</v>
      </c>
      <c r="D94" s="374" t="s">
        <v>384</v>
      </c>
      <c r="E94" s="304" t="s">
        <v>2723</v>
      </c>
      <c r="F94" s="374" t="s">
        <v>385</v>
      </c>
      <c r="G94" s="374" t="s">
        <v>647</v>
      </c>
      <c r="H94" s="374" t="s">
        <v>34</v>
      </c>
      <c r="I94" s="374" t="s">
        <v>325</v>
      </c>
      <c r="J94" s="374">
        <v>2021</v>
      </c>
      <c r="K94" s="129">
        <v>6497</v>
      </c>
      <c r="L94" s="374" t="s">
        <v>684</v>
      </c>
    </row>
    <row r="95" spans="1:12" s="374" customFormat="1" x14ac:dyDescent="0.25">
      <c r="A95" s="374" t="s">
        <v>359</v>
      </c>
      <c r="B95" s="374" t="s">
        <v>689</v>
      </c>
      <c r="C95" s="374">
        <v>85411</v>
      </c>
      <c r="D95" s="374" t="s">
        <v>384</v>
      </c>
      <c r="E95" s="304" t="s">
        <v>2723</v>
      </c>
      <c r="F95" s="374" t="s">
        <v>385</v>
      </c>
      <c r="G95" s="374" t="s">
        <v>647</v>
      </c>
      <c r="H95" s="374" t="s">
        <v>35</v>
      </c>
      <c r="I95" s="374" t="s">
        <v>325</v>
      </c>
      <c r="J95" s="374">
        <v>2021</v>
      </c>
      <c r="K95" s="129">
        <v>11</v>
      </c>
      <c r="L95" s="374" t="s">
        <v>684</v>
      </c>
    </row>
    <row r="96" spans="1:12" s="374" customFormat="1" x14ac:dyDescent="0.25">
      <c r="A96" s="374" t="s">
        <v>359</v>
      </c>
      <c r="B96" s="374" t="s">
        <v>689</v>
      </c>
      <c r="C96" s="374">
        <v>85411</v>
      </c>
      <c r="D96" s="374" t="s">
        <v>384</v>
      </c>
      <c r="E96" s="304" t="s">
        <v>2723</v>
      </c>
      <c r="F96" s="374" t="s">
        <v>385</v>
      </c>
      <c r="G96" s="374" t="s">
        <v>647</v>
      </c>
      <c r="H96" s="374" t="s">
        <v>379</v>
      </c>
      <c r="I96" s="374" t="s">
        <v>325</v>
      </c>
      <c r="J96" s="374">
        <v>2021</v>
      </c>
      <c r="K96" s="129" t="s">
        <v>402</v>
      </c>
      <c r="L96" s="374" t="s">
        <v>684</v>
      </c>
    </row>
    <row r="97" spans="1:12" s="374" customFormat="1" x14ac:dyDescent="0.25">
      <c r="A97" s="374" t="s">
        <v>359</v>
      </c>
      <c r="B97" s="374" t="s">
        <v>689</v>
      </c>
      <c r="C97" s="374">
        <v>85411</v>
      </c>
      <c r="D97" s="374" t="s">
        <v>384</v>
      </c>
      <c r="E97" s="304" t="s">
        <v>2723</v>
      </c>
      <c r="F97" s="374" t="s">
        <v>385</v>
      </c>
      <c r="G97" s="374" t="s">
        <v>647</v>
      </c>
      <c r="H97" s="374" t="s">
        <v>37</v>
      </c>
      <c r="I97" s="374" t="s">
        <v>325</v>
      </c>
      <c r="J97" s="374">
        <v>2021</v>
      </c>
      <c r="K97" s="129" t="s">
        <v>402</v>
      </c>
      <c r="L97" s="374" t="s">
        <v>684</v>
      </c>
    </row>
    <row r="98" spans="1:12" s="374" customFormat="1" x14ac:dyDescent="0.25">
      <c r="A98" s="374" t="s">
        <v>359</v>
      </c>
      <c r="B98" s="374" t="s">
        <v>689</v>
      </c>
      <c r="C98" s="374">
        <v>85411</v>
      </c>
      <c r="D98" s="374" t="s">
        <v>384</v>
      </c>
      <c r="E98" s="304" t="s">
        <v>2723</v>
      </c>
      <c r="F98" s="374" t="s">
        <v>385</v>
      </c>
      <c r="G98" s="374" t="s">
        <v>647</v>
      </c>
      <c r="H98" s="374" t="s">
        <v>38</v>
      </c>
      <c r="I98" s="374" t="s">
        <v>325</v>
      </c>
      <c r="J98" s="374">
        <v>2021</v>
      </c>
      <c r="K98" s="129" t="s">
        <v>402</v>
      </c>
      <c r="L98" s="374" t="s">
        <v>684</v>
      </c>
    </row>
    <row r="99" spans="1:12" s="374" customFormat="1" x14ac:dyDescent="0.25">
      <c r="A99" s="374" t="s">
        <v>359</v>
      </c>
      <c r="B99" s="374" t="s">
        <v>689</v>
      </c>
      <c r="C99" s="374">
        <v>85411</v>
      </c>
      <c r="D99" s="374" t="s">
        <v>384</v>
      </c>
      <c r="E99" s="304" t="s">
        <v>2723</v>
      </c>
      <c r="F99" s="374" t="s">
        <v>385</v>
      </c>
      <c r="G99" s="374" t="s">
        <v>647</v>
      </c>
      <c r="H99" s="374" t="s">
        <v>378</v>
      </c>
      <c r="I99" s="374" t="s">
        <v>325</v>
      </c>
      <c r="J99" s="374">
        <v>2021</v>
      </c>
      <c r="K99" s="129" t="s">
        <v>402</v>
      </c>
      <c r="L99" s="374" t="s">
        <v>684</v>
      </c>
    </row>
    <row r="100" spans="1:12" s="374" customFormat="1" x14ac:dyDescent="0.25">
      <c r="A100" s="374" t="s">
        <v>359</v>
      </c>
      <c r="B100" s="374" t="s">
        <v>689</v>
      </c>
      <c r="C100" s="374">
        <v>85411</v>
      </c>
      <c r="D100" s="374" t="s">
        <v>384</v>
      </c>
      <c r="E100" s="304" t="s">
        <v>2723</v>
      </c>
      <c r="F100" s="374" t="s">
        <v>385</v>
      </c>
      <c r="G100" s="374" t="s">
        <v>647</v>
      </c>
      <c r="H100" s="374" t="s">
        <v>380</v>
      </c>
      <c r="I100" s="374" t="s">
        <v>325</v>
      </c>
      <c r="J100" s="374">
        <v>2021</v>
      </c>
      <c r="K100" s="129" t="s">
        <v>402</v>
      </c>
      <c r="L100" s="374" t="s">
        <v>684</v>
      </c>
    </row>
    <row r="101" spans="1:12" s="374" customFormat="1" x14ac:dyDescent="0.25">
      <c r="A101" s="374" t="s">
        <v>359</v>
      </c>
      <c r="B101" s="374" t="s">
        <v>689</v>
      </c>
      <c r="C101" s="374">
        <v>85411</v>
      </c>
      <c r="D101" s="374" t="s">
        <v>384</v>
      </c>
      <c r="E101" s="304" t="s">
        <v>2723</v>
      </c>
      <c r="F101" s="374" t="s">
        <v>385</v>
      </c>
      <c r="G101" s="374" t="s">
        <v>647</v>
      </c>
      <c r="H101" s="374" t="s">
        <v>94</v>
      </c>
      <c r="I101" s="374" t="s">
        <v>325</v>
      </c>
      <c r="J101" s="374">
        <v>2021</v>
      </c>
      <c r="K101" s="129">
        <v>14225</v>
      </c>
      <c r="L101" s="374" t="s">
        <v>684</v>
      </c>
    </row>
    <row r="102" spans="1:12" s="374" customFormat="1" x14ac:dyDescent="0.25">
      <c r="A102" s="374" t="s">
        <v>359</v>
      </c>
      <c r="B102" s="374" t="s">
        <v>689</v>
      </c>
      <c r="C102" s="374">
        <v>85411</v>
      </c>
      <c r="D102" s="374" t="s">
        <v>384</v>
      </c>
      <c r="E102" s="304" t="s">
        <v>2723</v>
      </c>
      <c r="F102" s="374" t="s">
        <v>385</v>
      </c>
      <c r="G102" s="374" t="s">
        <v>641</v>
      </c>
      <c r="H102" s="374" t="s">
        <v>32</v>
      </c>
      <c r="I102" s="374" t="s">
        <v>325</v>
      </c>
      <c r="J102" s="374">
        <v>2021</v>
      </c>
      <c r="K102" s="129" t="s">
        <v>402</v>
      </c>
      <c r="L102" s="374" t="s">
        <v>684</v>
      </c>
    </row>
    <row r="103" spans="1:12" s="374" customFormat="1" x14ac:dyDescent="0.25">
      <c r="A103" s="374" t="s">
        <v>359</v>
      </c>
      <c r="B103" s="374" t="s">
        <v>689</v>
      </c>
      <c r="C103" s="374">
        <v>85411</v>
      </c>
      <c r="D103" s="374" t="s">
        <v>384</v>
      </c>
      <c r="E103" s="304" t="s">
        <v>2723</v>
      </c>
      <c r="F103" s="374" t="s">
        <v>385</v>
      </c>
      <c r="G103" s="374" t="s">
        <v>641</v>
      </c>
      <c r="H103" s="374" t="s">
        <v>33</v>
      </c>
      <c r="I103" s="374" t="s">
        <v>325</v>
      </c>
      <c r="J103" s="374">
        <v>2021</v>
      </c>
      <c r="K103" s="129" t="s">
        <v>402</v>
      </c>
      <c r="L103" s="374" t="s">
        <v>684</v>
      </c>
    </row>
    <row r="104" spans="1:12" s="374" customFormat="1" x14ac:dyDescent="0.25">
      <c r="A104" s="374" t="s">
        <v>359</v>
      </c>
      <c r="B104" s="374" t="s">
        <v>689</v>
      </c>
      <c r="C104" s="374">
        <v>85411</v>
      </c>
      <c r="D104" s="374" t="s">
        <v>384</v>
      </c>
      <c r="E104" s="304" t="s">
        <v>2723</v>
      </c>
      <c r="F104" s="374" t="s">
        <v>385</v>
      </c>
      <c r="G104" s="374" t="s">
        <v>641</v>
      </c>
      <c r="H104" s="374" t="s">
        <v>34</v>
      </c>
      <c r="I104" s="374" t="s">
        <v>325</v>
      </c>
      <c r="J104" s="374">
        <v>2021</v>
      </c>
      <c r="K104" s="129" t="s">
        <v>402</v>
      </c>
      <c r="L104" s="374" t="s">
        <v>684</v>
      </c>
    </row>
    <row r="105" spans="1:12" s="374" customFormat="1" x14ac:dyDescent="0.25">
      <c r="A105" s="374" t="s">
        <v>359</v>
      </c>
      <c r="B105" s="374" t="s">
        <v>689</v>
      </c>
      <c r="C105" s="374">
        <v>85411</v>
      </c>
      <c r="D105" s="374" t="s">
        <v>384</v>
      </c>
      <c r="E105" s="304" t="s">
        <v>2723</v>
      </c>
      <c r="F105" s="374" t="s">
        <v>385</v>
      </c>
      <c r="G105" s="374" t="s">
        <v>641</v>
      </c>
      <c r="H105" s="374" t="s">
        <v>35</v>
      </c>
      <c r="I105" s="374" t="s">
        <v>325</v>
      </c>
      <c r="J105" s="374">
        <v>2021</v>
      </c>
      <c r="K105" s="129" t="s">
        <v>402</v>
      </c>
      <c r="L105" s="374" t="s">
        <v>684</v>
      </c>
    </row>
    <row r="106" spans="1:12" s="374" customFormat="1" x14ac:dyDescent="0.25">
      <c r="A106" s="374" t="s">
        <v>359</v>
      </c>
      <c r="B106" s="374" t="s">
        <v>689</v>
      </c>
      <c r="C106" s="374">
        <v>85411</v>
      </c>
      <c r="D106" s="374" t="s">
        <v>384</v>
      </c>
      <c r="E106" s="304" t="s">
        <v>2723</v>
      </c>
      <c r="F106" s="374" t="s">
        <v>385</v>
      </c>
      <c r="G106" s="374" t="s">
        <v>641</v>
      </c>
      <c r="H106" s="374" t="s">
        <v>379</v>
      </c>
      <c r="I106" s="374" t="s">
        <v>325</v>
      </c>
      <c r="J106" s="374">
        <v>2021</v>
      </c>
      <c r="K106" s="129" t="s">
        <v>402</v>
      </c>
      <c r="L106" s="374" t="s">
        <v>684</v>
      </c>
    </row>
    <row r="107" spans="1:12" s="374" customFormat="1" x14ac:dyDescent="0.25">
      <c r="A107" s="374" t="s">
        <v>359</v>
      </c>
      <c r="B107" s="374" t="s">
        <v>689</v>
      </c>
      <c r="C107" s="374">
        <v>85411</v>
      </c>
      <c r="D107" s="374" t="s">
        <v>384</v>
      </c>
      <c r="E107" s="304" t="s">
        <v>2723</v>
      </c>
      <c r="F107" s="374" t="s">
        <v>385</v>
      </c>
      <c r="G107" s="374" t="s">
        <v>641</v>
      </c>
      <c r="H107" s="374" t="s">
        <v>37</v>
      </c>
      <c r="I107" s="374" t="s">
        <v>325</v>
      </c>
      <c r="J107" s="374">
        <v>2021</v>
      </c>
      <c r="K107" s="129" t="s">
        <v>402</v>
      </c>
      <c r="L107" s="374" t="s">
        <v>684</v>
      </c>
    </row>
    <row r="108" spans="1:12" s="374" customFormat="1" x14ac:dyDescent="0.25">
      <c r="A108" s="374" t="s">
        <v>359</v>
      </c>
      <c r="B108" s="374" t="s">
        <v>689</v>
      </c>
      <c r="C108" s="374">
        <v>85411</v>
      </c>
      <c r="D108" s="374" t="s">
        <v>384</v>
      </c>
      <c r="E108" s="304" t="s">
        <v>2723</v>
      </c>
      <c r="F108" s="374" t="s">
        <v>385</v>
      </c>
      <c r="G108" s="374" t="s">
        <v>641</v>
      </c>
      <c r="H108" s="374" t="s">
        <v>38</v>
      </c>
      <c r="I108" s="374" t="s">
        <v>325</v>
      </c>
      <c r="J108" s="374">
        <v>2021</v>
      </c>
      <c r="K108" s="129" t="s">
        <v>402</v>
      </c>
      <c r="L108" s="374" t="s">
        <v>684</v>
      </c>
    </row>
    <row r="109" spans="1:12" s="374" customFormat="1" x14ac:dyDescent="0.25">
      <c r="A109" s="374" t="s">
        <v>359</v>
      </c>
      <c r="B109" s="374" t="s">
        <v>689</v>
      </c>
      <c r="C109" s="374">
        <v>85411</v>
      </c>
      <c r="D109" s="374" t="s">
        <v>384</v>
      </c>
      <c r="E109" s="304" t="s">
        <v>2723</v>
      </c>
      <c r="F109" s="374" t="s">
        <v>385</v>
      </c>
      <c r="G109" s="374" t="s">
        <v>641</v>
      </c>
      <c r="H109" s="374" t="s">
        <v>378</v>
      </c>
      <c r="I109" s="374" t="s">
        <v>325</v>
      </c>
      <c r="J109" s="374">
        <v>2021</v>
      </c>
      <c r="K109" s="129" t="s">
        <v>402</v>
      </c>
      <c r="L109" s="374" t="s">
        <v>684</v>
      </c>
    </row>
    <row r="110" spans="1:12" s="374" customFormat="1" x14ac:dyDescent="0.25">
      <c r="A110" s="374" t="s">
        <v>359</v>
      </c>
      <c r="B110" s="374" t="s">
        <v>689</v>
      </c>
      <c r="C110" s="374">
        <v>85411</v>
      </c>
      <c r="D110" s="374" t="s">
        <v>384</v>
      </c>
      <c r="E110" s="304" t="s">
        <v>2723</v>
      </c>
      <c r="F110" s="374" t="s">
        <v>385</v>
      </c>
      <c r="G110" s="374" t="s">
        <v>641</v>
      </c>
      <c r="H110" s="374" t="s">
        <v>380</v>
      </c>
      <c r="I110" s="374" t="s">
        <v>325</v>
      </c>
      <c r="J110" s="374">
        <v>2021</v>
      </c>
      <c r="K110" s="129" t="s">
        <v>402</v>
      </c>
      <c r="L110" s="374" t="s">
        <v>684</v>
      </c>
    </row>
    <row r="111" spans="1:12" s="374" customFormat="1" x14ac:dyDescent="0.25">
      <c r="A111" s="374" t="s">
        <v>359</v>
      </c>
      <c r="B111" s="374" t="s">
        <v>689</v>
      </c>
      <c r="C111" s="374">
        <v>85411</v>
      </c>
      <c r="D111" s="374" t="s">
        <v>384</v>
      </c>
      <c r="E111" s="304" t="s">
        <v>2723</v>
      </c>
      <c r="F111" s="374" t="s">
        <v>385</v>
      </c>
      <c r="G111" s="374" t="s">
        <v>641</v>
      </c>
      <c r="H111" s="374" t="s">
        <v>94</v>
      </c>
      <c r="I111" s="374" t="s">
        <v>325</v>
      </c>
      <c r="J111" s="374">
        <v>2021</v>
      </c>
      <c r="K111" s="129" t="s">
        <v>402</v>
      </c>
      <c r="L111" s="374" t="s">
        <v>684</v>
      </c>
    </row>
    <row r="112" spans="1:12" s="374" customFormat="1" x14ac:dyDescent="0.25">
      <c r="A112" s="374" t="s">
        <v>359</v>
      </c>
      <c r="B112" s="374" t="s">
        <v>689</v>
      </c>
      <c r="C112" s="374">
        <v>85411</v>
      </c>
      <c r="D112" s="374" t="s">
        <v>384</v>
      </c>
      <c r="E112" s="304" t="s">
        <v>2723</v>
      </c>
      <c r="F112" s="374" t="s">
        <v>385</v>
      </c>
      <c r="G112" s="374" t="s">
        <v>714</v>
      </c>
      <c r="H112" s="374" t="s">
        <v>32</v>
      </c>
      <c r="I112" s="374" t="s">
        <v>325</v>
      </c>
      <c r="J112" s="374">
        <v>2021</v>
      </c>
      <c r="K112" s="129" t="s">
        <v>402</v>
      </c>
      <c r="L112" s="374" t="s">
        <v>684</v>
      </c>
    </row>
    <row r="113" spans="1:12" s="374" customFormat="1" x14ac:dyDescent="0.25">
      <c r="A113" s="374" t="s">
        <v>359</v>
      </c>
      <c r="B113" s="374" t="s">
        <v>689</v>
      </c>
      <c r="C113" s="374">
        <v>85411</v>
      </c>
      <c r="D113" s="374" t="s">
        <v>384</v>
      </c>
      <c r="E113" s="304" t="s">
        <v>2723</v>
      </c>
      <c r="F113" s="374" t="s">
        <v>385</v>
      </c>
      <c r="G113" s="374" t="s">
        <v>714</v>
      </c>
      <c r="H113" s="374" t="s">
        <v>33</v>
      </c>
      <c r="I113" s="374" t="s">
        <v>325</v>
      </c>
      <c r="J113" s="374">
        <v>2021</v>
      </c>
      <c r="K113" s="129" t="s">
        <v>10</v>
      </c>
      <c r="L113" s="374" t="s">
        <v>684</v>
      </c>
    </row>
    <row r="114" spans="1:12" s="374" customFormat="1" x14ac:dyDescent="0.25">
      <c r="A114" s="374" t="s">
        <v>359</v>
      </c>
      <c r="B114" s="374" t="s">
        <v>689</v>
      </c>
      <c r="C114" s="374">
        <v>85411</v>
      </c>
      <c r="D114" s="374" t="s">
        <v>384</v>
      </c>
      <c r="E114" s="304" t="s">
        <v>2723</v>
      </c>
      <c r="F114" s="374" t="s">
        <v>385</v>
      </c>
      <c r="G114" s="374" t="s">
        <v>714</v>
      </c>
      <c r="H114" s="374" t="s">
        <v>34</v>
      </c>
      <c r="I114" s="374" t="s">
        <v>325</v>
      </c>
      <c r="J114" s="374">
        <v>2021</v>
      </c>
      <c r="K114" s="129">
        <v>8664</v>
      </c>
      <c r="L114" s="374" t="s">
        <v>684</v>
      </c>
    </row>
    <row r="115" spans="1:12" s="374" customFormat="1" x14ac:dyDescent="0.25">
      <c r="A115" s="374" t="s">
        <v>359</v>
      </c>
      <c r="B115" s="374" t="s">
        <v>689</v>
      </c>
      <c r="C115" s="374">
        <v>85411</v>
      </c>
      <c r="D115" s="374" t="s">
        <v>384</v>
      </c>
      <c r="E115" s="304" t="s">
        <v>2723</v>
      </c>
      <c r="F115" s="374" t="s">
        <v>385</v>
      </c>
      <c r="G115" s="374" t="s">
        <v>714</v>
      </c>
      <c r="H115" s="374" t="s">
        <v>35</v>
      </c>
      <c r="I115" s="374" t="s">
        <v>325</v>
      </c>
      <c r="J115" s="374">
        <v>2021</v>
      </c>
      <c r="K115" s="129">
        <v>10</v>
      </c>
      <c r="L115" s="374" t="s">
        <v>684</v>
      </c>
    </row>
    <row r="116" spans="1:12" s="374" customFormat="1" x14ac:dyDescent="0.25">
      <c r="A116" s="374" t="s">
        <v>359</v>
      </c>
      <c r="B116" s="374" t="s">
        <v>689</v>
      </c>
      <c r="C116" s="374">
        <v>85411</v>
      </c>
      <c r="D116" s="374" t="s">
        <v>384</v>
      </c>
      <c r="E116" s="304" t="s">
        <v>2723</v>
      </c>
      <c r="F116" s="374" t="s">
        <v>385</v>
      </c>
      <c r="G116" s="374" t="s">
        <v>714</v>
      </c>
      <c r="H116" s="374" t="s">
        <v>379</v>
      </c>
      <c r="I116" s="374" t="s">
        <v>325</v>
      </c>
      <c r="J116" s="374">
        <v>2021</v>
      </c>
      <c r="K116" s="129" t="s">
        <v>402</v>
      </c>
      <c r="L116" s="374" t="s">
        <v>684</v>
      </c>
    </row>
    <row r="117" spans="1:12" s="374" customFormat="1" x14ac:dyDescent="0.25">
      <c r="A117" s="374" t="s">
        <v>359</v>
      </c>
      <c r="B117" s="374" t="s">
        <v>689</v>
      </c>
      <c r="C117" s="374">
        <v>85411</v>
      </c>
      <c r="D117" s="374" t="s">
        <v>384</v>
      </c>
      <c r="E117" s="304" t="s">
        <v>2723</v>
      </c>
      <c r="F117" s="374" t="s">
        <v>385</v>
      </c>
      <c r="G117" s="374" t="s">
        <v>714</v>
      </c>
      <c r="H117" s="374" t="s">
        <v>37</v>
      </c>
      <c r="I117" s="374" t="s">
        <v>325</v>
      </c>
      <c r="J117" s="374">
        <v>2021</v>
      </c>
      <c r="K117" s="129" t="s">
        <v>402</v>
      </c>
      <c r="L117" s="374" t="s">
        <v>684</v>
      </c>
    </row>
    <row r="118" spans="1:12" s="374" customFormat="1" x14ac:dyDescent="0.25">
      <c r="A118" s="374" t="s">
        <v>359</v>
      </c>
      <c r="B118" s="374" t="s">
        <v>689</v>
      </c>
      <c r="C118" s="374">
        <v>85411</v>
      </c>
      <c r="D118" s="374" t="s">
        <v>384</v>
      </c>
      <c r="E118" s="304" t="s">
        <v>2723</v>
      </c>
      <c r="F118" s="374" t="s">
        <v>385</v>
      </c>
      <c r="G118" s="374" t="s">
        <v>714</v>
      </c>
      <c r="H118" s="374" t="s">
        <v>38</v>
      </c>
      <c r="I118" s="374" t="s">
        <v>325</v>
      </c>
      <c r="J118" s="374">
        <v>2021</v>
      </c>
      <c r="K118" s="129" t="s">
        <v>402</v>
      </c>
      <c r="L118" s="374" t="s">
        <v>684</v>
      </c>
    </row>
    <row r="119" spans="1:12" s="374" customFormat="1" x14ac:dyDescent="0.25">
      <c r="A119" s="374" t="s">
        <v>359</v>
      </c>
      <c r="B119" s="374" t="s">
        <v>689</v>
      </c>
      <c r="C119" s="374">
        <v>85411</v>
      </c>
      <c r="D119" s="374" t="s">
        <v>384</v>
      </c>
      <c r="E119" s="304" t="s">
        <v>2723</v>
      </c>
      <c r="F119" s="374" t="s">
        <v>385</v>
      </c>
      <c r="G119" s="374" t="s">
        <v>714</v>
      </c>
      <c r="H119" s="374" t="s">
        <v>378</v>
      </c>
      <c r="I119" s="374" t="s">
        <v>325</v>
      </c>
      <c r="J119" s="374">
        <v>2021</v>
      </c>
      <c r="K119" s="129" t="s">
        <v>402</v>
      </c>
      <c r="L119" s="374" t="s">
        <v>684</v>
      </c>
    </row>
    <row r="120" spans="1:12" s="374" customFormat="1" x14ac:dyDescent="0.25">
      <c r="A120" s="374" t="s">
        <v>359</v>
      </c>
      <c r="B120" s="374" t="s">
        <v>689</v>
      </c>
      <c r="C120" s="374">
        <v>85411</v>
      </c>
      <c r="D120" s="374" t="s">
        <v>384</v>
      </c>
      <c r="E120" s="304" t="s">
        <v>2723</v>
      </c>
      <c r="F120" s="374" t="s">
        <v>385</v>
      </c>
      <c r="G120" s="374" t="s">
        <v>714</v>
      </c>
      <c r="H120" s="374" t="s">
        <v>380</v>
      </c>
      <c r="I120" s="374" t="s">
        <v>325</v>
      </c>
      <c r="J120" s="374">
        <v>2021</v>
      </c>
      <c r="K120" s="129" t="s">
        <v>402</v>
      </c>
      <c r="L120" s="374" t="s">
        <v>684</v>
      </c>
    </row>
    <row r="121" spans="1:12" s="374" customFormat="1" x14ac:dyDescent="0.25">
      <c r="A121" s="374" t="s">
        <v>359</v>
      </c>
      <c r="B121" s="374" t="s">
        <v>689</v>
      </c>
      <c r="C121" s="374">
        <v>85411</v>
      </c>
      <c r="D121" s="374" t="s">
        <v>384</v>
      </c>
      <c r="E121" s="304" t="s">
        <v>2723</v>
      </c>
      <c r="F121" s="374" t="s">
        <v>385</v>
      </c>
      <c r="G121" s="374" t="s">
        <v>714</v>
      </c>
      <c r="H121" s="374" t="s">
        <v>94</v>
      </c>
      <c r="I121" s="374" t="s">
        <v>325</v>
      </c>
      <c r="J121" s="374">
        <v>2021</v>
      </c>
      <c r="K121" s="129">
        <v>8674</v>
      </c>
      <c r="L121" s="374" t="s">
        <v>684</v>
      </c>
    </row>
    <row r="122" spans="1:12" s="374" customFormat="1" x14ac:dyDescent="0.25">
      <c r="A122" s="374" t="s">
        <v>359</v>
      </c>
      <c r="B122" s="374" t="s">
        <v>689</v>
      </c>
      <c r="C122" s="374">
        <v>85411</v>
      </c>
      <c r="D122" s="374" t="s">
        <v>384</v>
      </c>
      <c r="E122" s="304" t="s">
        <v>2723</v>
      </c>
      <c r="F122" s="374" t="s">
        <v>385</v>
      </c>
      <c r="G122" s="374" t="s">
        <v>715</v>
      </c>
      <c r="H122" s="374" t="s">
        <v>32</v>
      </c>
      <c r="I122" s="374" t="s">
        <v>325</v>
      </c>
      <c r="J122" s="374">
        <v>2021</v>
      </c>
      <c r="K122" s="129">
        <v>6453.7089999999998</v>
      </c>
      <c r="L122" s="374" t="s">
        <v>684</v>
      </c>
    </row>
    <row r="123" spans="1:12" s="374" customFormat="1" x14ac:dyDescent="0.25">
      <c r="A123" s="374" t="s">
        <v>359</v>
      </c>
      <c r="B123" s="374" t="s">
        <v>689</v>
      </c>
      <c r="C123" s="374">
        <v>85411</v>
      </c>
      <c r="D123" s="374" t="s">
        <v>384</v>
      </c>
      <c r="E123" s="304" t="s">
        <v>2723</v>
      </c>
      <c r="F123" s="374" t="s">
        <v>385</v>
      </c>
      <c r="G123" s="374" t="s">
        <v>715</v>
      </c>
      <c r="H123" s="374" t="s">
        <v>33</v>
      </c>
      <c r="I123" s="374" t="s">
        <v>325</v>
      </c>
      <c r="J123" s="374">
        <v>2021</v>
      </c>
      <c r="K123" s="129">
        <v>25123.627</v>
      </c>
      <c r="L123" s="374" t="s">
        <v>684</v>
      </c>
    </row>
    <row r="124" spans="1:12" s="374" customFormat="1" x14ac:dyDescent="0.25">
      <c r="A124" s="374" t="s">
        <v>359</v>
      </c>
      <c r="B124" s="374" t="s">
        <v>689</v>
      </c>
      <c r="C124" s="374">
        <v>85411</v>
      </c>
      <c r="D124" s="374" t="s">
        <v>384</v>
      </c>
      <c r="E124" s="304" t="s">
        <v>2723</v>
      </c>
      <c r="F124" s="374" t="s">
        <v>385</v>
      </c>
      <c r="G124" s="374" t="s">
        <v>715</v>
      </c>
      <c r="H124" s="374" t="s">
        <v>34</v>
      </c>
      <c r="I124" s="374" t="s">
        <v>325</v>
      </c>
      <c r="J124" s="374">
        <v>2021</v>
      </c>
      <c r="K124" s="129">
        <v>43967.580999999998</v>
      </c>
      <c r="L124" s="374" t="s">
        <v>684</v>
      </c>
    </row>
    <row r="125" spans="1:12" s="374" customFormat="1" x14ac:dyDescent="0.25">
      <c r="A125" s="374" t="s">
        <v>359</v>
      </c>
      <c r="B125" s="374" t="s">
        <v>689</v>
      </c>
      <c r="C125" s="374">
        <v>85411</v>
      </c>
      <c r="D125" s="374" t="s">
        <v>384</v>
      </c>
      <c r="E125" s="304" t="s">
        <v>2723</v>
      </c>
      <c r="F125" s="374" t="s">
        <v>385</v>
      </c>
      <c r="G125" s="374" t="s">
        <v>715</v>
      </c>
      <c r="H125" s="374" t="s">
        <v>35</v>
      </c>
      <c r="I125" s="374" t="s">
        <v>325</v>
      </c>
      <c r="J125" s="374">
        <v>2021</v>
      </c>
      <c r="K125" s="129">
        <v>2155.3229999999999</v>
      </c>
      <c r="L125" s="374" t="s">
        <v>684</v>
      </c>
    </row>
    <row r="126" spans="1:12" s="374" customFormat="1" x14ac:dyDescent="0.25">
      <c r="A126" s="374" t="s">
        <v>359</v>
      </c>
      <c r="B126" s="374" t="s">
        <v>689</v>
      </c>
      <c r="C126" s="374">
        <v>85411</v>
      </c>
      <c r="D126" s="374" t="s">
        <v>384</v>
      </c>
      <c r="E126" s="304" t="s">
        <v>2723</v>
      </c>
      <c r="F126" s="374" t="s">
        <v>385</v>
      </c>
      <c r="G126" s="374" t="s">
        <v>715</v>
      </c>
      <c r="H126" s="374" t="s">
        <v>379</v>
      </c>
      <c r="I126" s="374" t="s">
        <v>325</v>
      </c>
      <c r="J126" s="374">
        <v>2021</v>
      </c>
      <c r="K126" s="129">
        <v>356.56</v>
      </c>
      <c r="L126" s="374" t="s">
        <v>684</v>
      </c>
    </row>
    <row r="127" spans="1:12" s="374" customFormat="1" x14ac:dyDescent="0.25">
      <c r="A127" s="374" t="s">
        <v>359</v>
      </c>
      <c r="B127" s="374" t="s">
        <v>689</v>
      </c>
      <c r="C127" s="374">
        <v>85411</v>
      </c>
      <c r="D127" s="374" t="s">
        <v>384</v>
      </c>
      <c r="E127" s="304" t="s">
        <v>2723</v>
      </c>
      <c r="F127" s="374" t="s">
        <v>385</v>
      </c>
      <c r="G127" s="374" t="s">
        <v>715</v>
      </c>
      <c r="H127" s="374" t="s">
        <v>37</v>
      </c>
      <c r="I127" s="374" t="s">
        <v>325</v>
      </c>
      <c r="J127" s="374">
        <v>2021</v>
      </c>
      <c r="K127" s="129">
        <v>1615</v>
      </c>
      <c r="L127" s="374" t="s">
        <v>684</v>
      </c>
    </row>
    <row r="128" spans="1:12" s="374" customFormat="1" x14ac:dyDescent="0.25">
      <c r="A128" s="374" t="s">
        <v>359</v>
      </c>
      <c r="B128" s="374" t="s">
        <v>689</v>
      </c>
      <c r="C128" s="374">
        <v>85411</v>
      </c>
      <c r="D128" s="374" t="s">
        <v>384</v>
      </c>
      <c r="E128" s="304" t="s">
        <v>2723</v>
      </c>
      <c r="F128" s="374" t="s">
        <v>385</v>
      </c>
      <c r="G128" s="374" t="s">
        <v>715</v>
      </c>
      <c r="H128" s="374" t="s">
        <v>38</v>
      </c>
      <c r="I128" s="374" t="s">
        <v>325</v>
      </c>
      <c r="J128" s="374">
        <v>2021</v>
      </c>
      <c r="K128" s="129">
        <v>466.488</v>
      </c>
      <c r="L128" s="374" t="s">
        <v>684</v>
      </c>
    </row>
    <row r="129" spans="1:12" s="374" customFormat="1" x14ac:dyDescent="0.25">
      <c r="A129" s="374" t="s">
        <v>359</v>
      </c>
      <c r="B129" s="374" t="s">
        <v>689</v>
      </c>
      <c r="C129" s="374">
        <v>85411</v>
      </c>
      <c r="D129" s="374" t="s">
        <v>384</v>
      </c>
      <c r="E129" s="304" t="s">
        <v>2723</v>
      </c>
      <c r="F129" s="374" t="s">
        <v>385</v>
      </c>
      <c r="G129" s="374" t="s">
        <v>715</v>
      </c>
      <c r="H129" s="374" t="s">
        <v>378</v>
      </c>
      <c r="I129" s="374" t="s">
        <v>325</v>
      </c>
      <c r="J129" s="374">
        <v>2021</v>
      </c>
      <c r="K129" s="129">
        <v>1460</v>
      </c>
      <c r="L129" s="374" t="s">
        <v>684</v>
      </c>
    </row>
    <row r="130" spans="1:12" s="374" customFormat="1" x14ac:dyDescent="0.25">
      <c r="A130" s="374" t="s">
        <v>359</v>
      </c>
      <c r="B130" s="374" t="s">
        <v>689</v>
      </c>
      <c r="C130" s="374">
        <v>85411</v>
      </c>
      <c r="D130" s="374" t="s">
        <v>384</v>
      </c>
      <c r="E130" s="304" t="s">
        <v>2723</v>
      </c>
      <c r="F130" s="374" t="s">
        <v>385</v>
      </c>
      <c r="G130" s="374" t="s">
        <v>715</v>
      </c>
      <c r="H130" s="374" t="s">
        <v>380</v>
      </c>
      <c r="I130" s="374" t="s">
        <v>325</v>
      </c>
      <c r="J130" s="374">
        <v>2021</v>
      </c>
      <c r="K130" s="129">
        <v>1557</v>
      </c>
      <c r="L130" s="374" t="s">
        <v>684</v>
      </c>
    </row>
    <row r="131" spans="1:12" s="374" customFormat="1" x14ac:dyDescent="0.25">
      <c r="A131" s="374" t="s">
        <v>359</v>
      </c>
      <c r="B131" s="374" t="s">
        <v>689</v>
      </c>
      <c r="C131" s="374">
        <v>85411</v>
      </c>
      <c r="D131" s="374" t="s">
        <v>384</v>
      </c>
      <c r="E131" s="304" t="s">
        <v>2723</v>
      </c>
      <c r="F131" s="374" t="s">
        <v>385</v>
      </c>
      <c r="G131" s="374" t="s">
        <v>715</v>
      </c>
      <c r="H131" s="374" t="s">
        <v>94</v>
      </c>
      <c r="I131" s="374" t="s">
        <v>325</v>
      </c>
      <c r="J131" s="374">
        <v>2021</v>
      </c>
      <c r="K131" s="129">
        <v>83155.288</v>
      </c>
      <c r="L131" s="374" t="s">
        <v>684</v>
      </c>
    </row>
    <row r="132" spans="1:12" s="374" customFormat="1" x14ac:dyDescent="0.25">
      <c r="A132" s="374" t="s">
        <v>359</v>
      </c>
      <c r="B132" s="374" t="s">
        <v>689</v>
      </c>
      <c r="C132" s="374">
        <v>85411</v>
      </c>
      <c r="D132" s="374" t="s">
        <v>384</v>
      </c>
      <c r="E132" s="304" t="s">
        <v>2723</v>
      </c>
      <c r="F132" s="374" t="s">
        <v>385</v>
      </c>
      <c r="G132" s="374" t="s">
        <v>642</v>
      </c>
      <c r="H132" s="374" t="s">
        <v>32</v>
      </c>
      <c r="I132" s="374" t="s">
        <v>325</v>
      </c>
      <c r="J132" s="374">
        <v>2021</v>
      </c>
      <c r="K132" s="129">
        <v>6453.7089999999998</v>
      </c>
      <c r="L132" s="374" t="s">
        <v>684</v>
      </c>
    </row>
    <row r="133" spans="1:12" s="374" customFormat="1" x14ac:dyDescent="0.25">
      <c r="A133" s="374" t="s">
        <v>359</v>
      </c>
      <c r="B133" s="374" t="s">
        <v>689</v>
      </c>
      <c r="C133" s="374">
        <v>85411</v>
      </c>
      <c r="D133" s="374" t="s">
        <v>384</v>
      </c>
      <c r="E133" s="304" t="s">
        <v>2723</v>
      </c>
      <c r="F133" s="374" t="s">
        <v>385</v>
      </c>
      <c r="G133" s="374" t="s">
        <v>642</v>
      </c>
      <c r="H133" s="374" t="s">
        <v>33</v>
      </c>
      <c r="I133" s="374" t="s">
        <v>325</v>
      </c>
      <c r="J133" s="374">
        <v>2021</v>
      </c>
      <c r="K133" s="129">
        <v>25123.627</v>
      </c>
      <c r="L133" s="374" t="s">
        <v>684</v>
      </c>
    </row>
    <row r="134" spans="1:12" s="374" customFormat="1" x14ac:dyDescent="0.25">
      <c r="A134" s="374" t="s">
        <v>359</v>
      </c>
      <c r="B134" s="374" t="s">
        <v>689</v>
      </c>
      <c r="C134" s="374">
        <v>85411</v>
      </c>
      <c r="D134" s="374" t="s">
        <v>384</v>
      </c>
      <c r="E134" s="304" t="s">
        <v>2723</v>
      </c>
      <c r="F134" s="374" t="s">
        <v>385</v>
      </c>
      <c r="G134" s="374" t="s">
        <v>642</v>
      </c>
      <c r="H134" s="374" t="s">
        <v>34</v>
      </c>
      <c r="I134" s="374" t="s">
        <v>325</v>
      </c>
      <c r="J134" s="374">
        <v>2021</v>
      </c>
      <c r="K134" s="129">
        <v>33858.368999999999</v>
      </c>
      <c r="L134" s="374" t="s">
        <v>684</v>
      </c>
    </row>
    <row r="135" spans="1:12" s="374" customFormat="1" x14ac:dyDescent="0.25">
      <c r="A135" s="374" t="s">
        <v>359</v>
      </c>
      <c r="B135" s="374" t="s">
        <v>689</v>
      </c>
      <c r="C135" s="374">
        <v>85411</v>
      </c>
      <c r="D135" s="374" t="s">
        <v>384</v>
      </c>
      <c r="E135" s="304" t="s">
        <v>2723</v>
      </c>
      <c r="F135" s="374" t="s">
        <v>385</v>
      </c>
      <c r="G135" s="374" t="s">
        <v>642</v>
      </c>
      <c r="H135" s="374" t="s">
        <v>35</v>
      </c>
      <c r="I135" s="374" t="s">
        <v>325</v>
      </c>
      <c r="J135" s="374">
        <v>2021</v>
      </c>
      <c r="K135" s="129">
        <v>2079.3229999999999</v>
      </c>
      <c r="L135" s="374" t="s">
        <v>684</v>
      </c>
    </row>
    <row r="136" spans="1:12" s="374" customFormat="1" x14ac:dyDescent="0.25">
      <c r="A136" s="374" t="s">
        <v>359</v>
      </c>
      <c r="B136" s="374" t="s">
        <v>689</v>
      </c>
      <c r="C136" s="374">
        <v>85411</v>
      </c>
      <c r="D136" s="374" t="s">
        <v>384</v>
      </c>
      <c r="E136" s="304" t="s">
        <v>2723</v>
      </c>
      <c r="F136" s="374" t="s">
        <v>385</v>
      </c>
      <c r="G136" s="374" t="s">
        <v>642</v>
      </c>
      <c r="H136" s="374" t="s">
        <v>379</v>
      </c>
      <c r="I136" s="374" t="s">
        <v>325</v>
      </c>
      <c r="J136" s="374">
        <v>2021</v>
      </c>
      <c r="K136" s="129">
        <v>356.56</v>
      </c>
      <c r="L136" s="374" t="s">
        <v>684</v>
      </c>
    </row>
    <row r="137" spans="1:12" s="374" customFormat="1" x14ac:dyDescent="0.25">
      <c r="A137" s="374" t="s">
        <v>359</v>
      </c>
      <c r="B137" s="374" t="s">
        <v>689</v>
      </c>
      <c r="C137" s="374">
        <v>85411</v>
      </c>
      <c r="D137" s="374" t="s">
        <v>384</v>
      </c>
      <c r="E137" s="304" t="s">
        <v>2723</v>
      </c>
      <c r="F137" s="374" t="s">
        <v>385</v>
      </c>
      <c r="G137" s="374" t="s">
        <v>642</v>
      </c>
      <c r="H137" s="374" t="s">
        <v>37</v>
      </c>
      <c r="I137" s="374" t="s">
        <v>325</v>
      </c>
      <c r="J137" s="374">
        <v>2021</v>
      </c>
      <c r="K137" s="129">
        <v>1615</v>
      </c>
      <c r="L137" s="374" t="s">
        <v>684</v>
      </c>
    </row>
    <row r="138" spans="1:12" s="374" customFormat="1" x14ac:dyDescent="0.25">
      <c r="A138" s="374" t="s">
        <v>359</v>
      </c>
      <c r="B138" s="374" t="s">
        <v>689</v>
      </c>
      <c r="C138" s="374">
        <v>85411</v>
      </c>
      <c r="D138" s="374" t="s">
        <v>384</v>
      </c>
      <c r="E138" s="304" t="s">
        <v>2723</v>
      </c>
      <c r="F138" s="374" t="s">
        <v>385</v>
      </c>
      <c r="G138" s="374" t="s">
        <v>642</v>
      </c>
      <c r="H138" s="374" t="s">
        <v>38</v>
      </c>
      <c r="I138" s="374" t="s">
        <v>325</v>
      </c>
      <c r="J138" s="374">
        <v>2021</v>
      </c>
      <c r="K138" s="129">
        <v>466.488</v>
      </c>
      <c r="L138" s="374" t="s">
        <v>684</v>
      </c>
    </row>
    <row r="139" spans="1:12" s="374" customFormat="1" x14ac:dyDescent="0.25">
      <c r="A139" s="374" t="s">
        <v>359</v>
      </c>
      <c r="B139" s="374" t="s">
        <v>689</v>
      </c>
      <c r="C139" s="374">
        <v>85411</v>
      </c>
      <c r="D139" s="374" t="s">
        <v>384</v>
      </c>
      <c r="E139" s="304" t="s">
        <v>2723</v>
      </c>
      <c r="F139" s="374" t="s">
        <v>385</v>
      </c>
      <c r="G139" s="374" t="s">
        <v>642</v>
      </c>
      <c r="H139" s="374" t="s">
        <v>378</v>
      </c>
      <c r="I139" s="374" t="s">
        <v>325</v>
      </c>
      <c r="J139" s="374">
        <v>2021</v>
      </c>
      <c r="K139" s="129">
        <v>1460</v>
      </c>
      <c r="L139" s="374" t="s">
        <v>684</v>
      </c>
    </row>
    <row r="140" spans="1:12" s="374" customFormat="1" x14ac:dyDescent="0.25">
      <c r="A140" s="374" t="s">
        <v>359</v>
      </c>
      <c r="B140" s="374" t="s">
        <v>689</v>
      </c>
      <c r="C140" s="374">
        <v>85411</v>
      </c>
      <c r="D140" s="374" t="s">
        <v>384</v>
      </c>
      <c r="E140" s="304" t="s">
        <v>2723</v>
      </c>
      <c r="F140" s="374" t="s">
        <v>385</v>
      </c>
      <c r="G140" s="374" t="s">
        <v>642</v>
      </c>
      <c r="H140" s="374" t="s">
        <v>380</v>
      </c>
      <c r="I140" s="374" t="s">
        <v>325</v>
      </c>
      <c r="J140" s="374">
        <v>2021</v>
      </c>
      <c r="K140" s="129">
        <v>1557</v>
      </c>
      <c r="L140" s="374" t="s">
        <v>684</v>
      </c>
    </row>
    <row r="141" spans="1:12" s="374" customFormat="1" x14ac:dyDescent="0.25">
      <c r="A141" s="374" t="s">
        <v>359</v>
      </c>
      <c r="B141" s="374" t="s">
        <v>689</v>
      </c>
      <c r="C141" s="374">
        <v>85411</v>
      </c>
      <c r="D141" s="374" t="s">
        <v>384</v>
      </c>
      <c r="E141" s="304" t="s">
        <v>2723</v>
      </c>
      <c r="F141" s="374" t="s">
        <v>385</v>
      </c>
      <c r="G141" s="374" t="s">
        <v>642</v>
      </c>
      <c r="H141" s="374" t="s">
        <v>94</v>
      </c>
      <c r="I141" s="374" t="s">
        <v>325</v>
      </c>
      <c r="J141" s="374">
        <v>2021</v>
      </c>
      <c r="K141" s="129">
        <v>72970.076000000001</v>
      </c>
      <c r="L141" s="374" t="s">
        <v>684</v>
      </c>
    </row>
    <row r="142" spans="1:12" s="374" customFormat="1" x14ac:dyDescent="0.25">
      <c r="A142" s="374" t="s">
        <v>359</v>
      </c>
      <c r="B142" s="374" t="s">
        <v>689</v>
      </c>
      <c r="C142" s="374">
        <v>85411</v>
      </c>
      <c r="D142" s="374" t="s">
        <v>384</v>
      </c>
      <c r="E142" s="304" t="s">
        <v>2723</v>
      </c>
      <c r="F142" s="374" t="s">
        <v>385</v>
      </c>
      <c r="G142" s="374" t="s">
        <v>643</v>
      </c>
      <c r="H142" s="374" t="s">
        <v>32</v>
      </c>
      <c r="I142" s="374" t="s">
        <v>325</v>
      </c>
      <c r="J142" s="374">
        <v>2021</v>
      </c>
      <c r="K142" s="129">
        <v>327.90800000000002</v>
      </c>
      <c r="L142" s="374" t="s">
        <v>684</v>
      </c>
    </row>
    <row r="143" spans="1:12" s="374" customFormat="1" x14ac:dyDescent="0.25">
      <c r="A143" s="374" t="s">
        <v>359</v>
      </c>
      <c r="B143" s="374" t="s">
        <v>689</v>
      </c>
      <c r="C143" s="374">
        <v>85411</v>
      </c>
      <c r="D143" s="374" t="s">
        <v>384</v>
      </c>
      <c r="E143" s="304" t="s">
        <v>2723</v>
      </c>
      <c r="F143" s="374" t="s">
        <v>385</v>
      </c>
      <c r="G143" s="374" t="s">
        <v>643</v>
      </c>
      <c r="H143" s="374" t="s">
        <v>33</v>
      </c>
      <c r="I143" s="374" t="s">
        <v>325</v>
      </c>
      <c r="J143" s="374">
        <v>2021</v>
      </c>
      <c r="K143" s="129">
        <v>22793.94</v>
      </c>
      <c r="L143" s="374" t="s">
        <v>684</v>
      </c>
    </row>
    <row r="144" spans="1:12" s="374" customFormat="1" x14ac:dyDescent="0.25">
      <c r="A144" s="374" t="s">
        <v>359</v>
      </c>
      <c r="B144" s="374" t="s">
        <v>689</v>
      </c>
      <c r="C144" s="374">
        <v>85411</v>
      </c>
      <c r="D144" s="374" t="s">
        <v>384</v>
      </c>
      <c r="E144" s="304" t="s">
        <v>2723</v>
      </c>
      <c r="F144" s="374" t="s">
        <v>385</v>
      </c>
      <c r="G144" s="374" t="s">
        <v>643</v>
      </c>
      <c r="H144" s="374" t="s">
        <v>34</v>
      </c>
      <c r="I144" s="374" t="s">
        <v>325</v>
      </c>
      <c r="J144" s="374">
        <v>2021</v>
      </c>
      <c r="K144" s="129">
        <v>32284.19</v>
      </c>
      <c r="L144" s="374" t="s">
        <v>684</v>
      </c>
    </row>
    <row r="145" spans="1:12" s="374" customFormat="1" x14ac:dyDescent="0.25">
      <c r="A145" s="374" t="s">
        <v>359</v>
      </c>
      <c r="B145" s="374" t="s">
        <v>689</v>
      </c>
      <c r="C145" s="374">
        <v>85411</v>
      </c>
      <c r="D145" s="374" t="s">
        <v>384</v>
      </c>
      <c r="E145" s="304" t="s">
        <v>2723</v>
      </c>
      <c r="F145" s="374" t="s">
        <v>385</v>
      </c>
      <c r="G145" s="374" t="s">
        <v>643</v>
      </c>
      <c r="H145" s="374" t="s">
        <v>35</v>
      </c>
      <c r="I145" s="374" t="s">
        <v>325</v>
      </c>
      <c r="J145" s="374">
        <v>2021</v>
      </c>
      <c r="K145" s="129">
        <v>1899.27</v>
      </c>
      <c r="L145" s="374" t="s">
        <v>684</v>
      </c>
    </row>
    <row r="146" spans="1:12" s="374" customFormat="1" x14ac:dyDescent="0.25">
      <c r="A146" s="374" t="s">
        <v>359</v>
      </c>
      <c r="B146" s="374" t="s">
        <v>689</v>
      </c>
      <c r="C146" s="374">
        <v>85411</v>
      </c>
      <c r="D146" s="374" t="s">
        <v>384</v>
      </c>
      <c r="E146" s="304" t="s">
        <v>2723</v>
      </c>
      <c r="F146" s="374" t="s">
        <v>385</v>
      </c>
      <c r="G146" s="374" t="s">
        <v>643</v>
      </c>
      <c r="H146" s="374" t="s">
        <v>379</v>
      </c>
      <c r="I146" s="374" t="s">
        <v>325</v>
      </c>
      <c r="J146" s="374">
        <v>2021</v>
      </c>
      <c r="K146" s="129">
        <v>232.149</v>
      </c>
      <c r="L146" s="374" t="s">
        <v>684</v>
      </c>
    </row>
    <row r="147" spans="1:12" s="374" customFormat="1" x14ac:dyDescent="0.25">
      <c r="A147" s="374" t="s">
        <v>359</v>
      </c>
      <c r="B147" s="374" t="s">
        <v>689</v>
      </c>
      <c r="C147" s="374">
        <v>85411</v>
      </c>
      <c r="D147" s="374" t="s">
        <v>384</v>
      </c>
      <c r="E147" s="304" t="s">
        <v>2723</v>
      </c>
      <c r="F147" s="374" t="s">
        <v>385</v>
      </c>
      <c r="G147" s="374" t="s">
        <v>643</v>
      </c>
      <c r="H147" s="374" t="s">
        <v>37</v>
      </c>
      <c r="I147" s="374" t="s">
        <v>325</v>
      </c>
      <c r="J147" s="374">
        <v>2021</v>
      </c>
      <c r="K147" s="129">
        <v>1615</v>
      </c>
      <c r="L147" s="374" t="s">
        <v>684</v>
      </c>
    </row>
    <row r="148" spans="1:12" s="374" customFormat="1" x14ac:dyDescent="0.25">
      <c r="A148" s="374" t="s">
        <v>359</v>
      </c>
      <c r="B148" s="374" t="s">
        <v>689</v>
      </c>
      <c r="C148" s="374">
        <v>85411</v>
      </c>
      <c r="D148" s="374" t="s">
        <v>384</v>
      </c>
      <c r="E148" s="304" t="s">
        <v>2723</v>
      </c>
      <c r="F148" s="374" t="s">
        <v>385</v>
      </c>
      <c r="G148" s="374" t="s">
        <v>643</v>
      </c>
      <c r="H148" s="374" t="s">
        <v>38</v>
      </c>
      <c r="I148" s="374" t="s">
        <v>325</v>
      </c>
      <c r="J148" s="374">
        <v>2021</v>
      </c>
      <c r="K148" s="129">
        <v>466.488</v>
      </c>
      <c r="L148" s="374" t="s">
        <v>684</v>
      </c>
    </row>
    <row r="149" spans="1:12" s="374" customFormat="1" x14ac:dyDescent="0.25">
      <c r="A149" s="374" t="s">
        <v>359</v>
      </c>
      <c r="B149" s="374" t="s">
        <v>689</v>
      </c>
      <c r="C149" s="374">
        <v>85411</v>
      </c>
      <c r="D149" s="374" t="s">
        <v>384</v>
      </c>
      <c r="E149" s="304" t="s">
        <v>2723</v>
      </c>
      <c r="F149" s="374" t="s">
        <v>385</v>
      </c>
      <c r="G149" s="374" t="s">
        <v>643</v>
      </c>
      <c r="H149" s="374" t="s">
        <v>378</v>
      </c>
      <c r="I149" s="374" t="s">
        <v>325</v>
      </c>
      <c r="J149" s="374">
        <v>2021</v>
      </c>
      <c r="K149" s="129">
        <v>1460</v>
      </c>
      <c r="L149" s="374" t="s">
        <v>684</v>
      </c>
    </row>
    <row r="150" spans="1:12" s="374" customFormat="1" x14ac:dyDescent="0.25">
      <c r="A150" s="374" t="s">
        <v>359</v>
      </c>
      <c r="B150" s="374" t="s">
        <v>689</v>
      </c>
      <c r="C150" s="374">
        <v>85411</v>
      </c>
      <c r="D150" s="374" t="s">
        <v>384</v>
      </c>
      <c r="E150" s="304" t="s">
        <v>2723</v>
      </c>
      <c r="F150" s="374" t="s">
        <v>385</v>
      </c>
      <c r="G150" s="374" t="s">
        <v>643</v>
      </c>
      <c r="H150" s="374" t="s">
        <v>380</v>
      </c>
      <c r="I150" s="374" t="s">
        <v>325</v>
      </c>
      <c r="J150" s="374">
        <v>2021</v>
      </c>
      <c r="K150" s="129">
        <v>1557</v>
      </c>
      <c r="L150" s="374" t="s">
        <v>684</v>
      </c>
    </row>
    <row r="151" spans="1:12" s="374" customFormat="1" x14ac:dyDescent="0.25">
      <c r="A151" s="374" t="s">
        <v>359</v>
      </c>
      <c r="B151" s="374" t="s">
        <v>689</v>
      </c>
      <c r="C151" s="374">
        <v>85411</v>
      </c>
      <c r="D151" s="374" t="s">
        <v>384</v>
      </c>
      <c r="E151" s="304" t="s">
        <v>2723</v>
      </c>
      <c r="F151" s="374" t="s">
        <v>385</v>
      </c>
      <c r="G151" s="374" t="s">
        <v>643</v>
      </c>
      <c r="H151" s="374" t="s">
        <v>94</v>
      </c>
      <c r="I151" s="374" t="s">
        <v>325</v>
      </c>
      <c r="J151" s="374">
        <v>2021</v>
      </c>
      <c r="K151" s="129">
        <v>62635.944000000003</v>
      </c>
      <c r="L151" s="374" t="s">
        <v>684</v>
      </c>
    </row>
    <row r="152" spans="1:12" s="374" customFormat="1" x14ac:dyDescent="0.25">
      <c r="A152" s="374" t="s">
        <v>359</v>
      </c>
      <c r="B152" s="374" t="s">
        <v>689</v>
      </c>
      <c r="C152" s="374">
        <v>85411</v>
      </c>
      <c r="D152" s="374" t="s">
        <v>384</v>
      </c>
      <c r="E152" s="304" t="s">
        <v>2723</v>
      </c>
      <c r="F152" s="374" t="s">
        <v>385</v>
      </c>
      <c r="G152" s="374" t="s">
        <v>644</v>
      </c>
      <c r="H152" s="374" t="s">
        <v>32</v>
      </c>
      <c r="I152" s="374" t="s">
        <v>325</v>
      </c>
      <c r="J152" s="374">
        <v>2021</v>
      </c>
      <c r="K152" s="129">
        <v>6125.8010000000004</v>
      </c>
      <c r="L152" s="374" t="s">
        <v>684</v>
      </c>
    </row>
    <row r="153" spans="1:12" s="374" customFormat="1" x14ac:dyDescent="0.25">
      <c r="A153" s="374" t="s">
        <v>359</v>
      </c>
      <c r="B153" s="374" t="s">
        <v>689</v>
      </c>
      <c r="C153" s="374">
        <v>85411</v>
      </c>
      <c r="D153" s="374" t="s">
        <v>384</v>
      </c>
      <c r="E153" s="304" t="s">
        <v>2723</v>
      </c>
      <c r="F153" s="374" t="s">
        <v>385</v>
      </c>
      <c r="G153" s="374" t="s">
        <v>644</v>
      </c>
      <c r="H153" s="374" t="s">
        <v>33</v>
      </c>
      <c r="I153" s="374" t="s">
        <v>325</v>
      </c>
      <c r="J153" s="374">
        <v>2021</v>
      </c>
      <c r="K153" s="129">
        <v>2329.6869999999999</v>
      </c>
      <c r="L153" s="374" t="s">
        <v>684</v>
      </c>
    </row>
    <row r="154" spans="1:12" s="374" customFormat="1" x14ac:dyDescent="0.25">
      <c r="A154" s="374" t="s">
        <v>359</v>
      </c>
      <c r="B154" s="374" t="s">
        <v>689</v>
      </c>
      <c r="C154" s="374">
        <v>85411</v>
      </c>
      <c r="D154" s="374" t="s">
        <v>384</v>
      </c>
      <c r="E154" s="304" t="s">
        <v>2723</v>
      </c>
      <c r="F154" s="374" t="s">
        <v>385</v>
      </c>
      <c r="G154" s="374" t="s">
        <v>644</v>
      </c>
      <c r="H154" s="374" t="s">
        <v>34</v>
      </c>
      <c r="I154" s="374" t="s">
        <v>325</v>
      </c>
      <c r="J154" s="374">
        <v>2021</v>
      </c>
      <c r="K154" s="129">
        <v>1574.1790000000001</v>
      </c>
      <c r="L154" s="374" t="s">
        <v>684</v>
      </c>
    </row>
    <row r="155" spans="1:12" s="374" customFormat="1" x14ac:dyDescent="0.25">
      <c r="A155" s="374" t="s">
        <v>359</v>
      </c>
      <c r="B155" s="374" t="s">
        <v>689</v>
      </c>
      <c r="C155" s="374">
        <v>85411</v>
      </c>
      <c r="D155" s="374" t="s">
        <v>384</v>
      </c>
      <c r="E155" s="304" t="s">
        <v>2723</v>
      </c>
      <c r="F155" s="374" t="s">
        <v>385</v>
      </c>
      <c r="G155" s="374" t="s">
        <v>644</v>
      </c>
      <c r="H155" s="374" t="s">
        <v>35</v>
      </c>
      <c r="I155" s="374" t="s">
        <v>325</v>
      </c>
      <c r="J155" s="374">
        <v>2021</v>
      </c>
      <c r="K155" s="129">
        <v>180.053</v>
      </c>
      <c r="L155" s="374" t="s">
        <v>684</v>
      </c>
    </row>
    <row r="156" spans="1:12" s="374" customFormat="1" x14ac:dyDescent="0.25">
      <c r="A156" s="374" t="s">
        <v>359</v>
      </c>
      <c r="B156" s="374" t="s">
        <v>689</v>
      </c>
      <c r="C156" s="374">
        <v>85411</v>
      </c>
      <c r="D156" s="374" t="s">
        <v>384</v>
      </c>
      <c r="E156" s="304" t="s">
        <v>2723</v>
      </c>
      <c r="F156" s="374" t="s">
        <v>385</v>
      </c>
      <c r="G156" s="374" t="s">
        <v>644</v>
      </c>
      <c r="H156" s="374" t="s">
        <v>379</v>
      </c>
      <c r="I156" s="374" t="s">
        <v>325</v>
      </c>
      <c r="J156" s="374">
        <v>2021</v>
      </c>
      <c r="K156" s="129">
        <v>124.41200000000001</v>
      </c>
      <c r="L156" s="374" t="s">
        <v>684</v>
      </c>
    </row>
    <row r="157" spans="1:12" s="374" customFormat="1" x14ac:dyDescent="0.25">
      <c r="A157" s="374" t="s">
        <v>359</v>
      </c>
      <c r="B157" s="374" t="s">
        <v>689</v>
      </c>
      <c r="C157" s="374">
        <v>85411</v>
      </c>
      <c r="D157" s="374" t="s">
        <v>384</v>
      </c>
      <c r="E157" s="304" t="s">
        <v>2723</v>
      </c>
      <c r="F157" s="374" t="s">
        <v>385</v>
      </c>
      <c r="G157" s="374" t="s">
        <v>644</v>
      </c>
      <c r="H157" s="374" t="s">
        <v>37</v>
      </c>
      <c r="I157" s="374" t="s">
        <v>325</v>
      </c>
      <c r="J157" s="374">
        <v>2021</v>
      </c>
      <c r="K157" s="129" t="s">
        <v>10</v>
      </c>
      <c r="L157" s="374" t="s">
        <v>684</v>
      </c>
    </row>
    <row r="158" spans="1:12" s="374" customFormat="1" x14ac:dyDescent="0.25">
      <c r="A158" s="374" t="s">
        <v>359</v>
      </c>
      <c r="B158" s="374" t="s">
        <v>689</v>
      </c>
      <c r="C158" s="374">
        <v>85411</v>
      </c>
      <c r="D158" s="374" t="s">
        <v>384</v>
      </c>
      <c r="E158" s="304" t="s">
        <v>2723</v>
      </c>
      <c r="F158" s="374" t="s">
        <v>385</v>
      </c>
      <c r="G158" s="374" t="s">
        <v>644</v>
      </c>
      <c r="H158" s="374" t="s">
        <v>38</v>
      </c>
      <c r="I158" s="374" t="s">
        <v>325</v>
      </c>
      <c r="J158" s="374">
        <v>2021</v>
      </c>
      <c r="K158" s="129" t="s">
        <v>402</v>
      </c>
      <c r="L158" s="374" t="s">
        <v>684</v>
      </c>
    </row>
    <row r="159" spans="1:12" s="374" customFormat="1" x14ac:dyDescent="0.25">
      <c r="A159" s="374" t="s">
        <v>359</v>
      </c>
      <c r="B159" s="374" t="s">
        <v>689</v>
      </c>
      <c r="C159" s="374">
        <v>85411</v>
      </c>
      <c r="D159" s="374" t="s">
        <v>384</v>
      </c>
      <c r="E159" s="304" t="s">
        <v>2723</v>
      </c>
      <c r="F159" s="374" t="s">
        <v>385</v>
      </c>
      <c r="G159" s="374" t="s">
        <v>644</v>
      </c>
      <c r="H159" s="374" t="s">
        <v>378</v>
      </c>
      <c r="I159" s="374" t="s">
        <v>325</v>
      </c>
      <c r="J159" s="374">
        <v>2021</v>
      </c>
      <c r="K159" s="129" t="s">
        <v>402</v>
      </c>
      <c r="L159" s="374" t="s">
        <v>684</v>
      </c>
    </row>
    <row r="160" spans="1:12" s="374" customFormat="1" x14ac:dyDescent="0.25">
      <c r="A160" s="374" t="s">
        <v>359</v>
      </c>
      <c r="B160" s="374" t="s">
        <v>689</v>
      </c>
      <c r="C160" s="374">
        <v>85411</v>
      </c>
      <c r="D160" s="374" t="s">
        <v>384</v>
      </c>
      <c r="E160" s="304" t="s">
        <v>2723</v>
      </c>
      <c r="F160" s="374" t="s">
        <v>385</v>
      </c>
      <c r="G160" s="374" t="s">
        <v>644</v>
      </c>
      <c r="H160" s="374" t="s">
        <v>380</v>
      </c>
      <c r="I160" s="374" t="s">
        <v>325</v>
      </c>
      <c r="J160" s="374">
        <v>2021</v>
      </c>
      <c r="K160" s="129" t="s">
        <v>402</v>
      </c>
      <c r="L160" s="374" t="s">
        <v>684</v>
      </c>
    </row>
    <row r="161" spans="1:12" s="374" customFormat="1" x14ac:dyDescent="0.25">
      <c r="A161" s="374" t="s">
        <v>359</v>
      </c>
      <c r="B161" s="374" t="s">
        <v>689</v>
      </c>
      <c r="C161" s="374">
        <v>85411</v>
      </c>
      <c r="D161" s="374" t="s">
        <v>384</v>
      </c>
      <c r="E161" s="304" t="s">
        <v>2723</v>
      </c>
      <c r="F161" s="374" t="s">
        <v>385</v>
      </c>
      <c r="G161" s="374" t="s">
        <v>644</v>
      </c>
      <c r="H161" s="374" t="s">
        <v>94</v>
      </c>
      <c r="I161" s="374" t="s">
        <v>325</v>
      </c>
      <c r="J161" s="374">
        <v>2021</v>
      </c>
      <c r="K161" s="129">
        <v>10334.132</v>
      </c>
      <c r="L161" s="374" t="s">
        <v>684</v>
      </c>
    </row>
    <row r="162" spans="1:12" s="374" customFormat="1" x14ac:dyDescent="0.25">
      <c r="A162" s="374" t="s">
        <v>359</v>
      </c>
      <c r="B162" s="374" t="s">
        <v>689</v>
      </c>
      <c r="C162" s="374">
        <v>85411</v>
      </c>
      <c r="D162" s="374" t="s">
        <v>384</v>
      </c>
      <c r="E162" s="304" t="s">
        <v>2723</v>
      </c>
      <c r="F162" s="374" t="s">
        <v>385</v>
      </c>
      <c r="G162" s="374" t="s">
        <v>645</v>
      </c>
      <c r="H162" s="374" t="s">
        <v>32</v>
      </c>
      <c r="I162" s="374" t="s">
        <v>325</v>
      </c>
      <c r="J162" s="374">
        <v>2021</v>
      </c>
      <c r="K162" s="129" t="s">
        <v>402</v>
      </c>
      <c r="L162" s="374" t="s">
        <v>684</v>
      </c>
    </row>
    <row r="163" spans="1:12" s="374" customFormat="1" x14ac:dyDescent="0.25">
      <c r="A163" s="374" t="s">
        <v>359</v>
      </c>
      <c r="B163" s="374" t="s">
        <v>689</v>
      </c>
      <c r="C163" s="374">
        <v>85411</v>
      </c>
      <c r="D163" s="374" t="s">
        <v>384</v>
      </c>
      <c r="E163" s="304" t="s">
        <v>2723</v>
      </c>
      <c r="F163" s="374" t="s">
        <v>385</v>
      </c>
      <c r="G163" s="374" t="s">
        <v>645</v>
      </c>
      <c r="H163" s="374" t="s">
        <v>33</v>
      </c>
      <c r="I163" s="374" t="s">
        <v>325</v>
      </c>
      <c r="J163" s="374">
        <v>2021</v>
      </c>
      <c r="K163" s="129" t="s">
        <v>10</v>
      </c>
      <c r="L163" s="374" t="s">
        <v>684</v>
      </c>
    </row>
    <row r="164" spans="1:12" s="374" customFormat="1" x14ac:dyDescent="0.25">
      <c r="A164" s="374" t="s">
        <v>359</v>
      </c>
      <c r="B164" s="374" t="s">
        <v>689</v>
      </c>
      <c r="C164" s="374">
        <v>85411</v>
      </c>
      <c r="D164" s="374" t="s">
        <v>384</v>
      </c>
      <c r="E164" s="304" t="s">
        <v>2723</v>
      </c>
      <c r="F164" s="374" t="s">
        <v>385</v>
      </c>
      <c r="G164" s="374" t="s">
        <v>645</v>
      </c>
      <c r="H164" s="374" t="s">
        <v>34</v>
      </c>
      <c r="I164" s="374" t="s">
        <v>325</v>
      </c>
      <c r="J164" s="374">
        <v>2021</v>
      </c>
      <c r="K164" s="129">
        <v>9726</v>
      </c>
      <c r="L164" s="374" t="s">
        <v>684</v>
      </c>
    </row>
    <row r="165" spans="1:12" s="374" customFormat="1" x14ac:dyDescent="0.25">
      <c r="A165" s="374" t="s">
        <v>359</v>
      </c>
      <c r="B165" s="374" t="s">
        <v>689</v>
      </c>
      <c r="C165" s="374">
        <v>85411</v>
      </c>
      <c r="D165" s="374" t="s">
        <v>384</v>
      </c>
      <c r="E165" s="304" t="s">
        <v>2723</v>
      </c>
      <c r="F165" s="374" t="s">
        <v>385</v>
      </c>
      <c r="G165" s="374" t="s">
        <v>645</v>
      </c>
      <c r="H165" s="374" t="s">
        <v>35</v>
      </c>
      <c r="I165" s="374" t="s">
        <v>325</v>
      </c>
      <c r="J165" s="374">
        <v>2021</v>
      </c>
      <c r="K165" s="129">
        <v>8</v>
      </c>
      <c r="L165" s="374" t="s">
        <v>684</v>
      </c>
    </row>
    <row r="166" spans="1:12" s="374" customFormat="1" x14ac:dyDescent="0.25">
      <c r="A166" s="374" t="s">
        <v>359</v>
      </c>
      <c r="B166" s="374" t="s">
        <v>689</v>
      </c>
      <c r="C166" s="374">
        <v>85411</v>
      </c>
      <c r="D166" s="374" t="s">
        <v>384</v>
      </c>
      <c r="E166" s="304" t="s">
        <v>2723</v>
      </c>
      <c r="F166" s="374" t="s">
        <v>385</v>
      </c>
      <c r="G166" s="374" t="s">
        <v>645</v>
      </c>
      <c r="H166" s="374" t="s">
        <v>379</v>
      </c>
      <c r="I166" s="374" t="s">
        <v>325</v>
      </c>
      <c r="J166" s="374">
        <v>2021</v>
      </c>
      <c r="K166" s="129" t="s">
        <v>402</v>
      </c>
      <c r="L166" s="374" t="s">
        <v>684</v>
      </c>
    </row>
    <row r="167" spans="1:12" s="374" customFormat="1" x14ac:dyDescent="0.25">
      <c r="A167" s="374" t="s">
        <v>359</v>
      </c>
      <c r="B167" s="374" t="s">
        <v>689</v>
      </c>
      <c r="C167" s="374">
        <v>85411</v>
      </c>
      <c r="D167" s="374" t="s">
        <v>384</v>
      </c>
      <c r="E167" s="304" t="s">
        <v>2723</v>
      </c>
      <c r="F167" s="374" t="s">
        <v>385</v>
      </c>
      <c r="G167" s="374" t="s">
        <v>645</v>
      </c>
      <c r="H167" s="374" t="s">
        <v>37</v>
      </c>
      <c r="I167" s="374" t="s">
        <v>325</v>
      </c>
      <c r="J167" s="374">
        <v>2021</v>
      </c>
      <c r="K167" s="129" t="s">
        <v>402</v>
      </c>
      <c r="L167" s="374" t="s">
        <v>684</v>
      </c>
    </row>
    <row r="168" spans="1:12" s="374" customFormat="1" x14ac:dyDescent="0.25">
      <c r="A168" s="374" t="s">
        <v>359</v>
      </c>
      <c r="B168" s="374" t="s">
        <v>689</v>
      </c>
      <c r="C168" s="374">
        <v>85411</v>
      </c>
      <c r="D168" s="374" t="s">
        <v>384</v>
      </c>
      <c r="E168" s="304" t="s">
        <v>2723</v>
      </c>
      <c r="F168" s="374" t="s">
        <v>385</v>
      </c>
      <c r="G168" s="374" t="s">
        <v>645</v>
      </c>
      <c r="H168" s="374" t="s">
        <v>38</v>
      </c>
      <c r="I168" s="374" t="s">
        <v>325</v>
      </c>
      <c r="J168" s="374">
        <v>2021</v>
      </c>
      <c r="K168" s="129" t="s">
        <v>402</v>
      </c>
      <c r="L168" s="374" t="s">
        <v>684</v>
      </c>
    </row>
    <row r="169" spans="1:12" s="374" customFormat="1" x14ac:dyDescent="0.25">
      <c r="A169" s="374" t="s">
        <v>359</v>
      </c>
      <c r="B169" s="374" t="s">
        <v>689</v>
      </c>
      <c r="C169" s="374">
        <v>85411</v>
      </c>
      <c r="D169" s="374" t="s">
        <v>384</v>
      </c>
      <c r="E169" s="304" t="s">
        <v>2723</v>
      </c>
      <c r="F169" s="374" t="s">
        <v>385</v>
      </c>
      <c r="G169" s="374" t="s">
        <v>645</v>
      </c>
      <c r="H169" s="374" t="s">
        <v>378</v>
      </c>
      <c r="I169" s="374" t="s">
        <v>325</v>
      </c>
      <c r="J169" s="374">
        <v>2021</v>
      </c>
      <c r="K169" s="129" t="s">
        <v>402</v>
      </c>
      <c r="L169" s="374" t="s">
        <v>684</v>
      </c>
    </row>
    <row r="170" spans="1:12" s="374" customFormat="1" x14ac:dyDescent="0.25">
      <c r="A170" s="374" t="s">
        <v>359</v>
      </c>
      <c r="B170" s="374" t="s">
        <v>689</v>
      </c>
      <c r="C170" s="374">
        <v>85411</v>
      </c>
      <c r="D170" s="374" t="s">
        <v>384</v>
      </c>
      <c r="E170" s="304" t="s">
        <v>2723</v>
      </c>
      <c r="F170" s="374" t="s">
        <v>385</v>
      </c>
      <c r="G170" s="374" t="s">
        <v>645</v>
      </c>
      <c r="H170" s="374" t="s">
        <v>380</v>
      </c>
      <c r="I170" s="374" t="s">
        <v>325</v>
      </c>
      <c r="J170" s="374">
        <v>2021</v>
      </c>
      <c r="K170" s="129" t="s">
        <v>402</v>
      </c>
      <c r="L170" s="374" t="s">
        <v>684</v>
      </c>
    </row>
    <row r="171" spans="1:12" s="374" customFormat="1" x14ac:dyDescent="0.25">
      <c r="A171" s="374" t="s">
        <v>359</v>
      </c>
      <c r="B171" s="374" t="s">
        <v>689</v>
      </c>
      <c r="C171" s="374">
        <v>85411</v>
      </c>
      <c r="D171" s="374" t="s">
        <v>384</v>
      </c>
      <c r="E171" s="304" t="s">
        <v>2723</v>
      </c>
      <c r="F171" s="374" t="s">
        <v>385</v>
      </c>
      <c r="G171" s="374" t="s">
        <v>645</v>
      </c>
      <c r="H171" s="374" t="s">
        <v>94</v>
      </c>
      <c r="I171" s="374" t="s">
        <v>325</v>
      </c>
      <c r="J171" s="374">
        <v>2021</v>
      </c>
      <c r="K171" s="129">
        <v>9734</v>
      </c>
      <c r="L171" s="374" t="s">
        <v>684</v>
      </c>
    </row>
    <row r="172" spans="1:12" s="374" customFormat="1" x14ac:dyDescent="0.25">
      <c r="A172" s="374" t="s">
        <v>359</v>
      </c>
      <c r="B172" s="374" t="s">
        <v>689</v>
      </c>
      <c r="C172" s="374">
        <v>85411</v>
      </c>
      <c r="D172" s="374" t="s">
        <v>384</v>
      </c>
      <c r="E172" s="304" t="s">
        <v>2723</v>
      </c>
      <c r="F172" s="374" t="s">
        <v>385</v>
      </c>
      <c r="G172" s="374" t="s">
        <v>646</v>
      </c>
      <c r="H172" s="374" t="s">
        <v>32</v>
      </c>
      <c r="I172" s="374" t="s">
        <v>325</v>
      </c>
      <c r="J172" s="374">
        <v>2021</v>
      </c>
      <c r="K172" s="129" t="s">
        <v>402</v>
      </c>
      <c r="L172" s="374" t="s">
        <v>684</v>
      </c>
    </row>
    <row r="173" spans="1:12" s="374" customFormat="1" x14ac:dyDescent="0.25">
      <c r="A173" s="374" t="s">
        <v>359</v>
      </c>
      <c r="B173" s="374" t="s">
        <v>689</v>
      </c>
      <c r="C173" s="374">
        <v>85411</v>
      </c>
      <c r="D173" s="374" t="s">
        <v>384</v>
      </c>
      <c r="E173" s="304" t="s">
        <v>2723</v>
      </c>
      <c r="F173" s="374" t="s">
        <v>385</v>
      </c>
      <c r="G173" s="374" t="s">
        <v>646</v>
      </c>
      <c r="H173" s="374" t="s">
        <v>33</v>
      </c>
      <c r="I173" s="374" t="s">
        <v>325</v>
      </c>
      <c r="J173" s="374">
        <v>2021</v>
      </c>
      <c r="K173" s="129" t="s">
        <v>10</v>
      </c>
      <c r="L173" s="374" t="s">
        <v>684</v>
      </c>
    </row>
    <row r="174" spans="1:12" s="374" customFormat="1" x14ac:dyDescent="0.25">
      <c r="A174" s="374" t="s">
        <v>359</v>
      </c>
      <c r="B174" s="374" t="s">
        <v>689</v>
      </c>
      <c r="C174" s="374">
        <v>85411</v>
      </c>
      <c r="D174" s="374" t="s">
        <v>384</v>
      </c>
      <c r="E174" s="304" t="s">
        <v>2723</v>
      </c>
      <c r="F174" s="374" t="s">
        <v>385</v>
      </c>
      <c r="G174" s="374" t="s">
        <v>646</v>
      </c>
      <c r="H174" s="374" t="s">
        <v>34</v>
      </c>
      <c r="I174" s="374" t="s">
        <v>325</v>
      </c>
      <c r="J174" s="374">
        <v>2021</v>
      </c>
      <c r="K174" s="129">
        <v>383.21199999999999</v>
      </c>
      <c r="L174" s="374" t="s">
        <v>684</v>
      </c>
    </row>
    <row r="175" spans="1:12" s="374" customFormat="1" x14ac:dyDescent="0.25">
      <c r="A175" s="374" t="s">
        <v>359</v>
      </c>
      <c r="B175" s="374" t="s">
        <v>689</v>
      </c>
      <c r="C175" s="374">
        <v>85411</v>
      </c>
      <c r="D175" s="374" t="s">
        <v>384</v>
      </c>
      <c r="E175" s="304" t="s">
        <v>2723</v>
      </c>
      <c r="F175" s="374" t="s">
        <v>385</v>
      </c>
      <c r="G175" s="374" t="s">
        <v>646</v>
      </c>
      <c r="H175" s="374" t="s">
        <v>35</v>
      </c>
      <c r="I175" s="374" t="s">
        <v>325</v>
      </c>
      <c r="J175" s="374">
        <v>2021</v>
      </c>
      <c r="K175" s="129">
        <v>68</v>
      </c>
      <c r="L175" s="374" t="s">
        <v>684</v>
      </c>
    </row>
    <row r="176" spans="1:12" s="374" customFormat="1" x14ac:dyDescent="0.25">
      <c r="A176" s="374" t="s">
        <v>359</v>
      </c>
      <c r="B176" s="374" t="s">
        <v>689</v>
      </c>
      <c r="C176" s="374">
        <v>85411</v>
      </c>
      <c r="D176" s="374" t="s">
        <v>384</v>
      </c>
      <c r="E176" s="304" t="s">
        <v>2723</v>
      </c>
      <c r="F176" s="374" t="s">
        <v>385</v>
      </c>
      <c r="G176" s="374" t="s">
        <v>646</v>
      </c>
      <c r="H176" s="374" t="s">
        <v>379</v>
      </c>
      <c r="I176" s="374" t="s">
        <v>325</v>
      </c>
      <c r="J176" s="374">
        <v>2021</v>
      </c>
      <c r="K176" s="129" t="s">
        <v>402</v>
      </c>
      <c r="L176" s="374" t="s">
        <v>684</v>
      </c>
    </row>
    <row r="177" spans="1:12" s="374" customFormat="1" x14ac:dyDescent="0.25">
      <c r="A177" s="374" t="s">
        <v>359</v>
      </c>
      <c r="B177" s="374" t="s">
        <v>689</v>
      </c>
      <c r="C177" s="374">
        <v>85411</v>
      </c>
      <c r="D177" s="374" t="s">
        <v>384</v>
      </c>
      <c r="E177" s="304" t="s">
        <v>2723</v>
      </c>
      <c r="F177" s="374" t="s">
        <v>385</v>
      </c>
      <c r="G177" s="374" t="s">
        <v>646</v>
      </c>
      <c r="H177" s="374" t="s">
        <v>37</v>
      </c>
      <c r="I177" s="374" t="s">
        <v>325</v>
      </c>
      <c r="J177" s="374">
        <v>2021</v>
      </c>
      <c r="K177" s="129" t="s">
        <v>402</v>
      </c>
      <c r="L177" s="374" t="s">
        <v>684</v>
      </c>
    </row>
    <row r="178" spans="1:12" s="374" customFormat="1" x14ac:dyDescent="0.25">
      <c r="A178" s="374" t="s">
        <v>359</v>
      </c>
      <c r="B178" s="374" t="s">
        <v>689</v>
      </c>
      <c r="C178" s="374">
        <v>85411</v>
      </c>
      <c r="D178" s="374" t="s">
        <v>384</v>
      </c>
      <c r="E178" s="304" t="s">
        <v>2723</v>
      </c>
      <c r="F178" s="374" t="s">
        <v>385</v>
      </c>
      <c r="G178" s="374" t="s">
        <v>646</v>
      </c>
      <c r="H178" s="374" t="s">
        <v>38</v>
      </c>
      <c r="I178" s="374" t="s">
        <v>325</v>
      </c>
      <c r="J178" s="374">
        <v>2021</v>
      </c>
      <c r="K178" s="129" t="s">
        <v>402</v>
      </c>
      <c r="L178" s="374" t="s">
        <v>684</v>
      </c>
    </row>
    <row r="179" spans="1:12" s="374" customFormat="1" x14ac:dyDescent="0.25">
      <c r="A179" s="374" t="s">
        <v>359</v>
      </c>
      <c r="B179" s="374" t="s">
        <v>689</v>
      </c>
      <c r="C179" s="374">
        <v>85411</v>
      </c>
      <c r="D179" s="374" t="s">
        <v>384</v>
      </c>
      <c r="E179" s="304" t="s">
        <v>2723</v>
      </c>
      <c r="F179" s="374" t="s">
        <v>385</v>
      </c>
      <c r="G179" s="374" t="s">
        <v>646</v>
      </c>
      <c r="H179" s="374" t="s">
        <v>378</v>
      </c>
      <c r="I179" s="374" t="s">
        <v>325</v>
      </c>
      <c r="J179" s="374">
        <v>2021</v>
      </c>
      <c r="K179" s="129" t="s">
        <v>402</v>
      </c>
      <c r="L179" s="374" t="s">
        <v>684</v>
      </c>
    </row>
    <row r="180" spans="1:12" s="374" customFormat="1" x14ac:dyDescent="0.25">
      <c r="A180" s="374" t="s">
        <v>359</v>
      </c>
      <c r="B180" s="374" t="s">
        <v>689</v>
      </c>
      <c r="C180" s="374">
        <v>85411</v>
      </c>
      <c r="D180" s="374" t="s">
        <v>384</v>
      </c>
      <c r="E180" s="304" t="s">
        <v>2723</v>
      </c>
      <c r="F180" s="374" t="s">
        <v>385</v>
      </c>
      <c r="G180" s="374" t="s">
        <v>646</v>
      </c>
      <c r="H180" s="374" t="s">
        <v>380</v>
      </c>
      <c r="I180" s="374" t="s">
        <v>325</v>
      </c>
      <c r="J180" s="374">
        <v>2021</v>
      </c>
      <c r="K180" s="129" t="s">
        <v>402</v>
      </c>
      <c r="L180" s="374" t="s">
        <v>684</v>
      </c>
    </row>
    <row r="181" spans="1:12" s="374" customFormat="1" x14ac:dyDescent="0.25">
      <c r="A181" s="374" t="s">
        <v>359</v>
      </c>
      <c r="B181" s="374" t="s">
        <v>689</v>
      </c>
      <c r="C181" s="374">
        <v>85411</v>
      </c>
      <c r="D181" s="374" t="s">
        <v>384</v>
      </c>
      <c r="E181" s="304" t="s">
        <v>2723</v>
      </c>
      <c r="F181" s="374" t="s">
        <v>385</v>
      </c>
      <c r="G181" s="374" t="s">
        <v>646</v>
      </c>
      <c r="H181" s="374" t="s">
        <v>94</v>
      </c>
      <c r="I181" s="374" t="s">
        <v>325</v>
      </c>
      <c r="J181" s="374">
        <v>2021</v>
      </c>
      <c r="K181" s="129">
        <v>451.21199999999999</v>
      </c>
      <c r="L181" s="374" t="s">
        <v>684</v>
      </c>
    </row>
    <row r="182" spans="1:12" x14ac:dyDescent="0.25">
      <c r="A182" s="365" t="s">
        <v>359</v>
      </c>
      <c r="B182" s="313" t="s">
        <v>689</v>
      </c>
      <c r="C182" s="313">
        <v>85411</v>
      </c>
      <c r="D182" s="313" t="s">
        <v>384</v>
      </c>
      <c r="E182" s="304" t="s">
        <v>2723</v>
      </c>
      <c r="F182" s="313" t="s">
        <v>385</v>
      </c>
      <c r="G182" s="313" t="s">
        <v>386</v>
      </c>
      <c r="H182" s="313" t="s">
        <v>32</v>
      </c>
      <c r="I182" s="313" t="s">
        <v>325</v>
      </c>
      <c r="J182" s="313">
        <v>2020</v>
      </c>
      <c r="K182" s="129">
        <v>5504.3909999999996</v>
      </c>
      <c r="L182" s="313" t="s">
        <v>686</v>
      </c>
    </row>
    <row r="183" spans="1:12" x14ac:dyDescent="0.25">
      <c r="A183" s="365" t="s">
        <v>359</v>
      </c>
      <c r="B183" s="313" t="s">
        <v>689</v>
      </c>
      <c r="C183" s="313">
        <v>85411</v>
      </c>
      <c r="D183" s="313" t="s">
        <v>384</v>
      </c>
      <c r="E183" s="304" t="s">
        <v>2723</v>
      </c>
      <c r="F183" s="313" t="s">
        <v>385</v>
      </c>
      <c r="G183" s="313" t="s">
        <v>386</v>
      </c>
      <c r="H183" s="313" t="s">
        <v>33</v>
      </c>
      <c r="I183" s="313" t="s">
        <v>325</v>
      </c>
      <c r="J183" s="313">
        <v>2020</v>
      </c>
      <c r="K183" s="129">
        <v>22506.178</v>
      </c>
      <c r="L183" s="374" t="s">
        <v>686</v>
      </c>
    </row>
    <row r="184" spans="1:12" x14ac:dyDescent="0.25">
      <c r="A184" s="365" t="s">
        <v>359</v>
      </c>
      <c r="B184" s="313" t="s">
        <v>689</v>
      </c>
      <c r="C184" s="313">
        <v>85411</v>
      </c>
      <c r="D184" s="313" t="s">
        <v>384</v>
      </c>
      <c r="E184" s="304" t="s">
        <v>2723</v>
      </c>
      <c r="F184" s="313" t="s">
        <v>385</v>
      </c>
      <c r="G184" s="313" t="s">
        <v>386</v>
      </c>
      <c r="H184" s="313" t="s">
        <v>34</v>
      </c>
      <c r="I184" s="313" t="s">
        <v>325</v>
      </c>
      <c r="J184" s="313">
        <v>2020</v>
      </c>
      <c r="K184" s="129">
        <v>42378.985000000001</v>
      </c>
      <c r="L184" s="374" t="s">
        <v>686</v>
      </c>
    </row>
    <row r="185" spans="1:12" x14ac:dyDescent="0.25">
      <c r="A185" s="365" t="s">
        <v>359</v>
      </c>
      <c r="B185" s="313" t="s">
        <v>689</v>
      </c>
      <c r="C185" s="313">
        <v>85411</v>
      </c>
      <c r="D185" s="313" t="s">
        <v>384</v>
      </c>
      <c r="E185" s="304" t="s">
        <v>2723</v>
      </c>
      <c r="F185" s="313" t="s">
        <v>385</v>
      </c>
      <c r="G185" s="313" t="s">
        <v>386</v>
      </c>
      <c r="H185" s="313" t="s">
        <v>35</v>
      </c>
      <c r="I185" s="313" t="s">
        <v>325</v>
      </c>
      <c r="J185" s="313">
        <v>2020</v>
      </c>
      <c r="K185" s="129">
        <v>1957.0450000000001</v>
      </c>
      <c r="L185" s="374" t="s">
        <v>686</v>
      </c>
    </row>
    <row r="186" spans="1:12" x14ac:dyDescent="0.25">
      <c r="A186" s="365" t="s">
        <v>359</v>
      </c>
      <c r="B186" s="313" t="s">
        <v>689</v>
      </c>
      <c r="C186" s="313">
        <v>85411</v>
      </c>
      <c r="D186" s="313" t="s">
        <v>384</v>
      </c>
      <c r="E186" s="304" t="s">
        <v>2723</v>
      </c>
      <c r="F186" s="313" t="s">
        <v>385</v>
      </c>
      <c r="G186" s="313" t="s">
        <v>386</v>
      </c>
      <c r="H186" s="313" t="s">
        <v>379</v>
      </c>
      <c r="I186" s="313" t="s">
        <v>325</v>
      </c>
      <c r="J186" s="313">
        <v>2020</v>
      </c>
      <c r="K186" s="129">
        <v>329.03699999999998</v>
      </c>
      <c r="L186" s="374" t="s">
        <v>686</v>
      </c>
    </row>
    <row r="187" spans="1:12" x14ac:dyDescent="0.25">
      <c r="A187" s="365" t="s">
        <v>359</v>
      </c>
      <c r="B187" s="313" t="s">
        <v>689</v>
      </c>
      <c r="C187" s="313">
        <v>85411</v>
      </c>
      <c r="D187" s="313" t="s">
        <v>384</v>
      </c>
      <c r="E187" s="304" t="s">
        <v>2723</v>
      </c>
      <c r="F187" s="313" t="s">
        <v>385</v>
      </c>
      <c r="G187" s="313" t="s">
        <v>386</v>
      </c>
      <c r="H187" s="313" t="s">
        <v>37</v>
      </c>
      <c r="I187" s="313" t="s">
        <v>325</v>
      </c>
      <c r="J187" s="313">
        <v>2020</v>
      </c>
      <c r="K187" s="129">
        <v>1501</v>
      </c>
      <c r="L187" s="374" t="s">
        <v>686</v>
      </c>
    </row>
    <row r="188" spans="1:12" x14ac:dyDescent="0.25">
      <c r="A188" s="365" t="s">
        <v>359</v>
      </c>
      <c r="B188" s="313" t="s">
        <v>689</v>
      </c>
      <c r="C188" s="313">
        <v>85411</v>
      </c>
      <c r="D188" s="313" t="s">
        <v>384</v>
      </c>
      <c r="E188" s="304" t="s">
        <v>2723</v>
      </c>
      <c r="F188" s="313" t="s">
        <v>385</v>
      </c>
      <c r="G188" s="313" t="s">
        <v>386</v>
      </c>
      <c r="H188" s="313" t="s">
        <v>38</v>
      </c>
      <c r="I188" s="313" t="s">
        <v>325</v>
      </c>
      <c r="J188" s="313">
        <v>2020</v>
      </c>
      <c r="K188" s="129">
        <v>446.76299999999998</v>
      </c>
      <c r="L188" s="374" t="s">
        <v>686</v>
      </c>
    </row>
    <row r="189" spans="1:12" x14ac:dyDescent="0.25">
      <c r="A189" s="365" t="s">
        <v>359</v>
      </c>
      <c r="B189" s="313" t="s">
        <v>689</v>
      </c>
      <c r="C189" s="313">
        <v>85411</v>
      </c>
      <c r="D189" s="313" t="s">
        <v>384</v>
      </c>
      <c r="E189" s="304" t="s">
        <v>2723</v>
      </c>
      <c r="F189" s="313" t="s">
        <v>385</v>
      </c>
      <c r="G189" s="313" t="s">
        <v>386</v>
      </c>
      <c r="H189" s="313" t="s">
        <v>378</v>
      </c>
      <c r="I189" s="313" t="s">
        <v>325</v>
      </c>
      <c r="J189" s="313">
        <v>2020</v>
      </c>
      <c r="K189" s="129">
        <v>1399</v>
      </c>
      <c r="L189" s="374" t="s">
        <v>686</v>
      </c>
    </row>
    <row r="190" spans="1:12" x14ac:dyDescent="0.25">
      <c r="A190" s="365" t="s">
        <v>359</v>
      </c>
      <c r="B190" s="313" t="s">
        <v>689</v>
      </c>
      <c r="C190" s="313">
        <v>85411</v>
      </c>
      <c r="D190" s="313" t="s">
        <v>384</v>
      </c>
      <c r="E190" s="304" t="s">
        <v>2723</v>
      </c>
      <c r="F190" s="313" t="s">
        <v>385</v>
      </c>
      <c r="G190" s="313" t="s">
        <v>386</v>
      </c>
      <c r="H190" s="313" t="s">
        <v>380</v>
      </c>
      <c r="I190" s="313" t="s">
        <v>325</v>
      </c>
      <c r="J190" s="313">
        <v>2020</v>
      </c>
      <c r="K190" s="129">
        <v>1472</v>
      </c>
      <c r="L190" s="374" t="s">
        <v>686</v>
      </c>
    </row>
    <row r="191" spans="1:12" x14ac:dyDescent="0.25">
      <c r="A191" s="365" t="s">
        <v>359</v>
      </c>
      <c r="B191" s="313" t="s">
        <v>689</v>
      </c>
      <c r="C191" s="313">
        <v>85411</v>
      </c>
      <c r="D191" s="313" t="s">
        <v>384</v>
      </c>
      <c r="E191" s="304" t="s">
        <v>2723</v>
      </c>
      <c r="F191" s="313" t="s">
        <v>385</v>
      </c>
      <c r="G191" s="313" t="s">
        <v>386</v>
      </c>
      <c r="H191" s="313" t="s">
        <v>94</v>
      </c>
      <c r="I191" s="313" t="s">
        <v>325</v>
      </c>
      <c r="J191" s="313">
        <v>2020</v>
      </c>
      <c r="K191" s="129">
        <v>77494.398000000001</v>
      </c>
      <c r="L191" s="374" t="s">
        <v>686</v>
      </c>
    </row>
    <row r="192" spans="1:12" x14ac:dyDescent="0.25">
      <c r="A192" s="365" t="s">
        <v>359</v>
      </c>
      <c r="B192" s="313" t="s">
        <v>689</v>
      </c>
      <c r="C192" s="313">
        <v>85411</v>
      </c>
      <c r="D192" s="313" t="s">
        <v>384</v>
      </c>
      <c r="E192" s="304" t="s">
        <v>2723</v>
      </c>
      <c r="F192" s="313" t="s">
        <v>385</v>
      </c>
      <c r="G192" s="313" t="s">
        <v>633</v>
      </c>
      <c r="H192" s="313" t="s">
        <v>32</v>
      </c>
      <c r="I192" s="313" t="s">
        <v>325</v>
      </c>
      <c r="J192" s="313">
        <v>2020</v>
      </c>
      <c r="K192" s="129">
        <v>5504.3909999999996</v>
      </c>
      <c r="L192" s="374" t="s">
        <v>686</v>
      </c>
    </row>
    <row r="193" spans="1:12" x14ac:dyDescent="0.25">
      <c r="A193" s="365" t="s">
        <v>359</v>
      </c>
      <c r="B193" s="313" t="s">
        <v>689</v>
      </c>
      <c r="C193" s="313">
        <v>85411</v>
      </c>
      <c r="D193" s="313" t="s">
        <v>384</v>
      </c>
      <c r="E193" s="304" t="s">
        <v>2723</v>
      </c>
      <c r="F193" s="313" t="s">
        <v>385</v>
      </c>
      <c r="G193" s="313" t="s">
        <v>633</v>
      </c>
      <c r="H193" s="313" t="s">
        <v>33</v>
      </c>
      <c r="I193" s="313" t="s">
        <v>325</v>
      </c>
      <c r="J193" s="313">
        <v>2020</v>
      </c>
      <c r="K193" s="129">
        <v>22506.178</v>
      </c>
      <c r="L193" s="374" t="s">
        <v>686</v>
      </c>
    </row>
    <row r="194" spans="1:12" x14ac:dyDescent="0.25">
      <c r="A194" s="365" t="s">
        <v>359</v>
      </c>
      <c r="B194" s="313" t="s">
        <v>689</v>
      </c>
      <c r="C194" s="313">
        <v>85411</v>
      </c>
      <c r="D194" s="313" t="s">
        <v>384</v>
      </c>
      <c r="E194" s="304" t="s">
        <v>2723</v>
      </c>
      <c r="F194" s="313" t="s">
        <v>385</v>
      </c>
      <c r="G194" s="313" t="s">
        <v>633</v>
      </c>
      <c r="H194" s="313" t="s">
        <v>34</v>
      </c>
      <c r="I194" s="313" t="s">
        <v>325</v>
      </c>
      <c r="J194" s="313">
        <v>2020</v>
      </c>
      <c r="K194" s="129">
        <v>33681.985000000001</v>
      </c>
      <c r="L194" s="374" t="s">
        <v>686</v>
      </c>
    </row>
    <row r="195" spans="1:12" x14ac:dyDescent="0.25">
      <c r="A195" s="365" t="s">
        <v>359</v>
      </c>
      <c r="B195" s="313" t="s">
        <v>689</v>
      </c>
      <c r="C195" s="313">
        <v>85411</v>
      </c>
      <c r="D195" s="313" t="s">
        <v>384</v>
      </c>
      <c r="E195" s="304" t="s">
        <v>2723</v>
      </c>
      <c r="F195" s="313" t="s">
        <v>385</v>
      </c>
      <c r="G195" s="313" t="s">
        <v>633</v>
      </c>
      <c r="H195" s="313" t="s">
        <v>35</v>
      </c>
      <c r="I195" s="313" t="s">
        <v>325</v>
      </c>
      <c r="J195" s="313">
        <v>2020</v>
      </c>
      <c r="K195" s="129">
        <v>1948.0450000000001</v>
      </c>
      <c r="L195" s="374" t="s">
        <v>686</v>
      </c>
    </row>
    <row r="196" spans="1:12" x14ac:dyDescent="0.25">
      <c r="A196" s="365" t="s">
        <v>359</v>
      </c>
      <c r="B196" s="313" t="s">
        <v>689</v>
      </c>
      <c r="C196" s="313">
        <v>85411</v>
      </c>
      <c r="D196" s="313" t="s">
        <v>384</v>
      </c>
      <c r="E196" s="304" t="s">
        <v>2723</v>
      </c>
      <c r="F196" s="313" t="s">
        <v>385</v>
      </c>
      <c r="G196" s="313" t="s">
        <v>633</v>
      </c>
      <c r="H196" s="313" t="s">
        <v>379</v>
      </c>
      <c r="I196" s="313" t="s">
        <v>325</v>
      </c>
      <c r="J196" s="313">
        <v>2020</v>
      </c>
      <c r="K196" s="129">
        <v>329.03699999999998</v>
      </c>
      <c r="L196" s="374" t="s">
        <v>686</v>
      </c>
    </row>
    <row r="197" spans="1:12" x14ac:dyDescent="0.25">
      <c r="A197" s="365" t="s">
        <v>359</v>
      </c>
      <c r="B197" s="313" t="s">
        <v>689</v>
      </c>
      <c r="C197" s="313">
        <v>85411</v>
      </c>
      <c r="D197" s="313" t="s">
        <v>384</v>
      </c>
      <c r="E197" s="304" t="s">
        <v>2723</v>
      </c>
      <c r="F197" s="313" t="s">
        <v>385</v>
      </c>
      <c r="G197" s="313" t="s">
        <v>633</v>
      </c>
      <c r="H197" s="313" t="s">
        <v>37</v>
      </c>
      <c r="I197" s="313" t="s">
        <v>325</v>
      </c>
      <c r="J197" s="313">
        <v>2020</v>
      </c>
      <c r="K197" s="129">
        <v>1501</v>
      </c>
      <c r="L197" s="374" t="s">
        <v>686</v>
      </c>
    </row>
    <row r="198" spans="1:12" x14ac:dyDescent="0.25">
      <c r="A198" s="365" t="s">
        <v>359</v>
      </c>
      <c r="B198" s="313" t="s">
        <v>689</v>
      </c>
      <c r="C198" s="313">
        <v>85411</v>
      </c>
      <c r="D198" s="313" t="s">
        <v>384</v>
      </c>
      <c r="E198" s="304" t="s">
        <v>2723</v>
      </c>
      <c r="F198" s="313" t="s">
        <v>385</v>
      </c>
      <c r="G198" s="313" t="s">
        <v>633</v>
      </c>
      <c r="H198" s="313" t="s">
        <v>38</v>
      </c>
      <c r="I198" s="313" t="s">
        <v>325</v>
      </c>
      <c r="J198" s="313">
        <v>2020</v>
      </c>
      <c r="K198" s="129">
        <v>446.76299999999998</v>
      </c>
      <c r="L198" s="374" t="s">
        <v>686</v>
      </c>
    </row>
    <row r="199" spans="1:12" x14ac:dyDescent="0.25">
      <c r="A199" s="365" t="s">
        <v>359</v>
      </c>
      <c r="B199" s="313" t="s">
        <v>689</v>
      </c>
      <c r="C199" s="313">
        <v>85411</v>
      </c>
      <c r="D199" s="313" t="s">
        <v>384</v>
      </c>
      <c r="E199" s="304" t="s">
        <v>2723</v>
      </c>
      <c r="F199" s="313" t="s">
        <v>385</v>
      </c>
      <c r="G199" s="313" t="s">
        <v>633</v>
      </c>
      <c r="H199" s="313" t="s">
        <v>378</v>
      </c>
      <c r="I199" s="313" t="s">
        <v>325</v>
      </c>
      <c r="J199" s="313">
        <v>2020</v>
      </c>
      <c r="K199" s="129">
        <v>1399</v>
      </c>
      <c r="L199" s="374" t="s">
        <v>686</v>
      </c>
    </row>
    <row r="200" spans="1:12" x14ac:dyDescent="0.25">
      <c r="A200" s="365" t="s">
        <v>359</v>
      </c>
      <c r="B200" s="313" t="s">
        <v>689</v>
      </c>
      <c r="C200" s="313">
        <v>85411</v>
      </c>
      <c r="D200" s="313" t="s">
        <v>384</v>
      </c>
      <c r="E200" s="304" t="s">
        <v>2723</v>
      </c>
      <c r="F200" s="313" t="s">
        <v>385</v>
      </c>
      <c r="G200" s="313" t="s">
        <v>633</v>
      </c>
      <c r="H200" s="313" t="s">
        <v>380</v>
      </c>
      <c r="I200" s="313" t="s">
        <v>325</v>
      </c>
      <c r="J200" s="313">
        <v>2020</v>
      </c>
      <c r="K200" s="129">
        <v>1472</v>
      </c>
      <c r="L200" s="374" t="s">
        <v>686</v>
      </c>
    </row>
    <row r="201" spans="1:12" x14ac:dyDescent="0.25">
      <c r="A201" s="365" t="s">
        <v>359</v>
      </c>
      <c r="B201" s="313" t="s">
        <v>689</v>
      </c>
      <c r="C201" s="313">
        <v>85411</v>
      </c>
      <c r="D201" s="313" t="s">
        <v>384</v>
      </c>
      <c r="E201" s="304" t="s">
        <v>2723</v>
      </c>
      <c r="F201" s="313" t="s">
        <v>385</v>
      </c>
      <c r="G201" s="313" t="s">
        <v>633</v>
      </c>
      <c r="H201" s="313" t="s">
        <v>94</v>
      </c>
      <c r="I201" s="313" t="s">
        <v>325</v>
      </c>
      <c r="J201" s="313">
        <v>2020</v>
      </c>
      <c r="K201" s="129">
        <v>68788.398000000001</v>
      </c>
      <c r="L201" s="374" t="s">
        <v>686</v>
      </c>
    </row>
    <row r="202" spans="1:12" x14ac:dyDescent="0.25">
      <c r="A202" s="365" t="s">
        <v>359</v>
      </c>
      <c r="B202" s="313" t="s">
        <v>689</v>
      </c>
      <c r="C202" s="313">
        <v>85411</v>
      </c>
      <c r="D202" s="313" t="s">
        <v>384</v>
      </c>
      <c r="E202" s="304" t="s">
        <v>2723</v>
      </c>
      <c r="F202" s="313" t="s">
        <v>385</v>
      </c>
      <c r="G202" s="313" t="s">
        <v>634</v>
      </c>
      <c r="H202" s="313" t="s">
        <v>32</v>
      </c>
      <c r="I202" s="313" t="s">
        <v>325</v>
      </c>
      <c r="J202" s="313">
        <v>2020</v>
      </c>
      <c r="K202" s="129">
        <v>5222.5159999999996</v>
      </c>
      <c r="L202" s="374" t="s">
        <v>686</v>
      </c>
    </row>
    <row r="203" spans="1:12" x14ac:dyDescent="0.25">
      <c r="A203" s="365" t="s">
        <v>359</v>
      </c>
      <c r="B203" s="313" t="s">
        <v>689</v>
      </c>
      <c r="C203" s="313">
        <v>85411</v>
      </c>
      <c r="D203" s="313" t="s">
        <v>384</v>
      </c>
      <c r="E203" s="304" t="s">
        <v>2723</v>
      </c>
      <c r="F203" s="313" t="s">
        <v>385</v>
      </c>
      <c r="G203" s="313" t="s">
        <v>634</v>
      </c>
      <c r="H203" s="313" t="s">
        <v>33</v>
      </c>
      <c r="I203" s="313" t="s">
        <v>325</v>
      </c>
      <c r="J203" s="313">
        <v>2020</v>
      </c>
      <c r="K203" s="129">
        <v>13440.178</v>
      </c>
      <c r="L203" s="374" t="s">
        <v>686</v>
      </c>
    </row>
    <row r="204" spans="1:12" x14ac:dyDescent="0.25">
      <c r="A204" s="365" t="s">
        <v>359</v>
      </c>
      <c r="B204" s="313" t="s">
        <v>689</v>
      </c>
      <c r="C204" s="313">
        <v>85411</v>
      </c>
      <c r="D204" s="313" t="s">
        <v>384</v>
      </c>
      <c r="E204" s="304" t="s">
        <v>2723</v>
      </c>
      <c r="F204" s="313" t="s">
        <v>385</v>
      </c>
      <c r="G204" s="313" t="s">
        <v>634</v>
      </c>
      <c r="H204" s="313" t="s">
        <v>34</v>
      </c>
      <c r="I204" s="313" t="s">
        <v>325</v>
      </c>
      <c r="J204" s="313">
        <v>2020</v>
      </c>
      <c r="K204" s="129">
        <v>26403.985000000001</v>
      </c>
      <c r="L204" s="374" t="s">
        <v>686</v>
      </c>
    </row>
    <row r="205" spans="1:12" x14ac:dyDescent="0.25">
      <c r="A205" s="365" t="s">
        <v>359</v>
      </c>
      <c r="B205" s="313" t="s">
        <v>689</v>
      </c>
      <c r="C205" s="313">
        <v>85411</v>
      </c>
      <c r="D205" s="313" t="s">
        <v>384</v>
      </c>
      <c r="E205" s="304" t="s">
        <v>2723</v>
      </c>
      <c r="F205" s="313" t="s">
        <v>385</v>
      </c>
      <c r="G205" s="313" t="s">
        <v>634</v>
      </c>
      <c r="H205" s="313" t="s">
        <v>35</v>
      </c>
      <c r="I205" s="313" t="s">
        <v>325</v>
      </c>
      <c r="J205" s="313">
        <v>2020</v>
      </c>
      <c r="K205" s="129">
        <v>1568.921</v>
      </c>
      <c r="L205" s="374" t="s">
        <v>686</v>
      </c>
    </row>
    <row r="206" spans="1:12" x14ac:dyDescent="0.25">
      <c r="A206" s="365" t="s">
        <v>359</v>
      </c>
      <c r="B206" s="313" t="s">
        <v>689</v>
      </c>
      <c r="C206" s="313">
        <v>85411</v>
      </c>
      <c r="D206" s="313" t="s">
        <v>384</v>
      </c>
      <c r="E206" s="304" t="s">
        <v>2723</v>
      </c>
      <c r="F206" s="313" t="s">
        <v>385</v>
      </c>
      <c r="G206" s="313" t="s">
        <v>634</v>
      </c>
      <c r="H206" s="313" t="s">
        <v>379</v>
      </c>
      <c r="I206" s="313" t="s">
        <v>325</v>
      </c>
      <c r="J206" s="313">
        <v>2020</v>
      </c>
      <c r="K206" s="129">
        <v>136.941</v>
      </c>
      <c r="L206" s="374" t="s">
        <v>686</v>
      </c>
    </row>
    <row r="207" spans="1:12" x14ac:dyDescent="0.25">
      <c r="A207" s="365" t="s">
        <v>359</v>
      </c>
      <c r="B207" s="313" t="s">
        <v>689</v>
      </c>
      <c r="C207" s="313">
        <v>85411</v>
      </c>
      <c r="D207" s="313" t="s">
        <v>384</v>
      </c>
      <c r="E207" s="304" t="s">
        <v>2723</v>
      </c>
      <c r="F207" s="313" t="s">
        <v>385</v>
      </c>
      <c r="G207" s="313" t="s">
        <v>634</v>
      </c>
      <c r="H207" s="313" t="s">
        <v>37</v>
      </c>
      <c r="I207" s="313" t="s">
        <v>325</v>
      </c>
      <c r="J207" s="313">
        <v>2020</v>
      </c>
      <c r="K207" s="129">
        <v>193</v>
      </c>
      <c r="L207" s="374" t="s">
        <v>686</v>
      </c>
    </row>
    <row r="208" spans="1:12" x14ac:dyDescent="0.25">
      <c r="A208" s="365" t="s">
        <v>359</v>
      </c>
      <c r="B208" s="313" t="s">
        <v>689</v>
      </c>
      <c r="C208" s="313">
        <v>85411</v>
      </c>
      <c r="D208" s="313" t="s">
        <v>384</v>
      </c>
      <c r="E208" s="304" t="s">
        <v>2723</v>
      </c>
      <c r="F208" s="313" t="s">
        <v>385</v>
      </c>
      <c r="G208" s="313" t="s">
        <v>634</v>
      </c>
      <c r="H208" s="313" t="s">
        <v>38</v>
      </c>
      <c r="I208" s="313" t="s">
        <v>325</v>
      </c>
      <c r="J208" s="313">
        <v>2020</v>
      </c>
      <c r="K208" s="129">
        <v>130.858</v>
      </c>
      <c r="L208" s="374" t="s">
        <v>686</v>
      </c>
    </row>
    <row r="209" spans="1:12" x14ac:dyDescent="0.25">
      <c r="A209" s="365" t="s">
        <v>359</v>
      </c>
      <c r="B209" s="313" t="s">
        <v>689</v>
      </c>
      <c r="C209" s="313">
        <v>85411</v>
      </c>
      <c r="D209" s="313" t="s">
        <v>384</v>
      </c>
      <c r="E209" s="304" t="s">
        <v>2723</v>
      </c>
      <c r="F209" s="313" t="s">
        <v>385</v>
      </c>
      <c r="G209" s="313" t="s">
        <v>634</v>
      </c>
      <c r="H209" s="313" t="s">
        <v>378</v>
      </c>
      <c r="I209" s="313" t="s">
        <v>325</v>
      </c>
      <c r="J209" s="313">
        <v>2020</v>
      </c>
      <c r="K209" s="129">
        <v>55</v>
      </c>
      <c r="L209" s="374" t="s">
        <v>686</v>
      </c>
    </row>
    <row r="210" spans="1:12" x14ac:dyDescent="0.25">
      <c r="A210" s="365" t="s">
        <v>359</v>
      </c>
      <c r="B210" s="313" t="s">
        <v>689</v>
      </c>
      <c r="C210" s="313">
        <v>85411</v>
      </c>
      <c r="D210" s="313" t="s">
        <v>384</v>
      </c>
      <c r="E210" s="304" t="s">
        <v>2723</v>
      </c>
      <c r="F210" s="313" t="s">
        <v>385</v>
      </c>
      <c r="G210" s="313" t="s">
        <v>634</v>
      </c>
      <c r="H210" s="313" t="s">
        <v>380</v>
      </c>
      <c r="I210" s="313" t="s">
        <v>325</v>
      </c>
      <c r="J210" s="313">
        <v>2020</v>
      </c>
      <c r="K210" s="129">
        <v>103</v>
      </c>
      <c r="L210" s="374" t="s">
        <v>686</v>
      </c>
    </row>
    <row r="211" spans="1:12" x14ac:dyDescent="0.25">
      <c r="A211" s="365" t="s">
        <v>359</v>
      </c>
      <c r="B211" s="313" t="s">
        <v>689</v>
      </c>
      <c r="C211" s="313">
        <v>85411</v>
      </c>
      <c r="D211" s="313" t="s">
        <v>384</v>
      </c>
      <c r="E211" s="304" t="s">
        <v>2723</v>
      </c>
      <c r="F211" s="313" t="s">
        <v>385</v>
      </c>
      <c r="G211" s="313" t="s">
        <v>634</v>
      </c>
      <c r="H211" s="313" t="s">
        <v>94</v>
      </c>
      <c r="I211" s="313" t="s">
        <v>325</v>
      </c>
      <c r="J211" s="313">
        <v>2020</v>
      </c>
      <c r="K211" s="129">
        <v>47254.398000000001</v>
      </c>
      <c r="L211" s="374" t="s">
        <v>686</v>
      </c>
    </row>
    <row r="212" spans="1:12" x14ac:dyDescent="0.25">
      <c r="A212" s="365" t="s">
        <v>359</v>
      </c>
      <c r="B212" s="313" t="s">
        <v>689</v>
      </c>
      <c r="C212" s="313">
        <v>85411</v>
      </c>
      <c r="D212" s="313" t="s">
        <v>384</v>
      </c>
      <c r="E212" s="304" t="s">
        <v>2723</v>
      </c>
      <c r="F212" s="313" t="s">
        <v>385</v>
      </c>
      <c r="G212" s="313" t="s">
        <v>635</v>
      </c>
      <c r="H212" s="313" t="s">
        <v>32</v>
      </c>
      <c r="I212" s="313" t="s">
        <v>325</v>
      </c>
      <c r="J212" s="313">
        <v>2020</v>
      </c>
      <c r="K212" s="129">
        <v>5193.6390000000001</v>
      </c>
      <c r="L212" s="374" t="s">
        <v>686</v>
      </c>
    </row>
    <row r="213" spans="1:12" x14ac:dyDescent="0.25">
      <c r="A213" s="365" t="s">
        <v>359</v>
      </c>
      <c r="B213" s="313" t="s">
        <v>689</v>
      </c>
      <c r="C213" s="313">
        <v>85411</v>
      </c>
      <c r="D213" s="313" t="s">
        <v>384</v>
      </c>
      <c r="E213" s="304" t="s">
        <v>2723</v>
      </c>
      <c r="F213" s="313" t="s">
        <v>385</v>
      </c>
      <c r="G213" s="313" t="s">
        <v>635</v>
      </c>
      <c r="H213" s="313" t="s">
        <v>33</v>
      </c>
      <c r="I213" s="313" t="s">
        <v>325</v>
      </c>
      <c r="J213" s="313">
        <v>2020</v>
      </c>
      <c r="K213" s="129">
        <v>2354.105</v>
      </c>
      <c r="L213" s="374" t="s">
        <v>686</v>
      </c>
    </row>
    <row r="214" spans="1:12" x14ac:dyDescent="0.25">
      <c r="A214" s="365" t="s">
        <v>359</v>
      </c>
      <c r="B214" s="313" t="s">
        <v>689</v>
      </c>
      <c r="C214" s="313">
        <v>85411</v>
      </c>
      <c r="D214" s="313" t="s">
        <v>384</v>
      </c>
      <c r="E214" s="304" t="s">
        <v>2723</v>
      </c>
      <c r="F214" s="313" t="s">
        <v>385</v>
      </c>
      <c r="G214" s="313" t="s">
        <v>635</v>
      </c>
      <c r="H214" s="313" t="s">
        <v>34</v>
      </c>
      <c r="I214" s="313" t="s">
        <v>325</v>
      </c>
      <c r="J214" s="313">
        <v>2020</v>
      </c>
      <c r="K214" s="129">
        <v>8693.1440000000002</v>
      </c>
      <c r="L214" s="374" t="s">
        <v>686</v>
      </c>
    </row>
    <row r="215" spans="1:12" x14ac:dyDescent="0.25">
      <c r="A215" s="365" t="s">
        <v>359</v>
      </c>
      <c r="B215" s="313" t="s">
        <v>689</v>
      </c>
      <c r="C215" s="313">
        <v>85411</v>
      </c>
      <c r="D215" s="313" t="s">
        <v>384</v>
      </c>
      <c r="E215" s="304" t="s">
        <v>2723</v>
      </c>
      <c r="F215" s="313" t="s">
        <v>385</v>
      </c>
      <c r="G215" s="313" t="s">
        <v>635</v>
      </c>
      <c r="H215" s="313" t="s">
        <v>35</v>
      </c>
      <c r="I215" s="313" t="s">
        <v>325</v>
      </c>
      <c r="J215" s="313">
        <v>2020</v>
      </c>
      <c r="K215" s="129">
        <v>289.923</v>
      </c>
      <c r="L215" s="374" t="s">
        <v>686</v>
      </c>
    </row>
    <row r="216" spans="1:12" x14ac:dyDescent="0.25">
      <c r="A216" s="365" t="s">
        <v>359</v>
      </c>
      <c r="B216" s="313" t="s">
        <v>689</v>
      </c>
      <c r="C216" s="313">
        <v>85411</v>
      </c>
      <c r="D216" s="313" t="s">
        <v>384</v>
      </c>
      <c r="E216" s="304" t="s">
        <v>2723</v>
      </c>
      <c r="F216" s="313" t="s">
        <v>385</v>
      </c>
      <c r="G216" s="313" t="s">
        <v>635</v>
      </c>
      <c r="H216" s="313" t="s">
        <v>379</v>
      </c>
      <c r="I216" s="313" t="s">
        <v>325</v>
      </c>
      <c r="J216" s="313">
        <v>2020</v>
      </c>
      <c r="K216" s="129">
        <v>111.547</v>
      </c>
      <c r="L216" s="374" t="s">
        <v>686</v>
      </c>
    </row>
    <row r="217" spans="1:12" x14ac:dyDescent="0.25">
      <c r="A217" s="365" t="s">
        <v>359</v>
      </c>
      <c r="B217" s="313" t="s">
        <v>689</v>
      </c>
      <c r="C217" s="313">
        <v>85411</v>
      </c>
      <c r="D217" s="313" t="s">
        <v>384</v>
      </c>
      <c r="E217" s="304" t="s">
        <v>2723</v>
      </c>
      <c r="F217" s="313" t="s">
        <v>385</v>
      </c>
      <c r="G217" s="313" t="s">
        <v>635</v>
      </c>
      <c r="H217" s="313" t="s">
        <v>37</v>
      </c>
      <c r="I217" s="313" t="s">
        <v>325</v>
      </c>
      <c r="J217" s="313">
        <v>2020</v>
      </c>
      <c r="K217" s="129" t="s">
        <v>10</v>
      </c>
      <c r="L217" s="374" t="s">
        <v>686</v>
      </c>
    </row>
    <row r="218" spans="1:12" x14ac:dyDescent="0.25">
      <c r="A218" s="365" t="s">
        <v>359</v>
      </c>
      <c r="B218" s="313" t="s">
        <v>689</v>
      </c>
      <c r="C218" s="313">
        <v>85411</v>
      </c>
      <c r="D218" s="313" t="s">
        <v>384</v>
      </c>
      <c r="E218" s="304" t="s">
        <v>2723</v>
      </c>
      <c r="F218" s="313" t="s">
        <v>385</v>
      </c>
      <c r="G218" s="313" t="s">
        <v>635</v>
      </c>
      <c r="H218" s="313" t="s">
        <v>38</v>
      </c>
      <c r="I218" s="313" t="s">
        <v>325</v>
      </c>
      <c r="J218" s="313">
        <v>2020</v>
      </c>
      <c r="K218" s="129" t="s">
        <v>402</v>
      </c>
      <c r="L218" s="374" t="s">
        <v>686</v>
      </c>
    </row>
    <row r="219" spans="1:12" x14ac:dyDescent="0.25">
      <c r="A219" s="365" t="s">
        <v>359</v>
      </c>
      <c r="B219" s="313" t="s">
        <v>689</v>
      </c>
      <c r="C219" s="313">
        <v>85411</v>
      </c>
      <c r="D219" s="313" t="s">
        <v>384</v>
      </c>
      <c r="E219" s="304" t="s">
        <v>2723</v>
      </c>
      <c r="F219" s="313" t="s">
        <v>385</v>
      </c>
      <c r="G219" s="313" t="s">
        <v>635</v>
      </c>
      <c r="H219" s="313" t="s">
        <v>378</v>
      </c>
      <c r="I219" s="313" t="s">
        <v>325</v>
      </c>
      <c r="J219" s="313">
        <v>2020</v>
      </c>
      <c r="K219" s="129" t="s">
        <v>402</v>
      </c>
      <c r="L219" s="374" t="s">
        <v>686</v>
      </c>
    </row>
    <row r="220" spans="1:12" x14ac:dyDescent="0.25">
      <c r="A220" s="365" t="s">
        <v>359</v>
      </c>
      <c r="B220" s="313" t="s">
        <v>689</v>
      </c>
      <c r="C220" s="313">
        <v>85411</v>
      </c>
      <c r="D220" s="313" t="s">
        <v>384</v>
      </c>
      <c r="E220" s="304" t="s">
        <v>2723</v>
      </c>
      <c r="F220" s="313" t="s">
        <v>385</v>
      </c>
      <c r="G220" s="313" t="s">
        <v>635</v>
      </c>
      <c r="H220" s="313" t="s">
        <v>380</v>
      </c>
      <c r="I220" s="313" t="s">
        <v>325</v>
      </c>
      <c r="J220" s="313">
        <v>2020</v>
      </c>
      <c r="K220" s="129" t="s">
        <v>402</v>
      </c>
      <c r="L220" s="374" t="s">
        <v>686</v>
      </c>
    </row>
    <row r="221" spans="1:12" x14ac:dyDescent="0.25">
      <c r="A221" s="365" t="s">
        <v>359</v>
      </c>
      <c r="B221" s="313" t="s">
        <v>689</v>
      </c>
      <c r="C221" s="313">
        <v>85411</v>
      </c>
      <c r="D221" s="313" t="s">
        <v>384</v>
      </c>
      <c r="E221" s="304" t="s">
        <v>2723</v>
      </c>
      <c r="F221" s="313" t="s">
        <v>385</v>
      </c>
      <c r="G221" s="313" t="s">
        <v>635</v>
      </c>
      <c r="H221" s="313" t="s">
        <v>94</v>
      </c>
      <c r="I221" s="313" t="s">
        <v>325</v>
      </c>
      <c r="J221" s="313">
        <v>2020</v>
      </c>
      <c r="K221" s="129">
        <v>16642.359</v>
      </c>
      <c r="L221" s="374" t="s">
        <v>686</v>
      </c>
    </row>
    <row r="222" spans="1:12" x14ac:dyDescent="0.25">
      <c r="A222" s="365" t="s">
        <v>359</v>
      </c>
      <c r="B222" s="313" t="s">
        <v>689</v>
      </c>
      <c r="C222" s="313">
        <v>85411</v>
      </c>
      <c r="D222" s="313" t="s">
        <v>384</v>
      </c>
      <c r="E222" s="304" t="s">
        <v>2723</v>
      </c>
      <c r="F222" s="313" t="s">
        <v>385</v>
      </c>
      <c r="G222" s="313" t="s">
        <v>636</v>
      </c>
      <c r="H222" s="313" t="s">
        <v>32</v>
      </c>
      <c r="I222" s="313" t="s">
        <v>325</v>
      </c>
      <c r="J222" s="313">
        <v>2020</v>
      </c>
      <c r="K222" s="129" t="s">
        <v>402</v>
      </c>
      <c r="L222" s="374" t="s">
        <v>686</v>
      </c>
    </row>
    <row r="223" spans="1:12" x14ac:dyDescent="0.25">
      <c r="A223" s="365" t="s">
        <v>359</v>
      </c>
      <c r="B223" s="313" t="s">
        <v>689</v>
      </c>
      <c r="C223" s="313">
        <v>85411</v>
      </c>
      <c r="D223" s="313" t="s">
        <v>384</v>
      </c>
      <c r="E223" s="304" t="s">
        <v>2723</v>
      </c>
      <c r="F223" s="313" t="s">
        <v>385</v>
      </c>
      <c r="G223" s="313" t="s">
        <v>636</v>
      </c>
      <c r="H223" s="313" t="s">
        <v>33</v>
      </c>
      <c r="I223" s="313" t="s">
        <v>325</v>
      </c>
      <c r="J223" s="313">
        <v>2020</v>
      </c>
      <c r="K223" s="129">
        <v>234.727</v>
      </c>
      <c r="L223" s="374" t="s">
        <v>686</v>
      </c>
    </row>
    <row r="224" spans="1:12" x14ac:dyDescent="0.25">
      <c r="A224" s="365" t="s">
        <v>359</v>
      </c>
      <c r="B224" s="313" t="s">
        <v>689</v>
      </c>
      <c r="C224" s="313">
        <v>85411</v>
      </c>
      <c r="D224" s="313" t="s">
        <v>384</v>
      </c>
      <c r="E224" s="304" t="s">
        <v>2723</v>
      </c>
      <c r="F224" s="313" t="s">
        <v>385</v>
      </c>
      <c r="G224" s="313" t="s">
        <v>636</v>
      </c>
      <c r="H224" s="313" t="s">
        <v>34</v>
      </c>
      <c r="I224" s="313" t="s">
        <v>325</v>
      </c>
      <c r="J224" s="313">
        <v>2020</v>
      </c>
      <c r="K224" s="129">
        <v>7270.9319999999998</v>
      </c>
      <c r="L224" s="374" t="s">
        <v>686</v>
      </c>
    </row>
    <row r="225" spans="1:12" x14ac:dyDescent="0.25">
      <c r="A225" s="365" t="s">
        <v>359</v>
      </c>
      <c r="B225" s="313" t="s">
        <v>689</v>
      </c>
      <c r="C225" s="313">
        <v>85411</v>
      </c>
      <c r="D225" s="313" t="s">
        <v>384</v>
      </c>
      <c r="E225" s="304" t="s">
        <v>2723</v>
      </c>
      <c r="F225" s="313" t="s">
        <v>385</v>
      </c>
      <c r="G225" s="313" t="s">
        <v>636</v>
      </c>
      <c r="H225" s="313" t="s">
        <v>35</v>
      </c>
      <c r="I225" s="313" t="s">
        <v>325</v>
      </c>
      <c r="J225" s="313">
        <v>2020</v>
      </c>
      <c r="K225" s="129">
        <v>105.023</v>
      </c>
      <c r="L225" s="374" t="s">
        <v>686</v>
      </c>
    </row>
    <row r="226" spans="1:12" x14ac:dyDescent="0.25">
      <c r="A226" s="365" t="s">
        <v>359</v>
      </c>
      <c r="B226" s="313" t="s">
        <v>689</v>
      </c>
      <c r="C226" s="313">
        <v>85411</v>
      </c>
      <c r="D226" s="313" t="s">
        <v>384</v>
      </c>
      <c r="E226" s="304" t="s">
        <v>2723</v>
      </c>
      <c r="F226" s="313" t="s">
        <v>385</v>
      </c>
      <c r="G226" s="313" t="s">
        <v>636</v>
      </c>
      <c r="H226" s="313" t="s">
        <v>379</v>
      </c>
      <c r="I226" s="313" t="s">
        <v>325</v>
      </c>
      <c r="J226" s="313">
        <v>2020</v>
      </c>
      <c r="K226" s="129" t="s">
        <v>402</v>
      </c>
      <c r="L226" s="374" t="s">
        <v>686</v>
      </c>
    </row>
    <row r="227" spans="1:12" x14ac:dyDescent="0.25">
      <c r="A227" s="365" t="s">
        <v>359</v>
      </c>
      <c r="B227" s="313" t="s">
        <v>689</v>
      </c>
      <c r="C227" s="313">
        <v>85411</v>
      </c>
      <c r="D227" s="313" t="s">
        <v>384</v>
      </c>
      <c r="E227" s="304" t="s">
        <v>2723</v>
      </c>
      <c r="F227" s="313" t="s">
        <v>385</v>
      </c>
      <c r="G227" s="313" t="s">
        <v>636</v>
      </c>
      <c r="H227" s="313" t="s">
        <v>37</v>
      </c>
      <c r="I227" s="313" t="s">
        <v>325</v>
      </c>
      <c r="J227" s="313">
        <v>2020</v>
      </c>
      <c r="K227" s="129" t="s">
        <v>402</v>
      </c>
      <c r="L227" s="374" t="s">
        <v>686</v>
      </c>
    </row>
    <row r="228" spans="1:12" x14ac:dyDescent="0.25">
      <c r="A228" s="365" t="s">
        <v>359</v>
      </c>
      <c r="B228" s="313" t="s">
        <v>689</v>
      </c>
      <c r="C228" s="313">
        <v>85411</v>
      </c>
      <c r="D228" s="313" t="s">
        <v>384</v>
      </c>
      <c r="E228" s="304" t="s">
        <v>2723</v>
      </c>
      <c r="F228" s="313" t="s">
        <v>385</v>
      </c>
      <c r="G228" s="313" t="s">
        <v>636</v>
      </c>
      <c r="H228" s="313" t="s">
        <v>38</v>
      </c>
      <c r="I228" s="313" t="s">
        <v>325</v>
      </c>
      <c r="J228" s="313">
        <v>2020</v>
      </c>
      <c r="K228" s="129" t="s">
        <v>402</v>
      </c>
      <c r="L228" s="374" t="s">
        <v>686</v>
      </c>
    </row>
    <row r="229" spans="1:12" x14ac:dyDescent="0.25">
      <c r="A229" s="365" t="s">
        <v>359</v>
      </c>
      <c r="B229" s="313" t="s">
        <v>689</v>
      </c>
      <c r="C229" s="313">
        <v>85411</v>
      </c>
      <c r="D229" s="313" t="s">
        <v>384</v>
      </c>
      <c r="E229" s="304" t="s">
        <v>2723</v>
      </c>
      <c r="F229" s="313" t="s">
        <v>385</v>
      </c>
      <c r="G229" s="313" t="s">
        <v>636</v>
      </c>
      <c r="H229" s="313" t="s">
        <v>378</v>
      </c>
      <c r="I229" s="313" t="s">
        <v>325</v>
      </c>
      <c r="J229" s="313">
        <v>2020</v>
      </c>
      <c r="K229" s="129" t="s">
        <v>402</v>
      </c>
      <c r="L229" s="374" t="s">
        <v>686</v>
      </c>
    </row>
    <row r="230" spans="1:12" x14ac:dyDescent="0.25">
      <c r="A230" s="365" t="s">
        <v>359</v>
      </c>
      <c r="B230" s="313" t="s">
        <v>689</v>
      </c>
      <c r="C230" s="313">
        <v>85411</v>
      </c>
      <c r="D230" s="313" t="s">
        <v>384</v>
      </c>
      <c r="E230" s="304" t="s">
        <v>2723</v>
      </c>
      <c r="F230" s="313" t="s">
        <v>385</v>
      </c>
      <c r="G230" s="313" t="s">
        <v>636</v>
      </c>
      <c r="H230" s="313" t="s">
        <v>380</v>
      </c>
      <c r="I230" s="313" t="s">
        <v>325</v>
      </c>
      <c r="J230" s="313">
        <v>2020</v>
      </c>
      <c r="K230" s="129" t="s">
        <v>402</v>
      </c>
      <c r="L230" s="374" t="s">
        <v>686</v>
      </c>
    </row>
    <row r="231" spans="1:12" x14ac:dyDescent="0.25">
      <c r="A231" s="365" t="s">
        <v>359</v>
      </c>
      <c r="B231" s="313" t="s">
        <v>689</v>
      </c>
      <c r="C231" s="313">
        <v>85411</v>
      </c>
      <c r="D231" s="313" t="s">
        <v>384</v>
      </c>
      <c r="E231" s="304" t="s">
        <v>2723</v>
      </c>
      <c r="F231" s="313" t="s">
        <v>385</v>
      </c>
      <c r="G231" s="313" t="s">
        <v>636</v>
      </c>
      <c r="H231" s="313" t="s">
        <v>94</v>
      </c>
      <c r="I231" s="313" t="s">
        <v>325</v>
      </c>
      <c r="J231" s="313">
        <v>2020</v>
      </c>
      <c r="K231" s="129">
        <v>7610.683</v>
      </c>
      <c r="L231" s="374" t="s">
        <v>686</v>
      </c>
    </row>
    <row r="232" spans="1:12" x14ac:dyDescent="0.25">
      <c r="A232" s="365" t="s">
        <v>359</v>
      </c>
      <c r="B232" s="313" t="s">
        <v>689</v>
      </c>
      <c r="C232" s="313">
        <v>85411</v>
      </c>
      <c r="D232" s="313" t="s">
        <v>384</v>
      </c>
      <c r="E232" s="304" t="s">
        <v>2723</v>
      </c>
      <c r="F232" s="313" t="s">
        <v>385</v>
      </c>
      <c r="G232" s="313" t="s">
        <v>637</v>
      </c>
      <c r="H232" s="313" t="s">
        <v>32</v>
      </c>
      <c r="I232" s="313" t="s">
        <v>325</v>
      </c>
      <c r="J232" s="313">
        <v>2020</v>
      </c>
      <c r="K232" s="129">
        <v>5193.6390000000001</v>
      </c>
      <c r="L232" s="374" t="s">
        <v>686</v>
      </c>
    </row>
    <row r="233" spans="1:12" x14ac:dyDescent="0.25">
      <c r="A233" s="365" t="s">
        <v>359</v>
      </c>
      <c r="B233" s="313" t="s">
        <v>689</v>
      </c>
      <c r="C233" s="313">
        <v>85411</v>
      </c>
      <c r="D233" s="313" t="s">
        <v>384</v>
      </c>
      <c r="E233" s="304" t="s">
        <v>2723</v>
      </c>
      <c r="F233" s="313" t="s">
        <v>385</v>
      </c>
      <c r="G233" s="313" t="s">
        <v>637</v>
      </c>
      <c r="H233" s="313" t="s">
        <v>33</v>
      </c>
      <c r="I233" s="313" t="s">
        <v>325</v>
      </c>
      <c r="J233" s="313">
        <v>2020</v>
      </c>
      <c r="K233" s="129">
        <v>2119.377</v>
      </c>
      <c r="L233" s="374" t="s">
        <v>686</v>
      </c>
    </row>
    <row r="234" spans="1:12" x14ac:dyDescent="0.25">
      <c r="A234" s="365" t="s">
        <v>359</v>
      </c>
      <c r="B234" s="313" t="s">
        <v>689</v>
      </c>
      <c r="C234" s="313">
        <v>85411</v>
      </c>
      <c r="D234" s="313" t="s">
        <v>384</v>
      </c>
      <c r="E234" s="304" t="s">
        <v>2723</v>
      </c>
      <c r="F234" s="313" t="s">
        <v>385</v>
      </c>
      <c r="G234" s="313" t="s">
        <v>637</v>
      </c>
      <c r="H234" s="313" t="s">
        <v>34</v>
      </c>
      <c r="I234" s="313" t="s">
        <v>325</v>
      </c>
      <c r="J234" s="313">
        <v>2020</v>
      </c>
      <c r="K234" s="129">
        <v>1422.212</v>
      </c>
      <c r="L234" s="374" t="s">
        <v>686</v>
      </c>
    </row>
    <row r="235" spans="1:12" x14ac:dyDescent="0.25">
      <c r="A235" s="365" t="s">
        <v>359</v>
      </c>
      <c r="B235" s="313" t="s">
        <v>689</v>
      </c>
      <c r="C235" s="313">
        <v>85411</v>
      </c>
      <c r="D235" s="313" t="s">
        <v>384</v>
      </c>
      <c r="E235" s="304" t="s">
        <v>2723</v>
      </c>
      <c r="F235" s="313" t="s">
        <v>385</v>
      </c>
      <c r="G235" s="313" t="s">
        <v>637</v>
      </c>
      <c r="H235" s="313" t="s">
        <v>35</v>
      </c>
      <c r="I235" s="313" t="s">
        <v>325</v>
      </c>
      <c r="J235" s="313">
        <v>2020</v>
      </c>
      <c r="K235" s="129">
        <v>184.9</v>
      </c>
      <c r="L235" s="374" t="s">
        <v>686</v>
      </c>
    </row>
    <row r="236" spans="1:12" x14ac:dyDescent="0.25">
      <c r="A236" s="365" t="s">
        <v>359</v>
      </c>
      <c r="B236" s="313" t="s">
        <v>689</v>
      </c>
      <c r="C236" s="313">
        <v>85411</v>
      </c>
      <c r="D236" s="313" t="s">
        <v>384</v>
      </c>
      <c r="E236" s="304" t="s">
        <v>2723</v>
      </c>
      <c r="F236" s="313" t="s">
        <v>385</v>
      </c>
      <c r="G236" s="313" t="s">
        <v>637</v>
      </c>
      <c r="H236" s="313" t="s">
        <v>379</v>
      </c>
      <c r="I236" s="313" t="s">
        <v>325</v>
      </c>
      <c r="J236" s="313">
        <v>2020</v>
      </c>
      <c r="K236" s="129">
        <v>111.547</v>
      </c>
      <c r="L236" s="374" t="s">
        <v>686</v>
      </c>
    </row>
    <row r="237" spans="1:12" x14ac:dyDescent="0.25">
      <c r="A237" s="365" t="s">
        <v>359</v>
      </c>
      <c r="B237" s="313" t="s">
        <v>689</v>
      </c>
      <c r="C237" s="313">
        <v>85411</v>
      </c>
      <c r="D237" s="313" t="s">
        <v>384</v>
      </c>
      <c r="E237" s="304" t="s">
        <v>2723</v>
      </c>
      <c r="F237" s="313" t="s">
        <v>385</v>
      </c>
      <c r="G237" s="313" t="s">
        <v>637</v>
      </c>
      <c r="H237" s="313" t="s">
        <v>37</v>
      </c>
      <c r="I237" s="313" t="s">
        <v>325</v>
      </c>
      <c r="J237" s="313">
        <v>2020</v>
      </c>
      <c r="K237" s="129" t="s">
        <v>10</v>
      </c>
      <c r="L237" s="374" t="s">
        <v>686</v>
      </c>
    </row>
    <row r="238" spans="1:12" x14ac:dyDescent="0.25">
      <c r="A238" s="365" t="s">
        <v>359</v>
      </c>
      <c r="B238" s="313" t="s">
        <v>689</v>
      </c>
      <c r="C238" s="313">
        <v>85411</v>
      </c>
      <c r="D238" s="313" t="s">
        <v>384</v>
      </c>
      <c r="E238" s="304" t="s">
        <v>2723</v>
      </c>
      <c r="F238" s="313" t="s">
        <v>385</v>
      </c>
      <c r="G238" s="313" t="s">
        <v>637</v>
      </c>
      <c r="H238" s="313" t="s">
        <v>38</v>
      </c>
      <c r="I238" s="313" t="s">
        <v>325</v>
      </c>
      <c r="J238" s="313">
        <v>2020</v>
      </c>
      <c r="K238" s="129" t="s">
        <v>402</v>
      </c>
      <c r="L238" s="374" t="s">
        <v>686</v>
      </c>
    </row>
    <row r="239" spans="1:12" x14ac:dyDescent="0.25">
      <c r="A239" s="365" t="s">
        <v>359</v>
      </c>
      <c r="B239" s="313" t="s">
        <v>689</v>
      </c>
      <c r="C239" s="313">
        <v>85411</v>
      </c>
      <c r="D239" s="313" t="s">
        <v>384</v>
      </c>
      <c r="E239" s="304" t="s">
        <v>2723</v>
      </c>
      <c r="F239" s="313" t="s">
        <v>385</v>
      </c>
      <c r="G239" s="313" t="s">
        <v>637</v>
      </c>
      <c r="H239" s="313" t="s">
        <v>378</v>
      </c>
      <c r="I239" s="313" t="s">
        <v>325</v>
      </c>
      <c r="J239" s="313">
        <v>2020</v>
      </c>
      <c r="K239" s="129" t="s">
        <v>402</v>
      </c>
      <c r="L239" s="374" t="s">
        <v>686</v>
      </c>
    </row>
    <row r="240" spans="1:12" x14ac:dyDescent="0.25">
      <c r="A240" s="365" t="s">
        <v>359</v>
      </c>
      <c r="B240" s="313" t="s">
        <v>689</v>
      </c>
      <c r="C240" s="313">
        <v>85411</v>
      </c>
      <c r="D240" s="313" t="s">
        <v>384</v>
      </c>
      <c r="E240" s="304" t="s">
        <v>2723</v>
      </c>
      <c r="F240" s="313" t="s">
        <v>385</v>
      </c>
      <c r="G240" s="313" t="s">
        <v>637</v>
      </c>
      <c r="H240" s="313" t="s">
        <v>380</v>
      </c>
      <c r="I240" s="313" t="s">
        <v>325</v>
      </c>
      <c r="J240" s="313">
        <v>2020</v>
      </c>
      <c r="K240" s="129" t="s">
        <v>402</v>
      </c>
      <c r="L240" s="374" t="s">
        <v>686</v>
      </c>
    </row>
    <row r="241" spans="1:12" x14ac:dyDescent="0.25">
      <c r="A241" s="365" t="s">
        <v>359</v>
      </c>
      <c r="B241" s="313" t="s">
        <v>689</v>
      </c>
      <c r="C241" s="313">
        <v>85411</v>
      </c>
      <c r="D241" s="313" t="s">
        <v>384</v>
      </c>
      <c r="E241" s="304" t="s">
        <v>2723</v>
      </c>
      <c r="F241" s="313" t="s">
        <v>385</v>
      </c>
      <c r="G241" s="313" t="s">
        <v>637</v>
      </c>
      <c r="H241" s="313" t="s">
        <v>94</v>
      </c>
      <c r="I241" s="313" t="s">
        <v>325</v>
      </c>
      <c r="J241" s="313">
        <v>2020</v>
      </c>
      <c r="K241" s="129">
        <v>9031.6749999999993</v>
      </c>
      <c r="L241" s="374" t="s">
        <v>686</v>
      </c>
    </row>
    <row r="242" spans="1:12" x14ac:dyDescent="0.25">
      <c r="A242" s="365" t="s">
        <v>359</v>
      </c>
      <c r="B242" s="313" t="s">
        <v>689</v>
      </c>
      <c r="C242" s="313">
        <v>85411</v>
      </c>
      <c r="D242" s="313" t="s">
        <v>384</v>
      </c>
      <c r="E242" s="304" t="s">
        <v>2723</v>
      </c>
      <c r="F242" s="313" t="s">
        <v>385</v>
      </c>
      <c r="G242" s="313" t="s">
        <v>638</v>
      </c>
      <c r="H242" s="313" t="s">
        <v>32</v>
      </c>
      <c r="I242" s="313" t="s">
        <v>325</v>
      </c>
      <c r="J242" s="313">
        <v>2020</v>
      </c>
      <c r="K242" s="129">
        <v>28.876000000000001</v>
      </c>
      <c r="L242" s="374" t="s">
        <v>686</v>
      </c>
    </row>
    <row r="243" spans="1:12" x14ac:dyDescent="0.25">
      <c r="A243" s="365" t="s">
        <v>359</v>
      </c>
      <c r="B243" s="313" t="s">
        <v>689</v>
      </c>
      <c r="C243" s="313">
        <v>85411</v>
      </c>
      <c r="D243" s="313" t="s">
        <v>384</v>
      </c>
      <c r="E243" s="304" t="s">
        <v>2723</v>
      </c>
      <c r="F243" s="313" t="s">
        <v>385</v>
      </c>
      <c r="G243" s="313" t="s">
        <v>638</v>
      </c>
      <c r="H243" s="313" t="s">
        <v>33</v>
      </c>
      <c r="I243" s="313" t="s">
        <v>325</v>
      </c>
      <c r="J243" s="313">
        <v>2020</v>
      </c>
      <c r="K243" s="129">
        <v>11086.074000000001</v>
      </c>
      <c r="L243" s="374" t="s">
        <v>686</v>
      </c>
    </row>
    <row r="244" spans="1:12" x14ac:dyDescent="0.25">
      <c r="A244" s="365" t="s">
        <v>359</v>
      </c>
      <c r="B244" s="313" t="s">
        <v>689</v>
      </c>
      <c r="C244" s="313">
        <v>85411</v>
      </c>
      <c r="D244" s="313" t="s">
        <v>384</v>
      </c>
      <c r="E244" s="304" t="s">
        <v>2723</v>
      </c>
      <c r="F244" s="313" t="s">
        <v>385</v>
      </c>
      <c r="G244" s="313" t="s">
        <v>638</v>
      </c>
      <c r="H244" s="313" t="s">
        <v>34</v>
      </c>
      <c r="I244" s="313" t="s">
        <v>325</v>
      </c>
      <c r="J244" s="313">
        <v>2020</v>
      </c>
      <c r="K244" s="129">
        <v>17710.84</v>
      </c>
      <c r="L244" s="374" t="s">
        <v>686</v>
      </c>
    </row>
    <row r="245" spans="1:12" x14ac:dyDescent="0.25">
      <c r="A245" s="365" t="s">
        <v>359</v>
      </c>
      <c r="B245" s="313" t="s">
        <v>689</v>
      </c>
      <c r="C245" s="313">
        <v>85411</v>
      </c>
      <c r="D245" s="313" t="s">
        <v>384</v>
      </c>
      <c r="E245" s="304" t="s">
        <v>2723</v>
      </c>
      <c r="F245" s="313" t="s">
        <v>385</v>
      </c>
      <c r="G245" s="313" t="s">
        <v>638</v>
      </c>
      <c r="H245" s="313" t="s">
        <v>35</v>
      </c>
      <c r="I245" s="313" t="s">
        <v>325</v>
      </c>
      <c r="J245" s="313">
        <v>2020</v>
      </c>
      <c r="K245" s="129">
        <v>1278.9970000000001</v>
      </c>
      <c r="L245" s="374" t="s">
        <v>686</v>
      </c>
    </row>
    <row r="246" spans="1:12" x14ac:dyDescent="0.25">
      <c r="A246" s="365" t="s">
        <v>359</v>
      </c>
      <c r="B246" s="313" t="s">
        <v>689</v>
      </c>
      <c r="C246" s="313">
        <v>85411</v>
      </c>
      <c r="D246" s="313" t="s">
        <v>384</v>
      </c>
      <c r="E246" s="304" t="s">
        <v>2723</v>
      </c>
      <c r="F246" s="313" t="s">
        <v>385</v>
      </c>
      <c r="G246" s="313" t="s">
        <v>638</v>
      </c>
      <c r="H246" s="313" t="s">
        <v>379</v>
      </c>
      <c r="I246" s="313" t="s">
        <v>325</v>
      </c>
      <c r="J246" s="313">
        <v>2020</v>
      </c>
      <c r="K246" s="129">
        <v>25.393999999999998</v>
      </c>
      <c r="L246" s="374" t="s">
        <v>686</v>
      </c>
    </row>
    <row r="247" spans="1:12" x14ac:dyDescent="0.25">
      <c r="A247" s="365" t="s">
        <v>359</v>
      </c>
      <c r="B247" s="313" t="s">
        <v>689</v>
      </c>
      <c r="C247" s="313">
        <v>85411</v>
      </c>
      <c r="D247" s="313" t="s">
        <v>384</v>
      </c>
      <c r="E247" s="304" t="s">
        <v>2723</v>
      </c>
      <c r="F247" s="313" t="s">
        <v>385</v>
      </c>
      <c r="G247" s="313" t="s">
        <v>638</v>
      </c>
      <c r="H247" s="313" t="s">
        <v>37</v>
      </c>
      <c r="I247" s="313" t="s">
        <v>325</v>
      </c>
      <c r="J247" s="313">
        <v>2020</v>
      </c>
      <c r="K247" s="129">
        <v>193</v>
      </c>
      <c r="L247" s="374" t="s">
        <v>686</v>
      </c>
    </row>
    <row r="248" spans="1:12" x14ac:dyDescent="0.25">
      <c r="A248" s="365" t="s">
        <v>359</v>
      </c>
      <c r="B248" s="313" t="s">
        <v>689</v>
      </c>
      <c r="C248" s="313">
        <v>85411</v>
      </c>
      <c r="D248" s="313" t="s">
        <v>384</v>
      </c>
      <c r="E248" s="304" t="s">
        <v>2723</v>
      </c>
      <c r="F248" s="313" t="s">
        <v>385</v>
      </c>
      <c r="G248" s="313" t="s">
        <v>638</v>
      </c>
      <c r="H248" s="313" t="s">
        <v>38</v>
      </c>
      <c r="I248" s="313" t="s">
        <v>325</v>
      </c>
      <c r="J248" s="313">
        <v>2020</v>
      </c>
      <c r="K248" s="129">
        <v>130.858</v>
      </c>
      <c r="L248" s="374" t="s">
        <v>686</v>
      </c>
    </row>
    <row r="249" spans="1:12" x14ac:dyDescent="0.25">
      <c r="A249" s="365" t="s">
        <v>359</v>
      </c>
      <c r="B249" s="313" t="s">
        <v>689</v>
      </c>
      <c r="C249" s="313">
        <v>85411</v>
      </c>
      <c r="D249" s="313" t="s">
        <v>384</v>
      </c>
      <c r="E249" s="304" t="s">
        <v>2723</v>
      </c>
      <c r="F249" s="313" t="s">
        <v>385</v>
      </c>
      <c r="G249" s="313" t="s">
        <v>638</v>
      </c>
      <c r="H249" s="313" t="s">
        <v>378</v>
      </c>
      <c r="I249" s="313" t="s">
        <v>325</v>
      </c>
      <c r="J249" s="313">
        <v>2020</v>
      </c>
      <c r="K249" s="129">
        <v>55</v>
      </c>
      <c r="L249" s="374" t="s">
        <v>686</v>
      </c>
    </row>
    <row r="250" spans="1:12" x14ac:dyDescent="0.25">
      <c r="A250" s="365" t="s">
        <v>359</v>
      </c>
      <c r="B250" s="313" t="s">
        <v>689</v>
      </c>
      <c r="C250" s="313">
        <v>85411</v>
      </c>
      <c r="D250" s="313" t="s">
        <v>384</v>
      </c>
      <c r="E250" s="304" t="s">
        <v>2723</v>
      </c>
      <c r="F250" s="313" t="s">
        <v>385</v>
      </c>
      <c r="G250" s="313" t="s">
        <v>638</v>
      </c>
      <c r="H250" s="313" t="s">
        <v>380</v>
      </c>
      <c r="I250" s="313" t="s">
        <v>325</v>
      </c>
      <c r="J250" s="313">
        <v>2020</v>
      </c>
      <c r="K250" s="129">
        <v>103</v>
      </c>
      <c r="L250" s="374" t="s">
        <v>686</v>
      </c>
    </row>
    <row r="251" spans="1:12" x14ac:dyDescent="0.25">
      <c r="A251" s="365" t="s">
        <v>359</v>
      </c>
      <c r="B251" s="313" t="s">
        <v>689</v>
      </c>
      <c r="C251" s="313">
        <v>85411</v>
      </c>
      <c r="D251" s="313" t="s">
        <v>384</v>
      </c>
      <c r="E251" s="304" t="s">
        <v>2723</v>
      </c>
      <c r="F251" s="313" t="s">
        <v>385</v>
      </c>
      <c r="G251" s="313" t="s">
        <v>638</v>
      </c>
      <c r="H251" s="313" t="s">
        <v>94</v>
      </c>
      <c r="I251" s="313" t="s">
        <v>325</v>
      </c>
      <c r="J251" s="313">
        <v>2020</v>
      </c>
      <c r="K251" s="129">
        <v>30612.04</v>
      </c>
      <c r="L251" s="374" t="s">
        <v>686</v>
      </c>
    </row>
    <row r="252" spans="1:12" x14ac:dyDescent="0.25">
      <c r="A252" s="365" t="s">
        <v>359</v>
      </c>
      <c r="B252" s="313" t="s">
        <v>689</v>
      </c>
      <c r="C252" s="313">
        <v>85411</v>
      </c>
      <c r="D252" s="313" t="s">
        <v>384</v>
      </c>
      <c r="E252" s="304" t="s">
        <v>2723</v>
      </c>
      <c r="F252" s="313" t="s">
        <v>385</v>
      </c>
      <c r="G252" s="313" t="s">
        <v>639</v>
      </c>
      <c r="H252" s="313" t="s">
        <v>32</v>
      </c>
      <c r="I252" s="313" t="s">
        <v>325</v>
      </c>
      <c r="J252" s="313">
        <v>2020</v>
      </c>
      <c r="K252" s="129">
        <v>281.87599999999998</v>
      </c>
      <c r="L252" s="374" t="s">
        <v>686</v>
      </c>
    </row>
    <row r="253" spans="1:12" x14ac:dyDescent="0.25">
      <c r="A253" s="365" t="s">
        <v>359</v>
      </c>
      <c r="B253" s="313" t="s">
        <v>689</v>
      </c>
      <c r="C253" s="313">
        <v>85411</v>
      </c>
      <c r="D253" s="313" t="s">
        <v>384</v>
      </c>
      <c r="E253" s="304" t="s">
        <v>2723</v>
      </c>
      <c r="F253" s="313" t="s">
        <v>385</v>
      </c>
      <c r="G253" s="313" t="s">
        <v>639</v>
      </c>
      <c r="H253" s="313" t="s">
        <v>33</v>
      </c>
      <c r="I253" s="313" t="s">
        <v>325</v>
      </c>
      <c r="J253" s="313">
        <v>2020</v>
      </c>
      <c r="K253" s="129">
        <v>9066</v>
      </c>
      <c r="L253" s="374" t="s">
        <v>686</v>
      </c>
    </row>
    <row r="254" spans="1:12" x14ac:dyDescent="0.25">
      <c r="A254" s="365" t="s">
        <v>359</v>
      </c>
      <c r="B254" s="313" t="s">
        <v>689</v>
      </c>
      <c r="C254" s="313">
        <v>85411</v>
      </c>
      <c r="D254" s="313" t="s">
        <v>384</v>
      </c>
      <c r="E254" s="304" t="s">
        <v>2723</v>
      </c>
      <c r="F254" s="313" t="s">
        <v>385</v>
      </c>
      <c r="G254" s="313" t="s">
        <v>639</v>
      </c>
      <c r="H254" s="313" t="s">
        <v>34</v>
      </c>
      <c r="I254" s="313" t="s">
        <v>325</v>
      </c>
      <c r="J254" s="313">
        <v>2020</v>
      </c>
      <c r="K254" s="129">
        <v>7278</v>
      </c>
      <c r="L254" s="374" t="s">
        <v>686</v>
      </c>
    </row>
    <row r="255" spans="1:12" x14ac:dyDescent="0.25">
      <c r="A255" s="365" t="s">
        <v>359</v>
      </c>
      <c r="B255" s="313" t="s">
        <v>689</v>
      </c>
      <c r="C255" s="313">
        <v>85411</v>
      </c>
      <c r="D255" s="313" t="s">
        <v>384</v>
      </c>
      <c r="E255" s="304" t="s">
        <v>2723</v>
      </c>
      <c r="F255" s="313" t="s">
        <v>385</v>
      </c>
      <c r="G255" s="313" t="s">
        <v>639</v>
      </c>
      <c r="H255" s="313" t="s">
        <v>35</v>
      </c>
      <c r="I255" s="313" t="s">
        <v>325</v>
      </c>
      <c r="J255" s="313">
        <v>2020</v>
      </c>
      <c r="K255" s="129">
        <v>379.12400000000002</v>
      </c>
      <c r="L255" s="374" t="s">
        <v>686</v>
      </c>
    </row>
    <row r="256" spans="1:12" x14ac:dyDescent="0.25">
      <c r="A256" s="365" t="s">
        <v>359</v>
      </c>
      <c r="B256" s="313" t="s">
        <v>689</v>
      </c>
      <c r="C256" s="313">
        <v>85411</v>
      </c>
      <c r="D256" s="313" t="s">
        <v>384</v>
      </c>
      <c r="E256" s="304" t="s">
        <v>2723</v>
      </c>
      <c r="F256" s="313" t="s">
        <v>385</v>
      </c>
      <c r="G256" s="313" t="s">
        <v>639</v>
      </c>
      <c r="H256" s="313" t="s">
        <v>379</v>
      </c>
      <c r="I256" s="313" t="s">
        <v>325</v>
      </c>
      <c r="J256" s="313">
        <v>2020</v>
      </c>
      <c r="K256" s="129">
        <v>192.095</v>
      </c>
      <c r="L256" s="374" t="s">
        <v>686</v>
      </c>
    </row>
    <row r="257" spans="1:12" x14ac:dyDescent="0.25">
      <c r="A257" s="365" t="s">
        <v>359</v>
      </c>
      <c r="B257" s="313" t="s">
        <v>689</v>
      </c>
      <c r="C257" s="313">
        <v>85411</v>
      </c>
      <c r="D257" s="313" t="s">
        <v>384</v>
      </c>
      <c r="E257" s="304" t="s">
        <v>2723</v>
      </c>
      <c r="F257" s="313" t="s">
        <v>385</v>
      </c>
      <c r="G257" s="313" t="s">
        <v>639</v>
      </c>
      <c r="H257" s="313" t="s">
        <v>37</v>
      </c>
      <c r="I257" s="313" t="s">
        <v>325</v>
      </c>
      <c r="J257" s="313">
        <v>2020</v>
      </c>
      <c r="K257" s="129">
        <v>1308</v>
      </c>
      <c r="L257" s="374" t="s">
        <v>686</v>
      </c>
    </row>
    <row r="258" spans="1:12" x14ac:dyDescent="0.25">
      <c r="A258" s="365" t="s">
        <v>359</v>
      </c>
      <c r="B258" s="313" t="s">
        <v>689</v>
      </c>
      <c r="C258" s="313">
        <v>85411</v>
      </c>
      <c r="D258" s="313" t="s">
        <v>384</v>
      </c>
      <c r="E258" s="304" t="s">
        <v>2723</v>
      </c>
      <c r="F258" s="313" t="s">
        <v>385</v>
      </c>
      <c r="G258" s="313" t="s">
        <v>639</v>
      </c>
      <c r="H258" s="313" t="s">
        <v>38</v>
      </c>
      <c r="I258" s="313" t="s">
        <v>325</v>
      </c>
      <c r="J258" s="313">
        <v>2020</v>
      </c>
      <c r="K258" s="129">
        <v>315.90499999999997</v>
      </c>
      <c r="L258" s="374" t="s">
        <v>686</v>
      </c>
    </row>
    <row r="259" spans="1:12" x14ac:dyDescent="0.25">
      <c r="A259" s="365" t="s">
        <v>359</v>
      </c>
      <c r="B259" s="313" t="s">
        <v>689</v>
      </c>
      <c r="C259" s="313">
        <v>85411</v>
      </c>
      <c r="D259" s="313" t="s">
        <v>384</v>
      </c>
      <c r="E259" s="304" t="s">
        <v>2723</v>
      </c>
      <c r="F259" s="313" t="s">
        <v>385</v>
      </c>
      <c r="G259" s="313" t="s">
        <v>639</v>
      </c>
      <c r="H259" s="313" t="s">
        <v>378</v>
      </c>
      <c r="I259" s="313" t="s">
        <v>325</v>
      </c>
      <c r="J259" s="313">
        <v>2020</v>
      </c>
      <c r="K259" s="129">
        <v>1344</v>
      </c>
      <c r="L259" s="374" t="s">
        <v>686</v>
      </c>
    </row>
    <row r="260" spans="1:12" x14ac:dyDescent="0.25">
      <c r="A260" s="365" t="s">
        <v>359</v>
      </c>
      <c r="B260" s="313" t="s">
        <v>689</v>
      </c>
      <c r="C260" s="313">
        <v>85411</v>
      </c>
      <c r="D260" s="313" t="s">
        <v>384</v>
      </c>
      <c r="E260" s="304" t="s">
        <v>2723</v>
      </c>
      <c r="F260" s="313" t="s">
        <v>385</v>
      </c>
      <c r="G260" s="313" t="s">
        <v>639</v>
      </c>
      <c r="H260" s="313" t="s">
        <v>380</v>
      </c>
      <c r="I260" s="313" t="s">
        <v>325</v>
      </c>
      <c r="J260" s="313">
        <v>2020</v>
      </c>
      <c r="K260" s="129">
        <v>1369</v>
      </c>
      <c r="L260" s="374" t="s">
        <v>686</v>
      </c>
    </row>
    <row r="261" spans="1:12" x14ac:dyDescent="0.25">
      <c r="A261" s="365" t="s">
        <v>359</v>
      </c>
      <c r="B261" s="313" t="s">
        <v>689</v>
      </c>
      <c r="C261" s="313">
        <v>85411</v>
      </c>
      <c r="D261" s="313" t="s">
        <v>384</v>
      </c>
      <c r="E261" s="304" t="s">
        <v>2723</v>
      </c>
      <c r="F261" s="313" t="s">
        <v>385</v>
      </c>
      <c r="G261" s="313" t="s">
        <v>639</v>
      </c>
      <c r="H261" s="313" t="s">
        <v>94</v>
      </c>
      <c r="I261" s="313" t="s">
        <v>325</v>
      </c>
      <c r="J261" s="313">
        <v>2020</v>
      </c>
      <c r="K261" s="129">
        <v>21534</v>
      </c>
      <c r="L261" s="374" t="s">
        <v>686</v>
      </c>
    </row>
    <row r="262" spans="1:12" x14ac:dyDescent="0.25">
      <c r="A262" s="365" t="s">
        <v>359</v>
      </c>
      <c r="B262" s="313" t="s">
        <v>689</v>
      </c>
      <c r="C262" s="313">
        <v>85411</v>
      </c>
      <c r="D262" s="313" t="s">
        <v>384</v>
      </c>
      <c r="E262" s="304" t="s">
        <v>2723</v>
      </c>
      <c r="F262" s="313" t="s">
        <v>385</v>
      </c>
      <c r="G262" s="313" t="s">
        <v>640</v>
      </c>
      <c r="H262" s="313" t="s">
        <v>32</v>
      </c>
      <c r="I262" s="313" t="s">
        <v>325</v>
      </c>
      <c r="J262" s="313">
        <v>2020</v>
      </c>
      <c r="K262" s="129">
        <v>281.87599999999998</v>
      </c>
      <c r="L262" s="374" t="s">
        <v>686</v>
      </c>
    </row>
    <row r="263" spans="1:12" x14ac:dyDescent="0.25">
      <c r="A263" s="365" t="s">
        <v>359</v>
      </c>
      <c r="B263" s="313" t="s">
        <v>689</v>
      </c>
      <c r="C263" s="313">
        <v>85411</v>
      </c>
      <c r="D263" s="313" t="s">
        <v>384</v>
      </c>
      <c r="E263" s="304" t="s">
        <v>2723</v>
      </c>
      <c r="F263" s="313" t="s">
        <v>385</v>
      </c>
      <c r="G263" s="313" t="s">
        <v>640</v>
      </c>
      <c r="H263" s="313" t="s">
        <v>33</v>
      </c>
      <c r="I263" s="313" t="s">
        <v>325</v>
      </c>
      <c r="J263" s="313">
        <v>2020</v>
      </c>
      <c r="K263" s="129">
        <v>1419</v>
      </c>
      <c r="L263" s="374" t="s">
        <v>686</v>
      </c>
    </row>
    <row r="264" spans="1:12" x14ac:dyDescent="0.25">
      <c r="A264" s="365" t="s">
        <v>359</v>
      </c>
      <c r="B264" s="313" t="s">
        <v>689</v>
      </c>
      <c r="C264" s="313">
        <v>85411</v>
      </c>
      <c r="D264" s="313" t="s">
        <v>384</v>
      </c>
      <c r="E264" s="304" t="s">
        <v>2723</v>
      </c>
      <c r="F264" s="313" t="s">
        <v>385</v>
      </c>
      <c r="G264" s="313" t="s">
        <v>640</v>
      </c>
      <c r="H264" s="313" t="s">
        <v>34</v>
      </c>
      <c r="I264" s="313" t="s">
        <v>325</v>
      </c>
      <c r="J264" s="313">
        <v>2020</v>
      </c>
      <c r="K264" s="129">
        <v>806</v>
      </c>
      <c r="L264" s="374" t="s">
        <v>686</v>
      </c>
    </row>
    <row r="265" spans="1:12" x14ac:dyDescent="0.25">
      <c r="A265" s="365" t="s">
        <v>359</v>
      </c>
      <c r="B265" s="313" t="s">
        <v>689</v>
      </c>
      <c r="C265" s="313">
        <v>85411</v>
      </c>
      <c r="D265" s="313" t="s">
        <v>384</v>
      </c>
      <c r="E265" s="304" t="s">
        <v>2723</v>
      </c>
      <c r="F265" s="313" t="s">
        <v>385</v>
      </c>
      <c r="G265" s="313" t="s">
        <v>640</v>
      </c>
      <c r="H265" s="313" t="s">
        <v>35</v>
      </c>
      <c r="I265" s="313" t="s">
        <v>325</v>
      </c>
      <c r="J265" s="313">
        <v>2020</v>
      </c>
      <c r="K265" s="129">
        <v>368.12400000000002</v>
      </c>
      <c r="L265" s="374" t="s">
        <v>686</v>
      </c>
    </row>
    <row r="266" spans="1:12" x14ac:dyDescent="0.25">
      <c r="A266" s="365" t="s">
        <v>359</v>
      </c>
      <c r="B266" s="313" t="s">
        <v>689</v>
      </c>
      <c r="C266" s="313">
        <v>85411</v>
      </c>
      <c r="D266" s="313" t="s">
        <v>384</v>
      </c>
      <c r="E266" s="304" t="s">
        <v>2723</v>
      </c>
      <c r="F266" s="313" t="s">
        <v>385</v>
      </c>
      <c r="G266" s="313" t="s">
        <v>640</v>
      </c>
      <c r="H266" s="313" t="s">
        <v>379</v>
      </c>
      <c r="I266" s="313" t="s">
        <v>325</v>
      </c>
      <c r="J266" s="313">
        <v>2020</v>
      </c>
      <c r="K266" s="129">
        <v>192.095</v>
      </c>
      <c r="L266" s="374" t="s">
        <v>686</v>
      </c>
    </row>
    <row r="267" spans="1:12" x14ac:dyDescent="0.25">
      <c r="A267" s="365" t="s">
        <v>359</v>
      </c>
      <c r="B267" s="313" t="s">
        <v>689</v>
      </c>
      <c r="C267" s="313">
        <v>85411</v>
      </c>
      <c r="D267" s="313" t="s">
        <v>384</v>
      </c>
      <c r="E267" s="304" t="s">
        <v>2723</v>
      </c>
      <c r="F267" s="313" t="s">
        <v>385</v>
      </c>
      <c r="G267" s="313" t="s">
        <v>640</v>
      </c>
      <c r="H267" s="313" t="s">
        <v>37</v>
      </c>
      <c r="I267" s="313" t="s">
        <v>325</v>
      </c>
      <c r="J267" s="313">
        <v>2020</v>
      </c>
      <c r="K267" s="129">
        <v>1308</v>
      </c>
      <c r="L267" s="374" t="s">
        <v>686</v>
      </c>
    </row>
    <row r="268" spans="1:12" x14ac:dyDescent="0.25">
      <c r="A268" s="365" t="s">
        <v>359</v>
      </c>
      <c r="B268" s="313" t="s">
        <v>689</v>
      </c>
      <c r="C268" s="313">
        <v>85411</v>
      </c>
      <c r="D268" s="313" t="s">
        <v>384</v>
      </c>
      <c r="E268" s="304" t="s">
        <v>2723</v>
      </c>
      <c r="F268" s="313" t="s">
        <v>385</v>
      </c>
      <c r="G268" s="313" t="s">
        <v>640</v>
      </c>
      <c r="H268" s="313" t="s">
        <v>38</v>
      </c>
      <c r="I268" s="313" t="s">
        <v>325</v>
      </c>
      <c r="J268" s="313">
        <v>2020</v>
      </c>
      <c r="K268" s="129">
        <v>315.90499999999997</v>
      </c>
      <c r="L268" s="374" t="s">
        <v>686</v>
      </c>
    </row>
    <row r="269" spans="1:12" x14ac:dyDescent="0.25">
      <c r="A269" s="365" t="s">
        <v>359</v>
      </c>
      <c r="B269" s="313" t="s">
        <v>689</v>
      </c>
      <c r="C269" s="313">
        <v>85411</v>
      </c>
      <c r="D269" s="313" t="s">
        <v>384</v>
      </c>
      <c r="E269" s="304" t="s">
        <v>2723</v>
      </c>
      <c r="F269" s="313" t="s">
        <v>385</v>
      </c>
      <c r="G269" s="313" t="s">
        <v>640</v>
      </c>
      <c r="H269" s="313" t="s">
        <v>378</v>
      </c>
      <c r="I269" s="313" t="s">
        <v>325</v>
      </c>
      <c r="J269" s="313">
        <v>2020</v>
      </c>
      <c r="K269" s="129">
        <v>1344</v>
      </c>
      <c r="L269" s="374" t="s">
        <v>686</v>
      </c>
    </row>
    <row r="270" spans="1:12" x14ac:dyDescent="0.25">
      <c r="A270" s="365" t="s">
        <v>359</v>
      </c>
      <c r="B270" s="313" t="s">
        <v>689</v>
      </c>
      <c r="C270" s="313">
        <v>85411</v>
      </c>
      <c r="D270" s="313" t="s">
        <v>384</v>
      </c>
      <c r="E270" s="304" t="s">
        <v>2723</v>
      </c>
      <c r="F270" s="313" t="s">
        <v>385</v>
      </c>
      <c r="G270" s="313" t="s">
        <v>640</v>
      </c>
      <c r="H270" s="313" t="s">
        <v>380</v>
      </c>
      <c r="I270" s="313" t="s">
        <v>325</v>
      </c>
      <c r="J270" s="313">
        <v>2020</v>
      </c>
      <c r="K270" s="129">
        <v>1369</v>
      </c>
      <c r="L270" s="374" t="s">
        <v>686</v>
      </c>
    </row>
    <row r="271" spans="1:12" x14ac:dyDescent="0.25">
      <c r="A271" s="365" t="s">
        <v>359</v>
      </c>
      <c r="B271" s="313" t="s">
        <v>689</v>
      </c>
      <c r="C271" s="313">
        <v>85411</v>
      </c>
      <c r="D271" s="313" t="s">
        <v>384</v>
      </c>
      <c r="E271" s="304" t="s">
        <v>2723</v>
      </c>
      <c r="F271" s="313" t="s">
        <v>385</v>
      </c>
      <c r="G271" s="313" t="s">
        <v>640</v>
      </c>
      <c r="H271" s="313" t="s">
        <v>94</v>
      </c>
      <c r="I271" s="313" t="s">
        <v>325</v>
      </c>
      <c r="J271" s="313">
        <v>2020</v>
      </c>
      <c r="K271" s="129">
        <v>7404</v>
      </c>
      <c r="L271" s="374" t="s">
        <v>686</v>
      </c>
    </row>
    <row r="272" spans="1:12" x14ac:dyDescent="0.25">
      <c r="A272" s="365" t="s">
        <v>359</v>
      </c>
      <c r="B272" s="313" t="s">
        <v>689</v>
      </c>
      <c r="C272" s="313">
        <v>85411</v>
      </c>
      <c r="D272" s="313" t="s">
        <v>384</v>
      </c>
      <c r="E272" s="304" t="s">
        <v>2723</v>
      </c>
      <c r="F272" s="313" t="s">
        <v>385</v>
      </c>
      <c r="G272" s="313" t="s">
        <v>647</v>
      </c>
      <c r="H272" s="313" t="s">
        <v>32</v>
      </c>
      <c r="I272" s="313" t="s">
        <v>325</v>
      </c>
      <c r="J272" s="313">
        <v>2020</v>
      </c>
      <c r="K272" s="129" t="s">
        <v>402</v>
      </c>
      <c r="L272" s="374" t="s">
        <v>686</v>
      </c>
    </row>
    <row r="273" spans="1:12" x14ac:dyDescent="0.25">
      <c r="A273" s="365" t="s">
        <v>359</v>
      </c>
      <c r="B273" s="313" t="s">
        <v>689</v>
      </c>
      <c r="C273" s="313">
        <v>85411</v>
      </c>
      <c r="D273" s="313" t="s">
        <v>384</v>
      </c>
      <c r="E273" s="304" t="s">
        <v>2723</v>
      </c>
      <c r="F273" s="313" t="s">
        <v>385</v>
      </c>
      <c r="G273" s="313" t="s">
        <v>647</v>
      </c>
      <c r="H273" s="313" t="s">
        <v>33</v>
      </c>
      <c r="I273" s="313" t="s">
        <v>325</v>
      </c>
      <c r="J273" s="313">
        <v>2020</v>
      </c>
      <c r="K273" s="129">
        <v>7647</v>
      </c>
      <c r="L273" s="374" t="s">
        <v>686</v>
      </c>
    </row>
    <row r="274" spans="1:12" x14ac:dyDescent="0.25">
      <c r="A274" s="365" t="s">
        <v>359</v>
      </c>
      <c r="B274" s="313" t="s">
        <v>689</v>
      </c>
      <c r="C274" s="313">
        <v>85411</v>
      </c>
      <c r="D274" s="313" t="s">
        <v>384</v>
      </c>
      <c r="E274" s="304" t="s">
        <v>2723</v>
      </c>
      <c r="F274" s="313" t="s">
        <v>385</v>
      </c>
      <c r="G274" s="313" t="s">
        <v>647</v>
      </c>
      <c r="H274" s="313" t="s">
        <v>34</v>
      </c>
      <c r="I274" s="313" t="s">
        <v>325</v>
      </c>
      <c r="J274" s="313">
        <v>2020</v>
      </c>
      <c r="K274" s="129">
        <v>6472</v>
      </c>
      <c r="L274" s="374" t="s">
        <v>686</v>
      </c>
    </row>
    <row r="275" spans="1:12" x14ac:dyDescent="0.25">
      <c r="A275" s="365" t="s">
        <v>359</v>
      </c>
      <c r="B275" s="313" t="s">
        <v>689</v>
      </c>
      <c r="C275" s="313">
        <v>85411</v>
      </c>
      <c r="D275" s="313" t="s">
        <v>384</v>
      </c>
      <c r="E275" s="304" t="s">
        <v>2723</v>
      </c>
      <c r="F275" s="313" t="s">
        <v>385</v>
      </c>
      <c r="G275" s="313" t="s">
        <v>647</v>
      </c>
      <c r="H275" s="313" t="s">
        <v>35</v>
      </c>
      <c r="I275" s="313" t="s">
        <v>325</v>
      </c>
      <c r="J275" s="313">
        <v>2020</v>
      </c>
      <c r="K275" s="129">
        <v>11</v>
      </c>
      <c r="L275" s="374" t="s">
        <v>686</v>
      </c>
    </row>
    <row r="276" spans="1:12" x14ac:dyDescent="0.25">
      <c r="A276" s="365" t="s">
        <v>359</v>
      </c>
      <c r="B276" s="313" t="s">
        <v>689</v>
      </c>
      <c r="C276" s="313">
        <v>85411</v>
      </c>
      <c r="D276" s="313" t="s">
        <v>384</v>
      </c>
      <c r="E276" s="304" t="s">
        <v>2723</v>
      </c>
      <c r="F276" s="313" t="s">
        <v>385</v>
      </c>
      <c r="G276" s="313" t="s">
        <v>647</v>
      </c>
      <c r="H276" s="313" t="s">
        <v>379</v>
      </c>
      <c r="I276" s="313" t="s">
        <v>325</v>
      </c>
      <c r="J276" s="313">
        <v>2020</v>
      </c>
      <c r="K276" s="129" t="s">
        <v>402</v>
      </c>
      <c r="L276" s="374" t="s">
        <v>686</v>
      </c>
    </row>
    <row r="277" spans="1:12" x14ac:dyDescent="0.25">
      <c r="A277" s="365" t="s">
        <v>359</v>
      </c>
      <c r="B277" s="313" t="s">
        <v>689</v>
      </c>
      <c r="C277" s="313">
        <v>85411</v>
      </c>
      <c r="D277" s="313" t="s">
        <v>384</v>
      </c>
      <c r="E277" s="304" t="s">
        <v>2723</v>
      </c>
      <c r="F277" s="313" t="s">
        <v>385</v>
      </c>
      <c r="G277" s="313" t="s">
        <v>647</v>
      </c>
      <c r="H277" s="313" t="s">
        <v>37</v>
      </c>
      <c r="I277" s="313" t="s">
        <v>325</v>
      </c>
      <c r="J277" s="313">
        <v>2020</v>
      </c>
      <c r="K277" s="129" t="s">
        <v>402</v>
      </c>
      <c r="L277" s="374" t="s">
        <v>686</v>
      </c>
    </row>
    <row r="278" spans="1:12" x14ac:dyDescent="0.25">
      <c r="A278" s="365" t="s">
        <v>359</v>
      </c>
      <c r="B278" s="313" t="s">
        <v>689</v>
      </c>
      <c r="C278" s="313">
        <v>85411</v>
      </c>
      <c r="D278" s="313" t="s">
        <v>384</v>
      </c>
      <c r="E278" s="304" t="s">
        <v>2723</v>
      </c>
      <c r="F278" s="313" t="s">
        <v>385</v>
      </c>
      <c r="G278" s="313" t="s">
        <v>647</v>
      </c>
      <c r="H278" s="313" t="s">
        <v>38</v>
      </c>
      <c r="I278" s="313" t="s">
        <v>325</v>
      </c>
      <c r="J278" s="313">
        <v>2020</v>
      </c>
      <c r="K278" s="129" t="s">
        <v>402</v>
      </c>
      <c r="L278" s="374" t="s">
        <v>686</v>
      </c>
    </row>
    <row r="279" spans="1:12" x14ac:dyDescent="0.25">
      <c r="A279" s="365" t="s">
        <v>359</v>
      </c>
      <c r="B279" s="313" t="s">
        <v>689</v>
      </c>
      <c r="C279" s="313">
        <v>85411</v>
      </c>
      <c r="D279" s="313" t="s">
        <v>384</v>
      </c>
      <c r="E279" s="304" t="s">
        <v>2723</v>
      </c>
      <c r="F279" s="313" t="s">
        <v>385</v>
      </c>
      <c r="G279" s="313" t="s">
        <v>647</v>
      </c>
      <c r="H279" s="313" t="s">
        <v>378</v>
      </c>
      <c r="I279" s="313" t="s">
        <v>325</v>
      </c>
      <c r="J279" s="313">
        <v>2020</v>
      </c>
      <c r="K279" s="129" t="s">
        <v>402</v>
      </c>
      <c r="L279" s="374" t="s">
        <v>686</v>
      </c>
    </row>
    <row r="280" spans="1:12" x14ac:dyDescent="0.25">
      <c r="A280" s="365" t="s">
        <v>359</v>
      </c>
      <c r="B280" s="313" t="s">
        <v>689</v>
      </c>
      <c r="C280" s="313">
        <v>85411</v>
      </c>
      <c r="D280" s="313" t="s">
        <v>384</v>
      </c>
      <c r="E280" s="304" t="s">
        <v>2723</v>
      </c>
      <c r="F280" s="313" t="s">
        <v>385</v>
      </c>
      <c r="G280" s="313" t="s">
        <v>647</v>
      </c>
      <c r="H280" s="313" t="s">
        <v>380</v>
      </c>
      <c r="I280" s="313" t="s">
        <v>325</v>
      </c>
      <c r="J280" s="313">
        <v>2020</v>
      </c>
      <c r="K280" s="129" t="s">
        <v>402</v>
      </c>
      <c r="L280" s="374" t="s">
        <v>686</v>
      </c>
    </row>
    <row r="281" spans="1:12" x14ac:dyDescent="0.25">
      <c r="A281" s="365" t="s">
        <v>359</v>
      </c>
      <c r="B281" s="313" t="s">
        <v>689</v>
      </c>
      <c r="C281" s="313">
        <v>85411</v>
      </c>
      <c r="D281" s="313" t="s">
        <v>384</v>
      </c>
      <c r="E281" s="304" t="s">
        <v>2723</v>
      </c>
      <c r="F281" s="313" t="s">
        <v>385</v>
      </c>
      <c r="G281" s="313" t="s">
        <v>647</v>
      </c>
      <c r="H281" s="313" t="s">
        <v>94</v>
      </c>
      <c r="I281" s="313" t="s">
        <v>325</v>
      </c>
      <c r="J281" s="313">
        <v>2020</v>
      </c>
      <c r="K281" s="129">
        <v>14130</v>
      </c>
      <c r="L281" s="374" t="s">
        <v>686</v>
      </c>
    </row>
    <row r="282" spans="1:12" x14ac:dyDescent="0.25">
      <c r="A282" s="365" t="s">
        <v>359</v>
      </c>
      <c r="B282" s="313" t="s">
        <v>689</v>
      </c>
      <c r="C282" s="313">
        <v>85411</v>
      </c>
      <c r="D282" s="313" t="s">
        <v>384</v>
      </c>
      <c r="E282" s="304" t="s">
        <v>2723</v>
      </c>
      <c r="F282" s="313" t="s">
        <v>385</v>
      </c>
      <c r="G282" s="313" t="s">
        <v>641</v>
      </c>
      <c r="H282" s="313" t="s">
        <v>32</v>
      </c>
      <c r="I282" s="313" t="s">
        <v>325</v>
      </c>
      <c r="J282" s="313">
        <v>2020</v>
      </c>
      <c r="K282" s="129" t="s">
        <v>402</v>
      </c>
      <c r="L282" s="374" t="s">
        <v>686</v>
      </c>
    </row>
    <row r="283" spans="1:12" x14ac:dyDescent="0.25">
      <c r="A283" s="365" t="s">
        <v>359</v>
      </c>
      <c r="B283" s="313" t="s">
        <v>689</v>
      </c>
      <c r="C283" s="313">
        <v>85411</v>
      </c>
      <c r="D283" s="313" t="s">
        <v>384</v>
      </c>
      <c r="E283" s="304" t="s">
        <v>2723</v>
      </c>
      <c r="F283" s="313" t="s">
        <v>385</v>
      </c>
      <c r="G283" s="313" t="s">
        <v>641</v>
      </c>
      <c r="H283" s="313" t="s">
        <v>33</v>
      </c>
      <c r="I283" s="313" t="s">
        <v>325</v>
      </c>
      <c r="J283" s="313">
        <v>2020</v>
      </c>
      <c r="K283" s="129" t="s">
        <v>402</v>
      </c>
      <c r="L283" s="374" t="s">
        <v>686</v>
      </c>
    </row>
    <row r="284" spans="1:12" x14ac:dyDescent="0.25">
      <c r="A284" s="365" t="s">
        <v>359</v>
      </c>
      <c r="B284" s="313" t="s">
        <v>689</v>
      </c>
      <c r="C284" s="313">
        <v>85411</v>
      </c>
      <c r="D284" s="313" t="s">
        <v>384</v>
      </c>
      <c r="E284" s="304" t="s">
        <v>2723</v>
      </c>
      <c r="F284" s="313" t="s">
        <v>385</v>
      </c>
      <c r="G284" s="313" t="s">
        <v>641</v>
      </c>
      <c r="H284" s="313" t="s">
        <v>34</v>
      </c>
      <c r="I284" s="313" t="s">
        <v>325</v>
      </c>
      <c r="J284" s="313">
        <v>2020</v>
      </c>
      <c r="K284" s="129" t="s">
        <v>402</v>
      </c>
      <c r="L284" s="374" t="s">
        <v>686</v>
      </c>
    </row>
    <row r="285" spans="1:12" x14ac:dyDescent="0.25">
      <c r="A285" s="365" t="s">
        <v>359</v>
      </c>
      <c r="B285" s="313" t="s">
        <v>689</v>
      </c>
      <c r="C285" s="313">
        <v>85411</v>
      </c>
      <c r="D285" s="313" t="s">
        <v>384</v>
      </c>
      <c r="E285" s="304" t="s">
        <v>2723</v>
      </c>
      <c r="F285" s="313" t="s">
        <v>385</v>
      </c>
      <c r="G285" s="313" t="s">
        <v>641</v>
      </c>
      <c r="H285" s="313" t="s">
        <v>35</v>
      </c>
      <c r="I285" s="313" t="s">
        <v>325</v>
      </c>
      <c r="J285" s="313">
        <v>2020</v>
      </c>
      <c r="K285" s="129" t="s">
        <v>402</v>
      </c>
      <c r="L285" s="374" t="s">
        <v>686</v>
      </c>
    </row>
    <row r="286" spans="1:12" x14ac:dyDescent="0.25">
      <c r="A286" s="365" t="s">
        <v>359</v>
      </c>
      <c r="B286" s="313" t="s">
        <v>689</v>
      </c>
      <c r="C286" s="313">
        <v>85411</v>
      </c>
      <c r="D286" s="313" t="s">
        <v>384</v>
      </c>
      <c r="E286" s="304" t="s">
        <v>2723</v>
      </c>
      <c r="F286" s="313" t="s">
        <v>385</v>
      </c>
      <c r="G286" s="313" t="s">
        <v>641</v>
      </c>
      <c r="H286" s="313" t="s">
        <v>379</v>
      </c>
      <c r="I286" s="313" t="s">
        <v>325</v>
      </c>
      <c r="J286" s="313">
        <v>2020</v>
      </c>
      <c r="K286" s="129" t="s">
        <v>402</v>
      </c>
      <c r="L286" s="374" t="s">
        <v>686</v>
      </c>
    </row>
    <row r="287" spans="1:12" x14ac:dyDescent="0.25">
      <c r="A287" s="365" t="s">
        <v>359</v>
      </c>
      <c r="B287" s="313" t="s">
        <v>689</v>
      </c>
      <c r="C287" s="313">
        <v>85411</v>
      </c>
      <c r="D287" s="313" t="s">
        <v>384</v>
      </c>
      <c r="E287" s="304" t="s">
        <v>2723</v>
      </c>
      <c r="F287" s="313" t="s">
        <v>385</v>
      </c>
      <c r="G287" s="313" t="s">
        <v>641</v>
      </c>
      <c r="H287" s="313" t="s">
        <v>37</v>
      </c>
      <c r="I287" s="313" t="s">
        <v>325</v>
      </c>
      <c r="J287" s="313">
        <v>2020</v>
      </c>
      <c r="K287" s="129" t="s">
        <v>402</v>
      </c>
      <c r="L287" s="374" t="s">
        <v>686</v>
      </c>
    </row>
    <row r="288" spans="1:12" x14ac:dyDescent="0.25">
      <c r="A288" s="365" t="s">
        <v>359</v>
      </c>
      <c r="B288" s="313" t="s">
        <v>689</v>
      </c>
      <c r="C288" s="313">
        <v>85411</v>
      </c>
      <c r="D288" s="313" t="s">
        <v>384</v>
      </c>
      <c r="E288" s="304" t="s">
        <v>2723</v>
      </c>
      <c r="F288" s="313" t="s">
        <v>385</v>
      </c>
      <c r="G288" s="313" t="s">
        <v>641</v>
      </c>
      <c r="H288" s="313" t="s">
        <v>38</v>
      </c>
      <c r="I288" s="313" t="s">
        <v>325</v>
      </c>
      <c r="J288" s="313">
        <v>2020</v>
      </c>
      <c r="K288" s="129" t="s">
        <v>402</v>
      </c>
      <c r="L288" s="374" t="s">
        <v>686</v>
      </c>
    </row>
    <row r="289" spans="1:12" x14ac:dyDescent="0.25">
      <c r="A289" s="365" t="s">
        <v>359</v>
      </c>
      <c r="B289" s="313" t="s">
        <v>689</v>
      </c>
      <c r="C289" s="313">
        <v>85411</v>
      </c>
      <c r="D289" s="313" t="s">
        <v>384</v>
      </c>
      <c r="E289" s="304" t="s">
        <v>2723</v>
      </c>
      <c r="F289" s="313" t="s">
        <v>385</v>
      </c>
      <c r="G289" s="313" t="s">
        <v>641</v>
      </c>
      <c r="H289" s="313" t="s">
        <v>378</v>
      </c>
      <c r="I289" s="313" t="s">
        <v>325</v>
      </c>
      <c r="J289" s="313">
        <v>2020</v>
      </c>
      <c r="K289" s="129" t="s">
        <v>402</v>
      </c>
      <c r="L289" s="374" t="s">
        <v>686</v>
      </c>
    </row>
    <row r="290" spans="1:12" x14ac:dyDescent="0.25">
      <c r="A290" s="365" t="s">
        <v>359</v>
      </c>
      <c r="B290" s="313" t="s">
        <v>689</v>
      </c>
      <c r="C290" s="313">
        <v>85411</v>
      </c>
      <c r="D290" s="313" t="s">
        <v>384</v>
      </c>
      <c r="E290" s="304" t="s">
        <v>2723</v>
      </c>
      <c r="F290" s="313" t="s">
        <v>385</v>
      </c>
      <c r="G290" s="313" t="s">
        <v>641</v>
      </c>
      <c r="H290" s="313" t="s">
        <v>380</v>
      </c>
      <c r="I290" s="313" t="s">
        <v>325</v>
      </c>
      <c r="J290" s="313">
        <v>2020</v>
      </c>
      <c r="K290" s="129" t="s">
        <v>402</v>
      </c>
      <c r="L290" s="374" t="s">
        <v>686</v>
      </c>
    </row>
    <row r="291" spans="1:12" x14ac:dyDescent="0.25">
      <c r="A291" s="365" t="s">
        <v>359</v>
      </c>
      <c r="B291" s="313" t="s">
        <v>689</v>
      </c>
      <c r="C291" s="313">
        <v>85411</v>
      </c>
      <c r="D291" s="313" t="s">
        <v>384</v>
      </c>
      <c r="E291" s="304" t="s">
        <v>2723</v>
      </c>
      <c r="F291" s="313" t="s">
        <v>385</v>
      </c>
      <c r="G291" s="313" t="s">
        <v>641</v>
      </c>
      <c r="H291" s="313" t="s">
        <v>94</v>
      </c>
      <c r="I291" s="313" t="s">
        <v>325</v>
      </c>
      <c r="J291" s="313">
        <v>2020</v>
      </c>
      <c r="K291" s="129" t="s">
        <v>402</v>
      </c>
      <c r="L291" s="374" t="s">
        <v>686</v>
      </c>
    </row>
    <row r="292" spans="1:12" x14ac:dyDescent="0.25">
      <c r="A292" s="365" t="s">
        <v>359</v>
      </c>
      <c r="B292" s="313" t="s">
        <v>689</v>
      </c>
      <c r="C292" s="313">
        <v>85411</v>
      </c>
      <c r="D292" s="313" t="s">
        <v>384</v>
      </c>
      <c r="E292" s="304" t="s">
        <v>2723</v>
      </c>
      <c r="F292" s="313" t="s">
        <v>385</v>
      </c>
      <c r="G292" s="313" t="s">
        <v>714</v>
      </c>
      <c r="H292" s="313" t="s">
        <v>32</v>
      </c>
      <c r="I292" s="313" t="s">
        <v>325</v>
      </c>
      <c r="J292" s="313">
        <v>2020</v>
      </c>
      <c r="K292" s="129" t="s">
        <v>402</v>
      </c>
      <c r="L292" s="374" t="s">
        <v>686</v>
      </c>
    </row>
    <row r="293" spans="1:12" x14ac:dyDescent="0.25">
      <c r="A293" s="365" t="s">
        <v>359</v>
      </c>
      <c r="B293" s="313" t="s">
        <v>689</v>
      </c>
      <c r="C293" s="313">
        <v>85411</v>
      </c>
      <c r="D293" s="313" t="s">
        <v>384</v>
      </c>
      <c r="E293" s="304" t="s">
        <v>2723</v>
      </c>
      <c r="F293" s="313" t="s">
        <v>385</v>
      </c>
      <c r="G293" s="313" t="s">
        <v>714</v>
      </c>
      <c r="H293" s="313" t="s">
        <v>33</v>
      </c>
      <c r="I293" s="313" t="s">
        <v>325</v>
      </c>
      <c r="J293" s="313">
        <v>2020</v>
      </c>
      <c r="K293" s="129" t="s">
        <v>10</v>
      </c>
      <c r="L293" s="374" t="s">
        <v>686</v>
      </c>
    </row>
    <row r="294" spans="1:12" x14ac:dyDescent="0.25">
      <c r="A294" s="365" t="s">
        <v>359</v>
      </c>
      <c r="B294" s="313" t="s">
        <v>689</v>
      </c>
      <c r="C294" s="313">
        <v>85411</v>
      </c>
      <c r="D294" s="313" t="s">
        <v>384</v>
      </c>
      <c r="E294" s="304" t="s">
        <v>2723</v>
      </c>
      <c r="F294" s="313" t="s">
        <v>385</v>
      </c>
      <c r="G294" s="313" t="s">
        <v>714</v>
      </c>
      <c r="H294" s="313" t="s">
        <v>34</v>
      </c>
      <c r="I294" s="313" t="s">
        <v>325</v>
      </c>
      <c r="J294" s="313">
        <v>2020</v>
      </c>
      <c r="K294" s="129">
        <v>8697</v>
      </c>
      <c r="L294" s="374" t="s">
        <v>686</v>
      </c>
    </row>
    <row r="295" spans="1:12" x14ac:dyDescent="0.25">
      <c r="A295" s="365" t="s">
        <v>359</v>
      </c>
      <c r="B295" s="313" t="s">
        <v>689</v>
      </c>
      <c r="C295" s="313">
        <v>85411</v>
      </c>
      <c r="D295" s="313" t="s">
        <v>384</v>
      </c>
      <c r="E295" s="304" t="s">
        <v>2723</v>
      </c>
      <c r="F295" s="313" t="s">
        <v>385</v>
      </c>
      <c r="G295" s="313" t="s">
        <v>714</v>
      </c>
      <c r="H295" s="313" t="s">
        <v>35</v>
      </c>
      <c r="I295" s="313" t="s">
        <v>325</v>
      </c>
      <c r="J295" s="313">
        <v>2020</v>
      </c>
      <c r="K295" s="129">
        <v>9</v>
      </c>
      <c r="L295" s="374" t="s">
        <v>686</v>
      </c>
    </row>
    <row r="296" spans="1:12" x14ac:dyDescent="0.25">
      <c r="A296" s="365" t="s">
        <v>359</v>
      </c>
      <c r="B296" s="313" t="s">
        <v>689</v>
      </c>
      <c r="C296" s="313">
        <v>85411</v>
      </c>
      <c r="D296" s="313" t="s">
        <v>384</v>
      </c>
      <c r="E296" s="304" t="s">
        <v>2723</v>
      </c>
      <c r="F296" s="313" t="s">
        <v>385</v>
      </c>
      <c r="G296" s="313" t="s">
        <v>714</v>
      </c>
      <c r="H296" s="313" t="s">
        <v>379</v>
      </c>
      <c r="I296" s="313" t="s">
        <v>325</v>
      </c>
      <c r="J296" s="313">
        <v>2020</v>
      </c>
      <c r="K296" s="129" t="s">
        <v>402</v>
      </c>
      <c r="L296" s="374" t="s">
        <v>686</v>
      </c>
    </row>
    <row r="297" spans="1:12" x14ac:dyDescent="0.25">
      <c r="A297" s="365" t="s">
        <v>359</v>
      </c>
      <c r="B297" s="313" t="s">
        <v>689</v>
      </c>
      <c r="C297" s="313">
        <v>85411</v>
      </c>
      <c r="D297" s="313" t="s">
        <v>384</v>
      </c>
      <c r="E297" s="304" t="s">
        <v>2723</v>
      </c>
      <c r="F297" s="313" t="s">
        <v>385</v>
      </c>
      <c r="G297" s="313" t="s">
        <v>714</v>
      </c>
      <c r="H297" s="313" t="s">
        <v>37</v>
      </c>
      <c r="I297" s="313" t="s">
        <v>325</v>
      </c>
      <c r="J297" s="313">
        <v>2020</v>
      </c>
      <c r="K297" s="129" t="s">
        <v>402</v>
      </c>
      <c r="L297" s="374" t="s">
        <v>686</v>
      </c>
    </row>
    <row r="298" spans="1:12" x14ac:dyDescent="0.25">
      <c r="A298" s="365" t="s">
        <v>359</v>
      </c>
      <c r="B298" s="313" t="s">
        <v>689</v>
      </c>
      <c r="C298" s="313">
        <v>85411</v>
      </c>
      <c r="D298" s="313" t="s">
        <v>384</v>
      </c>
      <c r="E298" s="304" t="s">
        <v>2723</v>
      </c>
      <c r="F298" s="313" t="s">
        <v>385</v>
      </c>
      <c r="G298" s="313" t="s">
        <v>714</v>
      </c>
      <c r="H298" s="313" t="s">
        <v>38</v>
      </c>
      <c r="I298" s="313" t="s">
        <v>325</v>
      </c>
      <c r="J298" s="313">
        <v>2020</v>
      </c>
      <c r="K298" s="129" t="s">
        <v>402</v>
      </c>
      <c r="L298" s="374" t="s">
        <v>686</v>
      </c>
    </row>
    <row r="299" spans="1:12" x14ac:dyDescent="0.25">
      <c r="A299" s="365" t="s">
        <v>359</v>
      </c>
      <c r="B299" s="313" t="s">
        <v>689</v>
      </c>
      <c r="C299" s="313">
        <v>85411</v>
      </c>
      <c r="D299" s="313" t="s">
        <v>384</v>
      </c>
      <c r="E299" s="304" t="s">
        <v>2723</v>
      </c>
      <c r="F299" s="313" t="s">
        <v>385</v>
      </c>
      <c r="G299" s="313" t="s">
        <v>714</v>
      </c>
      <c r="H299" s="313" t="s">
        <v>378</v>
      </c>
      <c r="I299" s="313" t="s">
        <v>325</v>
      </c>
      <c r="J299" s="313">
        <v>2020</v>
      </c>
      <c r="K299" s="129" t="s">
        <v>402</v>
      </c>
      <c r="L299" s="374" t="s">
        <v>686</v>
      </c>
    </row>
    <row r="300" spans="1:12" x14ac:dyDescent="0.25">
      <c r="A300" s="365" t="s">
        <v>359</v>
      </c>
      <c r="B300" s="313" t="s">
        <v>689</v>
      </c>
      <c r="C300" s="313">
        <v>85411</v>
      </c>
      <c r="D300" s="313" t="s">
        <v>384</v>
      </c>
      <c r="E300" s="304" t="s">
        <v>2723</v>
      </c>
      <c r="F300" s="313" t="s">
        <v>385</v>
      </c>
      <c r="G300" s="313" t="s">
        <v>714</v>
      </c>
      <c r="H300" s="313" t="s">
        <v>380</v>
      </c>
      <c r="I300" s="313" t="s">
        <v>325</v>
      </c>
      <c r="J300" s="313">
        <v>2020</v>
      </c>
      <c r="K300" s="129" t="s">
        <v>402</v>
      </c>
      <c r="L300" s="374" t="s">
        <v>686</v>
      </c>
    </row>
    <row r="301" spans="1:12" x14ac:dyDescent="0.25">
      <c r="A301" s="365" t="s">
        <v>359</v>
      </c>
      <c r="B301" s="313" t="s">
        <v>689</v>
      </c>
      <c r="C301" s="313">
        <v>85411</v>
      </c>
      <c r="D301" s="313" t="s">
        <v>384</v>
      </c>
      <c r="E301" s="304" t="s">
        <v>2723</v>
      </c>
      <c r="F301" s="313" t="s">
        <v>385</v>
      </c>
      <c r="G301" s="313" t="s">
        <v>714</v>
      </c>
      <c r="H301" s="313" t="s">
        <v>94</v>
      </c>
      <c r="I301" s="313" t="s">
        <v>325</v>
      </c>
      <c r="J301" s="313">
        <v>2020</v>
      </c>
      <c r="K301" s="129">
        <v>8706</v>
      </c>
      <c r="L301" s="374" t="s">
        <v>686</v>
      </c>
    </row>
    <row r="302" spans="1:12" x14ac:dyDescent="0.25">
      <c r="A302" s="365" t="s">
        <v>359</v>
      </c>
      <c r="B302" s="313" t="s">
        <v>689</v>
      </c>
      <c r="C302" s="313">
        <v>85411</v>
      </c>
      <c r="D302" s="313" t="s">
        <v>384</v>
      </c>
      <c r="E302" s="304" t="s">
        <v>2723</v>
      </c>
      <c r="F302" s="313" t="s">
        <v>385</v>
      </c>
      <c r="G302" s="313" t="s">
        <v>715</v>
      </c>
      <c r="H302" s="313" t="s">
        <v>32</v>
      </c>
      <c r="I302" s="313" t="s">
        <v>325</v>
      </c>
      <c r="J302" s="313">
        <v>2020</v>
      </c>
      <c r="K302" s="129">
        <v>5504.3909999999996</v>
      </c>
      <c r="L302" s="374" t="s">
        <v>686</v>
      </c>
    </row>
    <row r="303" spans="1:12" x14ac:dyDescent="0.25">
      <c r="A303" s="365" t="s">
        <v>359</v>
      </c>
      <c r="B303" s="313" t="s">
        <v>689</v>
      </c>
      <c r="C303" s="313">
        <v>85411</v>
      </c>
      <c r="D303" s="313" t="s">
        <v>384</v>
      </c>
      <c r="E303" s="304" t="s">
        <v>2723</v>
      </c>
      <c r="F303" s="313" t="s">
        <v>385</v>
      </c>
      <c r="G303" s="313" t="s">
        <v>715</v>
      </c>
      <c r="H303" s="313" t="s">
        <v>33</v>
      </c>
      <c r="I303" s="313" t="s">
        <v>325</v>
      </c>
      <c r="J303" s="313">
        <v>2020</v>
      </c>
      <c r="K303" s="129">
        <v>22506.178</v>
      </c>
      <c r="L303" s="374" t="s">
        <v>686</v>
      </c>
    </row>
    <row r="304" spans="1:12" x14ac:dyDescent="0.25">
      <c r="A304" s="365" t="s">
        <v>359</v>
      </c>
      <c r="B304" s="313" t="s">
        <v>689</v>
      </c>
      <c r="C304" s="313">
        <v>85411</v>
      </c>
      <c r="D304" s="313" t="s">
        <v>384</v>
      </c>
      <c r="E304" s="304" t="s">
        <v>2723</v>
      </c>
      <c r="F304" s="313" t="s">
        <v>385</v>
      </c>
      <c r="G304" s="313" t="s">
        <v>715</v>
      </c>
      <c r="H304" s="313" t="s">
        <v>34</v>
      </c>
      <c r="I304" s="313" t="s">
        <v>325</v>
      </c>
      <c r="J304" s="313">
        <v>2020</v>
      </c>
      <c r="K304" s="129">
        <v>42378.985000000001</v>
      </c>
      <c r="L304" s="374" t="s">
        <v>686</v>
      </c>
    </row>
    <row r="305" spans="1:12" x14ac:dyDescent="0.25">
      <c r="A305" s="365" t="s">
        <v>359</v>
      </c>
      <c r="B305" s="313" t="s">
        <v>689</v>
      </c>
      <c r="C305" s="313">
        <v>85411</v>
      </c>
      <c r="D305" s="313" t="s">
        <v>384</v>
      </c>
      <c r="E305" s="304" t="s">
        <v>2723</v>
      </c>
      <c r="F305" s="313" t="s">
        <v>385</v>
      </c>
      <c r="G305" s="313" t="s">
        <v>715</v>
      </c>
      <c r="H305" s="313" t="s">
        <v>35</v>
      </c>
      <c r="I305" s="313" t="s">
        <v>325</v>
      </c>
      <c r="J305" s="313">
        <v>2020</v>
      </c>
      <c r="K305" s="129">
        <v>1957.0450000000001</v>
      </c>
      <c r="L305" s="374" t="s">
        <v>686</v>
      </c>
    </row>
    <row r="306" spans="1:12" x14ac:dyDescent="0.25">
      <c r="A306" s="365" t="s">
        <v>359</v>
      </c>
      <c r="B306" s="313" t="s">
        <v>689</v>
      </c>
      <c r="C306" s="313">
        <v>85411</v>
      </c>
      <c r="D306" s="313" t="s">
        <v>384</v>
      </c>
      <c r="E306" s="304" t="s">
        <v>2723</v>
      </c>
      <c r="F306" s="313" t="s">
        <v>385</v>
      </c>
      <c r="G306" s="313" t="s">
        <v>715</v>
      </c>
      <c r="H306" s="313" t="s">
        <v>379</v>
      </c>
      <c r="I306" s="313" t="s">
        <v>325</v>
      </c>
      <c r="J306" s="313">
        <v>2020</v>
      </c>
      <c r="K306" s="129">
        <v>329.03699999999998</v>
      </c>
      <c r="L306" s="374" t="s">
        <v>686</v>
      </c>
    </row>
    <row r="307" spans="1:12" x14ac:dyDescent="0.25">
      <c r="A307" s="365" t="s">
        <v>359</v>
      </c>
      <c r="B307" s="313" t="s">
        <v>689</v>
      </c>
      <c r="C307" s="313">
        <v>85411</v>
      </c>
      <c r="D307" s="313" t="s">
        <v>384</v>
      </c>
      <c r="E307" s="304" t="s">
        <v>2723</v>
      </c>
      <c r="F307" s="313" t="s">
        <v>385</v>
      </c>
      <c r="G307" s="313" t="s">
        <v>715</v>
      </c>
      <c r="H307" s="313" t="s">
        <v>37</v>
      </c>
      <c r="I307" s="313" t="s">
        <v>325</v>
      </c>
      <c r="J307" s="313">
        <v>2020</v>
      </c>
      <c r="K307" s="129">
        <v>1501</v>
      </c>
      <c r="L307" s="374" t="s">
        <v>686</v>
      </c>
    </row>
    <row r="308" spans="1:12" x14ac:dyDescent="0.25">
      <c r="A308" s="365" t="s">
        <v>359</v>
      </c>
      <c r="B308" s="313" t="s">
        <v>689</v>
      </c>
      <c r="C308" s="313">
        <v>85411</v>
      </c>
      <c r="D308" s="313" t="s">
        <v>384</v>
      </c>
      <c r="E308" s="304" t="s">
        <v>2723</v>
      </c>
      <c r="F308" s="313" t="s">
        <v>385</v>
      </c>
      <c r="G308" s="313" t="s">
        <v>715</v>
      </c>
      <c r="H308" s="313" t="s">
        <v>38</v>
      </c>
      <c r="I308" s="313" t="s">
        <v>325</v>
      </c>
      <c r="J308" s="313">
        <v>2020</v>
      </c>
      <c r="K308" s="129">
        <v>446.76299999999998</v>
      </c>
      <c r="L308" s="374" t="s">
        <v>686</v>
      </c>
    </row>
    <row r="309" spans="1:12" x14ac:dyDescent="0.25">
      <c r="A309" s="365" t="s">
        <v>359</v>
      </c>
      <c r="B309" s="313" t="s">
        <v>689</v>
      </c>
      <c r="C309" s="313">
        <v>85411</v>
      </c>
      <c r="D309" s="313" t="s">
        <v>384</v>
      </c>
      <c r="E309" s="304" t="s">
        <v>2723</v>
      </c>
      <c r="F309" s="313" t="s">
        <v>385</v>
      </c>
      <c r="G309" s="313" t="s">
        <v>715</v>
      </c>
      <c r="H309" s="313" t="s">
        <v>378</v>
      </c>
      <c r="I309" s="313" t="s">
        <v>325</v>
      </c>
      <c r="J309" s="313">
        <v>2020</v>
      </c>
      <c r="K309" s="129">
        <v>1399</v>
      </c>
      <c r="L309" s="374" t="s">
        <v>686</v>
      </c>
    </row>
    <row r="310" spans="1:12" x14ac:dyDescent="0.25">
      <c r="A310" s="365" t="s">
        <v>359</v>
      </c>
      <c r="B310" s="313" t="s">
        <v>689</v>
      </c>
      <c r="C310" s="313">
        <v>85411</v>
      </c>
      <c r="D310" s="313" t="s">
        <v>384</v>
      </c>
      <c r="E310" s="304" t="s">
        <v>2723</v>
      </c>
      <c r="F310" s="313" t="s">
        <v>385</v>
      </c>
      <c r="G310" s="313" t="s">
        <v>715</v>
      </c>
      <c r="H310" s="313" t="s">
        <v>380</v>
      </c>
      <c r="I310" s="313" t="s">
        <v>325</v>
      </c>
      <c r="J310" s="313">
        <v>2020</v>
      </c>
      <c r="K310" s="129">
        <v>1472</v>
      </c>
      <c r="L310" s="374" t="s">
        <v>686</v>
      </c>
    </row>
    <row r="311" spans="1:12" x14ac:dyDescent="0.25">
      <c r="A311" s="365" t="s">
        <v>359</v>
      </c>
      <c r="B311" s="313" t="s">
        <v>689</v>
      </c>
      <c r="C311" s="313">
        <v>85411</v>
      </c>
      <c r="D311" s="313" t="s">
        <v>384</v>
      </c>
      <c r="E311" s="304" t="s">
        <v>2723</v>
      </c>
      <c r="F311" s="313" t="s">
        <v>385</v>
      </c>
      <c r="G311" s="313" t="s">
        <v>715</v>
      </c>
      <c r="H311" s="313" t="s">
        <v>94</v>
      </c>
      <c r="I311" s="313" t="s">
        <v>325</v>
      </c>
      <c r="J311" s="313">
        <v>2020</v>
      </c>
      <c r="K311" s="129">
        <v>77494.398000000001</v>
      </c>
      <c r="L311" s="374" t="s">
        <v>686</v>
      </c>
    </row>
    <row r="312" spans="1:12" x14ac:dyDescent="0.25">
      <c r="A312" s="365" t="s">
        <v>359</v>
      </c>
      <c r="B312" s="313" t="s">
        <v>689</v>
      </c>
      <c r="C312" s="313">
        <v>85411</v>
      </c>
      <c r="D312" s="313" t="s">
        <v>384</v>
      </c>
      <c r="E312" s="304" t="s">
        <v>2723</v>
      </c>
      <c r="F312" s="313" t="s">
        <v>385</v>
      </c>
      <c r="G312" s="313" t="s">
        <v>642</v>
      </c>
      <c r="H312" s="313" t="s">
        <v>32</v>
      </c>
      <c r="I312" s="313" t="s">
        <v>325</v>
      </c>
      <c r="J312" s="313">
        <v>2020</v>
      </c>
      <c r="K312" s="129">
        <v>5504.3909999999996</v>
      </c>
      <c r="L312" s="374" t="s">
        <v>686</v>
      </c>
    </row>
    <row r="313" spans="1:12" x14ac:dyDescent="0.25">
      <c r="A313" s="365" t="s">
        <v>359</v>
      </c>
      <c r="B313" s="313" t="s">
        <v>689</v>
      </c>
      <c r="C313" s="313">
        <v>85411</v>
      </c>
      <c r="D313" s="313" t="s">
        <v>384</v>
      </c>
      <c r="E313" s="304" t="s">
        <v>2723</v>
      </c>
      <c r="F313" s="313" t="s">
        <v>385</v>
      </c>
      <c r="G313" s="313" t="s">
        <v>642</v>
      </c>
      <c r="H313" s="313" t="s">
        <v>33</v>
      </c>
      <c r="I313" s="313" t="s">
        <v>325</v>
      </c>
      <c r="J313" s="313">
        <v>2020</v>
      </c>
      <c r="K313" s="129">
        <v>22506.178</v>
      </c>
      <c r="L313" s="374" t="s">
        <v>686</v>
      </c>
    </row>
    <row r="314" spans="1:12" x14ac:dyDescent="0.25">
      <c r="A314" s="365" t="s">
        <v>359</v>
      </c>
      <c r="B314" s="313" t="s">
        <v>689</v>
      </c>
      <c r="C314" s="313">
        <v>85411</v>
      </c>
      <c r="D314" s="313" t="s">
        <v>384</v>
      </c>
      <c r="E314" s="304" t="s">
        <v>2723</v>
      </c>
      <c r="F314" s="313" t="s">
        <v>385</v>
      </c>
      <c r="G314" s="313" t="s">
        <v>642</v>
      </c>
      <c r="H314" s="313" t="s">
        <v>34</v>
      </c>
      <c r="I314" s="313" t="s">
        <v>325</v>
      </c>
      <c r="J314" s="313">
        <v>2020</v>
      </c>
      <c r="K314" s="129">
        <v>32445.21</v>
      </c>
      <c r="L314" s="374" t="s">
        <v>686</v>
      </c>
    </row>
    <row r="315" spans="1:12" x14ac:dyDescent="0.25">
      <c r="A315" s="365" t="s">
        <v>359</v>
      </c>
      <c r="B315" s="313" t="s">
        <v>689</v>
      </c>
      <c r="C315" s="313">
        <v>85411</v>
      </c>
      <c r="D315" s="313" t="s">
        <v>384</v>
      </c>
      <c r="E315" s="304" t="s">
        <v>2723</v>
      </c>
      <c r="F315" s="313" t="s">
        <v>385</v>
      </c>
      <c r="G315" s="313" t="s">
        <v>642</v>
      </c>
      <c r="H315" s="313" t="s">
        <v>35</v>
      </c>
      <c r="I315" s="313" t="s">
        <v>325</v>
      </c>
      <c r="J315" s="313">
        <v>2020</v>
      </c>
      <c r="K315" s="129">
        <v>1888.0450000000001</v>
      </c>
      <c r="L315" s="374" t="s">
        <v>686</v>
      </c>
    </row>
    <row r="316" spans="1:12" x14ac:dyDescent="0.25">
      <c r="A316" s="365" t="s">
        <v>359</v>
      </c>
      <c r="B316" s="313" t="s">
        <v>689</v>
      </c>
      <c r="C316" s="313">
        <v>85411</v>
      </c>
      <c r="D316" s="313" t="s">
        <v>384</v>
      </c>
      <c r="E316" s="304" t="s">
        <v>2723</v>
      </c>
      <c r="F316" s="313" t="s">
        <v>385</v>
      </c>
      <c r="G316" s="313" t="s">
        <v>642</v>
      </c>
      <c r="H316" s="313" t="s">
        <v>379</v>
      </c>
      <c r="I316" s="313" t="s">
        <v>325</v>
      </c>
      <c r="J316" s="313">
        <v>2020</v>
      </c>
      <c r="K316" s="129">
        <v>329.03699999999998</v>
      </c>
      <c r="L316" s="374" t="s">
        <v>686</v>
      </c>
    </row>
    <row r="317" spans="1:12" x14ac:dyDescent="0.25">
      <c r="A317" s="365" t="s">
        <v>359</v>
      </c>
      <c r="B317" s="313" t="s">
        <v>689</v>
      </c>
      <c r="C317" s="313">
        <v>85411</v>
      </c>
      <c r="D317" s="313" t="s">
        <v>384</v>
      </c>
      <c r="E317" s="304" t="s">
        <v>2723</v>
      </c>
      <c r="F317" s="313" t="s">
        <v>385</v>
      </c>
      <c r="G317" s="313" t="s">
        <v>642</v>
      </c>
      <c r="H317" s="313" t="s">
        <v>37</v>
      </c>
      <c r="I317" s="313" t="s">
        <v>325</v>
      </c>
      <c r="J317" s="313">
        <v>2020</v>
      </c>
      <c r="K317" s="129">
        <v>1501</v>
      </c>
      <c r="L317" s="374" t="s">
        <v>686</v>
      </c>
    </row>
    <row r="318" spans="1:12" x14ac:dyDescent="0.25">
      <c r="A318" s="365" t="s">
        <v>359</v>
      </c>
      <c r="B318" s="313" t="s">
        <v>689</v>
      </c>
      <c r="C318" s="313">
        <v>85411</v>
      </c>
      <c r="D318" s="313" t="s">
        <v>384</v>
      </c>
      <c r="E318" s="304" t="s">
        <v>2723</v>
      </c>
      <c r="F318" s="313" t="s">
        <v>385</v>
      </c>
      <c r="G318" s="313" t="s">
        <v>642</v>
      </c>
      <c r="H318" s="313" t="s">
        <v>38</v>
      </c>
      <c r="I318" s="313" t="s">
        <v>325</v>
      </c>
      <c r="J318" s="313">
        <v>2020</v>
      </c>
      <c r="K318" s="129">
        <v>446.76299999999998</v>
      </c>
      <c r="L318" s="374" t="s">
        <v>686</v>
      </c>
    </row>
    <row r="319" spans="1:12" x14ac:dyDescent="0.25">
      <c r="A319" s="365" t="s">
        <v>359</v>
      </c>
      <c r="B319" s="313" t="s">
        <v>689</v>
      </c>
      <c r="C319" s="313">
        <v>85411</v>
      </c>
      <c r="D319" s="313" t="s">
        <v>384</v>
      </c>
      <c r="E319" s="304" t="s">
        <v>2723</v>
      </c>
      <c r="F319" s="313" t="s">
        <v>385</v>
      </c>
      <c r="G319" s="313" t="s">
        <v>642</v>
      </c>
      <c r="H319" s="313" t="s">
        <v>378</v>
      </c>
      <c r="I319" s="313" t="s">
        <v>325</v>
      </c>
      <c r="J319" s="313">
        <v>2020</v>
      </c>
      <c r="K319" s="129">
        <v>1399</v>
      </c>
      <c r="L319" s="374" t="s">
        <v>686</v>
      </c>
    </row>
    <row r="320" spans="1:12" x14ac:dyDescent="0.25">
      <c r="A320" s="365" t="s">
        <v>359</v>
      </c>
      <c r="B320" s="313" t="s">
        <v>689</v>
      </c>
      <c r="C320" s="313">
        <v>85411</v>
      </c>
      <c r="D320" s="313" t="s">
        <v>384</v>
      </c>
      <c r="E320" s="304" t="s">
        <v>2723</v>
      </c>
      <c r="F320" s="313" t="s">
        <v>385</v>
      </c>
      <c r="G320" s="313" t="s">
        <v>642</v>
      </c>
      <c r="H320" s="313" t="s">
        <v>380</v>
      </c>
      <c r="I320" s="313" t="s">
        <v>325</v>
      </c>
      <c r="J320" s="313">
        <v>2020</v>
      </c>
      <c r="K320" s="129">
        <v>1472</v>
      </c>
      <c r="L320" s="374" t="s">
        <v>686</v>
      </c>
    </row>
    <row r="321" spans="1:12" x14ac:dyDescent="0.25">
      <c r="A321" s="365" t="s">
        <v>359</v>
      </c>
      <c r="B321" s="313" t="s">
        <v>689</v>
      </c>
      <c r="C321" s="313">
        <v>85411</v>
      </c>
      <c r="D321" s="313" t="s">
        <v>384</v>
      </c>
      <c r="E321" s="304" t="s">
        <v>2723</v>
      </c>
      <c r="F321" s="313" t="s">
        <v>385</v>
      </c>
      <c r="G321" s="313" t="s">
        <v>642</v>
      </c>
      <c r="H321" s="313" t="s">
        <v>94</v>
      </c>
      <c r="I321" s="313" t="s">
        <v>325</v>
      </c>
      <c r="J321" s="313">
        <v>2020</v>
      </c>
      <c r="K321" s="129">
        <v>67491.623999999996</v>
      </c>
      <c r="L321" s="374" t="s">
        <v>686</v>
      </c>
    </row>
    <row r="322" spans="1:12" x14ac:dyDescent="0.25">
      <c r="A322" s="365" t="s">
        <v>359</v>
      </c>
      <c r="B322" s="313" t="s">
        <v>689</v>
      </c>
      <c r="C322" s="313">
        <v>85411</v>
      </c>
      <c r="D322" s="313" t="s">
        <v>384</v>
      </c>
      <c r="E322" s="304" t="s">
        <v>2723</v>
      </c>
      <c r="F322" s="313" t="s">
        <v>385</v>
      </c>
      <c r="G322" s="313" t="s">
        <v>643</v>
      </c>
      <c r="H322" s="313" t="s">
        <v>32</v>
      </c>
      <c r="I322" s="313" t="s">
        <v>325</v>
      </c>
      <c r="J322" s="313">
        <v>2020</v>
      </c>
      <c r="K322" s="129">
        <v>310.75200000000001</v>
      </c>
      <c r="L322" s="374" t="s">
        <v>686</v>
      </c>
    </row>
    <row r="323" spans="1:12" x14ac:dyDescent="0.25">
      <c r="A323" s="365" t="s">
        <v>359</v>
      </c>
      <c r="B323" s="313" t="s">
        <v>689</v>
      </c>
      <c r="C323" s="313">
        <v>85411</v>
      </c>
      <c r="D323" s="313" t="s">
        <v>384</v>
      </c>
      <c r="E323" s="304" t="s">
        <v>2723</v>
      </c>
      <c r="F323" s="313" t="s">
        <v>385</v>
      </c>
      <c r="G323" s="313" t="s">
        <v>643</v>
      </c>
      <c r="H323" s="313" t="s">
        <v>33</v>
      </c>
      <c r="I323" s="313" t="s">
        <v>325</v>
      </c>
      <c r="J323" s="313">
        <v>2020</v>
      </c>
      <c r="K323" s="129">
        <v>20386.800999999999</v>
      </c>
      <c r="L323" s="374" t="s">
        <v>686</v>
      </c>
    </row>
    <row r="324" spans="1:12" x14ac:dyDescent="0.25">
      <c r="A324" s="365" t="s">
        <v>359</v>
      </c>
      <c r="B324" s="313" t="s">
        <v>689</v>
      </c>
      <c r="C324" s="313">
        <v>85411</v>
      </c>
      <c r="D324" s="313" t="s">
        <v>384</v>
      </c>
      <c r="E324" s="304" t="s">
        <v>2723</v>
      </c>
      <c r="F324" s="313" t="s">
        <v>385</v>
      </c>
      <c r="G324" s="313" t="s">
        <v>643</v>
      </c>
      <c r="H324" s="313" t="s">
        <v>34</v>
      </c>
      <c r="I324" s="313" t="s">
        <v>325</v>
      </c>
      <c r="J324" s="313">
        <v>2020</v>
      </c>
      <c r="K324" s="129">
        <v>31022.998</v>
      </c>
      <c r="L324" s="374" t="s">
        <v>686</v>
      </c>
    </row>
    <row r="325" spans="1:12" x14ac:dyDescent="0.25">
      <c r="A325" s="365" t="s">
        <v>359</v>
      </c>
      <c r="B325" s="313" t="s">
        <v>689</v>
      </c>
      <c r="C325" s="313">
        <v>85411</v>
      </c>
      <c r="D325" s="313" t="s">
        <v>384</v>
      </c>
      <c r="E325" s="304" t="s">
        <v>2723</v>
      </c>
      <c r="F325" s="313" t="s">
        <v>385</v>
      </c>
      <c r="G325" s="313" t="s">
        <v>643</v>
      </c>
      <c r="H325" s="313" t="s">
        <v>35</v>
      </c>
      <c r="I325" s="313" t="s">
        <v>325</v>
      </c>
      <c r="J325" s="313">
        <v>2020</v>
      </c>
      <c r="K325" s="129">
        <v>1703.144</v>
      </c>
      <c r="L325" s="374" t="s">
        <v>686</v>
      </c>
    </row>
    <row r="326" spans="1:12" x14ac:dyDescent="0.25">
      <c r="A326" s="365" t="s">
        <v>359</v>
      </c>
      <c r="B326" s="313" t="s">
        <v>689</v>
      </c>
      <c r="C326" s="313">
        <v>85411</v>
      </c>
      <c r="D326" s="313" t="s">
        <v>384</v>
      </c>
      <c r="E326" s="304" t="s">
        <v>2723</v>
      </c>
      <c r="F326" s="313" t="s">
        <v>385</v>
      </c>
      <c r="G326" s="313" t="s">
        <v>643</v>
      </c>
      <c r="H326" s="313" t="s">
        <v>379</v>
      </c>
      <c r="I326" s="313" t="s">
        <v>325</v>
      </c>
      <c r="J326" s="313">
        <v>2020</v>
      </c>
      <c r="K326" s="129">
        <v>217.49</v>
      </c>
      <c r="L326" s="374" t="s">
        <v>686</v>
      </c>
    </row>
    <row r="327" spans="1:12" x14ac:dyDescent="0.25">
      <c r="A327" s="365" t="s">
        <v>359</v>
      </c>
      <c r="B327" s="313" t="s">
        <v>689</v>
      </c>
      <c r="C327" s="313">
        <v>85411</v>
      </c>
      <c r="D327" s="313" t="s">
        <v>384</v>
      </c>
      <c r="E327" s="304" t="s">
        <v>2723</v>
      </c>
      <c r="F327" s="313" t="s">
        <v>385</v>
      </c>
      <c r="G327" s="313" t="s">
        <v>643</v>
      </c>
      <c r="H327" s="313" t="s">
        <v>37</v>
      </c>
      <c r="I327" s="313" t="s">
        <v>325</v>
      </c>
      <c r="J327" s="313">
        <v>2020</v>
      </c>
      <c r="K327" s="129">
        <v>1501</v>
      </c>
      <c r="L327" s="374" t="s">
        <v>686</v>
      </c>
    </row>
    <row r="328" spans="1:12" x14ac:dyDescent="0.25">
      <c r="A328" s="365" t="s">
        <v>359</v>
      </c>
      <c r="B328" s="313" t="s">
        <v>689</v>
      </c>
      <c r="C328" s="313">
        <v>85411</v>
      </c>
      <c r="D328" s="313" t="s">
        <v>384</v>
      </c>
      <c r="E328" s="304" t="s">
        <v>2723</v>
      </c>
      <c r="F328" s="313" t="s">
        <v>385</v>
      </c>
      <c r="G328" s="313" t="s">
        <v>643</v>
      </c>
      <c r="H328" s="313" t="s">
        <v>38</v>
      </c>
      <c r="I328" s="313" t="s">
        <v>325</v>
      </c>
      <c r="J328" s="313">
        <v>2020</v>
      </c>
      <c r="K328" s="129">
        <v>446.76299999999998</v>
      </c>
      <c r="L328" s="374" t="s">
        <v>686</v>
      </c>
    </row>
    <row r="329" spans="1:12" x14ac:dyDescent="0.25">
      <c r="A329" s="365" t="s">
        <v>359</v>
      </c>
      <c r="B329" s="313" t="s">
        <v>689</v>
      </c>
      <c r="C329" s="313">
        <v>85411</v>
      </c>
      <c r="D329" s="313" t="s">
        <v>384</v>
      </c>
      <c r="E329" s="304" t="s">
        <v>2723</v>
      </c>
      <c r="F329" s="313" t="s">
        <v>385</v>
      </c>
      <c r="G329" s="313" t="s">
        <v>643</v>
      </c>
      <c r="H329" s="313" t="s">
        <v>378</v>
      </c>
      <c r="I329" s="313" t="s">
        <v>325</v>
      </c>
      <c r="J329" s="313">
        <v>2020</v>
      </c>
      <c r="K329" s="129">
        <v>1399</v>
      </c>
      <c r="L329" s="374" t="s">
        <v>686</v>
      </c>
    </row>
    <row r="330" spans="1:12" x14ac:dyDescent="0.25">
      <c r="A330" s="365" t="s">
        <v>359</v>
      </c>
      <c r="B330" s="313" t="s">
        <v>689</v>
      </c>
      <c r="C330" s="313">
        <v>85411</v>
      </c>
      <c r="D330" s="313" t="s">
        <v>384</v>
      </c>
      <c r="E330" s="304" t="s">
        <v>2723</v>
      </c>
      <c r="F330" s="313" t="s">
        <v>385</v>
      </c>
      <c r="G330" s="313" t="s">
        <v>643</v>
      </c>
      <c r="H330" s="313" t="s">
        <v>380</v>
      </c>
      <c r="I330" s="313" t="s">
        <v>325</v>
      </c>
      <c r="J330" s="313">
        <v>2020</v>
      </c>
      <c r="K330" s="129">
        <v>1472</v>
      </c>
      <c r="L330" s="374" t="s">
        <v>686</v>
      </c>
    </row>
    <row r="331" spans="1:12" x14ac:dyDescent="0.25">
      <c r="A331" s="365" t="s">
        <v>359</v>
      </c>
      <c r="B331" s="313" t="s">
        <v>689</v>
      </c>
      <c r="C331" s="313">
        <v>85411</v>
      </c>
      <c r="D331" s="313" t="s">
        <v>384</v>
      </c>
      <c r="E331" s="304" t="s">
        <v>2723</v>
      </c>
      <c r="F331" s="313" t="s">
        <v>385</v>
      </c>
      <c r="G331" s="313" t="s">
        <v>643</v>
      </c>
      <c r="H331" s="313" t="s">
        <v>94</v>
      </c>
      <c r="I331" s="313" t="s">
        <v>325</v>
      </c>
      <c r="J331" s="313">
        <v>2020</v>
      </c>
      <c r="K331" s="129">
        <v>58459.949000000001</v>
      </c>
      <c r="L331" s="374" t="s">
        <v>686</v>
      </c>
    </row>
    <row r="332" spans="1:12" x14ac:dyDescent="0.25">
      <c r="A332" s="365" t="s">
        <v>359</v>
      </c>
      <c r="B332" s="313" t="s">
        <v>689</v>
      </c>
      <c r="C332" s="313">
        <v>85411</v>
      </c>
      <c r="D332" s="313" t="s">
        <v>384</v>
      </c>
      <c r="E332" s="304" t="s">
        <v>2723</v>
      </c>
      <c r="F332" s="313" t="s">
        <v>385</v>
      </c>
      <c r="G332" s="313" t="s">
        <v>644</v>
      </c>
      <c r="H332" s="313" t="s">
        <v>32</v>
      </c>
      <c r="I332" s="313" t="s">
        <v>325</v>
      </c>
      <c r="J332" s="313">
        <v>2020</v>
      </c>
      <c r="K332" s="129">
        <v>5193.6390000000001</v>
      </c>
      <c r="L332" s="374" t="s">
        <v>686</v>
      </c>
    </row>
    <row r="333" spans="1:12" x14ac:dyDescent="0.25">
      <c r="A333" s="365" t="s">
        <v>359</v>
      </c>
      <c r="B333" s="313" t="s">
        <v>689</v>
      </c>
      <c r="C333" s="313">
        <v>85411</v>
      </c>
      <c r="D333" s="313" t="s">
        <v>384</v>
      </c>
      <c r="E333" s="304" t="s">
        <v>2723</v>
      </c>
      <c r="F333" s="313" t="s">
        <v>385</v>
      </c>
      <c r="G333" s="313" t="s">
        <v>644</v>
      </c>
      <c r="H333" s="313" t="s">
        <v>33</v>
      </c>
      <c r="I333" s="313" t="s">
        <v>325</v>
      </c>
      <c r="J333" s="313">
        <v>2020</v>
      </c>
      <c r="K333" s="129">
        <v>2119.377</v>
      </c>
      <c r="L333" s="374" t="s">
        <v>686</v>
      </c>
    </row>
    <row r="334" spans="1:12" x14ac:dyDescent="0.25">
      <c r="A334" s="365" t="s">
        <v>359</v>
      </c>
      <c r="B334" s="313" t="s">
        <v>689</v>
      </c>
      <c r="C334" s="313">
        <v>85411</v>
      </c>
      <c r="D334" s="313" t="s">
        <v>384</v>
      </c>
      <c r="E334" s="304" t="s">
        <v>2723</v>
      </c>
      <c r="F334" s="313" t="s">
        <v>385</v>
      </c>
      <c r="G334" s="313" t="s">
        <v>644</v>
      </c>
      <c r="H334" s="313" t="s">
        <v>34</v>
      </c>
      <c r="I334" s="313" t="s">
        <v>325</v>
      </c>
      <c r="J334" s="313">
        <v>2020</v>
      </c>
      <c r="K334" s="129">
        <v>1422.212</v>
      </c>
      <c r="L334" s="374" t="s">
        <v>686</v>
      </c>
    </row>
    <row r="335" spans="1:12" x14ac:dyDescent="0.25">
      <c r="A335" s="365" t="s">
        <v>359</v>
      </c>
      <c r="B335" s="313" t="s">
        <v>689</v>
      </c>
      <c r="C335" s="313">
        <v>85411</v>
      </c>
      <c r="D335" s="313" t="s">
        <v>384</v>
      </c>
      <c r="E335" s="304" t="s">
        <v>2723</v>
      </c>
      <c r="F335" s="313" t="s">
        <v>385</v>
      </c>
      <c r="G335" s="313" t="s">
        <v>644</v>
      </c>
      <c r="H335" s="313" t="s">
        <v>35</v>
      </c>
      <c r="I335" s="313" t="s">
        <v>325</v>
      </c>
      <c r="J335" s="313">
        <v>2020</v>
      </c>
      <c r="K335" s="129">
        <v>184.9</v>
      </c>
      <c r="L335" s="374" t="s">
        <v>686</v>
      </c>
    </row>
    <row r="336" spans="1:12" x14ac:dyDescent="0.25">
      <c r="A336" s="365" t="s">
        <v>359</v>
      </c>
      <c r="B336" s="313" t="s">
        <v>689</v>
      </c>
      <c r="C336" s="313">
        <v>85411</v>
      </c>
      <c r="D336" s="313" t="s">
        <v>384</v>
      </c>
      <c r="E336" s="304" t="s">
        <v>2723</v>
      </c>
      <c r="F336" s="313" t="s">
        <v>385</v>
      </c>
      <c r="G336" s="313" t="s">
        <v>644</v>
      </c>
      <c r="H336" s="313" t="s">
        <v>379</v>
      </c>
      <c r="I336" s="313" t="s">
        <v>325</v>
      </c>
      <c r="J336" s="313">
        <v>2020</v>
      </c>
      <c r="K336" s="129">
        <v>111.547</v>
      </c>
      <c r="L336" s="374" t="s">
        <v>686</v>
      </c>
    </row>
    <row r="337" spans="1:12" x14ac:dyDescent="0.25">
      <c r="A337" s="365" t="s">
        <v>359</v>
      </c>
      <c r="B337" s="313" t="s">
        <v>689</v>
      </c>
      <c r="C337" s="313">
        <v>85411</v>
      </c>
      <c r="D337" s="313" t="s">
        <v>384</v>
      </c>
      <c r="E337" s="304" t="s">
        <v>2723</v>
      </c>
      <c r="F337" s="313" t="s">
        <v>385</v>
      </c>
      <c r="G337" s="313" t="s">
        <v>644</v>
      </c>
      <c r="H337" s="313" t="s">
        <v>37</v>
      </c>
      <c r="I337" s="313" t="s">
        <v>325</v>
      </c>
      <c r="J337" s="313">
        <v>2020</v>
      </c>
      <c r="K337" s="129" t="s">
        <v>10</v>
      </c>
      <c r="L337" s="374" t="s">
        <v>686</v>
      </c>
    </row>
    <row r="338" spans="1:12" x14ac:dyDescent="0.25">
      <c r="A338" s="365" t="s">
        <v>359</v>
      </c>
      <c r="B338" s="313" t="s">
        <v>689</v>
      </c>
      <c r="C338" s="313">
        <v>85411</v>
      </c>
      <c r="D338" s="313" t="s">
        <v>384</v>
      </c>
      <c r="E338" s="304" t="s">
        <v>2723</v>
      </c>
      <c r="F338" s="313" t="s">
        <v>385</v>
      </c>
      <c r="G338" s="313" t="s">
        <v>644</v>
      </c>
      <c r="H338" s="313" t="s">
        <v>38</v>
      </c>
      <c r="I338" s="313" t="s">
        <v>325</v>
      </c>
      <c r="J338" s="313">
        <v>2020</v>
      </c>
      <c r="K338" s="129" t="s">
        <v>402</v>
      </c>
      <c r="L338" s="374" t="s">
        <v>686</v>
      </c>
    </row>
    <row r="339" spans="1:12" x14ac:dyDescent="0.25">
      <c r="A339" s="365" t="s">
        <v>359</v>
      </c>
      <c r="B339" s="313" t="s">
        <v>689</v>
      </c>
      <c r="C339" s="313">
        <v>85411</v>
      </c>
      <c r="D339" s="313" t="s">
        <v>384</v>
      </c>
      <c r="E339" s="304" t="s">
        <v>2723</v>
      </c>
      <c r="F339" s="313" t="s">
        <v>385</v>
      </c>
      <c r="G339" s="313" t="s">
        <v>644</v>
      </c>
      <c r="H339" s="313" t="s">
        <v>378</v>
      </c>
      <c r="I339" s="313" t="s">
        <v>325</v>
      </c>
      <c r="J339" s="313">
        <v>2020</v>
      </c>
      <c r="K339" s="129" t="s">
        <v>402</v>
      </c>
      <c r="L339" s="374" t="s">
        <v>686</v>
      </c>
    </row>
    <row r="340" spans="1:12" x14ac:dyDescent="0.25">
      <c r="A340" s="365" t="s">
        <v>359</v>
      </c>
      <c r="B340" s="313" t="s">
        <v>689</v>
      </c>
      <c r="C340" s="313">
        <v>85411</v>
      </c>
      <c r="D340" s="313" t="s">
        <v>384</v>
      </c>
      <c r="E340" s="304" t="s">
        <v>2723</v>
      </c>
      <c r="F340" s="313" t="s">
        <v>385</v>
      </c>
      <c r="G340" s="313" t="s">
        <v>644</v>
      </c>
      <c r="H340" s="313" t="s">
        <v>380</v>
      </c>
      <c r="I340" s="313" t="s">
        <v>325</v>
      </c>
      <c r="J340" s="313">
        <v>2020</v>
      </c>
      <c r="K340" s="129" t="s">
        <v>402</v>
      </c>
      <c r="L340" s="374" t="s">
        <v>686</v>
      </c>
    </row>
    <row r="341" spans="1:12" x14ac:dyDescent="0.25">
      <c r="A341" s="365" t="s">
        <v>359</v>
      </c>
      <c r="B341" s="313" t="s">
        <v>689</v>
      </c>
      <c r="C341" s="313">
        <v>85411</v>
      </c>
      <c r="D341" s="313" t="s">
        <v>384</v>
      </c>
      <c r="E341" s="304" t="s">
        <v>2723</v>
      </c>
      <c r="F341" s="313" t="s">
        <v>385</v>
      </c>
      <c r="G341" s="313" t="s">
        <v>644</v>
      </c>
      <c r="H341" s="313" t="s">
        <v>94</v>
      </c>
      <c r="I341" s="313" t="s">
        <v>325</v>
      </c>
      <c r="J341" s="313">
        <v>2020</v>
      </c>
      <c r="K341" s="129">
        <v>9031.6749999999993</v>
      </c>
      <c r="L341" s="374" t="s">
        <v>686</v>
      </c>
    </row>
    <row r="342" spans="1:12" x14ac:dyDescent="0.25">
      <c r="A342" s="365" t="s">
        <v>359</v>
      </c>
      <c r="B342" s="313" t="s">
        <v>689</v>
      </c>
      <c r="C342" s="313">
        <v>85411</v>
      </c>
      <c r="D342" s="313" t="s">
        <v>384</v>
      </c>
      <c r="E342" s="304" t="s">
        <v>2723</v>
      </c>
      <c r="F342" s="313" t="s">
        <v>385</v>
      </c>
      <c r="G342" s="313" t="s">
        <v>645</v>
      </c>
      <c r="H342" s="313" t="s">
        <v>32</v>
      </c>
      <c r="I342" s="313" t="s">
        <v>325</v>
      </c>
      <c r="J342" s="313">
        <v>2020</v>
      </c>
      <c r="K342" s="129" t="s">
        <v>402</v>
      </c>
      <c r="L342" s="374" t="s">
        <v>686</v>
      </c>
    </row>
    <row r="343" spans="1:12" x14ac:dyDescent="0.25">
      <c r="A343" s="365" t="s">
        <v>359</v>
      </c>
      <c r="B343" s="313" t="s">
        <v>689</v>
      </c>
      <c r="C343" s="313">
        <v>85411</v>
      </c>
      <c r="D343" s="313" t="s">
        <v>384</v>
      </c>
      <c r="E343" s="304" t="s">
        <v>2723</v>
      </c>
      <c r="F343" s="313" t="s">
        <v>385</v>
      </c>
      <c r="G343" s="313" t="s">
        <v>645</v>
      </c>
      <c r="H343" s="313" t="s">
        <v>33</v>
      </c>
      <c r="I343" s="313" t="s">
        <v>325</v>
      </c>
      <c r="J343" s="313">
        <v>2020</v>
      </c>
      <c r="K343" s="129" t="s">
        <v>10</v>
      </c>
      <c r="L343" s="374" t="s">
        <v>686</v>
      </c>
    </row>
    <row r="344" spans="1:12" x14ac:dyDescent="0.25">
      <c r="A344" s="365" t="s">
        <v>359</v>
      </c>
      <c r="B344" s="313" t="s">
        <v>689</v>
      </c>
      <c r="C344" s="313">
        <v>85411</v>
      </c>
      <c r="D344" s="313" t="s">
        <v>384</v>
      </c>
      <c r="E344" s="304" t="s">
        <v>2723</v>
      </c>
      <c r="F344" s="313" t="s">
        <v>385</v>
      </c>
      <c r="G344" s="313" t="s">
        <v>645</v>
      </c>
      <c r="H344" s="313" t="s">
        <v>34</v>
      </c>
      <c r="I344" s="313" t="s">
        <v>325</v>
      </c>
      <c r="J344" s="313">
        <v>2020</v>
      </c>
      <c r="K344" s="129">
        <v>9526</v>
      </c>
      <c r="L344" s="374" t="s">
        <v>686</v>
      </c>
    </row>
    <row r="345" spans="1:12" x14ac:dyDescent="0.25">
      <c r="A345" s="365" t="s">
        <v>359</v>
      </c>
      <c r="B345" s="313" t="s">
        <v>689</v>
      </c>
      <c r="C345" s="313">
        <v>85411</v>
      </c>
      <c r="D345" s="313" t="s">
        <v>384</v>
      </c>
      <c r="E345" s="304" t="s">
        <v>2723</v>
      </c>
      <c r="F345" s="313" t="s">
        <v>385</v>
      </c>
      <c r="G345" s="313" t="s">
        <v>645</v>
      </c>
      <c r="H345" s="313" t="s">
        <v>35</v>
      </c>
      <c r="I345" s="313" t="s">
        <v>325</v>
      </c>
      <c r="J345" s="313">
        <v>2020</v>
      </c>
      <c r="K345" s="129">
        <v>7</v>
      </c>
      <c r="L345" s="374" t="s">
        <v>686</v>
      </c>
    </row>
    <row r="346" spans="1:12" x14ac:dyDescent="0.25">
      <c r="A346" s="365" t="s">
        <v>359</v>
      </c>
      <c r="B346" s="313" t="s">
        <v>689</v>
      </c>
      <c r="C346" s="313">
        <v>85411</v>
      </c>
      <c r="D346" s="313" t="s">
        <v>384</v>
      </c>
      <c r="E346" s="304" t="s">
        <v>2723</v>
      </c>
      <c r="F346" s="313" t="s">
        <v>385</v>
      </c>
      <c r="G346" s="313" t="s">
        <v>645</v>
      </c>
      <c r="H346" s="313" t="s">
        <v>379</v>
      </c>
      <c r="I346" s="313" t="s">
        <v>325</v>
      </c>
      <c r="J346" s="313">
        <v>2020</v>
      </c>
      <c r="K346" s="129" t="s">
        <v>402</v>
      </c>
      <c r="L346" s="374" t="s">
        <v>686</v>
      </c>
    </row>
    <row r="347" spans="1:12" x14ac:dyDescent="0.25">
      <c r="A347" s="365" t="s">
        <v>359</v>
      </c>
      <c r="B347" s="313" t="s">
        <v>689</v>
      </c>
      <c r="C347" s="313">
        <v>85411</v>
      </c>
      <c r="D347" s="313" t="s">
        <v>384</v>
      </c>
      <c r="E347" s="304" t="s">
        <v>2723</v>
      </c>
      <c r="F347" s="313" t="s">
        <v>385</v>
      </c>
      <c r="G347" s="313" t="s">
        <v>645</v>
      </c>
      <c r="H347" s="313" t="s">
        <v>37</v>
      </c>
      <c r="I347" s="313" t="s">
        <v>325</v>
      </c>
      <c r="J347" s="313">
        <v>2020</v>
      </c>
      <c r="K347" s="129" t="s">
        <v>402</v>
      </c>
      <c r="L347" s="374" t="s">
        <v>686</v>
      </c>
    </row>
    <row r="348" spans="1:12" x14ac:dyDescent="0.25">
      <c r="A348" s="365" t="s">
        <v>359</v>
      </c>
      <c r="B348" s="313" t="s">
        <v>689</v>
      </c>
      <c r="C348" s="313">
        <v>85411</v>
      </c>
      <c r="D348" s="313" t="s">
        <v>384</v>
      </c>
      <c r="E348" s="304" t="s">
        <v>2723</v>
      </c>
      <c r="F348" s="313" t="s">
        <v>385</v>
      </c>
      <c r="G348" s="313" t="s">
        <v>645</v>
      </c>
      <c r="H348" s="313" t="s">
        <v>38</v>
      </c>
      <c r="I348" s="313" t="s">
        <v>325</v>
      </c>
      <c r="J348" s="313">
        <v>2020</v>
      </c>
      <c r="K348" s="129" t="s">
        <v>402</v>
      </c>
      <c r="L348" s="374" t="s">
        <v>686</v>
      </c>
    </row>
    <row r="349" spans="1:12" x14ac:dyDescent="0.25">
      <c r="A349" s="365" t="s">
        <v>359</v>
      </c>
      <c r="B349" s="313" t="s">
        <v>689</v>
      </c>
      <c r="C349" s="313">
        <v>85411</v>
      </c>
      <c r="D349" s="313" t="s">
        <v>384</v>
      </c>
      <c r="E349" s="304" t="s">
        <v>2723</v>
      </c>
      <c r="F349" s="313" t="s">
        <v>385</v>
      </c>
      <c r="G349" s="313" t="s">
        <v>645</v>
      </c>
      <c r="H349" s="313" t="s">
        <v>378</v>
      </c>
      <c r="I349" s="313" t="s">
        <v>325</v>
      </c>
      <c r="J349" s="313">
        <v>2020</v>
      </c>
      <c r="K349" s="129" t="s">
        <v>402</v>
      </c>
      <c r="L349" s="374" t="s">
        <v>686</v>
      </c>
    </row>
    <row r="350" spans="1:12" x14ac:dyDescent="0.25">
      <c r="A350" s="365" t="s">
        <v>359</v>
      </c>
      <c r="B350" s="313" t="s">
        <v>689</v>
      </c>
      <c r="C350" s="313">
        <v>85411</v>
      </c>
      <c r="D350" s="313" t="s">
        <v>384</v>
      </c>
      <c r="E350" s="304" t="s">
        <v>2723</v>
      </c>
      <c r="F350" s="313" t="s">
        <v>385</v>
      </c>
      <c r="G350" s="313" t="s">
        <v>645</v>
      </c>
      <c r="H350" s="313" t="s">
        <v>380</v>
      </c>
      <c r="I350" s="313" t="s">
        <v>325</v>
      </c>
      <c r="J350" s="313">
        <v>2020</v>
      </c>
      <c r="K350" s="129" t="s">
        <v>402</v>
      </c>
      <c r="L350" s="374" t="s">
        <v>686</v>
      </c>
    </row>
    <row r="351" spans="1:12" x14ac:dyDescent="0.25">
      <c r="A351" s="365" t="s">
        <v>359</v>
      </c>
      <c r="B351" s="313" t="s">
        <v>689</v>
      </c>
      <c r="C351" s="313">
        <v>85411</v>
      </c>
      <c r="D351" s="313" t="s">
        <v>384</v>
      </c>
      <c r="E351" s="304" t="s">
        <v>2723</v>
      </c>
      <c r="F351" s="313" t="s">
        <v>385</v>
      </c>
      <c r="G351" s="313" t="s">
        <v>645</v>
      </c>
      <c r="H351" s="313" t="s">
        <v>94</v>
      </c>
      <c r="I351" s="313" t="s">
        <v>325</v>
      </c>
      <c r="J351" s="313">
        <v>2020</v>
      </c>
      <c r="K351" s="129">
        <v>9533</v>
      </c>
      <c r="L351" s="374" t="s">
        <v>686</v>
      </c>
    </row>
    <row r="352" spans="1:12" x14ac:dyDescent="0.25">
      <c r="A352" s="365" t="s">
        <v>359</v>
      </c>
      <c r="B352" s="313" t="s">
        <v>689</v>
      </c>
      <c r="C352" s="313">
        <v>85411</v>
      </c>
      <c r="D352" s="313" t="s">
        <v>384</v>
      </c>
      <c r="E352" s="304" t="s">
        <v>2723</v>
      </c>
      <c r="F352" s="313" t="s">
        <v>385</v>
      </c>
      <c r="G352" s="313" t="s">
        <v>646</v>
      </c>
      <c r="H352" s="313" t="s">
        <v>32</v>
      </c>
      <c r="I352" s="313" t="s">
        <v>325</v>
      </c>
      <c r="J352" s="313">
        <v>2020</v>
      </c>
      <c r="K352" s="129" t="s">
        <v>402</v>
      </c>
      <c r="L352" s="374" t="s">
        <v>686</v>
      </c>
    </row>
    <row r="353" spans="1:12" x14ac:dyDescent="0.25">
      <c r="A353" s="365" t="s">
        <v>359</v>
      </c>
      <c r="B353" s="313" t="s">
        <v>689</v>
      </c>
      <c r="C353" s="313">
        <v>85411</v>
      </c>
      <c r="D353" s="313" t="s">
        <v>384</v>
      </c>
      <c r="E353" s="304" t="s">
        <v>2723</v>
      </c>
      <c r="F353" s="313" t="s">
        <v>385</v>
      </c>
      <c r="G353" s="313" t="s">
        <v>646</v>
      </c>
      <c r="H353" s="313" t="s">
        <v>33</v>
      </c>
      <c r="I353" s="313" t="s">
        <v>325</v>
      </c>
      <c r="J353" s="313">
        <v>2020</v>
      </c>
      <c r="K353" s="129" t="s">
        <v>10</v>
      </c>
      <c r="L353" s="374" t="s">
        <v>686</v>
      </c>
    </row>
    <row r="354" spans="1:12" x14ac:dyDescent="0.25">
      <c r="A354" s="365" t="s">
        <v>359</v>
      </c>
      <c r="B354" s="313" t="s">
        <v>689</v>
      </c>
      <c r="C354" s="313">
        <v>85411</v>
      </c>
      <c r="D354" s="313" t="s">
        <v>384</v>
      </c>
      <c r="E354" s="304" t="s">
        <v>2723</v>
      </c>
      <c r="F354" s="313" t="s">
        <v>385</v>
      </c>
      <c r="G354" s="313" t="s">
        <v>646</v>
      </c>
      <c r="H354" s="313" t="s">
        <v>34</v>
      </c>
      <c r="I354" s="313" t="s">
        <v>325</v>
      </c>
      <c r="J354" s="313">
        <v>2020</v>
      </c>
      <c r="K354" s="129">
        <v>407.774</v>
      </c>
      <c r="L354" s="374" t="s">
        <v>686</v>
      </c>
    </row>
    <row r="355" spans="1:12" x14ac:dyDescent="0.25">
      <c r="A355" s="365" t="s">
        <v>359</v>
      </c>
      <c r="B355" s="313" t="s">
        <v>689</v>
      </c>
      <c r="C355" s="313">
        <v>85411</v>
      </c>
      <c r="D355" s="313" t="s">
        <v>384</v>
      </c>
      <c r="E355" s="304" t="s">
        <v>2723</v>
      </c>
      <c r="F355" s="313" t="s">
        <v>385</v>
      </c>
      <c r="G355" s="313" t="s">
        <v>646</v>
      </c>
      <c r="H355" s="313" t="s">
        <v>35</v>
      </c>
      <c r="I355" s="313" t="s">
        <v>325</v>
      </c>
      <c r="J355" s="313">
        <v>2020</v>
      </c>
      <c r="K355" s="129">
        <v>62</v>
      </c>
      <c r="L355" s="374" t="s">
        <v>686</v>
      </c>
    </row>
    <row r="356" spans="1:12" x14ac:dyDescent="0.25">
      <c r="A356" s="365" t="s">
        <v>359</v>
      </c>
      <c r="B356" s="313" t="s">
        <v>689</v>
      </c>
      <c r="C356" s="313">
        <v>85411</v>
      </c>
      <c r="D356" s="313" t="s">
        <v>384</v>
      </c>
      <c r="E356" s="304" t="s">
        <v>2723</v>
      </c>
      <c r="F356" s="313" t="s">
        <v>385</v>
      </c>
      <c r="G356" s="313" t="s">
        <v>646</v>
      </c>
      <c r="H356" s="313" t="s">
        <v>379</v>
      </c>
      <c r="I356" s="313" t="s">
        <v>325</v>
      </c>
      <c r="J356" s="313">
        <v>2020</v>
      </c>
      <c r="K356" s="129" t="s">
        <v>402</v>
      </c>
      <c r="L356" s="374" t="s">
        <v>686</v>
      </c>
    </row>
    <row r="357" spans="1:12" x14ac:dyDescent="0.25">
      <c r="A357" s="365" t="s">
        <v>359</v>
      </c>
      <c r="B357" s="313" t="s">
        <v>689</v>
      </c>
      <c r="C357" s="313">
        <v>85411</v>
      </c>
      <c r="D357" s="313" t="s">
        <v>384</v>
      </c>
      <c r="E357" s="304" t="s">
        <v>2723</v>
      </c>
      <c r="F357" s="313" t="s">
        <v>385</v>
      </c>
      <c r="G357" s="313" t="s">
        <v>646</v>
      </c>
      <c r="H357" s="313" t="s">
        <v>37</v>
      </c>
      <c r="I357" s="313" t="s">
        <v>325</v>
      </c>
      <c r="J357" s="313">
        <v>2020</v>
      </c>
      <c r="K357" s="129" t="s">
        <v>402</v>
      </c>
      <c r="L357" s="374" t="s">
        <v>686</v>
      </c>
    </row>
    <row r="358" spans="1:12" x14ac:dyDescent="0.25">
      <c r="A358" s="365" t="s">
        <v>359</v>
      </c>
      <c r="B358" s="313" t="s">
        <v>689</v>
      </c>
      <c r="C358" s="313">
        <v>85411</v>
      </c>
      <c r="D358" s="313" t="s">
        <v>384</v>
      </c>
      <c r="E358" s="304" t="s">
        <v>2723</v>
      </c>
      <c r="F358" s="313" t="s">
        <v>385</v>
      </c>
      <c r="G358" s="313" t="s">
        <v>646</v>
      </c>
      <c r="H358" s="313" t="s">
        <v>38</v>
      </c>
      <c r="I358" s="313" t="s">
        <v>325</v>
      </c>
      <c r="J358" s="313">
        <v>2020</v>
      </c>
      <c r="K358" s="129" t="s">
        <v>402</v>
      </c>
      <c r="L358" s="374" t="s">
        <v>686</v>
      </c>
    </row>
    <row r="359" spans="1:12" x14ac:dyDescent="0.25">
      <c r="A359" s="365" t="s">
        <v>359</v>
      </c>
      <c r="B359" s="313" t="s">
        <v>689</v>
      </c>
      <c r="C359" s="313">
        <v>85411</v>
      </c>
      <c r="D359" s="313" t="s">
        <v>384</v>
      </c>
      <c r="E359" s="304" t="s">
        <v>2723</v>
      </c>
      <c r="F359" s="313" t="s">
        <v>385</v>
      </c>
      <c r="G359" s="313" t="s">
        <v>646</v>
      </c>
      <c r="H359" s="313" t="s">
        <v>378</v>
      </c>
      <c r="I359" s="313" t="s">
        <v>325</v>
      </c>
      <c r="J359" s="313">
        <v>2020</v>
      </c>
      <c r="K359" s="129" t="s">
        <v>402</v>
      </c>
      <c r="L359" s="374" t="s">
        <v>686</v>
      </c>
    </row>
    <row r="360" spans="1:12" x14ac:dyDescent="0.25">
      <c r="A360" s="365" t="s">
        <v>359</v>
      </c>
      <c r="B360" s="313" t="s">
        <v>689</v>
      </c>
      <c r="C360" s="313">
        <v>85411</v>
      </c>
      <c r="D360" s="313" t="s">
        <v>384</v>
      </c>
      <c r="E360" s="304" t="s">
        <v>2723</v>
      </c>
      <c r="F360" s="313" t="s">
        <v>385</v>
      </c>
      <c r="G360" s="313" t="s">
        <v>646</v>
      </c>
      <c r="H360" s="313" t="s">
        <v>380</v>
      </c>
      <c r="I360" s="313" t="s">
        <v>325</v>
      </c>
      <c r="J360" s="313">
        <v>2020</v>
      </c>
      <c r="K360" s="129" t="s">
        <v>402</v>
      </c>
      <c r="L360" s="374" t="s">
        <v>686</v>
      </c>
    </row>
    <row r="361" spans="1:12" x14ac:dyDescent="0.25">
      <c r="A361" s="365" t="s">
        <v>359</v>
      </c>
      <c r="B361" s="313" t="s">
        <v>689</v>
      </c>
      <c r="C361" s="313">
        <v>85411</v>
      </c>
      <c r="D361" s="313" t="s">
        <v>384</v>
      </c>
      <c r="E361" s="304" t="s">
        <v>2723</v>
      </c>
      <c r="F361" s="313" t="s">
        <v>385</v>
      </c>
      <c r="G361" s="313" t="s">
        <v>646</v>
      </c>
      <c r="H361" s="313" t="s">
        <v>94</v>
      </c>
      <c r="I361" s="313" t="s">
        <v>325</v>
      </c>
      <c r="J361" s="313">
        <v>2020</v>
      </c>
      <c r="K361" s="129">
        <v>469.774</v>
      </c>
      <c r="L361" s="374" t="s">
        <v>686</v>
      </c>
    </row>
    <row r="362" spans="1:12" x14ac:dyDescent="0.25">
      <c r="A362" s="365" t="s">
        <v>359</v>
      </c>
      <c r="B362" s="313" t="s">
        <v>689</v>
      </c>
      <c r="C362" s="313">
        <v>85411</v>
      </c>
      <c r="D362" s="313" t="s">
        <v>384</v>
      </c>
      <c r="E362" s="304" t="s">
        <v>2723</v>
      </c>
      <c r="F362" s="313" t="s">
        <v>385</v>
      </c>
      <c r="G362" s="313" t="s">
        <v>386</v>
      </c>
      <c r="H362" s="313" t="s">
        <v>32</v>
      </c>
      <c r="I362" s="313" t="s">
        <v>325</v>
      </c>
      <c r="J362" s="313">
        <v>2019</v>
      </c>
      <c r="K362" s="129">
        <v>5527.7659999999996</v>
      </c>
      <c r="L362" s="374" t="s">
        <v>686</v>
      </c>
    </row>
    <row r="363" spans="1:12" x14ac:dyDescent="0.25">
      <c r="A363" s="365" t="s">
        <v>359</v>
      </c>
      <c r="B363" s="313" t="s">
        <v>689</v>
      </c>
      <c r="C363" s="313">
        <v>85411</v>
      </c>
      <c r="D363" s="313" t="s">
        <v>384</v>
      </c>
      <c r="E363" s="304" t="s">
        <v>2723</v>
      </c>
      <c r="F363" s="313" t="s">
        <v>385</v>
      </c>
      <c r="G363" s="313" t="s">
        <v>386</v>
      </c>
      <c r="H363" s="313" t="s">
        <v>33</v>
      </c>
      <c r="I363" s="313" t="s">
        <v>325</v>
      </c>
      <c r="J363" s="313">
        <v>2019</v>
      </c>
      <c r="K363" s="129">
        <v>22391.364000000001</v>
      </c>
      <c r="L363" s="374" t="s">
        <v>686</v>
      </c>
    </row>
    <row r="364" spans="1:12" x14ac:dyDescent="0.25">
      <c r="A364" s="365" t="s">
        <v>359</v>
      </c>
      <c r="B364" s="313" t="s">
        <v>689</v>
      </c>
      <c r="C364" s="313">
        <v>85411</v>
      </c>
      <c r="D364" s="313" t="s">
        <v>384</v>
      </c>
      <c r="E364" s="304" t="s">
        <v>2723</v>
      </c>
      <c r="F364" s="313" t="s">
        <v>385</v>
      </c>
      <c r="G364" s="313" t="s">
        <v>386</v>
      </c>
      <c r="H364" s="313" t="s">
        <v>34</v>
      </c>
      <c r="I364" s="313" t="s">
        <v>325</v>
      </c>
      <c r="J364" s="313">
        <v>2019</v>
      </c>
      <c r="K364" s="129">
        <v>41477.231</v>
      </c>
      <c r="L364" s="374" t="s">
        <v>686</v>
      </c>
    </row>
    <row r="365" spans="1:12" x14ac:dyDescent="0.25">
      <c r="A365" s="365" t="s">
        <v>359</v>
      </c>
      <c r="B365" s="313" t="s">
        <v>689</v>
      </c>
      <c r="C365" s="313">
        <v>85411</v>
      </c>
      <c r="D365" s="313" t="s">
        <v>384</v>
      </c>
      <c r="E365" s="304" t="s">
        <v>2723</v>
      </c>
      <c r="F365" s="313" t="s">
        <v>385</v>
      </c>
      <c r="G365" s="313" t="s">
        <v>386</v>
      </c>
      <c r="H365" s="313" t="s">
        <v>35</v>
      </c>
      <c r="I365" s="313" t="s">
        <v>325</v>
      </c>
      <c r="J365" s="313">
        <v>2019</v>
      </c>
      <c r="K365" s="129">
        <v>1833.097</v>
      </c>
      <c r="L365" s="374" t="s">
        <v>686</v>
      </c>
    </row>
    <row r="366" spans="1:12" x14ac:dyDescent="0.25">
      <c r="A366" s="365" t="s">
        <v>359</v>
      </c>
      <c r="B366" s="313" t="s">
        <v>689</v>
      </c>
      <c r="C366" s="313">
        <v>85411</v>
      </c>
      <c r="D366" s="313" t="s">
        <v>384</v>
      </c>
      <c r="E366" s="304" t="s">
        <v>2723</v>
      </c>
      <c r="F366" s="313" t="s">
        <v>385</v>
      </c>
      <c r="G366" s="313" t="s">
        <v>386</v>
      </c>
      <c r="H366" s="313" t="s">
        <v>379</v>
      </c>
      <c r="I366" s="313" t="s">
        <v>325</v>
      </c>
      <c r="J366" s="313">
        <v>2019</v>
      </c>
      <c r="K366" s="129">
        <v>302.34699999999998</v>
      </c>
      <c r="L366" s="374" t="s">
        <v>686</v>
      </c>
    </row>
    <row r="367" spans="1:12" x14ac:dyDescent="0.25">
      <c r="A367" s="365" t="s">
        <v>359</v>
      </c>
      <c r="B367" s="313" t="s">
        <v>689</v>
      </c>
      <c r="C367" s="313">
        <v>85411</v>
      </c>
      <c r="D367" s="313" t="s">
        <v>384</v>
      </c>
      <c r="E367" s="304" t="s">
        <v>2723</v>
      </c>
      <c r="F367" s="313" t="s">
        <v>385</v>
      </c>
      <c r="G367" s="313" t="s">
        <v>386</v>
      </c>
      <c r="H367" s="313" t="s">
        <v>37</v>
      </c>
      <c r="I367" s="313" t="s">
        <v>325</v>
      </c>
      <c r="J367" s="313">
        <v>2019</v>
      </c>
      <c r="K367" s="129">
        <v>1524</v>
      </c>
      <c r="L367" s="374" t="s">
        <v>686</v>
      </c>
    </row>
    <row r="368" spans="1:12" x14ac:dyDescent="0.25">
      <c r="A368" s="365" t="s">
        <v>359</v>
      </c>
      <c r="B368" s="313" t="s">
        <v>689</v>
      </c>
      <c r="C368" s="313">
        <v>85411</v>
      </c>
      <c r="D368" s="313" t="s">
        <v>384</v>
      </c>
      <c r="E368" s="304" t="s">
        <v>2723</v>
      </c>
      <c r="F368" s="313" t="s">
        <v>385</v>
      </c>
      <c r="G368" s="313" t="s">
        <v>386</v>
      </c>
      <c r="H368" s="313" t="s">
        <v>38</v>
      </c>
      <c r="I368" s="313" t="s">
        <v>325</v>
      </c>
      <c r="J368" s="313">
        <v>2019</v>
      </c>
      <c r="K368" s="129">
        <v>390.13499999999999</v>
      </c>
      <c r="L368" s="374" t="s">
        <v>686</v>
      </c>
    </row>
    <row r="369" spans="1:12" x14ac:dyDescent="0.25">
      <c r="A369" s="365" t="s">
        <v>359</v>
      </c>
      <c r="B369" s="313" t="s">
        <v>689</v>
      </c>
      <c r="C369" s="313">
        <v>85411</v>
      </c>
      <c r="D369" s="313" t="s">
        <v>384</v>
      </c>
      <c r="E369" s="304" t="s">
        <v>2723</v>
      </c>
      <c r="F369" s="313" t="s">
        <v>385</v>
      </c>
      <c r="G369" s="313" t="s">
        <v>386</v>
      </c>
      <c r="H369" s="313" t="s">
        <v>378</v>
      </c>
      <c r="I369" s="313" t="s">
        <v>325</v>
      </c>
      <c r="J369" s="313">
        <v>2019</v>
      </c>
      <c r="K369" s="129">
        <v>1215</v>
      </c>
      <c r="L369" s="374" t="s">
        <v>686</v>
      </c>
    </row>
    <row r="370" spans="1:12" x14ac:dyDescent="0.25">
      <c r="A370" s="365" t="s">
        <v>359</v>
      </c>
      <c r="B370" s="313" t="s">
        <v>689</v>
      </c>
      <c r="C370" s="313">
        <v>85411</v>
      </c>
      <c r="D370" s="313" t="s">
        <v>384</v>
      </c>
      <c r="E370" s="304" t="s">
        <v>2723</v>
      </c>
      <c r="F370" s="313" t="s">
        <v>385</v>
      </c>
      <c r="G370" s="313" t="s">
        <v>386</v>
      </c>
      <c r="H370" s="313" t="s">
        <v>380</v>
      </c>
      <c r="I370" s="313" t="s">
        <v>325</v>
      </c>
      <c r="J370" s="313">
        <v>2019</v>
      </c>
      <c r="K370" s="129">
        <v>1390</v>
      </c>
      <c r="L370" s="374" t="s">
        <v>686</v>
      </c>
    </row>
    <row r="371" spans="1:12" x14ac:dyDescent="0.25">
      <c r="A371" s="365" t="s">
        <v>359</v>
      </c>
      <c r="B371" s="313" t="s">
        <v>689</v>
      </c>
      <c r="C371" s="313">
        <v>85411</v>
      </c>
      <c r="D371" s="313" t="s">
        <v>384</v>
      </c>
      <c r="E371" s="304" t="s">
        <v>2723</v>
      </c>
      <c r="F371" s="313" t="s">
        <v>385</v>
      </c>
      <c r="G371" s="313" t="s">
        <v>386</v>
      </c>
      <c r="H371" s="313" t="s">
        <v>94</v>
      </c>
      <c r="I371" s="313" t="s">
        <v>325</v>
      </c>
      <c r="J371" s="313">
        <v>2019</v>
      </c>
      <c r="K371" s="129">
        <v>76050.941000000006</v>
      </c>
      <c r="L371" s="374" t="s">
        <v>686</v>
      </c>
    </row>
    <row r="372" spans="1:12" x14ac:dyDescent="0.25">
      <c r="A372" s="365" t="s">
        <v>359</v>
      </c>
      <c r="B372" s="313" t="s">
        <v>689</v>
      </c>
      <c r="C372" s="313">
        <v>85411</v>
      </c>
      <c r="D372" s="313" t="s">
        <v>384</v>
      </c>
      <c r="E372" s="304" t="s">
        <v>2723</v>
      </c>
      <c r="F372" s="313" t="s">
        <v>385</v>
      </c>
      <c r="G372" s="313" t="s">
        <v>633</v>
      </c>
      <c r="H372" s="313" t="s">
        <v>32</v>
      </c>
      <c r="I372" s="313" t="s">
        <v>325</v>
      </c>
      <c r="J372" s="313">
        <v>2019</v>
      </c>
      <c r="K372" s="129">
        <v>5527.7659999999996</v>
      </c>
      <c r="L372" s="374" t="s">
        <v>686</v>
      </c>
    </row>
    <row r="373" spans="1:12" x14ac:dyDescent="0.25">
      <c r="A373" s="365" t="s">
        <v>359</v>
      </c>
      <c r="B373" s="313" t="s">
        <v>689</v>
      </c>
      <c r="C373" s="313">
        <v>85411</v>
      </c>
      <c r="D373" s="313" t="s">
        <v>384</v>
      </c>
      <c r="E373" s="304" t="s">
        <v>2723</v>
      </c>
      <c r="F373" s="313" t="s">
        <v>385</v>
      </c>
      <c r="G373" s="313" t="s">
        <v>633</v>
      </c>
      <c r="H373" s="313" t="s">
        <v>33</v>
      </c>
      <c r="I373" s="313" t="s">
        <v>325</v>
      </c>
      <c r="J373" s="313">
        <v>2019</v>
      </c>
      <c r="K373" s="129">
        <v>22391.364000000001</v>
      </c>
      <c r="L373" s="374" t="s">
        <v>686</v>
      </c>
    </row>
    <row r="374" spans="1:12" x14ac:dyDescent="0.25">
      <c r="A374" s="365" t="s">
        <v>359</v>
      </c>
      <c r="B374" s="313" t="s">
        <v>689</v>
      </c>
      <c r="C374" s="313">
        <v>85411</v>
      </c>
      <c r="D374" s="313" t="s">
        <v>384</v>
      </c>
      <c r="E374" s="304" t="s">
        <v>2723</v>
      </c>
      <c r="F374" s="313" t="s">
        <v>385</v>
      </c>
      <c r="G374" s="313" t="s">
        <v>633</v>
      </c>
      <c r="H374" s="313" t="s">
        <v>34</v>
      </c>
      <c r="I374" s="313" t="s">
        <v>325</v>
      </c>
      <c r="J374" s="313">
        <v>2019</v>
      </c>
      <c r="K374" s="129">
        <v>33056.231</v>
      </c>
      <c r="L374" s="374" t="s">
        <v>686</v>
      </c>
    </row>
    <row r="375" spans="1:12" x14ac:dyDescent="0.25">
      <c r="A375" s="365" t="s">
        <v>359</v>
      </c>
      <c r="B375" s="313" t="s">
        <v>689</v>
      </c>
      <c r="C375" s="313">
        <v>85411</v>
      </c>
      <c r="D375" s="313" t="s">
        <v>384</v>
      </c>
      <c r="E375" s="304" t="s">
        <v>2723</v>
      </c>
      <c r="F375" s="313" t="s">
        <v>385</v>
      </c>
      <c r="G375" s="313" t="s">
        <v>633</v>
      </c>
      <c r="H375" s="313" t="s">
        <v>35</v>
      </c>
      <c r="I375" s="313" t="s">
        <v>325</v>
      </c>
      <c r="J375" s="313">
        <v>2019</v>
      </c>
      <c r="K375" s="129">
        <v>1825.097</v>
      </c>
      <c r="L375" s="374" t="s">
        <v>686</v>
      </c>
    </row>
    <row r="376" spans="1:12" x14ac:dyDescent="0.25">
      <c r="A376" s="365" t="s">
        <v>359</v>
      </c>
      <c r="B376" s="313" t="s">
        <v>689</v>
      </c>
      <c r="C376" s="313">
        <v>85411</v>
      </c>
      <c r="D376" s="313" t="s">
        <v>384</v>
      </c>
      <c r="E376" s="304" t="s">
        <v>2723</v>
      </c>
      <c r="F376" s="313" t="s">
        <v>385</v>
      </c>
      <c r="G376" s="313" t="s">
        <v>633</v>
      </c>
      <c r="H376" s="313" t="s">
        <v>379</v>
      </c>
      <c r="I376" s="313" t="s">
        <v>325</v>
      </c>
      <c r="J376" s="313">
        <v>2019</v>
      </c>
      <c r="K376" s="129">
        <v>302.34699999999998</v>
      </c>
      <c r="L376" s="374" t="s">
        <v>686</v>
      </c>
    </row>
    <row r="377" spans="1:12" x14ac:dyDescent="0.25">
      <c r="A377" s="365" t="s">
        <v>359</v>
      </c>
      <c r="B377" s="313" t="s">
        <v>689</v>
      </c>
      <c r="C377" s="313">
        <v>85411</v>
      </c>
      <c r="D377" s="313" t="s">
        <v>384</v>
      </c>
      <c r="E377" s="304" t="s">
        <v>2723</v>
      </c>
      <c r="F377" s="313" t="s">
        <v>385</v>
      </c>
      <c r="G377" s="313" t="s">
        <v>633</v>
      </c>
      <c r="H377" s="313" t="s">
        <v>37</v>
      </c>
      <c r="I377" s="313" t="s">
        <v>325</v>
      </c>
      <c r="J377" s="313">
        <v>2019</v>
      </c>
      <c r="K377" s="129">
        <v>1524</v>
      </c>
      <c r="L377" s="374" t="s">
        <v>686</v>
      </c>
    </row>
    <row r="378" spans="1:12" x14ac:dyDescent="0.25">
      <c r="A378" s="365" t="s">
        <v>359</v>
      </c>
      <c r="B378" s="313" t="s">
        <v>689</v>
      </c>
      <c r="C378" s="313">
        <v>85411</v>
      </c>
      <c r="D378" s="313" t="s">
        <v>384</v>
      </c>
      <c r="E378" s="304" t="s">
        <v>2723</v>
      </c>
      <c r="F378" s="313" t="s">
        <v>385</v>
      </c>
      <c r="G378" s="313" t="s">
        <v>633</v>
      </c>
      <c r="H378" s="313" t="s">
        <v>38</v>
      </c>
      <c r="I378" s="313" t="s">
        <v>325</v>
      </c>
      <c r="J378" s="313">
        <v>2019</v>
      </c>
      <c r="K378" s="129">
        <v>390.13499999999999</v>
      </c>
      <c r="L378" s="374" t="s">
        <v>686</v>
      </c>
    </row>
    <row r="379" spans="1:12" x14ac:dyDescent="0.25">
      <c r="A379" s="365" t="s">
        <v>359</v>
      </c>
      <c r="B379" s="313" t="s">
        <v>689</v>
      </c>
      <c r="C379" s="313">
        <v>85411</v>
      </c>
      <c r="D379" s="313" t="s">
        <v>384</v>
      </c>
      <c r="E379" s="304" t="s">
        <v>2723</v>
      </c>
      <c r="F379" s="313" t="s">
        <v>385</v>
      </c>
      <c r="G379" s="313" t="s">
        <v>633</v>
      </c>
      <c r="H379" s="313" t="s">
        <v>378</v>
      </c>
      <c r="I379" s="313" t="s">
        <v>325</v>
      </c>
      <c r="J379" s="313">
        <v>2019</v>
      </c>
      <c r="K379" s="129">
        <v>1215</v>
      </c>
      <c r="L379" s="374" t="s">
        <v>686</v>
      </c>
    </row>
    <row r="380" spans="1:12" x14ac:dyDescent="0.25">
      <c r="A380" s="365" t="s">
        <v>359</v>
      </c>
      <c r="B380" s="313" t="s">
        <v>689</v>
      </c>
      <c r="C380" s="313">
        <v>85411</v>
      </c>
      <c r="D380" s="313" t="s">
        <v>384</v>
      </c>
      <c r="E380" s="304" t="s">
        <v>2723</v>
      </c>
      <c r="F380" s="313" t="s">
        <v>385</v>
      </c>
      <c r="G380" s="313" t="s">
        <v>633</v>
      </c>
      <c r="H380" s="313" t="s">
        <v>380</v>
      </c>
      <c r="I380" s="313" t="s">
        <v>325</v>
      </c>
      <c r="J380" s="313">
        <v>2019</v>
      </c>
      <c r="K380" s="129">
        <v>1390</v>
      </c>
      <c r="L380" s="374" t="s">
        <v>686</v>
      </c>
    </row>
    <row r="381" spans="1:12" x14ac:dyDescent="0.25">
      <c r="A381" s="365" t="s">
        <v>359</v>
      </c>
      <c r="B381" s="313" t="s">
        <v>689</v>
      </c>
      <c r="C381" s="313">
        <v>85411</v>
      </c>
      <c r="D381" s="313" t="s">
        <v>384</v>
      </c>
      <c r="E381" s="304" t="s">
        <v>2723</v>
      </c>
      <c r="F381" s="313" t="s">
        <v>385</v>
      </c>
      <c r="G381" s="313" t="s">
        <v>633</v>
      </c>
      <c r="H381" s="313" t="s">
        <v>94</v>
      </c>
      <c r="I381" s="313" t="s">
        <v>325</v>
      </c>
      <c r="J381" s="313">
        <v>2019</v>
      </c>
      <c r="K381" s="129">
        <v>67621.941000000006</v>
      </c>
      <c r="L381" s="374" t="s">
        <v>686</v>
      </c>
    </row>
    <row r="382" spans="1:12" x14ac:dyDescent="0.25">
      <c r="A382" s="365" t="s">
        <v>359</v>
      </c>
      <c r="B382" s="313" t="s">
        <v>689</v>
      </c>
      <c r="C382" s="313">
        <v>85411</v>
      </c>
      <c r="D382" s="313" t="s">
        <v>384</v>
      </c>
      <c r="E382" s="304" t="s">
        <v>2723</v>
      </c>
      <c r="F382" s="313" t="s">
        <v>385</v>
      </c>
      <c r="G382" s="313" t="s">
        <v>634</v>
      </c>
      <c r="H382" s="313" t="s">
        <v>32</v>
      </c>
      <c r="I382" s="313" t="s">
        <v>325</v>
      </c>
      <c r="J382" s="313">
        <v>2019</v>
      </c>
      <c r="K382" s="129">
        <v>5281.7960000000003</v>
      </c>
      <c r="L382" s="374" t="s">
        <v>686</v>
      </c>
    </row>
    <row r="383" spans="1:12" x14ac:dyDescent="0.25">
      <c r="A383" s="365" t="s">
        <v>359</v>
      </c>
      <c r="B383" s="313" t="s">
        <v>689</v>
      </c>
      <c r="C383" s="313">
        <v>85411</v>
      </c>
      <c r="D383" s="313" t="s">
        <v>384</v>
      </c>
      <c r="E383" s="304" t="s">
        <v>2723</v>
      </c>
      <c r="F383" s="313" t="s">
        <v>385</v>
      </c>
      <c r="G383" s="313" t="s">
        <v>634</v>
      </c>
      <c r="H383" s="313" t="s">
        <v>33</v>
      </c>
      <c r="I383" s="313" t="s">
        <v>325</v>
      </c>
      <c r="J383" s="313">
        <v>2019</v>
      </c>
      <c r="K383" s="129">
        <v>13336.364</v>
      </c>
      <c r="L383" s="374" t="s">
        <v>686</v>
      </c>
    </row>
    <row r="384" spans="1:12" x14ac:dyDescent="0.25">
      <c r="A384" s="365" t="s">
        <v>359</v>
      </c>
      <c r="B384" s="313" t="s">
        <v>689</v>
      </c>
      <c r="C384" s="313">
        <v>85411</v>
      </c>
      <c r="D384" s="313" t="s">
        <v>384</v>
      </c>
      <c r="E384" s="304" t="s">
        <v>2723</v>
      </c>
      <c r="F384" s="313" t="s">
        <v>385</v>
      </c>
      <c r="G384" s="313" t="s">
        <v>634</v>
      </c>
      <c r="H384" s="313" t="s">
        <v>34</v>
      </c>
      <c r="I384" s="313" t="s">
        <v>325</v>
      </c>
      <c r="J384" s="313">
        <v>2019</v>
      </c>
      <c r="K384" s="129">
        <v>25770.231</v>
      </c>
      <c r="L384" s="374" t="s">
        <v>686</v>
      </c>
    </row>
    <row r="385" spans="1:12" x14ac:dyDescent="0.25">
      <c r="A385" s="365" t="s">
        <v>359</v>
      </c>
      <c r="B385" s="313" t="s">
        <v>689</v>
      </c>
      <c r="C385" s="313">
        <v>85411</v>
      </c>
      <c r="D385" s="313" t="s">
        <v>384</v>
      </c>
      <c r="E385" s="304" t="s">
        <v>2723</v>
      </c>
      <c r="F385" s="313" t="s">
        <v>385</v>
      </c>
      <c r="G385" s="313" t="s">
        <v>634</v>
      </c>
      <c r="H385" s="313" t="s">
        <v>35</v>
      </c>
      <c r="I385" s="313" t="s">
        <v>325</v>
      </c>
      <c r="J385" s="313">
        <v>2019</v>
      </c>
      <c r="K385" s="129">
        <v>1491.6179999999999</v>
      </c>
      <c r="L385" s="374" t="s">
        <v>686</v>
      </c>
    </row>
    <row r="386" spans="1:12" x14ac:dyDescent="0.25">
      <c r="A386" s="365" t="s">
        <v>359</v>
      </c>
      <c r="B386" s="313" t="s">
        <v>689</v>
      </c>
      <c r="C386" s="313">
        <v>85411</v>
      </c>
      <c r="D386" s="313" t="s">
        <v>384</v>
      </c>
      <c r="E386" s="304" t="s">
        <v>2723</v>
      </c>
      <c r="F386" s="313" t="s">
        <v>385</v>
      </c>
      <c r="G386" s="313" t="s">
        <v>634</v>
      </c>
      <c r="H386" s="313" t="s">
        <v>379</v>
      </c>
      <c r="I386" s="313" t="s">
        <v>325</v>
      </c>
      <c r="J386" s="313">
        <v>2019</v>
      </c>
      <c r="K386" s="129">
        <v>134.768</v>
      </c>
      <c r="L386" s="374" t="s">
        <v>686</v>
      </c>
    </row>
    <row r="387" spans="1:12" x14ac:dyDescent="0.25">
      <c r="A387" s="365" t="s">
        <v>359</v>
      </c>
      <c r="B387" s="313" t="s">
        <v>689</v>
      </c>
      <c r="C387" s="313">
        <v>85411</v>
      </c>
      <c r="D387" s="313" t="s">
        <v>384</v>
      </c>
      <c r="E387" s="304" t="s">
        <v>2723</v>
      </c>
      <c r="F387" s="313" t="s">
        <v>385</v>
      </c>
      <c r="G387" s="313" t="s">
        <v>634</v>
      </c>
      <c r="H387" s="313" t="s">
        <v>37</v>
      </c>
      <c r="I387" s="313" t="s">
        <v>325</v>
      </c>
      <c r="J387" s="313">
        <v>2019</v>
      </c>
      <c r="K387" s="129">
        <v>182</v>
      </c>
      <c r="L387" s="374" t="s">
        <v>686</v>
      </c>
    </row>
    <row r="388" spans="1:12" x14ac:dyDescent="0.25">
      <c r="A388" s="365" t="s">
        <v>359</v>
      </c>
      <c r="B388" s="313" t="s">
        <v>689</v>
      </c>
      <c r="C388" s="313">
        <v>85411</v>
      </c>
      <c r="D388" s="313" t="s">
        <v>384</v>
      </c>
      <c r="E388" s="304" t="s">
        <v>2723</v>
      </c>
      <c r="F388" s="313" t="s">
        <v>385</v>
      </c>
      <c r="G388" s="313" t="s">
        <v>634</v>
      </c>
      <c r="H388" s="313" t="s">
        <v>38</v>
      </c>
      <c r="I388" s="313" t="s">
        <v>325</v>
      </c>
      <c r="J388" s="313">
        <v>2019</v>
      </c>
      <c r="K388" s="129">
        <v>112.164</v>
      </c>
      <c r="L388" s="374" t="s">
        <v>686</v>
      </c>
    </row>
    <row r="389" spans="1:12" x14ac:dyDescent="0.25">
      <c r="A389" s="365" t="s">
        <v>359</v>
      </c>
      <c r="B389" s="313" t="s">
        <v>689</v>
      </c>
      <c r="C389" s="313">
        <v>85411</v>
      </c>
      <c r="D389" s="313" t="s">
        <v>384</v>
      </c>
      <c r="E389" s="304" t="s">
        <v>2723</v>
      </c>
      <c r="F389" s="313" t="s">
        <v>385</v>
      </c>
      <c r="G389" s="313" t="s">
        <v>634</v>
      </c>
      <c r="H389" s="313" t="s">
        <v>378</v>
      </c>
      <c r="I389" s="313" t="s">
        <v>325</v>
      </c>
      <c r="J389" s="313">
        <v>2019</v>
      </c>
      <c r="K389" s="129">
        <v>56</v>
      </c>
      <c r="L389" s="374" t="s">
        <v>686</v>
      </c>
    </row>
    <row r="390" spans="1:12" x14ac:dyDescent="0.25">
      <c r="A390" s="365" t="s">
        <v>359</v>
      </c>
      <c r="B390" s="313" t="s">
        <v>689</v>
      </c>
      <c r="C390" s="313">
        <v>85411</v>
      </c>
      <c r="D390" s="313" t="s">
        <v>384</v>
      </c>
      <c r="E390" s="304" t="s">
        <v>2723</v>
      </c>
      <c r="F390" s="313" t="s">
        <v>385</v>
      </c>
      <c r="G390" s="313" t="s">
        <v>634</v>
      </c>
      <c r="H390" s="313" t="s">
        <v>380</v>
      </c>
      <c r="I390" s="313" t="s">
        <v>325</v>
      </c>
      <c r="J390" s="313">
        <v>2019</v>
      </c>
      <c r="K390" s="129">
        <v>100</v>
      </c>
      <c r="L390" s="374" t="s">
        <v>686</v>
      </c>
    </row>
    <row r="391" spans="1:12" x14ac:dyDescent="0.25">
      <c r="A391" s="365" t="s">
        <v>359</v>
      </c>
      <c r="B391" s="313" t="s">
        <v>689</v>
      </c>
      <c r="C391" s="313">
        <v>85411</v>
      </c>
      <c r="D391" s="313" t="s">
        <v>384</v>
      </c>
      <c r="E391" s="304" t="s">
        <v>2723</v>
      </c>
      <c r="F391" s="313" t="s">
        <v>385</v>
      </c>
      <c r="G391" s="313" t="s">
        <v>634</v>
      </c>
      <c r="H391" s="313" t="s">
        <v>94</v>
      </c>
      <c r="I391" s="313" t="s">
        <v>325</v>
      </c>
      <c r="J391" s="313">
        <v>2019</v>
      </c>
      <c r="K391" s="129">
        <v>46464.940999999999</v>
      </c>
      <c r="L391" s="374" t="s">
        <v>686</v>
      </c>
    </row>
    <row r="392" spans="1:12" x14ac:dyDescent="0.25">
      <c r="A392" s="365" t="s">
        <v>359</v>
      </c>
      <c r="B392" s="313" t="s">
        <v>689</v>
      </c>
      <c r="C392" s="313">
        <v>85411</v>
      </c>
      <c r="D392" s="313" t="s">
        <v>384</v>
      </c>
      <c r="E392" s="304" t="s">
        <v>2723</v>
      </c>
      <c r="F392" s="313" t="s">
        <v>385</v>
      </c>
      <c r="G392" s="313" t="s">
        <v>635</v>
      </c>
      <c r="H392" s="313" t="s">
        <v>32</v>
      </c>
      <c r="I392" s="313" t="s">
        <v>325</v>
      </c>
      <c r="J392" s="313">
        <v>2019</v>
      </c>
      <c r="K392" s="129">
        <v>5257.0439999999999</v>
      </c>
      <c r="L392" s="374" t="s">
        <v>686</v>
      </c>
    </row>
    <row r="393" spans="1:12" x14ac:dyDescent="0.25">
      <c r="A393" s="365" t="s">
        <v>359</v>
      </c>
      <c r="B393" s="313" t="s">
        <v>689</v>
      </c>
      <c r="C393" s="313">
        <v>85411</v>
      </c>
      <c r="D393" s="313" t="s">
        <v>384</v>
      </c>
      <c r="E393" s="304" t="s">
        <v>2723</v>
      </c>
      <c r="F393" s="313" t="s">
        <v>385</v>
      </c>
      <c r="G393" s="313" t="s">
        <v>635</v>
      </c>
      <c r="H393" s="313" t="s">
        <v>33</v>
      </c>
      <c r="I393" s="313" t="s">
        <v>325</v>
      </c>
      <c r="J393" s="313">
        <v>2019</v>
      </c>
      <c r="K393" s="129">
        <v>2362.02</v>
      </c>
      <c r="L393" s="374" t="s">
        <v>686</v>
      </c>
    </row>
    <row r="394" spans="1:12" x14ac:dyDescent="0.25">
      <c r="A394" s="365" t="s">
        <v>359</v>
      </c>
      <c r="B394" s="313" t="s">
        <v>689</v>
      </c>
      <c r="C394" s="313">
        <v>85411</v>
      </c>
      <c r="D394" s="313" t="s">
        <v>384</v>
      </c>
      <c r="E394" s="304" t="s">
        <v>2723</v>
      </c>
      <c r="F394" s="313" t="s">
        <v>385</v>
      </c>
      <c r="G394" s="313" t="s">
        <v>635</v>
      </c>
      <c r="H394" s="313" t="s">
        <v>34</v>
      </c>
      <c r="I394" s="313" t="s">
        <v>325</v>
      </c>
      <c r="J394" s="313">
        <v>2019</v>
      </c>
      <c r="K394" s="129">
        <v>8642.8439999999991</v>
      </c>
      <c r="L394" s="374" t="s">
        <v>686</v>
      </c>
    </row>
    <row r="395" spans="1:12" x14ac:dyDescent="0.25">
      <c r="A395" s="365" t="s">
        <v>359</v>
      </c>
      <c r="B395" s="313" t="s">
        <v>689</v>
      </c>
      <c r="C395" s="313">
        <v>85411</v>
      </c>
      <c r="D395" s="313" t="s">
        <v>384</v>
      </c>
      <c r="E395" s="304" t="s">
        <v>2723</v>
      </c>
      <c r="F395" s="313" t="s">
        <v>385</v>
      </c>
      <c r="G395" s="313" t="s">
        <v>635</v>
      </c>
      <c r="H395" s="313" t="s">
        <v>35</v>
      </c>
      <c r="I395" s="313" t="s">
        <v>325</v>
      </c>
      <c r="J395" s="313">
        <v>2019</v>
      </c>
      <c r="K395" s="129">
        <v>275.548</v>
      </c>
      <c r="L395" s="374" t="s">
        <v>686</v>
      </c>
    </row>
    <row r="396" spans="1:12" x14ac:dyDescent="0.25">
      <c r="A396" s="365" t="s">
        <v>359</v>
      </c>
      <c r="B396" s="313" t="s">
        <v>689</v>
      </c>
      <c r="C396" s="313">
        <v>85411</v>
      </c>
      <c r="D396" s="313" t="s">
        <v>384</v>
      </c>
      <c r="E396" s="304" t="s">
        <v>2723</v>
      </c>
      <c r="F396" s="313" t="s">
        <v>385</v>
      </c>
      <c r="G396" s="313" t="s">
        <v>635</v>
      </c>
      <c r="H396" s="313" t="s">
        <v>379</v>
      </c>
      <c r="I396" s="313" t="s">
        <v>325</v>
      </c>
      <c r="J396" s="313">
        <v>2019</v>
      </c>
      <c r="K396" s="129">
        <v>113.001</v>
      </c>
      <c r="L396" s="374" t="s">
        <v>686</v>
      </c>
    </row>
    <row r="397" spans="1:12" x14ac:dyDescent="0.25">
      <c r="A397" s="365" t="s">
        <v>359</v>
      </c>
      <c r="B397" s="313" t="s">
        <v>689</v>
      </c>
      <c r="C397" s="313">
        <v>85411</v>
      </c>
      <c r="D397" s="313" t="s">
        <v>384</v>
      </c>
      <c r="E397" s="304" t="s">
        <v>2723</v>
      </c>
      <c r="F397" s="313" t="s">
        <v>385</v>
      </c>
      <c r="G397" s="313" t="s">
        <v>635</v>
      </c>
      <c r="H397" s="313" t="s">
        <v>37</v>
      </c>
      <c r="I397" s="313" t="s">
        <v>325</v>
      </c>
      <c r="J397" s="313">
        <v>2019</v>
      </c>
      <c r="K397" s="129" t="s">
        <v>10</v>
      </c>
      <c r="L397" s="374" t="s">
        <v>686</v>
      </c>
    </row>
    <row r="398" spans="1:12" x14ac:dyDescent="0.25">
      <c r="A398" s="365" t="s">
        <v>359</v>
      </c>
      <c r="B398" s="313" t="s">
        <v>689</v>
      </c>
      <c r="C398" s="313">
        <v>85411</v>
      </c>
      <c r="D398" s="313" t="s">
        <v>384</v>
      </c>
      <c r="E398" s="304" t="s">
        <v>2723</v>
      </c>
      <c r="F398" s="313" t="s">
        <v>385</v>
      </c>
      <c r="G398" s="313" t="s">
        <v>635</v>
      </c>
      <c r="H398" s="313" t="s">
        <v>38</v>
      </c>
      <c r="I398" s="313" t="s">
        <v>325</v>
      </c>
      <c r="J398" s="313">
        <v>2019</v>
      </c>
      <c r="K398" s="129" t="s">
        <v>402</v>
      </c>
      <c r="L398" s="374" t="s">
        <v>686</v>
      </c>
    </row>
    <row r="399" spans="1:12" x14ac:dyDescent="0.25">
      <c r="A399" s="365" t="s">
        <v>359</v>
      </c>
      <c r="B399" s="313" t="s">
        <v>689</v>
      </c>
      <c r="C399" s="313">
        <v>85411</v>
      </c>
      <c r="D399" s="313" t="s">
        <v>384</v>
      </c>
      <c r="E399" s="304" t="s">
        <v>2723</v>
      </c>
      <c r="F399" s="313" t="s">
        <v>385</v>
      </c>
      <c r="G399" s="313" t="s">
        <v>635</v>
      </c>
      <c r="H399" s="313" t="s">
        <v>378</v>
      </c>
      <c r="I399" s="313" t="s">
        <v>325</v>
      </c>
      <c r="J399" s="313">
        <v>2019</v>
      </c>
      <c r="K399" s="129" t="s">
        <v>402</v>
      </c>
      <c r="L399" s="374" t="s">
        <v>686</v>
      </c>
    </row>
    <row r="400" spans="1:12" x14ac:dyDescent="0.25">
      <c r="A400" s="365" t="s">
        <v>359</v>
      </c>
      <c r="B400" s="313" t="s">
        <v>689</v>
      </c>
      <c r="C400" s="313">
        <v>85411</v>
      </c>
      <c r="D400" s="313" t="s">
        <v>384</v>
      </c>
      <c r="E400" s="304" t="s">
        <v>2723</v>
      </c>
      <c r="F400" s="313" t="s">
        <v>385</v>
      </c>
      <c r="G400" s="313" t="s">
        <v>635</v>
      </c>
      <c r="H400" s="313" t="s">
        <v>380</v>
      </c>
      <c r="I400" s="313" t="s">
        <v>325</v>
      </c>
      <c r="J400" s="313">
        <v>2019</v>
      </c>
      <c r="K400" s="129" t="s">
        <v>402</v>
      </c>
      <c r="L400" s="374" t="s">
        <v>686</v>
      </c>
    </row>
    <row r="401" spans="1:12" x14ac:dyDescent="0.25">
      <c r="A401" s="365" t="s">
        <v>359</v>
      </c>
      <c r="B401" s="313" t="s">
        <v>689</v>
      </c>
      <c r="C401" s="313">
        <v>85411</v>
      </c>
      <c r="D401" s="313" t="s">
        <v>384</v>
      </c>
      <c r="E401" s="304" t="s">
        <v>2723</v>
      </c>
      <c r="F401" s="313" t="s">
        <v>385</v>
      </c>
      <c r="G401" s="313" t="s">
        <v>635</v>
      </c>
      <c r="H401" s="313" t="s">
        <v>94</v>
      </c>
      <c r="I401" s="313" t="s">
        <v>325</v>
      </c>
      <c r="J401" s="313">
        <v>2019</v>
      </c>
      <c r="K401" s="129">
        <v>16650.456999999999</v>
      </c>
      <c r="L401" s="374" t="s">
        <v>686</v>
      </c>
    </row>
    <row r="402" spans="1:12" x14ac:dyDescent="0.25">
      <c r="A402" s="365" t="s">
        <v>359</v>
      </c>
      <c r="B402" s="313" t="s">
        <v>689</v>
      </c>
      <c r="C402" s="313">
        <v>85411</v>
      </c>
      <c r="D402" s="313" t="s">
        <v>384</v>
      </c>
      <c r="E402" s="304" t="s">
        <v>2723</v>
      </c>
      <c r="F402" s="313" t="s">
        <v>385</v>
      </c>
      <c r="G402" s="313" t="s">
        <v>636</v>
      </c>
      <c r="H402" s="313" t="s">
        <v>32</v>
      </c>
      <c r="I402" s="313" t="s">
        <v>325</v>
      </c>
      <c r="J402" s="313">
        <v>2019</v>
      </c>
      <c r="K402" s="129" t="s">
        <v>402</v>
      </c>
      <c r="L402" s="374" t="s">
        <v>686</v>
      </c>
    </row>
    <row r="403" spans="1:12" x14ac:dyDescent="0.25">
      <c r="A403" s="365" t="s">
        <v>359</v>
      </c>
      <c r="B403" s="313" t="s">
        <v>689</v>
      </c>
      <c r="C403" s="313">
        <v>85411</v>
      </c>
      <c r="D403" s="313" t="s">
        <v>384</v>
      </c>
      <c r="E403" s="304" t="s">
        <v>2723</v>
      </c>
      <c r="F403" s="313" t="s">
        <v>385</v>
      </c>
      <c r="G403" s="313" t="s">
        <v>636</v>
      </c>
      <c r="H403" s="313" t="s">
        <v>33</v>
      </c>
      <c r="I403" s="313" t="s">
        <v>325</v>
      </c>
      <c r="J403" s="313">
        <v>2019</v>
      </c>
      <c r="K403" s="129">
        <v>232.66499999999999</v>
      </c>
      <c r="L403" s="374" t="s">
        <v>686</v>
      </c>
    </row>
    <row r="404" spans="1:12" x14ac:dyDescent="0.25">
      <c r="A404" s="365" t="s">
        <v>359</v>
      </c>
      <c r="B404" s="313" t="s">
        <v>689</v>
      </c>
      <c r="C404" s="313">
        <v>85411</v>
      </c>
      <c r="D404" s="313" t="s">
        <v>384</v>
      </c>
      <c r="E404" s="304" t="s">
        <v>2723</v>
      </c>
      <c r="F404" s="313" t="s">
        <v>385</v>
      </c>
      <c r="G404" s="313" t="s">
        <v>636</v>
      </c>
      <c r="H404" s="313" t="s">
        <v>34</v>
      </c>
      <c r="I404" s="313" t="s">
        <v>325</v>
      </c>
      <c r="J404" s="313">
        <v>2019</v>
      </c>
      <c r="K404" s="129">
        <v>7202.4759999999997</v>
      </c>
      <c r="L404" s="374" t="s">
        <v>686</v>
      </c>
    </row>
    <row r="405" spans="1:12" x14ac:dyDescent="0.25">
      <c r="A405" s="365" t="s">
        <v>359</v>
      </c>
      <c r="B405" s="313" t="s">
        <v>689</v>
      </c>
      <c r="C405" s="313">
        <v>85411</v>
      </c>
      <c r="D405" s="313" t="s">
        <v>384</v>
      </c>
      <c r="E405" s="304" t="s">
        <v>2723</v>
      </c>
      <c r="F405" s="313" t="s">
        <v>385</v>
      </c>
      <c r="G405" s="313" t="s">
        <v>636</v>
      </c>
      <c r="H405" s="313" t="s">
        <v>35</v>
      </c>
      <c r="I405" s="313" t="s">
        <v>325</v>
      </c>
      <c r="J405" s="313">
        <v>2019</v>
      </c>
      <c r="K405" s="129">
        <v>104.812</v>
      </c>
      <c r="L405" s="374" t="s">
        <v>686</v>
      </c>
    </row>
    <row r="406" spans="1:12" x14ac:dyDescent="0.25">
      <c r="A406" s="365" t="s">
        <v>359</v>
      </c>
      <c r="B406" s="313" t="s">
        <v>689</v>
      </c>
      <c r="C406" s="313">
        <v>85411</v>
      </c>
      <c r="D406" s="313" t="s">
        <v>384</v>
      </c>
      <c r="E406" s="304" t="s">
        <v>2723</v>
      </c>
      <c r="F406" s="313" t="s">
        <v>385</v>
      </c>
      <c r="G406" s="313" t="s">
        <v>636</v>
      </c>
      <c r="H406" s="313" t="s">
        <v>379</v>
      </c>
      <c r="I406" s="313" t="s">
        <v>325</v>
      </c>
      <c r="J406" s="313">
        <v>2019</v>
      </c>
      <c r="K406" s="129" t="s">
        <v>402</v>
      </c>
      <c r="L406" s="374" t="s">
        <v>686</v>
      </c>
    </row>
    <row r="407" spans="1:12" x14ac:dyDescent="0.25">
      <c r="A407" s="365" t="s">
        <v>359</v>
      </c>
      <c r="B407" s="313" t="s">
        <v>689</v>
      </c>
      <c r="C407" s="313">
        <v>85411</v>
      </c>
      <c r="D407" s="313" t="s">
        <v>384</v>
      </c>
      <c r="E407" s="304" t="s">
        <v>2723</v>
      </c>
      <c r="F407" s="313" t="s">
        <v>385</v>
      </c>
      <c r="G407" s="313" t="s">
        <v>636</v>
      </c>
      <c r="H407" s="313" t="s">
        <v>37</v>
      </c>
      <c r="I407" s="313" t="s">
        <v>325</v>
      </c>
      <c r="J407" s="313">
        <v>2019</v>
      </c>
      <c r="K407" s="129" t="s">
        <v>402</v>
      </c>
      <c r="L407" s="374" t="s">
        <v>686</v>
      </c>
    </row>
    <row r="408" spans="1:12" x14ac:dyDescent="0.25">
      <c r="A408" s="365" t="s">
        <v>359</v>
      </c>
      <c r="B408" s="313" t="s">
        <v>689</v>
      </c>
      <c r="C408" s="313">
        <v>85411</v>
      </c>
      <c r="D408" s="313" t="s">
        <v>384</v>
      </c>
      <c r="E408" s="304" t="s">
        <v>2723</v>
      </c>
      <c r="F408" s="313" t="s">
        <v>385</v>
      </c>
      <c r="G408" s="313" t="s">
        <v>636</v>
      </c>
      <c r="H408" s="313" t="s">
        <v>38</v>
      </c>
      <c r="I408" s="313" t="s">
        <v>325</v>
      </c>
      <c r="J408" s="313">
        <v>2019</v>
      </c>
      <c r="K408" s="129" t="s">
        <v>402</v>
      </c>
      <c r="L408" s="374" t="s">
        <v>686</v>
      </c>
    </row>
    <row r="409" spans="1:12" x14ac:dyDescent="0.25">
      <c r="A409" s="365" t="s">
        <v>359</v>
      </c>
      <c r="B409" s="313" t="s">
        <v>689</v>
      </c>
      <c r="C409" s="313">
        <v>85411</v>
      </c>
      <c r="D409" s="313" t="s">
        <v>384</v>
      </c>
      <c r="E409" s="304" t="s">
        <v>2723</v>
      </c>
      <c r="F409" s="313" t="s">
        <v>385</v>
      </c>
      <c r="G409" s="313" t="s">
        <v>636</v>
      </c>
      <c r="H409" s="313" t="s">
        <v>378</v>
      </c>
      <c r="I409" s="313" t="s">
        <v>325</v>
      </c>
      <c r="J409" s="313">
        <v>2019</v>
      </c>
      <c r="K409" s="129" t="s">
        <v>402</v>
      </c>
      <c r="L409" s="374" t="s">
        <v>686</v>
      </c>
    </row>
    <row r="410" spans="1:12" x14ac:dyDescent="0.25">
      <c r="A410" s="365" t="s">
        <v>359</v>
      </c>
      <c r="B410" s="313" t="s">
        <v>689</v>
      </c>
      <c r="C410" s="313">
        <v>85411</v>
      </c>
      <c r="D410" s="313" t="s">
        <v>384</v>
      </c>
      <c r="E410" s="304" t="s">
        <v>2723</v>
      </c>
      <c r="F410" s="313" t="s">
        <v>385</v>
      </c>
      <c r="G410" s="313" t="s">
        <v>636</v>
      </c>
      <c r="H410" s="313" t="s">
        <v>380</v>
      </c>
      <c r="I410" s="313" t="s">
        <v>325</v>
      </c>
      <c r="J410" s="313">
        <v>2019</v>
      </c>
      <c r="K410" s="129" t="s">
        <v>402</v>
      </c>
      <c r="L410" s="374" t="s">
        <v>686</v>
      </c>
    </row>
    <row r="411" spans="1:12" x14ac:dyDescent="0.25">
      <c r="A411" s="365" t="s">
        <v>359</v>
      </c>
      <c r="B411" s="313" t="s">
        <v>689</v>
      </c>
      <c r="C411" s="313">
        <v>85411</v>
      </c>
      <c r="D411" s="313" t="s">
        <v>384</v>
      </c>
      <c r="E411" s="304" t="s">
        <v>2723</v>
      </c>
      <c r="F411" s="313" t="s">
        <v>385</v>
      </c>
      <c r="G411" s="313" t="s">
        <v>636</v>
      </c>
      <c r="H411" s="313" t="s">
        <v>94</v>
      </c>
      <c r="I411" s="313" t="s">
        <v>325</v>
      </c>
      <c r="J411" s="313">
        <v>2019</v>
      </c>
      <c r="K411" s="129">
        <v>7539.9530000000004</v>
      </c>
      <c r="L411" s="374" t="s">
        <v>686</v>
      </c>
    </row>
    <row r="412" spans="1:12" x14ac:dyDescent="0.25">
      <c r="A412" s="365" t="s">
        <v>359</v>
      </c>
      <c r="B412" s="313" t="s">
        <v>689</v>
      </c>
      <c r="C412" s="313">
        <v>85411</v>
      </c>
      <c r="D412" s="313" t="s">
        <v>384</v>
      </c>
      <c r="E412" s="304" t="s">
        <v>2723</v>
      </c>
      <c r="F412" s="313" t="s">
        <v>385</v>
      </c>
      <c r="G412" s="313" t="s">
        <v>637</v>
      </c>
      <c r="H412" s="313" t="s">
        <v>32</v>
      </c>
      <c r="I412" s="313" t="s">
        <v>325</v>
      </c>
      <c r="J412" s="313">
        <v>2019</v>
      </c>
      <c r="K412" s="129">
        <v>5257.0439999999999</v>
      </c>
      <c r="L412" s="374" t="s">
        <v>686</v>
      </c>
    </row>
    <row r="413" spans="1:12" x14ac:dyDescent="0.25">
      <c r="A413" s="365" t="s">
        <v>359</v>
      </c>
      <c r="B413" s="313" t="s">
        <v>689</v>
      </c>
      <c r="C413" s="313">
        <v>85411</v>
      </c>
      <c r="D413" s="313" t="s">
        <v>384</v>
      </c>
      <c r="E413" s="304" t="s">
        <v>2723</v>
      </c>
      <c r="F413" s="313" t="s">
        <v>385</v>
      </c>
      <c r="G413" s="313" t="s">
        <v>637</v>
      </c>
      <c r="H413" s="313" t="s">
        <v>33</v>
      </c>
      <c r="I413" s="313" t="s">
        <v>325</v>
      </c>
      <c r="J413" s="313">
        <v>2019</v>
      </c>
      <c r="K413" s="129">
        <v>2129.355</v>
      </c>
      <c r="L413" s="374" t="s">
        <v>686</v>
      </c>
    </row>
    <row r="414" spans="1:12" x14ac:dyDescent="0.25">
      <c r="A414" s="365" t="s">
        <v>359</v>
      </c>
      <c r="B414" s="313" t="s">
        <v>689</v>
      </c>
      <c r="C414" s="313">
        <v>85411</v>
      </c>
      <c r="D414" s="313" t="s">
        <v>384</v>
      </c>
      <c r="E414" s="304" t="s">
        <v>2723</v>
      </c>
      <c r="F414" s="313" t="s">
        <v>385</v>
      </c>
      <c r="G414" s="313" t="s">
        <v>637</v>
      </c>
      <c r="H414" s="313" t="s">
        <v>34</v>
      </c>
      <c r="I414" s="313" t="s">
        <v>325</v>
      </c>
      <c r="J414" s="313">
        <v>2019</v>
      </c>
      <c r="K414" s="129">
        <v>1440.3689999999999</v>
      </c>
      <c r="L414" s="374" t="s">
        <v>686</v>
      </c>
    </row>
    <row r="415" spans="1:12" x14ac:dyDescent="0.25">
      <c r="A415" s="365" t="s">
        <v>359</v>
      </c>
      <c r="B415" s="313" t="s">
        <v>689</v>
      </c>
      <c r="C415" s="313">
        <v>85411</v>
      </c>
      <c r="D415" s="313" t="s">
        <v>384</v>
      </c>
      <c r="E415" s="304" t="s">
        <v>2723</v>
      </c>
      <c r="F415" s="313" t="s">
        <v>385</v>
      </c>
      <c r="G415" s="313" t="s">
        <v>637</v>
      </c>
      <c r="H415" s="313" t="s">
        <v>35</v>
      </c>
      <c r="I415" s="313" t="s">
        <v>325</v>
      </c>
      <c r="J415" s="313">
        <v>2019</v>
      </c>
      <c r="K415" s="129">
        <v>170.73500000000001</v>
      </c>
      <c r="L415" s="374" t="s">
        <v>686</v>
      </c>
    </row>
    <row r="416" spans="1:12" x14ac:dyDescent="0.25">
      <c r="A416" s="365" t="s">
        <v>359</v>
      </c>
      <c r="B416" s="313" t="s">
        <v>689</v>
      </c>
      <c r="C416" s="313">
        <v>85411</v>
      </c>
      <c r="D416" s="313" t="s">
        <v>384</v>
      </c>
      <c r="E416" s="304" t="s">
        <v>2723</v>
      </c>
      <c r="F416" s="313" t="s">
        <v>385</v>
      </c>
      <c r="G416" s="313" t="s">
        <v>637</v>
      </c>
      <c r="H416" s="313" t="s">
        <v>379</v>
      </c>
      <c r="I416" s="313" t="s">
        <v>325</v>
      </c>
      <c r="J416" s="313">
        <v>2019</v>
      </c>
      <c r="K416" s="129">
        <v>113.001</v>
      </c>
      <c r="L416" s="374" t="s">
        <v>686</v>
      </c>
    </row>
    <row r="417" spans="1:12" x14ac:dyDescent="0.25">
      <c r="A417" s="365" t="s">
        <v>359</v>
      </c>
      <c r="B417" s="313" t="s">
        <v>689</v>
      </c>
      <c r="C417" s="313">
        <v>85411</v>
      </c>
      <c r="D417" s="313" t="s">
        <v>384</v>
      </c>
      <c r="E417" s="304" t="s">
        <v>2723</v>
      </c>
      <c r="F417" s="313" t="s">
        <v>385</v>
      </c>
      <c r="G417" s="313" t="s">
        <v>637</v>
      </c>
      <c r="H417" s="313" t="s">
        <v>37</v>
      </c>
      <c r="I417" s="313" t="s">
        <v>325</v>
      </c>
      <c r="J417" s="313">
        <v>2019</v>
      </c>
      <c r="K417" s="129" t="s">
        <v>10</v>
      </c>
      <c r="L417" s="374" t="s">
        <v>686</v>
      </c>
    </row>
    <row r="418" spans="1:12" x14ac:dyDescent="0.25">
      <c r="A418" s="365" t="s">
        <v>359</v>
      </c>
      <c r="B418" s="313" t="s">
        <v>689</v>
      </c>
      <c r="C418" s="313">
        <v>85411</v>
      </c>
      <c r="D418" s="313" t="s">
        <v>384</v>
      </c>
      <c r="E418" s="304" t="s">
        <v>2723</v>
      </c>
      <c r="F418" s="313" t="s">
        <v>385</v>
      </c>
      <c r="G418" s="313" t="s">
        <v>637</v>
      </c>
      <c r="H418" s="313" t="s">
        <v>38</v>
      </c>
      <c r="I418" s="313" t="s">
        <v>325</v>
      </c>
      <c r="J418" s="313">
        <v>2019</v>
      </c>
      <c r="K418" s="129" t="s">
        <v>402</v>
      </c>
      <c r="L418" s="374" t="s">
        <v>686</v>
      </c>
    </row>
    <row r="419" spans="1:12" x14ac:dyDescent="0.25">
      <c r="A419" s="365" t="s">
        <v>359</v>
      </c>
      <c r="B419" s="313" t="s">
        <v>689</v>
      </c>
      <c r="C419" s="313">
        <v>85411</v>
      </c>
      <c r="D419" s="313" t="s">
        <v>384</v>
      </c>
      <c r="E419" s="304" t="s">
        <v>2723</v>
      </c>
      <c r="F419" s="313" t="s">
        <v>385</v>
      </c>
      <c r="G419" s="313" t="s">
        <v>637</v>
      </c>
      <c r="H419" s="313" t="s">
        <v>378</v>
      </c>
      <c r="I419" s="313" t="s">
        <v>325</v>
      </c>
      <c r="J419" s="313">
        <v>2019</v>
      </c>
      <c r="K419" s="129" t="s">
        <v>402</v>
      </c>
      <c r="L419" s="374" t="s">
        <v>686</v>
      </c>
    </row>
    <row r="420" spans="1:12" x14ac:dyDescent="0.25">
      <c r="A420" s="365" t="s">
        <v>359</v>
      </c>
      <c r="B420" s="313" t="s">
        <v>689</v>
      </c>
      <c r="C420" s="313">
        <v>85411</v>
      </c>
      <c r="D420" s="313" t="s">
        <v>384</v>
      </c>
      <c r="E420" s="304" t="s">
        <v>2723</v>
      </c>
      <c r="F420" s="313" t="s">
        <v>385</v>
      </c>
      <c r="G420" s="313" t="s">
        <v>637</v>
      </c>
      <c r="H420" s="313" t="s">
        <v>380</v>
      </c>
      <c r="I420" s="313" t="s">
        <v>325</v>
      </c>
      <c r="J420" s="313">
        <v>2019</v>
      </c>
      <c r="K420" s="129" t="s">
        <v>402</v>
      </c>
      <c r="L420" s="374" t="s">
        <v>686</v>
      </c>
    </row>
    <row r="421" spans="1:12" x14ac:dyDescent="0.25">
      <c r="A421" s="365" t="s">
        <v>359</v>
      </c>
      <c r="B421" s="313" t="s">
        <v>689</v>
      </c>
      <c r="C421" s="313">
        <v>85411</v>
      </c>
      <c r="D421" s="313" t="s">
        <v>384</v>
      </c>
      <c r="E421" s="304" t="s">
        <v>2723</v>
      </c>
      <c r="F421" s="313" t="s">
        <v>385</v>
      </c>
      <c r="G421" s="313" t="s">
        <v>637</v>
      </c>
      <c r="H421" s="313" t="s">
        <v>94</v>
      </c>
      <c r="I421" s="313" t="s">
        <v>325</v>
      </c>
      <c r="J421" s="313">
        <v>2019</v>
      </c>
      <c r="K421" s="129">
        <v>9110.5040000000008</v>
      </c>
      <c r="L421" s="374" t="s">
        <v>686</v>
      </c>
    </row>
    <row r="422" spans="1:12" x14ac:dyDescent="0.25">
      <c r="A422" s="365" t="s">
        <v>359</v>
      </c>
      <c r="B422" s="313" t="s">
        <v>689</v>
      </c>
      <c r="C422" s="313">
        <v>85411</v>
      </c>
      <c r="D422" s="313" t="s">
        <v>384</v>
      </c>
      <c r="E422" s="304" t="s">
        <v>2723</v>
      </c>
      <c r="F422" s="313" t="s">
        <v>385</v>
      </c>
      <c r="G422" s="313" t="s">
        <v>638</v>
      </c>
      <c r="H422" s="313" t="s">
        <v>32</v>
      </c>
      <c r="I422" s="313" t="s">
        <v>325</v>
      </c>
      <c r="J422" s="313">
        <v>2019</v>
      </c>
      <c r="K422" s="129">
        <v>24.751000000000001</v>
      </c>
      <c r="L422" s="374" t="s">
        <v>686</v>
      </c>
    </row>
    <row r="423" spans="1:12" x14ac:dyDescent="0.25">
      <c r="A423" s="365" t="s">
        <v>359</v>
      </c>
      <c r="B423" s="313" t="s">
        <v>689</v>
      </c>
      <c r="C423" s="313">
        <v>85411</v>
      </c>
      <c r="D423" s="313" t="s">
        <v>384</v>
      </c>
      <c r="E423" s="304" t="s">
        <v>2723</v>
      </c>
      <c r="F423" s="313" t="s">
        <v>385</v>
      </c>
      <c r="G423" s="313" t="s">
        <v>638</v>
      </c>
      <c r="H423" s="313" t="s">
        <v>33</v>
      </c>
      <c r="I423" s="313" t="s">
        <v>325</v>
      </c>
      <c r="J423" s="313">
        <v>2019</v>
      </c>
      <c r="K423" s="129">
        <v>10974.343999999999</v>
      </c>
      <c r="L423" s="374" t="s">
        <v>686</v>
      </c>
    </row>
    <row r="424" spans="1:12" x14ac:dyDescent="0.25">
      <c r="A424" s="365" t="s">
        <v>359</v>
      </c>
      <c r="B424" s="313" t="s">
        <v>689</v>
      </c>
      <c r="C424" s="313">
        <v>85411</v>
      </c>
      <c r="D424" s="313" t="s">
        <v>384</v>
      </c>
      <c r="E424" s="304" t="s">
        <v>2723</v>
      </c>
      <c r="F424" s="313" t="s">
        <v>385</v>
      </c>
      <c r="G424" s="313" t="s">
        <v>638</v>
      </c>
      <c r="H424" s="313" t="s">
        <v>34</v>
      </c>
      <c r="I424" s="313" t="s">
        <v>325</v>
      </c>
      <c r="J424" s="313">
        <v>2019</v>
      </c>
      <c r="K424" s="129">
        <v>17127.386999999999</v>
      </c>
      <c r="L424" s="374" t="s">
        <v>686</v>
      </c>
    </row>
    <row r="425" spans="1:12" x14ac:dyDescent="0.25">
      <c r="A425" s="365" t="s">
        <v>359</v>
      </c>
      <c r="B425" s="313" t="s">
        <v>689</v>
      </c>
      <c r="C425" s="313">
        <v>85411</v>
      </c>
      <c r="D425" s="313" t="s">
        <v>384</v>
      </c>
      <c r="E425" s="304" t="s">
        <v>2723</v>
      </c>
      <c r="F425" s="313" t="s">
        <v>385</v>
      </c>
      <c r="G425" s="313" t="s">
        <v>638</v>
      </c>
      <c r="H425" s="313" t="s">
        <v>35</v>
      </c>
      <c r="I425" s="313" t="s">
        <v>325</v>
      </c>
      <c r="J425" s="313">
        <v>2019</v>
      </c>
      <c r="K425" s="129">
        <v>1216.0709999999999</v>
      </c>
      <c r="L425" s="374" t="s">
        <v>686</v>
      </c>
    </row>
    <row r="426" spans="1:12" x14ac:dyDescent="0.25">
      <c r="A426" s="365" t="s">
        <v>359</v>
      </c>
      <c r="B426" s="313" t="s">
        <v>689</v>
      </c>
      <c r="C426" s="313">
        <v>85411</v>
      </c>
      <c r="D426" s="313" t="s">
        <v>384</v>
      </c>
      <c r="E426" s="304" t="s">
        <v>2723</v>
      </c>
      <c r="F426" s="313" t="s">
        <v>385</v>
      </c>
      <c r="G426" s="313" t="s">
        <v>638</v>
      </c>
      <c r="H426" s="313" t="s">
        <v>379</v>
      </c>
      <c r="I426" s="313" t="s">
        <v>325</v>
      </c>
      <c r="J426" s="313">
        <v>2019</v>
      </c>
      <c r="K426" s="129">
        <v>21.766999999999999</v>
      </c>
      <c r="L426" s="374" t="s">
        <v>686</v>
      </c>
    </row>
    <row r="427" spans="1:12" x14ac:dyDescent="0.25">
      <c r="A427" s="365" t="s">
        <v>359</v>
      </c>
      <c r="B427" s="313" t="s">
        <v>689</v>
      </c>
      <c r="C427" s="313">
        <v>85411</v>
      </c>
      <c r="D427" s="313" t="s">
        <v>384</v>
      </c>
      <c r="E427" s="304" t="s">
        <v>2723</v>
      </c>
      <c r="F427" s="313" t="s">
        <v>385</v>
      </c>
      <c r="G427" s="313" t="s">
        <v>638</v>
      </c>
      <c r="H427" s="313" t="s">
        <v>37</v>
      </c>
      <c r="I427" s="313" t="s">
        <v>325</v>
      </c>
      <c r="J427" s="313">
        <v>2019</v>
      </c>
      <c r="K427" s="129">
        <v>182</v>
      </c>
      <c r="L427" s="374" t="s">
        <v>686</v>
      </c>
    </row>
    <row r="428" spans="1:12" x14ac:dyDescent="0.25">
      <c r="A428" s="365" t="s">
        <v>359</v>
      </c>
      <c r="B428" s="313" t="s">
        <v>689</v>
      </c>
      <c r="C428" s="313">
        <v>85411</v>
      </c>
      <c r="D428" s="313" t="s">
        <v>384</v>
      </c>
      <c r="E428" s="304" t="s">
        <v>2723</v>
      </c>
      <c r="F428" s="313" t="s">
        <v>385</v>
      </c>
      <c r="G428" s="313" t="s">
        <v>638</v>
      </c>
      <c r="H428" s="313" t="s">
        <v>38</v>
      </c>
      <c r="I428" s="313" t="s">
        <v>325</v>
      </c>
      <c r="J428" s="313">
        <v>2019</v>
      </c>
      <c r="K428" s="129">
        <v>112.164</v>
      </c>
      <c r="L428" s="374" t="s">
        <v>686</v>
      </c>
    </row>
    <row r="429" spans="1:12" x14ac:dyDescent="0.25">
      <c r="A429" s="365" t="s">
        <v>359</v>
      </c>
      <c r="B429" s="313" t="s">
        <v>689</v>
      </c>
      <c r="C429" s="313">
        <v>85411</v>
      </c>
      <c r="D429" s="313" t="s">
        <v>384</v>
      </c>
      <c r="E429" s="304" t="s">
        <v>2723</v>
      </c>
      <c r="F429" s="313" t="s">
        <v>385</v>
      </c>
      <c r="G429" s="313" t="s">
        <v>638</v>
      </c>
      <c r="H429" s="313" t="s">
        <v>378</v>
      </c>
      <c r="I429" s="313" t="s">
        <v>325</v>
      </c>
      <c r="J429" s="313">
        <v>2019</v>
      </c>
      <c r="K429" s="129">
        <v>56</v>
      </c>
      <c r="L429" s="374" t="s">
        <v>686</v>
      </c>
    </row>
    <row r="430" spans="1:12" x14ac:dyDescent="0.25">
      <c r="A430" s="365" t="s">
        <v>359</v>
      </c>
      <c r="B430" s="313" t="s">
        <v>689</v>
      </c>
      <c r="C430" s="313">
        <v>85411</v>
      </c>
      <c r="D430" s="313" t="s">
        <v>384</v>
      </c>
      <c r="E430" s="304" t="s">
        <v>2723</v>
      </c>
      <c r="F430" s="313" t="s">
        <v>385</v>
      </c>
      <c r="G430" s="313" t="s">
        <v>638</v>
      </c>
      <c r="H430" s="313" t="s">
        <v>380</v>
      </c>
      <c r="I430" s="313" t="s">
        <v>325</v>
      </c>
      <c r="J430" s="313">
        <v>2019</v>
      </c>
      <c r="K430" s="129">
        <v>100</v>
      </c>
      <c r="L430" s="374" t="s">
        <v>686</v>
      </c>
    </row>
    <row r="431" spans="1:12" x14ac:dyDescent="0.25">
      <c r="A431" s="365" t="s">
        <v>359</v>
      </c>
      <c r="B431" s="313" t="s">
        <v>689</v>
      </c>
      <c r="C431" s="313">
        <v>85411</v>
      </c>
      <c r="D431" s="313" t="s">
        <v>384</v>
      </c>
      <c r="E431" s="304" t="s">
        <v>2723</v>
      </c>
      <c r="F431" s="313" t="s">
        <v>385</v>
      </c>
      <c r="G431" s="313" t="s">
        <v>638</v>
      </c>
      <c r="H431" s="313" t="s">
        <v>94</v>
      </c>
      <c r="I431" s="313" t="s">
        <v>325</v>
      </c>
      <c r="J431" s="313">
        <v>2019</v>
      </c>
      <c r="K431" s="129">
        <v>29814.484</v>
      </c>
      <c r="L431" s="374" t="s">
        <v>686</v>
      </c>
    </row>
    <row r="432" spans="1:12" x14ac:dyDescent="0.25">
      <c r="A432" s="365" t="s">
        <v>359</v>
      </c>
      <c r="B432" s="313" t="s">
        <v>689</v>
      </c>
      <c r="C432" s="313">
        <v>85411</v>
      </c>
      <c r="D432" s="313" t="s">
        <v>384</v>
      </c>
      <c r="E432" s="304" t="s">
        <v>2723</v>
      </c>
      <c r="F432" s="313" t="s">
        <v>385</v>
      </c>
      <c r="G432" s="313" t="s">
        <v>639</v>
      </c>
      <c r="H432" s="313" t="s">
        <v>32</v>
      </c>
      <c r="I432" s="313" t="s">
        <v>325</v>
      </c>
      <c r="J432" s="313">
        <v>2019</v>
      </c>
      <c r="K432" s="129">
        <v>245.971</v>
      </c>
      <c r="L432" s="374" t="s">
        <v>686</v>
      </c>
    </row>
    <row r="433" spans="1:12" x14ac:dyDescent="0.25">
      <c r="A433" s="365" t="s">
        <v>359</v>
      </c>
      <c r="B433" s="313" t="s">
        <v>689</v>
      </c>
      <c r="C433" s="313">
        <v>85411</v>
      </c>
      <c r="D433" s="313" t="s">
        <v>384</v>
      </c>
      <c r="E433" s="304" t="s">
        <v>2723</v>
      </c>
      <c r="F433" s="313" t="s">
        <v>385</v>
      </c>
      <c r="G433" s="313" t="s">
        <v>639</v>
      </c>
      <c r="H433" s="313" t="s">
        <v>33</v>
      </c>
      <c r="I433" s="313" t="s">
        <v>325</v>
      </c>
      <c r="J433" s="313">
        <v>2019</v>
      </c>
      <c r="K433" s="129">
        <v>9055</v>
      </c>
      <c r="L433" s="374" t="s">
        <v>686</v>
      </c>
    </row>
    <row r="434" spans="1:12" x14ac:dyDescent="0.25">
      <c r="A434" s="365" t="s">
        <v>359</v>
      </c>
      <c r="B434" s="313" t="s">
        <v>689</v>
      </c>
      <c r="C434" s="313">
        <v>85411</v>
      </c>
      <c r="D434" s="313" t="s">
        <v>384</v>
      </c>
      <c r="E434" s="304" t="s">
        <v>2723</v>
      </c>
      <c r="F434" s="313" t="s">
        <v>385</v>
      </c>
      <c r="G434" s="313" t="s">
        <v>639</v>
      </c>
      <c r="H434" s="313" t="s">
        <v>34</v>
      </c>
      <c r="I434" s="313" t="s">
        <v>325</v>
      </c>
      <c r="J434" s="313">
        <v>2019</v>
      </c>
      <c r="K434" s="129">
        <v>7286</v>
      </c>
      <c r="L434" s="374" t="s">
        <v>686</v>
      </c>
    </row>
    <row r="435" spans="1:12" x14ac:dyDescent="0.25">
      <c r="A435" s="365" t="s">
        <v>359</v>
      </c>
      <c r="B435" s="313" t="s">
        <v>689</v>
      </c>
      <c r="C435" s="313">
        <v>85411</v>
      </c>
      <c r="D435" s="313" t="s">
        <v>384</v>
      </c>
      <c r="E435" s="304" t="s">
        <v>2723</v>
      </c>
      <c r="F435" s="313" t="s">
        <v>385</v>
      </c>
      <c r="G435" s="313" t="s">
        <v>639</v>
      </c>
      <c r="H435" s="313" t="s">
        <v>35</v>
      </c>
      <c r="I435" s="313" t="s">
        <v>325</v>
      </c>
      <c r="J435" s="313">
        <v>2019</v>
      </c>
      <c r="K435" s="129">
        <v>333.47899999999998</v>
      </c>
      <c r="L435" s="374" t="s">
        <v>686</v>
      </c>
    </row>
    <row r="436" spans="1:12" x14ac:dyDescent="0.25">
      <c r="A436" s="365" t="s">
        <v>359</v>
      </c>
      <c r="B436" s="313" t="s">
        <v>689</v>
      </c>
      <c r="C436" s="313">
        <v>85411</v>
      </c>
      <c r="D436" s="313" t="s">
        <v>384</v>
      </c>
      <c r="E436" s="304" t="s">
        <v>2723</v>
      </c>
      <c r="F436" s="313" t="s">
        <v>385</v>
      </c>
      <c r="G436" s="313" t="s">
        <v>639</v>
      </c>
      <c r="H436" s="313" t="s">
        <v>379</v>
      </c>
      <c r="I436" s="313" t="s">
        <v>325</v>
      </c>
      <c r="J436" s="313">
        <v>2019</v>
      </c>
      <c r="K436" s="129">
        <v>167.57900000000001</v>
      </c>
      <c r="L436" s="374" t="s">
        <v>686</v>
      </c>
    </row>
    <row r="437" spans="1:12" x14ac:dyDescent="0.25">
      <c r="A437" s="365" t="s">
        <v>359</v>
      </c>
      <c r="B437" s="313" t="s">
        <v>689</v>
      </c>
      <c r="C437" s="313">
        <v>85411</v>
      </c>
      <c r="D437" s="313" t="s">
        <v>384</v>
      </c>
      <c r="E437" s="304" t="s">
        <v>2723</v>
      </c>
      <c r="F437" s="313" t="s">
        <v>385</v>
      </c>
      <c r="G437" s="313" t="s">
        <v>639</v>
      </c>
      <c r="H437" s="313" t="s">
        <v>37</v>
      </c>
      <c r="I437" s="313" t="s">
        <v>325</v>
      </c>
      <c r="J437" s="313">
        <v>2019</v>
      </c>
      <c r="K437" s="129">
        <v>1342</v>
      </c>
      <c r="L437" s="374" t="s">
        <v>686</v>
      </c>
    </row>
    <row r="438" spans="1:12" x14ac:dyDescent="0.25">
      <c r="A438" s="365" t="s">
        <v>359</v>
      </c>
      <c r="B438" s="313" t="s">
        <v>689</v>
      </c>
      <c r="C438" s="313">
        <v>85411</v>
      </c>
      <c r="D438" s="313" t="s">
        <v>384</v>
      </c>
      <c r="E438" s="304" t="s">
        <v>2723</v>
      </c>
      <c r="F438" s="313" t="s">
        <v>385</v>
      </c>
      <c r="G438" s="313" t="s">
        <v>639</v>
      </c>
      <c r="H438" s="313" t="s">
        <v>38</v>
      </c>
      <c r="I438" s="313" t="s">
        <v>325</v>
      </c>
      <c r="J438" s="313">
        <v>2019</v>
      </c>
      <c r="K438" s="129">
        <v>277.971</v>
      </c>
      <c r="L438" s="374" t="s">
        <v>686</v>
      </c>
    </row>
    <row r="439" spans="1:12" x14ac:dyDescent="0.25">
      <c r="A439" s="365" t="s">
        <v>359</v>
      </c>
      <c r="B439" s="313" t="s">
        <v>689</v>
      </c>
      <c r="C439" s="313">
        <v>85411</v>
      </c>
      <c r="D439" s="313" t="s">
        <v>384</v>
      </c>
      <c r="E439" s="304" t="s">
        <v>2723</v>
      </c>
      <c r="F439" s="313" t="s">
        <v>385</v>
      </c>
      <c r="G439" s="313" t="s">
        <v>639</v>
      </c>
      <c r="H439" s="313" t="s">
        <v>378</v>
      </c>
      <c r="I439" s="313" t="s">
        <v>325</v>
      </c>
      <c r="J439" s="313">
        <v>2019</v>
      </c>
      <c r="K439" s="129">
        <v>1159</v>
      </c>
      <c r="L439" s="374" t="s">
        <v>686</v>
      </c>
    </row>
    <row r="440" spans="1:12" x14ac:dyDescent="0.25">
      <c r="A440" s="365" t="s">
        <v>359</v>
      </c>
      <c r="B440" s="313" t="s">
        <v>689</v>
      </c>
      <c r="C440" s="313">
        <v>85411</v>
      </c>
      <c r="D440" s="313" t="s">
        <v>384</v>
      </c>
      <c r="E440" s="304" t="s">
        <v>2723</v>
      </c>
      <c r="F440" s="313" t="s">
        <v>385</v>
      </c>
      <c r="G440" s="313" t="s">
        <v>639</v>
      </c>
      <c r="H440" s="313" t="s">
        <v>380</v>
      </c>
      <c r="I440" s="313" t="s">
        <v>325</v>
      </c>
      <c r="J440" s="313">
        <v>2019</v>
      </c>
      <c r="K440" s="129">
        <v>1290</v>
      </c>
      <c r="L440" s="374" t="s">
        <v>686</v>
      </c>
    </row>
    <row r="441" spans="1:12" x14ac:dyDescent="0.25">
      <c r="A441" s="365" t="s">
        <v>359</v>
      </c>
      <c r="B441" s="313" t="s">
        <v>689</v>
      </c>
      <c r="C441" s="313">
        <v>85411</v>
      </c>
      <c r="D441" s="313" t="s">
        <v>384</v>
      </c>
      <c r="E441" s="304" t="s">
        <v>2723</v>
      </c>
      <c r="F441" s="313" t="s">
        <v>385</v>
      </c>
      <c r="G441" s="313" t="s">
        <v>639</v>
      </c>
      <c r="H441" s="313" t="s">
        <v>94</v>
      </c>
      <c r="I441" s="313" t="s">
        <v>325</v>
      </c>
      <c r="J441" s="313">
        <v>2019</v>
      </c>
      <c r="K441" s="129">
        <v>21157</v>
      </c>
      <c r="L441" s="374" t="s">
        <v>686</v>
      </c>
    </row>
    <row r="442" spans="1:12" x14ac:dyDescent="0.25">
      <c r="A442" s="365" t="s">
        <v>359</v>
      </c>
      <c r="B442" s="313" t="s">
        <v>689</v>
      </c>
      <c r="C442" s="313">
        <v>85411</v>
      </c>
      <c r="D442" s="313" t="s">
        <v>384</v>
      </c>
      <c r="E442" s="304" t="s">
        <v>2723</v>
      </c>
      <c r="F442" s="313" t="s">
        <v>385</v>
      </c>
      <c r="G442" s="313" t="s">
        <v>640</v>
      </c>
      <c r="H442" s="313" t="s">
        <v>32</v>
      </c>
      <c r="I442" s="313" t="s">
        <v>325</v>
      </c>
      <c r="J442" s="313">
        <v>2019</v>
      </c>
      <c r="K442" s="129">
        <v>245.971</v>
      </c>
      <c r="L442" s="374" t="s">
        <v>686</v>
      </c>
    </row>
    <row r="443" spans="1:12" x14ac:dyDescent="0.25">
      <c r="A443" s="365" t="s">
        <v>359</v>
      </c>
      <c r="B443" s="313" t="s">
        <v>689</v>
      </c>
      <c r="C443" s="313">
        <v>85411</v>
      </c>
      <c r="D443" s="313" t="s">
        <v>384</v>
      </c>
      <c r="E443" s="304" t="s">
        <v>2723</v>
      </c>
      <c r="F443" s="313" t="s">
        <v>385</v>
      </c>
      <c r="G443" s="313" t="s">
        <v>640</v>
      </c>
      <c r="H443" s="313" t="s">
        <v>33</v>
      </c>
      <c r="I443" s="313" t="s">
        <v>325</v>
      </c>
      <c r="J443" s="313">
        <v>2019</v>
      </c>
      <c r="K443" s="129">
        <v>1474</v>
      </c>
      <c r="L443" s="374" t="s">
        <v>686</v>
      </c>
    </row>
    <row r="444" spans="1:12" x14ac:dyDescent="0.25">
      <c r="A444" s="365" t="s">
        <v>359</v>
      </c>
      <c r="B444" s="313" t="s">
        <v>689</v>
      </c>
      <c r="C444" s="313">
        <v>85411</v>
      </c>
      <c r="D444" s="313" t="s">
        <v>384</v>
      </c>
      <c r="E444" s="304" t="s">
        <v>2723</v>
      </c>
      <c r="F444" s="313" t="s">
        <v>385</v>
      </c>
      <c r="G444" s="313" t="s">
        <v>640</v>
      </c>
      <c r="H444" s="313" t="s">
        <v>34</v>
      </c>
      <c r="I444" s="313" t="s">
        <v>325</v>
      </c>
      <c r="J444" s="313">
        <v>2019</v>
      </c>
      <c r="K444" s="129">
        <v>870</v>
      </c>
      <c r="L444" s="374" t="s">
        <v>686</v>
      </c>
    </row>
    <row r="445" spans="1:12" x14ac:dyDescent="0.25">
      <c r="A445" s="365" t="s">
        <v>359</v>
      </c>
      <c r="B445" s="313" t="s">
        <v>689</v>
      </c>
      <c r="C445" s="313">
        <v>85411</v>
      </c>
      <c r="D445" s="313" t="s">
        <v>384</v>
      </c>
      <c r="E445" s="304" t="s">
        <v>2723</v>
      </c>
      <c r="F445" s="313" t="s">
        <v>385</v>
      </c>
      <c r="G445" s="313" t="s">
        <v>640</v>
      </c>
      <c r="H445" s="313" t="s">
        <v>35</v>
      </c>
      <c r="I445" s="313" t="s">
        <v>325</v>
      </c>
      <c r="J445" s="313">
        <v>2019</v>
      </c>
      <c r="K445" s="129">
        <v>322.47899999999998</v>
      </c>
      <c r="L445" s="374" t="s">
        <v>686</v>
      </c>
    </row>
    <row r="446" spans="1:12" x14ac:dyDescent="0.25">
      <c r="A446" s="365" t="s">
        <v>359</v>
      </c>
      <c r="B446" s="313" t="s">
        <v>689</v>
      </c>
      <c r="C446" s="313">
        <v>85411</v>
      </c>
      <c r="D446" s="313" t="s">
        <v>384</v>
      </c>
      <c r="E446" s="304" t="s">
        <v>2723</v>
      </c>
      <c r="F446" s="313" t="s">
        <v>385</v>
      </c>
      <c r="G446" s="313" t="s">
        <v>640</v>
      </c>
      <c r="H446" s="313" t="s">
        <v>379</v>
      </c>
      <c r="I446" s="313" t="s">
        <v>325</v>
      </c>
      <c r="J446" s="313">
        <v>2019</v>
      </c>
      <c r="K446" s="129">
        <v>167.57900000000001</v>
      </c>
      <c r="L446" s="374" t="s">
        <v>686</v>
      </c>
    </row>
    <row r="447" spans="1:12" x14ac:dyDescent="0.25">
      <c r="A447" s="365" t="s">
        <v>359</v>
      </c>
      <c r="B447" s="313" t="s">
        <v>689</v>
      </c>
      <c r="C447" s="313">
        <v>85411</v>
      </c>
      <c r="D447" s="313" t="s">
        <v>384</v>
      </c>
      <c r="E447" s="304" t="s">
        <v>2723</v>
      </c>
      <c r="F447" s="313" t="s">
        <v>385</v>
      </c>
      <c r="G447" s="313" t="s">
        <v>640</v>
      </c>
      <c r="H447" s="313" t="s">
        <v>37</v>
      </c>
      <c r="I447" s="313" t="s">
        <v>325</v>
      </c>
      <c r="J447" s="313">
        <v>2019</v>
      </c>
      <c r="K447" s="129">
        <v>1342</v>
      </c>
      <c r="L447" s="374" t="s">
        <v>686</v>
      </c>
    </row>
    <row r="448" spans="1:12" x14ac:dyDescent="0.25">
      <c r="A448" s="365" t="s">
        <v>359</v>
      </c>
      <c r="B448" s="313" t="s">
        <v>689</v>
      </c>
      <c r="C448" s="313">
        <v>85411</v>
      </c>
      <c r="D448" s="313" t="s">
        <v>384</v>
      </c>
      <c r="E448" s="304" t="s">
        <v>2723</v>
      </c>
      <c r="F448" s="313" t="s">
        <v>385</v>
      </c>
      <c r="G448" s="313" t="s">
        <v>640</v>
      </c>
      <c r="H448" s="313" t="s">
        <v>38</v>
      </c>
      <c r="I448" s="313" t="s">
        <v>325</v>
      </c>
      <c r="J448" s="313">
        <v>2019</v>
      </c>
      <c r="K448" s="129">
        <v>277.971</v>
      </c>
      <c r="L448" s="374" t="s">
        <v>686</v>
      </c>
    </row>
    <row r="449" spans="1:12" x14ac:dyDescent="0.25">
      <c r="A449" s="365" t="s">
        <v>359</v>
      </c>
      <c r="B449" s="313" t="s">
        <v>689</v>
      </c>
      <c r="C449" s="313">
        <v>85411</v>
      </c>
      <c r="D449" s="313" t="s">
        <v>384</v>
      </c>
      <c r="E449" s="304" t="s">
        <v>2723</v>
      </c>
      <c r="F449" s="313" t="s">
        <v>385</v>
      </c>
      <c r="G449" s="313" t="s">
        <v>640</v>
      </c>
      <c r="H449" s="313" t="s">
        <v>378</v>
      </c>
      <c r="I449" s="313" t="s">
        <v>325</v>
      </c>
      <c r="J449" s="313">
        <v>2019</v>
      </c>
      <c r="K449" s="129">
        <v>1159</v>
      </c>
      <c r="L449" s="374" t="s">
        <v>686</v>
      </c>
    </row>
    <row r="450" spans="1:12" x14ac:dyDescent="0.25">
      <c r="A450" s="365" t="s">
        <v>359</v>
      </c>
      <c r="B450" s="313" t="s">
        <v>689</v>
      </c>
      <c r="C450" s="313">
        <v>85411</v>
      </c>
      <c r="D450" s="313" t="s">
        <v>384</v>
      </c>
      <c r="E450" s="304" t="s">
        <v>2723</v>
      </c>
      <c r="F450" s="313" t="s">
        <v>385</v>
      </c>
      <c r="G450" s="313" t="s">
        <v>640</v>
      </c>
      <c r="H450" s="313" t="s">
        <v>380</v>
      </c>
      <c r="I450" s="313" t="s">
        <v>325</v>
      </c>
      <c r="J450" s="313">
        <v>2019</v>
      </c>
      <c r="K450" s="129">
        <v>1290</v>
      </c>
      <c r="L450" s="374" t="s">
        <v>686</v>
      </c>
    </row>
    <row r="451" spans="1:12" x14ac:dyDescent="0.25">
      <c r="A451" s="365" t="s">
        <v>359</v>
      </c>
      <c r="B451" s="313" t="s">
        <v>689</v>
      </c>
      <c r="C451" s="313">
        <v>85411</v>
      </c>
      <c r="D451" s="313" t="s">
        <v>384</v>
      </c>
      <c r="E451" s="304" t="s">
        <v>2723</v>
      </c>
      <c r="F451" s="313" t="s">
        <v>385</v>
      </c>
      <c r="G451" s="313" t="s">
        <v>640</v>
      </c>
      <c r="H451" s="313" t="s">
        <v>94</v>
      </c>
      <c r="I451" s="313" t="s">
        <v>325</v>
      </c>
      <c r="J451" s="313">
        <v>2019</v>
      </c>
      <c r="K451" s="129">
        <v>7149</v>
      </c>
      <c r="L451" s="374" t="s">
        <v>686</v>
      </c>
    </row>
    <row r="452" spans="1:12" x14ac:dyDescent="0.25">
      <c r="A452" s="365" t="s">
        <v>359</v>
      </c>
      <c r="B452" s="313" t="s">
        <v>689</v>
      </c>
      <c r="C452" s="313">
        <v>85411</v>
      </c>
      <c r="D452" s="313" t="s">
        <v>384</v>
      </c>
      <c r="E452" s="304" t="s">
        <v>2723</v>
      </c>
      <c r="F452" s="313" t="s">
        <v>385</v>
      </c>
      <c r="G452" s="313" t="s">
        <v>647</v>
      </c>
      <c r="H452" s="313" t="s">
        <v>32</v>
      </c>
      <c r="I452" s="313" t="s">
        <v>325</v>
      </c>
      <c r="J452" s="313">
        <v>2019</v>
      </c>
      <c r="K452" s="129" t="s">
        <v>402</v>
      </c>
      <c r="L452" s="374" t="s">
        <v>686</v>
      </c>
    </row>
    <row r="453" spans="1:12" x14ac:dyDescent="0.25">
      <c r="A453" s="365" t="s">
        <v>359</v>
      </c>
      <c r="B453" s="313" t="s">
        <v>689</v>
      </c>
      <c r="C453" s="313">
        <v>85411</v>
      </c>
      <c r="D453" s="313" t="s">
        <v>384</v>
      </c>
      <c r="E453" s="304" t="s">
        <v>2723</v>
      </c>
      <c r="F453" s="313" t="s">
        <v>385</v>
      </c>
      <c r="G453" s="313" t="s">
        <v>647</v>
      </c>
      <c r="H453" s="313" t="s">
        <v>33</v>
      </c>
      <c r="I453" s="313" t="s">
        <v>325</v>
      </c>
      <c r="J453" s="313">
        <v>2019</v>
      </c>
      <c r="K453" s="129">
        <v>7581</v>
      </c>
      <c r="L453" s="374" t="s">
        <v>686</v>
      </c>
    </row>
    <row r="454" spans="1:12" x14ac:dyDescent="0.25">
      <c r="A454" s="365" t="s">
        <v>359</v>
      </c>
      <c r="B454" s="313" t="s">
        <v>689</v>
      </c>
      <c r="C454" s="313">
        <v>85411</v>
      </c>
      <c r="D454" s="313" t="s">
        <v>384</v>
      </c>
      <c r="E454" s="304" t="s">
        <v>2723</v>
      </c>
      <c r="F454" s="313" t="s">
        <v>385</v>
      </c>
      <c r="G454" s="313" t="s">
        <v>647</v>
      </c>
      <c r="H454" s="313" t="s">
        <v>34</v>
      </c>
      <c r="I454" s="313" t="s">
        <v>325</v>
      </c>
      <c r="J454" s="313">
        <v>2019</v>
      </c>
      <c r="K454" s="129">
        <v>6416</v>
      </c>
      <c r="L454" s="374" t="s">
        <v>686</v>
      </c>
    </row>
    <row r="455" spans="1:12" x14ac:dyDescent="0.25">
      <c r="A455" s="365" t="s">
        <v>359</v>
      </c>
      <c r="B455" s="313" t="s">
        <v>689</v>
      </c>
      <c r="C455" s="313">
        <v>85411</v>
      </c>
      <c r="D455" s="313" t="s">
        <v>384</v>
      </c>
      <c r="E455" s="304" t="s">
        <v>2723</v>
      </c>
      <c r="F455" s="313" t="s">
        <v>385</v>
      </c>
      <c r="G455" s="313" t="s">
        <v>647</v>
      </c>
      <c r="H455" s="313" t="s">
        <v>35</v>
      </c>
      <c r="I455" s="313" t="s">
        <v>325</v>
      </c>
      <c r="J455" s="313">
        <v>2019</v>
      </c>
      <c r="K455" s="129">
        <v>11</v>
      </c>
      <c r="L455" s="374" t="s">
        <v>686</v>
      </c>
    </row>
    <row r="456" spans="1:12" x14ac:dyDescent="0.25">
      <c r="A456" s="365" t="s">
        <v>359</v>
      </c>
      <c r="B456" s="313" t="s">
        <v>689</v>
      </c>
      <c r="C456" s="313">
        <v>85411</v>
      </c>
      <c r="D456" s="313" t="s">
        <v>384</v>
      </c>
      <c r="E456" s="304" t="s">
        <v>2723</v>
      </c>
      <c r="F456" s="313" t="s">
        <v>385</v>
      </c>
      <c r="G456" s="313" t="s">
        <v>647</v>
      </c>
      <c r="H456" s="313" t="s">
        <v>379</v>
      </c>
      <c r="I456" s="313" t="s">
        <v>325</v>
      </c>
      <c r="J456" s="313">
        <v>2019</v>
      </c>
      <c r="K456" s="129" t="s">
        <v>402</v>
      </c>
      <c r="L456" s="374" t="s">
        <v>686</v>
      </c>
    </row>
    <row r="457" spans="1:12" x14ac:dyDescent="0.25">
      <c r="A457" s="365" t="s">
        <v>359</v>
      </c>
      <c r="B457" s="313" t="s">
        <v>689</v>
      </c>
      <c r="C457" s="313">
        <v>85411</v>
      </c>
      <c r="D457" s="313" t="s">
        <v>384</v>
      </c>
      <c r="E457" s="304" t="s">
        <v>2723</v>
      </c>
      <c r="F457" s="313" t="s">
        <v>385</v>
      </c>
      <c r="G457" s="313" t="s">
        <v>647</v>
      </c>
      <c r="H457" s="313" t="s">
        <v>37</v>
      </c>
      <c r="I457" s="313" t="s">
        <v>325</v>
      </c>
      <c r="J457" s="313">
        <v>2019</v>
      </c>
      <c r="K457" s="129" t="s">
        <v>402</v>
      </c>
      <c r="L457" s="374" t="s">
        <v>686</v>
      </c>
    </row>
    <row r="458" spans="1:12" x14ac:dyDescent="0.25">
      <c r="A458" s="365" t="s">
        <v>359</v>
      </c>
      <c r="B458" s="313" t="s">
        <v>689</v>
      </c>
      <c r="C458" s="313">
        <v>85411</v>
      </c>
      <c r="D458" s="313" t="s">
        <v>384</v>
      </c>
      <c r="E458" s="304" t="s">
        <v>2723</v>
      </c>
      <c r="F458" s="313" t="s">
        <v>385</v>
      </c>
      <c r="G458" s="313" t="s">
        <v>647</v>
      </c>
      <c r="H458" s="313" t="s">
        <v>38</v>
      </c>
      <c r="I458" s="313" t="s">
        <v>325</v>
      </c>
      <c r="J458" s="313">
        <v>2019</v>
      </c>
      <c r="K458" s="129" t="s">
        <v>402</v>
      </c>
      <c r="L458" s="374" t="s">
        <v>686</v>
      </c>
    </row>
    <row r="459" spans="1:12" x14ac:dyDescent="0.25">
      <c r="A459" s="365" t="s">
        <v>359</v>
      </c>
      <c r="B459" s="313" t="s">
        <v>689</v>
      </c>
      <c r="C459" s="313">
        <v>85411</v>
      </c>
      <c r="D459" s="313" t="s">
        <v>384</v>
      </c>
      <c r="E459" s="304" t="s">
        <v>2723</v>
      </c>
      <c r="F459" s="313" t="s">
        <v>385</v>
      </c>
      <c r="G459" s="313" t="s">
        <v>647</v>
      </c>
      <c r="H459" s="313" t="s">
        <v>378</v>
      </c>
      <c r="I459" s="313" t="s">
        <v>325</v>
      </c>
      <c r="J459" s="313">
        <v>2019</v>
      </c>
      <c r="K459" s="129" t="s">
        <v>402</v>
      </c>
      <c r="L459" s="374" t="s">
        <v>686</v>
      </c>
    </row>
    <row r="460" spans="1:12" x14ac:dyDescent="0.25">
      <c r="A460" s="365" t="s">
        <v>359</v>
      </c>
      <c r="B460" s="313" t="s">
        <v>689</v>
      </c>
      <c r="C460" s="313">
        <v>85411</v>
      </c>
      <c r="D460" s="313" t="s">
        <v>384</v>
      </c>
      <c r="E460" s="304" t="s">
        <v>2723</v>
      </c>
      <c r="F460" s="313" t="s">
        <v>385</v>
      </c>
      <c r="G460" s="313" t="s">
        <v>647</v>
      </c>
      <c r="H460" s="313" t="s">
        <v>380</v>
      </c>
      <c r="I460" s="313" t="s">
        <v>325</v>
      </c>
      <c r="J460" s="313">
        <v>2019</v>
      </c>
      <c r="K460" s="129" t="s">
        <v>402</v>
      </c>
      <c r="L460" s="374" t="s">
        <v>686</v>
      </c>
    </row>
    <row r="461" spans="1:12" x14ac:dyDescent="0.25">
      <c r="A461" s="365" t="s">
        <v>359</v>
      </c>
      <c r="B461" s="313" t="s">
        <v>689</v>
      </c>
      <c r="C461" s="313">
        <v>85411</v>
      </c>
      <c r="D461" s="313" t="s">
        <v>384</v>
      </c>
      <c r="E461" s="304" t="s">
        <v>2723</v>
      </c>
      <c r="F461" s="313" t="s">
        <v>385</v>
      </c>
      <c r="G461" s="313" t="s">
        <v>647</v>
      </c>
      <c r="H461" s="313" t="s">
        <v>94</v>
      </c>
      <c r="I461" s="313" t="s">
        <v>325</v>
      </c>
      <c r="J461" s="313">
        <v>2019</v>
      </c>
      <c r="K461" s="129">
        <v>14008</v>
      </c>
      <c r="L461" s="374" t="s">
        <v>686</v>
      </c>
    </row>
    <row r="462" spans="1:12" x14ac:dyDescent="0.25">
      <c r="A462" s="365" t="s">
        <v>359</v>
      </c>
      <c r="B462" s="313" t="s">
        <v>689</v>
      </c>
      <c r="C462" s="313">
        <v>85411</v>
      </c>
      <c r="D462" s="313" t="s">
        <v>384</v>
      </c>
      <c r="E462" s="304" t="s">
        <v>2723</v>
      </c>
      <c r="F462" s="313" t="s">
        <v>385</v>
      </c>
      <c r="G462" s="313" t="s">
        <v>641</v>
      </c>
      <c r="H462" s="313" t="s">
        <v>32</v>
      </c>
      <c r="I462" s="313" t="s">
        <v>325</v>
      </c>
      <c r="J462" s="313">
        <v>2019</v>
      </c>
      <c r="K462" s="129" t="s">
        <v>402</v>
      </c>
      <c r="L462" s="374" t="s">
        <v>686</v>
      </c>
    </row>
    <row r="463" spans="1:12" x14ac:dyDescent="0.25">
      <c r="A463" s="365" t="s">
        <v>359</v>
      </c>
      <c r="B463" s="313" t="s">
        <v>689</v>
      </c>
      <c r="C463" s="313">
        <v>85411</v>
      </c>
      <c r="D463" s="313" t="s">
        <v>384</v>
      </c>
      <c r="E463" s="304" t="s">
        <v>2723</v>
      </c>
      <c r="F463" s="313" t="s">
        <v>385</v>
      </c>
      <c r="G463" s="313" t="s">
        <v>641</v>
      </c>
      <c r="H463" s="313" t="s">
        <v>33</v>
      </c>
      <c r="I463" s="313" t="s">
        <v>325</v>
      </c>
      <c r="J463" s="313">
        <v>2019</v>
      </c>
      <c r="K463" s="129" t="s">
        <v>402</v>
      </c>
      <c r="L463" s="374" t="s">
        <v>686</v>
      </c>
    </row>
    <row r="464" spans="1:12" x14ac:dyDescent="0.25">
      <c r="A464" s="365" t="s">
        <v>359</v>
      </c>
      <c r="B464" s="313" t="s">
        <v>689</v>
      </c>
      <c r="C464" s="313">
        <v>85411</v>
      </c>
      <c r="D464" s="313" t="s">
        <v>384</v>
      </c>
      <c r="E464" s="304" t="s">
        <v>2723</v>
      </c>
      <c r="F464" s="313" t="s">
        <v>385</v>
      </c>
      <c r="G464" s="313" t="s">
        <v>641</v>
      </c>
      <c r="H464" s="313" t="s">
        <v>34</v>
      </c>
      <c r="I464" s="313" t="s">
        <v>325</v>
      </c>
      <c r="J464" s="313">
        <v>2019</v>
      </c>
      <c r="K464" s="129" t="s">
        <v>402</v>
      </c>
      <c r="L464" s="374" t="s">
        <v>686</v>
      </c>
    </row>
    <row r="465" spans="1:12" x14ac:dyDescent="0.25">
      <c r="A465" s="365" t="s">
        <v>359</v>
      </c>
      <c r="B465" s="313" t="s">
        <v>689</v>
      </c>
      <c r="C465" s="313">
        <v>85411</v>
      </c>
      <c r="D465" s="313" t="s">
        <v>384</v>
      </c>
      <c r="E465" s="304" t="s">
        <v>2723</v>
      </c>
      <c r="F465" s="313" t="s">
        <v>385</v>
      </c>
      <c r="G465" s="313" t="s">
        <v>641</v>
      </c>
      <c r="H465" s="313" t="s">
        <v>35</v>
      </c>
      <c r="I465" s="313" t="s">
        <v>325</v>
      </c>
      <c r="J465" s="313">
        <v>2019</v>
      </c>
      <c r="K465" s="129" t="s">
        <v>402</v>
      </c>
      <c r="L465" s="374" t="s">
        <v>686</v>
      </c>
    </row>
    <row r="466" spans="1:12" x14ac:dyDescent="0.25">
      <c r="A466" s="365" t="s">
        <v>359</v>
      </c>
      <c r="B466" s="313" t="s">
        <v>689</v>
      </c>
      <c r="C466" s="313">
        <v>85411</v>
      </c>
      <c r="D466" s="313" t="s">
        <v>384</v>
      </c>
      <c r="E466" s="304" t="s">
        <v>2723</v>
      </c>
      <c r="F466" s="313" t="s">
        <v>385</v>
      </c>
      <c r="G466" s="313" t="s">
        <v>641</v>
      </c>
      <c r="H466" s="313" t="s">
        <v>379</v>
      </c>
      <c r="I466" s="313" t="s">
        <v>325</v>
      </c>
      <c r="J466" s="313">
        <v>2019</v>
      </c>
      <c r="K466" s="129" t="s">
        <v>402</v>
      </c>
      <c r="L466" s="374" t="s">
        <v>686</v>
      </c>
    </row>
    <row r="467" spans="1:12" x14ac:dyDescent="0.25">
      <c r="A467" s="365" t="s">
        <v>359</v>
      </c>
      <c r="B467" s="313" t="s">
        <v>689</v>
      </c>
      <c r="C467" s="313">
        <v>85411</v>
      </c>
      <c r="D467" s="313" t="s">
        <v>384</v>
      </c>
      <c r="E467" s="304" t="s">
        <v>2723</v>
      </c>
      <c r="F467" s="313" t="s">
        <v>385</v>
      </c>
      <c r="G467" s="313" t="s">
        <v>641</v>
      </c>
      <c r="H467" s="313" t="s">
        <v>37</v>
      </c>
      <c r="I467" s="313" t="s">
        <v>325</v>
      </c>
      <c r="J467" s="313">
        <v>2019</v>
      </c>
      <c r="K467" s="129" t="s">
        <v>402</v>
      </c>
      <c r="L467" s="374" t="s">
        <v>686</v>
      </c>
    </row>
    <row r="468" spans="1:12" x14ac:dyDescent="0.25">
      <c r="A468" s="365" t="s">
        <v>359</v>
      </c>
      <c r="B468" s="313" t="s">
        <v>689</v>
      </c>
      <c r="C468" s="313">
        <v>85411</v>
      </c>
      <c r="D468" s="313" t="s">
        <v>384</v>
      </c>
      <c r="E468" s="304" t="s">
        <v>2723</v>
      </c>
      <c r="F468" s="313" t="s">
        <v>385</v>
      </c>
      <c r="G468" s="313" t="s">
        <v>641</v>
      </c>
      <c r="H468" s="313" t="s">
        <v>38</v>
      </c>
      <c r="I468" s="313" t="s">
        <v>325</v>
      </c>
      <c r="J468" s="313">
        <v>2019</v>
      </c>
      <c r="K468" s="129" t="s">
        <v>402</v>
      </c>
      <c r="L468" s="374" t="s">
        <v>686</v>
      </c>
    </row>
    <row r="469" spans="1:12" x14ac:dyDescent="0.25">
      <c r="A469" s="365" t="s">
        <v>359</v>
      </c>
      <c r="B469" s="313" t="s">
        <v>689</v>
      </c>
      <c r="C469" s="313">
        <v>85411</v>
      </c>
      <c r="D469" s="313" t="s">
        <v>384</v>
      </c>
      <c r="E469" s="304" t="s">
        <v>2723</v>
      </c>
      <c r="F469" s="313" t="s">
        <v>385</v>
      </c>
      <c r="G469" s="313" t="s">
        <v>641</v>
      </c>
      <c r="H469" s="313" t="s">
        <v>378</v>
      </c>
      <c r="I469" s="313" t="s">
        <v>325</v>
      </c>
      <c r="J469" s="313">
        <v>2019</v>
      </c>
      <c r="K469" s="129" t="s">
        <v>402</v>
      </c>
      <c r="L469" s="374" t="s">
        <v>686</v>
      </c>
    </row>
    <row r="470" spans="1:12" x14ac:dyDescent="0.25">
      <c r="A470" s="365" t="s">
        <v>359</v>
      </c>
      <c r="B470" s="313" t="s">
        <v>689</v>
      </c>
      <c r="C470" s="313">
        <v>85411</v>
      </c>
      <c r="D470" s="313" t="s">
        <v>384</v>
      </c>
      <c r="E470" s="304" t="s">
        <v>2723</v>
      </c>
      <c r="F470" s="313" t="s">
        <v>385</v>
      </c>
      <c r="G470" s="313" t="s">
        <v>641</v>
      </c>
      <c r="H470" s="313" t="s">
        <v>380</v>
      </c>
      <c r="I470" s="313" t="s">
        <v>325</v>
      </c>
      <c r="J470" s="313">
        <v>2019</v>
      </c>
      <c r="K470" s="129" t="s">
        <v>402</v>
      </c>
      <c r="L470" s="374" t="s">
        <v>686</v>
      </c>
    </row>
    <row r="471" spans="1:12" x14ac:dyDescent="0.25">
      <c r="A471" s="365" t="s">
        <v>359</v>
      </c>
      <c r="B471" s="313" t="s">
        <v>689</v>
      </c>
      <c r="C471" s="313">
        <v>85411</v>
      </c>
      <c r="D471" s="313" t="s">
        <v>384</v>
      </c>
      <c r="E471" s="304" t="s">
        <v>2723</v>
      </c>
      <c r="F471" s="313" t="s">
        <v>385</v>
      </c>
      <c r="G471" s="313" t="s">
        <v>641</v>
      </c>
      <c r="H471" s="313" t="s">
        <v>94</v>
      </c>
      <c r="I471" s="313" t="s">
        <v>325</v>
      </c>
      <c r="J471" s="313">
        <v>2019</v>
      </c>
      <c r="K471" s="129" t="s">
        <v>402</v>
      </c>
      <c r="L471" s="374" t="s">
        <v>686</v>
      </c>
    </row>
    <row r="472" spans="1:12" x14ac:dyDescent="0.25">
      <c r="A472" s="365" t="s">
        <v>359</v>
      </c>
      <c r="B472" s="313" t="s">
        <v>689</v>
      </c>
      <c r="C472" s="313">
        <v>85411</v>
      </c>
      <c r="D472" s="313" t="s">
        <v>384</v>
      </c>
      <c r="E472" s="304" t="s">
        <v>2723</v>
      </c>
      <c r="F472" s="313" t="s">
        <v>385</v>
      </c>
      <c r="G472" s="313" t="s">
        <v>714</v>
      </c>
      <c r="H472" s="313" t="s">
        <v>32</v>
      </c>
      <c r="I472" s="313" t="s">
        <v>325</v>
      </c>
      <c r="J472" s="313">
        <v>2019</v>
      </c>
      <c r="K472" s="129" t="s">
        <v>402</v>
      </c>
      <c r="L472" s="374" t="s">
        <v>686</v>
      </c>
    </row>
    <row r="473" spans="1:12" x14ac:dyDescent="0.25">
      <c r="A473" s="365" t="s">
        <v>359</v>
      </c>
      <c r="B473" s="313" t="s">
        <v>689</v>
      </c>
      <c r="C473" s="313">
        <v>85411</v>
      </c>
      <c r="D473" s="313" t="s">
        <v>384</v>
      </c>
      <c r="E473" s="304" t="s">
        <v>2723</v>
      </c>
      <c r="F473" s="313" t="s">
        <v>385</v>
      </c>
      <c r="G473" s="313" t="s">
        <v>714</v>
      </c>
      <c r="H473" s="313" t="s">
        <v>33</v>
      </c>
      <c r="I473" s="313" t="s">
        <v>325</v>
      </c>
      <c r="J473" s="313">
        <v>2019</v>
      </c>
      <c r="K473" s="129" t="s">
        <v>10</v>
      </c>
      <c r="L473" s="374" t="s">
        <v>686</v>
      </c>
    </row>
    <row r="474" spans="1:12" x14ac:dyDescent="0.25">
      <c r="A474" s="365" t="s">
        <v>359</v>
      </c>
      <c r="B474" s="313" t="s">
        <v>689</v>
      </c>
      <c r="C474" s="313">
        <v>85411</v>
      </c>
      <c r="D474" s="313" t="s">
        <v>384</v>
      </c>
      <c r="E474" s="304" t="s">
        <v>2723</v>
      </c>
      <c r="F474" s="313" t="s">
        <v>385</v>
      </c>
      <c r="G474" s="313" t="s">
        <v>714</v>
      </c>
      <c r="H474" s="313" t="s">
        <v>34</v>
      </c>
      <c r="I474" s="313" t="s">
        <v>325</v>
      </c>
      <c r="J474" s="313">
        <v>2019</v>
      </c>
      <c r="K474" s="129">
        <v>8421</v>
      </c>
      <c r="L474" s="374" t="s">
        <v>686</v>
      </c>
    </row>
    <row r="475" spans="1:12" x14ac:dyDescent="0.25">
      <c r="A475" s="365" t="s">
        <v>359</v>
      </c>
      <c r="B475" s="313" t="s">
        <v>689</v>
      </c>
      <c r="C475" s="313">
        <v>85411</v>
      </c>
      <c r="D475" s="313" t="s">
        <v>384</v>
      </c>
      <c r="E475" s="304" t="s">
        <v>2723</v>
      </c>
      <c r="F475" s="313" t="s">
        <v>385</v>
      </c>
      <c r="G475" s="313" t="s">
        <v>714</v>
      </c>
      <c r="H475" s="313" t="s">
        <v>35</v>
      </c>
      <c r="I475" s="313" t="s">
        <v>325</v>
      </c>
      <c r="J475" s="313">
        <v>2019</v>
      </c>
      <c r="K475" s="129">
        <v>8</v>
      </c>
      <c r="L475" s="374" t="s">
        <v>686</v>
      </c>
    </row>
    <row r="476" spans="1:12" x14ac:dyDescent="0.25">
      <c r="A476" s="365" t="s">
        <v>359</v>
      </c>
      <c r="B476" s="313" t="s">
        <v>689</v>
      </c>
      <c r="C476" s="313">
        <v>85411</v>
      </c>
      <c r="D476" s="313" t="s">
        <v>384</v>
      </c>
      <c r="E476" s="304" t="s">
        <v>2723</v>
      </c>
      <c r="F476" s="313" t="s">
        <v>385</v>
      </c>
      <c r="G476" s="313" t="s">
        <v>714</v>
      </c>
      <c r="H476" s="313" t="s">
        <v>379</v>
      </c>
      <c r="I476" s="313" t="s">
        <v>325</v>
      </c>
      <c r="J476" s="313">
        <v>2019</v>
      </c>
      <c r="K476" s="129" t="s">
        <v>402</v>
      </c>
      <c r="L476" s="374" t="s">
        <v>686</v>
      </c>
    </row>
    <row r="477" spans="1:12" x14ac:dyDescent="0.25">
      <c r="A477" s="365" t="s">
        <v>359</v>
      </c>
      <c r="B477" s="313" t="s">
        <v>689</v>
      </c>
      <c r="C477" s="313">
        <v>85411</v>
      </c>
      <c r="D477" s="313" t="s">
        <v>384</v>
      </c>
      <c r="E477" s="304" t="s">
        <v>2723</v>
      </c>
      <c r="F477" s="313" t="s">
        <v>385</v>
      </c>
      <c r="G477" s="313" t="s">
        <v>714</v>
      </c>
      <c r="H477" s="313" t="s">
        <v>37</v>
      </c>
      <c r="I477" s="313" t="s">
        <v>325</v>
      </c>
      <c r="J477" s="313">
        <v>2019</v>
      </c>
      <c r="K477" s="129" t="s">
        <v>402</v>
      </c>
      <c r="L477" s="374" t="s">
        <v>686</v>
      </c>
    </row>
    <row r="478" spans="1:12" x14ac:dyDescent="0.25">
      <c r="A478" s="365" t="s">
        <v>359</v>
      </c>
      <c r="B478" s="313" t="s">
        <v>689</v>
      </c>
      <c r="C478" s="313">
        <v>85411</v>
      </c>
      <c r="D478" s="313" t="s">
        <v>384</v>
      </c>
      <c r="E478" s="304" t="s">
        <v>2723</v>
      </c>
      <c r="F478" s="313" t="s">
        <v>385</v>
      </c>
      <c r="G478" s="313" t="s">
        <v>714</v>
      </c>
      <c r="H478" s="313" t="s">
        <v>38</v>
      </c>
      <c r="I478" s="313" t="s">
        <v>325</v>
      </c>
      <c r="J478" s="313">
        <v>2019</v>
      </c>
      <c r="K478" s="129" t="s">
        <v>402</v>
      </c>
      <c r="L478" s="374" t="s">
        <v>686</v>
      </c>
    </row>
    <row r="479" spans="1:12" x14ac:dyDescent="0.25">
      <c r="A479" s="365" t="s">
        <v>359</v>
      </c>
      <c r="B479" s="313" t="s">
        <v>689</v>
      </c>
      <c r="C479" s="313">
        <v>85411</v>
      </c>
      <c r="D479" s="313" t="s">
        <v>384</v>
      </c>
      <c r="E479" s="304" t="s">
        <v>2723</v>
      </c>
      <c r="F479" s="313" t="s">
        <v>385</v>
      </c>
      <c r="G479" s="313" t="s">
        <v>714</v>
      </c>
      <c r="H479" s="313" t="s">
        <v>378</v>
      </c>
      <c r="I479" s="313" t="s">
        <v>325</v>
      </c>
      <c r="J479" s="313">
        <v>2019</v>
      </c>
      <c r="K479" s="129" t="s">
        <v>402</v>
      </c>
      <c r="L479" s="374" t="s">
        <v>686</v>
      </c>
    </row>
    <row r="480" spans="1:12" x14ac:dyDescent="0.25">
      <c r="A480" s="365" t="s">
        <v>359</v>
      </c>
      <c r="B480" s="313" t="s">
        <v>689</v>
      </c>
      <c r="C480" s="313">
        <v>85411</v>
      </c>
      <c r="D480" s="313" t="s">
        <v>384</v>
      </c>
      <c r="E480" s="304" t="s">
        <v>2723</v>
      </c>
      <c r="F480" s="313" t="s">
        <v>385</v>
      </c>
      <c r="G480" s="313" t="s">
        <v>714</v>
      </c>
      <c r="H480" s="313" t="s">
        <v>380</v>
      </c>
      <c r="I480" s="313" t="s">
        <v>325</v>
      </c>
      <c r="J480" s="313">
        <v>2019</v>
      </c>
      <c r="K480" s="129" t="s">
        <v>402</v>
      </c>
      <c r="L480" s="374" t="s">
        <v>686</v>
      </c>
    </row>
    <row r="481" spans="1:12" x14ac:dyDescent="0.25">
      <c r="A481" s="365" t="s">
        <v>359</v>
      </c>
      <c r="B481" s="313" t="s">
        <v>689</v>
      </c>
      <c r="C481" s="313">
        <v>85411</v>
      </c>
      <c r="D481" s="313" t="s">
        <v>384</v>
      </c>
      <c r="E481" s="304" t="s">
        <v>2723</v>
      </c>
      <c r="F481" s="313" t="s">
        <v>385</v>
      </c>
      <c r="G481" s="313" t="s">
        <v>714</v>
      </c>
      <c r="H481" s="313" t="s">
        <v>94</v>
      </c>
      <c r="I481" s="313" t="s">
        <v>325</v>
      </c>
      <c r="J481" s="313">
        <v>2019</v>
      </c>
      <c r="K481" s="129">
        <v>8429</v>
      </c>
      <c r="L481" s="374" t="s">
        <v>686</v>
      </c>
    </row>
    <row r="482" spans="1:12" x14ac:dyDescent="0.25">
      <c r="A482" s="365" t="s">
        <v>359</v>
      </c>
      <c r="B482" s="313" t="s">
        <v>689</v>
      </c>
      <c r="C482" s="313">
        <v>85411</v>
      </c>
      <c r="D482" s="313" t="s">
        <v>384</v>
      </c>
      <c r="E482" s="304" t="s">
        <v>2723</v>
      </c>
      <c r="F482" s="313" t="s">
        <v>385</v>
      </c>
      <c r="G482" s="313" t="s">
        <v>715</v>
      </c>
      <c r="H482" s="313" t="s">
        <v>32</v>
      </c>
      <c r="I482" s="313" t="s">
        <v>325</v>
      </c>
      <c r="J482" s="313">
        <v>2019</v>
      </c>
      <c r="K482" s="129">
        <v>5527.7659999999996</v>
      </c>
      <c r="L482" s="374" t="s">
        <v>686</v>
      </c>
    </row>
    <row r="483" spans="1:12" x14ac:dyDescent="0.25">
      <c r="A483" s="365" t="s">
        <v>359</v>
      </c>
      <c r="B483" s="313" t="s">
        <v>689</v>
      </c>
      <c r="C483" s="313">
        <v>85411</v>
      </c>
      <c r="D483" s="313" t="s">
        <v>384</v>
      </c>
      <c r="E483" s="304" t="s">
        <v>2723</v>
      </c>
      <c r="F483" s="313" t="s">
        <v>385</v>
      </c>
      <c r="G483" s="313" t="s">
        <v>715</v>
      </c>
      <c r="H483" s="313" t="s">
        <v>33</v>
      </c>
      <c r="I483" s="313" t="s">
        <v>325</v>
      </c>
      <c r="J483" s="313">
        <v>2019</v>
      </c>
      <c r="K483" s="129">
        <v>22391.364000000001</v>
      </c>
      <c r="L483" s="374" t="s">
        <v>686</v>
      </c>
    </row>
    <row r="484" spans="1:12" x14ac:dyDescent="0.25">
      <c r="A484" s="365" t="s">
        <v>359</v>
      </c>
      <c r="B484" s="313" t="s">
        <v>689</v>
      </c>
      <c r="C484" s="313">
        <v>85411</v>
      </c>
      <c r="D484" s="313" t="s">
        <v>384</v>
      </c>
      <c r="E484" s="304" t="s">
        <v>2723</v>
      </c>
      <c r="F484" s="313" t="s">
        <v>385</v>
      </c>
      <c r="G484" s="313" t="s">
        <v>715</v>
      </c>
      <c r="H484" s="313" t="s">
        <v>34</v>
      </c>
      <c r="I484" s="313" t="s">
        <v>325</v>
      </c>
      <c r="J484" s="313">
        <v>2019</v>
      </c>
      <c r="K484" s="129">
        <v>41477.231</v>
      </c>
      <c r="L484" s="374" t="s">
        <v>686</v>
      </c>
    </row>
    <row r="485" spans="1:12" x14ac:dyDescent="0.25">
      <c r="A485" s="365" t="s">
        <v>359</v>
      </c>
      <c r="B485" s="313" t="s">
        <v>689</v>
      </c>
      <c r="C485" s="313">
        <v>85411</v>
      </c>
      <c r="D485" s="313" t="s">
        <v>384</v>
      </c>
      <c r="E485" s="304" t="s">
        <v>2723</v>
      </c>
      <c r="F485" s="313" t="s">
        <v>385</v>
      </c>
      <c r="G485" s="313" t="s">
        <v>715</v>
      </c>
      <c r="H485" s="313" t="s">
        <v>35</v>
      </c>
      <c r="I485" s="313" t="s">
        <v>325</v>
      </c>
      <c r="J485" s="313">
        <v>2019</v>
      </c>
      <c r="K485" s="129">
        <v>1833.097</v>
      </c>
      <c r="L485" s="374" t="s">
        <v>686</v>
      </c>
    </row>
    <row r="486" spans="1:12" x14ac:dyDescent="0.25">
      <c r="A486" s="365" t="s">
        <v>359</v>
      </c>
      <c r="B486" s="313" t="s">
        <v>689</v>
      </c>
      <c r="C486" s="313">
        <v>85411</v>
      </c>
      <c r="D486" s="313" t="s">
        <v>384</v>
      </c>
      <c r="E486" s="304" t="s">
        <v>2723</v>
      </c>
      <c r="F486" s="313" t="s">
        <v>385</v>
      </c>
      <c r="G486" s="313" t="s">
        <v>715</v>
      </c>
      <c r="H486" s="313" t="s">
        <v>379</v>
      </c>
      <c r="I486" s="313" t="s">
        <v>325</v>
      </c>
      <c r="J486" s="313">
        <v>2019</v>
      </c>
      <c r="K486" s="129">
        <v>302.34699999999998</v>
      </c>
      <c r="L486" s="374" t="s">
        <v>686</v>
      </c>
    </row>
    <row r="487" spans="1:12" x14ac:dyDescent="0.25">
      <c r="A487" s="365" t="s">
        <v>359</v>
      </c>
      <c r="B487" s="313" t="s">
        <v>689</v>
      </c>
      <c r="C487" s="313">
        <v>85411</v>
      </c>
      <c r="D487" s="313" t="s">
        <v>384</v>
      </c>
      <c r="E487" s="304" t="s">
        <v>2723</v>
      </c>
      <c r="F487" s="313" t="s">
        <v>385</v>
      </c>
      <c r="G487" s="313" t="s">
        <v>715</v>
      </c>
      <c r="H487" s="313" t="s">
        <v>37</v>
      </c>
      <c r="I487" s="313" t="s">
        <v>325</v>
      </c>
      <c r="J487" s="313">
        <v>2019</v>
      </c>
      <c r="K487" s="129">
        <v>1524</v>
      </c>
      <c r="L487" s="374" t="s">
        <v>686</v>
      </c>
    </row>
    <row r="488" spans="1:12" x14ac:dyDescent="0.25">
      <c r="A488" s="365" t="s">
        <v>359</v>
      </c>
      <c r="B488" s="313" t="s">
        <v>689</v>
      </c>
      <c r="C488" s="313">
        <v>85411</v>
      </c>
      <c r="D488" s="313" t="s">
        <v>384</v>
      </c>
      <c r="E488" s="304" t="s">
        <v>2723</v>
      </c>
      <c r="F488" s="313" t="s">
        <v>385</v>
      </c>
      <c r="G488" s="313" t="s">
        <v>715</v>
      </c>
      <c r="H488" s="313" t="s">
        <v>38</v>
      </c>
      <c r="I488" s="313" t="s">
        <v>325</v>
      </c>
      <c r="J488" s="313">
        <v>2019</v>
      </c>
      <c r="K488" s="129">
        <v>390.13499999999999</v>
      </c>
      <c r="L488" s="374" t="s">
        <v>686</v>
      </c>
    </row>
    <row r="489" spans="1:12" x14ac:dyDescent="0.25">
      <c r="A489" s="365" t="s">
        <v>359</v>
      </c>
      <c r="B489" s="313" t="s">
        <v>689</v>
      </c>
      <c r="C489" s="313">
        <v>85411</v>
      </c>
      <c r="D489" s="313" t="s">
        <v>384</v>
      </c>
      <c r="E489" s="304" t="s">
        <v>2723</v>
      </c>
      <c r="F489" s="313" t="s">
        <v>385</v>
      </c>
      <c r="G489" s="313" t="s">
        <v>715</v>
      </c>
      <c r="H489" s="313" t="s">
        <v>378</v>
      </c>
      <c r="I489" s="313" t="s">
        <v>325</v>
      </c>
      <c r="J489" s="313">
        <v>2019</v>
      </c>
      <c r="K489" s="129">
        <v>1215</v>
      </c>
      <c r="L489" s="374" t="s">
        <v>686</v>
      </c>
    </row>
    <row r="490" spans="1:12" x14ac:dyDescent="0.25">
      <c r="A490" s="365" t="s">
        <v>359</v>
      </c>
      <c r="B490" s="313" t="s">
        <v>689</v>
      </c>
      <c r="C490" s="313">
        <v>85411</v>
      </c>
      <c r="D490" s="313" t="s">
        <v>384</v>
      </c>
      <c r="E490" s="304" t="s">
        <v>2723</v>
      </c>
      <c r="F490" s="313" t="s">
        <v>385</v>
      </c>
      <c r="G490" s="313" t="s">
        <v>715</v>
      </c>
      <c r="H490" s="313" t="s">
        <v>380</v>
      </c>
      <c r="I490" s="313" t="s">
        <v>325</v>
      </c>
      <c r="J490" s="313">
        <v>2019</v>
      </c>
      <c r="K490" s="129">
        <v>1390</v>
      </c>
      <c r="L490" s="374" t="s">
        <v>686</v>
      </c>
    </row>
    <row r="491" spans="1:12" x14ac:dyDescent="0.25">
      <c r="A491" s="365" t="s">
        <v>359</v>
      </c>
      <c r="B491" s="313" t="s">
        <v>689</v>
      </c>
      <c r="C491" s="313">
        <v>85411</v>
      </c>
      <c r="D491" s="313" t="s">
        <v>384</v>
      </c>
      <c r="E491" s="304" t="s">
        <v>2723</v>
      </c>
      <c r="F491" s="313" t="s">
        <v>385</v>
      </c>
      <c r="G491" s="313" t="s">
        <v>715</v>
      </c>
      <c r="H491" s="313" t="s">
        <v>94</v>
      </c>
      <c r="I491" s="313" t="s">
        <v>325</v>
      </c>
      <c r="J491" s="313">
        <v>2019</v>
      </c>
      <c r="K491" s="129">
        <v>76050.941000000006</v>
      </c>
      <c r="L491" s="374" t="s">
        <v>686</v>
      </c>
    </row>
    <row r="492" spans="1:12" x14ac:dyDescent="0.25">
      <c r="A492" s="365" t="s">
        <v>359</v>
      </c>
      <c r="B492" s="313" t="s">
        <v>689</v>
      </c>
      <c r="C492" s="313">
        <v>85411</v>
      </c>
      <c r="D492" s="313" t="s">
        <v>384</v>
      </c>
      <c r="E492" s="304" t="s">
        <v>2723</v>
      </c>
      <c r="F492" s="313" t="s">
        <v>385</v>
      </c>
      <c r="G492" s="313" t="s">
        <v>642</v>
      </c>
      <c r="H492" s="313" t="s">
        <v>32</v>
      </c>
      <c r="I492" s="313" t="s">
        <v>325</v>
      </c>
      <c r="J492" s="313">
        <v>2019</v>
      </c>
      <c r="K492" s="129">
        <v>5527.7659999999996</v>
      </c>
      <c r="L492" s="374" t="s">
        <v>686</v>
      </c>
    </row>
    <row r="493" spans="1:12" x14ac:dyDescent="0.25">
      <c r="A493" s="365" t="s">
        <v>359</v>
      </c>
      <c r="B493" s="313" t="s">
        <v>689</v>
      </c>
      <c r="C493" s="313">
        <v>85411</v>
      </c>
      <c r="D493" s="313" t="s">
        <v>384</v>
      </c>
      <c r="E493" s="304" t="s">
        <v>2723</v>
      </c>
      <c r="F493" s="313" t="s">
        <v>385</v>
      </c>
      <c r="G493" s="313" t="s">
        <v>642</v>
      </c>
      <c r="H493" s="313" t="s">
        <v>33</v>
      </c>
      <c r="I493" s="313" t="s">
        <v>325</v>
      </c>
      <c r="J493" s="313">
        <v>2019</v>
      </c>
      <c r="K493" s="129">
        <v>22391.364000000001</v>
      </c>
      <c r="L493" s="374" t="s">
        <v>686</v>
      </c>
    </row>
    <row r="494" spans="1:12" x14ac:dyDescent="0.25">
      <c r="A494" s="365" t="s">
        <v>359</v>
      </c>
      <c r="B494" s="313" t="s">
        <v>689</v>
      </c>
      <c r="C494" s="313">
        <v>85411</v>
      </c>
      <c r="D494" s="313" t="s">
        <v>384</v>
      </c>
      <c r="E494" s="304" t="s">
        <v>2723</v>
      </c>
      <c r="F494" s="313" t="s">
        <v>385</v>
      </c>
      <c r="G494" s="313" t="s">
        <v>642</v>
      </c>
      <c r="H494" s="313" t="s">
        <v>34</v>
      </c>
      <c r="I494" s="313" t="s">
        <v>325</v>
      </c>
      <c r="J494" s="313">
        <v>2019</v>
      </c>
      <c r="K494" s="129">
        <v>31470.368999999999</v>
      </c>
      <c r="L494" s="374" t="s">
        <v>686</v>
      </c>
    </row>
    <row r="495" spans="1:12" x14ac:dyDescent="0.25">
      <c r="A495" s="365" t="s">
        <v>359</v>
      </c>
      <c r="B495" s="313" t="s">
        <v>689</v>
      </c>
      <c r="C495" s="313">
        <v>85411</v>
      </c>
      <c r="D495" s="313" t="s">
        <v>384</v>
      </c>
      <c r="E495" s="304" t="s">
        <v>2723</v>
      </c>
      <c r="F495" s="313" t="s">
        <v>385</v>
      </c>
      <c r="G495" s="313" t="s">
        <v>642</v>
      </c>
      <c r="H495" s="313" t="s">
        <v>35</v>
      </c>
      <c r="I495" s="313" t="s">
        <v>325</v>
      </c>
      <c r="J495" s="313">
        <v>2019</v>
      </c>
      <c r="K495" s="129">
        <v>1763.097</v>
      </c>
      <c r="L495" s="374" t="s">
        <v>686</v>
      </c>
    </row>
    <row r="496" spans="1:12" x14ac:dyDescent="0.25">
      <c r="A496" s="365" t="s">
        <v>359</v>
      </c>
      <c r="B496" s="313" t="s">
        <v>689</v>
      </c>
      <c r="C496" s="313">
        <v>85411</v>
      </c>
      <c r="D496" s="313" t="s">
        <v>384</v>
      </c>
      <c r="E496" s="304" t="s">
        <v>2723</v>
      </c>
      <c r="F496" s="313" t="s">
        <v>385</v>
      </c>
      <c r="G496" s="313" t="s">
        <v>642</v>
      </c>
      <c r="H496" s="313" t="s">
        <v>379</v>
      </c>
      <c r="I496" s="313" t="s">
        <v>325</v>
      </c>
      <c r="J496" s="313">
        <v>2019</v>
      </c>
      <c r="K496" s="129">
        <v>302.34699999999998</v>
      </c>
      <c r="L496" s="374" t="s">
        <v>686</v>
      </c>
    </row>
    <row r="497" spans="1:12" x14ac:dyDescent="0.25">
      <c r="A497" s="365" t="s">
        <v>359</v>
      </c>
      <c r="B497" s="313" t="s">
        <v>689</v>
      </c>
      <c r="C497" s="313">
        <v>85411</v>
      </c>
      <c r="D497" s="313" t="s">
        <v>384</v>
      </c>
      <c r="E497" s="304" t="s">
        <v>2723</v>
      </c>
      <c r="F497" s="313" t="s">
        <v>385</v>
      </c>
      <c r="G497" s="313" t="s">
        <v>642</v>
      </c>
      <c r="H497" s="313" t="s">
        <v>37</v>
      </c>
      <c r="I497" s="313" t="s">
        <v>325</v>
      </c>
      <c r="J497" s="313">
        <v>2019</v>
      </c>
      <c r="K497" s="129">
        <v>1524</v>
      </c>
      <c r="L497" s="374" t="s">
        <v>686</v>
      </c>
    </row>
    <row r="498" spans="1:12" x14ac:dyDescent="0.25">
      <c r="A498" s="365" t="s">
        <v>359</v>
      </c>
      <c r="B498" s="313" t="s">
        <v>689</v>
      </c>
      <c r="C498" s="313">
        <v>85411</v>
      </c>
      <c r="D498" s="313" t="s">
        <v>384</v>
      </c>
      <c r="E498" s="304" t="s">
        <v>2723</v>
      </c>
      <c r="F498" s="313" t="s">
        <v>385</v>
      </c>
      <c r="G498" s="313" t="s">
        <v>642</v>
      </c>
      <c r="H498" s="313" t="s">
        <v>38</v>
      </c>
      <c r="I498" s="313" t="s">
        <v>325</v>
      </c>
      <c r="J498" s="313">
        <v>2019</v>
      </c>
      <c r="K498" s="129">
        <v>390.13499999999999</v>
      </c>
      <c r="L498" s="374" t="s">
        <v>686</v>
      </c>
    </row>
    <row r="499" spans="1:12" x14ac:dyDescent="0.25">
      <c r="A499" s="365" t="s">
        <v>359</v>
      </c>
      <c r="B499" s="313" t="s">
        <v>689</v>
      </c>
      <c r="C499" s="313">
        <v>85411</v>
      </c>
      <c r="D499" s="313" t="s">
        <v>384</v>
      </c>
      <c r="E499" s="304" t="s">
        <v>2723</v>
      </c>
      <c r="F499" s="313" t="s">
        <v>385</v>
      </c>
      <c r="G499" s="313" t="s">
        <v>642</v>
      </c>
      <c r="H499" s="313" t="s">
        <v>378</v>
      </c>
      <c r="I499" s="313" t="s">
        <v>325</v>
      </c>
      <c r="J499" s="313">
        <v>2019</v>
      </c>
      <c r="K499" s="129">
        <v>1215</v>
      </c>
      <c r="L499" s="374" t="s">
        <v>686</v>
      </c>
    </row>
    <row r="500" spans="1:12" x14ac:dyDescent="0.25">
      <c r="A500" s="365" t="s">
        <v>359</v>
      </c>
      <c r="B500" s="313" t="s">
        <v>689</v>
      </c>
      <c r="C500" s="313">
        <v>85411</v>
      </c>
      <c r="D500" s="313" t="s">
        <v>384</v>
      </c>
      <c r="E500" s="304" t="s">
        <v>2723</v>
      </c>
      <c r="F500" s="313" t="s">
        <v>385</v>
      </c>
      <c r="G500" s="313" t="s">
        <v>642</v>
      </c>
      <c r="H500" s="313" t="s">
        <v>380</v>
      </c>
      <c r="I500" s="313" t="s">
        <v>325</v>
      </c>
      <c r="J500" s="313">
        <v>2019</v>
      </c>
      <c r="K500" s="129">
        <v>1390</v>
      </c>
      <c r="L500" s="374" t="s">
        <v>686</v>
      </c>
    </row>
    <row r="501" spans="1:12" x14ac:dyDescent="0.25">
      <c r="A501" s="365" t="s">
        <v>359</v>
      </c>
      <c r="B501" s="313" t="s">
        <v>689</v>
      </c>
      <c r="C501" s="313">
        <v>85411</v>
      </c>
      <c r="D501" s="313" t="s">
        <v>384</v>
      </c>
      <c r="E501" s="304" t="s">
        <v>2723</v>
      </c>
      <c r="F501" s="313" t="s">
        <v>385</v>
      </c>
      <c r="G501" s="313" t="s">
        <v>642</v>
      </c>
      <c r="H501" s="313" t="s">
        <v>94</v>
      </c>
      <c r="I501" s="313" t="s">
        <v>325</v>
      </c>
      <c r="J501" s="313">
        <v>2019</v>
      </c>
      <c r="K501" s="129">
        <v>65974.077999999994</v>
      </c>
      <c r="L501" s="374" t="s">
        <v>686</v>
      </c>
    </row>
    <row r="502" spans="1:12" x14ac:dyDescent="0.25">
      <c r="A502" s="365" t="s">
        <v>359</v>
      </c>
      <c r="B502" s="313" t="s">
        <v>689</v>
      </c>
      <c r="C502" s="313">
        <v>85411</v>
      </c>
      <c r="D502" s="313" t="s">
        <v>384</v>
      </c>
      <c r="E502" s="304" t="s">
        <v>2723</v>
      </c>
      <c r="F502" s="313" t="s">
        <v>385</v>
      </c>
      <c r="G502" s="313" t="s">
        <v>643</v>
      </c>
      <c r="H502" s="313" t="s">
        <v>32</v>
      </c>
      <c r="I502" s="313" t="s">
        <v>325</v>
      </c>
      <c r="J502" s="313">
        <v>2019</v>
      </c>
      <c r="K502" s="129">
        <v>270.72199999999998</v>
      </c>
      <c r="L502" s="374" t="s">
        <v>686</v>
      </c>
    </row>
    <row r="503" spans="1:12" x14ac:dyDescent="0.25">
      <c r="A503" s="365" t="s">
        <v>359</v>
      </c>
      <c r="B503" s="313" t="s">
        <v>689</v>
      </c>
      <c r="C503" s="313">
        <v>85411</v>
      </c>
      <c r="D503" s="313" t="s">
        <v>384</v>
      </c>
      <c r="E503" s="304" t="s">
        <v>2723</v>
      </c>
      <c r="F503" s="313" t="s">
        <v>385</v>
      </c>
      <c r="G503" s="313" t="s">
        <v>643</v>
      </c>
      <c r="H503" s="313" t="s">
        <v>33</v>
      </c>
      <c r="I503" s="313" t="s">
        <v>325</v>
      </c>
      <c r="J503" s="313">
        <v>2019</v>
      </c>
      <c r="K503" s="129">
        <v>20262.009999999998</v>
      </c>
      <c r="L503" s="374" t="s">
        <v>686</v>
      </c>
    </row>
    <row r="504" spans="1:12" x14ac:dyDescent="0.25">
      <c r="A504" s="365" t="s">
        <v>359</v>
      </c>
      <c r="B504" s="313" t="s">
        <v>689</v>
      </c>
      <c r="C504" s="313">
        <v>85411</v>
      </c>
      <c r="D504" s="313" t="s">
        <v>384</v>
      </c>
      <c r="E504" s="304" t="s">
        <v>2723</v>
      </c>
      <c r="F504" s="313" t="s">
        <v>385</v>
      </c>
      <c r="G504" s="313" t="s">
        <v>643</v>
      </c>
      <c r="H504" s="313" t="s">
        <v>34</v>
      </c>
      <c r="I504" s="313" t="s">
        <v>325</v>
      </c>
      <c r="J504" s="313">
        <v>2019</v>
      </c>
      <c r="K504" s="129">
        <v>30030</v>
      </c>
      <c r="L504" s="374" t="s">
        <v>686</v>
      </c>
    </row>
    <row r="505" spans="1:12" x14ac:dyDescent="0.25">
      <c r="A505" s="365" t="s">
        <v>359</v>
      </c>
      <c r="B505" s="313" t="s">
        <v>689</v>
      </c>
      <c r="C505" s="313">
        <v>85411</v>
      </c>
      <c r="D505" s="313" t="s">
        <v>384</v>
      </c>
      <c r="E505" s="304" t="s">
        <v>2723</v>
      </c>
      <c r="F505" s="313" t="s">
        <v>385</v>
      </c>
      <c r="G505" s="313" t="s">
        <v>643</v>
      </c>
      <c r="H505" s="313" t="s">
        <v>35</v>
      </c>
      <c r="I505" s="313" t="s">
        <v>325</v>
      </c>
      <c r="J505" s="313">
        <v>2019</v>
      </c>
      <c r="K505" s="129">
        <v>1592.3620000000001</v>
      </c>
      <c r="L505" s="374" t="s">
        <v>686</v>
      </c>
    </row>
    <row r="506" spans="1:12" x14ac:dyDescent="0.25">
      <c r="A506" s="365" t="s">
        <v>359</v>
      </c>
      <c r="B506" s="313" t="s">
        <v>689</v>
      </c>
      <c r="C506" s="313">
        <v>85411</v>
      </c>
      <c r="D506" s="313" t="s">
        <v>384</v>
      </c>
      <c r="E506" s="304" t="s">
        <v>2723</v>
      </c>
      <c r="F506" s="313" t="s">
        <v>385</v>
      </c>
      <c r="G506" s="313" t="s">
        <v>643</v>
      </c>
      <c r="H506" s="313" t="s">
        <v>379</v>
      </c>
      <c r="I506" s="313" t="s">
        <v>325</v>
      </c>
      <c r="J506" s="313">
        <v>2019</v>
      </c>
      <c r="K506" s="129">
        <v>189.346</v>
      </c>
      <c r="L506" s="374" t="s">
        <v>686</v>
      </c>
    </row>
    <row r="507" spans="1:12" x14ac:dyDescent="0.25">
      <c r="A507" s="365" t="s">
        <v>359</v>
      </c>
      <c r="B507" s="313" t="s">
        <v>689</v>
      </c>
      <c r="C507" s="313">
        <v>85411</v>
      </c>
      <c r="D507" s="313" t="s">
        <v>384</v>
      </c>
      <c r="E507" s="304" t="s">
        <v>2723</v>
      </c>
      <c r="F507" s="313" t="s">
        <v>385</v>
      </c>
      <c r="G507" s="313" t="s">
        <v>643</v>
      </c>
      <c r="H507" s="313" t="s">
        <v>37</v>
      </c>
      <c r="I507" s="313" t="s">
        <v>325</v>
      </c>
      <c r="J507" s="313">
        <v>2019</v>
      </c>
      <c r="K507" s="129">
        <v>1524</v>
      </c>
      <c r="L507" s="374" t="s">
        <v>686</v>
      </c>
    </row>
    <row r="508" spans="1:12" x14ac:dyDescent="0.25">
      <c r="A508" s="365" t="s">
        <v>359</v>
      </c>
      <c r="B508" s="313" t="s">
        <v>689</v>
      </c>
      <c r="C508" s="313">
        <v>85411</v>
      </c>
      <c r="D508" s="313" t="s">
        <v>384</v>
      </c>
      <c r="E508" s="304" t="s">
        <v>2723</v>
      </c>
      <c r="F508" s="313" t="s">
        <v>385</v>
      </c>
      <c r="G508" s="313" t="s">
        <v>643</v>
      </c>
      <c r="H508" s="313" t="s">
        <v>38</v>
      </c>
      <c r="I508" s="313" t="s">
        <v>325</v>
      </c>
      <c r="J508" s="313">
        <v>2019</v>
      </c>
      <c r="K508" s="129">
        <v>390.13499999999999</v>
      </c>
      <c r="L508" s="374" t="s">
        <v>686</v>
      </c>
    </row>
    <row r="509" spans="1:12" x14ac:dyDescent="0.25">
      <c r="A509" s="365" t="s">
        <v>359</v>
      </c>
      <c r="B509" s="313" t="s">
        <v>689</v>
      </c>
      <c r="C509" s="313">
        <v>85411</v>
      </c>
      <c r="D509" s="313" t="s">
        <v>384</v>
      </c>
      <c r="E509" s="304" t="s">
        <v>2723</v>
      </c>
      <c r="F509" s="313" t="s">
        <v>385</v>
      </c>
      <c r="G509" s="313" t="s">
        <v>643</v>
      </c>
      <c r="H509" s="313" t="s">
        <v>378</v>
      </c>
      <c r="I509" s="313" t="s">
        <v>325</v>
      </c>
      <c r="J509" s="313">
        <v>2019</v>
      </c>
      <c r="K509" s="129">
        <v>1215</v>
      </c>
      <c r="L509" s="374" t="s">
        <v>686</v>
      </c>
    </row>
    <row r="510" spans="1:12" x14ac:dyDescent="0.25">
      <c r="A510" s="365" t="s">
        <v>359</v>
      </c>
      <c r="B510" s="313" t="s">
        <v>689</v>
      </c>
      <c r="C510" s="313">
        <v>85411</v>
      </c>
      <c r="D510" s="313" t="s">
        <v>384</v>
      </c>
      <c r="E510" s="304" t="s">
        <v>2723</v>
      </c>
      <c r="F510" s="313" t="s">
        <v>385</v>
      </c>
      <c r="G510" s="313" t="s">
        <v>643</v>
      </c>
      <c r="H510" s="313" t="s">
        <v>380</v>
      </c>
      <c r="I510" s="313" t="s">
        <v>325</v>
      </c>
      <c r="J510" s="313">
        <v>2019</v>
      </c>
      <c r="K510" s="129">
        <v>1390</v>
      </c>
      <c r="L510" s="374" t="s">
        <v>686</v>
      </c>
    </row>
    <row r="511" spans="1:12" x14ac:dyDescent="0.25">
      <c r="A511" s="365" t="s">
        <v>359</v>
      </c>
      <c r="B511" s="313" t="s">
        <v>689</v>
      </c>
      <c r="C511" s="313">
        <v>85411</v>
      </c>
      <c r="D511" s="313" t="s">
        <v>384</v>
      </c>
      <c r="E511" s="304" t="s">
        <v>2723</v>
      </c>
      <c r="F511" s="313" t="s">
        <v>385</v>
      </c>
      <c r="G511" s="313" t="s">
        <v>643</v>
      </c>
      <c r="H511" s="313" t="s">
        <v>94</v>
      </c>
      <c r="I511" s="313" t="s">
        <v>325</v>
      </c>
      <c r="J511" s="313">
        <v>2019</v>
      </c>
      <c r="K511" s="129">
        <v>56863.574000000001</v>
      </c>
      <c r="L511" s="374" t="s">
        <v>686</v>
      </c>
    </row>
    <row r="512" spans="1:12" x14ac:dyDescent="0.25">
      <c r="A512" s="365" t="s">
        <v>359</v>
      </c>
      <c r="B512" s="313" t="s">
        <v>689</v>
      </c>
      <c r="C512" s="313">
        <v>85411</v>
      </c>
      <c r="D512" s="313" t="s">
        <v>384</v>
      </c>
      <c r="E512" s="304" t="s">
        <v>2723</v>
      </c>
      <c r="F512" s="313" t="s">
        <v>385</v>
      </c>
      <c r="G512" s="313" t="s">
        <v>644</v>
      </c>
      <c r="H512" s="313" t="s">
        <v>32</v>
      </c>
      <c r="I512" s="313" t="s">
        <v>325</v>
      </c>
      <c r="J512" s="313">
        <v>2019</v>
      </c>
      <c r="K512" s="129">
        <v>5257.0439999999999</v>
      </c>
      <c r="L512" s="374" t="s">
        <v>686</v>
      </c>
    </row>
    <row r="513" spans="1:12" x14ac:dyDescent="0.25">
      <c r="A513" s="365" t="s">
        <v>359</v>
      </c>
      <c r="B513" s="313" t="s">
        <v>689</v>
      </c>
      <c r="C513" s="313">
        <v>85411</v>
      </c>
      <c r="D513" s="313" t="s">
        <v>384</v>
      </c>
      <c r="E513" s="304" t="s">
        <v>2723</v>
      </c>
      <c r="F513" s="313" t="s">
        <v>385</v>
      </c>
      <c r="G513" s="313" t="s">
        <v>644</v>
      </c>
      <c r="H513" s="313" t="s">
        <v>33</v>
      </c>
      <c r="I513" s="313" t="s">
        <v>325</v>
      </c>
      <c r="J513" s="313">
        <v>2019</v>
      </c>
      <c r="K513" s="129">
        <v>2129.355</v>
      </c>
      <c r="L513" s="374" t="s">
        <v>686</v>
      </c>
    </row>
    <row r="514" spans="1:12" x14ac:dyDescent="0.25">
      <c r="A514" s="365" t="s">
        <v>359</v>
      </c>
      <c r="B514" s="313" t="s">
        <v>689</v>
      </c>
      <c r="C514" s="313">
        <v>85411</v>
      </c>
      <c r="D514" s="313" t="s">
        <v>384</v>
      </c>
      <c r="E514" s="304" t="s">
        <v>2723</v>
      </c>
      <c r="F514" s="313" t="s">
        <v>385</v>
      </c>
      <c r="G514" s="313" t="s">
        <v>644</v>
      </c>
      <c r="H514" s="313" t="s">
        <v>34</v>
      </c>
      <c r="I514" s="313" t="s">
        <v>325</v>
      </c>
      <c r="J514" s="313">
        <v>2019</v>
      </c>
      <c r="K514" s="129">
        <v>1440.3689999999999</v>
      </c>
      <c r="L514" s="374" t="s">
        <v>686</v>
      </c>
    </row>
    <row r="515" spans="1:12" x14ac:dyDescent="0.25">
      <c r="A515" s="365" t="s">
        <v>359</v>
      </c>
      <c r="B515" s="313" t="s">
        <v>689</v>
      </c>
      <c r="C515" s="313">
        <v>85411</v>
      </c>
      <c r="D515" s="313" t="s">
        <v>384</v>
      </c>
      <c r="E515" s="304" t="s">
        <v>2723</v>
      </c>
      <c r="F515" s="313" t="s">
        <v>385</v>
      </c>
      <c r="G515" s="313" t="s">
        <v>644</v>
      </c>
      <c r="H515" s="313" t="s">
        <v>35</v>
      </c>
      <c r="I515" s="313" t="s">
        <v>325</v>
      </c>
      <c r="J515" s="313">
        <v>2019</v>
      </c>
      <c r="K515" s="129">
        <v>170.73500000000001</v>
      </c>
      <c r="L515" s="374" t="s">
        <v>686</v>
      </c>
    </row>
    <row r="516" spans="1:12" x14ac:dyDescent="0.25">
      <c r="A516" s="365" t="s">
        <v>359</v>
      </c>
      <c r="B516" s="313" t="s">
        <v>689</v>
      </c>
      <c r="C516" s="313">
        <v>85411</v>
      </c>
      <c r="D516" s="313" t="s">
        <v>384</v>
      </c>
      <c r="E516" s="304" t="s">
        <v>2723</v>
      </c>
      <c r="F516" s="313" t="s">
        <v>385</v>
      </c>
      <c r="G516" s="313" t="s">
        <v>644</v>
      </c>
      <c r="H516" s="313" t="s">
        <v>379</v>
      </c>
      <c r="I516" s="313" t="s">
        <v>325</v>
      </c>
      <c r="J516" s="313">
        <v>2019</v>
      </c>
      <c r="K516" s="129">
        <v>113.001</v>
      </c>
      <c r="L516" s="374" t="s">
        <v>686</v>
      </c>
    </row>
    <row r="517" spans="1:12" x14ac:dyDescent="0.25">
      <c r="A517" s="365" t="s">
        <v>359</v>
      </c>
      <c r="B517" s="313" t="s">
        <v>689</v>
      </c>
      <c r="C517" s="313">
        <v>85411</v>
      </c>
      <c r="D517" s="313" t="s">
        <v>384</v>
      </c>
      <c r="E517" s="304" t="s">
        <v>2723</v>
      </c>
      <c r="F517" s="313" t="s">
        <v>385</v>
      </c>
      <c r="G517" s="313" t="s">
        <v>644</v>
      </c>
      <c r="H517" s="313" t="s">
        <v>37</v>
      </c>
      <c r="I517" s="313" t="s">
        <v>325</v>
      </c>
      <c r="J517" s="313">
        <v>2019</v>
      </c>
      <c r="K517" s="129" t="s">
        <v>10</v>
      </c>
      <c r="L517" s="374" t="s">
        <v>686</v>
      </c>
    </row>
    <row r="518" spans="1:12" x14ac:dyDescent="0.25">
      <c r="A518" s="365" t="s">
        <v>359</v>
      </c>
      <c r="B518" s="313" t="s">
        <v>689</v>
      </c>
      <c r="C518" s="313">
        <v>85411</v>
      </c>
      <c r="D518" s="313" t="s">
        <v>384</v>
      </c>
      <c r="E518" s="304" t="s">
        <v>2723</v>
      </c>
      <c r="F518" s="313" t="s">
        <v>385</v>
      </c>
      <c r="G518" s="313" t="s">
        <v>644</v>
      </c>
      <c r="H518" s="313" t="s">
        <v>38</v>
      </c>
      <c r="I518" s="313" t="s">
        <v>325</v>
      </c>
      <c r="J518" s="313">
        <v>2019</v>
      </c>
      <c r="K518" s="129" t="s">
        <v>402</v>
      </c>
      <c r="L518" s="374" t="s">
        <v>686</v>
      </c>
    </row>
    <row r="519" spans="1:12" x14ac:dyDescent="0.25">
      <c r="A519" s="365" t="s">
        <v>359</v>
      </c>
      <c r="B519" s="313" t="s">
        <v>689</v>
      </c>
      <c r="C519" s="313">
        <v>85411</v>
      </c>
      <c r="D519" s="313" t="s">
        <v>384</v>
      </c>
      <c r="E519" s="304" t="s">
        <v>2723</v>
      </c>
      <c r="F519" s="313" t="s">
        <v>385</v>
      </c>
      <c r="G519" s="313" t="s">
        <v>644</v>
      </c>
      <c r="H519" s="313" t="s">
        <v>378</v>
      </c>
      <c r="I519" s="313" t="s">
        <v>325</v>
      </c>
      <c r="J519" s="313">
        <v>2019</v>
      </c>
      <c r="K519" s="129" t="s">
        <v>402</v>
      </c>
      <c r="L519" s="374" t="s">
        <v>686</v>
      </c>
    </row>
    <row r="520" spans="1:12" x14ac:dyDescent="0.25">
      <c r="A520" s="365" t="s">
        <v>359</v>
      </c>
      <c r="B520" s="313" t="s">
        <v>689</v>
      </c>
      <c r="C520" s="313">
        <v>85411</v>
      </c>
      <c r="D520" s="313" t="s">
        <v>384</v>
      </c>
      <c r="E520" s="304" t="s">
        <v>2723</v>
      </c>
      <c r="F520" s="313" t="s">
        <v>385</v>
      </c>
      <c r="G520" s="313" t="s">
        <v>644</v>
      </c>
      <c r="H520" s="313" t="s">
        <v>380</v>
      </c>
      <c r="I520" s="313" t="s">
        <v>325</v>
      </c>
      <c r="J520" s="313">
        <v>2019</v>
      </c>
      <c r="K520" s="129" t="s">
        <v>402</v>
      </c>
      <c r="L520" s="374" t="s">
        <v>686</v>
      </c>
    </row>
    <row r="521" spans="1:12" x14ac:dyDescent="0.25">
      <c r="A521" s="365" t="s">
        <v>359</v>
      </c>
      <c r="B521" s="313" t="s">
        <v>689</v>
      </c>
      <c r="C521" s="313">
        <v>85411</v>
      </c>
      <c r="D521" s="313" t="s">
        <v>384</v>
      </c>
      <c r="E521" s="304" t="s">
        <v>2723</v>
      </c>
      <c r="F521" s="313" t="s">
        <v>385</v>
      </c>
      <c r="G521" s="313" t="s">
        <v>644</v>
      </c>
      <c r="H521" s="313" t="s">
        <v>94</v>
      </c>
      <c r="I521" s="313" t="s">
        <v>325</v>
      </c>
      <c r="J521" s="313">
        <v>2019</v>
      </c>
      <c r="K521" s="129">
        <v>9110.5040000000008</v>
      </c>
      <c r="L521" s="374" t="s">
        <v>686</v>
      </c>
    </row>
    <row r="522" spans="1:12" x14ac:dyDescent="0.25">
      <c r="A522" s="365" t="s">
        <v>359</v>
      </c>
      <c r="B522" s="313" t="s">
        <v>689</v>
      </c>
      <c r="C522" s="313">
        <v>85411</v>
      </c>
      <c r="D522" s="313" t="s">
        <v>384</v>
      </c>
      <c r="E522" s="304" t="s">
        <v>2723</v>
      </c>
      <c r="F522" s="313" t="s">
        <v>385</v>
      </c>
      <c r="G522" s="313" t="s">
        <v>645</v>
      </c>
      <c r="H522" s="313" t="s">
        <v>32</v>
      </c>
      <c r="I522" s="313" t="s">
        <v>325</v>
      </c>
      <c r="J522" s="313">
        <v>2019</v>
      </c>
      <c r="K522" s="129" t="s">
        <v>402</v>
      </c>
      <c r="L522" s="374" t="s">
        <v>686</v>
      </c>
    </row>
    <row r="523" spans="1:12" x14ac:dyDescent="0.25">
      <c r="A523" s="365" t="s">
        <v>359</v>
      </c>
      <c r="B523" s="313" t="s">
        <v>689</v>
      </c>
      <c r="C523" s="313">
        <v>85411</v>
      </c>
      <c r="D523" s="313" t="s">
        <v>384</v>
      </c>
      <c r="E523" s="304" t="s">
        <v>2723</v>
      </c>
      <c r="F523" s="313" t="s">
        <v>385</v>
      </c>
      <c r="G523" s="313" t="s">
        <v>645</v>
      </c>
      <c r="H523" s="313" t="s">
        <v>33</v>
      </c>
      <c r="I523" s="313" t="s">
        <v>325</v>
      </c>
      <c r="J523" s="313">
        <v>2019</v>
      </c>
      <c r="K523" s="129" t="s">
        <v>10</v>
      </c>
      <c r="L523" s="374" t="s">
        <v>686</v>
      </c>
    </row>
    <row r="524" spans="1:12" x14ac:dyDescent="0.25">
      <c r="A524" s="365" t="s">
        <v>359</v>
      </c>
      <c r="B524" s="313" t="s">
        <v>689</v>
      </c>
      <c r="C524" s="313">
        <v>85411</v>
      </c>
      <c r="D524" s="313" t="s">
        <v>384</v>
      </c>
      <c r="E524" s="304" t="s">
        <v>2723</v>
      </c>
      <c r="F524" s="313" t="s">
        <v>385</v>
      </c>
      <c r="G524" s="313" t="s">
        <v>645</v>
      </c>
      <c r="H524" s="313" t="s">
        <v>34</v>
      </c>
      <c r="I524" s="313" t="s">
        <v>325</v>
      </c>
      <c r="J524" s="313">
        <v>2019</v>
      </c>
      <c r="K524" s="129">
        <v>9569</v>
      </c>
      <c r="L524" s="374" t="s">
        <v>686</v>
      </c>
    </row>
    <row r="525" spans="1:12" x14ac:dyDescent="0.25">
      <c r="A525" s="365" t="s">
        <v>359</v>
      </c>
      <c r="B525" s="313" t="s">
        <v>689</v>
      </c>
      <c r="C525" s="313">
        <v>85411</v>
      </c>
      <c r="D525" s="313" t="s">
        <v>384</v>
      </c>
      <c r="E525" s="304" t="s">
        <v>2723</v>
      </c>
      <c r="F525" s="313" t="s">
        <v>385</v>
      </c>
      <c r="G525" s="313" t="s">
        <v>645</v>
      </c>
      <c r="H525" s="313" t="s">
        <v>35</v>
      </c>
      <c r="I525" s="313" t="s">
        <v>325</v>
      </c>
      <c r="J525" s="313">
        <v>2019</v>
      </c>
      <c r="K525" s="129">
        <v>4</v>
      </c>
      <c r="L525" s="374" t="s">
        <v>686</v>
      </c>
    </row>
    <row r="526" spans="1:12" x14ac:dyDescent="0.25">
      <c r="A526" s="365" t="s">
        <v>359</v>
      </c>
      <c r="B526" s="313" t="s">
        <v>689</v>
      </c>
      <c r="C526" s="313">
        <v>85411</v>
      </c>
      <c r="D526" s="313" t="s">
        <v>384</v>
      </c>
      <c r="E526" s="304" t="s">
        <v>2723</v>
      </c>
      <c r="F526" s="313" t="s">
        <v>385</v>
      </c>
      <c r="G526" s="313" t="s">
        <v>645</v>
      </c>
      <c r="H526" s="313" t="s">
        <v>379</v>
      </c>
      <c r="I526" s="313" t="s">
        <v>325</v>
      </c>
      <c r="J526" s="313">
        <v>2019</v>
      </c>
      <c r="K526" s="129" t="s">
        <v>402</v>
      </c>
      <c r="L526" s="374" t="s">
        <v>686</v>
      </c>
    </row>
    <row r="527" spans="1:12" x14ac:dyDescent="0.25">
      <c r="A527" s="365" t="s">
        <v>359</v>
      </c>
      <c r="B527" s="313" t="s">
        <v>689</v>
      </c>
      <c r="C527" s="313">
        <v>85411</v>
      </c>
      <c r="D527" s="313" t="s">
        <v>384</v>
      </c>
      <c r="E527" s="304" t="s">
        <v>2723</v>
      </c>
      <c r="F527" s="313" t="s">
        <v>385</v>
      </c>
      <c r="G527" s="313" t="s">
        <v>645</v>
      </c>
      <c r="H527" s="313" t="s">
        <v>37</v>
      </c>
      <c r="I527" s="313" t="s">
        <v>325</v>
      </c>
      <c r="J527" s="313">
        <v>2019</v>
      </c>
      <c r="K527" s="129" t="s">
        <v>402</v>
      </c>
      <c r="L527" s="374" t="s">
        <v>686</v>
      </c>
    </row>
    <row r="528" spans="1:12" x14ac:dyDescent="0.25">
      <c r="A528" s="365" t="s">
        <v>359</v>
      </c>
      <c r="B528" s="313" t="s">
        <v>689</v>
      </c>
      <c r="C528" s="313">
        <v>85411</v>
      </c>
      <c r="D528" s="313" t="s">
        <v>384</v>
      </c>
      <c r="E528" s="304" t="s">
        <v>2723</v>
      </c>
      <c r="F528" s="313" t="s">
        <v>385</v>
      </c>
      <c r="G528" s="313" t="s">
        <v>645</v>
      </c>
      <c r="H528" s="313" t="s">
        <v>38</v>
      </c>
      <c r="I528" s="313" t="s">
        <v>325</v>
      </c>
      <c r="J528" s="313">
        <v>2019</v>
      </c>
      <c r="K528" s="129" t="s">
        <v>402</v>
      </c>
      <c r="L528" s="374" t="s">
        <v>686</v>
      </c>
    </row>
    <row r="529" spans="1:12" x14ac:dyDescent="0.25">
      <c r="A529" s="365" t="s">
        <v>359</v>
      </c>
      <c r="B529" s="313" t="s">
        <v>689</v>
      </c>
      <c r="C529" s="313">
        <v>85411</v>
      </c>
      <c r="D529" s="313" t="s">
        <v>384</v>
      </c>
      <c r="E529" s="304" t="s">
        <v>2723</v>
      </c>
      <c r="F529" s="313" t="s">
        <v>385</v>
      </c>
      <c r="G529" s="313" t="s">
        <v>645</v>
      </c>
      <c r="H529" s="313" t="s">
        <v>378</v>
      </c>
      <c r="I529" s="313" t="s">
        <v>325</v>
      </c>
      <c r="J529" s="313">
        <v>2019</v>
      </c>
      <c r="K529" s="129" t="s">
        <v>402</v>
      </c>
      <c r="L529" s="374" t="s">
        <v>686</v>
      </c>
    </row>
    <row r="530" spans="1:12" x14ac:dyDescent="0.25">
      <c r="A530" s="365" t="s">
        <v>359</v>
      </c>
      <c r="B530" s="313" t="s">
        <v>689</v>
      </c>
      <c r="C530" s="313">
        <v>85411</v>
      </c>
      <c r="D530" s="313" t="s">
        <v>384</v>
      </c>
      <c r="E530" s="304" t="s">
        <v>2723</v>
      </c>
      <c r="F530" s="313" t="s">
        <v>385</v>
      </c>
      <c r="G530" s="313" t="s">
        <v>645</v>
      </c>
      <c r="H530" s="313" t="s">
        <v>380</v>
      </c>
      <c r="I530" s="313" t="s">
        <v>325</v>
      </c>
      <c r="J530" s="313">
        <v>2019</v>
      </c>
      <c r="K530" s="129">
        <v>0</v>
      </c>
      <c r="L530" s="374" t="s">
        <v>686</v>
      </c>
    </row>
    <row r="531" spans="1:12" x14ac:dyDescent="0.25">
      <c r="A531" s="365" t="s">
        <v>359</v>
      </c>
      <c r="B531" s="313" t="s">
        <v>689</v>
      </c>
      <c r="C531" s="313">
        <v>85411</v>
      </c>
      <c r="D531" s="313" t="s">
        <v>384</v>
      </c>
      <c r="E531" s="304" t="s">
        <v>2723</v>
      </c>
      <c r="F531" s="313" t="s">
        <v>385</v>
      </c>
      <c r="G531" s="313" t="s">
        <v>645</v>
      </c>
      <c r="H531" s="313" t="s">
        <v>94</v>
      </c>
      <c r="I531" s="313" t="s">
        <v>325</v>
      </c>
      <c r="J531" s="313">
        <v>2019</v>
      </c>
      <c r="K531" s="129">
        <v>9573</v>
      </c>
      <c r="L531" s="374" t="s">
        <v>686</v>
      </c>
    </row>
    <row r="532" spans="1:12" x14ac:dyDescent="0.25">
      <c r="A532" s="365" t="s">
        <v>359</v>
      </c>
      <c r="B532" s="313" t="s">
        <v>689</v>
      </c>
      <c r="C532" s="313">
        <v>85411</v>
      </c>
      <c r="D532" s="313" t="s">
        <v>384</v>
      </c>
      <c r="E532" s="304" t="s">
        <v>2723</v>
      </c>
      <c r="F532" s="313" t="s">
        <v>385</v>
      </c>
      <c r="G532" s="313" t="s">
        <v>646</v>
      </c>
      <c r="H532" s="313" t="s">
        <v>32</v>
      </c>
      <c r="I532" s="313" t="s">
        <v>325</v>
      </c>
      <c r="J532" s="313">
        <v>2019</v>
      </c>
      <c r="K532" s="129" t="s">
        <v>402</v>
      </c>
      <c r="L532" s="374" t="s">
        <v>686</v>
      </c>
    </row>
    <row r="533" spans="1:12" x14ac:dyDescent="0.25">
      <c r="A533" s="365" t="s">
        <v>359</v>
      </c>
      <c r="B533" s="313" t="s">
        <v>689</v>
      </c>
      <c r="C533" s="313">
        <v>85411</v>
      </c>
      <c r="D533" s="313" t="s">
        <v>384</v>
      </c>
      <c r="E533" s="304" t="s">
        <v>2723</v>
      </c>
      <c r="F533" s="313" t="s">
        <v>385</v>
      </c>
      <c r="G533" s="313" t="s">
        <v>646</v>
      </c>
      <c r="H533" s="313" t="s">
        <v>33</v>
      </c>
      <c r="I533" s="313" t="s">
        <v>325</v>
      </c>
      <c r="J533" s="313">
        <v>2019</v>
      </c>
      <c r="K533" s="129" t="s">
        <v>10</v>
      </c>
      <c r="L533" s="374" t="s">
        <v>686</v>
      </c>
    </row>
    <row r="534" spans="1:12" x14ac:dyDescent="0.25">
      <c r="A534" s="365" t="s">
        <v>359</v>
      </c>
      <c r="B534" s="313" t="s">
        <v>689</v>
      </c>
      <c r="C534" s="313">
        <v>85411</v>
      </c>
      <c r="D534" s="313" t="s">
        <v>384</v>
      </c>
      <c r="E534" s="304" t="s">
        <v>2723</v>
      </c>
      <c r="F534" s="313" t="s">
        <v>385</v>
      </c>
      <c r="G534" s="313" t="s">
        <v>646</v>
      </c>
      <c r="H534" s="313" t="s">
        <v>34</v>
      </c>
      <c r="I534" s="313" t="s">
        <v>325</v>
      </c>
      <c r="J534" s="313">
        <v>2019</v>
      </c>
      <c r="K534" s="129">
        <v>437.863</v>
      </c>
      <c r="L534" s="374" t="s">
        <v>686</v>
      </c>
    </row>
    <row r="535" spans="1:12" x14ac:dyDescent="0.25">
      <c r="A535" s="365" t="s">
        <v>359</v>
      </c>
      <c r="B535" s="313" t="s">
        <v>689</v>
      </c>
      <c r="C535" s="313">
        <v>85411</v>
      </c>
      <c r="D535" s="313" t="s">
        <v>384</v>
      </c>
      <c r="E535" s="304" t="s">
        <v>2723</v>
      </c>
      <c r="F535" s="313" t="s">
        <v>385</v>
      </c>
      <c r="G535" s="313" t="s">
        <v>646</v>
      </c>
      <c r="H535" s="313" t="s">
        <v>35</v>
      </c>
      <c r="I535" s="313" t="s">
        <v>325</v>
      </c>
      <c r="J535" s="313">
        <v>2019</v>
      </c>
      <c r="K535" s="129">
        <v>66</v>
      </c>
      <c r="L535" s="374" t="s">
        <v>686</v>
      </c>
    </row>
    <row r="536" spans="1:12" x14ac:dyDescent="0.25">
      <c r="A536" s="365" t="s">
        <v>359</v>
      </c>
      <c r="B536" s="313" t="s">
        <v>689</v>
      </c>
      <c r="C536" s="313">
        <v>85411</v>
      </c>
      <c r="D536" s="313" t="s">
        <v>384</v>
      </c>
      <c r="E536" s="304" t="s">
        <v>2723</v>
      </c>
      <c r="F536" s="313" t="s">
        <v>385</v>
      </c>
      <c r="G536" s="313" t="s">
        <v>646</v>
      </c>
      <c r="H536" s="313" t="s">
        <v>379</v>
      </c>
      <c r="I536" s="313" t="s">
        <v>325</v>
      </c>
      <c r="J536" s="313">
        <v>2019</v>
      </c>
      <c r="K536" s="129" t="s">
        <v>402</v>
      </c>
      <c r="L536" s="374" t="s">
        <v>686</v>
      </c>
    </row>
    <row r="537" spans="1:12" x14ac:dyDescent="0.25">
      <c r="A537" s="365" t="s">
        <v>359</v>
      </c>
      <c r="B537" s="313" t="s">
        <v>689</v>
      </c>
      <c r="C537" s="313">
        <v>85411</v>
      </c>
      <c r="D537" s="313" t="s">
        <v>384</v>
      </c>
      <c r="E537" s="304" t="s">
        <v>2723</v>
      </c>
      <c r="F537" s="313" t="s">
        <v>385</v>
      </c>
      <c r="G537" s="313" t="s">
        <v>646</v>
      </c>
      <c r="H537" s="313" t="s">
        <v>37</v>
      </c>
      <c r="I537" s="313" t="s">
        <v>325</v>
      </c>
      <c r="J537" s="313">
        <v>2019</v>
      </c>
      <c r="K537" s="129" t="s">
        <v>402</v>
      </c>
      <c r="L537" s="374" t="s">
        <v>686</v>
      </c>
    </row>
    <row r="538" spans="1:12" x14ac:dyDescent="0.25">
      <c r="A538" s="365" t="s">
        <v>359</v>
      </c>
      <c r="B538" s="313" t="s">
        <v>689</v>
      </c>
      <c r="C538" s="313">
        <v>85411</v>
      </c>
      <c r="D538" s="313" t="s">
        <v>384</v>
      </c>
      <c r="E538" s="304" t="s">
        <v>2723</v>
      </c>
      <c r="F538" s="313" t="s">
        <v>385</v>
      </c>
      <c r="G538" s="313" t="s">
        <v>646</v>
      </c>
      <c r="H538" s="313" t="s">
        <v>38</v>
      </c>
      <c r="I538" s="313" t="s">
        <v>325</v>
      </c>
      <c r="J538" s="313">
        <v>2019</v>
      </c>
      <c r="K538" s="129" t="s">
        <v>402</v>
      </c>
      <c r="L538" s="374" t="s">
        <v>686</v>
      </c>
    </row>
    <row r="539" spans="1:12" x14ac:dyDescent="0.25">
      <c r="A539" s="365" t="s">
        <v>359</v>
      </c>
      <c r="B539" s="313" t="s">
        <v>689</v>
      </c>
      <c r="C539" s="313">
        <v>85411</v>
      </c>
      <c r="D539" s="313" t="s">
        <v>384</v>
      </c>
      <c r="E539" s="304" t="s">
        <v>2723</v>
      </c>
      <c r="F539" s="313" t="s">
        <v>385</v>
      </c>
      <c r="G539" s="313" t="s">
        <v>646</v>
      </c>
      <c r="H539" s="313" t="s">
        <v>378</v>
      </c>
      <c r="I539" s="313" t="s">
        <v>325</v>
      </c>
      <c r="J539" s="313">
        <v>2019</v>
      </c>
      <c r="K539" s="129" t="s">
        <v>402</v>
      </c>
      <c r="L539" s="374" t="s">
        <v>686</v>
      </c>
    </row>
    <row r="540" spans="1:12" x14ac:dyDescent="0.25">
      <c r="A540" s="365" t="s">
        <v>359</v>
      </c>
      <c r="B540" s="313" t="s">
        <v>689</v>
      </c>
      <c r="C540" s="313">
        <v>85411</v>
      </c>
      <c r="D540" s="313" t="s">
        <v>384</v>
      </c>
      <c r="E540" s="304" t="s">
        <v>2723</v>
      </c>
      <c r="F540" s="313" t="s">
        <v>385</v>
      </c>
      <c r="G540" s="313" t="s">
        <v>646</v>
      </c>
      <c r="H540" s="313" t="s">
        <v>380</v>
      </c>
      <c r="I540" s="313" t="s">
        <v>325</v>
      </c>
      <c r="J540" s="313">
        <v>2019</v>
      </c>
      <c r="K540" s="129" t="s">
        <v>402</v>
      </c>
      <c r="L540" s="374" t="s">
        <v>686</v>
      </c>
    </row>
    <row r="541" spans="1:12" x14ac:dyDescent="0.25">
      <c r="A541" s="365" t="s">
        <v>359</v>
      </c>
      <c r="B541" s="313" t="s">
        <v>689</v>
      </c>
      <c r="C541" s="313">
        <v>85411</v>
      </c>
      <c r="D541" s="313" t="s">
        <v>384</v>
      </c>
      <c r="E541" s="304" t="s">
        <v>2723</v>
      </c>
      <c r="F541" s="313" t="s">
        <v>385</v>
      </c>
      <c r="G541" s="313" t="s">
        <v>646</v>
      </c>
      <c r="H541" s="313" t="s">
        <v>94</v>
      </c>
      <c r="I541" s="313" t="s">
        <v>325</v>
      </c>
      <c r="J541" s="313">
        <v>2019</v>
      </c>
      <c r="K541" s="129">
        <v>503.863</v>
      </c>
      <c r="L541" s="374" t="s">
        <v>686</v>
      </c>
    </row>
    <row r="542" spans="1:12" x14ac:dyDescent="0.25">
      <c r="A542" s="365" t="s">
        <v>359</v>
      </c>
      <c r="B542" s="313" t="s">
        <v>689</v>
      </c>
      <c r="C542" s="313">
        <v>85411</v>
      </c>
      <c r="D542" s="313" t="s">
        <v>384</v>
      </c>
      <c r="E542" s="304" t="s">
        <v>2723</v>
      </c>
      <c r="F542" s="313" t="s">
        <v>385</v>
      </c>
      <c r="G542" s="313" t="s">
        <v>386</v>
      </c>
      <c r="H542" s="313" t="s">
        <v>32</v>
      </c>
      <c r="I542" s="313" t="s">
        <v>325</v>
      </c>
      <c r="J542" s="313">
        <v>2018</v>
      </c>
      <c r="K542" s="129">
        <v>5256.3789999999999</v>
      </c>
      <c r="L542" s="374" t="s">
        <v>686</v>
      </c>
    </row>
    <row r="543" spans="1:12" x14ac:dyDescent="0.25">
      <c r="A543" s="365" t="s">
        <v>359</v>
      </c>
      <c r="B543" s="313" t="s">
        <v>689</v>
      </c>
      <c r="C543" s="313">
        <v>85411</v>
      </c>
      <c r="D543" s="313" t="s">
        <v>384</v>
      </c>
      <c r="E543" s="304" t="s">
        <v>2723</v>
      </c>
      <c r="F543" s="313" t="s">
        <v>385</v>
      </c>
      <c r="G543" s="313" t="s">
        <v>386</v>
      </c>
      <c r="H543" s="313" t="s">
        <v>33</v>
      </c>
      <c r="I543" s="313" t="s">
        <v>325</v>
      </c>
      <c r="J543" s="313">
        <v>2018</v>
      </c>
      <c r="K543" s="129">
        <v>21747.898000000001</v>
      </c>
      <c r="L543" s="374" t="s">
        <v>686</v>
      </c>
    </row>
    <row r="544" spans="1:12" x14ac:dyDescent="0.25">
      <c r="A544" s="365" t="s">
        <v>359</v>
      </c>
      <c r="B544" s="313" t="s">
        <v>689</v>
      </c>
      <c r="C544" s="313">
        <v>85411</v>
      </c>
      <c r="D544" s="313" t="s">
        <v>384</v>
      </c>
      <c r="E544" s="304" t="s">
        <v>2723</v>
      </c>
      <c r="F544" s="313" t="s">
        <v>385</v>
      </c>
      <c r="G544" s="313" t="s">
        <v>386</v>
      </c>
      <c r="H544" s="313" t="s">
        <v>34</v>
      </c>
      <c r="I544" s="313" t="s">
        <v>325</v>
      </c>
      <c r="J544" s="313">
        <v>2018</v>
      </c>
      <c r="K544" s="129">
        <v>40501.877</v>
      </c>
      <c r="L544" s="374" t="s">
        <v>686</v>
      </c>
    </row>
    <row r="545" spans="1:12" x14ac:dyDescent="0.25">
      <c r="A545" s="365" t="s">
        <v>359</v>
      </c>
      <c r="B545" s="313" t="s">
        <v>689</v>
      </c>
      <c r="C545" s="313">
        <v>85411</v>
      </c>
      <c r="D545" s="313" t="s">
        <v>384</v>
      </c>
      <c r="E545" s="304" t="s">
        <v>2723</v>
      </c>
      <c r="F545" s="313" t="s">
        <v>385</v>
      </c>
      <c r="G545" s="313" t="s">
        <v>386</v>
      </c>
      <c r="H545" s="313" t="s">
        <v>35</v>
      </c>
      <c r="I545" s="313" t="s">
        <v>325</v>
      </c>
      <c r="J545" s="313">
        <v>2018</v>
      </c>
      <c r="K545" s="129">
        <v>1615.413</v>
      </c>
      <c r="L545" s="374" t="s">
        <v>686</v>
      </c>
    </row>
    <row r="546" spans="1:12" x14ac:dyDescent="0.25">
      <c r="A546" s="365" t="s">
        <v>359</v>
      </c>
      <c r="B546" s="313" t="s">
        <v>689</v>
      </c>
      <c r="C546" s="313">
        <v>85411</v>
      </c>
      <c r="D546" s="313" t="s">
        <v>384</v>
      </c>
      <c r="E546" s="304" t="s">
        <v>2723</v>
      </c>
      <c r="F546" s="313" t="s">
        <v>385</v>
      </c>
      <c r="G546" s="313" t="s">
        <v>386</v>
      </c>
      <c r="H546" s="313" t="s">
        <v>379</v>
      </c>
      <c r="I546" s="313" t="s">
        <v>325</v>
      </c>
      <c r="J546" s="313">
        <v>2018</v>
      </c>
      <c r="K546" s="129">
        <v>292.85599999999999</v>
      </c>
      <c r="L546" s="374" t="s">
        <v>686</v>
      </c>
    </row>
    <row r="547" spans="1:12" x14ac:dyDescent="0.25">
      <c r="A547" s="365" t="s">
        <v>359</v>
      </c>
      <c r="B547" s="313" t="s">
        <v>689</v>
      </c>
      <c r="C547" s="313">
        <v>85411</v>
      </c>
      <c r="D547" s="313" t="s">
        <v>384</v>
      </c>
      <c r="E547" s="304" t="s">
        <v>2723</v>
      </c>
      <c r="F547" s="313" t="s">
        <v>385</v>
      </c>
      <c r="G547" s="313" t="s">
        <v>386</v>
      </c>
      <c r="H547" s="313" t="s">
        <v>37</v>
      </c>
      <c r="I547" s="313" t="s">
        <v>325</v>
      </c>
      <c r="J547" s="313">
        <v>2018</v>
      </c>
      <c r="K547" s="129">
        <v>1382</v>
      </c>
      <c r="L547" s="374" t="s">
        <v>686</v>
      </c>
    </row>
    <row r="548" spans="1:12" x14ac:dyDescent="0.25">
      <c r="A548" s="365" t="s">
        <v>359</v>
      </c>
      <c r="B548" s="313" t="s">
        <v>689</v>
      </c>
      <c r="C548" s="313">
        <v>85411</v>
      </c>
      <c r="D548" s="313" t="s">
        <v>384</v>
      </c>
      <c r="E548" s="304" t="s">
        <v>2723</v>
      </c>
      <c r="F548" s="313" t="s">
        <v>385</v>
      </c>
      <c r="G548" s="313" t="s">
        <v>386</v>
      </c>
      <c r="H548" s="313" t="s">
        <v>38</v>
      </c>
      <c r="I548" s="313" t="s">
        <v>325</v>
      </c>
      <c r="J548" s="313">
        <v>2018</v>
      </c>
      <c r="K548" s="129">
        <v>386.34199999999998</v>
      </c>
      <c r="L548" s="374" t="s">
        <v>686</v>
      </c>
    </row>
    <row r="549" spans="1:12" x14ac:dyDescent="0.25">
      <c r="A549" s="365" t="s">
        <v>359</v>
      </c>
      <c r="B549" s="313" t="s">
        <v>689</v>
      </c>
      <c r="C549" s="313">
        <v>85411</v>
      </c>
      <c r="D549" s="313" t="s">
        <v>384</v>
      </c>
      <c r="E549" s="304" t="s">
        <v>2723</v>
      </c>
      <c r="F549" s="313" t="s">
        <v>385</v>
      </c>
      <c r="G549" s="313" t="s">
        <v>386</v>
      </c>
      <c r="H549" s="313" t="s">
        <v>378</v>
      </c>
      <c r="I549" s="313" t="s">
        <v>325</v>
      </c>
      <c r="J549" s="313">
        <v>2018</v>
      </c>
      <c r="K549" s="129">
        <v>1146</v>
      </c>
      <c r="L549" s="374" t="s">
        <v>686</v>
      </c>
    </row>
    <row r="550" spans="1:12" x14ac:dyDescent="0.25">
      <c r="A550" s="365" t="s">
        <v>359</v>
      </c>
      <c r="B550" s="313" t="s">
        <v>689</v>
      </c>
      <c r="C550" s="313">
        <v>85411</v>
      </c>
      <c r="D550" s="313" t="s">
        <v>384</v>
      </c>
      <c r="E550" s="304" t="s">
        <v>2723</v>
      </c>
      <c r="F550" s="313" t="s">
        <v>385</v>
      </c>
      <c r="G550" s="313" t="s">
        <v>386</v>
      </c>
      <c r="H550" s="313" t="s">
        <v>380</v>
      </c>
      <c r="I550" s="313" t="s">
        <v>325</v>
      </c>
      <c r="J550" s="313">
        <v>2018</v>
      </c>
      <c r="K550" s="129">
        <v>1317</v>
      </c>
      <c r="L550" s="374" t="s">
        <v>686</v>
      </c>
    </row>
    <row r="551" spans="1:12" x14ac:dyDescent="0.25">
      <c r="A551" s="365" t="s">
        <v>359</v>
      </c>
      <c r="B551" s="313" t="s">
        <v>689</v>
      </c>
      <c r="C551" s="313">
        <v>85411</v>
      </c>
      <c r="D551" s="313" t="s">
        <v>384</v>
      </c>
      <c r="E551" s="304" t="s">
        <v>2723</v>
      </c>
      <c r="F551" s="313" t="s">
        <v>385</v>
      </c>
      <c r="G551" s="313" t="s">
        <v>386</v>
      </c>
      <c r="H551" s="313" t="s">
        <v>94</v>
      </c>
      <c r="I551" s="313" t="s">
        <v>325</v>
      </c>
      <c r="J551" s="313">
        <v>2018</v>
      </c>
      <c r="K551" s="129">
        <v>73645.763999999996</v>
      </c>
      <c r="L551" s="374" t="s">
        <v>686</v>
      </c>
    </row>
    <row r="552" spans="1:12" x14ac:dyDescent="0.25">
      <c r="A552" s="365" t="s">
        <v>359</v>
      </c>
      <c r="B552" s="313" t="s">
        <v>689</v>
      </c>
      <c r="C552" s="313">
        <v>85411</v>
      </c>
      <c r="D552" s="313" t="s">
        <v>384</v>
      </c>
      <c r="E552" s="304" t="s">
        <v>2723</v>
      </c>
      <c r="F552" s="313" t="s">
        <v>385</v>
      </c>
      <c r="G552" s="313" t="s">
        <v>633</v>
      </c>
      <c r="H552" s="313" t="s">
        <v>32</v>
      </c>
      <c r="I552" s="313" t="s">
        <v>325</v>
      </c>
      <c r="J552" s="313">
        <v>2018</v>
      </c>
      <c r="K552" s="129">
        <v>5256.3789999999999</v>
      </c>
      <c r="L552" s="374" t="s">
        <v>686</v>
      </c>
    </row>
    <row r="553" spans="1:12" x14ac:dyDescent="0.25">
      <c r="A553" s="365" t="s">
        <v>359</v>
      </c>
      <c r="B553" s="313" t="s">
        <v>689</v>
      </c>
      <c r="C553" s="313">
        <v>85411</v>
      </c>
      <c r="D553" s="313" t="s">
        <v>384</v>
      </c>
      <c r="E553" s="304" t="s">
        <v>2723</v>
      </c>
      <c r="F553" s="313" t="s">
        <v>385</v>
      </c>
      <c r="G553" s="313" t="s">
        <v>633</v>
      </c>
      <c r="H553" s="313" t="s">
        <v>33</v>
      </c>
      <c r="I553" s="313" t="s">
        <v>325</v>
      </c>
      <c r="J553" s="313">
        <v>2018</v>
      </c>
      <c r="K553" s="129">
        <v>21747.898000000001</v>
      </c>
      <c r="L553" s="374" t="s">
        <v>686</v>
      </c>
    </row>
    <row r="554" spans="1:12" x14ac:dyDescent="0.25">
      <c r="A554" s="365" t="s">
        <v>359</v>
      </c>
      <c r="B554" s="313" t="s">
        <v>689</v>
      </c>
      <c r="C554" s="313">
        <v>85411</v>
      </c>
      <c r="D554" s="313" t="s">
        <v>384</v>
      </c>
      <c r="E554" s="304" t="s">
        <v>2723</v>
      </c>
      <c r="F554" s="313" t="s">
        <v>385</v>
      </c>
      <c r="G554" s="313" t="s">
        <v>633</v>
      </c>
      <c r="H554" s="313" t="s">
        <v>34</v>
      </c>
      <c r="I554" s="313" t="s">
        <v>325</v>
      </c>
      <c r="J554" s="313">
        <v>2018</v>
      </c>
      <c r="K554" s="129">
        <v>31817.877</v>
      </c>
      <c r="L554" s="374" t="s">
        <v>686</v>
      </c>
    </row>
    <row r="555" spans="1:12" x14ac:dyDescent="0.25">
      <c r="A555" s="365" t="s">
        <v>359</v>
      </c>
      <c r="B555" s="313" t="s">
        <v>689</v>
      </c>
      <c r="C555" s="313">
        <v>85411</v>
      </c>
      <c r="D555" s="313" t="s">
        <v>384</v>
      </c>
      <c r="E555" s="304" t="s">
        <v>2723</v>
      </c>
      <c r="F555" s="313" t="s">
        <v>385</v>
      </c>
      <c r="G555" s="313" t="s">
        <v>633</v>
      </c>
      <c r="H555" s="313" t="s">
        <v>35</v>
      </c>
      <c r="I555" s="313" t="s">
        <v>325</v>
      </c>
      <c r="J555" s="313">
        <v>2018</v>
      </c>
      <c r="K555" s="129">
        <v>1608.413</v>
      </c>
      <c r="L555" s="374" t="s">
        <v>686</v>
      </c>
    </row>
    <row r="556" spans="1:12" x14ac:dyDescent="0.25">
      <c r="A556" s="365" t="s">
        <v>359</v>
      </c>
      <c r="B556" s="313" t="s">
        <v>689</v>
      </c>
      <c r="C556" s="313">
        <v>85411</v>
      </c>
      <c r="D556" s="313" t="s">
        <v>384</v>
      </c>
      <c r="E556" s="304" t="s">
        <v>2723</v>
      </c>
      <c r="F556" s="313" t="s">
        <v>385</v>
      </c>
      <c r="G556" s="313" t="s">
        <v>633</v>
      </c>
      <c r="H556" s="313" t="s">
        <v>379</v>
      </c>
      <c r="I556" s="313" t="s">
        <v>325</v>
      </c>
      <c r="J556" s="313">
        <v>2018</v>
      </c>
      <c r="K556" s="129">
        <v>292.85599999999999</v>
      </c>
      <c r="L556" s="374" t="s">
        <v>686</v>
      </c>
    </row>
    <row r="557" spans="1:12" x14ac:dyDescent="0.25">
      <c r="A557" s="365" t="s">
        <v>359</v>
      </c>
      <c r="B557" s="313" t="s">
        <v>689</v>
      </c>
      <c r="C557" s="313">
        <v>85411</v>
      </c>
      <c r="D557" s="313" t="s">
        <v>384</v>
      </c>
      <c r="E557" s="304" t="s">
        <v>2723</v>
      </c>
      <c r="F557" s="313" t="s">
        <v>385</v>
      </c>
      <c r="G557" s="313" t="s">
        <v>633</v>
      </c>
      <c r="H557" s="313" t="s">
        <v>37</v>
      </c>
      <c r="I557" s="313" t="s">
        <v>325</v>
      </c>
      <c r="J557" s="313">
        <v>2018</v>
      </c>
      <c r="K557" s="129">
        <v>1382</v>
      </c>
      <c r="L557" s="374" t="s">
        <v>686</v>
      </c>
    </row>
    <row r="558" spans="1:12" x14ac:dyDescent="0.25">
      <c r="A558" s="365" t="s">
        <v>359</v>
      </c>
      <c r="B558" s="313" t="s">
        <v>689</v>
      </c>
      <c r="C558" s="313">
        <v>85411</v>
      </c>
      <c r="D558" s="313" t="s">
        <v>384</v>
      </c>
      <c r="E558" s="304" t="s">
        <v>2723</v>
      </c>
      <c r="F558" s="313" t="s">
        <v>385</v>
      </c>
      <c r="G558" s="313" t="s">
        <v>633</v>
      </c>
      <c r="H558" s="313" t="s">
        <v>38</v>
      </c>
      <c r="I558" s="313" t="s">
        <v>325</v>
      </c>
      <c r="J558" s="313">
        <v>2018</v>
      </c>
      <c r="K558" s="129">
        <v>386.34199999999998</v>
      </c>
      <c r="L558" s="374" t="s">
        <v>686</v>
      </c>
    </row>
    <row r="559" spans="1:12" x14ac:dyDescent="0.25">
      <c r="A559" s="365" t="s">
        <v>359</v>
      </c>
      <c r="B559" s="313" t="s">
        <v>689</v>
      </c>
      <c r="C559" s="313">
        <v>85411</v>
      </c>
      <c r="D559" s="313" t="s">
        <v>384</v>
      </c>
      <c r="E559" s="304" t="s">
        <v>2723</v>
      </c>
      <c r="F559" s="313" t="s">
        <v>385</v>
      </c>
      <c r="G559" s="313" t="s">
        <v>633</v>
      </c>
      <c r="H559" s="313" t="s">
        <v>378</v>
      </c>
      <c r="I559" s="313" t="s">
        <v>325</v>
      </c>
      <c r="J559" s="313">
        <v>2018</v>
      </c>
      <c r="K559" s="129">
        <v>1146</v>
      </c>
      <c r="L559" s="374" t="s">
        <v>686</v>
      </c>
    </row>
    <row r="560" spans="1:12" x14ac:dyDescent="0.25">
      <c r="A560" s="365" t="s">
        <v>359</v>
      </c>
      <c r="B560" s="313" t="s">
        <v>689</v>
      </c>
      <c r="C560" s="313">
        <v>85411</v>
      </c>
      <c r="D560" s="313" t="s">
        <v>384</v>
      </c>
      <c r="E560" s="304" t="s">
        <v>2723</v>
      </c>
      <c r="F560" s="313" t="s">
        <v>385</v>
      </c>
      <c r="G560" s="313" t="s">
        <v>633</v>
      </c>
      <c r="H560" s="313" t="s">
        <v>380</v>
      </c>
      <c r="I560" s="313" t="s">
        <v>325</v>
      </c>
      <c r="J560" s="313">
        <v>2018</v>
      </c>
      <c r="K560" s="129">
        <v>1317</v>
      </c>
      <c r="L560" s="374" t="s">
        <v>686</v>
      </c>
    </row>
    <row r="561" spans="1:12" x14ac:dyDescent="0.25">
      <c r="A561" s="365" t="s">
        <v>359</v>
      </c>
      <c r="B561" s="313" t="s">
        <v>689</v>
      </c>
      <c r="C561" s="313">
        <v>85411</v>
      </c>
      <c r="D561" s="313" t="s">
        <v>384</v>
      </c>
      <c r="E561" s="304" t="s">
        <v>2723</v>
      </c>
      <c r="F561" s="313" t="s">
        <v>385</v>
      </c>
      <c r="G561" s="313" t="s">
        <v>633</v>
      </c>
      <c r="H561" s="313" t="s">
        <v>94</v>
      </c>
      <c r="I561" s="313" t="s">
        <v>325</v>
      </c>
      <c r="J561" s="313">
        <v>2018</v>
      </c>
      <c r="K561" s="129">
        <v>64954.764000000003</v>
      </c>
      <c r="L561" s="374" t="s">
        <v>686</v>
      </c>
    </row>
    <row r="562" spans="1:12" x14ac:dyDescent="0.25">
      <c r="A562" s="365" t="s">
        <v>359</v>
      </c>
      <c r="B562" s="313" t="s">
        <v>689</v>
      </c>
      <c r="C562" s="313">
        <v>85411</v>
      </c>
      <c r="D562" s="313" t="s">
        <v>384</v>
      </c>
      <c r="E562" s="304" t="s">
        <v>2723</v>
      </c>
      <c r="F562" s="313" t="s">
        <v>385</v>
      </c>
      <c r="G562" s="313" t="s">
        <v>634</v>
      </c>
      <c r="H562" s="313" t="s">
        <v>32</v>
      </c>
      <c r="I562" s="313" t="s">
        <v>325</v>
      </c>
      <c r="J562" s="313">
        <v>2018</v>
      </c>
      <c r="K562" s="129">
        <v>5008.78</v>
      </c>
      <c r="L562" s="374" t="s">
        <v>686</v>
      </c>
    </row>
    <row r="563" spans="1:12" x14ac:dyDescent="0.25">
      <c r="A563" s="365" t="s">
        <v>359</v>
      </c>
      <c r="B563" s="313" t="s">
        <v>689</v>
      </c>
      <c r="C563" s="313">
        <v>85411</v>
      </c>
      <c r="D563" s="313" t="s">
        <v>384</v>
      </c>
      <c r="E563" s="304" t="s">
        <v>2723</v>
      </c>
      <c r="F563" s="313" t="s">
        <v>385</v>
      </c>
      <c r="G563" s="313" t="s">
        <v>634</v>
      </c>
      <c r="H563" s="313" t="s">
        <v>33</v>
      </c>
      <c r="I563" s="313" t="s">
        <v>325</v>
      </c>
      <c r="J563" s="313">
        <v>2018</v>
      </c>
      <c r="K563" s="129">
        <v>12795.897999999999</v>
      </c>
      <c r="L563" s="374" t="s">
        <v>686</v>
      </c>
    </row>
    <row r="564" spans="1:12" x14ac:dyDescent="0.25">
      <c r="A564" s="365" t="s">
        <v>359</v>
      </c>
      <c r="B564" s="313" t="s">
        <v>689</v>
      </c>
      <c r="C564" s="313">
        <v>85411</v>
      </c>
      <c r="D564" s="313" t="s">
        <v>384</v>
      </c>
      <c r="E564" s="304" t="s">
        <v>2723</v>
      </c>
      <c r="F564" s="313" t="s">
        <v>385</v>
      </c>
      <c r="G564" s="313" t="s">
        <v>634</v>
      </c>
      <c r="H564" s="313" t="s">
        <v>34</v>
      </c>
      <c r="I564" s="313" t="s">
        <v>325</v>
      </c>
      <c r="J564" s="313">
        <v>2018</v>
      </c>
      <c r="K564" s="129">
        <v>24562.877</v>
      </c>
      <c r="L564" s="374" t="s">
        <v>686</v>
      </c>
    </row>
    <row r="565" spans="1:12" x14ac:dyDescent="0.25">
      <c r="A565" s="365" t="s">
        <v>359</v>
      </c>
      <c r="B565" s="313" t="s">
        <v>689</v>
      </c>
      <c r="C565" s="313">
        <v>85411</v>
      </c>
      <c r="D565" s="313" t="s">
        <v>384</v>
      </c>
      <c r="E565" s="304" t="s">
        <v>2723</v>
      </c>
      <c r="F565" s="313" t="s">
        <v>385</v>
      </c>
      <c r="G565" s="313" t="s">
        <v>634</v>
      </c>
      <c r="H565" s="313" t="s">
        <v>35</v>
      </c>
      <c r="I565" s="313" t="s">
        <v>325</v>
      </c>
      <c r="J565" s="313">
        <v>2018</v>
      </c>
      <c r="K565" s="129">
        <v>1273.5709999999999</v>
      </c>
      <c r="L565" s="374" t="s">
        <v>686</v>
      </c>
    </row>
    <row r="566" spans="1:12" x14ac:dyDescent="0.25">
      <c r="A566" s="365" t="s">
        <v>359</v>
      </c>
      <c r="B566" s="313" t="s">
        <v>689</v>
      </c>
      <c r="C566" s="313">
        <v>85411</v>
      </c>
      <c r="D566" s="313" t="s">
        <v>384</v>
      </c>
      <c r="E566" s="304" t="s">
        <v>2723</v>
      </c>
      <c r="F566" s="313" t="s">
        <v>385</v>
      </c>
      <c r="G566" s="313" t="s">
        <v>634</v>
      </c>
      <c r="H566" s="313" t="s">
        <v>379</v>
      </c>
      <c r="I566" s="313" t="s">
        <v>325</v>
      </c>
      <c r="J566" s="313">
        <v>2018</v>
      </c>
      <c r="K566" s="129">
        <v>122.937</v>
      </c>
      <c r="L566" s="374" t="s">
        <v>686</v>
      </c>
    </row>
    <row r="567" spans="1:12" x14ac:dyDescent="0.25">
      <c r="A567" s="365" t="s">
        <v>359</v>
      </c>
      <c r="B567" s="313" t="s">
        <v>689</v>
      </c>
      <c r="C567" s="313">
        <v>85411</v>
      </c>
      <c r="D567" s="313" t="s">
        <v>384</v>
      </c>
      <c r="E567" s="304" t="s">
        <v>2723</v>
      </c>
      <c r="F567" s="313" t="s">
        <v>385</v>
      </c>
      <c r="G567" s="313" t="s">
        <v>634</v>
      </c>
      <c r="H567" s="313" t="s">
        <v>37</v>
      </c>
      <c r="I567" s="313" t="s">
        <v>325</v>
      </c>
      <c r="J567" s="313">
        <v>2018</v>
      </c>
      <c r="K567" s="129">
        <v>157</v>
      </c>
      <c r="L567" s="374" t="s">
        <v>686</v>
      </c>
    </row>
    <row r="568" spans="1:12" x14ac:dyDescent="0.25">
      <c r="A568" s="365" t="s">
        <v>359</v>
      </c>
      <c r="B568" s="313" t="s">
        <v>689</v>
      </c>
      <c r="C568" s="313">
        <v>85411</v>
      </c>
      <c r="D568" s="313" t="s">
        <v>384</v>
      </c>
      <c r="E568" s="304" t="s">
        <v>2723</v>
      </c>
      <c r="F568" s="313" t="s">
        <v>385</v>
      </c>
      <c r="G568" s="313" t="s">
        <v>634</v>
      </c>
      <c r="H568" s="313" t="s">
        <v>38</v>
      </c>
      <c r="I568" s="313" t="s">
        <v>325</v>
      </c>
      <c r="J568" s="313">
        <v>2018</v>
      </c>
      <c r="K568" s="129">
        <v>99.700999999999993</v>
      </c>
      <c r="L568" s="374" t="s">
        <v>686</v>
      </c>
    </row>
    <row r="569" spans="1:12" x14ac:dyDescent="0.25">
      <c r="A569" s="365" t="s">
        <v>359</v>
      </c>
      <c r="B569" s="313" t="s">
        <v>689</v>
      </c>
      <c r="C569" s="313">
        <v>85411</v>
      </c>
      <c r="D569" s="313" t="s">
        <v>384</v>
      </c>
      <c r="E569" s="304" t="s">
        <v>2723</v>
      </c>
      <c r="F569" s="313" t="s">
        <v>385</v>
      </c>
      <c r="G569" s="313" t="s">
        <v>634</v>
      </c>
      <c r="H569" s="313" t="s">
        <v>378</v>
      </c>
      <c r="I569" s="313" t="s">
        <v>325</v>
      </c>
      <c r="J569" s="313">
        <v>2018</v>
      </c>
      <c r="K569" s="129">
        <v>52</v>
      </c>
      <c r="L569" s="374" t="s">
        <v>686</v>
      </c>
    </row>
    <row r="570" spans="1:12" x14ac:dyDescent="0.25">
      <c r="A570" s="365" t="s">
        <v>359</v>
      </c>
      <c r="B570" s="313" t="s">
        <v>689</v>
      </c>
      <c r="C570" s="313">
        <v>85411</v>
      </c>
      <c r="D570" s="313" t="s">
        <v>384</v>
      </c>
      <c r="E570" s="304" t="s">
        <v>2723</v>
      </c>
      <c r="F570" s="313" t="s">
        <v>385</v>
      </c>
      <c r="G570" s="313" t="s">
        <v>634</v>
      </c>
      <c r="H570" s="313" t="s">
        <v>380</v>
      </c>
      <c r="I570" s="313" t="s">
        <v>325</v>
      </c>
      <c r="J570" s="313">
        <v>2018</v>
      </c>
      <c r="K570" s="129">
        <v>103</v>
      </c>
      <c r="L570" s="374" t="s">
        <v>686</v>
      </c>
    </row>
    <row r="571" spans="1:12" x14ac:dyDescent="0.25">
      <c r="A571" s="365" t="s">
        <v>359</v>
      </c>
      <c r="B571" s="313" t="s">
        <v>689</v>
      </c>
      <c r="C571" s="313">
        <v>85411</v>
      </c>
      <c r="D571" s="313" t="s">
        <v>384</v>
      </c>
      <c r="E571" s="304" t="s">
        <v>2723</v>
      </c>
      <c r="F571" s="313" t="s">
        <v>385</v>
      </c>
      <c r="G571" s="313" t="s">
        <v>634</v>
      </c>
      <c r="H571" s="313" t="s">
        <v>94</v>
      </c>
      <c r="I571" s="313" t="s">
        <v>325</v>
      </c>
      <c r="J571" s="313">
        <v>2018</v>
      </c>
      <c r="K571" s="129">
        <v>44175.764000000003</v>
      </c>
      <c r="L571" s="374" t="s">
        <v>686</v>
      </c>
    </row>
    <row r="572" spans="1:12" x14ac:dyDescent="0.25">
      <c r="A572" s="365" t="s">
        <v>359</v>
      </c>
      <c r="B572" s="313" t="s">
        <v>689</v>
      </c>
      <c r="C572" s="313">
        <v>85411</v>
      </c>
      <c r="D572" s="313" t="s">
        <v>384</v>
      </c>
      <c r="E572" s="304" t="s">
        <v>2723</v>
      </c>
      <c r="F572" s="313" t="s">
        <v>385</v>
      </c>
      <c r="G572" s="313" t="s">
        <v>635</v>
      </c>
      <c r="H572" s="313" t="s">
        <v>32</v>
      </c>
      <c r="I572" s="313" t="s">
        <v>325</v>
      </c>
      <c r="J572" s="313">
        <v>2018</v>
      </c>
      <c r="K572" s="129">
        <v>4986.7790000000005</v>
      </c>
      <c r="L572" s="374" t="s">
        <v>686</v>
      </c>
    </row>
    <row r="573" spans="1:12" x14ac:dyDescent="0.25">
      <c r="A573" s="365" t="s">
        <v>359</v>
      </c>
      <c r="B573" s="313" t="s">
        <v>689</v>
      </c>
      <c r="C573" s="313">
        <v>85411</v>
      </c>
      <c r="D573" s="313" t="s">
        <v>384</v>
      </c>
      <c r="E573" s="304" t="s">
        <v>2723</v>
      </c>
      <c r="F573" s="313" t="s">
        <v>385</v>
      </c>
      <c r="G573" s="313" t="s">
        <v>635</v>
      </c>
      <c r="H573" s="313" t="s">
        <v>33</v>
      </c>
      <c r="I573" s="313" t="s">
        <v>325</v>
      </c>
      <c r="J573" s="313">
        <v>2018</v>
      </c>
      <c r="K573" s="129">
        <v>2375.2089999999998</v>
      </c>
      <c r="L573" s="374" t="s">
        <v>686</v>
      </c>
    </row>
    <row r="574" spans="1:12" x14ac:dyDescent="0.25">
      <c r="A574" s="365" t="s">
        <v>359</v>
      </c>
      <c r="B574" s="313" t="s">
        <v>689</v>
      </c>
      <c r="C574" s="313">
        <v>85411</v>
      </c>
      <c r="D574" s="313" t="s">
        <v>384</v>
      </c>
      <c r="E574" s="304" t="s">
        <v>2723</v>
      </c>
      <c r="F574" s="313" t="s">
        <v>385</v>
      </c>
      <c r="G574" s="313" t="s">
        <v>635</v>
      </c>
      <c r="H574" s="313" t="s">
        <v>34</v>
      </c>
      <c r="I574" s="313" t="s">
        <v>325</v>
      </c>
      <c r="J574" s="313">
        <v>2018</v>
      </c>
      <c r="K574" s="129">
        <v>8394.8019999999997</v>
      </c>
      <c r="L574" s="374" t="s">
        <v>686</v>
      </c>
    </row>
    <row r="575" spans="1:12" x14ac:dyDescent="0.25">
      <c r="A575" s="365" t="s">
        <v>359</v>
      </c>
      <c r="B575" s="313" t="s">
        <v>689</v>
      </c>
      <c r="C575" s="313">
        <v>85411</v>
      </c>
      <c r="D575" s="313" t="s">
        <v>384</v>
      </c>
      <c r="E575" s="304" t="s">
        <v>2723</v>
      </c>
      <c r="F575" s="313" t="s">
        <v>385</v>
      </c>
      <c r="G575" s="313" t="s">
        <v>635</v>
      </c>
      <c r="H575" s="313" t="s">
        <v>35</v>
      </c>
      <c r="I575" s="313" t="s">
        <v>325</v>
      </c>
      <c r="J575" s="313">
        <v>2018</v>
      </c>
      <c r="K575" s="129">
        <v>237.42</v>
      </c>
      <c r="L575" s="374" t="s">
        <v>686</v>
      </c>
    </row>
    <row r="576" spans="1:12" x14ac:dyDescent="0.25">
      <c r="A576" s="365" t="s">
        <v>359</v>
      </c>
      <c r="B576" s="313" t="s">
        <v>689</v>
      </c>
      <c r="C576" s="313">
        <v>85411</v>
      </c>
      <c r="D576" s="313" t="s">
        <v>384</v>
      </c>
      <c r="E576" s="304" t="s">
        <v>2723</v>
      </c>
      <c r="F576" s="313" t="s">
        <v>385</v>
      </c>
      <c r="G576" s="313" t="s">
        <v>635</v>
      </c>
      <c r="H576" s="313" t="s">
        <v>379</v>
      </c>
      <c r="I576" s="313" t="s">
        <v>325</v>
      </c>
      <c r="J576" s="313">
        <v>2018</v>
      </c>
      <c r="K576" s="129">
        <v>103.589</v>
      </c>
      <c r="L576" s="374" t="s">
        <v>686</v>
      </c>
    </row>
    <row r="577" spans="1:12" x14ac:dyDescent="0.25">
      <c r="A577" s="365" t="s">
        <v>359</v>
      </c>
      <c r="B577" s="313" t="s">
        <v>689</v>
      </c>
      <c r="C577" s="313">
        <v>85411</v>
      </c>
      <c r="D577" s="313" t="s">
        <v>384</v>
      </c>
      <c r="E577" s="304" t="s">
        <v>2723</v>
      </c>
      <c r="F577" s="313" t="s">
        <v>385</v>
      </c>
      <c r="G577" s="313" t="s">
        <v>635</v>
      </c>
      <c r="H577" s="313" t="s">
        <v>37</v>
      </c>
      <c r="I577" s="313" t="s">
        <v>325</v>
      </c>
      <c r="J577" s="313">
        <v>2018</v>
      </c>
      <c r="K577" s="129" t="s">
        <v>10</v>
      </c>
      <c r="L577" s="374" t="s">
        <v>686</v>
      </c>
    </row>
    <row r="578" spans="1:12" x14ac:dyDescent="0.25">
      <c r="A578" s="365" t="s">
        <v>359</v>
      </c>
      <c r="B578" s="313" t="s">
        <v>689</v>
      </c>
      <c r="C578" s="313">
        <v>85411</v>
      </c>
      <c r="D578" s="313" t="s">
        <v>384</v>
      </c>
      <c r="E578" s="304" t="s">
        <v>2723</v>
      </c>
      <c r="F578" s="313" t="s">
        <v>385</v>
      </c>
      <c r="G578" s="313" t="s">
        <v>635</v>
      </c>
      <c r="H578" s="313" t="s">
        <v>38</v>
      </c>
      <c r="I578" s="313" t="s">
        <v>325</v>
      </c>
      <c r="J578" s="313">
        <v>2018</v>
      </c>
      <c r="K578" s="129" t="s">
        <v>402</v>
      </c>
      <c r="L578" s="374" t="s">
        <v>686</v>
      </c>
    </row>
    <row r="579" spans="1:12" x14ac:dyDescent="0.25">
      <c r="A579" s="365" t="s">
        <v>359</v>
      </c>
      <c r="B579" s="313" t="s">
        <v>689</v>
      </c>
      <c r="C579" s="313">
        <v>85411</v>
      </c>
      <c r="D579" s="313" t="s">
        <v>384</v>
      </c>
      <c r="E579" s="304" t="s">
        <v>2723</v>
      </c>
      <c r="F579" s="313" t="s">
        <v>385</v>
      </c>
      <c r="G579" s="313" t="s">
        <v>635</v>
      </c>
      <c r="H579" s="313" t="s">
        <v>378</v>
      </c>
      <c r="I579" s="313" t="s">
        <v>325</v>
      </c>
      <c r="J579" s="313">
        <v>2018</v>
      </c>
      <c r="K579" s="129" t="s">
        <v>402</v>
      </c>
      <c r="L579" s="374" t="s">
        <v>686</v>
      </c>
    </row>
    <row r="580" spans="1:12" x14ac:dyDescent="0.25">
      <c r="A580" s="365" t="s">
        <v>359</v>
      </c>
      <c r="B580" s="313" t="s">
        <v>689</v>
      </c>
      <c r="C580" s="313">
        <v>85411</v>
      </c>
      <c r="D580" s="313" t="s">
        <v>384</v>
      </c>
      <c r="E580" s="304" t="s">
        <v>2723</v>
      </c>
      <c r="F580" s="313" t="s">
        <v>385</v>
      </c>
      <c r="G580" s="313" t="s">
        <v>635</v>
      </c>
      <c r="H580" s="313" t="s">
        <v>380</v>
      </c>
      <c r="I580" s="313" t="s">
        <v>325</v>
      </c>
      <c r="J580" s="313">
        <v>2018</v>
      </c>
      <c r="K580" s="129" t="s">
        <v>402</v>
      </c>
      <c r="L580" s="374" t="s">
        <v>686</v>
      </c>
    </row>
    <row r="581" spans="1:12" x14ac:dyDescent="0.25">
      <c r="A581" s="365" t="s">
        <v>359</v>
      </c>
      <c r="B581" s="313" t="s">
        <v>689</v>
      </c>
      <c r="C581" s="313">
        <v>85411</v>
      </c>
      <c r="D581" s="313" t="s">
        <v>384</v>
      </c>
      <c r="E581" s="304" t="s">
        <v>2723</v>
      </c>
      <c r="F581" s="313" t="s">
        <v>385</v>
      </c>
      <c r="G581" s="313" t="s">
        <v>635</v>
      </c>
      <c r="H581" s="313" t="s">
        <v>94</v>
      </c>
      <c r="I581" s="313" t="s">
        <v>325</v>
      </c>
      <c r="J581" s="313">
        <v>2018</v>
      </c>
      <c r="K581" s="129">
        <v>16097.8</v>
      </c>
      <c r="L581" s="374" t="s">
        <v>686</v>
      </c>
    </row>
    <row r="582" spans="1:12" x14ac:dyDescent="0.25">
      <c r="A582" s="365" t="s">
        <v>359</v>
      </c>
      <c r="B582" s="313" t="s">
        <v>689</v>
      </c>
      <c r="C582" s="313">
        <v>85411</v>
      </c>
      <c r="D582" s="313" t="s">
        <v>384</v>
      </c>
      <c r="E582" s="304" t="s">
        <v>2723</v>
      </c>
      <c r="F582" s="313" t="s">
        <v>385</v>
      </c>
      <c r="G582" s="313" t="s">
        <v>636</v>
      </c>
      <c r="H582" s="313" t="s">
        <v>32</v>
      </c>
      <c r="I582" s="313" t="s">
        <v>325</v>
      </c>
      <c r="J582" s="313">
        <v>2018</v>
      </c>
      <c r="K582" s="129" t="s">
        <v>402</v>
      </c>
      <c r="L582" s="374" t="s">
        <v>686</v>
      </c>
    </row>
    <row r="583" spans="1:12" x14ac:dyDescent="0.25">
      <c r="A583" s="365" t="s">
        <v>359</v>
      </c>
      <c r="B583" s="313" t="s">
        <v>689</v>
      </c>
      <c r="C583" s="313">
        <v>85411</v>
      </c>
      <c r="D583" s="313" t="s">
        <v>384</v>
      </c>
      <c r="E583" s="304" t="s">
        <v>2723</v>
      </c>
      <c r="F583" s="313" t="s">
        <v>385</v>
      </c>
      <c r="G583" s="313" t="s">
        <v>636</v>
      </c>
      <c r="H583" s="313" t="s">
        <v>33</v>
      </c>
      <c r="I583" s="313" t="s">
        <v>325</v>
      </c>
      <c r="J583" s="313">
        <v>2018</v>
      </c>
      <c r="K583" s="129">
        <v>195.74100000000001</v>
      </c>
      <c r="L583" s="374" t="s">
        <v>686</v>
      </c>
    </row>
    <row r="584" spans="1:12" x14ac:dyDescent="0.25">
      <c r="A584" s="365" t="s">
        <v>359</v>
      </c>
      <c r="B584" s="313" t="s">
        <v>689</v>
      </c>
      <c r="C584" s="313">
        <v>85411</v>
      </c>
      <c r="D584" s="313" t="s">
        <v>384</v>
      </c>
      <c r="E584" s="304" t="s">
        <v>2723</v>
      </c>
      <c r="F584" s="313" t="s">
        <v>385</v>
      </c>
      <c r="G584" s="313" t="s">
        <v>636</v>
      </c>
      <c r="H584" s="313" t="s">
        <v>34</v>
      </c>
      <c r="I584" s="313" t="s">
        <v>325</v>
      </c>
      <c r="J584" s="313">
        <v>2018</v>
      </c>
      <c r="K584" s="129">
        <v>7023.616</v>
      </c>
      <c r="L584" s="374" t="s">
        <v>686</v>
      </c>
    </row>
    <row r="585" spans="1:12" x14ac:dyDescent="0.25">
      <c r="A585" s="365" t="s">
        <v>359</v>
      </c>
      <c r="B585" s="313" t="s">
        <v>689</v>
      </c>
      <c r="C585" s="313">
        <v>85411</v>
      </c>
      <c r="D585" s="313" t="s">
        <v>384</v>
      </c>
      <c r="E585" s="304" t="s">
        <v>2723</v>
      </c>
      <c r="F585" s="313" t="s">
        <v>385</v>
      </c>
      <c r="G585" s="313" t="s">
        <v>636</v>
      </c>
      <c r="H585" s="313" t="s">
        <v>35</v>
      </c>
      <c r="I585" s="313" t="s">
        <v>325</v>
      </c>
      <c r="J585" s="313">
        <v>2018</v>
      </c>
      <c r="K585" s="129">
        <v>85.938000000000002</v>
      </c>
      <c r="L585" s="374" t="s">
        <v>686</v>
      </c>
    </row>
    <row r="586" spans="1:12" x14ac:dyDescent="0.25">
      <c r="A586" s="365" t="s">
        <v>359</v>
      </c>
      <c r="B586" s="313" t="s">
        <v>689</v>
      </c>
      <c r="C586" s="313">
        <v>85411</v>
      </c>
      <c r="D586" s="313" t="s">
        <v>384</v>
      </c>
      <c r="E586" s="304" t="s">
        <v>2723</v>
      </c>
      <c r="F586" s="313" t="s">
        <v>385</v>
      </c>
      <c r="G586" s="313" t="s">
        <v>636</v>
      </c>
      <c r="H586" s="313" t="s">
        <v>379</v>
      </c>
      <c r="I586" s="313" t="s">
        <v>325</v>
      </c>
      <c r="J586" s="313">
        <v>2018</v>
      </c>
      <c r="K586" s="129" t="s">
        <v>402</v>
      </c>
      <c r="L586" s="374" t="s">
        <v>686</v>
      </c>
    </row>
    <row r="587" spans="1:12" x14ac:dyDescent="0.25">
      <c r="A587" s="365" t="s">
        <v>359</v>
      </c>
      <c r="B587" s="313" t="s">
        <v>689</v>
      </c>
      <c r="C587" s="313">
        <v>85411</v>
      </c>
      <c r="D587" s="313" t="s">
        <v>384</v>
      </c>
      <c r="E587" s="304" t="s">
        <v>2723</v>
      </c>
      <c r="F587" s="313" t="s">
        <v>385</v>
      </c>
      <c r="G587" s="313" t="s">
        <v>636</v>
      </c>
      <c r="H587" s="313" t="s">
        <v>37</v>
      </c>
      <c r="I587" s="313" t="s">
        <v>325</v>
      </c>
      <c r="J587" s="313">
        <v>2018</v>
      </c>
      <c r="K587" s="129" t="s">
        <v>402</v>
      </c>
      <c r="L587" s="374" t="s">
        <v>686</v>
      </c>
    </row>
    <row r="588" spans="1:12" x14ac:dyDescent="0.25">
      <c r="A588" s="365" t="s">
        <v>359</v>
      </c>
      <c r="B588" s="313" t="s">
        <v>689</v>
      </c>
      <c r="C588" s="313">
        <v>85411</v>
      </c>
      <c r="D588" s="313" t="s">
        <v>384</v>
      </c>
      <c r="E588" s="304" t="s">
        <v>2723</v>
      </c>
      <c r="F588" s="313" t="s">
        <v>385</v>
      </c>
      <c r="G588" s="313" t="s">
        <v>636</v>
      </c>
      <c r="H588" s="313" t="s">
        <v>38</v>
      </c>
      <c r="I588" s="313" t="s">
        <v>325</v>
      </c>
      <c r="J588" s="313">
        <v>2018</v>
      </c>
      <c r="K588" s="129" t="s">
        <v>402</v>
      </c>
      <c r="L588" s="374" t="s">
        <v>686</v>
      </c>
    </row>
    <row r="589" spans="1:12" x14ac:dyDescent="0.25">
      <c r="A589" s="365" t="s">
        <v>359</v>
      </c>
      <c r="B589" s="313" t="s">
        <v>689</v>
      </c>
      <c r="C589" s="313">
        <v>85411</v>
      </c>
      <c r="D589" s="313" t="s">
        <v>384</v>
      </c>
      <c r="E589" s="304" t="s">
        <v>2723</v>
      </c>
      <c r="F589" s="313" t="s">
        <v>385</v>
      </c>
      <c r="G589" s="313" t="s">
        <v>636</v>
      </c>
      <c r="H589" s="313" t="s">
        <v>378</v>
      </c>
      <c r="I589" s="313" t="s">
        <v>325</v>
      </c>
      <c r="J589" s="313">
        <v>2018</v>
      </c>
      <c r="K589" s="129" t="s">
        <v>402</v>
      </c>
      <c r="L589" s="374" t="s">
        <v>686</v>
      </c>
    </row>
    <row r="590" spans="1:12" x14ac:dyDescent="0.25">
      <c r="A590" s="365" t="s">
        <v>359</v>
      </c>
      <c r="B590" s="313" t="s">
        <v>689</v>
      </c>
      <c r="C590" s="313">
        <v>85411</v>
      </c>
      <c r="D590" s="313" t="s">
        <v>384</v>
      </c>
      <c r="E590" s="304" t="s">
        <v>2723</v>
      </c>
      <c r="F590" s="313" t="s">
        <v>385</v>
      </c>
      <c r="G590" s="313" t="s">
        <v>636</v>
      </c>
      <c r="H590" s="313" t="s">
        <v>380</v>
      </c>
      <c r="I590" s="313" t="s">
        <v>325</v>
      </c>
      <c r="J590" s="313">
        <v>2018</v>
      </c>
      <c r="K590" s="129" t="s">
        <v>402</v>
      </c>
      <c r="L590" s="374" t="s">
        <v>686</v>
      </c>
    </row>
    <row r="591" spans="1:12" x14ac:dyDescent="0.25">
      <c r="A591" s="365" t="s">
        <v>359</v>
      </c>
      <c r="B591" s="313" t="s">
        <v>689</v>
      </c>
      <c r="C591" s="313">
        <v>85411</v>
      </c>
      <c r="D591" s="313" t="s">
        <v>384</v>
      </c>
      <c r="E591" s="304" t="s">
        <v>2723</v>
      </c>
      <c r="F591" s="313" t="s">
        <v>385</v>
      </c>
      <c r="G591" s="313" t="s">
        <v>636</v>
      </c>
      <c r="H591" s="313" t="s">
        <v>94</v>
      </c>
      <c r="I591" s="313" t="s">
        <v>325</v>
      </c>
      <c r="J591" s="313">
        <v>2018</v>
      </c>
      <c r="K591" s="129">
        <v>7305.2960000000003</v>
      </c>
      <c r="L591" s="374" t="s">
        <v>686</v>
      </c>
    </row>
    <row r="592" spans="1:12" x14ac:dyDescent="0.25">
      <c r="A592" s="365" t="s">
        <v>359</v>
      </c>
      <c r="B592" s="313" t="s">
        <v>689</v>
      </c>
      <c r="C592" s="313">
        <v>85411</v>
      </c>
      <c r="D592" s="313" t="s">
        <v>384</v>
      </c>
      <c r="E592" s="304" t="s">
        <v>2723</v>
      </c>
      <c r="F592" s="313" t="s">
        <v>385</v>
      </c>
      <c r="G592" s="313" t="s">
        <v>637</v>
      </c>
      <c r="H592" s="313" t="s">
        <v>32</v>
      </c>
      <c r="I592" s="313" t="s">
        <v>325</v>
      </c>
      <c r="J592" s="313">
        <v>2018</v>
      </c>
      <c r="K592" s="129">
        <v>4986.7790000000005</v>
      </c>
      <c r="L592" s="374" t="s">
        <v>686</v>
      </c>
    </row>
    <row r="593" spans="1:12" x14ac:dyDescent="0.25">
      <c r="A593" s="365" t="s">
        <v>359</v>
      </c>
      <c r="B593" s="313" t="s">
        <v>689</v>
      </c>
      <c r="C593" s="313">
        <v>85411</v>
      </c>
      <c r="D593" s="313" t="s">
        <v>384</v>
      </c>
      <c r="E593" s="304" t="s">
        <v>2723</v>
      </c>
      <c r="F593" s="313" t="s">
        <v>385</v>
      </c>
      <c r="G593" s="313" t="s">
        <v>637</v>
      </c>
      <c r="H593" s="313" t="s">
        <v>33</v>
      </c>
      <c r="I593" s="313" t="s">
        <v>325</v>
      </c>
      <c r="J593" s="313">
        <v>2018</v>
      </c>
      <c r="K593" s="129">
        <v>2179.4679999999998</v>
      </c>
      <c r="L593" s="374" t="s">
        <v>686</v>
      </c>
    </row>
    <row r="594" spans="1:12" x14ac:dyDescent="0.25">
      <c r="A594" s="365" t="s">
        <v>359</v>
      </c>
      <c r="B594" s="313" t="s">
        <v>689</v>
      </c>
      <c r="C594" s="313">
        <v>85411</v>
      </c>
      <c r="D594" s="313" t="s">
        <v>384</v>
      </c>
      <c r="E594" s="304" t="s">
        <v>2723</v>
      </c>
      <c r="F594" s="313" t="s">
        <v>385</v>
      </c>
      <c r="G594" s="313" t="s">
        <v>637</v>
      </c>
      <c r="H594" s="313" t="s">
        <v>34</v>
      </c>
      <c r="I594" s="313" t="s">
        <v>325</v>
      </c>
      <c r="J594" s="313">
        <v>2018</v>
      </c>
      <c r="K594" s="129">
        <v>1371.1859999999999</v>
      </c>
      <c r="L594" s="374" t="s">
        <v>686</v>
      </c>
    </row>
    <row r="595" spans="1:12" x14ac:dyDescent="0.25">
      <c r="A595" s="365" t="s">
        <v>359</v>
      </c>
      <c r="B595" s="313" t="s">
        <v>689</v>
      </c>
      <c r="C595" s="313">
        <v>85411</v>
      </c>
      <c r="D595" s="313" t="s">
        <v>384</v>
      </c>
      <c r="E595" s="304" t="s">
        <v>2723</v>
      </c>
      <c r="F595" s="313" t="s">
        <v>385</v>
      </c>
      <c r="G595" s="313" t="s">
        <v>637</v>
      </c>
      <c r="H595" s="313" t="s">
        <v>35</v>
      </c>
      <c r="I595" s="313" t="s">
        <v>325</v>
      </c>
      <c r="J595" s="313">
        <v>2018</v>
      </c>
      <c r="K595" s="129">
        <v>151.482</v>
      </c>
      <c r="L595" s="374" t="s">
        <v>686</v>
      </c>
    </row>
    <row r="596" spans="1:12" x14ac:dyDescent="0.25">
      <c r="A596" s="365" t="s">
        <v>359</v>
      </c>
      <c r="B596" s="313" t="s">
        <v>689</v>
      </c>
      <c r="C596" s="313">
        <v>85411</v>
      </c>
      <c r="D596" s="313" t="s">
        <v>384</v>
      </c>
      <c r="E596" s="304" t="s">
        <v>2723</v>
      </c>
      <c r="F596" s="313" t="s">
        <v>385</v>
      </c>
      <c r="G596" s="313" t="s">
        <v>637</v>
      </c>
      <c r="H596" s="313" t="s">
        <v>379</v>
      </c>
      <c r="I596" s="313" t="s">
        <v>325</v>
      </c>
      <c r="J596" s="313">
        <v>2018</v>
      </c>
      <c r="K596" s="129">
        <v>103.589</v>
      </c>
      <c r="L596" s="374" t="s">
        <v>686</v>
      </c>
    </row>
    <row r="597" spans="1:12" x14ac:dyDescent="0.25">
      <c r="A597" s="365" t="s">
        <v>359</v>
      </c>
      <c r="B597" s="313" t="s">
        <v>689</v>
      </c>
      <c r="C597" s="313">
        <v>85411</v>
      </c>
      <c r="D597" s="313" t="s">
        <v>384</v>
      </c>
      <c r="E597" s="304" t="s">
        <v>2723</v>
      </c>
      <c r="F597" s="313" t="s">
        <v>385</v>
      </c>
      <c r="G597" s="313" t="s">
        <v>637</v>
      </c>
      <c r="H597" s="313" t="s">
        <v>37</v>
      </c>
      <c r="I597" s="313" t="s">
        <v>325</v>
      </c>
      <c r="J597" s="313">
        <v>2018</v>
      </c>
      <c r="K597" s="129" t="s">
        <v>10</v>
      </c>
      <c r="L597" s="374" t="s">
        <v>686</v>
      </c>
    </row>
    <row r="598" spans="1:12" x14ac:dyDescent="0.25">
      <c r="A598" s="365" t="s">
        <v>359</v>
      </c>
      <c r="B598" s="313" t="s">
        <v>689</v>
      </c>
      <c r="C598" s="313">
        <v>85411</v>
      </c>
      <c r="D598" s="313" t="s">
        <v>384</v>
      </c>
      <c r="E598" s="304" t="s">
        <v>2723</v>
      </c>
      <c r="F598" s="313" t="s">
        <v>385</v>
      </c>
      <c r="G598" s="313" t="s">
        <v>637</v>
      </c>
      <c r="H598" s="313" t="s">
        <v>38</v>
      </c>
      <c r="I598" s="313" t="s">
        <v>325</v>
      </c>
      <c r="J598" s="313">
        <v>2018</v>
      </c>
      <c r="K598" s="129" t="s">
        <v>402</v>
      </c>
      <c r="L598" s="374" t="s">
        <v>686</v>
      </c>
    </row>
    <row r="599" spans="1:12" x14ac:dyDescent="0.25">
      <c r="A599" s="365" t="s">
        <v>359</v>
      </c>
      <c r="B599" s="313" t="s">
        <v>689</v>
      </c>
      <c r="C599" s="313">
        <v>85411</v>
      </c>
      <c r="D599" s="313" t="s">
        <v>384</v>
      </c>
      <c r="E599" s="304" t="s">
        <v>2723</v>
      </c>
      <c r="F599" s="313" t="s">
        <v>385</v>
      </c>
      <c r="G599" s="313" t="s">
        <v>637</v>
      </c>
      <c r="H599" s="313" t="s">
        <v>378</v>
      </c>
      <c r="I599" s="313" t="s">
        <v>325</v>
      </c>
      <c r="J599" s="313">
        <v>2018</v>
      </c>
      <c r="K599" s="129" t="s">
        <v>402</v>
      </c>
      <c r="L599" s="374" t="s">
        <v>686</v>
      </c>
    </row>
    <row r="600" spans="1:12" x14ac:dyDescent="0.25">
      <c r="A600" s="365" t="s">
        <v>359</v>
      </c>
      <c r="B600" s="313" t="s">
        <v>689</v>
      </c>
      <c r="C600" s="313">
        <v>85411</v>
      </c>
      <c r="D600" s="313" t="s">
        <v>384</v>
      </c>
      <c r="E600" s="304" t="s">
        <v>2723</v>
      </c>
      <c r="F600" s="313" t="s">
        <v>385</v>
      </c>
      <c r="G600" s="313" t="s">
        <v>637</v>
      </c>
      <c r="H600" s="313" t="s">
        <v>380</v>
      </c>
      <c r="I600" s="313" t="s">
        <v>325</v>
      </c>
      <c r="J600" s="313">
        <v>2018</v>
      </c>
      <c r="K600" s="129" t="s">
        <v>402</v>
      </c>
      <c r="L600" s="374" t="s">
        <v>686</v>
      </c>
    </row>
    <row r="601" spans="1:12" x14ac:dyDescent="0.25">
      <c r="A601" s="365" t="s">
        <v>359</v>
      </c>
      <c r="B601" s="313" t="s">
        <v>689</v>
      </c>
      <c r="C601" s="313">
        <v>85411</v>
      </c>
      <c r="D601" s="313" t="s">
        <v>384</v>
      </c>
      <c r="E601" s="304" t="s">
        <v>2723</v>
      </c>
      <c r="F601" s="313" t="s">
        <v>385</v>
      </c>
      <c r="G601" s="313" t="s">
        <v>637</v>
      </c>
      <c r="H601" s="313" t="s">
        <v>94</v>
      </c>
      <c r="I601" s="313" t="s">
        <v>325</v>
      </c>
      <c r="J601" s="313">
        <v>2018</v>
      </c>
      <c r="K601" s="129">
        <v>8792.5040000000008</v>
      </c>
      <c r="L601" s="374" t="s">
        <v>686</v>
      </c>
    </row>
    <row r="602" spans="1:12" x14ac:dyDescent="0.25">
      <c r="A602" s="365" t="s">
        <v>359</v>
      </c>
      <c r="B602" s="313" t="s">
        <v>689</v>
      </c>
      <c r="C602" s="313">
        <v>85411</v>
      </c>
      <c r="D602" s="313" t="s">
        <v>384</v>
      </c>
      <c r="E602" s="304" t="s">
        <v>2723</v>
      </c>
      <c r="F602" s="313" t="s">
        <v>385</v>
      </c>
      <c r="G602" s="313" t="s">
        <v>638</v>
      </c>
      <c r="H602" s="313" t="s">
        <v>32</v>
      </c>
      <c r="I602" s="313" t="s">
        <v>325</v>
      </c>
      <c r="J602" s="313">
        <v>2018</v>
      </c>
      <c r="K602" s="129">
        <v>22.001000000000001</v>
      </c>
      <c r="L602" s="374" t="s">
        <v>686</v>
      </c>
    </row>
    <row r="603" spans="1:12" x14ac:dyDescent="0.25">
      <c r="A603" s="365" t="s">
        <v>359</v>
      </c>
      <c r="B603" s="313" t="s">
        <v>689</v>
      </c>
      <c r="C603" s="313">
        <v>85411</v>
      </c>
      <c r="D603" s="313" t="s">
        <v>384</v>
      </c>
      <c r="E603" s="304" t="s">
        <v>2723</v>
      </c>
      <c r="F603" s="313" t="s">
        <v>385</v>
      </c>
      <c r="G603" s="313" t="s">
        <v>638</v>
      </c>
      <c r="H603" s="313" t="s">
        <v>33</v>
      </c>
      <c r="I603" s="313" t="s">
        <v>325</v>
      </c>
      <c r="J603" s="313">
        <v>2018</v>
      </c>
      <c r="K603" s="129">
        <v>10420.689</v>
      </c>
      <c r="L603" s="374" t="s">
        <v>686</v>
      </c>
    </row>
    <row r="604" spans="1:12" x14ac:dyDescent="0.25">
      <c r="A604" s="365" t="s">
        <v>359</v>
      </c>
      <c r="B604" s="313" t="s">
        <v>689</v>
      </c>
      <c r="C604" s="313">
        <v>85411</v>
      </c>
      <c r="D604" s="313" t="s">
        <v>384</v>
      </c>
      <c r="E604" s="304" t="s">
        <v>2723</v>
      </c>
      <c r="F604" s="313" t="s">
        <v>385</v>
      </c>
      <c r="G604" s="313" t="s">
        <v>638</v>
      </c>
      <c r="H604" s="313" t="s">
        <v>34</v>
      </c>
      <c r="I604" s="313" t="s">
        <v>325</v>
      </c>
      <c r="J604" s="313">
        <v>2018</v>
      </c>
      <c r="K604" s="129">
        <v>16168.074000000001</v>
      </c>
      <c r="L604" s="374" t="s">
        <v>686</v>
      </c>
    </row>
    <row r="605" spans="1:12" x14ac:dyDescent="0.25">
      <c r="A605" s="365" t="s">
        <v>359</v>
      </c>
      <c r="B605" s="313" t="s">
        <v>689</v>
      </c>
      <c r="C605" s="313">
        <v>85411</v>
      </c>
      <c r="D605" s="313" t="s">
        <v>384</v>
      </c>
      <c r="E605" s="304" t="s">
        <v>2723</v>
      </c>
      <c r="F605" s="313" t="s">
        <v>385</v>
      </c>
      <c r="G605" s="313" t="s">
        <v>638</v>
      </c>
      <c r="H605" s="313" t="s">
        <v>35</v>
      </c>
      <c r="I605" s="313" t="s">
        <v>325</v>
      </c>
      <c r="J605" s="313">
        <v>2018</v>
      </c>
      <c r="K605" s="129">
        <v>1036.1510000000001</v>
      </c>
      <c r="L605" s="374" t="s">
        <v>686</v>
      </c>
    </row>
    <row r="606" spans="1:12" x14ac:dyDescent="0.25">
      <c r="A606" s="365" t="s">
        <v>359</v>
      </c>
      <c r="B606" s="313" t="s">
        <v>689</v>
      </c>
      <c r="C606" s="313">
        <v>85411</v>
      </c>
      <c r="D606" s="313" t="s">
        <v>384</v>
      </c>
      <c r="E606" s="304" t="s">
        <v>2723</v>
      </c>
      <c r="F606" s="313" t="s">
        <v>385</v>
      </c>
      <c r="G606" s="313" t="s">
        <v>638</v>
      </c>
      <c r="H606" s="313" t="s">
        <v>379</v>
      </c>
      <c r="I606" s="313" t="s">
        <v>325</v>
      </c>
      <c r="J606" s="313">
        <v>2018</v>
      </c>
      <c r="K606" s="129">
        <v>19.347999999999999</v>
      </c>
      <c r="L606" s="374" t="s">
        <v>686</v>
      </c>
    </row>
    <row r="607" spans="1:12" x14ac:dyDescent="0.25">
      <c r="A607" s="365" t="s">
        <v>359</v>
      </c>
      <c r="B607" s="313" t="s">
        <v>689</v>
      </c>
      <c r="C607" s="313">
        <v>85411</v>
      </c>
      <c r="D607" s="313" t="s">
        <v>384</v>
      </c>
      <c r="E607" s="304" t="s">
        <v>2723</v>
      </c>
      <c r="F607" s="313" t="s">
        <v>385</v>
      </c>
      <c r="G607" s="313" t="s">
        <v>638</v>
      </c>
      <c r="H607" s="313" t="s">
        <v>37</v>
      </c>
      <c r="I607" s="313" t="s">
        <v>325</v>
      </c>
      <c r="J607" s="313">
        <v>2018</v>
      </c>
      <c r="K607" s="129">
        <v>157</v>
      </c>
      <c r="L607" s="374" t="s">
        <v>686</v>
      </c>
    </row>
    <row r="608" spans="1:12" x14ac:dyDescent="0.25">
      <c r="A608" s="365" t="s">
        <v>359</v>
      </c>
      <c r="B608" s="313" t="s">
        <v>689</v>
      </c>
      <c r="C608" s="313">
        <v>85411</v>
      </c>
      <c r="D608" s="313" t="s">
        <v>384</v>
      </c>
      <c r="E608" s="304" t="s">
        <v>2723</v>
      </c>
      <c r="F608" s="313" t="s">
        <v>385</v>
      </c>
      <c r="G608" s="313" t="s">
        <v>638</v>
      </c>
      <c r="H608" s="313" t="s">
        <v>38</v>
      </c>
      <c r="I608" s="313" t="s">
        <v>325</v>
      </c>
      <c r="J608" s="313">
        <v>2018</v>
      </c>
      <c r="K608" s="129">
        <v>99.700999999999993</v>
      </c>
      <c r="L608" s="374" t="s">
        <v>686</v>
      </c>
    </row>
    <row r="609" spans="1:12" x14ac:dyDescent="0.25">
      <c r="A609" s="365" t="s">
        <v>359</v>
      </c>
      <c r="B609" s="313" t="s">
        <v>689</v>
      </c>
      <c r="C609" s="313">
        <v>85411</v>
      </c>
      <c r="D609" s="313" t="s">
        <v>384</v>
      </c>
      <c r="E609" s="304" t="s">
        <v>2723</v>
      </c>
      <c r="F609" s="313" t="s">
        <v>385</v>
      </c>
      <c r="G609" s="313" t="s">
        <v>638</v>
      </c>
      <c r="H609" s="313" t="s">
        <v>378</v>
      </c>
      <c r="I609" s="313" t="s">
        <v>325</v>
      </c>
      <c r="J609" s="313">
        <v>2018</v>
      </c>
      <c r="K609" s="129">
        <v>52</v>
      </c>
      <c r="L609" s="374" t="s">
        <v>686</v>
      </c>
    </row>
    <row r="610" spans="1:12" x14ac:dyDescent="0.25">
      <c r="A610" s="365" t="s">
        <v>359</v>
      </c>
      <c r="B610" s="313" t="s">
        <v>689</v>
      </c>
      <c r="C610" s="313">
        <v>85411</v>
      </c>
      <c r="D610" s="313" t="s">
        <v>384</v>
      </c>
      <c r="E610" s="304" t="s">
        <v>2723</v>
      </c>
      <c r="F610" s="313" t="s">
        <v>385</v>
      </c>
      <c r="G610" s="313" t="s">
        <v>638</v>
      </c>
      <c r="H610" s="313" t="s">
        <v>380</v>
      </c>
      <c r="I610" s="313" t="s">
        <v>325</v>
      </c>
      <c r="J610" s="313">
        <v>2018</v>
      </c>
      <c r="K610" s="129">
        <v>103</v>
      </c>
      <c r="L610" s="374" t="s">
        <v>686</v>
      </c>
    </row>
    <row r="611" spans="1:12" x14ac:dyDescent="0.25">
      <c r="A611" s="365" t="s">
        <v>359</v>
      </c>
      <c r="B611" s="313" t="s">
        <v>689</v>
      </c>
      <c r="C611" s="313">
        <v>85411</v>
      </c>
      <c r="D611" s="313" t="s">
        <v>384</v>
      </c>
      <c r="E611" s="304" t="s">
        <v>2723</v>
      </c>
      <c r="F611" s="313" t="s">
        <v>385</v>
      </c>
      <c r="G611" s="313" t="s">
        <v>638</v>
      </c>
      <c r="H611" s="313" t="s">
        <v>94</v>
      </c>
      <c r="I611" s="313" t="s">
        <v>325</v>
      </c>
      <c r="J611" s="313">
        <v>2018</v>
      </c>
      <c r="K611" s="129">
        <v>28077.964</v>
      </c>
      <c r="L611" s="374" t="s">
        <v>686</v>
      </c>
    </row>
    <row r="612" spans="1:12" x14ac:dyDescent="0.25">
      <c r="A612" s="365" t="s">
        <v>359</v>
      </c>
      <c r="B612" s="313" t="s">
        <v>689</v>
      </c>
      <c r="C612" s="313">
        <v>85411</v>
      </c>
      <c r="D612" s="313" t="s">
        <v>384</v>
      </c>
      <c r="E612" s="304" t="s">
        <v>2723</v>
      </c>
      <c r="F612" s="313" t="s">
        <v>385</v>
      </c>
      <c r="G612" s="313" t="s">
        <v>639</v>
      </c>
      <c r="H612" s="313" t="s">
        <v>32</v>
      </c>
      <c r="I612" s="313" t="s">
        <v>325</v>
      </c>
      <c r="J612" s="313">
        <v>2018</v>
      </c>
      <c r="K612" s="129">
        <v>247.59899999999999</v>
      </c>
      <c r="L612" s="374" t="s">
        <v>686</v>
      </c>
    </row>
    <row r="613" spans="1:12" x14ac:dyDescent="0.25">
      <c r="A613" s="365" t="s">
        <v>359</v>
      </c>
      <c r="B613" s="313" t="s">
        <v>689</v>
      </c>
      <c r="C613" s="313">
        <v>85411</v>
      </c>
      <c r="D613" s="313" t="s">
        <v>384</v>
      </c>
      <c r="E613" s="304" t="s">
        <v>2723</v>
      </c>
      <c r="F613" s="313" t="s">
        <v>385</v>
      </c>
      <c r="G613" s="313" t="s">
        <v>639</v>
      </c>
      <c r="H613" s="313" t="s">
        <v>33</v>
      </c>
      <c r="I613" s="313" t="s">
        <v>325</v>
      </c>
      <c r="J613" s="313">
        <v>2018</v>
      </c>
      <c r="K613" s="129">
        <v>8952</v>
      </c>
      <c r="L613" s="374" t="s">
        <v>686</v>
      </c>
    </row>
    <row r="614" spans="1:12" x14ac:dyDescent="0.25">
      <c r="A614" s="365" t="s">
        <v>359</v>
      </c>
      <c r="B614" s="313" t="s">
        <v>689</v>
      </c>
      <c r="C614" s="313">
        <v>85411</v>
      </c>
      <c r="D614" s="313" t="s">
        <v>384</v>
      </c>
      <c r="E614" s="304" t="s">
        <v>2723</v>
      </c>
      <c r="F614" s="313" t="s">
        <v>385</v>
      </c>
      <c r="G614" s="313" t="s">
        <v>639</v>
      </c>
      <c r="H614" s="313" t="s">
        <v>34</v>
      </c>
      <c r="I614" s="313" t="s">
        <v>325</v>
      </c>
      <c r="J614" s="313">
        <v>2018</v>
      </c>
      <c r="K614" s="129">
        <v>7255</v>
      </c>
      <c r="L614" s="374" t="s">
        <v>686</v>
      </c>
    </row>
    <row r="615" spans="1:12" x14ac:dyDescent="0.25">
      <c r="A615" s="365" t="s">
        <v>359</v>
      </c>
      <c r="B615" s="313" t="s">
        <v>689</v>
      </c>
      <c r="C615" s="313">
        <v>85411</v>
      </c>
      <c r="D615" s="313" t="s">
        <v>384</v>
      </c>
      <c r="E615" s="304" t="s">
        <v>2723</v>
      </c>
      <c r="F615" s="313" t="s">
        <v>385</v>
      </c>
      <c r="G615" s="313" t="s">
        <v>639</v>
      </c>
      <c r="H615" s="313" t="s">
        <v>35</v>
      </c>
      <c r="I615" s="313" t="s">
        <v>325</v>
      </c>
      <c r="J615" s="313">
        <v>2018</v>
      </c>
      <c r="K615" s="129">
        <v>334.84199999999998</v>
      </c>
      <c r="L615" s="374" t="s">
        <v>686</v>
      </c>
    </row>
    <row r="616" spans="1:12" x14ac:dyDescent="0.25">
      <c r="A616" s="365" t="s">
        <v>359</v>
      </c>
      <c r="B616" s="313" t="s">
        <v>689</v>
      </c>
      <c r="C616" s="313">
        <v>85411</v>
      </c>
      <c r="D616" s="313" t="s">
        <v>384</v>
      </c>
      <c r="E616" s="304" t="s">
        <v>2723</v>
      </c>
      <c r="F616" s="313" t="s">
        <v>385</v>
      </c>
      <c r="G616" s="313" t="s">
        <v>639</v>
      </c>
      <c r="H616" s="313" t="s">
        <v>379</v>
      </c>
      <c r="I616" s="313" t="s">
        <v>325</v>
      </c>
      <c r="J616" s="313">
        <v>2018</v>
      </c>
      <c r="K616" s="129">
        <v>169.91900000000001</v>
      </c>
      <c r="L616" s="374" t="s">
        <v>686</v>
      </c>
    </row>
    <row r="617" spans="1:12" x14ac:dyDescent="0.25">
      <c r="A617" s="365" t="s">
        <v>359</v>
      </c>
      <c r="B617" s="313" t="s">
        <v>689</v>
      </c>
      <c r="C617" s="313">
        <v>85411</v>
      </c>
      <c r="D617" s="313" t="s">
        <v>384</v>
      </c>
      <c r="E617" s="304" t="s">
        <v>2723</v>
      </c>
      <c r="F617" s="313" t="s">
        <v>385</v>
      </c>
      <c r="G617" s="313" t="s">
        <v>639</v>
      </c>
      <c r="H617" s="313" t="s">
        <v>37</v>
      </c>
      <c r="I617" s="313" t="s">
        <v>325</v>
      </c>
      <c r="J617" s="313">
        <v>2018</v>
      </c>
      <c r="K617" s="129">
        <v>1225</v>
      </c>
      <c r="L617" s="374" t="s">
        <v>686</v>
      </c>
    </row>
    <row r="618" spans="1:12" x14ac:dyDescent="0.25">
      <c r="A618" s="365" t="s">
        <v>359</v>
      </c>
      <c r="B618" s="313" t="s">
        <v>689</v>
      </c>
      <c r="C618" s="313">
        <v>85411</v>
      </c>
      <c r="D618" s="313" t="s">
        <v>384</v>
      </c>
      <c r="E618" s="304" t="s">
        <v>2723</v>
      </c>
      <c r="F618" s="313" t="s">
        <v>385</v>
      </c>
      <c r="G618" s="313" t="s">
        <v>639</v>
      </c>
      <c r="H618" s="313" t="s">
        <v>38</v>
      </c>
      <c r="I618" s="313" t="s">
        <v>325</v>
      </c>
      <c r="J618" s="313">
        <v>2018</v>
      </c>
      <c r="K618" s="129">
        <v>286.64</v>
      </c>
      <c r="L618" s="374" t="s">
        <v>686</v>
      </c>
    </row>
    <row r="619" spans="1:12" x14ac:dyDescent="0.25">
      <c r="A619" s="365" t="s">
        <v>359</v>
      </c>
      <c r="B619" s="313" t="s">
        <v>689</v>
      </c>
      <c r="C619" s="313">
        <v>85411</v>
      </c>
      <c r="D619" s="313" t="s">
        <v>384</v>
      </c>
      <c r="E619" s="304" t="s">
        <v>2723</v>
      </c>
      <c r="F619" s="313" t="s">
        <v>385</v>
      </c>
      <c r="G619" s="313" t="s">
        <v>639</v>
      </c>
      <c r="H619" s="313" t="s">
        <v>378</v>
      </c>
      <c r="I619" s="313" t="s">
        <v>325</v>
      </c>
      <c r="J619" s="313">
        <v>2018</v>
      </c>
      <c r="K619" s="129">
        <v>1094</v>
      </c>
      <c r="L619" s="374" t="s">
        <v>686</v>
      </c>
    </row>
    <row r="620" spans="1:12" x14ac:dyDescent="0.25">
      <c r="A620" s="365" t="s">
        <v>359</v>
      </c>
      <c r="B620" s="313" t="s">
        <v>689</v>
      </c>
      <c r="C620" s="313">
        <v>85411</v>
      </c>
      <c r="D620" s="313" t="s">
        <v>384</v>
      </c>
      <c r="E620" s="304" t="s">
        <v>2723</v>
      </c>
      <c r="F620" s="313" t="s">
        <v>385</v>
      </c>
      <c r="G620" s="313" t="s">
        <v>639</v>
      </c>
      <c r="H620" s="313" t="s">
        <v>380</v>
      </c>
      <c r="I620" s="313" t="s">
        <v>325</v>
      </c>
      <c r="J620" s="313">
        <v>2018</v>
      </c>
      <c r="K620" s="129">
        <v>1214</v>
      </c>
      <c r="L620" s="374" t="s">
        <v>686</v>
      </c>
    </row>
    <row r="621" spans="1:12" x14ac:dyDescent="0.25">
      <c r="A621" s="365" t="s">
        <v>359</v>
      </c>
      <c r="B621" s="313" t="s">
        <v>689</v>
      </c>
      <c r="C621" s="313">
        <v>85411</v>
      </c>
      <c r="D621" s="313" t="s">
        <v>384</v>
      </c>
      <c r="E621" s="304" t="s">
        <v>2723</v>
      </c>
      <c r="F621" s="313" t="s">
        <v>385</v>
      </c>
      <c r="G621" s="313" t="s">
        <v>639</v>
      </c>
      <c r="H621" s="313" t="s">
        <v>94</v>
      </c>
      <c r="I621" s="313" t="s">
        <v>325</v>
      </c>
      <c r="J621" s="313">
        <v>2018</v>
      </c>
      <c r="K621" s="129">
        <v>20779</v>
      </c>
      <c r="L621" s="374" t="s">
        <v>686</v>
      </c>
    </row>
    <row r="622" spans="1:12" x14ac:dyDescent="0.25">
      <c r="A622" s="365" t="s">
        <v>359</v>
      </c>
      <c r="B622" s="313" t="s">
        <v>689</v>
      </c>
      <c r="C622" s="313">
        <v>85411</v>
      </c>
      <c r="D622" s="313" t="s">
        <v>384</v>
      </c>
      <c r="E622" s="304" t="s">
        <v>2723</v>
      </c>
      <c r="F622" s="313" t="s">
        <v>385</v>
      </c>
      <c r="G622" s="313" t="s">
        <v>640</v>
      </c>
      <c r="H622" s="313" t="s">
        <v>32</v>
      </c>
      <c r="I622" s="313" t="s">
        <v>325</v>
      </c>
      <c r="J622" s="313">
        <v>2018</v>
      </c>
      <c r="K622" s="129">
        <v>247.59899999999999</v>
      </c>
      <c r="L622" s="374" t="s">
        <v>686</v>
      </c>
    </row>
    <row r="623" spans="1:12" x14ac:dyDescent="0.25">
      <c r="A623" s="365" t="s">
        <v>359</v>
      </c>
      <c r="B623" s="313" t="s">
        <v>689</v>
      </c>
      <c r="C623" s="313">
        <v>85411</v>
      </c>
      <c r="D623" s="313" t="s">
        <v>384</v>
      </c>
      <c r="E623" s="304" t="s">
        <v>2723</v>
      </c>
      <c r="F623" s="313" t="s">
        <v>385</v>
      </c>
      <c r="G623" s="313" t="s">
        <v>640</v>
      </c>
      <c r="H623" s="313" t="s">
        <v>33</v>
      </c>
      <c r="I623" s="313" t="s">
        <v>325</v>
      </c>
      <c r="J623" s="313">
        <v>2018</v>
      </c>
      <c r="K623" s="129">
        <v>1463</v>
      </c>
      <c r="L623" s="374" t="s">
        <v>686</v>
      </c>
    </row>
    <row r="624" spans="1:12" x14ac:dyDescent="0.25">
      <c r="A624" s="365" t="s">
        <v>359</v>
      </c>
      <c r="B624" s="313" t="s">
        <v>689</v>
      </c>
      <c r="C624" s="313">
        <v>85411</v>
      </c>
      <c r="D624" s="313" t="s">
        <v>384</v>
      </c>
      <c r="E624" s="304" t="s">
        <v>2723</v>
      </c>
      <c r="F624" s="313" t="s">
        <v>385</v>
      </c>
      <c r="G624" s="313" t="s">
        <v>640</v>
      </c>
      <c r="H624" s="313" t="s">
        <v>34</v>
      </c>
      <c r="I624" s="313" t="s">
        <v>325</v>
      </c>
      <c r="J624" s="313">
        <v>2018</v>
      </c>
      <c r="K624" s="129">
        <v>917</v>
      </c>
      <c r="L624" s="374" t="s">
        <v>686</v>
      </c>
    </row>
    <row r="625" spans="1:12" x14ac:dyDescent="0.25">
      <c r="A625" s="365" t="s">
        <v>359</v>
      </c>
      <c r="B625" s="313" t="s">
        <v>689</v>
      </c>
      <c r="C625" s="313">
        <v>85411</v>
      </c>
      <c r="D625" s="313" t="s">
        <v>384</v>
      </c>
      <c r="E625" s="304" t="s">
        <v>2723</v>
      </c>
      <c r="F625" s="313" t="s">
        <v>385</v>
      </c>
      <c r="G625" s="313" t="s">
        <v>640</v>
      </c>
      <c r="H625" s="313" t="s">
        <v>35</v>
      </c>
      <c r="I625" s="313" t="s">
        <v>325</v>
      </c>
      <c r="J625" s="313">
        <v>2018</v>
      </c>
      <c r="K625" s="129">
        <v>323.84199999999998</v>
      </c>
      <c r="L625" s="374" t="s">
        <v>686</v>
      </c>
    </row>
    <row r="626" spans="1:12" x14ac:dyDescent="0.25">
      <c r="A626" s="365" t="s">
        <v>359</v>
      </c>
      <c r="B626" s="313" t="s">
        <v>689</v>
      </c>
      <c r="C626" s="313">
        <v>85411</v>
      </c>
      <c r="D626" s="313" t="s">
        <v>384</v>
      </c>
      <c r="E626" s="304" t="s">
        <v>2723</v>
      </c>
      <c r="F626" s="313" t="s">
        <v>385</v>
      </c>
      <c r="G626" s="313" t="s">
        <v>640</v>
      </c>
      <c r="H626" s="313" t="s">
        <v>379</v>
      </c>
      <c r="I626" s="313" t="s">
        <v>325</v>
      </c>
      <c r="J626" s="313">
        <v>2018</v>
      </c>
      <c r="K626" s="129">
        <v>169.91900000000001</v>
      </c>
      <c r="L626" s="374" t="s">
        <v>686</v>
      </c>
    </row>
    <row r="627" spans="1:12" x14ac:dyDescent="0.25">
      <c r="A627" s="365" t="s">
        <v>359</v>
      </c>
      <c r="B627" s="313" t="s">
        <v>689</v>
      </c>
      <c r="C627" s="313">
        <v>85411</v>
      </c>
      <c r="D627" s="313" t="s">
        <v>384</v>
      </c>
      <c r="E627" s="304" t="s">
        <v>2723</v>
      </c>
      <c r="F627" s="313" t="s">
        <v>385</v>
      </c>
      <c r="G627" s="313" t="s">
        <v>640</v>
      </c>
      <c r="H627" s="313" t="s">
        <v>37</v>
      </c>
      <c r="I627" s="313" t="s">
        <v>325</v>
      </c>
      <c r="J627" s="313">
        <v>2018</v>
      </c>
      <c r="K627" s="129">
        <v>1225</v>
      </c>
      <c r="L627" s="374" t="s">
        <v>686</v>
      </c>
    </row>
    <row r="628" spans="1:12" x14ac:dyDescent="0.25">
      <c r="A628" s="365" t="s">
        <v>359</v>
      </c>
      <c r="B628" s="313" t="s">
        <v>689</v>
      </c>
      <c r="C628" s="313">
        <v>85411</v>
      </c>
      <c r="D628" s="313" t="s">
        <v>384</v>
      </c>
      <c r="E628" s="304" t="s">
        <v>2723</v>
      </c>
      <c r="F628" s="313" t="s">
        <v>385</v>
      </c>
      <c r="G628" s="313" t="s">
        <v>640</v>
      </c>
      <c r="H628" s="313" t="s">
        <v>38</v>
      </c>
      <c r="I628" s="313" t="s">
        <v>325</v>
      </c>
      <c r="J628" s="313">
        <v>2018</v>
      </c>
      <c r="K628" s="129">
        <v>286.64</v>
      </c>
      <c r="L628" s="374" t="s">
        <v>686</v>
      </c>
    </row>
    <row r="629" spans="1:12" x14ac:dyDescent="0.25">
      <c r="A629" s="365" t="s">
        <v>359</v>
      </c>
      <c r="B629" s="313" t="s">
        <v>689</v>
      </c>
      <c r="C629" s="313">
        <v>85411</v>
      </c>
      <c r="D629" s="313" t="s">
        <v>384</v>
      </c>
      <c r="E629" s="304" t="s">
        <v>2723</v>
      </c>
      <c r="F629" s="313" t="s">
        <v>385</v>
      </c>
      <c r="G629" s="313" t="s">
        <v>640</v>
      </c>
      <c r="H629" s="313" t="s">
        <v>378</v>
      </c>
      <c r="I629" s="313" t="s">
        <v>325</v>
      </c>
      <c r="J629" s="313">
        <v>2018</v>
      </c>
      <c r="K629" s="129">
        <v>1094</v>
      </c>
      <c r="L629" s="374" t="s">
        <v>686</v>
      </c>
    </row>
    <row r="630" spans="1:12" x14ac:dyDescent="0.25">
      <c r="A630" s="365" t="s">
        <v>359</v>
      </c>
      <c r="B630" s="313" t="s">
        <v>689</v>
      </c>
      <c r="C630" s="313">
        <v>85411</v>
      </c>
      <c r="D630" s="313" t="s">
        <v>384</v>
      </c>
      <c r="E630" s="304" t="s">
        <v>2723</v>
      </c>
      <c r="F630" s="313" t="s">
        <v>385</v>
      </c>
      <c r="G630" s="313" t="s">
        <v>640</v>
      </c>
      <c r="H630" s="313" t="s">
        <v>380</v>
      </c>
      <c r="I630" s="313" t="s">
        <v>325</v>
      </c>
      <c r="J630" s="313">
        <v>2018</v>
      </c>
      <c r="K630" s="129">
        <v>1214</v>
      </c>
      <c r="L630" s="374" t="s">
        <v>686</v>
      </c>
    </row>
    <row r="631" spans="1:12" x14ac:dyDescent="0.25">
      <c r="A631" s="365" t="s">
        <v>359</v>
      </c>
      <c r="B631" s="313" t="s">
        <v>689</v>
      </c>
      <c r="C631" s="313">
        <v>85411</v>
      </c>
      <c r="D631" s="313" t="s">
        <v>384</v>
      </c>
      <c r="E631" s="304" t="s">
        <v>2723</v>
      </c>
      <c r="F631" s="313" t="s">
        <v>385</v>
      </c>
      <c r="G631" s="313" t="s">
        <v>640</v>
      </c>
      <c r="H631" s="313" t="s">
        <v>94</v>
      </c>
      <c r="I631" s="313" t="s">
        <v>325</v>
      </c>
      <c r="J631" s="313">
        <v>2018</v>
      </c>
      <c r="K631" s="129">
        <v>6941</v>
      </c>
      <c r="L631" s="374" t="s">
        <v>686</v>
      </c>
    </row>
    <row r="632" spans="1:12" x14ac:dyDescent="0.25">
      <c r="A632" s="365" t="s">
        <v>359</v>
      </c>
      <c r="B632" s="313" t="s">
        <v>689</v>
      </c>
      <c r="C632" s="313">
        <v>85411</v>
      </c>
      <c r="D632" s="313" t="s">
        <v>384</v>
      </c>
      <c r="E632" s="304" t="s">
        <v>2723</v>
      </c>
      <c r="F632" s="313" t="s">
        <v>385</v>
      </c>
      <c r="G632" s="313" t="s">
        <v>647</v>
      </c>
      <c r="H632" s="313" t="s">
        <v>32</v>
      </c>
      <c r="I632" s="313" t="s">
        <v>325</v>
      </c>
      <c r="J632" s="313">
        <v>2018</v>
      </c>
      <c r="K632" s="129" t="s">
        <v>402</v>
      </c>
      <c r="L632" s="374" t="s">
        <v>686</v>
      </c>
    </row>
    <row r="633" spans="1:12" x14ac:dyDescent="0.25">
      <c r="A633" s="365" t="s">
        <v>359</v>
      </c>
      <c r="B633" s="313" t="s">
        <v>689</v>
      </c>
      <c r="C633" s="313">
        <v>85411</v>
      </c>
      <c r="D633" s="313" t="s">
        <v>384</v>
      </c>
      <c r="E633" s="304" t="s">
        <v>2723</v>
      </c>
      <c r="F633" s="313" t="s">
        <v>385</v>
      </c>
      <c r="G633" s="313" t="s">
        <v>647</v>
      </c>
      <c r="H633" s="313" t="s">
        <v>33</v>
      </c>
      <c r="I633" s="313" t="s">
        <v>325</v>
      </c>
      <c r="J633" s="313">
        <v>2018</v>
      </c>
      <c r="K633" s="129">
        <v>7489</v>
      </c>
      <c r="L633" s="374" t="s">
        <v>686</v>
      </c>
    </row>
    <row r="634" spans="1:12" x14ac:dyDescent="0.25">
      <c r="A634" s="365" t="s">
        <v>359</v>
      </c>
      <c r="B634" s="313" t="s">
        <v>689</v>
      </c>
      <c r="C634" s="313">
        <v>85411</v>
      </c>
      <c r="D634" s="313" t="s">
        <v>384</v>
      </c>
      <c r="E634" s="304" t="s">
        <v>2723</v>
      </c>
      <c r="F634" s="313" t="s">
        <v>385</v>
      </c>
      <c r="G634" s="313" t="s">
        <v>647</v>
      </c>
      <c r="H634" s="313" t="s">
        <v>34</v>
      </c>
      <c r="I634" s="313" t="s">
        <v>325</v>
      </c>
      <c r="J634" s="313">
        <v>2018</v>
      </c>
      <c r="K634" s="129">
        <v>6338</v>
      </c>
      <c r="L634" s="374" t="s">
        <v>686</v>
      </c>
    </row>
    <row r="635" spans="1:12" x14ac:dyDescent="0.25">
      <c r="A635" s="365" t="s">
        <v>359</v>
      </c>
      <c r="B635" s="313" t="s">
        <v>689</v>
      </c>
      <c r="C635" s="313">
        <v>85411</v>
      </c>
      <c r="D635" s="313" t="s">
        <v>384</v>
      </c>
      <c r="E635" s="304" t="s">
        <v>2723</v>
      </c>
      <c r="F635" s="313" t="s">
        <v>385</v>
      </c>
      <c r="G635" s="313" t="s">
        <v>647</v>
      </c>
      <c r="H635" s="313" t="s">
        <v>35</v>
      </c>
      <c r="I635" s="313" t="s">
        <v>325</v>
      </c>
      <c r="J635" s="313">
        <v>2018</v>
      </c>
      <c r="K635" s="129">
        <v>11</v>
      </c>
      <c r="L635" s="374" t="s">
        <v>686</v>
      </c>
    </row>
    <row r="636" spans="1:12" x14ac:dyDescent="0.25">
      <c r="A636" s="365" t="s">
        <v>359</v>
      </c>
      <c r="B636" s="313" t="s">
        <v>689</v>
      </c>
      <c r="C636" s="313">
        <v>85411</v>
      </c>
      <c r="D636" s="313" t="s">
        <v>384</v>
      </c>
      <c r="E636" s="304" t="s">
        <v>2723</v>
      </c>
      <c r="F636" s="313" t="s">
        <v>385</v>
      </c>
      <c r="G636" s="313" t="s">
        <v>647</v>
      </c>
      <c r="H636" s="313" t="s">
        <v>379</v>
      </c>
      <c r="I636" s="313" t="s">
        <v>325</v>
      </c>
      <c r="J636" s="313">
        <v>2018</v>
      </c>
      <c r="K636" s="129" t="s">
        <v>402</v>
      </c>
      <c r="L636" s="374" t="s">
        <v>686</v>
      </c>
    </row>
    <row r="637" spans="1:12" x14ac:dyDescent="0.25">
      <c r="A637" s="365" t="s">
        <v>359</v>
      </c>
      <c r="B637" s="313" t="s">
        <v>689</v>
      </c>
      <c r="C637" s="313">
        <v>85411</v>
      </c>
      <c r="D637" s="313" t="s">
        <v>384</v>
      </c>
      <c r="E637" s="304" t="s">
        <v>2723</v>
      </c>
      <c r="F637" s="313" t="s">
        <v>385</v>
      </c>
      <c r="G637" s="313" t="s">
        <v>647</v>
      </c>
      <c r="H637" s="313" t="s">
        <v>37</v>
      </c>
      <c r="I637" s="313" t="s">
        <v>325</v>
      </c>
      <c r="J637" s="313">
        <v>2018</v>
      </c>
      <c r="K637" s="129" t="s">
        <v>402</v>
      </c>
      <c r="L637" s="374" t="s">
        <v>686</v>
      </c>
    </row>
    <row r="638" spans="1:12" x14ac:dyDescent="0.25">
      <c r="A638" s="365" t="s">
        <v>359</v>
      </c>
      <c r="B638" s="313" t="s">
        <v>689</v>
      </c>
      <c r="C638" s="313">
        <v>85411</v>
      </c>
      <c r="D638" s="313" t="s">
        <v>384</v>
      </c>
      <c r="E638" s="304" t="s">
        <v>2723</v>
      </c>
      <c r="F638" s="313" t="s">
        <v>385</v>
      </c>
      <c r="G638" s="313" t="s">
        <v>647</v>
      </c>
      <c r="H638" s="313" t="s">
        <v>38</v>
      </c>
      <c r="I638" s="313" t="s">
        <v>325</v>
      </c>
      <c r="J638" s="313">
        <v>2018</v>
      </c>
      <c r="K638" s="129" t="s">
        <v>402</v>
      </c>
      <c r="L638" s="374" t="s">
        <v>686</v>
      </c>
    </row>
    <row r="639" spans="1:12" x14ac:dyDescent="0.25">
      <c r="A639" s="365" t="s">
        <v>359</v>
      </c>
      <c r="B639" s="313" t="s">
        <v>689</v>
      </c>
      <c r="C639" s="313">
        <v>85411</v>
      </c>
      <c r="D639" s="313" t="s">
        <v>384</v>
      </c>
      <c r="E639" s="304" t="s">
        <v>2723</v>
      </c>
      <c r="F639" s="313" t="s">
        <v>385</v>
      </c>
      <c r="G639" s="313" t="s">
        <v>647</v>
      </c>
      <c r="H639" s="313" t="s">
        <v>378</v>
      </c>
      <c r="I639" s="313" t="s">
        <v>325</v>
      </c>
      <c r="J639" s="313">
        <v>2018</v>
      </c>
      <c r="K639" s="129" t="s">
        <v>402</v>
      </c>
      <c r="L639" s="374" t="s">
        <v>686</v>
      </c>
    </row>
    <row r="640" spans="1:12" x14ac:dyDescent="0.25">
      <c r="A640" s="365" t="s">
        <v>359</v>
      </c>
      <c r="B640" s="313" t="s">
        <v>689</v>
      </c>
      <c r="C640" s="313">
        <v>85411</v>
      </c>
      <c r="D640" s="313" t="s">
        <v>384</v>
      </c>
      <c r="E640" s="304" t="s">
        <v>2723</v>
      </c>
      <c r="F640" s="313" t="s">
        <v>385</v>
      </c>
      <c r="G640" s="313" t="s">
        <v>647</v>
      </c>
      <c r="H640" s="313" t="s">
        <v>380</v>
      </c>
      <c r="I640" s="313" t="s">
        <v>325</v>
      </c>
      <c r="J640" s="313">
        <v>2018</v>
      </c>
      <c r="K640" s="129" t="s">
        <v>402</v>
      </c>
      <c r="L640" s="374" t="s">
        <v>686</v>
      </c>
    </row>
    <row r="641" spans="1:12" x14ac:dyDescent="0.25">
      <c r="A641" s="365" t="s">
        <v>359</v>
      </c>
      <c r="B641" s="313" t="s">
        <v>689</v>
      </c>
      <c r="C641" s="313">
        <v>85411</v>
      </c>
      <c r="D641" s="313" t="s">
        <v>384</v>
      </c>
      <c r="E641" s="304" t="s">
        <v>2723</v>
      </c>
      <c r="F641" s="313" t="s">
        <v>385</v>
      </c>
      <c r="G641" s="313" t="s">
        <v>647</v>
      </c>
      <c r="H641" s="313" t="s">
        <v>94</v>
      </c>
      <c r="I641" s="313" t="s">
        <v>325</v>
      </c>
      <c r="J641" s="313">
        <v>2018</v>
      </c>
      <c r="K641" s="129">
        <v>13838</v>
      </c>
      <c r="L641" s="374" t="s">
        <v>686</v>
      </c>
    </row>
    <row r="642" spans="1:12" x14ac:dyDescent="0.25">
      <c r="A642" s="365" t="s">
        <v>359</v>
      </c>
      <c r="B642" s="313" t="s">
        <v>689</v>
      </c>
      <c r="C642" s="313">
        <v>85411</v>
      </c>
      <c r="D642" s="313" t="s">
        <v>384</v>
      </c>
      <c r="E642" s="304" t="s">
        <v>2723</v>
      </c>
      <c r="F642" s="313" t="s">
        <v>385</v>
      </c>
      <c r="G642" s="313" t="s">
        <v>641</v>
      </c>
      <c r="H642" s="313" t="s">
        <v>32</v>
      </c>
      <c r="I642" s="313" t="s">
        <v>325</v>
      </c>
      <c r="J642" s="313">
        <v>2018</v>
      </c>
      <c r="K642" s="129" t="s">
        <v>402</v>
      </c>
      <c r="L642" s="374" t="s">
        <v>686</v>
      </c>
    </row>
    <row r="643" spans="1:12" x14ac:dyDescent="0.25">
      <c r="A643" s="365" t="s">
        <v>359</v>
      </c>
      <c r="B643" s="313" t="s">
        <v>689</v>
      </c>
      <c r="C643" s="313">
        <v>85411</v>
      </c>
      <c r="D643" s="313" t="s">
        <v>384</v>
      </c>
      <c r="E643" s="304" t="s">
        <v>2723</v>
      </c>
      <c r="F643" s="313" t="s">
        <v>385</v>
      </c>
      <c r="G643" s="313" t="s">
        <v>641</v>
      </c>
      <c r="H643" s="313" t="s">
        <v>33</v>
      </c>
      <c r="I643" s="313" t="s">
        <v>325</v>
      </c>
      <c r="J643" s="313">
        <v>2018</v>
      </c>
      <c r="K643" s="129" t="s">
        <v>402</v>
      </c>
      <c r="L643" s="374" t="s">
        <v>686</v>
      </c>
    </row>
    <row r="644" spans="1:12" x14ac:dyDescent="0.25">
      <c r="A644" s="365" t="s">
        <v>359</v>
      </c>
      <c r="B644" s="313" t="s">
        <v>689</v>
      </c>
      <c r="C644" s="313">
        <v>85411</v>
      </c>
      <c r="D644" s="313" t="s">
        <v>384</v>
      </c>
      <c r="E644" s="304" t="s">
        <v>2723</v>
      </c>
      <c r="F644" s="313" t="s">
        <v>385</v>
      </c>
      <c r="G644" s="313" t="s">
        <v>641</v>
      </c>
      <c r="H644" s="313" t="s">
        <v>34</v>
      </c>
      <c r="I644" s="313" t="s">
        <v>325</v>
      </c>
      <c r="J644" s="313">
        <v>2018</v>
      </c>
      <c r="K644" s="129" t="s">
        <v>402</v>
      </c>
      <c r="L644" s="374" t="s">
        <v>686</v>
      </c>
    </row>
    <row r="645" spans="1:12" x14ac:dyDescent="0.25">
      <c r="A645" s="365" t="s">
        <v>359</v>
      </c>
      <c r="B645" s="313" t="s">
        <v>689</v>
      </c>
      <c r="C645" s="313">
        <v>85411</v>
      </c>
      <c r="D645" s="313" t="s">
        <v>384</v>
      </c>
      <c r="E645" s="304" t="s">
        <v>2723</v>
      </c>
      <c r="F645" s="313" t="s">
        <v>385</v>
      </c>
      <c r="G645" s="313" t="s">
        <v>641</v>
      </c>
      <c r="H645" s="313" t="s">
        <v>35</v>
      </c>
      <c r="I645" s="313" t="s">
        <v>325</v>
      </c>
      <c r="J645" s="313">
        <v>2018</v>
      </c>
      <c r="K645" s="129" t="s">
        <v>402</v>
      </c>
      <c r="L645" s="374" t="s">
        <v>686</v>
      </c>
    </row>
    <row r="646" spans="1:12" x14ac:dyDescent="0.25">
      <c r="A646" s="365" t="s">
        <v>359</v>
      </c>
      <c r="B646" s="313" t="s">
        <v>689</v>
      </c>
      <c r="C646" s="313">
        <v>85411</v>
      </c>
      <c r="D646" s="313" t="s">
        <v>384</v>
      </c>
      <c r="E646" s="304" t="s">
        <v>2723</v>
      </c>
      <c r="F646" s="313" t="s">
        <v>385</v>
      </c>
      <c r="G646" s="313" t="s">
        <v>641</v>
      </c>
      <c r="H646" s="313" t="s">
        <v>379</v>
      </c>
      <c r="I646" s="313" t="s">
        <v>325</v>
      </c>
      <c r="J646" s="313">
        <v>2018</v>
      </c>
      <c r="K646" s="129" t="s">
        <v>402</v>
      </c>
      <c r="L646" s="374" t="s">
        <v>686</v>
      </c>
    </row>
    <row r="647" spans="1:12" x14ac:dyDescent="0.25">
      <c r="A647" s="365" t="s">
        <v>359</v>
      </c>
      <c r="B647" s="313" t="s">
        <v>689</v>
      </c>
      <c r="C647" s="313">
        <v>85411</v>
      </c>
      <c r="D647" s="313" t="s">
        <v>384</v>
      </c>
      <c r="E647" s="304" t="s">
        <v>2723</v>
      </c>
      <c r="F647" s="313" t="s">
        <v>385</v>
      </c>
      <c r="G647" s="313" t="s">
        <v>641</v>
      </c>
      <c r="H647" s="313" t="s">
        <v>37</v>
      </c>
      <c r="I647" s="313" t="s">
        <v>325</v>
      </c>
      <c r="J647" s="313">
        <v>2018</v>
      </c>
      <c r="K647" s="129" t="s">
        <v>402</v>
      </c>
      <c r="L647" s="374" t="s">
        <v>686</v>
      </c>
    </row>
    <row r="648" spans="1:12" x14ac:dyDescent="0.25">
      <c r="A648" s="365" t="s">
        <v>359</v>
      </c>
      <c r="B648" s="313" t="s">
        <v>689</v>
      </c>
      <c r="C648" s="313">
        <v>85411</v>
      </c>
      <c r="D648" s="313" t="s">
        <v>384</v>
      </c>
      <c r="E648" s="304" t="s">
        <v>2723</v>
      </c>
      <c r="F648" s="313" t="s">
        <v>385</v>
      </c>
      <c r="G648" s="313" t="s">
        <v>641</v>
      </c>
      <c r="H648" s="313" t="s">
        <v>38</v>
      </c>
      <c r="I648" s="313" t="s">
        <v>325</v>
      </c>
      <c r="J648" s="313">
        <v>2018</v>
      </c>
      <c r="K648" s="129" t="s">
        <v>402</v>
      </c>
      <c r="L648" s="374" t="s">
        <v>686</v>
      </c>
    </row>
    <row r="649" spans="1:12" x14ac:dyDescent="0.25">
      <c r="A649" s="365" t="s">
        <v>359</v>
      </c>
      <c r="B649" s="313" t="s">
        <v>689</v>
      </c>
      <c r="C649" s="313">
        <v>85411</v>
      </c>
      <c r="D649" s="313" t="s">
        <v>384</v>
      </c>
      <c r="E649" s="304" t="s">
        <v>2723</v>
      </c>
      <c r="F649" s="313" t="s">
        <v>385</v>
      </c>
      <c r="G649" s="313" t="s">
        <v>641</v>
      </c>
      <c r="H649" s="313" t="s">
        <v>378</v>
      </c>
      <c r="I649" s="313" t="s">
        <v>325</v>
      </c>
      <c r="J649" s="313">
        <v>2018</v>
      </c>
      <c r="K649" s="129" t="s">
        <v>402</v>
      </c>
      <c r="L649" s="374" t="s">
        <v>686</v>
      </c>
    </row>
    <row r="650" spans="1:12" x14ac:dyDescent="0.25">
      <c r="A650" s="365" t="s">
        <v>359</v>
      </c>
      <c r="B650" s="313" t="s">
        <v>689</v>
      </c>
      <c r="C650" s="313">
        <v>85411</v>
      </c>
      <c r="D650" s="313" t="s">
        <v>384</v>
      </c>
      <c r="E650" s="304" t="s">
        <v>2723</v>
      </c>
      <c r="F650" s="313" t="s">
        <v>385</v>
      </c>
      <c r="G650" s="313" t="s">
        <v>641</v>
      </c>
      <c r="H650" s="313" t="s">
        <v>380</v>
      </c>
      <c r="I650" s="313" t="s">
        <v>325</v>
      </c>
      <c r="J650" s="313">
        <v>2018</v>
      </c>
      <c r="K650" s="129" t="s">
        <v>402</v>
      </c>
      <c r="L650" s="374" t="s">
        <v>686</v>
      </c>
    </row>
    <row r="651" spans="1:12" x14ac:dyDescent="0.25">
      <c r="A651" s="365" t="s">
        <v>359</v>
      </c>
      <c r="B651" s="313" t="s">
        <v>689</v>
      </c>
      <c r="C651" s="313">
        <v>85411</v>
      </c>
      <c r="D651" s="313" t="s">
        <v>384</v>
      </c>
      <c r="E651" s="304" t="s">
        <v>2723</v>
      </c>
      <c r="F651" s="313" t="s">
        <v>385</v>
      </c>
      <c r="G651" s="313" t="s">
        <v>641</v>
      </c>
      <c r="H651" s="313" t="s">
        <v>94</v>
      </c>
      <c r="I651" s="313" t="s">
        <v>325</v>
      </c>
      <c r="J651" s="313">
        <v>2018</v>
      </c>
      <c r="K651" s="129" t="s">
        <v>402</v>
      </c>
      <c r="L651" s="374" t="s">
        <v>686</v>
      </c>
    </row>
    <row r="652" spans="1:12" x14ac:dyDescent="0.25">
      <c r="A652" s="365" t="s">
        <v>359</v>
      </c>
      <c r="B652" s="313" t="s">
        <v>689</v>
      </c>
      <c r="C652" s="313">
        <v>85411</v>
      </c>
      <c r="D652" s="313" t="s">
        <v>384</v>
      </c>
      <c r="E652" s="304" t="s">
        <v>2723</v>
      </c>
      <c r="F652" s="313" t="s">
        <v>385</v>
      </c>
      <c r="G652" s="313" t="s">
        <v>714</v>
      </c>
      <c r="H652" s="313" t="s">
        <v>32</v>
      </c>
      <c r="I652" s="313" t="s">
        <v>325</v>
      </c>
      <c r="J652" s="313">
        <v>2018</v>
      </c>
      <c r="K652" s="129" t="s">
        <v>402</v>
      </c>
      <c r="L652" s="374" t="s">
        <v>686</v>
      </c>
    </row>
    <row r="653" spans="1:12" x14ac:dyDescent="0.25">
      <c r="A653" s="365" t="s">
        <v>359</v>
      </c>
      <c r="B653" s="313" t="s">
        <v>689</v>
      </c>
      <c r="C653" s="313">
        <v>85411</v>
      </c>
      <c r="D653" s="313" t="s">
        <v>384</v>
      </c>
      <c r="E653" s="304" t="s">
        <v>2723</v>
      </c>
      <c r="F653" s="313" t="s">
        <v>385</v>
      </c>
      <c r="G653" s="313" t="s">
        <v>714</v>
      </c>
      <c r="H653" s="313" t="s">
        <v>33</v>
      </c>
      <c r="I653" s="313" t="s">
        <v>325</v>
      </c>
      <c r="J653" s="313">
        <v>2018</v>
      </c>
      <c r="K653" s="129" t="s">
        <v>10</v>
      </c>
      <c r="L653" s="374" t="s">
        <v>686</v>
      </c>
    </row>
    <row r="654" spans="1:12" x14ac:dyDescent="0.25">
      <c r="A654" s="365" t="s">
        <v>359</v>
      </c>
      <c r="B654" s="313" t="s">
        <v>689</v>
      </c>
      <c r="C654" s="313">
        <v>85411</v>
      </c>
      <c r="D654" s="313" t="s">
        <v>384</v>
      </c>
      <c r="E654" s="304" t="s">
        <v>2723</v>
      </c>
      <c r="F654" s="313" t="s">
        <v>385</v>
      </c>
      <c r="G654" s="313" t="s">
        <v>714</v>
      </c>
      <c r="H654" s="313" t="s">
        <v>34</v>
      </c>
      <c r="I654" s="313" t="s">
        <v>325</v>
      </c>
      <c r="J654" s="313">
        <v>2018</v>
      </c>
      <c r="K654" s="129">
        <v>8684</v>
      </c>
      <c r="L654" s="374" t="s">
        <v>686</v>
      </c>
    </row>
    <row r="655" spans="1:12" x14ac:dyDescent="0.25">
      <c r="A655" s="365" t="s">
        <v>359</v>
      </c>
      <c r="B655" s="313" t="s">
        <v>689</v>
      </c>
      <c r="C655" s="313">
        <v>85411</v>
      </c>
      <c r="D655" s="313" t="s">
        <v>384</v>
      </c>
      <c r="E655" s="304" t="s">
        <v>2723</v>
      </c>
      <c r="F655" s="313" t="s">
        <v>385</v>
      </c>
      <c r="G655" s="313" t="s">
        <v>714</v>
      </c>
      <c r="H655" s="313" t="s">
        <v>35</v>
      </c>
      <c r="I655" s="313" t="s">
        <v>325</v>
      </c>
      <c r="J655" s="313">
        <v>2018</v>
      </c>
      <c r="K655" s="129">
        <v>7</v>
      </c>
      <c r="L655" s="374" t="s">
        <v>686</v>
      </c>
    </row>
    <row r="656" spans="1:12" x14ac:dyDescent="0.25">
      <c r="A656" s="365" t="s">
        <v>359</v>
      </c>
      <c r="B656" s="313" t="s">
        <v>689</v>
      </c>
      <c r="C656" s="313">
        <v>85411</v>
      </c>
      <c r="D656" s="313" t="s">
        <v>384</v>
      </c>
      <c r="E656" s="304" t="s">
        <v>2723</v>
      </c>
      <c r="F656" s="313" t="s">
        <v>385</v>
      </c>
      <c r="G656" s="313" t="s">
        <v>714</v>
      </c>
      <c r="H656" s="313" t="s">
        <v>379</v>
      </c>
      <c r="I656" s="313" t="s">
        <v>325</v>
      </c>
      <c r="J656" s="313">
        <v>2018</v>
      </c>
      <c r="K656" s="129" t="s">
        <v>402</v>
      </c>
      <c r="L656" s="374" t="s">
        <v>686</v>
      </c>
    </row>
    <row r="657" spans="1:12" x14ac:dyDescent="0.25">
      <c r="A657" s="365" t="s">
        <v>359</v>
      </c>
      <c r="B657" s="313" t="s">
        <v>689</v>
      </c>
      <c r="C657" s="313">
        <v>85411</v>
      </c>
      <c r="D657" s="313" t="s">
        <v>384</v>
      </c>
      <c r="E657" s="304" t="s">
        <v>2723</v>
      </c>
      <c r="F657" s="313" t="s">
        <v>385</v>
      </c>
      <c r="G657" s="313" t="s">
        <v>714</v>
      </c>
      <c r="H657" s="313" t="s">
        <v>37</v>
      </c>
      <c r="I657" s="313" t="s">
        <v>325</v>
      </c>
      <c r="J657" s="313">
        <v>2018</v>
      </c>
      <c r="K657" s="129" t="s">
        <v>402</v>
      </c>
      <c r="L657" s="374" t="s">
        <v>686</v>
      </c>
    </row>
    <row r="658" spans="1:12" x14ac:dyDescent="0.25">
      <c r="A658" s="365" t="s">
        <v>359</v>
      </c>
      <c r="B658" s="313" t="s">
        <v>689</v>
      </c>
      <c r="C658" s="313">
        <v>85411</v>
      </c>
      <c r="D658" s="313" t="s">
        <v>384</v>
      </c>
      <c r="E658" s="304" t="s">
        <v>2723</v>
      </c>
      <c r="F658" s="313" t="s">
        <v>385</v>
      </c>
      <c r="G658" s="313" t="s">
        <v>714</v>
      </c>
      <c r="H658" s="313" t="s">
        <v>38</v>
      </c>
      <c r="I658" s="313" t="s">
        <v>325</v>
      </c>
      <c r="J658" s="313">
        <v>2018</v>
      </c>
      <c r="K658" s="129" t="s">
        <v>402</v>
      </c>
      <c r="L658" s="374" t="s">
        <v>686</v>
      </c>
    </row>
    <row r="659" spans="1:12" x14ac:dyDescent="0.25">
      <c r="A659" s="365" t="s">
        <v>359</v>
      </c>
      <c r="B659" s="313" t="s">
        <v>689</v>
      </c>
      <c r="C659" s="313">
        <v>85411</v>
      </c>
      <c r="D659" s="313" t="s">
        <v>384</v>
      </c>
      <c r="E659" s="304" t="s">
        <v>2723</v>
      </c>
      <c r="F659" s="313" t="s">
        <v>385</v>
      </c>
      <c r="G659" s="313" t="s">
        <v>714</v>
      </c>
      <c r="H659" s="313" t="s">
        <v>378</v>
      </c>
      <c r="I659" s="313" t="s">
        <v>325</v>
      </c>
      <c r="J659" s="313">
        <v>2018</v>
      </c>
      <c r="K659" s="129" t="s">
        <v>402</v>
      </c>
      <c r="L659" s="374" t="s">
        <v>686</v>
      </c>
    </row>
    <row r="660" spans="1:12" x14ac:dyDescent="0.25">
      <c r="A660" s="365" t="s">
        <v>359</v>
      </c>
      <c r="B660" s="313" t="s">
        <v>689</v>
      </c>
      <c r="C660" s="313">
        <v>85411</v>
      </c>
      <c r="D660" s="313" t="s">
        <v>384</v>
      </c>
      <c r="E660" s="304" t="s">
        <v>2723</v>
      </c>
      <c r="F660" s="313" t="s">
        <v>385</v>
      </c>
      <c r="G660" s="313" t="s">
        <v>714</v>
      </c>
      <c r="H660" s="313" t="s">
        <v>380</v>
      </c>
      <c r="I660" s="313" t="s">
        <v>325</v>
      </c>
      <c r="J660" s="313">
        <v>2018</v>
      </c>
      <c r="K660" s="129" t="s">
        <v>402</v>
      </c>
      <c r="L660" s="374" t="s">
        <v>686</v>
      </c>
    </row>
    <row r="661" spans="1:12" x14ac:dyDescent="0.25">
      <c r="A661" s="365" t="s">
        <v>359</v>
      </c>
      <c r="B661" s="313" t="s">
        <v>689</v>
      </c>
      <c r="C661" s="313">
        <v>85411</v>
      </c>
      <c r="D661" s="313" t="s">
        <v>384</v>
      </c>
      <c r="E661" s="304" t="s">
        <v>2723</v>
      </c>
      <c r="F661" s="313" t="s">
        <v>385</v>
      </c>
      <c r="G661" s="313" t="s">
        <v>714</v>
      </c>
      <c r="H661" s="313" t="s">
        <v>94</v>
      </c>
      <c r="I661" s="313" t="s">
        <v>325</v>
      </c>
      <c r="J661" s="313">
        <v>2018</v>
      </c>
      <c r="K661" s="129">
        <v>8691</v>
      </c>
      <c r="L661" s="374" t="s">
        <v>686</v>
      </c>
    </row>
    <row r="662" spans="1:12" x14ac:dyDescent="0.25">
      <c r="A662" s="365" t="s">
        <v>359</v>
      </c>
      <c r="B662" s="313" t="s">
        <v>689</v>
      </c>
      <c r="C662" s="313">
        <v>85411</v>
      </c>
      <c r="D662" s="313" t="s">
        <v>384</v>
      </c>
      <c r="E662" s="304" t="s">
        <v>2723</v>
      </c>
      <c r="F662" s="313" t="s">
        <v>385</v>
      </c>
      <c r="G662" s="313" t="s">
        <v>715</v>
      </c>
      <c r="H662" s="313" t="s">
        <v>32</v>
      </c>
      <c r="I662" s="313" t="s">
        <v>325</v>
      </c>
      <c r="J662" s="313">
        <v>2018</v>
      </c>
      <c r="K662" s="129">
        <v>5256.3789999999999</v>
      </c>
      <c r="L662" s="374" t="s">
        <v>686</v>
      </c>
    </row>
    <row r="663" spans="1:12" x14ac:dyDescent="0.25">
      <c r="A663" s="365" t="s">
        <v>359</v>
      </c>
      <c r="B663" s="313" t="s">
        <v>689</v>
      </c>
      <c r="C663" s="313">
        <v>85411</v>
      </c>
      <c r="D663" s="313" t="s">
        <v>384</v>
      </c>
      <c r="E663" s="304" t="s">
        <v>2723</v>
      </c>
      <c r="F663" s="313" t="s">
        <v>385</v>
      </c>
      <c r="G663" s="313" t="s">
        <v>715</v>
      </c>
      <c r="H663" s="313" t="s">
        <v>33</v>
      </c>
      <c r="I663" s="313" t="s">
        <v>325</v>
      </c>
      <c r="J663" s="313">
        <v>2018</v>
      </c>
      <c r="K663" s="129">
        <v>21747.898000000001</v>
      </c>
      <c r="L663" s="374" t="s">
        <v>686</v>
      </c>
    </row>
    <row r="664" spans="1:12" x14ac:dyDescent="0.25">
      <c r="A664" s="365" t="s">
        <v>359</v>
      </c>
      <c r="B664" s="313" t="s">
        <v>689</v>
      </c>
      <c r="C664" s="313">
        <v>85411</v>
      </c>
      <c r="D664" s="313" t="s">
        <v>384</v>
      </c>
      <c r="E664" s="304" t="s">
        <v>2723</v>
      </c>
      <c r="F664" s="313" t="s">
        <v>385</v>
      </c>
      <c r="G664" s="313" t="s">
        <v>715</v>
      </c>
      <c r="H664" s="313" t="s">
        <v>34</v>
      </c>
      <c r="I664" s="313" t="s">
        <v>325</v>
      </c>
      <c r="J664" s="313">
        <v>2018</v>
      </c>
      <c r="K664" s="129">
        <v>40501.877</v>
      </c>
      <c r="L664" s="374" t="s">
        <v>686</v>
      </c>
    </row>
    <row r="665" spans="1:12" x14ac:dyDescent="0.25">
      <c r="A665" s="365" t="s">
        <v>359</v>
      </c>
      <c r="B665" s="313" t="s">
        <v>689</v>
      </c>
      <c r="C665" s="313">
        <v>85411</v>
      </c>
      <c r="D665" s="313" t="s">
        <v>384</v>
      </c>
      <c r="E665" s="304" t="s">
        <v>2723</v>
      </c>
      <c r="F665" s="313" t="s">
        <v>385</v>
      </c>
      <c r="G665" s="313" t="s">
        <v>715</v>
      </c>
      <c r="H665" s="313" t="s">
        <v>35</v>
      </c>
      <c r="I665" s="313" t="s">
        <v>325</v>
      </c>
      <c r="J665" s="313">
        <v>2018</v>
      </c>
      <c r="K665" s="129">
        <v>1615.413</v>
      </c>
      <c r="L665" s="374" t="s">
        <v>686</v>
      </c>
    </row>
    <row r="666" spans="1:12" x14ac:dyDescent="0.25">
      <c r="A666" s="365" t="s">
        <v>359</v>
      </c>
      <c r="B666" s="313" t="s">
        <v>689</v>
      </c>
      <c r="C666" s="313">
        <v>85411</v>
      </c>
      <c r="D666" s="313" t="s">
        <v>384</v>
      </c>
      <c r="E666" s="304" t="s">
        <v>2723</v>
      </c>
      <c r="F666" s="313" t="s">
        <v>385</v>
      </c>
      <c r="G666" s="313" t="s">
        <v>715</v>
      </c>
      <c r="H666" s="313" t="s">
        <v>379</v>
      </c>
      <c r="I666" s="313" t="s">
        <v>325</v>
      </c>
      <c r="J666" s="313">
        <v>2018</v>
      </c>
      <c r="K666" s="129">
        <v>292.85599999999999</v>
      </c>
      <c r="L666" s="374" t="s">
        <v>686</v>
      </c>
    </row>
    <row r="667" spans="1:12" x14ac:dyDescent="0.25">
      <c r="A667" s="365" t="s">
        <v>359</v>
      </c>
      <c r="B667" s="313" t="s">
        <v>689</v>
      </c>
      <c r="C667" s="313">
        <v>85411</v>
      </c>
      <c r="D667" s="313" t="s">
        <v>384</v>
      </c>
      <c r="E667" s="304" t="s">
        <v>2723</v>
      </c>
      <c r="F667" s="313" t="s">
        <v>385</v>
      </c>
      <c r="G667" s="313" t="s">
        <v>715</v>
      </c>
      <c r="H667" s="313" t="s">
        <v>37</v>
      </c>
      <c r="I667" s="313" t="s">
        <v>325</v>
      </c>
      <c r="J667" s="313">
        <v>2018</v>
      </c>
      <c r="K667" s="129">
        <v>1382</v>
      </c>
      <c r="L667" s="374" t="s">
        <v>686</v>
      </c>
    </row>
    <row r="668" spans="1:12" x14ac:dyDescent="0.25">
      <c r="A668" s="365" t="s">
        <v>359</v>
      </c>
      <c r="B668" s="313" t="s">
        <v>689</v>
      </c>
      <c r="C668" s="313">
        <v>85411</v>
      </c>
      <c r="D668" s="313" t="s">
        <v>384</v>
      </c>
      <c r="E668" s="304" t="s">
        <v>2723</v>
      </c>
      <c r="F668" s="313" t="s">
        <v>385</v>
      </c>
      <c r="G668" s="313" t="s">
        <v>715</v>
      </c>
      <c r="H668" s="313" t="s">
        <v>38</v>
      </c>
      <c r="I668" s="313" t="s">
        <v>325</v>
      </c>
      <c r="J668" s="313">
        <v>2018</v>
      </c>
      <c r="K668" s="129">
        <v>386.34199999999998</v>
      </c>
      <c r="L668" s="374" t="s">
        <v>686</v>
      </c>
    </row>
    <row r="669" spans="1:12" x14ac:dyDescent="0.25">
      <c r="A669" s="365" t="s">
        <v>359</v>
      </c>
      <c r="B669" s="313" t="s">
        <v>689</v>
      </c>
      <c r="C669" s="313">
        <v>85411</v>
      </c>
      <c r="D669" s="313" t="s">
        <v>384</v>
      </c>
      <c r="E669" s="304" t="s">
        <v>2723</v>
      </c>
      <c r="F669" s="313" t="s">
        <v>385</v>
      </c>
      <c r="G669" s="313" t="s">
        <v>715</v>
      </c>
      <c r="H669" s="313" t="s">
        <v>378</v>
      </c>
      <c r="I669" s="313" t="s">
        <v>325</v>
      </c>
      <c r="J669" s="313">
        <v>2018</v>
      </c>
      <c r="K669" s="129">
        <v>1146</v>
      </c>
      <c r="L669" s="374" t="s">
        <v>686</v>
      </c>
    </row>
    <row r="670" spans="1:12" x14ac:dyDescent="0.25">
      <c r="A670" s="365" t="s">
        <v>359</v>
      </c>
      <c r="B670" s="313" t="s">
        <v>689</v>
      </c>
      <c r="C670" s="313">
        <v>85411</v>
      </c>
      <c r="D670" s="313" t="s">
        <v>384</v>
      </c>
      <c r="E670" s="304" t="s">
        <v>2723</v>
      </c>
      <c r="F670" s="313" t="s">
        <v>385</v>
      </c>
      <c r="G670" s="313" t="s">
        <v>715</v>
      </c>
      <c r="H670" s="313" t="s">
        <v>380</v>
      </c>
      <c r="I670" s="313" t="s">
        <v>325</v>
      </c>
      <c r="J670" s="313">
        <v>2018</v>
      </c>
      <c r="K670" s="129">
        <v>1317</v>
      </c>
      <c r="L670" s="374" t="s">
        <v>686</v>
      </c>
    </row>
    <row r="671" spans="1:12" x14ac:dyDescent="0.25">
      <c r="A671" s="365" t="s">
        <v>359</v>
      </c>
      <c r="B671" s="313" t="s">
        <v>689</v>
      </c>
      <c r="C671" s="313">
        <v>85411</v>
      </c>
      <c r="D671" s="313" t="s">
        <v>384</v>
      </c>
      <c r="E671" s="304" t="s">
        <v>2723</v>
      </c>
      <c r="F671" s="313" t="s">
        <v>385</v>
      </c>
      <c r="G671" s="313" t="s">
        <v>715</v>
      </c>
      <c r="H671" s="313" t="s">
        <v>94</v>
      </c>
      <c r="I671" s="313" t="s">
        <v>325</v>
      </c>
      <c r="J671" s="313">
        <v>2018</v>
      </c>
      <c r="K671" s="129">
        <v>73645.763999999996</v>
      </c>
      <c r="L671" s="374" t="s">
        <v>686</v>
      </c>
    </row>
    <row r="672" spans="1:12" x14ac:dyDescent="0.25">
      <c r="A672" s="365" t="s">
        <v>359</v>
      </c>
      <c r="B672" s="313" t="s">
        <v>689</v>
      </c>
      <c r="C672" s="313">
        <v>85411</v>
      </c>
      <c r="D672" s="313" t="s">
        <v>384</v>
      </c>
      <c r="E672" s="304" t="s">
        <v>2723</v>
      </c>
      <c r="F672" s="313" t="s">
        <v>385</v>
      </c>
      <c r="G672" s="313" t="s">
        <v>642</v>
      </c>
      <c r="H672" s="313" t="s">
        <v>32</v>
      </c>
      <c r="I672" s="313" t="s">
        <v>325</v>
      </c>
      <c r="J672" s="313">
        <v>2018</v>
      </c>
      <c r="K672" s="129">
        <v>5256.3789999999999</v>
      </c>
      <c r="L672" s="374" t="s">
        <v>686</v>
      </c>
    </row>
    <row r="673" spans="1:12" x14ac:dyDescent="0.25">
      <c r="A673" s="365" t="s">
        <v>359</v>
      </c>
      <c r="B673" s="313" t="s">
        <v>689</v>
      </c>
      <c r="C673" s="313">
        <v>85411</v>
      </c>
      <c r="D673" s="313" t="s">
        <v>384</v>
      </c>
      <c r="E673" s="304" t="s">
        <v>2723</v>
      </c>
      <c r="F673" s="313" t="s">
        <v>385</v>
      </c>
      <c r="G673" s="313" t="s">
        <v>642</v>
      </c>
      <c r="H673" s="313" t="s">
        <v>33</v>
      </c>
      <c r="I673" s="313" t="s">
        <v>325</v>
      </c>
      <c r="J673" s="313">
        <v>2018</v>
      </c>
      <c r="K673" s="129">
        <v>21747.898000000001</v>
      </c>
      <c r="L673" s="374" t="s">
        <v>686</v>
      </c>
    </row>
    <row r="674" spans="1:12" x14ac:dyDescent="0.25">
      <c r="A674" s="365" t="s">
        <v>359</v>
      </c>
      <c r="B674" s="313" t="s">
        <v>689</v>
      </c>
      <c r="C674" s="313">
        <v>85411</v>
      </c>
      <c r="D674" s="313" t="s">
        <v>384</v>
      </c>
      <c r="E674" s="304" t="s">
        <v>2723</v>
      </c>
      <c r="F674" s="313" t="s">
        <v>385</v>
      </c>
      <c r="G674" s="313" t="s">
        <v>642</v>
      </c>
      <c r="H674" s="313" t="s">
        <v>34</v>
      </c>
      <c r="I674" s="313" t="s">
        <v>325</v>
      </c>
      <c r="J674" s="313">
        <v>2018</v>
      </c>
      <c r="K674" s="129">
        <v>30588.186000000002</v>
      </c>
      <c r="L674" s="374" t="s">
        <v>686</v>
      </c>
    </row>
    <row r="675" spans="1:12" x14ac:dyDescent="0.25">
      <c r="A675" s="365" t="s">
        <v>359</v>
      </c>
      <c r="B675" s="313" t="s">
        <v>689</v>
      </c>
      <c r="C675" s="313">
        <v>85411</v>
      </c>
      <c r="D675" s="313" t="s">
        <v>384</v>
      </c>
      <c r="E675" s="304" t="s">
        <v>2723</v>
      </c>
      <c r="F675" s="313" t="s">
        <v>385</v>
      </c>
      <c r="G675" s="313" t="s">
        <v>642</v>
      </c>
      <c r="H675" s="313" t="s">
        <v>35</v>
      </c>
      <c r="I675" s="313" t="s">
        <v>325</v>
      </c>
      <c r="J675" s="313">
        <v>2018</v>
      </c>
      <c r="K675" s="129">
        <v>1558.413</v>
      </c>
      <c r="L675" s="374" t="s">
        <v>686</v>
      </c>
    </row>
    <row r="676" spans="1:12" x14ac:dyDescent="0.25">
      <c r="A676" s="365" t="s">
        <v>359</v>
      </c>
      <c r="B676" s="313" t="s">
        <v>689</v>
      </c>
      <c r="C676" s="313">
        <v>85411</v>
      </c>
      <c r="D676" s="313" t="s">
        <v>384</v>
      </c>
      <c r="E676" s="304" t="s">
        <v>2723</v>
      </c>
      <c r="F676" s="313" t="s">
        <v>385</v>
      </c>
      <c r="G676" s="313" t="s">
        <v>642</v>
      </c>
      <c r="H676" s="313" t="s">
        <v>379</v>
      </c>
      <c r="I676" s="313" t="s">
        <v>325</v>
      </c>
      <c r="J676" s="313">
        <v>2018</v>
      </c>
      <c r="K676" s="129">
        <v>292.85599999999999</v>
      </c>
      <c r="L676" s="374" t="s">
        <v>686</v>
      </c>
    </row>
    <row r="677" spans="1:12" x14ac:dyDescent="0.25">
      <c r="A677" s="365" t="s">
        <v>359</v>
      </c>
      <c r="B677" s="313" t="s">
        <v>689</v>
      </c>
      <c r="C677" s="313">
        <v>85411</v>
      </c>
      <c r="D677" s="313" t="s">
        <v>384</v>
      </c>
      <c r="E677" s="304" t="s">
        <v>2723</v>
      </c>
      <c r="F677" s="313" t="s">
        <v>385</v>
      </c>
      <c r="G677" s="313" t="s">
        <v>642</v>
      </c>
      <c r="H677" s="313" t="s">
        <v>37</v>
      </c>
      <c r="I677" s="313" t="s">
        <v>325</v>
      </c>
      <c r="J677" s="313">
        <v>2018</v>
      </c>
      <c r="K677" s="129">
        <v>1382</v>
      </c>
      <c r="L677" s="374" t="s">
        <v>686</v>
      </c>
    </row>
    <row r="678" spans="1:12" x14ac:dyDescent="0.25">
      <c r="A678" s="365" t="s">
        <v>359</v>
      </c>
      <c r="B678" s="313" t="s">
        <v>689</v>
      </c>
      <c r="C678" s="313">
        <v>85411</v>
      </c>
      <c r="D678" s="313" t="s">
        <v>384</v>
      </c>
      <c r="E678" s="304" t="s">
        <v>2723</v>
      </c>
      <c r="F678" s="313" t="s">
        <v>385</v>
      </c>
      <c r="G678" s="313" t="s">
        <v>642</v>
      </c>
      <c r="H678" s="313" t="s">
        <v>38</v>
      </c>
      <c r="I678" s="313" t="s">
        <v>325</v>
      </c>
      <c r="J678" s="313">
        <v>2018</v>
      </c>
      <c r="K678" s="129">
        <v>386.34199999999998</v>
      </c>
      <c r="L678" s="374" t="s">
        <v>686</v>
      </c>
    </row>
    <row r="679" spans="1:12" x14ac:dyDescent="0.25">
      <c r="A679" s="365" t="s">
        <v>359</v>
      </c>
      <c r="B679" s="313" t="s">
        <v>689</v>
      </c>
      <c r="C679" s="313">
        <v>85411</v>
      </c>
      <c r="D679" s="313" t="s">
        <v>384</v>
      </c>
      <c r="E679" s="304" t="s">
        <v>2723</v>
      </c>
      <c r="F679" s="313" t="s">
        <v>385</v>
      </c>
      <c r="G679" s="313" t="s">
        <v>642</v>
      </c>
      <c r="H679" s="313" t="s">
        <v>378</v>
      </c>
      <c r="I679" s="313" t="s">
        <v>325</v>
      </c>
      <c r="J679" s="313">
        <v>2018</v>
      </c>
      <c r="K679" s="129">
        <v>1146</v>
      </c>
      <c r="L679" s="374" t="s">
        <v>686</v>
      </c>
    </row>
    <row r="680" spans="1:12" x14ac:dyDescent="0.25">
      <c r="A680" s="365" t="s">
        <v>359</v>
      </c>
      <c r="B680" s="313" t="s">
        <v>689</v>
      </c>
      <c r="C680" s="313">
        <v>85411</v>
      </c>
      <c r="D680" s="313" t="s">
        <v>384</v>
      </c>
      <c r="E680" s="304" t="s">
        <v>2723</v>
      </c>
      <c r="F680" s="313" t="s">
        <v>385</v>
      </c>
      <c r="G680" s="313" t="s">
        <v>642</v>
      </c>
      <c r="H680" s="313" t="s">
        <v>380</v>
      </c>
      <c r="I680" s="313" t="s">
        <v>325</v>
      </c>
      <c r="J680" s="313">
        <v>2018</v>
      </c>
      <c r="K680" s="129">
        <v>1317</v>
      </c>
      <c r="L680" s="374" t="s">
        <v>686</v>
      </c>
    </row>
    <row r="681" spans="1:12" x14ac:dyDescent="0.25">
      <c r="A681" s="365" t="s">
        <v>359</v>
      </c>
      <c r="B681" s="313" t="s">
        <v>689</v>
      </c>
      <c r="C681" s="313">
        <v>85411</v>
      </c>
      <c r="D681" s="313" t="s">
        <v>384</v>
      </c>
      <c r="E681" s="304" t="s">
        <v>2723</v>
      </c>
      <c r="F681" s="313" t="s">
        <v>385</v>
      </c>
      <c r="G681" s="313" t="s">
        <v>642</v>
      </c>
      <c r="H681" s="313" t="s">
        <v>94</v>
      </c>
      <c r="I681" s="313" t="s">
        <v>325</v>
      </c>
      <c r="J681" s="313">
        <v>2018</v>
      </c>
      <c r="K681" s="129">
        <v>63675.072999999997</v>
      </c>
      <c r="L681" s="374" t="s">
        <v>686</v>
      </c>
    </row>
    <row r="682" spans="1:12" x14ac:dyDescent="0.25">
      <c r="A682" s="365" t="s">
        <v>359</v>
      </c>
      <c r="B682" s="313" t="s">
        <v>689</v>
      </c>
      <c r="C682" s="313">
        <v>85411</v>
      </c>
      <c r="D682" s="313" t="s">
        <v>384</v>
      </c>
      <c r="E682" s="304" t="s">
        <v>2723</v>
      </c>
      <c r="F682" s="313" t="s">
        <v>385</v>
      </c>
      <c r="G682" s="313" t="s">
        <v>643</v>
      </c>
      <c r="H682" s="313" t="s">
        <v>32</v>
      </c>
      <c r="I682" s="313" t="s">
        <v>325</v>
      </c>
      <c r="J682" s="313">
        <v>2018</v>
      </c>
      <c r="K682" s="129">
        <v>269.60000000000002</v>
      </c>
      <c r="L682" s="374" t="s">
        <v>686</v>
      </c>
    </row>
    <row r="683" spans="1:12" x14ac:dyDescent="0.25">
      <c r="A683" s="365" t="s">
        <v>359</v>
      </c>
      <c r="B683" s="313" t="s">
        <v>689</v>
      </c>
      <c r="C683" s="313">
        <v>85411</v>
      </c>
      <c r="D683" s="313" t="s">
        <v>384</v>
      </c>
      <c r="E683" s="304" t="s">
        <v>2723</v>
      </c>
      <c r="F683" s="313" t="s">
        <v>385</v>
      </c>
      <c r="G683" s="313" t="s">
        <v>643</v>
      </c>
      <c r="H683" s="313" t="s">
        <v>33</v>
      </c>
      <c r="I683" s="313" t="s">
        <v>325</v>
      </c>
      <c r="J683" s="313">
        <v>2018</v>
      </c>
      <c r="K683" s="129">
        <v>19568.43</v>
      </c>
      <c r="L683" s="374" t="s">
        <v>686</v>
      </c>
    </row>
    <row r="684" spans="1:12" x14ac:dyDescent="0.25">
      <c r="A684" s="365" t="s">
        <v>359</v>
      </c>
      <c r="B684" s="313" t="s">
        <v>689</v>
      </c>
      <c r="C684" s="313">
        <v>85411</v>
      </c>
      <c r="D684" s="313" t="s">
        <v>384</v>
      </c>
      <c r="E684" s="304" t="s">
        <v>2723</v>
      </c>
      <c r="F684" s="313" t="s">
        <v>385</v>
      </c>
      <c r="G684" s="313" t="s">
        <v>643</v>
      </c>
      <c r="H684" s="313" t="s">
        <v>34</v>
      </c>
      <c r="I684" s="313" t="s">
        <v>325</v>
      </c>
      <c r="J684" s="313">
        <v>2018</v>
      </c>
      <c r="K684" s="129">
        <v>29217</v>
      </c>
      <c r="L684" s="374" t="s">
        <v>686</v>
      </c>
    </row>
    <row r="685" spans="1:12" x14ac:dyDescent="0.25">
      <c r="A685" s="365" t="s">
        <v>359</v>
      </c>
      <c r="B685" s="313" t="s">
        <v>689</v>
      </c>
      <c r="C685" s="313">
        <v>85411</v>
      </c>
      <c r="D685" s="313" t="s">
        <v>384</v>
      </c>
      <c r="E685" s="304" t="s">
        <v>2723</v>
      </c>
      <c r="F685" s="313" t="s">
        <v>385</v>
      </c>
      <c r="G685" s="313" t="s">
        <v>643</v>
      </c>
      <c r="H685" s="313" t="s">
        <v>35</v>
      </c>
      <c r="I685" s="313" t="s">
        <v>325</v>
      </c>
      <c r="J685" s="313">
        <v>2018</v>
      </c>
      <c r="K685" s="129">
        <v>1406.931</v>
      </c>
      <c r="L685" s="374" t="s">
        <v>686</v>
      </c>
    </row>
    <row r="686" spans="1:12" x14ac:dyDescent="0.25">
      <c r="A686" s="365" t="s">
        <v>359</v>
      </c>
      <c r="B686" s="313" t="s">
        <v>689</v>
      </c>
      <c r="C686" s="313">
        <v>85411</v>
      </c>
      <c r="D686" s="313" t="s">
        <v>384</v>
      </c>
      <c r="E686" s="304" t="s">
        <v>2723</v>
      </c>
      <c r="F686" s="313" t="s">
        <v>385</v>
      </c>
      <c r="G686" s="313" t="s">
        <v>643</v>
      </c>
      <c r="H686" s="313" t="s">
        <v>379</v>
      </c>
      <c r="I686" s="313" t="s">
        <v>325</v>
      </c>
      <c r="J686" s="313">
        <v>2018</v>
      </c>
      <c r="K686" s="129">
        <v>189.267</v>
      </c>
      <c r="L686" s="374" t="s">
        <v>686</v>
      </c>
    </row>
    <row r="687" spans="1:12" x14ac:dyDescent="0.25">
      <c r="A687" s="365" t="s">
        <v>359</v>
      </c>
      <c r="B687" s="313" t="s">
        <v>689</v>
      </c>
      <c r="C687" s="313">
        <v>85411</v>
      </c>
      <c r="D687" s="313" t="s">
        <v>384</v>
      </c>
      <c r="E687" s="304" t="s">
        <v>2723</v>
      </c>
      <c r="F687" s="313" t="s">
        <v>385</v>
      </c>
      <c r="G687" s="313" t="s">
        <v>643</v>
      </c>
      <c r="H687" s="313" t="s">
        <v>37</v>
      </c>
      <c r="I687" s="313" t="s">
        <v>325</v>
      </c>
      <c r="J687" s="313">
        <v>2018</v>
      </c>
      <c r="K687" s="129">
        <v>1382</v>
      </c>
      <c r="L687" s="374" t="s">
        <v>686</v>
      </c>
    </row>
    <row r="688" spans="1:12" x14ac:dyDescent="0.25">
      <c r="A688" s="365" t="s">
        <v>359</v>
      </c>
      <c r="B688" s="313" t="s">
        <v>689</v>
      </c>
      <c r="C688" s="313">
        <v>85411</v>
      </c>
      <c r="D688" s="313" t="s">
        <v>384</v>
      </c>
      <c r="E688" s="304" t="s">
        <v>2723</v>
      </c>
      <c r="F688" s="313" t="s">
        <v>385</v>
      </c>
      <c r="G688" s="313" t="s">
        <v>643</v>
      </c>
      <c r="H688" s="313" t="s">
        <v>38</v>
      </c>
      <c r="I688" s="313" t="s">
        <v>325</v>
      </c>
      <c r="J688" s="313">
        <v>2018</v>
      </c>
      <c r="K688" s="129">
        <v>386.34199999999998</v>
      </c>
      <c r="L688" s="374" t="s">
        <v>686</v>
      </c>
    </row>
    <row r="689" spans="1:12" x14ac:dyDescent="0.25">
      <c r="A689" s="365" t="s">
        <v>359</v>
      </c>
      <c r="B689" s="313" t="s">
        <v>689</v>
      </c>
      <c r="C689" s="313">
        <v>85411</v>
      </c>
      <c r="D689" s="313" t="s">
        <v>384</v>
      </c>
      <c r="E689" s="304" t="s">
        <v>2723</v>
      </c>
      <c r="F689" s="313" t="s">
        <v>385</v>
      </c>
      <c r="G689" s="313" t="s">
        <v>643</v>
      </c>
      <c r="H689" s="313" t="s">
        <v>378</v>
      </c>
      <c r="I689" s="313" t="s">
        <v>325</v>
      </c>
      <c r="J689" s="313">
        <v>2018</v>
      </c>
      <c r="K689" s="129">
        <v>1146</v>
      </c>
      <c r="L689" s="374" t="s">
        <v>686</v>
      </c>
    </row>
    <row r="690" spans="1:12" x14ac:dyDescent="0.25">
      <c r="A690" s="365" t="s">
        <v>359</v>
      </c>
      <c r="B690" s="313" t="s">
        <v>689</v>
      </c>
      <c r="C690" s="313">
        <v>85411</v>
      </c>
      <c r="D690" s="313" t="s">
        <v>384</v>
      </c>
      <c r="E690" s="304" t="s">
        <v>2723</v>
      </c>
      <c r="F690" s="313" t="s">
        <v>385</v>
      </c>
      <c r="G690" s="313" t="s">
        <v>643</v>
      </c>
      <c r="H690" s="313" t="s">
        <v>380</v>
      </c>
      <c r="I690" s="313" t="s">
        <v>325</v>
      </c>
      <c r="J690" s="313">
        <v>2018</v>
      </c>
      <c r="K690" s="129">
        <v>1317</v>
      </c>
      <c r="L690" s="374" t="s">
        <v>686</v>
      </c>
    </row>
    <row r="691" spans="1:12" x14ac:dyDescent="0.25">
      <c r="A691" s="365" t="s">
        <v>359</v>
      </c>
      <c r="B691" s="313" t="s">
        <v>689</v>
      </c>
      <c r="C691" s="313">
        <v>85411</v>
      </c>
      <c r="D691" s="313" t="s">
        <v>384</v>
      </c>
      <c r="E691" s="304" t="s">
        <v>2723</v>
      </c>
      <c r="F691" s="313" t="s">
        <v>385</v>
      </c>
      <c r="G691" s="313" t="s">
        <v>643</v>
      </c>
      <c r="H691" s="313" t="s">
        <v>94</v>
      </c>
      <c r="I691" s="313" t="s">
        <v>325</v>
      </c>
      <c r="J691" s="313">
        <v>2018</v>
      </c>
      <c r="K691" s="129">
        <v>54882.569000000003</v>
      </c>
      <c r="L691" s="374" t="s">
        <v>686</v>
      </c>
    </row>
    <row r="692" spans="1:12" x14ac:dyDescent="0.25">
      <c r="A692" s="365" t="s">
        <v>359</v>
      </c>
      <c r="B692" s="313" t="s">
        <v>689</v>
      </c>
      <c r="C692" s="313">
        <v>85411</v>
      </c>
      <c r="D692" s="313" t="s">
        <v>384</v>
      </c>
      <c r="E692" s="304" t="s">
        <v>2723</v>
      </c>
      <c r="F692" s="313" t="s">
        <v>385</v>
      </c>
      <c r="G692" s="313" t="s">
        <v>644</v>
      </c>
      <c r="H692" s="313" t="s">
        <v>32</v>
      </c>
      <c r="I692" s="313" t="s">
        <v>325</v>
      </c>
      <c r="J692" s="313">
        <v>2018</v>
      </c>
      <c r="K692" s="129">
        <v>4986.7790000000005</v>
      </c>
      <c r="L692" s="374" t="s">
        <v>686</v>
      </c>
    </row>
    <row r="693" spans="1:12" x14ac:dyDescent="0.25">
      <c r="A693" s="365" t="s">
        <v>359</v>
      </c>
      <c r="B693" s="313" t="s">
        <v>689</v>
      </c>
      <c r="C693" s="313">
        <v>85411</v>
      </c>
      <c r="D693" s="313" t="s">
        <v>384</v>
      </c>
      <c r="E693" s="304" t="s">
        <v>2723</v>
      </c>
      <c r="F693" s="313" t="s">
        <v>385</v>
      </c>
      <c r="G693" s="313" t="s">
        <v>644</v>
      </c>
      <c r="H693" s="313" t="s">
        <v>33</v>
      </c>
      <c r="I693" s="313" t="s">
        <v>325</v>
      </c>
      <c r="J693" s="313">
        <v>2018</v>
      </c>
      <c r="K693" s="129">
        <v>2179.4679999999998</v>
      </c>
      <c r="L693" s="374" t="s">
        <v>686</v>
      </c>
    </row>
    <row r="694" spans="1:12" x14ac:dyDescent="0.25">
      <c r="A694" s="365" t="s">
        <v>359</v>
      </c>
      <c r="B694" s="313" t="s">
        <v>689</v>
      </c>
      <c r="C694" s="313">
        <v>85411</v>
      </c>
      <c r="D694" s="313" t="s">
        <v>384</v>
      </c>
      <c r="E694" s="304" t="s">
        <v>2723</v>
      </c>
      <c r="F694" s="313" t="s">
        <v>385</v>
      </c>
      <c r="G694" s="313" t="s">
        <v>644</v>
      </c>
      <c r="H694" s="313" t="s">
        <v>34</v>
      </c>
      <c r="I694" s="313" t="s">
        <v>325</v>
      </c>
      <c r="J694" s="313">
        <v>2018</v>
      </c>
      <c r="K694" s="129">
        <v>1371.1859999999999</v>
      </c>
      <c r="L694" s="374" t="s">
        <v>686</v>
      </c>
    </row>
    <row r="695" spans="1:12" x14ac:dyDescent="0.25">
      <c r="A695" s="365" t="s">
        <v>359</v>
      </c>
      <c r="B695" s="313" t="s">
        <v>689</v>
      </c>
      <c r="C695" s="313">
        <v>85411</v>
      </c>
      <c r="D695" s="313" t="s">
        <v>384</v>
      </c>
      <c r="E695" s="304" t="s">
        <v>2723</v>
      </c>
      <c r="F695" s="313" t="s">
        <v>385</v>
      </c>
      <c r="G695" s="313" t="s">
        <v>644</v>
      </c>
      <c r="H695" s="313" t="s">
        <v>35</v>
      </c>
      <c r="I695" s="313" t="s">
        <v>325</v>
      </c>
      <c r="J695" s="313">
        <v>2018</v>
      </c>
      <c r="K695" s="129">
        <v>151.482</v>
      </c>
      <c r="L695" s="374" t="s">
        <v>686</v>
      </c>
    </row>
    <row r="696" spans="1:12" x14ac:dyDescent="0.25">
      <c r="A696" s="365" t="s">
        <v>359</v>
      </c>
      <c r="B696" s="313" t="s">
        <v>689</v>
      </c>
      <c r="C696" s="313">
        <v>85411</v>
      </c>
      <c r="D696" s="313" t="s">
        <v>384</v>
      </c>
      <c r="E696" s="304" t="s">
        <v>2723</v>
      </c>
      <c r="F696" s="313" t="s">
        <v>385</v>
      </c>
      <c r="G696" s="313" t="s">
        <v>644</v>
      </c>
      <c r="H696" s="313" t="s">
        <v>379</v>
      </c>
      <c r="I696" s="313" t="s">
        <v>325</v>
      </c>
      <c r="J696" s="313">
        <v>2018</v>
      </c>
      <c r="K696" s="129">
        <v>103.589</v>
      </c>
      <c r="L696" s="374" t="s">
        <v>686</v>
      </c>
    </row>
    <row r="697" spans="1:12" x14ac:dyDescent="0.25">
      <c r="A697" s="365" t="s">
        <v>359</v>
      </c>
      <c r="B697" s="313" t="s">
        <v>689</v>
      </c>
      <c r="C697" s="313">
        <v>85411</v>
      </c>
      <c r="D697" s="313" t="s">
        <v>384</v>
      </c>
      <c r="E697" s="304" t="s">
        <v>2723</v>
      </c>
      <c r="F697" s="313" t="s">
        <v>385</v>
      </c>
      <c r="G697" s="313" t="s">
        <v>644</v>
      </c>
      <c r="H697" s="313" t="s">
        <v>37</v>
      </c>
      <c r="I697" s="313" t="s">
        <v>325</v>
      </c>
      <c r="J697" s="313">
        <v>2018</v>
      </c>
      <c r="K697" s="129" t="s">
        <v>10</v>
      </c>
      <c r="L697" s="374" t="s">
        <v>686</v>
      </c>
    </row>
    <row r="698" spans="1:12" x14ac:dyDescent="0.25">
      <c r="A698" s="365" t="s">
        <v>359</v>
      </c>
      <c r="B698" s="313" t="s">
        <v>689</v>
      </c>
      <c r="C698" s="313">
        <v>85411</v>
      </c>
      <c r="D698" s="313" t="s">
        <v>384</v>
      </c>
      <c r="E698" s="304" t="s">
        <v>2723</v>
      </c>
      <c r="F698" s="313" t="s">
        <v>385</v>
      </c>
      <c r="G698" s="313" t="s">
        <v>644</v>
      </c>
      <c r="H698" s="313" t="s">
        <v>38</v>
      </c>
      <c r="I698" s="313" t="s">
        <v>325</v>
      </c>
      <c r="J698" s="313">
        <v>2018</v>
      </c>
      <c r="K698" s="129" t="s">
        <v>402</v>
      </c>
      <c r="L698" s="374" t="s">
        <v>686</v>
      </c>
    </row>
    <row r="699" spans="1:12" x14ac:dyDescent="0.25">
      <c r="A699" s="365" t="s">
        <v>359</v>
      </c>
      <c r="B699" s="313" t="s">
        <v>689</v>
      </c>
      <c r="C699" s="313">
        <v>85411</v>
      </c>
      <c r="D699" s="313" t="s">
        <v>384</v>
      </c>
      <c r="E699" s="304" t="s">
        <v>2723</v>
      </c>
      <c r="F699" s="313" t="s">
        <v>385</v>
      </c>
      <c r="G699" s="313" t="s">
        <v>644</v>
      </c>
      <c r="H699" s="313" t="s">
        <v>378</v>
      </c>
      <c r="I699" s="313" t="s">
        <v>325</v>
      </c>
      <c r="J699" s="313">
        <v>2018</v>
      </c>
      <c r="K699" s="129" t="s">
        <v>402</v>
      </c>
      <c r="L699" s="374" t="s">
        <v>686</v>
      </c>
    </row>
    <row r="700" spans="1:12" x14ac:dyDescent="0.25">
      <c r="A700" s="365" t="s">
        <v>359</v>
      </c>
      <c r="B700" s="313" t="s">
        <v>689</v>
      </c>
      <c r="C700" s="313">
        <v>85411</v>
      </c>
      <c r="D700" s="313" t="s">
        <v>384</v>
      </c>
      <c r="E700" s="304" t="s">
        <v>2723</v>
      </c>
      <c r="F700" s="313" t="s">
        <v>385</v>
      </c>
      <c r="G700" s="313" t="s">
        <v>644</v>
      </c>
      <c r="H700" s="313" t="s">
        <v>380</v>
      </c>
      <c r="I700" s="313" t="s">
        <v>325</v>
      </c>
      <c r="J700" s="313">
        <v>2018</v>
      </c>
      <c r="K700" s="129" t="s">
        <v>402</v>
      </c>
      <c r="L700" s="374" t="s">
        <v>686</v>
      </c>
    </row>
    <row r="701" spans="1:12" x14ac:dyDescent="0.25">
      <c r="A701" s="365" t="s">
        <v>359</v>
      </c>
      <c r="B701" s="313" t="s">
        <v>689</v>
      </c>
      <c r="C701" s="313">
        <v>85411</v>
      </c>
      <c r="D701" s="313" t="s">
        <v>384</v>
      </c>
      <c r="E701" s="304" t="s">
        <v>2723</v>
      </c>
      <c r="F701" s="313" t="s">
        <v>385</v>
      </c>
      <c r="G701" s="313" t="s">
        <v>644</v>
      </c>
      <c r="H701" s="313" t="s">
        <v>94</v>
      </c>
      <c r="I701" s="313" t="s">
        <v>325</v>
      </c>
      <c r="J701" s="313">
        <v>2018</v>
      </c>
      <c r="K701" s="129">
        <v>8792.5040000000008</v>
      </c>
      <c r="L701" s="374" t="s">
        <v>686</v>
      </c>
    </row>
    <row r="702" spans="1:12" x14ac:dyDescent="0.25">
      <c r="A702" s="365" t="s">
        <v>359</v>
      </c>
      <c r="B702" s="313" t="s">
        <v>689</v>
      </c>
      <c r="C702" s="313">
        <v>85411</v>
      </c>
      <c r="D702" s="313" t="s">
        <v>384</v>
      </c>
      <c r="E702" s="304" t="s">
        <v>2723</v>
      </c>
      <c r="F702" s="313" t="s">
        <v>385</v>
      </c>
      <c r="G702" s="313" t="s">
        <v>645</v>
      </c>
      <c r="H702" s="313" t="s">
        <v>32</v>
      </c>
      <c r="I702" s="313" t="s">
        <v>325</v>
      </c>
      <c r="J702" s="313">
        <v>2018</v>
      </c>
      <c r="K702" s="129" t="s">
        <v>402</v>
      </c>
      <c r="L702" s="374" t="s">
        <v>686</v>
      </c>
    </row>
    <row r="703" spans="1:12" x14ac:dyDescent="0.25">
      <c r="A703" s="365" t="s">
        <v>359</v>
      </c>
      <c r="B703" s="313" t="s">
        <v>689</v>
      </c>
      <c r="C703" s="313">
        <v>85411</v>
      </c>
      <c r="D703" s="313" t="s">
        <v>384</v>
      </c>
      <c r="E703" s="304" t="s">
        <v>2723</v>
      </c>
      <c r="F703" s="313" t="s">
        <v>385</v>
      </c>
      <c r="G703" s="313" t="s">
        <v>645</v>
      </c>
      <c r="H703" s="313" t="s">
        <v>33</v>
      </c>
      <c r="I703" s="313" t="s">
        <v>325</v>
      </c>
      <c r="J703" s="313">
        <v>2018</v>
      </c>
      <c r="K703" s="129" t="s">
        <v>10</v>
      </c>
      <c r="L703" s="374" t="s">
        <v>686</v>
      </c>
    </row>
    <row r="704" spans="1:12" x14ac:dyDescent="0.25">
      <c r="A704" s="365" t="s">
        <v>359</v>
      </c>
      <c r="B704" s="313" t="s">
        <v>689</v>
      </c>
      <c r="C704" s="313">
        <v>85411</v>
      </c>
      <c r="D704" s="313" t="s">
        <v>384</v>
      </c>
      <c r="E704" s="304" t="s">
        <v>2723</v>
      </c>
      <c r="F704" s="313" t="s">
        <v>385</v>
      </c>
      <c r="G704" s="313" t="s">
        <v>645</v>
      </c>
      <c r="H704" s="313" t="s">
        <v>34</v>
      </c>
      <c r="I704" s="313" t="s">
        <v>325</v>
      </c>
      <c r="J704" s="313">
        <v>2018</v>
      </c>
      <c r="K704" s="129">
        <v>9507</v>
      </c>
      <c r="L704" s="374" t="s">
        <v>686</v>
      </c>
    </row>
    <row r="705" spans="1:12" x14ac:dyDescent="0.25">
      <c r="A705" s="365" t="s">
        <v>359</v>
      </c>
      <c r="B705" s="313" t="s">
        <v>689</v>
      </c>
      <c r="C705" s="313">
        <v>85411</v>
      </c>
      <c r="D705" s="313" t="s">
        <v>384</v>
      </c>
      <c r="E705" s="304" t="s">
        <v>2723</v>
      </c>
      <c r="F705" s="313" t="s">
        <v>385</v>
      </c>
      <c r="G705" s="313" t="s">
        <v>645</v>
      </c>
      <c r="H705" s="313" t="s">
        <v>35</v>
      </c>
      <c r="I705" s="313" t="s">
        <v>325</v>
      </c>
      <c r="J705" s="313">
        <v>2018</v>
      </c>
      <c r="K705" s="129">
        <v>3</v>
      </c>
      <c r="L705" s="374" t="s">
        <v>686</v>
      </c>
    </row>
    <row r="706" spans="1:12" x14ac:dyDescent="0.25">
      <c r="A706" s="365" t="s">
        <v>359</v>
      </c>
      <c r="B706" s="313" t="s">
        <v>689</v>
      </c>
      <c r="C706" s="313">
        <v>85411</v>
      </c>
      <c r="D706" s="313" t="s">
        <v>384</v>
      </c>
      <c r="E706" s="304" t="s">
        <v>2723</v>
      </c>
      <c r="F706" s="313" t="s">
        <v>385</v>
      </c>
      <c r="G706" s="313" t="s">
        <v>645</v>
      </c>
      <c r="H706" s="313" t="s">
        <v>379</v>
      </c>
      <c r="I706" s="313" t="s">
        <v>325</v>
      </c>
      <c r="J706" s="313">
        <v>2018</v>
      </c>
      <c r="K706" s="129" t="s">
        <v>402</v>
      </c>
      <c r="L706" s="374" t="s">
        <v>686</v>
      </c>
    </row>
    <row r="707" spans="1:12" x14ac:dyDescent="0.25">
      <c r="A707" s="365" t="s">
        <v>359</v>
      </c>
      <c r="B707" s="313" t="s">
        <v>689</v>
      </c>
      <c r="C707" s="313">
        <v>85411</v>
      </c>
      <c r="D707" s="313" t="s">
        <v>384</v>
      </c>
      <c r="E707" s="304" t="s">
        <v>2723</v>
      </c>
      <c r="F707" s="313" t="s">
        <v>385</v>
      </c>
      <c r="G707" s="313" t="s">
        <v>645</v>
      </c>
      <c r="H707" s="313" t="s">
        <v>37</v>
      </c>
      <c r="I707" s="313" t="s">
        <v>325</v>
      </c>
      <c r="J707" s="313">
        <v>2018</v>
      </c>
      <c r="K707" s="129" t="s">
        <v>402</v>
      </c>
      <c r="L707" s="374" t="s">
        <v>686</v>
      </c>
    </row>
    <row r="708" spans="1:12" x14ac:dyDescent="0.25">
      <c r="A708" s="365" t="s">
        <v>359</v>
      </c>
      <c r="B708" s="313" t="s">
        <v>689</v>
      </c>
      <c r="C708" s="313">
        <v>85411</v>
      </c>
      <c r="D708" s="313" t="s">
        <v>384</v>
      </c>
      <c r="E708" s="304" t="s">
        <v>2723</v>
      </c>
      <c r="F708" s="313" t="s">
        <v>385</v>
      </c>
      <c r="G708" s="313" t="s">
        <v>645</v>
      </c>
      <c r="H708" s="313" t="s">
        <v>38</v>
      </c>
      <c r="I708" s="313" t="s">
        <v>325</v>
      </c>
      <c r="J708" s="313">
        <v>2018</v>
      </c>
      <c r="K708" s="129" t="s">
        <v>402</v>
      </c>
      <c r="L708" s="374" t="s">
        <v>686</v>
      </c>
    </row>
    <row r="709" spans="1:12" x14ac:dyDescent="0.25">
      <c r="A709" s="365" t="s">
        <v>359</v>
      </c>
      <c r="B709" s="313" t="s">
        <v>689</v>
      </c>
      <c r="C709" s="313">
        <v>85411</v>
      </c>
      <c r="D709" s="313" t="s">
        <v>384</v>
      </c>
      <c r="E709" s="304" t="s">
        <v>2723</v>
      </c>
      <c r="F709" s="313" t="s">
        <v>385</v>
      </c>
      <c r="G709" s="313" t="s">
        <v>645</v>
      </c>
      <c r="H709" s="313" t="s">
        <v>378</v>
      </c>
      <c r="I709" s="313" t="s">
        <v>325</v>
      </c>
      <c r="J709" s="313">
        <v>2018</v>
      </c>
      <c r="K709" s="129" t="s">
        <v>402</v>
      </c>
      <c r="L709" s="374" t="s">
        <v>686</v>
      </c>
    </row>
    <row r="710" spans="1:12" x14ac:dyDescent="0.25">
      <c r="A710" s="365" t="s">
        <v>359</v>
      </c>
      <c r="B710" s="313" t="s">
        <v>689</v>
      </c>
      <c r="C710" s="313">
        <v>85411</v>
      </c>
      <c r="D710" s="313" t="s">
        <v>384</v>
      </c>
      <c r="E710" s="304" t="s">
        <v>2723</v>
      </c>
      <c r="F710" s="313" t="s">
        <v>385</v>
      </c>
      <c r="G710" s="313" t="s">
        <v>645</v>
      </c>
      <c r="H710" s="313" t="s">
        <v>380</v>
      </c>
      <c r="I710" s="313" t="s">
        <v>325</v>
      </c>
      <c r="J710" s="313">
        <v>2018</v>
      </c>
      <c r="K710" s="129" t="s">
        <v>402</v>
      </c>
      <c r="L710" s="374" t="s">
        <v>686</v>
      </c>
    </row>
    <row r="711" spans="1:12" x14ac:dyDescent="0.25">
      <c r="A711" s="365" t="s">
        <v>359</v>
      </c>
      <c r="B711" s="313" t="s">
        <v>689</v>
      </c>
      <c r="C711" s="313">
        <v>85411</v>
      </c>
      <c r="D711" s="313" t="s">
        <v>384</v>
      </c>
      <c r="E711" s="304" t="s">
        <v>2723</v>
      </c>
      <c r="F711" s="313" t="s">
        <v>385</v>
      </c>
      <c r="G711" s="313" t="s">
        <v>645</v>
      </c>
      <c r="H711" s="313" t="s">
        <v>94</v>
      </c>
      <c r="I711" s="313" t="s">
        <v>325</v>
      </c>
      <c r="J711" s="313">
        <v>2018</v>
      </c>
      <c r="K711" s="129">
        <v>9510</v>
      </c>
      <c r="L711" s="374" t="s">
        <v>686</v>
      </c>
    </row>
    <row r="712" spans="1:12" x14ac:dyDescent="0.25">
      <c r="A712" s="365" t="s">
        <v>359</v>
      </c>
      <c r="B712" s="313" t="s">
        <v>689</v>
      </c>
      <c r="C712" s="313">
        <v>85411</v>
      </c>
      <c r="D712" s="313" t="s">
        <v>384</v>
      </c>
      <c r="E712" s="304" t="s">
        <v>2723</v>
      </c>
      <c r="F712" s="313" t="s">
        <v>385</v>
      </c>
      <c r="G712" s="313" t="s">
        <v>646</v>
      </c>
      <c r="H712" s="313" t="s">
        <v>32</v>
      </c>
      <c r="I712" s="313" t="s">
        <v>325</v>
      </c>
      <c r="J712" s="313">
        <v>2018</v>
      </c>
      <c r="K712" s="129" t="s">
        <v>402</v>
      </c>
      <c r="L712" s="374" t="s">
        <v>686</v>
      </c>
    </row>
    <row r="713" spans="1:12" x14ac:dyDescent="0.25">
      <c r="A713" s="365" t="s">
        <v>359</v>
      </c>
      <c r="B713" s="313" t="s">
        <v>689</v>
      </c>
      <c r="C713" s="313">
        <v>85411</v>
      </c>
      <c r="D713" s="313" t="s">
        <v>384</v>
      </c>
      <c r="E713" s="304" t="s">
        <v>2723</v>
      </c>
      <c r="F713" s="313" t="s">
        <v>385</v>
      </c>
      <c r="G713" s="313" t="s">
        <v>646</v>
      </c>
      <c r="H713" s="313" t="s">
        <v>33</v>
      </c>
      <c r="I713" s="313" t="s">
        <v>325</v>
      </c>
      <c r="J713" s="313">
        <v>2018</v>
      </c>
      <c r="K713" s="129" t="s">
        <v>10</v>
      </c>
      <c r="L713" s="374" t="s">
        <v>686</v>
      </c>
    </row>
    <row r="714" spans="1:12" x14ac:dyDescent="0.25">
      <c r="A714" s="365" t="s">
        <v>359</v>
      </c>
      <c r="B714" s="313" t="s">
        <v>689</v>
      </c>
      <c r="C714" s="313">
        <v>85411</v>
      </c>
      <c r="D714" s="313" t="s">
        <v>384</v>
      </c>
      <c r="E714" s="304" t="s">
        <v>2723</v>
      </c>
      <c r="F714" s="313" t="s">
        <v>385</v>
      </c>
      <c r="G714" s="313" t="s">
        <v>646</v>
      </c>
      <c r="H714" s="313" t="s">
        <v>34</v>
      </c>
      <c r="I714" s="313" t="s">
        <v>325</v>
      </c>
      <c r="J714" s="313">
        <v>2018</v>
      </c>
      <c r="K714" s="129">
        <v>406.69099999999997</v>
      </c>
      <c r="L714" s="374" t="s">
        <v>686</v>
      </c>
    </row>
    <row r="715" spans="1:12" x14ac:dyDescent="0.25">
      <c r="A715" s="365" t="s">
        <v>359</v>
      </c>
      <c r="B715" s="313" t="s">
        <v>689</v>
      </c>
      <c r="C715" s="313">
        <v>85411</v>
      </c>
      <c r="D715" s="313" t="s">
        <v>384</v>
      </c>
      <c r="E715" s="304" t="s">
        <v>2723</v>
      </c>
      <c r="F715" s="313" t="s">
        <v>385</v>
      </c>
      <c r="G715" s="313" t="s">
        <v>646</v>
      </c>
      <c r="H715" s="313" t="s">
        <v>35</v>
      </c>
      <c r="I715" s="313" t="s">
        <v>325</v>
      </c>
      <c r="J715" s="313">
        <v>2018</v>
      </c>
      <c r="K715" s="129">
        <v>54</v>
      </c>
      <c r="L715" s="374" t="s">
        <v>686</v>
      </c>
    </row>
    <row r="716" spans="1:12" x14ac:dyDescent="0.25">
      <c r="A716" s="365" t="s">
        <v>359</v>
      </c>
      <c r="B716" s="313" t="s">
        <v>689</v>
      </c>
      <c r="C716" s="313">
        <v>85411</v>
      </c>
      <c r="D716" s="313" t="s">
        <v>384</v>
      </c>
      <c r="E716" s="304" t="s">
        <v>2723</v>
      </c>
      <c r="F716" s="313" t="s">
        <v>385</v>
      </c>
      <c r="G716" s="313" t="s">
        <v>646</v>
      </c>
      <c r="H716" s="313" t="s">
        <v>379</v>
      </c>
      <c r="I716" s="313" t="s">
        <v>325</v>
      </c>
      <c r="J716" s="313">
        <v>2018</v>
      </c>
      <c r="K716" s="129" t="s">
        <v>402</v>
      </c>
      <c r="L716" s="374" t="s">
        <v>686</v>
      </c>
    </row>
    <row r="717" spans="1:12" x14ac:dyDescent="0.25">
      <c r="A717" s="365" t="s">
        <v>359</v>
      </c>
      <c r="B717" s="313" t="s">
        <v>689</v>
      </c>
      <c r="C717" s="313">
        <v>85411</v>
      </c>
      <c r="D717" s="313" t="s">
        <v>384</v>
      </c>
      <c r="E717" s="304" t="s">
        <v>2723</v>
      </c>
      <c r="F717" s="313" t="s">
        <v>385</v>
      </c>
      <c r="G717" s="313" t="s">
        <v>646</v>
      </c>
      <c r="H717" s="313" t="s">
        <v>37</v>
      </c>
      <c r="I717" s="313" t="s">
        <v>325</v>
      </c>
      <c r="J717" s="313">
        <v>2018</v>
      </c>
      <c r="K717" s="129" t="s">
        <v>402</v>
      </c>
      <c r="L717" s="374" t="s">
        <v>686</v>
      </c>
    </row>
    <row r="718" spans="1:12" x14ac:dyDescent="0.25">
      <c r="A718" s="365" t="s">
        <v>359</v>
      </c>
      <c r="B718" s="313" t="s">
        <v>689</v>
      </c>
      <c r="C718" s="313">
        <v>85411</v>
      </c>
      <c r="D718" s="313" t="s">
        <v>384</v>
      </c>
      <c r="E718" s="304" t="s">
        <v>2723</v>
      </c>
      <c r="F718" s="313" t="s">
        <v>385</v>
      </c>
      <c r="G718" s="313" t="s">
        <v>646</v>
      </c>
      <c r="H718" s="313" t="s">
        <v>38</v>
      </c>
      <c r="I718" s="313" t="s">
        <v>325</v>
      </c>
      <c r="J718" s="313">
        <v>2018</v>
      </c>
      <c r="K718" s="129" t="s">
        <v>402</v>
      </c>
      <c r="L718" s="374" t="s">
        <v>686</v>
      </c>
    </row>
    <row r="719" spans="1:12" x14ac:dyDescent="0.25">
      <c r="A719" s="365" t="s">
        <v>359</v>
      </c>
      <c r="B719" s="313" t="s">
        <v>689</v>
      </c>
      <c r="C719" s="313">
        <v>85411</v>
      </c>
      <c r="D719" s="313" t="s">
        <v>384</v>
      </c>
      <c r="E719" s="304" t="s">
        <v>2723</v>
      </c>
      <c r="F719" s="313" t="s">
        <v>385</v>
      </c>
      <c r="G719" s="313" t="s">
        <v>646</v>
      </c>
      <c r="H719" s="313" t="s">
        <v>378</v>
      </c>
      <c r="I719" s="313" t="s">
        <v>325</v>
      </c>
      <c r="J719" s="313">
        <v>2018</v>
      </c>
      <c r="K719" s="129" t="s">
        <v>402</v>
      </c>
      <c r="L719" s="374" t="s">
        <v>686</v>
      </c>
    </row>
    <row r="720" spans="1:12" x14ac:dyDescent="0.25">
      <c r="A720" s="365" t="s">
        <v>359</v>
      </c>
      <c r="B720" s="313" t="s">
        <v>689</v>
      </c>
      <c r="C720" s="313">
        <v>85411</v>
      </c>
      <c r="D720" s="313" t="s">
        <v>384</v>
      </c>
      <c r="E720" s="304" t="s">
        <v>2723</v>
      </c>
      <c r="F720" s="313" t="s">
        <v>385</v>
      </c>
      <c r="G720" s="313" t="s">
        <v>646</v>
      </c>
      <c r="H720" s="313" t="s">
        <v>380</v>
      </c>
      <c r="I720" s="313" t="s">
        <v>325</v>
      </c>
      <c r="J720" s="313">
        <v>2018</v>
      </c>
      <c r="K720" s="129" t="s">
        <v>402</v>
      </c>
      <c r="L720" s="374" t="s">
        <v>686</v>
      </c>
    </row>
    <row r="721" spans="1:12" x14ac:dyDescent="0.25">
      <c r="A721" s="365" t="s">
        <v>359</v>
      </c>
      <c r="B721" s="313" t="s">
        <v>689</v>
      </c>
      <c r="C721" s="313">
        <v>85411</v>
      </c>
      <c r="D721" s="313" t="s">
        <v>384</v>
      </c>
      <c r="E721" s="304" t="s">
        <v>2723</v>
      </c>
      <c r="F721" s="313" t="s">
        <v>385</v>
      </c>
      <c r="G721" s="313" t="s">
        <v>646</v>
      </c>
      <c r="H721" s="313" t="s">
        <v>94</v>
      </c>
      <c r="I721" s="313" t="s">
        <v>325</v>
      </c>
      <c r="J721" s="313">
        <v>2018</v>
      </c>
      <c r="K721" s="129">
        <v>460.69099999999997</v>
      </c>
      <c r="L721" s="374" t="s">
        <v>686</v>
      </c>
    </row>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21"/>
  <dimension ref="A1:J493"/>
  <sheetViews>
    <sheetView workbookViewId="0"/>
  </sheetViews>
  <sheetFormatPr baseColWidth="10" defaultColWidth="11.5546875" defaultRowHeight="13.2" x14ac:dyDescent="0.25"/>
  <cols>
    <col min="1" max="1" width="34" style="365" bestFit="1" customWidth="1"/>
    <col min="2" max="2" width="20.6640625" style="15" customWidth="1"/>
    <col min="3" max="3" width="13.6640625" style="15" customWidth="1"/>
    <col min="4" max="4" width="12.5546875" style="122" customWidth="1"/>
    <col min="5" max="5" width="32.6640625" style="300" bestFit="1" customWidth="1"/>
    <col min="6" max="6" width="32.109375" style="15" bestFit="1" customWidth="1"/>
    <col min="7" max="7" width="15.6640625" style="15" customWidth="1"/>
    <col min="8" max="8" width="6.33203125" style="15" customWidth="1"/>
    <col min="9" max="9" width="6.6640625" style="257" customWidth="1"/>
    <col min="10" max="10" width="15.6640625" style="257" customWidth="1"/>
    <col min="11" max="16384" width="11.5546875" style="15"/>
  </cols>
  <sheetData>
    <row r="1" spans="1:10" x14ac:dyDescent="0.25">
      <c r="A1" s="365" t="s">
        <v>373</v>
      </c>
      <c r="B1" s="15" t="s">
        <v>687</v>
      </c>
      <c r="C1" s="15" t="s">
        <v>723</v>
      </c>
      <c r="D1" s="15" t="s">
        <v>649</v>
      </c>
      <c r="E1" s="300" t="s">
        <v>690</v>
      </c>
      <c r="F1" s="15" t="s">
        <v>691</v>
      </c>
      <c r="G1" s="15" t="s">
        <v>318</v>
      </c>
      <c r="H1" s="15" t="s">
        <v>374</v>
      </c>
      <c r="I1" s="426" t="s">
        <v>657</v>
      </c>
      <c r="J1" s="257" t="s">
        <v>2712</v>
      </c>
    </row>
    <row r="2" spans="1:10" s="418" customFormat="1" x14ac:dyDescent="0.25">
      <c r="A2" s="418" t="s">
        <v>648</v>
      </c>
      <c r="B2" s="418" t="s">
        <v>689</v>
      </c>
      <c r="C2" s="418">
        <v>85421</v>
      </c>
      <c r="D2" s="123" t="s">
        <v>2808</v>
      </c>
      <c r="E2" s="418" t="s">
        <v>322</v>
      </c>
      <c r="F2" s="418" t="s">
        <v>692</v>
      </c>
      <c r="G2" s="418" t="s">
        <v>325</v>
      </c>
      <c r="H2" s="418">
        <v>2022</v>
      </c>
      <c r="I2" s="426">
        <v>66721</v>
      </c>
      <c r="J2" s="257" t="s">
        <v>684</v>
      </c>
    </row>
    <row r="3" spans="1:10" s="418" customFormat="1" x14ac:dyDescent="0.25">
      <c r="A3" s="418" t="s">
        <v>648</v>
      </c>
      <c r="B3" s="418" t="s">
        <v>689</v>
      </c>
      <c r="C3" s="418">
        <v>85421</v>
      </c>
      <c r="D3" s="123" t="s">
        <v>2808</v>
      </c>
      <c r="E3" s="418" t="s">
        <v>322</v>
      </c>
      <c r="F3" s="418" t="s">
        <v>2356</v>
      </c>
      <c r="G3" s="418" t="s">
        <v>280</v>
      </c>
      <c r="H3" s="418">
        <v>2022</v>
      </c>
      <c r="I3" s="426">
        <v>6.9</v>
      </c>
      <c r="J3" s="257" t="s">
        <v>684</v>
      </c>
    </row>
    <row r="4" spans="1:10" s="418" customFormat="1" x14ac:dyDescent="0.25">
      <c r="A4" s="418" t="s">
        <v>648</v>
      </c>
      <c r="B4" s="418" t="s">
        <v>689</v>
      </c>
      <c r="C4" s="418">
        <v>85421</v>
      </c>
      <c r="D4" s="123" t="s">
        <v>2808</v>
      </c>
      <c r="E4" s="418" t="s">
        <v>322</v>
      </c>
      <c r="F4" s="418" t="s">
        <v>2357</v>
      </c>
      <c r="G4" s="418" t="s">
        <v>280</v>
      </c>
      <c r="H4" s="418">
        <v>2022</v>
      </c>
      <c r="I4" s="426">
        <v>1.7</v>
      </c>
      <c r="J4" s="257" t="s">
        <v>684</v>
      </c>
    </row>
    <row r="5" spans="1:10" s="418" customFormat="1" x14ac:dyDescent="0.25">
      <c r="A5" s="418" t="s">
        <v>648</v>
      </c>
      <c r="B5" s="418" t="s">
        <v>689</v>
      </c>
      <c r="C5" s="418">
        <v>85421</v>
      </c>
      <c r="D5" s="123" t="s">
        <v>2808</v>
      </c>
      <c r="E5" s="418" t="s">
        <v>584</v>
      </c>
      <c r="F5" s="418" t="s">
        <v>692</v>
      </c>
      <c r="G5" s="418" t="s">
        <v>325</v>
      </c>
      <c r="H5" s="418">
        <v>2022</v>
      </c>
      <c r="I5" s="426">
        <v>56054</v>
      </c>
      <c r="J5" s="257" t="s">
        <v>684</v>
      </c>
    </row>
    <row r="6" spans="1:10" s="418" customFormat="1" x14ac:dyDescent="0.25">
      <c r="A6" s="418" t="s">
        <v>648</v>
      </c>
      <c r="B6" s="418" t="s">
        <v>689</v>
      </c>
      <c r="C6" s="418">
        <v>85421</v>
      </c>
      <c r="D6" s="123" t="s">
        <v>2808</v>
      </c>
      <c r="E6" s="418" t="s">
        <v>584</v>
      </c>
      <c r="F6" s="418" t="s">
        <v>2356</v>
      </c>
      <c r="G6" s="418" t="s">
        <v>280</v>
      </c>
      <c r="H6" s="418">
        <v>2022</v>
      </c>
      <c r="I6" s="426">
        <v>5.8</v>
      </c>
      <c r="J6" s="257" t="s">
        <v>684</v>
      </c>
    </row>
    <row r="7" spans="1:10" s="418" customFormat="1" x14ac:dyDescent="0.25">
      <c r="A7" s="418" t="s">
        <v>648</v>
      </c>
      <c r="B7" s="418" t="s">
        <v>689</v>
      </c>
      <c r="C7" s="418">
        <v>85421</v>
      </c>
      <c r="D7" s="123" t="s">
        <v>2808</v>
      </c>
      <c r="E7" s="418" t="s">
        <v>584</v>
      </c>
      <c r="F7" s="418" t="s">
        <v>2357</v>
      </c>
      <c r="G7" s="418" t="s">
        <v>280</v>
      </c>
      <c r="H7" s="418">
        <v>2022</v>
      </c>
      <c r="I7" s="426">
        <v>1.4</v>
      </c>
      <c r="J7" s="257" t="s">
        <v>684</v>
      </c>
    </row>
    <row r="8" spans="1:10" s="418" customFormat="1" x14ac:dyDescent="0.25">
      <c r="A8" s="418" t="s">
        <v>648</v>
      </c>
      <c r="B8" s="418" t="s">
        <v>689</v>
      </c>
      <c r="C8" s="418">
        <v>85421</v>
      </c>
      <c r="D8" s="123" t="s">
        <v>2808</v>
      </c>
      <c r="E8" s="418" t="s">
        <v>586</v>
      </c>
      <c r="F8" s="418" t="s">
        <v>692</v>
      </c>
      <c r="G8" s="418" t="s">
        <v>325</v>
      </c>
      <c r="H8" s="418">
        <v>2022</v>
      </c>
      <c r="I8" s="426">
        <v>33341</v>
      </c>
      <c r="J8" s="257" t="s">
        <v>684</v>
      </c>
    </row>
    <row r="9" spans="1:10" s="418" customFormat="1" x14ac:dyDescent="0.25">
      <c r="A9" s="418" t="s">
        <v>648</v>
      </c>
      <c r="B9" s="418" t="s">
        <v>689</v>
      </c>
      <c r="C9" s="418">
        <v>85421</v>
      </c>
      <c r="D9" s="123" t="s">
        <v>2808</v>
      </c>
      <c r="E9" s="418" t="s">
        <v>586</v>
      </c>
      <c r="F9" s="418" t="s">
        <v>2356</v>
      </c>
      <c r="G9" s="418" t="s">
        <v>280</v>
      </c>
      <c r="H9" s="418">
        <v>2022</v>
      </c>
      <c r="I9" s="426">
        <v>3.4</v>
      </c>
      <c r="J9" s="257" t="s">
        <v>684</v>
      </c>
    </row>
    <row r="10" spans="1:10" s="418" customFormat="1" x14ac:dyDescent="0.25">
      <c r="A10" s="418" t="s">
        <v>648</v>
      </c>
      <c r="B10" s="418" t="s">
        <v>689</v>
      </c>
      <c r="C10" s="418">
        <v>85421</v>
      </c>
      <c r="D10" s="123" t="s">
        <v>2808</v>
      </c>
      <c r="E10" s="418" t="s">
        <v>586</v>
      </c>
      <c r="F10" s="418" t="s">
        <v>2357</v>
      </c>
      <c r="G10" s="418" t="s">
        <v>280</v>
      </c>
      <c r="H10" s="418">
        <v>2022</v>
      </c>
      <c r="I10" s="426">
        <v>0.9</v>
      </c>
      <c r="J10" s="257" t="s">
        <v>684</v>
      </c>
    </row>
    <row r="11" spans="1:10" s="418" customFormat="1" x14ac:dyDescent="0.25">
      <c r="A11" s="418" t="s">
        <v>648</v>
      </c>
      <c r="B11" s="418" t="s">
        <v>689</v>
      </c>
      <c r="C11" s="418">
        <v>85421</v>
      </c>
      <c r="D11" s="123" t="s">
        <v>2808</v>
      </c>
      <c r="E11" s="418" t="s">
        <v>587</v>
      </c>
      <c r="F11" s="418" t="s">
        <v>692</v>
      </c>
      <c r="G11" s="418" t="s">
        <v>325</v>
      </c>
      <c r="H11" s="418">
        <v>2022</v>
      </c>
      <c r="I11" s="426">
        <v>6813</v>
      </c>
      <c r="J11" s="257" t="s">
        <v>684</v>
      </c>
    </row>
    <row r="12" spans="1:10" s="418" customFormat="1" x14ac:dyDescent="0.25">
      <c r="A12" s="418" t="s">
        <v>648</v>
      </c>
      <c r="B12" s="418" t="s">
        <v>689</v>
      </c>
      <c r="C12" s="418">
        <v>85421</v>
      </c>
      <c r="D12" s="123" t="s">
        <v>2808</v>
      </c>
      <c r="E12" s="418" t="s">
        <v>587</v>
      </c>
      <c r="F12" s="418" t="s">
        <v>2356</v>
      </c>
      <c r="G12" s="418" t="s">
        <v>280</v>
      </c>
      <c r="H12" s="418">
        <v>2022</v>
      </c>
      <c r="I12" s="426">
        <v>0.7</v>
      </c>
      <c r="J12" s="257" t="s">
        <v>684</v>
      </c>
    </row>
    <row r="13" spans="1:10" s="418" customFormat="1" x14ac:dyDescent="0.25">
      <c r="A13" s="418" t="s">
        <v>648</v>
      </c>
      <c r="B13" s="418" t="s">
        <v>689</v>
      </c>
      <c r="C13" s="418">
        <v>85421</v>
      </c>
      <c r="D13" s="123" t="s">
        <v>2808</v>
      </c>
      <c r="E13" s="418" t="s">
        <v>587</v>
      </c>
      <c r="F13" s="418" t="s">
        <v>2357</v>
      </c>
      <c r="G13" s="418" t="s">
        <v>280</v>
      </c>
      <c r="H13" s="418">
        <v>2022</v>
      </c>
      <c r="I13" s="426">
        <v>0.2</v>
      </c>
      <c r="J13" s="257" t="s">
        <v>684</v>
      </c>
    </row>
    <row r="14" spans="1:10" s="418" customFormat="1" x14ac:dyDescent="0.25">
      <c r="A14" s="418" t="s">
        <v>648</v>
      </c>
      <c r="B14" s="418" t="s">
        <v>689</v>
      </c>
      <c r="C14" s="418">
        <v>85421</v>
      </c>
      <c r="D14" s="123" t="s">
        <v>2808</v>
      </c>
      <c r="E14" s="418" t="s">
        <v>591</v>
      </c>
      <c r="F14" s="418" t="s">
        <v>692</v>
      </c>
      <c r="G14" s="418" t="s">
        <v>325</v>
      </c>
      <c r="H14" s="418">
        <v>2022</v>
      </c>
      <c r="I14" s="426">
        <v>6967</v>
      </c>
      <c r="J14" s="257" t="s">
        <v>684</v>
      </c>
    </row>
    <row r="15" spans="1:10" s="418" customFormat="1" x14ac:dyDescent="0.25">
      <c r="A15" s="418" t="s">
        <v>648</v>
      </c>
      <c r="B15" s="418" t="s">
        <v>689</v>
      </c>
      <c r="C15" s="418">
        <v>85421</v>
      </c>
      <c r="D15" s="123" t="s">
        <v>2808</v>
      </c>
      <c r="E15" s="418" t="s">
        <v>591</v>
      </c>
      <c r="F15" s="418" t="s">
        <v>2356</v>
      </c>
      <c r="G15" s="418" t="s">
        <v>280</v>
      </c>
      <c r="H15" s="418">
        <v>2022</v>
      </c>
      <c r="I15" s="426">
        <v>0.7</v>
      </c>
      <c r="J15" s="257" t="s">
        <v>684</v>
      </c>
    </row>
    <row r="16" spans="1:10" s="418" customFormat="1" x14ac:dyDescent="0.25">
      <c r="A16" s="418" t="s">
        <v>648</v>
      </c>
      <c r="B16" s="418" t="s">
        <v>689</v>
      </c>
      <c r="C16" s="418">
        <v>85421</v>
      </c>
      <c r="D16" s="123" t="s">
        <v>2808</v>
      </c>
      <c r="E16" s="418" t="s">
        <v>591</v>
      </c>
      <c r="F16" s="418" t="s">
        <v>2357</v>
      </c>
      <c r="G16" s="418" t="s">
        <v>280</v>
      </c>
      <c r="H16" s="418">
        <v>2022</v>
      </c>
      <c r="I16" s="426">
        <v>0.2</v>
      </c>
      <c r="J16" s="257" t="s">
        <v>684</v>
      </c>
    </row>
    <row r="17" spans="1:10" s="418" customFormat="1" x14ac:dyDescent="0.25">
      <c r="A17" s="418" t="s">
        <v>648</v>
      </c>
      <c r="B17" s="418" t="s">
        <v>689</v>
      </c>
      <c r="C17" s="418">
        <v>85421</v>
      </c>
      <c r="D17" s="123" t="s">
        <v>2808</v>
      </c>
      <c r="E17" s="418" t="s">
        <v>592</v>
      </c>
      <c r="F17" s="418" t="s">
        <v>692</v>
      </c>
      <c r="G17" s="418" t="s">
        <v>325</v>
      </c>
      <c r="H17" s="418">
        <v>2022</v>
      </c>
      <c r="I17" s="426">
        <v>8672</v>
      </c>
      <c r="J17" s="257" t="s">
        <v>684</v>
      </c>
    </row>
    <row r="18" spans="1:10" s="418" customFormat="1" x14ac:dyDescent="0.25">
      <c r="A18" s="418" t="s">
        <v>648</v>
      </c>
      <c r="B18" s="418" t="s">
        <v>689</v>
      </c>
      <c r="C18" s="418">
        <v>85421</v>
      </c>
      <c r="D18" s="123" t="s">
        <v>2808</v>
      </c>
      <c r="E18" s="418" t="s">
        <v>592</v>
      </c>
      <c r="F18" s="418" t="s">
        <v>2356</v>
      </c>
      <c r="G18" s="418" t="s">
        <v>280</v>
      </c>
      <c r="H18" s="418">
        <v>2022</v>
      </c>
      <c r="I18" s="426">
        <v>0.9</v>
      </c>
      <c r="J18" s="257" t="s">
        <v>684</v>
      </c>
    </row>
    <row r="19" spans="1:10" s="418" customFormat="1" x14ac:dyDescent="0.25">
      <c r="A19" s="418" t="s">
        <v>648</v>
      </c>
      <c r="B19" s="418" t="s">
        <v>689</v>
      </c>
      <c r="C19" s="418">
        <v>85421</v>
      </c>
      <c r="D19" s="123" t="s">
        <v>2808</v>
      </c>
      <c r="E19" s="418" t="s">
        <v>592</v>
      </c>
      <c r="F19" s="418" t="s">
        <v>2357</v>
      </c>
      <c r="G19" s="418" t="s">
        <v>280</v>
      </c>
      <c r="H19" s="418">
        <v>2022</v>
      </c>
      <c r="I19" s="426">
        <v>0.2</v>
      </c>
      <c r="J19" s="257" t="s">
        <v>684</v>
      </c>
    </row>
    <row r="20" spans="1:10" s="418" customFormat="1" x14ac:dyDescent="0.25">
      <c r="A20" s="418" t="s">
        <v>648</v>
      </c>
      <c r="B20" s="418" t="s">
        <v>689</v>
      </c>
      <c r="C20" s="418">
        <v>85421</v>
      </c>
      <c r="D20" s="123" t="s">
        <v>2808</v>
      </c>
      <c r="E20" s="418" t="s">
        <v>588</v>
      </c>
      <c r="F20" s="418" t="s">
        <v>692</v>
      </c>
      <c r="G20" s="418" t="s">
        <v>325</v>
      </c>
      <c r="H20" s="418">
        <v>2022</v>
      </c>
      <c r="I20" s="426">
        <v>260</v>
      </c>
      <c r="J20" s="257" t="s">
        <v>684</v>
      </c>
    </row>
    <row r="21" spans="1:10" s="418" customFormat="1" x14ac:dyDescent="0.25">
      <c r="A21" s="418" t="s">
        <v>648</v>
      </c>
      <c r="B21" s="418" t="s">
        <v>689</v>
      </c>
      <c r="C21" s="418">
        <v>85421</v>
      </c>
      <c r="D21" s="123" t="s">
        <v>2808</v>
      </c>
      <c r="E21" s="418" t="s">
        <v>588</v>
      </c>
      <c r="F21" s="418" t="s">
        <v>2356</v>
      </c>
      <c r="G21" s="418" t="s">
        <v>280</v>
      </c>
      <c r="H21" s="418">
        <v>2022</v>
      </c>
      <c r="I21" s="426">
        <v>0</v>
      </c>
      <c r="J21" s="257" t="s">
        <v>684</v>
      </c>
    </row>
    <row r="22" spans="1:10" s="418" customFormat="1" x14ac:dyDescent="0.25">
      <c r="A22" s="418" t="s">
        <v>648</v>
      </c>
      <c r="B22" s="418" t="s">
        <v>689</v>
      </c>
      <c r="C22" s="418">
        <v>85421</v>
      </c>
      <c r="D22" s="123" t="s">
        <v>2808</v>
      </c>
      <c r="E22" s="418" t="s">
        <v>588</v>
      </c>
      <c r="F22" s="418" t="s">
        <v>2357</v>
      </c>
      <c r="G22" s="418" t="s">
        <v>280</v>
      </c>
      <c r="H22" s="418">
        <v>2022</v>
      </c>
      <c r="I22" s="426">
        <v>0</v>
      </c>
      <c r="J22" s="257" t="s">
        <v>684</v>
      </c>
    </row>
    <row r="23" spans="1:10" s="418" customFormat="1" x14ac:dyDescent="0.25">
      <c r="A23" s="418" t="s">
        <v>648</v>
      </c>
      <c r="B23" s="418" t="s">
        <v>689</v>
      </c>
      <c r="C23" s="418">
        <v>85421</v>
      </c>
      <c r="D23" s="123" t="s">
        <v>2808</v>
      </c>
      <c r="E23" s="418" t="s">
        <v>585</v>
      </c>
      <c r="F23" s="418" t="s">
        <v>692</v>
      </c>
      <c r="G23" s="418" t="s">
        <v>325</v>
      </c>
      <c r="H23" s="418">
        <v>2022</v>
      </c>
      <c r="I23" s="426">
        <v>10667</v>
      </c>
      <c r="J23" s="257" t="s">
        <v>684</v>
      </c>
    </row>
    <row r="24" spans="1:10" s="418" customFormat="1" x14ac:dyDescent="0.25">
      <c r="A24" s="418" t="s">
        <v>648</v>
      </c>
      <c r="B24" s="418" t="s">
        <v>689</v>
      </c>
      <c r="C24" s="418">
        <v>85421</v>
      </c>
      <c r="D24" s="123" t="s">
        <v>2808</v>
      </c>
      <c r="E24" s="418" t="s">
        <v>585</v>
      </c>
      <c r="F24" s="418" t="s">
        <v>2356</v>
      </c>
      <c r="G24" s="418" t="s">
        <v>280</v>
      </c>
      <c r="H24" s="418">
        <v>2022</v>
      </c>
      <c r="I24" s="426">
        <v>1.1000000000000001</v>
      </c>
      <c r="J24" s="257" t="s">
        <v>684</v>
      </c>
    </row>
    <row r="25" spans="1:10" s="418" customFormat="1" x14ac:dyDescent="0.25">
      <c r="A25" s="418" t="s">
        <v>648</v>
      </c>
      <c r="B25" s="418" t="s">
        <v>689</v>
      </c>
      <c r="C25" s="418">
        <v>85421</v>
      </c>
      <c r="D25" s="123" t="s">
        <v>2808</v>
      </c>
      <c r="E25" s="418" t="s">
        <v>585</v>
      </c>
      <c r="F25" s="418" t="s">
        <v>2357</v>
      </c>
      <c r="G25" s="418" t="s">
        <v>280</v>
      </c>
      <c r="H25" s="418">
        <v>2022</v>
      </c>
      <c r="I25" s="426">
        <v>0.3</v>
      </c>
      <c r="J25" s="257" t="s">
        <v>684</v>
      </c>
    </row>
    <row r="26" spans="1:10" s="418" customFormat="1" x14ac:dyDescent="0.25">
      <c r="A26" s="418" t="s">
        <v>648</v>
      </c>
      <c r="B26" s="418" t="s">
        <v>689</v>
      </c>
      <c r="C26" s="418">
        <v>85421</v>
      </c>
      <c r="D26" s="123" t="s">
        <v>2808</v>
      </c>
      <c r="E26" s="418" t="s">
        <v>589</v>
      </c>
      <c r="F26" s="418" t="s">
        <v>692</v>
      </c>
      <c r="G26" s="418" t="s">
        <v>325</v>
      </c>
      <c r="H26" s="418">
        <v>2022</v>
      </c>
      <c r="I26" s="426">
        <v>9499</v>
      </c>
      <c r="J26" s="257" t="s">
        <v>684</v>
      </c>
    </row>
    <row r="27" spans="1:10" s="418" customFormat="1" x14ac:dyDescent="0.25">
      <c r="A27" s="418" t="s">
        <v>648</v>
      </c>
      <c r="B27" s="418" t="s">
        <v>689</v>
      </c>
      <c r="C27" s="418">
        <v>85421</v>
      </c>
      <c r="D27" s="123" t="s">
        <v>2808</v>
      </c>
      <c r="E27" s="418" t="s">
        <v>589</v>
      </c>
      <c r="F27" s="418" t="s">
        <v>2356</v>
      </c>
      <c r="G27" s="418" t="s">
        <v>280</v>
      </c>
      <c r="H27" s="418">
        <v>2022</v>
      </c>
      <c r="I27" s="426">
        <v>1</v>
      </c>
      <c r="J27" s="257" t="s">
        <v>684</v>
      </c>
    </row>
    <row r="28" spans="1:10" s="418" customFormat="1" x14ac:dyDescent="0.25">
      <c r="A28" s="418" t="s">
        <v>648</v>
      </c>
      <c r="B28" s="418" t="s">
        <v>689</v>
      </c>
      <c r="C28" s="418">
        <v>85421</v>
      </c>
      <c r="D28" s="123" t="s">
        <v>2808</v>
      </c>
      <c r="E28" s="418" t="s">
        <v>589</v>
      </c>
      <c r="F28" s="418" t="s">
        <v>2357</v>
      </c>
      <c r="G28" s="418" t="s">
        <v>280</v>
      </c>
      <c r="H28" s="418">
        <v>2022</v>
      </c>
      <c r="I28" s="426">
        <v>0.2</v>
      </c>
      <c r="J28" s="257" t="s">
        <v>684</v>
      </c>
    </row>
    <row r="29" spans="1:10" s="418" customFormat="1" x14ac:dyDescent="0.25">
      <c r="A29" s="418" t="s">
        <v>648</v>
      </c>
      <c r="B29" s="418" t="s">
        <v>689</v>
      </c>
      <c r="C29" s="418">
        <v>85421</v>
      </c>
      <c r="D29" s="123" t="s">
        <v>2808</v>
      </c>
      <c r="E29" s="418" t="s">
        <v>590</v>
      </c>
      <c r="F29" s="418" t="s">
        <v>692</v>
      </c>
      <c r="G29" s="418" t="s">
        <v>325</v>
      </c>
      <c r="H29" s="418">
        <v>2022</v>
      </c>
      <c r="I29" s="426">
        <v>1168</v>
      </c>
      <c r="J29" s="257" t="s">
        <v>684</v>
      </c>
    </row>
    <row r="30" spans="1:10" s="418" customFormat="1" x14ac:dyDescent="0.25">
      <c r="A30" s="418" t="s">
        <v>648</v>
      </c>
      <c r="B30" s="418" t="s">
        <v>689</v>
      </c>
      <c r="C30" s="418">
        <v>85421</v>
      </c>
      <c r="D30" s="123" t="s">
        <v>2808</v>
      </c>
      <c r="E30" s="418" t="s">
        <v>590</v>
      </c>
      <c r="F30" s="418" t="s">
        <v>2356</v>
      </c>
      <c r="G30" s="418" t="s">
        <v>280</v>
      </c>
      <c r="H30" s="418">
        <v>2022</v>
      </c>
      <c r="I30" s="426">
        <v>0.1</v>
      </c>
      <c r="J30" s="257" t="s">
        <v>684</v>
      </c>
    </row>
    <row r="31" spans="1:10" s="418" customFormat="1" x14ac:dyDescent="0.25">
      <c r="A31" s="418" t="s">
        <v>648</v>
      </c>
      <c r="B31" s="418" t="s">
        <v>689</v>
      </c>
      <c r="C31" s="418">
        <v>85421</v>
      </c>
      <c r="D31" s="123" t="s">
        <v>2808</v>
      </c>
      <c r="E31" s="418" t="s">
        <v>590</v>
      </c>
      <c r="F31" s="418" t="s">
        <v>2357</v>
      </c>
      <c r="G31" s="418" t="s">
        <v>280</v>
      </c>
      <c r="H31" s="418">
        <v>2022</v>
      </c>
      <c r="I31" s="426">
        <v>0</v>
      </c>
      <c r="J31" s="257" t="s">
        <v>684</v>
      </c>
    </row>
    <row r="32" spans="1:10" x14ac:dyDescent="0.25">
      <c r="A32" s="365" t="s">
        <v>648</v>
      </c>
      <c r="B32" s="15" t="s">
        <v>689</v>
      </c>
      <c r="C32" s="15">
        <v>85421</v>
      </c>
      <c r="D32" s="123" t="s">
        <v>2808</v>
      </c>
      <c r="E32" s="74" t="s">
        <v>322</v>
      </c>
      <c r="F32" s="15" t="s">
        <v>692</v>
      </c>
      <c r="G32" s="15" t="s">
        <v>325</v>
      </c>
      <c r="H32" s="300">
        <v>2021</v>
      </c>
      <c r="I32" s="426">
        <v>68224</v>
      </c>
      <c r="J32" s="257" t="s">
        <v>686</v>
      </c>
    </row>
    <row r="33" spans="1:10" s="300" customFormat="1" x14ac:dyDescent="0.25">
      <c r="A33" s="365" t="s">
        <v>648</v>
      </c>
      <c r="B33" s="300" t="s">
        <v>689</v>
      </c>
      <c r="C33" s="300">
        <v>85421</v>
      </c>
      <c r="D33" s="123" t="s">
        <v>2808</v>
      </c>
      <c r="E33" s="74" t="s">
        <v>322</v>
      </c>
      <c r="F33" s="300" t="s">
        <v>2356</v>
      </c>
      <c r="G33" s="300" t="s">
        <v>280</v>
      </c>
      <c r="H33" s="300">
        <v>2021</v>
      </c>
      <c r="I33" s="430">
        <v>7.6219999999999999</v>
      </c>
      <c r="J33" s="257" t="s">
        <v>686</v>
      </c>
    </row>
    <row r="34" spans="1:10" s="300" customFormat="1" x14ac:dyDescent="0.25">
      <c r="A34" s="365" t="s">
        <v>648</v>
      </c>
      <c r="B34" s="300" t="s">
        <v>689</v>
      </c>
      <c r="C34" s="300">
        <v>85421</v>
      </c>
      <c r="D34" s="123" t="s">
        <v>2808</v>
      </c>
      <c r="E34" s="74" t="s">
        <v>322</v>
      </c>
      <c r="F34" s="300" t="s">
        <v>2357</v>
      </c>
      <c r="G34" s="300" t="s">
        <v>280</v>
      </c>
      <c r="H34" s="300">
        <v>2021</v>
      </c>
      <c r="I34" s="430">
        <v>1.8939999999999999</v>
      </c>
      <c r="J34" s="257" t="s">
        <v>686</v>
      </c>
    </row>
    <row r="35" spans="1:10" x14ac:dyDescent="0.25">
      <c r="A35" s="365" t="s">
        <v>648</v>
      </c>
      <c r="B35" s="15" t="s">
        <v>689</v>
      </c>
      <c r="C35" s="15">
        <v>85421</v>
      </c>
      <c r="D35" s="123" t="s">
        <v>2808</v>
      </c>
      <c r="E35" s="74" t="s">
        <v>584</v>
      </c>
      <c r="F35" s="300" t="s">
        <v>692</v>
      </c>
      <c r="G35" s="300" t="s">
        <v>325</v>
      </c>
      <c r="H35" s="300">
        <v>2021</v>
      </c>
      <c r="I35" s="426">
        <v>58137</v>
      </c>
      <c r="J35" s="257" t="s">
        <v>686</v>
      </c>
    </row>
    <row r="36" spans="1:10" s="300" customFormat="1" x14ac:dyDescent="0.25">
      <c r="A36" s="365" t="s">
        <v>648</v>
      </c>
      <c r="B36" s="300" t="s">
        <v>689</v>
      </c>
      <c r="C36" s="300">
        <v>85421</v>
      </c>
      <c r="D36" s="123" t="s">
        <v>2808</v>
      </c>
      <c r="E36" s="74" t="s">
        <v>584</v>
      </c>
      <c r="F36" s="300" t="s">
        <v>2356</v>
      </c>
      <c r="G36" s="300" t="s">
        <v>280</v>
      </c>
      <c r="H36" s="300">
        <v>2021</v>
      </c>
      <c r="I36" s="430">
        <v>6.4950000000000001</v>
      </c>
      <c r="J36" s="257" t="s">
        <v>686</v>
      </c>
    </row>
    <row r="37" spans="1:10" s="300" customFormat="1" x14ac:dyDescent="0.25">
      <c r="A37" s="365" t="s">
        <v>648</v>
      </c>
      <c r="B37" s="300" t="s">
        <v>689</v>
      </c>
      <c r="C37" s="300">
        <v>85421</v>
      </c>
      <c r="D37" s="123" t="s">
        <v>2808</v>
      </c>
      <c r="E37" s="74" t="s">
        <v>584</v>
      </c>
      <c r="F37" s="300" t="s">
        <v>2357</v>
      </c>
      <c r="G37" s="300" t="s">
        <v>280</v>
      </c>
      <c r="H37" s="300">
        <v>2021</v>
      </c>
      <c r="I37" s="430">
        <v>1.6140000000000001</v>
      </c>
      <c r="J37" s="257" t="s">
        <v>686</v>
      </c>
    </row>
    <row r="38" spans="1:10" x14ac:dyDescent="0.25">
      <c r="A38" s="365" t="s">
        <v>648</v>
      </c>
      <c r="B38" s="300" t="s">
        <v>689</v>
      </c>
      <c r="C38" s="300">
        <v>85421</v>
      </c>
      <c r="D38" s="123" t="s">
        <v>2808</v>
      </c>
      <c r="E38" s="74" t="s">
        <v>586</v>
      </c>
      <c r="F38" s="300" t="s">
        <v>692</v>
      </c>
      <c r="G38" s="300" t="s">
        <v>325</v>
      </c>
      <c r="H38" s="300">
        <v>2021</v>
      </c>
      <c r="I38" s="426">
        <v>37191</v>
      </c>
      <c r="J38" s="257" t="s">
        <v>686</v>
      </c>
    </row>
    <row r="39" spans="1:10" s="300" customFormat="1" x14ac:dyDescent="0.25">
      <c r="A39" s="365" t="s">
        <v>648</v>
      </c>
      <c r="B39" s="300" t="s">
        <v>689</v>
      </c>
      <c r="C39" s="300">
        <v>85421</v>
      </c>
      <c r="D39" s="123" t="s">
        <v>2808</v>
      </c>
      <c r="E39" s="74" t="s">
        <v>586</v>
      </c>
      <c r="F39" s="300" t="s">
        <v>2356</v>
      </c>
      <c r="G39" s="300" t="s">
        <v>280</v>
      </c>
      <c r="H39" s="300">
        <v>2021</v>
      </c>
      <c r="I39" s="430">
        <v>4.1550000000000002</v>
      </c>
      <c r="J39" s="257" t="s">
        <v>686</v>
      </c>
    </row>
    <row r="40" spans="1:10" s="300" customFormat="1" x14ac:dyDescent="0.25">
      <c r="A40" s="365" t="s">
        <v>648</v>
      </c>
      <c r="B40" s="300" t="s">
        <v>689</v>
      </c>
      <c r="C40" s="300">
        <v>85421</v>
      </c>
      <c r="D40" s="123" t="s">
        <v>2808</v>
      </c>
      <c r="E40" s="74" t="s">
        <v>586</v>
      </c>
      <c r="F40" s="300" t="s">
        <v>2357</v>
      </c>
      <c r="G40" s="300" t="s">
        <v>280</v>
      </c>
      <c r="H40" s="300">
        <v>2021</v>
      </c>
      <c r="I40" s="430">
        <v>1.0329999999999999</v>
      </c>
      <c r="J40" s="257" t="s">
        <v>686</v>
      </c>
    </row>
    <row r="41" spans="1:10" x14ac:dyDescent="0.25">
      <c r="A41" s="365" t="s">
        <v>648</v>
      </c>
      <c r="B41" s="300" t="s">
        <v>689</v>
      </c>
      <c r="C41" s="300">
        <v>85421</v>
      </c>
      <c r="D41" s="123" t="s">
        <v>2808</v>
      </c>
      <c r="E41" s="74" t="s">
        <v>587</v>
      </c>
      <c r="F41" s="300" t="s">
        <v>692</v>
      </c>
      <c r="G41" s="310" t="s">
        <v>325</v>
      </c>
      <c r="H41" s="300">
        <v>2021</v>
      </c>
      <c r="I41" s="426">
        <v>6730</v>
      </c>
      <c r="J41" s="257" t="s">
        <v>686</v>
      </c>
    </row>
    <row r="42" spans="1:10" s="300" customFormat="1" x14ac:dyDescent="0.25">
      <c r="A42" s="365" t="s">
        <v>648</v>
      </c>
      <c r="B42" s="300" t="s">
        <v>689</v>
      </c>
      <c r="C42" s="300">
        <v>85421</v>
      </c>
      <c r="D42" s="123" t="s">
        <v>2808</v>
      </c>
      <c r="E42" s="74" t="s">
        <v>587</v>
      </c>
      <c r="F42" s="300" t="s">
        <v>2356</v>
      </c>
      <c r="G42" s="310" t="s">
        <v>280</v>
      </c>
      <c r="H42" s="300">
        <v>2021</v>
      </c>
      <c r="I42" s="430">
        <v>0.752</v>
      </c>
      <c r="J42" s="257" t="s">
        <v>686</v>
      </c>
    </row>
    <row r="43" spans="1:10" s="300" customFormat="1" x14ac:dyDescent="0.25">
      <c r="A43" s="365" t="s">
        <v>648</v>
      </c>
      <c r="B43" s="300" t="s">
        <v>689</v>
      </c>
      <c r="C43" s="300">
        <v>85421</v>
      </c>
      <c r="D43" s="123" t="s">
        <v>2808</v>
      </c>
      <c r="E43" s="74" t="s">
        <v>587</v>
      </c>
      <c r="F43" s="300" t="s">
        <v>2357</v>
      </c>
      <c r="G43" s="310" t="s">
        <v>280</v>
      </c>
      <c r="H43" s="300">
        <v>2021</v>
      </c>
      <c r="I43" s="430">
        <v>0.187</v>
      </c>
      <c r="J43" s="257" t="s">
        <v>686</v>
      </c>
    </row>
    <row r="44" spans="1:10" x14ac:dyDescent="0.25">
      <c r="A44" s="365" t="s">
        <v>648</v>
      </c>
      <c r="B44" s="300" t="s">
        <v>689</v>
      </c>
      <c r="C44" s="300">
        <v>85421</v>
      </c>
      <c r="D44" s="123" t="s">
        <v>2808</v>
      </c>
      <c r="E44" s="107" t="s">
        <v>591</v>
      </c>
      <c r="F44" s="300" t="s">
        <v>692</v>
      </c>
      <c r="G44" s="310" t="s">
        <v>325</v>
      </c>
      <c r="H44" s="300">
        <v>2021</v>
      </c>
      <c r="I44" s="426">
        <v>6322</v>
      </c>
      <c r="J44" s="257" t="s">
        <v>686</v>
      </c>
    </row>
    <row r="45" spans="1:10" s="300" customFormat="1" x14ac:dyDescent="0.25">
      <c r="A45" s="365" t="s">
        <v>648</v>
      </c>
      <c r="B45" s="300" t="s">
        <v>689</v>
      </c>
      <c r="C45" s="300">
        <v>85421</v>
      </c>
      <c r="D45" s="123" t="s">
        <v>2808</v>
      </c>
      <c r="E45" s="107" t="s">
        <v>591</v>
      </c>
      <c r="F45" s="300" t="s">
        <v>2356</v>
      </c>
      <c r="G45" s="310" t="s">
        <v>280</v>
      </c>
      <c r="H45" s="300">
        <v>2021</v>
      </c>
      <c r="I45" s="430">
        <v>0.70599999999999996</v>
      </c>
      <c r="J45" s="257" t="s">
        <v>686</v>
      </c>
    </row>
    <row r="46" spans="1:10" s="300" customFormat="1" x14ac:dyDescent="0.25">
      <c r="A46" s="365" t="s">
        <v>648</v>
      </c>
      <c r="B46" s="300" t="s">
        <v>689</v>
      </c>
      <c r="C46" s="300">
        <v>85421</v>
      </c>
      <c r="D46" s="123" t="s">
        <v>2808</v>
      </c>
      <c r="E46" s="107" t="s">
        <v>591</v>
      </c>
      <c r="F46" s="300" t="s">
        <v>2357</v>
      </c>
      <c r="G46" s="310" t="s">
        <v>280</v>
      </c>
      <c r="H46" s="300">
        <v>2021</v>
      </c>
      <c r="I46" s="430">
        <v>0.17599999999999999</v>
      </c>
      <c r="J46" s="257" t="s">
        <v>686</v>
      </c>
    </row>
    <row r="47" spans="1:10" x14ac:dyDescent="0.25">
      <c r="A47" s="365" t="s">
        <v>648</v>
      </c>
      <c r="B47" s="300" t="s">
        <v>689</v>
      </c>
      <c r="C47" s="300">
        <v>85421</v>
      </c>
      <c r="D47" s="123" t="s">
        <v>2808</v>
      </c>
      <c r="E47" s="74" t="s">
        <v>592</v>
      </c>
      <c r="F47" s="300" t="s">
        <v>692</v>
      </c>
      <c r="G47" s="310" t="s">
        <v>325</v>
      </c>
      <c r="H47" s="300">
        <v>2021</v>
      </c>
      <c r="I47" s="426">
        <v>7658</v>
      </c>
      <c r="J47" s="257" t="s">
        <v>686</v>
      </c>
    </row>
    <row r="48" spans="1:10" s="300" customFormat="1" x14ac:dyDescent="0.25">
      <c r="A48" s="365" t="s">
        <v>648</v>
      </c>
      <c r="B48" s="300" t="s">
        <v>689</v>
      </c>
      <c r="C48" s="300">
        <v>85421</v>
      </c>
      <c r="D48" s="123" t="s">
        <v>2808</v>
      </c>
      <c r="E48" s="74" t="s">
        <v>592</v>
      </c>
      <c r="F48" s="300" t="s">
        <v>2356</v>
      </c>
      <c r="G48" s="310" t="s">
        <v>280</v>
      </c>
      <c r="H48" s="300">
        <v>2021</v>
      </c>
      <c r="I48" s="430">
        <v>0.85599999999999998</v>
      </c>
      <c r="J48" s="257" t="s">
        <v>686</v>
      </c>
    </row>
    <row r="49" spans="1:10" s="300" customFormat="1" x14ac:dyDescent="0.25">
      <c r="A49" s="365" t="s">
        <v>648</v>
      </c>
      <c r="B49" s="300" t="s">
        <v>689</v>
      </c>
      <c r="C49" s="300">
        <v>85421</v>
      </c>
      <c r="D49" s="123" t="s">
        <v>2808</v>
      </c>
      <c r="E49" s="74" t="s">
        <v>592</v>
      </c>
      <c r="F49" s="300" t="s">
        <v>2357</v>
      </c>
      <c r="G49" s="310" t="s">
        <v>280</v>
      </c>
      <c r="H49" s="300">
        <v>2021</v>
      </c>
      <c r="I49" s="430">
        <v>0.21299999999999999</v>
      </c>
      <c r="J49" s="257" t="s">
        <v>686</v>
      </c>
    </row>
    <row r="50" spans="1:10" x14ac:dyDescent="0.25">
      <c r="A50" s="365" t="s">
        <v>648</v>
      </c>
      <c r="B50" s="300" t="s">
        <v>689</v>
      </c>
      <c r="C50" s="300">
        <v>85421</v>
      </c>
      <c r="D50" s="123" t="s">
        <v>2808</v>
      </c>
      <c r="E50" s="74" t="s">
        <v>588</v>
      </c>
      <c r="F50" s="300" t="s">
        <v>692</v>
      </c>
      <c r="G50" s="310" t="s">
        <v>325</v>
      </c>
      <c r="H50" s="300">
        <v>2021</v>
      </c>
      <c r="I50" s="426">
        <v>236</v>
      </c>
      <c r="J50" s="257" t="s">
        <v>686</v>
      </c>
    </row>
    <row r="51" spans="1:10" s="300" customFormat="1" x14ac:dyDescent="0.25">
      <c r="A51" s="365" t="s">
        <v>648</v>
      </c>
      <c r="B51" s="300" t="s">
        <v>689</v>
      </c>
      <c r="C51" s="300">
        <v>85421</v>
      </c>
      <c r="D51" s="123" t="s">
        <v>2808</v>
      </c>
      <c r="E51" s="74" t="s">
        <v>588</v>
      </c>
      <c r="F51" s="300" t="s">
        <v>2356</v>
      </c>
      <c r="G51" s="310" t="s">
        <v>280</v>
      </c>
      <c r="H51" s="300">
        <v>2021</v>
      </c>
      <c r="I51" s="430">
        <v>2.5999999999999999E-2</v>
      </c>
      <c r="J51" s="257" t="s">
        <v>686</v>
      </c>
    </row>
    <row r="52" spans="1:10" s="300" customFormat="1" x14ac:dyDescent="0.25">
      <c r="A52" s="365" t="s">
        <v>648</v>
      </c>
      <c r="B52" s="300" t="s">
        <v>689</v>
      </c>
      <c r="C52" s="300">
        <v>85421</v>
      </c>
      <c r="D52" s="123" t="s">
        <v>2808</v>
      </c>
      <c r="E52" s="74" t="s">
        <v>588</v>
      </c>
      <c r="F52" s="300" t="s">
        <v>2357</v>
      </c>
      <c r="G52" s="310" t="s">
        <v>280</v>
      </c>
      <c r="H52" s="300">
        <v>2021</v>
      </c>
      <c r="I52" s="430">
        <v>7.0000000000000001E-3</v>
      </c>
      <c r="J52" s="257" t="s">
        <v>686</v>
      </c>
    </row>
    <row r="53" spans="1:10" x14ac:dyDescent="0.25">
      <c r="A53" s="365" t="s">
        <v>648</v>
      </c>
      <c r="B53" s="300" t="s">
        <v>689</v>
      </c>
      <c r="C53" s="300">
        <v>85421</v>
      </c>
      <c r="D53" s="123" t="s">
        <v>2808</v>
      </c>
      <c r="E53" s="74" t="s">
        <v>685</v>
      </c>
      <c r="F53" s="300" t="s">
        <v>692</v>
      </c>
      <c r="G53" s="310" t="s">
        <v>325</v>
      </c>
      <c r="H53" s="300">
        <v>2021</v>
      </c>
      <c r="I53" s="426" t="s">
        <v>10</v>
      </c>
      <c r="J53" s="257" t="s">
        <v>686</v>
      </c>
    </row>
    <row r="54" spans="1:10" s="300" customFormat="1" x14ac:dyDescent="0.25">
      <c r="A54" s="365" t="s">
        <v>648</v>
      </c>
      <c r="B54" s="300" t="s">
        <v>689</v>
      </c>
      <c r="C54" s="300">
        <v>85421</v>
      </c>
      <c r="D54" s="123" t="s">
        <v>2808</v>
      </c>
      <c r="E54" s="74" t="s">
        <v>685</v>
      </c>
      <c r="F54" s="300" t="s">
        <v>2356</v>
      </c>
      <c r="G54" s="310" t="s">
        <v>280</v>
      </c>
      <c r="H54" s="300">
        <v>2021</v>
      </c>
      <c r="I54" s="430" t="s">
        <v>10</v>
      </c>
      <c r="J54" s="257" t="s">
        <v>686</v>
      </c>
    </row>
    <row r="55" spans="1:10" s="300" customFormat="1" x14ac:dyDescent="0.25">
      <c r="A55" s="365" t="s">
        <v>648</v>
      </c>
      <c r="B55" s="300" t="s">
        <v>689</v>
      </c>
      <c r="C55" s="300">
        <v>85421</v>
      </c>
      <c r="D55" s="123" t="s">
        <v>2808</v>
      </c>
      <c r="E55" s="74" t="s">
        <v>685</v>
      </c>
      <c r="F55" s="300" t="s">
        <v>2357</v>
      </c>
      <c r="G55" s="310" t="s">
        <v>280</v>
      </c>
      <c r="H55" s="300">
        <v>2021</v>
      </c>
      <c r="I55" s="430" t="s">
        <v>10</v>
      </c>
      <c r="J55" s="257" t="s">
        <v>686</v>
      </c>
    </row>
    <row r="56" spans="1:10" x14ac:dyDescent="0.25">
      <c r="A56" s="365" t="s">
        <v>648</v>
      </c>
      <c r="B56" s="300" t="s">
        <v>689</v>
      </c>
      <c r="C56" s="300">
        <v>85421</v>
      </c>
      <c r="D56" s="123" t="s">
        <v>2808</v>
      </c>
      <c r="E56" s="74" t="s">
        <v>585</v>
      </c>
      <c r="F56" s="300" t="s">
        <v>692</v>
      </c>
      <c r="G56" s="310" t="s">
        <v>325</v>
      </c>
      <c r="H56" s="300">
        <v>2021</v>
      </c>
      <c r="I56" s="426">
        <v>10087</v>
      </c>
      <c r="J56" s="257" t="s">
        <v>686</v>
      </c>
    </row>
    <row r="57" spans="1:10" s="300" customFormat="1" x14ac:dyDescent="0.25">
      <c r="A57" s="365" t="s">
        <v>648</v>
      </c>
      <c r="B57" s="300" t="s">
        <v>689</v>
      </c>
      <c r="C57" s="300">
        <v>85421</v>
      </c>
      <c r="D57" s="123" t="s">
        <v>2808</v>
      </c>
      <c r="E57" s="74" t="s">
        <v>585</v>
      </c>
      <c r="F57" s="300" t="s">
        <v>2356</v>
      </c>
      <c r="G57" s="310" t="s">
        <v>280</v>
      </c>
      <c r="H57" s="300">
        <v>2021</v>
      </c>
      <c r="I57" s="430">
        <v>1.127</v>
      </c>
      <c r="J57" s="257" t="s">
        <v>686</v>
      </c>
    </row>
    <row r="58" spans="1:10" s="300" customFormat="1" x14ac:dyDescent="0.25">
      <c r="A58" s="365" t="s">
        <v>648</v>
      </c>
      <c r="B58" s="300" t="s">
        <v>689</v>
      </c>
      <c r="C58" s="300">
        <v>85421</v>
      </c>
      <c r="D58" s="123" t="s">
        <v>2808</v>
      </c>
      <c r="E58" s="74" t="s">
        <v>585</v>
      </c>
      <c r="F58" s="300" t="s">
        <v>2357</v>
      </c>
      <c r="G58" s="310" t="s">
        <v>280</v>
      </c>
      <c r="H58" s="300">
        <v>2021</v>
      </c>
      <c r="I58" s="430">
        <v>0.28000000000000003</v>
      </c>
      <c r="J58" s="257" t="s">
        <v>686</v>
      </c>
    </row>
    <row r="59" spans="1:10" x14ac:dyDescent="0.25">
      <c r="A59" s="365" t="s">
        <v>648</v>
      </c>
      <c r="B59" s="300" t="s">
        <v>689</v>
      </c>
      <c r="C59" s="300">
        <v>85421</v>
      </c>
      <c r="D59" s="123" t="s">
        <v>2808</v>
      </c>
      <c r="E59" s="74" t="s">
        <v>589</v>
      </c>
      <c r="F59" s="300" t="s">
        <v>692</v>
      </c>
      <c r="G59" s="310" t="s">
        <v>325</v>
      </c>
      <c r="H59" s="300">
        <v>2021</v>
      </c>
      <c r="I59" s="426">
        <v>9548</v>
      </c>
      <c r="J59" s="257" t="s">
        <v>686</v>
      </c>
    </row>
    <row r="60" spans="1:10" s="300" customFormat="1" x14ac:dyDescent="0.25">
      <c r="A60" s="365" t="s">
        <v>648</v>
      </c>
      <c r="B60" s="300" t="s">
        <v>689</v>
      </c>
      <c r="C60" s="300">
        <v>85421</v>
      </c>
      <c r="D60" s="123" t="s">
        <v>2808</v>
      </c>
      <c r="E60" s="74" t="s">
        <v>589</v>
      </c>
      <c r="F60" s="300" t="s">
        <v>2356</v>
      </c>
      <c r="G60" s="310" t="s">
        <v>280</v>
      </c>
      <c r="H60" s="300">
        <v>2021</v>
      </c>
      <c r="I60" s="430">
        <v>1.0669999999999999</v>
      </c>
      <c r="J60" s="257" t="s">
        <v>686</v>
      </c>
    </row>
    <row r="61" spans="1:10" s="300" customFormat="1" x14ac:dyDescent="0.25">
      <c r="A61" s="365" t="s">
        <v>648</v>
      </c>
      <c r="B61" s="300" t="s">
        <v>689</v>
      </c>
      <c r="C61" s="300">
        <v>85421</v>
      </c>
      <c r="D61" s="123" t="s">
        <v>2808</v>
      </c>
      <c r="E61" s="74" t="s">
        <v>589</v>
      </c>
      <c r="F61" s="300" t="s">
        <v>2357</v>
      </c>
      <c r="G61" s="310" t="s">
        <v>280</v>
      </c>
      <c r="H61" s="300">
        <v>2021</v>
      </c>
      <c r="I61" s="430">
        <v>0.26500000000000001</v>
      </c>
      <c r="J61" s="257" t="s">
        <v>686</v>
      </c>
    </row>
    <row r="62" spans="1:10" x14ac:dyDescent="0.25">
      <c r="A62" s="365" t="s">
        <v>648</v>
      </c>
      <c r="B62" s="300" t="s">
        <v>689</v>
      </c>
      <c r="C62" s="300">
        <v>85421</v>
      </c>
      <c r="D62" s="123" t="s">
        <v>2808</v>
      </c>
      <c r="E62" s="74" t="s">
        <v>590</v>
      </c>
      <c r="F62" s="300" t="s">
        <v>692</v>
      </c>
      <c r="G62" s="310" t="s">
        <v>325</v>
      </c>
      <c r="H62" s="15">
        <v>2021</v>
      </c>
      <c r="I62" s="426">
        <v>539</v>
      </c>
      <c r="J62" s="257" t="s">
        <v>686</v>
      </c>
    </row>
    <row r="63" spans="1:10" s="300" customFormat="1" x14ac:dyDescent="0.25">
      <c r="A63" s="365" t="s">
        <v>648</v>
      </c>
      <c r="B63" s="300" t="s">
        <v>689</v>
      </c>
      <c r="C63" s="300">
        <v>85421</v>
      </c>
      <c r="D63" s="123" t="s">
        <v>2808</v>
      </c>
      <c r="E63" s="74" t="s">
        <v>590</v>
      </c>
      <c r="F63" s="300" t="s">
        <v>2356</v>
      </c>
      <c r="G63" s="310" t="s">
        <v>280</v>
      </c>
      <c r="H63" s="300">
        <v>2021</v>
      </c>
      <c r="I63" s="430">
        <v>0.06</v>
      </c>
      <c r="J63" s="257" t="s">
        <v>686</v>
      </c>
    </row>
    <row r="64" spans="1:10" s="300" customFormat="1" x14ac:dyDescent="0.25">
      <c r="A64" s="365" t="s">
        <v>648</v>
      </c>
      <c r="B64" s="300" t="s">
        <v>689</v>
      </c>
      <c r="C64" s="300">
        <v>85421</v>
      </c>
      <c r="D64" s="123" t="s">
        <v>2808</v>
      </c>
      <c r="E64" s="74" t="s">
        <v>590</v>
      </c>
      <c r="F64" s="300" t="s">
        <v>2357</v>
      </c>
      <c r="G64" s="310" t="s">
        <v>280</v>
      </c>
      <c r="H64" s="300">
        <v>2021</v>
      </c>
      <c r="I64" s="430">
        <v>1.4999999999999999E-2</v>
      </c>
      <c r="J64" s="257" t="s">
        <v>686</v>
      </c>
    </row>
    <row r="65" spans="1:10" x14ac:dyDescent="0.25">
      <c r="A65" s="365" t="s">
        <v>648</v>
      </c>
      <c r="B65" s="300" t="s">
        <v>689</v>
      </c>
      <c r="C65" s="300">
        <v>85421</v>
      </c>
      <c r="D65" s="123" t="s">
        <v>2808</v>
      </c>
      <c r="E65" s="74" t="s">
        <v>322</v>
      </c>
      <c r="F65" s="300" t="s">
        <v>692</v>
      </c>
      <c r="G65" s="310" t="s">
        <v>325</v>
      </c>
      <c r="H65" s="300">
        <v>2020</v>
      </c>
      <c r="I65" s="426">
        <v>57663</v>
      </c>
      <c r="J65" s="257" t="s">
        <v>686</v>
      </c>
    </row>
    <row r="66" spans="1:10" s="300" customFormat="1" x14ac:dyDescent="0.25">
      <c r="A66" s="365" t="s">
        <v>648</v>
      </c>
      <c r="B66" s="300" t="s">
        <v>689</v>
      </c>
      <c r="C66" s="300">
        <v>85421</v>
      </c>
      <c r="D66" s="123" t="s">
        <v>2808</v>
      </c>
      <c r="E66" s="74" t="s">
        <v>322</v>
      </c>
      <c r="F66" s="300" t="s">
        <v>2356</v>
      </c>
      <c r="G66" s="310" t="s">
        <v>280</v>
      </c>
      <c r="H66" s="300">
        <v>2020</v>
      </c>
      <c r="I66" s="430">
        <v>7.298</v>
      </c>
      <c r="J66" s="257" t="s">
        <v>686</v>
      </c>
    </row>
    <row r="67" spans="1:10" s="300" customFormat="1" x14ac:dyDescent="0.25">
      <c r="A67" s="365" t="s">
        <v>648</v>
      </c>
      <c r="B67" s="300" t="s">
        <v>689</v>
      </c>
      <c r="C67" s="300">
        <v>85421</v>
      </c>
      <c r="D67" s="123" t="s">
        <v>2808</v>
      </c>
      <c r="E67" s="74" t="s">
        <v>322</v>
      </c>
      <c r="F67" s="300" t="s">
        <v>2357</v>
      </c>
      <c r="G67" s="310" t="s">
        <v>280</v>
      </c>
      <c r="H67" s="300">
        <v>2020</v>
      </c>
      <c r="I67" s="430">
        <v>1.6930000000000001</v>
      </c>
      <c r="J67" s="257" t="s">
        <v>686</v>
      </c>
    </row>
    <row r="68" spans="1:10" x14ac:dyDescent="0.25">
      <c r="A68" s="365" t="s">
        <v>648</v>
      </c>
      <c r="B68" s="300" t="s">
        <v>689</v>
      </c>
      <c r="C68" s="300">
        <v>85421</v>
      </c>
      <c r="D68" s="123" t="s">
        <v>2808</v>
      </c>
      <c r="E68" s="74" t="s">
        <v>584</v>
      </c>
      <c r="F68" s="300" t="s">
        <v>692</v>
      </c>
      <c r="G68" s="310" t="s">
        <v>325</v>
      </c>
      <c r="H68" s="300">
        <v>2020</v>
      </c>
      <c r="I68" s="426">
        <v>47785</v>
      </c>
      <c r="J68" s="257" t="s">
        <v>686</v>
      </c>
    </row>
    <row r="69" spans="1:10" s="300" customFormat="1" x14ac:dyDescent="0.25">
      <c r="A69" s="365" t="s">
        <v>648</v>
      </c>
      <c r="B69" s="300" t="s">
        <v>689</v>
      </c>
      <c r="C69" s="300">
        <v>85421</v>
      </c>
      <c r="D69" s="123" t="s">
        <v>2808</v>
      </c>
      <c r="E69" s="74" t="s">
        <v>584</v>
      </c>
      <c r="F69" s="300" t="s">
        <v>2356</v>
      </c>
      <c r="G69" s="310" t="s">
        <v>280</v>
      </c>
      <c r="H69" s="300">
        <v>2020</v>
      </c>
      <c r="I69" s="430">
        <v>6.048</v>
      </c>
      <c r="J69" s="257" t="s">
        <v>686</v>
      </c>
    </row>
    <row r="70" spans="1:10" s="300" customFormat="1" x14ac:dyDescent="0.25">
      <c r="A70" s="365" t="s">
        <v>648</v>
      </c>
      <c r="B70" s="300" t="s">
        <v>689</v>
      </c>
      <c r="C70" s="300">
        <v>85421</v>
      </c>
      <c r="D70" s="123" t="s">
        <v>2808</v>
      </c>
      <c r="E70" s="74" t="s">
        <v>584</v>
      </c>
      <c r="F70" s="300" t="s">
        <v>2357</v>
      </c>
      <c r="G70" s="310" t="s">
        <v>280</v>
      </c>
      <c r="H70" s="300">
        <v>2020</v>
      </c>
      <c r="I70" s="430">
        <v>1.403</v>
      </c>
      <c r="J70" s="257" t="s">
        <v>686</v>
      </c>
    </row>
    <row r="71" spans="1:10" x14ac:dyDescent="0.25">
      <c r="A71" s="365" t="s">
        <v>648</v>
      </c>
      <c r="B71" s="300" t="s">
        <v>689</v>
      </c>
      <c r="C71" s="300">
        <v>85421</v>
      </c>
      <c r="D71" s="123" t="s">
        <v>2808</v>
      </c>
      <c r="E71" s="74" t="s">
        <v>586</v>
      </c>
      <c r="F71" s="300" t="s">
        <v>692</v>
      </c>
      <c r="G71" s="310" t="s">
        <v>325</v>
      </c>
      <c r="H71" s="300">
        <v>2020</v>
      </c>
      <c r="I71" s="426">
        <v>37702</v>
      </c>
      <c r="J71" s="257" t="s">
        <v>686</v>
      </c>
    </row>
    <row r="72" spans="1:10" s="300" customFormat="1" x14ac:dyDescent="0.25">
      <c r="A72" s="365" t="s">
        <v>648</v>
      </c>
      <c r="B72" s="300" t="s">
        <v>689</v>
      </c>
      <c r="C72" s="300">
        <v>85421</v>
      </c>
      <c r="D72" s="123" t="s">
        <v>2808</v>
      </c>
      <c r="E72" s="74" t="s">
        <v>586</v>
      </c>
      <c r="F72" s="300" t="s">
        <v>2356</v>
      </c>
      <c r="G72" s="310" t="s">
        <v>280</v>
      </c>
      <c r="H72" s="300">
        <v>2020</v>
      </c>
      <c r="I72" s="430">
        <v>4.7720000000000002</v>
      </c>
      <c r="J72" s="257" t="s">
        <v>686</v>
      </c>
    </row>
    <row r="73" spans="1:10" s="300" customFormat="1" x14ac:dyDescent="0.25">
      <c r="A73" s="365" t="s">
        <v>648</v>
      </c>
      <c r="B73" s="300" t="s">
        <v>689</v>
      </c>
      <c r="C73" s="300">
        <v>85421</v>
      </c>
      <c r="D73" s="123" t="s">
        <v>2808</v>
      </c>
      <c r="E73" s="74" t="s">
        <v>586</v>
      </c>
      <c r="F73" s="300" t="s">
        <v>2357</v>
      </c>
      <c r="G73" s="310" t="s">
        <v>280</v>
      </c>
      <c r="H73" s="300">
        <v>2020</v>
      </c>
      <c r="I73" s="430">
        <v>1.107</v>
      </c>
      <c r="J73" s="257" t="s">
        <v>686</v>
      </c>
    </row>
    <row r="74" spans="1:10" x14ac:dyDescent="0.25">
      <c r="A74" s="365" t="s">
        <v>648</v>
      </c>
      <c r="B74" s="300" t="s">
        <v>689</v>
      </c>
      <c r="C74" s="300">
        <v>85421</v>
      </c>
      <c r="D74" s="123" t="s">
        <v>2808</v>
      </c>
      <c r="E74" s="74" t="s">
        <v>587</v>
      </c>
      <c r="F74" s="300" t="s">
        <v>692</v>
      </c>
      <c r="G74" s="310" t="s">
        <v>325</v>
      </c>
      <c r="H74" s="300">
        <v>2020</v>
      </c>
      <c r="I74" s="426">
        <v>6569</v>
      </c>
      <c r="J74" s="257" t="s">
        <v>686</v>
      </c>
    </row>
    <row r="75" spans="1:10" s="300" customFormat="1" x14ac:dyDescent="0.25">
      <c r="A75" s="365" t="s">
        <v>648</v>
      </c>
      <c r="B75" s="300" t="s">
        <v>689</v>
      </c>
      <c r="C75" s="300">
        <v>85421</v>
      </c>
      <c r="D75" s="123" t="s">
        <v>2808</v>
      </c>
      <c r="E75" s="74" t="s">
        <v>587</v>
      </c>
      <c r="F75" s="300" t="s">
        <v>2356</v>
      </c>
      <c r="G75" s="310" t="s">
        <v>280</v>
      </c>
      <c r="H75" s="300">
        <v>2020</v>
      </c>
      <c r="I75" s="430">
        <v>0.83099999999999996</v>
      </c>
      <c r="J75" s="257" t="s">
        <v>686</v>
      </c>
    </row>
    <row r="76" spans="1:10" s="300" customFormat="1" x14ac:dyDescent="0.25">
      <c r="A76" s="365" t="s">
        <v>648</v>
      </c>
      <c r="B76" s="300" t="s">
        <v>689</v>
      </c>
      <c r="C76" s="300">
        <v>85421</v>
      </c>
      <c r="D76" s="123" t="s">
        <v>2808</v>
      </c>
      <c r="E76" s="74" t="s">
        <v>587</v>
      </c>
      <c r="F76" s="300" t="s">
        <v>2357</v>
      </c>
      <c r="G76" s="310" t="s">
        <v>280</v>
      </c>
      <c r="H76" s="300">
        <v>2020</v>
      </c>
      <c r="I76" s="430">
        <v>0.193</v>
      </c>
      <c r="J76" s="257" t="s">
        <v>686</v>
      </c>
    </row>
    <row r="77" spans="1:10" x14ac:dyDescent="0.25">
      <c r="A77" s="365" t="s">
        <v>648</v>
      </c>
      <c r="B77" s="300" t="s">
        <v>689</v>
      </c>
      <c r="C77" s="300">
        <v>85421</v>
      </c>
      <c r="D77" s="123" t="s">
        <v>2808</v>
      </c>
      <c r="E77" s="107" t="s">
        <v>591</v>
      </c>
      <c r="F77" s="300" t="s">
        <v>692</v>
      </c>
      <c r="G77" s="310" t="s">
        <v>325</v>
      </c>
      <c r="H77" s="300">
        <v>2020</v>
      </c>
      <c r="I77" s="426">
        <v>3278</v>
      </c>
      <c r="J77" s="257" t="s">
        <v>686</v>
      </c>
    </row>
    <row r="78" spans="1:10" s="300" customFormat="1" x14ac:dyDescent="0.25">
      <c r="A78" s="365" t="s">
        <v>648</v>
      </c>
      <c r="B78" s="300" t="s">
        <v>689</v>
      </c>
      <c r="C78" s="300">
        <v>85421</v>
      </c>
      <c r="D78" s="123" t="s">
        <v>2808</v>
      </c>
      <c r="E78" s="107" t="s">
        <v>591</v>
      </c>
      <c r="F78" s="300" t="s">
        <v>2356</v>
      </c>
      <c r="G78" s="310" t="s">
        <v>280</v>
      </c>
      <c r="H78" s="300">
        <v>2020</v>
      </c>
      <c r="I78" s="430">
        <v>0.41499999999999998</v>
      </c>
      <c r="J78" s="257" t="s">
        <v>686</v>
      </c>
    </row>
    <row r="79" spans="1:10" s="300" customFormat="1" x14ac:dyDescent="0.25">
      <c r="A79" s="365" t="s">
        <v>648</v>
      </c>
      <c r="B79" s="300" t="s">
        <v>689</v>
      </c>
      <c r="C79" s="300">
        <v>85421</v>
      </c>
      <c r="D79" s="123" t="s">
        <v>2808</v>
      </c>
      <c r="E79" s="107" t="s">
        <v>591</v>
      </c>
      <c r="F79" s="300" t="s">
        <v>2357</v>
      </c>
      <c r="G79" s="310" t="s">
        <v>280</v>
      </c>
      <c r="H79" s="300">
        <v>2020</v>
      </c>
      <c r="I79" s="430">
        <v>9.6000000000000002E-2</v>
      </c>
      <c r="J79" s="257" t="s">
        <v>686</v>
      </c>
    </row>
    <row r="80" spans="1:10" x14ac:dyDescent="0.25">
      <c r="A80" s="365" t="s">
        <v>648</v>
      </c>
      <c r="B80" s="300" t="s">
        <v>689</v>
      </c>
      <c r="C80" s="300">
        <v>85421</v>
      </c>
      <c r="D80" s="123" t="s">
        <v>2808</v>
      </c>
      <c r="E80" s="74" t="s">
        <v>592</v>
      </c>
      <c r="F80" s="300" t="s">
        <v>692</v>
      </c>
      <c r="G80" s="310" t="s">
        <v>325</v>
      </c>
      <c r="H80" s="300">
        <v>2020</v>
      </c>
      <c r="I80" s="426" t="s">
        <v>10</v>
      </c>
      <c r="J80" s="257" t="s">
        <v>686</v>
      </c>
    </row>
    <row r="81" spans="1:10" s="300" customFormat="1" x14ac:dyDescent="0.25">
      <c r="A81" s="365" t="s">
        <v>648</v>
      </c>
      <c r="B81" s="300" t="s">
        <v>689</v>
      </c>
      <c r="C81" s="300">
        <v>85421</v>
      </c>
      <c r="D81" s="123" t="s">
        <v>2808</v>
      </c>
      <c r="E81" s="74" t="s">
        <v>592</v>
      </c>
      <c r="F81" s="300" t="s">
        <v>2356</v>
      </c>
      <c r="G81" s="310" t="s">
        <v>280</v>
      </c>
      <c r="H81" s="300">
        <v>2020</v>
      </c>
      <c r="I81" s="430" t="s">
        <v>10</v>
      </c>
      <c r="J81" s="257" t="s">
        <v>686</v>
      </c>
    </row>
    <row r="82" spans="1:10" s="300" customFormat="1" x14ac:dyDescent="0.25">
      <c r="A82" s="365" t="s">
        <v>648</v>
      </c>
      <c r="B82" s="300" t="s">
        <v>689</v>
      </c>
      <c r="C82" s="300">
        <v>85421</v>
      </c>
      <c r="D82" s="123" t="s">
        <v>2808</v>
      </c>
      <c r="E82" s="74" t="s">
        <v>592</v>
      </c>
      <c r="F82" s="300" t="s">
        <v>2357</v>
      </c>
      <c r="G82" s="310" t="s">
        <v>280</v>
      </c>
      <c r="H82" s="300">
        <v>2020</v>
      </c>
      <c r="I82" s="430" t="s">
        <v>10</v>
      </c>
      <c r="J82" s="257" t="s">
        <v>686</v>
      </c>
    </row>
    <row r="83" spans="1:10" x14ac:dyDescent="0.25">
      <c r="A83" s="365" t="s">
        <v>648</v>
      </c>
      <c r="B83" s="300" t="s">
        <v>689</v>
      </c>
      <c r="C83" s="300">
        <v>85421</v>
      </c>
      <c r="D83" s="123" t="s">
        <v>2808</v>
      </c>
      <c r="E83" s="74" t="s">
        <v>588</v>
      </c>
      <c r="F83" s="300" t="s">
        <v>692</v>
      </c>
      <c r="G83" s="310" t="s">
        <v>325</v>
      </c>
      <c r="H83" s="300">
        <v>2020</v>
      </c>
      <c r="I83" s="426">
        <v>236</v>
      </c>
      <c r="J83" s="257" t="s">
        <v>686</v>
      </c>
    </row>
    <row r="84" spans="1:10" s="300" customFormat="1" x14ac:dyDescent="0.25">
      <c r="A84" s="365" t="s">
        <v>648</v>
      </c>
      <c r="B84" s="300" t="s">
        <v>689</v>
      </c>
      <c r="C84" s="300">
        <v>85421</v>
      </c>
      <c r="D84" s="123" t="s">
        <v>2808</v>
      </c>
      <c r="E84" s="74" t="s">
        <v>588</v>
      </c>
      <c r="F84" s="300" t="s">
        <v>2356</v>
      </c>
      <c r="G84" s="310" t="s">
        <v>280</v>
      </c>
      <c r="H84" s="300">
        <v>2020</v>
      </c>
      <c r="I84" s="430">
        <v>0.03</v>
      </c>
      <c r="J84" s="257" t="s">
        <v>686</v>
      </c>
    </row>
    <row r="85" spans="1:10" s="300" customFormat="1" x14ac:dyDescent="0.25">
      <c r="A85" s="365" t="s">
        <v>648</v>
      </c>
      <c r="B85" s="300" t="s">
        <v>689</v>
      </c>
      <c r="C85" s="300">
        <v>85421</v>
      </c>
      <c r="D85" s="123" t="s">
        <v>2808</v>
      </c>
      <c r="E85" s="74" t="s">
        <v>588</v>
      </c>
      <c r="F85" s="300" t="s">
        <v>2357</v>
      </c>
      <c r="G85" s="310" t="s">
        <v>280</v>
      </c>
      <c r="H85" s="300">
        <v>2020</v>
      </c>
      <c r="I85" s="430">
        <v>7.0000000000000001E-3</v>
      </c>
      <c r="J85" s="257" t="s">
        <v>686</v>
      </c>
    </row>
    <row r="86" spans="1:10" x14ac:dyDescent="0.25">
      <c r="A86" s="365" t="s">
        <v>648</v>
      </c>
      <c r="B86" s="300" t="s">
        <v>689</v>
      </c>
      <c r="C86" s="300">
        <v>85421</v>
      </c>
      <c r="D86" s="123" t="s">
        <v>2808</v>
      </c>
      <c r="E86" s="74" t="s">
        <v>685</v>
      </c>
      <c r="F86" s="300" t="s">
        <v>692</v>
      </c>
      <c r="G86" s="310" t="s">
        <v>325</v>
      </c>
      <c r="H86" s="300">
        <v>2020</v>
      </c>
      <c r="I86" s="426" t="s">
        <v>10</v>
      </c>
      <c r="J86" s="257" t="s">
        <v>686</v>
      </c>
    </row>
    <row r="87" spans="1:10" s="300" customFormat="1" x14ac:dyDescent="0.25">
      <c r="A87" s="365" t="s">
        <v>648</v>
      </c>
      <c r="B87" s="300" t="s">
        <v>689</v>
      </c>
      <c r="C87" s="300">
        <v>85421</v>
      </c>
      <c r="D87" s="123" t="s">
        <v>2808</v>
      </c>
      <c r="E87" s="74" t="s">
        <v>685</v>
      </c>
      <c r="F87" s="300" t="s">
        <v>2356</v>
      </c>
      <c r="G87" s="310" t="s">
        <v>280</v>
      </c>
      <c r="H87" s="300">
        <v>2020</v>
      </c>
      <c r="I87" s="430" t="s">
        <v>10</v>
      </c>
      <c r="J87" s="257" t="s">
        <v>686</v>
      </c>
    </row>
    <row r="88" spans="1:10" s="300" customFormat="1" x14ac:dyDescent="0.25">
      <c r="A88" s="365" t="s">
        <v>648</v>
      </c>
      <c r="B88" s="300" t="s">
        <v>689</v>
      </c>
      <c r="C88" s="300">
        <v>85421</v>
      </c>
      <c r="D88" s="123" t="s">
        <v>2808</v>
      </c>
      <c r="E88" s="74" t="s">
        <v>685</v>
      </c>
      <c r="F88" s="300" t="s">
        <v>2357</v>
      </c>
      <c r="G88" s="310" t="s">
        <v>280</v>
      </c>
      <c r="H88" s="300">
        <v>2020</v>
      </c>
      <c r="I88" s="430" t="s">
        <v>10</v>
      </c>
      <c r="J88" s="257" t="s">
        <v>686</v>
      </c>
    </row>
    <row r="89" spans="1:10" x14ac:dyDescent="0.25">
      <c r="A89" s="365" t="s">
        <v>648</v>
      </c>
      <c r="B89" s="300" t="s">
        <v>689</v>
      </c>
      <c r="C89" s="300">
        <v>85421</v>
      </c>
      <c r="D89" s="123" t="s">
        <v>2808</v>
      </c>
      <c r="E89" s="74" t="s">
        <v>585</v>
      </c>
      <c r="F89" s="300" t="s">
        <v>692</v>
      </c>
      <c r="G89" s="310" t="s">
        <v>325</v>
      </c>
      <c r="H89" s="300">
        <v>2020</v>
      </c>
      <c r="I89" s="426">
        <v>9878</v>
      </c>
      <c r="J89" s="257" t="s">
        <v>686</v>
      </c>
    </row>
    <row r="90" spans="1:10" s="300" customFormat="1" x14ac:dyDescent="0.25">
      <c r="A90" s="365" t="s">
        <v>648</v>
      </c>
      <c r="B90" s="300" t="s">
        <v>689</v>
      </c>
      <c r="C90" s="300">
        <v>85421</v>
      </c>
      <c r="D90" s="123" t="s">
        <v>2808</v>
      </c>
      <c r="E90" s="74" t="s">
        <v>585</v>
      </c>
      <c r="F90" s="300" t="s">
        <v>2356</v>
      </c>
      <c r="G90" s="310" t="s">
        <v>280</v>
      </c>
      <c r="H90" s="300">
        <v>2020</v>
      </c>
      <c r="I90" s="430">
        <v>1.25</v>
      </c>
      <c r="J90" s="257" t="s">
        <v>686</v>
      </c>
    </row>
    <row r="91" spans="1:10" s="300" customFormat="1" x14ac:dyDescent="0.25">
      <c r="A91" s="365" t="s">
        <v>648</v>
      </c>
      <c r="B91" s="300" t="s">
        <v>689</v>
      </c>
      <c r="C91" s="300">
        <v>85421</v>
      </c>
      <c r="D91" s="123" t="s">
        <v>2808</v>
      </c>
      <c r="E91" s="74" t="s">
        <v>585</v>
      </c>
      <c r="F91" s="300" t="s">
        <v>2357</v>
      </c>
      <c r="G91" s="310" t="s">
        <v>280</v>
      </c>
      <c r="H91" s="300">
        <v>2020</v>
      </c>
      <c r="I91" s="430">
        <v>0.28999999999999998</v>
      </c>
      <c r="J91" s="257" t="s">
        <v>686</v>
      </c>
    </row>
    <row r="92" spans="1:10" x14ac:dyDescent="0.25">
      <c r="A92" s="365" t="s">
        <v>648</v>
      </c>
      <c r="B92" s="300" t="s">
        <v>689</v>
      </c>
      <c r="C92" s="300">
        <v>85421</v>
      </c>
      <c r="D92" s="123" t="s">
        <v>2808</v>
      </c>
      <c r="E92" s="74" t="s">
        <v>589</v>
      </c>
      <c r="F92" s="300" t="s">
        <v>692</v>
      </c>
      <c r="G92" s="310" t="s">
        <v>325</v>
      </c>
      <c r="H92" s="300">
        <v>2020</v>
      </c>
      <c r="I92" s="426">
        <v>9529</v>
      </c>
      <c r="J92" s="257" t="s">
        <v>686</v>
      </c>
    </row>
    <row r="93" spans="1:10" s="300" customFormat="1" x14ac:dyDescent="0.25">
      <c r="A93" s="365" t="s">
        <v>648</v>
      </c>
      <c r="B93" s="300" t="s">
        <v>689</v>
      </c>
      <c r="C93" s="300">
        <v>85421</v>
      </c>
      <c r="D93" s="123" t="s">
        <v>2808</v>
      </c>
      <c r="E93" s="74" t="s">
        <v>589</v>
      </c>
      <c r="F93" s="300" t="s">
        <v>2356</v>
      </c>
      <c r="G93" s="310" t="s">
        <v>280</v>
      </c>
      <c r="H93" s="300">
        <v>2020</v>
      </c>
      <c r="I93" s="430">
        <v>1.206</v>
      </c>
      <c r="J93" s="257" t="s">
        <v>686</v>
      </c>
    </row>
    <row r="94" spans="1:10" s="300" customFormat="1" x14ac:dyDescent="0.25">
      <c r="A94" s="365" t="s">
        <v>648</v>
      </c>
      <c r="B94" s="300" t="s">
        <v>689</v>
      </c>
      <c r="C94" s="300">
        <v>85421</v>
      </c>
      <c r="D94" s="123" t="s">
        <v>2808</v>
      </c>
      <c r="E94" s="74" t="s">
        <v>589</v>
      </c>
      <c r="F94" s="300" t="s">
        <v>2357</v>
      </c>
      <c r="G94" s="310" t="s">
        <v>280</v>
      </c>
      <c r="H94" s="300">
        <v>2020</v>
      </c>
      <c r="I94" s="430">
        <v>0.28000000000000003</v>
      </c>
      <c r="J94" s="257" t="s">
        <v>686</v>
      </c>
    </row>
    <row r="95" spans="1:10" x14ac:dyDescent="0.25">
      <c r="A95" s="365" t="s">
        <v>648</v>
      </c>
      <c r="B95" s="300" t="s">
        <v>689</v>
      </c>
      <c r="C95" s="300">
        <v>85421</v>
      </c>
      <c r="D95" s="123" t="s">
        <v>2808</v>
      </c>
      <c r="E95" s="74" t="s">
        <v>590</v>
      </c>
      <c r="F95" s="300" t="s">
        <v>692</v>
      </c>
      <c r="G95" s="310" t="s">
        <v>325</v>
      </c>
      <c r="H95" s="15">
        <v>2020</v>
      </c>
      <c r="I95" s="426">
        <v>349</v>
      </c>
      <c r="J95" s="257" t="s">
        <v>686</v>
      </c>
    </row>
    <row r="96" spans="1:10" s="300" customFormat="1" x14ac:dyDescent="0.25">
      <c r="A96" s="365" t="s">
        <v>648</v>
      </c>
      <c r="B96" s="300" t="s">
        <v>689</v>
      </c>
      <c r="C96" s="300">
        <v>85421</v>
      </c>
      <c r="D96" s="123" t="s">
        <v>2808</v>
      </c>
      <c r="E96" s="74" t="s">
        <v>590</v>
      </c>
      <c r="F96" s="300" t="s">
        <v>2356</v>
      </c>
      <c r="G96" s="310" t="s">
        <v>280</v>
      </c>
      <c r="H96" s="300">
        <v>2020</v>
      </c>
      <c r="I96" s="430">
        <v>4.3999999999999997E-2</v>
      </c>
      <c r="J96" s="257" t="s">
        <v>686</v>
      </c>
    </row>
    <row r="97" spans="1:10" s="300" customFormat="1" x14ac:dyDescent="0.25">
      <c r="A97" s="365" t="s">
        <v>648</v>
      </c>
      <c r="B97" s="300" t="s">
        <v>689</v>
      </c>
      <c r="C97" s="300">
        <v>85421</v>
      </c>
      <c r="D97" s="123" t="s">
        <v>2808</v>
      </c>
      <c r="E97" s="74" t="s">
        <v>590</v>
      </c>
      <c r="F97" s="300" t="s">
        <v>2357</v>
      </c>
      <c r="G97" s="310" t="s">
        <v>280</v>
      </c>
      <c r="H97" s="300">
        <v>2020</v>
      </c>
      <c r="I97" s="430">
        <v>0.01</v>
      </c>
      <c r="J97" s="257" t="s">
        <v>686</v>
      </c>
    </row>
    <row r="98" spans="1:10" x14ac:dyDescent="0.25">
      <c r="A98" s="365" t="s">
        <v>648</v>
      </c>
      <c r="B98" s="300" t="s">
        <v>689</v>
      </c>
      <c r="C98" s="300">
        <v>85421</v>
      </c>
      <c r="D98" s="123" t="s">
        <v>2808</v>
      </c>
      <c r="E98" s="74" t="s">
        <v>322</v>
      </c>
      <c r="F98" s="300" t="s">
        <v>692</v>
      </c>
      <c r="G98" s="310" t="s">
        <v>325</v>
      </c>
      <c r="H98" s="15">
        <v>2019</v>
      </c>
      <c r="I98" s="426">
        <v>61444</v>
      </c>
      <c r="J98" s="257" t="s">
        <v>686</v>
      </c>
    </row>
    <row r="99" spans="1:10" s="300" customFormat="1" x14ac:dyDescent="0.25">
      <c r="A99" s="365" t="s">
        <v>648</v>
      </c>
      <c r="B99" s="300" t="s">
        <v>689</v>
      </c>
      <c r="C99" s="300">
        <v>85421</v>
      </c>
      <c r="D99" s="123" t="s">
        <v>2808</v>
      </c>
      <c r="E99" s="74" t="s">
        <v>322</v>
      </c>
      <c r="F99" s="300" t="s">
        <v>2356</v>
      </c>
      <c r="G99" s="310" t="s">
        <v>280</v>
      </c>
      <c r="H99" s="300">
        <v>2019</v>
      </c>
      <c r="I99" s="430">
        <v>7.3029999999999999</v>
      </c>
      <c r="J99" s="257" t="s">
        <v>686</v>
      </c>
    </row>
    <row r="100" spans="1:10" s="300" customFormat="1" x14ac:dyDescent="0.25">
      <c r="A100" s="365" t="s">
        <v>648</v>
      </c>
      <c r="B100" s="300" t="s">
        <v>689</v>
      </c>
      <c r="C100" s="300">
        <v>85421</v>
      </c>
      <c r="D100" s="123" t="s">
        <v>2808</v>
      </c>
      <c r="E100" s="74" t="s">
        <v>322</v>
      </c>
      <c r="F100" s="300" t="s">
        <v>2357</v>
      </c>
      <c r="G100" s="310" t="s">
        <v>280</v>
      </c>
      <c r="H100" s="300">
        <v>2019</v>
      </c>
      <c r="I100" s="430">
        <v>1.7689999999999999</v>
      </c>
      <c r="J100" s="257" t="s">
        <v>686</v>
      </c>
    </row>
    <row r="101" spans="1:10" x14ac:dyDescent="0.25">
      <c r="A101" s="365" t="s">
        <v>648</v>
      </c>
      <c r="B101" s="300" t="s">
        <v>689</v>
      </c>
      <c r="C101" s="300">
        <v>85421</v>
      </c>
      <c r="D101" s="123" t="s">
        <v>2808</v>
      </c>
      <c r="E101" s="74" t="s">
        <v>584</v>
      </c>
      <c r="F101" s="300" t="s">
        <v>692</v>
      </c>
      <c r="G101" s="310" t="s">
        <v>325</v>
      </c>
      <c r="H101" s="300">
        <v>2019</v>
      </c>
      <c r="I101" s="426">
        <v>50906</v>
      </c>
      <c r="J101" s="257" t="s">
        <v>686</v>
      </c>
    </row>
    <row r="102" spans="1:10" s="300" customFormat="1" x14ac:dyDescent="0.25">
      <c r="A102" s="365" t="s">
        <v>648</v>
      </c>
      <c r="B102" s="300" t="s">
        <v>689</v>
      </c>
      <c r="C102" s="300">
        <v>85421</v>
      </c>
      <c r="D102" s="123" t="s">
        <v>2808</v>
      </c>
      <c r="E102" s="74" t="s">
        <v>584</v>
      </c>
      <c r="F102" s="300" t="s">
        <v>2356</v>
      </c>
      <c r="G102" s="310" t="s">
        <v>280</v>
      </c>
      <c r="H102" s="300">
        <v>2019</v>
      </c>
      <c r="I102" s="430">
        <v>6.05</v>
      </c>
      <c r="J102" s="257" t="s">
        <v>686</v>
      </c>
    </row>
    <row r="103" spans="1:10" s="300" customFormat="1" x14ac:dyDescent="0.25">
      <c r="A103" s="365" t="s">
        <v>648</v>
      </c>
      <c r="B103" s="300" t="s">
        <v>689</v>
      </c>
      <c r="C103" s="300">
        <v>85421</v>
      </c>
      <c r="D103" s="123" t="s">
        <v>2808</v>
      </c>
      <c r="E103" s="74" t="s">
        <v>584</v>
      </c>
      <c r="F103" s="300" t="s">
        <v>2357</v>
      </c>
      <c r="G103" s="310" t="s">
        <v>280</v>
      </c>
      <c r="H103" s="300">
        <v>2019</v>
      </c>
      <c r="I103" s="430">
        <v>1.466</v>
      </c>
      <c r="J103" s="257" t="s">
        <v>686</v>
      </c>
    </row>
    <row r="104" spans="1:10" x14ac:dyDescent="0.25">
      <c r="A104" s="365" t="s">
        <v>648</v>
      </c>
      <c r="B104" s="300" t="s">
        <v>689</v>
      </c>
      <c r="C104" s="300">
        <v>85421</v>
      </c>
      <c r="D104" s="123" t="s">
        <v>2808</v>
      </c>
      <c r="E104" s="74" t="s">
        <v>586</v>
      </c>
      <c r="F104" s="300" t="s">
        <v>692</v>
      </c>
      <c r="G104" s="310" t="s">
        <v>325</v>
      </c>
      <c r="H104" s="300">
        <v>2019</v>
      </c>
      <c r="I104" s="426">
        <v>40837</v>
      </c>
      <c r="J104" s="257" t="s">
        <v>686</v>
      </c>
    </row>
    <row r="105" spans="1:10" s="300" customFormat="1" x14ac:dyDescent="0.25">
      <c r="A105" s="365" t="s">
        <v>648</v>
      </c>
      <c r="B105" s="300" t="s">
        <v>689</v>
      </c>
      <c r="C105" s="300">
        <v>85421</v>
      </c>
      <c r="D105" s="123" t="s">
        <v>2808</v>
      </c>
      <c r="E105" s="74" t="s">
        <v>586</v>
      </c>
      <c r="F105" s="300" t="s">
        <v>2356</v>
      </c>
      <c r="G105" s="310" t="s">
        <v>280</v>
      </c>
      <c r="H105" s="300">
        <v>2019</v>
      </c>
      <c r="I105" s="430">
        <v>4.8540000000000001</v>
      </c>
      <c r="J105" s="257" t="s">
        <v>686</v>
      </c>
    </row>
    <row r="106" spans="1:10" s="300" customFormat="1" x14ac:dyDescent="0.25">
      <c r="A106" s="365" t="s">
        <v>648</v>
      </c>
      <c r="B106" s="300" t="s">
        <v>689</v>
      </c>
      <c r="C106" s="300">
        <v>85421</v>
      </c>
      <c r="D106" s="123" t="s">
        <v>2808</v>
      </c>
      <c r="E106" s="74" t="s">
        <v>586</v>
      </c>
      <c r="F106" s="300" t="s">
        <v>2357</v>
      </c>
      <c r="G106" s="310" t="s">
        <v>280</v>
      </c>
      <c r="H106" s="300">
        <v>2019</v>
      </c>
      <c r="I106" s="430">
        <v>1.1759999999999999</v>
      </c>
      <c r="J106" s="257" t="s">
        <v>686</v>
      </c>
    </row>
    <row r="107" spans="1:10" x14ac:dyDescent="0.25">
      <c r="A107" s="365" t="s">
        <v>648</v>
      </c>
      <c r="B107" s="300" t="s">
        <v>689</v>
      </c>
      <c r="C107" s="300">
        <v>85421</v>
      </c>
      <c r="D107" s="123" t="s">
        <v>2808</v>
      </c>
      <c r="E107" s="74" t="s">
        <v>587</v>
      </c>
      <c r="F107" s="300" t="s">
        <v>692</v>
      </c>
      <c r="G107" s="310" t="s">
        <v>325</v>
      </c>
      <c r="H107" s="300">
        <v>2019</v>
      </c>
      <c r="I107" s="426">
        <v>6697</v>
      </c>
      <c r="J107" s="257" t="s">
        <v>686</v>
      </c>
    </row>
    <row r="108" spans="1:10" s="300" customFormat="1" x14ac:dyDescent="0.25">
      <c r="A108" s="365" t="s">
        <v>648</v>
      </c>
      <c r="B108" s="300" t="s">
        <v>689</v>
      </c>
      <c r="C108" s="300">
        <v>85421</v>
      </c>
      <c r="D108" s="123" t="s">
        <v>2808</v>
      </c>
      <c r="E108" s="74" t="s">
        <v>587</v>
      </c>
      <c r="F108" s="300" t="s">
        <v>2356</v>
      </c>
      <c r="G108" s="310" t="s">
        <v>280</v>
      </c>
      <c r="H108" s="300">
        <v>2019</v>
      </c>
      <c r="I108" s="430">
        <v>0.79600000000000004</v>
      </c>
      <c r="J108" s="257" t="s">
        <v>686</v>
      </c>
    </row>
    <row r="109" spans="1:10" s="300" customFormat="1" x14ac:dyDescent="0.25">
      <c r="A109" s="365" t="s">
        <v>648</v>
      </c>
      <c r="B109" s="300" t="s">
        <v>689</v>
      </c>
      <c r="C109" s="300">
        <v>85421</v>
      </c>
      <c r="D109" s="123" t="s">
        <v>2808</v>
      </c>
      <c r="E109" s="74" t="s">
        <v>587</v>
      </c>
      <c r="F109" s="300" t="s">
        <v>2357</v>
      </c>
      <c r="G109" s="310" t="s">
        <v>280</v>
      </c>
      <c r="H109" s="300">
        <v>2019</v>
      </c>
      <c r="I109" s="430">
        <v>0.193</v>
      </c>
      <c r="J109" s="257" t="s">
        <v>686</v>
      </c>
    </row>
    <row r="110" spans="1:10" x14ac:dyDescent="0.25">
      <c r="A110" s="365" t="s">
        <v>648</v>
      </c>
      <c r="B110" s="300" t="s">
        <v>689</v>
      </c>
      <c r="C110" s="300">
        <v>85421</v>
      </c>
      <c r="D110" s="123" t="s">
        <v>2808</v>
      </c>
      <c r="E110" s="107" t="s">
        <v>591</v>
      </c>
      <c r="F110" s="300" t="s">
        <v>692</v>
      </c>
      <c r="G110" s="310" t="s">
        <v>325</v>
      </c>
      <c r="H110" s="300">
        <v>2019</v>
      </c>
      <c r="I110" s="426">
        <v>3084</v>
      </c>
      <c r="J110" s="257" t="s">
        <v>686</v>
      </c>
    </row>
    <row r="111" spans="1:10" s="300" customFormat="1" x14ac:dyDescent="0.25">
      <c r="A111" s="365" t="s">
        <v>648</v>
      </c>
      <c r="B111" s="300" t="s">
        <v>689</v>
      </c>
      <c r="C111" s="300">
        <v>85421</v>
      </c>
      <c r="D111" s="123" t="s">
        <v>2808</v>
      </c>
      <c r="E111" s="107" t="s">
        <v>591</v>
      </c>
      <c r="F111" s="300" t="s">
        <v>2356</v>
      </c>
      <c r="G111" s="310" t="s">
        <v>280</v>
      </c>
      <c r="H111" s="300">
        <v>2019</v>
      </c>
      <c r="I111" s="430">
        <v>0.36699999999999999</v>
      </c>
      <c r="J111" s="257" t="s">
        <v>686</v>
      </c>
    </row>
    <row r="112" spans="1:10" s="300" customFormat="1" x14ac:dyDescent="0.25">
      <c r="A112" s="365" t="s">
        <v>648</v>
      </c>
      <c r="B112" s="300" t="s">
        <v>689</v>
      </c>
      <c r="C112" s="300">
        <v>85421</v>
      </c>
      <c r="D112" s="123" t="s">
        <v>2808</v>
      </c>
      <c r="E112" s="107" t="s">
        <v>591</v>
      </c>
      <c r="F112" s="300" t="s">
        <v>2357</v>
      </c>
      <c r="G112" s="310" t="s">
        <v>280</v>
      </c>
      <c r="H112" s="300">
        <v>2019</v>
      </c>
      <c r="I112" s="430">
        <v>8.8999999999999996E-2</v>
      </c>
      <c r="J112" s="257" t="s">
        <v>686</v>
      </c>
    </row>
    <row r="113" spans="1:10" x14ac:dyDescent="0.25">
      <c r="A113" s="365" t="s">
        <v>648</v>
      </c>
      <c r="B113" s="300" t="s">
        <v>689</v>
      </c>
      <c r="C113" s="300">
        <v>85421</v>
      </c>
      <c r="D113" s="123" t="s">
        <v>2808</v>
      </c>
      <c r="E113" s="74" t="s">
        <v>592</v>
      </c>
      <c r="F113" s="300" t="s">
        <v>692</v>
      </c>
      <c r="G113" s="310" t="s">
        <v>325</v>
      </c>
      <c r="H113" s="300">
        <v>2019</v>
      </c>
      <c r="I113" s="426" t="s">
        <v>10</v>
      </c>
      <c r="J113" s="257" t="s">
        <v>686</v>
      </c>
    </row>
    <row r="114" spans="1:10" s="300" customFormat="1" x14ac:dyDescent="0.25">
      <c r="A114" s="365" t="s">
        <v>648</v>
      </c>
      <c r="B114" s="300" t="s">
        <v>689</v>
      </c>
      <c r="C114" s="300">
        <v>85421</v>
      </c>
      <c r="D114" s="123" t="s">
        <v>2808</v>
      </c>
      <c r="E114" s="74" t="s">
        <v>592</v>
      </c>
      <c r="F114" s="300" t="s">
        <v>2356</v>
      </c>
      <c r="G114" s="310" t="s">
        <v>280</v>
      </c>
      <c r="H114" s="300">
        <v>2019</v>
      </c>
      <c r="I114" s="430" t="s">
        <v>10</v>
      </c>
      <c r="J114" s="257" t="s">
        <v>686</v>
      </c>
    </row>
    <row r="115" spans="1:10" s="300" customFormat="1" x14ac:dyDescent="0.25">
      <c r="A115" s="365" t="s">
        <v>648</v>
      </c>
      <c r="B115" s="300" t="s">
        <v>689</v>
      </c>
      <c r="C115" s="300">
        <v>85421</v>
      </c>
      <c r="D115" s="123" t="s">
        <v>2808</v>
      </c>
      <c r="E115" s="74" t="s">
        <v>592</v>
      </c>
      <c r="F115" s="300" t="s">
        <v>2357</v>
      </c>
      <c r="G115" s="310" t="s">
        <v>280</v>
      </c>
      <c r="H115" s="300">
        <v>2019</v>
      </c>
      <c r="I115" s="430" t="s">
        <v>10</v>
      </c>
      <c r="J115" s="257" t="s">
        <v>686</v>
      </c>
    </row>
    <row r="116" spans="1:10" x14ac:dyDescent="0.25">
      <c r="A116" s="365" t="s">
        <v>648</v>
      </c>
      <c r="B116" s="300" t="s">
        <v>689</v>
      </c>
      <c r="C116" s="300">
        <v>85421</v>
      </c>
      <c r="D116" s="123" t="s">
        <v>2808</v>
      </c>
      <c r="E116" s="74" t="s">
        <v>588</v>
      </c>
      <c r="F116" s="300" t="s">
        <v>692</v>
      </c>
      <c r="G116" s="310" t="s">
        <v>325</v>
      </c>
      <c r="H116" s="300">
        <v>2019</v>
      </c>
      <c r="I116" s="426">
        <v>288</v>
      </c>
      <c r="J116" s="257" t="s">
        <v>686</v>
      </c>
    </row>
    <row r="117" spans="1:10" s="300" customFormat="1" x14ac:dyDescent="0.25">
      <c r="A117" s="365" t="s">
        <v>648</v>
      </c>
      <c r="B117" s="300" t="s">
        <v>689</v>
      </c>
      <c r="C117" s="300">
        <v>85421</v>
      </c>
      <c r="D117" s="123" t="s">
        <v>2808</v>
      </c>
      <c r="E117" s="74" t="s">
        <v>588</v>
      </c>
      <c r="F117" s="300" t="s">
        <v>2356</v>
      </c>
      <c r="G117" s="310" t="s">
        <v>280</v>
      </c>
      <c r="H117" s="300">
        <v>2019</v>
      </c>
      <c r="I117" s="430">
        <v>3.4000000000000002E-2</v>
      </c>
      <c r="J117" s="257" t="s">
        <v>686</v>
      </c>
    </row>
    <row r="118" spans="1:10" s="300" customFormat="1" x14ac:dyDescent="0.25">
      <c r="A118" s="365" t="s">
        <v>648</v>
      </c>
      <c r="B118" s="300" t="s">
        <v>689</v>
      </c>
      <c r="C118" s="300">
        <v>85421</v>
      </c>
      <c r="D118" s="123" t="s">
        <v>2808</v>
      </c>
      <c r="E118" s="74" t="s">
        <v>588</v>
      </c>
      <c r="F118" s="300" t="s">
        <v>2357</v>
      </c>
      <c r="G118" s="310" t="s">
        <v>280</v>
      </c>
      <c r="H118" s="300">
        <v>2019</v>
      </c>
      <c r="I118" s="430">
        <v>8.0000000000000002E-3</v>
      </c>
      <c r="J118" s="257" t="s">
        <v>686</v>
      </c>
    </row>
    <row r="119" spans="1:10" x14ac:dyDescent="0.25">
      <c r="A119" s="365" t="s">
        <v>648</v>
      </c>
      <c r="B119" s="300" t="s">
        <v>689</v>
      </c>
      <c r="C119" s="300">
        <v>85421</v>
      </c>
      <c r="D119" s="123" t="s">
        <v>2808</v>
      </c>
      <c r="E119" s="74" t="s">
        <v>685</v>
      </c>
      <c r="F119" s="300" t="s">
        <v>692</v>
      </c>
      <c r="G119" s="310" t="s">
        <v>325</v>
      </c>
      <c r="H119" s="300">
        <v>2019</v>
      </c>
      <c r="I119" s="426" t="s">
        <v>10</v>
      </c>
      <c r="J119" s="257" t="s">
        <v>686</v>
      </c>
    </row>
    <row r="120" spans="1:10" s="300" customFormat="1" x14ac:dyDescent="0.25">
      <c r="A120" s="365" t="s">
        <v>648</v>
      </c>
      <c r="B120" s="300" t="s">
        <v>689</v>
      </c>
      <c r="C120" s="300">
        <v>85421</v>
      </c>
      <c r="D120" s="123" t="s">
        <v>2808</v>
      </c>
      <c r="E120" s="74" t="s">
        <v>685</v>
      </c>
      <c r="F120" s="300" t="s">
        <v>2356</v>
      </c>
      <c r="G120" s="310" t="s">
        <v>280</v>
      </c>
      <c r="H120" s="300">
        <v>2019</v>
      </c>
      <c r="I120" s="430" t="s">
        <v>10</v>
      </c>
      <c r="J120" s="257" t="s">
        <v>686</v>
      </c>
    </row>
    <row r="121" spans="1:10" s="300" customFormat="1" x14ac:dyDescent="0.25">
      <c r="A121" s="365" t="s">
        <v>648</v>
      </c>
      <c r="B121" s="300" t="s">
        <v>689</v>
      </c>
      <c r="C121" s="300">
        <v>85421</v>
      </c>
      <c r="D121" s="123" t="s">
        <v>2808</v>
      </c>
      <c r="E121" s="74" t="s">
        <v>685</v>
      </c>
      <c r="F121" s="300" t="s">
        <v>2357</v>
      </c>
      <c r="G121" s="310" t="s">
        <v>280</v>
      </c>
      <c r="H121" s="300">
        <v>2019</v>
      </c>
      <c r="I121" s="430" t="s">
        <v>10</v>
      </c>
      <c r="J121" s="257" t="s">
        <v>686</v>
      </c>
    </row>
    <row r="122" spans="1:10" x14ac:dyDescent="0.25">
      <c r="A122" s="365" t="s">
        <v>648</v>
      </c>
      <c r="B122" s="300" t="s">
        <v>689</v>
      </c>
      <c r="C122" s="300">
        <v>85421</v>
      </c>
      <c r="D122" s="123" t="s">
        <v>2808</v>
      </c>
      <c r="E122" s="74" t="s">
        <v>585</v>
      </c>
      <c r="F122" s="300" t="s">
        <v>692</v>
      </c>
      <c r="G122" s="310" t="s">
        <v>325</v>
      </c>
      <c r="H122" s="300">
        <v>2019</v>
      </c>
      <c r="I122" s="426">
        <v>10538</v>
      </c>
      <c r="J122" s="257" t="s">
        <v>686</v>
      </c>
    </row>
    <row r="123" spans="1:10" s="300" customFormat="1" x14ac:dyDescent="0.25">
      <c r="A123" s="365" t="s">
        <v>648</v>
      </c>
      <c r="B123" s="300" t="s">
        <v>689</v>
      </c>
      <c r="C123" s="300">
        <v>85421</v>
      </c>
      <c r="D123" s="123" t="s">
        <v>2808</v>
      </c>
      <c r="E123" s="74" t="s">
        <v>585</v>
      </c>
      <c r="F123" s="300" t="s">
        <v>2356</v>
      </c>
      <c r="G123" s="310" t="s">
        <v>280</v>
      </c>
      <c r="H123" s="300">
        <v>2019</v>
      </c>
      <c r="I123" s="430">
        <v>1.252</v>
      </c>
      <c r="J123" s="257" t="s">
        <v>686</v>
      </c>
    </row>
    <row r="124" spans="1:10" s="300" customFormat="1" x14ac:dyDescent="0.25">
      <c r="A124" s="365" t="s">
        <v>648</v>
      </c>
      <c r="B124" s="300" t="s">
        <v>689</v>
      </c>
      <c r="C124" s="300">
        <v>85421</v>
      </c>
      <c r="D124" s="123" t="s">
        <v>2808</v>
      </c>
      <c r="E124" s="74" t="s">
        <v>585</v>
      </c>
      <c r="F124" s="300" t="s">
        <v>2357</v>
      </c>
      <c r="G124" s="310" t="s">
        <v>280</v>
      </c>
      <c r="H124" s="300">
        <v>2019</v>
      </c>
      <c r="I124" s="430">
        <v>0.30299999999999999</v>
      </c>
      <c r="J124" s="257" t="s">
        <v>686</v>
      </c>
    </row>
    <row r="125" spans="1:10" x14ac:dyDescent="0.25">
      <c r="A125" s="365" t="s">
        <v>648</v>
      </c>
      <c r="B125" s="300" t="s">
        <v>689</v>
      </c>
      <c r="C125" s="300">
        <v>85421</v>
      </c>
      <c r="D125" s="123" t="s">
        <v>2808</v>
      </c>
      <c r="E125" s="74" t="s">
        <v>589</v>
      </c>
      <c r="F125" s="300" t="s">
        <v>692</v>
      </c>
      <c r="G125" s="310" t="s">
        <v>325</v>
      </c>
      <c r="H125" s="300">
        <v>2019</v>
      </c>
      <c r="I125" s="426">
        <v>9371</v>
      </c>
      <c r="J125" s="257" t="s">
        <v>686</v>
      </c>
    </row>
    <row r="126" spans="1:10" s="300" customFormat="1" x14ac:dyDescent="0.25">
      <c r="A126" s="365" t="s">
        <v>648</v>
      </c>
      <c r="B126" s="300" t="s">
        <v>689</v>
      </c>
      <c r="C126" s="300">
        <v>85421</v>
      </c>
      <c r="D126" s="123" t="s">
        <v>2808</v>
      </c>
      <c r="E126" s="74" t="s">
        <v>589</v>
      </c>
      <c r="F126" s="300" t="s">
        <v>2356</v>
      </c>
      <c r="G126" s="310" t="s">
        <v>280</v>
      </c>
      <c r="H126" s="300">
        <v>2019</v>
      </c>
      <c r="I126" s="430">
        <v>1.1140000000000001</v>
      </c>
      <c r="J126" s="257" t="s">
        <v>686</v>
      </c>
    </row>
    <row r="127" spans="1:10" s="300" customFormat="1" x14ac:dyDescent="0.25">
      <c r="A127" s="365" t="s">
        <v>648</v>
      </c>
      <c r="B127" s="300" t="s">
        <v>689</v>
      </c>
      <c r="C127" s="300">
        <v>85421</v>
      </c>
      <c r="D127" s="123" t="s">
        <v>2808</v>
      </c>
      <c r="E127" s="74" t="s">
        <v>589</v>
      </c>
      <c r="F127" s="300" t="s">
        <v>2357</v>
      </c>
      <c r="G127" s="310" t="s">
        <v>280</v>
      </c>
      <c r="H127" s="300">
        <v>2019</v>
      </c>
      <c r="I127" s="430">
        <v>0.27</v>
      </c>
      <c r="J127" s="257" t="s">
        <v>686</v>
      </c>
    </row>
    <row r="128" spans="1:10" x14ac:dyDescent="0.25">
      <c r="A128" s="365" t="s">
        <v>648</v>
      </c>
      <c r="B128" s="300" t="s">
        <v>689</v>
      </c>
      <c r="C128" s="300">
        <v>85421</v>
      </c>
      <c r="D128" s="123" t="s">
        <v>2808</v>
      </c>
      <c r="E128" s="74" t="s">
        <v>590</v>
      </c>
      <c r="F128" s="300" t="s">
        <v>692</v>
      </c>
      <c r="G128" s="310" t="s">
        <v>325</v>
      </c>
      <c r="H128" s="15">
        <v>2019</v>
      </c>
      <c r="I128" s="426">
        <v>1167</v>
      </c>
      <c r="J128" s="257" t="s">
        <v>686</v>
      </c>
    </row>
    <row r="129" spans="1:10" s="300" customFormat="1" x14ac:dyDescent="0.25">
      <c r="A129" s="365" t="s">
        <v>648</v>
      </c>
      <c r="B129" s="300" t="s">
        <v>689</v>
      </c>
      <c r="C129" s="300">
        <v>85421</v>
      </c>
      <c r="D129" s="123" t="s">
        <v>2808</v>
      </c>
      <c r="E129" s="74" t="s">
        <v>590</v>
      </c>
      <c r="F129" s="300" t="s">
        <v>2356</v>
      </c>
      <c r="G129" s="310" t="s">
        <v>280</v>
      </c>
      <c r="H129" s="300">
        <v>2019</v>
      </c>
      <c r="I129" s="430">
        <v>0.13900000000000001</v>
      </c>
      <c r="J129" s="257" t="s">
        <v>686</v>
      </c>
    </row>
    <row r="130" spans="1:10" s="300" customFormat="1" x14ac:dyDescent="0.25">
      <c r="A130" s="365" t="s">
        <v>648</v>
      </c>
      <c r="B130" s="300" t="s">
        <v>689</v>
      </c>
      <c r="C130" s="300">
        <v>85421</v>
      </c>
      <c r="D130" s="123" t="s">
        <v>2808</v>
      </c>
      <c r="E130" s="74" t="s">
        <v>590</v>
      </c>
      <c r="F130" s="300" t="s">
        <v>2357</v>
      </c>
      <c r="G130" s="310" t="s">
        <v>280</v>
      </c>
      <c r="H130" s="300">
        <v>2019</v>
      </c>
      <c r="I130" s="430">
        <v>3.4000000000000002E-2</v>
      </c>
      <c r="J130" s="257" t="s">
        <v>686</v>
      </c>
    </row>
    <row r="131" spans="1:10" x14ac:dyDescent="0.25">
      <c r="A131" s="365" t="s">
        <v>648</v>
      </c>
      <c r="B131" s="300" t="s">
        <v>689</v>
      </c>
      <c r="C131" s="300">
        <v>85421</v>
      </c>
      <c r="D131" s="123" t="s">
        <v>2808</v>
      </c>
      <c r="E131" s="74" t="s">
        <v>322</v>
      </c>
      <c r="F131" s="300" t="s">
        <v>692</v>
      </c>
      <c r="G131" s="310" t="s">
        <v>325</v>
      </c>
      <c r="H131" s="300">
        <v>2018</v>
      </c>
      <c r="I131" s="426">
        <v>60971</v>
      </c>
      <c r="J131" s="257" t="s">
        <v>686</v>
      </c>
    </row>
    <row r="132" spans="1:10" s="300" customFormat="1" x14ac:dyDescent="0.25">
      <c r="A132" s="365" t="s">
        <v>648</v>
      </c>
      <c r="B132" s="300" t="s">
        <v>689</v>
      </c>
      <c r="C132" s="300">
        <v>85421</v>
      </c>
      <c r="D132" s="123" t="s">
        <v>2808</v>
      </c>
      <c r="E132" s="74" t="s">
        <v>322</v>
      </c>
      <c r="F132" s="300" t="s">
        <v>2356</v>
      </c>
      <c r="G132" s="310" t="s">
        <v>280</v>
      </c>
      <c r="H132" s="300">
        <v>2018</v>
      </c>
      <c r="I132" s="430">
        <v>7.48</v>
      </c>
      <c r="J132" s="257" t="s">
        <v>686</v>
      </c>
    </row>
    <row r="133" spans="1:10" s="300" customFormat="1" x14ac:dyDescent="0.25">
      <c r="A133" s="365" t="s">
        <v>648</v>
      </c>
      <c r="B133" s="300" t="s">
        <v>689</v>
      </c>
      <c r="C133" s="300">
        <v>85421</v>
      </c>
      <c r="D133" s="123" t="s">
        <v>2808</v>
      </c>
      <c r="E133" s="74" t="s">
        <v>322</v>
      </c>
      <c r="F133" s="300" t="s">
        <v>2357</v>
      </c>
      <c r="G133" s="310" t="s">
        <v>280</v>
      </c>
      <c r="H133" s="300">
        <v>2018</v>
      </c>
      <c r="I133" s="430">
        <v>1.8120000000000001</v>
      </c>
      <c r="J133" s="257" t="s">
        <v>686</v>
      </c>
    </row>
    <row r="134" spans="1:10" x14ac:dyDescent="0.25">
      <c r="A134" s="365" t="s">
        <v>648</v>
      </c>
      <c r="B134" s="300" t="s">
        <v>689</v>
      </c>
      <c r="C134" s="300">
        <v>85421</v>
      </c>
      <c r="D134" s="123" t="s">
        <v>2808</v>
      </c>
      <c r="E134" s="74" t="s">
        <v>584</v>
      </c>
      <c r="F134" s="300" t="s">
        <v>692</v>
      </c>
      <c r="G134" s="310" t="s">
        <v>325</v>
      </c>
      <c r="H134" s="300">
        <v>2018</v>
      </c>
      <c r="I134" s="426">
        <v>50722</v>
      </c>
      <c r="J134" s="257" t="s">
        <v>686</v>
      </c>
    </row>
    <row r="135" spans="1:10" s="300" customFormat="1" x14ac:dyDescent="0.25">
      <c r="A135" s="365" t="s">
        <v>648</v>
      </c>
      <c r="B135" s="300" t="s">
        <v>689</v>
      </c>
      <c r="C135" s="300">
        <v>85421</v>
      </c>
      <c r="D135" s="123" t="s">
        <v>2808</v>
      </c>
      <c r="E135" s="74" t="s">
        <v>584</v>
      </c>
      <c r="F135" s="300" t="s">
        <v>2356</v>
      </c>
      <c r="G135" s="310" t="s">
        <v>280</v>
      </c>
      <c r="H135" s="300">
        <v>2018</v>
      </c>
      <c r="I135" s="430">
        <v>6.2229999999999999</v>
      </c>
      <c r="J135" s="257" t="s">
        <v>686</v>
      </c>
    </row>
    <row r="136" spans="1:10" s="300" customFormat="1" x14ac:dyDescent="0.25">
      <c r="A136" s="365" t="s">
        <v>648</v>
      </c>
      <c r="B136" s="300" t="s">
        <v>689</v>
      </c>
      <c r="C136" s="300">
        <v>85421</v>
      </c>
      <c r="D136" s="123" t="s">
        <v>2808</v>
      </c>
      <c r="E136" s="74" t="s">
        <v>584</v>
      </c>
      <c r="F136" s="300" t="s">
        <v>2357</v>
      </c>
      <c r="G136" s="310" t="s">
        <v>280</v>
      </c>
      <c r="H136" s="300">
        <v>2018</v>
      </c>
      <c r="I136" s="430">
        <v>1.5069999999999999</v>
      </c>
      <c r="J136" s="257" t="s">
        <v>686</v>
      </c>
    </row>
    <row r="137" spans="1:10" x14ac:dyDescent="0.25">
      <c r="A137" s="365" t="s">
        <v>648</v>
      </c>
      <c r="B137" s="300" t="s">
        <v>689</v>
      </c>
      <c r="C137" s="300">
        <v>85421</v>
      </c>
      <c r="D137" s="123" t="s">
        <v>2808</v>
      </c>
      <c r="E137" s="74" t="s">
        <v>586</v>
      </c>
      <c r="F137" s="300" t="s">
        <v>692</v>
      </c>
      <c r="G137" s="310" t="s">
        <v>325</v>
      </c>
      <c r="H137" s="300">
        <v>2018</v>
      </c>
      <c r="I137" s="426">
        <v>40834</v>
      </c>
      <c r="J137" s="257" t="s">
        <v>686</v>
      </c>
    </row>
    <row r="138" spans="1:10" s="300" customFormat="1" x14ac:dyDescent="0.25">
      <c r="A138" s="365" t="s">
        <v>648</v>
      </c>
      <c r="B138" s="300" t="s">
        <v>689</v>
      </c>
      <c r="C138" s="300">
        <v>85421</v>
      </c>
      <c r="D138" s="123" t="s">
        <v>2808</v>
      </c>
      <c r="E138" s="74" t="s">
        <v>586</v>
      </c>
      <c r="F138" s="300" t="s">
        <v>2356</v>
      </c>
      <c r="G138" s="310" t="s">
        <v>280</v>
      </c>
      <c r="H138" s="300">
        <v>2018</v>
      </c>
      <c r="I138" s="430">
        <v>5.01</v>
      </c>
      <c r="J138" s="257" t="s">
        <v>686</v>
      </c>
    </row>
    <row r="139" spans="1:10" s="300" customFormat="1" x14ac:dyDescent="0.25">
      <c r="A139" s="365" t="s">
        <v>648</v>
      </c>
      <c r="B139" s="300" t="s">
        <v>689</v>
      </c>
      <c r="C139" s="300">
        <v>85421</v>
      </c>
      <c r="D139" s="123" t="s">
        <v>2808</v>
      </c>
      <c r="E139" s="74" t="s">
        <v>586</v>
      </c>
      <c r="F139" s="300" t="s">
        <v>2357</v>
      </c>
      <c r="G139" s="310" t="s">
        <v>280</v>
      </c>
      <c r="H139" s="300">
        <v>2018</v>
      </c>
      <c r="I139" s="430">
        <v>1.2130000000000001</v>
      </c>
      <c r="J139" s="257" t="s">
        <v>686</v>
      </c>
    </row>
    <row r="140" spans="1:10" x14ac:dyDescent="0.25">
      <c r="A140" s="365" t="s">
        <v>648</v>
      </c>
      <c r="B140" s="300" t="s">
        <v>689</v>
      </c>
      <c r="C140" s="300">
        <v>85421</v>
      </c>
      <c r="D140" s="123" t="s">
        <v>2808</v>
      </c>
      <c r="E140" s="74" t="s">
        <v>587</v>
      </c>
      <c r="F140" s="300" t="s">
        <v>692</v>
      </c>
      <c r="G140" s="310" t="s">
        <v>325</v>
      </c>
      <c r="H140" s="300">
        <v>2018</v>
      </c>
      <c r="I140" s="426">
        <v>6848</v>
      </c>
      <c r="J140" s="257" t="s">
        <v>686</v>
      </c>
    </row>
    <row r="141" spans="1:10" s="300" customFormat="1" x14ac:dyDescent="0.25">
      <c r="A141" s="365" t="s">
        <v>648</v>
      </c>
      <c r="B141" s="300" t="s">
        <v>689</v>
      </c>
      <c r="C141" s="300">
        <v>85421</v>
      </c>
      <c r="D141" s="123" t="s">
        <v>2808</v>
      </c>
      <c r="E141" s="74" t="s">
        <v>587</v>
      </c>
      <c r="F141" s="300" t="s">
        <v>2356</v>
      </c>
      <c r="G141" s="310" t="s">
        <v>280</v>
      </c>
      <c r="H141" s="300">
        <v>2018</v>
      </c>
      <c r="I141" s="430">
        <v>0.84</v>
      </c>
      <c r="J141" s="257" t="s">
        <v>686</v>
      </c>
    </row>
    <row r="142" spans="1:10" s="300" customFormat="1" x14ac:dyDescent="0.25">
      <c r="A142" s="365" t="s">
        <v>648</v>
      </c>
      <c r="B142" s="300" t="s">
        <v>689</v>
      </c>
      <c r="C142" s="300">
        <v>85421</v>
      </c>
      <c r="D142" s="123" t="s">
        <v>2808</v>
      </c>
      <c r="E142" s="74" t="s">
        <v>587</v>
      </c>
      <c r="F142" s="300" t="s">
        <v>2357</v>
      </c>
      <c r="G142" s="310" t="s">
        <v>280</v>
      </c>
      <c r="H142" s="300">
        <v>2018</v>
      </c>
      <c r="I142" s="430">
        <v>0.20300000000000001</v>
      </c>
      <c r="J142" s="257" t="s">
        <v>686</v>
      </c>
    </row>
    <row r="143" spans="1:10" x14ac:dyDescent="0.25">
      <c r="A143" s="365" t="s">
        <v>648</v>
      </c>
      <c r="B143" s="300" t="s">
        <v>689</v>
      </c>
      <c r="C143" s="300">
        <v>85421</v>
      </c>
      <c r="D143" s="123" t="s">
        <v>2808</v>
      </c>
      <c r="E143" s="107" t="s">
        <v>591</v>
      </c>
      <c r="F143" s="300" t="s">
        <v>692</v>
      </c>
      <c r="G143" s="310" t="s">
        <v>325</v>
      </c>
      <c r="H143" s="300">
        <v>2018</v>
      </c>
      <c r="I143" s="426">
        <v>2752</v>
      </c>
      <c r="J143" s="257" t="s">
        <v>686</v>
      </c>
    </row>
    <row r="144" spans="1:10" s="300" customFormat="1" x14ac:dyDescent="0.25">
      <c r="A144" s="365" t="s">
        <v>648</v>
      </c>
      <c r="B144" s="300" t="s">
        <v>689</v>
      </c>
      <c r="C144" s="300">
        <v>85421</v>
      </c>
      <c r="D144" s="123" t="s">
        <v>2808</v>
      </c>
      <c r="E144" s="107" t="s">
        <v>591</v>
      </c>
      <c r="F144" s="300" t="s">
        <v>2356</v>
      </c>
      <c r="G144" s="310" t="s">
        <v>280</v>
      </c>
      <c r="H144" s="300">
        <v>2018</v>
      </c>
      <c r="I144" s="430">
        <v>0.33800000000000002</v>
      </c>
      <c r="J144" s="257" t="s">
        <v>686</v>
      </c>
    </row>
    <row r="145" spans="1:10" s="300" customFormat="1" x14ac:dyDescent="0.25">
      <c r="A145" s="365" t="s">
        <v>648</v>
      </c>
      <c r="B145" s="300" t="s">
        <v>689</v>
      </c>
      <c r="C145" s="300">
        <v>85421</v>
      </c>
      <c r="D145" s="123" t="s">
        <v>2808</v>
      </c>
      <c r="E145" s="107" t="s">
        <v>591</v>
      </c>
      <c r="F145" s="300" t="s">
        <v>2357</v>
      </c>
      <c r="G145" s="310" t="s">
        <v>280</v>
      </c>
      <c r="H145" s="300">
        <v>2018</v>
      </c>
      <c r="I145" s="430">
        <v>8.2000000000000003E-2</v>
      </c>
      <c r="J145" s="257" t="s">
        <v>686</v>
      </c>
    </row>
    <row r="146" spans="1:10" x14ac:dyDescent="0.25">
      <c r="A146" s="365" t="s">
        <v>648</v>
      </c>
      <c r="B146" s="300" t="s">
        <v>689</v>
      </c>
      <c r="C146" s="300">
        <v>85421</v>
      </c>
      <c r="D146" s="123" t="s">
        <v>2808</v>
      </c>
      <c r="E146" s="74" t="s">
        <v>592</v>
      </c>
      <c r="F146" s="300" t="s">
        <v>692</v>
      </c>
      <c r="G146" s="310" t="s">
        <v>325</v>
      </c>
      <c r="H146" s="300">
        <v>2018</v>
      </c>
      <c r="I146" s="426" t="s">
        <v>10</v>
      </c>
      <c r="J146" s="257" t="s">
        <v>686</v>
      </c>
    </row>
    <row r="147" spans="1:10" s="300" customFormat="1" x14ac:dyDescent="0.25">
      <c r="A147" s="365" t="s">
        <v>648</v>
      </c>
      <c r="B147" s="300" t="s">
        <v>689</v>
      </c>
      <c r="C147" s="300">
        <v>85421</v>
      </c>
      <c r="D147" s="123" t="s">
        <v>2808</v>
      </c>
      <c r="E147" s="74" t="s">
        <v>592</v>
      </c>
      <c r="F147" s="300" t="s">
        <v>2356</v>
      </c>
      <c r="G147" s="310" t="s">
        <v>280</v>
      </c>
      <c r="H147" s="300">
        <v>2018</v>
      </c>
      <c r="I147" s="430" t="s">
        <v>10</v>
      </c>
      <c r="J147" s="257" t="s">
        <v>686</v>
      </c>
    </row>
    <row r="148" spans="1:10" s="300" customFormat="1" x14ac:dyDescent="0.25">
      <c r="A148" s="365" t="s">
        <v>648</v>
      </c>
      <c r="B148" s="300" t="s">
        <v>689</v>
      </c>
      <c r="C148" s="300">
        <v>85421</v>
      </c>
      <c r="D148" s="123" t="s">
        <v>2808</v>
      </c>
      <c r="E148" s="74" t="s">
        <v>592</v>
      </c>
      <c r="F148" s="300" t="s">
        <v>2357</v>
      </c>
      <c r="G148" s="310" t="s">
        <v>280</v>
      </c>
      <c r="H148" s="300">
        <v>2018</v>
      </c>
      <c r="I148" s="430" t="s">
        <v>10</v>
      </c>
      <c r="J148" s="257" t="s">
        <v>686</v>
      </c>
    </row>
    <row r="149" spans="1:10" x14ac:dyDescent="0.25">
      <c r="A149" s="365" t="s">
        <v>648</v>
      </c>
      <c r="B149" s="300" t="s">
        <v>689</v>
      </c>
      <c r="C149" s="300">
        <v>85421</v>
      </c>
      <c r="D149" s="123" t="s">
        <v>2808</v>
      </c>
      <c r="E149" s="74" t="s">
        <v>588</v>
      </c>
      <c r="F149" s="300" t="s">
        <v>692</v>
      </c>
      <c r="G149" s="310" t="s">
        <v>325</v>
      </c>
      <c r="H149" s="300">
        <v>2018</v>
      </c>
      <c r="I149" s="426">
        <v>288</v>
      </c>
      <c r="J149" s="257" t="s">
        <v>686</v>
      </c>
    </row>
    <row r="150" spans="1:10" s="300" customFormat="1" x14ac:dyDescent="0.25">
      <c r="A150" s="365" t="s">
        <v>648</v>
      </c>
      <c r="B150" s="300" t="s">
        <v>689</v>
      </c>
      <c r="C150" s="300">
        <v>85421</v>
      </c>
      <c r="D150" s="123" t="s">
        <v>2808</v>
      </c>
      <c r="E150" s="74" t="s">
        <v>588</v>
      </c>
      <c r="F150" s="300" t="s">
        <v>2356</v>
      </c>
      <c r="G150" s="310" t="s">
        <v>280</v>
      </c>
      <c r="H150" s="300">
        <v>2018</v>
      </c>
      <c r="I150" s="430">
        <v>3.5000000000000003E-2</v>
      </c>
      <c r="J150" s="257" t="s">
        <v>686</v>
      </c>
    </row>
    <row r="151" spans="1:10" s="300" customFormat="1" x14ac:dyDescent="0.25">
      <c r="A151" s="365" t="s">
        <v>648</v>
      </c>
      <c r="B151" s="300" t="s">
        <v>689</v>
      </c>
      <c r="C151" s="300">
        <v>85421</v>
      </c>
      <c r="D151" s="123" t="s">
        <v>2808</v>
      </c>
      <c r="E151" s="74" t="s">
        <v>588</v>
      </c>
      <c r="F151" s="300" t="s">
        <v>2357</v>
      </c>
      <c r="G151" s="310" t="s">
        <v>280</v>
      </c>
      <c r="H151" s="300">
        <v>2018</v>
      </c>
      <c r="I151" s="430">
        <v>8.9999999999999993E-3</v>
      </c>
      <c r="J151" s="257" t="s">
        <v>686</v>
      </c>
    </row>
    <row r="152" spans="1:10" x14ac:dyDescent="0.25">
      <c r="A152" s="365" t="s">
        <v>648</v>
      </c>
      <c r="B152" s="300" t="s">
        <v>689</v>
      </c>
      <c r="C152" s="300">
        <v>85421</v>
      </c>
      <c r="D152" s="123" t="s">
        <v>2808</v>
      </c>
      <c r="E152" s="74" t="s">
        <v>685</v>
      </c>
      <c r="F152" s="300" t="s">
        <v>692</v>
      </c>
      <c r="G152" s="310" t="s">
        <v>325</v>
      </c>
      <c r="H152" s="300">
        <v>2018</v>
      </c>
      <c r="I152" s="426" t="s">
        <v>10</v>
      </c>
      <c r="J152" s="257" t="s">
        <v>686</v>
      </c>
    </row>
    <row r="153" spans="1:10" s="300" customFormat="1" x14ac:dyDescent="0.25">
      <c r="A153" s="365" t="s">
        <v>648</v>
      </c>
      <c r="B153" s="300" t="s">
        <v>689</v>
      </c>
      <c r="C153" s="300">
        <v>85421</v>
      </c>
      <c r="D153" s="123" t="s">
        <v>2808</v>
      </c>
      <c r="E153" s="74" t="s">
        <v>685</v>
      </c>
      <c r="F153" s="300" t="s">
        <v>2356</v>
      </c>
      <c r="G153" s="310" t="s">
        <v>280</v>
      </c>
      <c r="H153" s="300">
        <v>2018</v>
      </c>
      <c r="I153" s="430" t="s">
        <v>10</v>
      </c>
      <c r="J153" s="257" t="s">
        <v>686</v>
      </c>
    </row>
    <row r="154" spans="1:10" s="300" customFormat="1" x14ac:dyDescent="0.25">
      <c r="A154" s="365" t="s">
        <v>648</v>
      </c>
      <c r="B154" s="300" t="s">
        <v>689</v>
      </c>
      <c r="C154" s="300">
        <v>85421</v>
      </c>
      <c r="D154" s="123" t="s">
        <v>2808</v>
      </c>
      <c r="E154" s="74" t="s">
        <v>685</v>
      </c>
      <c r="F154" s="300" t="s">
        <v>2357</v>
      </c>
      <c r="G154" s="310" t="s">
        <v>280</v>
      </c>
      <c r="H154" s="300">
        <v>2018</v>
      </c>
      <c r="I154" s="430" t="s">
        <v>10</v>
      </c>
      <c r="J154" s="257" t="s">
        <v>686</v>
      </c>
    </row>
    <row r="155" spans="1:10" x14ac:dyDescent="0.25">
      <c r="A155" s="365" t="s">
        <v>648</v>
      </c>
      <c r="B155" s="300" t="s">
        <v>689</v>
      </c>
      <c r="C155" s="300">
        <v>85421</v>
      </c>
      <c r="D155" s="123" t="s">
        <v>2808</v>
      </c>
      <c r="E155" s="74" t="s">
        <v>585</v>
      </c>
      <c r="F155" s="300" t="s">
        <v>692</v>
      </c>
      <c r="G155" s="310" t="s">
        <v>325</v>
      </c>
      <c r="H155" s="300">
        <v>2018</v>
      </c>
      <c r="I155" s="426">
        <v>10249</v>
      </c>
      <c r="J155" s="257" t="s">
        <v>686</v>
      </c>
    </row>
    <row r="156" spans="1:10" s="300" customFormat="1" x14ac:dyDescent="0.25">
      <c r="A156" s="365" t="s">
        <v>648</v>
      </c>
      <c r="B156" s="300" t="s">
        <v>689</v>
      </c>
      <c r="C156" s="300">
        <v>85421</v>
      </c>
      <c r="D156" s="123" t="s">
        <v>2808</v>
      </c>
      <c r="E156" s="74" t="s">
        <v>585</v>
      </c>
      <c r="F156" s="300" t="s">
        <v>2356</v>
      </c>
      <c r="G156" s="310" t="s">
        <v>280</v>
      </c>
      <c r="H156" s="300">
        <v>2018</v>
      </c>
      <c r="I156" s="430">
        <v>1.2569999999999999</v>
      </c>
      <c r="J156" s="257" t="s">
        <v>686</v>
      </c>
    </row>
    <row r="157" spans="1:10" s="300" customFormat="1" x14ac:dyDescent="0.25">
      <c r="A157" s="365" t="s">
        <v>648</v>
      </c>
      <c r="B157" s="300" t="s">
        <v>689</v>
      </c>
      <c r="C157" s="300">
        <v>85421</v>
      </c>
      <c r="D157" s="123" t="s">
        <v>2808</v>
      </c>
      <c r="E157" s="74" t="s">
        <v>585</v>
      </c>
      <c r="F157" s="300" t="s">
        <v>2357</v>
      </c>
      <c r="G157" s="310" t="s">
        <v>280</v>
      </c>
      <c r="H157" s="300">
        <v>2018</v>
      </c>
      <c r="I157" s="430">
        <v>0.30499999999999999</v>
      </c>
      <c r="J157" s="257" t="s">
        <v>686</v>
      </c>
    </row>
    <row r="158" spans="1:10" x14ac:dyDescent="0.25">
      <c r="A158" s="365" t="s">
        <v>648</v>
      </c>
      <c r="B158" s="300" t="s">
        <v>689</v>
      </c>
      <c r="C158" s="300">
        <v>85421</v>
      </c>
      <c r="D158" s="123" t="s">
        <v>2808</v>
      </c>
      <c r="E158" s="74" t="s">
        <v>589</v>
      </c>
      <c r="F158" s="300" t="s">
        <v>692</v>
      </c>
      <c r="G158" s="310" t="s">
        <v>325</v>
      </c>
      <c r="H158" s="300">
        <v>2018</v>
      </c>
      <c r="I158" s="426">
        <v>9046</v>
      </c>
      <c r="J158" s="257" t="s">
        <v>686</v>
      </c>
    </row>
    <row r="159" spans="1:10" s="300" customFormat="1" x14ac:dyDescent="0.25">
      <c r="A159" s="365" t="s">
        <v>648</v>
      </c>
      <c r="B159" s="300" t="s">
        <v>689</v>
      </c>
      <c r="C159" s="300">
        <v>85421</v>
      </c>
      <c r="D159" s="123" t="s">
        <v>2808</v>
      </c>
      <c r="E159" s="74" t="s">
        <v>589</v>
      </c>
      <c r="F159" s="300" t="s">
        <v>2356</v>
      </c>
      <c r="G159" s="310" t="s">
        <v>280</v>
      </c>
      <c r="H159" s="300">
        <v>2018</v>
      </c>
      <c r="I159" s="430">
        <v>1.1100000000000001</v>
      </c>
      <c r="J159" s="257" t="s">
        <v>686</v>
      </c>
    </row>
    <row r="160" spans="1:10" s="300" customFormat="1" x14ac:dyDescent="0.25">
      <c r="A160" s="365" t="s">
        <v>648</v>
      </c>
      <c r="B160" s="300" t="s">
        <v>689</v>
      </c>
      <c r="C160" s="300">
        <v>85421</v>
      </c>
      <c r="D160" s="123" t="s">
        <v>2808</v>
      </c>
      <c r="E160" s="74" t="s">
        <v>589</v>
      </c>
      <c r="F160" s="300" t="s">
        <v>2357</v>
      </c>
      <c r="G160" s="310" t="s">
        <v>280</v>
      </c>
      <c r="H160" s="300">
        <v>2018</v>
      </c>
      <c r="I160" s="430">
        <v>0.26900000000000002</v>
      </c>
      <c r="J160" s="257" t="s">
        <v>686</v>
      </c>
    </row>
    <row r="161" spans="1:10" x14ac:dyDescent="0.25">
      <c r="A161" s="365" t="s">
        <v>648</v>
      </c>
      <c r="B161" s="300" t="s">
        <v>689</v>
      </c>
      <c r="C161" s="300">
        <v>85421</v>
      </c>
      <c r="D161" s="123" t="s">
        <v>2808</v>
      </c>
      <c r="E161" s="74" t="s">
        <v>590</v>
      </c>
      <c r="F161" s="300" t="s">
        <v>692</v>
      </c>
      <c r="G161" s="310" t="s">
        <v>325</v>
      </c>
      <c r="H161" s="15">
        <v>2018</v>
      </c>
      <c r="I161" s="426">
        <v>1203</v>
      </c>
      <c r="J161" s="257" t="s">
        <v>686</v>
      </c>
    </row>
    <row r="162" spans="1:10" s="300" customFormat="1" x14ac:dyDescent="0.25">
      <c r="A162" s="365" t="s">
        <v>648</v>
      </c>
      <c r="B162" s="300" t="s">
        <v>689</v>
      </c>
      <c r="C162" s="300">
        <v>85421</v>
      </c>
      <c r="D162" s="123" t="s">
        <v>2808</v>
      </c>
      <c r="E162" s="74" t="s">
        <v>590</v>
      </c>
      <c r="F162" s="300" t="s">
        <v>2356</v>
      </c>
      <c r="G162" s="310" t="s">
        <v>280</v>
      </c>
      <c r="H162" s="300">
        <v>2018</v>
      </c>
      <c r="I162" s="430">
        <v>0.14799999999999999</v>
      </c>
      <c r="J162" s="257" t="s">
        <v>686</v>
      </c>
    </row>
    <row r="163" spans="1:10" s="300" customFormat="1" x14ac:dyDescent="0.25">
      <c r="A163" s="365" t="s">
        <v>648</v>
      </c>
      <c r="B163" s="300" t="s">
        <v>689</v>
      </c>
      <c r="C163" s="300">
        <v>85421</v>
      </c>
      <c r="D163" s="123" t="s">
        <v>2808</v>
      </c>
      <c r="E163" s="74" t="s">
        <v>590</v>
      </c>
      <c r="F163" s="300" t="s">
        <v>2357</v>
      </c>
      <c r="G163" s="310" t="s">
        <v>280</v>
      </c>
      <c r="H163" s="300">
        <v>2018</v>
      </c>
      <c r="I163" s="430">
        <v>3.5999999999999997E-2</v>
      </c>
      <c r="J163" s="257" t="s">
        <v>686</v>
      </c>
    </row>
    <row r="164" spans="1:10" x14ac:dyDescent="0.25">
      <c r="A164" s="365" t="s">
        <v>648</v>
      </c>
      <c r="B164" s="300" t="s">
        <v>689</v>
      </c>
      <c r="C164" s="300">
        <v>85421</v>
      </c>
      <c r="D164" s="123" t="s">
        <v>2808</v>
      </c>
      <c r="E164" s="74" t="s">
        <v>322</v>
      </c>
      <c r="F164" s="300" t="s">
        <v>692</v>
      </c>
      <c r="G164" s="310" t="s">
        <v>325</v>
      </c>
      <c r="H164" s="300">
        <v>2017</v>
      </c>
      <c r="I164" s="426">
        <v>59859</v>
      </c>
      <c r="J164" s="257" t="s">
        <v>686</v>
      </c>
    </row>
    <row r="165" spans="1:10" s="300" customFormat="1" x14ac:dyDescent="0.25">
      <c r="A165" s="365" t="s">
        <v>648</v>
      </c>
      <c r="B165" s="300" t="s">
        <v>689</v>
      </c>
      <c r="C165" s="300">
        <v>85421</v>
      </c>
      <c r="D165" s="123" t="s">
        <v>2808</v>
      </c>
      <c r="E165" s="74" t="s">
        <v>322</v>
      </c>
      <c r="F165" s="300" t="s">
        <v>2356</v>
      </c>
      <c r="G165" s="310" t="s">
        <v>280</v>
      </c>
      <c r="H165" s="300">
        <v>2017</v>
      </c>
      <c r="I165" s="430">
        <v>7.6740000000000004</v>
      </c>
      <c r="J165" s="257" t="s">
        <v>686</v>
      </c>
    </row>
    <row r="166" spans="1:10" s="300" customFormat="1" x14ac:dyDescent="0.25">
      <c r="A166" s="365" t="s">
        <v>648</v>
      </c>
      <c r="B166" s="300" t="s">
        <v>689</v>
      </c>
      <c r="C166" s="300">
        <v>85421</v>
      </c>
      <c r="D166" s="123" t="s">
        <v>2808</v>
      </c>
      <c r="E166" s="74" t="s">
        <v>322</v>
      </c>
      <c r="F166" s="300" t="s">
        <v>2357</v>
      </c>
      <c r="G166" s="310" t="s">
        <v>280</v>
      </c>
      <c r="H166" s="300">
        <v>2017</v>
      </c>
      <c r="I166" s="430">
        <v>1.8320000000000001</v>
      </c>
      <c r="J166" s="257" t="s">
        <v>686</v>
      </c>
    </row>
    <row r="167" spans="1:10" x14ac:dyDescent="0.25">
      <c r="A167" s="365" t="s">
        <v>648</v>
      </c>
      <c r="B167" s="300" t="s">
        <v>689</v>
      </c>
      <c r="C167" s="300">
        <v>85421</v>
      </c>
      <c r="D167" s="123" t="s">
        <v>2808</v>
      </c>
      <c r="E167" s="74" t="s">
        <v>584</v>
      </c>
      <c r="F167" s="300" t="s">
        <v>692</v>
      </c>
      <c r="G167" s="310" t="s">
        <v>325</v>
      </c>
      <c r="H167" s="300">
        <v>2017</v>
      </c>
      <c r="I167" s="426">
        <v>49794</v>
      </c>
      <c r="J167" s="257" t="s">
        <v>686</v>
      </c>
    </row>
    <row r="168" spans="1:10" s="300" customFormat="1" x14ac:dyDescent="0.25">
      <c r="A168" s="365" t="s">
        <v>648</v>
      </c>
      <c r="B168" s="300" t="s">
        <v>689</v>
      </c>
      <c r="C168" s="300">
        <v>85421</v>
      </c>
      <c r="D168" s="123" t="s">
        <v>2808</v>
      </c>
      <c r="E168" s="74" t="s">
        <v>584</v>
      </c>
      <c r="F168" s="300" t="s">
        <v>2356</v>
      </c>
      <c r="G168" s="310" t="s">
        <v>280</v>
      </c>
      <c r="H168" s="300">
        <v>2017</v>
      </c>
      <c r="I168" s="430">
        <v>6.383</v>
      </c>
      <c r="J168" s="257" t="s">
        <v>686</v>
      </c>
    </row>
    <row r="169" spans="1:10" s="300" customFormat="1" x14ac:dyDescent="0.25">
      <c r="A169" s="365" t="s">
        <v>648</v>
      </c>
      <c r="B169" s="300" t="s">
        <v>689</v>
      </c>
      <c r="C169" s="300">
        <v>85421</v>
      </c>
      <c r="D169" s="123" t="s">
        <v>2808</v>
      </c>
      <c r="E169" s="74" t="s">
        <v>584</v>
      </c>
      <c r="F169" s="300" t="s">
        <v>2357</v>
      </c>
      <c r="G169" s="310" t="s">
        <v>280</v>
      </c>
      <c r="H169" s="300">
        <v>2017</v>
      </c>
      <c r="I169" s="430">
        <v>1.524</v>
      </c>
      <c r="J169" s="257" t="s">
        <v>686</v>
      </c>
    </row>
    <row r="170" spans="1:10" x14ac:dyDescent="0.25">
      <c r="A170" s="365" t="s">
        <v>648</v>
      </c>
      <c r="B170" s="300" t="s">
        <v>689</v>
      </c>
      <c r="C170" s="300">
        <v>85421</v>
      </c>
      <c r="D170" s="123" t="s">
        <v>2808</v>
      </c>
      <c r="E170" s="74" t="s">
        <v>586</v>
      </c>
      <c r="F170" s="300" t="s">
        <v>692</v>
      </c>
      <c r="G170" s="310" t="s">
        <v>325</v>
      </c>
      <c r="H170" s="300">
        <v>2017</v>
      </c>
      <c r="I170" s="426">
        <v>40998</v>
      </c>
      <c r="J170" s="257" t="s">
        <v>686</v>
      </c>
    </row>
    <row r="171" spans="1:10" s="300" customFormat="1" x14ac:dyDescent="0.25">
      <c r="A171" s="365" t="s">
        <v>648</v>
      </c>
      <c r="B171" s="300" t="s">
        <v>689</v>
      </c>
      <c r="C171" s="300">
        <v>85421</v>
      </c>
      <c r="D171" s="123" t="s">
        <v>2808</v>
      </c>
      <c r="E171" s="74" t="s">
        <v>586</v>
      </c>
      <c r="F171" s="300" t="s">
        <v>2356</v>
      </c>
      <c r="G171" s="310" t="s">
        <v>280</v>
      </c>
      <c r="H171" s="300">
        <v>2017</v>
      </c>
      <c r="I171" s="430">
        <v>5.2560000000000002</v>
      </c>
      <c r="J171" s="257" t="s">
        <v>686</v>
      </c>
    </row>
    <row r="172" spans="1:10" s="300" customFormat="1" x14ac:dyDescent="0.25">
      <c r="A172" s="365" t="s">
        <v>648</v>
      </c>
      <c r="B172" s="300" t="s">
        <v>689</v>
      </c>
      <c r="C172" s="300">
        <v>85421</v>
      </c>
      <c r="D172" s="123" t="s">
        <v>2808</v>
      </c>
      <c r="E172" s="74" t="s">
        <v>586</v>
      </c>
      <c r="F172" s="300" t="s">
        <v>2357</v>
      </c>
      <c r="G172" s="310" t="s">
        <v>280</v>
      </c>
      <c r="H172" s="300">
        <v>2017</v>
      </c>
      <c r="I172" s="430">
        <v>1.2549999999999999</v>
      </c>
      <c r="J172" s="257" t="s">
        <v>686</v>
      </c>
    </row>
    <row r="173" spans="1:10" x14ac:dyDescent="0.25">
      <c r="A173" s="365" t="s">
        <v>648</v>
      </c>
      <c r="B173" s="300" t="s">
        <v>689</v>
      </c>
      <c r="C173" s="300">
        <v>85421</v>
      </c>
      <c r="D173" s="123" t="s">
        <v>2808</v>
      </c>
      <c r="E173" s="74" t="s">
        <v>587</v>
      </c>
      <c r="F173" s="300" t="s">
        <v>692</v>
      </c>
      <c r="G173" s="310" t="s">
        <v>325</v>
      </c>
      <c r="H173" s="300">
        <v>2017</v>
      </c>
      <c r="I173" s="426">
        <v>7003</v>
      </c>
      <c r="J173" s="257" t="s">
        <v>686</v>
      </c>
    </row>
    <row r="174" spans="1:10" s="300" customFormat="1" x14ac:dyDescent="0.25">
      <c r="A174" s="365" t="s">
        <v>648</v>
      </c>
      <c r="B174" s="300" t="s">
        <v>689</v>
      </c>
      <c r="C174" s="300">
        <v>85421</v>
      </c>
      <c r="D174" s="123" t="s">
        <v>2808</v>
      </c>
      <c r="E174" s="74" t="s">
        <v>587</v>
      </c>
      <c r="F174" s="300" t="s">
        <v>2356</v>
      </c>
      <c r="G174" s="310" t="s">
        <v>280</v>
      </c>
      <c r="H174" s="300">
        <v>2017</v>
      </c>
      <c r="I174" s="430">
        <v>0.89800000000000002</v>
      </c>
      <c r="J174" s="257" t="s">
        <v>686</v>
      </c>
    </row>
    <row r="175" spans="1:10" s="300" customFormat="1" x14ac:dyDescent="0.25">
      <c r="A175" s="365" t="s">
        <v>648</v>
      </c>
      <c r="B175" s="300" t="s">
        <v>689</v>
      </c>
      <c r="C175" s="300">
        <v>85421</v>
      </c>
      <c r="D175" s="123" t="s">
        <v>2808</v>
      </c>
      <c r="E175" s="74" t="s">
        <v>587</v>
      </c>
      <c r="F175" s="300" t="s">
        <v>2357</v>
      </c>
      <c r="G175" s="310" t="s">
        <v>280</v>
      </c>
      <c r="H175" s="300">
        <v>2017</v>
      </c>
      <c r="I175" s="430">
        <v>0.214</v>
      </c>
      <c r="J175" s="257" t="s">
        <v>686</v>
      </c>
    </row>
    <row r="176" spans="1:10" x14ac:dyDescent="0.25">
      <c r="A176" s="365" t="s">
        <v>648</v>
      </c>
      <c r="B176" s="300" t="s">
        <v>689</v>
      </c>
      <c r="C176" s="300">
        <v>85421</v>
      </c>
      <c r="D176" s="123" t="s">
        <v>2808</v>
      </c>
      <c r="E176" s="107" t="s">
        <v>591</v>
      </c>
      <c r="F176" s="300" t="s">
        <v>692</v>
      </c>
      <c r="G176" s="310" t="s">
        <v>325</v>
      </c>
      <c r="H176" s="300">
        <v>2017</v>
      </c>
      <c r="I176" s="426">
        <v>1505</v>
      </c>
      <c r="J176" s="257" t="s">
        <v>686</v>
      </c>
    </row>
    <row r="177" spans="1:10" s="300" customFormat="1" x14ac:dyDescent="0.25">
      <c r="A177" s="365" t="s">
        <v>648</v>
      </c>
      <c r="B177" s="300" t="s">
        <v>689</v>
      </c>
      <c r="C177" s="300">
        <v>85421</v>
      </c>
      <c r="D177" s="123" t="s">
        <v>2808</v>
      </c>
      <c r="E177" s="107" t="s">
        <v>591</v>
      </c>
      <c r="F177" s="300" t="s">
        <v>2356</v>
      </c>
      <c r="G177" s="310" t="s">
        <v>280</v>
      </c>
      <c r="H177" s="300">
        <v>2017</v>
      </c>
      <c r="I177" s="430">
        <v>0.193</v>
      </c>
      <c r="J177" s="257" t="s">
        <v>686</v>
      </c>
    </row>
    <row r="178" spans="1:10" s="300" customFormat="1" x14ac:dyDescent="0.25">
      <c r="A178" s="365" t="s">
        <v>648</v>
      </c>
      <c r="B178" s="300" t="s">
        <v>689</v>
      </c>
      <c r="C178" s="300">
        <v>85421</v>
      </c>
      <c r="D178" s="123" t="s">
        <v>2808</v>
      </c>
      <c r="E178" s="107" t="s">
        <v>591</v>
      </c>
      <c r="F178" s="300" t="s">
        <v>2357</v>
      </c>
      <c r="G178" s="310" t="s">
        <v>280</v>
      </c>
      <c r="H178" s="300">
        <v>2017</v>
      </c>
      <c r="I178" s="430">
        <v>4.5999999999999999E-2</v>
      </c>
      <c r="J178" s="257" t="s">
        <v>686</v>
      </c>
    </row>
    <row r="179" spans="1:10" x14ac:dyDescent="0.25">
      <c r="A179" s="365" t="s">
        <v>648</v>
      </c>
      <c r="B179" s="300" t="s">
        <v>689</v>
      </c>
      <c r="C179" s="300">
        <v>85421</v>
      </c>
      <c r="D179" s="123" t="s">
        <v>2808</v>
      </c>
      <c r="E179" s="74" t="s">
        <v>592</v>
      </c>
      <c r="F179" s="300" t="s">
        <v>692</v>
      </c>
      <c r="G179" s="310" t="s">
        <v>325</v>
      </c>
      <c r="H179" s="300">
        <v>2017</v>
      </c>
      <c r="I179" s="426" t="s">
        <v>10</v>
      </c>
      <c r="J179" s="257" t="s">
        <v>686</v>
      </c>
    </row>
    <row r="180" spans="1:10" s="300" customFormat="1" x14ac:dyDescent="0.25">
      <c r="A180" s="365" t="s">
        <v>648</v>
      </c>
      <c r="B180" s="300" t="s">
        <v>689</v>
      </c>
      <c r="C180" s="300">
        <v>85421</v>
      </c>
      <c r="D180" s="123" t="s">
        <v>2808</v>
      </c>
      <c r="E180" s="74" t="s">
        <v>592</v>
      </c>
      <c r="F180" s="300" t="s">
        <v>2356</v>
      </c>
      <c r="G180" s="310" t="s">
        <v>280</v>
      </c>
      <c r="H180" s="300">
        <v>2017</v>
      </c>
      <c r="I180" s="430" t="s">
        <v>10</v>
      </c>
      <c r="J180" s="257" t="s">
        <v>686</v>
      </c>
    </row>
    <row r="181" spans="1:10" s="300" customFormat="1" x14ac:dyDescent="0.25">
      <c r="A181" s="365" t="s">
        <v>648</v>
      </c>
      <c r="B181" s="300" t="s">
        <v>689</v>
      </c>
      <c r="C181" s="300">
        <v>85421</v>
      </c>
      <c r="D181" s="123" t="s">
        <v>2808</v>
      </c>
      <c r="E181" s="74" t="s">
        <v>592</v>
      </c>
      <c r="F181" s="300" t="s">
        <v>2357</v>
      </c>
      <c r="G181" s="310" t="s">
        <v>280</v>
      </c>
      <c r="H181" s="300">
        <v>2017</v>
      </c>
      <c r="I181" s="430" t="s">
        <v>10</v>
      </c>
      <c r="J181" s="257" t="s">
        <v>686</v>
      </c>
    </row>
    <row r="182" spans="1:10" x14ac:dyDescent="0.25">
      <c r="A182" s="365" t="s">
        <v>648</v>
      </c>
      <c r="B182" s="300" t="s">
        <v>689</v>
      </c>
      <c r="C182" s="300">
        <v>85421</v>
      </c>
      <c r="D182" s="123" t="s">
        <v>2808</v>
      </c>
      <c r="E182" s="74" t="s">
        <v>588</v>
      </c>
      <c r="F182" s="300" t="s">
        <v>692</v>
      </c>
      <c r="G182" s="310" t="s">
        <v>325</v>
      </c>
      <c r="H182" s="300">
        <v>2017</v>
      </c>
      <c r="I182" s="426">
        <v>288</v>
      </c>
      <c r="J182" s="257" t="s">
        <v>686</v>
      </c>
    </row>
    <row r="183" spans="1:10" s="300" customFormat="1" x14ac:dyDescent="0.25">
      <c r="A183" s="365" t="s">
        <v>648</v>
      </c>
      <c r="B183" s="300" t="s">
        <v>689</v>
      </c>
      <c r="C183" s="300">
        <v>85421</v>
      </c>
      <c r="D183" s="123" t="s">
        <v>2808</v>
      </c>
      <c r="E183" s="74" t="s">
        <v>588</v>
      </c>
      <c r="F183" s="300" t="s">
        <v>2356</v>
      </c>
      <c r="G183" s="310" t="s">
        <v>280</v>
      </c>
      <c r="H183" s="300">
        <v>2017</v>
      </c>
      <c r="I183" s="430">
        <v>3.6999999999999998E-2</v>
      </c>
      <c r="J183" s="257" t="s">
        <v>686</v>
      </c>
    </row>
    <row r="184" spans="1:10" s="300" customFormat="1" x14ac:dyDescent="0.25">
      <c r="A184" s="365" t="s">
        <v>648</v>
      </c>
      <c r="B184" s="300" t="s">
        <v>689</v>
      </c>
      <c r="C184" s="300">
        <v>85421</v>
      </c>
      <c r="D184" s="123" t="s">
        <v>2808</v>
      </c>
      <c r="E184" s="74" t="s">
        <v>588</v>
      </c>
      <c r="F184" s="300" t="s">
        <v>2357</v>
      </c>
      <c r="G184" s="310" t="s">
        <v>280</v>
      </c>
      <c r="H184" s="300">
        <v>2017</v>
      </c>
      <c r="I184" s="430">
        <v>8.9999999999999993E-3</v>
      </c>
      <c r="J184" s="257" t="s">
        <v>686</v>
      </c>
    </row>
    <row r="185" spans="1:10" x14ac:dyDescent="0.25">
      <c r="A185" s="365" t="s">
        <v>648</v>
      </c>
      <c r="B185" s="300" t="s">
        <v>689</v>
      </c>
      <c r="C185" s="300">
        <v>85421</v>
      </c>
      <c r="D185" s="123" t="s">
        <v>2808</v>
      </c>
      <c r="E185" s="74" t="s">
        <v>685</v>
      </c>
      <c r="F185" s="300" t="s">
        <v>692</v>
      </c>
      <c r="G185" s="310" t="s">
        <v>325</v>
      </c>
      <c r="H185" s="300">
        <v>2017</v>
      </c>
      <c r="I185" s="426" t="s">
        <v>10</v>
      </c>
      <c r="J185" s="257" t="s">
        <v>686</v>
      </c>
    </row>
    <row r="186" spans="1:10" s="300" customFormat="1" x14ac:dyDescent="0.25">
      <c r="A186" s="365" t="s">
        <v>648</v>
      </c>
      <c r="B186" s="300" t="s">
        <v>689</v>
      </c>
      <c r="C186" s="300">
        <v>85421</v>
      </c>
      <c r="D186" s="123" t="s">
        <v>2808</v>
      </c>
      <c r="E186" s="74" t="s">
        <v>685</v>
      </c>
      <c r="F186" s="300" t="s">
        <v>2356</v>
      </c>
      <c r="G186" s="310" t="s">
        <v>280</v>
      </c>
      <c r="H186" s="300">
        <v>2017</v>
      </c>
      <c r="I186" s="430" t="s">
        <v>10</v>
      </c>
      <c r="J186" s="257" t="s">
        <v>686</v>
      </c>
    </row>
    <row r="187" spans="1:10" s="300" customFormat="1" x14ac:dyDescent="0.25">
      <c r="A187" s="365" t="s">
        <v>648</v>
      </c>
      <c r="B187" s="300" t="s">
        <v>689</v>
      </c>
      <c r="C187" s="300">
        <v>85421</v>
      </c>
      <c r="D187" s="123" t="s">
        <v>2808</v>
      </c>
      <c r="E187" s="74" t="s">
        <v>685</v>
      </c>
      <c r="F187" s="300" t="s">
        <v>2357</v>
      </c>
      <c r="G187" s="310" t="s">
        <v>280</v>
      </c>
      <c r="H187" s="300">
        <v>2017</v>
      </c>
      <c r="I187" s="430" t="s">
        <v>10</v>
      </c>
      <c r="J187" s="257" t="s">
        <v>686</v>
      </c>
    </row>
    <row r="188" spans="1:10" x14ac:dyDescent="0.25">
      <c r="A188" s="365" t="s">
        <v>648</v>
      </c>
      <c r="B188" s="300" t="s">
        <v>689</v>
      </c>
      <c r="C188" s="300">
        <v>85421</v>
      </c>
      <c r="D188" s="123" t="s">
        <v>2808</v>
      </c>
      <c r="E188" s="74" t="s">
        <v>585</v>
      </c>
      <c r="F188" s="300" t="s">
        <v>692</v>
      </c>
      <c r="G188" s="310" t="s">
        <v>325</v>
      </c>
      <c r="H188" s="300">
        <v>2017</v>
      </c>
      <c r="I188" s="426">
        <v>10065</v>
      </c>
      <c r="J188" s="257" t="s">
        <v>686</v>
      </c>
    </row>
    <row r="189" spans="1:10" s="300" customFormat="1" x14ac:dyDescent="0.25">
      <c r="A189" s="365" t="s">
        <v>648</v>
      </c>
      <c r="B189" s="300" t="s">
        <v>689</v>
      </c>
      <c r="C189" s="300">
        <v>85421</v>
      </c>
      <c r="D189" s="123" t="s">
        <v>2808</v>
      </c>
      <c r="E189" s="74" t="s">
        <v>585</v>
      </c>
      <c r="F189" s="300" t="s">
        <v>2356</v>
      </c>
      <c r="G189" s="310" t="s">
        <v>280</v>
      </c>
      <c r="H189" s="300">
        <v>2017</v>
      </c>
      <c r="I189" s="430">
        <v>1.29</v>
      </c>
      <c r="J189" s="257" t="s">
        <v>686</v>
      </c>
    </row>
    <row r="190" spans="1:10" s="300" customFormat="1" x14ac:dyDescent="0.25">
      <c r="A190" s="365" t="s">
        <v>648</v>
      </c>
      <c r="B190" s="300" t="s">
        <v>689</v>
      </c>
      <c r="C190" s="300">
        <v>85421</v>
      </c>
      <c r="D190" s="123" t="s">
        <v>2808</v>
      </c>
      <c r="E190" s="74" t="s">
        <v>585</v>
      </c>
      <c r="F190" s="300" t="s">
        <v>2357</v>
      </c>
      <c r="G190" s="310" t="s">
        <v>280</v>
      </c>
      <c r="H190" s="300">
        <v>2017</v>
      </c>
      <c r="I190" s="430">
        <v>0.308</v>
      </c>
      <c r="J190" s="257" t="s">
        <v>686</v>
      </c>
    </row>
    <row r="191" spans="1:10" x14ac:dyDescent="0.25">
      <c r="A191" s="365" t="s">
        <v>648</v>
      </c>
      <c r="B191" s="300" t="s">
        <v>689</v>
      </c>
      <c r="C191" s="300">
        <v>85421</v>
      </c>
      <c r="D191" s="123" t="s">
        <v>2808</v>
      </c>
      <c r="E191" s="74" t="s">
        <v>589</v>
      </c>
      <c r="F191" s="300" t="s">
        <v>692</v>
      </c>
      <c r="G191" s="310" t="s">
        <v>325</v>
      </c>
      <c r="H191" s="300">
        <v>2017</v>
      </c>
      <c r="I191" s="426">
        <v>8948</v>
      </c>
      <c r="J191" s="257" t="s">
        <v>686</v>
      </c>
    </row>
    <row r="192" spans="1:10" s="300" customFormat="1" x14ac:dyDescent="0.25">
      <c r="A192" s="365" t="s">
        <v>648</v>
      </c>
      <c r="B192" s="300" t="s">
        <v>689</v>
      </c>
      <c r="C192" s="300">
        <v>85421</v>
      </c>
      <c r="D192" s="123" t="s">
        <v>2808</v>
      </c>
      <c r="E192" s="74" t="s">
        <v>589</v>
      </c>
      <c r="F192" s="300" t="s">
        <v>2356</v>
      </c>
      <c r="G192" s="310" t="s">
        <v>280</v>
      </c>
      <c r="H192" s="300">
        <v>2017</v>
      </c>
      <c r="I192" s="430">
        <v>1.147</v>
      </c>
      <c r="J192" s="257" t="s">
        <v>686</v>
      </c>
    </row>
    <row r="193" spans="1:10" s="300" customFormat="1" x14ac:dyDescent="0.25">
      <c r="A193" s="365" t="s">
        <v>648</v>
      </c>
      <c r="B193" s="300" t="s">
        <v>689</v>
      </c>
      <c r="C193" s="300">
        <v>85421</v>
      </c>
      <c r="D193" s="123" t="s">
        <v>2808</v>
      </c>
      <c r="E193" s="74" t="s">
        <v>589</v>
      </c>
      <c r="F193" s="300" t="s">
        <v>2357</v>
      </c>
      <c r="G193" s="310" t="s">
        <v>280</v>
      </c>
      <c r="H193" s="300">
        <v>2017</v>
      </c>
      <c r="I193" s="430">
        <v>0.27400000000000002</v>
      </c>
      <c r="J193" s="257" t="s">
        <v>686</v>
      </c>
    </row>
    <row r="194" spans="1:10" x14ac:dyDescent="0.25">
      <c r="A194" s="365" t="s">
        <v>648</v>
      </c>
      <c r="B194" s="300" t="s">
        <v>689</v>
      </c>
      <c r="C194" s="300">
        <v>85421</v>
      </c>
      <c r="D194" s="123" t="s">
        <v>2808</v>
      </c>
      <c r="E194" s="74" t="s">
        <v>590</v>
      </c>
      <c r="F194" s="300" t="s">
        <v>692</v>
      </c>
      <c r="G194" s="310" t="s">
        <v>325</v>
      </c>
      <c r="H194" s="15">
        <v>2017</v>
      </c>
      <c r="I194" s="426">
        <v>1117</v>
      </c>
      <c r="J194" s="257" t="s">
        <v>686</v>
      </c>
    </row>
    <row r="195" spans="1:10" s="300" customFormat="1" x14ac:dyDescent="0.25">
      <c r="A195" s="365" t="s">
        <v>648</v>
      </c>
      <c r="B195" s="300" t="s">
        <v>689</v>
      </c>
      <c r="C195" s="300">
        <v>85421</v>
      </c>
      <c r="D195" s="123" t="s">
        <v>2808</v>
      </c>
      <c r="E195" s="74" t="s">
        <v>590</v>
      </c>
      <c r="F195" s="300" t="s">
        <v>2356</v>
      </c>
      <c r="G195" s="310" t="s">
        <v>280</v>
      </c>
      <c r="H195" s="300">
        <v>2017</v>
      </c>
      <c r="I195" s="430">
        <v>0.14299999999999999</v>
      </c>
      <c r="J195" s="257" t="s">
        <v>686</v>
      </c>
    </row>
    <row r="196" spans="1:10" s="300" customFormat="1" x14ac:dyDescent="0.25">
      <c r="A196" s="365" t="s">
        <v>648</v>
      </c>
      <c r="B196" s="300" t="s">
        <v>689</v>
      </c>
      <c r="C196" s="300">
        <v>85421</v>
      </c>
      <c r="D196" s="123" t="s">
        <v>2808</v>
      </c>
      <c r="E196" s="74" t="s">
        <v>590</v>
      </c>
      <c r="F196" s="300" t="s">
        <v>2357</v>
      </c>
      <c r="G196" s="310" t="s">
        <v>280</v>
      </c>
      <c r="H196" s="300">
        <v>2017</v>
      </c>
      <c r="I196" s="430">
        <v>3.4000000000000002E-2</v>
      </c>
      <c r="J196" s="257" t="s">
        <v>686</v>
      </c>
    </row>
    <row r="197" spans="1:10" x14ac:dyDescent="0.25">
      <c r="A197" s="365" t="s">
        <v>648</v>
      </c>
      <c r="B197" s="300" t="s">
        <v>689</v>
      </c>
      <c r="C197" s="300">
        <v>85421</v>
      </c>
      <c r="D197" s="123" t="s">
        <v>2808</v>
      </c>
      <c r="E197" s="74" t="s">
        <v>322</v>
      </c>
      <c r="F197" s="300" t="s">
        <v>692</v>
      </c>
      <c r="G197" s="310" t="s">
        <v>325</v>
      </c>
      <c r="H197" s="300">
        <v>2016</v>
      </c>
      <c r="I197" s="426">
        <v>58267</v>
      </c>
      <c r="J197" s="257" t="s">
        <v>686</v>
      </c>
    </row>
    <row r="198" spans="1:10" s="300" customFormat="1" x14ac:dyDescent="0.25">
      <c r="A198" s="365" t="s">
        <v>648</v>
      </c>
      <c r="B198" s="300" t="s">
        <v>689</v>
      </c>
      <c r="C198" s="300">
        <v>85421</v>
      </c>
      <c r="D198" s="123" t="s">
        <v>2808</v>
      </c>
      <c r="E198" s="74" t="s">
        <v>322</v>
      </c>
      <c r="F198" s="300" t="s">
        <v>2356</v>
      </c>
      <c r="G198" s="310" t="s">
        <v>280</v>
      </c>
      <c r="H198" s="300">
        <v>2016</v>
      </c>
      <c r="I198" s="430">
        <v>7.8090000000000002</v>
      </c>
      <c r="J198" s="257" t="s">
        <v>686</v>
      </c>
    </row>
    <row r="199" spans="1:10" s="300" customFormat="1" x14ac:dyDescent="0.25">
      <c r="A199" s="365" t="s">
        <v>648</v>
      </c>
      <c r="B199" s="300" t="s">
        <v>689</v>
      </c>
      <c r="C199" s="300">
        <v>85421</v>
      </c>
      <c r="D199" s="123" t="s">
        <v>2808</v>
      </c>
      <c r="E199" s="74" t="s">
        <v>322</v>
      </c>
      <c r="F199" s="300" t="s">
        <v>2357</v>
      </c>
      <c r="G199" s="310" t="s">
        <v>280</v>
      </c>
      <c r="H199" s="300">
        <v>2016</v>
      </c>
      <c r="I199" s="430">
        <v>1.859</v>
      </c>
      <c r="J199" s="257" t="s">
        <v>686</v>
      </c>
    </row>
    <row r="200" spans="1:10" x14ac:dyDescent="0.25">
      <c r="A200" s="365" t="s">
        <v>648</v>
      </c>
      <c r="B200" s="300" t="s">
        <v>689</v>
      </c>
      <c r="C200" s="300">
        <v>85421</v>
      </c>
      <c r="D200" s="123" t="s">
        <v>2808</v>
      </c>
      <c r="E200" s="74" t="s">
        <v>584</v>
      </c>
      <c r="F200" s="300" t="s">
        <v>692</v>
      </c>
      <c r="G200" s="310" t="s">
        <v>325</v>
      </c>
      <c r="H200" s="300">
        <v>2016</v>
      </c>
      <c r="I200" s="426">
        <v>48240</v>
      </c>
      <c r="J200" s="257" t="s">
        <v>686</v>
      </c>
    </row>
    <row r="201" spans="1:10" s="300" customFormat="1" x14ac:dyDescent="0.25">
      <c r="A201" s="365" t="s">
        <v>648</v>
      </c>
      <c r="B201" s="300" t="s">
        <v>689</v>
      </c>
      <c r="C201" s="300">
        <v>85421</v>
      </c>
      <c r="D201" s="123" t="s">
        <v>2808</v>
      </c>
      <c r="E201" s="74" t="s">
        <v>584</v>
      </c>
      <c r="F201" s="300" t="s">
        <v>2356</v>
      </c>
      <c r="G201" s="310" t="s">
        <v>280</v>
      </c>
      <c r="H201" s="300">
        <v>2016</v>
      </c>
      <c r="I201" s="430">
        <v>6.4649999999999999</v>
      </c>
      <c r="J201" s="257" t="s">
        <v>686</v>
      </c>
    </row>
    <row r="202" spans="1:10" s="300" customFormat="1" x14ac:dyDescent="0.25">
      <c r="A202" s="365" t="s">
        <v>648</v>
      </c>
      <c r="B202" s="300" t="s">
        <v>689</v>
      </c>
      <c r="C202" s="300">
        <v>85421</v>
      </c>
      <c r="D202" s="123" t="s">
        <v>2808</v>
      </c>
      <c r="E202" s="74" t="s">
        <v>584</v>
      </c>
      <c r="F202" s="300" t="s">
        <v>2357</v>
      </c>
      <c r="G202" s="310" t="s">
        <v>280</v>
      </c>
      <c r="H202" s="300">
        <v>2016</v>
      </c>
      <c r="I202" s="430">
        <v>1.5389999999999999</v>
      </c>
      <c r="J202" s="257" t="s">
        <v>686</v>
      </c>
    </row>
    <row r="203" spans="1:10" x14ac:dyDescent="0.25">
      <c r="A203" s="365" t="s">
        <v>648</v>
      </c>
      <c r="B203" s="300" t="s">
        <v>689</v>
      </c>
      <c r="C203" s="300">
        <v>85421</v>
      </c>
      <c r="D203" s="123" t="s">
        <v>2808</v>
      </c>
      <c r="E203" s="74" t="s">
        <v>586</v>
      </c>
      <c r="F203" s="300" t="s">
        <v>692</v>
      </c>
      <c r="G203" s="310" t="s">
        <v>325</v>
      </c>
      <c r="H203" s="300">
        <v>2016</v>
      </c>
      <c r="I203" s="426">
        <v>40135</v>
      </c>
      <c r="J203" s="257" t="s">
        <v>686</v>
      </c>
    </row>
    <row r="204" spans="1:10" s="300" customFormat="1" x14ac:dyDescent="0.25">
      <c r="A204" s="365" t="s">
        <v>648</v>
      </c>
      <c r="B204" s="300" t="s">
        <v>689</v>
      </c>
      <c r="C204" s="300">
        <v>85421</v>
      </c>
      <c r="D204" s="123" t="s">
        <v>2808</v>
      </c>
      <c r="E204" s="74" t="s">
        <v>586</v>
      </c>
      <c r="F204" s="300" t="s">
        <v>2356</v>
      </c>
      <c r="G204" s="310" t="s">
        <v>280</v>
      </c>
      <c r="H204" s="300">
        <v>2016</v>
      </c>
      <c r="I204" s="430">
        <v>5.3789999999999996</v>
      </c>
      <c r="J204" s="257" t="s">
        <v>686</v>
      </c>
    </row>
    <row r="205" spans="1:10" s="300" customFormat="1" x14ac:dyDescent="0.25">
      <c r="A205" s="365" t="s">
        <v>648</v>
      </c>
      <c r="B205" s="300" t="s">
        <v>689</v>
      </c>
      <c r="C205" s="300">
        <v>85421</v>
      </c>
      <c r="D205" s="123" t="s">
        <v>2808</v>
      </c>
      <c r="E205" s="74" t="s">
        <v>586</v>
      </c>
      <c r="F205" s="300" t="s">
        <v>2357</v>
      </c>
      <c r="G205" s="310" t="s">
        <v>280</v>
      </c>
      <c r="H205" s="300">
        <v>2016</v>
      </c>
      <c r="I205" s="430">
        <v>1.28</v>
      </c>
      <c r="J205" s="257" t="s">
        <v>686</v>
      </c>
    </row>
    <row r="206" spans="1:10" x14ac:dyDescent="0.25">
      <c r="A206" s="365" t="s">
        <v>648</v>
      </c>
      <c r="B206" s="300" t="s">
        <v>689</v>
      </c>
      <c r="C206" s="300">
        <v>85421</v>
      </c>
      <c r="D206" s="123" t="s">
        <v>2808</v>
      </c>
      <c r="E206" s="74" t="s">
        <v>587</v>
      </c>
      <c r="F206" s="300" t="s">
        <v>692</v>
      </c>
      <c r="G206" s="310" t="s">
        <v>325</v>
      </c>
      <c r="H206" s="300">
        <v>2016</v>
      </c>
      <c r="I206" s="426">
        <v>6507</v>
      </c>
      <c r="J206" s="257" t="s">
        <v>686</v>
      </c>
    </row>
    <row r="207" spans="1:10" s="300" customFormat="1" x14ac:dyDescent="0.25">
      <c r="A207" s="365" t="s">
        <v>648</v>
      </c>
      <c r="B207" s="300" t="s">
        <v>689</v>
      </c>
      <c r="C207" s="300">
        <v>85421</v>
      </c>
      <c r="D207" s="123" t="s">
        <v>2808</v>
      </c>
      <c r="E207" s="74" t="s">
        <v>587</v>
      </c>
      <c r="F207" s="300" t="s">
        <v>2356</v>
      </c>
      <c r="G207" s="310" t="s">
        <v>280</v>
      </c>
      <c r="H207" s="300">
        <v>2016</v>
      </c>
      <c r="I207" s="430">
        <v>0.872</v>
      </c>
      <c r="J207" s="257" t="s">
        <v>686</v>
      </c>
    </row>
    <row r="208" spans="1:10" s="300" customFormat="1" x14ac:dyDescent="0.25">
      <c r="A208" s="365" t="s">
        <v>648</v>
      </c>
      <c r="B208" s="300" t="s">
        <v>689</v>
      </c>
      <c r="C208" s="300">
        <v>85421</v>
      </c>
      <c r="D208" s="123" t="s">
        <v>2808</v>
      </c>
      <c r="E208" s="74" t="s">
        <v>587</v>
      </c>
      <c r="F208" s="300" t="s">
        <v>2357</v>
      </c>
      <c r="G208" s="310" t="s">
        <v>280</v>
      </c>
      <c r="H208" s="300">
        <v>2016</v>
      </c>
      <c r="I208" s="430">
        <v>0.20799999999999999</v>
      </c>
      <c r="J208" s="257" t="s">
        <v>686</v>
      </c>
    </row>
    <row r="209" spans="1:10" x14ac:dyDescent="0.25">
      <c r="A209" s="365" t="s">
        <v>648</v>
      </c>
      <c r="B209" s="300" t="s">
        <v>689</v>
      </c>
      <c r="C209" s="300">
        <v>85421</v>
      </c>
      <c r="D209" s="123" t="s">
        <v>2808</v>
      </c>
      <c r="E209" s="107" t="s">
        <v>591</v>
      </c>
      <c r="F209" s="300" t="s">
        <v>692</v>
      </c>
      <c r="G209" s="310" t="s">
        <v>325</v>
      </c>
      <c r="H209" s="300">
        <v>2016</v>
      </c>
      <c r="I209" s="426">
        <v>896</v>
      </c>
      <c r="J209" s="257" t="s">
        <v>686</v>
      </c>
    </row>
    <row r="210" spans="1:10" s="300" customFormat="1" x14ac:dyDescent="0.25">
      <c r="A210" s="365" t="s">
        <v>648</v>
      </c>
      <c r="B210" s="300" t="s">
        <v>689</v>
      </c>
      <c r="C210" s="300">
        <v>85421</v>
      </c>
      <c r="D210" s="123" t="s">
        <v>2808</v>
      </c>
      <c r="E210" s="107" t="s">
        <v>591</v>
      </c>
      <c r="F210" s="300" t="s">
        <v>2356</v>
      </c>
      <c r="G210" s="310" t="s">
        <v>280</v>
      </c>
      <c r="H210" s="300">
        <v>2016</v>
      </c>
      <c r="I210" s="430">
        <v>0.12</v>
      </c>
      <c r="J210" s="257" t="s">
        <v>686</v>
      </c>
    </row>
    <row r="211" spans="1:10" s="300" customFormat="1" x14ac:dyDescent="0.25">
      <c r="A211" s="365" t="s">
        <v>648</v>
      </c>
      <c r="B211" s="300" t="s">
        <v>689</v>
      </c>
      <c r="C211" s="300">
        <v>85421</v>
      </c>
      <c r="D211" s="123" t="s">
        <v>2808</v>
      </c>
      <c r="E211" s="107" t="s">
        <v>591</v>
      </c>
      <c r="F211" s="300" t="s">
        <v>2357</v>
      </c>
      <c r="G211" s="310" t="s">
        <v>280</v>
      </c>
      <c r="H211" s="300">
        <v>2016</v>
      </c>
      <c r="I211" s="430">
        <v>2.9000000000000001E-2</v>
      </c>
      <c r="J211" s="257" t="s">
        <v>686</v>
      </c>
    </row>
    <row r="212" spans="1:10" x14ac:dyDescent="0.25">
      <c r="A212" s="365" t="s">
        <v>648</v>
      </c>
      <c r="B212" s="300" t="s">
        <v>689</v>
      </c>
      <c r="C212" s="300">
        <v>85421</v>
      </c>
      <c r="D212" s="123" t="s">
        <v>2808</v>
      </c>
      <c r="E212" s="74" t="s">
        <v>592</v>
      </c>
      <c r="F212" s="300" t="s">
        <v>692</v>
      </c>
      <c r="G212" s="310" t="s">
        <v>325</v>
      </c>
      <c r="H212" s="300">
        <v>2016</v>
      </c>
      <c r="I212" s="426" t="s">
        <v>10</v>
      </c>
      <c r="J212" s="257" t="s">
        <v>686</v>
      </c>
    </row>
    <row r="213" spans="1:10" s="300" customFormat="1" x14ac:dyDescent="0.25">
      <c r="A213" s="365" t="s">
        <v>648</v>
      </c>
      <c r="B213" s="300" t="s">
        <v>689</v>
      </c>
      <c r="C213" s="300">
        <v>85421</v>
      </c>
      <c r="D213" s="123" t="s">
        <v>2808</v>
      </c>
      <c r="E213" s="74" t="s">
        <v>592</v>
      </c>
      <c r="F213" s="300" t="s">
        <v>2356</v>
      </c>
      <c r="G213" s="310" t="s">
        <v>280</v>
      </c>
      <c r="H213" s="300">
        <v>2016</v>
      </c>
      <c r="I213" s="430" t="s">
        <v>10</v>
      </c>
      <c r="J213" s="257" t="s">
        <v>686</v>
      </c>
    </row>
    <row r="214" spans="1:10" s="300" customFormat="1" x14ac:dyDescent="0.25">
      <c r="A214" s="365" t="s">
        <v>648</v>
      </c>
      <c r="B214" s="300" t="s">
        <v>689</v>
      </c>
      <c r="C214" s="300">
        <v>85421</v>
      </c>
      <c r="D214" s="123" t="s">
        <v>2808</v>
      </c>
      <c r="E214" s="74" t="s">
        <v>592</v>
      </c>
      <c r="F214" s="300" t="s">
        <v>2357</v>
      </c>
      <c r="G214" s="310" t="s">
        <v>280</v>
      </c>
      <c r="H214" s="300">
        <v>2016</v>
      </c>
      <c r="I214" s="430" t="s">
        <v>10</v>
      </c>
      <c r="J214" s="257" t="s">
        <v>686</v>
      </c>
    </row>
    <row r="215" spans="1:10" x14ac:dyDescent="0.25">
      <c r="A215" s="365" t="s">
        <v>648</v>
      </c>
      <c r="B215" s="300" t="s">
        <v>689</v>
      </c>
      <c r="C215" s="300">
        <v>85421</v>
      </c>
      <c r="D215" s="123" t="s">
        <v>2808</v>
      </c>
      <c r="E215" s="74" t="s">
        <v>588</v>
      </c>
      <c r="F215" s="300" t="s">
        <v>692</v>
      </c>
      <c r="G215" s="310" t="s">
        <v>325</v>
      </c>
      <c r="H215" s="300">
        <v>2016</v>
      </c>
      <c r="I215" s="426">
        <v>280</v>
      </c>
      <c r="J215" s="257" t="s">
        <v>686</v>
      </c>
    </row>
    <row r="216" spans="1:10" s="300" customFormat="1" x14ac:dyDescent="0.25">
      <c r="A216" s="365" t="s">
        <v>648</v>
      </c>
      <c r="B216" s="300" t="s">
        <v>689</v>
      </c>
      <c r="C216" s="300">
        <v>85421</v>
      </c>
      <c r="D216" s="123" t="s">
        <v>2808</v>
      </c>
      <c r="E216" s="74" t="s">
        <v>588</v>
      </c>
      <c r="F216" s="300" t="s">
        <v>2356</v>
      </c>
      <c r="G216" s="310" t="s">
        <v>280</v>
      </c>
      <c r="H216" s="300">
        <v>2016</v>
      </c>
      <c r="I216" s="430">
        <v>3.7999999999999999E-2</v>
      </c>
      <c r="J216" s="257" t="s">
        <v>686</v>
      </c>
    </row>
    <row r="217" spans="1:10" s="300" customFormat="1" x14ac:dyDescent="0.25">
      <c r="A217" s="365" t="s">
        <v>648</v>
      </c>
      <c r="B217" s="300" t="s">
        <v>689</v>
      </c>
      <c r="C217" s="300">
        <v>85421</v>
      </c>
      <c r="D217" s="123" t="s">
        <v>2808</v>
      </c>
      <c r="E217" s="74" t="s">
        <v>588</v>
      </c>
      <c r="F217" s="300" t="s">
        <v>2357</v>
      </c>
      <c r="G217" s="310" t="s">
        <v>280</v>
      </c>
      <c r="H217" s="300">
        <v>2016</v>
      </c>
      <c r="I217" s="430">
        <v>8.9999999999999993E-3</v>
      </c>
      <c r="J217" s="257" t="s">
        <v>686</v>
      </c>
    </row>
    <row r="218" spans="1:10" x14ac:dyDescent="0.25">
      <c r="A218" s="365" t="s">
        <v>648</v>
      </c>
      <c r="B218" s="300" t="s">
        <v>689</v>
      </c>
      <c r="C218" s="300">
        <v>85421</v>
      </c>
      <c r="D218" s="123" t="s">
        <v>2808</v>
      </c>
      <c r="E218" s="74" t="s">
        <v>685</v>
      </c>
      <c r="F218" s="300" t="s">
        <v>692</v>
      </c>
      <c r="G218" s="310" t="s">
        <v>325</v>
      </c>
      <c r="H218" s="300">
        <v>2016</v>
      </c>
      <c r="I218" s="426">
        <v>422</v>
      </c>
      <c r="J218" s="257" t="s">
        <v>686</v>
      </c>
    </row>
    <row r="219" spans="1:10" s="300" customFormat="1" x14ac:dyDescent="0.25">
      <c r="A219" s="365" t="s">
        <v>648</v>
      </c>
      <c r="B219" s="300" t="s">
        <v>689</v>
      </c>
      <c r="C219" s="300">
        <v>85421</v>
      </c>
      <c r="D219" s="123" t="s">
        <v>2808</v>
      </c>
      <c r="E219" s="74" t="s">
        <v>685</v>
      </c>
      <c r="F219" s="300" t="s">
        <v>2356</v>
      </c>
      <c r="G219" s="310" t="s">
        <v>280</v>
      </c>
      <c r="H219" s="300">
        <v>2016</v>
      </c>
      <c r="I219" s="430">
        <v>5.7000000000000002E-2</v>
      </c>
      <c r="J219" s="257" t="s">
        <v>686</v>
      </c>
    </row>
    <row r="220" spans="1:10" s="300" customFormat="1" x14ac:dyDescent="0.25">
      <c r="A220" s="365" t="s">
        <v>648</v>
      </c>
      <c r="B220" s="300" t="s">
        <v>689</v>
      </c>
      <c r="C220" s="300">
        <v>85421</v>
      </c>
      <c r="D220" s="123" t="s">
        <v>2808</v>
      </c>
      <c r="E220" s="74" t="s">
        <v>685</v>
      </c>
      <c r="F220" s="300" t="s">
        <v>2357</v>
      </c>
      <c r="G220" s="310" t="s">
        <v>280</v>
      </c>
      <c r="H220" s="300">
        <v>2016</v>
      </c>
      <c r="I220" s="430">
        <v>1.2999999999999999E-2</v>
      </c>
      <c r="J220" s="257" t="s">
        <v>686</v>
      </c>
    </row>
    <row r="221" spans="1:10" x14ac:dyDescent="0.25">
      <c r="A221" s="365" t="s">
        <v>648</v>
      </c>
      <c r="B221" s="300" t="s">
        <v>689</v>
      </c>
      <c r="C221" s="300">
        <v>85421</v>
      </c>
      <c r="D221" s="123" t="s">
        <v>2808</v>
      </c>
      <c r="E221" s="74" t="s">
        <v>585</v>
      </c>
      <c r="F221" s="300" t="s">
        <v>692</v>
      </c>
      <c r="G221" s="310" t="s">
        <v>325</v>
      </c>
      <c r="H221" s="300">
        <v>2016</v>
      </c>
      <c r="I221" s="426">
        <v>10027</v>
      </c>
      <c r="J221" s="257" t="s">
        <v>686</v>
      </c>
    </row>
    <row r="222" spans="1:10" s="300" customFormat="1" x14ac:dyDescent="0.25">
      <c r="A222" s="365" t="s">
        <v>648</v>
      </c>
      <c r="B222" s="300" t="s">
        <v>689</v>
      </c>
      <c r="C222" s="300">
        <v>85421</v>
      </c>
      <c r="D222" s="123" t="s">
        <v>2808</v>
      </c>
      <c r="E222" s="74" t="s">
        <v>585</v>
      </c>
      <c r="F222" s="300" t="s">
        <v>2356</v>
      </c>
      <c r="G222" s="310" t="s">
        <v>280</v>
      </c>
      <c r="H222" s="300">
        <v>2016</v>
      </c>
      <c r="I222" s="430">
        <v>1.3440000000000001</v>
      </c>
      <c r="J222" s="257" t="s">
        <v>686</v>
      </c>
    </row>
    <row r="223" spans="1:10" s="300" customFormat="1" x14ac:dyDescent="0.25">
      <c r="A223" s="365" t="s">
        <v>648</v>
      </c>
      <c r="B223" s="300" t="s">
        <v>689</v>
      </c>
      <c r="C223" s="300">
        <v>85421</v>
      </c>
      <c r="D223" s="123" t="s">
        <v>2808</v>
      </c>
      <c r="E223" s="74" t="s">
        <v>585</v>
      </c>
      <c r="F223" s="300" t="s">
        <v>2357</v>
      </c>
      <c r="G223" s="310" t="s">
        <v>280</v>
      </c>
      <c r="H223" s="300">
        <v>2016</v>
      </c>
      <c r="I223" s="430">
        <v>0.32</v>
      </c>
      <c r="J223" s="257" t="s">
        <v>686</v>
      </c>
    </row>
    <row r="224" spans="1:10" x14ac:dyDescent="0.25">
      <c r="A224" s="365" t="s">
        <v>648</v>
      </c>
      <c r="B224" s="300" t="s">
        <v>689</v>
      </c>
      <c r="C224" s="300">
        <v>85421</v>
      </c>
      <c r="D224" s="123" t="s">
        <v>2808</v>
      </c>
      <c r="E224" s="74" t="s">
        <v>589</v>
      </c>
      <c r="F224" s="300" t="s">
        <v>692</v>
      </c>
      <c r="G224" s="310" t="s">
        <v>325</v>
      </c>
      <c r="H224" s="300">
        <v>2016</v>
      </c>
      <c r="I224" s="426">
        <v>8952</v>
      </c>
      <c r="J224" s="257" t="s">
        <v>686</v>
      </c>
    </row>
    <row r="225" spans="1:10" s="300" customFormat="1" x14ac:dyDescent="0.25">
      <c r="A225" s="365" t="s">
        <v>648</v>
      </c>
      <c r="B225" s="300" t="s">
        <v>689</v>
      </c>
      <c r="C225" s="300">
        <v>85421</v>
      </c>
      <c r="D225" s="123" t="s">
        <v>2808</v>
      </c>
      <c r="E225" s="74" t="s">
        <v>589</v>
      </c>
      <c r="F225" s="300" t="s">
        <v>2356</v>
      </c>
      <c r="G225" s="310" t="s">
        <v>280</v>
      </c>
      <c r="H225" s="300">
        <v>2016</v>
      </c>
      <c r="I225" s="430">
        <v>1.2</v>
      </c>
      <c r="J225" s="257" t="s">
        <v>686</v>
      </c>
    </row>
    <row r="226" spans="1:10" s="300" customFormat="1" x14ac:dyDescent="0.25">
      <c r="A226" s="365" t="s">
        <v>648</v>
      </c>
      <c r="B226" s="300" t="s">
        <v>689</v>
      </c>
      <c r="C226" s="300">
        <v>85421</v>
      </c>
      <c r="D226" s="123" t="s">
        <v>2808</v>
      </c>
      <c r="E226" s="74" t="s">
        <v>589</v>
      </c>
      <c r="F226" s="300" t="s">
        <v>2357</v>
      </c>
      <c r="G226" s="310" t="s">
        <v>280</v>
      </c>
      <c r="H226" s="300">
        <v>2016</v>
      </c>
      <c r="I226" s="430">
        <v>0.28599999999999998</v>
      </c>
      <c r="J226" s="257" t="s">
        <v>686</v>
      </c>
    </row>
    <row r="227" spans="1:10" x14ac:dyDescent="0.25">
      <c r="A227" s="365" t="s">
        <v>648</v>
      </c>
      <c r="B227" s="300" t="s">
        <v>689</v>
      </c>
      <c r="C227" s="300">
        <v>85421</v>
      </c>
      <c r="D227" s="123" t="s">
        <v>2808</v>
      </c>
      <c r="E227" s="74" t="s">
        <v>590</v>
      </c>
      <c r="F227" s="300" t="s">
        <v>692</v>
      </c>
      <c r="G227" s="310" t="s">
        <v>325</v>
      </c>
      <c r="H227" s="15">
        <v>2016</v>
      </c>
      <c r="I227" s="426">
        <v>1075</v>
      </c>
      <c r="J227" s="257" t="s">
        <v>686</v>
      </c>
    </row>
    <row r="228" spans="1:10" s="300" customFormat="1" x14ac:dyDescent="0.25">
      <c r="A228" s="365" t="s">
        <v>648</v>
      </c>
      <c r="B228" s="300" t="s">
        <v>689</v>
      </c>
      <c r="C228" s="300">
        <v>85421</v>
      </c>
      <c r="D228" s="123" t="s">
        <v>2808</v>
      </c>
      <c r="E228" s="74" t="s">
        <v>590</v>
      </c>
      <c r="F228" s="300" t="s">
        <v>2356</v>
      </c>
      <c r="G228" s="310" t="s">
        <v>280</v>
      </c>
      <c r="H228" s="300">
        <v>2016</v>
      </c>
      <c r="I228" s="430">
        <v>0.14399999999999999</v>
      </c>
      <c r="J228" s="257" t="s">
        <v>686</v>
      </c>
    </row>
    <row r="229" spans="1:10" s="300" customFormat="1" x14ac:dyDescent="0.25">
      <c r="A229" s="365" t="s">
        <v>648</v>
      </c>
      <c r="B229" s="300" t="s">
        <v>689</v>
      </c>
      <c r="C229" s="300">
        <v>85421</v>
      </c>
      <c r="D229" s="123" t="s">
        <v>2808</v>
      </c>
      <c r="E229" s="74" t="s">
        <v>590</v>
      </c>
      <c r="F229" s="300" t="s">
        <v>2357</v>
      </c>
      <c r="G229" s="310" t="s">
        <v>280</v>
      </c>
      <c r="H229" s="300">
        <v>2016</v>
      </c>
      <c r="I229" s="430">
        <v>3.4000000000000002E-2</v>
      </c>
      <c r="J229" s="257" t="s">
        <v>686</v>
      </c>
    </row>
    <row r="230" spans="1:10" x14ac:dyDescent="0.25">
      <c r="A230" s="365" t="s">
        <v>648</v>
      </c>
      <c r="B230" s="300" t="s">
        <v>689</v>
      </c>
      <c r="C230" s="300">
        <v>85421</v>
      </c>
      <c r="D230" s="123" t="s">
        <v>2808</v>
      </c>
      <c r="E230" s="74" t="s">
        <v>322</v>
      </c>
      <c r="F230" s="300" t="s">
        <v>692</v>
      </c>
      <c r="G230" s="310" t="s">
        <v>325</v>
      </c>
      <c r="H230" s="300">
        <v>2015</v>
      </c>
      <c r="I230" s="426">
        <v>58370</v>
      </c>
      <c r="J230" s="257" t="s">
        <v>686</v>
      </c>
    </row>
    <row r="231" spans="1:10" s="300" customFormat="1" x14ac:dyDescent="0.25">
      <c r="A231" s="365" t="s">
        <v>648</v>
      </c>
      <c r="B231" s="300" t="s">
        <v>689</v>
      </c>
      <c r="C231" s="300">
        <v>85421</v>
      </c>
      <c r="D231" s="123" t="s">
        <v>2808</v>
      </c>
      <c r="E231" s="74" t="s">
        <v>322</v>
      </c>
      <c r="F231" s="300" t="s">
        <v>2356</v>
      </c>
      <c r="G231" s="310" t="s">
        <v>280</v>
      </c>
      <c r="H231" s="300">
        <v>2015</v>
      </c>
      <c r="I231" s="430">
        <v>8.1959999999999997</v>
      </c>
      <c r="J231" s="257" t="s">
        <v>686</v>
      </c>
    </row>
    <row r="232" spans="1:10" s="300" customFormat="1" x14ac:dyDescent="0.25">
      <c r="A232" s="365" t="s">
        <v>648</v>
      </c>
      <c r="B232" s="300" t="s">
        <v>689</v>
      </c>
      <c r="C232" s="300">
        <v>85421</v>
      </c>
      <c r="D232" s="123" t="s">
        <v>2808</v>
      </c>
      <c r="E232" s="74" t="s">
        <v>322</v>
      </c>
      <c r="F232" s="300" t="s">
        <v>2357</v>
      </c>
      <c r="G232" s="310" t="s">
        <v>280</v>
      </c>
      <c r="H232" s="300">
        <v>2015</v>
      </c>
      <c r="I232" s="430">
        <v>1.929</v>
      </c>
      <c r="J232" s="257" t="s">
        <v>686</v>
      </c>
    </row>
    <row r="233" spans="1:10" x14ac:dyDescent="0.25">
      <c r="A233" s="365" t="s">
        <v>648</v>
      </c>
      <c r="B233" s="300" t="s">
        <v>689</v>
      </c>
      <c r="C233" s="300">
        <v>85421</v>
      </c>
      <c r="D233" s="123" t="s">
        <v>2808</v>
      </c>
      <c r="E233" s="74" t="s">
        <v>584</v>
      </c>
      <c r="F233" s="300" t="s">
        <v>692</v>
      </c>
      <c r="G233" s="310" t="s">
        <v>325</v>
      </c>
      <c r="H233" s="300">
        <v>2015</v>
      </c>
      <c r="I233" s="426">
        <v>48537</v>
      </c>
      <c r="J233" s="257" t="s">
        <v>686</v>
      </c>
    </row>
    <row r="234" spans="1:10" s="300" customFormat="1" x14ac:dyDescent="0.25">
      <c r="A234" s="365" t="s">
        <v>648</v>
      </c>
      <c r="B234" s="300" t="s">
        <v>689</v>
      </c>
      <c r="C234" s="300">
        <v>85421</v>
      </c>
      <c r="D234" s="123" t="s">
        <v>2808</v>
      </c>
      <c r="E234" s="74" t="s">
        <v>584</v>
      </c>
      <c r="F234" s="300" t="s">
        <v>2356</v>
      </c>
      <c r="G234" s="310" t="s">
        <v>280</v>
      </c>
      <c r="H234" s="300">
        <v>2015</v>
      </c>
      <c r="I234" s="430">
        <v>6.8159999999999998</v>
      </c>
      <c r="J234" s="257" t="s">
        <v>686</v>
      </c>
    </row>
    <row r="235" spans="1:10" s="300" customFormat="1" x14ac:dyDescent="0.25">
      <c r="A235" s="365" t="s">
        <v>648</v>
      </c>
      <c r="B235" s="300" t="s">
        <v>689</v>
      </c>
      <c r="C235" s="300">
        <v>85421</v>
      </c>
      <c r="D235" s="123" t="s">
        <v>2808</v>
      </c>
      <c r="E235" s="74" t="s">
        <v>584</v>
      </c>
      <c r="F235" s="300" t="s">
        <v>2357</v>
      </c>
      <c r="G235" s="310" t="s">
        <v>280</v>
      </c>
      <c r="H235" s="300">
        <v>2015</v>
      </c>
      <c r="I235" s="430">
        <v>1.6040000000000001</v>
      </c>
      <c r="J235" s="257" t="s">
        <v>686</v>
      </c>
    </row>
    <row r="236" spans="1:10" x14ac:dyDescent="0.25">
      <c r="A236" s="365" t="s">
        <v>648</v>
      </c>
      <c r="B236" s="300" t="s">
        <v>689</v>
      </c>
      <c r="C236" s="300">
        <v>85421</v>
      </c>
      <c r="D236" s="123" t="s">
        <v>2808</v>
      </c>
      <c r="E236" s="74" t="s">
        <v>586</v>
      </c>
      <c r="F236" s="300" t="s">
        <v>692</v>
      </c>
      <c r="G236" s="310" t="s">
        <v>325</v>
      </c>
      <c r="H236" s="300">
        <v>2015</v>
      </c>
      <c r="I236" s="426">
        <v>39605</v>
      </c>
      <c r="J236" s="257" t="s">
        <v>686</v>
      </c>
    </row>
    <row r="237" spans="1:10" s="300" customFormat="1" x14ac:dyDescent="0.25">
      <c r="A237" s="365" t="s">
        <v>648</v>
      </c>
      <c r="B237" s="300" t="s">
        <v>689</v>
      </c>
      <c r="C237" s="300">
        <v>85421</v>
      </c>
      <c r="D237" s="123" t="s">
        <v>2808</v>
      </c>
      <c r="E237" s="74" t="s">
        <v>586</v>
      </c>
      <c r="F237" s="300" t="s">
        <v>2356</v>
      </c>
      <c r="G237" s="310" t="s">
        <v>280</v>
      </c>
      <c r="H237" s="300">
        <v>2015</v>
      </c>
      <c r="I237" s="430">
        <v>5.5609999999999999</v>
      </c>
      <c r="J237" s="257" t="s">
        <v>686</v>
      </c>
    </row>
    <row r="238" spans="1:10" s="300" customFormat="1" x14ac:dyDescent="0.25">
      <c r="A238" s="365" t="s">
        <v>648</v>
      </c>
      <c r="B238" s="300" t="s">
        <v>689</v>
      </c>
      <c r="C238" s="300">
        <v>85421</v>
      </c>
      <c r="D238" s="123" t="s">
        <v>2808</v>
      </c>
      <c r="E238" s="74" t="s">
        <v>586</v>
      </c>
      <c r="F238" s="300" t="s">
        <v>2357</v>
      </c>
      <c r="G238" s="310" t="s">
        <v>280</v>
      </c>
      <c r="H238" s="300">
        <v>2015</v>
      </c>
      <c r="I238" s="430">
        <v>1.3089999999999999</v>
      </c>
      <c r="J238" s="257" t="s">
        <v>686</v>
      </c>
    </row>
    <row r="239" spans="1:10" x14ac:dyDescent="0.25">
      <c r="A239" s="365" t="s">
        <v>648</v>
      </c>
      <c r="B239" s="300" t="s">
        <v>689</v>
      </c>
      <c r="C239" s="300">
        <v>85421</v>
      </c>
      <c r="D239" s="123" t="s">
        <v>2808</v>
      </c>
      <c r="E239" s="74" t="s">
        <v>587</v>
      </c>
      <c r="F239" s="300" t="s">
        <v>692</v>
      </c>
      <c r="G239" s="310" t="s">
        <v>325</v>
      </c>
      <c r="H239" s="300">
        <v>2015</v>
      </c>
      <c r="I239" s="426">
        <v>6560</v>
      </c>
      <c r="J239" s="257" t="s">
        <v>686</v>
      </c>
    </row>
    <row r="240" spans="1:10" s="300" customFormat="1" x14ac:dyDescent="0.25">
      <c r="A240" s="365" t="s">
        <v>648</v>
      </c>
      <c r="B240" s="300" t="s">
        <v>689</v>
      </c>
      <c r="C240" s="300">
        <v>85421</v>
      </c>
      <c r="D240" s="123" t="s">
        <v>2808</v>
      </c>
      <c r="E240" s="74" t="s">
        <v>587</v>
      </c>
      <c r="F240" s="300" t="s">
        <v>2356</v>
      </c>
      <c r="G240" s="310" t="s">
        <v>280</v>
      </c>
      <c r="H240" s="300">
        <v>2015</v>
      </c>
      <c r="I240" s="430">
        <v>0.92100000000000004</v>
      </c>
      <c r="J240" s="257" t="s">
        <v>686</v>
      </c>
    </row>
    <row r="241" spans="1:10" s="300" customFormat="1" x14ac:dyDescent="0.25">
      <c r="A241" s="365" t="s">
        <v>648</v>
      </c>
      <c r="B241" s="300" t="s">
        <v>689</v>
      </c>
      <c r="C241" s="300">
        <v>85421</v>
      </c>
      <c r="D241" s="123" t="s">
        <v>2808</v>
      </c>
      <c r="E241" s="74" t="s">
        <v>587</v>
      </c>
      <c r="F241" s="300" t="s">
        <v>2357</v>
      </c>
      <c r="G241" s="310" t="s">
        <v>280</v>
      </c>
      <c r="H241" s="300">
        <v>2015</v>
      </c>
      <c r="I241" s="430">
        <v>0.217</v>
      </c>
      <c r="J241" s="257" t="s">
        <v>686</v>
      </c>
    </row>
    <row r="242" spans="1:10" x14ac:dyDescent="0.25">
      <c r="A242" s="365" t="s">
        <v>648</v>
      </c>
      <c r="B242" s="300" t="s">
        <v>689</v>
      </c>
      <c r="C242" s="300">
        <v>85421</v>
      </c>
      <c r="D242" s="123" t="s">
        <v>2808</v>
      </c>
      <c r="E242" s="107" t="s">
        <v>591</v>
      </c>
      <c r="F242" s="300" t="s">
        <v>692</v>
      </c>
      <c r="G242" s="310" t="s">
        <v>325</v>
      </c>
      <c r="H242" s="300">
        <v>2015</v>
      </c>
      <c r="I242" s="426">
        <v>1062</v>
      </c>
      <c r="J242" s="257" t="s">
        <v>686</v>
      </c>
    </row>
    <row r="243" spans="1:10" s="300" customFormat="1" x14ac:dyDescent="0.25">
      <c r="A243" s="365" t="s">
        <v>648</v>
      </c>
      <c r="B243" s="300" t="s">
        <v>689</v>
      </c>
      <c r="C243" s="300">
        <v>85421</v>
      </c>
      <c r="D243" s="123" t="s">
        <v>2808</v>
      </c>
      <c r="E243" s="107" t="s">
        <v>591</v>
      </c>
      <c r="F243" s="300" t="s">
        <v>2356</v>
      </c>
      <c r="G243" s="310" t="s">
        <v>280</v>
      </c>
      <c r="H243" s="300">
        <v>2015</v>
      </c>
      <c r="I243" s="430">
        <v>0.14899999999999999</v>
      </c>
      <c r="J243" s="257" t="s">
        <v>686</v>
      </c>
    </row>
    <row r="244" spans="1:10" s="300" customFormat="1" x14ac:dyDescent="0.25">
      <c r="A244" s="365" t="s">
        <v>648</v>
      </c>
      <c r="B244" s="300" t="s">
        <v>689</v>
      </c>
      <c r="C244" s="300">
        <v>85421</v>
      </c>
      <c r="D244" s="123" t="s">
        <v>2808</v>
      </c>
      <c r="E244" s="107" t="s">
        <v>591</v>
      </c>
      <c r="F244" s="300" t="s">
        <v>2357</v>
      </c>
      <c r="G244" s="310" t="s">
        <v>280</v>
      </c>
      <c r="H244" s="300">
        <v>2015</v>
      </c>
      <c r="I244" s="430">
        <v>3.5000000000000003E-2</v>
      </c>
      <c r="J244" s="257" t="s">
        <v>686</v>
      </c>
    </row>
    <row r="245" spans="1:10" x14ac:dyDescent="0.25">
      <c r="A245" s="365" t="s">
        <v>648</v>
      </c>
      <c r="B245" s="300" t="s">
        <v>689</v>
      </c>
      <c r="C245" s="300">
        <v>85421</v>
      </c>
      <c r="D245" s="123" t="s">
        <v>2808</v>
      </c>
      <c r="E245" s="74" t="s">
        <v>592</v>
      </c>
      <c r="F245" s="300" t="s">
        <v>692</v>
      </c>
      <c r="G245" s="310" t="s">
        <v>325</v>
      </c>
      <c r="H245" s="300">
        <v>2015</v>
      </c>
      <c r="I245" s="426" t="s">
        <v>10</v>
      </c>
      <c r="J245" s="257" t="s">
        <v>686</v>
      </c>
    </row>
    <row r="246" spans="1:10" s="300" customFormat="1" x14ac:dyDescent="0.25">
      <c r="A246" s="365" t="s">
        <v>648</v>
      </c>
      <c r="B246" s="300" t="s">
        <v>689</v>
      </c>
      <c r="C246" s="300">
        <v>85421</v>
      </c>
      <c r="D246" s="123" t="s">
        <v>2808</v>
      </c>
      <c r="E246" s="74" t="s">
        <v>592</v>
      </c>
      <c r="F246" s="300" t="s">
        <v>2356</v>
      </c>
      <c r="G246" s="310" t="s">
        <v>280</v>
      </c>
      <c r="H246" s="300">
        <v>2015</v>
      </c>
      <c r="I246" s="430" t="s">
        <v>10</v>
      </c>
      <c r="J246" s="257" t="s">
        <v>686</v>
      </c>
    </row>
    <row r="247" spans="1:10" s="300" customFormat="1" x14ac:dyDescent="0.25">
      <c r="A247" s="365" t="s">
        <v>648</v>
      </c>
      <c r="B247" s="300" t="s">
        <v>689</v>
      </c>
      <c r="C247" s="300">
        <v>85421</v>
      </c>
      <c r="D247" s="123" t="s">
        <v>2808</v>
      </c>
      <c r="E247" s="74" t="s">
        <v>592</v>
      </c>
      <c r="F247" s="300" t="s">
        <v>2357</v>
      </c>
      <c r="G247" s="310" t="s">
        <v>280</v>
      </c>
      <c r="H247" s="300">
        <v>2015</v>
      </c>
      <c r="I247" s="430" t="s">
        <v>10</v>
      </c>
      <c r="J247" s="257" t="s">
        <v>686</v>
      </c>
    </row>
    <row r="248" spans="1:10" x14ac:dyDescent="0.25">
      <c r="A248" s="365" t="s">
        <v>648</v>
      </c>
      <c r="B248" s="300" t="s">
        <v>689</v>
      </c>
      <c r="C248" s="300">
        <v>85421</v>
      </c>
      <c r="D248" s="123" t="s">
        <v>2808</v>
      </c>
      <c r="E248" s="74" t="s">
        <v>588</v>
      </c>
      <c r="F248" s="300" t="s">
        <v>692</v>
      </c>
      <c r="G248" s="310" t="s">
        <v>325</v>
      </c>
      <c r="H248" s="300">
        <v>2015</v>
      </c>
      <c r="I248" s="426">
        <v>292</v>
      </c>
      <c r="J248" s="257" t="s">
        <v>686</v>
      </c>
    </row>
    <row r="249" spans="1:10" s="300" customFormat="1" x14ac:dyDescent="0.25">
      <c r="A249" s="365" t="s">
        <v>648</v>
      </c>
      <c r="B249" s="300" t="s">
        <v>689</v>
      </c>
      <c r="C249" s="300">
        <v>85421</v>
      </c>
      <c r="D249" s="123" t="s">
        <v>2808</v>
      </c>
      <c r="E249" s="74" t="s">
        <v>588</v>
      </c>
      <c r="F249" s="300" t="s">
        <v>2356</v>
      </c>
      <c r="G249" s="310" t="s">
        <v>280</v>
      </c>
      <c r="H249" s="300">
        <v>2015</v>
      </c>
      <c r="I249" s="430">
        <v>4.1000000000000002E-2</v>
      </c>
      <c r="J249" s="257" t="s">
        <v>686</v>
      </c>
    </row>
    <row r="250" spans="1:10" s="300" customFormat="1" x14ac:dyDescent="0.25">
      <c r="A250" s="365" t="s">
        <v>648</v>
      </c>
      <c r="B250" s="300" t="s">
        <v>689</v>
      </c>
      <c r="C250" s="300">
        <v>85421</v>
      </c>
      <c r="D250" s="123" t="s">
        <v>2808</v>
      </c>
      <c r="E250" s="74" t="s">
        <v>588</v>
      </c>
      <c r="F250" s="300" t="s">
        <v>2357</v>
      </c>
      <c r="G250" s="310" t="s">
        <v>280</v>
      </c>
      <c r="H250" s="300">
        <v>2015</v>
      </c>
      <c r="I250" s="430">
        <v>0.01</v>
      </c>
      <c r="J250" s="257" t="s">
        <v>686</v>
      </c>
    </row>
    <row r="251" spans="1:10" x14ac:dyDescent="0.25">
      <c r="A251" s="365" t="s">
        <v>648</v>
      </c>
      <c r="B251" s="300" t="s">
        <v>689</v>
      </c>
      <c r="C251" s="300">
        <v>85421</v>
      </c>
      <c r="D251" s="123" t="s">
        <v>2808</v>
      </c>
      <c r="E251" s="74" t="s">
        <v>685</v>
      </c>
      <c r="F251" s="300" t="s">
        <v>692</v>
      </c>
      <c r="G251" s="310" t="s">
        <v>325</v>
      </c>
      <c r="H251" s="300">
        <v>2015</v>
      </c>
      <c r="I251" s="426">
        <v>1018</v>
      </c>
      <c r="J251" s="257" t="s">
        <v>686</v>
      </c>
    </row>
    <row r="252" spans="1:10" s="300" customFormat="1" x14ac:dyDescent="0.25">
      <c r="A252" s="365" t="s">
        <v>648</v>
      </c>
      <c r="B252" s="300" t="s">
        <v>689</v>
      </c>
      <c r="C252" s="300">
        <v>85421</v>
      </c>
      <c r="D252" s="123" t="s">
        <v>2808</v>
      </c>
      <c r="E252" s="74" t="s">
        <v>685</v>
      </c>
      <c r="F252" s="300" t="s">
        <v>2356</v>
      </c>
      <c r="G252" s="310" t="s">
        <v>280</v>
      </c>
      <c r="H252" s="300">
        <v>2015</v>
      </c>
      <c r="I252" s="430">
        <v>0.14299999999999999</v>
      </c>
      <c r="J252" s="257" t="s">
        <v>686</v>
      </c>
    </row>
    <row r="253" spans="1:10" s="300" customFormat="1" x14ac:dyDescent="0.25">
      <c r="A253" s="365" t="s">
        <v>648</v>
      </c>
      <c r="B253" s="300" t="s">
        <v>689</v>
      </c>
      <c r="C253" s="300">
        <v>85421</v>
      </c>
      <c r="D253" s="123" t="s">
        <v>2808</v>
      </c>
      <c r="E253" s="74" t="s">
        <v>685</v>
      </c>
      <c r="F253" s="300" t="s">
        <v>2357</v>
      </c>
      <c r="G253" s="310" t="s">
        <v>280</v>
      </c>
      <c r="H253" s="300">
        <v>2015</v>
      </c>
      <c r="I253" s="430">
        <v>3.4000000000000002E-2</v>
      </c>
      <c r="J253" s="257" t="s">
        <v>686</v>
      </c>
    </row>
    <row r="254" spans="1:10" x14ac:dyDescent="0.25">
      <c r="A254" s="365" t="s">
        <v>648</v>
      </c>
      <c r="B254" s="300" t="s">
        <v>689</v>
      </c>
      <c r="C254" s="300">
        <v>85421</v>
      </c>
      <c r="D254" s="123" t="s">
        <v>2808</v>
      </c>
      <c r="E254" s="74" t="s">
        <v>585</v>
      </c>
      <c r="F254" s="300" t="s">
        <v>692</v>
      </c>
      <c r="G254" s="310" t="s">
        <v>325</v>
      </c>
      <c r="H254" s="300">
        <v>2015</v>
      </c>
      <c r="I254" s="426">
        <v>9833</v>
      </c>
      <c r="J254" s="257" t="s">
        <v>686</v>
      </c>
    </row>
    <row r="255" spans="1:10" s="300" customFormat="1" x14ac:dyDescent="0.25">
      <c r="A255" s="365" t="s">
        <v>648</v>
      </c>
      <c r="B255" s="300" t="s">
        <v>689</v>
      </c>
      <c r="C255" s="300">
        <v>85421</v>
      </c>
      <c r="D255" s="123" t="s">
        <v>2808</v>
      </c>
      <c r="E255" s="74" t="s">
        <v>585</v>
      </c>
      <c r="F255" s="300" t="s">
        <v>2356</v>
      </c>
      <c r="G255" s="310" t="s">
        <v>280</v>
      </c>
      <c r="H255" s="300">
        <v>2015</v>
      </c>
      <c r="I255" s="430">
        <v>1.381</v>
      </c>
      <c r="J255" s="257" t="s">
        <v>686</v>
      </c>
    </row>
    <row r="256" spans="1:10" s="300" customFormat="1" x14ac:dyDescent="0.25">
      <c r="A256" s="365" t="s">
        <v>648</v>
      </c>
      <c r="B256" s="300" t="s">
        <v>689</v>
      </c>
      <c r="C256" s="300">
        <v>85421</v>
      </c>
      <c r="D256" s="123" t="s">
        <v>2808</v>
      </c>
      <c r="E256" s="74" t="s">
        <v>585</v>
      </c>
      <c r="F256" s="300" t="s">
        <v>2357</v>
      </c>
      <c r="G256" s="310" t="s">
        <v>280</v>
      </c>
      <c r="H256" s="300">
        <v>2015</v>
      </c>
      <c r="I256" s="430">
        <v>0.32500000000000001</v>
      </c>
      <c r="J256" s="257" t="s">
        <v>686</v>
      </c>
    </row>
    <row r="257" spans="1:10" x14ac:dyDescent="0.25">
      <c r="A257" s="365" t="s">
        <v>648</v>
      </c>
      <c r="B257" s="300" t="s">
        <v>689</v>
      </c>
      <c r="C257" s="300">
        <v>85421</v>
      </c>
      <c r="D257" s="123" t="s">
        <v>2808</v>
      </c>
      <c r="E257" s="74" t="s">
        <v>589</v>
      </c>
      <c r="F257" s="300" t="s">
        <v>692</v>
      </c>
      <c r="G257" s="310" t="s">
        <v>325</v>
      </c>
      <c r="H257" s="300">
        <v>2015</v>
      </c>
      <c r="I257" s="426">
        <v>8806</v>
      </c>
      <c r="J257" s="257" t="s">
        <v>686</v>
      </c>
    </row>
    <row r="258" spans="1:10" s="300" customFormat="1" x14ac:dyDescent="0.25">
      <c r="A258" s="365" t="s">
        <v>648</v>
      </c>
      <c r="B258" s="300" t="s">
        <v>689</v>
      </c>
      <c r="C258" s="300">
        <v>85421</v>
      </c>
      <c r="D258" s="123" t="s">
        <v>2808</v>
      </c>
      <c r="E258" s="74" t="s">
        <v>589</v>
      </c>
      <c r="F258" s="300" t="s">
        <v>2356</v>
      </c>
      <c r="G258" s="310" t="s">
        <v>280</v>
      </c>
      <c r="H258" s="300">
        <v>2015</v>
      </c>
      <c r="I258" s="430">
        <v>1.2370000000000001</v>
      </c>
      <c r="J258" s="257" t="s">
        <v>686</v>
      </c>
    </row>
    <row r="259" spans="1:10" s="300" customFormat="1" x14ac:dyDescent="0.25">
      <c r="A259" s="365" t="s">
        <v>648</v>
      </c>
      <c r="B259" s="300" t="s">
        <v>689</v>
      </c>
      <c r="C259" s="300">
        <v>85421</v>
      </c>
      <c r="D259" s="123" t="s">
        <v>2808</v>
      </c>
      <c r="E259" s="74" t="s">
        <v>589</v>
      </c>
      <c r="F259" s="300" t="s">
        <v>2357</v>
      </c>
      <c r="G259" s="310" t="s">
        <v>280</v>
      </c>
      <c r="H259" s="300">
        <v>2015</v>
      </c>
      <c r="I259" s="430">
        <v>0.29099999999999998</v>
      </c>
      <c r="J259" s="257" t="s">
        <v>686</v>
      </c>
    </row>
    <row r="260" spans="1:10" x14ac:dyDescent="0.25">
      <c r="A260" s="365" t="s">
        <v>648</v>
      </c>
      <c r="B260" s="300" t="s">
        <v>689</v>
      </c>
      <c r="C260" s="300">
        <v>85421</v>
      </c>
      <c r="D260" s="123" t="s">
        <v>2808</v>
      </c>
      <c r="E260" s="74" t="s">
        <v>590</v>
      </c>
      <c r="F260" s="300" t="s">
        <v>692</v>
      </c>
      <c r="G260" s="310" t="s">
        <v>325</v>
      </c>
      <c r="H260" s="15">
        <v>2015</v>
      </c>
      <c r="I260" s="426">
        <v>1027</v>
      </c>
      <c r="J260" s="257" t="s">
        <v>686</v>
      </c>
    </row>
    <row r="261" spans="1:10" s="300" customFormat="1" x14ac:dyDescent="0.25">
      <c r="A261" s="365" t="s">
        <v>648</v>
      </c>
      <c r="B261" s="300" t="s">
        <v>689</v>
      </c>
      <c r="C261" s="300">
        <v>85421</v>
      </c>
      <c r="D261" s="123" t="s">
        <v>2808</v>
      </c>
      <c r="E261" s="74" t="s">
        <v>590</v>
      </c>
      <c r="F261" s="300" t="s">
        <v>2356</v>
      </c>
      <c r="G261" s="310" t="s">
        <v>280</v>
      </c>
      <c r="H261" s="300">
        <v>2015</v>
      </c>
      <c r="I261" s="430">
        <v>0.14399999999999999</v>
      </c>
      <c r="J261" s="257" t="s">
        <v>686</v>
      </c>
    </row>
    <row r="262" spans="1:10" s="300" customFormat="1" x14ac:dyDescent="0.25">
      <c r="A262" s="365" t="s">
        <v>648</v>
      </c>
      <c r="B262" s="300" t="s">
        <v>689</v>
      </c>
      <c r="C262" s="300">
        <v>85421</v>
      </c>
      <c r="D262" s="123" t="s">
        <v>2808</v>
      </c>
      <c r="E262" s="74" t="s">
        <v>590</v>
      </c>
      <c r="F262" s="300" t="s">
        <v>2357</v>
      </c>
      <c r="G262" s="310" t="s">
        <v>280</v>
      </c>
      <c r="H262" s="300">
        <v>2015</v>
      </c>
      <c r="I262" s="430">
        <v>3.4000000000000002E-2</v>
      </c>
      <c r="J262" s="257" t="s">
        <v>686</v>
      </c>
    </row>
    <row r="263" spans="1:10" x14ac:dyDescent="0.25">
      <c r="A263" s="365" t="s">
        <v>648</v>
      </c>
      <c r="B263" s="300" t="s">
        <v>689</v>
      </c>
      <c r="C263" s="300">
        <v>85421</v>
      </c>
      <c r="D263" s="123" t="s">
        <v>2808</v>
      </c>
      <c r="E263" s="74" t="s">
        <v>322</v>
      </c>
      <c r="F263" s="300" t="s">
        <v>692</v>
      </c>
      <c r="G263" s="310" t="s">
        <v>325</v>
      </c>
      <c r="H263" s="300">
        <v>2014</v>
      </c>
      <c r="I263" s="426">
        <v>58161</v>
      </c>
      <c r="J263" s="257" t="s">
        <v>686</v>
      </c>
    </row>
    <row r="264" spans="1:10" s="300" customFormat="1" x14ac:dyDescent="0.25">
      <c r="A264" s="365" t="s">
        <v>648</v>
      </c>
      <c r="B264" s="300" t="s">
        <v>689</v>
      </c>
      <c r="C264" s="300">
        <v>85421</v>
      </c>
      <c r="D264" s="123" t="s">
        <v>2808</v>
      </c>
      <c r="E264" s="74" t="s">
        <v>322</v>
      </c>
      <c r="F264" s="300" t="s">
        <v>2356</v>
      </c>
      <c r="G264" s="310" t="s">
        <v>280</v>
      </c>
      <c r="H264" s="300">
        <v>2014</v>
      </c>
      <c r="I264" s="430">
        <v>8.5830000000000002</v>
      </c>
      <c r="J264" s="257" t="s">
        <v>686</v>
      </c>
    </row>
    <row r="265" spans="1:10" s="300" customFormat="1" x14ac:dyDescent="0.25">
      <c r="A265" s="365" t="s">
        <v>648</v>
      </c>
      <c r="B265" s="300" t="s">
        <v>689</v>
      </c>
      <c r="C265" s="300">
        <v>85421</v>
      </c>
      <c r="D265" s="123" t="s">
        <v>2808</v>
      </c>
      <c r="E265" s="74" t="s">
        <v>322</v>
      </c>
      <c r="F265" s="300" t="s">
        <v>2357</v>
      </c>
      <c r="G265" s="310" t="s">
        <v>280</v>
      </c>
      <c r="H265" s="300">
        <v>2014</v>
      </c>
      <c r="I265" s="430">
        <v>1.9870000000000001</v>
      </c>
      <c r="J265" s="257" t="s">
        <v>686</v>
      </c>
    </row>
    <row r="266" spans="1:10" x14ac:dyDescent="0.25">
      <c r="A266" s="365" t="s">
        <v>648</v>
      </c>
      <c r="B266" s="300" t="s">
        <v>689</v>
      </c>
      <c r="C266" s="300">
        <v>85421</v>
      </c>
      <c r="D266" s="123" t="s">
        <v>2808</v>
      </c>
      <c r="E266" s="74" t="s">
        <v>584</v>
      </c>
      <c r="F266" s="300" t="s">
        <v>692</v>
      </c>
      <c r="G266" s="310" t="s">
        <v>325</v>
      </c>
      <c r="H266" s="300">
        <v>2014</v>
      </c>
      <c r="I266" s="426">
        <v>48671</v>
      </c>
      <c r="J266" s="257" t="s">
        <v>686</v>
      </c>
    </row>
    <row r="267" spans="1:10" s="300" customFormat="1" x14ac:dyDescent="0.25">
      <c r="A267" s="365" t="s">
        <v>648</v>
      </c>
      <c r="B267" s="300" t="s">
        <v>689</v>
      </c>
      <c r="C267" s="300">
        <v>85421</v>
      </c>
      <c r="D267" s="123" t="s">
        <v>2808</v>
      </c>
      <c r="E267" s="74" t="s">
        <v>584</v>
      </c>
      <c r="F267" s="300" t="s">
        <v>2356</v>
      </c>
      <c r="G267" s="310" t="s">
        <v>280</v>
      </c>
      <c r="H267" s="300">
        <v>2014</v>
      </c>
      <c r="I267" s="430">
        <v>7.1820000000000004</v>
      </c>
      <c r="J267" s="257" t="s">
        <v>686</v>
      </c>
    </row>
    <row r="268" spans="1:10" s="300" customFormat="1" x14ac:dyDescent="0.25">
      <c r="A268" s="365" t="s">
        <v>648</v>
      </c>
      <c r="B268" s="300" t="s">
        <v>689</v>
      </c>
      <c r="C268" s="300">
        <v>85421</v>
      </c>
      <c r="D268" s="123" t="s">
        <v>2808</v>
      </c>
      <c r="E268" s="74" t="s">
        <v>584</v>
      </c>
      <c r="F268" s="300" t="s">
        <v>2357</v>
      </c>
      <c r="G268" s="310" t="s">
        <v>280</v>
      </c>
      <c r="H268" s="300">
        <v>2014</v>
      </c>
      <c r="I268" s="430">
        <v>1.663</v>
      </c>
      <c r="J268" s="257" t="s">
        <v>686</v>
      </c>
    </row>
    <row r="269" spans="1:10" x14ac:dyDescent="0.25">
      <c r="A269" s="365" t="s">
        <v>648</v>
      </c>
      <c r="B269" s="300" t="s">
        <v>689</v>
      </c>
      <c r="C269" s="300">
        <v>85421</v>
      </c>
      <c r="D269" s="123" t="s">
        <v>2808</v>
      </c>
      <c r="E269" s="74" t="s">
        <v>586</v>
      </c>
      <c r="F269" s="300" t="s">
        <v>692</v>
      </c>
      <c r="G269" s="310" t="s">
        <v>325</v>
      </c>
      <c r="H269" s="300">
        <v>2014</v>
      </c>
      <c r="I269" s="426">
        <v>39829</v>
      </c>
      <c r="J269" s="257" t="s">
        <v>686</v>
      </c>
    </row>
    <row r="270" spans="1:10" s="300" customFormat="1" x14ac:dyDescent="0.25">
      <c r="A270" s="365" t="s">
        <v>648</v>
      </c>
      <c r="B270" s="300" t="s">
        <v>689</v>
      </c>
      <c r="C270" s="300">
        <v>85421</v>
      </c>
      <c r="D270" s="123" t="s">
        <v>2808</v>
      </c>
      <c r="E270" s="74" t="s">
        <v>586</v>
      </c>
      <c r="F270" s="300" t="s">
        <v>2356</v>
      </c>
      <c r="G270" s="310" t="s">
        <v>280</v>
      </c>
      <c r="H270" s="300">
        <v>2014</v>
      </c>
      <c r="I270" s="430">
        <v>5.8780000000000001</v>
      </c>
      <c r="J270" s="257" t="s">
        <v>686</v>
      </c>
    </row>
    <row r="271" spans="1:10" s="300" customFormat="1" x14ac:dyDescent="0.25">
      <c r="A271" s="365" t="s">
        <v>648</v>
      </c>
      <c r="B271" s="300" t="s">
        <v>689</v>
      </c>
      <c r="C271" s="300">
        <v>85421</v>
      </c>
      <c r="D271" s="123" t="s">
        <v>2808</v>
      </c>
      <c r="E271" s="74" t="s">
        <v>586</v>
      </c>
      <c r="F271" s="300" t="s">
        <v>2357</v>
      </c>
      <c r="G271" s="310" t="s">
        <v>280</v>
      </c>
      <c r="H271" s="300">
        <v>2014</v>
      </c>
      <c r="I271" s="430">
        <v>1.361</v>
      </c>
      <c r="J271" s="257" t="s">
        <v>686</v>
      </c>
    </row>
    <row r="272" spans="1:10" x14ac:dyDescent="0.25">
      <c r="A272" s="365" t="s">
        <v>648</v>
      </c>
      <c r="B272" s="300" t="s">
        <v>689</v>
      </c>
      <c r="C272" s="300">
        <v>85421</v>
      </c>
      <c r="D272" s="123" t="s">
        <v>2808</v>
      </c>
      <c r="E272" s="74" t="s">
        <v>587</v>
      </c>
      <c r="F272" s="300" t="s">
        <v>692</v>
      </c>
      <c r="G272" s="310" t="s">
        <v>325</v>
      </c>
      <c r="H272" s="300">
        <v>2014</v>
      </c>
      <c r="I272" s="426">
        <v>6741</v>
      </c>
      <c r="J272" s="257" t="s">
        <v>686</v>
      </c>
    </row>
    <row r="273" spans="1:10" s="300" customFormat="1" x14ac:dyDescent="0.25">
      <c r="A273" s="365" t="s">
        <v>648</v>
      </c>
      <c r="B273" s="300" t="s">
        <v>689</v>
      </c>
      <c r="C273" s="300">
        <v>85421</v>
      </c>
      <c r="D273" s="123" t="s">
        <v>2808</v>
      </c>
      <c r="E273" s="74" t="s">
        <v>587</v>
      </c>
      <c r="F273" s="300" t="s">
        <v>2356</v>
      </c>
      <c r="G273" s="310" t="s">
        <v>280</v>
      </c>
      <c r="H273" s="300">
        <v>2014</v>
      </c>
      <c r="I273" s="430">
        <v>0.995</v>
      </c>
      <c r="J273" s="257" t="s">
        <v>686</v>
      </c>
    </row>
    <row r="274" spans="1:10" s="300" customFormat="1" x14ac:dyDescent="0.25">
      <c r="A274" s="365" t="s">
        <v>648</v>
      </c>
      <c r="B274" s="300" t="s">
        <v>689</v>
      </c>
      <c r="C274" s="300">
        <v>85421</v>
      </c>
      <c r="D274" s="123" t="s">
        <v>2808</v>
      </c>
      <c r="E274" s="74" t="s">
        <v>587</v>
      </c>
      <c r="F274" s="300" t="s">
        <v>2357</v>
      </c>
      <c r="G274" s="310" t="s">
        <v>280</v>
      </c>
      <c r="H274" s="300">
        <v>2014</v>
      </c>
      <c r="I274" s="430">
        <v>0.23</v>
      </c>
      <c r="J274" s="257" t="s">
        <v>686</v>
      </c>
    </row>
    <row r="275" spans="1:10" x14ac:dyDescent="0.25">
      <c r="A275" s="365" t="s">
        <v>648</v>
      </c>
      <c r="B275" s="300" t="s">
        <v>689</v>
      </c>
      <c r="C275" s="300">
        <v>85421</v>
      </c>
      <c r="D275" s="123" t="s">
        <v>2808</v>
      </c>
      <c r="E275" s="107" t="s">
        <v>591</v>
      </c>
      <c r="F275" s="300" t="s">
        <v>692</v>
      </c>
      <c r="G275" s="310" t="s">
        <v>325</v>
      </c>
      <c r="H275" s="300">
        <v>2014</v>
      </c>
      <c r="I275" s="426">
        <v>756</v>
      </c>
      <c r="J275" s="257" t="s">
        <v>686</v>
      </c>
    </row>
    <row r="276" spans="1:10" s="300" customFormat="1" x14ac:dyDescent="0.25">
      <c r="A276" s="365" t="s">
        <v>648</v>
      </c>
      <c r="B276" s="300" t="s">
        <v>689</v>
      </c>
      <c r="C276" s="300">
        <v>85421</v>
      </c>
      <c r="D276" s="123" t="s">
        <v>2808</v>
      </c>
      <c r="E276" s="107" t="s">
        <v>591</v>
      </c>
      <c r="F276" s="300" t="s">
        <v>2356</v>
      </c>
      <c r="G276" s="310" t="s">
        <v>280</v>
      </c>
      <c r="H276" s="300">
        <v>2014</v>
      </c>
      <c r="I276" s="430">
        <v>0.112</v>
      </c>
      <c r="J276" s="257" t="s">
        <v>686</v>
      </c>
    </row>
    <row r="277" spans="1:10" s="300" customFormat="1" x14ac:dyDescent="0.25">
      <c r="A277" s="365" t="s">
        <v>648</v>
      </c>
      <c r="B277" s="300" t="s">
        <v>689</v>
      </c>
      <c r="C277" s="300">
        <v>85421</v>
      </c>
      <c r="D277" s="123" t="s">
        <v>2808</v>
      </c>
      <c r="E277" s="107" t="s">
        <v>591</v>
      </c>
      <c r="F277" s="300" t="s">
        <v>2357</v>
      </c>
      <c r="G277" s="310" t="s">
        <v>280</v>
      </c>
      <c r="H277" s="300">
        <v>2014</v>
      </c>
      <c r="I277" s="430">
        <v>2.5999999999999999E-2</v>
      </c>
      <c r="J277" s="257" t="s">
        <v>686</v>
      </c>
    </row>
    <row r="278" spans="1:10" x14ac:dyDescent="0.25">
      <c r="A278" s="365" t="s">
        <v>648</v>
      </c>
      <c r="B278" s="300" t="s">
        <v>689</v>
      </c>
      <c r="C278" s="300">
        <v>85421</v>
      </c>
      <c r="D278" s="123" t="s">
        <v>2808</v>
      </c>
      <c r="E278" s="74" t="s">
        <v>592</v>
      </c>
      <c r="F278" s="300" t="s">
        <v>692</v>
      </c>
      <c r="G278" s="310" t="s">
        <v>325</v>
      </c>
      <c r="H278" s="300">
        <v>2014</v>
      </c>
      <c r="I278" s="426" t="s">
        <v>10</v>
      </c>
      <c r="J278" s="257" t="s">
        <v>686</v>
      </c>
    </row>
    <row r="279" spans="1:10" s="300" customFormat="1" x14ac:dyDescent="0.25">
      <c r="A279" s="365" t="s">
        <v>648</v>
      </c>
      <c r="B279" s="300" t="s">
        <v>689</v>
      </c>
      <c r="C279" s="300">
        <v>85421</v>
      </c>
      <c r="D279" s="123" t="s">
        <v>2808</v>
      </c>
      <c r="E279" s="74" t="s">
        <v>592</v>
      </c>
      <c r="F279" s="300" t="s">
        <v>2356</v>
      </c>
      <c r="G279" s="310" t="s">
        <v>280</v>
      </c>
      <c r="H279" s="300">
        <v>2014</v>
      </c>
      <c r="I279" s="430" t="s">
        <v>10</v>
      </c>
      <c r="J279" s="257" t="s">
        <v>686</v>
      </c>
    </row>
    <row r="280" spans="1:10" s="300" customFormat="1" x14ac:dyDescent="0.25">
      <c r="A280" s="365" t="s">
        <v>648</v>
      </c>
      <c r="B280" s="300" t="s">
        <v>689</v>
      </c>
      <c r="C280" s="300">
        <v>85421</v>
      </c>
      <c r="D280" s="123" t="s">
        <v>2808</v>
      </c>
      <c r="E280" s="74" t="s">
        <v>592</v>
      </c>
      <c r="F280" s="300" t="s">
        <v>2357</v>
      </c>
      <c r="G280" s="310" t="s">
        <v>280</v>
      </c>
      <c r="H280" s="300">
        <v>2014</v>
      </c>
      <c r="I280" s="430" t="s">
        <v>10</v>
      </c>
      <c r="J280" s="257" t="s">
        <v>686</v>
      </c>
    </row>
    <row r="281" spans="1:10" x14ac:dyDescent="0.25">
      <c r="A281" s="365" t="s">
        <v>648</v>
      </c>
      <c r="B281" s="300" t="s">
        <v>689</v>
      </c>
      <c r="C281" s="300">
        <v>85421</v>
      </c>
      <c r="D281" s="123" t="s">
        <v>2808</v>
      </c>
      <c r="E281" s="74" t="s">
        <v>588</v>
      </c>
      <c r="F281" s="300" t="s">
        <v>692</v>
      </c>
      <c r="G281" s="310" t="s">
        <v>325</v>
      </c>
      <c r="H281" s="300">
        <v>2014</v>
      </c>
      <c r="I281" s="426">
        <v>284</v>
      </c>
      <c r="J281" s="257" t="s">
        <v>686</v>
      </c>
    </row>
    <row r="282" spans="1:10" s="300" customFormat="1" x14ac:dyDescent="0.25">
      <c r="A282" s="365" t="s">
        <v>648</v>
      </c>
      <c r="B282" s="300" t="s">
        <v>689</v>
      </c>
      <c r="C282" s="300">
        <v>85421</v>
      </c>
      <c r="D282" s="123" t="s">
        <v>2808</v>
      </c>
      <c r="E282" s="74" t="s">
        <v>588</v>
      </c>
      <c r="F282" s="300" t="s">
        <v>2356</v>
      </c>
      <c r="G282" s="310" t="s">
        <v>280</v>
      </c>
      <c r="H282" s="300">
        <v>2014</v>
      </c>
      <c r="I282" s="430">
        <v>4.2000000000000003E-2</v>
      </c>
      <c r="J282" s="257" t="s">
        <v>686</v>
      </c>
    </row>
    <row r="283" spans="1:10" s="300" customFormat="1" x14ac:dyDescent="0.25">
      <c r="A283" s="365" t="s">
        <v>648</v>
      </c>
      <c r="B283" s="300" t="s">
        <v>689</v>
      </c>
      <c r="C283" s="300">
        <v>85421</v>
      </c>
      <c r="D283" s="123" t="s">
        <v>2808</v>
      </c>
      <c r="E283" s="74" t="s">
        <v>588</v>
      </c>
      <c r="F283" s="300" t="s">
        <v>2357</v>
      </c>
      <c r="G283" s="310" t="s">
        <v>280</v>
      </c>
      <c r="H283" s="300">
        <v>2014</v>
      </c>
      <c r="I283" s="430">
        <v>0.01</v>
      </c>
      <c r="J283" s="257" t="s">
        <v>686</v>
      </c>
    </row>
    <row r="284" spans="1:10" x14ac:dyDescent="0.25">
      <c r="A284" s="365" t="s">
        <v>648</v>
      </c>
      <c r="B284" s="300" t="s">
        <v>689</v>
      </c>
      <c r="C284" s="300">
        <v>85421</v>
      </c>
      <c r="D284" s="123" t="s">
        <v>2808</v>
      </c>
      <c r="E284" s="74" t="s">
        <v>685</v>
      </c>
      <c r="F284" s="300" t="s">
        <v>692</v>
      </c>
      <c r="G284" s="310" t="s">
        <v>325</v>
      </c>
      <c r="H284" s="300">
        <v>2014</v>
      </c>
      <c r="I284" s="426">
        <v>1061</v>
      </c>
      <c r="J284" s="257" t="s">
        <v>686</v>
      </c>
    </row>
    <row r="285" spans="1:10" s="300" customFormat="1" x14ac:dyDescent="0.25">
      <c r="A285" s="365" t="s">
        <v>648</v>
      </c>
      <c r="B285" s="300" t="s">
        <v>689</v>
      </c>
      <c r="C285" s="300">
        <v>85421</v>
      </c>
      <c r="D285" s="123" t="s">
        <v>2808</v>
      </c>
      <c r="E285" s="74" t="s">
        <v>685</v>
      </c>
      <c r="F285" s="300" t="s">
        <v>2356</v>
      </c>
      <c r="G285" s="310" t="s">
        <v>280</v>
      </c>
      <c r="H285" s="300">
        <v>2014</v>
      </c>
      <c r="I285" s="430">
        <v>0.157</v>
      </c>
      <c r="J285" s="257" t="s">
        <v>686</v>
      </c>
    </row>
    <row r="286" spans="1:10" s="300" customFormat="1" x14ac:dyDescent="0.25">
      <c r="A286" s="365" t="s">
        <v>648</v>
      </c>
      <c r="B286" s="300" t="s">
        <v>689</v>
      </c>
      <c r="C286" s="300">
        <v>85421</v>
      </c>
      <c r="D286" s="123" t="s">
        <v>2808</v>
      </c>
      <c r="E286" s="74" t="s">
        <v>685</v>
      </c>
      <c r="F286" s="300" t="s">
        <v>2357</v>
      </c>
      <c r="G286" s="310" t="s">
        <v>280</v>
      </c>
      <c r="H286" s="300">
        <v>2014</v>
      </c>
      <c r="I286" s="430">
        <v>3.5999999999999997E-2</v>
      </c>
      <c r="J286" s="257" t="s">
        <v>686</v>
      </c>
    </row>
    <row r="287" spans="1:10" x14ac:dyDescent="0.25">
      <c r="A287" s="365" t="s">
        <v>648</v>
      </c>
      <c r="B287" s="300" t="s">
        <v>689</v>
      </c>
      <c r="C287" s="300">
        <v>85421</v>
      </c>
      <c r="D287" s="123" t="s">
        <v>2808</v>
      </c>
      <c r="E287" s="74" t="s">
        <v>585</v>
      </c>
      <c r="F287" s="300" t="s">
        <v>692</v>
      </c>
      <c r="G287" s="310" t="s">
        <v>325</v>
      </c>
      <c r="H287" s="300">
        <v>2014</v>
      </c>
      <c r="I287" s="426">
        <v>9490</v>
      </c>
      <c r="J287" s="257" t="s">
        <v>686</v>
      </c>
    </row>
    <row r="288" spans="1:10" s="300" customFormat="1" x14ac:dyDescent="0.25">
      <c r="A288" s="365" t="s">
        <v>648</v>
      </c>
      <c r="B288" s="300" t="s">
        <v>689</v>
      </c>
      <c r="C288" s="300">
        <v>85421</v>
      </c>
      <c r="D288" s="123" t="s">
        <v>2808</v>
      </c>
      <c r="E288" s="74" t="s">
        <v>585</v>
      </c>
      <c r="F288" s="300" t="s">
        <v>2356</v>
      </c>
      <c r="G288" s="310" t="s">
        <v>280</v>
      </c>
      <c r="H288" s="300">
        <v>2014</v>
      </c>
      <c r="I288" s="430">
        <v>1.4</v>
      </c>
      <c r="J288" s="257" t="s">
        <v>686</v>
      </c>
    </row>
    <row r="289" spans="1:10" s="300" customFormat="1" x14ac:dyDescent="0.25">
      <c r="A289" s="365" t="s">
        <v>648</v>
      </c>
      <c r="B289" s="300" t="s">
        <v>689</v>
      </c>
      <c r="C289" s="300">
        <v>85421</v>
      </c>
      <c r="D289" s="123" t="s">
        <v>2808</v>
      </c>
      <c r="E289" s="74" t="s">
        <v>585</v>
      </c>
      <c r="F289" s="300" t="s">
        <v>2357</v>
      </c>
      <c r="G289" s="310" t="s">
        <v>280</v>
      </c>
      <c r="H289" s="300">
        <v>2014</v>
      </c>
      <c r="I289" s="430">
        <v>0.32400000000000001</v>
      </c>
      <c r="J289" s="257" t="s">
        <v>686</v>
      </c>
    </row>
    <row r="290" spans="1:10" x14ac:dyDescent="0.25">
      <c r="A290" s="365" t="s">
        <v>648</v>
      </c>
      <c r="B290" s="300" t="s">
        <v>689</v>
      </c>
      <c r="C290" s="300">
        <v>85421</v>
      </c>
      <c r="D290" s="123" t="s">
        <v>2808</v>
      </c>
      <c r="E290" s="74" t="s">
        <v>589</v>
      </c>
      <c r="F290" s="300" t="s">
        <v>692</v>
      </c>
      <c r="G290" s="310" t="s">
        <v>325</v>
      </c>
      <c r="H290" s="300">
        <v>2014</v>
      </c>
      <c r="I290" s="426">
        <v>8502</v>
      </c>
      <c r="J290" s="257" t="s">
        <v>686</v>
      </c>
    </row>
    <row r="291" spans="1:10" s="300" customFormat="1" x14ac:dyDescent="0.25">
      <c r="A291" s="365" t="s">
        <v>648</v>
      </c>
      <c r="B291" s="300" t="s">
        <v>689</v>
      </c>
      <c r="C291" s="300">
        <v>85421</v>
      </c>
      <c r="D291" s="123" t="s">
        <v>2808</v>
      </c>
      <c r="E291" s="74" t="s">
        <v>589</v>
      </c>
      <c r="F291" s="300" t="s">
        <v>2356</v>
      </c>
      <c r="G291" s="310" t="s">
        <v>280</v>
      </c>
      <c r="H291" s="300">
        <v>2014</v>
      </c>
      <c r="I291" s="430">
        <v>1.2549999999999999</v>
      </c>
      <c r="J291" s="257" t="s">
        <v>686</v>
      </c>
    </row>
    <row r="292" spans="1:10" s="300" customFormat="1" x14ac:dyDescent="0.25">
      <c r="A292" s="365" t="s">
        <v>648</v>
      </c>
      <c r="B292" s="300" t="s">
        <v>689</v>
      </c>
      <c r="C292" s="300">
        <v>85421</v>
      </c>
      <c r="D292" s="123" t="s">
        <v>2808</v>
      </c>
      <c r="E292" s="74" t="s">
        <v>589</v>
      </c>
      <c r="F292" s="300" t="s">
        <v>2357</v>
      </c>
      <c r="G292" s="310" t="s">
        <v>280</v>
      </c>
      <c r="H292" s="300">
        <v>2014</v>
      </c>
      <c r="I292" s="430">
        <v>0.28999999999999998</v>
      </c>
      <c r="J292" s="257" t="s">
        <v>686</v>
      </c>
    </row>
    <row r="293" spans="1:10" x14ac:dyDescent="0.25">
      <c r="A293" s="365" t="s">
        <v>648</v>
      </c>
      <c r="B293" s="300" t="s">
        <v>689</v>
      </c>
      <c r="C293" s="300">
        <v>85421</v>
      </c>
      <c r="D293" s="123" t="s">
        <v>2808</v>
      </c>
      <c r="E293" s="74" t="s">
        <v>590</v>
      </c>
      <c r="F293" s="300" t="s">
        <v>692</v>
      </c>
      <c r="G293" s="310" t="s">
        <v>325</v>
      </c>
      <c r="H293" s="15">
        <v>2014</v>
      </c>
      <c r="I293" s="426">
        <v>988</v>
      </c>
      <c r="J293" s="257" t="s">
        <v>686</v>
      </c>
    </row>
    <row r="294" spans="1:10" s="300" customFormat="1" x14ac:dyDescent="0.25">
      <c r="A294" s="365" t="s">
        <v>648</v>
      </c>
      <c r="B294" s="300" t="s">
        <v>689</v>
      </c>
      <c r="C294" s="300">
        <v>85421</v>
      </c>
      <c r="D294" s="123" t="s">
        <v>2808</v>
      </c>
      <c r="E294" s="74" t="s">
        <v>590</v>
      </c>
      <c r="F294" s="300" t="s">
        <v>2356</v>
      </c>
      <c r="G294" s="310" t="s">
        <v>280</v>
      </c>
      <c r="H294" s="300">
        <v>2014</v>
      </c>
      <c r="I294" s="430">
        <v>0.14599999999999999</v>
      </c>
      <c r="J294" s="257" t="s">
        <v>686</v>
      </c>
    </row>
    <row r="295" spans="1:10" s="300" customFormat="1" x14ac:dyDescent="0.25">
      <c r="A295" s="365" t="s">
        <v>648</v>
      </c>
      <c r="B295" s="300" t="s">
        <v>689</v>
      </c>
      <c r="C295" s="300">
        <v>85421</v>
      </c>
      <c r="D295" s="123" t="s">
        <v>2808</v>
      </c>
      <c r="E295" s="74" t="s">
        <v>590</v>
      </c>
      <c r="F295" s="300" t="s">
        <v>2357</v>
      </c>
      <c r="G295" s="310" t="s">
        <v>280</v>
      </c>
      <c r="H295" s="300">
        <v>2014</v>
      </c>
      <c r="I295" s="430">
        <v>3.4000000000000002E-2</v>
      </c>
      <c r="J295" s="257" t="s">
        <v>686</v>
      </c>
    </row>
    <row r="296" spans="1:10" x14ac:dyDescent="0.25">
      <c r="A296" s="365" t="s">
        <v>648</v>
      </c>
      <c r="B296" s="300" t="s">
        <v>689</v>
      </c>
      <c r="C296" s="300">
        <v>85421</v>
      </c>
      <c r="D296" s="123" t="s">
        <v>2808</v>
      </c>
      <c r="E296" s="74" t="s">
        <v>322</v>
      </c>
      <c r="F296" s="300" t="s">
        <v>692</v>
      </c>
      <c r="G296" s="310" t="s">
        <v>325</v>
      </c>
      <c r="H296" s="300">
        <v>2013</v>
      </c>
      <c r="I296" s="426">
        <v>58142</v>
      </c>
      <c r="J296" s="257" t="s">
        <v>686</v>
      </c>
    </row>
    <row r="297" spans="1:10" s="300" customFormat="1" x14ac:dyDescent="0.25">
      <c r="A297" s="365" t="s">
        <v>648</v>
      </c>
      <c r="B297" s="300" t="s">
        <v>689</v>
      </c>
      <c r="C297" s="300">
        <v>85421</v>
      </c>
      <c r="D297" s="123" t="s">
        <v>2808</v>
      </c>
      <c r="E297" s="74" t="s">
        <v>322</v>
      </c>
      <c r="F297" s="300" t="s">
        <v>2356</v>
      </c>
      <c r="G297" s="310" t="s">
        <v>280</v>
      </c>
      <c r="H297" s="300">
        <v>2013</v>
      </c>
      <c r="I297" s="430">
        <v>8.8729999999999993</v>
      </c>
      <c r="J297" s="257" t="s">
        <v>686</v>
      </c>
    </row>
    <row r="298" spans="1:10" s="300" customFormat="1" x14ac:dyDescent="0.25">
      <c r="A298" s="365" t="s">
        <v>648</v>
      </c>
      <c r="B298" s="300" t="s">
        <v>689</v>
      </c>
      <c r="C298" s="300">
        <v>85421</v>
      </c>
      <c r="D298" s="123" t="s">
        <v>2808</v>
      </c>
      <c r="E298" s="74" t="s">
        <v>322</v>
      </c>
      <c r="F298" s="300" t="s">
        <v>2357</v>
      </c>
      <c r="G298" s="310" t="s">
        <v>280</v>
      </c>
      <c r="H298" s="300">
        <v>2013</v>
      </c>
      <c r="I298" s="430">
        <v>2.0680000000000001</v>
      </c>
      <c r="J298" s="257" t="s">
        <v>686</v>
      </c>
    </row>
    <row r="299" spans="1:10" x14ac:dyDescent="0.25">
      <c r="A299" s="365" t="s">
        <v>648</v>
      </c>
      <c r="B299" s="300" t="s">
        <v>689</v>
      </c>
      <c r="C299" s="300">
        <v>85421</v>
      </c>
      <c r="D299" s="123" t="s">
        <v>2808</v>
      </c>
      <c r="E299" s="74" t="s">
        <v>584</v>
      </c>
      <c r="F299" s="300" t="s">
        <v>692</v>
      </c>
      <c r="G299" s="310" t="s">
        <v>325</v>
      </c>
      <c r="H299" s="300">
        <v>2013</v>
      </c>
      <c r="I299" s="426">
        <v>48697</v>
      </c>
      <c r="J299" s="257" t="s">
        <v>686</v>
      </c>
    </row>
    <row r="300" spans="1:10" s="300" customFormat="1" x14ac:dyDescent="0.25">
      <c r="A300" s="365" t="s">
        <v>648</v>
      </c>
      <c r="B300" s="300" t="s">
        <v>689</v>
      </c>
      <c r="C300" s="300">
        <v>85421</v>
      </c>
      <c r="D300" s="123" t="s">
        <v>2808</v>
      </c>
      <c r="E300" s="74" t="s">
        <v>584</v>
      </c>
      <c r="F300" s="300" t="s">
        <v>2356</v>
      </c>
      <c r="G300" s="310" t="s">
        <v>280</v>
      </c>
      <c r="H300" s="300">
        <v>2013</v>
      </c>
      <c r="I300" s="430">
        <v>7.4320000000000004</v>
      </c>
      <c r="J300" s="257" t="s">
        <v>686</v>
      </c>
    </row>
    <row r="301" spans="1:10" s="300" customFormat="1" x14ac:dyDescent="0.25">
      <c r="A301" s="365" t="s">
        <v>648</v>
      </c>
      <c r="B301" s="300" t="s">
        <v>689</v>
      </c>
      <c r="C301" s="300">
        <v>85421</v>
      </c>
      <c r="D301" s="123" t="s">
        <v>2808</v>
      </c>
      <c r="E301" s="74" t="s">
        <v>584</v>
      </c>
      <c r="F301" s="300" t="s">
        <v>2357</v>
      </c>
      <c r="G301" s="310" t="s">
        <v>280</v>
      </c>
      <c r="H301" s="300">
        <v>2013</v>
      </c>
      <c r="I301" s="430">
        <v>1.732</v>
      </c>
      <c r="J301" s="257" t="s">
        <v>686</v>
      </c>
    </row>
    <row r="302" spans="1:10" x14ac:dyDescent="0.25">
      <c r="A302" s="365" t="s">
        <v>648</v>
      </c>
      <c r="B302" s="300" t="s">
        <v>689</v>
      </c>
      <c r="C302" s="300">
        <v>85421</v>
      </c>
      <c r="D302" s="123" t="s">
        <v>2808</v>
      </c>
      <c r="E302" s="74" t="s">
        <v>586</v>
      </c>
      <c r="F302" s="300" t="s">
        <v>692</v>
      </c>
      <c r="G302" s="310" t="s">
        <v>325</v>
      </c>
      <c r="H302" s="300">
        <v>2013</v>
      </c>
      <c r="I302" s="426">
        <v>39260</v>
      </c>
      <c r="J302" s="257" t="s">
        <v>686</v>
      </c>
    </row>
    <row r="303" spans="1:10" s="300" customFormat="1" x14ac:dyDescent="0.25">
      <c r="A303" s="365" t="s">
        <v>648</v>
      </c>
      <c r="B303" s="300" t="s">
        <v>689</v>
      </c>
      <c r="C303" s="300">
        <v>85421</v>
      </c>
      <c r="D303" s="123" t="s">
        <v>2808</v>
      </c>
      <c r="E303" s="74" t="s">
        <v>586</v>
      </c>
      <c r="F303" s="300" t="s">
        <v>2356</v>
      </c>
      <c r="G303" s="310" t="s">
        <v>280</v>
      </c>
      <c r="H303" s="300">
        <v>2013</v>
      </c>
      <c r="I303" s="430">
        <v>5.992</v>
      </c>
      <c r="J303" s="257" t="s">
        <v>686</v>
      </c>
    </row>
    <row r="304" spans="1:10" s="300" customFormat="1" x14ac:dyDescent="0.25">
      <c r="A304" s="365" t="s">
        <v>648</v>
      </c>
      <c r="B304" s="300" t="s">
        <v>689</v>
      </c>
      <c r="C304" s="300">
        <v>85421</v>
      </c>
      <c r="D304" s="123" t="s">
        <v>2808</v>
      </c>
      <c r="E304" s="74" t="s">
        <v>586</v>
      </c>
      <c r="F304" s="300" t="s">
        <v>2357</v>
      </c>
      <c r="G304" s="310" t="s">
        <v>280</v>
      </c>
      <c r="H304" s="300">
        <v>2013</v>
      </c>
      <c r="I304" s="430">
        <v>1.3959999999999999</v>
      </c>
      <c r="J304" s="257" t="s">
        <v>686</v>
      </c>
    </row>
    <row r="305" spans="1:10" x14ac:dyDescent="0.25">
      <c r="A305" s="365" t="s">
        <v>648</v>
      </c>
      <c r="B305" s="300" t="s">
        <v>689</v>
      </c>
      <c r="C305" s="300">
        <v>85421</v>
      </c>
      <c r="D305" s="123" t="s">
        <v>2808</v>
      </c>
      <c r="E305" s="74" t="s">
        <v>587</v>
      </c>
      <c r="F305" s="300" t="s">
        <v>692</v>
      </c>
      <c r="G305" s="310" t="s">
        <v>325</v>
      </c>
      <c r="H305" s="300">
        <v>2013</v>
      </c>
      <c r="I305" s="426">
        <v>6986</v>
      </c>
      <c r="J305" s="257" t="s">
        <v>686</v>
      </c>
    </row>
    <row r="306" spans="1:10" s="300" customFormat="1" x14ac:dyDescent="0.25">
      <c r="A306" s="365" t="s">
        <v>648</v>
      </c>
      <c r="B306" s="300" t="s">
        <v>689</v>
      </c>
      <c r="C306" s="300">
        <v>85421</v>
      </c>
      <c r="D306" s="123" t="s">
        <v>2808</v>
      </c>
      <c r="E306" s="74" t="s">
        <v>587</v>
      </c>
      <c r="F306" s="300" t="s">
        <v>2356</v>
      </c>
      <c r="G306" s="310" t="s">
        <v>280</v>
      </c>
      <c r="H306" s="300">
        <v>2013</v>
      </c>
      <c r="I306" s="430">
        <v>1.0660000000000001</v>
      </c>
      <c r="J306" s="257" t="s">
        <v>686</v>
      </c>
    </row>
    <row r="307" spans="1:10" s="300" customFormat="1" x14ac:dyDescent="0.25">
      <c r="A307" s="365" t="s">
        <v>648</v>
      </c>
      <c r="B307" s="300" t="s">
        <v>689</v>
      </c>
      <c r="C307" s="300">
        <v>85421</v>
      </c>
      <c r="D307" s="123" t="s">
        <v>2808</v>
      </c>
      <c r="E307" s="74" t="s">
        <v>587</v>
      </c>
      <c r="F307" s="300" t="s">
        <v>2357</v>
      </c>
      <c r="G307" s="310" t="s">
        <v>280</v>
      </c>
      <c r="H307" s="300">
        <v>2013</v>
      </c>
      <c r="I307" s="430">
        <v>0.248</v>
      </c>
      <c r="J307" s="257" t="s">
        <v>686</v>
      </c>
    </row>
    <row r="308" spans="1:10" x14ac:dyDescent="0.25">
      <c r="A308" s="365" t="s">
        <v>648</v>
      </c>
      <c r="B308" s="300" t="s">
        <v>689</v>
      </c>
      <c r="C308" s="300">
        <v>85421</v>
      </c>
      <c r="D308" s="123" t="s">
        <v>2808</v>
      </c>
      <c r="E308" s="107" t="s">
        <v>591</v>
      </c>
      <c r="F308" s="300" t="s">
        <v>692</v>
      </c>
      <c r="G308" s="310" t="s">
        <v>325</v>
      </c>
      <c r="H308" s="300">
        <v>2013</v>
      </c>
      <c r="I308" s="426">
        <v>877</v>
      </c>
      <c r="J308" s="257" t="s">
        <v>686</v>
      </c>
    </row>
    <row r="309" spans="1:10" s="300" customFormat="1" x14ac:dyDescent="0.25">
      <c r="A309" s="365" t="s">
        <v>648</v>
      </c>
      <c r="B309" s="300" t="s">
        <v>689</v>
      </c>
      <c r="C309" s="300">
        <v>85421</v>
      </c>
      <c r="D309" s="123" t="s">
        <v>2808</v>
      </c>
      <c r="E309" s="107" t="s">
        <v>591</v>
      </c>
      <c r="F309" s="300" t="s">
        <v>2356</v>
      </c>
      <c r="G309" s="310" t="s">
        <v>280</v>
      </c>
      <c r="H309" s="300">
        <v>2013</v>
      </c>
      <c r="I309" s="430">
        <v>0.13400000000000001</v>
      </c>
      <c r="J309" s="257" t="s">
        <v>686</v>
      </c>
    </row>
    <row r="310" spans="1:10" s="300" customFormat="1" x14ac:dyDescent="0.25">
      <c r="A310" s="365" t="s">
        <v>648</v>
      </c>
      <c r="B310" s="300" t="s">
        <v>689</v>
      </c>
      <c r="C310" s="300">
        <v>85421</v>
      </c>
      <c r="D310" s="123" t="s">
        <v>2808</v>
      </c>
      <c r="E310" s="107" t="s">
        <v>591</v>
      </c>
      <c r="F310" s="300" t="s">
        <v>2357</v>
      </c>
      <c r="G310" s="310" t="s">
        <v>280</v>
      </c>
      <c r="H310" s="300">
        <v>2013</v>
      </c>
      <c r="I310" s="430">
        <v>3.1E-2</v>
      </c>
      <c r="J310" s="257" t="s">
        <v>686</v>
      </c>
    </row>
    <row r="311" spans="1:10" x14ac:dyDescent="0.25">
      <c r="A311" s="365" t="s">
        <v>648</v>
      </c>
      <c r="B311" s="300" t="s">
        <v>689</v>
      </c>
      <c r="C311" s="300">
        <v>85421</v>
      </c>
      <c r="D311" s="123" t="s">
        <v>2808</v>
      </c>
      <c r="E311" s="74" t="s">
        <v>592</v>
      </c>
      <c r="F311" s="300" t="s">
        <v>692</v>
      </c>
      <c r="G311" s="310" t="s">
        <v>325</v>
      </c>
      <c r="H311" s="300">
        <v>2013</v>
      </c>
      <c r="I311" s="426" t="s">
        <v>10</v>
      </c>
      <c r="J311" s="257" t="s">
        <v>686</v>
      </c>
    </row>
    <row r="312" spans="1:10" s="300" customFormat="1" x14ac:dyDescent="0.25">
      <c r="A312" s="365" t="s">
        <v>648</v>
      </c>
      <c r="B312" s="300" t="s">
        <v>689</v>
      </c>
      <c r="C312" s="300">
        <v>85421</v>
      </c>
      <c r="D312" s="123" t="s">
        <v>2808</v>
      </c>
      <c r="E312" s="74" t="s">
        <v>592</v>
      </c>
      <c r="F312" s="300" t="s">
        <v>2356</v>
      </c>
      <c r="G312" s="310" t="s">
        <v>280</v>
      </c>
      <c r="H312" s="300">
        <v>2013</v>
      </c>
      <c r="I312" s="430" t="s">
        <v>10</v>
      </c>
      <c r="J312" s="257" t="s">
        <v>686</v>
      </c>
    </row>
    <row r="313" spans="1:10" s="300" customFormat="1" x14ac:dyDescent="0.25">
      <c r="A313" s="365" t="s">
        <v>648</v>
      </c>
      <c r="B313" s="300" t="s">
        <v>689</v>
      </c>
      <c r="C313" s="300">
        <v>85421</v>
      </c>
      <c r="D313" s="123" t="s">
        <v>2808</v>
      </c>
      <c r="E313" s="74" t="s">
        <v>592</v>
      </c>
      <c r="F313" s="300" t="s">
        <v>2357</v>
      </c>
      <c r="G313" s="310" t="s">
        <v>280</v>
      </c>
      <c r="H313" s="300">
        <v>2013</v>
      </c>
      <c r="I313" s="430" t="s">
        <v>10</v>
      </c>
      <c r="J313" s="257" t="s">
        <v>686</v>
      </c>
    </row>
    <row r="314" spans="1:10" x14ac:dyDescent="0.25">
      <c r="A314" s="365" t="s">
        <v>648</v>
      </c>
      <c r="B314" s="300" t="s">
        <v>689</v>
      </c>
      <c r="C314" s="300">
        <v>85421</v>
      </c>
      <c r="D314" s="123" t="s">
        <v>2808</v>
      </c>
      <c r="E314" s="74" t="s">
        <v>588</v>
      </c>
      <c r="F314" s="300" t="s">
        <v>692</v>
      </c>
      <c r="G314" s="310" t="s">
        <v>325</v>
      </c>
      <c r="H314" s="300">
        <v>2013</v>
      </c>
      <c r="I314" s="426">
        <v>288</v>
      </c>
      <c r="J314" s="257" t="s">
        <v>686</v>
      </c>
    </row>
    <row r="315" spans="1:10" s="300" customFormat="1" x14ac:dyDescent="0.25">
      <c r="A315" s="365" t="s">
        <v>648</v>
      </c>
      <c r="B315" s="300" t="s">
        <v>689</v>
      </c>
      <c r="C315" s="300">
        <v>85421</v>
      </c>
      <c r="D315" s="123" t="s">
        <v>2808</v>
      </c>
      <c r="E315" s="74" t="s">
        <v>588</v>
      </c>
      <c r="F315" s="300" t="s">
        <v>2356</v>
      </c>
      <c r="G315" s="310" t="s">
        <v>280</v>
      </c>
      <c r="H315" s="300">
        <v>2013</v>
      </c>
      <c r="I315" s="430">
        <v>4.3999999999999997E-2</v>
      </c>
      <c r="J315" s="257" t="s">
        <v>686</v>
      </c>
    </row>
    <row r="316" spans="1:10" s="300" customFormat="1" x14ac:dyDescent="0.25">
      <c r="A316" s="365" t="s">
        <v>648</v>
      </c>
      <c r="B316" s="300" t="s">
        <v>689</v>
      </c>
      <c r="C316" s="300">
        <v>85421</v>
      </c>
      <c r="D316" s="123" t="s">
        <v>2808</v>
      </c>
      <c r="E316" s="74" t="s">
        <v>588</v>
      </c>
      <c r="F316" s="300" t="s">
        <v>2357</v>
      </c>
      <c r="G316" s="310" t="s">
        <v>280</v>
      </c>
      <c r="H316" s="300">
        <v>2013</v>
      </c>
      <c r="I316" s="430">
        <v>0.01</v>
      </c>
      <c r="J316" s="257" t="s">
        <v>686</v>
      </c>
    </row>
    <row r="317" spans="1:10" x14ac:dyDescent="0.25">
      <c r="A317" s="365" t="s">
        <v>648</v>
      </c>
      <c r="B317" s="300" t="s">
        <v>689</v>
      </c>
      <c r="C317" s="300">
        <v>85421</v>
      </c>
      <c r="D317" s="123" t="s">
        <v>2808</v>
      </c>
      <c r="E317" s="74" t="s">
        <v>685</v>
      </c>
      <c r="F317" s="300" t="s">
        <v>692</v>
      </c>
      <c r="G317" s="310" t="s">
        <v>325</v>
      </c>
      <c r="H317" s="300">
        <v>2013</v>
      </c>
      <c r="I317" s="426">
        <v>1286</v>
      </c>
      <c r="J317" s="257" t="s">
        <v>686</v>
      </c>
    </row>
    <row r="318" spans="1:10" s="300" customFormat="1" x14ac:dyDescent="0.25">
      <c r="A318" s="365" t="s">
        <v>648</v>
      </c>
      <c r="B318" s="300" t="s">
        <v>689</v>
      </c>
      <c r="C318" s="300">
        <v>85421</v>
      </c>
      <c r="D318" s="123" t="s">
        <v>2808</v>
      </c>
      <c r="E318" s="74" t="s">
        <v>685</v>
      </c>
      <c r="F318" s="300" t="s">
        <v>2356</v>
      </c>
      <c r="G318" s="310" t="s">
        <v>280</v>
      </c>
      <c r="H318" s="300">
        <v>2013</v>
      </c>
      <c r="I318" s="430">
        <v>0.19600000000000001</v>
      </c>
      <c r="J318" s="257" t="s">
        <v>686</v>
      </c>
    </row>
    <row r="319" spans="1:10" s="300" customFormat="1" x14ac:dyDescent="0.25">
      <c r="A319" s="365" t="s">
        <v>648</v>
      </c>
      <c r="B319" s="300" t="s">
        <v>689</v>
      </c>
      <c r="C319" s="300">
        <v>85421</v>
      </c>
      <c r="D319" s="123" t="s">
        <v>2808</v>
      </c>
      <c r="E319" s="74" t="s">
        <v>685</v>
      </c>
      <c r="F319" s="300" t="s">
        <v>2357</v>
      </c>
      <c r="G319" s="310" t="s">
        <v>280</v>
      </c>
      <c r="H319" s="300">
        <v>2013</v>
      </c>
      <c r="I319" s="430">
        <v>4.5999999999999999E-2</v>
      </c>
      <c r="J319" s="257" t="s">
        <v>686</v>
      </c>
    </row>
    <row r="320" spans="1:10" x14ac:dyDescent="0.25">
      <c r="A320" s="365" t="s">
        <v>648</v>
      </c>
      <c r="B320" s="300" t="s">
        <v>689</v>
      </c>
      <c r="C320" s="300">
        <v>85421</v>
      </c>
      <c r="D320" s="123" t="s">
        <v>2808</v>
      </c>
      <c r="E320" s="74" t="s">
        <v>585</v>
      </c>
      <c r="F320" s="300" t="s">
        <v>692</v>
      </c>
      <c r="G320" s="310" t="s">
        <v>325</v>
      </c>
      <c r="H320" s="300">
        <v>2013</v>
      </c>
      <c r="I320" s="426">
        <v>9445</v>
      </c>
      <c r="J320" s="257" t="s">
        <v>686</v>
      </c>
    </row>
    <row r="321" spans="1:10" s="300" customFormat="1" x14ac:dyDescent="0.25">
      <c r="A321" s="365" t="s">
        <v>648</v>
      </c>
      <c r="B321" s="300" t="s">
        <v>689</v>
      </c>
      <c r="C321" s="300">
        <v>85421</v>
      </c>
      <c r="D321" s="123" t="s">
        <v>2808</v>
      </c>
      <c r="E321" s="74" t="s">
        <v>585</v>
      </c>
      <c r="F321" s="300" t="s">
        <v>2356</v>
      </c>
      <c r="G321" s="310" t="s">
        <v>280</v>
      </c>
      <c r="H321" s="300">
        <v>2013</v>
      </c>
      <c r="I321" s="430">
        <v>1.4410000000000001</v>
      </c>
      <c r="J321" s="257" t="s">
        <v>686</v>
      </c>
    </row>
    <row r="322" spans="1:10" s="300" customFormat="1" x14ac:dyDescent="0.25">
      <c r="A322" s="365" t="s">
        <v>648</v>
      </c>
      <c r="B322" s="300" t="s">
        <v>689</v>
      </c>
      <c r="C322" s="300">
        <v>85421</v>
      </c>
      <c r="D322" s="123" t="s">
        <v>2808</v>
      </c>
      <c r="E322" s="74" t="s">
        <v>585</v>
      </c>
      <c r="F322" s="300" t="s">
        <v>2357</v>
      </c>
      <c r="G322" s="310" t="s">
        <v>280</v>
      </c>
      <c r="H322" s="300">
        <v>2013</v>
      </c>
      <c r="I322" s="430">
        <v>0.33600000000000002</v>
      </c>
      <c r="J322" s="257" t="s">
        <v>686</v>
      </c>
    </row>
    <row r="323" spans="1:10" x14ac:dyDescent="0.25">
      <c r="A323" s="365" t="s">
        <v>648</v>
      </c>
      <c r="B323" s="300" t="s">
        <v>689</v>
      </c>
      <c r="C323" s="300">
        <v>85421</v>
      </c>
      <c r="D323" s="123" t="s">
        <v>2808</v>
      </c>
      <c r="E323" s="74" t="s">
        <v>589</v>
      </c>
      <c r="F323" s="300" t="s">
        <v>692</v>
      </c>
      <c r="G323" s="310" t="s">
        <v>325</v>
      </c>
      <c r="H323" s="300">
        <v>2013</v>
      </c>
      <c r="I323" s="426">
        <v>8490</v>
      </c>
      <c r="J323" s="257" t="s">
        <v>686</v>
      </c>
    </row>
    <row r="324" spans="1:10" s="300" customFormat="1" x14ac:dyDescent="0.25">
      <c r="A324" s="365" t="s">
        <v>648</v>
      </c>
      <c r="B324" s="300" t="s">
        <v>689</v>
      </c>
      <c r="C324" s="300">
        <v>85421</v>
      </c>
      <c r="D324" s="123" t="s">
        <v>2808</v>
      </c>
      <c r="E324" s="74" t="s">
        <v>589</v>
      </c>
      <c r="F324" s="300" t="s">
        <v>2356</v>
      </c>
      <c r="G324" s="310" t="s">
        <v>280</v>
      </c>
      <c r="H324" s="300">
        <v>2013</v>
      </c>
      <c r="I324" s="430">
        <v>1.296</v>
      </c>
      <c r="J324" s="257" t="s">
        <v>686</v>
      </c>
    </row>
    <row r="325" spans="1:10" s="300" customFormat="1" x14ac:dyDescent="0.25">
      <c r="A325" s="365" t="s">
        <v>648</v>
      </c>
      <c r="B325" s="300" t="s">
        <v>689</v>
      </c>
      <c r="C325" s="300">
        <v>85421</v>
      </c>
      <c r="D325" s="123" t="s">
        <v>2808</v>
      </c>
      <c r="E325" s="74" t="s">
        <v>589</v>
      </c>
      <c r="F325" s="300" t="s">
        <v>2357</v>
      </c>
      <c r="G325" s="310" t="s">
        <v>280</v>
      </c>
      <c r="H325" s="300">
        <v>2013</v>
      </c>
      <c r="I325" s="430">
        <v>0.30199999999999999</v>
      </c>
      <c r="J325" s="257" t="s">
        <v>686</v>
      </c>
    </row>
    <row r="326" spans="1:10" x14ac:dyDescent="0.25">
      <c r="A326" s="365" t="s">
        <v>648</v>
      </c>
      <c r="B326" s="300" t="s">
        <v>689</v>
      </c>
      <c r="C326" s="300">
        <v>85421</v>
      </c>
      <c r="D326" s="123" t="s">
        <v>2808</v>
      </c>
      <c r="E326" s="74" t="s">
        <v>590</v>
      </c>
      <c r="F326" s="300" t="s">
        <v>692</v>
      </c>
      <c r="G326" s="310" t="s">
        <v>325</v>
      </c>
      <c r="H326" s="15">
        <v>2013</v>
      </c>
      <c r="I326" s="426">
        <v>955</v>
      </c>
      <c r="J326" s="257" t="s">
        <v>686</v>
      </c>
    </row>
    <row r="327" spans="1:10" s="300" customFormat="1" x14ac:dyDescent="0.25">
      <c r="A327" s="365" t="s">
        <v>648</v>
      </c>
      <c r="B327" s="300" t="s">
        <v>689</v>
      </c>
      <c r="C327" s="300">
        <v>85421</v>
      </c>
      <c r="D327" s="123" t="s">
        <v>2808</v>
      </c>
      <c r="E327" s="74" t="s">
        <v>590</v>
      </c>
      <c r="F327" s="300" t="s">
        <v>2356</v>
      </c>
      <c r="G327" s="310" t="s">
        <v>280</v>
      </c>
      <c r="H327" s="300">
        <v>2013</v>
      </c>
      <c r="I327" s="430">
        <v>0.14599999999999999</v>
      </c>
      <c r="J327" s="257" t="s">
        <v>686</v>
      </c>
    </row>
    <row r="328" spans="1:10" s="300" customFormat="1" x14ac:dyDescent="0.25">
      <c r="A328" s="365" t="s">
        <v>648</v>
      </c>
      <c r="B328" s="300" t="s">
        <v>689</v>
      </c>
      <c r="C328" s="300">
        <v>85421</v>
      </c>
      <c r="D328" s="123" t="s">
        <v>2808</v>
      </c>
      <c r="E328" s="74" t="s">
        <v>590</v>
      </c>
      <c r="F328" s="300" t="s">
        <v>2357</v>
      </c>
      <c r="G328" s="310" t="s">
        <v>280</v>
      </c>
      <c r="H328" s="300">
        <v>2013</v>
      </c>
      <c r="I328" s="430">
        <v>3.4000000000000002E-2</v>
      </c>
      <c r="J328" s="257" t="s">
        <v>686</v>
      </c>
    </row>
    <row r="329" spans="1:10" x14ac:dyDescent="0.25">
      <c r="A329" s="365" t="s">
        <v>648</v>
      </c>
      <c r="B329" s="300" t="s">
        <v>689</v>
      </c>
      <c r="C329" s="300">
        <v>85421</v>
      </c>
      <c r="D329" s="123" t="s">
        <v>2808</v>
      </c>
      <c r="E329" s="74" t="s">
        <v>322</v>
      </c>
      <c r="F329" s="300" t="s">
        <v>692</v>
      </c>
      <c r="G329" s="310" t="s">
        <v>325</v>
      </c>
      <c r="H329" s="300">
        <v>2012</v>
      </c>
      <c r="I329" s="426">
        <v>58386</v>
      </c>
      <c r="J329" s="257" t="s">
        <v>686</v>
      </c>
    </row>
    <row r="330" spans="1:10" s="300" customFormat="1" x14ac:dyDescent="0.25">
      <c r="A330" s="365" t="s">
        <v>648</v>
      </c>
      <c r="B330" s="300" t="s">
        <v>689</v>
      </c>
      <c r="C330" s="300">
        <v>85421</v>
      </c>
      <c r="D330" s="123" t="s">
        <v>2808</v>
      </c>
      <c r="E330" s="74" t="s">
        <v>322</v>
      </c>
      <c r="F330" s="300" t="s">
        <v>2356</v>
      </c>
      <c r="G330" s="310" t="s">
        <v>280</v>
      </c>
      <c r="H330" s="300">
        <v>2012</v>
      </c>
      <c r="I330" s="430">
        <v>9.1709999999999994</v>
      </c>
      <c r="J330" s="257" t="s">
        <v>686</v>
      </c>
    </row>
    <row r="331" spans="1:10" s="300" customFormat="1" x14ac:dyDescent="0.25">
      <c r="A331" s="365" t="s">
        <v>648</v>
      </c>
      <c r="B331" s="300" t="s">
        <v>689</v>
      </c>
      <c r="C331" s="300">
        <v>85421</v>
      </c>
      <c r="D331" s="123" t="s">
        <v>2808</v>
      </c>
      <c r="E331" s="74" t="s">
        <v>322</v>
      </c>
      <c r="F331" s="300" t="s">
        <v>2357</v>
      </c>
      <c r="G331" s="310" t="s">
        <v>280</v>
      </c>
      <c r="H331" s="300">
        <v>2012</v>
      </c>
      <c r="I331" s="430">
        <v>2.1269999999999998</v>
      </c>
      <c r="J331" s="257" t="s">
        <v>686</v>
      </c>
    </row>
    <row r="332" spans="1:10" x14ac:dyDescent="0.25">
      <c r="A332" s="365" t="s">
        <v>648</v>
      </c>
      <c r="B332" s="300" t="s">
        <v>689</v>
      </c>
      <c r="C332" s="300">
        <v>85421</v>
      </c>
      <c r="D332" s="123" t="s">
        <v>2808</v>
      </c>
      <c r="E332" s="74" t="s">
        <v>584</v>
      </c>
      <c r="F332" s="300" t="s">
        <v>692</v>
      </c>
      <c r="G332" s="310" t="s">
        <v>325</v>
      </c>
      <c r="H332" s="300">
        <v>2012</v>
      </c>
      <c r="I332" s="426">
        <v>48989</v>
      </c>
      <c r="J332" s="257" t="s">
        <v>686</v>
      </c>
    </row>
    <row r="333" spans="1:10" s="300" customFormat="1" x14ac:dyDescent="0.25">
      <c r="A333" s="365" t="s">
        <v>648</v>
      </c>
      <c r="B333" s="300" t="s">
        <v>689</v>
      </c>
      <c r="C333" s="300">
        <v>85421</v>
      </c>
      <c r="D333" s="123" t="s">
        <v>2808</v>
      </c>
      <c r="E333" s="74" t="s">
        <v>584</v>
      </c>
      <c r="F333" s="300" t="s">
        <v>2356</v>
      </c>
      <c r="G333" s="310" t="s">
        <v>280</v>
      </c>
      <c r="H333" s="300">
        <v>2012</v>
      </c>
      <c r="I333" s="430">
        <v>7.6950000000000003</v>
      </c>
      <c r="J333" s="257" t="s">
        <v>686</v>
      </c>
    </row>
    <row r="334" spans="1:10" s="300" customFormat="1" x14ac:dyDescent="0.25">
      <c r="A334" s="365" t="s">
        <v>648</v>
      </c>
      <c r="B334" s="300" t="s">
        <v>689</v>
      </c>
      <c r="C334" s="300">
        <v>85421</v>
      </c>
      <c r="D334" s="123" t="s">
        <v>2808</v>
      </c>
      <c r="E334" s="74" t="s">
        <v>584</v>
      </c>
      <c r="F334" s="300" t="s">
        <v>2357</v>
      </c>
      <c r="G334" s="310" t="s">
        <v>280</v>
      </c>
      <c r="H334" s="300">
        <v>2012</v>
      </c>
      <c r="I334" s="430">
        <v>1.784</v>
      </c>
      <c r="J334" s="257" t="s">
        <v>686</v>
      </c>
    </row>
    <row r="335" spans="1:10" x14ac:dyDescent="0.25">
      <c r="A335" s="365" t="s">
        <v>648</v>
      </c>
      <c r="B335" s="300" t="s">
        <v>689</v>
      </c>
      <c r="C335" s="300">
        <v>85421</v>
      </c>
      <c r="D335" s="123" t="s">
        <v>2808</v>
      </c>
      <c r="E335" s="74" t="s">
        <v>586</v>
      </c>
      <c r="F335" s="300" t="s">
        <v>692</v>
      </c>
      <c r="G335" s="310" t="s">
        <v>325</v>
      </c>
      <c r="H335" s="300">
        <v>2012</v>
      </c>
      <c r="I335" s="426">
        <v>39350</v>
      </c>
      <c r="J335" s="257" t="s">
        <v>686</v>
      </c>
    </row>
    <row r="336" spans="1:10" s="300" customFormat="1" x14ac:dyDescent="0.25">
      <c r="A336" s="365" t="s">
        <v>648</v>
      </c>
      <c r="B336" s="300" t="s">
        <v>689</v>
      </c>
      <c r="C336" s="300">
        <v>85421</v>
      </c>
      <c r="D336" s="123" t="s">
        <v>2808</v>
      </c>
      <c r="E336" s="74" t="s">
        <v>586</v>
      </c>
      <c r="F336" s="300" t="s">
        <v>2356</v>
      </c>
      <c r="G336" s="310" t="s">
        <v>280</v>
      </c>
      <c r="H336" s="300">
        <v>2012</v>
      </c>
      <c r="I336" s="430">
        <v>6.181</v>
      </c>
      <c r="J336" s="257" t="s">
        <v>686</v>
      </c>
    </row>
    <row r="337" spans="1:10" s="300" customFormat="1" x14ac:dyDescent="0.25">
      <c r="A337" s="365" t="s">
        <v>648</v>
      </c>
      <c r="B337" s="300" t="s">
        <v>689</v>
      </c>
      <c r="C337" s="300">
        <v>85421</v>
      </c>
      <c r="D337" s="123" t="s">
        <v>2808</v>
      </c>
      <c r="E337" s="74" t="s">
        <v>586</v>
      </c>
      <c r="F337" s="300" t="s">
        <v>2357</v>
      </c>
      <c r="G337" s="310" t="s">
        <v>280</v>
      </c>
      <c r="H337" s="300">
        <v>2012</v>
      </c>
      <c r="I337" s="430">
        <v>1.4330000000000001</v>
      </c>
      <c r="J337" s="257" t="s">
        <v>686</v>
      </c>
    </row>
    <row r="338" spans="1:10" x14ac:dyDescent="0.25">
      <c r="A338" s="365" t="s">
        <v>648</v>
      </c>
      <c r="B338" s="300" t="s">
        <v>689</v>
      </c>
      <c r="C338" s="300">
        <v>85421</v>
      </c>
      <c r="D338" s="123" t="s">
        <v>2808</v>
      </c>
      <c r="E338" s="74" t="s">
        <v>587</v>
      </c>
      <c r="F338" s="300" t="s">
        <v>692</v>
      </c>
      <c r="G338" s="310" t="s">
        <v>325</v>
      </c>
      <c r="H338" s="300">
        <v>2012</v>
      </c>
      <c r="I338" s="426">
        <v>6970</v>
      </c>
      <c r="J338" s="257" t="s">
        <v>686</v>
      </c>
    </row>
    <row r="339" spans="1:10" s="300" customFormat="1" x14ac:dyDescent="0.25">
      <c r="A339" s="365" t="s">
        <v>648</v>
      </c>
      <c r="B339" s="300" t="s">
        <v>689</v>
      </c>
      <c r="C339" s="300">
        <v>85421</v>
      </c>
      <c r="D339" s="123" t="s">
        <v>2808</v>
      </c>
      <c r="E339" s="74" t="s">
        <v>587</v>
      </c>
      <c r="F339" s="300" t="s">
        <v>2356</v>
      </c>
      <c r="G339" s="310" t="s">
        <v>280</v>
      </c>
      <c r="H339" s="300">
        <v>2012</v>
      </c>
      <c r="I339" s="430">
        <v>1.095</v>
      </c>
      <c r="J339" s="257" t="s">
        <v>686</v>
      </c>
    </row>
    <row r="340" spans="1:10" s="300" customFormat="1" x14ac:dyDescent="0.25">
      <c r="A340" s="365" t="s">
        <v>648</v>
      </c>
      <c r="B340" s="300" t="s">
        <v>689</v>
      </c>
      <c r="C340" s="300">
        <v>85421</v>
      </c>
      <c r="D340" s="123" t="s">
        <v>2808</v>
      </c>
      <c r="E340" s="74" t="s">
        <v>587</v>
      </c>
      <c r="F340" s="300" t="s">
        <v>2357</v>
      </c>
      <c r="G340" s="310" t="s">
        <v>280</v>
      </c>
      <c r="H340" s="300">
        <v>2012</v>
      </c>
      <c r="I340" s="430">
        <v>0.254</v>
      </c>
      <c r="J340" s="257" t="s">
        <v>686</v>
      </c>
    </row>
    <row r="341" spans="1:10" x14ac:dyDescent="0.25">
      <c r="A341" s="365" t="s">
        <v>648</v>
      </c>
      <c r="B341" s="300" t="s">
        <v>689</v>
      </c>
      <c r="C341" s="300">
        <v>85421</v>
      </c>
      <c r="D341" s="123" t="s">
        <v>2808</v>
      </c>
      <c r="E341" s="107" t="s">
        <v>591</v>
      </c>
      <c r="F341" s="300" t="s">
        <v>692</v>
      </c>
      <c r="G341" s="310" t="s">
        <v>325</v>
      </c>
      <c r="H341" s="300">
        <v>2012</v>
      </c>
      <c r="I341" s="426">
        <v>653</v>
      </c>
      <c r="J341" s="257" t="s">
        <v>686</v>
      </c>
    </row>
    <row r="342" spans="1:10" s="300" customFormat="1" x14ac:dyDescent="0.25">
      <c r="A342" s="365" t="s">
        <v>648</v>
      </c>
      <c r="B342" s="300" t="s">
        <v>689</v>
      </c>
      <c r="C342" s="300">
        <v>85421</v>
      </c>
      <c r="D342" s="123" t="s">
        <v>2808</v>
      </c>
      <c r="E342" s="107" t="s">
        <v>591</v>
      </c>
      <c r="F342" s="300" t="s">
        <v>2356</v>
      </c>
      <c r="G342" s="310" t="s">
        <v>280</v>
      </c>
      <c r="H342" s="300">
        <v>2012</v>
      </c>
      <c r="I342" s="430">
        <v>0.10299999999999999</v>
      </c>
      <c r="J342" s="257" t="s">
        <v>686</v>
      </c>
    </row>
    <row r="343" spans="1:10" s="300" customFormat="1" x14ac:dyDescent="0.25">
      <c r="A343" s="365" t="s">
        <v>648</v>
      </c>
      <c r="B343" s="300" t="s">
        <v>689</v>
      </c>
      <c r="C343" s="300">
        <v>85421</v>
      </c>
      <c r="D343" s="123" t="s">
        <v>2808</v>
      </c>
      <c r="E343" s="107" t="s">
        <v>591</v>
      </c>
      <c r="F343" s="300" t="s">
        <v>2357</v>
      </c>
      <c r="G343" s="310" t="s">
        <v>280</v>
      </c>
      <c r="H343" s="300">
        <v>2012</v>
      </c>
      <c r="I343" s="430">
        <v>2.4E-2</v>
      </c>
      <c r="J343" s="257" t="s">
        <v>686</v>
      </c>
    </row>
    <row r="344" spans="1:10" x14ac:dyDescent="0.25">
      <c r="A344" s="365" t="s">
        <v>648</v>
      </c>
      <c r="B344" s="300" t="s">
        <v>689</v>
      </c>
      <c r="C344" s="300">
        <v>85421</v>
      </c>
      <c r="D344" s="123" t="s">
        <v>2808</v>
      </c>
      <c r="E344" s="74" t="s">
        <v>592</v>
      </c>
      <c r="F344" s="300" t="s">
        <v>692</v>
      </c>
      <c r="G344" s="310" t="s">
        <v>325</v>
      </c>
      <c r="H344" s="300">
        <v>2012</v>
      </c>
      <c r="I344" s="426" t="s">
        <v>10</v>
      </c>
      <c r="J344" s="257" t="s">
        <v>686</v>
      </c>
    </row>
    <row r="345" spans="1:10" s="300" customFormat="1" x14ac:dyDescent="0.25">
      <c r="A345" s="365" t="s">
        <v>648</v>
      </c>
      <c r="B345" s="300" t="s">
        <v>689</v>
      </c>
      <c r="C345" s="300">
        <v>85421</v>
      </c>
      <c r="D345" s="123" t="s">
        <v>2808</v>
      </c>
      <c r="E345" s="74" t="s">
        <v>592</v>
      </c>
      <c r="F345" s="300" t="s">
        <v>2356</v>
      </c>
      <c r="G345" s="310" t="s">
        <v>280</v>
      </c>
      <c r="H345" s="300">
        <v>2012</v>
      </c>
      <c r="I345" s="430" t="s">
        <v>10</v>
      </c>
      <c r="J345" s="257" t="s">
        <v>686</v>
      </c>
    </row>
    <row r="346" spans="1:10" s="300" customFormat="1" x14ac:dyDescent="0.25">
      <c r="A346" s="365" t="s">
        <v>648</v>
      </c>
      <c r="B346" s="300" t="s">
        <v>689</v>
      </c>
      <c r="C346" s="300">
        <v>85421</v>
      </c>
      <c r="D346" s="123" t="s">
        <v>2808</v>
      </c>
      <c r="E346" s="74" t="s">
        <v>592</v>
      </c>
      <c r="F346" s="300" t="s">
        <v>2357</v>
      </c>
      <c r="G346" s="310" t="s">
        <v>280</v>
      </c>
      <c r="H346" s="300">
        <v>2012</v>
      </c>
      <c r="I346" s="430" t="s">
        <v>10</v>
      </c>
      <c r="J346" s="257" t="s">
        <v>686</v>
      </c>
    </row>
    <row r="347" spans="1:10" x14ac:dyDescent="0.25">
      <c r="A347" s="365" t="s">
        <v>648</v>
      </c>
      <c r="B347" s="300" t="s">
        <v>689</v>
      </c>
      <c r="C347" s="300">
        <v>85421</v>
      </c>
      <c r="D347" s="123" t="s">
        <v>2808</v>
      </c>
      <c r="E347" s="74" t="s">
        <v>588</v>
      </c>
      <c r="F347" s="300" t="s">
        <v>692</v>
      </c>
      <c r="G347" s="310" t="s">
        <v>325</v>
      </c>
      <c r="H347" s="300">
        <v>2012</v>
      </c>
      <c r="I347" s="426">
        <v>284</v>
      </c>
      <c r="J347" s="257" t="s">
        <v>686</v>
      </c>
    </row>
    <row r="348" spans="1:10" s="300" customFormat="1" x14ac:dyDescent="0.25">
      <c r="A348" s="365" t="s">
        <v>648</v>
      </c>
      <c r="B348" s="300" t="s">
        <v>689</v>
      </c>
      <c r="C348" s="300">
        <v>85421</v>
      </c>
      <c r="D348" s="123" t="s">
        <v>2808</v>
      </c>
      <c r="E348" s="74" t="s">
        <v>588</v>
      </c>
      <c r="F348" s="300" t="s">
        <v>2356</v>
      </c>
      <c r="G348" s="310" t="s">
        <v>280</v>
      </c>
      <c r="H348" s="300">
        <v>2012</v>
      </c>
      <c r="I348" s="430">
        <v>4.4999999999999998E-2</v>
      </c>
      <c r="J348" s="257" t="s">
        <v>686</v>
      </c>
    </row>
    <row r="349" spans="1:10" s="300" customFormat="1" x14ac:dyDescent="0.25">
      <c r="A349" s="365" t="s">
        <v>648</v>
      </c>
      <c r="B349" s="300" t="s">
        <v>689</v>
      </c>
      <c r="C349" s="300">
        <v>85421</v>
      </c>
      <c r="D349" s="123" t="s">
        <v>2808</v>
      </c>
      <c r="E349" s="74" t="s">
        <v>588</v>
      </c>
      <c r="F349" s="300" t="s">
        <v>2357</v>
      </c>
      <c r="G349" s="310" t="s">
        <v>280</v>
      </c>
      <c r="H349" s="300">
        <v>2012</v>
      </c>
      <c r="I349" s="430">
        <v>0.01</v>
      </c>
      <c r="J349" s="257" t="s">
        <v>686</v>
      </c>
    </row>
    <row r="350" spans="1:10" x14ac:dyDescent="0.25">
      <c r="A350" s="365" t="s">
        <v>648</v>
      </c>
      <c r="B350" s="300" t="s">
        <v>689</v>
      </c>
      <c r="C350" s="300">
        <v>85421</v>
      </c>
      <c r="D350" s="123" t="s">
        <v>2808</v>
      </c>
      <c r="E350" s="74" t="s">
        <v>685</v>
      </c>
      <c r="F350" s="300" t="s">
        <v>692</v>
      </c>
      <c r="G350" s="310" t="s">
        <v>325</v>
      </c>
      <c r="H350" s="300">
        <v>2012</v>
      </c>
      <c r="I350" s="426">
        <v>1732</v>
      </c>
      <c r="J350" s="257" t="s">
        <v>686</v>
      </c>
    </row>
    <row r="351" spans="1:10" s="300" customFormat="1" x14ac:dyDescent="0.25">
      <c r="A351" s="365" t="s">
        <v>648</v>
      </c>
      <c r="B351" s="300" t="s">
        <v>689</v>
      </c>
      <c r="C351" s="300">
        <v>85421</v>
      </c>
      <c r="D351" s="123" t="s">
        <v>2808</v>
      </c>
      <c r="E351" s="74" t="s">
        <v>685</v>
      </c>
      <c r="F351" s="300" t="s">
        <v>2356</v>
      </c>
      <c r="G351" s="310" t="s">
        <v>280</v>
      </c>
      <c r="H351" s="300">
        <v>2012</v>
      </c>
      <c r="I351" s="430">
        <v>0.27200000000000002</v>
      </c>
      <c r="J351" s="257" t="s">
        <v>686</v>
      </c>
    </row>
    <row r="352" spans="1:10" s="300" customFormat="1" x14ac:dyDescent="0.25">
      <c r="A352" s="365" t="s">
        <v>648</v>
      </c>
      <c r="B352" s="300" t="s">
        <v>689</v>
      </c>
      <c r="C352" s="300">
        <v>85421</v>
      </c>
      <c r="D352" s="123" t="s">
        <v>2808</v>
      </c>
      <c r="E352" s="74" t="s">
        <v>685</v>
      </c>
      <c r="F352" s="300" t="s">
        <v>2357</v>
      </c>
      <c r="G352" s="310" t="s">
        <v>280</v>
      </c>
      <c r="H352" s="300">
        <v>2012</v>
      </c>
      <c r="I352" s="430">
        <v>6.3E-2</v>
      </c>
      <c r="J352" s="257" t="s">
        <v>686</v>
      </c>
    </row>
    <row r="353" spans="1:10" x14ac:dyDescent="0.25">
      <c r="A353" s="365" t="s">
        <v>648</v>
      </c>
      <c r="B353" s="300" t="s">
        <v>689</v>
      </c>
      <c r="C353" s="300">
        <v>85421</v>
      </c>
      <c r="D353" s="123" t="s">
        <v>2808</v>
      </c>
      <c r="E353" s="74" t="s">
        <v>585</v>
      </c>
      <c r="F353" s="300" t="s">
        <v>692</v>
      </c>
      <c r="G353" s="310" t="s">
        <v>325</v>
      </c>
      <c r="H353" s="300">
        <v>2012</v>
      </c>
      <c r="I353" s="426">
        <v>9397</v>
      </c>
      <c r="J353" s="257" t="s">
        <v>686</v>
      </c>
    </row>
    <row r="354" spans="1:10" s="300" customFormat="1" x14ac:dyDescent="0.25">
      <c r="A354" s="365" t="s">
        <v>648</v>
      </c>
      <c r="B354" s="300" t="s">
        <v>689</v>
      </c>
      <c r="C354" s="300">
        <v>85421</v>
      </c>
      <c r="D354" s="123" t="s">
        <v>2808</v>
      </c>
      <c r="E354" s="74" t="s">
        <v>585</v>
      </c>
      <c r="F354" s="300" t="s">
        <v>2356</v>
      </c>
      <c r="G354" s="310" t="s">
        <v>280</v>
      </c>
      <c r="H354" s="300">
        <v>2012</v>
      </c>
      <c r="I354" s="430">
        <v>1.476</v>
      </c>
      <c r="J354" s="257" t="s">
        <v>686</v>
      </c>
    </row>
    <row r="355" spans="1:10" s="300" customFormat="1" x14ac:dyDescent="0.25">
      <c r="A355" s="365" t="s">
        <v>648</v>
      </c>
      <c r="B355" s="300" t="s">
        <v>689</v>
      </c>
      <c r="C355" s="300">
        <v>85421</v>
      </c>
      <c r="D355" s="123" t="s">
        <v>2808</v>
      </c>
      <c r="E355" s="74" t="s">
        <v>585</v>
      </c>
      <c r="F355" s="300" t="s">
        <v>2357</v>
      </c>
      <c r="G355" s="310" t="s">
        <v>280</v>
      </c>
      <c r="H355" s="300">
        <v>2012</v>
      </c>
      <c r="I355" s="430">
        <v>0.34200000000000003</v>
      </c>
      <c r="J355" s="257" t="s">
        <v>686</v>
      </c>
    </row>
    <row r="356" spans="1:10" x14ac:dyDescent="0.25">
      <c r="A356" s="365" t="s">
        <v>648</v>
      </c>
      <c r="B356" s="300" t="s">
        <v>689</v>
      </c>
      <c r="C356" s="300">
        <v>85421</v>
      </c>
      <c r="D356" s="123" t="s">
        <v>2808</v>
      </c>
      <c r="E356" s="74" t="s">
        <v>589</v>
      </c>
      <c r="F356" s="300" t="s">
        <v>692</v>
      </c>
      <c r="G356" s="310" t="s">
        <v>325</v>
      </c>
      <c r="H356" s="300">
        <v>2012</v>
      </c>
      <c r="I356" s="426">
        <v>8443</v>
      </c>
      <c r="J356" s="257" t="s">
        <v>686</v>
      </c>
    </row>
    <row r="357" spans="1:10" s="300" customFormat="1" x14ac:dyDescent="0.25">
      <c r="A357" s="365" t="s">
        <v>648</v>
      </c>
      <c r="B357" s="300" t="s">
        <v>689</v>
      </c>
      <c r="C357" s="300">
        <v>85421</v>
      </c>
      <c r="D357" s="123" t="s">
        <v>2808</v>
      </c>
      <c r="E357" s="74" t="s">
        <v>589</v>
      </c>
      <c r="F357" s="300" t="s">
        <v>2356</v>
      </c>
      <c r="G357" s="310" t="s">
        <v>280</v>
      </c>
      <c r="H357" s="300">
        <v>2012</v>
      </c>
      <c r="I357" s="430">
        <v>1.3260000000000001</v>
      </c>
      <c r="J357" s="257" t="s">
        <v>686</v>
      </c>
    </row>
    <row r="358" spans="1:10" s="300" customFormat="1" x14ac:dyDescent="0.25">
      <c r="A358" s="365" t="s">
        <v>648</v>
      </c>
      <c r="B358" s="300" t="s">
        <v>689</v>
      </c>
      <c r="C358" s="300">
        <v>85421</v>
      </c>
      <c r="D358" s="123" t="s">
        <v>2808</v>
      </c>
      <c r="E358" s="74" t="s">
        <v>589</v>
      </c>
      <c r="F358" s="300" t="s">
        <v>2357</v>
      </c>
      <c r="G358" s="310" t="s">
        <v>280</v>
      </c>
      <c r="H358" s="300">
        <v>2012</v>
      </c>
      <c r="I358" s="430">
        <v>0.308</v>
      </c>
      <c r="J358" s="257" t="s">
        <v>686</v>
      </c>
    </row>
    <row r="359" spans="1:10" x14ac:dyDescent="0.25">
      <c r="A359" s="365" t="s">
        <v>648</v>
      </c>
      <c r="B359" s="300" t="s">
        <v>689</v>
      </c>
      <c r="C359" s="300">
        <v>85421</v>
      </c>
      <c r="D359" s="123" t="s">
        <v>2808</v>
      </c>
      <c r="E359" s="74" t="s">
        <v>590</v>
      </c>
      <c r="F359" s="300" t="s">
        <v>692</v>
      </c>
      <c r="G359" s="310" t="s">
        <v>325</v>
      </c>
      <c r="H359" s="15">
        <v>2012</v>
      </c>
      <c r="I359" s="426">
        <v>954</v>
      </c>
      <c r="J359" s="257" t="s">
        <v>686</v>
      </c>
    </row>
    <row r="360" spans="1:10" s="300" customFormat="1" x14ac:dyDescent="0.25">
      <c r="A360" s="365" t="s">
        <v>648</v>
      </c>
      <c r="B360" s="300" t="s">
        <v>689</v>
      </c>
      <c r="C360" s="300">
        <v>85421</v>
      </c>
      <c r="D360" s="123" t="s">
        <v>2808</v>
      </c>
      <c r="E360" s="74" t="s">
        <v>590</v>
      </c>
      <c r="F360" s="300" t="s">
        <v>2356</v>
      </c>
      <c r="G360" s="310" t="s">
        <v>280</v>
      </c>
      <c r="H360" s="300">
        <v>2012</v>
      </c>
      <c r="I360" s="430">
        <v>0.15</v>
      </c>
      <c r="J360" s="257" t="s">
        <v>686</v>
      </c>
    </row>
    <row r="361" spans="1:10" s="300" customFormat="1" x14ac:dyDescent="0.25">
      <c r="A361" s="365" t="s">
        <v>648</v>
      </c>
      <c r="B361" s="300" t="s">
        <v>689</v>
      </c>
      <c r="C361" s="300">
        <v>85421</v>
      </c>
      <c r="D361" s="123" t="s">
        <v>2808</v>
      </c>
      <c r="E361" s="74" t="s">
        <v>590</v>
      </c>
      <c r="F361" s="300" t="s">
        <v>2357</v>
      </c>
      <c r="G361" s="310" t="s">
        <v>280</v>
      </c>
      <c r="H361" s="300">
        <v>2012</v>
      </c>
      <c r="I361" s="430">
        <v>3.5000000000000003E-2</v>
      </c>
      <c r="J361" s="257" t="s">
        <v>686</v>
      </c>
    </row>
    <row r="362" spans="1:10" x14ac:dyDescent="0.25">
      <c r="A362" s="365" t="s">
        <v>648</v>
      </c>
      <c r="B362" s="300" t="s">
        <v>689</v>
      </c>
      <c r="C362" s="300">
        <v>85421</v>
      </c>
      <c r="D362" s="123" t="s">
        <v>2808</v>
      </c>
      <c r="E362" s="74" t="s">
        <v>322</v>
      </c>
      <c r="F362" s="300" t="s">
        <v>692</v>
      </c>
      <c r="G362" s="310" t="s">
        <v>325</v>
      </c>
      <c r="H362" s="300">
        <v>2011</v>
      </c>
      <c r="I362" s="426">
        <v>58474</v>
      </c>
      <c r="J362" s="257" t="s">
        <v>686</v>
      </c>
    </row>
    <row r="363" spans="1:10" s="300" customFormat="1" x14ac:dyDescent="0.25">
      <c r="A363" s="365" t="s">
        <v>648</v>
      </c>
      <c r="B363" s="300" t="s">
        <v>689</v>
      </c>
      <c r="C363" s="300">
        <v>85421</v>
      </c>
      <c r="D363" s="123" t="s">
        <v>2808</v>
      </c>
      <c r="E363" s="74" t="s">
        <v>322</v>
      </c>
      <c r="F363" s="300" t="s">
        <v>2356</v>
      </c>
      <c r="G363" s="310" t="s">
        <v>280</v>
      </c>
      <c r="H363" s="300">
        <v>2011</v>
      </c>
      <c r="I363" s="430">
        <v>9.5730000000000004</v>
      </c>
      <c r="J363" s="257" t="s">
        <v>686</v>
      </c>
    </row>
    <row r="364" spans="1:10" s="300" customFormat="1" x14ac:dyDescent="0.25">
      <c r="A364" s="365" t="s">
        <v>648</v>
      </c>
      <c r="B364" s="300" t="s">
        <v>689</v>
      </c>
      <c r="C364" s="300">
        <v>85421</v>
      </c>
      <c r="D364" s="123" t="s">
        <v>2808</v>
      </c>
      <c r="E364" s="74" t="s">
        <v>322</v>
      </c>
      <c r="F364" s="300" t="s">
        <v>2357</v>
      </c>
      <c r="G364" s="310" t="s">
        <v>280</v>
      </c>
      <c r="H364" s="300">
        <v>2011</v>
      </c>
      <c r="I364" s="430">
        <v>2.1709999999999998</v>
      </c>
      <c r="J364" s="257" t="s">
        <v>686</v>
      </c>
    </row>
    <row r="365" spans="1:10" x14ac:dyDescent="0.25">
      <c r="A365" s="365" t="s">
        <v>648</v>
      </c>
      <c r="B365" s="300" t="s">
        <v>689</v>
      </c>
      <c r="C365" s="300">
        <v>85421</v>
      </c>
      <c r="D365" s="123" t="s">
        <v>2808</v>
      </c>
      <c r="E365" s="74" t="s">
        <v>584</v>
      </c>
      <c r="F365" s="300" t="s">
        <v>692</v>
      </c>
      <c r="G365" s="310" t="s">
        <v>325</v>
      </c>
      <c r="H365" s="300">
        <v>2011</v>
      </c>
      <c r="I365" s="426">
        <v>49093</v>
      </c>
      <c r="J365" s="257" t="s">
        <v>686</v>
      </c>
    </row>
    <row r="366" spans="1:10" s="300" customFormat="1" x14ac:dyDescent="0.25">
      <c r="A366" s="365" t="s">
        <v>648</v>
      </c>
      <c r="B366" s="300" t="s">
        <v>689</v>
      </c>
      <c r="C366" s="300">
        <v>85421</v>
      </c>
      <c r="D366" s="123" t="s">
        <v>2808</v>
      </c>
      <c r="E366" s="74" t="s">
        <v>584</v>
      </c>
      <c r="F366" s="300" t="s">
        <v>2356</v>
      </c>
      <c r="G366" s="310" t="s">
        <v>280</v>
      </c>
      <c r="H366" s="300">
        <v>2011</v>
      </c>
      <c r="I366" s="430">
        <v>8.0370000000000008</v>
      </c>
      <c r="J366" s="257" t="s">
        <v>686</v>
      </c>
    </row>
    <row r="367" spans="1:10" s="300" customFormat="1" x14ac:dyDescent="0.25">
      <c r="A367" s="365" t="s">
        <v>648</v>
      </c>
      <c r="B367" s="300" t="s">
        <v>689</v>
      </c>
      <c r="C367" s="300">
        <v>85421</v>
      </c>
      <c r="D367" s="123" t="s">
        <v>2808</v>
      </c>
      <c r="E367" s="74" t="s">
        <v>584</v>
      </c>
      <c r="F367" s="300" t="s">
        <v>2357</v>
      </c>
      <c r="G367" s="310" t="s">
        <v>280</v>
      </c>
      <c r="H367" s="300">
        <v>2011</v>
      </c>
      <c r="I367" s="430">
        <v>1.823</v>
      </c>
      <c r="J367" s="257" t="s">
        <v>686</v>
      </c>
    </row>
    <row r="368" spans="1:10" x14ac:dyDescent="0.25">
      <c r="A368" s="365" t="s">
        <v>648</v>
      </c>
      <c r="B368" s="300" t="s">
        <v>689</v>
      </c>
      <c r="C368" s="300">
        <v>85421</v>
      </c>
      <c r="D368" s="123" t="s">
        <v>2808</v>
      </c>
      <c r="E368" s="74" t="s">
        <v>586</v>
      </c>
      <c r="F368" s="300" t="s">
        <v>692</v>
      </c>
      <c r="G368" s="310" t="s">
        <v>325</v>
      </c>
      <c r="H368" s="300">
        <v>2011</v>
      </c>
      <c r="I368" s="426">
        <v>40278</v>
      </c>
      <c r="J368" s="257" t="s">
        <v>686</v>
      </c>
    </row>
    <row r="369" spans="1:10" s="300" customFormat="1" x14ac:dyDescent="0.25">
      <c r="A369" s="365" t="s">
        <v>648</v>
      </c>
      <c r="B369" s="300" t="s">
        <v>689</v>
      </c>
      <c r="C369" s="300">
        <v>85421</v>
      </c>
      <c r="D369" s="123" t="s">
        <v>2808</v>
      </c>
      <c r="E369" s="74" t="s">
        <v>586</v>
      </c>
      <c r="F369" s="300" t="s">
        <v>2356</v>
      </c>
      <c r="G369" s="310" t="s">
        <v>280</v>
      </c>
      <c r="H369" s="300">
        <v>2011</v>
      </c>
      <c r="I369" s="430">
        <v>6.5940000000000003</v>
      </c>
      <c r="J369" s="257" t="s">
        <v>686</v>
      </c>
    </row>
    <row r="370" spans="1:10" s="300" customFormat="1" x14ac:dyDescent="0.25">
      <c r="A370" s="365" t="s">
        <v>648</v>
      </c>
      <c r="B370" s="300" t="s">
        <v>689</v>
      </c>
      <c r="C370" s="300">
        <v>85421</v>
      </c>
      <c r="D370" s="123" t="s">
        <v>2808</v>
      </c>
      <c r="E370" s="74" t="s">
        <v>586</v>
      </c>
      <c r="F370" s="300" t="s">
        <v>2357</v>
      </c>
      <c r="G370" s="310" t="s">
        <v>280</v>
      </c>
      <c r="H370" s="300">
        <v>2011</v>
      </c>
      <c r="I370" s="430">
        <v>1.4950000000000001</v>
      </c>
      <c r="J370" s="257" t="s">
        <v>686</v>
      </c>
    </row>
    <row r="371" spans="1:10" x14ac:dyDescent="0.25">
      <c r="A371" s="365" t="s">
        <v>648</v>
      </c>
      <c r="B371" s="300" t="s">
        <v>689</v>
      </c>
      <c r="C371" s="300">
        <v>85421</v>
      </c>
      <c r="D371" s="123" t="s">
        <v>2808</v>
      </c>
      <c r="E371" s="74" t="s">
        <v>587</v>
      </c>
      <c r="F371" s="300" t="s">
        <v>692</v>
      </c>
      <c r="G371" s="310" t="s">
        <v>325</v>
      </c>
      <c r="H371" s="300">
        <v>2011</v>
      </c>
      <c r="I371" s="426">
        <v>7278</v>
      </c>
      <c r="J371" s="257" t="s">
        <v>686</v>
      </c>
    </row>
    <row r="372" spans="1:10" s="300" customFormat="1" x14ac:dyDescent="0.25">
      <c r="A372" s="365" t="s">
        <v>648</v>
      </c>
      <c r="B372" s="300" t="s">
        <v>689</v>
      </c>
      <c r="C372" s="300">
        <v>85421</v>
      </c>
      <c r="D372" s="123" t="s">
        <v>2808</v>
      </c>
      <c r="E372" s="74" t="s">
        <v>587</v>
      </c>
      <c r="F372" s="300" t="s">
        <v>2356</v>
      </c>
      <c r="G372" s="310" t="s">
        <v>280</v>
      </c>
      <c r="H372" s="300">
        <v>2011</v>
      </c>
      <c r="I372" s="430">
        <v>1.1919999999999999</v>
      </c>
      <c r="J372" s="257" t="s">
        <v>686</v>
      </c>
    </row>
    <row r="373" spans="1:10" s="300" customFormat="1" x14ac:dyDescent="0.25">
      <c r="A373" s="365" t="s">
        <v>648</v>
      </c>
      <c r="B373" s="300" t="s">
        <v>689</v>
      </c>
      <c r="C373" s="300">
        <v>85421</v>
      </c>
      <c r="D373" s="123" t="s">
        <v>2808</v>
      </c>
      <c r="E373" s="74" t="s">
        <v>587</v>
      </c>
      <c r="F373" s="300" t="s">
        <v>2357</v>
      </c>
      <c r="G373" s="310" t="s">
        <v>280</v>
      </c>
      <c r="H373" s="300">
        <v>2011</v>
      </c>
      <c r="I373" s="430">
        <v>0.27</v>
      </c>
      <c r="J373" s="257" t="s">
        <v>686</v>
      </c>
    </row>
    <row r="374" spans="1:10" x14ac:dyDescent="0.25">
      <c r="A374" s="365" t="s">
        <v>648</v>
      </c>
      <c r="B374" s="300" t="s">
        <v>689</v>
      </c>
      <c r="C374" s="300">
        <v>85421</v>
      </c>
      <c r="D374" s="123" t="s">
        <v>2808</v>
      </c>
      <c r="E374" s="107" t="s">
        <v>591</v>
      </c>
      <c r="F374" s="300" t="s">
        <v>692</v>
      </c>
      <c r="G374" s="310" t="s">
        <v>325</v>
      </c>
      <c r="H374" s="300">
        <v>2011</v>
      </c>
      <c r="I374" s="426">
        <v>452</v>
      </c>
      <c r="J374" s="257" t="s">
        <v>686</v>
      </c>
    </row>
    <row r="375" spans="1:10" s="300" customFormat="1" x14ac:dyDescent="0.25">
      <c r="A375" s="365" t="s">
        <v>648</v>
      </c>
      <c r="B375" s="300" t="s">
        <v>689</v>
      </c>
      <c r="C375" s="300">
        <v>85421</v>
      </c>
      <c r="D375" s="123" t="s">
        <v>2808</v>
      </c>
      <c r="E375" s="107" t="s">
        <v>591</v>
      </c>
      <c r="F375" s="300" t="s">
        <v>2356</v>
      </c>
      <c r="G375" s="310" t="s">
        <v>280</v>
      </c>
      <c r="H375" s="300">
        <v>2011</v>
      </c>
      <c r="I375" s="430">
        <v>7.3999999999999996E-2</v>
      </c>
      <c r="J375" s="257" t="s">
        <v>686</v>
      </c>
    </row>
    <row r="376" spans="1:10" s="300" customFormat="1" x14ac:dyDescent="0.25">
      <c r="A376" s="365" t="s">
        <v>648</v>
      </c>
      <c r="B376" s="300" t="s">
        <v>689</v>
      </c>
      <c r="C376" s="300">
        <v>85421</v>
      </c>
      <c r="D376" s="123" t="s">
        <v>2808</v>
      </c>
      <c r="E376" s="107" t="s">
        <v>591</v>
      </c>
      <c r="F376" s="300" t="s">
        <v>2357</v>
      </c>
      <c r="G376" s="310" t="s">
        <v>280</v>
      </c>
      <c r="H376" s="300">
        <v>2011</v>
      </c>
      <c r="I376" s="430">
        <v>1.7000000000000001E-2</v>
      </c>
      <c r="J376" s="257" t="s">
        <v>686</v>
      </c>
    </row>
    <row r="377" spans="1:10" x14ac:dyDescent="0.25">
      <c r="A377" s="365" t="s">
        <v>648</v>
      </c>
      <c r="B377" s="300" t="s">
        <v>689</v>
      </c>
      <c r="C377" s="300">
        <v>85421</v>
      </c>
      <c r="D377" s="123" t="s">
        <v>2808</v>
      </c>
      <c r="E377" s="74" t="s">
        <v>592</v>
      </c>
      <c r="F377" s="300" t="s">
        <v>692</v>
      </c>
      <c r="G377" s="310" t="s">
        <v>325</v>
      </c>
      <c r="H377" s="300">
        <v>2011</v>
      </c>
      <c r="I377" s="426" t="s">
        <v>10</v>
      </c>
      <c r="J377" s="257" t="s">
        <v>686</v>
      </c>
    </row>
    <row r="378" spans="1:10" s="300" customFormat="1" x14ac:dyDescent="0.25">
      <c r="A378" s="365" t="s">
        <v>648</v>
      </c>
      <c r="B378" s="300" t="s">
        <v>689</v>
      </c>
      <c r="C378" s="300">
        <v>85421</v>
      </c>
      <c r="D378" s="123" t="s">
        <v>2808</v>
      </c>
      <c r="E378" s="74" t="s">
        <v>592</v>
      </c>
      <c r="F378" s="300" t="s">
        <v>2356</v>
      </c>
      <c r="G378" s="310" t="s">
        <v>280</v>
      </c>
      <c r="H378" s="300">
        <v>2011</v>
      </c>
      <c r="I378" s="430" t="s">
        <v>10</v>
      </c>
      <c r="J378" s="257" t="s">
        <v>686</v>
      </c>
    </row>
    <row r="379" spans="1:10" s="300" customFormat="1" x14ac:dyDescent="0.25">
      <c r="A379" s="365" t="s">
        <v>648</v>
      </c>
      <c r="B379" s="300" t="s">
        <v>689</v>
      </c>
      <c r="C379" s="300">
        <v>85421</v>
      </c>
      <c r="D379" s="123" t="s">
        <v>2808</v>
      </c>
      <c r="E379" s="74" t="s">
        <v>592</v>
      </c>
      <c r="F379" s="300" t="s">
        <v>2357</v>
      </c>
      <c r="G379" s="310" t="s">
        <v>280</v>
      </c>
      <c r="H379" s="300">
        <v>2011</v>
      </c>
      <c r="I379" s="430" t="s">
        <v>10</v>
      </c>
      <c r="J379" s="257" t="s">
        <v>686</v>
      </c>
    </row>
    <row r="380" spans="1:10" x14ac:dyDescent="0.25">
      <c r="A380" s="365" t="s">
        <v>648</v>
      </c>
      <c r="B380" s="300" t="s">
        <v>689</v>
      </c>
      <c r="C380" s="300">
        <v>85421</v>
      </c>
      <c r="D380" s="123" t="s">
        <v>2808</v>
      </c>
      <c r="E380" s="74" t="s">
        <v>588</v>
      </c>
      <c r="F380" s="300" t="s">
        <v>692</v>
      </c>
      <c r="G380" s="310" t="s">
        <v>325</v>
      </c>
      <c r="H380" s="300">
        <v>2011</v>
      </c>
      <c r="I380" s="426">
        <v>316</v>
      </c>
      <c r="J380" s="257" t="s">
        <v>686</v>
      </c>
    </row>
    <row r="381" spans="1:10" s="300" customFormat="1" x14ac:dyDescent="0.25">
      <c r="A381" s="365" t="s">
        <v>648</v>
      </c>
      <c r="B381" s="300" t="s">
        <v>689</v>
      </c>
      <c r="C381" s="300">
        <v>85421</v>
      </c>
      <c r="D381" s="123" t="s">
        <v>2808</v>
      </c>
      <c r="E381" s="74" t="s">
        <v>588</v>
      </c>
      <c r="F381" s="300" t="s">
        <v>2356</v>
      </c>
      <c r="G381" s="310" t="s">
        <v>280</v>
      </c>
      <c r="H381" s="300">
        <v>2011</v>
      </c>
      <c r="I381" s="430">
        <v>5.1999999999999998E-2</v>
      </c>
      <c r="J381" s="257" t="s">
        <v>686</v>
      </c>
    </row>
    <row r="382" spans="1:10" s="300" customFormat="1" x14ac:dyDescent="0.25">
      <c r="A382" s="365" t="s">
        <v>648</v>
      </c>
      <c r="B382" s="300" t="s">
        <v>689</v>
      </c>
      <c r="C382" s="300">
        <v>85421</v>
      </c>
      <c r="D382" s="123" t="s">
        <v>2808</v>
      </c>
      <c r="E382" s="74" t="s">
        <v>588</v>
      </c>
      <c r="F382" s="300" t="s">
        <v>2357</v>
      </c>
      <c r="G382" s="310" t="s">
        <v>280</v>
      </c>
      <c r="H382" s="300">
        <v>2011</v>
      </c>
      <c r="I382" s="430">
        <v>1.2E-2</v>
      </c>
      <c r="J382" s="257" t="s">
        <v>686</v>
      </c>
    </row>
    <row r="383" spans="1:10" x14ac:dyDescent="0.25">
      <c r="A383" s="365" t="s">
        <v>648</v>
      </c>
      <c r="B383" s="300" t="s">
        <v>689</v>
      </c>
      <c r="C383" s="300">
        <v>85421</v>
      </c>
      <c r="D383" s="123" t="s">
        <v>2808</v>
      </c>
      <c r="E383" s="74" t="s">
        <v>685</v>
      </c>
      <c r="F383" s="300" t="s">
        <v>692</v>
      </c>
      <c r="G383" s="310" t="s">
        <v>325</v>
      </c>
      <c r="H383" s="300">
        <v>2011</v>
      </c>
      <c r="I383" s="426">
        <v>769</v>
      </c>
      <c r="J383" s="257" t="s">
        <v>686</v>
      </c>
    </row>
    <row r="384" spans="1:10" s="300" customFormat="1" x14ac:dyDescent="0.25">
      <c r="A384" s="365" t="s">
        <v>648</v>
      </c>
      <c r="B384" s="300" t="s">
        <v>689</v>
      </c>
      <c r="C384" s="300">
        <v>85421</v>
      </c>
      <c r="D384" s="123" t="s">
        <v>2808</v>
      </c>
      <c r="E384" s="74" t="s">
        <v>685</v>
      </c>
      <c r="F384" s="300" t="s">
        <v>2356</v>
      </c>
      <c r="G384" s="310" t="s">
        <v>280</v>
      </c>
      <c r="H384" s="300">
        <v>2011</v>
      </c>
      <c r="I384" s="430">
        <v>0.126</v>
      </c>
      <c r="J384" s="257" t="s">
        <v>686</v>
      </c>
    </row>
    <row r="385" spans="1:10" s="300" customFormat="1" x14ac:dyDescent="0.25">
      <c r="A385" s="365" t="s">
        <v>648</v>
      </c>
      <c r="B385" s="300" t="s">
        <v>689</v>
      </c>
      <c r="C385" s="300">
        <v>85421</v>
      </c>
      <c r="D385" s="123" t="s">
        <v>2808</v>
      </c>
      <c r="E385" s="74" t="s">
        <v>685</v>
      </c>
      <c r="F385" s="300" t="s">
        <v>2357</v>
      </c>
      <c r="G385" s="310" t="s">
        <v>280</v>
      </c>
      <c r="H385" s="300">
        <v>2011</v>
      </c>
      <c r="I385" s="430">
        <v>2.9000000000000001E-2</v>
      </c>
      <c r="J385" s="257" t="s">
        <v>686</v>
      </c>
    </row>
    <row r="386" spans="1:10" x14ac:dyDescent="0.25">
      <c r="A386" s="365" t="s">
        <v>648</v>
      </c>
      <c r="B386" s="300" t="s">
        <v>689</v>
      </c>
      <c r="C386" s="300">
        <v>85421</v>
      </c>
      <c r="D386" s="123" t="s">
        <v>2808</v>
      </c>
      <c r="E386" s="74" t="s">
        <v>585</v>
      </c>
      <c r="F386" s="300" t="s">
        <v>692</v>
      </c>
      <c r="G386" s="310" t="s">
        <v>325</v>
      </c>
      <c r="H386" s="300">
        <v>2011</v>
      </c>
      <c r="I386" s="426">
        <v>9381</v>
      </c>
      <c r="J386" s="257" t="s">
        <v>686</v>
      </c>
    </row>
    <row r="387" spans="1:10" s="300" customFormat="1" x14ac:dyDescent="0.25">
      <c r="A387" s="365" t="s">
        <v>648</v>
      </c>
      <c r="B387" s="300" t="s">
        <v>689</v>
      </c>
      <c r="C387" s="300">
        <v>85421</v>
      </c>
      <c r="D387" s="123" t="s">
        <v>2808</v>
      </c>
      <c r="E387" s="74" t="s">
        <v>585</v>
      </c>
      <c r="F387" s="300" t="s">
        <v>2356</v>
      </c>
      <c r="G387" s="310" t="s">
        <v>280</v>
      </c>
      <c r="H387" s="300">
        <v>2011</v>
      </c>
      <c r="I387" s="430">
        <v>1.536</v>
      </c>
      <c r="J387" s="257" t="s">
        <v>686</v>
      </c>
    </row>
    <row r="388" spans="1:10" s="300" customFormat="1" x14ac:dyDescent="0.25">
      <c r="A388" s="365" t="s">
        <v>648</v>
      </c>
      <c r="B388" s="300" t="s">
        <v>689</v>
      </c>
      <c r="C388" s="300">
        <v>85421</v>
      </c>
      <c r="D388" s="123" t="s">
        <v>2808</v>
      </c>
      <c r="E388" s="74" t="s">
        <v>585</v>
      </c>
      <c r="F388" s="300" t="s">
        <v>2357</v>
      </c>
      <c r="G388" s="310" t="s">
        <v>280</v>
      </c>
      <c r="H388" s="300">
        <v>2011</v>
      </c>
      <c r="I388" s="430">
        <v>0.34799999999999998</v>
      </c>
      <c r="J388" s="257" t="s">
        <v>686</v>
      </c>
    </row>
    <row r="389" spans="1:10" x14ac:dyDescent="0.25">
      <c r="A389" s="365" t="s">
        <v>648</v>
      </c>
      <c r="B389" s="300" t="s">
        <v>689</v>
      </c>
      <c r="C389" s="300">
        <v>85421</v>
      </c>
      <c r="D389" s="123" t="s">
        <v>2808</v>
      </c>
      <c r="E389" s="74" t="s">
        <v>589</v>
      </c>
      <c r="F389" s="300" t="s">
        <v>692</v>
      </c>
      <c r="G389" s="310" t="s">
        <v>325</v>
      </c>
      <c r="H389" s="300">
        <v>2011</v>
      </c>
      <c r="I389" s="426">
        <v>8422</v>
      </c>
      <c r="J389" s="257" t="s">
        <v>686</v>
      </c>
    </row>
    <row r="390" spans="1:10" s="300" customFormat="1" x14ac:dyDescent="0.25">
      <c r="A390" s="365" t="s">
        <v>648</v>
      </c>
      <c r="B390" s="300" t="s">
        <v>689</v>
      </c>
      <c r="C390" s="300">
        <v>85421</v>
      </c>
      <c r="D390" s="123" t="s">
        <v>2808</v>
      </c>
      <c r="E390" s="74" t="s">
        <v>589</v>
      </c>
      <c r="F390" s="300" t="s">
        <v>2356</v>
      </c>
      <c r="G390" s="310" t="s">
        <v>280</v>
      </c>
      <c r="H390" s="300">
        <v>2011</v>
      </c>
      <c r="I390" s="430">
        <v>1.379</v>
      </c>
      <c r="J390" s="257" t="s">
        <v>686</v>
      </c>
    </row>
    <row r="391" spans="1:10" s="300" customFormat="1" x14ac:dyDescent="0.25">
      <c r="A391" s="365" t="s">
        <v>648</v>
      </c>
      <c r="B391" s="300" t="s">
        <v>689</v>
      </c>
      <c r="C391" s="300">
        <v>85421</v>
      </c>
      <c r="D391" s="123" t="s">
        <v>2808</v>
      </c>
      <c r="E391" s="74" t="s">
        <v>589</v>
      </c>
      <c r="F391" s="300" t="s">
        <v>2357</v>
      </c>
      <c r="G391" s="310" t="s">
        <v>280</v>
      </c>
      <c r="H391" s="300">
        <v>2011</v>
      </c>
      <c r="I391" s="430">
        <v>0.313</v>
      </c>
      <c r="J391" s="257" t="s">
        <v>686</v>
      </c>
    </row>
    <row r="392" spans="1:10" x14ac:dyDescent="0.25">
      <c r="A392" s="365" t="s">
        <v>648</v>
      </c>
      <c r="B392" s="300" t="s">
        <v>689</v>
      </c>
      <c r="C392" s="300">
        <v>85421</v>
      </c>
      <c r="D392" s="123" t="s">
        <v>2808</v>
      </c>
      <c r="E392" s="74" t="s">
        <v>590</v>
      </c>
      <c r="F392" s="300" t="s">
        <v>692</v>
      </c>
      <c r="G392" s="310" t="s">
        <v>325</v>
      </c>
      <c r="H392" s="15">
        <v>2011</v>
      </c>
      <c r="I392" s="426">
        <v>959</v>
      </c>
      <c r="J392" s="257" t="s">
        <v>686</v>
      </c>
    </row>
    <row r="393" spans="1:10" s="300" customFormat="1" x14ac:dyDescent="0.25">
      <c r="A393" s="365" t="s">
        <v>648</v>
      </c>
      <c r="B393" s="300" t="s">
        <v>689</v>
      </c>
      <c r="C393" s="300">
        <v>85421</v>
      </c>
      <c r="D393" s="123" t="s">
        <v>2808</v>
      </c>
      <c r="E393" s="74" t="s">
        <v>590</v>
      </c>
      <c r="F393" s="300" t="s">
        <v>2356</v>
      </c>
      <c r="G393" s="310" t="s">
        <v>280</v>
      </c>
      <c r="H393" s="300">
        <v>2011</v>
      </c>
      <c r="I393" s="430">
        <v>0.157</v>
      </c>
      <c r="J393" s="257" t="s">
        <v>686</v>
      </c>
    </row>
    <row r="394" spans="1:10" s="300" customFormat="1" x14ac:dyDescent="0.25">
      <c r="A394" s="365" t="s">
        <v>648</v>
      </c>
      <c r="B394" s="300" t="s">
        <v>689</v>
      </c>
      <c r="C394" s="300">
        <v>85421</v>
      </c>
      <c r="D394" s="123" t="s">
        <v>2808</v>
      </c>
      <c r="E394" s="74" t="s">
        <v>590</v>
      </c>
      <c r="F394" s="300" t="s">
        <v>2357</v>
      </c>
      <c r="G394" s="310" t="s">
        <v>280</v>
      </c>
      <c r="H394" s="300">
        <v>2011</v>
      </c>
      <c r="I394" s="430">
        <v>3.5999999999999997E-2</v>
      </c>
      <c r="J394" s="257" t="s">
        <v>686</v>
      </c>
    </row>
    <row r="395" spans="1:10" x14ac:dyDescent="0.25">
      <c r="A395" s="365" t="s">
        <v>648</v>
      </c>
      <c r="B395" s="300" t="s">
        <v>689</v>
      </c>
      <c r="C395" s="300">
        <v>85421</v>
      </c>
      <c r="D395" s="123" t="s">
        <v>2808</v>
      </c>
      <c r="E395" s="74" t="s">
        <v>322</v>
      </c>
      <c r="F395" s="300" t="s">
        <v>692</v>
      </c>
      <c r="G395" s="310" t="s">
        <v>325</v>
      </c>
      <c r="H395" s="300">
        <v>2010</v>
      </c>
      <c r="I395" s="426">
        <v>55221</v>
      </c>
      <c r="J395" s="257" t="s">
        <v>686</v>
      </c>
    </row>
    <row r="396" spans="1:10" s="300" customFormat="1" x14ac:dyDescent="0.25">
      <c r="A396" s="365" t="s">
        <v>648</v>
      </c>
      <c r="B396" s="300" t="s">
        <v>689</v>
      </c>
      <c r="C396" s="300">
        <v>85421</v>
      </c>
      <c r="D396" s="123" t="s">
        <v>2808</v>
      </c>
      <c r="E396" s="74" t="s">
        <v>322</v>
      </c>
      <c r="F396" s="300" t="s">
        <v>2356</v>
      </c>
      <c r="G396" s="310" t="s">
        <v>280</v>
      </c>
      <c r="H396" s="300">
        <v>2010</v>
      </c>
      <c r="I396" s="430">
        <v>9.7219999999999995</v>
      </c>
      <c r="J396" s="257" t="s">
        <v>686</v>
      </c>
    </row>
    <row r="397" spans="1:10" s="300" customFormat="1" x14ac:dyDescent="0.25">
      <c r="A397" s="365" t="s">
        <v>648</v>
      </c>
      <c r="B397" s="300" t="s">
        <v>689</v>
      </c>
      <c r="C397" s="300">
        <v>85421</v>
      </c>
      <c r="D397" s="123" t="s">
        <v>2808</v>
      </c>
      <c r="E397" s="74" t="s">
        <v>322</v>
      </c>
      <c r="F397" s="300" t="s">
        <v>2357</v>
      </c>
      <c r="G397" s="310" t="s">
        <v>280</v>
      </c>
      <c r="H397" s="300">
        <v>2010</v>
      </c>
      <c r="I397" s="430">
        <v>2.153</v>
      </c>
      <c r="J397" s="257" t="s">
        <v>686</v>
      </c>
    </row>
    <row r="398" spans="1:10" x14ac:dyDescent="0.25">
      <c r="A398" s="365" t="s">
        <v>648</v>
      </c>
      <c r="B398" s="300" t="s">
        <v>689</v>
      </c>
      <c r="C398" s="300">
        <v>85421</v>
      </c>
      <c r="D398" s="123" t="s">
        <v>2808</v>
      </c>
      <c r="E398" s="74" t="s">
        <v>584</v>
      </c>
      <c r="F398" s="300" t="s">
        <v>692</v>
      </c>
      <c r="G398" s="310" t="s">
        <v>325</v>
      </c>
      <c r="H398" s="300">
        <v>2010</v>
      </c>
      <c r="I398" s="426">
        <v>46734</v>
      </c>
      <c r="J398" s="257" t="s">
        <v>686</v>
      </c>
    </row>
    <row r="399" spans="1:10" s="300" customFormat="1" x14ac:dyDescent="0.25">
      <c r="A399" s="365" t="s">
        <v>648</v>
      </c>
      <c r="B399" s="300" t="s">
        <v>689</v>
      </c>
      <c r="C399" s="300">
        <v>85421</v>
      </c>
      <c r="D399" s="123" t="s">
        <v>2808</v>
      </c>
      <c r="E399" s="74" t="s">
        <v>584</v>
      </c>
      <c r="F399" s="300" t="s">
        <v>2356</v>
      </c>
      <c r="G399" s="310" t="s">
        <v>280</v>
      </c>
      <c r="H399" s="300">
        <v>2010</v>
      </c>
      <c r="I399" s="430">
        <v>8.2279999999999998</v>
      </c>
      <c r="J399" s="257" t="s">
        <v>686</v>
      </c>
    </row>
    <row r="400" spans="1:10" s="300" customFormat="1" x14ac:dyDescent="0.25">
      <c r="A400" s="365" t="s">
        <v>648</v>
      </c>
      <c r="B400" s="300" t="s">
        <v>689</v>
      </c>
      <c r="C400" s="300">
        <v>85421</v>
      </c>
      <c r="D400" s="123" t="s">
        <v>2808</v>
      </c>
      <c r="E400" s="74" t="s">
        <v>584</v>
      </c>
      <c r="F400" s="300" t="s">
        <v>2357</v>
      </c>
      <c r="G400" s="310" t="s">
        <v>280</v>
      </c>
      <c r="H400" s="300">
        <v>2010</v>
      </c>
      <c r="I400" s="430">
        <v>1.8220000000000001</v>
      </c>
      <c r="J400" s="257" t="s">
        <v>686</v>
      </c>
    </row>
    <row r="401" spans="1:10" x14ac:dyDescent="0.25">
      <c r="A401" s="365" t="s">
        <v>648</v>
      </c>
      <c r="B401" s="300" t="s">
        <v>689</v>
      </c>
      <c r="C401" s="300">
        <v>85421</v>
      </c>
      <c r="D401" s="123" t="s">
        <v>2808</v>
      </c>
      <c r="E401" s="74" t="s">
        <v>586</v>
      </c>
      <c r="F401" s="300" t="s">
        <v>692</v>
      </c>
      <c r="G401" s="310" t="s">
        <v>325</v>
      </c>
      <c r="H401" s="300">
        <v>2010</v>
      </c>
      <c r="I401" s="426">
        <v>39601</v>
      </c>
      <c r="J401" s="257" t="s">
        <v>686</v>
      </c>
    </row>
    <row r="402" spans="1:10" s="300" customFormat="1" x14ac:dyDescent="0.25">
      <c r="A402" s="365" t="s">
        <v>648</v>
      </c>
      <c r="B402" s="300" t="s">
        <v>689</v>
      </c>
      <c r="C402" s="300">
        <v>85421</v>
      </c>
      <c r="D402" s="123" t="s">
        <v>2808</v>
      </c>
      <c r="E402" s="74" t="s">
        <v>586</v>
      </c>
      <c r="F402" s="300" t="s">
        <v>2356</v>
      </c>
      <c r="G402" s="310" t="s">
        <v>280</v>
      </c>
      <c r="H402" s="300">
        <v>2010</v>
      </c>
      <c r="I402" s="430">
        <v>6.9720000000000004</v>
      </c>
      <c r="J402" s="257" t="s">
        <v>686</v>
      </c>
    </row>
    <row r="403" spans="1:10" s="300" customFormat="1" x14ac:dyDescent="0.25">
      <c r="A403" s="365" t="s">
        <v>648</v>
      </c>
      <c r="B403" s="300" t="s">
        <v>689</v>
      </c>
      <c r="C403" s="300">
        <v>85421</v>
      </c>
      <c r="D403" s="123" t="s">
        <v>2808</v>
      </c>
      <c r="E403" s="74" t="s">
        <v>586</v>
      </c>
      <c r="F403" s="300" t="s">
        <v>2357</v>
      </c>
      <c r="G403" s="310" t="s">
        <v>280</v>
      </c>
      <c r="H403" s="300">
        <v>2010</v>
      </c>
      <c r="I403" s="430">
        <v>1.544</v>
      </c>
      <c r="J403" s="257" t="s">
        <v>686</v>
      </c>
    </row>
    <row r="404" spans="1:10" x14ac:dyDescent="0.25">
      <c r="A404" s="365" t="s">
        <v>648</v>
      </c>
      <c r="B404" s="300" t="s">
        <v>689</v>
      </c>
      <c r="C404" s="300">
        <v>85421</v>
      </c>
      <c r="D404" s="123" t="s">
        <v>2808</v>
      </c>
      <c r="E404" s="74" t="s">
        <v>587</v>
      </c>
      <c r="F404" s="300" t="s">
        <v>692</v>
      </c>
      <c r="G404" s="310" t="s">
        <v>325</v>
      </c>
      <c r="H404" s="300">
        <v>2010</v>
      </c>
      <c r="I404" s="426">
        <v>6168</v>
      </c>
      <c r="J404" s="257" t="s">
        <v>686</v>
      </c>
    </row>
    <row r="405" spans="1:10" s="300" customFormat="1" x14ac:dyDescent="0.25">
      <c r="A405" s="365" t="s">
        <v>648</v>
      </c>
      <c r="B405" s="300" t="s">
        <v>689</v>
      </c>
      <c r="C405" s="300">
        <v>85421</v>
      </c>
      <c r="D405" s="123" t="s">
        <v>2808</v>
      </c>
      <c r="E405" s="74" t="s">
        <v>587</v>
      </c>
      <c r="F405" s="300" t="s">
        <v>2356</v>
      </c>
      <c r="G405" s="310" t="s">
        <v>280</v>
      </c>
      <c r="H405" s="300">
        <v>2010</v>
      </c>
      <c r="I405" s="430">
        <v>1.0860000000000001</v>
      </c>
      <c r="J405" s="257" t="s">
        <v>686</v>
      </c>
    </row>
    <row r="406" spans="1:10" s="300" customFormat="1" x14ac:dyDescent="0.25">
      <c r="A406" s="365" t="s">
        <v>648</v>
      </c>
      <c r="B406" s="300" t="s">
        <v>689</v>
      </c>
      <c r="C406" s="300">
        <v>85421</v>
      </c>
      <c r="D406" s="123" t="s">
        <v>2808</v>
      </c>
      <c r="E406" s="74" t="s">
        <v>587</v>
      </c>
      <c r="F406" s="300" t="s">
        <v>2357</v>
      </c>
      <c r="G406" s="310" t="s">
        <v>280</v>
      </c>
      <c r="H406" s="300">
        <v>2010</v>
      </c>
      <c r="I406" s="430">
        <v>0.24099999999999999</v>
      </c>
      <c r="J406" s="257" t="s">
        <v>686</v>
      </c>
    </row>
    <row r="407" spans="1:10" x14ac:dyDescent="0.25">
      <c r="A407" s="365" t="s">
        <v>648</v>
      </c>
      <c r="B407" s="300" t="s">
        <v>689</v>
      </c>
      <c r="C407" s="300">
        <v>85421</v>
      </c>
      <c r="D407" s="123" t="s">
        <v>2808</v>
      </c>
      <c r="E407" s="107" t="s">
        <v>591</v>
      </c>
      <c r="F407" s="300" t="s">
        <v>692</v>
      </c>
      <c r="G407" s="310" t="s">
        <v>325</v>
      </c>
      <c r="H407" s="300">
        <v>2010</v>
      </c>
      <c r="I407" s="426">
        <v>625</v>
      </c>
      <c r="J407" s="257" t="s">
        <v>686</v>
      </c>
    </row>
    <row r="408" spans="1:10" s="300" customFormat="1" x14ac:dyDescent="0.25">
      <c r="A408" s="365" t="s">
        <v>648</v>
      </c>
      <c r="B408" s="300" t="s">
        <v>689</v>
      </c>
      <c r="C408" s="300">
        <v>85421</v>
      </c>
      <c r="D408" s="123" t="s">
        <v>2808</v>
      </c>
      <c r="E408" s="107" t="s">
        <v>591</v>
      </c>
      <c r="F408" s="300" t="s">
        <v>2356</v>
      </c>
      <c r="G408" s="310" t="s">
        <v>280</v>
      </c>
      <c r="H408" s="300">
        <v>2010</v>
      </c>
      <c r="I408" s="430">
        <v>0.11</v>
      </c>
      <c r="J408" s="257" t="s">
        <v>686</v>
      </c>
    </row>
    <row r="409" spans="1:10" s="300" customFormat="1" x14ac:dyDescent="0.25">
      <c r="A409" s="365" t="s">
        <v>648</v>
      </c>
      <c r="B409" s="300" t="s">
        <v>689</v>
      </c>
      <c r="C409" s="300">
        <v>85421</v>
      </c>
      <c r="D409" s="123" t="s">
        <v>2808</v>
      </c>
      <c r="E409" s="107" t="s">
        <v>591</v>
      </c>
      <c r="F409" s="300" t="s">
        <v>2357</v>
      </c>
      <c r="G409" s="310" t="s">
        <v>280</v>
      </c>
      <c r="H409" s="300">
        <v>2010</v>
      </c>
      <c r="I409" s="430">
        <v>2.4E-2</v>
      </c>
      <c r="J409" s="257" t="s">
        <v>686</v>
      </c>
    </row>
    <row r="410" spans="1:10" x14ac:dyDescent="0.25">
      <c r="A410" s="365" t="s">
        <v>648</v>
      </c>
      <c r="B410" s="300" t="s">
        <v>689</v>
      </c>
      <c r="C410" s="300">
        <v>85421</v>
      </c>
      <c r="D410" s="123" t="s">
        <v>2808</v>
      </c>
      <c r="E410" s="74" t="s">
        <v>592</v>
      </c>
      <c r="F410" s="300" t="s">
        <v>692</v>
      </c>
      <c r="G410" s="310" t="s">
        <v>325</v>
      </c>
      <c r="H410" s="300">
        <v>2010</v>
      </c>
      <c r="I410" s="426" t="s">
        <v>10</v>
      </c>
      <c r="J410" s="257" t="s">
        <v>686</v>
      </c>
    </row>
    <row r="411" spans="1:10" s="300" customFormat="1" x14ac:dyDescent="0.25">
      <c r="A411" s="365" t="s">
        <v>648</v>
      </c>
      <c r="B411" s="300" t="s">
        <v>689</v>
      </c>
      <c r="C411" s="300">
        <v>85421</v>
      </c>
      <c r="D411" s="123" t="s">
        <v>2808</v>
      </c>
      <c r="E411" s="74" t="s">
        <v>592</v>
      </c>
      <c r="F411" s="300" t="s">
        <v>2356</v>
      </c>
      <c r="G411" s="310" t="s">
        <v>280</v>
      </c>
      <c r="H411" s="300">
        <v>2010</v>
      </c>
      <c r="I411" s="430" t="s">
        <v>10</v>
      </c>
      <c r="J411" s="257" t="s">
        <v>686</v>
      </c>
    </row>
    <row r="412" spans="1:10" s="300" customFormat="1" x14ac:dyDescent="0.25">
      <c r="A412" s="365" t="s">
        <v>648</v>
      </c>
      <c r="B412" s="300" t="s">
        <v>689</v>
      </c>
      <c r="C412" s="300">
        <v>85421</v>
      </c>
      <c r="D412" s="123" t="s">
        <v>2808</v>
      </c>
      <c r="E412" s="74" t="s">
        <v>592</v>
      </c>
      <c r="F412" s="300" t="s">
        <v>2357</v>
      </c>
      <c r="G412" s="310" t="s">
        <v>280</v>
      </c>
      <c r="H412" s="300">
        <v>2010</v>
      </c>
      <c r="I412" s="430" t="s">
        <v>10</v>
      </c>
      <c r="J412" s="257" t="s">
        <v>686</v>
      </c>
    </row>
    <row r="413" spans="1:10" x14ac:dyDescent="0.25">
      <c r="A413" s="365" t="s">
        <v>648</v>
      </c>
      <c r="B413" s="300" t="s">
        <v>689</v>
      </c>
      <c r="C413" s="300">
        <v>85421</v>
      </c>
      <c r="D413" s="123" t="s">
        <v>2808</v>
      </c>
      <c r="E413" s="74" t="s">
        <v>588</v>
      </c>
      <c r="F413" s="300" t="s">
        <v>692</v>
      </c>
      <c r="G413" s="310" t="s">
        <v>325</v>
      </c>
      <c r="H413" s="300">
        <v>2010</v>
      </c>
      <c r="I413" s="426">
        <v>340</v>
      </c>
      <c r="J413" s="257" t="s">
        <v>686</v>
      </c>
    </row>
    <row r="414" spans="1:10" s="300" customFormat="1" x14ac:dyDescent="0.25">
      <c r="A414" s="365" t="s">
        <v>648</v>
      </c>
      <c r="B414" s="300" t="s">
        <v>689</v>
      </c>
      <c r="C414" s="300">
        <v>85421</v>
      </c>
      <c r="D414" s="123" t="s">
        <v>2808</v>
      </c>
      <c r="E414" s="74" t="s">
        <v>588</v>
      </c>
      <c r="F414" s="300" t="s">
        <v>2356</v>
      </c>
      <c r="G414" s="310" t="s">
        <v>280</v>
      </c>
      <c r="H414" s="300">
        <v>2010</v>
      </c>
      <c r="I414" s="430">
        <v>0.06</v>
      </c>
      <c r="J414" s="257" t="s">
        <v>686</v>
      </c>
    </row>
    <row r="415" spans="1:10" s="300" customFormat="1" x14ac:dyDescent="0.25">
      <c r="A415" s="365" t="s">
        <v>648</v>
      </c>
      <c r="B415" s="300" t="s">
        <v>689</v>
      </c>
      <c r="C415" s="300">
        <v>85421</v>
      </c>
      <c r="D415" s="123" t="s">
        <v>2808</v>
      </c>
      <c r="E415" s="74" t="s">
        <v>588</v>
      </c>
      <c r="F415" s="300" t="s">
        <v>2357</v>
      </c>
      <c r="G415" s="310" t="s">
        <v>280</v>
      </c>
      <c r="H415" s="300">
        <v>2010</v>
      </c>
      <c r="I415" s="430">
        <v>1.2999999999999999E-2</v>
      </c>
      <c r="J415" s="257" t="s">
        <v>686</v>
      </c>
    </row>
    <row r="416" spans="1:10" x14ac:dyDescent="0.25">
      <c r="A416" s="365" t="s">
        <v>648</v>
      </c>
      <c r="B416" s="300" t="s">
        <v>689</v>
      </c>
      <c r="C416" s="300">
        <v>85421</v>
      </c>
      <c r="D416" s="123" t="s">
        <v>2808</v>
      </c>
      <c r="E416" s="74" t="s">
        <v>685</v>
      </c>
      <c r="F416" s="300" t="s">
        <v>692</v>
      </c>
      <c r="G416" s="310" t="s">
        <v>325</v>
      </c>
      <c r="H416" s="300">
        <v>2010</v>
      </c>
      <c r="I416" s="426" t="s">
        <v>10</v>
      </c>
      <c r="J416" s="257" t="s">
        <v>686</v>
      </c>
    </row>
    <row r="417" spans="1:10" s="300" customFormat="1" x14ac:dyDescent="0.25">
      <c r="A417" s="365" t="s">
        <v>648</v>
      </c>
      <c r="B417" s="300" t="s">
        <v>689</v>
      </c>
      <c r="C417" s="300">
        <v>85421</v>
      </c>
      <c r="D417" s="123" t="s">
        <v>2808</v>
      </c>
      <c r="E417" s="74" t="s">
        <v>685</v>
      </c>
      <c r="F417" s="300" t="s">
        <v>2356</v>
      </c>
      <c r="G417" s="310" t="s">
        <v>280</v>
      </c>
      <c r="H417" s="300">
        <v>2010</v>
      </c>
      <c r="I417" s="430" t="s">
        <v>10</v>
      </c>
      <c r="J417" s="257" t="s">
        <v>686</v>
      </c>
    </row>
    <row r="418" spans="1:10" s="300" customFormat="1" x14ac:dyDescent="0.25">
      <c r="A418" s="365" t="s">
        <v>648</v>
      </c>
      <c r="B418" s="300" t="s">
        <v>689</v>
      </c>
      <c r="C418" s="300">
        <v>85421</v>
      </c>
      <c r="D418" s="123" t="s">
        <v>2808</v>
      </c>
      <c r="E418" s="74" t="s">
        <v>685</v>
      </c>
      <c r="F418" s="300" t="s">
        <v>2357</v>
      </c>
      <c r="G418" s="310" t="s">
        <v>280</v>
      </c>
      <c r="H418" s="300">
        <v>2010</v>
      </c>
      <c r="I418" s="430" t="s">
        <v>10</v>
      </c>
      <c r="J418" s="257" t="s">
        <v>686</v>
      </c>
    </row>
    <row r="419" spans="1:10" x14ac:dyDescent="0.25">
      <c r="A419" s="365" t="s">
        <v>648</v>
      </c>
      <c r="B419" s="300" t="s">
        <v>689</v>
      </c>
      <c r="C419" s="300">
        <v>85421</v>
      </c>
      <c r="D419" s="123" t="s">
        <v>2808</v>
      </c>
      <c r="E419" s="74" t="s">
        <v>585</v>
      </c>
      <c r="F419" s="300" t="s">
        <v>692</v>
      </c>
      <c r="G419" s="310" t="s">
        <v>325</v>
      </c>
      <c r="H419" s="300">
        <v>2010</v>
      </c>
      <c r="I419" s="426">
        <v>8487</v>
      </c>
      <c r="J419" s="257" t="s">
        <v>686</v>
      </c>
    </row>
    <row r="420" spans="1:10" s="300" customFormat="1" x14ac:dyDescent="0.25">
      <c r="A420" s="365" t="s">
        <v>648</v>
      </c>
      <c r="B420" s="300" t="s">
        <v>689</v>
      </c>
      <c r="C420" s="300">
        <v>85421</v>
      </c>
      <c r="D420" s="123" t="s">
        <v>2808</v>
      </c>
      <c r="E420" s="74" t="s">
        <v>585</v>
      </c>
      <c r="F420" s="300" t="s">
        <v>2356</v>
      </c>
      <c r="G420" s="310" t="s">
        <v>280</v>
      </c>
      <c r="H420" s="300">
        <v>2010</v>
      </c>
      <c r="I420" s="430">
        <v>1.494</v>
      </c>
      <c r="J420" s="257" t="s">
        <v>686</v>
      </c>
    </row>
    <row r="421" spans="1:10" s="300" customFormat="1" x14ac:dyDescent="0.25">
      <c r="A421" s="365" t="s">
        <v>648</v>
      </c>
      <c r="B421" s="300" t="s">
        <v>689</v>
      </c>
      <c r="C421" s="300">
        <v>85421</v>
      </c>
      <c r="D421" s="123" t="s">
        <v>2808</v>
      </c>
      <c r="E421" s="74" t="s">
        <v>585</v>
      </c>
      <c r="F421" s="300" t="s">
        <v>2357</v>
      </c>
      <c r="G421" s="310" t="s">
        <v>280</v>
      </c>
      <c r="H421" s="300">
        <v>2010</v>
      </c>
      <c r="I421" s="430">
        <v>0.33100000000000002</v>
      </c>
      <c r="J421" s="257" t="s">
        <v>686</v>
      </c>
    </row>
    <row r="422" spans="1:10" x14ac:dyDescent="0.25">
      <c r="A422" s="365" t="s">
        <v>648</v>
      </c>
      <c r="B422" s="300" t="s">
        <v>689</v>
      </c>
      <c r="C422" s="300">
        <v>85421</v>
      </c>
      <c r="D422" s="123" t="s">
        <v>2808</v>
      </c>
      <c r="E422" s="74" t="s">
        <v>589</v>
      </c>
      <c r="F422" s="300" t="s">
        <v>692</v>
      </c>
      <c r="G422" s="310" t="s">
        <v>325</v>
      </c>
      <c r="H422" s="300">
        <v>2010</v>
      </c>
      <c r="I422" s="426">
        <v>8487</v>
      </c>
      <c r="J422" s="257" t="s">
        <v>686</v>
      </c>
    </row>
    <row r="423" spans="1:10" s="300" customFormat="1" x14ac:dyDescent="0.25">
      <c r="A423" s="365" t="s">
        <v>648</v>
      </c>
      <c r="B423" s="300" t="s">
        <v>689</v>
      </c>
      <c r="C423" s="300">
        <v>85421</v>
      </c>
      <c r="D423" s="123" t="s">
        <v>2808</v>
      </c>
      <c r="E423" s="74" t="s">
        <v>589</v>
      </c>
      <c r="F423" s="300" t="s">
        <v>2356</v>
      </c>
      <c r="G423" s="310" t="s">
        <v>280</v>
      </c>
      <c r="H423" s="300">
        <v>2010</v>
      </c>
      <c r="I423" s="430">
        <v>1.494</v>
      </c>
      <c r="J423" s="257" t="s">
        <v>686</v>
      </c>
    </row>
    <row r="424" spans="1:10" s="300" customFormat="1" x14ac:dyDescent="0.25">
      <c r="A424" s="365" t="s">
        <v>648</v>
      </c>
      <c r="B424" s="300" t="s">
        <v>689</v>
      </c>
      <c r="C424" s="300">
        <v>85421</v>
      </c>
      <c r="D424" s="123" t="s">
        <v>2808</v>
      </c>
      <c r="E424" s="74" t="s">
        <v>589</v>
      </c>
      <c r="F424" s="300" t="s">
        <v>2357</v>
      </c>
      <c r="G424" s="310" t="s">
        <v>280</v>
      </c>
      <c r="H424" s="300">
        <v>2010</v>
      </c>
      <c r="I424" s="430">
        <v>0.33100000000000002</v>
      </c>
      <c r="J424" s="257" t="s">
        <v>686</v>
      </c>
    </row>
    <row r="425" spans="1:10" x14ac:dyDescent="0.25">
      <c r="A425" s="365" t="s">
        <v>648</v>
      </c>
      <c r="B425" s="300" t="s">
        <v>689</v>
      </c>
      <c r="C425" s="300">
        <v>85421</v>
      </c>
      <c r="D425" s="123" t="s">
        <v>2808</v>
      </c>
      <c r="E425" s="74" t="s">
        <v>590</v>
      </c>
      <c r="F425" s="300" t="s">
        <v>692</v>
      </c>
      <c r="G425" s="310" t="s">
        <v>325</v>
      </c>
      <c r="H425" s="15">
        <v>2010</v>
      </c>
      <c r="I425" s="426" t="s">
        <v>10</v>
      </c>
      <c r="J425" s="257" t="s">
        <v>686</v>
      </c>
    </row>
    <row r="426" spans="1:10" s="300" customFormat="1" x14ac:dyDescent="0.25">
      <c r="A426" s="365" t="s">
        <v>648</v>
      </c>
      <c r="B426" s="300" t="s">
        <v>689</v>
      </c>
      <c r="C426" s="300">
        <v>85421</v>
      </c>
      <c r="D426" s="123" t="s">
        <v>2808</v>
      </c>
      <c r="E426" s="74" t="s">
        <v>590</v>
      </c>
      <c r="F426" s="300" t="s">
        <v>2356</v>
      </c>
      <c r="G426" s="310" t="s">
        <v>280</v>
      </c>
      <c r="H426" s="300">
        <v>2010</v>
      </c>
      <c r="I426" s="430" t="s">
        <v>10</v>
      </c>
      <c r="J426" s="257" t="s">
        <v>686</v>
      </c>
    </row>
    <row r="427" spans="1:10" s="300" customFormat="1" x14ac:dyDescent="0.25">
      <c r="A427" s="365" t="s">
        <v>648</v>
      </c>
      <c r="B427" s="300" t="s">
        <v>689</v>
      </c>
      <c r="C427" s="300">
        <v>85421</v>
      </c>
      <c r="D427" s="123" t="s">
        <v>2808</v>
      </c>
      <c r="E427" s="74" t="s">
        <v>590</v>
      </c>
      <c r="F427" s="300" t="s">
        <v>2357</v>
      </c>
      <c r="G427" s="310" t="s">
        <v>280</v>
      </c>
      <c r="H427" s="300">
        <v>2010</v>
      </c>
      <c r="I427" s="430" t="s">
        <v>10</v>
      </c>
      <c r="J427" s="257" t="s">
        <v>686</v>
      </c>
    </row>
    <row r="428" spans="1:10" x14ac:dyDescent="0.25">
      <c r="A428" s="365" t="s">
        <v>648</v>
      </c>
      <c r="B428" s="300" t="s">
        <v>689</v>
      </c>
      <c r="C428" s="300">
        <v>85421</v>
      </c>
      <c r="D428" s="123" t="s">
        <v>2808</v>
      </c>
      <c r="E428" s="74" t="s">
        <v>322</v>
      </c>
      <c r="F428" s="300" t="s">
        <v>692</v>
      </c>
      <c r="G428" s="310" t="s">
        <v>325</v>
      </c>
      <c r="H428" s="300">
        <v>2009</v>
      </c>
      <c r="I428" s="426">
        <v>55057</v>
      </c>
      <c r="J428" s="257" t="s">
        <v>686</v>
      </c>
    </row>
    <row r="429" spans="1:10" s="300" customFormat="1" x14ac:dyDescent="0.25">
      <c r="A429" s="365" t="s">
        <v>648</v>
      </c>
      <c r="B429" s="300" t="s">
        <v>689</v>
      </c>
      <c r="C429" s="300">
        <v>85421</v>
      </c>
      <c r="D429" s="123" t="s">
        <v>2808</v>
      </c>
      <c r="E429" s="74" t="s">
        <v>322</v>
      </c>
      <c r="F429" s="300" t="s">
        <v>2356</v>
      </c>
      <c r="G429" s="310" t="s">
        <v>280</v>
      </c>
      <c r="H429" s="300">
        <v>2009</v>
      </c>
      <c r="I429" s="430">
        <v>9.7279999999999998</v>
      </c>
      <c r="J429" s="257" t="s">
        <v>686</v>
      </c>
    </row>
    <row r="430" spans="1:10" s="300" customFormat="1" x14ac:dyDescent="0.25">
      <c r="A430" s="365" t="s">
        <v>648</v>
      </c>
      <c r="B430" s="300" t="s">
        <v>689</v>
      </c>
      <c r="C430" s="300">
        <v>85421</v>
      </c>
      <c r="D430" s="123" t="s">
        <v>2808</v>
      </c>
      <c r="E430" s="74" t="s">
        <v>322</v>
      </c>
      <c r="F430" s="300" t="s">
        <v>2357</v>
      </c>
      <c r="G430" s="310" t="s">
        <v>280</v>
      </c>
      <c r="H430" s="300">
        <v>2009</v>
      </c>
      <c r="I430" s="430">
        <v>2.2509999999999999</v>
      </c>
      <c r="J430" s="257" t="s">
        <v>686</v>
      </c>
    </row>
    <row r="431" spans="1:10" x14ac:dyDescent="0.25">
      <c r="A431" s="365" t="s">
        <v>648</v>
      </c>
      <c r="B431" s="300" t="s">
        <v>689</v>
      </c>
      <c r="C431" s="300">
        <v>85421</v>
      </c>
      <c r="D431" s="123" t="s">
        <v>2808</v>
      </c>
      <c r="E431" s="74" t="s">
        <v>584</v>
      </c>
      <c r="F431" s="300" t="s">
        <v>692</v>
      </c>
      <c r="G431" s="310" t="s">
        <v>325</v>
      </c>
      <c r="H431" s="300">
        <v>2009</v>
      </c>
      <c r="I431" s="426">
        <v>46857</v>
      </c>
      <c r="J431" s="257" t="s">
        <v>686</v>
      </c>
    </row>
    <row r="432" spans="1:10" s="300" customFormat="1" x14ac:dyDescent="0.25">
      <c r="A432" s="365" t="s">
        <v>648</v>
      </c>
      <c r="B432" s="300" t="s">
        <v>689</v>
      </c>
      <c r="C432" s="300">
        <v>85421</v>
      </c>
      <c r="D432" s="123" t="s">
        <v>2808</v>
      </c>
      <c r="E432" s="74" t="s">
        <v>584</v>
      </c>
      <c r="F432" s="300" t="s">
        <v>2356</v>
      </c>
      <c r="G432" s="310" t="s">
        <v>280</v>
      </c>
      <c r="H432" s="300">
        <v>2009</v>
      </c>
      <c r="I432" s="430">
        <v>8.2799999999999994</v>
      </c>
      <c r="J432" s="257" t="s">
        <v>686</v>
      </c>
    </row>
    <row r="433" spans="1:10" s="300" customFormat="1" x14ac:dyDescent="0.25">
      <c r="A433" s="365" t="s">
        <v>648</v>
      </c>
      <c r="B433" s="300" t="s">
        <v>689</v>
      </c>
      <c r="C433" s="300">
        <v>85421</v>
      </c>
      <c r="D433" s="123" t="s">
        <v>2808</v>
      </c>
      <c r="E433" s="74" t="s">
        <v>584</v>
      </c>
      <c r="F433" s="300" t="s">
        <v>2357</v>
      </c>
      <c r="G433" s="310" t="s">
        <v>280</v>
      </c>
      <c r="H433" s="300">
        <v>2009</v>
      </c>
      <c r="I433" s="430">
        <v>1.9159999999999999</v>
      </c>
      <c r="J433" s="257" t="s">
        <v>686</v>
      </c>
    </row>
    <row r="434" spans="1:10" x14ac:dyDescent="0.25">
      <c r="A434" s="365" t="s">
        <v>648</v>
      </c>
      <c r="B434" s="300" t="s">
        <v>689</v>
      </c>
      <c r="C434" s="300">
        <v>85421</v>
      </c>
      <c r="D434" s="123" t="s">
        <v>2808</v>
      </c>
      <c r="E434" s="74" t="s">
        <v>586</v>
      </c>
      <c r="F434" s="300" t="s">
        <v>692</v>
      </c>
      <c r="G434" s="310" t="s">
        <v>325</v>
      </c>
      <c r="H434" s="300">
        <v>2009</v>
      </c>
      <c r="I434" s="426">
        <v>39693</v>
      </c>
      <c r="J434" s="257" t="s">
        <v>686</v>
      </c>
    </row>
    <row r="435" spans="1:10" s="300" customFormat="1" x14ac:dyDescent="0.25">
      <c r="A435" s="365" t="s">
        <v>648</v>
      </c>
      <c r="B435" s="300" t="s">
        <v>689</v>
      </c>
      <c r="C435" s="300">
        <v>85421</v>
      </c>
      <c r="D435" s="123" t="s">
        <v>2808</v>
      </c>
      <c r="E435" s="74" t="s">
        <v>586</v>
      </c>
      <c r="F435" s="300" t="s">
        <v>2356</v>
      </c>
      <c r="G435" s="310" t="s">
        <v>280</v>
      </c>
      <c r="H435" s="300">
        <v>2009</v>
      </c>
      <c r="I435" s="430">
        <v>7.0140000000000002</v>
      </c>
      <c r="J435" s="257" t="s">
        <v>686</v>
      </c>
    </row>
    <row r="436" spans="1:10" s="300" customFormat="1" x14ac:dyDescent="0.25">
      <c r="A436" s="365" t="s">
        <v>648</v>
      </c>
      <c r="B436" s="300" t="s">
        <v>689</v>
      </c>
      <c r="C436" s="300">
        <v>85421</v>
      </c>
      <c r="D436" s="123" t="s">
        <v>2808</v>
      </c>
      <c r="E436" s="74" t="s">
        <v>586</v>
      </c>
      <c r="F436" s="300" t="s">
        <v>2357</v>
      </c>
      <c r="G436" s="310" t="s">
        <v>280</v>
      </c>
      <c r="H436" s="300">
        <v>2009</v>
      </c>
      <c r="I436" s="430">
        <v>1.623</v>
      </c>
      <c r="J436" s="257" t="s">
        <v>686</v>
      </c>
    </row>
    <row r="437" spans="1:10" x14ac:dyDescent="0.25">
      <c r="A437" s="365" t="s">
        <v>648</v>
      </c>
      <c r="B437" s="300" t="s">
        <v>689</v>
      </c>
      <c r="C437" s="300">
        <v>85421</v>
      </c>
      <c r="D437" s="123" t="s">
        <v>2808</v>
      </c>
      <c r="E437" s="74" t="s">
        <v>587</v>
      </c>
      <c r="F437" s="300" t="s">
        <v>692</v>
      </c>
      <c r="G437" s="310" t="s">
        <v>325</v>
      </c>
      <c r="H437" s="300">
        <v>2009</v>
      </c>
      <c r="I437" s="426">
        <v>6251</v>
      </c>
      <c r="J437" s="257" t="s">
        <v>686</v>
      </c>
    </row>
    <row r="438" spans="1:10" s="300" customFormat="1" x14ac:dyDescent="0.25">
      <c r="A438" s="365" t="s">
        <v>648</v>
      </c>
      <c r="B438" s="300" t="s">
        <v>689</v>
      </c>
      <c r="C438" s="300">
        <v>85421</v>
      </c>
      <c r="D438" s="123" t="s">
        <v>2808</v>
      </c>
      <c r="E438" s="74" t="s">
        <v>587</v>
      </c>
      <c r="F438" s="300" t="s">
        <v>2356</v>
      </c>
      <c r="G438" s="310" t="s">
        <v>280</v>
      </c>
      <c r="H438" s="300">
        <v>2009</v>
      </c>
      <c r="I438" s="430">
        <v>1.105</v>
      </c>
      <c r="J438" s="257" t="s">
        <v>686</v>
      </c>
    </row>
    <row r="439" spans="1:10" s="300" customFormat="1" x14ac:dyDescent="0.25">
      <c r="A439" s="365" t="s">
        <v>648</v>
      </c>
      <c r="B439" s="300" t="s">
        <v>689</v>
      </c>
      <c r="C439" s="300">
        <v>85421</v>
      </c>
      <c r="D439" s="123" t="s">
        <v>2808</v>
      </c>
      <c r="E439" s="74" t="s">
        <v>587</v>
      </c>
      <c r="F439" s="300" t="s">
        <v>2357</v>
      </c>
      <c r="G439" s="310" t="s">
        <v>280</v>
      </c>
      <c r="H439" s="300">
        <v>2009</v>
      </c>
      <c r="I439" s="430">
        <v>0.25600000000000001</v>
      </c>
      <c r="J439" s="257" t="s">
        <v>686</v>
      </c>
    </row>
    <row r="440" spans="1:10" x14ac:dyDescent="0.25">
      <c r="A440" s="365" t="s">
        <v>648</v>
      </c>
      <c r="B440" s="300" t="s">
        <v>689</v>
      </c>
      <c r="C440" s="300">
        <v>85421</v>
      </c>
      <c r="D440" s="123" t="s">
        <v>2808</v>
      </c>
      <c r="E440" s="107" t="s">
        <v>591</v>
      </c>
      <c r="F440" s="300" t="s">
        <v>692</v>
      </c>
      <c r="G440" s="310" t="s">
        <v>325</v>
      </c>
      <c r="H440" s="300">
        <v>2009</v>
      </c>
      <c r="I440" s="426">
        <v>549</v>
      </c>
      <c r="J440" s="257" t="s">
        <v>686</v>
      </c>
    </row>
    <row r="441" spans="1:10" s="300" customFormat="1" x14ac:dyDescent="0.25">
      <c r="A441" s="365" t="s">
        <v>648</v>
      </c>
      <c r="B441" s="300" t="s">
        <v>689</v>
      </c>
      <c r="C441" s="300">
        <v>85421</v>
      </c>
      <c r="D441" s="123" t="s">
        <v>2808</v>
      </c>
      <c r="E441" s="107" t="s">
        <v>591</v>
      </c>
      <c r="F441" s="300" t="s">
        <v>2356</v>
      </c>
      <c r="G441" s="310" t="s">
        <v>280</v>
      </c>
      <c r="H441" s="300">
        <v>2009</v>
      </c>
      <c r="I441" s="430">
        <v>9.7000000000000003E-2</v>
      </c>
      <c r="J441" s="257" t="s">
        <v>686</v>
      </c>
    </row>
    <row r="442" spans="1:10" s="300" customFormat="1" x14ac:dyDescent="0.25">
      <c r="A442" s="365" t="s">
        <v>648</v>
      </c>
      <c r="B442" s="300" t="s">
        <v>689</v>
      </c>
      <c r="C442" s="300">
        <v>85421</v>
      </c>
      <c r="D442" s="123" t="s">
        <v>2808</v>
      </c>
      <c r="E442" s="107" t="s">
        <v>591</v>
      </c>
      <c r="F442" s="300" t="s">
        <v>2357</v>
      </c>
      <c r="G442" s="310" t="s">
        <v>280</v>
      </c>
      <c r="H442" s="300">
        <v>2009</v>
      </c>
      <c r="I442" s="430">
        <v>2.1999999999999999E-2</v>
      </c>
      <c r="J442" s="257" t="s">
        <v>686</v>
      </c>
    </row>
    <row r="443" spans="1:10" x14ac:dyDescent="0.25">
      <c r="A443" s="365" t="s">
        <v>648</v>
      </c>
      <c r="B443" s="300" t="s">
        <v>689</v>
      </c>
      <c r="C443" s="300">
        <v>85421</v>
      </c>
      <c r="D443" s="123" t="s">
        <v>2808</v>
      </c>
      <c r="E443" s="74" t="s">
        <v>592</v>
      </c>
      <c r="F443" s="300" t="s">
        <v>692</v>
      </c>
      <c r="G443" s="310" t="s">
        <v>325</v>
      </c>
      <c r="H443" s="300">
        <v>2009</v>
      </c>
      <c r="I443" s="426" t="s">
        <v>10</v>
      </c>
      <c r="J443" s="257" t="s">
        <v>686</v>
      </c>
    </row>
    <row r="444" spans="1:10" s="300" customFormat="1" x14ac:dyDescent="0.25">
      <c r="A444" s="365" t="s">
        <v>648</v>
      </c>
      <c r="B444" s="300" t="s">
        <v>689</v>
      </c>
      <c r="C444" s="300">
        <v>85421</v>
      </c>
      <c r="D444" s="123" t="s">
        <v>2808</v>
      </c>
      <c r="E444" s="74" t="s">
        <v>592</v>
      </c>
      <c r="F444" s="300" t="s">
        <v>2356</v>
      </c>
      <c r="G444" s="310" t="s">
        <v>280</v>
      </c>
      <c r="H444" s="300">
        <v>2009</v>
      </c>
      <c r="I444" s="430" t="s">
        <v>10</v>
      </c>
      <c r="J444" s="257" t="s">
        <v>686</v>
      </c>
    </row>
    <row r="445" spans="1:10" s="300" customFormat="1" x14ac:dyDescent="0.25">
      <c r="A445" s="365" t="s">
        <v>648</v>
      </c>
      <c r="B445" s="300" t="s">
        <v>689</v>
      </c>
      <c r="C445" s="300">
        <v>85421</v>
      </c>
      <c r="D445" s="123" t="s">
        <v>2808</v>
      </c>
      <c r="E445" s="74" t="s">
        <v>592</v>
      </c>
      <c r="F445" s="300" t="s">
        <v>2357</v>
      </c>
      <c r="G445" s="310" t="s">
        <v>280</v>
      </c>
      <c r="H445" s="300">
        <v>2009</v>
      </c>
      <c r="I445" s="430" t="s">
        <v>10</v>
      </c>
      <c r="J445" s="257" t="s">
        <v>686</v>
      </c>
    </row>
    <row r="446" spans="1:10" x14ac:dyDescent="0.25">
      <c r="A446" s="365" t="s">
        <v>648</v>
      </c>
      <c r="B446" s="300" t="s">
        <v>689</v>
      </c>
      <c r="C446" s="300">
        <v>85421</v>
      </c>
      <c r="D446" s="123" t="s">
        <v>2808</v>
      </c>
      <c r="E446" s="74" t="s">
        <v>588</v>
      </c>
      <c r="F446" s="300" t="s">
        <v>692</v>
      </c>
      <c r="G446" s="310" t="s">
        <v>325</v>
      </c>
      <c r="H446" s="300">
        <v>2009</v>
      </c>
      <c r="I446" s="426">
        <v>364</v>
      </c>
      <c r="J446" s="257" t="s">
        <v>686</v>
      </c>
    </row>
    <row r="447" spans="1:10" s="300" customFormat="1" x14ac:dyDescent="0.25">
      <c r="A447" s="365" t="s">
        <v>648</v>
      </c>
      <c r="B447" s="300" t="s">
        <v>689</v>
      </c>
      <c r="C447" s="300">
        <v>85421</v>
      </c>
      <c r="D447" s="123" t="s">
        <v>2808</v>
      </c>
      <c r="E447" s="74" t="s">
        <v>588</v>
      </c>
      <c r="F447" s="300" t="s">
        <v>2356</v>
      </c>
      <c r="G447" s="310" t="s">
        <v>280</v>
      </c>
      <c r="H447" s="300">
        <v>2009</v>
      </c>
      <c r="I447" s="430">
        <v>6.4000000000000001E-2</v>
      </c>
      <c r="J447" s="257" t="s">
        <v>686</v>
      </c>
    </row>
    <row r="448" spans="1:10" s="300" customFormat="1" x14ac:dyDescent="0.25">
      <c r="A448" s="365" t="s">
        <v>648</v>
      </c>
      <c r="B448" s="300" t="s">
        <v>689</v>
      </c>
      <c r="C448" s="300">
        <v>85421</v>
      </c>
      <c r="D448" s="123" t="s">
        <v>2808</v>
      </c>
      <c r="E448" s="74" t="s">
        <v>588</v>
      </c>
      <c r="F448" s="300" t="s">
        <v>2357</v>
      </c>
      <c r="G448" s="310" t="s">
        <v>280</v>
      </c>
      <c r="H448" s="300">
        <v>2009</v>
      </c>
      <c r="I448" s="430">
        <v>1.4999999999999999E-2</v>
      </c>
      <c r="J448" s="257" t="s">
        <v>686</v>
      </c>
    </row>
    <row r="449" spans="1:10" x14ac:dyDescent="0.25">
      <c r="A449" s="365" t="s">
        <v>648</v>
      </c>
      <c r="B449" s="300" t="s">
        <v>689</v>
      </c>
      <c r="C449" s="300">
        <v>85421</v>
      </c>
      <c r="D449" s="123" t="s">
        <v>2808</v>
      </c>
      <c r="E449" s="74" t="s">
        <v>685</v>
      </c>
      <c r="F449" s="300" t="s">
        <v>692</v>
      </c>
      <c r="G449" s="310" t="s">
        <v>325</v>
      </c>
      <c r="H449" s="300">
        <v>2009</v>
      </c>
      <c r="I449" s="426" t="s">
        <v>10</v>
      </c>
      <c r="J449" s="257" t="s">
        <v>686</v>
      </c>
    </row>
    <row r="450" spans="1:10" s="300" customFormat="1" x14ac:dyDescent="0.25">
      <c r="A450" s="365" t="s">
        <v>648</v>
      </c>
      <c r="B450" s="300" t="s">
        <v>689</v>
      </c>
      <c r="C450" s="300">
        <v>85421</v>
      </c>
      <c r="D450" s="123" t="s">
        <v>2808</v>
      </c>
      <c r="E450" s="74" t="s">
        <v>685</v>
      </c>
      <c r="F450" s="300" t="s">
        <v>2356</v>
      </c>
      <c r="G450" s="310" t="s">
        <v>280</v>
      </c>
      <c r="H450" s="300">
        <v>2009</v>
      </c>
      <c r="I450" s="430" t="s">
        <v>10</v>
      </c>
      <c r="J450" s="257" t="s">
        <v>686</v>
      </c>
    </row>
    <row r="451" spans="1:10" s="300" customFormat="1" x14ac:dyDescent="0.25">
      <c r="A451" s="365" t="s">
        <v>648</v>
      </c>
      <c r="B451" s="300" t="s">
        <v>689</v>
      </c>
      <c r="C451" s="300">
        <v>85421</v>
      </c>
      <c r="D451" s="123" t="s">
        <v>2808</v>
      </c>
      <c r="E451" s="74" t="s">
        <v>685</v>
      </c>
      <c r="F451" s="300" t="s">
        <v>2357</v>
      </c>
      <c r="G451" s="310" t="s">
        <v>280</v>
      </c>
      <c r="H451" s="300">
        <v>2009</v>
      </c>
      <c r="I451" s="430" t="s">
        <v>10</v>
      </c>
      <c r="J451" s="257" t="s">
        <v>686</v>
      </c>
    </row>
    <row r="452" spans="1:10" x14ac:dyDescent="0.25">
      <c r="A452" s="365" t="s">
        <v>648</v>
      </c>
      <c r="B452" s="300" t="s">
        <v>689</v>
      </c>
      <c r="C452" s="300">
        <v>85421</v>
      </c>
      <c r="D452" s="123" t="s">
        <v>2808</v>
      </c>
      <c r="E452" s="74" t="s">
        <v>585</v>
      </c>
      <c r="F452" s="300" t="s">
        <v>692</v>
      </c>
      <c r="G452" s="310" t="s">
        <v>325</v>
      </c>
      <c r="H452" s="300">
        <v>2009</v>
      </c>
      <c r="I452" s="426">
        <v>8200</v>
      </c>
      <c r="J452" s="257" t="s">
        <v>686</v>
      </c>
    </row>
    <row r="453" spans="1:10" s="300" customFormat="1" x14ac:dyDescent="0.25">
      <c r="A453" s="365" t="s">
        <v>648</v>
      </c>
      <c r="B453" s="300" t="s">
        <v>689</v>
      </c>
      <c r="C453" s="300">
        <v>85421</v>
      </c>
      <c r="D453" s="123" t="s">
        <v>2808</v>
      </c>
      <c r="E453" s="74" t="s">
        <v>585</v>
      </c>
      <c r="F453" s="300" t="s">
        <v>2356</v>
      </c>
      <c r="G453" s="310" t="s">
        <v>280</v>
      </c>
      <c r="H453" s="300">
        <v>2009</v>
      </c>
      <c r="I453" s="430">
        <v>1.4490000000000001</v>
      </c>
      <c r="J453" s="257" t="s">
        <v>686</v>
      </c>
    </row>
    <row r="454" spans="1:10" s="300" customFormat="1" x14ac:dyDescent="0.25">
      <c r="A454" s="365" t="s">
        <v>648</v>
      </c>
      <c r="B454" s="300" t="s">
        <v>689</v>
      </c>
      <c r="C454" s="300">
        <v>85421</v>
      </c>
      <c r="D454" s="123" t="s">
        <v>2808</v>
      </c>
      <c r="E454" s="74" t="s">
        <v>585</v>
      </c>
      <c r="F454" s="300" t="s">
        <v>2357</v>
      </c>
      <c r="G454" s="310" t="s">
        <v>280</v>
      </c>
      <c r="H454" s="300">
        <v>2009</v>
      </c>
      <c r="I454" s="430">
        <v>0.33500000000000002</v>
      </c>
      <c r="J454" s="257" t="s">
        <v>686</v>
      </c>
    </row>
    <row r="455" spans="1:10" x14ac:dyDescent="0.25">
      <c r="A455" s="365" t="s">
        <v>648</v>
      </c>
      <c r="B455" s="300" t="s">
        <v>689</v>
      </c>
      <c r="C455" s="300">
        <v>85421</v>
      </c>
      <c r="D455" s="123" t="s">
        <v>2808</v>
      </c>
      <c r="E455" s="74" t="s">
        <v>589</v>
      </c>
      <c r="F455" s="300" t="s">
        <v>692</v>
      </c>
      <c r="G455" s="310" t="s">
        <v>325</v>
      </c>
      <c r="H455" s="300">
        <v>2009</v>
      </c>
      <c r="I455" s="426">
        <v>8200</v>
      </c>
      <c r="J455" s="257" t="s">
        <v>686</v>
      </c>
    </row>
    <row r="456" spans="1:10" s="300" customFormat="1" x14ac:dyDescent="0.25">
      <c r="A456" s="365" t="s">
        <v>648</v>
      </c>
      <c r="B456" s="300" t="s">
        <v>689</v>
      </c>
      <c r="C456" s="300">
        <v>85421</v>
      </c>
      <c r="D456" s="123" t="s">
        <v>2808</v>
      </c>
      <c r="E456" s="74" t="s">
        <v>589</v>
      </c>
      <c r="F456" s="300" t="s">
        <v>2356</v>
      </c>
      <c r="G456" s="310" t="s">
        <v>280</v>
      </c>
      <c r="H456" s="300">
        <v>2009</v>
      </c>
      <c r="I456" s="430">
        <v>1.4490000000000001</v>
      </c>
      <c r="J456" s="257" t="s">
        <v>686</v>
      </c>
    </row>
    <row r="457" spans="1:10" s="300" customFormat="1" x14ac:dyDescent="0.25">
      <c r="A457" s="365" t="s">
        <v>648</v>
      </c>
      <c r="B457" s="300" t="s">
        <v>689</v>
      </c>
      <c r="C457" s="300">
        <v>85421</v>
      </c>
      <c r="D457" s="123" t="s">
        <v>2808</v>
      </c>
      <c r="E457" s="74" t="s">
        <v>589</v>
      </c>
      <c r="F457" s="300" t="s">
        <v>2357</v>
      </c>
      <c r="G457" s="310" t="s">
        <v>280</v>
      </c>
      <c r="H457" s="300">
        <v>2009</v>
      </c>
      <c r="I457" s="430">
        <v>0.33500000000000002</v>
      </c>
      <c r="J457" s="257" t="s">
        <v>686</v>
      </c>
    </row>
    <row r="458" spans="1:10" x14ac:dyDescent="0.25">
      <c r="A458" s="365" t="s">
        <v>648</v>
      </c>
      <c r="B458" s="300" t="s">
        <v>689</v>
      </c>
      <c r="C458" s="300">
        <v>85421</v>
      </c>
      <c r="D458" s="123" t="s">
        <v>2808</v>
      </c>
      <c r="E458" s="74" t="s">
        <v>590</v>
      </c>
      <c r="F458" s="300" t="s">
        <v>692</v>
      </c>
      <c r="G458" s="310" t="s">
        <v>325</v>
      </c>
      <c r="H458" s="15">
        <v>2009</v>
      </c>
      <c r="I458" s="426" t="s">
        <v>10</v>
      </c>
      <c r="J458" s="257" t="s">
        <v>686</v>
      </c>
    </row>
    <row r="459" spans="1:10" s="300" customFormat="1" x14ac:dyDescent="0.25">
      <c r="A459" s="365" t="s">
        <v>648</v>
      </c>
      <c r="B459" s="300" t="s">
        <v>689</v>
      </c>
      <c r="C459" s="300">
        <v>85421</v>
      </c>
      <c r="D459" s="123" t="s">
        <v>2808</v>
      </c>
      <c r="E459" s="74" t="s">
        <v>590</v>
      </c>
      <c r="F459" s="300" t="s">
        <v>2356</v>
      </c>
      <c r="G459" s="310" t="s">
        <v>280</v>
      </c>
      <c r="H459" s="300">
        <v>2009</v>
      </c>
      <c r="I459" s="430" t="s">
        <v>10</v>
      </c>
      <c r="J459" s="257" t="s">
        <v>686</v>
      </c>
    </row>
    <row r="460" spans="1:10" s="300" customFormat="1" x14ac:dyDescent="0.25">
      <c r="A460" s="365" t="s">
        <v>648</v>
      </c>
      <c r="B460" s="300" t="s">
        <v>689</v>
      </c>
      <c r="C460" s="300">
        <v>85421</v>
      </c>
      <c r="D460" s="123" t="s">
        <v>2808</v>
      </c>
      <c r="E460" s="74" t="s">
        <v>590</v>
      </c>
      <c r="F460" s="300" t="s">
        <v>2357</v>
      </c>
      <c r="G460" s="310" t="s">
        <v>280</v>
      </c>
      <c r="H460" s="300">
        <v>2009</v>
      </c>
      <c r="I460" s="430" t="s">
        <v>10</v>
      </c>
      <c r="J460" s="257" t="s">
        <v>686</v>
      </c>
    </row>
    <row r="461" spans="1:10" x14ac:dyDescent="0.25">
      <c r="A461" s="365" t="s">
        <v>648</v>
      </c>
      <c r="B461" s="300" t="s">
        <v>689</v>
      </c>
      <c r="C461" s="300">
        <v>85421</v>
      </c>
      <c r="D461" s="123" t="s">
        <v>2808</v>
      </c>
      <c r="E461" s="74" t="s">
        <v>322</v>
      </c>
      <c r="F461" s="300" t="s">
        <v>692</v>
      </c>
      <c r="G461" s="310" t="s">
        <v>325</v>
      </c>
      <c r="H461" s="300">
        <v>2008</v>
      </c>
      <c r="I461" s="426">
        <v>56008</v>
      </c>
      <c r="J461" s="257" t="s">
        <v>686</v>
      </c>
    </row>
    <row r="462" spans="1:10" s="300" customFormat="1" x14ac:dyDescent="0.25">
      <c r="A462" s="365" t="s">
        <v>648</v>
      </c>
      <c r="B462" s="300" t="s">
        <v>689</v>
      </c>
      <c r="C462" s="300">
        <v>85421</v>
      </c>
      <c r="D462" s="123" t="s">
        <v>2808</v>
      </c>
      <c r="E462" s="74" t="s">
        <v>322</v>
      </c>
      <c r="F462" s="300" t="s">
        <v>2356</v>
      </c>
      <c r="G462" s="310" t="s">
        <v>280</v>
      </c>
      <c r="H462" s="300">
        <v>2008</v>
      </c>
      <c r="I462" s="430">
        <v>9.3629999999999995</v>
      </c>
      <c r="J462" s="257" t="s">
        <v>686</v>
      </c>
    </row>
    <row r="463" spans="1:10" s="300" customFormat="1" x14ac:dyDescent="0.25">
      <c r="A463" s="365" t="s">
        <v>648</v>
      </c>
      <c r="B463" s="300" t="s">
        <v>689</v>
      </c>
      <c r="C463" s="300">
        <v>85421</v>
      </c>
      <c r="D463" s="123" t="s">
        <v>2808</v>
      </c>
      <c r="E463" s="74" t="s">
        <v>322</v>
      </c>
      <c r="F463" s="300" t="s">
        <v>2357</v>
      </c>
      <c r="G463" s="310" t="s">
        <v>280</v>
      </c>
      <c r="H463" s="300">
        <v>2008</v>
      </c>
      <c r="I463" s="430">
        <v>2.1989999999999998</v>
      </c>
      <c r="J463" s="257" t="s">
        <v>686</v>
      </c>
    </row>
    <row r="464" spans="1:10" x14ac:dyDescent="0.25">
      <c r="A464" s="365" t="s">
        <v>648</v>
      </c>
      <c r="B464" s="300" t="s">
        <v>689</v>
      </c>
      <c r="C464" s="300">
        <v>85421</v>
      </c>
      <c r="D464" s="123" t="s">
        <v>2808</v>
      </c>
      <c r="E464" s="74" t="s">
        <v>584</v>
      </c>
      <c r="F464" s="300" t="s">
        <v>692</v>
      </c>
      <c r="G464" s="310" t="s">
        <v>325</v>
      </c>
      <c r="H464" s="300">
        <v>2008</v>
      </c>
      <c r="I464" s="426">
        <v>47168</v>
      </c>
      <c r="J464" s="257" t="s">
        <v>686</v>
      </c>
    </row>
    <row r="465" spans="1:10" s="300" customFormat="1" x14ac:dyDescent="0.25">
      <c r="A465" s="365" t="s">
        <v>648</v>
      </c>
      <c r="B465" s="300" t="s">
        <v>689</v>
      </c>
      <c r="C465" s="300">
        <v>85421</v>
      </c>
      <c r="D465" s="123" t="s">
        <v>2808</v>
      </c>
      <c r="E465" s="74" t="s">
        <v>584</v>
      </c>
      <c r="F465" s="300" t="s">
        <v>2356</v>
      </c>
      <c r="G465" s="310" t="s">
        <v>280</v>
      </c>
      <c r="H465" s="300">
        <v>2008</v>
      </c>
      <c r="I465" s="430">
        <v>7.8849999999999998</v>
      </c>
      <c r="J465" s="257" t="s">
        <v>686</v>
      </c>
    </row>
    <row r="466" spans="1:10" s="300" customFormat="1" x14ac:dyDescent="0.25">
      <c r="A466" s="365" t="s">
        <v>648</v>
      </c>
      <c r="B466" s="300" t="s">
        <v>689</v>
      </c>
      <c r="C466" s="300">
        <v>85421</v>
      </c>
      <c r="D466" s="123" t="s">
        <v>2808</v>
      </c>
      <c r="E466" s="74" t="s">
        <v>584</v>
      </c>
      <c r="F466" s="300" t="s">
        <v>2357</v>
      </c>
      <c r="G466" s="310" t="s">
        <v>280</v>
      </c>
      <c r="H466" s="300">
        <v>2008</v>
      </c>
      <c r="I466" s="430">
        <v>1.8520000000000001</v>
      </c>
      <c r="J466" s="257" t="s">
        <v>686</v>
      </c>
    </row>
    <row r="467" spans="1:10" x14ac:dyDescent="0.25">
      <c r="A467" s="365" t="s">
        <v>648</v>
      </c>
      <c r="B467" s="300" t="s">
        <v>689</v>
      </c>
      <c r="C467" s="300">
        <v>85421</v>
      </c>
      <c r="D467" s="123" t="s">
        <v>2808</v>
      </c>
      <c r="E467" s="74" t="s">
        <v>586</v>
      </c>
      <c r="F467" s="300" t="s">
        <v>692</v>
      </c>
      <c r="G467" s="310" t="s">
        <v>325</v>
      </c>
      <c r="H467" s="300">
        <v>2008</v>
      </c>
      <c r="I467" s="426">
        <v>39416</v>
      </c>
      <c r="J467" s="257" t="s">
        <v>686</v>
      </c>
    </row>
    <row r="468" spans="1:10" s="300" customFormat="1" x14ac:dyDescent="0.25">
      <c r="A468" s="365" t="s">
        <v>648</v>
      </c>
      <c r="B468" s="300" t="s">
        <v>689</v>
      </c>
      <c r="C468" s="300">
        <v>85421</v>
      </c>
      <c r="D468" s="123" t="s">
        <v>2808</v>
      </c>
      <c r="E468" s="74" t="s">
        <v>586</v>
      </c>
      <c r="F468" s="300" t="s">
        <v>2356</v>
      </c>
      <c r="G468" s="310" t="s">
        <v>280</v>
      </c>
      <c r="H468" s="300">
        <v>2008</v>
      </c>
      <c r="I468" s="430">
        <v>6.5890000000000004</v>
      </c>
      <c r="J468" s="257" t="s">
        <v>686</v>
      </c>
    </row>
    <row r="469" spans="1:10" s="300" customFormat="1" x14ac:dyDescent="0.25">
      <c r="A469" s="365" t="s">
        <v>648</v>
      </c>
      <c r="B469" s="300" t="s">
        <v>689</v>
      </c>
      <c r="C469" s="300">
        <v>85421</v>
      </c>
      <c r="D469" s="123" t="s">
        <v>2808</v>
      </c>
      <c r="E469" s="74" t="s">
        <v>586</v>
      </c>
      <c r="F469" s="300" t="s">
        <v>2357</v>
      </c>
      <c r="G469" s="310" t="s">
        <v>280</v>
      </c>
      <c r="H469" s="300">
        <v>2008</v>
      </c>
      <c r="I469" s="430">
        <v>1.548</v>
      </c>
      <c r="J469" s="257" t="s">
        <v>686</v>
      </c>
    </row>
    <row r="470" spans="1:10" x14ac:dyDescent="0.25">
      <c r="A470" s="365" t="s">
        <v>648</v>
      </c>
      <c r="B470" s="300" t="s">
        <v>689</v>
      </c>
      <c r="C470" s="300">
        <v>85421</v>
      </c>
      <c r="D470" s="123" t="s">
        <v>2808</v>
      </c>
      <c r="E470" s="74" t="s">
        <v>587</v>
      </c>
      <c r="F470" s="300" t="s">
        <v>692</v>
      </c>
      <c r="G470" s="310" t="s">
        <v>325</v>
      </c>
      <c r="H470" s="300">
        <v>2008</v>
      </c>
      <c r="I470" s="426">
        <v>6262</v>
      </c>
      <c r="J470" s="257" t="s">
        <v>686</v>
      </c>
    </row>
    <row r="471" spans="1:10" s="300" customFormat="1" x14ac:dyDescent="0.25">
      <c r="A471" s="365" t="s">
        <v>648</v>
      </c>
      <c r="B471" s="300" t="s">
        <v>689</v>
      </c>
      <c r="C471" s="300">
        <v>85421</v>
      </c>
      <c r="D471" s="123" t="s">
        <v>2808</v>
      </c>
      <c r="E471" s="74" t="s">
        <v>587</v>
      </c>
      <c r="F471" s="300" t="s">
        <v>2356</v>
      </c>
      <c r="G471" s="310" t="s">
        <v>280</v>
      </c>
      <c r="H471" s="300">
        <v>2008</v>
      </c>
      <c r="I471" s="430">
        <v>1.0469999999999999</v>
      </c>
      <c r="J471" s="257" t="s">
        <v>686</v>
      </c>
    </row>
    <row r="472" spans="1:10" s="300" customFormat="1" x14ac:dyDescent="0.25">
      <c r="A472" s="365" t="s">
        <v>648</v>
      </c>
      <c r="B472" s="300" t="s">
        <v>689</v>
      </c>
      <c r="C472" s="300">
        <v>85421</v>
      </c>
      <c r="D472" s="123" t="s">
        <v>2808</v>
      </c>
      <c r="E472" s="74" t="s">
        <v>587</v>
      </c>
      <c r="F472" s="300" t="s">
        <v>2357</v>
      </c>
      <c r="G472" s="310" t="s">
        <v>280</v>
      </c>
      <c r="H472" s="300">
        <v>2008</v>
      </c>
      <c r="I472" s="430">
        <v>0.246</v>
      </c>
      <c r="J472" s="257" t="s">
        <v>686</v>
      </c>
    </row>
    <row r="473" spans="1:10" x14ac:dyDescent="0.25">
      <c r="A473" s="365" t="s">
        <v>648</v>
      </c>
      <c r="B473" s="300" t="s">
        <v>689</v>
      </c>
      <c r="C473" s="300">
        <v>85421</v>
      </c>
      <c r="D473" s="123" t="s">
        <v>2808</v>
      </c>
      <c r="E473" s="107" t="s">
        <v>591</v>
      </c>
      <c r="F473" s="300" t="s">
        <v>692</v>
      </c>
      <c r="G473" s="310" t="s">
        <v>325</v>
      </c>
      <c r="H473" s="300">
        <v>2008</v>
      </c>
      <c r="I473" s="426">
        <v>1110</v>
      </c>
      <c r="J473" s="257" t="s">
        <v>686</v>
      </c>
    </row>
    <row r="474" spans="1:10" s="300" customFormat="1" x14ac:dyDescent="0.25">
      <c r="A474" s="365" t="s">
        <v>648</v>
      </c>
      <c r="B474" s="300" t="s">
        <v>689</v>
      </c>
      <c r="C474" s="300">
        <v>85421</v>
      </c>
      <c r="D474" s="123" t="s">
        <v>2808</v>
      </c>
      <c r="E474" s="107" t="s">
        <v>591</v>
      </c>
      <c r="F474" s="300" t="s">
        <v>2356</v>
      </c>
      <c r="G474" s="310" t="s">
        <v>280</v>
      </c>
      <c r="H474" s="300">
        <v>2008</v>
      </c>
      <c r="I474" s="430">
        <v>0.186</v>
      </c>
      <c r="J474" s="257" t="s">
        <v>686</v>
      </c>
    </row>
    <row r="475" spans="1:10" s="300" customFormat="1" x14ac:dyDescent="0.25">
      <c r="A475" s="365" t="s">
        <v>648</v>
      </c>
      <c r="B475" s="300" t="s">
        <v>689</v>
      </c>
      <c r="C475" s="300">
        <v>85421</v>
      </c>
      <c r="D475" s="123" t="s">
        <v>2808</v>
      </c>
      <c r="E475" s="107" t="s">
        <v>591</v>
      </c>
      <c r="F475" s="300" t="s">
        <v>2357</v>
      </c>
      <c r="G475" s="310" t="s">
        <v>280</v>
      </c>
      <c r="H475" s="300">
        <v>2008</v>
      </c>
      <c r="I475" s="430">
        <v>4.3999999999999997E-2</v>
      </c>
      <c r="J475" s="257" t="s">
        <v>686</v>
      </c>
    </row>
    <row r="476" spans="1:10" x14ac:dyDescent="0.25">
      <c r="A476" s="365" t="s">
        <v>648</v>
      </c>
      <c r="B476" s="300" t="s">
        <v>689</v>
      </c>
      <c r="C476" s="300">
        <v>85421</v>
      </c>
      <c r="D476" s="123" t="s">
        <v>2808</v>
      </c>
      <c r="E476" s="74" t="s">
        <v>592</v>
      </c>
      <c r="F476" s="300" t="s">
        <v>692</v>
      </c>
      <c r="G476" s="310" t="s">
        <v>325</v>
      </c>
      <c r="H476" s="300">
        <v>2008</v>
      </c>
      <c r="I476" s="426" t="s">
        <v>10</v>
      </c>
      <c r="J476" s="257" t="s">
        <v>686</v>
      </c>
    </row>
    <row r="477" spans="1:10" s="300" customFormat="1" x14ac:dyDescent="0.25">
      <c r="A477" s="365" t="s">
        <v>648</v>
      </c>
      <c r="B477" s="300" t="s">
        <v>689</v>
      </c>
      <c r="C477" s="300">
        <v>85421</v>
      </c>
      <c r="D477" s="123" t="s">
        <v>2808</v>
      </c>
      <c r="E477" s="74" t="s">
        <v>592</v>
      </c>
      <c r="F477" s="300" t="s">
        <v>2356</v>
      </c>
      <c r="G477" s="310" t="s">
        <v>280</v>
      </c>
      <c r="H477" s="300">
        <v>2008</v>
      </c>
      <c r="I477" s="430" t="s">
        <v>10</v>
      </c>
      <c r="J477" s="257" t="s">
        <v>686</v>
      </c>
    </row>
    <row r="478" spans="1:10" s="300" customFormat="1" x14ac:dyDescent="0.25">
      <c r="A478" s="365" t="s">
        <v>648</v>
      </c>
      <c r="B478" s="300" t="s">
        <v>689</v>
      </c>
      <c r="C478" s="300">
        <v>85421</v>
      </c>
      <c r="D478" s="123" t="s">
        <v>2808</v>
      </c>
      <c r="E478" s="74" t="s">
        <v>592</v>
      </c>
      <c r="F478" s="300" t="s">
        <v>2357</v>
      </c>
      <c r="G478" s="310" t="s">
        <v>280</v>
      </c>
      <c r="H478" s="300">
        <v>2008</v>
      </c>
      <c r="I478" s="430" t="s">
        <v>10</v>
      </c>
      <c r="J478" s="257" t="s">
        <v>686</v>
      </c>
    </row>
    <row r="479" spans="1:10" x14ac:dyDescent="0.25">
      <c r="A479" s="365" t="s">
        <v>648</v>
      </c>
      <c r="B479" s="300" t="s">
        <v>689</v>
      </c>
      <c r="C479" s="300">
        <v>85421</v>
      </c>
      <c r="D479" s="123" t="s">
        <v>2808</v>
      </c>
      <c r="E479" s="74" t="s">
        <v>588</v>
      </c>
      <c r="F479" s="300" t="s">
        <v>692</v>
      </c>
      <c r="G479" s="310" t="s">
        <v>325</v>
      </c>
      <c r="H479" s="300">
        <v>2008</v>
      </c>
      <c r="I479" s="426">
        <v>380</v>
      </c>
      <c r="J479" s="257" t="s">
        <v>686</v>
      </c>
    </row>
    <row r="480" spans="1:10" s="300" customFormat="1" x14ac:dyDescent="0.25">
      <c r="A480" s="365" t="s">
        <v>648</v>
      </c>
      <c r="B480" s="300" t="s">
        <v>689</v>
      </c>
      <c r="C480" s="300">
        <v>85421</v>
      </c>
      <c r="D480" s="123" t="s">
        <v>2808</v>
      </c>
      <c r="E480" s="74" t="s">
        <v>588</v>
      </c>
      <c r="F480" s="300" t="s">
        <v>2356</v>
      </c>
      <c r="G480" s="310" t="s">
        <v>280</v>
      </c>
      <c r="H480" s="300">
        <v>2008</v>
      </c>
      <c r="I480" s="430">
        <v>6.4000000000000001E-2</v>
      </c>
      <c r="J480" s="257" t="s">
        <v>686</v>
      </c>
    </row>
    <row r="481" spans="1:10" s="300" customFormat="1" x14ac:dyDescent="0.25">
      <c r="A481" s="365" t="s">
        <v>648</v>
      </c>
      <c r="B481" s="300" t="s">
        <v>689</v>
      </c>
      <c r="C481" s="300">
        <v>85421</v>
      </c>
      <c r="D481" s="123" t="s">
        <v>2808</v>
      </c>
      <c r="E481" s="74" t="s">
        <v>588</v>
      </c>
      <c r="F481" s="300" t="s">
        <v>2357</v>
      </c>
      <c r="G481" s="310" t="s">
        <v>280</v>
      </c>
      <c r="H481" s="300">
        <v>2008</v>
      </c>
      <c r="I481" s="430">
        <v>1.4999999999999999E-2</v>
      </c>
      <c r="J481" s="257" t="s">
        <v>686</v>
      </c>
    </row>
    <row r="482" spans="1:10" x14ac:dyDescent="0.25">
      <c r="A482" s="365" t="s">
        <v>648</v>
      </c>
      <c r="B482" s="300" t="s">
        <v>689</v>
      </c>
      <c r="C482" s="300">
        <v>85421</v>
      </c>
      <c r="D482" s="123" t="s">
        <v>2808</v>
      </c>
      <c r="E482" s="74" t="s">
        <v>685</v>
      </c>
      <c r="F482" s="300" t="s">
        <v>692</v>
      </c>
      <c r="G482" s="310" t="s">
        <v>325</v>
      </c>
      <c r="H482" s="300">
        <v>2008</v>
      </c>
      <c r="I482" s="426" t="s">
        <v>10</v>
      </c>
      <c r="J482" s="257" t="s">
        <v>686</v>
      </c>
    </row>
    <row r="483" spans="1:10" s="300" customFormat="1" x14ac:dyDescent="0.25">
      <c r="A483" s="365" t="s">
        <v>648</v>
      </c>
      <c r="B483" s="300" t="s">
        <v>689</v>
      </c>
      <c r="C483" s="300">
        <v>85421</v>
      </c>
      <c r="D483" s="123" t="s">
        <v>2808</v>
      </c>
      <c r="E483" s="74" t="s">
        <v>685</v>
      </c>
      <c r="F483" s="300" t="s">
        <v>2356</v>
      </c>
      <c r="G483" s="310" t="s">
        <v>280</v>
      </c>
      <c r="H483" s="300">
        <v>2008</v>
      </c>
      <c r="I483" s="430" t="s">
        <v>10</v>
      </c>
      <c r="J483" s="257" t="s">
        <v>686</v>
      </c>
    </row>
    <row r="484" spans="1:10" s="300" customFormat="1" x14ac:dyDescent="0.25">
      <c r="A484" s="365" t="s">
        <v>648</v>
      </c>
      <c r="B484" s="300" t="s">
        <v>689</v>
      </c>
      <c r="C484" s="300">
        <v>85421</v>
      </c>
      <c r="D484" s="123" t="s">
        <v>2808</v>
      </c>
      <c r="E484" s="74" t="s">
        <v>685</v>
      </c>
      <c r="F484" s="300" t="s">
        <v>2357</v>
      </c>
      <c r="G484" s="310" t="s">
        <v>280</v>
      </c>
      <c r="H484" s="300">
        <v>2008</v>
      </c>
      <c r="I484" s="430" t="s">
        <v>10</v>
      </c>
      <c r="J484" s="257" t="s">
        <v>686</v>
      </c>
    </row>
    <row r="485" spans="1:10" x14ac:dyDescent="0.25">
      <c r="A485" s="365" t="s">
        <v>648</v>
      </c>
      <c r="B485" s="300" t="s">
        <v>689</v>
      </c>
      <c r="C485" s="300">
        <v>85421</v>
      </c>
      <c r="D485" s="123" t="s">
        <v>2808</v>
      </c>
      <c r="E485" s="74" t="s">
        <v>585</v>
      </c>
      <c r="F485" s="300" t="s">
        <v>692</v>
      </c>
      <c r="G485" s="310" t="s">
        <v>325</v>
      </c>
      <c r="H485" s="300">
        <v>2008</v>
      </c>
      <c r="I485" s="426">
        <v>8840</v>
      </c>
      <c r="J485" s="257" t="s">
        <v>686</v>
      </c>
    </row>
    <row r="486" spans="1:10" s="300" customFormat="1" x14ac:dyDescent="0.25">
      <c r="A486" s="365" t="s">
        <v>648</v>
      </c>
      <c r="B486" s="300" t="s">
        <v>689</v>
      </c>
      <c r="C486" s="300">
        <v>85421</v>
      </c>
      <c r="D486" s="123" t="s">
        <v>2808</v>
      </c>
      <c r="E486" s="74" t="s">
        <v>585</v>
      </c>
      <c r="F486" s="300" t="s">
        <v>2356</v>
      </c>
      <c r="G486" s="310" t="s">
        <v>280</v>
      </c>
      <c r="H486" s="300">
        <v>2008</v>
      </c>
      <c r="I486" s="430">
        <v>1.478</v>
      </c>
      <c r="J486" s="257" t="s">
        <v>686</v>
      </c>
    </row>
    <row r="487" spans="1:10" s="300" customFormat="1" x14ac:dyDescent="0.25">
      <c r="A487" s="365" t="s">
        <v>648</v>
      </c>
      <c r="B487" s="300" t="s">
        <v>689</v>
      </c>
      <c r="C487" s="300">
        <v>85421</v>
      </c>
      <c r="D487" s="123" t="s">
        <v>2808</v>
      </c>
      <c r="E487" s="74" t="s">
        <v>585</v>
      </c>
      <c r="F487" s="300" t="s">
        <v>2357</v>
      </c>
      <c r="G487" s="310" t="s">
        <v>280</v>
      </c>
      <c r="H487" s="300">
        <v>2008</v>
      </c>
      <c r="I487" s="430">
        <v>0.34699999999999998</v>
      </c>
      <c r="J487" s="257" t="s">
        <v>686</v>
      </c>
    </row>
    <row r="488" spans="1:10" x14ac:dyDescent="0.25">
      <c r="A488" s="365" t="s">
        <v>648</v>
      </c>
      <c r="B488" s="300" t="s">
        <v>689</v>
      </c>
      <c r="C488" s="300">
        <v>85421</v>
      </c>
      <c r="D488" s="123" t="s">
        <v>2808</v>
      </c>
      <c r="E488" s="74" t="s">
        <v>589</v>
      </c>
      <c r="F488" s="300" t="s">
        <v>692</v>
      </c>
      <c r="G488" s="310" t="s">
        <v>325</v>
      </c>
      <c r="H488" s="300">
        <v>2008</v>
      </c>
      <c r="I488" s="426">
        <v>8840</v>
      </c>
      <c r="J488" s="257" t="s">
        <v>686</v>
      </c>
    </row>
    <row r="489" spans="1:10" s="300" customFormat="1" x14ac:dyDescent="0.25">
      <c r="A489" s="365" t="s">
        <v>648</v>
      </c>
      <c r="B489" s="300" t="s">
        <v>689</v>
      </c>
      <c r="C489" s="300">
        <v>85421</v>
      </c>
      <c r="D489" s="123" t="s">
        <v>2808</v>
      </c>
      <c r="E489" s="74" t="s">
        <v>589</v>
      </c>
      <c r="F489" s="300" t="s">
        <v>2356</v>
      </c>
      <c r="G489" s="310" t="s">
        <v>280</v>
      </c>
      <c r="H489" s="300">
        <v>2008</v>
      </c>
      <c r="I489" s="430">
        <v>1.478</v>
      </c>
      <c r="J489" s="257" t="s">
        <v>686</v>
      </c>
    </row>
    <row r="490" spans="1:10" s="300" customFormat="1" x14ac:dyDescent="0.25">
      <c r="A490" s="365" t="s">
        <v>648</v>
      </c>
      <c r="B490" s="300" t="s">
        <v>689</v>
      </c>
      <c r="C490" s="300">
        <v>85421</v>
      </c>
      <c r="D490" s="123" t="s">
        <v>2808</v>
      </c>
      <c r="E490" s="74" t="s">
        <v>589</v>
      </c>
      <c r="F490" s="300" t="s">
        <v>2357</v>
      </c>
      <c r="G490" s="310" t="s">
        <v>280</v>
      </c>
      <c r="H490" s="300">
        <v>2008</v>
      </c>
      <c r="I490" s="430">
        <v>0.34699999999999998</v>
      </c>
      <c r="J490" s="257" t="s">
        <v>686</v>
      </c>
    </row>
    <row r="491" spans="1:10" x14ac:dyDescent="0.25">
      <c r="A491" s="365" t="s">
        <v>648</v>
      </c>
      <c r="B491" s="300" t="s">
        <v>689</v>
      </c>
      <c r="C491" s="300">
        <v>85421</v>
      </c>
      <c r="D491" s="123" t="s">
        <v>2808</v>
      </c>
      <c r="E491" s="74" t="s">
        <v>590</v>
      </c>
      <c r="F491" s="300" t="s">
        <v>692</v>
      </c>
      <c r="G491" s="310" t="s">
        <v>325</v>
      </c>
      <c r="H491" s="15">
        <v>2008</v>
      </c>
      <c r="I491" s="426" t="s">
        <v>10</v>
      </c>
      <c r="J491" s="257" t="s">
        <v>686</v>
      </c>
    </row>
    <row r="492" spans="1:10" x14ac:dyDescent="0.25">
      <c r="A492" s="365" t="s">
        <v>648</v>
      </c>
      <c r="B492" s="300" t="s">
        <v>689</v>
      </c>
      <c r="C492" s="300">
        <v>85421</v>
      </c>
      <c r="D492" s="123" t="s">
        <v>2808</v>
      </c>
      <c r="E492" s="74" t="s">
        <v>590</v>
      </c>
      <c r="F492" s="300" t="s">
        <v>2356</v>
      </c>
      <c r="G492" s="310" t="s">
        <v>280</v>
      </c>
      <c r="H492" s="300">
        <v>2008</v>
      </c>
      <c r="I492" s="426" t="s">
        <v>10</v>
      </c>
      <c r="J492" s="257" t="s">
        <v>686</v>
      </c>
    </row>
    <row r="493" spans="1:10" x14ac:dyDescent="0.25">
      <c r="A493" s="365" t="s">
        <v>648</v>
      </c>
      <c r="B493" s="300" t="s">
        <v>689</v>
      </c>
      <c r="C493" s="300">
        <v>85421</v>
      </c>
      <c r="D493" s="123" t="s">
        <v>2808</v>
      </c>
      <c r="E493" s="74" t="s">
        <v>590</v>
      </c>
      <c r="F493" s="300" t="s">
        <v>2357</v>
      </c>
      <c r="G493" s="310" t="s">
        <v>280</v>
      </c>
      <c r="H493" s="300">
        <v>2008</v>
      </c>
      <c r="I493" s="426" t="s">
        <v>10</v>
      </c>
      <c r="J493" s="257" t="s">
        <v>686</v>
      </c>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22"/>
  <dimension ref="A1:K163"/>
  <sheetViews>
    <sheetView workbookViewId="0"/>
  </sheetViews>
  <sheetFormatPr baseColWidth="10" defaultColWidth="11.5546875" defaultRowHeight="13.2" x14ac:dyDescent="0.25"/>
  <cols>
    <col min="1" max="1" width="34" style="365" bestFit="1" customWidth="1"/>
    <col min="2" max="2" width="20.6640625" style="15" customWidth="1"/>
    <col min="3" max="3" width="13.6640625" style="15" customWidth="1"/>
    <col min="4" max="4" width="15.6640625" style="122" customWidth="1"/>
    <col min="5" max="5" width="31" style="15" bestFit="1" customWidth="1"/>
    <col min="6" max="6" width="15.6640625" style="15" customWidth="1"/>
    <col min="7" max="7" width="59" style="15" bestFit="1" customWidth="1"/>
    <col min="8" max="8" width="10.33203125" style="15" customWidth="1"/>
    <col min="9" max="9" width="6.33203125" style="15" customWidth="1"/>
    <col min="10" max="10" width="15.6640625" style="129" customWidth="1"/>
    <col min="11" max="11" width="15.6640625" style="15" customWidth="1"/>
    <col min="12" max="16384" width="11.5546875" style="15"/>
  </cols>
  <sheetData>
    <row r="1" spans="1:11" x14ac:dyDescent="0.25">
      <c r="A1" s="365" t="s">
        <v>373</v>
      </c>
      <c r="B1" s="324" t="s">
        <v>687</v>
      </c>
      <c r="C1" s="324" t="s">
        <v>723</v>
      </c>
      <c r="D1" s="324" t="s">
        <v>649</v>
      </c>
      <c r="E1" s="324" t="s">
        <v>593</v>
      </c>
      <c r="F1" s="324" t="s">
        <v>705</v>
      </c>
      <c r="G1" s="324" t="s">
        <v>706</v>
      </c>
      <c r="H1" s="324" t="s">
        <v>318</v>
      </c>
      <c r="I1" s="324" t="s">
        <v>374</v>
      </c>
      <c r="J1" s="129" t="s">
        <v>657</v>
      </c>
      <c r="K1" s="15" t="s">
        <v>2712</v>
      </c>
    </row>
    <row r="2" spans="1:11" x14ac:dyDescent="0.25">
      <c r="A2" s="365" t="s">
        <v>648</v>
      </c>
      <c r="B2" s="324" t="s">
        <v>689</v>
      </c>
      <c r="C2" s="325">
        <v>85421</v>
      </c>
      <c r="D2" s="428" t="s">
        <v>2808</v>
      </c>
      <c r="E2" s="324" t="s">
        <v>320</v>
      </c>
      <c r="F2" s="324" t="s">
        <v>95</v>
      </c>
      <c r="G2" s="324" t="s">
        <v>96</v>
      </c>
      <c r="H2" s="324" t="s">
        <v>325</v>
      </c>
      <c r="I2" s="257">
        <v>2022</v>
      </c>
      <c r="J2" s="426">
        <v>1460</v>
      </c>
      <c r="K2" s="257" t="s">
        <v>684</v>
      </c>
    </row>
    <row r="3" spans="1:11" x14ac:dyDescent="0.25">
      <c r="A3" s="365" t="s">
        <v>648</v>
      </c>
      <c r="B3" s="324" t="s">
        <v>689</v>
      </c>
      <c r="C3" s="325">
        <v>85421</v>
      </c>
      <c r="D3" s="428" t="s">
        <v>2808</v>
      </c>
      <c r="E3" s="324" t="s">
        <v>321</v>
      </c>
      <c r="F3" s="324" t="s">
        <v>95</v>
      </c>
      <c r="G3" s="324" t="s">
        <v>96</v>
      </c>
      <c r="H3" s="324" t="s">
        <v>325</v>
      </c>
      <c r="I3" s="257">
        <v>2022</v>
      </c>
      <c r="J3" s="426">
        <v>22</v>
      </c>
      <c r="K3" s="257" t="s">
        <v>684</v>
      </c>
    </row>
    <row r="4" spans="1:11" x14ac:dyDescent="0.25">
      <c r="A4" s="365" t="s">
        <v>648</v>
      </c>
      <c r="B4" s="324" t="s">
        <v>689</v>
      </c>
      <c r="C4" s="325">
        <v>85421</v>
      </c>
      <c r="D4" s="428" t="s">
        <v>2808</v>
      </c>
      <c r="E4" s="324" t="s">
        <v>322</v>
      </c>
      <c r="F4" s="324" t="s">
        <v>95</v>
      </c>
      <c r="G4" s="324" t="s">
        <v>96</v>
      </c>
      <c r="H4" s="324" t="s">
        <v>325</v>
      </c>
      <c r="I4" s="257">
        <v>2022</v>
      </c>
      <c r="J4" s="426">
        <v>1482</v>
      </c>
      <c r="K4" s="257" t="s">
        <v>684</v>
      </c>
    </row>
    <row r="5" spans="1:11" x14ac:dyDescent="0.25">
      <c r="A5" s="365" t="s">
        <v>648</v>
      </c>
      <c r="B5" s="324" t="s">
        <v>689</v>
      </c>
      <c r="C5" s="325">
        <v>85421</v>
      </c>
      <c r="D5" s="428" t="s">
        <v>2808</v>
      </c>
      <c r="E5" s="324" t="s">
        <v>320</v>
      </c>
      <c r="F5" s="324" t="s">
        <v>391</v>
      </c>
      <c r="G5" s="324" t="s">
        <v>210</v>
      </c>
      <c r="H5" s="324" t="s">
        <v>325</v>
      </c>
      <c r="I5" s="257">
        <v>2022</v>
      </c>
      <c r="J5" s="426">
        <v>1372</v>
      </c>
      <c r="K5" s="257" t="s">
        <v>684</v>
      </c>
    </row>
    <row r="6" spans="1:11" x14ac:dyDescent="0.25">
      <c r="A6" s="365" t="s">
        <v>648</v>
      </c>
      <c r="B6" s="324" t="s">
        <v>689</v>
      </c>
      <c r="C6" s="325">
        <v>85421</v>
      </c>
      <c r="D6" s="428" t="s">
        <v>2808</v>
      </c>
      <c r="E6" s="324" t="s">
        <v>321</v>
      </c>
      <c r="F6" s="324" t="s">
        <v>391</v>
      </c>
      <c r="G6" s="324" t="s">
        <v>210</v>
      </c>
      <c r="H6" s="324" t="s">
        <v>325</v>
      </c>
      <c r="I6" s="257">
        <v>2022</v>
      </c>
      <c r="J6" s="426">
        <v>20</v>
      </c>
      <c r="K6" s="257" t="s">
        <v>684</v>
      </c>
    </row>
    <row r="7" spans="1:11" x14ac:dyDescent="0.25">
      <c r="A7" s="365" t="s">
        <v>648</v>
      </c>
      <c r="B7" s="324" t="s">
        <v>689</v>
      </c>
      <c r="C7" s="325">
        <v>85421</v>
      </c>
      <c r="D7" s="428" t="s">
        <v>2808</v>
      </c>
      <c r="E7" s="324" t="s">
        <v>322</v>
      </c>
      <c r="F7" s="324" t="s">
        <v>391</v>
      </c>
      <c r="G7" s="324" t="s">
        <v>210</v>
      </c>
      <c r="H7" s="324" t="s">
        <v>325</v>
      </c>
      <c r="I7" s="257">
        <v>2022</v>
      </c>
      <c r="J7" s="426">
        <v>1392</v>
      </c>
      <c r="K7" s="257" t="s">
        <v>684</v>
      </c>
    </row>
    <row r="8" spans="1:11" x14ac:dyDescent="0.25">
      <c r="A8" s="365" t="s">
        <v>648</v>
      </c>
      <c r="B8" s="324" t="s">
        <v>689</v>
      </c>
      <c r="C8" s="325">
        <v>85421</v>
      </c>
      <c r="D8" s="428" t="s">
        <v>2808</v>
      </c>
      <c r="E8" s="324" t="s">
        <v>320</v>
      </c>
      <c r="F8" s="324" t="s">
        <v>412</v>
      </c>
      <c r="G8" s="324" t="s">
        <v>99</v>
      </c>
      <c r="H8" s="324" t="s">
        <v>325</v>
      </c>
      <c r="I8" s="257">
        <v>2022</v>
      </c>
      <c r="J8" s="426">
        <v>81</v>
      </c>
      <c r="K8" s="257" t="s">
        <v>684</v>
      </c>
    </row>
    <row r="9" spans="1:11" x14ac:dyDescent="0.25">
      <c r="A9" s="365" t="s">
        <v>648</v>
      </c>
      <c r="B9" s="324" t="s">
        <v>689</v>
      </c>
      <c r="C9" s="325">
        <v>85421</v>
      </c>
      <c r="D9" s="428" t="s">
        <v>2808</v>
      </c>
      <c r="E9" s="324" t="s">
        <v>321</v>
      </c>
      <c r="F9" s="324" t="s">
        <v>412</v>
      </c>
      <c r="G9" s="324" t="s">
        <v>99</v>
      </c>
      <c r="H9" s="324" t="s">
        <v>325</v>
      </c>
      <c r="I9" s="257">
        <v>2022</v>
      </c>
      <c r="J9" s="426">
        <v>2</v>
      </c>
      <c r="K9" s="257" t="s">
        <v>684</v>
      </c>
    </row>
    <row r="10" spans="1:11" x14ac:dyDescent="0.25">
      <c r="A10" s="365" t="s">
        <v>648</v>
      </c>
      <c r="B10" s="324" t="s">
        <v>689</v>
      </c>
      <c r="C10" s="325">
        <v>85421</v>
      </c>
      <c r="D10" s="428" t="s">
        <v>2808</v>
      </c>
      <c r="E10" s="324" t="s">
        <v>322</v>
      </c>
      <c r="F10" s="324" t="s">
        <v>412</v>
      </c>
      <c r="G10" s="324" t="s">
        <v>99</v>
      </c>
      <c r="H10" s="324" t="s">
        <v>325</v>
      </c>
      <c r="I10" s="257">
        <v>2022</v>
      </c>
      <c r="J10" s="426">
        <v>83</v>
      </c>
      <c r="K10" s="257" t="s">
        <v>684</v>
      </c>
    </row>
    <row r="11" spans="1:11" x14ac:dyDescent="0.25">
      <c r="A11" s="365" t="s">
        <v>648</v>
      </c>
      <c r="B11" s="324" t="s">
        <v>689</v>
      </c>
      <c r="C11" s="325">
        <v>85421</v>
      </c>
      <c r="D11" s="428" t="s">
        <v>2808</v>
      </c>
      <c r="E11" s="324" t="s">
        <v>320</v>
      </c>
      <c r="F11" s="324" t="s">
        <v>430</v>
      </c>
      <c r="G11" s="324" t="s">
        <v>211</v>
      </c>
      <c r="H11" s="324" t="s">
        <v>325</v>
      </c>
      <c r="I11" s="257">
        <v>2022</v>
      </c>
      <c r="J11" s="426">
        <v>7</v>
      </c>
      <c r="K11" s="257" t="s">
        <v>684</v>
      </c>
    </row>
    <row r="12" spans="1:11" x14ac:dyDescent="0.25">
      <c r="A12" s="365" t="s">
        <v>648</v>
      </c>
      <c r="B12" s="324" t="s">
        <v>689</v>
      </c>
      <c r="C12" s="325">
        <v>85421</v>
      </c>
      <c r="D12" s="428" t="s">
        <v>2808</v>
      </c>
      <c r="E12" s="324" t="s">
        <v>321</v>
      </c>
      <c r="F12" s="324" t="s">
        <v>430</v>
      </c>
      <c r="G12" s="324" t="s">
        <v>211</v>
      </c>
      <c r="H12" s="324" t="s">
        <v>325</v>
      </c>
      <c r="I12" s="257">
        <v>2022</v>
      </c>
      <c r="J12" s="426">
        <v>0</v>
      </c>
      <c r="K12" s="257" t="s">
        <v>684</v>
      </c>
    </row>
    <row r="13" spans="1:11" x14ac:dyDescent="0.25">
      <c r="A13" s="365" t="s">
        <v>648</v>
      </c>
      <c r="B13" s="324" t="s">
        <v>689</v>
      </c>
      <c r="C13" s="325">
        <v>85421</v>
      </c>
      <c r="D13" s="428" t="s">
        <v>2808</v>
      </c>
      <c r="E13" s="324" t="s">
        <v>322</v>
      </c>
      <c r="F13" s="324" t="s">
        <v>430</v>
      </c>
      <c r="G13" s="324" t="s">
        <v>211</v>
      </c>
      <c r="H13" s="324" t="s">
        <v>325</v>
      </c>
      <c r="I13" s="257">
        <v>2022</v>
      </c>
      <c r="J13" s="426">
        <v>7</v>
      </c>
      <c r="K13" s="257" t="s">
        <v>684</v>
      </c>
    </row>
    <row r="14" spans="1:11" x14ac:dyDescent="0.25">
      <c r="A14" s="365" t="s">
        <v>648</v>
      </c>
      <c r="B14" s="324" t="s">
        <v>689</v>
      </c>
      <c r="C14" s="325">
        <v>85421</v>
      </c>
      <c r="D14" s="428" t="s">
        <v>2808</v>
      </c>
      <c r="E14" s="324" t="s">
        <v>320</v>
      </c>
      <c r="F14" s="324" t="s">
        <v>101</v>
      </c>
      <c r="G14" s="324" t="s">
        <v>102</v>
      </c>
      <c r="H14" s="324" t="s">
        <v>325</v>
      </c>
      <c r="I14" s="257">
        <v>2022</v>
      </c>
      <c r="J14" s="426">
        <v>119</v>
      </c>
      <c r="K14" s="257" t="s">
        <v>684</v>
      </c>
    </row>
    <row r="15" spans="1:11" x14ac:dyDescent="0.25">
      <c r="A15" s="365" t="s">
        <v>648</v>
      </c>
      <c r="B15" s="324" t="s">
        <v>689</v>
      </c>
      <c r="C15" s="325">
        <v>85421</v>
      </c>
      <c r="D15" s="428" t="s">
        <v>2808</v>
      </c>
      <c r="E15" s="324" t="s">
        <v>321</v>
      </c>
      <c r="F15" s="324" t="s">
        <v>101</v>
      </c>
      <c r="G15" s="324" t="s">
        <v>102</v>
      </c>
      <c r="H15" s="324" t="s">
        <v>325</v>
      </c>
      <c r="I15" s="257">
        <v>2022</v>
      </c>
      <c r="J15" s="426">
        <v>8</v>
      </c>
      <c r="K15" s="257" t="s">
        <v>684</v>
      </c>
    </row>
    <row r="16" spans="1:11" x14ac:dyDescent="0.25">
      <c r="A16" s="365" t="s">
        <v>648</v>
      </c>
      <c r="B16" s="324" t="s">
        <v>689</v>
      </c>
      <c r="C16" s="325">
        <v>85421</v>
      </c>
      <c r="D16" s="428" t="s">
        <v>2808</v>
      </c>
      <c r="E16" s="324" t="s">
        <v>322</v>
      </c>
      <c r="F16" s="324" t="s">
        <v>101</v>
      </c>
      <c r="G16" s="324" t="s">
        <v>102</v>
      </c>
      <c r="H16" s="324" t="s">
        <v>325</v>
      </c>
      <c r="I16" s="257">
        <v>2022</v>
      </c>
      <c r="J16" s="426">
        <v>127</v>
      </c>
      <c r="K16" s="257" t="s">
        <v>684</v>
      </c>
    </row>
    <row r="17" spans="1:11" x14ac:dyDescent="0.25">
      <c r="A17" s="365" t="s">
        <v>648</v>
      </c>
      <c r="B17" s="324" t="s">
        <v>689</v>
      </c>
      <c r="C17" s="325">
        <v>85421</v>
      </c>
      <c r="D17" s="428" t="s">
        <v>2808</v>
      </c>
      <c r="E17" s="324" t="s">
        <v>320</v>
      </c>
      <c r="F17" s="324" t="s">
        <v>103</v>
      </c>
      <c r="G17" s="324" t="s">
        <v>104</v>
      </c>
      <c r="H17" s="324" t="s">
        <v>325</v>
      </c>
      <c r="I17" s="257">
        <v>2022</v>
      </c>
      <c r="J17" s="426">
        <v>5947</v>
      </c>
      <c r="K17" s="257" t="s">
        <v>684</v>
      </c>
    </row>
    <row r="18" spans="1:11" x14ac:dyDescent="0.25">
      <c r="A18" s="365" t="s">
        <v>648</v>
      </c>
      <c r="B18" s="324" t="s">
        <v>689</v>
      </c>
      <c r="C18" s="325">
        <v>85421</v>
      </c>
      <c r="D18" s="428" t="s">
        <v>2808</v>
      </c>
      <c r="E18" s="324" t="s">
        <v>321</v>
      </c>
      <c r="F18" s="324" t="s">
        <v>103</v>
      </c>
      <c r="G18" s="324" t="s">
        <v>104</v>
      </c>
      <c r="H18" s="324" t="s">
        <v>325</v>
      </c>
      <c r="I18" s="257">
        <v>2022</v>
      </c>
      <c r="J18" s="426">
        <v>363</v>
      </c>
      <c r="K18" s="257" t="s">
        <v>684</v>
      </c>
    </row>
    <row r="19" spans="1:11" x14ac:dyDescent="0.25">
      <c r="A19" s="365" t="s">
        <v>648</v>
      </c>
      <c r="B19" s="324" t="s">
        <v>689</v>
      </c>
      <c r="C19" s="325">
        <v>85421</v>
      </c>
      <c r="D19" s="428" t="s">
        <v>2808</v>
      </c>
      <c r="E19" s="324" t="s">
        <v>322</v>
      </c>
      <c r="F19" s="324" t="s">
        <v>103</v>
      </c>
      <c r="G19" s="324" t="s">
        <v>104</v>
      </c>
      <c r="H19" s="324" t="s">
        <v>325</v>
      </c>
      <c r="I19" s="257">
        <v>2022</v>
      </c>
      <c r="J19" s="426">
        <v>6310</v>
      </c>
      <c r="K19" s="257" t="s">
        <v>684</v>
      </c>
    </row>
    <row r="20" spans="1:11" x14ac:dyDescent="0.25">
      <c r="A20" s="365" t="s">
        <v>648</v>
      </c>
      <c r="B20" s="324" t="s">
        <v>689</v>
      </c>
      <c r="C20" s="325">
        <v>85421</v>
      </c>
      <c r="D20" s="428" t="s">
        <v>2808</v>
      </c>
      <c r="E20" s="324" t="s">
        <v>320</v>
      </c>
      <c r="F20" s="324" t="s">
        <v>693</v>
      </c>
      <c r="G20" s="324" t="s">
        <v>212</v>
      </c>
      <c r="H20" s="324" t="s">
        <v>325</v>
      </c>
      <c r="I20" s="257">
        <v>2022</v>
      </c>
      <c r="J20" s="426">
        <v>682</v>
      </c>
      <c r="K20" s="257" t="s">
        <v>684</v>
      </c>
    </row>
    <row r="21" spans="1:11" x14ac:dyDescent="0.25">
      <c r="A21" s="365" t="s">
        <v>648</v>
      </c>
      <c r="B21" s="324" t="s">
        <v>689</v>
      </c>
      <c r="C21" s="325">
        <v>85421</v>
      </c>
      <c r="D21" s="428" t="s">
        <v>2808</v>
      </c>
      <c r="E21" s="324" t="s">
        <v>321</v>
      </c>
      <c r="F21" s="418" t="s">
        <v>693</v>
      </c>
      <c r="G21" s="324" t="s">
        <v>212</v>
      </c>
      <c r="H21" s="324" t="s">
        <v>325</v>
      </c>
      <c r="I21" s="257">
        <v>2022</v>
      </c>
      <c r="J21" s="426">
        <v>31</v>
      </c>
      <c r="K21" s="257" t="s">
        <v>684</v>
      </c>
    </row>
    <row r="22" spans="1:11" x14ac:dyDescent="0.25">
      <c r="A22" s="365" t="s">
        <v>648</v>
      </c>
      <c r="B22" s="324" t="s">
        <v>689</v>
      </c>
      <c r="C22" s="325">
        <v>85421</v>
      </c>
      <c r="D22" s="428" t="s">
        <v>2808</v>
      </c>
      <c r="E22" s="324" t="s">
        <v>322</v>
      </c>
      <c r="F22" s="418" t="s">
        <v>693</v>
      </c>
      <c r="G22" s="324" t="s">
        <v>212</v>
      </c>
      <c r="H22" s="324" t="s">
        <v>325</v>
      </c>
      <c r="I22" s="257">
        <v>2022</v>
      </c>
      <c r="J22" s="426">
        <v>713</v>
      </c>
      <c r="K22" s="257" t="s">
        <v>684</v>
      </c>
    </row>
    <row r="23" spans="1:11" x14ac:dyDescent="0.25">
      <c r="A23" s="365" t="s">
        <v>648</v>
      </c>
      <c r="B23" s="324" t="s">
        <v>689</v>
      </c>
      <c r="C23" s="325">
        <v>85421</v>
      </c>
      <c r="D23" s="428" t="s">
        <v>2808</v>
      </c>
      <c r="E23" s="324" t="s">
        <v>320</v>
      </c>
      <c r="F23" s="324" t="s">
        <v>694</v>
      </c>
      <c r="G23" s="324" t="s">
        <v>213</v>
      </c>
      <c r="H23" s="324" t="s">
        <v>325</v>
      </c>
      <c r="I23" s="257">
        <v>2022</v>
      </c>
      <c r="J23" s="426">
        <v>86</v>
      </c>
      <c r="K23" s="257" t="s">
        <v>684</v>
      </c>
    </row>
    <row r="24" spans="1:11" x14ac:dyDescent="0.25">
      <c r="A24" s="365" t="s">
        <v>648</v>
      </c>
      <c r="B24" s="324" t="s">
        <v>689</v>
      </c>
      <c r="C24" s="325">
        <v>85421</v>
      </c>
      <c r="D24" s="428" t="s">
        <v>2808</v>
      </c>
      <c r="E24" s="324" t="s">
        <v>321</v>
      </c>
      <c r="F24" s="418" t="s">
        <v>694</v>
      </c>
      <c r="G24" s="324" t="s">
        <v>213</v>
      </c>
      <c r="H24" s="324" t="s">
        <v>325</v>
      </c>
      <c r="I24" s="257">
        <v>2022</v>
      </c>
      <c r="J24" s="426">
        <v>5</v>
      </c>
      <c r="K24" s="257" t="s">
        <v>684</v>
      </c>
    </row>
    <row r="25" spans="1:11" x14ac:dyDescent="0.25">
      <c r="A25" s="365" t="s">
        <v>648</v>
      </c>
      <c r="B25" s="324" t="s">
        <v>689</v>
      </c>
      <c r="C25" s="325">
        <v>85421</v>
      </c>
      <c r="D25" s="428" t="s">
        <v>2808</v>
      </c>
      <c r="E25" s="324" t="s">
        <v>322</v>
      </c>
      <c r="F25" s="418" t="s">
        <v>694</v>
      </c>
      <c r="G25" s="324" t="s">
        <v>213</v>
      </c>
      <c r="H25" s="324" t="s">
        <v>325</v>
      </c>
      <c r="I25" s="257">
        <v>2022</v>
      </c>
      <c r="J25" s="426">
        <v>91</v>
      </c>
      <c r="K25" s="257" t="s">
        <v>684</v>
      </c>
    </row>
    <row r="26" spans="1:11" x14ac:dyDescent="0.25">
      <c r="A26" s="365" t="s">
        <v>648</v>
      </c>
      <c r="B26" s="324" t="s">
        <v>689</v>
      </c>
      <c r="C26" s="325">
        <v>85421</v>
      </c>
      <c r="D26" s="428" t="s">
        <v>2808</v>
      </c>
      <c r="E26" s="324" t="s">
        <v>320</v>
      </c>
      <c r="F26" s="324" t="s">
        <v>556</v>
      </c>
      <c r="G26" s="324" t="s">
        <v>214</v>
      </c>
      <c r="H26" s="324" t="s">
        <v>325</v>
      </c>
      <c r="I26" s="257">
        <v>2022</v>
      </c>
      <c r="J26" s="426">
        <v>74</v>
      </c>
      <c r="K26" s="257" t="s">
        <v>684</v>
      </c>
    </row>
    <row r="27" spans="1:11" x14ac:dyDescent="0.25">
      <c r="A27" s="365" t="s">
        <v>648</v>
      </c>
      <c r="B27" s="324" t="s">
        <v>689</v>
      </c>
      <c r="C27" s="325">
        <v>85421</v>
      </c>
      <c r="D27" s="428" t="s">
        <v>2808</v>
      </c>
      <c r="E27" s="324" t="s">
        <v>321</v>
      </c>
      <c r="F27" s="324" t="s">
        <v>556</v>
      </c>
      <c r="G27" s="324" t="s">
        <v>214</v>
      </c>
      <c r="H27" s="324" t="s">
        <v>325</v>
      </c>
      <c r="I27" s="257">
        <v>2022</v>
      </c>
      <c r="J27" s="426">
        <v>6</v>
      </c>
      <c r="K27" s="257" t="s">
        <v>684</v>
      </c>
    </row>
    <row r="28" spans="1:11" x14ac:dyDescent="0.25">
      <c r="A28" s="365" t="s">
        <v>648</v>
      </c>
      <c r="B28" s="324" t="s">
        <v>689</v>
      </c>
      <c r="C28" s="325">
        <v>85421</v>
      </c>
      <c r="D28" s="428" t="s">
        <v>2808</v>
      </c>
      <c r="E28" s="324" t="s">
        <v>322</v>
      </c>
      <c r="F28" s="324" t="s">
        <v>556</v>
      </c>
      <c r="G28" s="324" t="s">
        <v>214</v>
      </c>
      <c r="H28" s="324" t="s">
        <v>325</v>
      </c>
      <c r="I28" s="257">
        <v>2022</v>
      </c>
      <c r="J28" s="426">
        <v>80</v>
      </c>
      <c r="K28" s="257" t="s">
        <v>684</v>
      </c>
    </row>
    <row r="29" spans="1:11" x14ac:dyDescent="0.25">
      <c r="A29" s="365" t="s">
        <v>648</v>
      </c>
      <c r="B29" s="324" t="s">
        <v>689</v>
      </c>
      <c r="C29" s="325">
        <v>85421</v>
      </c>
      <c r="D29" s="428" t="s">
        <v>2808</v>
      </c>
      <c r="E29" s="324" t="s">
        <v>320</v>
      </c>
      <c r="F29" s="324" t="s">
        <v>557</v>
      </c>
      <c r="G29" s="324" t="s">
        <v>215</v>
      </c>
      <c r="H29" s="324" t="s">
        <v>325</v>
      </c>
      <c r="I29" s="257">
        <v>2022</v>
      </c>
      <c r="J29" s="426">
        <v>291</v>
      </c>
      <c r="K29" s="257" t="s">
        <v>684</v>
      </c>
    </row>
    <row r="30" spans="1:11" x14ac:dyDescent="0.25">
      <c r="A30" s="365" t="s">
        <v>648</v>
      </c>
      <c r="B30" s="324" t="s">
        <v>689</v>
      </c>
      <c r="C30" s="325">
        <v>85421</v>
      </c>
      <c r="D30" s="428" t="s">
        <v>2808</v>
      </c>
      <c r="E30" s="324" t="s">
        <v>321</v>
      </c>
      <c r="F30" s="324" t="s">
        <v>557</v>
      </c>
      <c r="G30" s="324" t="s">
        <v>215</v>
      </c>
      <c r="H30" s="324" t="s">
        <v>325</v>
      </c>
      <c r="I30" s="257">
        <v>2022</v>
      </c>
      <c r="J30" s="426">
        <v>9</v>
      </c>
      <c r="K30" s="257" t="s">
        <v>684</v>
      </c>
    </row>
    <row r="31" spans="1:11" x14ac:dyDescent="0.25">
      <c r="A31" s="365" t="s">
        <v>648</v>
      </c>
      <c r="B31" s="324" t="s">
        <v>689</v>
      </c>
      <c r="C31" s="325">
        <v>85421</v>
      </c>
      <c r="D31" s="428" t="s">
        <v>2808</v>
      </c>
      <c r="E31" s="324" t="s">
        <v>322</v>
      </c>
      <c r="F31" s="324" t="s">
        <v>557</v>
      </c>
      <c r="G31" s="324" t="s">
        <v>215</v>
      </c>
      <c r="H31" s="324" t="s">
        <v>325</v>
      </c>
      <c r="I31" s="257">
        <v>2022</v>
      </c>
      <c r="J31" s="426">
        <v>300</v>
      </c>
      <c r="K31" s="257" t="s">
        <v>684</v>
      </c>
    </row>
    <row r="32" spans="1:11" x14ac:dyDescent="0.25">
      <c r="A32" s="365" t="s">
        <v>648</v>
      </c>
      <c r="B32" s="324" t="s">
        <v>689</v>
      </c>
      <c r="C32" s="325">
        <v>85421</v>
      </c>
      <c r="D32" s="428" t="s">
        <v>2808</v>
      </c>
      <c r="E32" s="324" t="s">
        <v>320</v>
      </c>
      <c r="F32" s="324" t="s">
        <v>558</v>
      </c>
      <c r="G32" s="324" t="s">
        <v>216</v>
      </c>
      <c r="H32" s="324" t="s">
        <v>325</v>
      </c>
      <c r="I32" s="257">
        <v>2022</v>
      </c>
      <c r="J32" s="426">
        <v>80</v>
      </c>
      <c r="K32" s="257" t="s">
        <v>684</v>
      </c>
    </row>
    <row r="33" spans="1:11" x14ac:dyDescent="0.25">
      <c r="A33" s="365" t="s">
        <v>648</v>
      </c>
      <c r="B33" s="324" t="s">
        <v>689</v>
      </c>
      <c r="C33" s="325">
        <v>85421</v>
      </c>
      <c r="D33" s="428" t="s">
        <v>2808</v>
      </c>
      <c r="E33" s="324" t="s">
        <v>321</v>
      </c>
      <c r="F33" s="324" t="s">
        <v>558</v>
      </c>
      <c r="G33" s="324" t="s">
        <v>216</v>
      </c>
      <c r="H33" s="324" t="s">
        <v>325</v>
      </c>
      <c r="I33" s="257">
        <v>2022</v>
      </c>
      <c r="J33" s="426">
        <v>3</v>
      </c>
      <c r="K33" s="257" t="s">
        <v>684</v>
      </c>
    </row>
    <row r="34" spans="1:11" x14ac:dyDescent="0.25">
      <c r="A34" s="365" t="s">
        <v>648</v>
      </c>
      <c r="B34" s="324" t="s">
        <v>689</v>
      </c>
      <c r="C34" s="325">
        <v>85421</v>
      </c>
      <c r="D34" s="428" t="s">
        <v>2808</v>
      </c>
      <c r="E34" s="324" t="s">
        <v>322</v>
      </c>
      <c r="F34" s="324" t="s">
        <v>558</v>
      </c>
      <c r="G34" s="324" t="s">
        <v>216</v>
      </c>
      <c r="H34" s="324" t="s">
        <v>325</v>
      </c>
      <c r="I34" s="257">
        <v>2022</v>
      </c>
      <c r="J34" s="426">
        <v>83</v>
      </c>
      <c r="K34" s="257" t="s">
        <v>684</v>
      </c>
    </row>
    <row r="35" spans="1:11" x14ac:dyDescent="0.25">
      <c r="A35" s="365" t="s">
        <v>648</v>
      </c>
      <c r="B35" s="324" t="s">
        <v>689</v>
      </c>
      <c r="C35" s="325">
        <v>85421</v>
      </c>
      <c r="D35" s="428" t="s">
        <v>2808</v>
      </c>
      <c r="E35" s="324" t="s">
        <v>320</v>
      </c>
      <c r="F35" s="324" t="s">
        <v>559</v>
      </c>
      <c r="G35" s="324" t="s">
        <v>217</v>
      </c>
      <c r="H35" s="324" t="s">
        <v>325</v>
      </c>
      <c r="I35" s="257">
        <v>2022</v>
      </c>
      <c r="J35" s="426">
        <v>443</v>
      </c>
      <c r="K35" s="257" t="s">
        <v>684</v>
      </c>
    </row>
    <row r="36" spans="1:11" x14ac:dyDescent="0.25">
      <c r="A36" s="365" t="s">
        <v>648</v>
      </c>
      <c r="B36" s="324" t="s">
        <v>689</v>
      </c>
      <c r="C36" s="325">
        <v>85421</v>
      </c>
      <c r="D36" s="428" t="s">
        <v>2808</v>
      </c>
      <c r="E36" s="324" t="s">
        <v>321</v>
      </c>
      <c r="F36" s="324" t="s">
        <v>559</v>
      </c>
      <c r="G36" s="324" t="s">
        <v>217</v>
      </c>
      <c r="H36" s="324" t="s">
        <v>325</v>
      </c>
      <c r="I36" s="257">
        <v>2022</v>
      </c>
      <c r="J36" s="426">
        <v>9</v>
      </c>
      <c r="K36" s="257" t="s">
        <v>684</v>
      </c>
    </row>
    <row r="37" spans="1:11" x14ac:dyDescent="0.25">
      <c r="A37" s="365" t="s">
        <v>648</v>
      </c>
      <c r="B37" s="324" t="s">
        <v>689</v>
      </c>
      <c r="C37" s="325">
        <v>85421</v>
      </c>
      <c r="D37" s="428" t="s">
        <v>2808</v>
      </c>
      <c r="E37" s="324" t="s">
        <v>322</v>
      </c>
      <c r="F37" s="324" t="s">
        <v>559</v>
      </c>
      <c r="G37" s="324" t="s">
        <v>217</v>
      </c>
      <c r="H37" s="324" t="s">
        <v>325</v>
      </c>
      <c r="I37" s="257">
        <v>2022</v>
      </c>
      <c r="J37" s="426">
        <v>452</v>
      </c>
      <c r="K37" s="257" t="s">
        <v>684</v>
      </c>
    </row>
    <row r="38" spans="1:11" x14ac:dyDescent="0.25">
      <c r="A38" s="365" t="s">
        <v>648</v>
      </c>
      <c r="B38" s="324" t="s">
        <v>689</v>
      </c>
      <c r="C38" s="325">
        <v>85421</v>
      </c>
      <c r="D38" s="428" t="s">
        <v>2808</v>
      </c>
      <c r="E38" s="324" t="s">
        <v>320</v>
      </c>
      <c r="F38" s="324" t="s">
        <v>560</v>
      </c>
      <c r="G38" s="324" t="s">
        <v>218</v>
      </c>
      <c r="H38" s="324" t="s">
        <v>325</v>
      </c>
      <c r="I38" s="257">
        <v>2022</v>
      </c>
      <c r="J38" s="426">
        <v>1303</v>
      </c>
      <c r="K38" s="257" t="s">
        <v>684</v>
      </c>
    </row>
    <row r="39" spans="1:11" x14ac:dyDescent="0.25">
      <c r="A39" s="365" t="s">
        <v>648</v>
      </c>
      <c r="B39" s="324" t="s">
        <v>689</v>
      </c>
      <c r="C39" s="325">
        <v>85421</v>
      </c>
      <c r="D39" s="428" t="s">
        <v>2808</v>
      </c>
      <c r="E39" s="324" t="s">
        <v>321</v>
      </c>
      <c r="F39" s="324" t="s">
        <v>560</v>
      </c>
      <c r="G39" s="324" t="s">
        <v>218</v>
      </c>
      <c r="H39" s="324" t="s">
        <v>325</v>
      </c>
      <c r="I39" s="257">
        <v>2022</v>
      </c>
      <c r="J39" s="426">
        <v>37</v>
      </c>
      <c r="K39" s="257" t="s">
        <v>684</v>
      </c>
    </row>
    <row r="40" spans="1:11" x14ac:dyDescent="0.25">
      <c r="A40" s="365" t="s">
        <v>648</v>
      </c>
      <c r="B40" s="324" t="s">
        <v>689</v>
      </c>
      <c r="C40" s="325">
        <v>85421</v>
      </c>
      <c r="D40" s="428" t="s">
        <v>2808</v>
      </c>
      <c r="E40" s="324" t="s">
        <v>322</v>
      </c>
      <c r="F40" s="324" t="s">
        <v>560</v>
      </c>
      <c r="G40" s="324" t="s">
        <v>218</v>
      </c>
      <c r="H40" s="324" t="s">
        <v>325</v>
      </c>
      <c r="I40" s="257">
        <v>2022</v>
      </c>
      <c r="J40" s="426">
        <v>1340</v>
      </c>
      <c r="K40" s="257" t="s">
        <v>684</v>
      </c>
    </row>
    <row r="41" spans="1:11" x14ac:dyDescent="0.25">
      <c r="A41" s="365" t="s">
        <v>648</v>
      </c>
      <c r="B41" s="324" t="s">
        <v>689</v>
      </c>
      <c r="C41" s="325">
        <v>85421</v>
      </c>
      <c r="D41" s="428" t="s">
        <v>2808</v>
      </c>
      <c r="E41" s="324" t="s">
        <v>320</v>
      </c>
      <c r="F41" s="324" t="s">
        <v>561</v>
      </c>
      <c r="G41" s="324" t="s">
        <v>219</v>
      </c>
      <c r="H41" s="324" t="s">
        <v>325</v>
      </c>
      <c r="I41" s="257">
        <v>2022</v>
      </c>
      <c r="J41" s="426">
        <v>87</v>
      </c>
      <c r="K41" s="257" t="s">
        <v>684</v>
      </c>
    </row>
    <row r="42" spans="1:11" x14ac:dyDescent="0.25">
      <c r="A42" s="365" t="s">
        <v>648</v>
      </c>
      <c r="B42" s="324" t="s">
        <v>689</v>
      </c>
      <c r="C42" s="325">
        <v>85421</v>
      </c>
      <c r="D42" s="428" t="s">
        <v>2808</v>
      </c>
      <c r="E42" s="324" t="s">
        <v>321</v>
      </c>
      <c r="F42" s="324" t="s">
        <v>561</v>
      </c>
      <c r="G42" s="324" t="s">
        <v>219</v>
      </c>
      <c r="H42" s="324" t="s">
        <v>325</v>
      </c>
      <c r="I42" s="257">
        <v>2022</v>
      </c>
      <c r="J42" s="426">
        <v>11</v>
      </c>
      <c r="K42" s="257" t="s">
        <v>684</v>
      </c>
    </row>
    <row r="43" spans="1:11" x14ac:dyDescent="0.25">
      <c r="A43" s="365" t="s">
        <v>648</v>
      </c>
      <c r="B43" s="324" t="s">
        <v>689</v>
      </c>
      <c r="C43" s="325">
        <v>85421</v>
      </c>
      <c r="D43" s="428" t="s">
        <v>2808</v>
      </c>
      <c r="E43" s="324" t="s">
        <v>322</v>
      </c>
      <c r="F43" s="324" t="s">
        <v>561</v>
      </c>
      <c r="G43" s="324" t="s">
        <v>219</v>
      </c>
      <c r="H43" s="324" t="s">
        <v>325</v>
      </c>
      <c r="I43" s="257">
        <v>2022</v>
      </c>
      <c r="J43" s="426">
        <v>98</v>
      </c>
      <c r="K43" s="257" t="s">
        <v>684</v>
      </c>
    </row>
    <row r="44" spans="1:11" x14ac:dyDescent="0.25">
      <c r="A44" s="365" t="s">
        <v>648</v>
      </c>
      <c r="B44" s="324" t="s">
        <v>689</v>
      </c>
      <c r="C44" s="325">
        <v>85421</v>
      </c>
      <c r="D44" s="428" t="s">
        <v>2808</v>
      </c>
      <c r="E44" s="324" t="s">
        <v>320</v>
      </c>
      <c r="F44" s="324" t="s">
        <v>562</v>
      </c>
      <c r="G44" s="324" t="s">
        <v>220</v>
      </c>
      <c r="H44" s="324" t="s">
        <v>325</v>
      </c>
      <c r="I44" s="257">
        <v>2022</v>
      </c>
      <c r="J44" s="426">
        <v>267</v>
      </c>
      <c r="K44" s="257" t="s">
        <v>684</v>
      </c>
    </row>
    <row r="45" spans="1:11" x14ac:dyDescent="0.25">
      <c r="A45" s="365" t="s">
        <v>648</v>
      </c>
      <c r="B45" s="324" t="s">
        <v>689</v>
      </c>
      <c r="C45" s="325">
        <v>85421</v>
      </c>
      <c r="D45" s="428" t="s">
        <v>2808</v>
      </c>
      <c r="E45" s="324" t="s">
        <v>321</v>
      </c>
      <c r="F45" s="324" t="s">
        <v>562</v>
      </c>
      <c r="G45" s="324" t="s">
        <v>220</v>
      </c>
      <c r="H45" s="324" t="s">
        <v>325</v>
      </c>
      <c r="I45" s="257">
        <v>2022</v>
      </c>
      <c r="J45" s="426">
        <v>17</v>
      </c>
      <c r="K45" s="257" t="s">
        <v>684</v>
      </c>
    </row>
    <row r="46" spans="1:11" x14ac:dyDescent="0.25">
      <c r="A46" s="365" t="s">
        <v>648</v>
      </c>
      <c r="B46" s="324" t="s">
        <v>689</v>
      </c>
      <c r="C46" s="325">
        <v>85421</v>
      </c>
      <c r="D46" s="428" t="s">
        <v>2808</v>
      </c>
      <c r="E46" s="324" t="s">
        <v>322</v>
      </c>
      <c r="F46" s="324" t="s">
        <v>562</v>
      </c>
      <c r="G46" s="324" t="s">
        <v>220</v>
      </c>
      <c r="H46" s="324" t="s">
        <v>325</v>
      </c>
      <c r="I46" s="257">
        <v>2022</v>
      </c>
      <c r="J46" s="426">
        <v>284</v>
      </c>
      <c r="K46" s="257" t="s">
        <v>684</v>
      </c>
    </row>
    <row r="47" spans="1:11" x14ac:dyDescent="0.25">
      <c r="A47" s="365" t="s">
        <v>648</v>
      </c>
      <c r="B47" s="324" t="s">
        <v>689</v>
      </c>
      <c r="C47" s="325">
        <v>85421</v>
      </c>
      <c r="D47" s="428" t="s">
        <v>2808</v>
      </c>
      <c r="E47" s="324" t="s">
        <v>320</v>
      </c>
      <c r="F47" s="324" t="s">
        <v>563</v>
      </c>
      <c r="G47" s="324" t="s">
        <v>221</v>
      </c>
      <c r="H47" s="324" t="s">
        <v>325</v>
      </c>
      <c r="I47" s="257">
        <v>2022</v>
      </c>
      <c r="J47" s="426">
        <v>264</v>
      </c>
      <c r="K47" s="257" t="s">
        <v>684</v>
      </c>
    </row>
    <row r="48" spans="1:11" x14ac:dyDescent="0.25">
      <c r="A48" s="365" t="s">
        <v>648</v>
      </c>
      <c r="B48" s="324" t="s">
        <v>689</v>
      </c>
      <c r="C48" s="325">
        <v>85421</v>
      </c>
      <c r="D48" s="428" t="s">
        <v>2808</v>
      </c>
      <c r="E48" s="324" t="s">
        <v>321</v>
      </c>
      <c r="F48" s="324" t="s">
        <v>563</v>
      </c>
      <c r="G48" s="324" t="s">
        <v>221</v>
      </c>
      <c r="H48" s="324" t="s">
        <v>325</v>
      </c>
      <c r="I48" s="257">
        <v>2022</v>
      </c>
      <c r="J48" s="426">
        <v>10</v>
      </c>
      <c r="K48" s="257" t="s">
        <v>684</v>
      </c>
    </row>
    <row r="49" spans="1:11" x14ac:dyDescent="0.25">
      <c r="A49" s="365" t="s">
        <v>648</v>
      </c>
      <c r="B49" s="324" t="s">
        <v>689</v>
      </c>
      <c r="C49" s="325">
        <v>85421</v>
      </c>
      <c r="D49" s="428" t="s">
        <v>2808</v>
      </c>
      <c r="E49" s="324" t="s">
        <v>322</v>
      </c>
      <c r="F49" s="324" t="s">
        <v>563</v>
      </c>
      <c r="G49" s="324" t="s">
        <v>221</v>
      </c>
      <c r="H49" s="324" t="s">
        <v>325</v>
      </c>
      <c r="I49" s="257">
        <v>2022</v>
      </c>
      <c r="J49" s="426">
        <v>274</v>
      </c>
      <c r="K49" s="257" t="s">
        <v>684</v>
      </c>
    </row>
    <row r="50" spans="1:11" x14ac:dyDescent="0.25">
      <c r="A50" s="365" t="s">
        <v>648</v>
      </c>
      <c r="B50" s="324" t="s">
        <v>689</v>
      </c>
      <c r="C50" s="325">
        <v>85421</v>
      </c>
      <c r="D50" s="428" t="s">
        <v>2808</v>
      </c>
      <c r="E50" s="324" t="s">
        <v>320</v>
      </c>
      <c r="F50" s="324" t="s">
        <v>564</v>
      </c>
      <c r="G50" s="324" t="s">
        <v>222</v>
      </c>
      <c r="H50" s="324" t="s">
        <v>325</v>
      </c>
      <c r="I50" s="257">
        <v>2022</v>
      </c>
      <c r="J50" s="426">
        <v>275</v>
      </c>
      <c r="K50" s="257" t="s">
        <v>684</v>
      </c>
    </row>
    <row r="51" spans="1:11" x14ac:dyDescent="0.25">
      <c r="A51" s="365" t="s">
        <v>648</v>
      </c>
      <c r="B51" s="324" t="s">
        <v>689</v>
      </c>
      <c r="C51" s="325">
        <v>85421</v>
      </c>
      <c r="D51" s="428" t="s">
        <v>2808</v>
      </c>
      <c r="E51" s="324" t="s">
        <v>321</v>
      </c>
      <c r="F51" s="324" t="s">
        <v>564</v>
      </c>
      <c r="G51" s="324" t="s">
        <v>222</v>
      </c>
      <c r="H51" s="324" t="s">
        <v>325</v>
      </c>
      <c r="I51" s="257">
        <v>2022</v>
      </c>
      <c r="J51" s="426">
        <v>19</v>
      </c>
      <c r="K51" s="257" t="s">
        <v>684</v>
      </c>
    </row>
    <row r="52" spans="1:11" x14ac:dyDescent="0.25">
      <c r="A52" s="365" t="s">
        <v>648</v>
      </c>
      <c r="B52" s="324" t="s">
        <v>689</v>
      </c>
      <c r="C52" s="325">
        <v>85421</v>
      </c>
      <c r="D52" s="428" t="s">
        <v>2808</v>
      </c>
      <c r="E52" s="324" t="s">
        <v>322</v>
      </c>
      <c r="F52" s="324" t="s">
        <v>564</v>
      </c>
      <c r="G52" s="324" t="s">
        <v>222</v>
      </c>
      <c r="H52" s="324" t="s">
        <v>325</v>
      </c>
      <c r="I52" s="257">
        <v>2022</v>
      </c>
      <c r="J52" s="426">
        <v>294</v>
      </c>
      <c r="K52" s="257" t="s">
        <v>684</v>
      </c>
    </row>
    <row r="53" spans="1:11" x14ac:dyDescent="0.25">
      <c r="A53" s="365" t="s">
        <v>648</v>
      </c>
      <c r="B53" s="324" t="s">
        <v>689</v>
      </c>
      <c r="C53" s="325">
        <v>85421</v>
      </c>
      <c r="D53" s="428" t="s">
        <v>2808</v>
      </c>
      <c r="E53" s="324" t="s">
        <v>320</v>
      </c>
      <c r="F53" s="324" t="s">
        <v>565</v>
      </c>
      <c r="G53" s="324" t="s">
        <v>223</v>
      </c>
      <c r="H53" s="324" t="s">
        <v>325</v>
      </c>
      <c r="I53" s="257">
        <v>2022</v>
      </c>
      <c r="J53" s="426">
        <v>247</v>
      </c>
      <c r="K53" s="257" t="s">
        <v>684</v>
      </c>
    </row>
    <row r="54" spans="1:11" x14ac:dyDescent="0.25">
      <c r="A54" s="365" t="s">
        <v>648</v>
      </c>
      <c r="B54" s="324" t="s">
        <v>689</v>
      </c>
      <c r="C54" s="325">
        <v>85421</v>
      </c>
      <c r="D54" s="428" t="s">
        <v>2808</v>
      </c>
      <c r="E54" s="324" t="s">
        <v>321</v>
      </c>
      <c r="F54" s="324" t="s">
        <v>565</v>
      </c>
      <c r="G54" s="324" t="s">
        <v>223</v>
      </c>
      <c r="H54" s="324" t="s">
        <v>325</v>
      </c>
      <c r="I54" s="257">
        <v>2022</v>
      </c>
      <c r="J54" s="426">
        <v>23</v>
      </c>
      <c r="K54" s="257" t="s">
        <v>684</v>
      </c>
    </row>
    <row r="55" spans="1:11" x14ac:dyDescent="0.25">
      <c r="A55" s="365" t="s">
        <v>648</v>
      </c>
      <c r="B55" s="324" t="s">
        <v>689</v>
      </c>
      <c r="C55" s="325">
        <v>85421</v>
      </c>
      <c r="D55" s="428" t="s">
        <v>2808</v>
      </c>
      <c r="E55" s="324" t="s">
        <v>322</v>
      </c>
      <c r="F55" s="324" t="s">
        <v>565</v>
      </c>
      <c r="G55" s="324" t="s">
        <v>223</v>
      </c>
      <c r="H55" s="324" t="s">
        <v>325</v>
      </c>
      <c r="I55" s="257">
        <v>2022</v>
      </c>
      <c r="J55" s="426">
        <v>270</v>
      </c>
      <c r="K55" s="257" t="s">
        <v>684</v>
      </c>
    </row>
    <row r="56" spans="1:11" x14ac:dyDescent="0.25">
      <c r="A56" s="365" t="s">
        <v>648</v>
      </c>
      <c r="B56" s="324" t="s">
        <v>689</v>
      </c>
      <c r="C56" s="325">
        <v>85421</v>
      </c>
      <c r="D56" s="428" t="s">
        <v>2808</v>
      </c>
      <c r="E56" s="324" t="s">
        <v>320</v>
      </c>
      <c r="F56" s="324" t="s">
        <v>566</v>
      </c>
      <c r="G56" s="324" t="s">
        <v>224</v>
      </c>
      <c r="H56" s="324" t="s">
        <v>325</v>
      </c>
      <c r="I56" s="257">
        <v>2022</v>
      </c>
      <c r="J56" s="426">
        <v>160</v>
      </c>
      <c r="K56" s="257" t="s">
        <v>684</v>
      </c>
    </row>
    <row r="57" spans="1:11" x14ac:dyDescent="0.25">
      <c r="A57" s="365" t="s">
        <v>648</v>
      </c>
      <c r="B57" s="324" t="s">
        <v>689</v>
      </c>
      <c r="C57" s="325">
        <v>85421</v>
      </c>
      <c r="D57" s="428" t="s">
        <v>2808</v>
      </c>
      <c r="E57" s="324" t="s">
        <v>321</v>
      </c>
      <c r="F57" s="324" t="s">
        <v>566</v>
      </c>
      <c r="G57" s="324" t="s">
        <v>224</v>
      </c>
      <c r="H57" s="324" t="s">
        <v>325</v>
      </c>
      <c r="I57" s="257">
        <v>2022</v>
      </c>
      <c r="J57" s="426">
        <v>22</v>
      </c>
      <c r="K57" s="257" t="s">
        <v>684</v>
      </c>
    </row>
    <row r="58" spans="1:11" x14ac:dyDescent="0.25">
      <c r="A58" s="365" t="s">
        <v>648</v>
      </c>
      <c r="B58" s="324" t="s">
        <v>689</v>
      </c>
      <c r="C58" s="325">
        <v>85421</v>
      </c>
      <c r="D58" s="428" t="s">
        <v>2808</v>
      </c>
      <c r="E58" s="324" t="s">
        <v>322</v>
      </c>
      <c r="F58" s="324" t="s">
        <v>566</v>
      </c>
      <c r="G58" s="324" t="s">
        <v>224</v>
      </c>
      <c r="H58" s="324" t="s">
        <v>325</v>
      </c>
      <c r="I58" s="257">
        <v>2022</v>
      </c>
      <c r="J58" s="426">
        <v>182</v>
      </c>
      <c r="K58" s="257" t="s">
        <v>684</v>
      </c>
    </row>
    <row r="59" spans="1:11" x14ac:dyDescent="0.25">
      <c r="A59" s="365" t="s">
        <v>648</v>
      </c>
      <c r="B59" s="324" t="s">
        <v>689</v>
      </c>
      <c r="C59" s="325">
        <v>85421</v>
      </c>
      <c r="D59" s="428" t="s">
        <v>2808</v>
      </c>
      <c r="E59" s="324" t="s">
        <v>320</v>
      </c>
      <c r="F59" s="324" t="s">
        <v>567</v>
      </c>
      <c r="G59" s="324" t="s">
        <v>225</v>
      </c>
      <c r="H59" s="324" t="s">
        <v>325</v>
      </c>
      <c r="I59" s="257">
        <v>2022</v>
      </c>
      <c r="J59" s="426">
        <v>165</v>
      </c>
      <c r="K59" s="257" t="s">
        <v>684</v>
      </c>
    </row>
    <row r="60" spans="1:11" x14ac:dyDescent="0.25">
      <c r="A60" s="365" t="s">
        <v>648</v>
      </c>
      <c r="B60" s="324" t="s">
        <v>689</v>
      </c>
      <c r="C60" s="325">
        <v>85421</v>
      </c>
      <c r="D60" s="428" t="s">
        <v>2808</v>
      </c>
      <c r="E60" s="324" t="s">
        <v>321</v>
      </c>
      <c r="F60" s="324" t="s">
        <v>567</v>
      </c>
      <c r="G60" s="324" t="s">
        <v>225</v>
      </c>
      <c r="H60" s="324" t="s">
        <v>325</v>
      </c>
      <c r="I60" s="257">
        <v>2022</v>
      </c>
      <c r="J60" s="426">
        <v>20</v>
      </c>
      <c r="K60" s="257" t="s">
        <v>684</v>
      </c>
    </row>
    <row r="61" spans="1:11" x14ac:dyDescent="0.25">
      <c r="A61" s="365" t="s">
        <v>648</v>
      </c>
      <c r="B61" s="324" t="s">
        <v>689</v>
      </c>
      <c r="C61" s="325">
        <v>85421</v>
      </c>
      <c r="D61" s="428" t="s">
        <v>2808</v>
      </c>
      <c r="E61" s="324" t="s">
        <v>322</v>
      </c>
      <c r="F61" s="324" t="s">
        <v>567</v>
      </c>
      <c r="G61" s="324" t="s">
        <v>225</v>
      </c>
      <c r="H61" s="324" t="s">
        <v>325</v>
      </c>
      <c r="I61" s="257">
        <v>2022</v>
      </c>
      <c r="J61" s="426">
        <v>185</v>
      </c>
      <c r="K61" s="257" t="s">
        <v>684</v>
      </c>
    </row>
    <row r="62" spans="1:11" x14ac:dyDescent="0.25">
      <c r="A62" s="365" t="s">
        <v>648</v>
      </c>
      <c r="B62" s="324" t="s">
        <v>689</v>
      </c>
      <c r="C62" s="325">
        <v>85421</v>
      </c>
      <c r="D62" s="428" t="s">
        <v>2808</v>
      </c>
      <c r="E62" s="324" t="s">
        <v>320</v>
      </c>
      <c r="F62" s="324" t="s">
        <v>568</v>
      </c>
      <c r="G62" s="324" t="s">
        <v>120</v>
      </c>
      <c r="H62" s="324" t="s">
        <v>325</v>
      </c>
      <c r="I62" s="257">
        <v>2022</v>
      </c>
      <c r="J62" s="426">
        <v>529</v>
      </c>
      <c r="K62" s="257" t="s">
        <v>684</v>
      </c>
    </row>
    <row r="63" spans="1:11" x14ac:dyDescent="0.25">
      <c r="A63" s="365" t="s">
        <v>648</v>
      </c>
      <c r="B63" s="324" t="s">
        <v>689</v>
      </c>
      <c r="C63" s="325">
        <v>85421</v>
      </c>
      <c r="D63" s="428" t="s">
        <v>2808</v>
      </c>
      <c r="E63" s="324" t="s">
        <v>321</v>
      </c>
      <c r="F63" s="324" t="s">
        <v>568</v>
      </c>
      <c r="G63" s="324" t="s">
        <v>120</v>
      </c>
      <c r="H63" s="324" t="s">
        <v>325</v>
      </c>
      <c r="I63" s="257">
        <v>2022</v>
      </c>
      <c r="J63" s="426">
        <v>47</v>
      </c>
      <c r="K63" s="257" t="s">
        <v>684</v>
      </c>
    </row>
    <row r="64" spans="1:11" x14ac:dyDescent="0.25">
      <c r="A64" s="365" t="s">
        <v>648</v>
      </c>
      <c r="B64" s="324" t="s">
        <v>689</v>
      </c>
      <c r="C64" s="325">
        <v>85421</v>
      </c>
      <c r="D64" s="428" t="s">
        <v>2808</v>
      </c>
      <c r="E64" s="324" t="s">
        <v>322</v>
      </c>
      <c r="F64" s="324" t="s">
        <v>568</v>
      </c>
      <c r="G64" s="324" t="s">
        <v>120</v>
      </c>
      <c r="H64" s="324" t="s">
        <v>325</v>
      </c>
      <c r="I64" s="257">
        <v>2022</v>
      </c>
      <c r="J64" s="426">
        <v>576</v>
      </c>
      <c r="K64" s="257" t="s">
        <v>684</v>
      </c>
    </row>
    <row r="65" spans="1:11" x14ac:dyDescent="0.25">
      <c r="A65" s="365" t="s">
        <v>648</v>
      </c>
      <c r="B65" s="324" t="s">
        <v>689</v>
      </c>
      <c r="C65" s="325">
        <v>85421</v>
      </c>
      <c r="D65" s="428" t="s">
        <v>2808</v>
      </c>
      <c r="E65" s="324" t="s">
        <v>320</v>
      </c>
      <c r="F65" s="324" t="s">
        <v>569</v>
      </c>
      <c r="G65" s="324" t="s">
        <v>226</v>
      </c>
      <c r="H65" s="324" t="s">
        <v>325</v>
      </c>
      <c r="I65" s="257">
        <v>2022</v>
      </c>
      <c r="J65" s="426">
        <v>735</v>
      </c>
      <c r="K65" s="257" t="s">
        <v>684</v>
      </c>
    </row>
    <row r="66" spans="1:11" x14ac:dyDescent="0.25">
      <c r="A66" s="365" t="s">
        <v>648</v>
      </c>
      <c r="B66" s="324" t="s">
        <v>689</v>
      </c>
      <c r="C66" s="325">
        <v>85421</v>
      </c>
      <c r="D66" s="428" t="s">
        <v>2808</v>
      </c>
      <c r="E66" s="324" t="s">
        <v>321</v>
      </c>
      <c r="F66" s="324" t="s">
        <v>569</v>
      </c>
      <c r="G66" s="324" t="s">
        <v>226</v>
      </c>
      <c r="H66" s="324" t="s">
        <v>325</v>
      </c>
      <c r="I66" s="257">
        <v>2022</v>
      </c>
      <c r="J66" s="426">
        <v>68</v>
      </c>
      <c r="K66" s="257" t="s">
        <v>684</v>
      </c>
    </row>
    <row r="67" spans="1:11" x14ac:dyDescent="0.25">
      <c r="A67" s="365" t="s">
        <v>648</v>
      </c>
      <c r="B67" s="324" t="s">
        <v>689</v>
      </c>
      <c r="C67" s="325">
        <v>85421</v>
      </c>
      <c r="D67" s="428" t="s">
        <v>2808</v>
      </c>
      <c r="E67" s="324" t="s">
        <v>322</v>
      </c>
      <c r="F67" s="324" t="s">
        <v>569</v>
      </c>
      <c r="G67" s="324" t="s">
        <v>226</v>
      </c>
      <c r="H67" s="324" t="s">
        <v>325</v>
      </c>
      <c r="I67" s="257">
        <v>2022</v>
      </c>
      <c r="J67" s="426">
        <v>803</v>
      </c>
      <c r="K67" s="257" t="s">
        <v>684</v>
      </c>
    </row>
    <row r="68" spans="1:11" x14ac:dyDescent="0.25">
      <c r="A68" s="365" t="s">
        <v>648</v>
      </c>
      <c r="B68" s="324" t="s">
        <v>689</v>
      </c>
      <c r="C68" s="325">
        <v>85421</v>
      </c>
      <c r="D68" s="428" t="s">
        <v>2808</v>
      </c>
      <c r="E68" s="324" t="s">
        <v>320</v>
      </c>
      <c r="F68" s="324" t="s">
        <v>570</v>
      </c>
      <c r="G68" s="324" t="s">
        <v>227</v>
      </c>
      <c r="H68" s="324" t="s">
        <v>325</v>
      </c>
      <c r="I68" s="257">
        <v>2022</v>
      </c>
      <c r="J68" s="426">
        <v>75</v>
      </c>
      <c r="K68" s="257" t="s">
        <v>684</v>
      </c>
    </row>
    <row r="69" spans="1:11" x14ac:dyDescent="0.25">
      <c r="A69" s="365" t="s">
        <v>648</v>
      </c>
      <c r="B69" s="324" t="s">
        <v>689</v>
      </c>
      <c r="C69" s="325">
        <v>85421</v>
      </c>
      <c r="D69" s="428" t="s">
        <v>2808</v>
      </c>
      <c r="E69" s="324" t="s">
        <v>321</v>
      </c>
      <c r="F69" s="324" t="s">
        <v>570</v>
      </c>
      <c r="G69" s="324" t="s">
        <v>227</v>
      </c>
      <c r="H69" s="324" t="s">
        <v>325</v>
      </c>
      <c r="I69" s="257">
        <v>2022</v>
      </c>
      <c r="J69" s="426">
        <v>8</v>
      </c>
      <c r="K69" s="257" t="s">
        <v>684</v>
      </c>
    </row>
    <row r="70" spans="1:11" x14ac:dyDescent="0.25">
      <c r="A70" s="365" t="s">
        <v>648</v>
      </c>
      <c r="B70" s="324" t="s">
        <v>689</v>
      </c>
      <c r="C70" s="325">
        <v>85421</v>
      </c>
      <c r="D70" s="428" t="s">
        <v>2808</v>
      </c>
      <c r="E70" s="324" t="s">
        <v>322</v>
      </c>
      <c r="F70" s="324" t="s">
        <v>570</v>
      </c>
      <c r="G70" s="324" t="s">
        <v>227</v>
      </c>
      <c r="H70" s="324" t="s">
        <v>325</v>
      </c>
      <c r="I70" s="257">
        <v>2022</v>
      </c>
      <c r="J70" s="426">
        <v>83</v>
      </c>
      <c r="K70" s="257" t="s">
        <v>684</v>
      </c>
    </row>
    <row r="71" spans="1:11" x14ac:dyDescent="0.25">
      <c r="A71" s="365" t="s">
        <v>648</v>
      </c>
      <c r="B71" s="324" t="s">
        <v>689</v>
      </c>
      <c r="C71" s="325">
        <v>85421</v>
      </c>
      <c r="D71" s="428" t="s">
        <v>2808</v>
      </c>
      <c r="E71" s="324" t="s">
        <v>320</v>
      </c>
      <c r="F71" s="324" t="s">
        <v>571</v>
      </c>
      <c r="G71" s="324" t="s">
        <v>228</v>
      </c>
      <c r="H71" s="324" t="s">
        <v>325</v>
      </c>
      <c r="I71" s="257">
        <v>2022</v>
      </c>
      <c r="J71" s="426">
        <v>123</v>
      </c>
      <c r="K71" s="257" t="s">
        <v>684</v>
      </c>
    </row>
    <row r="72" spans="1:11" x14ac:dyDescent="0.25">
      <c r="A72" s="365" t="s">
        <v>648</v>
      </c>
      <c r="B72" s="324" t="s">
        <v>689</v>
      </c>
      <c r="C72" s="325">
        <v>85421</v>
      </c>
      <c r="D72" s="428" t="s">
        <v>2808</v>
      </c>
      <c r="E72" s="324" t="s">
        <v>321</v>
      </c>
      <c r="F72" s="324" t="s">
        <v>571</v>
      </c>
      <c r="G72" s="324" t="s">
        <v>228</v>
      </c>
      <c r="H72" s="324" t="s">
        <v>325</v>
      </c>
      <c r="I72" s="257">
        <v>2022</v>
      </c>
      <c r="J72" s="426">
        <v>11</v>
      </c>
      <c r="K72" s="257" t="s">
        <v>684</v>
      </c>
    </row>
    <row r="73" spans="1:11" x14ac:dyDescent="0.25">
      <c r="A73" s="365" t="s">
        <v>648</v>
      </c>
      <c r="B73" s="324" t="s">
        <v>689</v>
      </c>
      <c r="C73" s="325">
        <v>85421</v>
      </c>
      <c r="D73" s="428" t="s">
        <v>2808</v>
      </c>
      <c r="E73" s="324" t="s">
        <v>322</v>
      </c>
      <c r="F73" s="324" t="s">
        <v>571</v>
      </c>
      <c r="G73" s="324" t="s">
        <v>228</v>
      </c>
      <c r="H73" s="324" t="s">
        <v>325</v>
      </c>
      <c r="I73" s="257">
        <v>2022</v>
      </c>
      <c r="J73" s="426">
        <v>134</v>
      </c>
      <c r="K73" s="257" t="s">
        <v>684</v>
      </c>
    </row>
    <row r="74" spans="1:11" x14ac:dyDescent="0.25">
      <c r="A74" s="365" t="s">
        <v>648</v>
      </c>
      <c r="B74" s="324" t="s">
        <v>689</v>
      </c>
      <c r="C74" s="325">
        <v>85421</v>
      </c>
      <c r="D74" s="428" t="s">
        <v>2808</v>
      </c>
      <c r="E74" s="324" t="s">
        <v>320</v>
      </c>
      <c r="F74" s="324" t="s">
        <v>572</v>
      </c>
      <c r="G74" s="324" t="s">
        <v>229</v>
      </c>
      <c r="H74" s="324" t="s">
        <v>325</v>
      </c>
      <c r="I74" s="257">
        <v>2022</v>
      </c>
      <c r="J74" s="426">
        <v>60</v>
      </c>
      <c r="K74" s="257" t="s">
        <v>684</v>
      </c>
    </row>
    <row r="75" spans="1:11" x14ac:dyDescent="0.25">
      <c r="A75" s="365" t="s">
        <v>648</v>
      </c>
      <c r="B75" s="324" t="s">
        <v>689</v>
      </c>
      <c r="C75" s="325">
        <v>85421</v>
      </c>
      <c r="D75" s="428" t="s">
        <v>2808</v>
      </c>
      <c r="E75" s="324" t="s">
        <v>321</v>
      </c>
      <c r="F75" s="324" t="s">
        <v>572</v>
      </c>
      <c r="G75" s="324" t="s">
        <v>229</v>
      </c>
      <c r="H75" s="324" t="s">
        <v>325</v>
      </c>
      <c r="I75" s="257">
        <v>2022</v>
      </c>
      <c r="J75" s="426">
        <v>8</v>
      </c>
      <c r="K75" s="257" t="s">
        <v>684</v>
      </c>
    </row>
    <row r="76" spans="1:11" x14ac:dyDescent="0.25">
      <c r="A76" s="365" t="s">
        <v>648</v>
      </c>
      <c r="B76" s="324" t="s">
        <v>689</v>
      </c>
      <c r="C76" s="325">
        <v>85421</v>
      </c>
      <c r="D76" s="428" t="s">
        <v>2808</v>
      </c>
      <c r="E76" s="324" t="s">
        <v>322</v>
      </c>
      <c r="F76" s="324" t="s">
        <v>572</v>
      </c>
      <c r="G76" s="324" t="s">
        <v>229</v>
      </c>
      <c r="H76" s="324" t="s">
        <v>325</v>
      </c>
      <c r="I76" s="257">
        <v>2022</v>
      </c>
      <c r="J76" s="426">
        <v>68</v>
      </c>
      <c r="K76" s="257" t="s">
        <v>684</v>
      </c>
    </row>
    <row r="77" spans="1:11" x14ac:dyDescent="0.25">
      <c r="A77" s="365" t="s">
        <v>648</v>
      </c>
      <c r="B77" s="324" t="s">
        <v>689</v>
      </c>
      <c r="C77" s="325">
        <v>85421</v>
      </c>
      <c r="D77" s="428" t="s">
        <v>2808</v>
      </c>
      <c r="E77" s="324" t="s">
        <v>320</v>
      </c>
      <c r="F77" s="324" t="s">
        <v>573</v>
      </c>
      <c r="G77" s="324" t="s">
        <v>126</v>
      </c>
      <c r="H77" s="324" t="s">
        <v>325</v>
      </c>
      <c r="I77" s="257">
        <v>2022</v>
      </c>
      <c r="J77" s="426">
        <v>6410</v>
      </c>
      <c r="K77" s="257" t="s">
        <v>684</v>
      </c>
    </row>
    <row r="78" spans="1:11" x14ac:dyDescent="0.25">
      <c r="A78" s="365" t="s">
        <v>648</v>
      </c>
      <c r="B78" s="324" t="s">
        <v>689</v>
      </c>
      <c r="C78" s="325">
        <v>85421</v>
      </c>
      <c r="D78" s="428" t="s">
        <v>2808</v>
      </c>
      <c r="E78" s="324" t="s">
        <v>321</v>
      </c>
      <c r="F78" s="324" t="s">
        <v>573</v>
      </c>
      <c r="G78" s="324" t="s">
        <v>126</v>
      </c>
      <c r="H78" s="324" t="s">
        <v>325</v>
      </c>
      <c r="I78" s="257">
        <v>2022</v>
      </c>
      <c r="J78" s="426">
        <v>26</v>
      </c>
      <c r="K78" s="257" t="s">
        <v>684</v>
      </c>
    </row>
    <row r="79" spans="1:11" x14ac:dyDescent="0.25">
      <c r="A79" s="365" t="s">
        <v>648</v>
      </c>
      <c r="B79" s="324" t="s">
        <v>689</v>
      </c>
      <c r="C79" s="325">
        <v>85421</v>
      </c>
      <c r="D79" s="428" t="s">
        <v>2808</v>
      </c>
      <c r="E79" s="324" t="s">
        <v>322</v>
      </c>
      <c r="F79" s="324" t="s">
        <v>573</v>
      </c>
      <c r="G79" s="324" t="s">
        <v>126</v>
      </c>
      <c r="H79" s="324" t="s">
        <v>325</v>
      </c>
      <c r="I79" s="257">
        <v>2022</v>
      </c>
      <c r="J79" s="426">
        <v>6436</v>
      </c>
      <c r="K79" s="257" t="s">
        <v>684</v>
      </c>
    </row>
    <row r="80" spans="1:11" x14ac:dyDescent="0.25">
      <c r="A80" s="365" t="s">
        <v>648</v>
      </c>
      <c r="B80" s="324" t="s">
        <v>689</v>
      </c>
      <c r="C80" s="325">
        <v>85421</v>
      </c>
      <c r="D80" s="428" t="s">
        <v>2808</v>
      </c>
      <c r="E80" s="324" t="s">
        <v>320</v>
      </c>
      <c r="F80" s="324" t="s">
        <v>127</v>
      </c>
      <c r="G80" s="324" t="s">
        <v>230</v>
      </c>
      <c r="H80" s="324" t="s">
        <v>325</v>
      </c>
      <c r="I80" s="257">
        <v>2022</v>
      </c>
      <c r="J80" s="426">
        <v>527</v>
      </c>
      <c r="K80" s="257" t="s">
        <v>684</v>
      </c>
    </row>
    <row r="81" spans="1:11" x14ac:dyDescent="0.25">
      <c r="A81" s="365" t="s">
        <v>648</v>
      </c>
      <c r="B81" s="324" t="s">
        <v>689</v>
      </c>
      <c r="C81" s="325">
        <v>85421</v>
      </c>
      <c r="D81" s="428" t="s">
        <v>2808</v>
      </c>
      <c r="E81" s="324" t="s">
        <v>321</v>
      </c>
      <c r="F81" s="324" t="s">
        <v>127</v>
      </c>
      <c r="G81" s="324" t="s">
        <v>230</v>
      </c>
      <c r="H81" s="324" t="s">
        <v>325</v>
      </c>
      <c r="I81" s="257">
        <v>2022</v>
      </c>
      <c r="J81" s="426">
        <v>39</v>
      </c>
      <c r="K81" s="257" t="s">
        <v>684</v>
      </c>
    </row>
    <row r="82" spans="1:11" x14ac:dyDescent="0.25">
      <c r="A82" s="365" t="s">
        <v>648</v>
      </c>
      <c r="B82" s="324" t="s">
        <v>689</v>
      </c>
      <c r="C82" s="325">
        <v>85421</v>
      </c>
      <c r="D82" s="428" t="s">
        <v>2808</v>
      </c>
      <c r="E82" s="324" t="s">
        <v>322</v>
      </c>
      <c r="F82" s="324" t="s">
        <v>127</v>
      </c>
      <c r="G82" s="324" t="s">
        <v>230</v>
      </c>
      <c r="H82" s="324" t="s">
        <v>325</v>
      </c>
      <c r="I82" s="257">
        <v>2022</v>
      </c>
      <c r="J82" s="426">
        <v>566</v>
      </c>
      <c r="K82" s="257" t="s">
        <v>684</v>
      </c>
    </row>
    <row r="83" spans="1:11" x14ac:dyDescent="0.25">
      <c r="A83" s="365" t="s">
        <v>648</v>
      </c>
      <c r="B83" s="324" t="s">
        <v>689</v>
      </c>
      <c r="C83" s="325">
        <v>85421</v>
      </c>
      <c r="D83" s="428" t="s">
        <v>2808</v>
      </c>
      <c r="E83" s="324" t="s">
        <v>320</v>
      </c>
      <c r="F83" s="324" t="s">
        <v>574</v>
      </c>
      <c r="G83" s="324" t="s">
        <v>129</v>
      </c>
      <c r="H83" s="324" t="s">
        <v>325</v>
      </c>
      <c r="I83" s="257">
        <v>2022</v>
      </c>
      <c r="J83" s="426">
        <v>81</v>
      </c>
      <c r="K83" s="257" t="s">
        <v>684</v>
      </c>
    </row>
    <row r="84" spans="1:11" x14ac:dyDescent="0.25">
      <c r="A84" s="365" t="s">
        <v>648</v>
      </c>
      <c r="B84" s="324" t="s">
        <v>689</v>
      </c>
      <c r="C84" s="325">
        <v>85421</v>
      </c>
      <c r="D84" s="428" t="s">
        <v>2808</v>
      </c>
      <c r="E84" s="324" t="s">
        <v>321</v>
      </c>
      <c r="F84" s="324" t="s">
        <v>574</v>
      </c>
      <c r="G84" s="324" t="s">
        <v>129</v>
      </c>
      <c r="H84" s="324" t="s">
        <v>325</v>
      </c>
      <c r="I84" s="257">
        <v>2022</v>
      </c>
      <c r="J84" s="426">
        <v>4</v>
      </c>
      <c r="K84" s="257" t="s">
        <v>684</v>
      </c>
    </row>
    <row r="85" spans="1:11" x14ac:dyDescent="0.25">
      <c r="A85" s="365" t="s">
        <v>648</v>
      </c>
      <c r="B85" s="324" t="s">
        <v>689</v>
      </c>
      <c r="C85" s="325">
        <v>85421</v>
      </c>
      <c r="D85" s="428" t="s">
        <v>2808</v>
      </c>
      <c r="E85" s="324" t="s">
        <v>322</v>
      </c>
      <c r="F85" s="324" t="s">
        <v>574</v>
      </c>
      <c r="G85" s="324" t="s">
        <v>129</v>
      </c>
      <c r="H85" s="324" t="s">
        <v>325</v>
      </c>
      <c r="I85" s="257">
        <v>2022</v>
      </c>
      <c r="J85" s="426">
        <v>85</v>
      </c>
      <c r="K85" s="257" t="s">
        <v>684</v>
      </c>
    </row>
    <row r="86" spans="1:11" x14ac:dyDescent="0.25">
      <c r="A86" s="365" t="s">
        <v>648</v>
      </c>
      <c r="B86" s="324" t="s">
        <v>689</v>
      </c>
      <c r="C86" s="325">
        <v>85421</v>
      </c>
      <c r="D86" s="428" t="s">
        <v>2808</v>
      </c>
      <c r="E86" s="324" t="s">
        <v>320</v>
      </c>
      <c r="F86" s="324" t="s">
        <v>575</v>
      </c>
      <c r="G86" s="324" t="s">
        <v>231</v>
      </c>
      <c r="H86" s="324" t="s">
        <v>325</v>
      </c>
      <c r="I86" s="257">
        <v>2022</v>
      </c>
      <c r="J86" s="426">
        <v>446</v>
      </c>
      <c r="K86" s="257" t="s">
        <v>684</v>
      </c>
    </row>
    <row r="87" spans="1:11" x14ac:dyDescent="0.25">
      <c r="A87" s="365" t="s">
        <v>648</v>
      </c>
      <c r="B87" s="324" t="s">
        <v>689</v>
      </c>
      <c r="C87" s="325">
        <v>85421</v>
      </c>
      <c r="D87" s="428" t="s">
        <v>2808</v>
      </c>
      <c r="E87" s="324" t="s">
        <v>321</v>
      </c>
      <c r="F87" s="324" t="s">
        <v>575</v>
      </c>
      <c r="G87" s="324" t="s">
        <v>231</v>
      </c>
      <c r="H87" s="324" t="s">
        <v>325</v>
      </c>
      <c r="I87" s="257">
        <v>2022</v>
      </c>
      <c r="J87" s="426">
        <v>35</v>
      </c>
      <c r="K87" s="257" t="s">
        <v>684</v>
      </c>
    </row>
    <row r="88" spans="1:11" x14ac:dyDescent="0.25">
      <c r="A88" s="365" t="s">
        <v>648</v>
      </c>
      <c r="B88" s="324" t="s">
        <v>689</v>
      </c>
      <c r="C88" s="325">
        <v>85421</v>
      </c>
      <c r="D88" s="428" t="s">
        <v>2808</v>
      </c>
      <c r="E88" s="324" t="s">
        <v>322</v>
      </c>
      <c r="F88" s="324" t="s">
        <v>575</v>
      </c>
      <c r="G88" s="324" t="s">
        <v>231</v>
      </c>
      <c r="H88" s="324" t="s">
        <v>325</v>
      </c>
      <c r="I88" s="257">
        <v>2022</v>
      </c>
      <c r="J88" s="426">
        <v>481</v>
      </c>
      <c r="K88" s="257" t="s">
        <v>684</v>
      </c>
    </row>
    <row r="89" spans="1:11" x14ac:dyDescent="0.25">
      <c r="A89" s="365" t="s">
        <v>648</v>
      </c>
      <c r="B89" s="324" t="s">
        <v>689</v>
      </c>
      <c r="C89" s="325">
        <v>85421</v>
      </c>
      <c r="D89" s="428" t="s">
        <v>2808</v>
      </c>
      <c r="E89" s="324" t="s">
        <v>320</v>
      </c>
      <c r="F89" s="324" t="s">
        <v>131</v>
      </c>
      <c r="G89" s="324" t="s">
        <v>132</v>
      </c>
      <c r="H89" s="324" t="s">
        <v>325</v>
      </c>
      <c r="I89" s="257">
        <v>2022</v>
      </c>
      <c r="J89" s="426">
        <v>1617</v>
      </c>
      <c r="K89" s="257" t="s">
        <v>684</v>
      </c>
    </row>
    <row r="90" spans="1:11" x14ac:dyDescent="0.25">
      <c r="A90" s="365" t="s">
        <v>648</v>
      </c>
      <c r="B90" s="324" t="s">
        <v>689</v>
      </c>
      <c r="C90" s="325">
        <v>85421</v>
      </c>
      <c r="D90" s="428" t="s">
        <v>2808</v>
      </c>
      <c r="E90" s="324" t="s">
        <v>321</v>
      </c>
      <c r="F90" s="324" t="s">
        <v>131</v>
      </c>
      <c r="G90" s="324" t="s">
        <v>132</v>
      </c>
      <c r="H90" s="324" t="s">
        <v>325</v>
      </c>
      <c r="I90" s="257">
        <v>2022</v>
      </c>
      <c r="J90" s="426">
        <v>230</v>
      </c>
      <c r="K90" s="257" t="s">
        <v>684</v>
      </c>
    </row>
    <row r="91" spans="1:11" x14ac:dyDescent="0.25">
      <c r="A91" s="365" t="s">
        <v>648</v>
      </c>
      <c r="B91" s="324" t="s">
        <v>689</v>
      </c>
      <c r="C91" s="325">
        <v>85421</v>
      </c>
      <c r="D91" s="428" t="s">
        <v>2808</v>
      </c>
      <c r="E91" s="324" t="s">
        <v>322</v>
      </c>
      <c r="F91" s="324" t="s">
        <v>131</v>
      </c>
      <c r="G91" s="324" t="s">
        <v>132</v>
      </c>
      <c r="H91" s="324" t="s">
        <v>325</v>
      </c>
      <c r="I91" s="257">
        <v>2022</v>
      </c>
      <c r="J91" s="426">
        <v>1847</v>
      </c>
      <c r="K91" s="257" t="s">
        <v>684</v>
      </c>
    </row>
    <row r="92" spans="1:11" x14ac:dyDescent="0.25">
      <c r="A92" s="365" t="s">
        <v>648</v>
      </c>
      <c r="B92" s="324" t="s">
        <v>689</v>
      </c>
      <c r="C92" s="325">
        <v>85421</v>
      </c>
      <c r="D92" s="428" t="s">
        <v>2808</v>
      </c>
      <c r="E92" s="324" t="s">
        <v>320</v>
      </c>
      <c r="F92" s="324" t="s">
        <v>133</v>
      </c>
      <c r="G92" s="324" t="s">
        <v>232</v>
      </c>
      <c r="H92" s="324" t="s">
        <v>325</v>
      </c>
      <c r="I92" s="257">
        <v>2022</v>
      </c>
      <c r="J92" s="426">
        <v>2218</v>
      </c>
      <c r="K92" s="257" t="s">
        <v>684</v>
      </c>
    </row>
    <row r="93" spans="1:11" x14ac:dyDescent="0.25">
      <c r="A93" s="365" t="s">
        <v>648</v>
      </c>
      <c r="B93" s="324" t="s">
        <v>689</v>
      </c>
      <c r="C93" s="325">
        <v>85421</v>
      </c>
      <c r="D93" s="428" t="s">
        <v>2808</v>
      </c>
      <c r="E93" s="324" t="s">
        <v>321</v>
      </c>
      <c r="F93" s="324" t="s">
        <v>133</v>
      </c>
      <c r="G93" s="324" t="s">
        <v>232</v>
      </c>
      <c r="H93" s="324" t="s">
        <v>325</v>
      </c>
      <c r="I93" s="257">
        <v>2022</v>
      </c>
      <c r="J93" s="426">
        <v>334</v>
      </c>
      <c r="K93" s="257" t="s">
        <v>684</v>
      </c>
    </row>
    <row r="94" spans="1:11" x14ac:dyDescent="0.25">
      <c r="A94" s="365" t="s">
        <v>648</v>
      </c>
      <c r="B94" s="324" t="s">
        <v>689</v>
      </c>
      <c r="C94" s="325">
        <v>85421</v>
      </c>
      <c r="D94" s="428" t="s">
        <v>2808</v>
      </c>
      <c r="E94" s="324" t="s">
        <v>322</v>
      </c>
      <c r="F94" s="324" t="s">
        <v>133</v>
      </c>
      <c r="G94" s="324" t="s">
        <v>232</v>
      </c>
      <c r="H94" s="324" t="s">
        <v>325</v>
      </c>
      <c r="I94" s="257">
        <v>2022</v>
      </c>
      <c r="J94" s="426">
        <v>2552</v>
      </c>
      <c r="K94" s="257" t="s">
        <v>684</v>
      </c>
    </row>
    <row r="95" spans="1:11" x14ac:dyDescent="0.25">
      <c r="A95" s="365" t="s">
        <v>648</v>
      </c>
      <c r="B95" s="324" t="s">
        <v>689</v>
      </c>
      <c r="C95" s="325">
        <v>85421</v>
      </c>
      <c r="D95" s="428" t="s">
        <v>2808</v>
      </c>
      <c r="E95" s="324" t="s">
        <v>320</v>
      </c>
      <c r="F95" s="324" t="s">
        <v>576</v>
      </c>
      <c r="G95" s="324" t="s">
        <v>233</v>
      </c>
      <c r="H95" s="324" t="s">
        <v>325</v>
      </c>
      <c r="I95" s="257">
        <v>2022</v>
      </c>
      <c r="J95" s="426">
        <v>218</v>
      </c>
      <c r="K95" s="257" t="s">
        <v>684</v>
      </c>
    </row>
    <row r="96" spans="1:11" x14ac:dyDescent="0.25">
      <c r="A96" s="365" t="s">
        <v>648</v>
      </c>
      <c r="B96" s="324" t="s">
        <v>689</v>
      </c>
      <c r="C96" s="325">
        <v>85421</v>
      </c>
      <c r="D96" s="428" t="s">
        <v>2808</v>
      </c>
      <c r="E96" s="324" t="s">
        <v>321</v>
      </c>
      <c r="F96" s="324" t="s">
        <v>576</v>
      </c>
      <c r="G96" s="324" t="s">
        <v>233</v>
      </c>
      <c r="H96" s="324" t="s">
        <v>325</v>
      </c>
      <c r="I96" s="257">
        <v>2022</v>
      </c>
      <c r="J96" s="426">
        <v>43</v>
      </c>
      <c r="K96" s="257" t="s">
        <v>684</v>
      </c>
    </row>
    <row r="97" spans="1:11" x14ac:dyDescent="0.25">
      <c r="A97" s="365" t="s">
        <v>648</v>
      </c>
      <c r="B97" s="324" t="s">
        <v>689</v>
      </c>
      <c r="C97" s="325">
        <v>85421</v>
      </c>
      <c r="D97" s="428" t="s">
        <v>2808</v>
      </c>
      <c r="E97" s="324" t="s">
        <v>322</v>
      </c>
      <c r="F97" s="324" t="s">
        <v>576</v>
      </c>
      <c r="G97" s="324" t="s">
        <v>233</v>
      </c>
      <c r="H97" s="324" t="s">
        <v>325</v>
      </c>
      <c r="I97" s="257">
        <v>2022</v>
      </c>
      <c r="J97" s="426">
        <v>261</v>
      </c>
      <c r="K97" s="257" t="s">
        <v>684</v>
      </c>
    </row>
    <row r="98" spans="1:11" x14ac:dyDescent="0.25">
      <c r="A98" s="365" t="s">
        <v>648</v>
      </c>
      <c r="B98" s="324" t="s">
        <v>689</v>
      </c>
      <c r="C98" s="325">
        <v>85421</v>
      </c>
      <c r="D98" s="428" t="s">
        <v>2808</v>
      </c>
      <c r="E98" s="324" t="s">
        <v>320</v>
      </c>
      <c r="F98" s="324" t="s">
        <v>577</v>
      </c>
      <c r="G98" s="324" t="s">
        <v>136</v>
      </c>
      <c r="H98" s="324" t="s">
        <v>325</v>
      </c>
      <c r="I98" s="257">
        <v>2022</v>
      </c>
      <c r="J98" s="426">
        <v>1191</v>
      </c>
      <c r="K98" s="257" t="s">
        <v>684</v>
      </c>
    </row>
    <row r="99" spans="1:11" x14ac:dyDescent="0.25">
      <c r="A99" s="365" t="s">
        <v>648</v>
      </c>
      <c r="B99" s="324" t="s">
        <v>689</v>
      </c>
      <c r="C99" s="325">
        <v>85421</v>
      </c>
      <c r="D99" s="428" t="s">
        <v>2808</v>
      </c>
      <c r="E99" s="324" t="s">
        <v>321</v>
      </c>
      <c r="F99" s="324" t="s">
        <v>577</v>
      </c>
      <c r="G99" s="324" t="s">
        <v>136</v>
      </c>
      <c r="H99" s="324" t="s">
        <v>325</v>
      </c>
      <c r="I99" s="257">
        <v>2022</v>
      </c>
      <c r="J99" s="426">
        <v>176</v>
      </c>
      <c r="K99" s="257" t="s">
        <v>684</v>
      </c>
    </row>
    <row r="100" spans="1:11" x14ac:dyDescent="0.25">
      <c r="A100" s="365" t="s">
        <v>648</v>
      </c>
      <c r="B100" s="324" t="s">
        <v>689</v>
      </c>
      <c r="C100" s="325">
        <v>85421</v>
      </c>
      <c r="D100" s="428" t="s">
        <v>2808</v>
      </c>
      <c r="E100" s="324" t="s">
        <v>322</v>
      </c>
      <c r="F100" s="324" t="s">
        <v>577</v>
      </c>
      <c r="G100" s="324" t="s">
        <v>136</v>
      </c>
      <c r="H100" s="324" t="s">
        <v>325</v>
      </c>
      <c r="I100" s="257">
        <v>2022</v>
      </c>
      <c r="J100" s="426">
        <v>1367</v>
      </c>
      <c r="K100" s="257" t="s">
        <v>684</v>
      </c>
    </row>
    <row r="101" spans="1:11" x14ac:dyDescent="0.25">
      <c r="A101" s="365" t="s">
        <v>648</v>
      </c>
      <c r="B101" s="324" t="s">
        <v>689</v>
      </c>
      <c r="C101" s="325">
        <v>85421</v>
      </c>
      <c r="D101" s="428" t="s">
        <v>2808</v>
      </c>
      <c r="E101" s="324" t="s">
        <v>320</v>
      </c>
      <c r="F101" s="324" t="s">
        <v>578</v>
      </c>
      <c r="G101" s="324" t="s">
        <v>138</v>
      </c>
      <c r="H101" s="324" t="s">
        <v>325</v>
      </c>
      <c r="I101" s="257">
        <v>2022</v>
      </c>
      <c r="J101" s="426">
        <v>809</v>
      </c>
      <c r="K101" s="257" t="s">
        <v>684</v>
      </c>
    </row>
    <row r="102" spans="1:11" x14ac:dyDescent="0.25">
      <c r="A102" s="365" t="s">
        <v>648</v>
      </c>
      <c r="B102" s="324" t="s">
        <v>689</v>
      </c>
      <c r="C102" s="325">
        <v>85421</v>
      </c>
      <c r="D102" s="428" t="s">
        <v>2808</v>
      </c>
      <c r="E102" s="324" t="s">
        <v>321</v>
      </c>
      <c r="F102" s="324" t="s">
        <v>578</v>
      </c>
      <c r="G102" s="324" t="s">
        <v>138</v>
      </c>
      <c r="H102" s="324" t="s">
        <v>325</v>
      </c>
      <c r="I102" s="257">
        <v>2022</v>
      </c>
      <c r="J102" s="426">
        <v>115</v>
      </c>
      <c r="K102" s="257" t="s">
        <v>684</v>
      </c>
    </row>
    <row r="103" spans="1:11" x14ac:dyDescent="0.25">
      <c r="A103" s="365" t="s">
        <v>648</v>
      </c>
      <c r="B103" s="324" t="s">
        <v>689</v>
      </c>
      <c r="C103" s="325">
        <v>85421</v>
      </c>
      <c r="D103" s="428" t="s">
        <v>2808</v>
      </c>
      <c r="E103" s="324" t="s">
        <v>322</v>
      </c>
      <c r="F103" s="324" t="s">
        <v>578</v>
      </c>
      <c r="G103" s="324" t="s">
        <v>138</v>
      </c>
      <c r="H103" s="324" t="s">
        <v>325</v>
      </c>
      <c r="I103" s="257">
        <v>2022</v>
      </c>
      <c r="J103" s="426">
        <v>924</v>
      </c>
      <c r="K103" s="257" t="s">
        <v>684</v>
      </c>
    </row>
    <row r="104" spans="1:11" x14ac:dyDescent="0.25">
      <c r="A104" s="365" t="s">
        <v>648</v>
      </c>
      <c r="B104" s="324" t="s">
        <v>689</v>
      </c>
      <c r="C104" s="325">
        <v>85421</v>
      </c>
      <c r="D104" s="428" t="s">
        <v>2808</v>
      </c>
      <c r="E104" s="324" t="s">
        <v>320</v>
      </c>
      <c r="F104" s="324" t="s">
        <v>139</v>
      </c>
      <c r="G104" s="324" t="s">
        <v>140</v>
      </c>
      <c r="H104" s="324" t="s">
        <v>325</v>
      </c>
      <c r="I104" s="257">
        <v>2022</v>
      </c>
      <c r="J104" s="426">
        <v>4515</v>
      </c>
      <c r="K104" s="257" t="s">
        <v>684</v>
      </c>
    </row>
    <row r="105" spans="1:11" x14ac:dyDescent="0.25">
      <c r="A105" s="365" t="s">
        <v>648</v>
      </c>
      <c r="B105" s="324" t="s">
        <v>689</v>
      </c>
      <c r="C105" s="325">
        <v>85421</v>
      </c>
      <c r="D105" s="428" t="s">
        <v>2808</v>
      </c>
      <c r="E105" s="324" t="s">
        <v>321</v>
      </c>
      <c r="F105" s="324" t="s">
        <v>139</v>
      </c>
      <c r="G105" s="324" t="s">
        <v>140</v>
      </c>
      <c r="H105" s="324" t="s">
        <v>325</v>
      </c>
      <c r="I105" s="257">
        <v>2022</v>
      </c>
      <c r="J105" s="426">
        <v>577</v>
      </c>
      <c r="K105" s="257" t="s">
        <v>684</v>
      </c>
    </row>
    <row r="106" spans="1:11" x14ac:dyDescent="0.25">
      <c r="A106" s="365" t="s">
        <v>648</v>
      </c>
      <c r="B106" s="324" t="s">
        <v>689</v>
      </c>
      <c r="C106" s="325">
        <v>85421</v>
      </c>
      <c r="D106" s="428" t="s">
        <v>2808</v>
      </c>
      <c r="E106" s="324" t="s">
        <v>322</v>
      </c>
      <c r="F106" s="324" t="s">
        <v>139</v>
      </c>
      <c r="G106" s="324" t="s">
        <v>140</v>
      </c>
      <c r="H106" s="324" t="s">
        <v>325</v>
      </c>
      <c r="I106" s="257">
        <v>2022</v>
      </c>
      <c r="J106" s="426">
        <v>5092</v>
      </c>
      <c r="K106" s="257" t="s">
        <v>684</v>
      </c>
    </row>
    <row r="107" spans="1:11" x14ac:dyDescent="0.25">
      <c r="A107" s="365" t="s">
        <v>648</v>
      </c>
      <c r="B107" s="324" t="s">
        <v>689</v>
      </c>
      <c r="C107" s="325">
        <v>85421</v>
      </c>
      <c r="D107" s="428" t="s">
        <v>2808</v>
      </c>
      <c r="E107" s="324" t="s">
        <v>320</v>
      </c>
      <c r="F107" s="324" t="s">
        <v>579</v>
      </c>
      <c r="G107" s="324" t="s">
        <v>235</v>
      </c>
      <c r="H107" s="324" t="s">
        <v>325</v>
      </c>
      <c r="I107" s="257">
        <v>2022</v>
      </c>
      <c r="J107" s="426">
        <v>2201</v>
      </c>
      <c r="K107" s="257" t="s">
        <v>684</v>
      </c>
    </row>
    <row r="108" spans="1:11" x14ac:dyDescent="0.25">
      <c r="A108" s="365" t="s">
        <v>648</v>
      </c>
      <c r="B108" s="324" t="s">
        <v>689</v>
      </c>
      <c r="C108" s="325">
        <v>85421</v>
      </c>
      <c r="D108" s="428" t="s">
        <v>2808</v>
      </c>
      <c r="E108" s="324" t="s">
        <v>321</v>
      </c>
      <c r="F108" s="324" t="s">
        <v>579</v>
      </c>
      <c r="G108" s="324" t="s">
        <v>235</v>
      </c>
      <c r="H108" s="324" t="s">
        <v>325</v>
      </c>
      <c r="I108" s="257">
        <v>2022</v>
      </c>
      <c r="J108" s="426">
        <v>112</v>
      </c>
      <c r="K108" s="257" t="s">
        <v>684</v>
      </c>
    </row>
    <row r="109" spans="1:11" x14ac:dyDescent="0.25">
      <c r="A109" s="365" t="s">
        <v>648</v>
      </c>
      <c r="B109" s="324" t="s">
        <v>689</v>
      </c>
      <c r="C109" s="325">
        <v>85421</v>
      </c>
      <c r="D109" s="428" t="s">
        <v>2808</v>
      </c>
      <c r="E109" s="324" t="s">
        <v>322</v>
      </c>
      <c r="F109" s="324" t="s">
        <v>579</v>
      </c>
      <c r="G109" s="324" t="s">
        <v>235</v>
      </c>
      <c r="H109" s="324" t="s">
        <v>325</v>
      </c>
      <c r="I109" s="257">
        <v>2022</v>
      </c>
      <c r="J109" s="426">
        <v>2313</v>
      </c>
      <c r="K109" s="257" t="s">
        <v>684</v>
      </c>
    </row>
    <row r="110" spans="1:11" x14ac:dyDescent="0.25">
      <c r="A110" s="365" t="s">
        <v>648</v>
      </c>
      <c r="B110" s="324" t="s">
        <v>689</v>
      </c>
      <c r="C110" s="325">
        <v>85421</v>
      </c>
      <c r="D110" s="428" t="s">
        <v>2808</v>
      </c>
      <c r="E110" s="324" t="s">
        <v>320</v>
      </c>
      <c r="F110" s="324" t="s">
        <v>580</v>
      </c>
      <c r="G110" s="324" t="s">
        <v>142</v>
      </c>
      <c r="H110" s="324" t="s">
        <v>325</v>
      </c>
      <c r="I110" s="257">
        <v>2022</v>
      </c>
      <c r="J110" s="426">
        <v>2</v>
      </c>
      <c r="K110" s="257" t="s">
        <v>684</v>
      </c>
    </row>
    <row r="111" spans="1:11" x14ac:dyDescent="0.25">
      <c r="A111" s="365" t="s">
        <v>648</v>
      </c>
      <c r="B111" s="324" t="s">
        <v>689</v>
      </c>
      <c r="C111" s="325">
        <v>85421</v>
      </c>
      <c r="D111" s="428" t="s">
        <v>2808</v>
      </c>
      <c r="E111" s="324" t="s">
        <v>321</v>
      </c>
      <c r="F111" s="324" t="s">
        <v>580</v>
      </c>
      <c r="G111" s="324" t="s">
        <v>142</v>
      </c>
      <c r="H111" s="324" t="s">
        <v>325</v>
      </c>
      <c r="I111" s="257">
        <v>2022</v>
      </c>
      <c r="J111" s="426">
        <v>30</v>
      </c>
      <c r="K111" s="257" t="s">
        <v>684</v>
      </c>
    </row>
    <row r="112" spans="1:11" x14ac:dyDescent="0.25">
      <c r="A112" s="365" t="s">
        <v>648</v>
      </c>
      <c r="B112" s="324" t="s">
        <v>689</v>
      </c>
      <c r="C112" s="325">
        <v>85421</v>
      </c>
      <c r="D112" s="428" t="s">
        <v>2808</v>
      </c>
      <c r="E112" s="324" t="s">
        <v>322</v>
      </c>
      <c r="F112" s="324" t="s">
        <v>580</v>
      </c>
      <c r="G112" s="324" t="s">
        <v>142</v>
      </c>
      <c r="H112" s="324" t="s">
        <v>325</v>
      </c>
      <c r="I112" s="257">
        <v>2022</v>
      </c>
      <c r="J112" s="426">
        <v>32</v>
      </c>
      <c r="K112" s="257" t="s">
        <v>684</v>
      </c>
    </row>
    <row r="113" spans="1:11" x14ac:dyDescent="0.25">
      <c r="A113" s="365" t="s">
        <v>648</v>
      </c>
      <c r="B113" s="324" t="s">
        <v>689</v>
      </c>
      <c r="C113" s="325">
        <v>85421</v>
      </c>
      <c r="D113" s="428" t="s">
        <v>2808</v>
      </c>
      <c r="E113" s="324" t="s">
        <v>320</v>
      </c>
      <c r="F113" s="324" t="s">
        <v>581</v>
      </c>
      <c r="G113" s="324" t="s">
        <v>144</v>
      </c>
      <c r="H113" s="324" t="s">
        <v>325</v>
      </c>
      <c r="I113" s="257">
        <v>2022</v>
      </c>
      <c r="J113" s="426">
        <v>115</v>
      </c>
      <c r="K113" s="257" t="s">
        <v>684</v>
      </c>
    </row>
    <row r="114" spans="1:11" x14ac:dyDescent="0.25">
      <c r="A114" s="365" t="s">
        <v>648</v>
      </c>
      <c r="B114" s="324" t="s">
        <v>689</v>
      </c>
      <c r="C114" s="325">
        <v>85421</v>
      </c>
      <c r="D114" s="428" t="s">
        <v>2808</v>
      </c>
      <c r="E114" s="324" t="s">
        <v>321</v>
      </c>
      <c r="F114" s="324" t="s">
        <v>581</v>
      </c>
      <c r="G114" s="324" t="s">
        <v>144</v>
      </c>
      <c r="H114" s="324" t="s">
        <v>325</v>
      </c>
      <c r="I114" s="257">
        <v>2022</v>
      </c>
      <c r="J114" s="426">
        <v>200</v>
      </c>
      <c r="K114" s="257" t="s">
        <v>684</v>
      </c>
    </row>
    <row r="115" spans="1:11" x14ac:dyDescent="0.25">
      <c r="A115" s="365" t="s">
        <v>648</v>
      </c>
      <c r="B115" s="324" t="s">
        <v>689</v>
      </c>
      <c r="C115" s="325">
        <v>85421</v>
      </c>
      <c r="D115" s="428" t="s">
        <v>2808</v>
      </c>
      <c r="E115" s="324" t="s">
        <v>322</v>
      </c>
      <c r="F115" s="324" t="s">
        <v>581</v>
      </c>
      <c r="G115" s="324" t="s">
        <v>144</v>
      </c>
      <c r="H115" s="324" t="s">
        <v>325</v>
      </c>
      <c r="I115" s="257">
        <v>2022</v>
      </c>
      <c r="J115" s="426">
        <v>315</v>
      </c>
      <c r="K115" s="257" t="s">
        <v>684</v>
      </c>
    </row>
    <row r="116" spans="1:11" x14ac:dyDescent="0.25">
      <c r="A116" s="365" t="s">
        <v>648</v>
      </c>
      <c r="B116" s="324" t="s">
        <v>689</v>
      </c>
      <c r="C116" s="325">
        <v>85421</v>
      </c>
      <c r="D116" s="428" t="s">
        <v>2808</v>
      </c>
      <c r="E116" s="324" t="s">
        <v>320</v>
      </c>
      <c r="F116" s="324" t="s">
        <v>582</v>
      </c>
      <c r="G116" s="324" t="s">
        <v>236</v>
      </c>
      <c r="H116" s="324" t="s">
        <v>325</v>
      </c>
      <c r="I116" s="257">
        <v>2022</v>
      </c>
      <c r="J116" s="426">
        <v>1734</v>
      </c>
      <c r="K116" s="257" t="s">
        <v>684</v>
      </c>
    </row>
    <row r="117" spans="1:11" x14ac:dyDescent="0.25">
      <c r="A117" s="365" t="s">
        <v>648</v>
      </c>
      <c r="B117" s="324" t="s">
        <v>689</v>
      </c>
      <c r="C117" s="325">
        <v>85421</v>
      </c>
      <c r="D117" s="428" t="s">
        <v>2808</v>
      </c>
      <c r="E117" s="324" t="s">
        <v>321</v>
      </c>
      <c r="F117" s="324" t="s">
        <v>582</v>
      </c>
      <c r="G117" s="324" t="s">
        <v>236</v>
      </c>
      <c r="H117" s="324" t="s">
        <v>325</v>
      </c>
      <c r="I117" s="257">
        <v>2022</v>
      </c>
      <c r="J117" s="426">
        <v>150</v>
      </c>
      <c r="K117" s="257" t="s">
        <v>684</v>
      </c>
    </row>
    <row r="118" spans="1:11" x14ac:dyDescent="0.25">
      <c r="A118" s="365" t="s">
        <v>648</v>
      </c>
      <c r="B118" s="324" t="s">
        <v>689</v>
      </c>
      <c r="C118" s="325">
        <v>85421</v>
      </c>
      <c r="D118" s="428" t="s">
        <v>2808</v>
      </c>
      <c r="E118" s="324" t="s">
        <v>322</v>
      </c>
      <c r="F118" s="324" t="s">
        <v>582</v>
      </c>
      <c r="G118" s="324" t="s">
        <v>236</v>
      </c>
      <c r="H118" s="324" t="s">
        <v>325</v>
      </c>
      <c r="I118" s="257">
        <v>2022</v>
      </c>
      <c r="J118" s="426">
        <v>1884</v>
      </c>
      <c r="K118" s="257" t="s">
        <v>684</v>
      </c>
    </row>
    <row r="119" spans="1:11" x14ac:dyDescent="0.25">
      <c r="A119" s="365" t="s">
        <v>648</v>
      </c>
      <c r="B119" s="324" t="s">
        <v>689</v>
      </c>
      <c r="C119" s="325">
        <v>85421</v>
      </c>
      <c r="D119" s="428" t="s">
        <v>2808</v>
      </c>
      <c r="E119" s="324" t="s">
        <v>320</v>
      </c>
      <c r="F119" s="324" t="s">
        <v>583</v>
      </c>
      <c r="G119" s="324" t="s">
        <v>147</v>
      </c>
      <c r="H119" s="324" t="s">
        <v>325</v>
      </c>
      <c r="I119" s="257">
        <v>2022</v>
      </c>
      <c r="J119" s="426">
        <v>463</v>
      </c>
      <c r="K119" s="257" t="s">
        <v>684</v>
      </c>
    </row>
    <row r="120" spans="1:11" x14ac:dyDescent="0.25">
      <c r="A120" s="365" t="s">
        <v>648</v>
      </c>
      <c r="B120" s="324" t="s">
        <v>689</v>
      </c>
      <c r="C120" s="325">
        <v>85421</v>
      </c>
      <c r="D120" s="428" t="s">
        <v>2808</v>
      </c>
      <c r="E120" s="324" t="s">
        <v>321</v>
      </c>
      <c r="F120" s="324" t="s">
        <v>583</v>
      </c>
      <c r="G120" s="324" t="s">
        <v>147</v>
      </c>
      <c r="H120" s="324" t="s">
        <v>325</v>
      </c>
      <c r="I120" s="257">
        <v>2022</v>
      </c>
      <c r="J120" s="426">
        <v>86</v>
      </c>
      <c r="K120" s="257" t="s">
        <v>684</v>
      </c>
    </row>
    <row r="121" spans="1:11" x14ac:dyDescent="0.25">
      <c r="A121" s="365" t="s">
        <v>648</v>
      </c>
      <c r="B121" s="324" t="s">
        <v>689</v>
      </c>
      <c r="C121" s="325">
        <v>85421</v>
      </c>
      <c r="D121" s="428" t="s">
        <v>2808</v>
      </c>
      <c r="E121" s="324" t="s">
        <v>322</v>
      </c>
      <c r="F121" s="324" t="s">
        <v>583</v>
      </c>
      <c r="G121" s="324" t="s">
        <v>147</v>
      </c>
      <c r="H121" s="324" t="s">
        <v>325</v>
      </c>
      <c r="I121" s="257">
        <v>2022</v>
      </c>
      <c r="J121" s="426">
        <v>549</v>
      </c>
      <c r="K121" s="257" t="s">
        <v>684</v>
      </c>
    </row>
    <row r="122" spans="1:11" x14ac:dyDescent="0.25">
      <c r="A122" s="365" t="s">
        <v>648</v>
      </c>
      <c r="B122" s="324" t="s">
        <v>689</v>
      </c>
      <c r="C122" s="325">
        <v>85421</v>
      </c>
      <c r="D122" s="428" t="s">
        <v>2808</v>
      </c>
      <c r="E122" s="324" t="s">
        <v>320</v>
      </c>
      <c r="F122" s="324" t="s">
        <v>148</v>
      </c>
      <c r="G122" s="324" t="s">
        <v>149</v>
      </c>
      <c r="H122" s="324" t="s">
        <v>325</v>
      </c>
      <c r="I122" s="257">
        <v>2022</v>
      </c>
      <c r="J122" s="426">
        <v>269</v>
      </c>
      <c r="K122" s="257" t="s">
        <v>684</v>
      </c>
    </row>
    <row r="123" spans="1:11" x14ac:dyDescent="0.25">
      <c r="A123" s="365" t="s">
        <v>648</v>
      </c>
      <c r="B123" s="324" t="s">
        <v>689</v>
      </c>
      <c r="C123" s="325">
        <v>85421</v>
      </c>
      <c r="D123" s="428" t="s">
        <v>2808</v>
      </c>
      <c r="E123" s="324" t="s">
        <v>321</v>
      </c>
      <c r="F123" s="324" t="s">
        <v>148</v>
      </c>
      <c r="G123" s="324" t="s">
        <v>149</v>
      </c>
      <c r="H123" s="324" t="s">
        <v>325</v>
      </c>
      <c r="I123" s="257">
        <v>2022</v>
      </c>
      <c r="J123" s="426">
        <v>17</v>
      </c>
      <c r="K123" s="257" t="s">
        <v>684</v>
      </c>
    </row>
    <row r="124" spans="1:11" x14ac:dyDescent="0.25">
      <c r="A124" s="365" t="s">
        <v>648</v>
      </c>
      <c r="B124" s="324" t="s">
        <v>689</v>
      </c>
      <c r="C124" s="325">
        <v>85421</v>
      </c>
      <c r="D124" s="428" t="s">
        <v>2808</v>
      </c>
      <c r="E124" s="324" t="s">
        <v>322</v>
      </c>
      <c r="F124" s="324" t="s">
        <v>148</v>
      </c>
      <c r="G124" s="324" t="s">
        <v>149</v>
      </c>
      <c r="H124" s="324" t="s">
        <v>325</v>
      </c>
      <c r="I124" s="257">
        <v>2022</v>
      </c>
      <c r="J124" s="426">
        <v>286</v>
      </c>
      <c r="K124" s="257" t="s">
        <v>684</v>
      </c>
    </row>
    <row r="125" spans="1:11" x14ac:dyDescent="0.25">
      <c r="A125" s="365" t="s">
        <v>648</v>
      </c>
      <c r="B125" s="324" t="s">
        <v>689</v>
      </c>
      <c r="C125" s="325">
        <v>85421</v>
      </c>
      <c r="D125" s="428" t="s">
        <v>2808</v>
      </c>
      <c r="E125" s="324" t="s">
        <v>320</v>
      </c>
      <c r="F125" s="324" t="s">
        <v>150</v>
      </c>
      <c r="G125" s="324" t="s">
        <v>151</v>
      </c>
      <c r="H125" s="324" t="s">
        <v>325</v>
      </c>
      <c r="I125" s="257">
        <v>2022</v>
      </c>
      <c r="J125" s="426">
        <v>373</v>
      </c>
      <c r="K125" s="257" t="s">
        <v>684</v>
      </c>
    </row>
    <row r="126" spans="1:11" x14ac:dyDescent="0.25">
      <c r="A126" s="365" t="s">
        <v>648</v>
      </c>
      <c r="B126" s="324" t="s">
        <v>689</v>
      </c>
      <c r="C126" s="325">
        <v>85421</v>
      </c>
      <c r="D126" s="428" t="s">
        <v>2808</v>
      </c>
      <c r="E126" s="324" t="s">
        <v>321</v>
      </c>
      <c r="F126" s="324" t="s">
        <v>150</v>
      </c>
      <c r="G126" s="324" t="s">
        <v>151</v>
      </c>
      <c r="H126" s="324" t="s">
        <v>325</v>
      </c>
      <c r="I126" s="257">
        <v>2022</v>
      </c>
      <c r="J126" s="426">
        <v>56</v>
      </c>
      <c r="K126" s="257" t="s">
        <v>684</v>
      </c>
    </row>
    <row r="127" spans="1:11" x14ac:dyDescent="0.25">
      <c r="A127" s="365" t="s">
        <v>648</v>
      </c>
      <c r="B127" s="324" t="s">
        <v>689</v>
      </c>
      <c r="C127" s="325">
        <v>85421</v>
      </c>
      <c r="D127" s="428" t="s">
        <v>2808</v>
      </c>
      <c r="E127" s="324" t="s">
        <v>322</v>
      </c>
      <c r="F127" s="324" t="s">
        <v>150</v>
      </c>
      <c r="G127" s="324" t="s">
        <v>151</v>
      </c>
      <c r="H127" s="324" t="s">
        <v>325</v>
      </c>
      <c r="I127" s="257">
        <v>2022</v>
      </c>
      <c r="J127" s="426">
        <v>429</v>
      </c>
      <c r="K127" s="257" t="s">
        <v>684</v>
      </c>
    </row>
    <row r="128" spans="1:11" x14ac:dyDescent="0.25">
      <c r="A128" s="365" t="s">
        <v>648</v>
      </c>
      <c r="B128" s="324" t="s">
        <v>689</v>
      </c>
      <c r="C128" s="325">
        <v>85421</v>
      </c>
      <c r="D128" s="428" t="s">
        <v>2808</v>
      </c>
      <c r="E128" s="324" t="s">
        <v>320</v>
      </c>
      <c r="F128" s="324" t="s">
        <v>152</v>
      </c>
      <c r="G128" s="324" t="s">
        <v>237</v>
      </c>
      <c r="H128" s="324" t="s">
        <v>325</v>
      </c>
      <c r="I128" s="257">
        <v>2022</v>
      </c>
      <c r="J128" s="426">
        <v>207</v>
      </c>
      <c r="K128" s="257" t="s">
        <v>684</v>
      </c>
    </row>
    <row r="129" spans="1:11" x14ac:dyDescent="0.25">
      <c r="A129" s="365" t="s">
        <v>648</v>
      </c>
      <c r="B129" s="324" t="s">
        <v>689</v>
      </c>
      <c r="C129" s="325">
        <v>85421</v>
      </c>
      <c r="D129" s="428" t="s">
        <v>2808</v>
      </c>
      <c r="E129" s="324" t="s">
        <v>321</v>
      </c>
      <c r="F129" s="324" t="s">
        <v>152</v>
      </c>
      <c r="G129" s="324" t="s">
        <v>237</v>
      </c>
      <c r="H129" s="324" t="s">
        <v>325</v>
      </c>
      <c r="I129" s="257">
        <v>2022</v>
      </c>
      <c r="J129" s="426">
        <v>51</v>
      </c>
      <c r="K129" s="257" t="s">
        <v>684</v>
      </c>
    </row>
    <row r="130" spans="1:11" x14ac:dyDescent="0.25">
      <c r="A130" s="365" t="s">
        <v>648</v>
      </c>
      <c r="B130" s="324" t="s">
        <v>689</v>
      </c>
      <c r="C130" s="325">
        <v>85421</v>
      </c>
      <c r="D130" s="428" t="s">
        <v>2808</v>
      </c>
      <c r="E130" s="324" t="s">
        <v>322</v>
      </c>
      <c r="F130" s="324" t="s">
        <v>152</v>
      </c>
      <c r="G130" s="324" t="s">
        <v>237</v>
      </c>
      <c r="H130" s="324" t="s">
        <v>325</v>
      </c>
      <c r="I130" s="257">
        <v>2022</v>
      </c>
      <c r="J130" s="426">
        <v>258</v>
      </c>
      <c r="K130" s="257" t="s">
        <v>684</v>
      </c>
    </row>
    <row r="131" spans="1:11" x14ac:dyDescent="0.25">
      <c r="A131" s="365" t="s">
        <v>648</v>
      </c>
      <c r="B131" s="324" t="s">
        <v>689</v>
      </c>
      <c r="C131" s="325">
        <v>85421</v>
      </c>
      <c r="D131" s="428" t="s">
        <v>2808</v>
      </c>
      <c r="E131" s="324" t="s">
        <v>320</v>
      </c>
      <c r="F131" s="324" t="s">
        <v>153</v>
      </c>
      <c r="G131" s="324" t="s">
        <v>238</v>
      </c>
      <c r="H131" s="324" t="s">
        <v>325</v>
      </c>
      <c r="I131" s="257">
        <v>2022</v>
      </c>
      <c r="J131" s="426">
        <v>130</v>
      </c>
      <c r="K131" s="257" t="s">
        <v>684</v>
      </c>
    </row>
    <row r="132" spans="1:11" x14ac:dyDescent="0.25">
      <c r="A132" s="365" t="s">
        <v>648</v>
      </c>
      <c r="B132" s="324" t="s">
        <v>689</v>
      </c>
      <c r="C132" s="325">
        <v>85421</v>
      </c>
      <c r="D132" s="428" t="s">
        <v>2808</v>
      </c>
      <c r="E132" s="324" t="s">
        <v>321</v>
      </c>
      <c r="F132" s="324" t="s">
        <v>153</v>
      </c>
      <c r="G132" s="324" t="s">
        <v>238</v>
      </c>
      <c r="H132" s="324" t="s">
        <v>325</v>
      </c>
      <c r="I132" s="257">
        <v>2022</v>
      </c>
      <c r="J132" s="426">
        <v>16</v>
      </c>
      <c r="K132" s="257" t="s">
        <v>684</v>
      </c>
    </row>
    <row r="133" spans="1:11" x14ac:dyDescent="0.25">
      <c r="A133" s="365" t="s">
        <v>648</v>
      </c>
      <c r="B133" s="324" t="s">
        <v>689</v>
      </c>
      <c r="C133" s="325">
        <v>85421</v>
      </c>
      <c r="D133" s="428" t="s">
        <v>2808</v>
      </c>
      <c r="E133" s="324" t="s">
        <v>322</v>
      </c>
      <c r="F133" s="324" t="s">
        <v>153</v>
      </c>
      <c r="G133" s="324" t="s">
        <v>238</v>
      </c>
      <c r="H133" s="324" t="s">
        <v>325</v>
      </c>
      <c r="I133" s="257">
        <v>2022</v>
      </c>
      <c r="J133" s="426">
        <v>146</v>
      </c>
      <c r="K133" s="257" t="s">
        <v>684</v>
      </c>
    </row>
    <row r="134" spans="1:11" x14ac:dyDescent="0.25">
      <c r="A134" s="365" t="s">
        <v>648</v>
      </c>
      <c r="B134" s="324" t="s">
        <v>689</v>
      </c>
      <c r="C134" s="325">
        <v>85421</v>
      </c>
      <c r="D134" s="428" t="s">
        <v>2808</v>
      </c>
      <c r="E134" s="324" t="s">
        <v>320</v>
      </c>
      <c r="F134" s="324" t="s">
        <v>154</v>
      </c>
      <c r="G134" s="324" t="s">
        <v>155</v>
      </c>
      <c r="H134" s="324" t="s">
        <v>325</v>
      </c>
      <c r="I134" s="257">
        <v>2022</v>
      </c>
      <c r="J134" s="426">
        <v>656</v>
      </c>
      <c r="K134" s="257" t="s">
        <v>684</v>
      </c>
    </row>
    <row r="135" spans="1:11" x14ac:dyDescent="0.25">
      <c r="A135" s="365" t="s">
        <v>648</v>
      </c>
      <c r="B135" s="324" t="s">
        <v>689</v>
      </c>
      <c r="C135" s="325">
        <v>85421</v>
      </c>
      <c r="D135" s="428" t="s">
        <v>2808</v>
      </c>
      <c r="E135" s="324" t="s">
        <v>321</v>
      </c>
      <c r="F135" s="324" t="s">
        <v>154</v>
      </c>
      <c r="G135" s="324" t="s">
        <v>155</v>
      </c>
      <c r="H135" s="324" t="s">
        <v>325</v>
      </c>
      <c r="I135" s="257">
        <v>2022</v>
      </c>
      <c r="J135" s="426">
        <v>80</v>
      </c>
      <c r="K135" s="257" t="s">
        <v>684</v>
      </c>
    </row>
    <row r="136" spans="1:11" x14ac:dyDescent="0.25">
      <c r="A136" s="365" t="s">
        <v>648</v>
      </c>
      <c r="B136" s="324" t="s">
        <v>689</v>
      </c>
      <c r="C136" s="325">
        <v>85421</v>
      </c>
      <c r="D136" s="428" t="s">
        <v>2808</v>
      </c>
      <c r="E136" s="324" t="s">
        <v>322</v>
      </c>
      <c r="F136" s="324" t="s">
        <v>154</v>
      </c>
      <c r="G136" s="324" t="s">
        <v>155</v>
      </c>
      <c r="H136" s="324" t="s">
        <v>325</v>
      </c>
      <c r="I136" s="257">
        <v>2022</v>
      </c>
      <c r="J136" s="426">
        <v>736</v>
      </c>
      <c r="K136" s="257" t="s">
        <v>684</v>
      </c>
    </row>
    <row r="137" spans="1:11" x14ac:dyDescent="0.25">
      <c r="A137" s="365" t="s">
        <v>648</v>
      </c>
      <c r="B137" s="324" t="s">
        <v>689</v>
      </c>
      <c r="C137" s="325">
        <v>85421</v>
      </c>
      <c r="D137" s="428" t="s">
        <v>2808</v>
      </c>
      <c r="E137" s="324" t="s">
        <v>320</v>
      </c>
      <c r="F137" s="324" t="s">
        <v>209</v>
      </c>
      <c r="G137" s="324" t="s">
        <v>239</v>
      </c>
      <c r="H137" s="324" t="s">
        <v>325</v>
      </c>
      <c r="I137" s="257">
        <v>2022</v>
      </c>
      <c r="J137" s="426">
        <v>270</v>
      </c>
      <c r="K137" s="257" t="s">
        <v>684</v>
      </c>
    </row>
    <row r="138" spans="1:11" x14ac:dyDescent="0.25">
      <c r="A138" s="365" t="s">
        <v>648</v>
      </c>
      <c r="B138" s="324" t="s">
        <v>689</v>
      </c>
      <c r="C138" s="325">
        <v>85421</v>
      </c>
      <c r="D138" s="428" t="s">
        <v>2808</v>
      </c>
      <c r="E138" s="324" t="s">
        <v>321</v>
      </c>
      <c r="F138" s="324" t="s">
        <v>209</v>
      </c>
      <c r="G138" s="324" t="s">
        <v>239</v>
      </c>
      <c r="H138" s="324" t="s">
        <v>325</v>
      </c>
      <c r="I138" s="257">
        <v>2022</v>
      </c>
      <c r="J138" s="426">
        <v>408</v>
      </c>
      <c r="K138" s="257" t="s">
        <v>684</v>
      </c>
    </row>
    <row r="139" spans="1:11" x14ac:dyDescent="0.25">
      <c r="A139" s="365" t="s">
        <v>648</v>
      </c>
      <c r="B139" s="324" t="s">
        <v>689</v>
      </c>
      <c r="C139" s="325">
        <v>85421</v>
      </c>
      <c r="D139" s="428" t="s">
        <v>2808</v>
      </c>
      <c r="E139" s="324" t="s">
        <v>322</v>
      </c>
      <c r="F139" s="324" t="s">
        <v>209</v>
      </c>
      <c r="G139" s="324" t="s">
        <v>239</v>
      </c>
      <c r="H139" s="324" t="s">
        <v>325</v>
      </c>
      <c r="I139" s="257">
        <v>2022</v>
      </c>
      <c r="J139" s="426">
        <v>678</v>
      </c>
      <c r="K139" s="257" t="s">
        <v>684</v>
      </c>
    </row>
    <row r="140" spans="1:11" x14ac:dyDescent="0.25">
      <c r="A140" s="365" t="s">
        <v>648</v>
      </c>
      <c r="B140" s="324" t="s">
        <v>689</v>
      </c>
      <c r="C140" s="325">
        <v>85421</v>
      </c>
      <c r="D140" s="428" t="s">
        <v>2808</v>
      </c>
      <c r="E140" s="324" t="s">
        <v>320</v>
      </c>
      <c r="F140" s="324" t="s">
        <v>156</v>
      </c>
      <c r="G140" s="324" t="s">
        <v>240</v>
      </c>
      <c r="H140" s="324" t="s">
        <v>325</v>
      </c>
      <c r="I140" s="257">
        <v>2022</v>
      </c>
      <c r="J140" s="426">
        <v>1002</v>
      </c>
      <c r="K140" s="257" t="s">
        <v>684</v>
      </c>
    </row>
    <row r="141" spans="1:11" x14ac:dyDescent="0.25">
      <c r="A141" s="365" t="s">
        <v>648</v>
      </c>
      <c r="B141" s="324" t="s">
        <v>689</v>
      </c>
      <c r="C141" s="325">
        <v>85421</v>
      </c>
      <c r="D141" s="428" t="s">
        <v>2808</v>
      </c>
      <c r="E141" s="324" t="s">
        <v>321</v>
      </c>
      <c r="F141" s="324" t="s">
        <v>156</v>
      </c>
      <c r="G141" s="324" t="s">
        <v>240</v>
      </c>
      <c r="H141" s="324" t="s">
        <v>325</v>
      </c>
      <c r="I141" s="257">
        <v>2022</v>
      </c>
      <c r="J141" s="426">
        <v>105</v>
      </c>
      <c r="K141" s="257" t="s">
        <v>684</v>
      </c>
    </row>
    <row r="142" spans="1:11" x14ac:dyDescent="0.25">
      <c r="A142" s="365" t="s">
        <v>648</v>
      </c>
      <c r="B142" s="324" t="s">
        <v>689</v>
      </c>
      <c r="C142" s="325">
        <v>85421</v>
      </c>
      <c r="D142" s="428" t="s">
        <v>2808</v>
      </c>
      <c r="E142" s="324" t="s">
        <v>322</v>
      </c>
      <c r="F142" s="324" t="s">
        <v>156</v>
      </c>
      <c r="G142" s="324" t="s">
        <v>240</v>
      </c>
      <c r="H142" s="324" t="s">
        <v>325</v>
      </c>
      <c r="I142" s="257">
        <v>2022</v>
      </c>
      <c r="J142" s="426">
        <v>1107</v>
      </c>
      <c r="K142" s="257" t="s">
        <v>684</v>
      </c>
    </row>
    <row r="143" spans="1:11" x14ac:dyDescent="0.25">
      <c r="A143" s="365" t="s">
        <v>648</v>
      </c>
      <c r="B143" s="324" t="s">
        <v>689</v>
      </c>
      <c r="C143" s="325">
        <v>85421</v>
      </c>
      <c r="D143" s="428" t="s">
        <v>2808</v>
      </c>
      <c r="E143" s="324" t="s">
        <v>320</v>
      </c>
      <c r="F143" s="324" t="s">
        <v>157</v>
      </c>
      <c r="G143" s="324" t="s">
        <v>241</v>
      </c>
      <c r="H143" s="324" t="s">
        <v>325</v>
      </c>
      <c r="I143" s="257">
        <v>2022</v>
      </c>
      <c r="J143" s="426">
        <v>215</v>
      </c>
      <c r="K143" s="257" t="s">
        <v>684</v>
      </c>
    </row>
    <row r="144" spans="1:11" x14ac:dyDescent="0.25">
      <c r="A144" s="365" t="s">
        <v>648</v>
      </c>
      <c r="B144" s="324" t="s">
        <v>689</v>
      </c>
      <c r="C144" s="325">
        <v>85421</v>
      </c>
      <c r="D144" s="428" t="s">
        <v>2808</v>
      </c>
      <c r="E144" s="324" t="s">
        <v>321</v>
      </c>
      <c r="F144" s="324" t="s">
        <v>157</v>
      </c>
      <c r="G144" s="324" t="s">
        <v>241</v>
      </c>
      <c r="H144" s="324" t="s">
        <v>325</v>
      </c>
      <c r="I144" s="257">
        <v>2022</v>
      </c>
      <c r="J144" s="426">
        <v>7</v>
      </c>
      <c r="K144" s="257" t="s">
        <v>684</v>
      </c>
    </row>
    <row r="145" spans="1:11" x14ac:dyDescent="0.25">
      <c r="A145" s="365" t="s">
        <v>648</v>
      </c>
      <c r="B145" s="324" t="s">
        <v>689</v>
      </c>
      <c r="C145" s="325">
        <v>85421</v>
      </c>
      <c r="D145" s="428" t="s">
        <v>2808</v>
      </c>
      <c r="E145" s="324" t="s">
        <v>322</v>
      </c>
      <c r="F145" s="324" t="s">
        <v>157</v>
      </c>
      <c r="G145" s="324" t="s">
        <v>241</v>
      </c>
      <c r="H145" s="324" t="s">
        <v>325</v>
      </c>
      <c r="I145" s="257">
        <v>2022</v>
      </c>
      <c r="J145" s="426">
        <v>222</v>
      </c>
      <c r="K145" s="257" t="s">
        <v>684</v>
      </c>
    </row>
    <row r="146" spans="1:11" x14ac:dyDescent="0.25">
      <c r="A146" s="365" t="s">
        <v>648</v>
      </c>
      <c r="B146" s="324" t="s">
        <v>689</v>
      </c>
      <c r="C146" s="325">
        <v>85421</v>
      </c>
      <c r="D146" s="428" t="s">
        <v>2808</v>
      </c>
      <c r="E146" s="324" t="s">
        <v>320</v>
      </c>
      <c r="F146" s="324" t="s">
        <v>158</v>
      </c>
      <c r="G146" s="324" t="s">
        <v>159</v>
      </c>
      <c r="H146" s="324" t="s">
        <v>325</v>
      </c>
      <c r="I146" s="257">
        <v>2022</v>
      </c>
      <c r="J146" s="426">
        <v>801</v>
      </c>
      <c r="K146" s="257" t="s">
        <v>684</v>
      </c>
    </row>
    <row r="147" spans="1:11" x14ac:dyDescent="0.25">
      <c r="A147" s="365" t="s">
        <v>648</v>
      </c>
      <c r="B147" s="324" t="s">
        <v>689</v>
      </c>
      <c r="C147" s="325">
        <v>85421</v>
      </c>
      <c r="D147" s="428" t="s">
        <v>2808</v>
      </c>
      <c r="E147" s="324" t="s">
        <v>321</v>
      </c>
      <c r="F147" s="324" t="s">
        <v>158</v>
      </c>
      <c r="G147" s="324" t="s">
        <v>159</v>
      </c>
      <c r="H147" s="324" t="s">
        <v>325</v>
      </c>
      <c r="I147" s="257">
        <v>2022</v>
      </c>
      <c r="J147" s="426">
        <v>61</v>
      </c>
      <c r="K147" s="257" t="s">
        <v>684</v>
      </c>
    </row>
    <row r="148" spans="1:11" x14ac:dyDescent="0.25">
      <c r="A148" s="365" t="s">
        <v>648</v>
      </c>
      <c r="B148" s="324" t="s">
        <v>689</v>
      </c>
      <c r="C148" s="325">
        <v>85421</v>
      </c>
      <c r="D148" s="428" t="s">
        <v>2808</v>
      </c>
      <c r="E148" s="324" t="s">
        <v>322</v>
      </c>
      <c r="F148" s="324" t="s">
        <v>158</v>
      </c>
      <c r="G148" s="324" t="s">
        <v>159</v>
      </c>
      <c r="H148" s="324" t="s">
        <v>325</v>
      </c>
      <c r="I148" s="257">
        <v>2022</v>
      </c>
      <c r="J148" s="426">
        <v>862</v>
      </c>
      <c r="K148" s="257" t="s">
        <v>684</v>
      </c>
    </row>
    <row r="149" spans="1:11" x14ac:dyDescent="0.25">
      <c r="A149" s="365" t="s">
        <v>648</v>
      </c>
      <c r="B149" s="324" t="s">
        <v>689</v>
      </c>
      <c r="C149" s="325">
        <v>85421</v>
      </c>
      <c r="D149" s="428" t="s">
        <v>2808</v>
      </c>
      <c r="E149" s="324" t="s">
        <v>320</v>
      </c>
      <c r="F149" s="324" t="s">
        <v>160</v>
      </c>
      <c r="G149" s="324" t="s">
        <v>804</v>
      </c>
      <c r="H149" s="324" t="s">
        <v>325</v>
      </c>
      <c r="I149" s="257">
        <v>2022</v>
      </c>
      <c r="J149" s="426">
        <v>618</v>
      </c>
      <c r="K149" s="257" t="s">
        <v>684</v>
      </c>
    </row>
    <row r="150" spans="1:11" x14ac:dyDescent="0.25">
      <c r="A150" s="365" t="s">
        <v>648</v>
      </c>
      <c r="B150" s="324" t="s">
        <v>689</v>
      </c>
      <c r="C150" s="325">
        <v>85421</v>
      </c>
      <c r="D150" s="428" t="s">
        <v>2808</v>
      </c>
      <c r="E150" s="324" t="s">
        <v>321</v>
      </c>
      <c r="F150" s="324" t="s">
        <v>160</v>
      </c>
      <c r="G150" s="324" t="s">
        <v>804</v>
      </c>
      <c r="H150" s="324" t="s">
        <v>325</v>
      </c>
      <c r="I150" s="257">
        <v>2022</v>
      </c>
      <c r="J150" s="426">
        <v>628</v>
      </c>
      <c r="K150" s="257" t="s">
        <v>684</v>
      </c>
    </row>
    <row r="151" spans="1:11" x14ac:dyDescent="0.25">
      <c r="A151" s="365" t="s">
        <v>648</v>
      </c>
      <c r="B151" s="324" t="s">
        <v>689</v>
      </c>
      <c r="C151" s="325">
        <v>85421</v>
      </c>
      <c r="D151" s="428" t="s">
        <v>2808</v>
      </c>
      <c r="E151" s="324" t="s">
        <v>322</v>
      </c>
      <c r="F151" s="324" t="s">
        <v>160</v>
      </c>
      <c r="G151" s="324" t="s">
        <v>804</v>
      </c>
      <c r="H151" s="324" t="s">
        <v>325</v>
      </c>
      <c r="I151" s="257">
        <v>2022</v>
      </c>
      <c r="J151" s="426">
        <v>1246</v>
      </c>
      <c r="K151" s="257" t="s">
        <v>684</v>
      </c>
    </row>
    <row r="152" spans="1:11" x14ac:dyDescent="0.25">
      <c r="A152" s="365" t="s">
        <v>648</v>
      </c>
      <c r="B152" s="324" t="s">
        <v>689</v>
      </c>
      <c r="C152" s="325">
        <v>85421</v>
      </c>
      <c r="D152" s="428" t="s">
        <v>2808</v>
      </c>
      <c r="E152" s="324" t="s">
        <v>320</v>
      </c>
      <c r="F152" s="324"/>
      <c r="G152" s="324" t="s">
        <v>806</v>
      </c>
      <c r="H152" s="324" t="s">
        <v>325</v>
      </c>
      <c r="I152" s="257">
        <v>2022</v>
      </c>
      <c r="J152" s="426">
        <v>27354</v>
      </c>
      <c r="K152" s="257" t="s">
        <v>684</v>
      </c>
    </row>
    <row r="153" spans="1:11" x14ac:dyDescent="0.25">
      <c r="A153" s="365" t="s">
        <v>648</v>
      </c>
      <c r="B153" s="324" t="s">
        <v>689</v>
      </c>
      <c r="C153" s="325">
        <v>85421</v>
      </c>
      <c r="D153" s="428" t="s">
        <v>2808</v>
      </c>
      <c r="E153" s="324" t="s">
        <v>321</v>
      </c>
      <c r="F153" s="324"/>
      <c r="G153" s="324" t="s">
        <v>806</v>
      </c>
      <c r="H153" s="324" t="s">
        <v>325</v>
      </c>
      <c r="I153" s="257">
        <v>2022</v>
      </c>
      <c r="J153" s="426">
        <v>3028</v>
      </c>
      <c r="K153" s="257" t="s">
        <v>684</v>
      </c>
    </row>
    <row r="154" spans="1:11" x14ac:dyDescent="0.25">
      <c r="A154" s="365" t="s">
        <v>648</v>
      </c>
      <c r="B154" s="324" t="s">
        <v>689</v>
      </c>
      <c r="C154" s="325">
        <v>85421</v>
      </c>
      <c r="D154" s="428" t="s">
        <v>2808</v>
      </c>
      <c r="E154" s="324" t="s">
        <v>322</v>
      </c>
      <c r="F154" s="324"/>
      <c r="G154" s="324" t="s">
        <v>806</v>
      </c>
      <c r="H154" s="324" t="s">
        <v>325</v>
      </c>
      <c r="I154" s="257">
        <v>2022</v>
      </c>
      <c r="J154" s="426">
        <v>30382</v>
      </c>
      <c r="K154" s="257" t="s">
        <v>684</v>
      </c>
    </row>
    <row r="155" spans="1:11" x14ac:dyDescent="0.25">
      <c r="A155" s="365" t="s">
        <v>648</v>
      </c>
      <c r="B155" s="324" t="s">
        <v>689</v>
      </c>
      <c r="C155" s="325">
        <v>85421</v>
      </c>
      <c r="D155" s="428" t="s">
        <v>2808</v>
      </c>
      <c r="E155" s="324" t="s">
        <v>320</v>
      </c>
      <c r="F155" s="106"/>
      <c r="G155" s="324" t="s">
        <v>244</v>
      </c>
      <c r="H155" s="324" t="s">
        <v>325</v>
      </c>
      <c r="I155" s="257">
        <v>2022</v>
      </c>
      <c r="J155" s="426">
        <v>23445</v>
      </c>
      <c r="K155" s="257" t="s">
        <v>684</v>
      </c>
    </row>
    <row r="156" spans="1:11" x14ac:dyDescent="0.25">
      <c r="A156" s="365" t="s">
        <v>648</v>
      </c>
      <c r="B156" s="324" t="s">
        <v>689</v>
      </c>
      <c r="C156" s="325">
        <v>85421</v>
      </c>
      <c r="D156" s="428" t="s">
        <v>2808</v>
      </c>
      <c r="E156" s="324" t="s">
        <v>321</v>
      </c>
      <c r="F156" s="106"/>
      <c r="G156" s="324" t="s">
        <v>244</v>
      </c>
      <c r="H156" s="324" t="s">
        <v>325</v>
      </c>
      <c r="I156" s="257">
        <v>2022</v>
      </c>
      <c r="J156" s="426">
        <v>7637</v>
      </c>
      <c r="K156" s="257" t="s">
        <v>684</v>
      </c>
    </row>
    <row r="157" spans="1:11" x14ac:dyDescent="0.25">
      <c r="A157" s="365" t="s">
        <v>648</v>
      </c>
      <c r="B157" s="324" t="s">
        <v>689</v>
      </c>
      <c r="C157" s="325">
        <v>85421</v>
      </c>
      <c r="D157" s="428" t="s">
        <v>2808</v>
      </c>
      <c r="E157" s="324" t="s">
        <v>322</v>
      </c>
      <c r="F157" s="106"/>
      <c r="G157" s="324" t="s">
        <v>244</v>
      </c>
      <c r="H157" s="324" t="s">
        <v>325</v>
      </c>
      <c r="I157" s="257">
        <v>2022</v>
      </c>
      <c r="J157" s="426">
        <v>31082</v>
      </c>
      <c r="K157" s="257" t="s">
        <v>684</v>
      </c>
    </row>
    <row r="158" spans="1:11" x14ac:dyDescent="0.25">
      <c r="A158" s="365" t="s">
        <v>648</v>
      </c>
      <c r="B158" s="324" t="s">
        <v>689</v>
      </c>
      <c r="C158" s="325">
        <v>85421</v>
      </c>
      <c r="D158" s="428" t="s">
        <v>2808</v>
      </c>
      <c r="E158" s="324" t="s">
        <v>320</v>
      </c>
      <c r="F158" s="106"/>
      <c r="G158" s="324" t="s">
        <v>245</v>
      </c>
      <c r="H158" s="324" t="s">
        <v>325</v>
      </c>
      <c r="I158" s="257">
        <v>2022</v>
      </c>
      <c r="J158" s="426">
        <v>5256</v>
      </c>
      <c r="K158" s="257" t="s">
        <v>684</v>
      </c>
    </row>
    <row r="159" spans="1:11" x14ac:dyDescent="0.25">
      <c r="A159" s="365" t="s">
        <v>648</v>
      </c>
      <c r="B159" s="324" t="s">
        <v>689</v>
      </c>
      <c r="C159" s="325">
        <v>85421</v>
      </c>
      <c r="D159" s="428" t="s">
        <v>2808</v>
      </c>
      <c r="E159" s="324" t="s">
        <v>321</v>
      </c>
      <c r="F159" s="106"/>
      <c r="G159" s="324" t="s">
        <v>245</v>
      </c>
      <c r="H159" s="324" t="s">
        <v>325</v>
      </c>
      <c r="I159" s="257">
        <v>2022</v>
      </c>
      <c r="J159" s="426" t="s">
        <v>10</v>
      </c>
      <c r="K159" s="257" t="s">
        <v>684</v>
      </c>
    </row>
    <row r="160" spans="1:11" x14ac:dyDescent="0.25">
      <c r="A160" s="365" t="s">
        <v>648</v>
      </c>
      <c r="B160" s="324" t="s">
        <v>689</v>
      </c>
      <c r="C160" s="325">
        <v>85421</v>
      </c>
      <c r="D160" s="428" t="s">
        <v>2808</v>
      </c>
      <c r="E160" s="324" t="s">
        <v>322</v>
      </c>
      <c r="F160" s="106"/>
      <c r="G160" s="324" t="s">
        <v>245</v>
      </c>
      <c r="H160" s="324" t="s">
        <v>325</v>
      </c>
      <c r="I160" s="257">
        <v>2022</v>
      </c>
      <c r="J160" s="426">
        <v>5256</v>
      </c>
      <c r="K160" s="257" t="s">
        <v>684</v>
      </c>
    </row>
    <row r="161" spans="1:11" x14ac:dyDescent="0.25">
      <c r="A161" s="365" t="s">
        <v>648</v>
      </c>
      <c r="B161" s="324" t="s">
        <v>689</v>
      </c>
      <c r="C161" s="325">
        <v>85421</v>
      </c>
      <c r="D161" s="428" t="s">
        <v>2808</v>
      </c>
      <c r="E161" s="324" t="s">
        <v>320</v>
      </c>
      <c r="F161" s="324"/>
      <c r="G161" s="324" t="s">
        <v>2358</v>
      </c>
      <c r="H161" s="324" t="s">
        <v>325</v>
      </c>
      <c r="I161" s="257">
        <v>2022</v>
      </c>
      <c r="J161" s="426">
        <v>56054</v>
      </c>
      <c r="K161" s="257" t="s">
        <v>684</v>
      </c>
    </row>
    <row r="162" spans="1:11" x14ac:dyDescent="0.25">
      <c r="A162" s="365" t="s">
        <v>648</v>
      </c>
      <c r="B162" s="324" t="s">
        <v>689</v>
      </c>
      <c r="C162" s="325">
        <v>85421</v>
      </c>
      <c r="D162" s="428" t="s">
        <v>2808</v>
      </c>
      <c r="E162" s="324" t="s">
        <v>321</v>
      </c>
      <c r="F162" s="324"/>
      <c r="G162" s="324" t="s">
        <v>2358</v>
      </c>
      <c r="H162" s="324" t="s">
        <v>325</v>
      </c>
      <c r="I162" s="257">
        <v>2022</v>
      </c>
      <c r="J162" s="426">
        <v>10667</v>
      </c>
      <c r="K162" s="257" t="s">
        <v>684</v>
      </c>
    </row>
    <row r="163" spans="1:11" x14ac:dyDescent="0.25">
      <c r="A163" s="365" t="s">
        <v>648</v>
      </c>
      <c r="B163" s="324" t="s">
        <v>689</v>
      </c>
      <c r="C163" s="325">
        <v>85421</v>
      </c>
      <c r="D163" s="428" t="s">
        <v>2808</v>
      </c>
      <c r="E163" s="324" t="s">
        <v>322</v>
      </c>
      <c r="F163" s="324"/>
      <c r="G163" s="324" t="s">
        <v>2358</v>
      </c>
      <c r="H163" s="324" t="s">
        <v>325</v>
      </c>
      <c r="I163" s="257">
        <v>2022</v>
      </c>
      <c r="J163" s="426">
        <v>66721</v>
      </c>
      <c r="K163" s="257" t="s">
        <v>684</v>
      </c>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23"/>
  <dimension ref="A1:M379"/>
  <sheetViews>
    <sheetView workbookViewId="0"/>
  </sheetViews>
  <sheetFormatPr baseColWidth="10" defaultColWidth="11.5546875" defaultRowHeight="13.2" x14ac:dyDescent="0.25"/>
  <cols>
    <col min="1" max="1" width="34" style="365" bestFit="1" customWidth="1"/>
    <col min="2" max="2" width="20.6640625" style="15" customWidth="1"/>
    <col min="3" max="3" width="13.6640625" style="15" customWidth="1"/>
    <col min="4" max="4" width="42.33203125" style="15" bestFit="1" customWidth="1"/>
    <col min="5" max="5" width="12.33203125" style="122" customWidth="1"/>
    <col min="6" max="6" width="34.6640625" style="15" bestFit="1" customWidth="1"/>
    <col min="7" max="7" width="7.88671875" style="15" bestFit="1" customWidth="1"/>
    <col min="8" max="8" width="59" style="15" bestFit="1" customWidth="1"/>
    <col min="9" max="9" width="30.109375" style="15" customWidth="1"/>
    <col min="10" max="10" width="15.6640625" style="15" customWidth="1"/>
    <col min="11" max="11" width="15.6640625" style="129" customWidth="1"/>
    <col min="12" max="12" width="11.5546875" style="15"/>
    <col min="13" max="13" width="11.88671875" style="15" bestFit="1" customWidth="1"/>
    <col min="14" max="16384" width="11.5546875" style="15"/>
  </cols>
  <sheetData>
    <row r="1" spans="1:13" x14ac:dyDescent="0.25">
      <c r="A1" s="365" t="s">
        <v>373</v>
      </c>
      <c r="B1" s="15" t="s">
        <v>687</v>
      </c>
      <c r="C1" s="15" t="s">
        <v>723</v>
      </c>
      <c r="D1" s="15" t="s">
        <v>688</v>
      </c>
      <c r="E1" s="15" t="s">
        <v>649</v>
      </c>
      <c r="F1" s="15" t="s">
        <v>593</v>
      </c>
      <c r="G1" s="15" t="s">
        <v>705</v>
      </c>
      <c r="H1" s="15" t="s">
        <v>706</v>
      </c>
      <c r="I1" s="15" t="s">
        <v>318</v>
      </c>
      <c r="J1" s="15" t="s">
        <v>374</v>
      </c>
      <c r="K1" s="129" t="s">
        <v>657</v>
      </c>
    </row>
    <row r="2" spans="1:13" x14ac:dyDescent="0.25">
      <c r="A2" s="365" t="s">
        <v>648</v>
      </c>
      <c r="B2" s="324" t="s">
        <v>689</v>
      </c>
      <c r="C2" s="324">
        <v>85421</v>
      </c>
      <c r="D2" s="324" t="s">
        <v>695</v>
      </c>
      <c r="E2" s="428" t="s">
        <v>2807</v>
      </c>
      <c r="F2" s="324" t="s">
        <v>2553</v>
      </c>
      <c r="G2" s="324" t="s">
        <v>95</v>
      </c>
      <c r="H2" s="324" t="s">
        <v>96</v>
      </c>
      <c r="I2" s="324" t="s">
        <v>2380</v>
      </c>
      <c r="J2" s="257">
        <v>2022</v>
      </c>
      <c r="K2" s="142" t="s">
        <v>2792</v>
      </c>
      <c r="M2" s="129"/>
    </row>
    <row r="3" spans="1:13" x14ac:dyDescent="0.25">
      <c r="A3" s="365" t="s">
        <v>648</v>
      </c>
      <c r="B3" s="324" t="s">
        <v>689</v>
      </c>
      <c r="C3" s="324">
        <v>85421</v>
      </c>
      <c r="D3" s="324" t="s">
        <v>695</v>
      </c>
      <c r="E3" s="428" t="s">
        <v>2807</v>
      </c>
      <c r="F3" s="324" t="s">
        <v>2554</v>
      </c>
      <c r="G3" s="324" t="s">
        <v>95</v>
      </c>
      <c r="H3" s="324" t="s">
        <v>96</v>
      </c>
      <c r="I3" s="324" t="s">
        <v>2380</v>
      </c>
      <c r="J3" s="257">
        <v>2022</v>
      </c>
      <c r="K3" s="429" t="s">
        <v>10</v>
      </c>
      <c r="M3" s="129"/>
    </row>
    <row r="4" spans="1:13" x14ac:dyDescent="0.25">
      <c r="A4" s="365" t="s">
        <v>648</v>
      </c>
      <c r="B4" s="324" t="s">
        <v>689</v>
      </c>
      <c r="C4" s="324">
        <v>85421</v>
      </c>
      <c r="D4" s="324" t="s">
        <v>695</v>
      </c>
      <c r="E4" s="428" t="s">
        <v>2807</v>
      </c>
      <c r="F4" s="324" t="s">
        <v>2555</v>
      </c>
      <c r="G4" s="324" t="s">
        <v>95</v>
      </c>
      <c r="H4" s="324" t="s">
        <v>96</v>
      </c>
      <c r="I4" s="324" t="s">
        <v>325</v>
      </c>
      <c r="J4" s="257">
        <v>2022</v>
      </c>
      <c r="K4" s="429" t="s">
        <v>10</v>
      </c>
      <c r="M4" s="129"/>
    </row>
    <row r="5" spans="1:13" x14ac:dyDescent="0.25">
      <c r="A5" s="365" t="s">
        <v>648</v>
      </c>
      <c r="B5" s="324" t="s">
        <v>689</v>
      </c>
      <c r="C5" s="324">
        <v>85421</v>
      </c>
      <c r="D5" s="324" t="s">
        <v>695</v>
      </c>
      <c r="E5" s="428" t="s">
        <v>2807</v>
      </c>
      <c r="F5" s="324" t="s">
        <v>2556</v>
      </c>
      <c r="G5" s="324" t="s">
        <v>95</v>
      </c>
      <c r="H5" s="324" t="s">
        <v>96</v>
      </c>
      <c r="I5" s="324" t="s">
        <v>2380</v>
      </c>
      <c r="J5" s="257">
        <v>2022</v>
      </c>
      <c r="K5" s="429" t="s">
        <v>10</v>
      </c>
      <c r="M5" s="142"/>
    </row>
    <row r="6" spans="1:13" x14ac:dyDescent="0.25">
      <c r="A6" s="365" t="s">
        <v>648</v>
      </c>
      <c r="B6" s="324" t="s">
        <v>689</v>
      </c>
      <c r="C6" s="324">
        <v>85421</v>
      </c>
      <c r="D6" s="324" t="s">
        <v>695</v>
      </c>
      <c r="E6" s="428" t="s">
        <v>2807</v>
      </c>
      <c r="F6" s="324" t="s">
        <v>2557</v>
      </c>
      <c r="G6" s="324" t="s">
        <v>95</v>
      </c>
      <c r="H6" s="324" t="s">
        <v>96</v>
      </c>
      <c r="I6" s="324" t="s">
        <v>325</v>
      </c>
      <c r="J6" s="257">
        <v>2022</v>
      </c>
      <c r="K6" s="429" t="s">
        <v>10</v>
      </c>
      <c r="M6" s="142"/>
    </row>
    <row r="7" spans="1:13" x14ac:dyDescent="0.25">
      <c r="A7" s="365" t="s">
        <v>648</v>
      </c>
      <c r="B7" s="324" t="s">
        <v>689</v>
      </c>
      <c r="C7" s="324">
        <v>85421</v>
      </c>
      <c r="D7" s="324" t="s">
        <v>695</v>
      </c>
      <c r="E7" s="428" t="s">
        <v>2807</v>
      </c>
      <c r="F7" s="324" t="s">
        <v>2597</v>
      </c>
      <c r="G7" s="324" t="s">
        <v>95</v>
      </c>
      <c r="H7" s="324" t="s">
        <v>96</v>
      </c>
      <c r="I7" s="324" t="s">
        <v>2380</v>
      </c>
      <c r="J7" s="257">
        <v>2022</v>
      </c>
      <c r="K7" s="429" t="s">
        <v>249</v>
      </c>
      <c r="M7" s="142"/>
    </row>
    <row r="8" spans="1:13" x14ac:dyDescent="0.25">
      <c r="A8" s="365" t="s">
        <v>648</v>
      </c>
      <c r="B8" s="324" t="s">
        <v>689</v>
      </c>
      <c r="C8" s="324">
        <v>85421</v>
      </c>
      <c r="D8" s="324" t="s">
        <v>695</v>
      </c>
      <c r="E8" s="428" t="s">
        <v>2807</v>
      </c>
      <c r="F8" s="324" t="s">
        <v>2709</v>
      </c>
      <c r="G8" s="324" t="s">
        <v>95</v>
      </c>
      <c r="H8" s="324" t="s">
        <v>96</v>
      </c>
      <c r="I8" s="324" t="s">
        <v>325</v>
      </c>
      <c r="J8" s="257">
        <v>2022</v>
      </c>
      <c r="K8" s="429" t="s">
        <v>10</v>
      </c>
      <c r="M8" s="142"/>
    </row>
    <row r="9" spans="1:13" x14ac:dyDescent="0.25">
      <c r="A9" s="365" t="s">
        <v>648</v>
      </c>
      <c r="B9" s="324" t="s">
        <v>689</v>
      </c>
      <c r="C9" s="324">
        <v>85421</v>
      </c>
      <c r="D9" s="324" t="s">
        <v>695</v>
      </c>
      <c r="E9" s="428" t="s">
        <v>2807</v>
      </c>
      <c r="F9" s="371" t="s">
        <v>2553</v>
      </c>
      <c r="G9" s="324" t="s">
        <v>391</v>
      </c>
      <c r="H9" s="324" t="s">
        <v>210</v>
      </c>
      <c r="I9" s="324" t="s">
        <v>2380</v>
      </c>
      <c r="J9" s="257">
        <v>2022</v>
      </c>
      <c r="K9" s="142" t="s">
        <v>2792</v>
      </c>
      <c r="M9" s="142"/>
    </row>
    <row r="10" spans="1:13" x14ac:dyDescent="0.25">
      <c r="A10" s="365" t="s">
        <v>648</v>
      </c>
      <c r="B10" s="324" t="s">
        <v>689</v>
      </c>
      <c r="C10" s="324">
        <v>85421</v>
      </c>
      <c r="D10" s="324" t="s">
        <v>695</v>
      </c>
      <c r="E10" s="428" t="s">
        <v>2807</v>
      </c>
      <c r="F10" s="371" t="s">
        <v>2554</v>
      </c>
      <c r="G10" s="324" t="s">
        <v>391</v>
      </c>
      <c r="H10" s="324" t="s">
        <v>210</v>
      </c>
      <c r="I10" s="324" t="s">
        <v>2380</v>
      </c>
      <c r="J10" s="257">
        <v>2022</v>
      </c>
      <c r="K10" s="429" t="s">
        <v>10</v>
      </c>
      <c r="M10" s="142"/>
    </row>
    <row r="11" spans="1:13" x14ac:dyDescent="0.25">
      <c r="A11" s="365" t="s">
        <v>648</v>
      </c>
      <c r="B11" s="324" t="s">
        <v>689</v>
      </c>
      <c r="C11" s="324">
        <v>85421</v>
      </c>
      <c r="D11" s="324" t="s">
        <v>695</v>
      </c>
      <c r="E11" s="428" t="s">
        <v>2807</v>
      </c>
      <c r="F11" s="371" t="s">
        <v>2555</v>
      </c>
      <c r="G11" s="324" t="s">
        <v>391</v>
      </c>
      <c r="H11" s="324" t="s">
        <v>210</v>
      </c>
      <c r="I11" s="324" t="s">
        <v>325</v>
      </c>
      <c r="J11" s="257">
        <v>2022</v>
      </c>
      <c r="K11" s="429" t="s">
        <v>10</v>
      </c>
      <c r="M11" s="142"/>
    </row>
    <row r="12" spans="1:13" x14ac:dyDescent="0.25">
      <c r="A12" s="365" t="s">
        <v>648</v>
      </c>
      <c r="B12" s="324" t="s">
        <v>689</v>
      </c>
      <c r="C12" s="324">
        <v>85421</v>
      </c>
      <c r="D12" s="324" t="s">
        <v>695</v>
      </c>
      <c r="E12" s="428" t="s">
        <v>2807</v>
      </c>
      <c r="F12" s="371" t="s">
        <v>2556</v>
      </c>
      <c r="G12" s="324" t="s">
        <v>391</v>
      </c>
      <c r="H12" s="324" t="s">
        <v>210</v>
      </c>
      <c r="I12" s="324" t="s">
        <v>2380</v>
      </c>
      <c r="J12" s="257">
        <v>2022</v>
      </c>
      <c r="K12" s="429" t="s">
        <v>10</v>
      </c>
      <c r="M12" s="142"/>
    </row>
    <row r="13" spans="1:13" x14ac:dyDescent="0.25">
      <c r="A13" s="365" t="s">
        <v>648</v>
      </c>
      <c r="B13" s="324" t="s">
        <v>689</v>
      </c>
      <c r="C13" s="324">
        <v>85421</v>
      </c>
      <c r="D13" s="324" t="s">
        <v>695</v>
      </c>
      <c r="E13" s="428" t="s">
        <v>2807</v>
      </c>
      <c r="F13" s="371" t="s">
        <v>2557</v>
      </c>
      <c r="G13" s="324" t="s">
        <v>391</v>
      </c>
      <c r="H13" s="324" t="s">
        <v>210</v>
      </c>
      <c r="I13" s="324" t="s">
        <v>325</v>
      </c>
      <c r="J13" s="257">
        <v>2022</v>
      </c>
      <c r="K13" s="429" t="s">
        <v>10</v>
      </c>
      <c r="M13" s="142"/>
    </row>
    <row r="14" spans="1:13" x14ac:dyDescent="0.25">
      <c r="A14" s="365" t="s">
        <v>648</v>
      </c>
      <c r="B14" s="324" t="s">
        <v>689</v>
      </c>
      <c r="C14" s="324">
        <v>85421</v>
      </c>
      <c r="D14" s="324" t="s">
        <v>695</v>
      </c>
      <c r="E14" s="428" t="s">
        <v>2807</v>
      </c>
      <c r="F14" s="371" t="s">
        <v>2597</v>
      </c>
      <c r="G14" s="324" t="s">
        <v>391</v>
      </c>
      <c r="H14" s="324" t="s">
        <v>210</v>
      </c>
      <c r="I14" s="324" t="s">
        <v>2380</v>
      </c>
      <c r="J14" s="257">
        <v>2022</v>
      </c>
      <c r="K14" s="429" t="s">
        <v>249</v>
      </c>
      <c r="M14" s="142"/>
    </row>
    <row r="15" spans="1:13" x14ac:dyDescent="0.25">
      <c r="A15" s="365" t="s">
        <v>648</v>
      </c>
      <c r="B15" s="324" t="s">
        <v>689</v>
      </c>
      <c r="C15" s="324">
        <v>85421</v>
      </c>
      <c r="D15" s="324" t="s">
        <v>695</v>
      </c>
      <c r="E15" s="428" t="s">
        <v>2807</v>
      </c>
      <c r="F15" s="371" t="s">
        <v>2709</v>
      </c>
      <c r="G15" s="324" t="s">
        <v>391</v>
      </c>
      <c r="H15" s="324" t="s">
        <v>210</v>
      </c>
      <c r="I15" s="324" t="s">
        <v>325</v>
      </c>
      <c r="J15" s="257">
        <v>2022</v>
      </c>
      <c r="K15" s="429" t="s">
        <v>10</v>
      </c>
      <c r="M15" s="142"/>
    </row>
    <row r="16" spans="1:13" x14ac:dyDescent="0.25">
      <c r="A16" s="365" t="s">
        <v>648</v>
      </c>
      <c r="B16" s="324" t="s">
        <v>689</v>
      </c>
      <c r="C16" s="324">
        <v>85421</v>
      </c>
      <c r="D16" s="324" t="s">
        <v>695</v>
      </c>
      <c r="E16" s="428" t="s">
        <v>2807</v>
      </c>
      <c r="F16" s="371" t="s">
        <v>2553</v>
      </c>
      <c r="G16" s="324" t="s">
        <v>412</v>
      </c>
      <c r="H16" s="324" t="s">
        <v>99</v>
      </c>
      <c r="I16" s="324" t="s">
        <v>2380</v>
      </c>
      <c r="J16" s="257">
        <v>2022</v>
      </c>
      <c r="K16" s="142" t="s">
        <v>2792</v>
      </c>
      <c r="M16" s="142"/>
    </row>
    <row r="17" spans="1:13" x14ac:dyDescent="0.25">
      <c r="A17" s="365" t="s">
        <v>648</v>
      </c>
      <c r="B17" s="324" t="s">
        <v>689</v>
      </c>
      <c r="C17" s="324">
        <v>85421</v>
      </c>
      <c r="D17" s="324" t="s">
        <v>695</v>
      </c>
      <c r="E17" s="428" t="s">
        <v>2807</v>
      </c>
      <c r="F17" s="371" t="s">
        <v>2554</v>
      </c>
      <c r="G17" s="324" t="s">
        <v>412</v>
      </c>
      <c r="H17" s="324" t="s">
        <v>99</v>
      </c>
      <c r="I17" s="324" t="s">
        <v>2380</v>
      </c>
      <c r="J17" s="257">
        <v>2022</v>
      </c>
      <c r="K17" s="429" t="s">
        <v>10</v>
      </c>
      <c r="M17" s="142"/>
    </row>
    <row r="18" spans="1:13" x14ac:dyDescent="0.25">
      <c r="A18" s="365" t="s">
        <v>648</v>
      </c>
      <c r="B18" s="324" t="s">
        <v>689</v>
      </c>
      <c r="C18" s="324">
        <v>85421</v>
      </c>
      <c r="D18" s="324" t="s">
        <v>695</v>
      </c>
      <c r="E18" s="428" t="s">
        <v>2807</v>
      </c>
      <c r="F18" s="371" t="s">
        <v>2555</v>
      </c>
      <c r="G18" s="324" t="s">
        <v>412</v>
      </c>
      <c r="H18" s="324" t="s">
        <v>99</v>
      </c>
      <c r="I18" s="324" t="s">
        <v>325</v>
      </c>
      <c r="J18" s="257">
        <v>2022</v>
      </c>
      <c r="K18" s="429" t="s">
        <v>10</v>
      </c>
      <c r="M18" s="142"/>
    </row>
    <row r="19" spans="1:13" x14ac:dyDescent="0.25">
      <c r="A19" s="365" t="s">
        <v>648</v>
      </c>
      <c r="B19" s="324" t="s">
        <v>689</v>
      </c>
      <c r="C19" s="324">
        <v>85421</v>
      </c>
      <c r="D19" s="324" t="s">
        <v>695</v>
      </c>
      <c r="E19" s="428" t="s">
        <v>2807</v>
      </c>
      <c r="F19" s="371" t="s">
        <v>2556</v>
      </c>
      <c r="G19" s="324" t="s">
        <v>412</v>
      </c>
      <c r="H19" s="324" t="s">
        <v>99</v>
      </c>
      <c r="I19" s="324" t="s">
        <v>2380</v>
      </c>
      <c r="J19" s="257">
        <v>2022</v>
      </c>
      <c r="K19" s="429" t="s">
        <v>10</v>
      </c>
      <c r="M19" s="142"/>
    </row>
    <row r="20" spans="1:13" x14ac:dyDescent="0.25">
      <c r="A20" s="365" t="s">
        <v>648</v>
      </c>
      <c r="B20" s="324" t="s">
        <v>689</v>
      </c>
      <c r="C20" s="324">
        <v>85421</v>
      </c>
      <c r="D20" s="324" t="s">
        <v>695</v>
      </c>
      <c r="E20" s="428" t="s">
        <v>2807</v>
      </c>
      <c r="F20" s="371" t="s">
        <v>2557</v>
      </c>
      <c r="G20" s="324" t="s">
        <v>412</v>
      </c>
      <c r="H20" s="324" t="s">
        <v>99</v>
      </c>
      <c r="I20" s="324" t="s">
        <v>325</v>
      </c>
      <c r="J20" s="257">
        <v>2022</v>
      </c>
      <c r="K20" s="429" t="s">
        <v>10</v>
      </c>
      <c r="M20" s="142"/>
    </row>
    <row r="21" spans="1:13" x14ac:dyDescent="0.25">
      <c r="A21" s="365" t="s">
        <v>648</v>
      </c>
      <c r="B21" s="324" t="s">
        <v>689</v>
      </c>
      <c r="C21" s="324">
        <v>85421</v>
      </c>
      <c r="D21" s="324" t="s">
        <v>695</v>
      </c>
      <c r="E21" s="428" t="s">
        <v>2807</v>
      </c>
      <c r="F21" s="371" t="s">
        <v>2597</v>
      </c>
      <c r="G21" s="324" t="s">
        <v>412</v>
      </c>
      <c r="H21" s="324" t="s">
        <v>99</v>
      </c>
      <c r="I21" s="324" t="s">
        <v>2380</v>
      </c>
      <c r="J21" s="257">
        <v>2022</v>
      </c>
      <c r="K21" s="429" t="s">
        <v>249</v>
      </c>
      <c r="M21" s="142"/>
    </row>
    <row r="22" spans="1:13" x14ac:dyDescent="0.25">
      <c r="A22" s="365" t="s">
        <v>648</v>
      </c>
      <c r="B22" s="324" t="s">
        <v>689</v>
      </c>
      <c r="C22" s="324">
        <v>85421</v>
      </c>
      <c r="D22" s="324" t="s">
        <v>695</v>
      </c>
      <c r="E22" s="428" t="s">
        <v>2807</v>
      </c>
      <c r="F22" s="371" t="s">
        <v>2709</v>
      </c>
      <c r="G22" s="324" t="s">
        <v>412</v>
      </c>
      <c r="H22" s="324" t="s">
        <v>99</v>
      </c>
      <c r="I22" s="324" t="s">
        <v>325</v>
      </c>
      <c r="J22" s="257">
        <v>2022</v>
      </c>
      <c r="K22" s="429" t="s">
        <v>10</v>
      </c>
      <c r="M22" s="142"/>
    </row>
    <row r="23" spans="1:13" x14ac:dyDescent="0.25">
      <c r="A23" s="365" t="s">
        <v>648</v>
      </c>
      <c r="B23" s="324" t="s">
        <v>689</v>
      </c>
      <c r="C23" s="324">
        <v>85421</v>
      </c>
      <c r="D23" s="324" t="s">
        <v>695</v>
      </c>
      <c r="E23" s="428" t="s">
        <v>2807</v>
      </c>
      <c r="F23" s="371" t="s">
        <v>2553</v>
      </c>
      <c r="G23" s="324" t="s">
        <v>430</v>
      </c>
      <c r="H23" s="324" t="s">
        <v>211</v>
      </c>
      <c r="I23" s="324" t="s">
        <v>2380</v>
      </c>
      <c r="J23" s="257">
        <v>2022</v>
      </c>
      <c r="K23" s="142" t="s">
        <v>2792</v>
      </c>
      <c r="M23" s="142"/>
    </row>
    <row r="24" spans="1:13" x14ac:dyDescent="0.25">
      <c r="A24" s="365" t="s">
        <v>648</v>
      </c>
      <c r="B24" s="324" t="s">
        <v>689</v>
      </c>
      <c r="C24" s="324">
        <v>85421</v>
      </c>
      <c r="D24" s="324" t="s">
        <v>695</v>
      </c>
      <c r="E24" s="428" t="s">
        <v>2807</v>
      </c>
      <c r="F24" s="371" t="s">
        <v>2554</v>
      </c>
      <c r="G24" s="324" t="s">
        <v>430</v>
      </c>
      <c r="H24" s="324" t="s">
        <v>211</v>
      </c>
      <c r="I24" s="324" t="s">
        <v>2380</v>
      </c>
      <c r="J24" s="257">
        <v>2022</v>
      </c>
      <c r="K24" s="429" t="s">
        <v>10</v>
      </c>
      <c r="M24" s="142"/>
    </row>
    <row r="25" spans="1:13" x14ac:dyDescent="0.25">
      <c r="A25" s="365" t="s">
        <v>648</v>
      </c>
      <c r="B25" s="324" t="s">
        <v>689</v>
      </c>
      <c r="C25" s="324">
        <v>85421</v>
      </c>
      <c r="D25" s="324" t="s">
        <v>695</v>
      </c>
      <c r="E25" s="428" t="s">
        <v>2807</v>
      </c>
      <c r="F25" s="371" t="s">
        <v>2555</v>
      </c>
      <c r="G25" s="324" t="s">
        <v>430</v>
      </c>
      <c r="H25" s="324" t="s">
        <v>211</v>
      </c>
      <c r="I25" s="324" t="s">
        <v>325</v>
      </c>
      <c r="J25" s="257">
        <v>2022</v>
      </c>
      <c r="K25" s="429" t="s">
        <v>10</v>
      </c>
      <c r="M25" s="142"/>
    </row>
    <row r="26" spans="1:13" x14ac:dyDescent="0.25">
      <c r="A26" s="365" t="s">
        <v>648</v>
      </c>
      <c r="B26" s="324" t="s">
        <v>689</v>
      </c>
      <c r="C26" s="324">
        <v>85421</v>
      </c>
      <c r="D26" s="324" t="s">
        <v>695</v>
      </c>
      <c r="E26" s="428" t="s">
        <v>2807</v>
      </c>
      <c r="F26" s="371" t="s">
        <v>2556</v>
      </c>
      <c r="G26" s="324" t="s">
        <v>430</v>
      </c>
      <c r="H26" s="324" t="s">
        <v>211</v>
      </c>
      <c r="I26" s="324" t="s">
        <v>2380</v>
      </c>
      <c r="J26" s="257">
        <v>2022</v>
      </c>
      <c r="K26" s="429" t="s">
        <v>10</v>
      </c>
      <c r="M26" s="142"/>
    </row>
    <row r="27" spans="1:13" x14ac:dyDescent="0.25">
      <c r="A27" s="365" t="s">
        <v>648</v>
      </c>
      <c r="B27" s="324" t="s">
        <v>689</v>
      </c>
      <c r="C27" s="324">
        <v>85421</v>
      </c>
      <c r="D27" s="324" t="s">
        <v>695</v>
      </c>
      <c r="E27" s="428" t="s">
        <v>2807</v>
      </c>
      <c r="F27" s="371" t="s">
        <v>2557</v>
      </c>
      <c r="G27" s="324" t="s">
        <v>430</v>
      </c>
      <c r="H27" s="324" t="s">
        <v>211</v>
      </c>
      <c r="I27" s="324" t="s">
        <v>325</v>
      </c>
      <c r="J27" s="257">
        <v>2022</v>
      </c>
      <c r="K27" s="429" t="s">
        <v>10</v>
      </c>
      <c r="M27" s="142"/>
    </row>
    <row r="28" spans="1:13" x14ac:dyDescent="0.25">
      <c r="A28" s="365" t="s">
        <v>648</v>
      </c>
      <c r="B28" s="324" t="s">
        <v>689</v>
      </c>
      <c r="C28" s="324">
        <v>85421</v>
      </c>
      <c r="D28" s="324" t="s">
        <v>695</v>
      </c>
      <c r="E28" s="428" t="s">
        <v>2807</v>
      </c>
      <c r="F28" s="371" t="s">
        <v>2597</v>
      </c>
      <c r="G28" s="324" t="s">
        <v>430</v>
      </c>
      <c r="H28" s="324" t="s">
        <v>211</v>
      </c>
      <c r="I28" s="324" t="s">
        <v>2380</v>
      </c>
      <c r="J28" s="257">
        <v>2022</v>
      </c>
      <c r="K28" s="429" t="s">
        <v>249</v>
      </c>
      <c r="M28" s="142"/>
    </row>
    <row r="29" spans="1:13" x14ac:dyDescent="0.25">
      <c r="A29" s="365" t="s">
        <v>648</v>
      </c>
      <c r="B29" s="324" t="s">
        <v>689</v>
      </c>
      <c r="C29" s="324">
        <v>85421</v>
      </c>
      <c r="D29" s="324" t="s">
        <v>695</v>
      </c>
      <c r="E29" s="428" t="s">
        <v>2807</v>
      </c>
      <c r="F29" s="371" t="s">
        <v>2709</v>
      </c>
      <c r="G29" s="324" t="s">
        <v>430</v>
      </c>
      <c r="H29" s="324" t="s">
        <v>211</v>
      </c>
      <c r="I29" s="324" t="s">
        <v>325</v>
      </c>
      <c r="J29" s="257">
        <v>2022</v>
      </c>
      <c r="K29" s="429" t="s">
        <v>10</v>
      </c>
      <c r="M29" s="142"/>
    </row>
    <row r="30" spans="1:13" x14ac:dyDescent="0.25">
      <c r="A30" s="365" t="s">
        <v>648</v>
      </c>
      <c r="B30" s="324" t="s">
        <v>689</v>
      </c>
      <c r="C30" s="324">
        <v>85421</v>
      </c>
      <c r="D30" s="324" t="s">
        <v>695</v>
      </c>
      <c r="E30" s="428" t="s">
        <v>2807</v>
      </c>
      <c r="F30" s="371" t="s">
        <v>2553</v>
      </c>
      <c r="G30" s="324" t="s">
        <v>101</v>
      </c>
      <c r="H30" s="324" t="s">
        <v>102</v>
      </c>
      <c r="I30" s="324" t="s">
        <v>2380</v>
      </c>
      <c r="J30" s="257">
        <v>2022</v>
      </c>
      <c r="K30" s="142" t="s">
        <v>2792</v>
      </c>
      <c r="M30" s="142"/>
    </row>
    <row r="31" spans="1:13" x14ac:dyDescent="0.25">
      <c r="A31" s="365" t="s">
        <v>648</v>
      </c>
      <c r="B31" s="324" t="s">
        <v>689</v>
      </c>
      <c r="C31" s="324">
        <v>85421</v>
      </c>
      <c r="D31" s="324" t="s">
        <v>695</v>
      </c>
      <c r="E31" s="428" t="s">
        <v>2807</v>
      </c>
      <c r="F31" s="371" t="s">
        <v>2554</v>
      </c>
      <c r="G31" s="324" t="s">
        <v>101</v>
      </c>
      <c r="H31" s="324" t="s">
        <v>102</v>
      </c>
      <c r="I31" s="324" t="s">
        <v>2380</v>
      </c>
      <c r="J31" s="257">
        <v>2022</v>
      </c>
      <c r="K31" s="137">
        <v>1476.069</v>
      </c>
      <c r="M31" s="142"/>
    </row>
    <row r="32" spans="1:13" x14ac:dyDescent="0.25">
      <c r="A32" s="365" t="s">
        <v>648</v>
      </c>
      <c r="B32" s="324" t="s">
        <v>689</v>
      </c>
      <c r="C32" s="324">
        <v>85421</v>
      </c>
      <c r="D32" s="324" t="s">
        <v>695</v>
      </c>
      <c r="E32" s="428" t="s">
        <v>2807</v>
      </c>
      <c r="F32" s="371" t="s">
        <v>2555</v>
      </c>
      <c r="G32" s="324" t="s">
        <v>101</v>
      </c>
      <c r="H32" s="324" t="s">
        <v>102</v>
      </c>
      <c r="I32" s="324" t="s">
        <v>325</v>
      </c>
      <c r="J32" s="257">
        <v>2022</v>
      </c>
      <c r="K32" s="429">
        <v>118557.86207999999</v>
      </c>
      <c r="M32" s="142"/>
    </row>
    <row r="33" spans="1:13" x14ac:dyDescent="0.25">
      <c r="A33" s="365" t="s">
        <v>648</v>
      </c>
      <c r="B33" s="324" t="s">
        <v>689</v>
      </c>
      <c r="C33" s="324">
        <v>85421</v>
      </c>
      <c r="D33" s="324" t="s">
        <v>695</v>
      </c>
      <c r="E33" s="428" t="s">
        <v>2807</v>
      </c>
      <c r="F33" s="371" t="s">
        <v>2556</v>
      </c>
      <c r="G33" s="324" t="s">
        <v>101</v>
      </c>
      <c r="H33" s="324" t="s">
        <v>102</v>
      </c>
      <c r="I33" s="324" t="s">
        <v>2380</v>
      </c>
      <c r="J33" s="257">
        <v>2022</v>
      </c>
      <c r="K33" s="429">
        <v>431.90100000000001</v>
      </c>
      <c r="M33" s="142"/>
    </row>
    <row r="34" spans="1:13" x14ac:dyDescent="0.25">
      <c r="A34" s="365" t="s">
        <v>648</v>
      </c>
      <c r="B34" s="324" t="s">
        <v>689</v>
      </c>
      <c r="C34" s="324">
        <v>85421</v>
      </c>
      <c r="D34" s="324" t="s">
        <v>695</v>
      </c>
      <c r="E34" s="428" t="s">
        <v>2807</v>
      </c>
      <c r="F34" s="371" t="s">
        <v>2557</v>
      </c>
      <c r="G34" s="324" t="s">
        <v>101</v>
      </c>
      <c r="H34" s="324" t="s">
        <v>102</v>
      </c>
      <c r="I34" s="324" t="s">
        <v>325</v>
      </c>
      <c r="J34" s="257">
        <v>2022</v>
      </c>
      <c r="K34" s="429">
        <v>37532.196900000003</v>
      </c>
      <c r="M34" s="142"/>
    </row>
    <row r="35" spans="1:13" x14ac:dyDescent="0.25">
      <c r="A35" s="365" t="s">
        <v>648</v>
      </c>
      <c r="B35" s="324" t="s">
        <v>689</v>
      </c>
      <c r="C35" s="324">
        <v>85421</v>
      </c>
      <c r="D35" s="324" t="s">
        <v>695</v>
      </c>
      <c r="E35" s="428" t="s">
        <v>2807</v>
      </c>
      <c r="F35" s="371" t="s">
        <v>2597</v>
      </c>
      <c r="G35" s="324" t="s">
        <v>101</v>
      </c>
      <c r="H35" s="324" t="s">
        <v>102</v>
      </c>
      <c r="I35" s="324" t="s">
        <v>2380</v>
      </c>
      <c r="J35" s="257">
        <v>2022</v>
      </c>
      <c r="K35" s="429" t="s">
        <v>249</v>
      </c>
      <c r="M35" s="142"/>
    </row>
    <row r="36" spans="1:13" x14ac:dyDescent="0.25">
      <c r="A36" s="365" t="s">
        <v>648</v>
      </c>
      <c r="B36" s="324" t="s">
        <v>689</v>
      </c>
      <c r="C36" s="324">
        <v>85421</v>
      </c>
      <c r="D36" s="324" t="s">
        <v>695</v>
      </c>
      <c r="E36" s="428" t="s">
        <v>2807</v>
      </c>
      <c r="F36" s="371" t="s">
        <v>2709</v>
      </c>
      <c r="G36" s="324" t="s">
        <v>101</v>
      </c>
      <c r="H36" s="324" t="s">
        <v>102</v>
      </c>
      <c r="I36" s="324" t="s">
        <v>325</v>
      </c>
      <c r="J36" s="257">
        <v>2022</v>
      </c>
      <c r="K36" s="429">
        <v>31.286999999999999</v>
      </c>
      <c r="M36" s="142"/>
    </row>
    <row r="37" spans="1:13" x14ac:dyDescent="0.25">
      <c r="A37" s="365" t="s">
        <v>648</v>
      </c>
      <c r="B37" s="324" t="s">
        <v>689</v>
      </c>
      <c r="C37" s="324">
        <v>85421</v>
      </c>
      <c r="D37" s="324" t="s">
        <v>695</v>
      </c>
      <c r="E37" s="428" t="s">
        <v>2807</v>
      </c>
      <c r="F37" s="371" t="s">
        <v>2553</v>
      </c>
      <c r="G37" s="324" t="s">
        <v>103</v>
      </c>
      <c r="H37" s="324" t="s">
        <v>104</v>
      </c>
      <c r="I37" s="324" t="s">
        <v>2380</v>
      </c>
      <c r="J37" s="257">
        <v>2022</v>
      </c>
      <c r="K37" s="142" t="s">
        <v>2792</v>
      </c>
      <c r="M37" s="142"/>
    </row>
    <row r="38" spans="1:13" x14ac:dyDescent="0.25">
      <c r="A38" s="365" t="s">
        <v>648</v>
      </c>
      <c r="B38" s="324" t="s">
        <v>689</v>
      </c>
      <c r="C38" s="324">
        <v>85421</v>
      </c>
      <c r="D38" s="324" t="s">
        <v>695</v>
      </c>
      <c r="E38" s="428" t="s">
        <v>2807</v>
      </c>
      <c r="F38" s="371" t="s">
        <v>2554</v>
      </c>
      <c r="G38" s="324" t="s">
        <v>103</v>
      </c>
      <c r="H38" s="324" t="s">
        <v>104</v>
      </c>
      <c r="I38" s="324" t="s">
        <v>2380</v>
      </c>
      <c r="J38" s="257">
        <v>2022</v>
      </c>
      <c r="K38" s="137">
        <v>146431.11299999998</v>
      </c>
      <c r="M38" s="142"/>
    </row>
    <row r="39" spans="1:13" x14ac:dyDescent="0.25">
      <c r="A39" s="365" t="s">
        <v>648</v>
      </c>
      <c r="B39" s="324" t="s">
        <v>689</v>
      </c>
      <c r="C39" s="324">
        <v>85421</v>
      </c>
      <c r="D39" s="324" t="s">
        <v>695</v>
      </c>
      <c r="E39" s="428" t="s">
        <v>2807</v>
      </c>
      <c r="F39" s="371" t="s">
        <v>2555</v>
      </c>
      <c r="G39" s="324" t="s">
        <v>103</v>
      </c>
      <c r="H39" s="324" t="s">
        <v>104</v>
      </c>
      <c r="I39" s="324" t="s">
        <v>325</v>
      </c>
      <c r="J39" s="257">
        <v>2022</v>
      </c>
      <c r="K39" s="429">
        <v>11761346.996159997</v>
      </c>
      <c r="M39" s="142"/>
    </row>
    <row r="40" spans="1:13" x14ac:dyDescent="0.25">
      <c r="A40" s="365" t="s">
        <v>648</v>
      </c>
      <c r="B40" s="324" t="s">
        <v>689</v>
      </c>
      <c r="C40" s="324">
        <v>85421</v>
      </c>
      <c r="D40" s="324" t="s">
        <v>695</v>
      </c>
      <c r="E40" s="428" t="s">
        <v>2807</v>
      </c>
      <c r="F40" s="371" t="s">
        <v>2556</v>
      </c>
      <c r="G40" s="324" t="s">
        <v>103</v>
      </c>
      <c r="H40" s="324" t="s">
        <v>104</v>
      </c>
      <c r="I40" s="324" t="s">
        <v>2380</v>
      </c>
      <c r="J40" s="257">
        <v>2022</v>
      </c>
      <c r="K40" s="429">
        <v>120007.11699999998</v>
      </c>
      <c r="M40" s="142"/>
    </row>
    <row r="41" spans="1:13" x14ac:dyDescent="0.25">
      <c r="A41" s="365" t="s">
        <v>648</v>
      </c>
      <c r="B41" s="324" t="s">
        <v>689</v>
      </c>
      <c r="C41" s="324">
        <v>85421</v>
      </c>
      <c r="D41" s="324" t="s">
        <v>695</v>
      </c>
      <c r="E41" s="428" t="s">
        <v>2807</v>
      </c>
      <c r="F41" s="371" t="s">
        <v>2557</v>
      </c>
      <c r="G41" s="324" t="s">
        <v>103</v>
      </c>
      <c r="H41" s="324" t="s">
        <v>104</v>
      </c>
      <c r="I41" s="324" t="s">
        <v>325</v>
      </c>
      <c r="J41" s="257">
        <v>2022</v>
      </c>
      <c r="K41" s="429">
        <v>10428618.4673</v>
      </c>
      <c r="M41" s="142"/>
    </row>
    <row r="42" spans="1:13" x14ac:dyDescent="0.25">
      <c r="A42" s="365" t="s">
        <v>648</v>
      </c>
      <c r="B42" s="324" t="s">
        <v>689</v>
      </c>
      <c r="C42" s="324">
        <v>85421</v>
      </c>
      <c r="D42" s="324" t="s">
        <v>695</v>
      </c>
      <c r="E42" s="428" t="s">
        <v>2807</v>
      </c>
      <c r="F42" s="371" t="s">
        <v>2597</v>
      </c>
      <c r="G42" s="324" t="s">
        <v>103</v>
      </c>
      <c r="H42" s="324" t="s">
        <v>104</v>
      </c>
      <c r="I42" s="324" t="s">
        <v>2380</v>
      </c>
      <c r="J42" s="257">
        <v>2022</v>
      </c>
      <c r="K42" s="429" t="s">
        <v>249</v>
      </c>
      <c r="M42" s="142"/>
    </row>
    <row r="43" spans="1:13" x14ac:dyDescent="0.25">
      <c r="A43" s="365" t="s">
        <v>648</v>
      </c>
      <c r="B43" s="324" t="s">
        <v>689</v>
      </c>
      <c r="C43" s="324">
        <v>85421</v>
      </c>
      <c r="D43" s="324" t="s">
        <v>695</v>
      </c>
      <c r="E43" s="428" t="s">
        <v>2807</v>
      </c>
      <c r="F43" s="371" t="s">
        <v>2709</v>
      </c>
      <c r="G43" s="324" t="s">
        <v>103</v>
      </c>
      <c r="H43" s="324" t="s">
        <v>104</v>
      </c>
      <c r="I43" s="324" t="s">
        <v>325</v>
      </c>
      <c r="J43" s="257">
        <v>2022</v>
      </c>
      <c r="K43" s="429">
        <v>812.471</v>
      </c>
      <c r="M43" s="142"/>
    </row>
    <row r="44" spans="1:13" x14ac:dyDescent="0.25">
      <c r="A44" s="365" t="s">
        <v>648</v>
      </c>
      <c r="B44" s="324" t="s">
        <v>689</v>
      </c>
      <c r="C44" s="324">
        <v>85421</v>
      </c>
      <c r="D44" s="324" t="s">
        <v>695</v>
      </c>
      <c r="E44" s="428" t="s">
        <v>2807</v>
      </c>
      <c r="F44" s="371" t="s">
        <v>2553</v>
      </c>
      <c r="G44" s="324" t="s">
        <v>693</v>
      </c>
      <c r="H44" s="324" t="s">
        <v>212</v>
      </c>
      <c r="I44" s="324" t="s">
        <v>2380</v>
      </c>
      <c r="J44" s="257">
        <v>2022</v>
      </c>
      <c r="K44" s="142" t="s">
        <v>2792</v>
      </c>
      <c r="M44" s="142"/>
    </row>
    <row r="45" spans="1:13" x14ac:dyDescent="0.25">
      <c r="A45" s="365" t="s">
        <v>648</v>
      </c>
      <c r="B45" s="324" t="s">
        <v>689</v>
      </c>
      <c r="C45" s="324">
        <v>85421</v>
      </c>
      <c r="D45" s="324" t="s">
        <v>695</v>
      </c>
      <c r="E45" s="428" t="s">
        <v>2807</v>
      </c>
      <c r="F45" s="371" t="s">
        <v>2554</v>
      </c>
      <c r="G45" s="324" t="s">
        <v>693</v>
      </c>
      <c r="H45" s="324" t="s">
        <v>212</v>
      </c>
      <c r="I45" s="324" t="s">
        <v>2380</v>
      </c>
      <c r="J45" s="257">
        <v>2022</v>
      </c>
      <c r="K45" s="137">
        <v>4266.1750000000002</v>
      </c>
      <c r="M45" s="142"/>
    </row>
    <row r="46" spans="1:13" x14ac:dyDescent="0.25">
      <c r="A46" s="365" t="s">
        <v>648</v>
      </c>
      <c r="B46" s="324" t="s">
        <v>689</v>
      </c>
      <c r="C46" s="324">
        <v>85421</v>
      </c>
      <c r="D46" s="324" t="s">
        <v>695</v>
      </c>
      <c r="E46" s="428" t="s">
        <v>2807</v>
      </c>
      <c r="F46" s="371" t="s">
        <v>2555</v>
      </c>
      <c r="G46" s="324" t="s">
        <v>693</v>
      </c>
      <c r="H46" s="324" t="s">
        <v>212</v>
      </c>
      <c r="I46" s="324" t="s">
        <v>325</v>
      </c>
      <c r="J46" s="257">
        <v>2022</v>
      </c>
      <c r="K46" s="429">
        <v>342659.17599999998</v>
      </c>
      <c r="M46" s="142"/>
    </row>
    <row r="47" spans="1:13" x14ac:dyDescent="0.25">
      <c r="A47" s="365" t="s">
        <v>648</v>
      </c>
      <c r="B47" s="324" t="s">
        <v>689</v>
      </c>
      <c r="C47" s="324">
        <v>85421</v>
      </c>
      <c r="D47" s="324" t="s">
        <v>695</v>
      </c>
      <c r="E47" s="428" t="s">
        <v>2807</v>
      </c>
      <c r="F47" s="371" t="s">
        <v>2556</v>
      </c>
      <c r="G47" s="324" t="s">
        <v>693</v>
      </c>
      <c r="H47" s="324" t="s">
        <v>212</v>
      </c>
      <c r="I47" s="324" t="s">
        <v>2380</v>
      </c>
      <c r="J47" s="257">
        <v>2022</v>
      </c>
      <c r="K47" s="429">
        <v>1871.5050000000001</v>
      </c>
      <c r="M47" s="142"/>
    </row>
    <row r="48" spans="1:13" x14ac:dyDescent="0.25">
      <c r="A48" s="365" t="s">
        <v>648</v>
      </c>
      <c r="B48" s="324" t="s">
        <v>689</v>
      </c>
      <c r="C48" s="324">
        <v>85421</v>
      </c>
      <c r="D48" s="324" t="s">
        <v>695</v>
      </c>
      <c r="E48" s="428" t="s">
        <v>2807</v>
      </c>
      <c r="F48" s="371" t="s">
        <v>2557</v>
      </c>
      <c r="G48" s="324" t="s">
        <v>693</v>
      </c>
      <c r="H48" s="324" t="s">
        <v>212</v>
      </c>
      <c r="I48" s="324" t="s">
        <v>325</v>
      </c>
      <c r="J48" s="257">
        <v>2022</v>
      </c>
      <c r="K48" s="429">
        <v>162633.78450000001</v>
      </c>
      <c r="M48" s="142"/>
    </row>
    <row r="49" spans="1:13" x14ac:dyDescent="0.25">
      <c r="A49" s="365" t="s">
        <v>648</v>
      </c>
      <c r="B49" s="324" t="s">
        <v>689</v>
      </c>
      <c r="C49" s="324">
        <v>85421</v>
      </c>
      <c r="D49" s="324" t="s">
        <v>695</v>
      </c>
      <c r="E49" s="428" t="s">
        <v>2807</v>
      </c>
      <c r="F49" s="371" t="s">
        <v>2597</v>
      </c>
      <c r="G49" s="324" t="s">
        <v>693</v>
      </c>
      <c r="H49" s="324" t="s">
        <v>212</v>
      </c>
      <c r="I49" s="324" t="s">
        <v>2380</v>
      </c>
      <c r="J49" s="257">
        <v>2022</v>
      </c>
      <c r="K49" s="429" t="s">
        <v>249</v>
      </c>
      <c r="M49" s="142"/>
    </row>
    <row r="50" spans="1:13" x14ac:dyDescent="0.25">
      <c r="A50" s="365" t="s">
        <v>648</v>
      </c>
      <c r="B50" s="324" t="s">
        <v>689</v>
      </c>
      <c r="C50" s="324">
        <v>85421</v>
      </c>
      <c r="D50" s="324" t="s">
        <v>695</v>
      </c>
      <c r="E50" s="428" t="s">
        <v>2807</v>
      </c>
      <c r="F50" s="371" t="s">
        <v>2709</v>
      </c>
      <c r="G50" s="324" t="s">
        <v>693</v>
      </c>
      <c r="H50" s="324" t="s">
        <v>212</v>
      </c>
      <c r="I50" s="324" t="s">
        <v>325</v>
      </c>
      <c r="J50" s="257">
        <v>2022</v>
      </c>
      <c r="K50" s="429">
        <v>71.754000000000005</v>
      </c>
      <c r="M50" s="142"/>
    </row>
    <row r="51" spans="1:13" x14ac:dyDescent="0.25">
      <c r="A51" s="365" t="s">
        <v>648</v>
      </c>
      <c r="B51" s="324" t="s">
        <v>689</v>
      </c>
      <c r="C51" s="324">
        <v>85421</v>
      </c>
      <c r="D51" s="324" t="s">
        <v>695</v>
      </c>
      <c r="E51" s="428" t="s">
        <v>2807</v>
      </c>
      <c r="F51" s="371" t="s">
        <v>2553</v>
      </c>
      <c r="G51" s="324" t="s">
        <v>694</v>
      </c>
      <c r="H51" s="324" t="s">
        <v>213</v>
      </c>
      <c r="I51" s="324" t="s">
        <v>2380</v>
      </c>
      <c r="J51" s="257">
        <v>2022</v>
      </c>
      <c r="K51" s="142" t="s">
        <v>2792</v>
      </c>
      <c r="M51" s="142"/>
    </row>
    <row r="52" spans="1:13" x14ac:dyDescent="0.25">
      <c r="A52" s="365" t="s">
        <v>648</v>
      </c>
      <c r="B52" s="324" t="s">
        <v>689</v>
      </c>
      <c r="C52" s="324">
        <v>85421</v>
      </c>
      <c r="D52" s="324" t="s">
        <v>695</v>
      </c>
      <c r="E52" s="428" t="s">
        <v>2807</v>
      </c>
      <c r="F52" s="371" t="s">
        <v>2554</v>
      </c>
      <c r="G52" s="324" t="s">
        <v>694</v>
      </c>
      <c r="H52" s="324" t="s">
        <v>213</v>
      </c>
      <c r="I52" s="324" t="s">
        <v>2380</v>
      </c>
      <c r="J52" s="257">
        <v>2022</v>
      </c>
      <c r="K52" s="137" t="s">
        <v>10</v>
      </c>
      <c r="M52" s="142"/>
    </row>
    <row r="53" spans="1:13" x14ac:dyDescent="0.25">
      <c r="A53" s="365" t="s">
        <v>648</v>
      </c>
      <c r="B53" s="324" t="s">
        <v>689</v>
      </c>
      <c r="C53" s="324">
        <v>85421</v>
      </c>
      <c r="D53" s="324" t="s">
        <v>695</v>
      </c>
      <c r="E53" s="428" t="s">
        <v>2807</v>
      </c>
      <c r="F53" s="371" t="s">
        <v>2555</v>
      </c>
      <c r="G53" s="324" t="s">
        <v>694</v>
      </c>
      <c r="H53" s="324" t="s">
        <v>213</v>
      </c>
      <c r="I53" s="324" t="s">
        <v>325</v>
      </c>
      <c r="J53" s="257">
        <v>2022</v>
      </c>
      <c r="K53" s="429" t="s">
        <v>10</v>
      </c>
      <c r="M53" s="142"/>
    </row>
    <row r="54" spans="1:13" x14ac:dyDescent="0.25">
      <c r="A54" s="365" t="s">
        <v>648</v>
      </c>
      <c r="B54" s="324" t="s">
        <v>689</v>
      </c>
      <c r="C54" s="324">
        <v>85421</v>
      </c>
      <c r="D54" s="324" t="s">
        <v>695</v>
      </c>
      <c r="E54" s="428" t="s">
        <v>2807</v>
      </c>
      <c r="F54" s="371" t="s">
        <v>2556</v>
      </c>
      <c r="G54" s="324" t="s">
        <v>694</v>
      </c>
      <c r="H54" s="324" t="s">
        <v>213</v>
      </c>
      <c r="I54" s="324" t="s">
        <v>2380</v>
      </c>
      <c r="J54" s="257">
        <v>2022</v>
      </c>
      <c r="K54" s="429" t="s">
        <v>10</v>
      </c>
      <c r="M54" s="142"/>
    </row>
    <row r="55" spans="1:13" x14ac:dyDescent="0.25">
      <c r="A55" s="365" t="s">
        <v>648</v>
      </c>
      <c r="B55" s="324" t="s">
        <v>689</v>
      </c>
      <c r="C55" s="324">
        <v>85421</v>
      </c>
      <c r="D55" s="324" t="s">
        <v>695</v>
      </c>
      <c r="E55" s="428" t="s">
        <v>2807</v>
      </c>
      <c r="F55" s="371" t="s">
        <v>2557</v>
      </c>
      <c r="G55" s="324" t="s">
        <v>694</v>
      </c>
      <c r="H55" s="324" t="s">
        <v>213</v>
      </c>
      <c r="I55" s="324" t="s">
        <v>325</v>
      </c>
      <c r="J55" s="257">
        <v>2022</v>
      </c>
      <c r="K55" s="429" t="s">
        <v>10</v>
      </c>
      <c r="M55" s="142"/>
    </row>
    <row r="56" spans="1:13" x14ac:dyDescent="0.25">
      <c r="A56" s="365" t="s">
        <v>648</v>
      </c>
      <c r="B56" s="324" t="s">
        <v>689</v>
      </c>
      <c r="C56" s="324">
        <v>85421</v>
      </c>
      <c r="D56" s="324" t="s">
        <v>695</v>
      </c>
      <c r="E56" s="428" t="s">
        <v>2807</v>
      </c>
      <c r="F56" s="371" t="s">
        <v>2597</v>
      </c>
      <c r="G56" s="324" t="s">
        <v>694</v>
      </c>
      <c r="H56" s="324" t="s">
        <v>213</v>
      </c>
      <c r="I56" s="324" t="s">
        <v>2380</v>
      </c>
      <c r="J56" s="257">
        <v>2022</v>
      </c>
      <c r="K56" s="429" t="s">
        <v>249</v>
      </c>
      <c r="M56" s="142"/>
    </row>
    <row r="57" spans="1:13" x14ac:dyDescent="0.25">
      <c r="A57" s="365" t="s">
        <v>648</v>
      </c>
      <c r="B57" s="324" t="s">
        <v>689</v>
      </c>
      <c r="C57" s="324">
        <v>85421</v>
      </c>
      <c r="D57" s="324" t="s">
        <v>695</v>
      </c>
      <c r="E57" s="428" t="s">
        <v>2807</v>
      </c>
      <c r="F57" s="371" t="s">
        <v>2709</v>
      </c>
      <c r="G57" s="324" t="s">
        <v>694</v>
      </c>
      <c r="H57" s="324" t="s">
        <v>213</v>
      </c>
      <c r="I57" s="324" t="s">
        <v>325</v>
      </c>
      <c r="J57" s="257">
        <v>2022</v>
      </c>
      <c r="K57" s="429" t="s">
        <v>10</v>
      </c>
      <c r="M57" s="142"/>
    </row>
    <row r="58" spans="1:13" x14ac:dyDescent="0.25">
      <c r="A58" s="365" t="s">
        <v>648</v>
      </c>
      <c r="B58" s="324" t="s">
        <v>689</v>
      </c>
      <c r="C58" s="324">
        <v>85421</v>
      </c>
      <c r="D58" s="324" t="s">
        <v>695</v>
      </c>
      <c r="E58" s="428" t="s">
        <v>2807</v>
      </c>
      <c r="F58" s="371" t="s">
        <v>2553</v>
      </c>
      <c r="G58" s="324" t="s">
        <v>556</v>
      </c>
      <c r="H58" s="324" t="s">
        <v>214</v>
      </c>
      <c r="I58" s="324" t="s">
        <v>2380</v>
      </c>
      <c r="J58" s="257">
        <v>2022</v>
      </c>
      <c r="K58" s="142" t="s">
        <v>2792</v>
      </c>
      <c r="M58" s="142"/>
    </row>
    <row r="59" spans="1:13" x14ac:dyDescent="0.25">
      <c r="A59" s="365" t="s">
        <v>648</v>
      </c>
      <c r="B59" s="324" t="s">
        <v>689</v>
      </c>
      <c r="C59" s="324">
        <v>85421</v>
      </c>
      <c r="D59" s="324" t="s">
        <v>695</v>
      </c>
      <c r="E59" s="428" t="s">
        <v>2807</v>
      </c>
      <c r="F59" s="371" t="s">
        <v>2554</v>
      </c>
      <c r="G59" s="324" t="s">
        <v>556</v>
      </c>
      <c r="H59" s="324" t="s">
        <v>214</v>
      </c>
      <c r="I59" s="324" t="s">
        <v>2380</v>
      </c>
      <c r="J59" s="257">
        <v>2022</v>
      </c>
      <c r="K59" s="137">
        <v>307.90499999999997</v>
      </c>
    </row>
    <row r="60" spans="1:13" x14ac:dyDescent="0.25">
      <c r="A60" s="365" t="s">
        <v>648</v>
      </c>
      <c r="B60" s="324" t="s">
        <v>689</v>
      </c>
      <c r="C60" s="324">
        <v>85421</v>
      </c>
      <c r="D60" s="324" t="s">
        <v>695</v>
      </c>
      <c r="E60" s="428" t="s">
        <v>2807</v>
      </c>
      <c r="F60" s="371" t="s">
        <v>2555</v>
      </c>
      <c r="G60" s="324" t="s">
        <v>556</v>
      </c>
      <c r="H60" s="324" t="s">
        <v>214</v>
      </c>
      <c r="I60" s="324" t="s">
        <v>325</v>
      </c>
      <c r="J60" s="257">
        <v>2022</v>
      </c>
      <c r="K60" s="429">
        <v>24730.929599999996</v>
      </c>
    </row>
    <row r="61" spans="1:13" x14ac:dyDescent="0.25">
      <c r="A61" s="365" t="s">
        <v>648</v>
      </c>
      <c r="B61" s="324" t="s">
        <v>689</v>
      </c>
      <c r="C61" s="324">
        <v>85421</v>
      </c>
      <c r="D61" s="324" t="s">
        <v>695</v>
      </c>
      <c r="E61" s="428" t="s">
        <v>2807</v>
      </c>
      <c r="F61" s="371" t="s">
        <v>2556</v>
      </c>
      <c r="G61" s="324" t="s">
        <v>556</v>
      </c>
      <c r="H61" s="324" t="s">
        <v>214</v>
      </c>
      <c r="I61" s="324" t="s">
        <v>2380</v>
      </c>
      <c r="J61" s="257">
        <v>2022</v>
      </c>
      <c r="K61" s="429">
        <v>906.63499999999999</v>
      </c>
    </row>
    <row r="62" spans="1:13" x14ac:dyDescent="0.25">
      <c r="A62" s="365" t="s">
        <v>648</v>
      </c>
      <c r="B62" s="324" t="s">
        <v>689</v>
      </c>
      <c r="C62" s="324">
        <v>85421</v>
      </c>
      <c r="D62" s="324" t="s">
        <v>695</v>
      </c>
      <c r="E62" s="428" t="s">
        <v>2807</v>
      </c>
      <c r="F62" s="371" t="s">
        <v>2557</v>
      </c>
      <c r="G62" s="324" t="s">
        <v>556</v>
      </c>
      <c r="H62" s="324" t="s">
        <v>214</v>
      </c>
      <c r="I62" s="324" t="s">
        <v>325</v>
      </c>
      <c r="J62" s="257">
        <v>2022</v>
      </c>
      <c r="K62" s="429">
        <v>78786.5815</v>
      </c>
    </row>
    <row r="63" spans="1:13" x14ac:dyDescent="0.25">
      <c r="A63" s="365" t="s">
        <v>648</v>
      </c>
      <c r="B63" s="324" t="s">
        <v>689</v>
      </c>
      <c r="C63" s="324">
        <v>85421</v>
      </c>
      <c r="D63" s="324" t="s">
        <v>695</v>
      </c>
      <c r="E63" s="428" t="s">
        <v>2807</v>
      </c>
      <c r="F63" s="371" t="s">
        <v>2597</v>
      </c>
      <c r="G63" s="324" t="s">
        <v>556</v>
      </c>
      <c r="H63" s="324" t="s">
        <v>214</v>
      </c>
      <c r="I63" s="324" t="s">
        <v>2380</v>
      </c>
      <c r="J63" s="257">
        <v>2022</v>
      </c>
      <c r="K63" s="429" t="s">
        <v>249</v>
      </c>
    </row>
    <row r="64" spans="1:13" x14ac:dyDescent="0.25">
      <c r="A64" s="365" t="s">
        <v>648</v>
      </c>
      <c r="B64" s="324" t="s">
        <v>689</v>
      </c>
      <c r="C64" s="324">
        <v>85421</v>
      </c>
      <c r="D64" s="324" t="s">
        <v>695</v>
      </c>
      <c r="E64" s="428" t="s">
        <v>2807</v>
      </c>
      <c r="F64" s="371" t="s">
        <v>2709</v>
      </c>
      <c r="G64" s="324" t="s">
        <v>556</v>
      </c>
      <c r="H64" s="324" t="s">
        <v>214</v>
      </c>
      <c r="I64" s="324" t="s">
        <v>325</v>
      </c>
      <c r="J64" s="257">
        <v>2022</v>
      </c>
      <c r="K64" s="429" t="s">
        <v>10</v>
      </c>
    </row>
    <row r="65" spans="1:13" x14ac:dyDescent="0.25">
      <c r="A65" s="365" t="s">
        <v>648</v>
      </c>
      <c r="B65" s="324" t="s">
        <v>689</v>
      </c>
      <c r="C65" s="324">
        <v>85421</v>
      </c>
      <c r="D65" s="324" t="s">
        <v>695</v>
      </c>
      <c r="E65" s="428" t="s">
        <v>2807</v>
      </c>
      <c r="F65" s="371" t="s">
        <v>2553</v>
      </c>
      <c r="G65" s="324" t="s">
        <v>557</v>
      </c>
      <c r="H65" s="324" t="s">
        <v>215</v>
      </c>
      <c r="I65" s="324" t="s">
        <v>2380</v>
      </c>
      <c r="J65" s="257">
        <v>2022</v>
      </c>
      <c r="K65" s="142" t="s">
        <v>2792</v>
      </c>
    </row>
    <row r="66" spans="1:13" x14ac:dyDescent="0.25">
      <c r="A66" s="365" t="s">
        <v>648</v>
      </c>
      <c r="B66" s="324" t="s">
        <v>689</v>
      </c>
      <c r="C66" s="324">
        <v>85421</v>
      </c>
      <c r="D66" s="324" t="s">
        <v>695</v>
      </c>
      <c r="E66" s="428" t="s">
        <v>2807</v>
      </c>
      <c r="F66" s="371" t="s">
        <v>2554</v>
      </c>
      <c r="G66" s="324" t="s">
        <v>557</v>
      </c>
      <c r="H66" s="324" t="s">
        <v>215</v>
      </c>
      <c r="I66" s="324" t="s">
        <v>2380</v>
      </c>
      <c r="J66" s="257">
        <v>2022</v>
      </c>
      <c r="K66" s="137">
        <v>5835.4979999999996</v>
      </c>
    </row>
    <row r="67" spans="1:13" x14ac:dyDescent="0.25">
      <c r="A67" s="365" t="s">
        <v>648</v>
      </c>
      <c r="B67" s="324" t="s">
        <v>689</v>
      </c>
      <c r="C67" s="324">
        <v>85421</v>
      </c>
      <c r="D67" s="324" t="s">
        <v>695</v>
      </c>
      <c r="E67" s="428" t="s">
        <v>2807</v>
      </c>
      <c r="F67" s="371" t="s">
        <v>2555</v>
      </c>
      <c r="G67" s="324" t="s">
        <v>557</v>
      </c>
      <c r="H67" s="324" t="s">
        <v>215</v>
      </c>
      <c r="I67" s="324" t="s">
        <v>325</v>
      </c>
      <c r="J67" s="257">
        <v>2022</v>
      </c>
      <c r="K67" s="429">
        <v>468707.19935999991</v>
      </c>
    </row>
    <row r="68" spans="1:13" x14ac:dyDescent="0.25">
      <c r="A68" s="365" t="s">
        <v>648</v>
      </c>
      <c r="B68" s="324" t="s">
        <v>689</v>
      </c>
      <c r="C68" s="324">
        <v>85421</v>
      </c>
      <c r="D68" s="324" t="s">
        <v>695</v>
      </c>
      <c r="E68" s="428" t="s">
        <v>2807</v>
      </c>
      <c r="F68" s="371" t="s">
        <v>2556</v>
      </c>
      <c r="G68" s="324" t="s">
        <v>557</v>
      </c>
      <c r="H68" s="324" t="s">
        <v>215</v>
      </c>
      <c r="I68" s="324" t="s">
        <v>2380</v>
      </c>
      <c r="J68" s="257">
        <v>2022</v>
      </c>
      <c r="K68" s="429">
        <v>5008.16</v>
      </c>
    </row>
    <row r="69" spans="1:13" x14ac:dyDescent="0.25">
      <c r="A69" s="365" t="s">
        <v>648</v>
      </c>
      <c r="B69" s="324" t="s">
        <v>689</v>
      </c>
      <c r="C69" s="324">
        <v>85421</v>
      </c>
      <c r="D69" s="324" t="s">
        <v>695</v>
      </c>
      <c r="E69" s="428" t="s">
        <v>2807</v>
      </c>
      <c r="F69" s="371" t="s">
        <v>2557</v>
      </c>
      <c r="G69" s="324" t="s">
        <v>557</v>
      </c>
      <c r="H69" s="324" t="s">
        <v>215</v>
      </c>
      <c r="I69" s="324" t="s">
        <v>325</v>
      </c>
      <c r="J69" s="257">
        <v>2022</v>
      </c>
      <c r="K69" s="429">
        <v>435209.10399999999</v>
      </c>
      <c r="M69" s="142"/>
    </row>
    <row r="70" spans="1:13" x14ac:dyDescent="0.25">
      <c r="A70" s="365" t="s">
        <v>648</v>
      </c>
      <c r="B70" s="324" t="s">
        <v>689</v>
      </c>
      <c r="C70" s="324">
        <v>85421</v>
      </c>
      <c r="D70" s="324" t="s">
        <v>695</v>
      </c>
      <c r="E70" s="428" t="s">
        <v>2807</v>
      </c>
      <c r="F70" s="371" t="s">
        <v>2597</v>
      </c>
      <c r="G70" s="324" t="s">
        <v>557</v>
      </c>
      <c r="H70" s="324" t="s">
        <v>215</v>
      </c>
      <c r="I70" s="324" t="s">
        <v>2380</v>
      </c>
      <c r="J70" s="257">
        <v>2022</v>
      </c>
      <c r="K70" s="429" t="s">
        <v>249</v>
      </c>
      <c r="M70" s="142"/>
    </row>
    <row r="71" spans="1:13" x14ac:dyDescent="0.25">
      <c r="A71" s="365" t="s">
        <v>648</v>
      </c>
      <c r="B71" s="324" t="s">
        <v>689</v>
      </c>
      <c r="C71" s="324">
        <v>85421</v>
      </c>
      <c r="D71" s="324" t="s">
        <v>695</v>
      </c>
      <c r="E71" s="428" t="s">
        <v>2807</v>
      </c>
      <c r="F71" s="371" t="s">
        <v>2709</v>
      </c>
      <c r="G71" s="324" t="s">
        <v>557</v>
      </c>
      <c r="H71" s="324" t="s">
        <v>215</v>
      </c>
      <c r="I71" s="324" t="s">
        <v>325</v>
      </c>
      <c r="J71" s="257">
        <v>2022</v>
      </c>
      <c r="K71" s="429">
        <v>24.79</v>
      </c>
      <c r="M71" s="142"/>
    </row>
    <row r="72" spans="1:13" x14ac:dyDescent="0.25">
      <c r="A72" s="365" t="s">
        <v>648</v>
      </c>
      <c r="B72" s="324" t="s">
        <v>689</v>
      </c>
      <c r="C72" s="324">
        <v>85421</v>
      </c>
      <c r="D72" s="324" t="s">
        <v>695</v>
      </c>
      <c r="E72" s="428" t="s">
        <v>2807</v>
      </c>
      <c r="F72" s="371" t="s">
        <v>2553</v>
      </c>
      <c r="G72" s="324" t="s">
        <v>558</v>
      </c>
      <c r="H72" s="324" t="s">
        <v>216</v>
      </c>
      <c r="I72" s="324" t="s">
        <v>2380</v>
      </c>
      <c r="J72" s="257">
        <v>2022</v>
      </c>
      <c r="K72" s="142" t="s">
        <v>2792</v>
      </c>
      <c r="M72" s="142"/>
    </row>
    <row r="73" spans="1:13" x14ac:dyDescent="0.25">
      <c r="A73" s="365" t="s">
        <v>648</v>
      </c>
      <c r="B73" s="324" t="s">
        <v>689</v>
      </c>
      <c r="C73" s="324">
        <v>85421</v>
      </c>
      <c r="D73" s="324" t="s">
        <v>695</v>
      </c>
      <c r="E73" s="428" t="s">
        <v>2807</v>
      </c>
      <c r="F73" s="371" t="s">
        <v>2554</v>
      </c>
      <c r="G73" s="324" t="s">
        <v>558</v>
      </c>
      <c r="H73" s="324" t="s">
        <v>216</v>
      </c>
      <c r="I73" s="324" t="s">
        <v>2380</v>
      </c>
      <c r="J73" s="257">
        <v>2022</v>
      </c>
      <c r="K73" s="137">
        <v>77.733000000000004</v>
      </c>
      <c r="M73" s="142"/>
    </row>
    <row r="74" spans="1:13" x14ac:dyDescent="0.25">
      <c r="A74" s="365" t="s">
        <v>648</v>
      </c>
      <c r="B74" s="324" t="s">
        <v>689</v>
      </c>
      <c r="C74" s="324">
        <v>85421</v>
      </c>
      <c r="D74" s="324" t="s">
        <v>695</v>
      </c>
      <c r="E74" s="428" t="s">
        <v>2807</v>
      </c>
      <c r="F74" s="371" t="s">
        <v>2555</v>
      </c>
      <c r="G74" s="324" t="s">
        <v>558</v>
      </c>
      <c r="H74" s="324" t="s">
        <v>216</v>
      </c>
      <c r="I74" s="324" t="s">
        <v>325</v>
      </c>
      <c r="J74" s="257">
        <v>2022</v>
      </c>
      <c r="K74" s="429">
        <v>6243.5145599999996</v>
      </c>
      <c r="M74" s="142"/>
    </row>
    <row r="75" spans="1:13" x14ac:dyDescent="0.25">
      <c r="A75" s="365" t="s">
        <v>648</v>
      </c>
      <c r="B75" s="324" t="s">
        <v>689</v>
      </c>
      <c r="C75" s="324">
        <v>85421</v>
      </c>
      <c r="D75" s="324" t="s">
        <v>695</v>
      </c>
      <c r="E75" s="428" t="s">
        <v>2807</v>
      </c>
      <c r="F75" s="371" t="s">
        <v>2556</v>
      </c>
      <c r="G75" s="324" t="s">
        <v>558</v>
      </c>
      <c r="H75" s="324" t="s">
        <v>216</v>
      </c>
      <c r="I75" s="324" t="s">
        <v>2380</v>
      </c>
      <c r="J75" s="257">
        <v>2022</v>
      </c>
      <c r="K75" s="429">
        <v>8.5719999999999992</v>
      </c>
      <c r="M75" s="142"/>
    </row>
    <row r="76" spans="1:13" x14ac:dyDescent="0.25">
      <c r="A76" s="365" t="s">
        <v>648</v>
      </c>
      <c r="B76" s="324" t="s">
        <v>689</v>
      </c>
      <c r="C76" s="324">
        <v>85421</v>
      </c>
      <c r="D76" s="324" t="s">
        <v>695</v>
      </c>
      <c r="E76" s="428" t="s">
        <v>2807</v>
      </c>
      <c r="F76" s="371" t="s">
        <v>2557</v>
      </c>
      <c r="G76" s="324" t="s">
        <v>558</v>
      </c>
      <c r="H76" s="324" t="s">
        <v>216</v>
      </c>
      <c r="I76" s="324" t="s">
        <v>325</v>
      </c>
      <c r="J76" s="257">
        <v>2022</v>
      </c>
      <c r="K76" s="429">
        <v>744.90679999999998</v>
      </c>
      <c r="M76" s="142"/>
    </row>
    <row r="77" spans="1:13" x14ac:dyDescent="0.25">
      <c r="A77" s="365" t="s">
        <v>648</v>
      </c>
      <c r="B77" s="324" t="s">
        <v>689</v>
      </c>
      <c r="C77" s="324">
        <v>85421</v>
      </c>
      <c r="D77" s="324" t="s">
        <v>695</v>
      </c>
      <c r="E77" s="428" t="s">
        <v>2807</v>
      </c>
      <c r="F77" s="371" t="s">
        <v>2597</v>
      </c>
      <c r="G77" s="324" t="s">
        <v>558</v>
      </c>
      <c r="H77" s="324" t="s">
        <v>216</v>
      </c>
      <c r="I77" s="324" t="s">
        <v>2380</v>
      </c>
      <c r="J77" s="257">
        <v>2022</v>
      </c>
      <c r="K77" s="429" t="s">
        <v>249</v>
      </c>
      <c r="M77" s="142"/>
    </row>
    <row r="78" spans="1:13" x14ac:dyDescent="0.25">
      <c r="A78" s="365" t="s">
        <v>648</v>
      </c>
      <c r="B78" s="324" t="s">
        <v>689</v>
      </c>
      <c r="C78" s="324">
        <v>85421</v>
      </c>
      <c r="D78" s="324" t="s">
        <v>695</v>
      </c>
      <c r="E78" s="428" t="s">
        <v>2807</v>
      </c>
      <c r="F78" s="371" t="s">
        <v>2709</v>
      </c>
      <c r="G78" s="324" t="s">
        <v>558</v>
      </c>
      <c r="H78" s="324" t="s">
        <v>216</v>
      </c>
      <c r="I78" s="324" t="s">
        <v>325</v>
      </c>
      <c r="J78" s="257">
        <v>2022</v>
      </c>
      <c r="K78" s="429">
        <v>2.0720000000000001</v>
      </c>
      <c r="M78" s="142"/>
    </row>
    <row r="79" spans="1:13" x14ac:dyDescent="0.25">
      <c r="A79" s="365" t="s">
        <v>648</v>
      </c>
      <c r="B79" s="324" t="s">
        <v>689</v>
      </c>
      <c r="C79" s="324">
        <v>85421</v>
      </c>
      <c r="D79" s="324" t="s">
        <v>695</v>
      </c>
      <c r="E79" s="428" t="s">
        <v>2807</v>
      </c>
      <c r="F79" s="371" t="s">
        <v>2553</v>
      </c>
      <c r="G79" s="324" t="s">
        <v>559</v>
      </c>
      <c r="H79" s="324" t="s">
        <v>217</v>
      </c>
      <c r="I79" s="324" t="s">
        <v>2380</v>
      </c>
      <c r="J79" s="257">
        <v>2022</v>
      </c>
      <c r="K79" s="142" t="s">
        <v>2792</v>
      </c>
      <c r="M79" s="142"/>
    </row>
    <row r="80" spans="1:13" x14ac:dyDescent="0.25">
      <c r="A80" s="365" t="s">
        <v>648</v>
      </c>
      <c r="B80" s="324" t="s">
        <v>689</v>
      </c>
      <c r="C80" s="324">
        <v>85421</v>
      </c>
      <c r="D80" s="324" t="s">
        <v>695</v>
      </c>
      <c r="E80" s="428" t="s">
        <v>2807</v>
      </c>
      <c r="F80" s="371" t="s">
        <v>2554</v>
      </c>
      <c r="G80" s="324" t="s">
        <v>559</v>
      </c>
      <c r="H80" s="324" t="s">
        <v>217</v>
      </c>
      <c r="I80" s="324" t="s">
        <v>2380</v>
      </c>
      <c r="J80" s="257">
        <v>2022</v>
      </c>
      <c r="K80" s="137">
        <v>23356.63</v>
      </c>
      <c r="M80" s="142"/>
    </row>
    <row r="81" spans="1:13" x14ac:dyDescent="0.25">
      <c r="A81" s="365" t="s">
        <v>648</v>
      </c>
      <c r="B81" s="324" t="s">
        <v>689</v>
      </c>
      <c r="C81" s="324">
        <v>85421</v>
      </c>
      <c r="D81" s="324" t="s">
        <v>695</v>
      </c>
      <c r="E81" s="428" t="s">
        <v>2807</v>
      </c>
      <c r="F81" s="371" t="s">
        <v>2555</v>
      </c>
      <c r="G81" s="324" t="s">
        <v>559</v>
      </c>
      <c r="H81" s="324" t="s">
        <v>217</v>
      </c>
      <c r="I81" s="324" t="s">
        <v>325</v>
      </c>
      <c r="J81" s="257">
        <v>2022</v>
      </c>
      <c r="K81" s="429">
        <v>1876004.5215999999</v>
      </c>
      <c r="M81" s="142"/>
    </row>
    <row r="82" spans="1:13" x14ac:dyDescent="0.25">
      <c r="A82" s="365" t="s">
        <v>648</v>
      </c>
      <c r="B82" s="324" t="s">
        <v>689</v>
      </c>
      <c r="C82" s="324">
        <v>85421</v>
      </c>
      <c r="D82" s="324" t="s">
        <v>695</v>
      </c>
      <c r="E82" s="428" t="s">
        <v>2807</v>
      </c>
      <c r="F82" s="371" t="s">
        <v>2556</v>
      </c>
      <c r="G82" s="324" t="s">
        <v>559</v>
      </c>
      <c r="H82" s="324" t="s">
        <v>217</v>
      </c>
      <c r="I82" s="324" t="s">
        <v>2380</v>
      </c>
      <c r="J82" s="257">
        <v>2022</v>
      </c>
      <c r="K82" s="429">
        <v>14939.61</v>
      </c>
      <c r="M82" s="142"/>
    </row>
    <row r="83" spans="1:13" x14ac:dyDescent="0.25">
      <c r="A83" s="365" t="s">
        <v>648</v>
      </c>
      <c r="B83" s="324" t="s">
        <v>689</v>
      </c>
      <c r="C83" s="324">
        <v>85421</v>
      </c>
      <c r="D83" s="324" t="s">
        <v>695</v>
      </c>
      <c r="E83" s="428" t="s">
        <v>2807</v>
      </c>
      <c r="F83" s="371" t="s">
        <v>2557</v>
      </c>
      <c r="G83" s="324" t="s">
        <v>559</v>
      </c>
      <c r="H83" s="324" t="s">
        <v>217</v>
      </c>
      <c r="I83" s="324" t="s">
        <v>325</v>
      </c>
      <c r="J83" s="257">
        <v>2022</v>
      </c>
      <c r="K83" s="429">
        <v>1298252.1090000002</v>
      </c>
      <c r="M83" s="142"/>
    </row>
    <row r="84" spans="1:13" x14ac:dyDescent="0.25">
      <c r="A84" s="365" t="s">
        <v>648</v>
      </c>
      <c r="B84" s="324" t="s">
        <v>689</v>
      </c>
      <c r="C84" s="324">
        <v>85421</v>
      </c>
      <c r="D84" s="324" t="s">
        <v>695</v>
      </c>
      <c r="E84" s="428" t="s">
        <v>2807</v>
      </c>
      <c r="F84" s="371" t="s">
        <v>2597</v>
      </c>
      <c r="G84" s="324" t="s">
        <v>559</v>
      </c>
      <c r="H84" s="324" t="s">
        <v>217</v>
      </c>
      <c r="I84" s="324" t="s">
        <v>2380</v>
      </c>
      <c r="J84" s="257">
        <v>2022</v>
      </c>
      <c r="K84" s="429" t="s">
        <v>249</v>
      </c>
      <c r="M84" s="142"/>
    </row>
    <row r="85" spans="1:13" x14ac:dyDescent="0.25">
      <c r="A85" s="365" t="s">
        <v>648</v>
      </c>
      <c r="B85" s="324" t="s">
        <v>689</v>
      </c>
      <c r="C85" s="324">
        <v>85421</v>
      </c>
      <c r="D85" s="324" t="s">
        <v>695</v>
      </c>
      <c r="E85" s="428" t="s">
        <v>2807</v>
      </c>
      <c r="F85" s="371" t="s">
        <v>2709</v>
      </c>
      <c r="G85" s="324" t="s">
        <v>559</v>
      </c>
      <c r="H85" s="324" t="s">
        <v>217</v>
      </c>
      <c r="I85" s="324" t="s">
        <v>325</v>
      </c>
      <c r="J85" s="257">
        <v>2022</v>
      </c>
      <c r="K85" s="429">
        <v>252.20699999999999</v>
      </c>
      <c r="M85" s="142"/>
    </row>
    <row r="86" spans="1:13" x14ac:dyDescent="0.25">
      <c r="A86" s="365" t="s">
        <v>648</v>
      </c>
      <c r="B86" s="324" t="s">
        <v>689</v>
      </c>
      <c r="C86" s="324">
        <v>85421</v>
      </c>
      <c r="D86" s="324" t="s">
        <v>695</v>
      </c>
      <c r="E86" s="428" t="s">
        <v>2807</v>
      </c>
      <c r="F86" s="371" t="s">
        <v>2553</v>
      </c>
      <c r="G86" s="324" t="s">
        <v>560</v>
      </c>
      <c r="H86" s="324" t="s">
        <v>218</v>
      </c>
      <c r="I86" s="324" t="s">
        <v>2380</v>
      </c>
      <c r="J86" s="257">
        <v>2022</v>
      </c>
      <c r="K86" s="142" t="s">
        <v>2792</v>
      </c>
      <c r="M86" s="142"/>
    </row>
    <row r="87" spans="1:13" x14ac:dyDescent="0.25">
      <c r="A87" s="365" t="s">
        <v>648</v>
      </c>
      <c r="B87" s="324" t="s">
        <v>689</v>
      </c>
      <c r="C87" s="324">
        <v>85421</v>
      </c>
      <c r="D87" s="324" t="s">
        <v>695</v>
      </c>
      <c r="E87" s="428" t="s">
        <v>2807</v>
      </c>
      <c r="F87" s="371" t="s">
        <v>2554</v>
      </c>
      <c r="G87" s="324" t="s">
        <v>560</v>
      </c>
      <c r="H87" s="324" t="s">
        <v>218</v>
      </c>
      <c r="I87" s="324" t="s">
        <v>2380</v>
      </c>
      <c r="J87" s="257">
        <v>2022</v>
      </c>
      <c r="K87" s="137">
        <v>27429.067999999999</v>
      </c>
      <c r="M87" s="142"/>
    </row>
    <row r="88" spans="1:13" x14ac:dyDescent="0.25">
      <c r="A88" s="365" t="s">
        <v>648</v>
      </c>
      <c r="B88" s="324" t="s">
        <v>689</v>
      </c>
      <c r="C88" s="324">
        <v>85421</v>
      </c>
      <c r="D88" s="324" t="s">
        <v>695</v>
      </c>
      <c r="E88" s="428" t="s">
        <v>2807</v>
      </c>
      <c r="F88" s="371" t="s">
        <v>2555</v>
      </c>
      <c r="G88" s="324" t="s">
        <v>560</v>
      </c>
      <c r="H88" s="324" t="s">
        <v>218</v>
      </c>
      <c r="I88" s="324" t="s">
        <v>325</v>
      </c>
      <c r="J88" s="257">
        <v>2022</v>
      </c>
      <c r="K88" s="429">
        <v>2203102.7417599997</v>
      </c>
      <c r="M88" s="142"/>
    </row>
    <row r="89" spans="1:13" x14ac:dyDescent="0.25">
      <c r="A89" s="365" t="s">
        <v>648</v>
      </c>
      <c r="B89" s="324" t="s">
        <v>689</v>
      </c>
      <c r="C89" s="324">
        <v>85421</v>
      </c>
      <c r="D89" s="324" t="s">
        <v>695</v>
      </c>
      <c r="E89" s="428" t="s">
        <v>2807</v>
      </c>
      <c r="F89" s="371" t="s">
        <v>2556</v>
      </c>
      <c r="G89" s="324" t="s">
        <v>560</v>
      </c>
      <c r="H89" s="324" t="s">
        <v>218</v>
      </c>
      <c r="I89" s="324" t="s">
        <v>2380</v>
      </c>
      <c r="J89" s="257">
        <v>2022</v>
      </c>
      <c r="K89" s="429">
        <v>21822.861000000001</v>
      </c>
      <c r="M89" s="142"/>
    </row>
    <row r="90" spans="1:13" x14ac:dyDescent="0.25">
      <c r="A90" s="365" t="s">
        <v>648</v>
      </c>
      <c r="B90" s="324" t="s">
        <v>689</v>
      </c>
      <c r="C90" s="324">
        <v>85421</v>
      </c>
      <c r="D90" s="324" t="s">
        <v>695</v>
      </c>
      <c r="E90" s="428" t="s">
        <v>2807</v>
      </c>
      <c r="F90" s="371" t="s">
        <v>2557</v>
      </c>
      <c r="G90" s="324" t="s">
        <v>560</v>
      </c>
      <c r="H90" s="324" t="s">
        <v>218</v>
      </c>
      <c r="I90" s="324" t="s">
        <v>325</v>
      </c>
      <c r="J90" s="257">
        <v>2022</v>
      </c>
      <c r="K90" s="429">
        <v>1896406.6209000002</v>
      </c>
      <c r="M90" s="142"/>
    </row>
    <row r="91" spans="1:13" x14ac:dyDescent="0.25">
      <c r="A91" s="365" t="s">
        <v>648</v>
      </c>
      <c r="B91" s="324" t="s">
        <v>689</v>
      </c>
      <c r="C91" s="324">
        <v>85421</v>
      </c>
      <c r="D91" s="324" t="s">
        <v>695</v>
      </c>
      <c r="E91" s="428" t="s">
        <v>2807</v>
      </c>
      <c r="F91" s="371" t="s">
        <v>2597</v>
      </c>
      <c r="G91" s="324" t="s">
        <v>560</v>
      </c>
      <c r="H91" s="324" t="s">
        <v>218</v>
      </c>
      <c r="I91" s="324" t="s">
        <v>2380</v>
      </c>
      <c r="J91" s="257">
        <v>2022</v>
      </c>
      <c r="K91" s="429" t="s">
        <v>249</v>
      </c>
      <c r="M91" s="142"/>
    </row>
    <row r="92" spans="1:13" x14ac:dyDescent="0.25">
      <c r="A92" s="365" t="s">
        <v>648</v>
      </c>
      <c r="B92" s="324" t="s">
        <v>689</v>
      </c>
      <c r="C92" s="324">
        <v>85421</v>
      </c>
      <c r="D92" s="324" t="s">
        <v>695</v>
      </c>
      <c r="E92" s="428" t="s">
        <v>2807</v>
      </c>
      <c r="F92" s="371" t="s">
        <v>2709</v>
      </c>
      <c r="G92" s="324" t="s">
        <v>560</v>
      </c>
      <c r="H92" s="324" t="s">
        <v>218</v>
      </c>
      <c r="I92" s="324" t="s">
        <v>325</v>
      </c>
      <c r="J92" s="257">
        <v>2022</v>
      </c>
      <c r="K92" s="429">
        <v>167.98400000000001</v>
      </c>
      <c r="M92" s="142"/>
    </row>
    <row r="93" spans="1:13" x14ac:dyDescent="0.25">
      <c r="A93" s="365" t="s">
        <v>648</v>
      </c>
      <c r="B93" s="324" t="s">
        <v>689</v>
      </c>
      <c r="C93" s="324">
        <v>85421</v>
      </c>
      <c r="D93" s="324" t="s">
        <v>695</v>
      </c>
      <c r="E93" s="428" t="s">
        <v>2807</v>
      </c>
      <c r="F93" s="371" t="s">
        <v>2553</v>
      </c>
      <c r="G93" s="324" t="s">
        <v>561</v>
      </c>
      <c r="H93" s="324" t="s">
        <v>219</v>
      </c>
      <c r="I93" s="324" t="s">
        <v>2380</v>
      </c>
      <c r="J93" s="257">
        <v>2022</v>
      </c>
      <c r="K93" s="142" t="s">
        <v>2792</v>
      </c>
      <c r="M93" s="142"/>
    </row>
    <row r="94" spans="1:13" x14ac:dyDescent="0.25">
      <c r="A94" s="365" t="s">
        <v>648</v>
      </c>
      <c r="B94" s="324" t="s">
        <v>689</v>
      </c>
      <c r="C94" s="324">
        <v>85421</v>
      </c>
      <c r="D94" s="324" t="s">
        <v>695</v>
      </c>
      <c r="E94" s="428" t="s">
        <v>2807</v>
      </c>
      <c r="F94" s="371" t="s">
        <v>2554</v>
      </c>
      <c r="G94" s="324" t="s">
        <v>561</v>
      </c>
      <c r="H94" s="324" t="s">
        <v>219</v>
      </c>
      <c r="I94" s="324" t="s">
        <v>2380</v>
      </c>
      <c r="J94" s="257">
        <v>2022</v>
      </c>
      <c r="K94" s="137">
        <v>338.16500000000002</v>
      </c>
      <c r="M94" s="142"/>
    </row>
    <row r="95" spans="1:13" x14ac:dyDescent="0.25">
      <c r="A95" s="365" t="s">
        <v>648</v>
      </c>
      <c r="B95" s="324" t="s">
        <v>689</v>
      </c>
      <c r="C95" s="324">
        <v>85421</v>
      </c>
      <c r="D95" s="324" t="s">
        <v>695</v>
      </c>
      <c r="E95" s="428" t="s">
        <v>2807</v>
      </c>
      <c r="F95" s="371" t="s">
        <v>2555</v>
      </c>
      <c r="G95" s="324" t="s">
        <v>561</v>
      </c>
      <c r="H95" s="324" t="s">
        <v>219</v>
      </c>
      <c r="I95" s="324" t="s">
        <v>325</v>
      </c>
      <c r="J95" s="257">
        <v>2022</v>
      </c>
      <c r="K95" s="429">
        <v>27161.412799999998</v>
      </c>
      <c r="M95" s="142"/>
    </row>
    <row r="96" spans="1:13" x14ac:dyDescent="0.25">
      <c r="A96" s="365" t="s">
        <v>648</v>
      </c>
      <c r="B96" s="324" t="s">
        <v>689</v>
      </c>
      <c r="C96" s="324">
        <v>85421</v>
      </c>
      <c r="D96" s="324" t="s">
        <v>695</v>
      </c>
      <c r="E96" s="428" t="s">
        <v>2807</v>
      </c>
      <c r="F96" s="371" t="s">
        <v>2556</v>
      </c>
      <c r="G96" s="324" t="s">
        <v>561</v>
      </c>
      <c r="H96" s="324" t="s">
        <v>219</v>
      </c>
      <c r="I96" s="324" t="s">
        <v>2380</v>
      </c>
      <c r="J96" s="257">
        <v>2022</v>
      </c>
      <c r="K96" s="429">
        <v>113.72799999999999</v>
      </c>
      <c r="M96" s="142"/>
    </row>
    <row r="97" spans="1:13" x14ac:dyDescent="0.25">
      <c r="A97" s="365" t="s">
        <v>648</v>
      </c>
      <c r="B97" s="324" t="s">
        <v>689</v>
      </c>
      <c r="C97" s="324">
        <v>85421</v>
      </c>
      <c r="D97" s="324" t="s">
        <v>695</v>
      </c>
      <c r="E97" s="428" t="s">
        <v>2807</v>
      </c>
      <c r="F97" s="371" t="s">
        <v>2557</v>
      </c>
      <c r="G97" s="324" t="s">
        <v>561</v>
      </c>
      <c r="H97" s="324" t="s">
        <v>219</v>
      </c>
      <c r="I97" s="324" t="s">
        <v>325</v>
      </c>
      <c r="J97" s="257">
        <v>2022</v>
      </c>
      <c r="K97" s="429">
        <v>9882.9632000000001</v>
      </c>
      <c r="M97" s="142"/>
    </row>
    <row r="98" spans="1:13" x14ac:dyDescent="0.25">
      <c r="A98" s="365" t="s">
        <v>648</v>
      </c>
      <c r="B98" s="324" t="s">
        <v>689</v>
      </c>
      <c r="C98" s="324">
        <v>85421</v>
      </c>
      <c r="D98" s="324" t="s">
        <v>695</v>
      </c>
      <c r="E98" s="428" t="s">
        <v>2807</v>
      </c>
      <c r="F98" s="371" t="s">
        <v>2597</v>
      </c>
      <c r="G98" s="324" t="s">
        <v>561</v>
      </c>
      <c r="H98" s="324" t="s">
        <v>219</v>
      </c>
      <c r="I98" s="324" t="s">
        <v>2380</v>
      </c>
      <c r="J98" s="257">
        <v>2022</v>
      </c>
      <c r="K98" s="429" t="s">
        <v>249</v>
      </c>
      <c r="M98" s="142"/>
    </row>
    <row r="99" spans="1:13" x14ac:dyDescent="0.25">
      <c r="A99" s="365" t="s">
        <v>648</v>
      </c>
      <c r="B99" s="324" t="s">
        <v>689</v>
      </c>
      <c r="C99" s="324">
        <v>85421</v>
      </c>
      <c r="D99" s="324" t="s">
        <v>695</v>
      </c>
      <c r="E99" s="428" t="s">
        <v>2807</v>
      </c>
      <c r="F99" s="371" t="s">
        <v>2709</v>
      </c>
      <c r="G99" s="324" t="s">
        <v>561</v>
      </c>
      <c r="H99" s="324" t="s">
        <v>219</v>
      </c>
      <c r="I99" s="324" t="s">
        <v>325</v>
      </c>
      <c r="J99" s="257">
        <v>2022</v>
      </c>
      <c r="K99" s="429">
        <v>6.7249999999999996</v>
      </c>
      <c r="M99" s="142"/>
    </row>
    <row r="100" spans="1:13" x14ac:dyDescent="0.25">
      <c r="A100" s="365" t="s">
        <v>648</v>
      </c>
      <c r="B100" s="324" t="s">
        <v>689</v>
      </c>
      <c r="C100" s="324">
        <v>85421</v>
      </c>
      <c r="D100" s="324" t="s">
        <v>695</v>
      </c>
      <c r="E100" s="428" t="s">
        <v>2807</v>
      </c>
      <c r="F100" s="371" t="s">
        <v>2553</v>
      </c>
      <c r="G100" s="324" t="s">
        <v>562</v>
      </c>
      <c r="H100" s="324" t="s">
        <v>220</v>
      </c>
      <c r="I100" s="324" t="s">
        <v>2380</v>
      </c>
      <c r="J100" s="257">
        <v>2022</v>
      </c>
      <c r="K100" s="142" t="s">
        <v>2792</v>
      </c>
      <c r="M100" s="142"/>
    </row>
    <row r="101" spans="1:13" x14ac:dyDescent="0.25">
      <c r="A101" s="365" t="s">
        <v>648</v>
      </c>
      <c r="B101" s="324" t="s">
        <v>689</v>
      </c>
      <c r="C101" s="324">
        <v>85421</v>
      </c>
      <c r="D101" s="324" t="s">
        <v>695</v>
      </c>
      <c r="E101" s="428" t="s">
        <v>2807</v>
      </c>
      <c r="F101" s="371" t="s">
        <v>2554</v>
      </c>
      <c r="G101" s="324" t="s">
        <v>562</v>
      </c>
      <c r="H101" s="324" t="s">
        <v>220</v>
      </c>
      <c r="I101" s="324" t="s">
        <v>2380</v>
      </c>
      <c r="J101" s="257">
        <v>2022</v>
      </c>
      <c r="K101" s="137">
        <v>368.39600000000002</v>
      </c>
      <c r="M101" s="142"/>
    </row>
    <row r="102" spans="1:13" x14ac:dyDescent="0.25">
      <c r="A102" s="365" t="s">
        <v>648</v>
      </c>
      <c r="B102" s="324" t="s">
        <v>689</v>
      </c>
      <c r="C102" s="324">
        <v>85421</v>
      </c>
      <c r="D102" s="324" t="s">
        <v>695</v>
      </c>
      <c r="E102" s="428" t="s">
        <v>2807</v>
      </c>
      <c r="F102" s="371" t="s">
        <v>2555</v>
      </c>
      <c r="G102" s="324" t="s">
        <v>562</v>
      </c>
      <c r="H102" s="324" t="s">
        <v>220</v>
      </c>
      <c r="I102" s="324" t="s">
        <v>325</v>
      </c>
      <c r="J102" s="257">
        <v>2022</v>
      </c>
      <c r="K102" s="429">
        <v>29589.566719999999</v>
      </c>
      <c r="M102" s="142"/>
    </row>
    <row r="103" spans="1:13" x14ac:dyDescent="0.25">
      <c r="A103" s="365" t="s">
        <v>648</v>
      </c>
      <c r="B103" s="324" t="s">
        <v>689</v>
      </c>
      <c r="C103" s="324">
        <v>85421</v>
      </c>
      <c r="D103" s="324" t="s">
        <v>695</v>
      </c>
      <c r="E103" s="428" t="s">
        <v>2807</v>
      </c>
      <c r="F103" s="371" t="s">
        <v>2556</v>
      </c>
      <c r="G103" s="324" t="s">
        <v>562</v>
      </c>
      <c r="H103" s="324" t="s">
        <v>220</v>
      </c>
      <c r="I103" s="324" t="s">
        <v>2380</v>
      </c>
      <c r="J103" s="257">
        <v>2022</v>
      </c>
      <c r="K103" s="429">
        <v>63.512999999999998</v>
      </c>
      <c r="M103" s="142"/>
    </row>
    <row r="104" spans="1:13" x14ac:dyDescent="0.25">
      <c r="A104" s="365" t="s">
        <v>648</v>
      </c>
      <c r="B104" s="324" t="s">
        <v>689</v>
      </c>
      <c r="C104" s="324">
        <v>85421</v>
      </c>
      <c r="D104" s="324" t="s">
        <v>695</v>
      </c>
      <c r="E104" s="428" t="s">
        <v>2807</v>
      </c>
      <c r="F104" s="371" t="s">
        <v>2557</v>
      </c>
      <c r="G104" s="324" t="s">
        <v>562</v>
      </c>
      <c r="H104" s="324" t="s">
        <v>220</v>
      </c>
      <c r="I104" s="324" t="s">
        <v>325</v>
      </c>
      <c r="J104" s="257">
        <v>2022</v>
      </c>
      <c r="K104" s="429">
        <v>5519.2797</v>
      </c>
      <c r="M104" s="142"/>
    </row>
    <row r="105" spans="1:13" x14ac:dyDescent="0.25">
      <c r="A105" s="365" t="s">
        <v>648</v>
      </c>
      <c r="B105" s="324" t="s">
        <v>689</v>
      </c>
      <c r="C105" s="324">
        <v>85421</v>
      </c>
      <c r="D105" s="324" t="s">
        <v>695</v>
      </c>
      <c r="E105" s="428" t="s">
        <v>2807</v>
      </c>
      <c r="F105" s="371" t="s">
        <v>2597</v>
      </c>
      <c r="G105" s="324" t="s">
        <v>562</v>
      </c>
      <c r="H105" s="324" t="s">
        <v>220</v>
      </c>
      <c r="I105" s="324" t="s">
        <v>2380</v>
      </c>
      <c r="J105" s="257">
        <v>2022</v>
      </c>
      <c r="K105" s="429" t="s">
        <v>249</v>
      </c>
      <c r="M105" s="142"/>
    </row>
    <row r="106" spans="1:13" x14ac:dyDescent="0.25">
      <c r="A106" s="365" t="s">
        <v>648</v>
      </c>
      <c r="B106" s="324" t="s">
        <v>689</v>
      </c>
      <c r="C106" s="324">
        <v>85421</v>
      </c>
      <c r="D106" s="324" t="s">
        <v>695</v>
      </c>
      <c r="E106" s="428" t="s">
        <v>2807</v>
      </c>
      <c r="F106" s="371" t="s">
        <v>2709</v>
      </c>
      <c r="G106" s="324" t="s">
        <v>562</v>
      </c>
      <c r="H106" s="324" t="s">
        <v>220</v>
      </c>
      <c r="I106" s="324" t="s">
        <v>325</v>
      </c>
      <c r="J106" s="257">
        <v>2022</v>
      </c>
      <c r="K106" s="429">
        <v>9.1359999999999992</v>
      </c>
      <c r="M106" s="142"/>
    </row>
    <row r="107" spans="1:13" x14ac:dyDescent="0.25">
      <c r="A107" s="365" t="s">
        <v>648</v>
      </c>
      <c r="B107" s="324" t="s">
        <v>689</v>
      </c>
      <c r="C107" s="324">
        <v>85421</v>
      </c>
      <c r="D107" s="324" t="s">
        <v>695</v>
      </c>
      <c r="E107" s="428" t="s">
        <v>2807</v>
      </c>
      <c r="F107" s="371" t="s">
        <v>2553</v>
      </c>
      <c r="G107" s="324" t="s">
        <v>563</v>
      </c>
      <c r="H107" s="324" t="s">
        <v>221</v>
      </c>
      <c r="I107" s="324" t="s">
        <v>2380</v>
      </c>
      <c r="J107" s="257">
        <v>2022</v>
      </c>
      <c r="K107" s="142" t="s">
        <v>2792</v>
      </c>
      <c r="M107" s="142"/>
    </row>
    <row r="108" spans="1:13" x14ac:dyDescent="0.25">
      <c r="A108" s="365" t="s">
        <v>648</v>
      </c>
      <c r="B108" s="324" t="s">
        <v>689</v>
      </c>
      <c r="C108" s="324">
        <v>85421</v>
      </c>
      <c r="D108" s="324" t="s">
        <v>695</v>
      </c>
      <c r="E108" s="428" t="s">
        <v>2807</v>
      </c>
      <c r="F108" s="371" t="s">
        <v>2554</v>
      </c>
      <c r="G108" s="324" t="s">
        <v>563</v>
      </c>
      <c r="H108" s="324" t="s">
        <v>221</v>
      </c>
      <c r="I108" s="324" t="s">
        <v>2380</v>
      </c>
      <c r="J108" s="257">
        <v>2022</v>
      </c>
      <c r="K108" s="137">
        <v>31168.784</v>
      </c>
      <c r="M108" s="142"/>
    </row>
    <row r="109" spans="1:13" x14ac:dyDescent="0.25">
      <c r="A109" s="365" t="s">
        <v>648</v>
      </c>
      <c r="B109" s="324" t="s">
        <v>689</v>
      </c>
      <c r="C109" s="324">
        <v>85421</v>
      </c>
      <c r="D109" s="324" t="s">
        <v>695</v>
      </c>
      <c r="E109" s="428" t="s">
        <v>2807</v>
      </c>
      <c r="F109" s="371" t="s">
        <v>2555</v>
      </c>
      <c r="G109" s="324" t="s">
        <v>563</v>
      </c>
      <c r="H109" s="324" t="s">
        <v>221</v>
      </c>
      <c r="I109" s="324" t="s">
        <v>325</v>
      </c>
      <c r="J109" s="257">
        <v>2022</v>
      </c>
      <c r="K109" s="429">
        <v>2503476.7308799997</v>
      </c>
      <c r="M109" s="142"/>
    </row>
    <row r="110" spans="1:13" x14ac:dyDescent="0.25">
      <c r="A110" s="365" t="s">
        <v>648</v>
      </c>
      <c r="B110" s="324" t="s">
        <v>689</v>
      </c>
      <c r="C110" s="324">
        <v>85421</v>
      </c>
      <c r="D110" s="324" t="s">
        <v>695</v>
      </c>
      <c r="E110" s="428" t="s">
        <v>2807</v>
      </c>
      <c r="F110" s="371" t="s">
        <v>2556</v>
      </c>
      <c r="G110" s="324" t="s">
        <v>563</v>
      </c>
      <c r="H110" s="324" t="s">
        <v>221</v>
      </c>
      <c r="I110" s="324" t="s">
        <v>2380</v>
      </c>
      <c r="J110" s="257">
        <v>2022</v>
      </c>
      <c r="K110" s="429">
        <v>26344.893</v>
      </c>
      <c r="M110" s="142"/>
    </row>
    <row r="111" spans="1:13" x14ac:dyDescent="0.25">
      <c r="A111" s="365" t="s">
        <v>648</v>
      </c>
      <c r="B111" s="324" t="s">
        <v>689</v>
      </c>
      <c r="C111" s="324">
        <v>85421</v>
      </c>
      <c r="D111" s="324" t="s">
        <v>695</v>
      </c>
      <c r="E111" s="428" t="s">
        <v>2807</v>
      </c>
      <c r="F111" s="371" t="s">
        <v>2557</v>
      </c>
      <c r="G111" s="324" t="s">
        <v>563</v>
      </c>
      <c r="H111" s="324" t="s">
        <v>221</v>
      </c>
      <c r="I111" s="324" t="s">
        <v>325</v>
      </c>
      <c r="J111" s="257">
        <v>2022</v>
      </c>
      <c r="K111" s="429">
        <v>2289371.2017000001</v>
      </c>
      <c r="M111" s="142"/>
    </row>
    <row r="112" spans="1:13" x14ac:dyDescent="0.25">
      <c r="A112" s="365" t="s">
        <v>648</v>
      </c>
      <c r="B112" s="324" t="s">
        <v>689</v>
      </c>
      <c r="C112" s="324">
        <v>85421</v>
      </c>
      <c r="D112" s="324" t="s">
        <v>695</v>
      </c>
      <c r="E112" s="428" t="s">
        <v>2807</v>
      </c>
      <c r="F112" s="371" t="s">
        <v>2597</v>
      </c>
      <c r="G112" s="324" t="s">
        <v>563</v>
      </c>
      <c r="H112" s="324" t="s">
        <v>221</v>
      </c>
      <c r="I112" s="324" t="s">
        <v>2380</v>
      </c>
      <c r="J112" s="257">
        <v>2022</v>
      </c>
      <c r="K112" s="429" t="s">
        <v>249</v>
      </c>
      <c r="M112" s="142"/>
    </row>
    <row r="113" spans="1:13" x14ac:dyDescent="0.25">
      <c r="A113" s="365" t="s">
        <v>648</v>
      </c>
      <c r="B113" s="324" t="s">
        <v>689</v>
      </c>
      <c r="C113" s="324">
        <v>85421</v>
      </c>
      <c r="D113" s="324" t="s">
        <v>695</v>
      </c>
      <c r="E113" s="428" t="s">
        <v>2807</v>
      </c>
      <c r="F113" s="371" t="s">
        <v>2709</v>
      </c>
      <c r="G113" s="324" t="s">
        <v>563</v>
      </c>
      <c r="H113" s="324" t="s">
        <v>221</v>
      </c>
      <c r="I113" s="324" t="s">
        <v>325</v>
      </c>
      <c r="J113" s="257">
        <v>2022</v>
      </c>
      <c r="K113" s="429">
        <v>144.54300000000001</v>
      </c>
      <c r="M113" s="142"/>
    </row>
    <row r="114" spans="1:13" x14ac:dyDescent="0.25">
      <c r="A114" s="365" t="s">
        <v>648</v>
      </c>
      <c r="B114" s="324" t="s">
        <v>689</v>
      </c>
      <c r="C114" s="324">
        <v>85421</v>
      </c>
      <c r="D114" s="324" t="s">
        <v>695</v>
      </c>
      <c r="E114" s="428" t="s">
        <v>2807</v>
      </c>
      <c r="F114" s="371" t="s">
        <v>2553</v>
      </c>
      <c r="G114" s="324" t="s">
        <v>564</v>
      </c>
      <c r="H114" s="324" t="s">
        <v>222</v>
      </c>
      <c r="I114" s="324" t="s">
        <v>2380</v>
      </c>
      <c r="J114" s="257">
        <v>2022</v>
      </c>
      <c r="K114" s="142" t="s">
        <v>2792</v>
      </c>
      <c r="M114" s="142"/>
    </row>
    <row r="115" spans="1:13" x14ac:dyDescent="0.25">
      <c r="A115" s="365" t="s">
        <v>648</v>
      </c>
      <c r="B115" s="324" t="s">
        <v>689</v>
      </c>
      <c r="C115" s="324">
        <v>85421</v>
      </c>
      <c r="D115" s="324" t="s">
        <v>695</v>
      </c>
      <c r="E115" s="428" t="s">
        <v>2807</v>
      </c>
      <c r="F115" s="371" t="s">
        <v>2554</v>
      </c>
      <c r="G115" s="324" t="s">
        <v>564</v>
      </c>
      <c r="H115" s="324" t="s">
        <v>222</v>
      </c>
      <c r="I115" s="324" t="s">
        <v>2380</v>
      </c>
      <c r="J115" s="257">
        <v>2022</v>
      </c>
      <c r="K115" s="137">
        <v>49576.453000000001</v>
      </c>
      <c r="M115" s="142"/>
    </row>
    <row r="116" spans="1:13" x14ac:dyDescent="0.25">
      <c r="A116" s="365" t="s">
        <v>648</v>
      </c>
      <c r="B116" s="324" t="s">
        <v>689</v>
      </c>
      <c r="C116" s="324">
        <v>85421</v>
      </c>
      <c r="D116" s="324" t="s">
        <v>695</v>
      </c>
      <c r="E116" s="428" t="s">
        <v>2807</v>
      </c>
      <c r="F116" s="371" t="s">
        <v>2555</v>
      </c>
      <c r="G116" s="324" t="s">
        <v>564</v>
      </c>
      <c r="H116" s="324" t="s">
        <v>222</v>
      </c>
      <c r="I116" s="324" t="s">
        <v>325</v>
      </c>
      <c r="J116" s="257">
        <v>2022</v>
      </c>
      <c r="K116" s="429">
        <v>3981980.7049599998</v>
      </c>
    </row>
    <row r="117" spans="1:13" x14ac:dyDescent="0.25">
      <c r="A117" s="365" t="s">
        <v>648</v>
      </c>
      <c r="B117" s="324" t="s">
        <v>689</v>
      </c>
      <c r="C117" s="324">
        <v>85421</v>
      </c>
      <c r="D117" s="324" t="s">
        <v>695</v>
      </c>
      <c r="E117" s="428" t="s">
        <v>2807</v>
      </c>
      <c r="F117" s="371" t="s">
        <v>2556</v>
      </c>
      <c r="G117" s="324" t="s">
        <v>564</v>
      </c>
      <c r="H117" s="324" t="s">
        <v>222</v>
      </c>
      <c r="I117" s="324" t="s">
        <v>2380</v>
      </c>
      <c r="J117" s="257">
        <v>2022</v>
      </c>
      <c r="K117" s="429">
        <v>48534.197999999997</v>
      </c>
    </row>
    <row r="118" spans="1:13" x14ac:dyDescent="0.25">
      <c r="A118" s="365" t="s">
        <v>648</v>
      </c>
      <c r="B118" s="324" t="s">
        <v>689</v>
      </c>
      <c r="C118" s="324">
        <v>85421</v>
      </c>
      <c r="D118" s="324" t="s">
        <v>695</v>
      </c>
      <c r="E118" s="428" t="s">
        <v>2807</v>
      </c>
      <c r="F118" s="371" t="s">
        <v>2557</v>
      </c>
      <c r="G118" s="324" t="s">
        <v>564</v>
      </c>
      <c r="H118" s="324" t="s">
        <v>222</v>
      </c>
      <c r="I118" s="324" t="s">
        <v>325</v>
      </c>
      <c r="J118" s="257">
        <v>2022</v>
      </c>
      <c r="K118" s="429">
        <v>4217621.8061999995</v>
      </c>
    </row>
    <row r="119" spans="1:13" x14ac:dyDescent="0.25">
      <c r="A119" s="365" t="s">
        <v>648</v>
      </c>
      <c r="B119" s="324" t="s">
        <v>689</v>
      </c>
      <c r="C119" s="324">
        <v>85421</v>
      </c>
      <c r="D119" s="324" t="s">
        <v>695</v>
      </c>
      <c r="E119" s="428" t="s">
        <v>2807</v>
      </c>
      <c r="F119" s="371" t="s">
        <v>2597</v>
      </c>
      <c r="G119" s="324" t="s">
        <v>564</v>
      </c>
      <c r="H119" s="324" t="s">
        <v>222</v>
      </c>
      <c r="I119" s="324" t="s">
        <v>2380</v>
      </c>
      <c r="J119" s="257">
        <v>2022</v>
      </c>
      <c r="K119" s="429" t="s">
        <v>249</v>
      </c>
    </row>
    <row r="120" spans="1:13" x14ac:dyDescent="0.25">
      <c r="A120" s="365" t="s">
        <v>648</v>
      </c>
      <c r="B120" s="324" t="s">
        <v>689</v>
      </c>
      <c r="C120" s="324">
        <v>85421</v>
      </c>
      <c r="D120" s="324" t="s">
        <v>695</v>
      </c>
      <c r="E120" s="428" t="s">
        <v>2807</v>
      </c>
      <c r="F120" s="371" t="s">
        <v>2709</v>
      </c>
      <c r="G120" s="324" t="s">
        <v>564</v>
      </c>
      <c r="H120" s="324" t="s">
        <v>222</v>
      </c>
      <c r="I120" s="324" t="s">
        <v>325</v>
      </c>
      <c r="J120" s="257">
        <v>2022</v>
      </c>
      <c r="K120" s="429">
        <v>31.23</v>
      </c>
    </row>
    <row r="121" spans="1:13" x14ac:dyDescent="0.25">
      <c r="A121" s="365" t="s">
        <v>648</v>
      </c>
      <c r="B121" s="324" t="s">
        <v>689</v>
      </c>
      <c r="C121" s="324">
        <v>85421</v>
      </c>
      <c r="D121" s="324" t="s">
        <v>695</v>
      </c>
      <c r="E121" s="428" t="s">
        <v>2807</v>
      </c>
      <c r="F121" s="371" t="s">
        <v>2553</v>
      </c>
      <c r="G121" s="324" t="s">
        <v>565</v>
      </c>
      <c r="H121" s="324" t="s">
        <v>223</v>
      </c>
      <c r="I121" s="324" t="s">
        <v>2380</v>
      </c>
      <c r="J121" s="257">
        <v>2022</v>
      </c>
      <c r="K121" s="142" t="s">
        <v>2792</v>
      </c>
    </row>
    <row r="122" spans="1:13" x14ac:dyDescent="0.25">
      <c r="A122" s="365" t="s">
        <v>648</v>
      </c>
      <c r="B122" s="324" t="s">
        <v>689</v>
      </c>
      <c r="C122" s="324">
        <v>85421</v>
      </c>
      <c r="D122" s="324" t="s">
        <v>695</v>
      </c>
      <c r="E122" s="428" t="s">
        <v>2807</v>
      </c>
      <c r="F122" s="371" t="s">
        <v>2554</v>
      </c>
      <c r="G122" s="324" t="s">
        <v>565</v>
      </c>
      <c r="H122" s="324" t="s">
        <v>223</v>
      </c>
      <c r="I122" s="324" t="s">
        <v>2380</v>
      </c>
      <c r="J122" s="257">
        <v>2022</v>
      </c>
      <c r="K122" s="137">
        <v>100.733</v>
      </c>
    </row>
    <row r="123" spans="1:13" x14ac:dyDescent="0.25">
      <c r="A123" s="365" t="s">
        <v>648</v>
      </c>
      <c r="B123" s="324" t="s">
        <v>689</v>
      </c>
      <c r="C123" s="324">
        <v>85421</v>
      </c>
      <c r="D123" s="324" t="s">
        <v>695</v>
      </c>
      <c r="E123" s="428" t="s">
        <v>2807</v>
      </c>
      <c r="F123" s="371" t="s">
        <v>2555</v>
      </c>
      <c r="G123" s="324" t="s">
        <v>565</v>
      </c>
      <c r="H123" s="324" t="s">
        <v>223</v>
      </c>
      <c r="I123" s="324" t="s">
        <v>325</v>
      </c>
      <c r="J123" s="257">
        <v>2022</v>
      </c>
      <c r="K123" s="429">
        <v>8090.8745599999993</v>
      </c>
    </row>
    <row r="124" spans="1:13" x14ac:dyDescent="0.25">
      <c r="A124" s="365" t="s">
        <v>648</v>
      </c>
      <c r="B124" s="324" t="s">
        <v>689</v>
      </c>
      <c r="C124" s="324">
        <v>85421</v>
      </c>
      <c r="D124" s="324" t="s">
        <v>695</v>
      </c>
      <c r="E124" s="428" t="s">
        <v>2807</v>
      </c>
      <c r="F124" s="371" t="s">
        <v>2556</v>
      </c>
      <c r="G124" s="324" t="s">
        <v>565</v>
      </c>
      <c r="H124" s="324" t="s">
        <v>223</v>
      </c>
      <c r="I124" s="324" t="s">
        <v>2380</v>
      </c>
      <c r="J124" s="257">
        <v>2022</v>
      </c>
      <c r="K124" s="429">
        <v>50.494999999999997</v>
      </c>
    </row>
    <row r="125" spans="1:13" x14ac:dyDescent="0.25">
      <c r="A125" s="365" t="s">
        <v>648</v>
      </c>
      <c r="B125" s="324" t="s">
        <v>689</v>
      </c>
      <c r="C125" s="324">
        <v>85421</v>
      </c>
      <c r="D125" s="324" t="s">
        <v>695</v>
      </c>
      <c r="E125" s="428" t="s">
        <v>2807</v>
      </c>
      <c r="F125" s="371" t="s">
        <v>2557</v>
      </c>
      <c r="G125" s="324" t="s">
        <v>565</v>
      </c>
      <c r="H125" s="324" t="s">
        <v>223</v>
      </c>
      <c r="I125" s="324" t="s">
        <v>325</v>
      </c>
      <c r="J125" s="257">
        <v>2022</v>
      </c>
      <c r="K125" s="429">
        <v>4388.0155000000004</v>
      </c>
    </row>
    <row r="126" spans="1:13" x14ac:dyDescent="0.25">
      <c r="A126" s="365" t="s">
        <v>648</v>
      </c>
      <c r="B126" s="324" t="s">
        <v>689</v>
      </c>
      <c r="C126" s="324">
        <v>85421</v>
      </c>
      <c r="D126" s="324" t="s">
        <v>695</v>
      </c>
      <c r="E126" s="428" t="s">
        <v>2807</v>
      </c>
      <c r="F126" s="371" t="s">
        <v>2597</v>
      </c>
      <c r="G126" s="324" t="s">
        <v>565</v>
      </c>
      <c r="H126" s="324" t="s">
        <v>223</v>
      </c>
      <c r="I126" s="324" t="s">
        <v>2380</v>
      </c>
      <c r="J126" s="257">
        <v>2022</v>
      </c>
      <c r="K126" s="429" t="s">
        <v>249</v>
      </c>
      <c r="M126" s="142"/>
    </row>
    <row r="127" spans="1:13" x14ac:dyDescent="0.25">
      <c r="A127" s="365" t="s">
        <v>648</v>
      </c>
      <c r="B127" s="324" t="s">
        <v>689</v>
      </c>
      <c r="C127" s="324">
        <v>85421</v>
      </c>
      <c r="D127" s="324" t="s">
        <v>695</v>
      </c>
      <c r="E127" s="428" t="s">
        <v>2807</v>
      </c>
      <c r="F127" s="371" t="s">
        <v>2709</v>
      </c>
      <c r="G127" s="324" t="s">
        <v>565</v>
      </c>
      <c r="H127" s="324" t="s">
        <v>223</v>
      </c>
      <c r="I127" s="324" t="s">
        <v>325</v>
      </c>
      <c r="J127" s="257">
        <v>2022</v>
      </c>
      <c r="K127" s="429">
        <v>1.5049999999999999</v>
      </c>
      <c r="M127" s="142"/>
    </row>
    <row r="128" spans="1:13" x14ac:dyDescent="0.25">
      <c r="A128" s="365" t="s">
        <v>648</v>
      </c>
      <c r="B128" s="324" t="s">
        <v>689</v>
      </c>
      <c r="C128" s="324">
        <v>85421</v>
      </c>
      <c r="D128" s="324" t="s">
        <v>695</v>
      </c>
      <c r="E128" s="428" t="s">
        <v>2807</v>
      </c>
      <c r="F128" s="371" t="s">
        <v>2553</v>
      </c>
      <c r="G128" s="324" t="s">
        <v>566</v>
      </c>
      <c r="H128" s="324" t="s">
        <v>224</v>
      </c>
      <c r="I128" s="324" t="s">
        <v>2380</v>
      </c>
      <c r="J128" s="257">
        <v>2022</v>
      </c>
      <c r="K128" s="142" t="s">
        <v>2792</v>
      </c>
      <c r="M128" s="142"/>
    </row>
    <row r="129" spans="1:13" x14ac:dyDescent="0.25">
      <c r="A129" s="365" t="s">
        <v>648</v>
      </c>
      <c r="B129" s="324" t="s">
        <v>689</v>
      </c>
      <c r="C129" s="324">
        <v>85421</v>
      </c>
      <c r="D129" s="324" t="s">
        <v>695</v>
      </c>
      <c r="E129" s="428" t="s">
        <v>2807</v>
      </c>
      <c r="F129" s="371" t="s">
        <v>2554</v>
      </c>
      <c r="G129" s="324" t="s">
        <v>566</v>
      </c>
      <c r="H129" s="324" t="s">
        <v>224</v>
      </c>
      <c r="I129" s="324" t="s">
        <v>2380</v>
      </c>
      <c r="J129" s="257">
        <v>2022</v>
      </c>
      <c r="K129" s="137">
        <v>12.816000000000001</v>
      </c>
      <c r="M129" s="142"/>
    </row>
    <row r="130" spans="1:13" x14ac:dyDescent="0.25">
      <c r="A130" s="365" t="s">
        <v>648</v>
      </c>
      <c r="B130" s="324" t="s">
        <v>689</v>
      </c>
      <c r="C130" s="324">
        <v>85421</v>
      </c>
      <c r="D130" s="324" t="s">
        <v>695</v>
      </c>
      <c r="E130" s="428" t="s">
        <v>2807</v>
      </c>
      <c r="F130" s="371" t="s">
        <v>2555</v>
      </c>
      <c r="G130" s="324" t="s">
        <v>566</v>
      </c>
      <c r="H130" s="324" t="s">
        <v>224</v>
      </c>
      <c r="I130" s="324" t="s">
        <v>325</v>
      </c>
      <c r="J130" s="257">
        <v>2022</v>
      </c>
      <c r="K130" s="429">
        <v>1029.38112</v>
      </c>
      <c r="M130" s="142"/>
    </row>
    <row r="131" spans="1:13" x14ac:dyDescent="0.25">
      <c r="A131" s="365" t="s">
        <v>648</v>
      </c>
      <c r="B131" s="324" t="s">
        <v>689</v>
      </c>
      <c r="C131" s="324">
        <v>85421</v>
      </c>
      <c r="D131" s="324" t="s">
        <v>695</v>
      </c>
      <c r="E131" s="428" t="s">
        <v>2807</v>
      </c>
      <c r="F131" s="371" t="s">
        <v>2556</v>
      </c>
      <c r="G131" s="324" t="s">
        <v>566</v>
      </c>
      <c r="H131" s="324" t="s">
        <v>224</v>
      </c>
      <c r="I131" s="324" t="s">
        <v>2380</v>
      </c>
      <c r="J131" s="257">
        <v>2022</v>
      </c>
      <c r="K131" s="429">
        <v>2.347</v>
      </c>
      <c r="M131" s="142"/>
    </row>
    <row r="132" spans="1:13" x14ac:dyDescent="0.25">
      <c r="A132" s="365" t="s">
        <v>648</v>
      </c>
      <c r="B132" s="324" t="s">
        <v>689</v>
      </c>
      <c r="C132" s="324">
        <v>85421</v>
      </c>
      <c r="D132" s="324" t="s">
        <v>695</v>
      </c>
      <c r="E132" s="428" t="s">
        <v>2807</v>
      </c>
      <c r="F132" s="371" t="s">
        <v>2557</v>
      </c>
      <c r="G132" s="324" t="s">
        <v>566</v>
      </c>
      <c r="H132" s="324" t="s">
        <v>224</v>
      </c>
      <c r="I132" s="324" t="s">
        <v>325</v>
      </c>
      <c r="J132" s="257">
        <v>2022</v>
      </c>
      <c r="K132" s="429">
        <v>203.95430000000002</v>
      </c>
      <c r="M132" s="142"/>
    </row>
    <row r="133" spans="1:13" x14ac:dyDescent="0.25">
      <c r="A133" s="365" t="s">
        <v>648</v>
      </c>
      <c r="B133" s="324" t="s">
        <v>689</v>
      </c>
      <c r="C133" s="324">
        <v>85421</v>
      </c>
      <c r="D133" s="324" t="s">
        <v>695</v>
      </c>
      <c r="E133" s="428" t="s">
        <v>2807</v>
      </c>
      <c r="F133" s="371" t="s">
        <v>2597</v>
      </c>
      <c r="G133" s="324" t="s">
        <v>566</v>
      </c>
      <c r="H133" s="324" t="s">
        <v>224</v>
      </c>
      <c r="I133" s="324" t="s">
        <v>2380</v>
      </c>
      <c r="J133" s="257">
        <v>2022</v>
      </c>
      <c r="K133" s="429" t="s">
        <v>249</v>
      </c>
      <c r="M133" s="142"/>
    </row>
    <row r="134" spans="1:13" x14ac:dyDescent="0.25">
      <c r="A134" s="365" t="s">
        <v>648</v>
      </c>
      <c r="B134" s="324" t="s">
        <v>689</v>
      </c>
      <c r="C134" s="324">
        <v>85421</v>
      </c>
      <c r="D134" s="324" t="s">
        <v>695</v>
      </c>
      <c r="E134" s="428" t="s">
        <v>2807</v>
      </c>
      <c r="F134" s="371" t="s">
        <v>2709</v>
      </c>
      <c r="G134" s="324" t="s">
        <v>566</v>
      </c>
      <c r="H134" s="324" t="s">
        <v>224</v>
      </c>
      <c r="I134" s="324" t="s">
        <v>325</v>
      </c>
      <c r="J134" s="257">
        <v>2022</v>
      </c>
      <c r="K134" s="429">
        <v>0.314</v>
      </c>
      <c r="M134" s="142"/>
    </row>
    <row r="135" spans="1:13" x14ac:dyDescent="0.25">
      <c r="A135" s="365" t="s">
        <v>648</v>
      </c>
      <c r="B135" s="324" t="s">
        <v>689</v>
      </c>
      <c r="C135" s="324">
        <v>85421</v>
      </c>
      <c r="D135" s="324" t="s">
        <v>695</v>
      </c>
      <c r="E135" s="428" t="s">
        <v>2807</v>
      </c>
      <c r="F135" s="371" t="s">
        <v>2553</v>
      </c>
      <c r="G135" s="324" t="s">
        <v>567</v>
      </c>
      <c r="H135" s="324" t="s">
        <v>225</v>
      </c>
      <c r="I135" s="324" t="s">
        <v>2380</v>
      </c>
      <c r="J135" s="257">
        <v>2022</v>
      </c>
      <c r="K135" s="142" t="s">
        <v>2792</v>
      </c>
      <c r="M135" s="142"/>
    </row>
    <row r="136" spans="1:13" x14ac:dyDescent="0.25">
      <c r="A136" s="365" t="s">
        <v>648</v>
      </c>
      <c r="B136" s="324" t="s">
        <v>689</v>
      </c>
      <c r="C136" s="324">
        <v>85421</v>
      </c>
      <c r="D136" s="324" t="s">
        <v>695</v>
      </c>
      <c r="E136" s="428" t="s">
        <v>2807</v>
      </c>
      <c r="F136" s="371" t="s">
        <v>2554</v>
      </c>
      <c r="G136" s="324" t="s">
        <v>567</v>
      </c>
      <c r="H136" s="324" t="s">
        <v>225</v>
      </c>
      <c r="I136" s="324" t="s">
        <v>2380</v>
      </c>
      <c r="J136" s="257">
        <v>2022</v>
      </c>
      <c r="K136" s="137">
        <v>19.844000000000001</v>
      </c>
      <c r="M136" s="142"/>
    </row>
    <row r="137" spans="1:13" x14ac:dyDescent="0.25">
      <c r="A137" s="365" t="s">
        <v>648</v>
      </c>
      <c r="B137" s="324" t="s">
        <v>689</v>
      </c>
      <c r="C137" s="324">
        <v>85421</v>
      </c>
      <c r="D137" s="324" t="s">
        <v>695</v>
      </c>
      <c r="E137" s="428" t="s">
        <v>2807</v>
      </c>
      <c r="F137" s="371" t="s">
        <v>2555</v>
      </c>
      <c r="G137" s="324" t="s">
        <v>567</v>
      </c>
      <c r="H137" s="324" t="s">
        <v>225</v>
      </c>
      <c r="I137" s="324" t="s">
        <v>325</v>
      </c>
      <c r="J137" s="257">
        <v>2022</v>
      </c>
      <c r="K137" s="429">
        <v>1593.8700799999999</v>
      </c>
      <c r="M137" s="142"/>
    </row>
    <row r="138" spans="1:13" x14ac:dyDescent="0.25">
      <c r="A138" s="365" t="s">
        <v>648</v>
      </c>
      <c r="B138" s="324" t="s">
        <v>689</v>
      </c>
      <c r="C138" s="324">
        <v>85421</v>
      </c>
      <c r="D138" s="324" t="s">
        <v>695</v>
      </c>
      <c r="E138" s="428" t="s">
        <v>2807</v>
      </c>
      <c r="F138" s="371" t="s">
        <v>2556</v>
      </c>
      <c r="G138" s="324" t="s">
        <v>567</v>
      </c>
      <c r="H138" s="324" t="s">
        <v>225</v>
      </c>
      <c r="I138" s="324" t="s">
        <v>2380</v>
      </c>
      <c r="J138" s="257">
        <v>2022</v>
      </c>
      <c r="K138" s="429">
        <v>6.0949999999999998</v>
      </c>
      <c r="M138" s="142"/>
    </row>
    <row r="139" spans="1:13" x14ac:dyDescent="0.25">
      <c r="A139" s="365" t="s">
        <v>648</v>
      </c>
      <c r="B139" s="324" t="s">
        <v>689</v>
      </c>
      <c r="C139" s="324">
        <v>85421</v>
      </c>
      <c r="D139" s="324" t="s">
        <v>695</v>
      </c>
      <c r="E139" s="428" t="s">
        <v>2807</v>
      </c>
      <c r="F139" s="371" t="s">
        <v>2557</v>
      </c>
      <c r="G139" s="324" t="s">
        <v>567</v>
      </c>
      <c r="H139" s="324" t="s">
        <v>225</v>
      </c>
      <c r="I139" s="324" t="s">
        <v>325</v>
      </c>
      <c r="J139" s="257">
        <v>2022</v>
      </c>
      <c r="K139" s="429">
        <v>529.65549999999996</v>
      </c>
      <c r="M139" s="142"/>
    </row>
    <row r="140" spans="1:13" x14ac:dyDescent="0.25">
      <c r="A140" s="365" t="s">
        <v>648</v>
      </c>
      <c r="B140" s="324" t="s">
        <v>689</v>
      </c>
      <c r="C140" s="324">
        <v>85421</v>
      </c>
      <c r="D140" s="324" t="s">
        <v>695</v>
      </c>
      <c r="E140" s="428" t="s">
        <v>2807</v>
      </c>
      <c r="F140" s="371" t="s">
        <v>2597</v>
      </c>
      <c r="G140" s="324" t="s">
        <v>567</v>
      </c>
      <c r="H140" s="324" t="s">
        <v>225</v>
      </c>
      <c r="I140" s="324" t="s">
        <v>2380</v>
      </c>
      <c r="J140" s="257">
        <v>2022</v>
      </c>
      <c r="K140" s="429" t="s">
        <v>249</v>
      </c>
      <c r="M140" s="142"/>
    </row>
    <row r="141" spans="1:13" x14ac:dyDescent="0.25">
      <c r="A141" s="365" t="s">
        <v>648</v>
      </c>
      <c r="B141" s="324" t="s">
        <v>689</v>
      </c>
      <c r="C141" s="324">
        <v>85421</v>
      </c>
      <c r="D141" s="324" t="s">
        <v>695</v>
      </c>
      <c r="E141" s="428" t="s">
        <v>2807</v>
      </c>
      <c r="F141" s="371" t="s">
        <v>2709</v>
      </c>
      <c r="G141" s="324" t="s">
        <v>567</v>
      </c>
      <c r="H141" s="324" t="s">
        <v>225</v>
      </c>
      <c r="I141" s="324" t="s">
        <v>325</v>
      </c>
      <c r="J141" s="257">
        <v>2022</v>
      </c>
      <c r="K141" s="429">
        <v>0.41199999999999998</v>
      </c>
      <c r="M141" s="142"/>
    </row>
    <row r="142" spans="1:13" x14ac:dyDescent="0.25">
      <c r="A142" s="365" t="s">
        <v>648</v>
      </c>
      <c r="B142" s="324" t="s">
        <v>689</v>
      </c>
      <c r="C142" s="324">
        <v>85421</v>
      </c>
      <c r="D142" s="324" t="s">
        <v>695</v>
      </c>
      <c r="E142" s="428" t="s">
        <v>2807</v>
      </c>
      <c r="F142" s="371" t="s">
        <v>2553</v>
      </c>
      <c r="G142" s="324" t="s">
        <v>568</v>
      </c>
      <c r="H142" s="324" t="s">
        <v>120</v>
      </c>
      <c r="I142" s="324" t="s">
        <v>2380</v>
      </c>
      <c r="J142" s="257">
        <v>2022</v>
      </c>
      <c r="K142" s="142" t="s">
        <v>2792</v>
      </c>
      <c r="M142" s="142"/>
    </row>
    <row r="143" spans="1:13" x14ac:dyDescent="0.25">
      <c r="A143" s="365" t="s">
        <v>648</v>
      </c>
      <c r="B143" s="324" t="s">
        <v>689</v>
      </c>
      <c r="C143" s="324">
        <v>85421</v>
      </c>
      <c r="D143" s="324" t="s">
        <v>695</v>
      </c>
      <c r="E143" s="428" t="s">
        <v>2807</v>
      </c>
      <c r="F143" s="371" t="s">
        <v>2554</v>
      </c>
      <c r="G143" s="324" t="s">
        <v>568</v>
      </c>
      <c r="H143" s="324" t="s">
        <v>120</v>
      </c>
      <c r="I143" s="324" t="s">
        <v>2380</v>
      </c>
      <c r="J143" s="257">
        <v>2022</v>
      </c>
      <c r="K143" s="137">
        <v>87.861000000000004</v>
      </c>
      <c r="M143" s="142"/>
    </row>
    <row r="144" spans="1:13" x14ac:dyDescent="0.25">
      <c r="A144" s="365" t="s">
        <v>648</v>
      </c>
      <c r="B144" s="324" t="s">
        <v>689</v>
      </c>
      <c r="C144" s="324">
        <v>85421</v>
      </c>
      <c r="D144" s="324" t="s">
        <v>695</v>
      </c>
      <c r="E144" s="428" t="s">
        <v>2807</v>
      </c>
      <c r="F144" s="371" t="s">
        <v>2555</v>
      </c>
      <c r="G144" s="324" t="s">
        <v>568</v>
      </c>
      <c r="H144" s="324" t="s">
        <v>120</v>
      </c>
      <c r="I144" s="324" t="s">
        <v>325</v>
      </c>
      <c r="J144" s="257">
        <v>2022</v>
      </c>
      <c r="K144" s="429">
        <v>7056.9955199999995</v>
      </c>
      <c r="M144" s="142"/>
    </row>
    <row r="145" spans="1:13" x14ac:dyDescent="0.25">
      <c r="A145" s="365" t="s">
        <v>648</v>
      </c>
      <c r="B145" s="324" t="s">
        <v>689</v>
      </c>
      <c r="C145" s="324">
        <v>85421</v>
      </c>
      <c r="D145" s="324" t="s">
        <v>695</v>
      </c>
      <c r="E145" s="428" t="s">
        <v>2807</v>
      </c>
      <c r="F145" s="371" t="s">
        <v>2556</v>
      </c>
      <c r="G145" s="324" t="s">
        <v>568</v>
      </c>
      <c r="H145" s="324" t="s">
        <v>120</v>
      </c>
      <c r="I145" s="324" t="s">
        <v>2380</v>
      </c>
      <c r="J145" s="257">
        <v>2022</v>
      </c>
      <c r="K145" s="429">
        <v>13.863</v>
      </c>
      <c r="M145" s="142"/>
    </row>
    <row r="146" spans="1:13" x14ac:dyDescent="0.25">
      <c r="A146" s="365" t="s">
        <v>648</v>
      </c>
      <c r="B146" s="324" t="s">
        <v>689</v>
      </c>
      <c r="C146" s="324">
        <v>85421</v>
      </c>
      <c r="D146" s="324" t="s">
        <v>695</v>
      </c>
      <c r="E146" s="428" t="s">
        <v>2807</v>
      </c>
      <c r="F146" s="371" t="s">
        <v>2557</v>
      </c>
      <c r="G146" s="324" t="s">
        <v>568</v>
      </c>
      <c r="H146" s="324" t="s">
        <v>120</v>
      </c>
      <c r="I146" s="324" t="s">
        <v>325</v>
      </c>
      <c r="J146" s="257">
        <v>2022</v>
      </c>
      <c r="K146" s="429">
        <v>1204.6947</v>
      </c>
      <c r="M146" s="142"/>
    </row>
    <row r="147" spans="1:13" x14ac:dyDescent="0.25">
      <c r="A147" s="365" t="s">
        <v>648</v>
      </c>
      <c r="B147" s="324" t="s">
        <v>689</v>
      </c>
      <c r="C147" s="324">
        <v>85421</v>
      </c>
      <c r="D147" s="324" t="s">
        <v>695</v>
      </c>
      <c r="E147" s="428" t="s">
        <v>2807</v>
      </c>
      <c r="F147" s="371" t="s">
        <v>2597</v>
      </c>
      <c r="G147" s="324" t="s">
        <v>568</v>
      </c>
      <c r="H147" s="324" t="s">
        <v>120</v>
      </c>
      <c r="I147" s="324" t="s">
        <v>2380</v>
      </c>
      <c r="J147" s="257">
        <v>2022</v>
      </c>
      <c r="K147" s="429" t="s">
        <v>249</v>
      </c>
      <c r="M147" s="142"/>
    </row>
    <row r="148" spans="1:13" x14ac:dyDescent="0.25">
      <c r="A148" s="365" t="s">
        <v>648</v>
      </c>
      <c r="B148" s="324" t="s">
        <v>689</v>
      </c>
      <c r="C148" s="324">
        <v>85421</v>
      </c>
      <c r="D148" s="324" t="s">
        <v>695</v>
      </c>
      <c r="E148" s="428" t="s">
        <v>2807</v>
      </c>
      <c r="F148" s="371" t="s">
        <v>2709</v>
      </c>
      <c r="G148" s="324" t="s">
        <v>568</v>
      </c>
      <c r="H148" s="324" t="s">
        <v>120</v>
      </c>
      <c r="I148" s="324" t="s">
        <v>325</v>
      </c>
      <c r="J148" s="257">
        <v>2022</v>
      </c>
      <c r="K148" s="429">
        <v>2.2170000000000001</v>
      </c>
      <c r="M148" s="142"/>
    </row>
    <row r="149" spans="1:13" x14ac:dyDescent="0.25">
      <c r="A149" s="365" t="s">
        <v>648</v>
      </c>
      <c r="B149" s="324" t="s">
        <v>689</v>
      </c>
      <c r="C149" s="324">
        <v>85421</v>
      </c>
      <c r="D149" s="324" t="s">
        <v>695</v>
      </c>
      <c r="E149" s="428" t="s">
        <v>2807</v>
      </c>
      <c r="F149" s="371" t="s">
        <v>2553</v>
      </c>
      <c r="G149" s="324" t="s">
        <v>569</v>
      </c>
      <c r="H149" s="324" t="s">
        <v>226</v>
      </c>
      <c r="I149" s="324" t="s">
        <v>2380</v>
      </c>
      <c r="J149" s="257">
        <v>2022</v>
      </c>
      <c r="K149" s="142" t="s">
        <v>2792</v>
      </c>
      <c r="M149" s="142"/>
    </row>
    <row r="150" spans="1:13" x14ac:dyDescent="0.25">
      <c r="A150" s="365" t="s">
        <v>648</v>
      </c>
      <c r="B150" s="324" t="s">
        <v>689</v>
      </c>
      <c r="C150" s="324">
        <v>85421</v>
      </c>
      <c r="D150" s="324" t="s">
        <v>695</v>
      </c>
      <c r="E150" s="428" t="s">
        <v>2807</v>
      </c>
      <c r="F150" s="371" t="s">
        <v>2554</v>
      </c>
      <c r="G150" s="324" t="s">
        <v>569</v>
      </c>
      <c r="H150" s="324" t="s">
        <v>226</v>
      </c>
      <c r="I150" s="324" t="s">
        <v>2380</v>
      </c>
      <c r="J150" s="257">
        <v>2022</v>
      </c>
      <c r="K150" s="137">
        <v>3341.558</v>
      </c>
      <c r="M150" s="142"/>
    </row>
    <row r="151" spans="1:13" x14ac:dyDescent="0.25">
      <c r="A151" s="365" t="s">
        <v>648</v>
      </c>
      <c r="B151" s="324" t="s">
        <v>689</v>
      </c>
      <c r="C151" s="324">
        <v>85421</v>
      </c>
      <c r="D151" s="324" t="s">
        <v>695</v>
      </c>
      <c r="E151" s="428" t="s">
        <v>2807</v>
      </c>
      <c r="F151" s="371" t="s">
        <v>2555</v>
      </c>
      <c r="G151" s="324" t="s">
        <v>569</v>
      </c>
      <c r="H151" s="324" t="s">
        <v>226</v>
      </c>
      <c r="I151" s="324" t="s">
        <v>325</v>
      </c>
      <c r="J151" s="257">
        <v>2022</v>
      </c>
      <c r="K151" s="429">
        <v>268393.93855999998</v>
      </c>
      <c r="M151" s="142"/>
    </row>
    <row r="152" spans="1:13" x14ac:dyDescent="0.25">
      <c r="A152" s="365" t="s">
        <v>648</v>
      </c>
      <c r="B152" s="324" t="s">
        <v>689</v>
      </c>
      <c r="C152" s="324">
        <v>85421</v>
      </c>
      <c r="D152" s="324" t="s">
        <v>695</v>
      </c>
      <c r="E152" s="428" t="s">
        <v>2807</v>
      </c>
      <c r="F152" s="371" t="s">
        <v>2556</v>
      </c>
      <c r="G152" s="324" t="s">
        <v>569</v>
      </c>
      <c r="H152" s="324" t="s">
        <v>226</v>
      </c>
      <c r="I152" s="324" t="s">
        <v>2380</v>
      </c>
      <c r="J152" s="257">
        <v>2022</v>
      </c>
      <c r="K152" s="429">
        <v>287.58999999999997</v>
      </c>
      <c r="M152" s="142"/>
    </row>
    <row r="153" spans="1:13" x14ac:dyDescent="0.25">
      <c r="A153" s="365" t="s">
        <v>648</v>
      </c>
      <c r="B153" s="324" t="s">
        <v>689</v>
      </c>
      <c r="C153" s="324">
        <v>85421</v>
      </c>
      <c r="D153" s="324" t="s">
        <v>695</v>
      </c>
      <c r="E153" s="428" t="s">
        <v>2807</v>
      </c>
      <c r="F153" s="371" t="s">
        <v>2557</v>
      </c>
      <c r="G153" s="324" t="s">
        <v>569</v>
      </c>
      <c r="H153" s="324" t="s">
        <v>226</v>
      </c>
      <c r="I153" s="324" t="s">
        <v>325</v>
      </c>
      <c r="J153" s="257">
        <v>2022</v>
      </c>
      <c r="K153" s="429">
        <v>24991.571</v>
      </c>
      <c r="M153" s="142"/>
    </row>
    <row r="154" spans="1:13" x14ac:dyDescent="0.25">
      <c r="A154" s="365" t="s">
        <v>648</v>
      </c>
      <c r="B154" s="324" t="s">
        <v>689</v>
      </c>
      <c r="C154" s="324">
        <v>85421</v>
      </c>
      <c r="D154" s="324" t="s">
        <v>695</v>
      </c>
      <c r="E154" s="428" t="s">
        <v>2807</v>
      </c>
      <c r="F154" s="371" t="s">
        <v>2597</v>
      </c>
      <c r="G154" s="324" t="s">
        <v>569</v>
      </c>
      <c r="H154" s="324" t="s">
        <v>226</v>
      </c>
      <c r="I154" s="324" t="s">
        <v>2380</v>
      </c>
      <c r="J154" s="257">
        <v>2022</v>
      </c>
      <c r="K154" s="429" t="s">
        <v>249</v>
      </c>
      <c r="M154" s="142"/>
    </row>
    <row r="155" spans="1:13" x14ac:dyDescent="0.25">
      <c r="A155" s="365" t="s">
        <v>648</v>
      </c>
      <c r="B155" s="324" t="s">
        <v>689</v>
      </c>
      <c r="C155" s="324">
        <v>85421</v>
      </c>
      <c r="D155" s="324" t="s">
        <v>695</v>
      </c>
      <c r="E155" s="428" t="s">
        <v>2807</v>
      </c>
      <c r="F155" s="371" t="s">
        <v>2709</v>
      </c>
      <c r="G155" s="324" t="s">
        <v>569</v>
      </c>
      <c r="H155" s="324" t="s">
        <v>226</v>
      </c>
      <c r="I155" s="324" t="s">
        <v>325</v>
      </c>
      <c r="J155" s="257">
        <v>2022</v>
      </c>
      <c r="K155" s="429">
        <v>91.509</v>
      </c>
      <c r="M155" s="142"/>
    </row>
    <row r="156" spans="1:13" x14ac:dyDescent="0.25">
      <c r="A156" s="365" t="s">
        <v>648</v>
      </c>
      <c r="B156" s="324" t="s">
        <v>689</v>
      </c>
      <c r="C156" s="324">
        <v>85421</v>
      </c>
      <c r="D156" s="324" t="s">
        <v>695</v>
      </c>
      <c r="E156" s="428" t="s">
        <v>2807</v>
      </c>
      <c r="F156" s="371" t="s">
        <v>2553</v>
      </c>
      <c r="G156" s="324" t="s">
        <v>570</v>
      </c>
      <c r="H156" s="324" t="s">
        <v>227</v>
      </c>
      <c r="I156" s="324" t="s">
        <v>2380</v>
      </c>
      <c r="J156" s="257">
        <v>2022</v>
      </c>
      <c r="K156" s="142" t="s">
        <v>2792</v>
      </c>
      <c r="M156" s="142"/>
    </row>
    <row r="157" spans="1:13" x14ac:dyDescent="0.25">
      <c r="A157" s="365" t="s">
        <v>648</v>
      </c>
      <c r="B157" s="324" t="s">
        <v>689</v>
      </c>
      <c r="C157" s="324">
        <v>85421</v>
      </c>
      <c r="D157" s="324" t="s">
        <v>695</v>
      </c>
      <c r="E157" s="428" t="s">
        <v>2807</v>
      </c>
      <c r="F157" s="371" t="s">
        <v>2554</v>
      </c>
      <c r="G157" s="324" t="s">
        <v>570</v>
      </c>
      <c r="H157" s="324" t="s">
        <v>227</v>
      </c>
      <c r="I157" s="324" t="s">
        <v>2380</v>
      </c>
      <c r="J157" s="257">
        <v>2022</v>
      </c>
      <c r="K157" s="137">
        <v>106.044</v>
      </c>
      <c r="M157" s="142"/>
    </row>
    <row r="158" spans="1:13" x14ac:dyDescent="0.25">
      <c r="A158" s="365" t="s">
        <v>648</v>
      </c>
      <c r="B158" s="324" t="s">
        <v>689</v>
      </c>
      <c r="C158" s="324">
        <v>85421</v>
      </c>
      <c r="D158" s="324" t="s">
        <v>695</v>
      </c>
      <c r="E158" s="428" t="s">
        <v>2807</v>
      </c>
      <c r="F158" s="371" t="s">
        <v>2555</v>
      </c>
      <c r="G158" s="324" t="s">
        <v>570</v>
      </c>
      <c r="H158" s="324" t="s">
        <v>227</v>
      </c>
      <c r="I158" s="324" t="s">
        <v>325</v>
      </c>
      <c r="J158" s="257">
        <v>2022</v>
      </c>
      <c r="K158" s="429">
        <v>8517.4540799999995</v>
      </c>
      <c r="M158" s="142"/>
    </row>
    <row r="159" spans="1:13" x14ac:dyDescent="0.25">
      <c r="A159" s="365" t="s">
        <v>648</v>
      </c>
      <c r="B159" s="324" t="s">
        <v>689</v>
      </c>
      <c r="C159" s="324">
        <v>85421</v>
      </c>
      <c r="D159" s="324" t="s">
        <v>695</v>
      </c>
      <c r="E159" s="428" t="s">
        <v>2807</v>
      </c>
      <c r="F159" s="371" t="s">
        <v>2556</v>
      </c>
      <c r="G159" s="324" t="s">
        <v>570</v>
      </c>
      <c r="H159" s="324" t="s">
        <v>227</v>
      </c>
      <c r="I159" s="324" t="s">
        <v>2380</v>
      </c>
      <c r="J159" s="257">
        <v>2022</v>
      </c>
      <c r="K159" s="429">
        <v>24.553000000000001</v>
      </c>
      <c r="M159" s="142"/>
    </row>
    <row r="160" spans="1:13" x14ac:dyDescent="0.25">
      <c r="A160" s="365" t="s">
        <v>648</v>
      </c>
      <c r="B160" s="324" t="s">
        <v>689</v>
      </c>
      <c r="C160" s="324">
        <v>85421</v>
      </c>
      <c r="D160" s="324" t="s">
        <v>695</v>
      </c>
      <c r="E160" s="428" t="s">
        <v>2807</v>
      </c>
      <c r="F160" s="371" t="s">
        <v>2557</v>
      </c>
      <c r="G160" s="324" t="s">
        <v>570</v>
      </c>
      <c r="H160" s="324" t="s">
        <v>227</v>
      </c>
      <c r="I160" s="324" t="s">
        <v>325</v>
      </c>
      <c r="J160" s="257">
        <v>2022</v>
      </c>
      <c r="K160" s="429">
        <v>2133.6557000000003</v>
      </c>
      <c r="M160" s="142"/>
    </row>
    <row r="161" spans="1:13" x14ac:dyDescent="0.25">
      <c r="A161" s="365" t="s">
        <v>648</v>
      </c>
      <c r="B161" s="324" t="s">
        <v>689</v>
      </c>
      <c r="C161" s="324">
        <v>85421</v>
      </c>
      <c r="D161" s="324" t="s">
        <v>695</v>
      </c>
      <c r="E161" s="428" t="s">
        <v>2807</v>
      </c>
      <c r="F161" s="371" t="s">
        <v>2597</v>
      </c>
      <c r="G161" s="324" t="s">
        <v>570</v>
      </c>
      <c r="H161" s="324" t="s">
        <v>227</v>
      </c>
      <c r="I161" s="324" t="s">
        <v>2380</v>
      </c>
      <c r="J161" s="257">
        <v>2022</v>
      </c>
      <c r="K161" s="429" t="s">
        <v>249</v>
      </c>
      <c r="M161" s="142"/>
    </row>
    <row r="162" spans="1:13" x14ac:dyDescent="0.25">
      <c r="A162" s="365" t="s">
        <v>648</v>
      </c>
      <c r="B162" s="324" t="s">
        <v>689</v>
      </c>
      <c r="C162" s="324">
        <v>85421</v>
      </c>
      <c r="D162" s="324" t="s">
        <v>695</v>
      </c>
      <c r="E162" s="428" t="s">
        <v>2807</v>
      </c>
      <c r="F162" s="371" t="s">
        <v>2709</v>
      </c>
      <c r="G162" s="324" t="s">
        <v>570</v>
      </c>
      <c r="H162" s="324" t="s">
        <v>227</v>
      </c>
      <c r="I162" s="324" t="s">
        <v>325</v>
      </c>
      <c r="J162" s="257">
        <v>2022</v>
      </c>
      <c r="K162" s="429">
        <v>2.4420000000000002</v>
      </c>
      <c r="M162" s="142"/>
    </row>
    <row r="163" spans="1:13" x14ac:dyDescent="0.25">
      <c r="A163" s="365" t="s">
        <v>648</v>
      </c>
      <c r="B163" s="324" t="s">
        <v>689</v>
      </c>
      <c r="C163" s="324">
        <v>85421</v>
      </c>
      <c r="D163" s="324" t="s">
        <v>695</v>
      </c>
      <c r="E163" s="428" t="s">
        <v>2807</v>
      </c>
      <c r="F163" s="371" t="s">
        <v>2553</v>
      </c>
      <c r="G163" s="324" t="s">
        <v>571</v>
      </c>
      <c r="H163" s="324" t="s">
        <v>228</v>
      </c>
      <c r="I163" s="324" t="s">
        <v>2380</v>
      </c>
      <c r="J163" s="257">
        <v>2022</v>
      </c>
      <c r="K163" s="142" t="s">
        <v>2792</v>
      </c>
      <c r="M163" s="142"/>
    </row>
    <row r="164" spans="1:13" x14ac:dyDescent="0.25">
      <c r="A164" s="365" t="s">
        <v>648</v>
      </c>
      <c r="B164" s="324" t="s">
        <v>689</v>
      </c>
      <c r="C164" s="324">
        <v>85421</v>
      </c>
      <c r="D164" s="324" t="s">
        <v>695</v>
      </c>
      <c r="E164" s="428" t="s">
        <v>2807</v>
      </c>
      <c r="F164" s="371" t="s">
        <v>2554</v>
      </c>
      <c r="G164" s="324" t="s">
        <v>571</v>
      </c>
      <c r="H164" s="324" t="s">
        <v>228</v>
      </c>
      <c r="I164" s="324" t="s">
        <v>2380</v>
      </c>
      <c r="J164" s="257">
        <v>2022</v>
      </c>
      <c r="K164" s="137">
        <v>1.669</v>
      </c>
    </row>
    <row r="165" spans="1:13" x14ac:dyDescent="0.25">
      <c r="A165" s="365" t="s">
        <v>648</v>
      </c>
      <c r="B165" s="324" t="s">
        <v>689</v>
      </c>
      <c r="C165" s="324">
        <v>85421</v>
      </c>
      <c r="D165" s="324" t="s">
        <v>695</v>
      </c>
      <c r="E165" s="428" t="s">
        <v>2807</v>
      </c>
      <c r="F165" s="371" t="s">
        <v>2555</v>
      </c>
      <c r="G165" s="324" t="s">
        <v>571</v>
      </c>
      <c r="H165" s="324" t="s">
        <v>228</v>
      </c>
      <c r="I165" s="324" t="s">
        <v>325</v>
      </c>
      <c r="J165" s="257">
        <v>2022</v>
      </c>
      <c r="K165" s="429">
        <v>134.05408</v>
      </c>
    </row>
    <row r="166" spans="1:13" x14ac:dyDescent="0.25">
      <c r="A166" s="365" t="s">
        <v>648</v>
      </c>
      <c r="B166" s="324" t="s">
        <v>689</v>
      </c>
      <c r="C166" s="324">
        <v>85421</v>
      </c>
      <c r="D166" s="324" t="s">
        <v>695</v>
      </c>
      <c r="E166" s="428" t="s">
        <v>2807</v>
      </c>
      <c r="F166" s="371" t="s">
        <v>2556</v>
      </c>
      <c r="G166" s="324" t="s">
        <v>571</v>
      </c>
      <c r="H166" s="324" t="s">
        <v>228</v>
      </c>
      <c r="I166" s="324" t="s">
        <v>2380</v>
      </c>
      <c r="J166" s="257">
        <v>2022</v>
      </c>
      <c r="K166" s="429">
        <v>1.4370000000000001</v>
      </c>
    </row>
    <row r="167" spans="1:13" x14ac:dyDescent="0.25">
      <c r="A167" s="365" t="s">
        <v>648</v>
      </c>
      <c r="B167" s="324" t="s">
        <v>689</v>
      </c>
      <c r="C167" s="324">
        <v>85421</v>
      </c>
      <c r="D167" s="324" t="s">
        <v>695</v>
      </c>
      <c r="E167" s="428" t="s">
        <v>2807</v>
      </c>
      <c r="F167" s="371" t="s">
        <v>2557</v>
      </c>
      <c r="G167" s="324" t="s">
        <v>571</v>
      </c>
      <c r="H167" s="324" t="s">
        <v>228</v>
      </c>
      <c r="I167" s="324" t="s">
        <v>325</v>
      </c>
      <c r="J167" s="257">
        <v>2022</v>
      </c>
      <c r="K167" s="429">
        <v>124.87530000000001</v>
      </c>
    </row>
    <row r="168" spans="1:13" x14ac:dyDescent="0.25">
      <c r="A168" s="365" t="s">
        <v>648</v>
      </c>
      <c r="B168" s="324" t="s">
        <v>689</v>
      </c>
      <c r="C168" s="324">
        <v>85421</v>
      </c>
      <c r="D168" s="324" t="s">
        <v>695</v>
      </c>
      <c r="E168" s="428" t="s">
        <v>2807</v>
      </c>
      <c r="F168" s="371" t="s">
        <v>2597</v>
      </c>
      <c r="G168" s="324" t="s">
        <v>571</v>
      </c>
      <c r="H168" s="324" t="s">
        <v>228</v>
      </c>
      <c r="I168" s="324" t="s">
        <v>2380</v>
      </c>
      <c r="J168" s="257">
        <v>2022</v>
      </c>
      <c r="K168" s="429" t="s">
        <v>249</v>
      </c>
    </row>
    <row r="169" spans="1:13" x14ac:dyDescent="0.25">
      <c r="A169" s="365" t="s">
        <v>648</v>
      </c>
      <c r="B169" s="324" t="s">
        <v>689</v>
      </c>
      <c r="C169" s="324">
        <v>85421</v>
      </c>
      <c r="D169" s="324" t="s">
        <v>695</v>
      </c>
      <c r="E169" s="428" t="s">
        <v>2807</v>
      </c>
      <c r="F169" s="371" t="s">
        <v>2709</v>
      </c>
      <c r="G169" s="324" t="s">
        <v>571</v>
      </c>
      <c r="H169" s="324" t="s">
        <v>228</v>
      </c>
      <c r="I169" s="324" t="s">
        <v>325</v>
      </c>
      <c r="J169" s="257">
        <v>2022</v>
      </c>
      <c r="K169" s="429">
        <v>2.77</v>
      </c>
    </row>
    <row r="170" spans="1:13" x14ac:dyDescent="0.25">
      <c r="A170" s="365" t="s">
        <v>648</v>
      </c>
      <c r="B170" s="324" t="s">
        <v>689</v>
      </c>
      <c r="C170" s="324">
        <v>85421</v>
      </c>
      <c r="D170" s="324" t="s">
        <v>695</v>
      </c>
      <c r="E170" s="428" t="s">
        <v>2807</v>
      </c>
      <c r="F170" s="371" t="s">
        <v>2553</v>
      </c>
      <c r="G170" s="324" t="s">
        <v>572</v>
      </c>
      <c r="H170" s="324" t="s">
        <v>229</v>
      </c>
      <c r="I170" s="324" t="s">
        <v>2380</v>
      </c>
      <c r="J170" s="257">
        <v>2022</v>
      </c>
      <c r="K170" s="142" t="s">
        <v>2792</v>
      </c>
    </row>
    <row r="171" spans="1:13" x14ac:dyDescent="0.25">
      <c r="A171" s="365" t="s">
        <v>648</v>
      </c>
      <c r="B171" s="324" t="s">
        <v>689</v>
      </c>
      <c r="C171" s="324">
        <v>85421</v>
      </c>
      <c r="D171" s="324" t="s">
        <v>695</v>
      </c>
      <c r="E171" s="428" t="s">
        <v>2807</v>
      </c>
      <c r="F171" s="371" t="s">
        <v>2554</v>
      </c>
      <c r="G171" s="324" t="s">
        <v>572</v>
      </c>
      <c r="H171" s="324" t="s">
        <v>229</v>
      </c>
      <c r="I171" s="324" t="s">
        <v>2380</v>
      </c>
      <c r="J171" s="257">
        <v>2022</v>
      </c>
      <c r="K171" s="137">
        <v>35.780999999999999</v>
      </c>
    </row>
    <row r="172" spans="1:13" x14ac:dyDescent="0.25">
      <c r="A172" s="365" t="s">
        <v>648</v>
      </c>
      <c r="B172" s="324" t="s">
        <v>689</v>
      </c>
      <c r="C172" s="324">
        <v>85421</v>
      </c>
      <c r="D172" s="324" t="s">
        <v>695</v>
      </c>
      <c r="E172" s="428" t="s">
        <v>2807</v>
      </c>
      <c r="F172" s="371" t="s">
        <v>2555</v>
      </c>
      <c r="G172" s="324" t="s">
        <v>572</v>
      </c>
      <c r="H172" s="324" t="s">
        <v>229</v>
      </c>
      <c r="I172" s="324" t="s">
        <v>325</v>
      </c>
      <c r="J172" s="257">
        <v>2022</v>
      </c>
      <c r="K172" s="429">
        <v>2873.9299199999996</v>
      </c>
    </row>
    <row r="173" spans="1:13" x14ac:dyDescent="0.25">
      <c r="A173" s="365" t="s">
        <v>648</v>
      </c>
      <c r="B173" s="324" t="s">
        <v>689</v>
      </c>
      <c r="C173" s="324">
        <v>85421</v>
      </c>
      <c r="D173" s="324" t="s">
        <v>695</v>
      </c>
      <c r="E173" s="428" t="s">
        <v>2807</v>
      </c>
      <c r="F173" s="371" t="s">
        <v>2556</v>
      </c>
      <c r="G173" s="324" t="s">
        <v>572</v>
      </c>
      <c r="H173" s="324" t="s">
        <v>229</v>
      </c>
      <c r="I173" s="324" t="s">
        <v>2380</v>
      </c>
      <c r="J173" s="257">
        <v>2022</v>
      </c>
      <c r="K173" s="429">
        <v>7.0620000000000003</v>
      </c>
    </row>
    <row r="174" spans="1:13" x14ac:dyDescent="0.25">
      <c r="A174" s="365" t="s">
        <v>648</v>
      </c>
      <c r="B174" s="324" t="s">
        <v>689</v>
      </c>
      <c r="C174" s="324">
        <v>85421</v>
      </c>
      <c r="D174" s="324" t="s">
        <v>695</v>
      </c>
      <c r="E174" s="428" t="s">
        <v>2807</v>
      </c>
      <c r="F174" s="371" t="s">
        <v>2557</v>
      </c>
      <c r="G174" s="324" t="s">
        <v>572</v>
      </c>
      <c r="H174" s="324" t="s">
        <v>229</v>
      </c>
      <c r="I174" s="324" t="s">
        <v>325</v>
      </c>
      <c r="J174" s="257">
        <v>2022</v>
      </c>
      <c r="K174" s="429">
        <v>613.68780000000004</v>
      </c>
    </row>
    <row r="175" spans="1:13" x14ac:dyDescent="0.25">
      <c r="A175" s="365" t="s">
        <v>648</v>
      </c>
      <c r="B175" s="324" t="s">
        <v>689</v>
      </c>
      <c r="C175" s="324">
        <v>85421</v>
      </c>
      <c r="D175" s="324" t="s">
        <v>695</v>
      </c>
      <c r="E175" s="428" t="s">
        <v>2807</v>
      </c>
      <c r="F175" s="371" t="s">
        <v>2597</v>
      </c>
      <c r="G175" s="324" t="s">
        <v>572</v>
      </c>
      <c r="H175" s="324" t="s">
        <v>229</v>
      </c>
      <c r="I175" s="324" t="s">
        <v>2380</v>
      </c>
      <c r="J175" s="257">
        <v>2022</v>
      </c>
      <c r="K175" s="429" t="s">
        <v>249</v>
      </c>
    </row>
    <row r="176" spans="1:13" x14ac:dyDescent="0.25">
      <c r="A176" s="365" t="s">
        <v>648</v>
      </c>
      <c r="B176" s="324" t="s">
        <v>689</v>
      </c>
      <c r="C176" s="324">
        <v>85421</v>
      </c>
      <c r="D176" s="324" t="s">
        <v>695</v>
      </c>
      <c r="E176" s="428" t="s">
        <v>2807</v>
      </c>
      <c r="F176" s="371" t="s">
        <v>2709</v>
      </c>
      <c r="G176" s="324" t="s">
        <v>572</v>
      </c>
      <c r="H176" s="324" t="s">
        <v>229</v>
      </c>
      <c r="I176" s="324" t="s">
        <v>325</v>
      </c>
      <c r="J176" s="257">
        <v>2022</v>
      </c>
      <c r="K176" s="429">
        <v>0.86099999999999999</v>
      </c>
    </row>
    <row r="177" spans="1:13" x14ac:dyDescent="0.25">
      <c r="A177" s="365" t="s">
        <v>648</v>
      </c>
      <c r="B177" s="324" t="s">
        <v>689</v>
      </c>
      <c r="C177" s="324">
        <v>85421</v>
      </c>
      <c r="D177" s="324" t="s">
        <v>695</v>
      </c>
      <c r="E177" s="428" t="s">
        <v>2807</v>
      </c>
      <c r="F177" s="371" t="s">
        <v>2553</v>
      </c>
      <c r="G177" s="324" t="s">
        <v>573</v>
      </c>
      <c r="H177" s="324" t="s">
        <v>126</v>
      </c>
      <c r="I177" s="324" t="s">
        <v>2380</v>
      </c>
      <c r="J177" s="257">
        <v>2022</v>
      </c>
      <c r="K177" s="142" t="s">
        <v>2792</v>
      </c>
    </row>
    <row r="178" spans="1:13" x14ac:dyDescent="0.25">
      <c r="A178" s="365" t="s">
        <v>648</v>
      </c>
      <c r="B178" s="324" t="s">
        <v>689</v>
      </c>
      <c r="C178" s="324">
        <v>85421</v>
      </c>
      <c r="D178" s="324" t="s">
        <v>695</v>
      </c>
      <c r="E178" s="428" t="s">
        <v>2807</v>
      </c>
      <c r="F178" s="371" t="s">
        <v>2554</v>
      </c>
      <c r="G178" s="324" t="s">
        <v>573</v>
      </c>
      <c r="H178" s="324" t="s">
        <v>126</v>
      </c>
      <c r="I178" s="324" t="s">
        <v>2380</v>
      </c>
      <c r="J178" s="257">
        <v>2022</v>
      </c>
      <c r="K178" s="137">
        <v>203106.12599999999</v>
      </c>
      <c r="M178" s="142"/>
    </row>
    <row r="179" spans="1:13" x14ac:dyDescent="0.25">
      <c r="A179" s="365" t="s">
        <v>648</v>
      </c>
      <c r="B179" s="324" t="s">
        <v>689</v>
      </c>
      <c r="C179" s="324">
        <v>85421</v>
      </c>
      <c r="D179" s="324" t="s">
        <v>695</v>
      </c>
      <c r="E179" s="428" t="s">
        <v>2807</v>
      </c>
      <c r="F179" s="371" t="s">
        <v>2555</v>
      </c>
      <c r="G179" s="324" t="s">
        <v>573</v>
      </c>
      <c r="H179" s="324" t="s">
        <v>126</v>
      </c>
      <c r="I179" s="324" t="s">
        <v>325</v>
      </c>
      <c r="J179" s="257">
        <v>2022</v>
      </c>
      <c r="K179" s="429">
        <v>16313484.040319998</v>
      </c>
      <c r="M179" s="142"/>
    </row>
    <row r="180" spans="1:13" x14ac:dyDescent="0.25">
      <c r="A180" s="365" t="s">
        <v>648</v>
      </c>
      <c r="B180" s="324" t="s">
        <v>689</v>
      </c>
      <c r="C180" s="324">
        <v>85421</v>
      </c>
      <c r="D180" s="324" t="s">
        <v>695</v>
      </c>
      <c r="E180" s="428" t="s">
        <v>2807</v>
      </c>
      <c r="F180" s="371" t="s">
        <v>2556</v>
      </c>
      <c r="G180" s="324" t="s">
        <v>573</v>
      </c>
      <c r="H180" s="324" t="s">
        <v>126</v>
      </c>
      <c r="I180" s="324" t="s">
        <v>2380</v>
      </c>
      <c r="J180" s="257">
        <v>2022</v>
      </c>
      <c r="K180" s="429">
        <v>5161.5420000000004</v>
      </c>
      <c r="M180" s="142"/>
    </row>
    <row r="181" spans="1:13" x14ac:dyDescent="0.25">
      <c r="A181" s="365" t="s">
        <v>648</v>
      </c>
      <c r="B181" s="324" t="s">
        <v>689</v>
      </c>
      <c r="C181" s="324">
        <v>85421</v>
      </c>
      <c r="D181" s="324" t="s">
        <v>695</v>
      </c>
      <c r="E181" s="428" t="s">
        <v>2807</v>
      </c>
      <c r="F181" s="371" t="s">
        <v>2557</v>
      </c>
      <c r="G181" s="324" t="s">
        <v>573</v>
      </c>
      <c r="H181" s="324" t="s">
        <v>126</v>
      </c>
      <c r="I181" s="324" t="s">
        <v>325</v>
      </c>
      <c r="J181" s="257">
        <v>2022</v>
      </c>
      <c r="K181" s="429">
        <v>448537.99980000005</v>
      </c>
      <c r="M181" s="142"/>
    </row>
    <row r="182" spans="1:13" x14ac:dyDescent="0.25">
      <c r="A182" s="365" t="s">
        <v>648</v>
      </c>
      <c r="B182" s="324" t="s">
        <v>689</v>
      </c>
      <c r="C182" s="324">
        <v>85421</v>
      </c>
      <c r="D182" s="324" t="s">
        <v>695</v>
      </c>
      <c r="E182" s="428" t="s">
        <v>2807</v>
      </c>
      <c r="F182" s="371" t="s">
        <v>2597</v>
      </c>
      <c r="G182" s="324" t="s">
        <v>573</v>
      </c>
      <c r="H182" s="324" t="s">
        <v>126</v>
      </c>
      <c r="I182" s="324" t="s">
        <v>2380</v>
      </c>
      <c r="J182" s="257">
        <v>2022</v>
      </c>
      <c r="K182" s="429" t="s">
        <v>249</v>
      </c>
      <c r="M182" s="142"/>
    </row>
    <row r="183" spans="1:13" x14ac:dyDescent="0.25">
      <c r="A183" s="365" t="s">
        <v>648</v>
      </c>
      <c r="B183" s="324" t="s">
        <v>689</v>
      </c>
      <c r="C183" s="324">
        <v>85421</v>
      </c>
      <c r="D183" s="324" t="s">
        <v>695</v>
      </c>
      <c r="E183" s="428" t="s">
        <v>2807</v>
      </c>
      <c r="F183" s="371" t="s">
        <v>2709</v>
      </c>
      <c r="G183" s="324" t="s">
        <v>573</v>
      </c>
      <c r="H183" s="324" t="s">
        <v>126</v>
      </c>
      <c r="I183" s="324" t="s">
        <v>325</v>
      </c>
      <c r="J183" s="257">
        <v>2022</v>
      </c>
      <c r="K183" s="429">
        <v>5931.2030000000004</v>
      </c>
      <c r="M183" s="142"/>
    </row>
    <row r="184" spans="1:13" x14ac:dyDescent="0.25">
      <c r="A184" s="365" t="s">
        <v>648</v>
      </c>
      <c r="B184" s="324" t="s">
        <v>689</v>
      </c>
      <c r="C184" s="324">
        <v>85421</v>
      </c>
      <c r="D184" s="324" t="s">
        <v>695</v>
      </c>
      <c r="E184" s="428" t="s">
        <v>2807</v>
      </c>
      <c r="F184" s="371" t="s">
        <v>2553</v>
      </c>
      <c r="G184" s="324" t="s">
        <v>127</v>
      </c>
      <c r="H184" s="324" t="s">
        <v>230</v>
      </c>
      <c r="I184" s="324" t="s">
        <v>2380</v>
      </c>
      <c r="J184" s="257">
        <v>2022</v>
      </c>
      <c r="K184" s="142" t="s">
        <v>2792</v>
      </c>
      <c r="M184" s="142"/>
    </row>
    <row r="185" spans="1:13" x14ac:dyDescent="0.25">
      <c r="A185" s="365" t="s">
        <v>648</v>
      </c>
      <c r="B185" s="324" t="s">
        <v>689</v>
      </c>
      <c r="C185" s="324">
        <v>85421</v>
      </c>
      <c r="D185" s="324" t="s">
        <v>695</v>
      </c>
      <c r="E185" s="428" t="s">
        <v>2807</v>
      </c>
      <c r="F185" s="371" t="s">
        <v>2554</v>
      </c>
      <c r="G185" s="324" t="s">
        <v>127</v>
      </c>
      <c r="H185" s="324" t="s">
        <v>230</v>
      </c>
      <c r="I185" s="324" t="s">
        <v>2380</v>
      </c>
      <c r="J185" s="257">
        <v>2022</v>
      </c>
      <c r="K185" s="137">
        <v>224.75</v>
      </c>
      <c r="M185" s="142"/>
    </row>
    <row r="186" spans="1:13" x14ac:dyDescent="0.25">
      <c r="A186" s="365" t="s">
        <v>648</v>
      </c>
      <c r="B186" s="324" t="s">
        <v>689</v>
      </c>
      <c r="C186" s="324">
        <v>85421</v>
      </c>
      <c r="D186" s="324" t="s">
        <v>695</v>
      </c>
      <c r="E186" s="428" t="s">
        <v>2807</v>
      </c>
      <c r="F186" s="371" t="s">
        <v>2555</v>
      </c>
      <c r="G186" s="324" t="s">
        <v>127</v>
      </c>
      <c r="H186" s="324" t="s">
        <v>230</v>
      </c>
      <c r="I186" s="324" t="s">
        <v>325</v>
      </c>
      <c r="J186" s="257">
        <v>2022</v>
      </c>
      <c r="K186" s="429">
        <v>18051.919999999998</v>
      </c>
      <c r="M186" s="142"/>
    </row>
    <row r="187" spans="1:13" x14ac:dyDescent="0.25">
      <c r="A187" s="365" t="s">
        <v>648</v>
      </c>
      <c r="B187" s="324" t="s">
        <v>689</v>
      </c>
      <c r="C187" s="324">
        <v>85421</v>
      </c>
      <c r="D187" s="324" t="s">
        <v>695</v>
      </c>
      <c r="E187" s="428" t="s">
        <v>2807</v>
      </c>
      <c r="F187" s="371" t="s">
        <v>2556</v>
      </c>
      <c r="G187" s="324" t="s">
        <v>127</v>
      </c>
      <c r="H187" s="324" t="s">
        <v>230</v>
      </c>
      <c r="I187" s="324" t="s">
        <v>2380</v>
      </c>
      <c r="J187" s="257">
        <v>2022</v>
      </c>
      <c r="K187" s="429">
        <v>47.853999999999999</v>
      </c>
      <c r="M187" s="142"/>
    </row>
    <row r="188" spans="1:13" x14ac:dyDescent="0.25">
      <c r="A188" s="365" t="s">
        <v>648</v>
      </c>
      <c r="B188" s="324" t="s">
        <v>689</v>
      </c>
      <c r="C188" s="324">
        <v>85421</v>
      </c>
      <c r="D188" s="324" t="s">
        <v>695</v>
      </c>
      <c r="E188" s="428" t="s">
        <v>2807</v>
      </c>
      <c r="F188" s="371" t="s">
        <v>2557</v>
      </c>
      <c r="G188" s="324" t="s">
        <v>127</v>
      </c>
      <c r="H188" s="324" t="s">
        <v>230</v>
      </c>
      <c r="I188" s="324" t="s">
        <v>325</v>
      </c>
      <c r="J188" s="257">
        <v>2022</v>
      </c>
      <c r="K188" s="429">
        <v>4158.5126</v>
      </c>
      <c r="M188" s="142"/>
    </row>
    <row r="189" spans="1:13" x14ac:dyDescent="0.25">
      <c r="A189" s="365" t="s">
        <v>648</v>
      </c>
      <c r="B189" s="324" t="s">
        <v>689</v>
      </c>
      <c r="C189" s="324">
        <v>85421</v>
      </c>
      <c r="D189" s="324" t="s">
        <v>695</v>
      </c>
      <c r="E189" s="428" t="s">
        <v>2807</v>
      </c>
      <c r="F189" s="371" t="s">
        <v>2597</v>
      </c>
      <c r="G189" s="324" t="s">
        <v>127</v>
      </c>
      <c r="H189" s="324" t="s">
        <v>230</v>
      </c>
      <c r="I189" s="324" t="s">
        <v>2380</v>
      </c>
      <c r="J189" s="257">
        <v>2022</v>
      </c>
      <c r="K189" s="429" t="s">
        <v>249</v>
      </c>
      <c r="M189" s="142"/>
    </row>
    <row r="190" spans="1:13" x14ac:dyDescent="0.25">
      <c r="A190" s="365" t="s">
        <v>648</v>
      </c>
      <c r="B190" s="324" t="s">
        <v>689</v>
      </c>
      <c r="C190" s="324">
        <v>85421</v>
      </c>
      <c r="D190" s="324" t="s">
        <v>695</v>
      </c>
      <c r="E190" s="428" t="s">
        <v>2807</v>
      </c>
      <c r="F190" s="371" t="s">
        <v>2709</v>
      </c>
      <c r="G190" s="324" t="s">
        <v>127</v>
      </c>
      <c r="H190" s="324" t="s">
        <v>230</v>
      </c>
      <c r="I190" s="324" t="s">
        <v>325</v>
      </c>
      <c r="J190" s="257">
        <v>2022</v>
      </c>
      <c r="K190" s="429">
        <v>5.3010000000000002</v>
      </c>
      <c r="M190" s="142"/>
    </row>
    <row r="191" spans="1:13" x14ac:dyDescent="0.25">
      <c r="A191" s="365" t="s">
        <v>648</v>
      </c>
      <c r="B191" s="324" t="s">
        <v>689</v>
      </c>
      <c r="C191" s="324">
        <v>85421</v>
      </c>
      <c r="D191" s="324" t="s">
        <v>695</v>
      </c>
      <c r="E191" s="428" t="s">
        <v>2807</v>
      </c>
      <c r="F191" s="371" t="s">
        <v>2553</v>
      </c>
      <c r="G191" s="324" t="s">
        <v>574</v>
      </c>
      <c r="H191" s="324" t="s">
        <v>129</v>
      </c>
      <c r="I191" s="324" t="s">
        <v>2380</v>
      </c>
      <c r="J191" s="257">
        <v>2022</v>
      </c>
      <c r="K191" s="142" t="s">
        <v>2792</v>
      </c>
      <c r="M191" s="142"/>
    </row>
    <row r="192" spans="1:13" x14ac:dyDescent="0.25">
      <c r="A192" s="365" t="s">
        <v>648</v>
      </c>
      <c r="B192" s="324" t="s">
        <v>689</v>
      </c>
      <c r="C192" s="324">
        <v>85421</v>
      </c>
      <c r="D192" s="324" t="s">
        <v>695</v>
      </c>
      <c r="E192" s="428" t="s">
        <v>2807</v>
      </c>
      <c r="F192" s="371" t="s">
        <v>2554</v>
      </c>
      <c r="G192" s="324" t="s">
        <v>574</v>
      </c>
      <c r="H192" s="324" t="s">
        <v>129</v>
      </c>
      <c r="I192" s="324" t="s">
        <v>2380</v>
      </c>
      <c r="J192" s="257">
        <v>2022</v>
      </c>
      <c r="K192" s="137">
        <v>39.845999999999997</v>
      </c>
      <c r="M192" s="142"/>
    </row>
    <row r="193" spans="1:13" x14ac:dyDescent="0.25">
      <c r="A193" s="365" t="s">
        <v>648</v>
      </c>
      <c r="B193" s="324" t="s">
        <v>689</v>
      </c>
      <c r="C193" s="324">
        <v>85421</v>
      </c>
      <c r="D193" s="324" t="s">
        <v>695</v>
      </c>
      <c r="E193" s="428" t="s">
        <v>2807</v>
      </c>
      <c r="F193" s="371" t="s">
        <v>2555</v>
      </c>
      <c r="G193" s="324" t="s">
        <v>574</v>
      </c>
      <c r="H193" s="324" t="s">
        <v>129</v>
      </c>
      <c r="I193" s="324" t="s">
        <v>325</v>
      </c>
      <c r="J193" s="257">
        <v>2022</v>
      </c>
      <c r="K193" s="429">
        <v>3200.4307199999994</v>
      </c>
      <c r="M193" s="142"/>
    </row>
    <row r="194" spans="1:13" x14ac:dyDescent="0.25">
      <c r="A194" s="365" t="s">
        <v>648</v>
      </c>
      <c r="B194" s="324" t="s">
        <v>689</v>
      </c>
      <c r="C194" s="324">
        <v>85421</v>
      </c>
      <c r="D194" s="324" t="s">
        <v>695</v>
      </c>
      <c r="E194" s="428" t="s">
        <v>2807</v>
      </c>
      <c r="F194" s="371" t="s">
        <v>2556</v>
      </c>
      <c r="G194" s="324" t="s">
        <v>574</v>
      </c>
      <c r="H194" s="324" t="s">
        <v>129</v>
      </c>
      <c r="I194" s="324" t="s">
        <v>2380</v>
      </c>
      <c r="J194" s="257">
        <v>2022</v>
      </c>
      <c r="K194" s="429">
        <v>7.8959999999999999</v>
      </c>
      <c r="M194" s="142"/>
    </row>
    <row r="195" spans="1:13" x14ac:dyDescent="0.25">
      <c r="A195" s="365" t="s">
        <v>648</v>
      </c>
      <c r="B195" s="324" t="s">
        <v>689</v>
      </c>
      <c r="C195" s="324">
        <v>85421</v>
      </c>
      <c r="D195" s="324" t="s">
        <v>695</v>
      </c>
      <c r="E195" s="428" t="s">
        <v>2807</v>
      </c>
      <c r="F195" s="371" t="s">
        <v>2557</v>
      </c>
      <c r="G195" s="324" t="s">
        <v>574</v>
      </c>
      <c r="H195" s="324" t="s">
        <v>129</v>
      </c>
      <c r="I195" s="324" t="s">
        <v>325</v>
      </c>
      <c r="J195" s="257">
        <v>2022</v>
      </c>
      <c r="K195" s="429">
        <v>686.16240000000005</v>
      </c>
      <c r="M195" s="142"/>
    </row>
    <row r="196" spans="1:13" x14ac:dyDescent="0.25">
      <c r="A196" s="365" t="s">
        <v>648</v>
      </c>
      <c r="B196" s="324" t="s">
        <v>689</v>
      </c>
      <c r="C196" s="324">
        <v>85421</v>
      </c>
      <c r="D196" s="324" t="s">
        <v>695</v>
      </c>
      <c r="E196" s="428" t="s">
        <v>2807</v>
      </c>
      <c r="F196" s="371" t="s">
        <v>2597</v>
      </c>
      <c r="G196" s="324" t="s">
        <v>574</v>
      </c>
      <c r="H196" s="324" t="s">
        <v>129</v>
      </c>
      <c r="I196" s="324" t="s">
        <v>2380</v>
      </c>
      <c r="J196" s="257">
        <v>2022</v>
      </c>
      <c r="K196" s="429" t="s">
        <v>249</v>
      </c>
      <c r="M196" s="142"/>
    </row>
    <row r="197" spans="1:13" x14ac:dyDescent="0.25">
      <c r="A197" s="365" t="s">
        <v>648</v>
      </c>
      <c r="B197" s="324" t="s">
        <v>689</v>
      </c>
      <c r="C197" s="324">
        <v>85421</v>
      </c>
      <c r="D197" s="324" t="s">
        <v>695</v>
      </c>
      <c r="E197" s="428" t="s">
        <v>2807</v>
      </c>
      <c r="F197" s="371" t="s">
        <v>2709</v>
      </c>
      <c r="G197" s="324" t="s">
        <v>574</v>
      </c>
      <c r="H197" s="324" t="s">
        <v>129</v>
      </c>
      <c r="I197" s="324" t="s">
        <v>325</v>
      </c>
      <c r="J197" s="257">
        <v>2022</v>
      </c>
      <c r="K197" s="429">
        <v>0.95699999999999996</v>
      </c>
      <c r="M197" s="142"/>
    </row>
    <row r="198" spans="1:13" x14ac:dyDescent="0.25">
      <c r="A198" s="365" t="s">
        <v>648</v>
      </c>
      <c r="B198" s="324" t="s">
        <v>689</v>
      </c>
      <c r="C198" s="324">
        <v>85421</v>
      </c>
      <c r="D198" s="324" t="s">
        <v>695</v>
      </c>
      <c r="E198" s="428" t="s">
        <v>2807</v>
      </c>
      <c r="F198" s="371" t="s">
        <v>2553</v>
      </c>
      <c r="G198" s="324" t="s">
        <v>575</v>
      </c>
      <c r="H198" s="324" t="s">
        <v>231</v>
      </c>
      <c r="I198" s="324" t="s">
        <v>2380</v>
      </c>
      <c r="J198" s="257">
        <v>2022</v>
      </c>
      <c r="K198" s="142" t="s">
        <v>2792</v>
      </c>
      <c r="M198" s="142"/>
    </row>
    <row r="199" spans="1:13" x14ac:dyDescent="0.25">
      <c r="A199" s="365" t="s">
        <v>648</v>
      </c>
      <c r="B199" s="324" t="s">
        <v>689</v>
      </c>
      <c r="C199" s="324">
        <v>85421</v>
      </c>
      <c r="D199" s="324" t="s">
        <v>695</v>
      </c>
      <c r="E199" s="428" t="s">
        <v>2807</v>
      </c>
      <c r="F199" s="371" t="s">
        <v>2554</v>
      </c>
      <c r="G199" s="324" t="s">
        <v>575</v>
      </c>
      <c r="H199" s="324" t="s">
        <v>231</v>
      </c>
      <c r="I199" s="324" t="s">
        <v>2380</v>
      </c>
      <c r="J199" s="257">
        <v>2022</v>
      </c>
      <c r="K199" s="137">
        <v>184.904</v>
      </c>
      <c r="M199" s="142"/>
    </row>
    <row r="200" spans="1:13" x14ac:dyDescent="0.25">
      <c r="A200" s="365" t="s">
        <v>648</v>
      </c>
      <c r="B200" s="324" t="s">
        <v>689</v>
      </c>
      <c r="C200" s="324">
        <v>85421</v>
      </c>
      <c r="D200" s="324" t="s">
        <v>695</v>
      </c>
      <c r="E200" s="428" t="s">
        <v>2807</v>
      </c>
      <c r="F200" s="371" t="s">
        <v>2555</v>
      </c>
      <c r="G200" s="324" t="s">
        <v>575</v>
      </c>
      <c r="H200" s="324" t="s">
        <v>231</v>
      </c>
      <c r="I200" s="324" t="s">
        <v>325</v>
      </c>
      <c r="J200" s="257">
        <v>2022</v>
      </c>
      <c r="K200" s="429">
        <v>14851.489279999998</v>
      </c>
      <c r="M200" s="142"/>
    </row>
    <row r="201" spans="1:13" x14ac:dyDescent="0.25">
      <c r="A201" s="365" t="s">
        <v>648</v>
      </c>
      <c r="B201" s="324" t="s">
        <v>689</v>
      </c>
      <c r="C201" s="324">
        <v>85421</v>
      </c>
      <c r="D201" s="324" t="s">
        <v>695</v>
      </c>
      <c r="E201" s="428" t="s">
        <v>2807</v>
      </c>
      <c r="F201" s="371" t="s">
        <v>2556</v>
      </c>
      <c r="G201" s="324" t="s">
        <v>575</v>
      </c>
      <c r="H201" s="324" t="s">
        <v>231</v>
      </c>
      <c r="I201" s="324" t="s">
        <v>2380</v>
      </c>
      <c r="J201" s="257">
        <v>2022</v>
      </c>
      <c r="K201" s="429">
        <v>39.957999999999998</v>
      </c>
      <c r="M201" s="142"/>
    </row>
    <row r="202" spans="1:13" x14ac:dyDescent="0.25">
      <c r="A202" s="365" t="s">
        <v>648</v>
      </c>
      <c r="B202" s="324" t="s">
        <v>689</v>
      </c>
      <c r="C202" s="324">
        <v>85421</v>
      </c>
      <c r="D202" s="324" t="s">
        <v>695</v>
      </c>
      <c r="E202" s="428" t="s">
        <v>2807</v>
      </c>
      <c r="F202" s="371" t="s">
        <v>2557</v>
      </c>
      <c r="G202" s="324" t="s">
        <v>575</v>
      </c>
      <c r="H202" s="324" t="s">
        <v>231</v>
      </c>
      <c r="I202" s="324" t="s">
        <v>325</v>
      </c>
      <c r="J202" s="257">
        <v>2022</v>
      </c>
      <c r="K202" s="429">
        <v>3472.3502000000003</v>
      </c>
      <c r="M202" s="142"/>
    </row>
    <row r="203" spans="1:13" x14ac:dyDescent="0.25">
      <c r="A203" s="365" t="s">
        <v>648</v>
      </c>
      <c r="B203" s="324" t="s">
        <v>689</v>
      </c>
      <c r="C203" s="324">
        <v>85421</v>
      </c>
      <c r="D203" s="324" t="s">
        <v>695</v>
      </c>
      <c r="E203" s="428" t="s">
        <v>2807</v>
      </c>
      <c r="F203" s="371" t="s">
        <v>2597</v>
      </c>
      <c r="G203" s="324" t="s">
        <v>575</v>
      </c>
      <c r="H203" s="324" t="s">
        <v>231</v>
      </c>
      <c r="I203" s="324" t="s">
        <v>2380</v>
      </c>
      <c r="J203" s="257">
        <v>2022</v>
      </c>
      <c r="K203" s="429" t="s">
        <v>249</v>
      </c>
      <c r="M203" s="142"/>
    </row>
    <row r="204" spans="1:13" x14ac:dyDescent="0.25">
      <c r="A204" s="365" t="s">
        <v>648</v>
      </c>
      <c r="B204" s="324" t="s">
        <v>689</v>
      </c>
      <c r="C204" s="324">
        <v>85421</v>
      </c>
      <c r="D204" s="324" t="s">
        <v>695</v>
      </c>
      <c r="E204" s="428" t="s">
        <v>2807</v>
      </c>
      <c r="F204" s="371" t="s">
        <v>2709</v>
      </c>
      <c r="G204" s="324" t="s">
        <v>575</v>
      </c>
      <c r="H204" s="324" t="s">
        <v>231</v>
      </c>
      <c r="I204" s="324" t="s">
        <v>325</v>
      </c>
      <c r="J204" s="257">
        <v>2022</v>
      </c>
      <c r="K204" s="429">
        <v>4.343</v>
      </c>
      <c r="M204" s="142"/>
    </row>
    <row r="205" spans="1:13" x14ac:dyDescent="0.25">
      <c r="A205" s="365" t="s">
        <v>648</v>
      </c>
      <c r="B205" s="324" t="s">
        <v>689</v>
      </c>
      <c r="C205" s="324">
        <v>85421</v>
      </c>
      <c r="D205" s="324" t="s">
        <v>695</v>
      </c>
      <c r="E205" s="428" t="s">
        <v>2807</v>
      </c>
      <c r="F205" s="371" t="s">
        <v>2553</v>
      </c>
      <c r="G205" s="324" t="s">
        <v>131</v>
      </c>
      <c r="H205" s="324" t="s">
        <v>132</v>
      </c>
      <c r="I205" s="324" t="s">
        <v>2380</v>
      </c>
      <c r="J205" s="257">
        <v>2022</v>
      </c>
      <c r="K205" s="142" t="s">
        <v>2792</v>
      </c>
      <c r="M205" s="142"/>
    </row>
    <row r="206" spans="1:13" x14ac:dyDescent="0.25">
      <c r="A206" s="365" t="s">
        <v>648</v>
      </c>
      <c r="B206" s="324" t="s">
        <v>689</v>
      </c>
      <c r="C206" s="324">
        <v>85421</v>
      </c>
      <c r="D206" s="324" t="s">
        <v>695</v>
      </c>
      <c r="E206" s="428" t="s">
        <v>2807</v>
      </c>
      <c r="F206" s="371" t="s">
        <v>2554</v>
      </c>
      <c r="G206" s="324" t="s">
        <v>131</v>
      </c>
      <c r="H206" s="324" t="s">
        <v>132</v>
      </c>
      <c r="I206" s="324" t="s">
        <v>2380</v>
      </c>
      <c r="J206" s="257">
        <v>2022</v>
      </c>
      <c r="K206" s="137">
        <v>177.76300000000001</v>
      </c>
      <c r="M206" s="142"/>
    </row>
    <row r="207" spans="1:13" x14ac:dyDescent="0.25">
      <c r="A207" s="365" t="s">
        <v>648</v>
      </c>
      <c r="B207" s="324" t="s">
        <v>689</v>
      </c>
      <c r="C207" s="324">
        <v>85421</v>
      </c>
      <c r="D207" s="324" t="s">
        <v>695</v>
      </c>
      <c r="E207" s="428" t="s">
        <v>2807</v>
      </c>
      <c r="F207" s="371" t="s">
        <v>2555</v>
      </c>
      <c r="G207" s="324" t="s">
        <v>131</v>
      </c>
      <c r="H207" s="324" t="s">
        <v>132</v>
      </c>
      <c r="I207" s="324" t="s">
        <v>325</v>
      </c>
      <c r="J207" s="257">
        <v>2022</v>
      </c>
      <c r="K207" s="429">
        <v>14277.924159999999</v>
      </c>
    </row>
    <row r="208" spans="1:13" x14ac:dyDescent="0.25">
      <c r="A208" s="365" t="s">
        <v>648</v>
      </c>
      <c r="B208" s="324" t="s">
        <v>689</v>
      </c>
      <c r="C208" s="324">
        <v>85421</v>
      </c>
      <c r="D208" s="324" t="s">
        <v>695</v>
      </c>
      <c r="E208" s="428" t="s">
        <v>2807</v>
      </c>
      <c r="F208" s="371" t="s">
        <v>2556</v>
      </c>
      <c r="G208" s="324" t="s">
        <v>131</v>
      </c>
      <c r="H208" s="324" t="s">
        <v>132</v>
      </c>
      <c r="I208" s="324" t="s">
        <v>2380</v>
      </c>
      <c r="J208" s="257">
        <v>2022</v>
      </c>
      <c r="K208" s="429">
        <v>39.920999999999999</v>
      </c>
    </row>
    <row r="209" spans="1:13" x14ac:dyDescent="0.25">
      <c r="A209" s="365" t="s">
        <v>648</v>
      </c>
      <c r="B209" s="324" t="s">
        <v>689</v>
      </c>
      <c r="C209" s="324">
        <v>85421</v>
      </c>
      <c r="D209" s="324" t="s">
        <v>695</v>
      </c>
      <c r="E209" s="428" t="s">
        <v>2807</v>
      </c>
      <c r="F209" s="371" t="s">
        <v>2557</v>
      </c>
      <c r="G209" s="324" t="s">
        <v>131</v>
      </c>
      <c r="H209" s="324" t="s">
        <v>132</v>
      </c>
      <c r="I209" s="324" t="s">
        <v>325</v>
      </c>
      <c r="J209" s="257">
        <v>2022</v>
      </c>
      <c r="K209" s="429">
        <v>3469.1349</v>
      </c>
    </row>
    <row r="210" spans="1:13" x14ac:dyDescent="0.25">
      <c r="A210" s="365" t="s">
        <v>648</v>
      </c>
      <c r="B210" s="324" t="s">
        <v>689</v>
      </c>
      <c r="C210" s="324">
        <v>85421</v>
      </c>
      <c r="D210" s="324" t="s">
        <v>695</v>
      </c>
      <c r="E210" s="428" t="s">
        <v>2807</v>
      </c>
      <c r="F210" s="371" t="s">
        <v>2597</v>
      </c>
      <c r="G210" s="324" t="s">
        <v>131</v>
      </c>
      <c r="H210" s="324" t="s">
        <v>132</v>
      </c>
      <c r="I210" s="324" t="s">
        <v>2380</v>
      </c>
      <c r="J210" s="257">
        <v>2022</v>
      </c>
      <c r="K210" s="429" t="s">
        <v>249</v>
      </c>
    </row>
    <row r="211" spans="1:13" x14ac:dyDescent="0.25">
      <c r="A211" s="365" t="s">
        <v>648</v>
      </c>
      <c r="B211" s="324" t="s">
        <v>689</v>
      </c>
      <c r="C211" s="324">
        <v>85421</v>
      </c>
      <c r="D211" s="324" t="s">
        <v>695</v>
      </c>
      <c r="E211" s="428" t="s">
        <v>2807</v>
      </c>
      <c r="F211" s="371" t="s">
        <v>2709</v>
      </c>
      <c r="G211" s="324" t="s">
        <v>131</v>
      </c>
      <c r="H211" s="324" t="s">
        <v>132</v>
      </c>
      <c r="I211" s="324" t="s">
        <v>325</v>
      </c>
      <c r="J211" s="257">
        <v>2022</v>
      </c>
      <c r="K211" s="429">
        <v>4.13</v>
      </c>
    </row>
    <row r="212" spans="1:13" x14ac:dyDescent="0.25">
      <c r="A212" s="365" t="s">
        <v>648</v>
      </c>
      <c r="B212" s="324" t="s">
        <v>689</v>
      </c>
      <c r="C212" s="324">
        <v>85421</v>
      </c>
      <c r="D212" s="324" t="s">
        <v>695</v>
      </c>
      <c r="E212" s="428" t="s">
        <v>2807</v>
      </c>
      <c r="F212" s="371" t="s">
        <v>2553</v>
      </c>
      <c r="G212" s="324" t="s">
        <v>133</v>
      </c>
      <c r="H212" s="324" t="s">
        <v>232</v>
      </c>
      <c r="I212" s="324" t="s">
        <v>2380</v>
      </c>
      <c r="J212" s="257">
        <v>2022</v>
      </c>
      <c r="K212" s="142" t="s">
        <v>2792</v>
      </c>
    </row>
    <row r="213" spans="1:13" x14ac:dyDescent="0.25">
      <c r="A213" s="365" t="s">
        <v>648</v>
      </c>
      <c r="B213" s="324" t="s">
        <v>689</v>
      </c>
      <c r="C213" s="324">
        <v>85421</v>
      </c>
      <c r="D213" s="324" t="s">
        <v>695</v>
      </c>
      <c r="E213" s="428" t="s">
        <v>2807</v>
      </c>
      <c r="F213" s="371" t="s">
        <v>2554</v>
      </c>
      <c r="G213" s="324" t="s">
        <v>133</v>
      </c>
      <c r="H213" s="324" t="s">
        <v>232</v>
      </c>
      <c r="I213" s="324" t="s">
        <v>2380</v>
      </c>
      <c r="J213" s="257">
        <v>2022</v>
      </c>
      <c r="K213" s="137">
        <v>132.11099999999999</v>
      </c>
    </row>
    <row r="214" spans="1:13" x14ac:dyDescent="0.25">
      <c r="A214" s="365" t="s">
        <v>648</v>
      </c>
      <c r="B214" s="324" t="s">
        <v>689</v>
      </c>
      <c r="C214" s="324">
        <v>85421</v>
      </c>
      <c r="D214" s="324" t="s">
        <v>695</v>
      </c>
      <c r="E214" s="428" t="s">
        <v>2807</v>
      </c>
      <c r="F214" s="371" t="s">
        <v>2555</v>
      </c>
      <c r="G214" s="324" t="s">
        <v>133</v>
      </c>
      <c r="H214" s="324" t="s">
        <v>232</v>
      </c>
      <c r="I214" s="324" t="s">
        <v>325</v>
      </c>
      <c r="J214" s="257">
        <v>2022</v>
      </c>
      <c r="K214" s="429">
        <v>10611.155519999998</v>
      </c>
    </row>
    <row r="215" spans="1:13" x14ac:dyDescent="0.25">
      <c r="A215" s="365" t="s">
        <v>648</v>
      </c>
      <c r="B215" s="324" t="s">
        <v>689</v>
      </c>
      <c r="C215" s="324">
        <v>85421</v>
      </c>
      <c r="D215" s="324" t="s">
        <v>695</v>
      </c>
      <c r="E215" s="428" t="s">
        <v>2807</v>
      </c>
      <c r="F215" s="371" t="s">
        <v>2556</v>
      </c>
      <c r="G215" s="324" t="s">
        <v>133</v>
      </c>
      <c r="H215" s="324" t="s">
        <v>232</v>
      </c>
      <c r="I215" s="324" t="s">
        <v>2380</v>
      </c>
      <c r="J215" s="257">
        <v>2022</v>
      </c>
      <c r="K215" s="429">
        <v>32.545000000000002</v>
      </c>
    </row>
    <row r="216" spans="1:13" x14ac:dyDescent="0.25">
      <c r="A216" s="365" t="s">
        <v>648</v>
      </c>
      <c r="B216" s="324" t="s">
        <v>689</v>
      </c>
      <c r="C216" s="324">
        <v>85421</v>
      </c>
      <c r="D216" s="324" t="s">
        <v>695</v>
      </c>
      <c r="E216" s="428" t="s">
        <v>2807</v>
      </c>
      <c r="F216" s="371" t="s">
        <v>2557</v>
      </c>
      <c r="G216" s="324" t="s">
        <v>133</v>
      </c>
      <c r="H216" s="324" t="s">
        <v>232</v>
      </c>
      <c r="I216" s="324" t="s">
        <v>325</v>
      </c>
      <c r="J216" s="257">
        <v>2022</v>
      </c>
      <c r="K216" s="429">
        <v>2828.1605000000004</v>
      </c>
    </row>
    <row r="217" spans="1:13" x14ac:dyDescent="0.25">
      <c r="A217" s="365" t="s">
        <v>648</v>
      </c>
      <c r="B217" s="324" t="s">
        <v>689</v>
      </c>
      <c r="C217" s="324">
        <v>85421</v>
      </c>
      <c r="D217" s="324" t="s">
        <v>695</v>
      </c>
      <c r="E217" s="428" t="s">
        <v>2807</v>
      </c>
      <c r="F217" s="371" t="s">
        <v>2597</v>
      </c>
      <c r="G217" s="324" t="s">
        <v>133</v>
      </c>
      <c r="H217" s="324" t="s">
        <v>232</v>
      </c>
      <c r="I217" s="324" t="s">
        <v>2380</v>
      </c>
      <c r="J217" s="257">
        <v>2022</v>
      </c>
      <c r="K217" s="429" t="s">
        <v>249</v>
      </c>
    </row>
    <row r="218" spans="1:13" x14ac:dyDescent="0.25">
      <c r="A218" s="365" t="s">
        <v>648</v>
      </c>
      <c r="B218" s="324" t="s">
        <v>689</v>
      </c>
      <c r="C218" s="324">
        <v>85421</v>
      </c>
      <c r="D218" s="324" t="s">
        <v>695</v>
      </c>
      <c r="E218" s="428" t="s">
        <v>2807</v>
      </c>
      <c r="F218" s="371" t="s">
        <v>2709</v>
      </c>
      <c r="G218" s="324" t="s">
        <v>133</v>
      </c>
      <c r="H218" s="324" t="s">
        <v>232</v>
      </c>
      <c r="I218" s="324" t="s">
        <v>325</v>
      </c>
      <c r="J218" s="257">
        <v>2022</v>
      </c>
      <c r="K218" s="429">
        <v>2.9830000000000001</v>
      </c>
    </row>
    <row r="219" spans="1:13" x14ac:dyDescent="0.25">
      <c r="A219" s="365" t="s">
        <v>648</v>
      </c>
      <c r="B219" s="324" t="s">
        <v>689</v>
      </c>
      <c r="C219" s="324">
        <v>85421</v>
      </c>
      <c r="D219" s="324" t="s">
        <v>695</v>
      </c>
      <c r="E219" s="428" t="s">
        <v>2807</v>
      </c>
      <c r="F219" s="371" t="s">
        <v>2553</v>
      </c>
      <c r="G219" s="324" t="s">
        <v>576</v>
      </c>
      <c r="H219" s="324" t="s">
        <v>233</v>
      </c>
      <c r="I219" s="324" t="s">
        <v>2380</v>
      </c>
      <c r="J219" s="257">
        <v>2022</v>
      </c>
      <c r="K219" s="142" t="s">
        <v>2792</v>
      </c>
    </row>
    <row r="220" spans="1:13" x14ac:dyDescent="0.25">
      <c r="A220" s="365" t="s">
        <v>648</v>
      </c>
      <c r="B220" s="324" t="s">
        <v>689</v>
      </c>
      <c r="C220" s="324">
        <v>85421</v>
      </c>
      <c r="D220" s="324" t="s">
        <v>695</v>
      </c>
      <c r="E220" s="428" t="s">
        <v>2807</v>
      </c>
      <c r="F220" s="371" t="s">
        <v>2554</v>
      </c>
      <c r="G220" s="324" t="s">
        <v>576</v>
      </c>
      <c r="H220" s="324" t="s">
        <v>233</v>
      </c>
      <c r="I220" s="324" t="s">
        <v>2380</v>
      </c>
      <c r="J220" s="257">
        <v>2022</v>
      </c>
      <c r="K220" s="137" t="s">
        <v>10</v>
      </c>
    </row>
    <row r="221" spans="1:13" x14ac:dyDescent="0.25">
      <c r="A221" s="365" t="s">
        <v>648</v>
      </c>
      <c r="B221" s="324" t="s">
        <v>689</v>
      </c>
      <c r="C221" s="324">
        <v>85421</v>
      </c>
      <c r="D221" s="324" t="s">
        <v>695</v>
      </c>
      <c r="E221" s="428" t="s">
        <v>2807</v>
      </c>
      <c r="F221" s="371" t="s">
        <v>2555</v>
      </c>
      <c r="G221" s="324" t="s">
        <v>576</v>
      </c>
      <c r="H221" s="324" t="s">
        <v>233</v>
      </c>
      <c r="I221" s="324" t="s">
        <v>325</v>
      </c>
      <c r="J221" s="257">
        <v>2022</v>
      </c>
      <c r="K221" s="429" t="s">
        <v>10</v>
      </c>
    </row>
    <row r="222" spans="1:13" x14ac:dyDescent="0.25">
      <c r="A222" s="365" t="s">
        <v>648</v>
      </c>
      <c r="B222" s="324" t="s">
        <v>689</v>
      </c>
      <c r="C222" s="324">
        <v>85421</v>
      </c>
      <c r="D222" s="324" t="s">
        <v>695</v>
      </c>
      <c r="E222" s="428" t="s">
        <v>2807</v>
      </c>
      <c r="F222" s="371" t="s">
        <v>2556</v>
      </c>
      <c r="G222" s="324" t="s">
        <v>576</v>
      </c>
      <c r="H222" s="324" t="s">
        <v>233</v>
      </c>
      <c r="I222" s="324" t="s">
        <v>2380</v>
      </c>
      <c r="J222" s="257">
        <v>2022</v>
      </c>
      <c r="K222" s="429" t="s">
        <v>10</v>
      </c>
    </row>
    <row r="223" spans="1:13" x14ac:dyDescent="0.25">
      <c r="A223" s="365" t="s">
        <v>648</v>
      </c>
      <c r="B223" s="324" t="s">
        <v>689</v>
      </c>
      <c r="C223" s="324">
        <v>85421</v>
      </c>
      <c r="D223" s="324" t="s">
        <v>695</v>
      </c>
      <c r="E223" s="428" t="s">
        <v>2807</v>
      </c>
      <c r="F223" s="371" t="s">
        <v>2557</v>
      </c>
      <c r="G223" s="324" t="s">
        <v>576</v>
      </c>
      <c r="H223" s="324" t="s">
        <v>233</v>
      </c>
      <c r="I223" s="324" t="s">
        <v>325</v>
      </c>
      <c r="J223" s="257">
        <v>2022</v>
      </c>
      <c r="K223" s="429" t="s">
        <v>10</v>
      </c>
    </row>
    <row r="224" spans="1:13" x14ac:dyDescent="0.25">
      <c r="A224" s="365" t="s">
        <v>648</v>
      </c>
      <c r="B224" s="324" t="s">
        <v>689</v>
      </c>
      <c r="C224" s="324">
        <v>85421</v>
      </c>
      <c r="D224" s="324" t="s">
        <v>695</v>
      </c>
      <c r="E224" s="428" t="s">
        <v>2807</v>
      </c>
      <c r="F224" s="371" t="s">
        <v>2597</v>
      </c>
      <c r="G224" s="324" t="s">
        <v>576</v>
      </c>
      <c r="H224" s="324" t="s">
        <v>233</v>
      </c>
      <c r="I224" s="324" t="s">
        <v>2380</v>
      </c>
      <c r="J224" s="257">
        <v>2022</v>
      </c>
      <c r="K224" s="429" t="s">
        <v>249</v>
      </c>
      <c r="M224" s="142"/>
    </row>
    <row r="225" spans="1:13" x14ac:dyDescent="0.25">
      <c r="A225" s="365" t="s">
        <v>648</v>
      </c>
      <c r="B225" s="324" t="s">
        <v>689</v>
      </c>
      <c r="C225" s="324">
        <v>85421</v>
      </c>
      <c r="D225" s="324" t="s">
        <v>695</v>
      </c>
      <c r="E225" s="428" t="s">
        <v>2807</v>
      </c>
      <c r="F225" s="371" t="s">
        <v>2709</v>
      </c>
      <c r="G225" s="324" t="s">
        <v>576</v>
      </c>
      <c r="H225" s="324" t="s">
        <v>233</v>
      </c>
      <c r="I225" s="324" t="s">
        <v>325</v>
      </c>
      <c r="J225" s="257">
        <v>2022</v>
      </c>
      <c r="K225" s="429" t="s">
        <v>10</v>
      </c>
      <c r="M225" s="142"/>
    </row>
    <row r="226" spans="1:13" x14ac:dyDescent="0.25">
      <c r="A226" s="365" t="s">
        <v>648</v>
      </c>
      <c r="B226" s="324" t="s">
        <v>689</v>
      </c>
      <c r="C226" s="324">
        <v>85421</v>
      </c>
      <c r="D226" s="324" t="s">
        <v>695</v>
      </c>
      <c r="E226" s="428" t="s">
        <v>2807</v>
      </c>
      <c r="F226" s="371" t="s">
        <v>2553</v>
      </c>
      <c r="G226" s="324" t="s">
        <v>577</v>
      </c>
      <c r="H226" s="324" t="s">
        <v>136</v>
      </c>
      <c r="I226" s="324" t="s">
        <v>2380</v>
      </c>
      <c r="J226" s="257">
        <v>2022</v>
      </c>
      <c r="K226" s="142" t="s">
        <v>2792</v>
      </c>
      <c r="M226" s="142"/>
    </row>
    <row r="227" spans="1:13" x14ac:dyDescent="0.25">
      <c r="A227" s="365" t="s">
        <v>648</v>
      </c>
      <c r="B227" s="324" t="s">
        <v>689</v>
      </c>
      <c r="C227" s="324">
        <v>85421</v>
      </c>
      <c r="D227" s="324" t="s">
        <v>695</v>
      </c>
      <c r="E227" s="428" t="s">
        <v>2807</v>
      </c>
      <c r="F227" s="371" t="s">
        <v>2554</v>
      </c>
      <c r="G227" s="324" t="s">
        <v>577</v>
      </c>
      <c r="H227" s="324" t="s">
        <v>136</v>
      </c>
      <c r="I227" s="324" t="s">
        <v>2380</v>
      </c>
      <c r="J227" s="257">
        <v>2022</v>
      </c>
      <c r="K227" s="137">
        <v>132.11099999999999</v>
      </c>
      <c r="M227" s="142"/>
    </row>
    <row r="228" spans="1:13" x14ac:dyDescent="0.25">
      <c r="A228" s="365" t="s">
        <v>648</v>
      </c>
      <c r="B228" s="324" t="s">
        <v>689</v>
      </c>
      <c r="C228" s="324">
        <v>85421</v>
      </c>
      <c r="D228" s="324" t="s">
        <v>695</v>
      </c>
      <c r="E228" s="428" t="s">
        <v>2807</v>
      </c>
      <c r="F228" s="371" t="s">
        <v>2555</v>
      </c>
      <c r="G228" s="324" t="s">
        <v>577</v>
      </c>
      <c r="H228" s="324" t="s">
        <v>136</v>
      </c>
      <c r="I228" s="324" t="s">
        <v>325</v>
      </c>
      <c r="J228" s="257">
        <v>2022</v>
      </c>
      <c r="K228" s="429">
        <v>10611.155519999998</v>
      </c>
      <c r="M228" s="142"/>
    </row>
    <row r="229" spans="1:13" x14ac:dyDescent="0.25">
      <c r="A229" s="365" t="s">
        <v>648</v>
      </c>
      <c r="B229" s="324" t="s">
        <v>689</v>
      </c>
      <c r="C229" s="324">
        <v>85421</v>
      </c>
      <c r="D229" s="324" t="s">
        <v>695</v>
      </c>
      <c r="E229" s="428" t="s">
        <v>2807</v>
      </c>
      <c r="F229" s="371" t="s">
        <v>2556</v>
      </c>
      <c r="G229" s="324" t="s">
        <v>577</v>
      </c>
      <c r="H229" s="324" t="s">
        <v>136</v>
      </c>
      <c r="I229" s="324" t="s">
        <v>2380</v>
      </c>
      <c r="J229" s="257">
        <v>2022</v>
      </c>
      <c r="K229" s="429">
        <v>32.545000000000002</v>
      </c>
      <c r="M229" s="142"/>
    </row>
    <row r="230" spans="1:13" x14ac:dyDescent="0.25">
      <c r="A230" s="365" t="s">
        <v>648</v>
      </c>
      <c r="B230" s="324" t="s">
        <v>689</v>
      </c>
      <c r="C230" s="324">
        <v>85421</v>
      </c>
      <c r="D230" s="324" t="s">
        <v>695</v>
      </c>
      <c r="E230" s="428" t="s">
        <v>2807</v>
      </c>
      <c r="F230" s="371" t="s">
        <v>2557</v>
      </c>
      <c r="G230" s="324" t="s">
        <v>577</v>
      </c>
      <c r="H230" s="324" t="s">
        <v>136</v>
      </c>
      <c r="I230" s="324" t="s">
        <v>325</v>
      </c>
      <c r="J230" s="257">
        <v>2022</v>
      </c>
      <c r="K230" s="429">
        <v>2828.1605000000004</v>
      </c>
      <c r="M230" s="142"/>
    </row>
    <row r="231" spans="1:13" x14ac:dyDescent="0.25">
      <c r="A231" s="365" t="s">
        <v>648</v>
      </c>
      <c r="B231" s="324" t="s">
        <v>689</v>
      </c>
      <c r="C231" s="324">
        <v>85421</v>
      </c>
      <c r="D231" s="324" t="s">
        <v>695</v>
      </c>
      <c r="E231" s="428" t="s">
        <v>2807</v>
      </c>
      <c r="F231" s="371" t="s">
        <v>2597</v>
      </c>
      <c r="G231" s="324" t="s">
        <v>577</v>
      </c>
      <c r="H231" s="324" t="s">
        <v>136</v>
      </c>
      <c r="I231" s="324" t="s">
        <v>2380</v>
      </c>
      <c r="J231" s="257">
        <v>2022</v>
      </c>
      <c r="K231" s="429" t="s">
        <v>249</v>
      </c>
      <c r="M231" s="142"/>
    </row>
    <row r="232" spans="1:13" x14ac:dyDescent="0.25">
      <c r="A232" s="365" t="s">
        <v>648</v>
      </c>
      <c r="B232" s="324" t="s">
        <v>689</v>
      </c>
      <c r="C232" s="324">
        <v>85421</v>
      </c>
      <c r="D232" s="324" t="s">
        <v>695</v>
      </c>
      <c r="E232" s="428" t="s">
        <v>2807</v>
      </c>
      <c r="F232" s="371" t="s">
        <v>2709</v>
      </c>
      <c r="G232" s="324" t="s">
        <v>577</v>
      </c>
      <c r="H232" s="324" t="s">
        <v>136</v>
      </c>
      <c r="I232" s="324" t="s">
        <v>325</v>
      </c>
      <c r="J232" s="257">
        <v>2022</v>
      </c>
      <c r="K232" s="429">
        <v>2.9830000000000001</v>
      </c>
      <c r="M232" s="142"/>
    </row>
    <row r="233" spans="1:13" x14ac:dyDescent="0.25">
      <c r="A233" s="365" t="s">
        <v>648</v>
      </c>
      <c r="B233" s="324" t="s">
        <v>689</v>
      </c>
      <c r="C233" s="324">
        <v>85421</v>
      </c>
      <c r="D233" s="324" t="s">
        <v>695</v>
      </c>
      <c r="E233" s="428" t="s">
        <v>2807</v>
      </c>
      <c r="F233" s="371" t="s">
        <v>2553</v>
      </c>
      <c r="G233" s="324" t="s">
        <v>578</v>
      </c>
      <c r="H233" s="324" t="s">
        <v>138</v>
      </c>
      <c r="I233" s="324" t="s">
        <v>2380</v>
      </c>
      <c r="J233" s="257">
        <v>2022</v>
      </c>
      <c r="K233" s="142" t="s">
        <v>2792</v>
      </c>
      <c r="M233" s="142"/>
    </row>
    <row r="234" spans="1:13" x14ac:dyDescent="0.25">
      <c r="A234" s="365" t="s">
        <v>648</v>
      </c>
      <c r="B234" s="324" t="s">
        <v>689</v>
      </c>
      <c r="C234" s="324">
        <v>85421</v>
      </c>
      <c r="D234" s="324" t="s">
        <v>695</v>
      </c>
      <c r="E234" s="428" t="s">
        <v>2807</v>
      </c>
      <c r="F234" s="371" t="s">
        <v>2554</v>
      </c>
      <c r="G234" s="324" t="s">
        <v>578</v>
      </c>
      <c r="H234" s="324" t="s">
        <v>138</v>
      </c>
      <c r="I234" s="324" t="s">
        <v>2380</v>
      </c>
      <c r="J234" s="257">
        <v>2022</v>
      </c>
      <c r="K234" s="137" t="s">
        <v>10</v>
      </c>
      <c r="M234" s="142"/>
    </row>
    <row r="235" spans="1:13" x14ac:dyDescent="0.25">
      <c r="A235" s="365" t="s">
        <v>648</v>
      </c>
      <c r="B235" s="324" t="s">
        <v>689</v>
      </c>
      <c r="C235" s="324">
        <v>85421</v>
      </c>
      <c r="D235" s="324" t="s">
        <v>695</v>
      </c>
      <c r="E235" s="428" t="s">
        <v>2807</v>
      </c>
      <c r="F235" s="371" t="s">
        <v>2555</v>
      </c>
      <c r="G235" s="324" t="s">
        <v>578</v>
      </c>
      <c r="H235" s="324" t="s">
        <v>138</v>
      </c>
      <c r="I235" s="324" t="s">
        <v>325</v>
      </c>
      <c r="J235" s="257">
        <v>2022</v>
      </c>
      <c r="K235" s="429" t="s">
        <v>10</v>
      </c>
      <c r="M235" s="142"/>
    </row>
    <row r="236" spans="1:13" x14ac:dyDescent="0.25">
      <c r="A236" s="365" t="s">
        <v>648</v>
      </c>
      <c r="B236" s="324" t="s">
        <v>689</v>
      </c>
      <c r="C236" s="324">
        <v>85421</v>
      </c>
      <c r="D236" s="324" t="s">
        <v>695</v>
      </c>
      <c r="E236" s="428" t="s">
        <v>2807</v>
      </c>
      <c r="F236" s="371" t="s">
        <v>2556</v>
      </c>
      <c r="G236" s="324" t="s">
        <v>578</v>
      </c>
      <c r="H236" s="324" t="s">
        <v>138</v>
      </c>
      <c r="I236" s="324" t="s">
        <v>2380</v>
      </c>
      <c r="J236" s="257">
        <v>2022</v>
      </c>
      <c r="K236" s="429" t="s">
        <v>10</v>
      </c>
      <c r="M236" s="142"/>
    </row>
    <row r="237" spans="1:13" x14ac:dyDescent="0.25">
      <c r="A237" s="365" t="s">
        <v>648</v>
      </c>
      <c r="B237" s="324" t="s">
        <v>689</v>
      </c>
      <c r="C237" s="324">
        <v>85421</v>
      </c>
      <c r="D237" s="324" t="s">
        <v>695</v>
      </c>
      <c r="E237" s="428" t="s">
        <v>2807</v>
      </c>
      <c r="F237" s="371" t="s">
        <v>2557</v>
      </c>
      <c r="G237" s="324" t="s">
        <v>578</v>
      </c>
      <c r="H237" s="324" t="s">
        <v>138</v>
      </c>
      <c r="I237" s="324" t="s">
        <v>325</v>
      </c>
      <c r="J237" s="257">
        <v>2022</v>
      </c>
      <c r="K237" s="429" t="s">
        <v>10</v>
      </c>
      <c r="M237" s="142"/>
    </row>
    <row r="238" spans="1:13" x14ac:dyDescent="0.25">
      <c r="A238" s="365" t="s">
        <v>648</v>
      </c>
      <c r="B238" s="324" t="s">
        <v>689</v>
      </c>
      <c r="C238" s="324">
        <v>85421</v>
      </c>
      <c r="D238" s="324" t="s">
        <v>695</v>
      </c>
      <c r="E238" s="428" t="s">
        <v>2807</v>
      </c>
      <c r="F238" s="371" t="s">
        <v>2597</v>
      </c>
      <c r="G238" s="324" t="s">
        <v>578</v>
      </c>
      <c r="H238" s="324" t="s">
        <v>138</v>
      </c>
      <c r="I238" s="324" t="s">
        <v>2380</v>
      </c>
      <c r="J238" s="257">
        <v>2022</v>
      </c>
      <c r="K238" s="429" t="s">
        <v>249</v>
      </c>
      <c r="M238" s="142"/>
    </row>
    <row r="239" spans="1:13" x14ac:dyDescent="0.25">
      <c r="A239" s="365" t="s">
        <v>648</v>
      </c>
      <c r="B239" s="324" t="s">
        <v>689</v>
      </c>
      <c r="C239" s="324">
        <v>85421</v>
      </c>
      <c r="D239" s="324" t="s">
        <v>695</v>
      </c>
      <c r="E239" s="428" t="s">
        <v>2807</v>
      </c>
      <c r="F239" s="371" t="s">
        <v>2709</v>
      </c>
      <c r="G239" s="324" t="s">
        <v>578</v>
      </c>
      <c r="H239" s="324" t="s">
        <v>138</v>
      </c>
      <c r="I239" s="324" t="s">
        <v>325</v>
      </c>
      <c r="J239" s="257">
        <v>2022</v>
      </c>
      <c r="K239" s="429" t="s">
        <v>10</v>
      </c>
      <c r="M239" s="142"/>
    </row>
    <row r="240" spans="1:13" x14ac:dyDescent="0.25">
      <c r="A240" s="365" t="s">
        <v>648</v>
      </c>
      <c r="B240" s="324" t="s">
        <v>689</v>
      </c>
      <c r="C240" s="324">
        <v>85421</v>
      </c>
      <c r="D240" s="324" t="s">
        <v>695</v>
      </c>
      <c r="E240" s="428" t="s">
        <v>2807</v>
      </c>
      <c r="F240" s="371" t="s">
        <v>2553</v>
      </c>
      <c r="G240" s="324" t="s">
        <v>139</v>
      </c>
      <c r="H240" s="324" t="s">
        <v>140</v>
      </c>
      <c r="I240" s="324" t="s">
        <v>2380</v>
      </c>
      <c r="J240" s="257">
        <v>2022</v>
      </c>
      <c r="K240" s="142" t="s">
        <v>2792</v>
      </c>
      <c r="M240" s="142"/>
    </row>
    <row r="241" spans="1:13" x14ac:dyDescent="0.25">
      <c r="A241" s="365" t="s">
        <v>648</v>
      </c>
      <c r="B241" s="324" t="s">
        <v>689</v>
      </c>
      <c r="C241" s="324">
        <v>85421</v>
      </c>
      <c r="D241" s="324" t="s">
        <v>695</v>
      </c>
      <c r="E241" s="428" t="s">
        <v>2807</v>
      </c>
      <c r="F241" s="371" t="s">
        <v>2554</v>
      </c>
      <c r="G241" s="324" t="s">
        <v>139</v>
      </c>
      <c r="H241" s="324" t="s">
        <v>140</v>
      </c>
      <c r="I241" s="324" t="s">
        <v>2380</v>
      </c>
      <c r="J241" s="257">
        <v>2022</v>
      </c>
      <c r="K241" s="137">
        <v>8243.3410000000003</v>
      </c>
      <c r="M241" s="142"/>
    </row>
    <row r="242" spans="1:13" x14ac:dyDescent="0.25">
      <c r="A242" s="365" t="s">
        <v>648</v>
      </c>
      <c r="B242" s="324" t="s">
        <v>689</v>
      </c>
      <c r="C242" s="324">
        <v>85421</v>
      </c>
      <c r="D242" s="324" t="s">
        <v>695</v>
      </c>
      <c r="E242" s="428" t="s">
        <v>2807</v>
      </c>
      <c r="F242" s="371" t="s">
        <v>2555</v>
      </c>
      <c r="G242" s="324" t="s">
        <v>139</v>
      </c>
      <c r="H242" s="324" t="s">
        <v>140</v>
      </c>
      <c r="I242" s="324" t="s">
        <v>325</v>
      </c>
      <c r="J242" s="257">
        <v>2022</v>
      </c>
      <c r="K242" s="429">
        <v>662105.14911999996</v>
      </c>
      <c r="M242" s="142"/>
    </row>
    <row r="243" spans="1:13" x14ac:dyDescent="0.25">
      <c r="A243" s="365" t="s">
        <v>648</v>
      </c>
      <c r="B243" s="324" t="s">
        <v>689</v>
      </c>
      <c r="C243" s="324">
        <v>85421</v>
      </c>
      <c r="D243" s="324" t="s">
        <v>695</v>
      </c>
      <c r="E243" s="428" t="s">
        <v>2807</v>
      </c>
      <c r="F243" s="371" t="s">
        <v>2556</v>
      </c>
      <c r="G243" s="324" t="s">
        <v>139</v>
      </c>
      <c r="H243" s="324" t="s">
        <v>140</v>
      </c>
      <c r="I243" s="324" t="s">
        <v>2380</v>
      </c>
      <c r="J243" s="257">
        <v>2022</v>
      </c>
      <c r="K243" s="429">
        <v>3350.663</v>
      </c>
      <c r="M243" s="142"/>
    </row>
    <row r="244" spans="1:13" x14ac:dyDescent="0.25">
      <c r="A244" s="365" t="s">
        <v>648</v>
      </c>
      <c r="B244" s="324" t="s">
        <v>689</v>
      </c>
      <c r="C244" s="324">
        <v>85421</v>
      </c>
      <c r="D244" s="324" t="s">
        <v>695</v>
      </c>
      <c r="E244" s="428" t="s">
        <v>2807</v>
      </c>
      <c r="F244" s="371" t="s">
        <v>2557</v>
      </c>
      <c r="G244" s="324" t="s">
        <v>139</v>
      </c>
      <c r="H244" s="324" t="s">
        <v>140</v>
      </c>
      <c r="I244" s="324" t="s">
        <v>325</v>
      </c>
      <c r="J244" s="257">
        <v>2022</v>
      </c>
      <c r="K244" s="429">
        <v>291172.61470000003</v>
      </c>
      <c r="M244" s="142"/>
    </row>
    <row r="245" spans="1:13" x14ac:dyDescent="0.25">
      <c r="A245" s="365" t="s">
        <v>648</v>
      </c>
      <c r="B245" s="324" t="s">
        <v>689</v>
      </c>
      <c r="C245" s="324">
        <v>85421</v>
      </c>
      <c r="D245" s="324" t="s">
        <v>695</v>
      </c>
      <c r="E245" s="428" t="s">
        <v>2807</v>
      </c>
      <c r="F245" s="371" t="s">
        <v>2597</v>
      </c>
      <c r="G245" s="324" t="s">
        <v>139</v>
      </c>
      <c r="H245" s="324" t="s">
        <v>140</v>
      </c>
      <c r="I245" s="324" t="s">
        <v>2380</v>
      </c>
      <c r="J245" s="257">
        <v>2022</v>
      </c>
      <c r="K245" s="429" t="s">
        <v>249</v>
      </c>
      <c r="M245" s="142"/>
    </row>
    <row r="246" spans="1:13" x14ac:dyDescent="0.25">
      <c r="A246" s="365" t="s">
        <v>648</v>
      </c>
      <c r="B246" s="324" t="s">
        <v>689</v>
      </c>
      <c r="C246" s="324">
        <v>85421</v>
      </c>
      <c r="D246" s="324" t="s">
        <v>695</v>
      </c>
      <c r="E246" s="428" t="s">
        <v>2807</v>
      </c>
      <c r="F246" s="371" t="s">
        <v>2709</v>
      </c>
      <c r="G246" s="324" t="s">
        <v>139</v>
      </c>
      <c r="H246" s="324" t="s">
        <v>140</v>
      </c>
      <c r="I246" s="324" t="s">
        <v>325</v>
      </c>
      <c r="J246" s="257">
        <v>2022</v>
      </c>
      <c r="K246" s="429">
        <v>146.60400000000001</v>
      </c>
    </row>
    <row r="247" spans="1:13" x14ac:dyDescent="0.25">
      <c r="A247" s="365" t="s">
        <v>648</v>
      </c>
      <c r="B247" s="324" t="s">
        <v>689</v>
      </c>
      <c r="C247" s="324">
        <v>85421</v>
      </c>
      <c r="D247" s="324" t="s">
        <v>695</v>
      </c>
      <c r="E247" s="428" t="s">
        <v>2807</v>
      </c>
      <c r="F247" s="371" t="s">
        <v>2553</v>
      </c>
      <c r="G247" s="324" t="s">
        <v>579</v>
      </c>
      <c r="H247" s="324" t="s">
        <v>235</v>
      </c>
      <c r="I247" s="324" t="s">
        <v>2380</v>
      </c>
      <c r="J247" s="257">
        <v>2022</v>
      </c>
      <c r="K247" s="142" t="s">
        <v>2792</v>
      </c>
    </row>
    <row r="248" spans="1:13" x14ac:dyDescent="0.25">
      <c r="A248" s="365" t="s">
        <v>648</v>
      </c>
      <c r="B248" s="324" t="s">
        <v>689</v>
      </c>
      <c r="C248" s="324">
        <v>85421</v>
      </c>
      <c r="D248" s="324" t="s">
        <v>695</v>
      </c>
      <c r="E248" s="428" t="s">
        <v>2807</v>
      </c>
      <c r="F248" s="371" t="s">
        <v>2554</v>
      </c>
      <c r="G248" s="324" t="s">
        <v>579</v>
      </c>
      <c r="H248" s="324" t="s">
        <v>235</v>
      </c>
      <c r="I248" s="324" t="s">
        <v>2380</v>
      </c>
      <c r="J248" s="257">
        <v>2022</v>
      </c>
      <c r="K248" s="137">
        <v>1225.0519999999999</v>
      </c>
    </row>
    <row r="249" spans="1:13" x14ac:dyDescent="0.25">
      <c r="A249" s="365" t="s">
        <v>648</v>
      </c>
      <c r="B249" s="324" t="s">
        <v>689</v>
      </c>
      <c r="C249" s="324">
        <v>85421</v>
      </c>
      <c r="D249" s="324" t="s">
        <v>695</v>
      </c>
      <c r="E249" s="428" t="s">
        <v>2807</v>
      </c>
      <c r="F249" s="371" t="s">
        <v>2555</v>
      </c>
      <c r="G249" s="324" t="s">
        <v>579</v>
      </c>
      <c r="H249" s="324" t="s">
        <v>235</v>
      </c>
      <c r="I249" s="324" t="s">
        <v>325</v>
      </c>
      <c r="J249" s="257">
        <v>2022</v>
      </c>
      <c r="K249" s="429">
        <v>98396.176639999991</v>
      </c>
    </row>
    <row r="250" spans="1:13" x14ac:dyDescent="0.25">
      <c r="A250" s="365" t="s">
        <v>648</v>
      </c>
      <c r="B250" s="324" t="s">
        <v>689</v>
      </c>
      <c r="C250" s="324">
        <v>85421</v>
      </c>
      <c r="D250" s="324" t="s">
        <v>695</v>
      </c>
      <c r="E250" s="428" t="s">
        <v>2807</v>
      </c>
      <c r="F250" s="371" t="s">
        <v>2556</v>
      </c>
      <c r="G250" s="324" t="s">
        <v>579</v>
      </c>
      <c r="H250" s="324" t="s">
        <v>235</v>
      </c>
      <c r="I250" s="324" t="s">
        <v>2380</v>
      </c>
      <c r="J250" s="257">
        <v>2022</v>
      </c>
      <c r="K250" s="429">
        <v>182.11099999999999</v>
      </c>
    </row>
    <row r="251" spans="1:13" x14ac:dyDescent="0.25">
      <c r="A251" s="365" t="s">
        <v>648</v>
      </c>
      <c r="B251" s="324" t="s">
        <v>689</v>
      </c>
      <c r="C251" s="324">
        <v>85421</v>
      </c>
      <c r="D251" s="324" t="s">
        <v>695</v>
      </c>
      <c r="E251" s="428" t="s">
        <v>2807</v>
      </c>
      <c r="F251" s="371" t="s">
        <v>2557</v>
      </c>
      <c r="G251" s="324" t="s">
        <v>579</v>
      </c>
      <c r="H251" s="324" t="s">
        <v>235</v>
      </c>
      <c r="I251" s="324" t="s">
        <v>325</v>
      </c>
      <c r="J251" s="257">
        <v>2022</v>
      </c>
      <c r="K251" s="429">
        <v>15825.445900000001</v>
      </c>
    </row>
    <row r="252" spans="1:13" x14ac:dyDescent="0.25">
      <c r="A252" s="365" t="s">
        <v>648</v>
      </c>
      <c r="B252" s="324" t="s">
        <v>689</v>
      </c>
      <c r="C252" s="324">
        <v>85421</v>
      </c>
      <c r="D252" s="324" t="s">
        <v>695</v>
      </c>
      <c r="E252" s="428" t="s">
        <v>2807</v>
      </c>
      <c r="F252" s="371" t="s">
        <v>2597</v>
      </c>
      <c r="G252" s="324" t="s">
        <v>579</v>
      </c>
      <c r="H252" s="324" t="s">
        <v>235</v>
      </c>
      <c r="I252" s="324" t="s">
        <v>2380</v>
      </c>
      <c r="J252" s="257">
        <v>2022</v>
      </c>
      <c r="K252" s="429" t="s">
        <v>249</v>
      </c>
    </row>
    <row r="253" spans="1:13" x14ac:dyDescent="0.25">
      <c r="A253" s="365" t="s">
        <v>648</v>
      </c>
      <c r="B253" s="324" t="s">
        <v>689</v>
      </c>
      <c r="C253" s="324">
        <v>85421</v>
      </c>
      <c r="D253" s="324" t="s">
        <v>695</v>
      </c>
      <c r="E253" s="428" t="s">
        <v>2807</v>
      </c>
      <c r="F253" s="371" t="s">
        <v>2709</v>
      </c>
      <c r="G253" s="324" t="s">
        <v>579</v>
      </c>
      <c r="H253" s="324" t="s">
        <v>235</v>
      </c>
      <c r="I253" s="324" t="s">
        <v>325</v>
      </c>
      <c r="J253" s="257">
        <v>2022</v>
      </c>
      <c r="K253" s="429">
        <v>31.251000000000001</v>
      </c>
    </row>
    <row r="254" spans="1:13" x14ac:dyDescent="0.25">
      <c r="A254" s="365" t="s">
        <v>648</v>
      </c>
      <c r="B254" s="324" t="s">
        <v>689</v>
      </c>
      <c r="C254" s="324">
        <v>85421</v>
      </c>
      <c r="D254" s="324" t="s">
        <v>695</v>
      </c>
      <c r="E254" s="428" t="s">
        <v>2807</v>
      </c>
      <c r="F254" s="371" t="s">
        <v>2553</v>
      </c>
      <c r="G254" s="324" t="s">
        <v>580</v>
      </c>
      <c r="H254" s="324" t="s">
        <v>142</v>
      </c>
      <c r="I254" s="324" t="s">
        <v>2380</v>
      </c>
      <c r="J254" s="257">
        <v>2022</v>
      </c>
      <c r="K254" s="142" t="s">
        <v>2792</v>
      </c>
    </row>
    <row r="255" spans="1:13" x14ac:dyDescent="0.25">
      <c r="A255" s="365" t="s">
        <v>648</v>
      </c>
      <c r="B255" s="324" t="s">
        <v>689</v>
      </c>
      <c r="C255" s="324">
        <v>85421</v>
      </c>
      <c r="D255" s="324" t="s">
        <v>695</v>
      </c>
      <c r="E255" s="428" t="s">
        <v>2807</v>
      </c>
      <c r="F255" s="371" t="s">
        <v>2554</v>
      </c>
      <c r="G255" s="324" t="s">
        <v>580</v>
      </c>
      <c r="H255" s="324" t="s">
        <v>142</v>
      </c>
      <c r="I255" s="324" t="s">
        <v>2380</v>
      </c>
      <c r="J255" s="257">
        <v>2022</v>
      </c>
      <c r="K255" s="137" t="s">
        <v>10</v>
      </c>
    </row>
    <row r="256" spans="1:13" x14ac:dyDescent="0.25">
      <c r="A256" s="365" t="s">
        <v>648</v>
      </c>
      <c r="B256" s="324" t="s">
        <v>689</v>
      </c>
      <c r="C256" s="324">
        <v>85421</v>
      </c>
      <c r="D256" s="324" t="s">
        <v>695</v>
      </c>
      <c r="E256" s="428" t="s">
        <v>2807</v>
      </c>
      <c r="F256" s="371" t="s">
        <v>2555</v>
      </c>
      <c r="G256" s="324" t="s">
        <v>580</v>
      </c>
      <c r="H256" s="324" t="s">
        <v>142</v>
      </c>
      <c r="I256" s="324" t="s">
        <v>325</v>
      </c>
      <c r="J256" s="257">
        <v>2022</v>
      </c>
      <c r="K256" s="429" t="s">
        <v>10</v>
      </c>
    </row>
    <row r="257" spans="1:11" x14ac:dyDescent="0.25">
      <c r="A257" s="365" t="s">
        <v>648</v>
      </c>
      <c r="B257" s="324" t="s">
        <v>689</v>
      </c>
      <c r="C257" s="324">
        <v>85421</v>
      </c>
      <c r="D257" s="324" t="s">
        <v>695</v>
      </c>
      <c r="E257" s="428" t="s">
        <v>2807</v>
      </c>
      <c r="F257" s="371" t="s">
        <v>2556</v>
      </c>
      <c r="G257" s="324" t="s">
        <v>580</v>
      </c>
      <c r="H257" s="324" t="s">
        <v>142</v>
      </c>
      <c r="I257" s="324" t="s">
        <v>2380</v>
      </c>
      <c r="J257" s="257">
        <v>2022</v>
      </c>
      <c r="K257" s="429" t="s">
        <v>10</v>
      </c>
    </row>
    <row r="258" spans="1:11" x14ac:dyDescent="0.25">
      <c r="A258" s="365" t="s">
        <v>648</v>
      </c>
      <c r="B258" s="324" t="s">
        <v>689</v>
      </c>
      <c r="C258" s="324">
        <v>85421</v>
      </c>
      <c r="D258" s="324" t="s">
        <v>695</v>
      </c>
      <c r="E258" s="428" t="s">
        <v>2807</v>
      </c>
      <c r="F258" s="371" t="s">
        <v>2557</v>
      </c>
      <c r="G258" s="324" t="s">
        <v>580</v>
      </c>
      <c r="H258" s="324" t="s">
        <v>142</v>
      </c>
      <c r="I258" s="324" t="s">
        <v>325</v>
      </c>
      <c r="J258" s="257">
        <v>2022</v>
      </c>
      <c r="K258" s="429" t="s">
        <v>10</v>
      </c>
    </row>
    <row r="259" spans="1:11" x14ac:dyDescent="0.25">
      <c r="A259" s="365" t="s">
        <v>648</v>
      </c>
      <c r="B259" s="324" t="s">
        <v>689</v>
      </c>
      <c r="C259" s="324">
        <v>85421</v>
      </c>
      <c r="D259" s="324" t="s">
        <v>695</v>
      </c>
      <c r="E259" s="428" t="s">
        <v>2807</v>
      </c>
      <c r="F259" s="371" t="s">
        <v>2597</v>
      </c>
      <c r="G259" s="324" t="s">
        <v>580</v>
      </c>
      <c r="H259" s="324" t="s">
        <v>142</v>
      </c>
      <c r="I259" s="324" t="s">
        <v>2380</v>
      </c>
      <c r="J259" s="257">
        <v>2022</v>
      </c>
      <c r="K259" s="429" t="s">
        <v>249</v>
      </c>
    </row>
    <row r="260" spans="1:11" x14ac:dyDescent="0.25">
      <c r="A260" s="365" t="s">
        <v>648</v>
      </c>
      <c r="B260" s="324" t="s">
        <v>689</v>
      </c>
      <c r="C260" s="324">
        <v>85421</v>
      </c>
      <c r="D260" s="324" t="s">
        <v>695</v>
      </c>
      <c r="E260" s="428" t="s">
        <v>2807</v>
      </c>
      <c r="F260" s="371" t="s">
        <v>2709</v>
      </c>
      <c r="G260" s="324" t="s">
        <v>580</v>
      </c>
      <c r="H260" s="324" t="s">
        <v>142</v>
      </c>
      <c r="I260" s="324" t="s">
        <v>325</v>
      </c>
      <c r="J260" s="257">
        <v>2022</v>
      </c>
      <c r="K260" s="429" t="s">
        <v>10</v>
      </c>
    </row>
    <row r="261" spans="1:11" x14ac:dyDescent="0.25">
      <c r="A261" s="365" t="s">
        <v>648</v>
      </c>
      <c r="B261" s="324" t="s">
        <v>689</v>
      </c>
      <c r="C261" s="324">
        <v>85421</v>
      </c>
      <c r="D261" s="324" t="s">
        <v>695</v>
      </c>
      <c r="E261" s="428" t="s">
        <v>2807</v>
      </c>
      <c r="F261" s="371" t="s">
        <v>2553</v>
      </c>
      <c r="G261" s="324" t="s">
        <v>581</v>
      </c>
      <c r="H261" s="324" t="s">
        <v>144</v>
      </c>
      <c r="I261" s="324" t="s">
        <v>2380</v>
      </c>
      <c r="J261" s="257">
        <v>2022</v>
      </c>
      <c r="K261" s="142" t="s">
        <v>2792</v>
      </c>
    </row>
    <row r="262" spans="1:11" x14ac:dyDescent="0.25">
      <c r="A262" s="365" t="s">
        <v>648</v>
      </c>
      <c r="B262" s="324" t="s">
        <v>689</v>
      </c>
      <c r="C262" s="324">
        <v>85421</v>
      </c>
      <c r="D262" s="324" t="s">
        <v>695</v>
      </c>
      <c r="E262" s="428" t="s">
        <v>2807</v>
      </c>
      <c r="F262" s="371" t="s">
        <v>2554</v>
      </c>
      <c r="G262" s="324" t="s">
        <v>581</v>
      </c>
      <c r="H262" s="324" t="s">
        <v>144</v>
      </c>
      <c r="I262" s="324" t="s">
        <v>2380</v>
      </c>
      <c r="J262" s="257">
        <v>2022</v>
      </c>
      <c r="K262" s="137">
        <v>6735.5370000000003</v>
      </c>
    </row>
    <row r="263" spans="1:11" x14ac:dyDescent="0.25">
      <c r="A263" s="365" t="s">
        <v>648</v>
      </c>
      <c r="B263" s="324" t="s">
        <v>689</v>
      </c>
      <c r="C263" s="324">
        <v>85421</v>
      </c>
      <c r="D263" s="324" t="s">
        <v>695</v>
      </c>
      <c r="E263" s="428" t="s">
        <v>2807</v>
      </c>
      <c r="F263" s="371" t="s">
        <v>2555</v>
      </c>
      <c r="G263" s="324" t="s">
        <v>581</v>
      </c>
      <c r="H263" s="324" t="s">
        <v>144</v>
      </c>
      <c r="I263" s="324" t="s">
        <v>325</v>
      </c>
      <c r="J263" s="257">
        <v>2022</v>
      </c>
      <c r="K263" s="429">
        <v>540998.33184</v>
      </c>
    </row>
    <row r="264" spans="1:11" x14ac:dyDescent="0.25">
      <c r="A264" s="365" t="s">
        <v>648</v>
      </c>
      <c r="B264" s="324" t="s">
        <v>689</v>
      </c>
      <c r="C264" s="324">
        <v>85421</v>
      </c>
      <c r="D264" s="324" t="s">
        <v>695</v>
      </c>
      <c r="E264" s="428" t="s">
        <v>2807</v>
      </c>
      <c r="F264" s="371" t="s">
        <v>2556</v>
      </c>
      <c r="G264" s="324" t="s">
        <v>581</v>
      </c>
      <c r="H264" s="324" t="s">
        <v>144</v>
      </c>
      <c r="I264" s="324" t="s">
        <v>2380</v>
      </c>
      <c r="J264" s="257">
        <v>2022</v>
      </c>
      <c r="K264" s="429">
        <v>3101.8969999999999</v>
      </c>
    </row>
    <row r="265" spans="1:11" x14ac:dyDescent="0.25">
      <c r="A265" s="365" t="s">
        <v>648</v>
      </c>
      <c r="B265" s="324" t="s">
        <v>689</v>
      </c>
      <c r="C265" s="324">
        <v>85421</v>
      </c>
      <c r="D265" s="324" t="s">
        <v>695</v>
      </c>
      <c r="E265" s="428" t="s">
        <v>2807</v>
      </c>
      <c r="F265" s="371" t="s">
        <v>2557</v>
      </c>
      <c r="G265" s="324" t="s">
        <v>581</v>
      </c>
      <c r="H265" s="324" t="s">
        <v>144</v>
      </c>
      <c r="I265" s="324" t="s">
        <v>325</v>
      </c>
      <c r="J265" s="257">
        <v>2022</v>
      </c>
      <c r="K265" s="429">
        <v>269554.8493</v>
      </c>
    </row>
    <row r="266" spans="1:11" x14ac:dyDescent="0.25">
      <c r="A266" s="365" t="s">
        <v>648</v>
      </c>
      <c r="B266" s="324" t="s">
        <v>689</v>
      </c>
      <c r="C266" s="324">
        <v>85421</v>
      </c>
      <c r="D266" s="324" t="s">
        <v>695</v>
      </c>
      <c r="E266" s="428" t="s">
        <v>2807</v>
      </c>
      <c r="F266" s="371" t="s">
        <v>2597</v>
      </c>
      <c r="G266" s="324" t="s">
        <v>581</v>
      </c>
      <c r="H266" s="324" t="s">
        <v>144</v>
      </c>
      <c r="I266" s="324" t="s">
        <v>2380</v>
      </c>
      <c r="J266" s="257">
        <v>2022</v>
      </c>
      <c r="K266" s="429" t="s">
        <v>249</v>
      </c>
    </row>
    <row r="267" spans="1:11" x14ac:dyDescent="0.25">
      <c r="A267" s="365" t="s">
        <v>648</v>
      </c>
      <c r="B267" s="324" t="s">
        <v>689</v>
      </c>
      <c r="C267" s="324">
        <v>85421</v>
      </c>
      <c r="D267" s="324" t="s">
        <v>695</v>
      </c>
      <c r="E267" s="428" t="s">
        <v>2807</v>
      </c>
      <c r="F267" s="371" t="s">
        <v>2709</v>
      </c>
      <c r="G267" s="324" t="s">
        <v>581</v>
      </c>
      <c r="H267" s="324" t="s">
        <v>144</v>
      </c>
      <c r="I267" s="324" t="s">
        <v>325</v>
      </c>
      <c r="J267" s="257">
        <v>2022</v>
      </c>
      <c r="K267" s="429">
        <v>108.878</v>
      </c>
    </row>
    <row r="268" spans="1:11" x14ac:dyDescent="0.25">
      <c r="A268" s="365" t="s">
        <v>648</v>
      </c>
      <c r="B268" s="324" t="s">
        <v>689</v>
      </c>
      <c r="C268" s="324">
        <v>85421</v>
      </c>
      <c r="D268" s="324" t="s">
        <v>695</v>
      </c>
      <c r="E268" s="428" t="s">
        <v>2807</v>
      </c>
      <c r="F268" s="371" t="s">
        <v>2553</v>
      </c>
      <c r="G268" s="324" t="s">
        <v>582</v>
      </c>
      <c r="H268" s="324" t="s">
        <v>236</v>
      </c>
      <c r="I268" s="324" t="s">
        <v>2380</v>
      </c>
      <c r="J268" s="257">
        <v>2022</v>
      </c>
      <c r="K268" s="142" t="s">
        <v>2792</v>
      </c>
    </row>
    <row r="269" spans="1:11" x14ac:dyDescent="0.25">
      <c r="A269" s="365" t="s">
        <v>648</v>
      </c>
      <c r="B269" s="324" t="s">
        <v>689</v>
      </c>
      <c r="C269" s="324">
        <v>85421</v>
      </c>
      <c r="D269" s="324" t="s">
        <v>695</v>
      </c>
      <c r="E269" s="428" t="s">
        <v>2807</v>
      </c>
      <c r="F269" s="371" t="s">
        <v>2554</v>
      </c>
      <c r="G269" s="324" t="s">
        <v>582</v>
      </c>
      <c r="H269" s="324" t="s">
        <v>236</v>
      </c>
      <c r="I269" s="324" t="s">
        <v>2380</v>
      </c>
      <c r="J269" s="257">
        <v>2022</v>
      </c>
      <c r="K269" s="137">
        <v>282.75200000000001</v>
      </c>
    </row>
    <row r="270" spans="1:11" x14ac:dyDescent="0.25">
      <c r="A270" s="365" t="s">
        <v>648</v>
      </c>
      <c r="B270" s="324" t="s">
        <v>689</v>
      </c>
      <c r="C270" s="324">
        <v>85421</v>
      </c>
      <c r="D270" s="324" t="s">
        <v>695</v>
      </c>
      <c r="E270" s="428" t="s">
        <v>2807</v>
      </c>
      <c r="F270" s="371" t="s">
        <v>2555</v>
      </c>
      <c r="G270" s="324" t="s">
        <v>582</v>
      </c>
      <c r="H270" s="324" t="s">
        <v>236</v>
      </c>
      <c r="I270" s="324" t="s">
        <v>325</v>
      </c>
      <c r="J270" s="257">
        <v>2022</v>
      </c>
      <c r="K270" s="429">
        <v>22710.640639999998</v>
      </c>
    </row>
    <row r="271" spans="1:11" x14ac:dyDescent="0.25">
      <c r="A271" s="365" t="s">
        <v>648</v>
      </c>
      <c r="B271" s="324" t="s">
        <v>689</v>
      </c>
      <c r="C271" s="324">
        <v>85421</v>
      </c>
      <c r="D271" s="324" t="s">
        <v>695</v>
      </c>
      <c r="E271" s="428" t="s">
        <v>2807</v>
      </c>
      <c r="F271" s="371" t="s">
        <v>2556</v>
      </c>
      <c r="G271" s="324" t="s">
        <v>582</v>
      </c>
      <c r="H271" s="324" t="s">
        <v>236</v>
      </c>
      <c r="I271" s="324" t="s">
        <v>2380</v>
      </c>
      <c r="J271" s="257">
        <v>2022</v>
      </c>
      <c r="K271" s="429">
        <v>66.655000000000001</v>
      </c>
    </row>
    <row r="272" spans="1:11" x14ac:dyDescent="0.25">
      <c r="A272" s="365" t="s">
        <v>648</v>
      </c>
      <c r="B272" s="324" t="s">
        <v>689</v>
      </c>
      <c r="C272" s="324">
        <v>85421</v>
      </c>
      <c r="D272" s="324" t="s">
        <v>695</v>
      </c>
      <c r="E272" s="428" t="s">
        <v>2807</v>
      </c>
      <c r="F272" s="371" t="s">
        <v>2557</v>
      </c>
      <c r="G272" s="324" t="s">
        <v>582</v>
      </c>
      <c r="H272" s="324" t="s">
        <v>236</v>
      </c>
      <c r="I272" s="324" t="s">
        <v>325</v>
      </c>
      <c r="J272" s="257">
        <v>2022</v>
      </c>
      <c r="K272" s="429">
        <v>5792.3195000000005</v>
      </c>
    </row>
    <row r="273" spans="1:13" x14ac:dyDescent="0.25">
      <c r="A273" s="365" t="s">
        <v>648</v>
      </c>
      <c r="B273" s="324" t="s">
        <v>689</v>
      </c>
      <c r="C273" s="324">
        <v>85421</v>
      </c>
      <c r="D273" s="324" t="s">
        <v>695</v>
      </c>
      <c r="E273" s="428" t="s">
        <v>2807</v>
      </c>
      <c r="F273" s="371" t="s">
        <v>2597</v>
      </c>
      <c r="G273" s="324" t="s">
        <v>582</v>
      </c>
      <c r="H273" s="324" t="s">
        <v>236</v>
      </c>
      <c r="I273" s="324" t="s">
        <v>2380</v>
      </c>
      <c r="J273" s="257">
        <v>2022</v>
      </c>
      <c r="K273" s="429" t="s">
        <v>249</v>
      </c>
    </row>
    <row r="274" spans="1:13" x14ac:dyDescent="0.25">
      <c r="A274" s="365" t="s">
        <v>648</v>
      </c>
      <c r="B274" s="324" t="s">
        <v>689</v>
      </c>
      <c r="C274" s="324">
        <v>85421</v>
      </c>
      <c r="D274" s="324" t="s">
        <v>695</v>
      </c>
      <c r="E274" s="428" t="s">
        <v>2807</v>
      </c>
      <c r="F274" s="371" t="s">
        <v>2709</v>
      </c>
      <c r="G274" s="324" t="s">
        <v>582</v>
      </c>
      <c r="H274" s="324" t="s">
        <v>236</v>
      </c>
      <c r="I274" s="324" t="s">
        <v>325</v>
      </c>
      <c r="J274" s="257">
        <v>2022</v>
      </c>
      <c r="K274" s="429">
        <v>6.4749999999999996</v>
      </c>
    </row>
    <row r="275" spans="1:13" ht="13.95" customHeight="1" x14ac:dyDescent="0.25">
      <c r="A275" s="365" t="s">
        <v>648</v>
      </c>
      <c r="B275" s="324" t="s">
        <v>689</v>
      </c>
      <c r="C275" s="324">
        <v>85421</v>
      </c>
      <c r="D275" s="324" t="s">
        <v>695</v>
      </c>
      <c r="E275" s="428" t="s">
        <v>2807</v>
      </c>
      <c r="F275" s="371" t="s">
        <v>2553</v>
      </c>
      <c r="G275" s="324" t="s">
        <v>583</v>
      </c>
      <c r="H275" s="324" t="s">
        <v>147</v>
      </c>
      <c r="I275" s="324" t="s">
        <v>2380</v>
      </c>
      <c r="J275" s="257">
        <v>2022</v>
      </c>
      <c r="K275" s="142" t="s">
        <v>2792</v>
      </c>
    </row>
    <row r="276" spans="1:13" x14ac:dyDescent="0.25">
      <c r="A276" s="365" t="s">
        <v>648</v>
      </c>
      <c r="B276" s="324" t="s">
        <v>689</v>
      </c>
      <c r="C276" s="324">
        <v>85421</v>
      </c>
      <c r="D276" s="324" t="s">
        <v>695</v>
      </c>
      <c r="E276" s="428" t="s">
        <v>2807</v>
      </c>
      <c r="F276" s="371" t="s">
        <v>2554</v>
      </c>
      <c r="G276" s="324" t="s">
        <v>583</v>
      </c>
      <c r="H276" s="324" t="s">
        <v>147</v>
      </c>
      <c r="I276" s="324" t="s">
        <v>2380</v>
      </c>
      <c r="J276" s="257">
        <v>2022</v>
      </c>
      <c r="K276" s="137" t="s">
        <v>10</v>
      </c>
    </row>
    <row r="277" spans="1:13" ht="13.95" customHeight="1" x14ac:dyDescent="0.25">
      <c r="A277" s="365" t="s">
        <v>648</v>
      </c>
      <c r="B277" s="324" t="s">
        <v>689</v>
      </c>
      <c r="C277" s="324">
        <v>85421</v>
      </c>
      <c r="D277" s="324" t="s">
        <v>695</v>
      </c>
      <c r="E277" s="428" t="s">
        <v>2807</v>
      </c>
      <c r="F277" s="371" t="s">
        <v>2555</v>
      </c>
      <c r="G277" s="324" t="s">
        <v>583</v>
      </c>
      <c r="H277" s="324" t="s">
        <v>147</v>
      </c>
      <c r="I277" s="324" t="s">
        <v>325</v>
      </c>
      <c r="J277" s="257">
        <v>2022</v>
      </c>
      <c r="K277" s="429" t="s">
        <v>10</v>
      </c>
      <c r="M277" s="142"/>
    </row>
    <row r="278" spans="1:13" x14ac:dyDescent="0.25">
      <c r="A278" s="365" t="s">
        <v>648</v>
      </c>
      <c r="B278" s="324" t="s">
        <v>689</v>
      </c>
      <c r="C278" s="324">
        <v>85421</v>
      </c>
      <c r="D278" s="324" t="s">
        <v>695</v>
      </c>
      <c r="E278" s="428" t="s">
        <v>2807</v>
      </c>
      <c r="F278" s="371" t="s">
        <v>2556</v>
      </c>
      <c r="G278" s="324" t="s">
        <v>583</v>
      </c>
      <c r="H278" s="324" t="s">
        <v>147</v>
      </c>
      <c r="I278" s="324" t="s">
        <v>2380</v>
      </c>
      <c r="J278" s="257">
        <v>2022</v>
      </c>
      <c r="K278" s="429" t="s">
        <v>10</v>
      </c>
      <c r="M278" s="142"/>
    </row>
    <row r="279" spans="1:13" ht="13.95" customHeight="1" x14ac:dyDescent="0.25">
      <c r="A279" s="365" t="s">
        <v>648</v>
      </c>
      <c r="B279" s="324" t="s">
        <v>689</v>
      </c>
      <c r="C279" s="324">
        <v>85421</v>
      </c>
      <c r="D279" s="324" t="s">
        <v>695</v>
      </c>
      <c r="E279" s="428" t="s">
        <v>2807</v>
      </c>
      <c r="F279" s="371" t="s">
        <v>2557</v>
      </c>
      <c r="G279" s="324" t="s">
        <v>583</v>
      </c>
      <c r="H279" s="324" t="s">
        <v>147</v>
      </c>
      <c r="I279" s="324" t="s">
        <v>325</v>
      </c>
      <c r="J279" s="257">
        <v>2022</v>
      </c>
      <c r="K279" s="429" t="s">
        <v>10</v>
      </c>
      <c r="M279" s="142"/>
    </row>
    <row r="280" spans="1:13" x14ac:dyDescent="0.25">
      <c r="A280" s="365" t="s">
        <v>648</v>
      </c>
      <c r="B280" s="324" t="s">
        <v>689</v>
      </c>
      <c r="C280" s="324">
        <v>85421</v>
      </c>
      <c r="D280" s="324" t="s">
        <v>695</v>
      </c>
      <c r="E280" s="428" t="s">
        <v>2807</v>
      </c>
      <c r="F280" s="371" t="s">
        <v>2597</v>
      </c>
      <c r="G280" s="324" t="s">
        <v>583</v>
      </c>
      <c r="H280" s="324" t="s">
        <v>147</v>
      </c>
      <c r="I280" s="324" t="s">
        <v>2380</v>
      </c>
      <c r="J280" s="257">
        <v>2022</v>
      </c>
      <c r="K280" s="429" t="s">
        <v>249</v>
      </c>
      <c r="M280" s="142"/>
    </row>
    <row r="281" spans="1:13" x14ac:dyDescent="0.25">
      <c r="A281" s="365" t="s">
        <v>648</v>
      </c>
      <c r="B281" s="324" t="s">
        <v>689</v>
      </c>
      <c r="C281" s="324">
        <v>85421</v>
      </c>
      <c r="D281" s="324" t="s">
        <v>695</v>
      </c>
      <c r="E281" s="428" t="s">
        <v>2807</v>
      </c>
      <c r="F281" s="371" t="s">
        <v>2709</v>
      </c>
      <c r="G281" s="324" t="s">
        <v>583</v>
      </c>
      <c r="H281" s="324" t="s">
        <v>147</v>
      </c>
      <c r="I281" s="324" t="s">
        <v>325</v>
      </c>
      <c r="J281" s="257">
        <v>2022</v>
      </c>
      <c r="K281" s="429" t="s">
        <v>10</v>
      </c>
      <c r="M281" s="142"/>
    </row>
    <row r="282" spans="1:13" x14ac:dyDescent="0.25">
      <c r="A282" s="365" t="s">
        <v>648</v>
      </c>
      <c r="B282" s="324" t="s">
        <v>689</v>
      </c>
      <c r="C282" s="324">
        <v>85421</v>
      </c>
      <c r="D282" s="324" t="s">
        <v>695</v>
      </c>
      <c r="E282" s="428" t="s">
        <v>2807</v>
      </c>
      <c r="F282" s="371" t="s">
        <v>2553</v>
      </c>
      <c r="G282" s="324" t="s">
        <v>148</v>
      </c>
      <c r="H282" s="324" t="s">
        <v>149</v>
      </c>
      <c r="I282" s="324" t="s">
        <v>2380</v>
      </c>
      <c r="J282" s="257">
        <v>2022</v>
      </c>
      <c r="K282" s="142" t="s">
        <v>2792</v>
      </c>
      <c r="M282" s="142"/>
    </row>
    <row r="283" spans="1:13" x14ac:dyDescent="0.25">
      <c r="A283" s="365" t="s">
        <v>648</v>
      </c>
      <c r="B283" s="324" t="s">
        <v>689</v>
      </c>
      <c r="C283" s="324">
        <v>85421</v>
      </c>
      <c r="D283" s="324" t="s">
        <v>695</v>
      </c>
      <c r="E283" s="428" t="s">
        <v>2807</v>
      </c>
      <c r="F283" s="371" t="s">
        <v>2554</v>
      </c>
      <c r="G283" s="324" t="s">
        <v>148</v>
      </c>
      <c r="H283" s="324" t="s">
        <v>149</v>
      </c>
      <c r="I283" s="324" t="s">
        <v>2380</v>
      </c>
      <c r="J283" s="257">
        <v>2022</v>
      </c>
      <c r="K283" s="137" t="s">
        <v>10</v>
      </c>
      <c r="M283" s="142"/>
    </row>
    <row r="284" spans="1:13" x14ac:dyDescent="0.25">
      <c r="A284" s="365" t="s">
        <v>648</v>
      </c>
      <c r="B284" s="324" t="s">
        <v>689</v>
      </c>
      <c r="C284" s="324">
        <v>85421</v>
      </c>
      <c r="D284" s="324" t="s">
        <v>695</v>
      </c>
      <c r="E284" s="428" t="s">
        <v>2807</v>
      </c>
      <c r="F284" s="371" t="s">
        <v>2555</v>
      </c>
      <c r="G284" s="324" t="s">
        <v>148</v>
      </c>
      <c r="H284" s="324" t="s">
        <v>149</v>
      </c>
      <c r="I284" s="324" t="s">
        <v>325</v>
      </c>
      <c r="J284" s="257">
        <v>2022</v>
      </c>
      <c r="K284" s="429" t="s">
        <v>10</v>
      </c>
      <c r="M284" s="142"/>
    </row>
    <row r="285" spans="1:13" x14ac:dyDescent="0.25">
      <c r="A285" s="365" t="s">
        <v>648</v>
      </c>
      <c r="B285" s="324" t="s">
        <v>689</v>
      </c>
      <c r="C285" s="324">
        <v>85421</v>
      </c>
      <c r="D285" s="324" t="s">
        <v>695</v>
      </c>
      <c r="E285" s="428" t="s">
        <v>2807</v>
      </c>
      <c r="F285" s="371" t="s">
        <v>2556</v>
      </c>
      <c r="G285" s="324" t="s">
        <v>148</v>
      </c>
      <c r="H285" s="324" t="s">
        <v>149</v>
      </c>
      <c r="I285" s="324" t="s">
        <v>2380</v>
      </c>
      <c r="J285" s="257">
        <v>2022</v>
      </c>
      <c r="K285" s="429" t="s">
        <v>10</v>
      </c>
      <c r="M285" s="142"/>
    </row>
    <row r="286" spans="1:13" x14ac:dyDescent="0.25">
      <c r="A286" s="365" t="s">
        <v>648</v>
      </c>
      <c r="B286" s="324" t="s">
        <v>689</v>
      </c>
      <c r="C286" s="324">
        <v>85421</v>
      </c>
      <c r="D286" s="324" t="s">
        <v>695</v>
      </c>
      <c r="E286" s="428" t="s">
        <v>2807</v>
      </c>
      <c r="F286" s="371" t="s">
        <v>2557</v>
      </c>
      <c r="G286" s="324" t="s">
        <v>148</v>
      </c>
      <c r="H286" s="324" t="s">
        <v>149</v>
      </c>
      <c r="I286" s="324" t="s">
        <v>325</v>
      </c>
      <c r="J286" s="257">
        <v>2022</v>
      </c>
      <c r="K286" s="429" t="s">
        <v>10</v>
      </c>
      <c r="M286" s="142"/>
    </row>
    <row r="287" spans="1:13" x14ac:dyDescent="0.25">
      <c r="A287" s="365" t="s">
        <v>648</v>
      </c>
      <c r="B287" s="324" t="s">
        <v>689</v>
      </c>
      <c r="C287" s="324">
        <v>85421</v>
      </c>
      <c r="D287" s="324" t="s">
        <v>695</v>
      </c>
      <c r="E287" s="428" t="s">
        <v>2807</v>
      </c>
      <c r="F287" s="371" t="s">
        <v>2597</v>
      </c>
      <c r="G287" s="324" t="s">
        <v>148</v>
      </c>
      <c r="H287" s="324" t="s">
        <v>149</v>
      </c>
      <c r="I287" s="324" t="s">
        <v>2380</v>
      </c>
      <c r="J287" s="257">
        <v>2022</v>
      </c>
      <c r="K287" s="429" t="s">
        <v>249</v>
      </c>
      <c r="M287" s="142"/>
    </row>
    <row r="288" spans="1:13" x14ac:dyDescent="0.25">
      <c r="A288" s="365" t="s">
        <v>648</v>
      </c>
      <c r="B288" s="324" t="s">
        <v>689</v>
      </c>
      <c r="C288" s="324">
        <v>85421</v>
      </c>
      <c r="D288" s="324" t="s">
        <v>695</v>
      </c>
      <c r="E288" s="428" t="s">
        <v>2807</v>
      </c>
      <c r="F288" s="371" t="s">
        <v>2709</v>
      </c>
      <c r="G288" s="324" t="s">
        <v>148</v>
      </c>
      <c r="H288" s="324" t="s">
        <v>149</v>
      </c>
      <c r="I288" s="324" t="s">
        <v>325</v>
      </c>
      <c r="J288" s="257">
        <v>2022</v>
      </c>
      <c r="K288" s="429" t="s">
        <v>10</v>
      </c>
      <c r="M288" s="142"/>
    </row>
    <row r="289" spans="1:13" x14ac:dyDescent="0.25">
      <c r="A289" s="365" t="s">
        <v>648</v>
      </c>
      <c r="B289" s="324" t="s">
        <v>689</v>
      </c>
      <c r="C289" s="324">
        <v>85421</v>
      </c>
      <c r="D289" s="324" t="s">
        <v>695</v>
      </c>
      <c r="E289" s="428" t="s">
        <v>2807</v>
      </c>
      <c r="F289" s="371" t="s">
        <v>2553</v>
      </c>
      <c r="G289" s="324" t="s">
        <v>150</v>
      </c>
      <c r="H289" s="324" t="s">
        <v>151</v>
      </c>
      <c r="I289" s="324" t="s">
        <v>2380</v>
      </c>
      <c r="J289" s="257">
        <v>2022</v>
      </c>
      <c r="K289" s="142" t="s">
        <v>2792</v>
      </c>
      <c r="M289" s="142"/>
    </row>
    <row r="290" spans="1:13" x14ac:dyDescent="0.25">
      <c r="A290" s="365" t="s">
        <v>648</v>
      </c>
      <c r="B290" s="324" t="s">
        <v>689</v>
      </c>
      <c r="C290" s="324">
        <v>85421</v>
      </c>
      <c r="D290" s="324" t="s">
        <v>695</v>
      </c>
      <c r="E290" s="428" t="s">
        <v>2807</v>
      </c>
      <c r="F290" s="371" t="s">
        <v>2554</v>
      </c>
      <c r="G290" s="324" t="s">
        <v>150</v>
      </c>
      <c r="H290" s="324" t="s">
        <v>151</v>
      </c>
      <c r="I290" s="324" t="s">
        <v>2380</v>
      </c>
      <c r="J290" s="257">
        <v>2022</v>
      </c>
      <c r="K290" s="137">
        <v>1.002</v>
      </c>
      <c r="M290" s="142"/>
    </row>
    <row r="291" spans="1:13" x14ac:dyDescent="0.25">
      <c r="A291" s="365" t="s">
        <v>648</v>
      </c>
      <c r="B291" s="324" t="s">
        <v>689</v>
      </c>
      <c r="C291" s="324">
        <v>85421</v>
      </c>
      <c r="D291" s="324" t="s">
        <v>695</v>
      </c>
      <c r="E291" s="428" t="s">
        <v>2807</v>
      </c>
      <c r="F291" s="371" t="s">
        <v>2555</v>
      </c>
      <c r="G291" s="324" t="s">
        <v>150</v>
      </c>
      <c r="H291" s="324" t="s">
        <v>151</v>
      </c>
      <c r="I291" s="324" t="s">
        <v>325</v>
      </c>
      <c r="J291" s="257">
        <v>2022</v>
      </c>
      <c r="K291" s="429">
        <v>80.480639999999994</v>
      </c>
      <c r="M291" s="142"/>
    </row>
    <row r="292" spans="1:13" x14ac:dyDescent="0.25">
      <c r="A292" s="365" t="s">
        <v>648</v>
      </c>
      <c r="B292" s="324" t="s">
        <v>689</v>
      </c>
      <c r="C292" s="324">
        <v>85421</v>
      </c>
      <c r="D292" s="324" t="s">
        <v>695</v>
      </c>
      <c r="E292" s="428" t="s">
        <v>2807</v>
      </c>
      <c r="F292" s="371" t="s">
        <v>2556</v>
      </c>
      <c r="G292" s="324" t="s">
        <v>150</v>
      </c>
      <c r="H292" s="324" t="s">
        <v>151</v>
      </c>
      <c r="I292" s="324" t="s">
        <v>2380</v>
      </c>
      <c r="J292" s="257">
        <v>2022</v>
      </c>
      <c r="K292" s="429">
        <v>0</v>
      </c>
      <c r="M292" s="142"/>
    </row>
    <row r="293" spans="1:13" x14ac:dyDescent="0.25">
      <c r="A293" s="365" t="s">
        <v>648</v>
      </c>
      <c r="B293" s="324" t="s">
        <v>689</v>
      </c>
      <c r="C293" s="324">
        <v>85421</v>
      </c>
      <c r="D293" s="324" t="s">
        <v>695</v>
      </c>
      <c r="E293" s="428" t="s">
        <v>2807</v>
      </c>
      <c r="F293" s="371" t="s">
        <v>2557</v>
      </c>
      <c r="G293" s="324" t="s">
        <v>150</v>
      </c>
      <c r="H293" s="324" t="s">
        <v>151</v>
      </c>
      <c r="I293" s="324" t="s">
        <v>325</v>
      </c>
      <c r="J293" s="257">
        <v>2022</v>
      </c>
      <c r="K293" s="429">
        <v>0</v>
      </c>
      <c r="M293" s="142"/>
    </row>
    <row r="294" spans="1:13" x14ac:dyDescent="0.25">
      <c r="A294" s="365" t="s">
        <v>648</v>
      </c>
      <c r="B294" s="324" t="s">
        <v>689</v>
      </c>
      <c r="C294" s="324">
        <v>85421</v>
      </c>
      <c r="D294" s="324" t="s">
        <v>695</v>
      </c>
      <c r="E294" s="428" t="s">
        <v>2807</v>
      </c>
      <c r="F294" s="371" t="s">
        <v>2597</v>
      </c>
      <c r="G294" s="324" t="s">
        <v>150</v>
      </c>
      <c r="H294" s="324" t="s">
        <v>151</v>
      </c>
      <c r="I294" s="324" t="s">
        <v>2380</v>
      </c>
      <c r="J294" s="257">
        <v>2022</v>
      </c>
      <c r="K294" s="429" t="s">
        <v>249</v>
      </c>
    </row>
    <row r="295" spans="1:13" x14ac:dyDescent="0.25">
      <c r="A295" s="365" t="s">
        <v>648</v>
      </c>
      <c r="B295" s="324" t="s">
        <v>689</v>
      </c>
      <c r="C295" s="324">
        <v>85421</v>
      </c>
      <c r="D295" s="324" t="s">
        <v>695</v>
      </c>
      <c r="E295" s="428" t="s">
        <v>2807</v>
      </c>
      <c r="F295" s="371" t="s">
        <v>2709</v>
      </c>
      <c r="G295" s="324" t="s">
        <v>150</v>
      </c>
      <c r="H295" s="324" t="s">
        <v>151</v>
      </c>
      <c r="I295" s="324" t="s">
        <v>325</v>
      </c>
      <c r="J295" s="257">
        <v>2022</v>
      </c>
      <c r="K295" s="429">
        <v>0.03</v>
      </c>
    </row>
    <row r="296" spans="1:13" x14ac:dyDescent="0.25">
      <c r="A296" s="365" t="s">
        <v>648</v>
      </c>
      <c r="B296" s="324" t="s">
        <v>689</v>
      </c>
      <c r="C296" s="324">
        <v>85421</v>
      </c>
      <c r="D296" s="324" t="s">
        <v>695</v>
      </c>
      <c r="E296" s="428" t="s">
        <v>2807</v>
      </c>
      <c r="F296" s="371" t="s">
        <v>2553</v>
      </c>
      <c r="G296" s="324" t="s">
        <v>152</v>
      </c>
      <c r="H296" s="324" t="s">
        <v>237</v>
      </c>
      <c r="I296" s="324" t="s">
        <v>2380</v>
      </c>
      <c r="J296" s="257">
        <v>2022</v>
      </c>
      <c r="K296" s="142" t="s">
        <v>2792</v>
      </c>
    </row>
    <row r="297" spans="1:13" x14ac:dyDescent="0.25">
      <c r="A297" s="365" t="s">
        <v>648</v>
      </c>
      <c r="B297" s="324" t="s">
        <v>689</v>
      </c>
      <c r="C297" s="324">
        <v>85421</v>
      </c>
      <c r="D297" s="324" t="s">
        <v>695</v>
      </c>
      <c r="E297" s="428" t="s">
        <v>2807</v>
      </c>
      <c r="F297" s="371" t="s">
        <v>2554</v>
      </c>
      <c r="G297" s="324" t="s">
        <v>152</v>
      </c>
      <c r="H297" s="324" t="s">
        <v>237</v>
      </c>
      <c r="I297" s="324" t="s">
        <v>2380</v>
      </c>
      <c r="J297" s="257">
        <v>2022</v>
      </c>
      <c r="K297" s="137" t="s">
        <v>10</v>
      </c>
    </row>
    <row r="298" spans="1:13" x14ac:dyDescent="0.25">
      <c r="A298" s="365" t="s">
        <v>648</v>
      </c>
      <c r="B298" s="324" t="s">
        <v>689</v>
      </c>
      <c r="C298" s="324">
        <v>85421</v>
      </c>
      <c r="D298" s="324" t="s">
        <v>695</v>
      </c>
      <c r="E298" s="428" t="s">
        <v>2807</v>
      </c>
      <c r="F298" s="371" t="s">
        <v>2555</v>
      </c>
      <c r="G298" s="324" t="s">
        <v>152</v>
      </c>
      <c r="H298" s="324" t="s">
        <v>237</v>
      </c>
      <c r="I298" s="324" t="s">
        <v>325</v>
      </c>
      <c r="J298" s="257">
        <v>2022</v>
      </c>
      <c r="K298" s="429" t="s">
        <v>10</v>
      </c>
    </row>
    <row r="299" spans="1:13" x14ac:dyDescent="0.25">
      <c r="A299" s="365" t="s">
        <v>648</v>
      </c>
      <c r="B299" s="324" t="s">
        <v>689</v>
      </c>
      <c r="C299" s="324">
        <v>85421</v>
      </c>
      <c r="D299" s="324" t="s">
        <v>695</v>
      </c>
      <c r="E299" s="428" t="s">
        <v>2807</v>
      </c>
      <c r="F299" s="371" t="s">
        <v>2556</v>
      </c>
      <c r="G299" s="324" t="s">
        <v>152</v>
      </c>
      <c r="H299" s="324" t="s">
        <v>237</v>
      </c>
      <c r="I299" s="324" t="s">
        <v>2380</v>
      </c>
      <c r="J299" s="257">
        <v>2022</v>
      </c>
      <c r="K299" s="429" t="s">
        <v>10</v>
      </c>
    </row>
    <row r="300" spans="1:13" x14ac:dyDescent="0.25">
      <c r="A300" s="365" t="s">
        <v>648</v>
      </c>
      <c r="B300" s="324" t="s">
        <v>689</v>
      </c>
      <c r="C300" s="324">
        <v>85421</v>
      </c>
      <c r="D300" s="324" t="s">
        <v>695</v>
      </c>
      <c r="E300" s="428" t="s">
        <v>2807</v>
      </c>
      <c r="F300" s="371" t="s">
        <v>2557</v>
      </c>
      <c r="G300" s="324" t="s">
        <v>152</v>
      </c>
      <c r="H300" s="324" t="s">
        <v>237</v>
      </c>
      <c r="I300" s="324" t="s">
        <v>325</v>
      </c>
      <c r="J300" s="257">
        <v>2022</v>
      </c>
      <c r="K300" s="429" t="s">
        <v>10</v>
      </c>
    </row>
    <row r="301" spans="1:13" x14ac:dyDescent="0.25">
      <c r="A301" s="365" t="s">
        <v>648</v>
      </c>
      <c r="B301" s="324" t="s">
        <v>689</v>
      </c>
      <c r="C301" s="324">
        <v>85421</v>
      </c>
      <c r="D301" s="324" t="s">
        <v>695</v>
      </c>
      <c r="E301" s="428" t="s">
        <v>2807</v>
      </c>
      <c r="F301" s="371" t="s">
        <v>2597</v>
      </c>
      <c r="G301" s="324" t="s">
        <v>152</v>
      </c>
      <c r="H301" s="324" t="s">
        <v>237</v>
      </c>
      <c r="I301" s="324" t="s">
        <v>2380</v>
      </c>
      <c r="J301" s="257">
        <v>2022</v>
      </c>
      <c r="K301" s="429" t="s">
        <v>249</v>
      </c>
    </row>
    <row r="302" spans="1:13" x14ac:dyDescent="0.25">
      <c r="A302" s="365" t="s">
        <v>648</v>
      </c>
      <c r="B302" s="324" t="s">
        <v>689</v>
      </c>
      <c r="C302" s="324">
        <v>85421</v>
      </c>
      <c r="D302" s="324" t="s">
        <v>695</v>
      </c>
      <c r="E302" s="428" t="s">
        <v>2807</v>
      </c>
      <c r="F302" s="371" t="s">
        <v>2709</v>
      </c>
      <c r="G302" s="324" t="s">
        <v>152</v>
      </c>
      <c r="H302" s="324" t="s">
        <v>237</v>
      </c>
      <c r="I302" s="324" t="s">
        <v>325</v>
      </c>
      <c r="J302" s="257">
        <v>2022</v>
      </c>
      <c r="K302" s="429" t="s">
        <v>10</v>
      </c>
    </row>
    <row r="303" spans="1:13" x14ac:dyDescent="0.25">
      <c r="A303" s="365" t="s">
        <v>648</v>
      </c>
      <c r="B303" s="324" t="s">
        <v>689</v>
      </c>
      <c r="C303" s="324">
        <v>85421</v>
      </c>
      <c r="D303" s="324" t="s">
        <v>695</v>
      </c>
      <c r="E303" s="428" t="s">
        <v>2807</v>
      </c>
      <c r="F303" s="371" t="s">
        <v>2553</v>
      </c>
      <c r="G303" s="324" t="s">
        <v>153</v>
      </c>
      <c r="H303" s="324" t="s">
        <v>238</v>
      </c>
      <c r="I303" s="324" t="s">
        <v>2380</v>
      </c>
      <c r="J303" s="257">
        <v>2022</v>
      </c>
      <c r="K303" s="142" t="s">
        <v>2792</v>
      </c>
    </row>
    <row r="304" spans="1:13" x14ac:dyDescent="0.25">
      <c r="A304" s="365" t="s">
        <v>648</v>
      </c>
      <c r="B304" s="324" t="s">
        <v>689</v>
      </c>
      <c r="C304" s="324">
        <v>85421</v>
      </c>
      <c r="D304" s="324" t="s">
        <v>695</v>
      </c>
      <c r="E304" s="428" t="s">
        <v>2807</v>
      </c>
      <c r="F304" s="371" t="s">
        <v>2554</v>
      </c>
      <c r="G304" s="324" t="s">
        <v>153</v>
      </c>
      <c r="H304" s="324" t="s">
        <v>238</v>
      </c>
      <c r="I304" s="324" t="s">
        <v>2380</v>
      </c>
      <c r="J304" s="257">
        <v>2022</v>
      </c>
      <c r="K304" s="137">
        <v>4.25</v>
      </c>
    </row>
    <row r="305" spans="1:11" x14ac:dyDescent="0.25">
      <c r="A305" s="365" t="s">
        <v>648</v>
      </c>
      <c r="B305" s="324" t="s">
        <v>689</v>
      </c>
      <c r="C305" s="324">
        <v>85421</v>
      </c>
      <c r="D305" s="324" t="s">
        <v>695</v>
      </c>
      <c r="E305" s="428" t="s">
        <v>2807</v>
      </c>
      <c r="F305" s="371" t="s">
        <v>2555</v>
      </c>
      <c r="G305" s="324" t="s">
        <v>153</v>
      </c>
      <c r="H305" s="324" t="s">
        <v>238</v>
      </c>
      <c r="I305" s="324" t="s">
        <v>325</v>
      </c>
      <c r="J305" s="257">
        <v>2022</v>
      </c>
      <c r="K305" s="429">
        <v>341.35999999999996</v>
      </c>
    </row>
    <row r="306" spans="1:11" x14ac:dyDescent="0.25">
      <c r="A306" s="365" t="s">
        <v>648</v>
      </c>
      <c r="B306" s="324" t="s">
        <v>689</v>
      </c>
      <c r="C306" s="324">
        <v>85421</v>
      </c>
      <c r="D306" s="324" t="s">
        <v>695</v>
      </c>
      <c r="E306" s="428" t="s">
        <v>2807</v>
      </c>
      <c r="F306" s="371" t="s">
        <v>2556</v>
      </c>
      <c r="G306" s="324" t="s">
        <v>153</v>
      </c>
      <c r="H306" s="324" t="s">
        <v>238</v>
      </c>
      <c r="I306" s="324" t="s">
        <v>2380</v>
      </c>
      <c r="J306" s="257">
        <v>2022</v>
      </c>
      <c r="K306" s="429">
        <v>0.27800000000000002</v>
      </c>
    </row>
    <row r="307" spans="1:11" x14ac:dyDescent="0.25">
      <c r="A307" s="365" t="s">
        <v>648</v>
      </c>
      <c r="B307" s="324" t="s">
        <v>689</v>
      </c>
      <c r="C307" s="324">
        <v>85421</v>
      </c>
      <c r="D307" s="324" t="s">
        <v>695</v>
      </c>
      <c r="E307" s="428" t="s">
        <v>2807</v>
      </c>
      <c r="F307" s="371" t="s">
        <v>2557</v>
      </c>
      <c r="G307" s="324" t="s">
        <v>153</v>
      </c>
      <c r="H307" s="324" t="s">
        <v>238</v>
      </c>
      <c r="I307" s="324" t="s">
        <v>325</v>
      </c>
      <c r="J307" s="257">
        <v>2022</v>
      </c>
      <c r="K307" s="429">
        <v>24.158200000000004</v>
      </c>
    </row>
    <row r="308" spans="1:11" x14ac:dyDescent="0.25">
      <c r="A308" s="365" t="s">
        <v>648</v>
      </c>
      <c r="B308" s="324" t="s">
        <v>689</v>
      </c>
      <c r="C308" s="324">
        <v>85421</v>
      </c>
      <c r="D308" s="324" t="s">
        <v>695</v>
      </c>
      <c r="E308" s="428" t="s">
        <v>2807</v>
      </c>
      <c r="F308" s="371" t="s">
        <v>2597</v>
      </c>
      <c r="G308" s="324" t="s">
        <v>153</v>
      </c>
      <c r="H308" s="324" t="s">
        <v>238</v>
      </c>
      <c r="I308" s="324" t="s">
        <v>2380</v>
      </c>
      <c r="J308" s="257">
        <v>2022</v>
      </c>
      <c r="K308" s="429" t="s">
        <v>249</v>
      </c>
    </row>
    <row r="309" spans="1:11" x14ac:dyDescent="0.25">
      <c r="A309" s="365" t="s">
        <v>648</v>
      </c>
      <c r="B309" s="324" t="s">
        <v>689</v>
      </c>
      <c r="C309" s="324">
        <v>85421</v>
      </c>
      <c r="D309" s="324" t="s">
        <v>695</v>
      </c>
      <c r="E309" s="428" t="s">
        <v>2807</v>
      </c>
      <c r="F309" s="371" t="s">
        <v>2709</v>
      </c>
      <c r="G309" s="324" t="s">
        <v>153</v>
      </c>
      <c r="H309" s="324" t="s">
        <v>238</v>
      </c>
      <c r="I309" s="324" t="s">
        <v>325</v>
      </c>
      <c r="J309" s="257">
        <v>2022</v>
      </c>
      <c r="K309" s="429">
        <v>0.11899999999999999</v>
      </c>
    </row>
    <row r="310" spans="1:11" x14ac:dyDescent="0.25">
      <c r="A310" s="365" t="s">
        <v>648</v>
      </c>
      <c r="B310" s="324" t="s">
        <v>689</v>
      </c>
      <c r="C310" s="324">
        <v>85421</v>
      </c>
      <c r="D310" s="324" t="s">
        <v>695</v>
      </c>
      <c r="E310" s="428" t="s">
        <v>2807</v>
      </c>
      <c r="F310" s="371" t="s">
        <v>2553</v>
      </c>
      <c r="G310" s="324" t="s">
        <v>154</v>
      </c>
      <c r="H310" s="324" t="s">
        <v>155</v>
      </c>
      <c r="I310" s="324" t="s">
        <v>2380</v>
      </c>
      <c r="J310" s="257">
        <v>2022</v>
      </c>
      <c r="K310" s="142" t="s">
        <v>2792</v>
      </c>
    </row>
    <row r="311" spans="1:11" x14ac:dyDescent="0.25">
      <c r="A311" s="365" t="s">
        <v>648</v>
      </c>
      <c r="B311" s="324" t="s">
        <v>689</v>
      </c>
      <c r="C311" s="324">
        <v>85421</v>
      </c>
      <c r="D311" s="324" t="s">
        <v>695</v>
      </c>
      <c r="E311" s="428" t="s">
        <v>2807</v>
      </c>
      <c r="F311" s="371" t="s">
        <v>2554</v>
      </c>
      <c r="G311" s="324" t="s">
        <v>154</v>
      </c>
      <c r="H311" s="324" t="s">
        <v>155</v>
      </c>
      <c r="I311" s="324" t="s">
        <v>2380</v>
      </c>
      <c r="J311" s="257">
        <v>2022</v>
      </c>
      <c r="K311" s="137">
        <v>8.0660000000000007</v>
      </c>
    </row>
    <row r="312" spans="1:11" x14ac:dyDescent="0.25">
      <c r="A312" s="365" t="s">
        <v>648</v>
      </c>
      <c r="B312" s="324" t="s">
        <v>689</v>
      </c>
      <c r="C312" s="324">
        <v>85421</v>
      </c>
      <c r="D312" s="324" t="s">
        <v>695</v>
      </c>
      <c r="E312" s="428" t="s">
        <v>2807</v>
      </c>
      <c r="F312" s="371" t="s">
        <v>2555</v>
      </c>
      <c r="G312" s="324" t="s">
        <v>154</v>
      </c>
      <c r="H312" s="324" t="s">
        <v>155</v>
      </c>
      <c r="I312" s="324" t="s">
        <v>325</v>
      </c>
      <c r="J312" s="257">
        <v>2022</v>
      </c>
      <c r="K312" s="429">
        <v>647.86112000000003</v>
      </c>
    </row>
    <row r="313" spans="1:11" x14ac:dyDescent="0.25">
      <c r="A313" s="365" t="s">
        <v>648</v>
      </c>
      <c r="B313" s="324" t="s">
        <v>689</v>
      </c>
      <c r="C313" s="324">
        <v>85421</v>
      </c>
      <c r="D313" s="324" t="s">
        <v>695</v>
      </c>
      <c r="E313" s="428" t="s">
        <v>2807</v>
      </c>
      <c r="F313" s="371" t="s">
        <v>2556</v>
      </c>
      <c r="G313" s="324" t="s">
        <v>154</v>
      </c>
      <c r="H313" s="324" t="s">
        <v>155</v>
      </c>
      <c r="I313" s="324" t="s">
        <v>2380</v>
      </c>
      <c r="J313" s="257">
        <v>2022</v>
      </c>
      <c r="K313" s="429">
        <v>5.0490000000000004</v>
      </c>
    </row>
    <row r="314" spans="1:11" x14ac:dyDescent="0.25">
      <c r="A314" s="365" t="s">
        <v>648</v>
      </c>
      <c r="B314" s="324" t="s">
        <v>689</v>
      </c>
      <c r="C314" s="324">
        <v>85421</v>
      </c>
      <c r="D314" s="324" t="s">
        <v>695</v>
      </c>
      <c r="E314" s="428" t="s">
        <v>2807</v>
      </c>
      <c r="F314" s="371" t="s">
        <v>2557</v>
      </c>
      <c r="G314" s="324" t="s">
        <v>154</v>
      </c>
      <c r="H314" s="324" t="s">
        <v>155</v>
      </c>
      <c r="I314" s="324" t="s">
        <v>325</v>
      </c>
      <c r="J314" s="257">
        <v>2022</v>
      </c>
      <c r="K314" s="429">
        <v>438.75810000000007</v>
      </c>
    </row>
    <row r="315" spans="1:11" x14ac:dyDescent="0.25">
      <c r="A315" s="365" t="s">
        <v>648</v>
      </c>
      <c r="B315" s="324" t="s">
        <v>689</v>
      </c>
      <c r="C315" s="324">
        <v>85421</v>
      </c>
      <c r="D315" s="324" t="s">
        <v>695</v>
      </c>
      <c r="E315" s="428" t="s">
        <v>2807</v>
      </c>
      <c r="F315" s="371" t="s">
        <v>2597</v>
      </c>
      <c r="G315" s="324" t="s">
        <v>154</v>
      </c>
      <c r="H315" s="324" t="s">
        <v>155</v>
      </c>
      <c r="I315" s="324" t="s">
        <v>2380</v>
      </c>
      <c r="J315" s="257">
        <v>2022</v>
      </c>
      <c r="K315" s="429" t="s">
        <v>249</v>
      </c>
    </row>
    <row r="316" spans="1:11" x14ac:dyDescent="0.25">
      <c r="A316" s="365" t="s">
        <v>648</v>
      </c>
      <c r="B316" s="324" t="s">
        <v>689</v>
      </c>
      <c r="C316" s="324">
        <v>85421</v>
      </c>
      <c r="D316" s="324" t="s">
        <v>695</v>
      </c>
      <c r="E316" s="428" t="s">
        <v>2807</v>
      </c>
      <c r="F316" s="371" t="s">
        <v>2709</v>
      </c>
      <c r="G316" s="324" t="s">
        <v>154</v>
      </c>
      <c r="H316" s="324" t="s">
        <v>155</v>
      </c>
      <c r="I316" s="324" t="s">
        <v>325</v>
      </c>
      <c r="J316" s="257">
        <v>2022</v>
      </c>
      <c r="K316" s="429">
        <v>14.643000000000001</v>
      </c>
    </row>
    <row r="317" spans="1:11" x14ac:dyDescent="0.25">
      <c r="A317" s="365" t="s">
        <v>648</v>
      </c>
      <c r="B317" s="324" t="s">
        <v>689</v>
      </c>
      <c r="C317" s="324">
        <v>85421</v>
      </c>
      <c r="D317" s="324" t="s">
        <v>695</v>
      </c>
      <c r="E317" s="428" t="s">
        <v>2807</v>
      </c>
      <c r="F317" s="371" t="s">
        <v>2553</v>
      </c>
      <c r="G317" s="324" t="s">
        <v>209</v>
      </c>
      <c r="H317" s="324" t="s">
        <v>239</v>
      </c>
      <c r="I317" s="324" t="s">
        <v>2380</v>
      </c>
      <c r="J317" s="257">
        <v>2022</v>
      </c>
      <c r="K317" s="142" t="s">
        <v>2792</v>
      </c>
    </row>
    <row r="318" spans="1:11" x14ac:dyDescent="0.25">
      <c r="A318" s="365" t="s">
        <v>648</v>
      </c>
      <c r="B318" s="324" t="s">
        <v>689</v>
      </c>
      <c r="C318" s="324">
        <v>85421</v>
      </c>
      <c r="D318" s="324" t="s">
        <v>695</v>
      </c>
      <c r="E318" s="428" t="s">
        <v>2807</v>
      </c>
      <c r="F318" s="371" t="s">
        <v>2554</v>
      </c>
      <c r="G318" s="324" t="s">
        <v>209</v>
      </c>
      <c r="H318" s="324" t="s">
        <v>239</v>
      </c>
      <c r="I318" s="324" t="s">
        <v>2380</v>
      </c>
      <c r="J318" s="257">
        <v>2022</v>
      </c>
      <c r="K318" s="137">
        <v>55.661000000000001</v>
      </c>
    </row>
    <row r="319" spans="1:11" x14ac:dyDescent="0.25">
      <c r="A319" s="365" t="s">
        <v>648</v>
      </c>
      <c r="B319" s="324" t="s">
        <v>689</v>
      </c>
      <c r="C319" s="324">
        <v>85421</v>
      </c>
      <c r="D319" s="324" t="s">
        <v>695</v>
      </c>
      <c r="E319" s="428" t="s">
        <v>2807</v>
      </c>
      <c r="F319" s="371" t="s">
        <v>2555</v>
      </c>
      <c r="G319" s="324" t="s">
        <v>209</v>
      </c>
      <c r="H319" s="324" t="s">
        <v>239</v>
      </c>
      <c r="I319" s="324" t="s">
        <v>325</v>
      </c>
      <c r="J319" s="257">
        <v>2022</v>
      </c>
      <c r="K319" s="429">
        <v>4470.6915199999994</v>
      </c>
    </row>
    <row r="320" spans="1:11" x14ac:dyDescent="0.25">
      <c r="A320" s="365" t="s">
        <v>648</v>
      </c>
      <c r="B320" s="324" t="s">
        <v>689</v>
      </c>
      <c r="C320" s="324">
        <v>85421</v>
      </c>
      <c r="D320" s="324" t="s">
        <v>695</v>
      </c>
      <c r="E320" s="428" t="s">
        <v>2807</v>
      </c>
      <c r="F320" s="371" t="s">
        <v>2556</v>
      </c>
      <c r="G320" s="324" t="s">
        <v>209</v>
      </c>
      <c r="H320" s="324" t="s">
        <v>239</v>
      </c>
      <c r="I320" s="324" t="s">
        <v>2380</v>
      </c>
      <c r="J320" s="257">
        <v>2022</v>
      </c>
      <c r="K320" s="429">
        <v>12.473000000000001</v>
      </c>
    </row>
    <row r="321" spans="1:13" x14ac:dyDescent="0.25">
      <c r="A321" s="365" t="s">
        <v>648</v>
      </c>
      <c r="B321" s="324" t="s">
        <v>689</v>
      </c>
      <c r="C321" s="324">
        <v>85421</v>
      </c>
      <c r="D321" s="324" t="s">
        <v>695</v>
      </c>
      <c r="E321" s="428" t="s">
        <v>2807</v>
      </c>
      <c r="F321" s="371" t="s">
        <v>2557</v>
      </c>
      <c r="G321" s="324" t="s">
        <v>209</v>
      </c>
      <c r="H321" s="324" t="s">
        <v>239</v>
      </c>
      <c r="I321" s="324" t="s">
        <v>325</v>
      </c>
      <c r="J321" s="257">
        <v>2022</v>
      </c>
      <c r="K321" s="429">
        <v>1083.9037000000001</v>
      </c>
    </row>
    <row r="322" spans="1:13" x14ac:dyDescent="0.25">
      <c r="A322" s="365" t="s">
        <v>648</v>
      </c>
      <c r="B322" s="324" t="s">
        <v>689</v>
      </c>
      <c r="C322" s="324">
        <v>85421</v>
      </c>
      <c r="D322" s="324" t="s">
        <v>695</v>
      </c>
      <c r="E322" s="428" t="s">
        <v>2807</v>
      </c>
      <c r="F322" s="371" t="s">
        <v>2597</v>
      </c>
      <c r="G322" s="324" t="s">
        <v>209</v>
      </c>
      <c r="H322" s="324" t="s">
        <v>239</v>
      </c>
      <c r="I322" s="324" t="s">
        <v>2380</v>
      </c>
      <c r="J322" s="257">
        <v>2022</v>
      </c>
      <c r="K322" s="429" t="s">
        <v>249</v>
      </c>
    </row>
    <row r="323" spans="1:13" x14ac:dyDescent="0.25">
      <c r="A323" s="365" t="s">
        <v>648</v>
      </c>
      <c r="B323" s="324" t="s">
        <v>689</v>
      </c>
      <c r="C323" s="324">
        <v>85421</v>
      </c>
      <c r="D323" s="324" t="s">
        <v>695</v>
      </c>
      <c r="E323" s="428" t="s">
        <v>2807</v>
      </c>
      <c r="F323" s="371" t="s">
        <v>2709</v>
      </c>
      <c r="G323" s="324" t="s">
        <v>209</v>
      </c>
      <c r="H323" s="324" t="s">
        <v>239</v>
      </c>
      <c r="I323" s="324" t="s">
        <v>325</v>
      </c>
      <c r="J323" s="257">
        <v>2022</v>
      </c>
      <c r="K323" s="429">
        <v>1.294</v>
      </c>
    </row>
    <row r="324" spans="1:13" x14ac:dyDescent="0.25">
      <c r="A324" s="365" t="s">
        <v>648</v>
      </c>
      <c r="B324" s="324" t="s">
        <v>689</v>
      </c>
      <c r="C324" s="324">
        <v>85421</v>
      </c>
      <c r="D324" s="324" t="s">
        <v>695</v>
      </c>
      <c r="E324" s="428" t="s">
        <v>2807</v>
      </c>
      <c r="F324" s="371" t="s">
        <v>2553</v>
      </c>
      <c r="G324" s="324" t="s">
        <v>156</v>
      </c>
      <c r="H324" s="324" t="s">
        <v>240</v>
      </c>
      <c r="I324" s="324" t="s">
        <v>2380</v>
      </c>
      <c r="J324" s="257">
        <v>2022</v>
      </c>
      <c r="K324" s="142" t="s">
        <v>2792</v>
      </c>
    </row>
    <row r="325" spans="1:13" x14ac:dyDescent="0.25">
      <c r="A325" s="365" t="s">
        <v>648</v>
      </c>
      <c r="B325" s="324" t="s">
        <v>689</v>
      </c>
      <c r="C325" s="324">
        <v>85421</v>
      </c>
      <c r="D325" s="324" t="s">
        <v>695</v>
      </c>
      <c r="E325" s="428" t="s">
        <v>2807</v>
      </c>
      <c r="F325" s="371" t="s">
        <v>2554</v>
      </c>
      <c r="G325" s="324" t="s">
        <v>156</v>
      </c>
      <c r="H325" s="324" t="s">
        <v>240</v>
      </c>
      <c r="I325" s="324" t="s">
        <v>2380</v>
      </c>
      <c r="J325" s="257">
        <v>2022</v>
      </c>
      <c r="K325" s="137">
        <v>101.28100000000001</v>
      </c>
    </row>
    <row r="326" spans="1:13" x14ac:dyDescent="0.25">
      <c r="A326" s="365" t="s">
        <v>648</v>
      </c>
      <c r="B326" s="324" t="s">
        <v>689</v>
      </c>
      <c r="C326" s="324">
        <v>85421</v>
      </c>
      <c r="D326" s="324" t="s">
        <v>695</v>
      </c>
      <c r="E326" s="428" t="s">
        <v>2807</v>
      </c>
      <c r="F326" s="371" t="s">
        <v>2555</v>
      </c>
      <c r="G326" s="324" t="s">
        <v>156</v>
      </c>
      <c r="H326" s="324" t="s">
        <v>240</v>
      </c>
      <c r="I326" s="324" t="s">
        <v>325</v>
      </c>
      <c r="J326" s="257">
        <v>2022</v>
      </c>
      <c r="K326" s="429">
        <v>8134.8899199999996</v>
      </c>
      <c r="M326" s="142"/>
    </row>
    <row r="327" spans="1:13" x14ac:dyDescent="0.25">
      <c r="A327" s="365" t="s">
        <v>648</v>
      </c>
      <c r="B327" s="324" t="s">
        <v>689</v>
      </c>
      <c r="C327" s="324">
        <v>85421</v>
      </c>
      <c r="D327" s="324" t="s">
        <v>695</v>
      </c>
      <c r="E327" s="428" t="s">
        <v>2807</v>
      </c>
      <c r="F327" s="371" t="s">
        <v>2556</v>
      </c>
      <c r="G327" s="324" t="s">
        <v>156</v>
      </c>
      <c r="H327" s="324" t="s">
        <v>240</v>
      </c>
      <c r="I327" s="324" t="s">
        <v>2380</v>
      </c>
      <c r="J327" s="257">
        <v>2022</v>
      </c>
      <c r="K327" s="429">
        <v>15.957000000000001</v>
      </c>
      <c r="M327" s="142"/>
    </row>
    <row r="328" spans="1:13" x14ac:dyDescent="0.25">
      <c r="A328" s="365" t="s">
        <v>648</v>
      </c>
      <c r="B328" s="324" t="s">
        <v>689</v>
      </c>
      <c r="C328" s="324">
        <v>85421</v>
      </c>
      <c r="D328" s="324" t="s">
        <v>695</v>
      </c>
      <c r="E328" s="428" t="s">
        <v>2807</v>
      </c>
      <c r="F328" s="371" t="s">
        <v>2557</v>
      </c>
      <c r="G328" s="324" t="s">
        <v>156</v>
      </c>
      <c r="H328" s="324" t="s">
        <v>240</v>
      </c>
      <c r="I328" s="324" t="s">
        <v>325</v>
      </c>
      <c r="J328" s="257">
        <v>2022</v>
      </c>
      <c r="K328" s="429">
        <v>1386.6633000000002</v>
      </c>
      <c r="M328" s="142"/>
    </row>
    <row r="329" spans="1:13" x14ac:dyDescent="0.25">
      <c r="A329" s="365" t="s">
        <v>648</v>
      </c>
      <c r="B329" s="324" t="s">
        <v>689</v>
      </c>
      <c r="C329" s="324">
        <v>85421</v>
      </c>
      <c r="D329" s="324" t="s">
        <v>695</v>
      </c>
      <c r="E329" s="428" t="s">
        <v>2807</v>
      </c>
      <c r="F329" s="371" t="s">
        <v>2597</v>
      </c>
      <c r="G329" s="324" t="s">
        <v>156</v>
      </c>
      <c r="H329" s="324" t="s">
        <v>240</v>
      </c>
      <c r="I329" s="324" t="s">
        <v>2380</v>
      </c>
      <c r="J329" s="257">
        <v>2022</v>
      </c>
      <c r="K329" s="429" t="s">
        <v>249</v>
      </c>
      <c r="M329" s="142"/>
    </row>
    <row r="330" spans="1:13" x14ac:dyDescent="0.25">
      <c r="A330" s="365" t="s">
        <v>648</v>
      </c>
      <c r="B330" s="324" t="s">
        <v>689</v>
      </c>
      <c r="C330" s="324">
        <v>85421</v>
      </c>
      <c r="D330" s="324" t="s">
        <v>695</v>
      </c>
      <c r="E330" s="428" t="s">
        <v>2807</v>
      </c>
      <c r="F330" s="371" t="s">
        <v>2709</v>
      </c>
      <c r="G330" s="324" t="s">
        <v>156</v>
      </c>
      <c r="H330" s="324" t="s">
        <v>240</v>
      </c>
      <c r="I330" s="324" t="s">
        <v>325</v>
      </c>
      <c r="J330" s="257">
        <v>2022</v>
      </c>
      <c r="K330" s="429">
        <v>2.5569999999999999</v>
      </c>
      <c r="M330" s="142"/>
    </row>
    <row r="331" spans="1:13" x14ac:dyDescent="0.25">
      <c r="A331" s="365" t="s">
        <v>648</v>
      </c>
      <c r="B331" s="324" t="s">
        <v>689</v>
      </c>
      <c r="C331" s="324">
        <v>85421</v>
      </c>
      <c r="D331" s="324" t="s">
        <v>695</v>
      </c>
      <c r="E331" s="428" t="s">
        <v>2807</v>
      </c>
      <c r="F331" s="371" t="s">
        <v>2553</v>
      </c>
      <c r="G331" s="324" t="s">
        <v>157</v>
      </c>
      <c r="H331" s="324" t="s">
        <v>241</v>
      </c>
      <c r="I331" s="324" t="s">
        <v>2380</v>
      </c>
      <c r="J331" s="257">
        <v>2022</v>
      </c>
      <c r="K331" s="142" t="s">
        <v>2792</v>
      </c>
      <c r="M331" s="142"/>
    </row>
    <row r="332" spans="1:13" x14ac:dyDescent="0.25">
      <c r="A332" s="365" t="s">
        <v>648</v>
      </c>
      <c r="B332" s="324" t="s">
        <v>689</v>
      </c>
      <c r="C332" s="324">
        <v>85421</v>
      </c>
      <c r="D332" s="324" t="s">
        <v>695</v>
      </c>
      <c r="E332" s="428" t="s">
        <v>2807</v>
      </c>
      <c r="F332" s="371" t="s">
        <v>2554</v>
      </c>
      <c r="G332" s="324" t="s">
        <v>157</v>
      </c>
      <c r="H332" s="324" t="s">
        <v>241</v>
      </c>
      <c r="I332" s="324" t="s">
        <v>2380</v>
      </c>
      <c r="J332" s="257">
        <v>2022</v>
      </c>
      <c r="K332" s="137">
        <v>137.81100000000001</v>
      </c>
      <c r="M332" s="142"/>
    </row>
    <row r="333" spans="1:13" x14ac:dyDescent="0.25">
      <c r="A333" s="365" t="s">
        <v>648</v>
      </c>
      <c r="B333" s="324" t="s">
        <v>689</v>
      </c>
      <c r="C333" s="324">
        <v>85421</v>
      </c>
      <c r="D333" s="324" t="s">
        <v>695</v>
      </c>
      <c r="E333" s="428" t="s">
        <v>2807</v>
      </c>
      <c r="F333" s="371" t="s">
        <v>2555</v>
      </c>
      <c r="G333" s="324" t="s">
        <v>157</v>
      </c>
      <c r="H333" s="324" t="s">
        <v>241</v>
      </c>
      <c r="I333" s="324" t="s">
        <v>325</v>
      </c>
      <c r="J333" s="257">
        <v>2022</v>
      </c>
      <c r="K333" s="429">
        <v>11068.979519999999</v>
      </c>
      <c r="M333" s="142"/>
    </row>
    <row r="334" spans="1:13" x14ac:dyDescent="0.25">
      <c r="A334" s="365" t="s">
        <v>648</v>
      </c>
      <c r="B334" s="324" t="s">
        <v>689</v>
      </c>
      <c r="C334" s="324">
        <v>85421</v>
      </c>
      <c r="D334" s="324" t="s">
        <v>695</v>
      </c>
      <c r="E334" s="428" t="s">
        <v>2807</v>
      </c>
      <c r="F334" s="371" t="s">
        <v>2556</v>
      </c>
      <c r="G334" s="324" t="s">
        <v>157</v>
      </c>
      <c r="H334" s="324" t="s">
        <v>241</v>
      </c>
      <c r="I334" s="324" t="s">
        <v>2380</v>
      </c>
      <c r="J334" s="257">
        <v>2022</v>
      </c>
      <c r="K334" s="429">
        <v>22.795000000000002</v>
      </c>
      <c r="M334" s="142"/>
    </row>
    <row r="335" spans="1:13" x14ac:dyDescent="0.25">
      <c r="A335" s="365" t="s">
        <v>648</v>
      </c>
      <c r="B335" s="324" t="s">
        <v>689</v>
      </c>
      <c r="C335" s="324">
        <v>85421</v>
      </c>
      <c r="D335" s="324" t="s">
        <v>695</v>
      </c>
      <c r="E335" s="428" t="s">
        <v>2807</v>
      </c>
      <c r="F335" s="371" t="s">
        <v>2557</v>
      </c>
      <c r="G335" s="324" t="s">
        <v>157</v>
      </c>
      <c r="H335" s="324" t="s">
        <v>241</v>
      </c>
      <c r="I335" s="324" t="s">
        <v>325</v>
      </c>
      <c r="J335" s="257">
        <v>2022</v>
      </c>
      <c r="K335" s="429">
        <v>1980.8855000000003</v>
      </c>
    </row>
    <row r="336" spans="1:13" x14ac:dyDescent="0.25">
      <c r="A336" s="365" t="s">
        <v>648</v>
      </c>
      <c r="B336" s="324" t="s">
        <v>689</v>
      </c>
      <c r="C336" s="324">
        <v>85421</v>
      </c>
      <c r="D336" s="324" t="s">
        <v>695</v>
      </c>
      <c r="E336" s="428" t="s">
        <v>2807</v>
      </c>
      <c r="F336" s="371" t="s">
        <v>2597</v>
      </c>
      <c r="G336" s="324" t="s">
        <v>157</v>
      </c>
      <c r="H336" s="324" t="s">
        <v>241</v>
      </c>
      <c r="I336" s="324" t="s">
        <v>2380</v>
      </c>
      <c r="J336" s="257">
        <v>2022</v>
      </c>
      <c r="K336" s="429" t="s">
        <v>249</v>
      </c>
    </row>
    <row r="337" spans="1:11" x14ac:dyDescent="0.25">
      <c r="A337" s="365" t="s">
        <v>648</v>
      </c>
      <c r="B337" s="324" t="s">
        <v>689</v>
      </c>
      <c r="C337" s="324">
        <v>85421</v>
      </c>
      <c r="D337" s="324" t="s">
        <v>695</v>
      </c>
      <c r="E337" s="428" t="s">
        <v>2807</v>
      </c>
      <c r="F337" s="371" t="s">
        <v>2709</v>
      </c>
      <c r="G337" s="324" t="s">
        <v>157</v>
      </c>
      <c r="H337" s="324" t="s">
        <v>241</v>
      </c>
      <c r="I337" s="324" t="s">
        <v>325</v>
      </c>
      <c r="J337" s="257">
        <v>2022</v>
      </c>
      <c r="K337" s="429">
        <v>3.4460000000000002</v>
      </c>
    </row>
    <row r="338" spans="1:11" x14ac:dyDescent="0.25">
      <c r="A338" s="365" t="s">
        <v>648</v>
      </c>
      <c r="B338" s="324" t="s">
        <v>689</v>
      </c>
      <c r="C338" s="324">
        <v>85421</v>
      </c>
      <c r="D338" s="324" t="s">
        <v>695</v>
      </c>
      <c r="E338" s="428" t="s">
        <v>2807</v>
      </c>
      <c r="F338" s="371" t="s">
        <v>2553</v>
      </c>
      <c r="G338" s="324" t="s">
        <v>158</v>
      </c>
      <c r="H338" s="324" t="s">
        <v>159</v>
      </c>
      <c r="I338" s="324" t="s">
        <v>2380</v>
      </c>
      <c r="J338" s="257">
        <v>2022</v>
      </c>
      <c r="K338" s="142" t="s">
        <v>2792</v>
      </c>
    </row>
    <row r="339" spans="1:11" x14ac:dyDescent="0.25">
      <c r="A339" s="365" t="s">
        <v>648</v>
      </c>
      <c r="B339" s="324" t="s">
        <v>689</v>
      </c>
      <c r="C339" s="324">
        <v>85421</v>
      </c>
      <c r="D339" s="324" t="s">
        <v>695</v>
      </c>
      <c r="E339" s="428" t="s">
        <v>2807</v>
      </c>
      <c r="F339" s="371" t="s">
        <v>2554</v>
      </c>
      <c r="G339" s="324" t="s">
        <v>158</v>
      </c>
      <c r="H339" s="324" t="s">
        <v>159</v>
      </c>
      <c r="I339" s="324" t="s">
        <v>2380</v>
      </c>
      <c r="J339" s="257">
        <v>2022</v>
      </c>
      <c r="K339" s="137">
        <v>147.63200000000001</v>
      </c>
    </row>
    <row r="340" spans="1:11" x14ac:dyDescent="0.25">
      <c r="A340" s="365" t="s">
        <v>648</v>
      </c>
      <c r="B340" s="324" t="s">
        <v>689</v>
      </c>
      <c r="C340" s="324">
        <v>85421</v>
      </c>
      <c r="D340" s="324" t="s">
        <v>695</v>
      </c>
      <c r="E340" s="428" t="s">
        <v>2807</v>
      </c>
      <c r="F340" s="371" t="s">
        <v>2555</v>
      </c>
      <c r="G340" s="324" t="s">
        <v>158</v>
      </c>
      <c r="H340" s="324" t="s">
        <v>159</v>
      </c>
      <c r="I340" s="324" t="s">
        <v>325</v>
      </c>
      <c r="J340" s="257">
        <v>2022</v>
      </c>
      <c r="K340" s="429">
        <v>11857.802239999999</v>
      </c>
    </row>
    <row r="341" spans="1:11" x14ac:dyDescent="0.25">
      <c r="A341" s="365" t="s">
        <v>648</v>
      </c>
      <c r="B341" s="324" t="s">
        <v>689</v>
      </c>
      <c r="C341" s="324">
        <v>85421</v>
      </c>
      <c r="D341" s="324" t="s">
        <v>695</v>
      </c>
      <c r="E341" s="428" t="s">
        <v>2807</v>
      </c>
      <c r="F341" s="371" t="s">
        <v>2556</v>
      </c>
      <c r="G341" s="324" t="s">
        <v>158</v>
      </c>
      <c r="H341" s="324" t="s">
        <v>159</v>
      </c>
      <c r="I341" s="324" t="s">
        <v>2380</v>
      </c>
      <c r="J341" s="257">
        <v>2022</v>
      </c>
      <c r="K341" s="429">
        <v>23.088000000000001</v>
      </c>
    </row>
    <row r="342" spans="1:11" x14ac:dyDescent="0.25">
      <c r="A342" s="365" t="s">
        <v>648</v>
      </c>
      <c r="B342" s="324" t="s">
        <v>689</v>
      </c>
      <c r="C342" s="324">
        <v>85421</v>
      </c>
      <c r="D342" s="324" t="s">
        <v>695</v>
      </c>
      <c r="E342" s="428" t="s">
        <v>2807</v>
      </c>
      <c r="F342" s="371" t="s">
        <v>2557</v>
      </c>
      <c r="G342" s="324" t="s">
        <v>158</v>
      </c>
      <c r="H342" s="324" t="s">
        <v>159</v>
      </c>
      <c r="I342" s="324" t="s">
        <v>325</v>
      </c>
      <c r="J342" s="257">
        <v>2022</v>
      </c>
      <c r="K342" s="429">
        <v>2006.3472000000002</v>
      </c>
    </row>
    <row r="343" spans="1:11" x14ac:dyDescent="0.25">
      <c r="A343" s="365" t="s">
        <v>648</v>
      </c>
      <c r="B343" s="324" t="s">
        <v>689</v>
      </c>
      <c r="C343" s="324">
        <v>85421</v>
      </c>
      <c r="D343" s="324" t="s">
        <v>695</v>
      </c>
      <c r="E343" s="428" t="s">
        <v>2807</v>
      </c>
      <c r="F343" s="371" t="s">
        <v>2597</v>
      </c>
      <c r="G343" s="324" t="s">
        <v>158</v>
      </c>
      <c r="H343" s="324" t="s">
        <v>159</v>
      </c>
      <c r="I343" s="324" t="s">
        <v>2380</v>
      </c>
      <c r="J343" s="257">
        <v>2022</v>
      </c>
      <c r="K343" s="429" t="s">
        <v>249</v>
      </c>
    </row>
    <row r="344" spans="1:11" x14ac:dyDescent="0.25">
      <c r="A344" s="365" t="s">
        <v>648</v>
      </c>
      <c r="B344" s="324" t="s">
        <v>689</v>
      </c>
      <c r="C344" s="324">
        <v>85421</v>
      </c>
      <c r="D344" s="324" t="s">
        <v>695</v>
      </c>
      <c r="E344" s="428" t="s">
        <v>2807</v>
      </c>
      <c r="F344" s="371" t="s">
        <v>2709</v>
      </c>
      <c r="G344" s="324" t="s">
        <v>158</v>
      </c>
      <c r="H344" s="324" t="s">
        <v>159</v>
      </c>
      <c r="I344" s="324" t="s">
        <v>325</v>
      </c>
      <c r="J344" s="257">
        <v>2022</v>
      </c>
      <c r="K344" s="429">
        <v>3.7320000000000002</v>
      </c>
    </row>
    <row r="345" spans="1:11" x14ac:dyDescent="0.25">
      <c r="A345" s="365" t="s">
        <v>648</v>
      </c>
      <c r="B345" s="324" t="s">
        <v>689</v>
      </c>
      <c r="C345" s="324">
        <v>85421</v>
      </c>
      <c r="D345" s="324" t="s">
        <v>695</v>
      </c>
      <c r="E345" s="428" t="s">
        <v>2807</v>
      </c>
      <c r="F345" s="371" t="s">
        <v>2553</v>
      </c>
      <c r="G345" s="324" t="s">
        <v>160</v>
      </c>
      <c r="H345" s="324" t="s">
        <v>242</v>
      </c>
      <c r="I345" s="324" t="s">
        <v>2380</v>
      </c>
      <c r="J345" s="257">
        <v>2022</v>
      </c>
      <c r="K345" s="142" t="s">
        <v>2792</v>
      </c>
    </row>
    <row r="346" spans="1:11" x14ac:dyDescent="0.25">
      <c r="A346" s="365" t="s">
        <v>648</v>
      </c>
      <c r="B346" s="324" t="s">
        <v>689</v>
      </c>
      <c r="C346" s="324">
        <v>85421</v>
      </c>
      <c r="D346" s="324" t="s">
        <v>695</v>
      </c>
      <c r="E346" s="428" t="s">
        <v>2807</v>
      </c>
      <c r="F346" s="371" t="s">
        <v>2554</v>
      </c>
      <c r="G346" s="324" t="s">
        <v>160</v>
      </c>
      <c r="H346" s="324" t="s">
        <v>242</v>
      </c>
      <c r="I346" s="324" t="s">
        <v>2380</v>
      </c>
      <c r="J346" s="257">
        <v>2022</v>
      </c>
      <c r="K346" s="137" t="s">
        <v>10</v>
      </c>
    </row>
    <row r="347" spans="1:11" x14ac:dyDescent="0.25">
      <c r="A347" s="365" t="s">
        <v>648</v>
      </c>
      <c r="B347" s="324" t="s">
        <v>689</v>
      </c>
      <c r="C347" s="324">
        <v>85421</v>
      </c>
      <c r="D347" s="324" t="s">
        <v>695</v>
      </c>
      <c r="E347" s="428" t="s">
        <v>2807</v>
      </c>
      <c r="F347" s="371" t="s">
        <v>2555</v>
      </c>
      <c r="G347" s="324" t="s">
        <v>160</v>
      </c>
      <c r="H347" s="324" t="s">
        <v>242</v>
      </c>
      <c r="I347" s="324" t="s">
        <v>325</v>
      </c>
      <c r="J347" s="257">
        <v>2022</v>
      </c>
      <c r="K347" s="429" t="s">
        <v>10</v>
      </c>
    </row>
    <row r="348" spans="1:11" x14ac:dyDescent="0.25">
      <c r="A348" s="365" t="s">
        <v>648</v>
      </c>
      <c r="B348" s="324" t="s">
        <v>689</v>
      </c>
      <c r="C348" s="324">
        <v>85421</v>
      </c>
      <c r="D348" s="324" t="s">
        <v>695</v>
      </c>
      <c r="E348" s="428" t="s">
        <v>2807</v>
      </c>
      <c r="F348" s="371" t="s">
        <v>2556</v>
      </c>
      <c r="G348" s="324" t="s">
        <v>160</v>
      </c>
      <c r="H348" s="324" t="s">
        <v>242</v>
      </c>
      <c r="I348" s="324" t="s">
        <v>2380</v>
      </c>
      <c r="J348" s="257">
        <v>2022</v>
      </c>
      <c r="K348" s="429" t="s">
        <v>10</v>
      </c>
    </row>
    <row r="349" spans="1:11" x14ac:dyDescent="0.25">
      <c r="A349" s="365" t="s">
        <v>648</v>
      </c>
      <c r="B349" s="324" t="s">
        <v>689</v>
      </c>
      <c r="C349" s="324">
        <v>85421</v>
      </c>
      <c r="D349" s="324" t="s">
        <v>695</v>
      </c>
      <c r="E349" s="428" t="s">
        <v>2807</v>
      </c>
      <c r="F349" s="371" t="s">
        <v>2557</v>
      </c>
      <c r="G349" s="324" t="s">
        <v>160</v>
      </c>
      <c r="H349" s="324" t="s">
        <v>242</v>
      </c>
      <c r="I349" s="324" t="s">
        <v>325</v>
      </c>
      <c r="J349" s="257">
        <v>2022</v>
      </c>
      <c r="K349" s="429" t="s">
        <v>10</v>
      </c>
    </row>
    <row r="350" spans="1:11" x14ac:dyDescent="0.25">
      <c r="A350" s="365" t="s">
        <v>648</v>
      </c>
      <c r="B350" s="324" t="s">
        <v>689</v>
      </c>
      <c r="C350" s="324">
        <v>85421</v>
      </c>
      <c r="D350" s="324" t="s">
        <v>695</v>
      </c>
      <c r="E350" s="428" t="s">
        <v>2807</v>
      </c>
      <c r="F350" s="371" t="s">
        <v>2597</v>
      </c>
      <c r="G350" s="324" t="s">
        <v>160</v>
      </c>
      <c r="H350" s="324" t="s">
        <v>242</v>
      </c>
      <c r="I350" s="324" t="s">
        <v>2380</v>
      </c>
      <c r="J350" s="257">
        <v>2022</v>
      </c>
      <c r="K350" s="429" t="s">
        <v>249</v>
      </c>
    </row>
    <row r="351" spans="1:11" x14ac:dyDescent="0.25">
      <c r="A351" s="365" t="s">
        <v>648</v>
      </c>
      <c r="B351" s="324" t="s">
        <v>689</v>
      </c>
      <c r="C351" s="324">
        <v>85421</v>
      </c>
      <c r="D351" s="324" t="s">
        <v>695</v>
      </c>
      <c r="E351" s="428" t="s">
        <v>2807</v>
      </c>
      <c r="F351" s="371" t="s">
        <v>2709</v>
      </c>
      <c r="G351" s="324" t="s">
        <v>160</v>
      </c>
      <c r="H351" s="324" t="s">
        <v>242</v>
      </c>
      <c r="I351" s="324" t="s">
        <v>325</v>
      </c>
      <c r="J351" s="257">
        <v>2022</v>
      </c>
      <c r="K351" s="429" t="s">
        <v>10</v>
      </c>
    </row>
    <row r="352" spans="1:11" x14ac:dyDescent="0.25">
      <c r="A352" s="365" t="s">
        <v>648</v>
      </c>
      <c r="B352" s="324" t="s">
        <v>689</v>
      </c>
      <c r="C352" s="324">
        <v>85421</v>
      </c>
      <c r="D352" s="324" t="s">
        <v>695</v>
      </c>
      <c r="E352" s="428" t="s">
        <v>2807</v>
      </c>
      <c r="F352" s="371" t="s">
        <v>2553</v>
      </c>
      <c r="G352" s="324"/>
      <c r="H352" s="324" t="s">
        <v>243</v>
      </c>
      <c r="I352" s="324" t="s">
        <v>2380</v>
      </c>
      <c r="J352" s="257">
        <v>2022</v>
      </c>
      <c r="K352" s="142" t="s">
        <v>2792</v>
      </c>
    </row>
    <row r="353" spans="1:11" x14ac:dyDescent="0.25">
      <c r="A353" s="365" t="s">
        <v>648</v>
      </c>
      <c r="B353" s="324" t="s">
        <v>689</v>
      </c>
      <c r="C353" s="324">
        <v>85421</v>
      </c>
      <c r="D353" s="324" t="s">
        <v>695</v>
      </c>
      <c r="E353" s="428" t="s">
        <v>2807</v>
      </c>
      <c r="F353" s="371" t="s">
        <v>2554</v>
      </c>
      <c r="G353" s="324"/>
      <c r="H353" s="324" t="s">
        <v>243</v>
      </c>
      <c r="I353" s="324" t="s">
        <v>2380</v>
      </c>
      <c r="J353" s="257">
        <v>2022</v>
      </c>
      <c r="K353" s="429">
        <v>360246.97599999997</v>
      </c>
    </row>
    <row r="354" spans="1:11" x14ac:dyDescent="0.25">
      <c r="A354" s="365" t="s">
        <v>648</v>
      </c>
      <c r="B354" s="324" t="s">
        <v>689</v>
      </c>
      <c r="C354" s="324">
        <v>85421</v>
      </c>
      <c r="D354" s="324" t="s">
        <v>695</v>
      </c>
      <c r="E354" s="428" t="s">
        <v>2807</v>
      </c>
      <c r="F354" s="371" t="s">
        <v>2555</v>
      </c>
      <c r="G354" s="324"/>
      <c r="H354" s="324" t="s">
        <v>243</v>
      </c>
      <c r="I354" s="324" t="s">
        <v>325</v>
      </c>
      <c r="J354" s="257">
        <v>2022</v>
      </c>
      <c r="K354" s="429">
        <v>28935037.112319995</v>
      </c>
    </row>
    <row r="355" spans="1:11" x14ac:dyDescent="0.25">
      <c r="A355" s="365" t="s">
        <v>648</v>
      </c>
      <c r="B355" s="324" t="s">
        <v>689</v>
      </c>
      <c r="C355" s="324">
        <v>85421</v>
      </c>
      <c r="D355" s="324" t="s">
        <v>695</v>
      </c>
      <c r="E355" s="428" t="s">
        <v>2807</v>
      </c>
      <c r="F355" s="371" t="s">
        <v>2556</v>
      </c>
      <c r="G355" s="324"/>
      <c r="H355" s="324" t="s">
        <v>243</v>
      </c>
      <c r="I355" s="324" t="s">
        <v>2380</v>
      </c>
      <c r="J355" s="257">
        <v>2022</v>
      </c>
      <c r="K355" s="429">
        <v>129151.18299999999</v>
      </c>
    </row>
    <row r="356" spans="1:11" x14ac:dyDescent="0.25">
      <c r="A356" s="365" t="s">
        <v>648</v>
      </c>
      <c r="B356" s="324" t="s">
        <v>689</v>
      </c>
      <c r="C356" s="324">
        <v>85421</v>
      </c>
      <c r="D356" s="324" t="s">
        <v>695</v>
      </c>
      <c r="E356" s="428" t="s">
        <v>2807</v>
      </c>
      <c r="F356" s="371" t="s">
        <v>2557</v>
      </c>
      <c r="G356" s="324"/>
      <c r="H356" s="324" t="s">
        <v>243</v>
      </c>
      <c r="I356" s="324" t="s">
        <v>325</v>
      </c>
      <c r="J356" s="257">
        <v>2022</v>
      </c>
      <c r="K356" s="429">
        <v>11223237.8027</v>
      </c>
    </row>
    <row r="357" spans="1:11" x14ac:dyDescent="0.25">
      <c r="A357" s="365" t="s">
        <v>648</v>
      </c>
      <c r="B357" s="324" t="s">
        <v>689</v>
      </c>
      <c r="C357" s="324">
        <v>85421</v>
      </c>
      <c r="D357" s="324" t="s">
        <v>695</v>
      </c>
      <c r="E357" s="428" t="s">
        <v>2807</v>
      </c>
      <c r="F357" s="371" t="s">
        <v>2597</v>
      </c>
      <c r="G357" s="324"/>
      <c r="H357" s="324" t="s">
        <v>243</v>
      </c>
      <c r="I357" s="324" t="s">
        <v>2380</v>
      </c>
      <c r="J357" s="257">
        <v>2022</v>
      </c>
      <c r="K357" s="429" t="s">
        <v>249</v>
      </c>
    </row>
    <row r="358" spans="1:11" x14ac:dyDescent="0.25">
      <c r="A358" s="365" t="s">
        <v>648</v>
      </c>
      <c r="B358" s="324" t="s">
        <v>689</v>
      </c>
      <c r="C358" s="324">
        <v>85421</v>
      </c>
      <c r="D358" s="324" t="s">
        <v>695</v>
      </c>
      <c r="E358" s="428" t="s">
        <v>2807</v>
      </c>
      <c r="F358" s="371" t="s">
        <v>2709</v>
      </c>
      <c r="G358" s="324"/>
      <c r="H358" s="324" t="s">
        <v>243</v>
      </c>
      <c r="I358" s="324" t="s">
        <v>325</v>
      </c>
      <c r="J358" s="257">
        <v>2022</v>
      </c>
      <c r="K358" s="429">
        <v>6959.8</v>
      </c>
    </row>
    <row r="359" spans="1:11" x14ac:dyDescent="0.25">
      <c r="A359" s="365" t="s">
        <v>648</v>
      </c>
      <c r="B359" s="324" t="s">
        <v>689</v>
      </c>
      <c r="C359" s="324">
        <v>85421</v>
      </c>
      <c r="D359" s="324" t="s">
        <v>695</v>
      </c>
      <c r="E359" s="428" t="s">
        <v>2807</v>
      </c>
      <c r="F359" s="371" t="s">
        <v>2553</v>
      </c>
      <c r="G359" s="106"/>
      <c r="H359" s="324" t="s">
        <v>244</v>
      </c>
      <c r="I359" s="324" t="s">
        <v>2380</v>
      </c>
      <c r="J359" s="257">
        <v>2022</v>
      </c>
      <c r="K359" s="142" t="s">
        <v>2792</v>
      </c>
    </row>
    <row r="360" spans="1:11" x14ac:dyDescent="0.25">
      <c r="A360" s="365" t="s">
        <v>648</v>
      </c>
      <c r="B360" s="324" t="s">
        <v>689</v>
      </c>
      <c r="C360" s="324">
        <v>85421</v>
      </c>
      <c r="D360" s="324" t="s">
        <v>695</v>
      </c>
      <c r="E360" s="428" t="s">
        <v>2807</v>
      </c>
      <c r="F360" s="371" t="s">
        <v>2554</v>
      </c>
      <c r="G360" s="106"/>
      <c r="H360" s="324" t="s">
        <v>244</v>
      </c>
      <c r="I360" s="324" t="s">
        <v>2380</v>
      </c>
      <c r="J360" s="257">
        <v>2022</v>
      </c>
      <c r="K360" s="137" t="s">
        <v>10</v>
      </c>
    </row>
    <row r="361" spans="1:11" x14ac:dyDescent="0.25">
      <c r="A361" s="365" t="s">
        <v>648</v>
      </c>
      <c r="B361" s="324" t="s">
        <v>689</v>
      </c>
      <c r="C361" s="324">
        <v>85421</v>
      </c>
      <c r="D361" s="324" t="s">
        <v>695</v>
      </c>
      <c r="E361" s="428" t="s">
        <v>2807</v>
      </c>
      <c r="F361" s="371" t="s">
        <v>2555</v>
      </c>
      <c r="G361" s="106"/>
      <c r="H361" s="324" t="s">
        <v>244</v>
      </c>
      <c r="I361" s="324" t="s">
        <v>325</v>
      </c>
      <c r="J361" s="257">
        <v>2022</v>
      </c>
      <c r="K361" s="429" t="s">
        <v>10</v>
      </c>
    </row>
    <row r="362" spans="1:11" x14ac:dyDescent="0.25">
      <c r="A362" s="365" t="s">
        <v>648</v>
      </c>
      <c r="B362" s="324" t="s">
        <v>689</v>
      </c>
      <c r="C362" s="324">
        <v>85421</v>
      </c>
      <c r="D362" s="324" t="s">
        <v>695</v>
      </c>
      <c r="E362" s="428" t="s">
        <v>2807</v>
      </c>
      <c r="F362" s="371" t="s">
        <v>2556</v>
      </c>
      <c r="G362" s="106"/>
      <c r="H362" s="324" t="s">
        <v>244</v>
      </c>
      <c r="I362" s="324" t="s">
        <v>2380</v>
      </c>
      <c r="J362" s="257">
        <v>2022</v>
      </c>
      <c r="K362" s="429" t="s">
        <v>10</v>
      </c>
    </row>
    <row r="363" spans="1:11" x14ac:dyDescent="0.25">
      <c r="A363" s="365" t="s">
        <v>648</v>
      </c>
      <c r="B363" s="324" t="s">
        <v>689</v>
      </c>
      <c r="C363" s="324">
        <v>85421</v>
      </c>
      <c r="D363" s="324" t="s">
        <v>695</v>
      </c>
      <c r="E363" s="428" t="s">
        <v>2807</v>
      </c>
      <c r="F363" s="371" t="s">
        <v>2557</v>
      </c>
      <c r="G363" s="106"/>
      <c r="H363" s="324" t="s">
        <v>244</v>
      </c>
      <c r="I363" s="324" t="s">
        <v>325</v>
      </c>
      <c r="J363" s="257">
        <v>2022</v>
      </c>
      <c r="K363" s="429" t="s">
        <v>10</v>
      </c>
    </row>
    <row r="364" spans="1:11" x14ac:dyDescent="0.25">
      <c r="A364" s="365" t="s">
        <v>648</v>
      </c>
      <c r="B364" s="324" t="s">
        <v>689</v>
      </c>
      <c r="C364" s="324">
        <v>85421</v>
      </c>
      <c r="D364" s="324" t="s">
        <v>695</v>
      </c>
      <c r="E364" s="428" t="s">
        <v>2807</v>
      </c>
      <c r="F364" s="371" t="s">
        <v>2597</v>
      </c>
      <c r="G364" s="106"/>
      <c r="H364" s="324" t="s">
        <v>244</v>
      </c>
      <c r="I364" s="324" t="s">
        <v>2380</v>
      </c>
      <c r="J364" s="257">
        <v>2022</v>
      </c>
      <c r="K364" s="429" t="s">
        <v>249</v>
      </c>
    </row>
    <row r="365" spans="1:11" x14ac:dyDescent="0.25">
      <c r="A365" s="365" t="s">
        <v>648</v>
      </c>
      <c r="B365" s="324" t="s">
        <v>689</v>
      </c>
      <c r="C365" s="324">
        <v>85421</v>
      </c>
      <c r="D365" s="324" t="s">
        <v>695</v>
      </c>
      <c r="E365" s="428" t="s">
        <v>2807</v>
      </c>
      <c r="F365" s="371" t="s">
        <v>2709</v>
      </c>
      <c r="G365" s="106"/>
      <c r="H365" s="324" t="s">
        <v>244</v>
      </c>
      <c r="I365" s="324" t="s">
        <v>325</v>
      </c>
      <c r="J365" s="257">
        <v>2022</v>
      </c>
      <c r="K365" s="429" t="s">
        <v>10</v>
      </c>
    </row>
    <row r="366" spans="1:11" x14ac:dyDescent="0.25">
      <c r="A366" s="365" t="s">
        <v>648</v>
      </c>
      <c r="B366" s="324" t="s">
        <v>689</v>
      </c>
      <c r="C366" s="324">
        <v>85421</v>
      </c>
      <c r="D366" s="324" t="s">
        <v>695</v>
      </c>
      <c r="E366" s="428" t="s">
        <v>2807</v>
      </c>
      <c r="F366" s="371" t="s">
        <v>2553</v>
      </c>
      <c r="G366" s="106"/>
      <c r="H366" s="324" t="s">
        <v>245</v>
      </c>
      <c r="I366" s="324" t="s">
        <v>2380</v>
      </c>
      <c r="J366" s="257">
        <v>2022</v>
      </c>
      <c r="K366" s="142" t="s">
        <v>2792</v>
      </c>
    </row>
    <row r="367" spans="1:11" x14ac:dyDescent="0.25">
      <c r="A367" s="365" t="s">
        <v>648</v>
      </c>
      <c r="B367" s="324" t="s">
        <v>689</v>
      </c>
      <c r="C367" s="324">
        <v>85421</v>
      </c>
      <c r="D367" s="324" t="s">
        <v>695</v>
      </c>
      <c r="E367" s="428" t="s">
        <v>2807</v>
      </c>
      <c r="F367" s="371" t="s">
        <v>2554</v>
      </c>
      <c r="G367" s="106"/>
      <c r="H367" s="324" t="s">
        <v>245</v>
      </c>
      <c r="I367" s="324" t="s">
        <v>2380</v>
      </c>
      <c r="J367" s="257">
        <v>2022</v>
      </c>
      <c r="K367" s="137">
        <v>483.04199999999997</v>
      </c>
    </row>
    <row r="368" spans="1:11" x14ac:dyDescent="0.25">
      <c r="A368" s="365" t="s">
        <v>648</v>
      </c>
      <c r="B368" s="324" t="s">
        <v>689</v>
      </c>
      <c r="C368" s="324">
        <v>85421</v>
      </c>
      <c r="D368" s="324" t="s">
        <v>695</v>
      </c>
      <c r="E368" s="428" t="s">
        <v>2807</v>
      </c>
      <c r="F368" s="371" t="s">
        <v>2555</v>
      </c>
      <c r="G368" s="106"/>
      <c r="H368" s="324" t="s">
        <v>245</v>
      </c>
      <c r="I368" s="324" t="s">
        <v>325</v>
      </c>
      <c r="J368" s="257">
        <v>2022</v>
      </c>
      <c r="K368" s="429">
        <v>38797.933439999993</v>
      </c>
    </row>
    <row r="369" spans="1:11" x14ac:dyDescent="0.25">
      <c r="A369" s="365" t="s">
        <v>648</v>
      </c>
      <c r="B369" s="324" t="s">
        <v>689</v>
      </c>
      <c r="C369" s="324">
        <v>85421</v>
      </c>
      <c r="D369" s="324" t="s">
        <v>695</v>
      </c>
      <c r="E369" s="428" t="s">
        <v>2807</v>
      </c>
      <c r="F369" s="371" t="s">
        <v>2556</v>
      </c>
      <c r="G369" s="106"/>
      <c r="H369" s="324" t="s">
        <v>245</v>
      </c>
      <c r="I369" s="324" t="s">
        <v>2380</v>
      </c>
      <c r="J369" s="257">
        <v>2022</v>
      </c>
      <c r="K369" s="429">
        <v>227.93899999999999</v>
      </c>
    </row>
    <row r="370" spans="1:11" x14ac:dyDescent="0.25">
      <c r="A370" s="365" t="s">
        <v>648</v>
      </c>
      <c r="B370" s="324" t="s">
        <v>689</v>
      </c>
      <c r="C370" s="324">
        <v>85421</v>
      </c>
      <c r="D370" s="324" t="s">
        <v>695</v>
      </c>
      <c r="E370" s="428" t="s">
        <v>2807</v>
      </c>
      <c r="F370" s="371" t="s">
        <v>2557</v>
      </c>
      <c r="G370" s="106"/>
      <c r="H370" s="324" t="s">
        <v>245</v>
      </c>
      <c r="I370" s="324" t="s">
        <v>325</v>
      </c>
      <c r="J370" s="257">
        <v>2022</v>
      </c>
      <c r="K370" s="429">
        <v>19807.899100000002</v>
      </c>
    </row>
    <row r="371" spans="1:11" x14ac:dyDescent="0.25">
      <c r="A371" s="365" t="s">
        <v>648</v>
      </c>
      <c r="B371" s="324" t="s">
        <v>689</v>
      </c>
      <c r="C371" s="324">
        <v>85421</v>
      </c>
      <c r="D371" s="324" t="s">
        <v>695</v>
      </c>
      <c r="E371" s="428" t="s">
        <v>2807</v>
      </c>
      <c r="F371" s="371" t="s">
        <v>2597</v>
      </c>
      <c r="G371" s="106"/>
      <c r="H371" s="324" t="s">
        <v>245</v>
      </c>
      <c r="I371" s="324" t="s">
        <v>2380</v>
      </c>
      <c r="J371" s="257">
        <v>2022</v>
      </c>
      <c r="K371" s="429" t="s">
        <v>249</v>
      </c>
    </row>
    <row r="372" spans="1:11" x14ac:dyDescent="0.25">
      <c r="A372" s="365" t="s">
        <v>648</v>
      </c>
      <c r="B372" s="324" t="s">
        <v>689</v>
      </c>
      <c r="C372" s="324">
        <v>85421</v>
      </c>
      <c r="D372" s="324" t="s">
        <v>695</v>
      </c>
      <c r="E372" s="428" t="s">
        <v>2807</v>
      </c>
      <c r="F372" s="371" t="s">
        <v>2709</v>
      </c>
      <c r="G372" s="106"/>
      <c r="H372" s="324" t="s">
        <v>245</v>
      </c>
      <c r="I372" s="324" t="s">
        <v>325</v>
      </c>
      <c r="J372" s="257">
        <v>2022</v>
      </c>
      <c r="K372" s="429">
        <v>7.6440000000000001</v>
      </c>
    </row>
    <row r="373" spans="1:11" x14ac:dyDescent="0.25">
      <c r="A373" s="365" t="s">
        <v>648</v>
      </c>
      <c r="B373" s="324" t="s">
        <v>689</v>
      </c>
      <c r="C373" s="324">
        <v>85421</v>
      </c>
      <c r="D373" s="324" t="s">
        <v>695</v>
      </c>
      <c r="E373" s="428" t="s">
        <v>2807</v>
      </c>
      <c r="F373" s="371" t="s">
        <v>2553</v>
      </c>
      <c r="G373" s="324"/>
      <c r="H373" s="324" t="s">
        <v>246</v>
      </c>
      <c r="I373" s="324" t="s">
        <v>2380</v>
      </c>
      <c r="J373" s="257">
        <v>2022</v>
      </c>
      <c r="K373" s="142" t="s">
        <v>2792</v>
      </c>
    </row>
    <row r="374" spans="1:11" x14ac:dyDescent="0.25">
      <c r="A374" s="365" t="s">
        <v>648</v>
      </c>
      <c r="B374" s="324" t="s">
        <v>689</v>
      </c>
      <c r="C374" s="324">
        <v>85421</v>
      </c>
      <c r="D374" s="324" t="s">
        <v>695</v>
      </c>
      <c r="E374" s="428" t="s">
        <v>2807</v>
      </c>
      <c r="F374" s="371" t="s">
        <v>2554</v>
      </c>
      <c r="G374" s="324"/>
      <c r="H374" s="324" t="s">
        <v>246</v>
      </c>
      <c r="I374" s="324" t="s">
        <v>2380</v>
      </c>
      <c r="J374" s="257">
        <v>2022</v>
      </c>
      <c r="K374" s="429">
        <v>360730.01799999998</v>
      </c>
    </row>
    <row r="375" spans="1:11" x14ac:dyDescent="0.25">
      <c r="A375" s="365" t="s">
        <v>648</v>
      </c>
      <c r="B375" s="324" t="s">
        <v>689</v>
      </c>
      <c r="C375" s="324">
        <v>85421</v>
      </c>
      <c r="D375" s="324" t="s">
        <v>695</v>
      </c>
      <c r="E375" s="428" t="s">
        <v>2807</v>
      </c>
      <c r="F375" s="371" t="s">
        <v>2555</v>
      </c>
      <c r="G375" s="324"/>
      <c r="H375" s="324" t="s">
        <v>246</v>
      </c>
      <c r="I375" s="324" t="s">
        <v>325</v>
      </c>
      <c r="J375" s="257">
        <v>2022</v>
      </c>
      <c r="K375" s="429">
        <v>28973835.045759995</v>
      </c>
    </row>
    <row r="376" spans="1:11" x14ac:dyDescent="0.25">
      <c r="A376" s="365" t="s">
        <v>648</v>
      </c>
      <c r="B376" s="324" t="s">
        <v>689</v>
      </c>
      <c r="C376" s="324">
        <v>85421</v>
      </c>
      <c r="D376" s="324" t="s">
        <v>695</v>
      </c>
      <c r="E376" s="428" t="s">
        <v>2807</v>
      </c>
      <c r="F376" s="371" t="s">
        <v>2556</v>
      </c>
      <c r="G376" s="324"/>
      <c r="H376" s="324" t="s">
        <v>246</v>
      </c>
      <c r="I376" s="324" t="s">
        <v>2380</v>
      </c>
      <c r="J376" s="257">
        <v>2022</v>
      </c>
      <c r="K376" s="429">
        <v>129379.12199999999</v>
      </c>
    </row>
    <row r="377" spans="1:11" x14ac:dyDescent="0.25">
      <c r="A377" s="365" t="s">
        <v>648</v>
      </c>
      <c r="B377" s="324" t="s">
        <v>689</v>
      </c>
      <c r="C377" s="324">
        <v>85421</v>
      </c>
      <c r="D377" s="324" t="s">
        <v>695</v>
      </c>
      <c r="E377" s="428" t="s">
        <v>2807</v>
      </c>
      <c r="F377" s="371" t="s">
        <v>2557</v>
      </c>
      <c r="G377" s="324"/>
      <c r="H377" s="324" t="s">
        <v>246</v>
      </c>
      <c r="I377" s="324" t="s">
        <v>325</v>
      </c>
      <c r="J377" s="257">
        <v>2022</v>
      </c>
      <c r="K377" s="429">
        <v>11243045.7018</v>
      </c>
    </row>
    <row r="378" spans="1:11" x14ac:dyDescent="0.25">
      <c r="A378" s="365" t="s">
        <v>648</v>
      </c>
      <c r="B378" s="324" t="s">
        <v>689</v>
      </c>
      <c r="C378" s="324">
        <v>85421</v>
      </c>
      <c r="D378" s="324" t="s">
        <v>695</v>
      </c>
      <c r="E378" s="428" t="s">
        <v>2807</v>
      </c>
      <c r="F378" s="371" t="s">
        <v>2597</v>
      </c>
      <c r="G378" s="324"/>
      <c r="H378" s="324" t="s">
        <v>246</v>
      </c>
      <c r="I378" s="324" t="s">
        <v>2380</v>
      </c>
      <c r="J378" s="257">
        <v>2022</v>
      </c>
      <c r="K378" s="429">
        <v>84816.5</v>
      </c>
    </row>
    <row r="379" spans="1:11" x14ac:dyDescent="0.25">
      <c r="A379" s="365" t="s">
        <v>648</v>
      </c>
      <c r="B379" s="324" t="s">
        <v>689</v>
      </c>
      <c r="C379" s="324">
        <v>85421</v>
      </c>
      <c r="D379" s="324" t="s">
        <v>695</v>
      </c>
      <c r="E379" s="428" t="s">
        <v>2807</v>
      </c>
      <c r="F379" s="371" t="s">
        <v>2709</v>
      </c>
      <c r="G379" s="324"/>
      <c r="H379" s="324" t="s">
        <v>246</v>
      </c>
      <c r="I379" s="324" t="s">
        <v>325</v>
      </c>
      <c r="J379" s="257">
        <v>2022</v>
      </c>
      <c r="K379" s="429">
        <v>6967.4440000000004</v>
      </c>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24"/>
  <dimension ref="A1:K55"/>
  <sheetViews>
    <sheetView workbookViewId="0"/>
  </sheetViews>
  <sheetFormatPr baseColWidth="10" defaultColWidth="11.5546875" defaultRowHeight="13.2" x14ac:dyDescent="0.25"/>
  <cols>
    <col min="1" max="1" width="34.88671875" style="365" bestFit="1" customWidth="1"/>
    <col min="2" max="2" width="20.6640625" style="15" customWidth="1"/>
    <col min="3" max="3" width="13.6640625" style="15" customWidth="1"/>
    <col min="4" max="4" width="37.6640625" style="15" bestFit="1" customWidth="1"/>
    <col min="5" max="5" width="14" style="122" customWidth="1"/>
    <col min="6" max="6" width="13" style="15" bestFit="1" customWidth="1"/>
    <col min="7" max="7" width="7.88671875" style="15" bestFit="1" customWidth="1"/>
    <col min="8" max="8" width="59" style="15" bestFit="1" customWidth="1"/>
    <col min="9" max="9" width="10.6640625" style="15" customWidth="1"/>
    <col min="10" max="10" width="8.109375" style="15" customWidth="1"/>
    <col min="11" max="11" width="9.33203125" style="129" customWidth="1"/>
    <col min="12" max="16384" width="11.5546875" style="15"/>
  </cols>
  <sheetData>
    <row r="1" spans="1:11" x14ac:dyDescent="0.25">
      <c r="A1" s="365" t="s">
        <v>373</v>
      </c>
      <c r="B1" s="15" t="s">
        <v>687</v>
      </c>
      <c r="C1" s="15" t="s">
        <v>723</v>
      </c>
      <c r="D1" s="15" t="s">
        <v>688</v>
      </c>
      <c r="E1" s="15" t="s">
        <v>649</v>
      </c>
      <c r="F1" s="15" t="s">
        <v>593</v>
      </c>
      <c r="G1" s="15" t="s">
        <v>705</v>
      </c>
      <c r="H1" s="15" t="s">
        <v>706</v>
      </c>
      <c r="I1" s="15" t="s">
        <v>318</v>
      </c>
      <c r="J1" s="15" t="s">
        <v>374</v>
      </c>
      <c r="K1" s="129" t="s">
        <v>657</v>
      </c>
    </row>
    <row r="2" spans="1:11" x14ac:dyDescent="0.25">
      <c r="A2" s="365" t="s">
        <v>648</v>
      </c>
      <c r="B2" s="324" t="s">
        <v>689</v>
      </c>
      <c r="C2" s="324">
        <v>85421</v>
      </c>
      <c r="D2" s="324" t="s">
        <v>696</v>
      </c>
      <c r="E2" s="428" t="s">
        <v>2807</v>
      </c>
      <c r="F2" s="324" t="s">
        <v>656</v>
      </c>
      <c r="G2" s="324" t="s">
        <v>95</v>
      </c>
      <c r="H2" s="324" t="s">
        <v>96</v>
      </c>
      <c r="I2" s="324" t="s">
        <v>325</v>
      </c>
      <c r="J2" s="257">
        <v>2022</v>
      </c>
      <c r="K2" s="427">
        <v>198.07300000000001</v>
      </c>
    </row>
    <row r="3" spans="1:11" x14ac:dyDescent="0.25">
      <c r="A3" s="365" t="s">
        <v>648</v>
      </c>
      <c r="B3" s="324" t="s">
        <v>689</v>
      </c>
      <c r="C3" s="324">
        <v>85421</v>
      </c>
      <c r="D3" s="324" t="s">
        <v>696</v>
      </c>
      <c r="E3" s="428" t="s">
        <v>2807</v>
      </c>
      <c r="F3" s="324" t="s">
        <v>656</v>
      </c>
      <c r="G3" s="324" t="s">
        <v>391</v>
      </c>
      <c r="H3" s="324" t="s">
        <v>210</v>
      </c>
      <c r="I3" s="324" t="s">
        <v>325</v>
      </c>
      <c r="J3" s="257">
        <v>2022</v>
      </c>
      <c r="K3" s="427">
        <v>179.67400000000001</v>
      </c>
    </row>
    <row r="4" spans="1:11" x14ac:dyDescent="0.25">
      <c r="A4" s="365" t="s">
        <v>648</v>
      </c>
      <c r="B4" s="324" t="s">
        <v>689</v>
      </c>
      <c r="C4" s="324">
        <v>85421</v>
      </c>
      <c r="D4" s="324" t="s">
        <v>696</v>
      </c>
      <c r="E4" s="428" t="s">
        <v>2807</v>
      </c>
      <c r="F4" s="324" t="s">
        <v>656</v>
      </c>
      <c r="G4" s="324" t="s">
        <v>412</v>
      </c>
      <c r="H4" s="324" t="s">
        <v>99</v>
      </c>
      <c r="I4" s="324" t="s">
        <v>325</v>
      </c>
      <c r="J4" s="257">
        <v>2022</v>
      </c>
      <c r="K4" s="427">
        <v>16.745000000000001</v>
      </c>
    </row>
    <row r="5" spans="1:11" x14ac:dyDescent="0.25">
      <c r="A5" s="365" t="s">
        <v>648</v>
      </c>
      <c r="B5" s="324" t="s">
        <v>689</v>
      </c>
      <c r="C5" s="324">
        <v>85421</v>
      </c>
      <c r="D5" s="324" t="s">
        <v>696</v>
      </c>
      <c r="E5" s="428" t="s">
        <v>2807</v>
      </c>
      <c r="F5" s="324" t="s">
        <v>656</v>
      </c>
      <c r="G5" s="324" t="s">
        <v>430</v>
      </c>
      <c r="H5" s="324" t="s">
        <v>211</v>
      </c>
      <c r="I5" s="324" t="s">
        <v>325</v>
      </c>
      <c r="J5" s="257">
        <v>2022</v>
      </c>
      <c r="K5" s="427">
        <v>1.6539999999999999</v>
      </c>
    </row>
    <row r="6" spans="1:11" x14ac:dyDescent="0.25">
      <c r="A6" s="365" t="s">
        <v>648</v>
      </c>
      <c r="B6" s="324" t="s">
        <v>689</v>
      </c>
      <c r="C6" s="324">
        <v>85421</v>
      </c>
      <c r="D6" s="324" t="s">
        <v>696</v>
      </c>
      <c r="E6" s="428" t="s">
        <v>2807</v>
      </c>
      <c r="F6" s="324" t="s">
        <v>656</v>
      </c>
      <c r="G6" s="324" t="s">
        <v>101</v>
      </c>
      <c r="H6" s="324" t="s">
        <v>102</v>
      </c>
      <c r="I6" s="324" t="s">
        <v>325</v>
      </c>
      <c r="J6" s="257">
        <v>2022</v>
      </c>
      <c r="K6" s="427">
        <v>13.510999999999999</v>
      </c>
    </row>
    <row r="7" spans="1:11" x14ac:dyDescent="0.25">
      <c r="A7" s="365" t="s">
        <v>648</v>
      </c>
      <c r="B7" s="324" t="s">
        <v>689</v>
      </c>
      <c r="C7" s="324">
        <v>85421</v>
      </c>
      <c r="D7" s="324" t="s">
        <v>696</v>
      </c>
      <c r="E7" s="428" t="s">
        <v>2807</v>
      </c>
      <c r="F7" s="324" t="s">
        <v>656</v>
      </c>
      <c r="G7" s="324" t="s">
        <v>103</v>
      </c>
      <c r="H7" s="324" t="s">
        <v>104</v>
      </c>
      <c r="I7" s="324" t="s">
        <v>325</v>
      </c>
      <c r="J7" s="257">
        <v>2022</v>
      </c>
      <c r="K7" s="427">
        <v>980.25300000000004</v>
      </c>
    </row>
    <row r="8" spans="1:11" x14ac:dyDescent="0.25">
      <c r="A8" s="365" t="s">
        <v>648</v>
      </c>
      <c r="B8" s="324" t="s">
        <v>689</v>
      </c>
      <c r="C8" s="324">
        <v>85421</v>
      </c>
      <c r="D8" s="324" t="s">
        <v>696</v>
      </c>
      <c r="E8" s="428" t="s">
        <v>2807</v>
      </c>
      <c r="F8" s="324" t="s">
        <v>656</v>
      </c>
      <c r="G8" s="324" t="s">
        <v>693</v>
      </c>
      <c r="H8" s="324" t="s">
        <v>212</v>
      </c>
      <c r="I8" s="324" t="s">
        <v>325</v>
      </c>
      <c r="J8" s="257">
        <v>2022</v>
      </c>
      <c r="K8" s="427">
        <v>197.19900000000001</v>
      </c>
    </row>
    <row r="9" spans="1:11" x14ac:dyDescent="0.25">
      <c r="A9" s="365" t="s">
        <v>648</v>
      </c>
      <c r="B9" s="324" t="s">
        <v>689</v>
      </c>
      <c r="C9" s="324">
        <v>85421</v>
      </c>
      <c r="D9" s="324" t="s">
        <v>696</v>
      </c>
      <c r="E9" s="428" t="s">
        <v>2807</v>
      </c>
      <c r="F9" s="324" t="s">
        <v>656</v>
      </c>
      <c r="G9" s="324" t="s">
        <v>694</v>
      </c>
      <c r="H9" s="324" t="s">
        <v>213</v>
      </c>
      <c r="I9" s="324" t="s">
        <v>325</v>
      </c>
      <c r="J9" s="257">
        <v>2022</v>
      </c>
      <c r="K9" s="427">
        <v>16.957999999999998</v>
      </c>
    </row>
    <row r="10" spans="1:11" x14ac:dyDescent="0.25">
      <c r="A10" s="365" t="s">
        <v>648</v>
      </c>
      <c r="B10" s="324" t="s">
        <v>689</v>
      </c>
      <c r="C10" s="324">
        <v>85421</v>
      </c>
      <c r="D10" s="324" t="s">
        <v>696</v>
      </c>
      <c r="E10" s="428" t="s">
        <v>2807</v>
      </c>
      <c r="F10" s="324" t="s">
        <v>656</v>
      </c>
      <c r="G10" s="324" t="s">
        <v>556</v>
      </c>
      <c r="H10" s="324" t="s">
        <v>214</v>
      </c>
      <c r="I10" s="324" t="s">
        <v>325</v>
      </c>
      <c r="J10" s="257">
        <v>2022</v>
      </c>
      <c r="K10" s="427">
        <v>8.8350000000000009</v>
      </c>
    </row>
    <row r="11" spans="1:11" x14ac:dyDescent="0.25">
      <c r="A11" s="365" t="s">
        <v>648</v>
      </c>
      <c r="B11" s="324" t="s">
        <v>689</v>
      </c>
      <c r="C11" s="324">
        <v>85421</v>
      </c>
      <c r="D11" s="324" t="s">
        <v>696</v>
      </c>
      <c r="E11" s="428" t="s">
        <v>2807</v>
      </c>
      <c r="F11" s="324" t="s">
        <v>656</v>
      </c>
      <c r="G11" s="324" t="s">
        <v>557</v>
      </c>
      <c r="H11" s="324" t="s">
        <v>215</v>
      </c>
      <c r="I11" s="324" t="s">
        <v>325</v>
      </c>
      <c r="J11" s="257">
        <v>2022</v>
      </c>
      <c r="K11" s="427">
        <v>47.587000000000003</v>
      </c>
    </row>
    <row r="12" spans="1:11" x14ac:dyDescent="0.25">
      <c r="A12" s="365" t="s">
        <v>648</v>
      </c>
      <c r="B12" s="324" t="s">
        <v>689</v>
      </c>
      <c r="C12" s="324">
        <v>85421</v>
      </c>
      <c r="D12" s="324" t="s">
        <v>696</v>
      </c>
      <c r="E12" s="428" t="s">
        <v>2807</v>
      </c>
      <c r="F12" s="324" t="s">
        <v>656</v>
      </c>
      <c r="G12" s="324" t="s">
        <v>558</v>
      </c>
      <c r="H12" s="324" t="s">
        <v>216</v>
      </c>
      <c r="I12" s="324" t="s">
        <v>325</v>
      </c>
      <c r="J12" s="257">
        <v>2022</v>
      </c>
      <c r="K12" s="427">
        <v>13.228</v>
      </c>
    </row>
    <row r="13" spans="1:11" x14ac:dyDescent="0.25">
      <c r="A13" s="365" t="s">
        <v>648</v>
      </c>
      <c r="B13" s="324" t="s">
        <v>689</v>
      </c>
      <c r="C13" s="324">
        <v>85421</v>
      </c>
      <c r="D13" s="324" t="s">
        <v>696</v>
      </c>
      <c r="E13" s="428" t="s">
        <v>2807</v>
      </c>
      <c r="F13" s="324" t="s">
        <v>656</v>
      </c>
      <c r="G13" s="324" t="s">
        <v>559</v>
      </c>
      <c r="H13" s="324" t="s">
        <v>217</v>
      </c>
      <c r="I13" s="324" t="s">
        <v>325</v>
      </c>
      <c r="J13" s="257">
        <v>2022</v>
      </c>
      <c r="K13" s="427">
        <v>32.790999999999997</v>
      </c>
    </row>
    <row r="14" spans="1:11" x14ac:dyDescent="0.25">
      <c r="A14" s="365" t="s">
        <v>648</v>
      </c>
      <c r="B14" s="324" t="s">
        <v>689</v>
      </c>
      <c r="C14" s="324">
        <v>85421</v>
      </c>
      <c r="D14" s="324" t="s">
        <v>696</v>
      </c>
      <c r="E14" s="428" t="s">
        <v>2807</v>
      </c>
      <c r="F14" s="324" t="s">
        <v>656</v>
      </c>
      <c r="G14" s="324" t="s">
        <v>560</v>
      </c>
      <c r="H14" s="324" t="s">
        <v>218</v>
      </c>
      <c r="I14" s="324" t="s">
        <v>325</v>
      </c>
      <c r="J14" s="257">
        <v>2022</v>
      </c>
      <c r="K14" s="427">
        <v>175.00700000000001</v>
      </c>
    </row>
    <row r="15" spans="1:11" x14ac:dyDescent="0.25">
      <c r="A15" s="365" t="s">
        <v>648</v>
      </c>
      <c r="B15" s="324" t="s">
        <v>689</v>
      </c>
      <c r="C15" s="324">
        <v>85421</v>
      </c>
      <c r="D15" s="324" t="s">
        <v>696</v>
      </c>
      <c r="E15" s="428" t="s">
        <v>2807</v>
      </c>
      <c r="F15" s="324" t="s">
        <v>656</v>
      </c>
      <c r="G15" s="324" t="s">
        <v>561</v>
      </c>
      <c r="H15" s="324" t="s">
        <v>219</v>
      </c>
      <c r="I15" s="324" t="s">
        <v>325</v>
      </c>
      <c r="J15" s="257">
        <v>2022</v>
      </c>
      <c r="K15" s="427">
        <v>14.247</v>
      </c>
    </row>
    <row r="16" spans="1:11" x14ac:dyDescent="0.25">
      <c r="A16" s="365" t="s">
        <v>648</v>
      </c>
      <c r="B16" s="324" t="s">
        <v>689</v>
      </c>
      <c r="C16" s="324">
        <v>85421</v>
      </c>
      <c r="D16" s="324" t="s">
        <v>696</v>
      </c>
      <c r="E16" s="428" t="s">
        <v>2807</v>
      </c>
      <c r="F16" s="324" t="s">
        <v>656</v>
      </c>
      <c r="G16" s="324" t="s">
        <v>562</v>
      </c>
      <c r="H16" s="324" t="s">
        <v>220</v>
      </c>
      <c r="I16" s="324" t="s">
        <v>325</v>
      </c>
      <c r="J16" s="257">
        <v>2022</v>
      </c>
      <c r="K16" s="427">
        <v>49.457000000000001</v>
      </c>
    </row>
    <row r="17" spans="1:11" x14ac:dyDescent="0.25">
      <c r="A17" s="365" t="s">
        <v>648</v>
      </c>
      <c r="B17" s="324" t="s">
        <v>689</v>
      </c>
      <c r="C17" s="324">
        <v>85421</v>
      </c>
      <c r="D17" s="324" t="s">
        <v>696</v>
      </c>
      <c r="E17" s="428" t="s">
        <v>2807</v>
      </c>
      <c r="F17" s="324" t="s">
        <v>656</v>
      </c>
      <c r="G17" s="324" t="s">
        <v>563</v>
      </c>
      <c r="H17" s="324" t="s">
        <v>221</v>
      </c>
      <c r="I17" s="324" t="s">
        <v>325</v>
      </c>
      <c r="J17" s="257">
        <v>2022</v>
      </c>
      <c r="K17" s="427">
        <v>60.581000000000003</v>
      </c>
    </row>
    <row r="18" spans="1:11" x14ac:dyDescent="0.25">
      <c r="A18" s="365" t="s">
        <v>648</v>
      </c>
      <c r="B18" s="324" t="s">
        <v>689</v>
      </c>
      <c r="C18" s="324">
        <v>85421</v>
      </c>
      <c r="D18" s="324" t="s">
        <v>696</v>
      </c>
      <c r="E18" s="428" t="s">
        <v>2807</v>
      </c>
      <c r="F18" s="324" t="s">
        <v>656</v>
      </c>
      <c r="G18" s="324" t="s">
        <v>564</v>
      </c>
      <c r="H18" s="324" t="s">
        <v>222</v>
      </c>
      <c r="I18" s="324" t="s">
        <v>325</v>
      </c>
      <c r="J18" s="257">
        <v>2022</v>
      </c>
      <c r="K18" s="427">
        <v>57.784999999999997</v>
      </c>
    </row>
    <row r="19" spans="1:11" x14ac:dyDescent="0.25">
      <c r="A19" s="365" t="s">
        <v>648</v>
      </c>
      <c r="B19" s="324" t="s">
        <v>689</v>
      </c>
      <c r="C19" s="324">
        <v>85421</v>
      </c>
      <c r="D19" s="324" t="s">
        <v>696</v>
      </c>
      <c r="E19" s="428" t="s">
        <v>2807</v>
      </c>
      <c r="F19" s="324" t="s">
        <v>656</v>
      </c>
      <c r="G19" s="324" t="s">
        <v>565</v>
      </c>
      <c r="H19" s="324" t="s">
        <v>223</v>
      </c>
      <c r="I19" s="324" t="s">
        <v>325</v>
      </c>
      <c r="J19" s="257">
        <v>2022</v>
      </c>
      <c r="K19" s="427">
        <v>78.180999999999997</v>
      </c>
    </row>
    <row r="20" spans="1:11" x14ac:dyDescent="0.25">
      <c r="A20" s="365" t="s">
        <v>648</v>
      </c>
      <c r="B20" s="324" t="s">
        <v>689</v>
      </c>
      <c r="C20" s="324">
        <v>85421</v>
      </c>
      <c r="D20" s="324" t="s">
        <v>696</v>
      </c>
      <c r="E20" s="428" t="s">
        <v>2807</v>
      </c>
      <c r="F20" s="324" t="s">
        <v>656</v>
      </c>
      <c r="G20" s="324" t="s">
        <v>566</v>
      </c>
      <c r="H20" s="324" t="s">
        <v>224</v>
      </c>
      <c r="I20" s="324" t="s">
        <v>325</v>
      </c>
      <c r="J20" s="257">
        <v>2022</v>
      </c>
      <c r="K20" s="427">
        <v>16.032</v>
      </c>
    </row>
    <row r="21" spans="1:11" x14ac:dyDescent="0.25">
      <c r="A21" s="365" t="s">
        <v>648</v>
      </c>
      <c r="B21" s="324" t="s">
        <v>689</v>
      </c>
      <c r="C21" s="324">
        <v>85421</v>
      </c>
      <c r="D21" s="324" t="s">
        <v>696</v>
      </c>
      <c r="E21" s="428" t="s">
        <v>2807</v>
      </c>
      <c r="F21" s="324" t="s">
        <v>656</v>
      </c>
      <c r="G21" s="324" t="s">
        <v>567</v>
      </c>
      <c r="H21" s="324" t="s">
        <v>225</v>
      </c>
      <c r="I21" s="324" t="s">
        <v>325</v>
      </c>
      <c r="J21" s="257">
        <v>2022</v>
      </c>
      <c r="K21" s="427">
        <v>21.071999999999999</v>
      </c>
    </row>
    <row r="22" spans="1:11" x14ac:dyDescent="0.25">
      <c r="A22" s="365" t="s">
        <v>648</v>
      </c>
      <c r="B22" s="324" t="s">
        <v>689</v>
      </c>
      <c r="C22" s="324">
        <v>85421</v>
      </c>
      <c r="D22" s="324" t="s">
        <v>696</v>
      </c>
      <c r="E22" s="428" t="s">
        <v>2807</v>
      </c>
      <c r="F22" s="324" t="s">
        <v>656</v>
      </c>
      <c r="G22" s="324" t="s">
        <v>568</v>
      </c>
      <c r="H22" s="324" t="s">
        <v>120</v>
      </c>
      <c r="I22" s="324" t="s">
        <v>325</v>
      </c>
      <c r="J22" s="257">
        <v>2022</v>
      </c>
      <c r="K22" s="427">
        <v>63.976999999999997</v>
      </c>
    </row>
    <row r="23" spans="1:11" x14ac:dyDescent="0.25">
      <c r="A23" s="365" t="s">
        <v>648</v>
      </c>
      <c r="B23" s="324" t="s">
        <v>689</v>
      </c>
      <c r="C23" s="324">
        <v>85421</v>
      </c>
      <c r="D23" s="324" t="s">
        <v>696</v>
      </c>
      <c r="E23" s="428" t="s">
        <v>2807</v>
      </c>
      <c r="F23" s="324" t="s">
        <v>656</v>
      </c>
      <c r="G23" s="324" t="s">
        <v>569</v>
      </c>
      <c r="H23" s="324" t="s">
        <v>226</v>
      </c>
      <c r="I23" s="324" t="s">
        <v>325</v>
      </c>
      <c r="J23" s="257">
        <v>2022</v>
      </c>
      <c r="K23" s="427">
        <v>79.403999999999996</v>
      </c>
    </row>
    <row r="24" spans="1:11" x14ac:dyDescent="0.25">
      <c r="A24" s="365" t="s">
        <v>648</v>
      </c>
      <c r="B24" s="324" t="s">
        <v>689</v>
      </c>
      <c r="C24" s="324">
        <v>85421</v>
      </c>
      <c r="D24" s="324" t="s">
        <v>696</v>
      </c>
      <c r="E24" s="428" t="s">
        <v>2807</v>
      </c>
      <c r="F24" s="324" t="s">
        <v>656</v>
      </c>
      <c r="G24" s="324" t="s">
        <v>570</v>
      </c>
      <c r="H24" s="324" t="s">
        <v>227</v>
      </c>
      <c r="I24" s="324" t="s">
        <v>325</v>
      </c>
      <c r="J24" s="257">
        <v>2022</v>
      </c>
      <c r="K24" s="427">
        <v>10.736000000000001</v>
      </c>
    </row>
    <row r="25" spans="1:11" x14ac:dyDescent="0.25">
      <c r="A25" s="365" t="s">
        <v>648</v>
      </c>
      <c r="B25" s="324" t="s">
        <v>689</v>
      </c>
      <c r="C25" s="324">
        <v>85421</v>
      </c>
      <c r="D25" s="324" t="s">
        <v>696</v>
      </c>
      <c r="E25" s="428" t="s">
        <v>2807</v>
      </c>
      <c r="F25" s="324" t="s">
        <v>656</v>
      </c>
      <c r="G25" s="324" t="s">
        <v>571</v>
      </c>
      <c r="H25" s="324" t="s">
        <v>228</v>
      </c>
      <c r="I25" s="324" t="s">
        <v>325</v>
      </c>
      <c r="J25" s="257">
        <v>2022</v>
      </c>
      <c r="K25" s="427">
        <v>22.635000000000002</v>
      </c>
    </row>
    <row r="26" spans="1:11" x14ac:dyDescent="0.25">
      <c r="A26" s="365" t="s">
        <v>648</v>
      </c>
      <c r="B26" s="324" t="s">
        <v>689</v>
      </c>
      <c r="C26" s="324">
        <v>85421</v>
      </c>
      <c r="D26" s="324" t="s">
        <v>696</v>
      </c>
      <c r="E26" s="428" t="s">
        <v>2807</v>
      </c>
      <c r="F26" s="324" t="s">
        <v>656</v>
      </c>
      <c r="G26" s="324" t="s">
        <v>572</v>
      </c>
      <c r="H26" s="324" t="s">
        <v>229</v>
      </c>
      <c r="I26" s="324" t="s">
        <v>325</v>
      </c>
      <c r="J26" s="257">
        <v>2022</v>
      </c>
      <c r="K26" s="427">
        <v>14.541</v>
      </c>
    </row>
    <row r="27" spans="1:11" x14ac:dyDescent="0.25">
      <c r="A27" s="365" t="s">
        <v>648</v>
      </c>
      <c r="B27" s="324" t="s">
        <v>689</v>
      </c>
      <c r="C27" s="324">
        <v>85421</v>
      </c>
      <c r="D27" s="324" t="s">
        <v>696</v>
      </c>
      <c r="E27" s="428" t="s">
        <v>2807</v>
      </c>
      <c r="F27" s="324" t="s">
        <v>656</v>
      </c>
      <c r="G27" s="324" t="s">
        <v>573</v>
      </c>
      <c r="H27" s="324" t="s">
        <v>126</v>
      </c>
      <c r="I27" s="324" t="s">
        <v>325</v>
      </c>
      <c r="J27" s="257">
        <v>2022</v>
      </c>
      <c r="K27" s="427">
        <v>125.85</v>
      </c>
    </row>
    <row r="28" spans="1:11" x14ac:dyDescent="0.25">
      <c r="A28" s="365" t="s">
        <v>648</v>
      </c>
      <c r="B28" s="324" t="s">
        <v>689</v>
      </c>
      <c r="C28" s="324">
        <v>85421</v>
      </c>
      <c r="D28" s="324" t="s">
        <v>696</v>
      </c>
      <c r="E28" s="428" t="s">
        <v>2807</v>
      </c>
      <c r="F28" s="324" t="s">
        <v>656</v>
      </c>
      <c r="G28" s="324" t="s">
        <v>127</v>
      </c>
      <c r="H28" s="324" t="s">
        <v>230</v>
      </c>
      <c r="I28" s="324" t="s">
        <v>325</v>
      </c>
      <c r="J28" s="257">
        <v>2022</v>
      </c>
      <c r="K28" s="427">
        <v>90.930999999999997</v>
      </c>
    </row>
    <row r="29" spans="1:11" x14ac:dyDescent="0.25">
      <c r="A29" s="365" t="s">
        <v>648</v>
      </c>
      <c r="B29" s="324" t="s">
        <v>689</v>
      </c>
      <c r="C29" s="324">
        <v>85421</v>
      </c>
      <c r="D29" s="324" t="s">
        <v>696</v>
      </c>
      <c r="E29" s="428" t="s">
        <v>2807</v>
      </c>
      <c r="F29" s="324" t="s">
        <v>656</v>
      </c>
      <c r="G29" s="324" t="s">
        <v>574</v>
      </c>
      <c r="H29" s="324" t="s">
        <v>129</v>
      </c>
      <c r="I29" s="324" t="s">
        <v>325</v>
      </c>
      <c r="J29" s="257">
        <v>2022</v>
      </c>
      <c r="K29" s="427">
        <v>2.214</v>
      </c>
    </row>
    <row r="30" spans="1:11" x14ac:dyDescent="0.25">
      <c r="A30" s="365" t="s">
        <v>648</v>
      </c>
      <c r="B30" s="324" t="s">
        <v>689</v>
      </c>
      <c r="C30" s="324">
        <v>85421</v>
      </c>
      <c r="D30" s="324" t="s">
        <v>696</v>
      </c>
      <c r="E30" s="428" t="s">
        <v>2807</v>
      </c>
      <c r="F30" s="324" t="s">
        <v>656</v>
      </c>
      <c r="G30" s="324" t="s">
        <v>575</v>
      </c>
      <c r="H30" s="324" t="s">
        <v>231</v>
      </c>
      <c r="I30" s="324" t="s">
        <v>325</v>
      </c>
      <c r="J30" s="257">
        <v>2022</v>
      </c>
      <c r="K30" s="427">
        <v>88.716999999999999</v>
      </c>
    </row>
    <row r="31" spans="1:11" x14ac:dyDescent="0.25">
      <c r="A31" s="365" t="s">
        <v>648</v>
      </c>
      <c r="B31" s="324" t="s">
        <v>689</v>
      </c>
      <c r="C31" s="324">
        <v>85421</v>
      </c>
      <c r="D31" s="324" t="s">
        <v>696</v>
      </c>
      <c r="E31" s="428" t="s">
        <v>2807</v>
      </c>
      <c r="F31" s="324" t="s">
        <v>656</v>
      </c>
      <c r="G31" s="324" t="s">
        <v>131</v>
      </c>
      <c r="H31" s="324" t="s">
        <v>132</v>
      </c>
      <c r="I31" s="324" t="s">
        <v>325</v>
      </c>
      <c r="J31" s="257">
        <v>2022</v>
      </c>
      <c r="K31" s="427">
        <v>294.762</v>
      </c>
    </row>
    <row r="32" spans="1:11" x14ac:dyDescent="0.25">
      <c r="A32" s="365" t="s">
        <v>648</v>
      </c>
      <c r="B32" s="324" t="s">
        <v>689</v>
      </c>
      <c r="C32" s="324">
        <v>85421</v>
      </c>
      <c r="D32" s="324" t="s">
        <v>696</v>
      </c>
      <c r="E32" s="428" t="s">
        <v>2807</v>
      </c>
      <c r="F32" s="324" t="s">
        <v>656</v>
      </c>
      <c r="G32" s="324" t="s">
        <v>133</v>
      </c>
      <c r="H32" s="324" t="s">
        <v>232</v>
      </c>
      <c r="I32" s="324" t="s">
        <v>325</v>
      </c>
      <c r="J32" s="257">
        <v>2022</v>
      </c>
      <c r="K32" s="427">
        <v>471.964</v>
      </c>
    </row>
    <row r="33" spans="1:11" x14ac:dyDescent="0.25">
      <c r="A33" s="365" t="s">
        <v>648</v>
      </c>
      <c r="B33" s="324" t="s">
        <v>689</v>
      </c>
      <c r="C33" s="324">
        <v>85421</v>
      </c>
      <c r="D33" s="324" t="s">
        <v>696</v>
      </c>
      <c r="E33" s="428" t="s">
        <v>2807</v>
      </c>
      <c r="F33" s="324" t="s">
        <v>656</v>
      </c>
      <c r="G33" s="324" t="s">
        <v>576</v>
      </c>
      <c r="H33" s="324" t="s">
        <v>233</v>
      </c>
      <c r="I33" s="324" t="s">
        <v>325</v>
      </c>
      <c r="J33" s="257">
        <v>2022</v>
      </c>
      <c r="K33" s="427">
        <v>42.752000000000002</v>
      </c>
    </row>
    <row r="34" spans="1:11" x14ac:dyDescent="0.25">
      <c r="A34" s="365" t="s">
        <v>648</v>
      </c>
      <c r="B34" s="324" t="s">
        <v>689</v>
      </c>
      <c r="C34" s="324">
        <v>85421</v>
      </c>
      <c r="D34" s="324" t="s">
        <v>696</v>
      </c>
      <c r="E34" s="428" t="s">
        <v>2807</v>
      </c>
      <c r="F34" s="324" t="s">
        <v>656</v>
      </c>
      <c r="G34" s="324" t="s">
        <v>577</v>
      </c>
      <c r="H34" s="324" t="s">
        <v>136</v>
      </c>
      <c r="I34" s="324" t="s">
        <v>325</v>
      </c>
      <c r="J34" s="257">
        <v>2022</v>
      </c>
      <c r="K34" s="427">
        <v>213.78100000000001</v>
      </c>
    </row>
    <row r="35" spans="1:11" x14ac:dyDescent="0.25">
      <c r="A35" s="365" t="s">
        <v>648</v>
      </c>
      <c r="B35" s="324" t="s">
        <v>689</v>
      </c>
      <c r="C35" s="324">
        <v>85421</v>
      </c>
      <c r="D35" s="324" t="s">
        <v>696</v>
      </c>
      <c r="E35" s="428" t="s">
        <v>2807</v>
      </c>
      <c r="F35" s="324" t="s">
        <v>656</v>
      </c>
      <c r="G35" s="324" t="s">
        <v>578</v>
      </c>
      <c r="H35" s="324" t="s">
        <v>138</v>
      </c>
      <c r="I35" s="324" t="s">
        <v>325</v>
      </c>
      <c r="J35" s="257">
        <v>2022</v>
      </c>
      <c r="K35" s="427">
        <v>215.43100000000001</v>
      </c>
    </row>
    <row r="36" spans="1:11" x14ac:dyDescent="0.25">
      <c r="A36" s="365" t="s">
        <v>648</v>
      </c>
      <c r="B36" s="324" t="s">
        <v>689</v>
      </c>
      <c r="C36" s="324">
        <v>85421</v>
      </c>
      <c r="D36" s="324" t="s">
        <v>696</v>
      </c>
      <c r="E36" s="428" t="s">
        <v>2807</v>
      </c>
      <c r="F36" s="324" t="s">
        <v>656</v>
      </c>
      <c r="G36" s="324" t="s">
        <v>139</v>
      </c>
      <c r="H36" s="324" t="s">
        <v>140</v>
      </c>
      <c r="I36" s="324" t="s">
        <v>325</v>
      </c>
      <c r="J36" s="257">
        <v>2022</v>
      </c>
      <c r="K36" s="427">
        <v>781.00699999999995</v>
      </c>
    </row>
    <row r="37" spans="1:11" x14ac:dyDescent="0.25">
      <c r="A37" s="365" t="s">
        <v>648</v>
      </c>
      <c r="B37" s="324" t="s">
        <v>689</v>
      </c>
      <c r="C37" s="324">
        <v>85421</v>
      </c>
      <c r="D37" s="324" t="s">
        <v>696</v>
      </c>
      <c r="E37" s="428" t="s">
        <v>2807</v>
      </c>
      <c r="F37" s="324" t="s">
        <v>656</v>
      </c>
      <c r="G37" s="324" t="s">
        <v>579</v>
      </c>
      <c r="H37" s="324" t="s">
        <v>235</v>
      </c>
      <c r="I37" s="324" t="s">
        <v>325</v>
      </c>
      <c r="J37" s="257">
        <v>2022</v>
      </c>
      <c r="K37" s="427">
        <v>345.15699999999998</v>
      </c>
    </row>
    <row r="38" spans="1:11" x14ac:dyDescent="0.25">
      <c r="A38" s="365" t="s">
        <v>648</v>
      </c>
      <c r="B38" s="324" t="s">
        <v>689</v>
      </c>
      <c r="C38" s="324">
        <v>85421</v>
      </c>
      <c r="D38" s="324" t="s">
        <v>696</v>
      </c>
      <c r="E38" s="428" t="s">
        <v>2807</v>
      </c>
      <c r="F38" s="324" t="s">
        <v>656</v>
      </c>
      <c r="G38" s="324" t="s">
        <v>580</v>
      </c>
      <c r="H38" s="324" t="s">
        <v>142</v>
      </c>
      <c r="I38" s="324" t="s">
        <v>325</v>
      </c>
      <c r="J38" s="257">
        <v>2022</v>
      </c>
      <c r="K38" s="427">
        <v>3.7999999999999999E-2</v>
      </c>
    </row>
    <row r="39" spans="1:11" x14ac:dyDescent="0.25">
      <c r="A39" s="365" t="s">
        <v>648</v>
      </c>
      <c r="B39" s="324" t="s">
        <v>689</v>
      </c>
      <c r="C39" s="324">
        <v>85421</v>
      </c>
      <c r="D39" s="324" t="s">
        <v>696</v>
      </c>
      <c r="E39" s="428" t="s">
        <v>2807</v>
      </c>
      <c r="F39" s="324" t="s">
        <v>656</v>
      </c>
      <c r="G39" s="324" t="s">
        <v>581</v>
      </c>
      <c r="H39" s="324" t="s">
        <v>144</v>
      </c>
      <c r="I39" s="324" t="s">
        <v>325</v>
      </c>
      <c r="J39" s="257">
        <v>2022</v>
      </c>
      <c r="K39" s="427">
        <v>0.94099999999999995</v>
      </c>
    </row>
    <row r="40" spans="1:11" x14ac:dyDescent="0.25">
      <c r="A40" s="365" t="s">
        <v>648</v>
      </c>
      <c r="B40" s="324" t="s">
        <v>689</v>
      </c>
      <c r="C40" s="324">
        <v>85421</v>
      </c>
      <c r="D40" s="324" t="s">
        <v>696</v>
      </c>
      <c r="E40" s="428" t="s">
        <v>2807</v>
      </c>
      <c r="F40" s="324" t="s">
        <v>656</v>
      </c>
      <c r="G40" s="324" t="s">
        <v>582</v>
      </c>
      <c r="H40" s="324" t="s">
        <v>236</v>
      </c>
      <c r="I40" s="324" t="s">
        <v>325</v>
      </c>
      <c r="J40" s="257">
        <v>2022</v>
      </c>
      <c r="K40" s="427">
        <v>304.84399999999999</v>
      </c>
    </row>
    <row r="41" spans="1:11" x14ac:dyDescent="0.25">
      <c r="A41" s="365" t="s">
        <v>648</v>
      </c>
      <c r="B41" s="324" t="s">
        <v>689</v>
      </c>
      <c r="C41" s="324">
        <v>85421</v>
      </c>
      <c r="D41" s="324" t="s">
        <v>696</v>
      </c>
      <c r="E41" s="428" t="s">
        <v>2807</v>
      </c>
      <c r="F41" s="324" t="s">
        <v>656</v>
      </c>
      <c r="G41" s="324" t="s">
        <v>583</v>
      </c>
      <c r="H41" s="324" t="s">
        <v>147</v>
      </c>
      <c r="I41" s="324" t="s">
        <v>325</v>
      </c>
      <c r="J41" s="257">
        <v>2022</v>
      </c>
      <c r="K41" s="427">
        <v>130.02699999999999</v>
      </c>
    </row>
    <row r="42" spans="1:11" x14ac:dyDescent="0.25">
      <c r="A42" s="365" t="s">
        <v>648</v>
      </c>
      <c r="B42" s="324" t="s">
        <v>689</v>
      </c>
      <c r="C42" s="324">
        <v>85421</v>
      </c>
      <c r="D42" s="324" t="s">
        <v>696</v>
      </c>
      <c r="E42" s="428" t="s">
        <v>2807</v>
      </c>
      <c r="F42" s="324" t="s">
        <v>656</v>
      </c>
      <c r="G42" s="324" t="s">
        <v>148</v>
      </c>
      <c r="H42" s="324" t="s">
        <v>149</v>
      </c>
      <c r="I42" s="324" t="s">
        <v>325</v>
      </c>
      <c r="J42" s="257">
        <v>2022</v>
      </c>
      <c r="K42" s="427">
        <v>54.921999999999997</v>
      </c>
    </row>
    <row r="43" spans="1:11" x14ac:dyDescent="0.25">
      <c r="A43" s="365" t="s">
        <v>648</v>
      </c>
      <c r="B43" s="324" t="s">
        <v>689</v>
      </c>
      <c r="C43" s="324">
        <v>85421</v>
      </c>
      <c r="D43" s="324" t="s">
        <v>696</v>
      </c>
      <c r="E43" s="428" t="s">
        <v>2807</v>
      </c>
      <c r="F43" s="324" t="s">
        <v>656</v>
      </c>
      <c r="G43" s="324" t="s">
        <v>150</v>
      </c>
      <c r="H43" s="324" t="s">
        <v>151</v>
      </c>
      <c r="I43" s="324" t="s">
        <v>325</v>
      </c>
      <c r="J43" s="257">
        <v>2022</v>
      </c>
      <c r="K43" s="427">
        <v>42.360999999999997</v>
      </c>
    </row>
    <row r="44" spans="1:11" x14ac:dyDescent="0.25">
      <c r="A44" s="365" t="s">
        <v>648</v>
      </c>
      <c r="B44" s="324" t="s">
        <v>689</v>
      </c>
      <c r="C44" s="324">
        <v>85421</v>
      </c>
      <c r="D44" s="324" t="s">
        <v>696</v>
      </c>
      <c r="E44" s="428" t="s">
        <v>2807</v>
      </c>
      <c r="F44" s="324" t="s">
        <v>656</v>
      </c>
      <c r="G44" s="324" t="s">
        <v>152</v>
      </c>
      <c r="H44" s="324" t="s">
        <v>237</v>
      </c>
      <c r="I44" s="324" t="s">
        <v>325</v>
      </c>
      <c r="J44" s="257">
        <v>2022</v>
      </c>
      <c r="K44" s="427">
        <v>37.72</v>
      </c>
    </row>
    <row r="45" spans="1:11" x14ac:dyDescent="0.25">
      <c r="A45" s="365" t="s">
        <v>648</v>
      </c>
      <c r="B45" s="324" t="s">
        <v>689</v>
      </c>
      <c r="C45" s="324">
        <v>85421</v>
      </c>
      <c r="D45" s="324" t="s">
        <v>696</v>
      </c>
      <c r="E45" s="428" t="s">
        <v>2807</v>
      </c>
      <c r="F45" s="324" t="s">
        <v>656</v>
      </c>
      <c r="G45" s="324" t="s">
        <v>153</v>
      </c>
      <c r="H45" s="324" t="s">
        <v>238</v>
      </c>
      <c r="I45" s="324" t="s">
        <v>325</v>
      </c>
      <c r="J45" s="257">
        <v>2022</v>
      </c>
      <c r="K45" s="427">
        <v>10.994999999999999</v>
      </c>
    </row>
    <row r="46" spans="1:11" x14ac:dyDescent="0.25">
      <c r="A46" s="365" t="s">
        <v>648</v>
      </c>
      <c r="B46" s="324" t="s">
        <v>689</v>
      </c>
      <c r="C46" s="324">
        <v>85421</v>
      </c>
      <c r="D46" s="324" t="s">
        <v>696</v>
      </c>
      <c r="E46" s="428" t="s">
        <v>2807</v>
      </c>
      <c r="F46" s="324" t="s">
        <v>656</v>
      </c>
      <c r="G46" s="324" t="s">
        <v>154</v>
      </c>
      <c r="H46" s="324" t="s">
        <v>155</v>
      </c>
      <c r="I46" s="324" t="s">
        <v>325</v>
      </c>
      <c r="J46" s="257">
        <v>2022</v>
      </c>
      <c r="K46" s="427">
        <v>101.98</v>
      </c>
    </row>
    <row r="47" spans="1:11" x14ac:dyDescent="0.25">
      <c r="A47" s="365" t="s">
        <v>648</v>
      </c>
      <c r="B47" s="324" t="s">
        <v>689</v>
      </c>
      <c r="C47" s="324">
        <v>85421</v>
      </c>
      <c r="D47" s="324" t="s">
        <v>696</v>
      </c>
      <c r="E47" s="428" t="s">
        <v>2807</v>
      </c>
      <c r="F47" s="324" t="s">
        <v>656</v>
      </c>
      <c r="G47" s="324" t="s">
        <v>209</v>
      </c>
      <c r="H47" s="324" t="s">
        <v>239</v>
      </c>
      <c r="I47" s="324" t="s">
        <v>325</v>
      </c>
      <c r="J47" s="257">
        <v>2022</v>
      </c>
      <c r="K47" s="427">
        <v>40.232999999999997</v>
      </c>
    </row>
    <row r="48" spans="1:11" x14ac:dyDescent="0.25">
      <c r="A48" s="365" t="s">
        <v>648</v>
      </c>
      <c r="B48" s="324" t="s">
        <v>689</v>
      </c>
      <c r="C48" s="324">
        <v>85421</v>
      </c>
      <c r="D48" s="324" t="s">
        <v>696</v>
      </c>
      <c r="E48" s="428" t="s">
        <v>2807</v>
      </c>
      <c r="F48" s="324" t="s">
        <v>656</v>
      </c>
      <c r="G48" s="324" t="s">
        <v>156</v>
      </c>
      <c r="H48" s="324" t="s">
        <v>240</v>
      </c>
      <c r="I48" s="324" t="s">
        <v>325</v>
      </c>
      <c r="J48" s="257">
        <v>2022</v>
      </c>
      <c r="K48" s="427">
        <v>128.596</v>
      </c>
    </row>
    <row r="49" spans="1:11" x14ac:dyDescent="0.25">
      <c r="A49" s="365" t="s">
        <v>648</v>
      </c>
      <c r="B49" s="324" t="s">
        <v>689</v>
      </c>
      <c r="C49" s="324">
        <v>85421</v>
      </c>
      <c r="D49" s="324" t="s">
        <v>696</v>
      </c>
      <c r="E49" s="428" t="s">
        <v>2807</v>
      </c>
      <c r="F49" s="324" t="s">
        <v>656</v>
      </c>
      <c r="G49" s="324" t="s">
        <v>157</v>
      </c>
      <c r="H49" s="324" t="s">
        <v>241</v>
      </c>
      <c r="I49" s="324" t="s">
        <v>325</v>
      </c>
      <c r="J49" s="257">
        <v>2022</v>
      </c>
      <c r="K49" s="427">
        <v>98.710999999999999</v>
      </c>
    </row>
    <row r="50" spans="1:11" x14ac:dyDescent="0.25">
      <c r="A50" s="365" t="s">
        <v>648</v>
      </c>
      <c r="B50" s="324" t="s">
        <v>689</v>
      </c>
      <c r="C50" s="324">
        <v>85421</v>
      </c>
      <c r="D50" s="324" t="s">
        <v>696</v>
      </c>
      <c r="E50" s="428" t="s">
        <v>2807</v>
      </c>
      <c r="F50" s="324" t="s">
        <v>656</v>
      </c>
      <c r="G50" s="324" t="s">
        <v>158</v>
      </c>
      <c r="H50" s="324" t="s">
        <v>159</v>
      </c>
      <c r="I50" s="324" t="s">
        <v>325</v>
      </c>
      <c r="J50" s="257">
        <v>2022</v>
      </c>
      <c r="K50" s="427">
        <v>218.39</v>
      </c>
    </row>
    <row r="51" spans="1:11" x14ac:dyDescent="0.25">
      <c r="A51" s="365" t="s">
        <v>648</v>
      </c>
      <c r="B51" s="324" t="s">
        <v>689</v>
      </c>
      <c r="C51" s="324">
        <v>85421</v>
      </c>
      <c r="D51" s="324" t="s">
        <v>696</v>
      </c>
      <c r="E51" s="428" t="s">
        <v>2807</v>
      </c>
      <c r="F51" s="324" t="s">
        <v>656</v>
      </c>
      <c r="G51" s="324" t="s">
        <v>160</v>
      </c>
      <c r="H51" s="324" t="s">
        <v>804</v>
      </c>
      <c r="I51" s="324" t="s">
        <v>325</v>
      </c>
      <c r="J51" s="257">
        <v>2022</v>
      </c>
      <c r="K51" s="427">
        <v>142.96600000000001</v>
      </c>
    </row>
    <row r="52" spans="1:11" x14ac:dyDescent="0.25">
      <c r="A52" s="365" t="s">
        <v>648</v>
      </c>
      <c r="B52" s="324" t="s">
        <v>689</v>
      </c>
      <c r="C52" s="324">
        <v>85421</v>
      </c>
      <c r="D52" s="324" t="s">
        <v>696</v>
      </c>
      <c r="E52" s="428" t="s">
        <v>2807</v>
      </c>
      <c r="F52" s="324" t="s">
        <v>656</v>
      </c>
      <c r="G52" s="324"/>
      <c r="H52" s="324" t="s">
        <v>806</v>
      </c>
      <c r="I52" s="324" t="s">
        <v>325</v>
      </c>
      <c r="J52" s="257">
        <v>2022</v>
      </c>
      <c r="K52" s="427">
        <v>3833.223</v>
      </c>
    </row>
    <row r="53" spans="1:11" x14ac:dyDescent="0.25">
      <c r="A53" s="365" t="s">
        <v>648</v>
      </c>
      <c r="B53" s="324" t="s">
        <v>689</v>
      </c>
      <c r="C53" s="324">
        <v>85421</v>
      </c>
      <c r="D53" s="324" t="s">
        <v>696</v>
      </c>
      <c r="E53" s="428" t="s">
        <v>2807</v>
      </c>
      <c r="F53" s="324" t="s">
        <v>656</v>
      </c>
      <c r="G53" s="106"/>
      <c r="H53" s="324" t="s">
        <v>244</v>
      </c>
      <c r="I53" s="324" t="s">
        <v>325</v>
      </c>
      <c r="J53" s="257">
        <v>2022</v>
      </c>
      <c r="K53" s="427">
        <v>4508.2380000000003</v>
      </c>
    </row>
    <row r="54" spans="1:11" x14ac:dyDescent="0.25">
      <c r="A54" s="365" t="s">
        <v>648</v>
      </c>
      <c r="B54" s="324" t="s">
        <v>689</v>
      </c>
      <c r="C54" s="324">
        <v>85421</v>
      </c>
      <c r="D54" s="324" t="s">
        <v>696</v>
      </c>
      <c r="E54" s="428" t="s">
        <v>2807</v>
      </c>
      <c r="F54" s="324" t="s">
        <v>656</v>
      </c>
      <c r="G54" s="106"/>
      <c r="H54" s="324" t="s">
        <v>245</v>
      </c>
      <c r="I54" s="324" t="s">
        <v>325</v>
      </c>
      <c r="J54" s="257">
        <v>2022</v>
      </c>
      <c r="K54" s="427">
        <v>330.88799999999998</v>
      </c>
    </row>
    <row r="55" spans="1:11" x14ac:dyDescent="0.25">
      <c r="A55" s="365" t="s">
        <v>648</v>
      </c>
      <c r="B55" s="324" t="s">
        <v>689</v>
      </c>
      <c r="C55" s="324">
        <v>85421</v>
      </c>
      <c r="D55" s="324" t="s">
        <v>696</v>
      </c>
      <c r="E55" s="428" t="s">
        <v>2807</v>
      </c>
      <c r="F55" s="324" t="s">
        <v>656</v>
      </c>
      <c r="G55" s="324"/>
      <c r="H55" s="324" t="s">
        <v>2358</v>
      </c>
      <c r="I55" s="324" t="s">
        <v>325</v>
      </c>
      <c r="J55" s="257">
        <v>2022</v>
      </c>
      <c r="K55" s="427">
        <v>8672.3490000000002</v>
      </c>
    </row>
  </sheetData>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27"/>
  <dimension ref="A1:I377"/>
  <sheetViews>
    <sheetView workbookViewId="0"/>
  </sheetViews>
  <sheetFormatPr baseColWidth="10" defaultColWidth="11.5546875" defaultRowHeight="13.2" x14ac:dyDescent="0.25"/>
  <cols>
    <col min="1" max="1" width="18.6640625" style="365" bestFit="1" customWidth="1"/>
    <col min="2" max="2" width="20.6640625" style="15" customWidth="1"/>
    <col min="3" max="3" width="13.6640625" style="15" customWidth="1"/>
    <col min="4" max="4" width="60.109375" style="15" bestFit="1" customWidth="1"/>
    <col min="5" max="5" width="12.44140625" style="122" customWidth="1"/>
    <col min="6" max="6" width="146.6640625" style="15" bestFit="1" customWidth="1"/>
    <col min="7" max="7" width="11.109375" style="15" customWidth="1"/>
    <col min="8" max="8" width="8" style="15" customWidth="1"/>
    <col min="9" max="9" width="10.33203125" style="129" customWidth="1"/>
    <col min="10" max="16384" width="11.5546875" style="15"/>
  </cols>
  <sheetData>
    <row r="1" spans="1:9" x14ac:dyDescent="0.25">
      <c r="A1" s="365" t="s">
        <v>373</v>
      </c>
      <c r="B1" s="15" t="s">
        <v>687</v>
      </c>
      <c r="C1" s="15" t="s">
        <v>723</v>
      </c>
      <c r="D1" s="15" t="s">
        <v>688</v>
      </c>
      <c r="E1" s="15" t="s">
        <v>649</v>
      </c>
      <c r="F1" s="15" t="s">
        <v>593</v>
      </c>
      <c r="G1" s="15" t="s">
        <v>318</v>
      </c>
      <c r="H1" s="15" t="s">
        <v>374</v>
      </c>
      <c r="I1" s="140" t="s">
        <v>657</v>
      </c>
    </row>
    <row r="2" spans="1:9" x14ac:dyDescent="0.25">
      <c r="A2" s="365" t="s">
        <v>361</v>
      </c>
      <c r="B2" s="324" t="s">
        <v>67</v>
      </c>
      <c r="C2" s="324">
        <v>85511</v>
      </c>
      <c r="D2" s="324" t="s">
        <v>701</v>
      </c>
      <c r="E2" s="122" t="s">
        <v>658</v>
      </c>
      <c r="F2" s="125" t="s">
        <v>2552</v>
      </c>
      <c r="G2" s="324" t="s">
        <v>325</v>
      </c>
      <c r="H2" s="125">
        <v>2014</v>
      </c>
      <c r="I2" s="129">
        <v>8603.16</v>
      </c>
    </row>
    <row r="3" spans="1:9" x14ac:dyDescent="0.25">
      <c r="A3" s="365" t="s">
        <v>361</v>
      </c>
      <c r="B3" s="324" t="s">
        <v>67</v>
      </c>
      <c r="C3" s="324">
        <v>85511</v>
      </c>
      <c r="D3" s="324" t="s">
        <v>701</v>
      </c>
      <c r="E3" s="122" t="s">
        <v>658</v>
      </c>
      <c r="F3" s="125" t="s">
        <v>2558</v>
      </c>
      <c r="G3" s="324" t="s">
        <v>325</v>
      </c>
      <c r="H3" s="125">
        <v>2014</v>
      </c>
      <c r="I3" s="129" t="s">
        <v>402</v>
      </c>
    </row>
    <row r="4" spans="1:9" x14ac:dyDescent="0.25">
      <c r="A4" s="365" t="s">
        <v>361</v>
      </c>
      <c r="B4" s="324" t="s">
        <v>67</v>
      </c>
      <c r="C4" s="324">
        <v>85511</v>
      </c>
      <c r="D4" s="324" t="s">
        <v>701</v>
      </c>
      <c r="E4" s="122" t="s">
        <v>658</v>
      </c>
      <c r="F4" s="125" t="s">
        <v>2559</v>
      </c>
      <c r="G4" s="324" t="s">
        <v>325</v>
      </c>
      <c r="H4" s="125">
        <v>2014</v>
      </c>
      <c r="I4" s="129">
        <v>7698.7470000000003</v>
      </c>
    </row>
    <row r="5" spans="1:9" x14ac:dyDescent="0.25">
      <c r="A5" s="365" t="s">
        <v>361</v>
      </c>
      <c r="B5" s="324" t="s">
        <v>67</v>
      </c>
      <c r="C5" s="324">
        <v>85511</v>
      </c>
      <c r="D5" s="324" t="s">
        <v>701</v>
      </c>
      <c r="E5" s="122" t="s">
        <v>658</v>
      </c>
      <c r="F5" s="125" t="s">
        <v>2560</v>
      </c>
      <c r="G5" s="324" t="s">
        <v>325</v>
      </c>
      <c r="H5" s="125">
        <v>2014</v>
      </c>
      <c r="I5" s="129">
        <v>3534.7890000000002</v>
      </c>
    </row>
    <row r="6" spans="1:9" x14ac:dyDescent="0.25">
      <c r="A6" s="365" t="s">
        <v>361</v>
      </c>
      <c r="B6" s="324" t="s">
        <v>67</v>
      </c>
      <c r="C6" s="324">
        <v>85511</v>
      </c>
      <c r="D6" s="324" t="s">
        <v>701</v>
      </c>
      <c r="E6" s="122" t="s">
        <v>658</v>
      </c>
      <c r="F6" s="125" t="s">
        <v>2561</v>
      </c>
      <c r="G6" s="324" t="s">
        <v>325</v>
      </c>
      <c r="H6" s="125">
        <v>2014</v>
      </c>
      <c r="I6" s="129" t="s">
        <v>402</v>
      </c>
    </row>
    <row r="7" spans="1:9" x14ac:dyDescent="0.25">
      <c r="A7" s="365" t="s">
        <v>361</v>
      </c>
      <c r="B7" s="324" t="s">
        <v>67</v>
      </c>
      <c r="C7" s="324">
        <v>85511</v>
      </c>
      <c r="D7" s="324" t="s">
        <v>701</v>
      </c>
      <c r="E7" s="122" t="s">
        <v>658</v>
      </c>
      <c r="F7" s="125" t="s">
        <v>2562</v>
      </c>
      <c r="G7" s="324" t="s">
        <v>325</v>
      </c>
      <c r="H7" s="125">
        <v>2014</v>
      </c>
      <c r="I7" s="129">
        <v>3534.7890000000002</v>
      </c>
    </row>
    <row r="8" spans="1:9" x14ac:dyDescent="0.25">
      <c r="A8" s="365" t="s">
        <v>361</v>
      </c>
      <c r="B8" s="324" t="s">
        <v>67</v>
      </c>
      <c r="C8" s="324">
        <v>85511</v>
      </c>
      <c r="D8" s="324" t="s">
        <v>701</v>
      </c>
      <c r="E8" s="122" t="s">
        <v>658</v>
      </c>
      <c r="F8" s="125" t="s">
        <v>2563</v>
      </c>
      <c r="G8" s="324" t="s">
        <v>325</v>
      </c>
      <c r="H8" s="125">
        <v>2014</v>
      </c>
      <c r="I8" s="129">
        <v>4102.7510000000002</v>
      </c>
    </row>
    <row r="9" spans="1:9" x14ac:dyDescent="0.25">
      <c r="A9" s="365" t="s">
        <v>361</v>
      </c>
      <c r="B9" s="324" t="s">
        <v>67</v>
      </c>
      <c r="C9" s="324">
        <v>85511</v>
      </c>
      <c r="D9" s="324" t="s">
        <v>701</v>
      </c>
      <c r="E9" s="122" t="s">
        <v>658</v>
      </c>
      <c r="F9" s="125" t="s">
        <v>2564</v>
      </c>
      <c r="G9" s="324" t="s">
        <v>325</v>
      </c>
      <c r="H9" s="125">
        <v>2014</v>
      </c>
      <c r="I9" s="129">
        <v>3669.7759999999998</v>
      </c>
    </row>
    <row r="10" spans="1:9" x14ac:dyDescent="0.25">
      <c r="A10" s="365" t="s">
        <v>361</v>
      </c>
      <c r="B10" s="324" t="s">
        <v>67</v>
      </c>
      <c r="C10" s="324">
        <v>85511</v>
      </c>
      <c r="D10" s="324" t="s">
        <v>701</v>
      </c>
      <c r="E10" s="122" t="s">
        <v>658</v>
      </c>
      <c r="F10" s="125" t="s">
        <v>2565</v>
      </c>
      <c r="G10" s="324" t="s">
        <v>325</v>
      </c>
      <c r="H10" s="125">
        <v>2014</v>
      </c>
      <c r="I10" s="129">
        <v>432.97500000000002</v>
      </c>
    </row>
    <row r="11" spans="1:9" x14ac:dyDescent="0.25">
      <c r="A11" s="365" t="s">
        <v>361</v>
      </c>
      <c r="B11" s="324" t="s">
        <v>67</v>
      </c>
      <c r="C11" s="324">
        <v>85511</v>
      </c>
      <c r="D11" s="324" t="s">
        <v>701</v>
      </c>
      <c r="E11" s="122" t="s">
        <v>658</v>
      </c>
      <c r="F11" s="125" t="s">
        <v>2566</v>
      </c>
      <c r="G11" s="324" t="s">
        <v>325</v>
      </c>
      <c r="H11" s="125">
        <v>2014</v>
      </c>
      <c r="I11" s="129">
        <v>61.207000000000001</v>
      </c>
    </row>
    <row r="12" spans="1:9" x14ac:dyDescent="0.25">
      <c r="A12" s="365" t="s">
        <v>361</v>
      </c>
      <c r="B12" s="324" t="s">
        <v>67</v>
      </c>
      <c r="C12" s="324">
        <v>85511</v>
      </c>
      <c r="D12" s="324" t="s">
        <v>701</v>
      </c>
      <c r="E12" s="122" t="s">
        <v>658</v>
      </c>
      <c r="F12" s="125" t="s">
        <v>2567</v>
      </c>
      <c r="G12" s="324" t="s">
        <v>325</v>
      </c>
      <c r="H12" s="125">
        <v>2014</v>
      </c>
      <c r="I12" s="129">
        <v>861.274</v>
      </c>
    </row>
    <row r="13" spans="1:9" x14ac:dyDescent="0.25">
      <c r="A13" s="365" t="s">
        <v>361</v>
      </c>
      <c r="B13" s="324" t="s">
        <v>67</v>
      </c>
      <c r="C13" s="324">
        <v>85511</v>
      </c>
      <c r="D13" s="324" t="s">
        <v>701</v>
      </c>
      <c r="E13" s="122" t="s">
        <v>658</v>
      </c>
      <c r="F13" s="125" t="s">
        <v>2568</v>
      </c>
      <c r="G13" s="324" t="s">
        <v>325</v>
      </c>
      <c r="H13" s="125">
        <v>2014</v>
      </c>
      <c r="I13" s="129">
        <v>43.139000000000003</v>
      </c>
    </row>
    <row r="14" spans="1:9" x14ac:dyDescent="0.25">
      <c r="A14" s="365" t="s">
        <v>361</v>
      </c>
      <c r="B14" s="324" t="s">
        <v>67</v>
      </c>
      <c r="C14" s="324">
        <v>85511</v>
      </c>
      <c r="D14" s="324" t="s">
        <v>701</v>
      </c>
      <c r="E14" s="122" t="s">
        <v>658</v>
      </c>
      <c r="F14" s="125" t="s">
        <v>2569</v>
      </c>
      <c r="G14" s="324" t="s">
        <v>325</v>
      </c>
      <c r="H14" s="125">
        <v>2014</v>
      </c>
      <c r="I14" s="129" t="s">
        <v>402</v>
      </c>
    </row>
    <row r="15" spans="1:9" x14ac:dyDescent="0.25">
      <c r="A15" s="365" t="s">
        <v>361</v>
      </c>
      <c r="B15" s="324" t="s">
        <v>67</v>
      </c>
      <c r="C15" s="324">
        <v>85511</v>
      </c>
      <c r="D15" s="324" t="s">
        <v>701</v>
      </c>
      <c r="E15" s="122" t="s">
        <v>658</v>
      </c>
      <c r="F15" s="125" t="s">
        <v>41</v>
      </c>
      <c r="G15" s="324" t="s">
        <v>325</v>
      </c>
      <c r="H15" s="125">
        <v>2014</v>
      </c>
      <c r="I15" s="129">
        <v>5548.1049999999996</v>
      </c>
    </row>
    <row r="16" spans="1:9" x14ac:dyDescent="0.25">
      <c r="A16" s="365" t="s">
        <v>361</v>
      </c>
      <c r="B16" s="324" t="s">
        <v>67</v>
      </c>
      <c r="C16" s="324">
        <v>85511</v>
      </c>
      <c r="D16" s="324" t="s">
        <v>701</v>
      </c>
      <c r="E16" s="122" t="s">
        <v>658</v>
      </c>
      <c r="F16" s="125" t="s">
        <v>2570</v>
      </c>
      <c r="G16" s="324" t="s">
        <v>325</v>
      </c>
      <c r="H16" s="125">
        <v>2014</v>
      </c>
      <c r="I16" s="129">
        <v>3556.0459999999998</v>
      </c>
    </row>
    <row r="17" spans="1:9" x14ac:dyDescent="0.25">
      <c r="A17" s="365" t="s">
        <v>361</v>
      </c>
      <c r="B17" s="324" t="s">
        <v>67</v>
      </c>
      <c r="C17" s="324">
        <v>85511</v>
      </c>
      <c r="D17" s="324" t="s">
        <v>701</v>
      </c>
      <c r="E17" s="122" t="s">
        <v>658</v>
      </c>
      <c r="F17" s="125" t="s">
        <v>2571</v>
      </c>
      <c r="G17" s="324" t="s">
        <v>325</v>
      </c>
      <c r="H17" s="125">
        <v>2014</v>
      </c>
      <c r="I17" s="129">
        <v>3257.7840000000001</v>
      </c>
    </row>
    <row r="18" spans="1:9" x14ac:dyDescent="0.25">
      <c r="A18" s="365" t="s">
        <v>361</v>
      </c>
      <c r="B18" s="324" t="s">
        <v>67</v>
      </c>
      <c r="C18" s="324">
        <v>85511</v>
      </c>
      <c r="D18" s="324" t="s">
        <v>701</v>
      </c>
      <c r="E18" s="122" t="s">
        <v>658</v>
      </c>
      <c r="F18" s="125" t="s">
        <v>2572</v>
      </c>
      <c r="G18" s="324" t="s">
        <v>325</v>
      </c>
      <c r="H18" s="125">
        <v>2014</v>
      </c>
      <c r="I18" s="129">
        <v>273.71800000000002</v>
      </c>
    </row>
    <row r="19" spans="1:9" x14ac:dyDescent="0.25">
      <c r="A19" s="365" t="s">
        <v>361</v>
      </c>
      <c r="B19" s="324" t="s">
        <v>67</v>
      </c>
      <c r="C19" s="324">
        <v>85511</v>
      </c>
      <c r="D19" s="324" t="s">
        <v>701</v>
      </c>
      <c r="E19" s="122" t="s">
        <v>658</v>
      </c>
      <c r="F19" s="125" t="s">
        <v>2573</v>
      </c>
      <c r="G19" s="324" t="s">
        <v>325</v>
      </c>
      <c r="H19" s="125">
        <v>2014</v>
      </c>
      <c r="I19" s="129">
        <v>16.363</v>
      </c>
    </row>
    <row r="20" spans="1:9" x14ac:dyDescent="0.25">
      <c r="A20" s="365" t="s">
        <v>361</v>
      </c>
      <c r="B20" s="324" t="s">
        <v>67</v>
      </c>
      <c r="C20" s="324">
        <v>85511</v>
      </c>
      <c r="D20" s="324" t="s">
        <v>701</v>
      </c>
      <c r="E20" s="122" t="s">
        <v>658</v>
      </c>
      <c r="F20" s="125" t="s">
        <v>2574</v>
      </c>
      <c r="G20" s="324" t="s">
        <v>325</v>
      </c>
      <c r="H20" s="125">
        <v>2014</v>
      </c>
      <c r="I20" s="129">
        <v>8.1809999999999992</v>
      </c>
    </row>
    <row r="21" spans="1:9" x14ac:dyDescent="0.25">
      <c r="A21" s="365" t="s">
        <v>361</v>
      </c>
      <c r="B21" s="324" t="s">
        <v>67</v>
      </c>
      <c r="C21" s="324">
        <v>85511</v>
      </c>
      <c r="D21" s="324" t="s">
        <v>701</v>
      </c>
      <c r="E21" s="122" t="s">
        <v>658</v>
      </c>
      <c r="F21" s="125" t="s">
        <v>2575</v>
      </c>
      <c r="G21" s="324" t="s">
        <v>325</v>
      </c>
      <c r="H21" s="125">
        <v>2014</v>
      </c>
      <c r="I21" s="129">
        <v>1302.4079999999999</v>
      </c>
    </row>
    <row r="22" spans="1:9" x14ac:dyDescent="0.25">
      <c r="A22" s="365" t="s">
        <v>361</v>
      </c>
      <c r="B22" s="324" t="s">
        <v>67</v>
      </c>
      <c r="C22" s="324">
        <v>85511</v>
      </c>
      <c r="D22" s="324" t="s">
        <v>701</v>
      </c>
      <c r="E22" s="122" t="s">
        <v>658</v>
      </c>
      <c r="F22" s="125" t="s">
        <v>2576</v>
      </c>
      <c r="G22" s="324" t="s">
        <v>325</v>
      </c>
      <c r="H22" s="125">
        <v>2014</v>
      </c>
      <c r="I22" s="129">
        <v>861.274</v>
      </c>
    </row>
    <row r="23" spans="1:9" x14ac:dyDescent="0.25">
      <c r="A23" s="365" t="s">
        <v>361</v>
      </c>
      <c r="B23" s="324" t="s">
        <v>67</v>
      </c>
      <c r="C23" s="324">
        <v>85511</v>
      </c>
      <c r="D23" s="324" t="s">
        <v>701</v>
      </c>
      <c r="E23" s="122" t="s">
        <v>658</v>
      </c>
      <c r="F23" s="125" t="s">
        <v>2577</v>
      </c>
      <c r="G23" s="324" t="s">
        <v>325</v>
      </c>
      <c r="H23" s="125">
        <v>2014</v>
      </c>
      <c r="I23" s="129">
        <v>265.77100000000002</v>
      </c>
    </row>
    <row r="24" spans="1:9" x14ac:dyDescent="0.25">
      <c r="A24" s="365" t="s">
        <v>361</v>
      </c>
      <c r="B24" s="324" t="s">
        <v>67</v>
      </c>
      <c r="C24" s="324">
        <v>85511</v>
      </c>
      <c r="D24" s="324" t="s">
        <v>701</v>
      </c>
      <c r="E24" s="122" t="s">
        <v>658</v>
      </c>
      <c r="F24" s="125" t="s">
        <v>2578</v>
      </c>
      <c r="G24" s="324" t="s">
        <v>325</v>
      </c>
      <c r="H24" s="125">
        <v>2014</v>
      </c>
      <c r="I24" s="129">
        <v>175.363</v>
      </c>
    </row>
    <row r="25" spans="1:9" x14ac:dyDescent="0.25">
      <c r="A25" s="365" t="s">
        <v>361</v>
      </c>
      <c r="B25" s="324" t="s">
        <v>67</v>
      </c>
      <c r="C25" s="324">
        <v>85511</v>
      </c>
      <c r="D25" s="324" t="s">
        <v>701</v>
      </c>
      <c r="E25" s="122" t="s">
        <v>658</v>
      </c>
      <c r="F25" s="125" t="s">
        <v>2579</v>
      </c>
      <c r="G25" s="324" t="s">
        <v>325</v>
      </c>
      <c r="H25" s="125">
        <v>2014</v>
      </c>
      <c r="I25" s="129" t="s">
        <v>402</v>
      </c>
    </row>
    <row r="26" spans="1:9" x14ac:dyDescent="0.25">
      <c r="A26" s="365" t="s">
        <v>361</v>
      </c>
      <c r="B26" s="324" t="s">
        <v>67</v>
      </c>
      <c r="C26" s="324">
        <v>85511</v>
      </c>
      <c r="D26" s="324" t="s">
        <v>701</v>
      </c>
      <c r="E26" s="122" t="s">
        <v>658</v>
      </c>
      <c r="F26" s="125" t="s">
        <v>2580</v>
      </c>
      <c r="G26" s="324" t="s">
        <v>325</v>
      </c>
      <c r="H26" s="125">
        <v>2014</v>
      </c>
      <c r="I26" s="129">
        <v>689.65099999999995</v>
      </c>
    </row>
    <row r="27" spans="1:9" x14ac:dyDescent="0.25">
      <c r="A27" s="365" t="s">
        <v>361</v>
      </c>
      <c r="B27" s="324" t="s">
        <v>67</v>
      </c>
      <c r="C27" s="324">
        <v>85511</v>
      </c>
      <c r="D27" s="324" t="s">
        <v>701</v>
      </c>
      <c r="E27" s="122" t="s">
        <v>658</v>
      </c>
      <c r="F27" s="125" t="s">
        <v>2550</v>
      </c>
      <c r="G27" s="324" t="s">
        <v>325</v>
      </c>
      <c r="H27" s="125">
        <v>2014</v>
      </c>
      <c r="I27" s="129">
        <v>3055.0549999999998</v>
      </c>
    </row>
    <row r="28" spans="1:9" x14ac:dyDescent="0.25">
      <c r="A28" s="365" t="s">
        <v>361</v>
      </c>
      <c r="B28" s="324" t="s">
        <v>67</v>
      </c>
      <c r="C28" s="324">
        <v>85511</v>
      </c>
      <c r="D28" s="324" t="s">
        <v>701</v>
      </c>
      <c r="E28" s="122" t="s">
        <v>658</v>
      </c>
      <c r="F28" s="125" t="s">
        <v>2581</v>
      </c>
      <c r="G28" s="324" t="s">
        <v>325</v>
      </c>
      <c r="H28" s="125">
        <v>2014</v>
      </c>
      <c r="I28" s="129">
        <v>331.86200000000002</v>
      </c>
    </row>
    <row r="29" spans="1:9" x14ac:dyDescent="0.25">
      <c r="A29" s="365" t="s">
        <v>361</v>
      </c>
      <c r="B29" s="324" t="s">
        <v>67</v>
      </c>
      <c r="C29" s="324">
        <v>85511</v>
      </c>
      <c r="D29" s="324" t="s">
        <v>701</v>
      </c>
      <c r="E29" s="122" t="s">
        <v>658</v>
      </c>
      <c r="F29" s="125" t="s">
        <v>2582</v>
      </c>
      <c r="G29" s="324" t="s">
        <v>325</v>
      </c>
      <c r="H29" s="125">
        <v>2014</v>
      </c>
      <c r="I29" s="129">
        <v>2723.1930000000002</v>
      </c>
    </row>
    <row r="30" spans="1:9" x14ac:dyDescent="0.25">
      <c r="A30" s="365" t="s">
        <v>361</v>
      </c>
      <c r="B30" s="324" t="s">
        <v>67</v>
      </c>
      <c r="C30" s="324">
        <v>85511</v>
      </c>
      <c r="D30" s="324" t="s">
        <v>701</v>
      </c>
      <c r="E30" s="122" t="s">
        <v>658</v>
      </c>
      <c r="F30" s="125" t="s">
        <v>2583</v>
      </c>
      <c r="G30" s="324" t="s">
        <v>325</v>
      </c>
      <c r="H30" s="125">
        <v>2014</v>
      </c>
      <c r="I30" s="129">
        <v>94.1</v>
      </c>
    </row>
    <row r="31" spans="1:9" x14ac:dyDescent="0.25">
      <c r="A31" s="365" t="s">
        <v>361</v>
      </c>
      <c r="B31" s="324" t="s">
        <v>67</v>
      </c>
      <c r="C31" s="324">
        <v>85511</v>
      </c>
      <c r="D31" s="324" t="s">
        <v>701</v>
      </c>
      <c r="E31" s="122" t="s">
        <v>658</v>
      </c>
      <c r="F31" s="125" t="s">
        <v>2584</v>
      </c>
      <c r="G31" s="324" t="s">
        <v>325</v>
      </c>
      <c r="H31" s="125">
        <v>2014</v>
      </c>
      <c r="I31" s="129">
        <v>40.962000000000003</v>
      </c>
    </row>
    <row r="32" spans="1:9" x14ac:dyDescent="0.25">
      <c r="A32" s="365" t="s">
        <v>361</v>
      </c>
      <c r="B32" s="324" t="s">
        <v>67</v>
      </c>
      <c r="C32" s="324">
        <v>85511</v>
      </c>
      <c r="D32" s="324" t="s">
        <v>701</v>
      </c>
      <c r="E32" s="122" t="s">
        <v>658</v>
      </c>
      <c r="F32" s="125" t="s">
        <v>186</v>
      </c>
      <c r="G32" s="324" t="s">
        <v>325</v>
      </c>
      <c r="H32" s="125">
        <v>2014</v>
      </c>
      <c r="I32" s="129">
        <v>2670.0540000000001</v>
      </c>
    </row>
    <row r="33" spans="1:9" x14ac:dyDescent="0.25">
      <c r="A33" s="365" t="s">
        <v>361</v>
      </c>
      <c r="B33" s="324" t="s">
        <v>67</v>
      </c>
      <c r="C33" s="324">
        <v>85511</v>
      </c>
      <c r="D33" s="324" t="s">
        <v>701</v>
      </c>
      <c r="E33" s="122" t="s">
        <v>658</v>
      </c>
      <c r="F33" s="125" t="s">
        <v>659</v>
      </c>
      <c r="G33" s="324" t="s">
        <v>325</v>
      </c>
      <c r="H33" s="125">
        <v>2014</v>
      </c>
      <c r="I33" s="129">
        <v>1097.127</v>
      </c>
    </row>
    <row r="34" spans="1:9" x14ac:dyDescent="0.25">
      <c r="A34" s="365" t="s">
        <v>361</v>
      </c>
      <c r="B34" s="324" t="s">
        <v>67</v>
      </c>
      <c r="C34" s="324">
        <v>85511</v>
      </c>
      <c r="D34" s="324" t="s">
        <v>701</v>
      </c>
      <c r="E34" s="122" t="s">
        <v>658</v>
      </c>
      <c r="F34" s="125" t="s">
        <v>2544</v>
      </c>
      <c r="G34" s="324" t="s">
        <v>325</v>
      </c>
      <c r="H34" s="125">
        <v>2014</v>
      </c>
      <c r="I34" s="129">
        <v>1572.9280000000001</v>
      </c>
    </row>
    <row r="35" spans="1:9" x14ac:dyDescent="0.25">
      <c r="A35" s="365" t="s">
        <v>361</v>
      </c>
      <c r="B35" s="324" t="s">
        <v>67</v>
      </c>
      <c r="C35" s="324">
        <v>85511</v>
      </c>
      <c r="D35" s="324" t="s">
        <v>701</v>
      </c>
      <c r="E35" s="122" t="s">
        <v>658</v>
      </c>
      <c r="F35" s="125" t="s">
        <v>2585</v>
      </c>
      <c r="G35" s="324" t="s">
        <v>325</v>
      </c>
      <c r="H35" s="125">
        <v>2014</v>
      </c>
      <c r="I35" s="129">
        <v>-47.716999999999999</v>
      </c>
    </row>
    <row r="36" spans="1:9" x14ac:dyDescent="0.25">
      <c r="A36" s="365" t="s">
        <v>361</v>
      </c>
      <c r="B36" s="324" t="s">
        <v>67</v>
      </c>
      <c r="C36" s="324">
        <v>85511</v>
      </c>
      <c r="D36" s="324" t="s">
        <v>701</v>
      </c>
      <c r="E36" s="122" t="s">
        <v>658</v>
      </c>
      <c r="F36" s="125" t="s">
        <v>2586</v>
      </c>
      <c r="G36" s="324" t="s">
        <v>325</v>
      </c>
      <c r="H36" s="125">
        <v>2014</v>
      </c>
      <c r="I36" s="129">
        <v>1525.21</v>
      </c>
    </row>
    <row r="37" spans="1:9" x14ac:dyDescent="0.25">
      <c r="A37" s="365" t="s">
        <v>361</v>
      </c>
      <c r="B37" s="324" t="s">
        <v>67</v>
      </c>
      <c r="C37" s="324">
        <v>85511</v>
      </c>
      <c r="D37" s="324" t="s">
        <v>701</v>
      </c>
      <c r="E37" s="122" t="s">
        <v>658</v>
      </c>
      <c r="F37" s="125" t="s">
        <v>2540</v>
      </c>
      <c r="G37" s="324" t="s">
        <v>325</v>
      </c>
      <c r="H37" s="125">
        <v>2014</v>
      </c>
      <c r="I37" s="129">
        <v>263.25299999999999</v>
      </c>
    </row>
    <row r="38" spans="1:9" x14ac:dyDescent="0.25">
      <c r="A38" s="365" t="s">
        <v>361</v>
      </c>
      <c r="B38" s="324" t="s">
        <v>67</v>
      </c>
      <c r="C38" s="324">
        <v>85511</v>
      </c>
      <c r="D38" s="324" t="s">
        <v>701</v>
      </c>
      <c r="E38" s="122" t="s">
        <v>658</v>
      </c>
      <c r="F38" s="125" t="s">
        <v>2587</v>
      </c>
      <c r="G38" s="324" t="s">
        <v>325</v>
      </c>
      <c r="H38" s="125">
        <v>2014</v>
      </c>
      <c r="I38" s="129">
        <v>52.975999999999999</v>
      </c>
    </row>
    <row r="39" spans="1:9" x14ac:dyDescent="0.25">
      <c r="A39" s="365" t="s">
        <v>361</v>
      </c>
      <c r="B39" s="324" t="s">
        <v>67</v>
      </c>
      <c r="C39" s="324">
        <v>85511</v>
      </c>
      <c r="D39" s="324" t="s">
        <v>701</v>
      </c>
      <c r="E39" s="122" t="s">
        <v>658</v>
      </c>
      <c r="F39" s="125" t="s">
        <v>2588</v>
      </c>
      <c r="G39" s="324" t="s">
        <v>325</v>
      </c>
      <c r="H39" s="125">
        <v>2014</v>
      </c>
      <c r="I39" s="129">
        <v>206.82300000000001</v>
      </c>
    </row>
    <row r="40" spans="1:9" x14ac:dyDescent="0.25">
      <c r="A40" s="365" t="s">
        <v>361</v>
      </c>
      <c r="B40" s="324" t="s">
        <v>67</v>
      </c>
      <c r="C40" s="324">
        <v>85511</v>
      </c>
      <c r="D40" s="324" t="s">
        <v>701</v>
      </c>
      <c r="E40" s="122" t="s">
        <v>658</v>
      </c>
      <c r="F40" s="125" t="s">
        <v>2589</v>
      </c>
      <c r="G40" s="324" t="s">
        <v>325</v>
      </c>
      <c r="H40" s="125">
        <v>2014</v>
      </c>
      <c r="I40" s="129" t="s">
        <v>10</v>
      </c>
    </row>
    <row r="41" spans="1:9" x14ac:dyDescent="0.25">
      <c r="A41" s="365" t="s">
        <v>361</v>
      </c>
      <c r="B41" s="324" t="s">
        <v>67</v>
      </c>
      <c r="C41" s="324">
        <v>85511</v>
      </c>
      <c r="D41" s="324" t="s">
        <v>701</v>
      </c>
      <c r="E41" s="122" t="s">
        <v>658</v>
      </c>
      <c r="F41" s="125" t="s">
        <v>2590</v>
      </c>
      <c r="G41" s="324" t="s">
        <v>325</v>
      </c>
      <c r="H41" s="125">
        <v>2014</v>
      </c>
      <c r="I41" s="129">
        <v>3.4550000000000001</v>
      </c>
    </row>
    <row r="42" spans="1:9" x14ac:dyDescent="0.25">
      <c r="A42" s="365" t="s">
        <v>361</v>
      </c>
      <c r="B42" s="324" t="s">
        <v>67</v>
      </c>
      <c r="C42" s="324">
        <v>85511</v>
      </c>
      <c r="D42" s="324" t="s">
        <v>701</v>
      </c>
      <c r="E42" s="122" t="s">
        <v>658</v>
      </c>
      <c r="F42" s="125" t="s">
        <v>2538</v>
      </c>
      <c r="G42" s="324" t="s">
        <v>325</v>
      </c>
      <c r="H42" s="125">
        <v>2014</v>
      </c>
      <c r="I42" s="129">
        <v>-68.608999999999995</v>
      </c>
    </row>
    <row r="43" spans="1:9" x14ac:dyDescent="0.25">
      <c r="A43" s="365" t="s">
        <v>361</v>
      </c>
      <c r="B43" s="324" t="s">
        <v>67</v>
      </c>
      <c r="C43" s="324">
        <v>85511</v>
      </c>
      <c r="D43" s="324" t="s">
        <v>701</v>
      </c>
      <c r="E43" s="122" t="s">
        <v>658</v>
      </c>
      <c r="F43" s="125" t="s">
        <v>2536</v>
      </c>
      <c r="G43" s="324" t="s">
        <v>325</v>
      </c>
      <c r="H43" s="125">
        <v>2014</v>
      </c>
      <c r="I43" s="129">
        <v>500.79599999999999</v>
      </c>
    </row>
    <row r="44" spans="1:9" x14ac:dyDescent="0.25">
      <c r="A44" s="365" t="s">
        <v>361</v>
      </c>
      <c r="B44" s="324" t="s">
        <v>67</v>
      </c>
      <c r="C44" s="324">
        <v>85511</v>
      </c>
      <c r="D44" s="324" t="s">
        <v>701</v>
      </c>
      <c r="E44" s="122" t="s">
        <v>658</v>
      </c>
      <c r="F44" s="125" t="s">
        <v>2591</v>
      </c>
      <c r="G44" s="324" t="s">
        <v>325</v>
      </c>
      <c r="H44" s="125">
        <v>2014</v>
      </c>
      <c r="I44" s="129">
        <v>500.79599999999999</v>
      </c>
    </row>
    <row r="45" spans="1:9" x14ac:dyDescent="0.25">
      <c r="A45" s="365" t="s">
        <v>361</v>
      </c>
      <c r="B45" s="324" t="s">
        <v>67</v>
      </c>
      <c r="C45" s="324">
        <v>85511</v>
      </c>
      <c r="D45" s="324" t="s">
        <v>701</v>
      </c>
      <c r="E45" s="122" t="s">
        <v>658</v>
      </c>
      <c r="F45" s="125" t="s">
        <v>2592</v>
      </c>
      <c r="G45" s="324" t="s">
        <v>325</v>
      </c>
      <c r="H45" s="125">
        <v>2014</v>
      </c>
      <c r="I45" s="129" t="s">
        <v>402</v>
      </c>
    </row>
    <row r="46" spans="1:9" x14ac:dyDescent="0.25">
      <c r="A46" s="365" t="s">
        <v>361</v>
      </c>
      <c r="B46" s="324" t="s">
        <v>67</v>
      </c>
      <c r="C46" s="324">
        <v>85511</v>
      </c>
      <c r="D46" s="324" t="s">
        <v>701</v>
      </c>
      <c r="E46" s="122" t="s">
        <v>658</v>
      </c>
      <c r="F46" s="125" t="s">
        <v>2534</v>
      </c>
      <c r="G46" s="324" t="s">
        <v>325</v>
      </c>
      <c r="H46" s="125">
        <v>2014</v>
      </c>
      <c r="I46" s="129" t="s">
        <v>402</v>
      </c>
    </row>
    <row r="47" spans="1:9" x14ac:dyDescent="0.25">
      <c r="A47" s="365" t="s">
        <v>361</v>
      </c>
      <c r="B47" s="324" t="s">
        <v>67</v>
      </c>
      <c r="C47" s="324">
        <v>85511</v>
      </c>
      <c r="D47" s="324" t="s">
        <v>701</v>
      </c>
      <c r="E47" s="122" t="s">
        <v>658</v>
      </c>
      <c r="F47" s="125" t="s">
        <v>194</v>
      </c>
      <c r="G47" s="324" t="s">
        <v>325</v>
      </c>
      <c r="H47" s="125">
        <v>2014</v>
      </c>
      <c r="I47" s="129">
        <v>47.249000000000002</v>
      </c>
    </row>
    <row r="48" spans="1:9" x14ac:dyDescent="0.25">
      <c r="A48" s="365" t="s">
        <v>361</v>
      </c>
      <c r="B48" s="324" t="s">
        <v>67</v>
      </c>
      <c r="C48" s="324">
        <v>85511</v>
      </c>
      <c r="D48" s="324" t="s">
        <v>701</v>
      </c>
      <c r="E48" s="122" t="s">
        <v>658</v>
      </c>
      <c r="F48" s="125" t="s">
        <v>660</v>
      </c>
      <c r="G48" s="324" t="s">
        <v>325</v>
      </c>
      <c r="H48" s="125">
        <v>2014</v>
      </c>
      <c r="I48" s="129" t="s">
        <v>402</v>
      </c>
    </row>
    <row r="49" spans="1:9" x14ac:dyDescent="0.25">
      <c r="A49" s="365" t="s">
        <v>361</v>
      </c>
      <c r="B49" s="324" t="s">
        <v>67</v>
      </c>
      <c r="C49" s="324">
        <v>85511</v>
      </c>
      <c r="D49" s="324" t="s">
        <v>701</v>
      </c>
      <c r="E49" s="122" t="s">
        <v>658</v>
      </c>
      <c r="F49" s="125" t="s">
        <v>2552</v>
      </c>
      <c r="G49" s="324" t="s">
        <v>325</v>
      </c>
      <c r="H49" s="324">
        <v>2015</v>
      </c>
      <c r="I49" s="129">
        <v>8867.3269999999993</v>
      </c>
    </row>
    <row r="50" spans="1:9" x14ac:dyDescent="0.25">
      <c r="A50" s="365" t="s">
        <v>361</v>
      </c>
      <c r="B50" s="324" t="s">
        <v>67</v>
      </c>
      <c r="C50" s="324">
        <v>85511</v>
      </c>
      <c r="D50" s="324" t="s">
        <v>701</v>
      </c>
      <c r="E50" s="122" t="s">
        <v>658</v>
      </c>
      <c r="F50" s="125" t="s">
        <v>2558</v>
      </c>
      <c r="G50" s="324" t="s">
        <v>325</v>
      </c>
      <c r="H50" s="324">
        <v>2015</v>
      </c>
      <c r="I50" s="129" t="s">
        <v>402</v>
      </c>
    </row>
    <row r="51" spans="1:9" x14ac:dyDescent="0.25">
      <c r="A51" s="365" t="s">
        <v>361</v>
      </c>
      <c r="B51" s="324" t="s">
        <v>67</v>
      </c>
      <c r="C51" s="324">
        <v>85511</v>
      </c>
      <c r="D51" s="324" t="s">
        <v>701</v>
      </c>
      <c r="E51" s="122" t="s">
        <v>658</v>
      </c>
      <c r="F51" s="125" t="s">
        <v>2559</v>
      </c>
      <c r="G51" s="324" t="s">
        <v>325</v>
      </c>
      <c r="H51" s="324">
        <v>2015</v>
      </c>
      <c r="I51" s="129">
        <v>7832.1959999999999</v>
      </c>
    </row>
    <row r="52" spans="1:9" x14ac:dyDescent="0.25">
      <c r="A52" s="365" t="s">
        <v>361</v>
      </c>
      <c r="B52" s="324" t="s">
        <v>67</v>
      </c>
      <c r="C52" s="324">
        <v>85511</v>
      </c>
      <c r="D52" s="324" t="s">
        <v>701</v>
      </c>
      <c r="E52" s="122" t="s">
        <v>658</v>
      </c>
      <c r="F52" s="125" t="s">
        <v>2560</v>
      </c>
      <c r="G52" s="324" t="s">
        <v>325</v>
      </c>
      <c r="H52" s="324">
        <v>2015</v>
      </c>
      <c r="I52" s="129">
        <v>3308.01</v>
      </c>
    </row>
    <row r="53" spans="1:9" x14ac:dyDescent="0.25">
      <c r="A53" s="365" t="s">
        <v>361</v>
      </c>
      <c r="B53" s="324" t="s">
        <v>67</v>
      </c>
      <c r="C53" s="324">
        <v>85511</v>
      </c>
      <c r="D53" s="324" t="s">
        <v>701</v>
      </c>
      <c r="E53" s="122" t="s">
        <v>658</v>
      </c>
      <c r="F53" s="125" t="s">
        <v>2561</v>
      </c>
      <c r="G53" s="324" t="s">
        <v>325</v>
      </c>
      <c r="H53" s="324">
        <v>2015</v>
      </c>
      <c r="I53" s="129" t="s">
        <v>402</v>
      </c>
    </row>
    <row r="54" spans="1:9" x14ac:dyDescent="0.25">
      <c r="A54" s="365" t="s">
        <v>361</v>
      </c>
      <c r="B54" s="324" t="s">
        <v>67</v>
      </c>
      <c r="C54" s="324">
        <v>85511</v>
      </c>
      <c r="D54" s="324" t="s">
        <v>701</v>
      </c>
      <c r="E54" s="122" t="s">
        <v>658</v>
      </c>
      <c r="F54" s="125" t="s">
        <v>2562</v>
      </c>
      <c r="G54" s="324" t="s">
        <v>325</v>
      </c>
      <c r="H54" s="324">
        <v>2015</v>
      </c>
      <c r="I54" s="129">
        <v>3308.01</v>
      </c>
    </row>
    <row r="55" spans="1:9" x14ac:dyDescent="0.25">
      <c r="A55" s="365" t="s">
        <v>361</v>
      </c>
      <c r="B55" s="324" t="s">
        <v>67</v>
      </c>
      <c r="C55" s="324">
        <v>85511</v>
      </c>
      <c r="D55" s="324" t="s">
        <v>701</v>
      </c>
      <c r="E55" s="122" t="s">
        <v>658</v>
      </c>
      <c r="F55" s="125" t="s">
        <v>2563</v>
      </c>
      <c r="G55" s="324" t="s">
        <v>325</v>
      </c>
      <c r="H55" s="324">
        <v>2015</v>
      </c>
      <c r="I55" s="129">
        <v>4468.9790000000003</v>
      </c>
    </row>
    <row r="56" spans="1:9" x14ac:dyDescent="0.25">
      <c r="A56" s="365" t="s">
        <v>361</v>
      </c>
      <c r="B56" s="324" t="s">
        <v>67</v>
      </c>
      <c r="C56" s="324">
        <v>85511</v>
      </c>
      <c r="D56" s="324" t="s">
        <v>701</v>
      </c>
      <c r="E56" s="122" t="s">
        <v>658</v>
      </c>
      <c r="F56" s="125" t="s">
        <v>2564</v>
      </c>
      <c r="G56" s="324" t="s">
        <v>325</v>
      </c>
      <c r="H56" s="324">
        <v>2015</v>
      </c>
      <c r="I56" s="129">
        <v>4045.3</v>
      </c>
    </row>
    <row r="57" spans="1:9" x14ac:dyDescent="0.25">
      <c r="A57" s="365" t="s">
        <v>361</v>
      </c>
      <c r="B57" s="324" t="s">
        <v>67</v>
      </c>
      <c r="C57" s="324">
        <v>85511</v>
      </c>
      <c r="D57" s="324" t="s">
        <v>701</v>
      </c>
      <c r="E57" s="122" t="s">
        <v>658</v>
      </c>
      <c r="F57" s="125" t="s">
        <v>2565</v>
      </c>
      <c r="G57" s="324" t="s">
        <v>325</v>
      </c>
      <c r="H57" s="324">
        <v>2015</v>
      </c>
      <c r="I57" s="129">
        <v>423.67899999999997</v>
      </c>
    </row>
    <row r="58" spans="1:9" x14ac:dyDescent="0.25">
      <c r="A58" s="365" t="s">
        <v>361</v>
      </c>
      <c r="B58" s="324" t="s">
        <v>67</v>
      </c>
      <c r="C58" s="324">
        <v>85511</v>
      </c>
      <c r="D58" s="324" t="s">
        <v>701</v>
      </c>
      <c r="E58" s="122" t="s">
        <v>658</v>
      </c>
      <c r="F58" s="125" t="s">
        <v>2566</v>
      </c>
      <c r="G58" s="324" t="s">
        <v>325</v>
      </c>
      <c r="H58" s="324">
        <v>2015</v>
      </c>
      <c r="I58" s="129">
        <v>55.207000000000001</v>
      </c>
    </row>
    <row r="59" spans="1:9" x14ac:dyDescent="0.25">
      <c r="A59" s="365" t="s">
        <v>361</v>
      </c>
      <c r="B59" s="324" t="s">
        <v>67</v>
      </c>
      <c r="C59" s="324">
        <v>85511</v>
      </c>
      <c r="D59" s="324" t="s">
        <v>701</v>
      </c>
      <c r="E59" s="122" t="s">
        <v>658</v>
      </c>
      <c r="F59" s="125" t="s">
        <v>2567</v>
      </c>
      <c r="G59" s="324" t="s">
        <v>325</v>
      </c>
      <c r="H59" s="324">
        <v>2015</v>
      </c>
      <c r="I59" s="129">
        <v>985.03200000000004</v>
      </c>
    </row>
    <row r="60" spans="1:9" x14ac:dyDescent="0.25">
      <c r="A60" s="365" t="s">
        <v>361</v>
      </c>
      <c r="B60" s="324" t="s">
        <v>67</v>
      </c>
      <c r="C60" s="324">
        <v>85511</v>
      </c>
      <c r="D60" s="324" t="s">
        <v>701</v>
      </c>
      <c r="E60" s="122" t="s">
        <v>658</v>
      </c>
      <c r="F60" s="125" t="s">
        <v>2568</v>
      </c>
      <c r="G60" s="324" t="s">
        <v>325</v>
      </c>
      <c r="H60" s="324">
        <v>2015</v>
      </c>
      <c r="I60" s="129">
        <v>50.098999999999997</v>
      </c>
    </row>
    <row r="61" spans="1:9" x14ac:dyDescent="0.25">
      <c r="A61" s="365" t="s">
        <v>361</v>
      </c>
      <c r="B61" s="324" t="s">
        <v>67</v>
      </c>
      <c r="C61" s="324">
        <v>85511</v>
      </c>
      <c r="D61" s="324" t="s">
        <v>701</v>
      </c>
      <c r="E61" s="122" t="s">
        <v>658</v>
      </c>
      <c r="F61" s="125" t="s">
        <v>2569</v>
      </c>
      <c r="G61" s="324" t="s">
        <v>325</v>
      </c>
      <c r="H61" s="324">
        <v>2015</v>
      </c>
      <c r="I61" s="129" t="s">
        <v>402</v>
      </c>
    </row>
    <row r="62" spans="1:9" x14ac:dyDescent="0.25">
      <c r="A62" s="365" t="s">
        <v>361</v>
      </c>
      <c r="B62" s="324" t="s">
        <v>67</v>
      </c>
      <c r="C62" s="324">
        <v>85511</v>
      </c>
      <c r="D62" s="324" t="s">
        <v>701</v>
      </c>
      <c r="E62" s="122" t="s">
        <v>658</v>
      </c>
      <c r="F62" s="125" t="s">
        <v>41</v>
      </c>
      <c r="G62" s="324" t="s">
        <v>325</v>
      </c>
      <c r="H62" s="324">
        <v>2015</v>
      </c>
      <c r="I62" s="129">
        <v>5589.6229999999996</v>
      </c>
    </row>
    <row r="63" spans="1:9" x14ac:dyDescent="0.25">
      <c r="A63" s="365" t="s">
        <v>361</v>
      </c>
      <c r="B63" s="324" t="s">
        <v>67</v>
      </c>
      <c r="C63" s="324">
        <v>85511</v>
      </c>
      <c r="D63" s="324" t="s">
        <v>701</v>
      </c>
      <c r="E63" s="122" t="s">
        <v>658</v>
      </c>
      <c r="F63" s="125" t="s">
        <v>2570</v>
      </c>
      <c r="G63" s="324" t="s">
        <v>325</v>
      </c>
      <c r="H63" s="324">
        <v>2015</v>
      </c>
      <c r="I63" s="129">
        <v>3441.395</v>
      </c>
    </row>
    <row r="64" spans="1:9" x14ac:dyDescent="0.25">
      <c r="A64" s="365" t="s">
        <v>361</v>
      </c>
      <c r="B64" s="324" t="s">
        <v>67</v>
      </c>
      <c r="C64" s="324">
        <v>85511</v>
      </c>
      <c r="D64" s="324" t="s">
        <v>701</v>
      </c>
      <c r="E64" s="122" t="s">
        <v>658</v>
      </c>
      <c r="F64" s="125" t="s">
        <v>2571</v>
      </c>
      <c r="G64" s="324" t="s">
        <v>325</v>
      </c>
      <c r="H64" s="324">
        <v>2015</v>
      </c>
      <c r="I64" s="129">
        <v>3125.4349999999999</v>
      </c>
    </row>
    <row r="65" spans="1:9" x14ac:dyDescent="0.25">
      <c r="A65" s="365" t="s">
        <v>361</v>
      </c>
      <c r="B65" s="324" t="s">
        <v>67</v>
      </c>
      <c r="C65" s="324">
        <v>85511</v>
      </c>
      <c r="D65" s="324" t="s">
        <v>701</v>
      </c>
      <c r="E65" s="122" t="s">
        <v>658</v>
      </c>
      <c r="F65" s="125" t="s">
        <v>2572</v>
      </c>
      <c r="G65" s="324" t="s">
        <v>325</v>
      </c>
      <c r="H65" s="324">
        <v>2015</v>
      </c>
      <c r="I65" s="129">
        <v>289.72800000000001</v>
      </c>
    </row>
    <row r="66" spans="1:9" x14ac:dyDescent="0.25">
      <c r="A66" s="365" t="s">
        <v>361</v>
      </c>
      <c r="B66" s="324" t="s">
        <v>67</v>
      </c>
      <c r="C66" s="324">
        <v>85511</v>
      </c>
      <c r="D66" s="324" t="s">
        <v>701</v>
      </c>
      <c r="E66" s="122" t="s">
        <v>658</v>
      </c>
      <c r="F66" s="125" t="s">
        <v>2573</v>
      </c>
      <c r="G66" s="324" t="s">
        <v>325</v>
      </c>
      <c r="H66" s="324">
        <v>2015</v>
      </c>
      <c r="I66" s="129">
        <v>17.488</v>
      </c>
    </row>
    <row r="67" spans="1:9" x14ac:dyDescent="0.25">
      <c r="A67" s="365" t="s">
        <v>361</v>
      </c>
      <c r="B67" s="324" t="s">
        <v>67</v>
      </c>
      <c r="C67" s="324">
        <v>85511</v>
      </c>
      <c r="D67" s="324" t="s">
        <v>701</v>
      </c>
      <c r="E67" s="122" t="s">
        <v>658</v>
      </c>
      <c r="F67" s="125" t="s">
        <v>2574</v>
      </c>
      <c r="G67" s="324" t="s">
        <v>325</v>
      </c>
      <c r="H67" s="324">
        <v>2015</v>
      </c>
      <c r="I67" s="129">
        <v>8.7439999999999998</v>
      </c>
    </row>
    <row r="68" spans="1:9" x14ac:dyDescent="0.25">
      <c r="A68" s="365" t="s">
        <v>361</v>
      </c>
      <c r="B68" s="324" t="s">
        <v>67</v>
      </c>
      <c r="C68" s="324">
        <v>85511</v>
      </c>
      <c r="D68" s="324" t="s">
        <v>701</v>
      </c>
      <c r="E68" s="122" t="s">
        <v>658</v>
      </c>
      <c r="F68" s="125" t="s">
        <v>2575</v>
      </c>
      <c r="G68" s="324" t="s">
        <v>325</v>
      </c>
      <c r="H68" s="324">
        <v>2015</v>
      </c>
      <c r="I68" s="129">
        <v>1463.829</v>
      </c>
    </row>
    <row r="69" spans="1:9" x14ac:dyDescent="0.25">
      <c r="A69" s="365" t="s">
        <v>361</v>
      </c>
      <c r="B69" s="324" t="s">
        <v>67</v>
      </c>
      <c r="C69" s="324">
        <v>85511</v>
      </c>
      <c r="D69" s="324" t="s">
        <v>701</v>
      </c>
      <c r="E69" s="122" t="s">
        <v>658</v>
      </c>
      <c r="F69" s="125" t="s">
        <v>2576</v>
      </c>
      <c r="G69" s="324" t="s">
        <v>325</v>
      </c>
      <c r="H69" s="324">
        <v>2015</v>
      </c>
      <c r="I69" s="129">
        <v>985.03200000000004</v>
      </c>
    </row>
    <row r="70" spans="1:9" x14ac:dyDescent="0.25">
      <c r="A70" s="365" t="s">
        <v>361</v>
      </c>
      <c r="B70" s="324" t="s">
        <v>67</v>
      </c>
      <c r="C70" s="324">
        <v>85511</v>
      </c>
      <c r="D70" s="324" t="s">
        <v>701</v>
      </c>
      <c r="E70" s="122" t="s">
        <v>658</v>
      </c>
      <c r="F70" s="125" t="s">
        <v>2577</v>
      </c>
      <c r="G70" s="324" t="s">
        <v>325</v>
      </c>
      <c r="H70" s="324">
        <v>2015</v>
      </c>
      <c r="I70" s="129">
        <v>281.74200000000002</v>
      </c>
    </row>
    <row r="71" spans="1:9" x14ac:dyDescent="0.25">
      <c r="A71" s="365" t="s">
        <v>361</v>
      </c>
      <c r="B71" s="324" t="s">
        <v>67</v>
      </c>
      <c r="C71" s="324">
        <v>85511</v>
      </c>
      <c r="D71" s="324" t="s">
        <v>701</v>
      </c>
      <c r="E71" s="122" t="s">
        <v>658</v>
      </c>
      <c r="F71" s="125" t="s">
        <v>2578</v>
      </c>
      <c r="G71" s="324" t="s">
        <v>325</v>
      </c>
      <c r="H71" s="324">
        <v>2015</v>
      </c>
      <c r="I71" s="129">
        <v>197.05500000000001</v>
      </c>
    </row>
    <row r="72" spans="1:9" x14ac:dyDescent="0.25">
      <c r="A72" s="365" t="s">
        <v>361</v>
      </c>
      <c r="B72" s="324" t="s">
        <v>67</v>
      </c>
      <c r="C72" s="324">
        <v>85511</v>
      </c>
      <c r="D72" s="324" t="s">
        <v>701</v>
      </c>
      <c r="E72" s="122" t="s">
        <v>658</v>
      </c>
      <c r="F72" s="125" t="s">
        <v>2579</v>
      </c>
      <c r="G72" s="324" t="s">
        <v>325</v>
      </c>
      <c r="H72" s="324">
        <v>2015</v>
      </c>
      <c r="I72" s="129" t="s">
        <v>402</v>
      </c>
    </row>
    <row r="73" spans="1:9" x14ac:dyDescent="0.25">
      <c r="A73" s="365" t="s">
        <v>361</v>
      </c>
      <c r="B73" s="324" t="s">
        <v>67</v>
      </c>
      <c r="C73" s="324">
        <v>85511</v>
      </c>
      <c r="D73" s="324" t="s">
        <v>701</v>
      </c>
      <c r="E73" s="122" t="s">
        <v>658</v>
      </c>
      <c r="F73" s="125" t="s">
        <v>2580</v>
      </c>
      <c r="G73" s="324" t="s">
        <v>325</v>
      </c>
      <c r="H73" s="324">
        <v>2015</v>
      </c>
      <c r="I73" s="129">
        <v>684.399</v>
      </c>
    </row>
    <row r="74" spans="1:9" x14ac:dyDescent="0.25">
      <c r="A74" s="365" t="s">
        <v>361</v>
      </c>
      <c r="B74" s="324" t="s">
        <v>67</v>
      </c>
      <c r="C74" s="324">
        <v>85511</v>
      </c>
      <c r="D74" s="324" t="s">
        <v>701</v>
      </c>
      <c r="E74" s="122" t="s">
        <v>658</v>
      </c>
      <c r="F74" s="125" t="s">
        <v>2550</v>
      </c>
      <c r="G74" s="324" t="s">
        <v>325</v>
      </c>
      <c r="H74" s="324">
        <v>2015</v>
      </c>
      <c r="I74" s="129">
        <v>3277.703</v>
      </c>
    </row>
    <row r="75" spans="1:9" x14ac:dyDescent="0.25">
      <c r="A75" s="365" t="s">
        <v>361</v>
      </c>
      <c r="B75" s="324" t="s">
        <v>67</v>
      </c>
      <c r="C75" s="324">
        <v>85511</v>
      </c>
      <c r="D75" s="324" t="s">
        <v>701</v>
      </c>
      <c r="E75" s="122" t="s">
        <v>658</v>
      </c>
      <c r="F75" s="125" t="s">
        <v>2581</v>
      </c>
      <c r="G75" s="324" t="s">
        <v>325</v>
      </c>
      <c r="H75" s="324">
        <v>2015</v>
      </c>
      <c r="I75" s="129">
        <v>340.99700000000001</v>
      </c>
    </row>
    <row r="76" spans="1:9" x14ac:dyDescent="0.25">
      <c r="A76" s="365" t="s">
        <v>361</v>
      </c>
      <c r="B76" s="324" t="s">
        <v>67</v>
      </c>
      <c r="C76" s="324">
        <v>85511</v>
      </c>
      <c r="D76" s="324" t="s">
        <v>701</v>
      </c>
      <c r="E76" s="122" t="s">
        <v>658</v>
      </c>
      <c r="F76" s="125" t="s">
        <v>2582</v>
      </c>
      <c r="G76" s="324" t="s">
        <v>325</v>
      </c>
      <c r="H76" s="324">
        <v>2015</v>
      </c>
      <c r="I76" s="129">
        <v>2936.7069999999999</v>
      </c>
    </row>
    <row r="77" spans="1:9" x14ac:dyDescent="0.25">
      <c r="A77" s="365" t="s">
        <v>361</v>
      </c>
      <c r="B77" s="324" t="s">
        <v>67</v>
      </c>
      <c r="C77" s="324">
        <v>85511</v>
      </c>
      <c r="D77" s="324" t="s">
        <v>701</v>
      </c>
      <c r="E77" s="122" t="s">
        <v>658</v>
      </c>
      <c r="F77" s="125" t="s">
        <v>2583</v>
      </c>
      <c r="G77" s="324" t="s">
        <v>325</v>
      </c>
      <c r="H77" s="324">
        <v>2015</v>
      </c>
      <c r="I77" s="129">
        <v>112.104</v>
      </c>
    </row>
    <row r="78" spans="1:9" x14ac:dyDescent="0.25">
      <c r="A78" s="365" t="s">
        <v>361</v>
      </c>
      <c r="B78" s="324" t="s">
        <v>67</v>
      </c>
      <c r="C78" s="324">
        <v>85511</v>
      </c>
      <c r="D78" s="324" t="s">
        <v>701</v>
      </c>
      <c r="E78" s="122" t="s">
        <v>658</v>
      </c>
      <c r="F78" s="125" t="s">
        <v>2584</v>
      </c>
      <c r="G78" s="324" t="s">
        <v>325</v>
      </c>
      <c r="H78" s="324">
        <v>2015</v>
      </c>
      <c r="I78" s="129">
        <v>44.027999999999999</v>
      </c>
    </row>
    <row r="79" spans="1:9" x14ac:dyDescent="0.25">
      <c r="A79" s="365" t="s">
        <v>361</v>
      </c>
      <c r="B79" s="324" t="s">
        <v>67</v>
      </c>
      <c r="C79" s="324">
        <v>85511</v>
      </c>
      <c r="D79" s="324" t="s">
        <v>701</v>
      </c>
      <c r="E79" s="122" t="s">
        <v>658</v>
      </c>
      <c r="F79" s="125" t="s">
        <v>186</v>
      </c>
      <c r="G79" s="324" t="s">
        <v>325</v>
      </c>
      <c r="H79" s="324">
        <v>2015</v>
      </c>
      <c r="I79" s="129">
        <v>2868.6309999999999</v>
      </c>
    </row>
    <row r="80" spans="1:9" x14ac:dyDescent="0.25">
      <c r="A80" s="365" t="s">
        <v>361</v>
      </c>
      <c r="B80" s="324" t="s">
        <v>67</v>
      </c>
      <c r="C80" s="324">
        <v>85511</v>
      </c>
      <c r="D80" s="324" t="s">
        <v>701</v>
      </c>
      <c r="E80" s="122" t="s">
        <v>658</v>
      </c>
      <c r="F80" s="125" t="s">
        <v>659</v>
      </c>
      <c r="G80" s="324" t="s">
        <v>325</v>
      </c>
      <c r="H80" s="324">
        <v>2015</v>
      </c>
      <c r="I80" s="129">
        <v>1147.2270000000001</v>
      </c>
    </row>
    <row r="81" spans="1:9" x14ac:dyDescent="0.25">
      <c r="A81" s="365" t="s">
        <v>361</v>
      </c>
      <c r="B81" s="324" t="s">
        <v>67</v>
      </c>
      <c r="C81" s="324">
        <v>85511</v>
      </c>
      <c r="D81" s="324" t="s">
        <v>701</v>
      </c>
      <c r="E81" s="122" t="s">
        <v>658</v>
      </c>
      <c r="F81" s="125" t="s">
        <v>2544</v>
      </c>
      <c r="G81" s="324" t="s">
        <v>325</v>
      </c>
      <c r="H81" s="324">
        <v>2015</v>
      </c>
      <c r="I81" s="129">
        <v>1721.404</v>
      </c>
    </row>
    <row r="82" spans="1:9" x14ac:dyDescent="0.25">
      <c r="A82" s="365" t="s">
        <v>361</v>
      </c>
      <c r="B82" s="324" t="s">
        <v>67</v>
      </c>
      <c r="C82" s="324">
        <v>85511</v>
      </c>
      <c r="D82" s="324" t="s">
        <v>701</v>
      </c>
      <c r="E82" s="122" t="s">
        <v>658</v>
      </c>
      <c r="F82" s="125" t="s">
        <v>2585</v>
      </c>
      <c r="G82" s="324" t="s">
        <v>325</v>
      </c>
      <c r="H82" s="324">
        <v>2015</v>
      </c>
      <c r="I82" s="129">
        <v>-45.944000000000003</v>
      </c>
    </row>
    <row r="83" spans="1:9" x14ac:dyDescent="0.25">
      <c r="A83" s="365" t="s">
        <v>361</v>
      </c>
      <c r="B83" s="324" t="s">
        <v>67</v>
      </c>
      <c r="C83" s="324">
        <v>85511</v>
      </c>
      <c r="D83" s="324" t="s">
        <v>701</v>
      </c>
      <c r="E83" s="122" t="s">
        <v>658</v>
      </c>
      <c r="F83" s="125" t="s">
        <v>2586</v>
      </c>
      <c r="G83" s="324" t="s">
        <v>325</v>
      </c>
      <c r="H83" s="324">
        <v>2015</v>
      </c>
      <c r="I83" s="129">
        <v>1675.46</v>
      </c>
    </row>
    <row r="84" spans="1:9" x14ac:dyDescent="0.25">
      <c r="A84" s="365" t="s">
        <v>361</v>
      </c>
      <c r="B84" s="324" t="s">
        <v>67</v>
      </c>
      <c r="C84" s="324">
        <v>85511</v>
      </c>
      <c r="D84" s="324" t="s">
        <v>701</v>
      </c>
      <c r="E84" s="122" t="s">
        <v>658</v>
      </c>
      <c r="F84" s="125" t="s">
        <v>2540</v>
      </c>
      <c r="G84" s="324" t="s">
        <v>325</v>
      </c>
      <c r="H84" s="324">
        <v>2015</v>
      </c>
      <c r="I84" s="129">
        <v>295.65699999999998</v>
      </c>
    </row>
    <row r="85" spans="1:9" x14ac:dyDescent="0.25">
      <c r="A85" s="365" t="s">
        <v>361</v>
      </c>
      <c r="B85" s="324" t="s">
        <v>67</v>
      </c>
      <c r="C85" s="324">
        <v>85511</v>
      </c>
      <c r="D85" s="324" t="s">
        <v>701</v>
      </c>
      <c r="E85" s="122" t="s">
        <v>658</v>
      </c>
      <c r="F85" s="125" t="s">
        <v>2587</v>
      </c>
      <c r="G85" s="324" t="s">
        <v>325</v>
      </c>
      <c r="H85" s="324">
        <v>2015</v>
      </c>
      <c r="I85" s="129">
        <v>67.941000000000003</v>
      </c>
    </row>
    <row r="86" spans="1:9" x14ac:dyDescent="0.25">
      <c r="A86" s="365" t="s">
        <v>361</v>
      </c>
      <c r="B86" s="324" t="s">
        <v>67</v>
      </c>
      <c r="C86" s="324">
        <v>85511</v>
      </c>
      <c r="D86" s="324" t="s">
        <v>701</v>
      </c>
      <c r="E86" s="122" t="s">
        <v>658</v>
      </c>
      <c r="F86" s="125" t="s">
        <v>2588</v>
      </c>
      <c r="G86" s="324" t="s">
        <v>325</v>
      </c>
      <c r="H86" s="324">
        <v>2015</v>
      </c>
      <c r="I86" s="129">
        <v>222.923</v>
      </c>
    </row>
    <row r="87" spans="1:9" x14ac:dyDescent="0.25">
      <c r="A87" s="365" t="s">
        <v>361</v>
      </c>
      <c r="B87" s="324" t="s">
        <v>67</v>
      </c>
      <c r="C87" s="324">
        <v>85511</v>
      </c>
      <c r="D87" s="324" t="s">
        <v>701</v>
      </c>
      <c r="E87" s="122" t="s">
        <v>658</v>
      </c>
      <c r="F87" s="125" t="s">
        <v>2589</v>
      </c>
      <c r="G87" s="324" t="s">
        <v>325</v>
      </c>
      <c r="H87" s="324">
        <v>2015</v>
      </c>
      <c r="I87" s="129" t="s">
        <v>10</v>
      </c>
    </row>
    <row r="88" spans="1:9" x14ac:dyDescent="0.25">
      <c r="A88" s="365" t="s">
        <v>361</v>
      </c>
      <c r="B88" s="324" t="s">
        <v>67</v>
      </c>
      <c r="C88" s="324">
        <v>85511</v>
      </c>
      <c r="D88" s="324" t="s">
        <v>701</v>
      </c>
      <c r="E88" s="122" t="s">
        <v>658</v>
      </c>
      <c r="F88" s="125" t="s">
        <v>2590</v>
      </c>
      <c r="G88" s="324" t="s">
        <v>325</v>
      </c>
      <c r="H88" s="324">
        <v>2015</v>
      </c>
      <c r="I88" s="129">
        <v>4.7939999999999996</v>
      </c>
    </row>
    <row r="89" spans="1:9" x14ac:dyDescent="0.25">
      <c r="A89" s="365" t="s">
        <v>361</v>
      </c>
      <c r="B89" s="324" t="s">
        <v>67</v>
      </c>
      <c r="C89" s="324">
        <v>85511</v>
      </c>
      <c r="D89" s="324" t="s">
        <v>701</v>
      </c>
      <c r="E89" s="122" t="s">
        <v>658</v>
      </c>
      <c r="F89" s="125" t="s">
        <v>2538</v>
      </c>
      <c r="G89" s="324" t="s">
        <v>325</v>
      </c>
      <c r="H89" s="324">
        <v>2015</v>
      </c>
      <c r="I89" s="129">
        <v>-45.338999999999999</v>
      </c>
    </row>
    <row r="90" spans="1:9" x14ac:dyDescent="0.25">
      <c r="A90" s="365" t="s">
        <v>361</v>
      </c>
      <c r="B90" s="324" t="s">
        <v>67</v>
      </c>
      <c r="C90" s="324">
        <v>85511</v>
      </c>
      <c r="D90" s="324" t="s">
        <v>701</v>
      </c>
      <c r="E90" s="122" t="s">
        <v>658</v>
      </c>
      <c r="F90" s="125" t="s">
        <v>2536</v>
      </c>
      <c r="G90" s="324" t="s">
        <v>325</v>
      </c>
      <c r="H90" s="324">
        <v>2015</v>
      </c>
      <c r="I90" s="129">
        <v>449.70800000000003</v>
      </c>
    </row>
    <row r="91" spans="1:9" x14ac:dyDescent="0.25">
      <c r="A91" s="365" t="s">
        <v>361</v>
      </c>
      <c r="B91" s="324" t="s">
        <v>67</v>
      </c>
      <c r="C91" s="324">
        <v>85511</v>
      </c>
      <c r="D91" s="324" t="s">
        <v>701</v>
      </c>
      <c r="E91" s="122" t="s">
        <v>658</v>
      </c>
      <c r="F91" s="125" t="s">
        <v>2591</v>
      </c>
      <c r="G91" s="324" t="s">
        <v>325</v>
      </c>
      <c r="H91" s="324">
        <v>2015</v>
      </c>
      <c r="I91" s="129">
        <v>449.70800000000003</v>
      </c>
    </row>
    <row r="92" spans="1:9" x14ac:dyDescent="0.25">
      <c r="A92" s="365" t="s">
        <v>361</v>
      </c>
      <c r="B92" s="324" t="s">
        <v>67</v>
      </c>
      <c r="C92" s="324">
        <v>85511</v>
      </c>
      <c r="D92" s="324" t="s">
        <v>701</v>
      </c>
      <c r="E92" s="122" t="s">
        <v>658</v>
      </c>
      <c r="F92" s="125" t="s">
        <v>2592</v>
      </c>
      <c r="G92" s="324" t="s">
        <v>325</v>
      </c>
      <c r="H92" s="324">
        <v>2015</v>
      </c>
      <c r="I92" s="129" t="s">
        <v>402</v>
      </c>
    </row>
    <row r="93" spans="1:9" x14ac:dyDescent="0.25">
      <c r="A93" s="365" t="s">
        <v>361</v>
      </c>
      <c r="B93" s="324" t="s">
        <v>67</v>
      </c>
      <c r="C93" s="324">
        <v>85511</v>
      </c>
      <c r="D93" s="324" t="s">
        <v>701</v>
      </c>
      <c r="E93" s="122" t="s">
        <v>658</v>
      </c>
      <c r="F93" s="125" t="s">
        <v>2534</v>
      </c>
      <c r="G93" s="324" t="s">
        <v>325</v>
      </c>
      <c r="H93" s="324">
        <v>2015</v>
      </c>
      <c r="I93" s="129" t="s">
        <v>402</v>
      </c>
    </row>
    <row r="94" spans="1:9" x14ac:dyDescent="0.25">
      <c r="A94" s="365" t="s">
        <v>361</v>
      </c>
      <c r="B94" s="324" t="s">
        <v>67</v>
      </c>
      <c r="C94" s="324">
        <v>85511</v>
      </c>
      <c r="D94" s="324" t="s">
        <v>701</v>
      </c>
      <c r="E94" s="122" t="s">
        <v>658</v>
      </c>
      <c r="F94" s="125" t="s">
        <v>194</v>
      </c>
      <c r="G94" s="324" t="s">
        <v>325</v>
      </c>
      <c r="H94" s="324">
        <v>2015</v>
      </c>
      <c r="I94" s="129">
        <v>50.218000000000004</v>
      </c>
    </row>
    <row r="95" spans="1:9" x14ac:dyDescent="0.25">
      <c r="A95" s="365" t="s">
        <v>361</v>
      </c>
      <c r="B95" s="324" t="s">
        <v>67</v>
      </c>
      <c r="C95" s="324">
        <v>85511</v>
      </c>
      <c r="D95" s="324" t="s">
        <v>701</v>
      </c>
      <c r="E95" s="122" t="s">
        <v>658</v>
      </c>
      <c r="F95" s="125" t="s">
        <v>660</v>
      </c>
      <c r="G95" s="324" t="s">
        <v>325</v>
      </c>
      <c r="H95" s="324">
        <v>2015</v>
      </c>
      <c r="I95" s="129" t="s">
        <v>402</v>
      </c>
    </row>
    <row r="96" spans="1:9" x14ac:dyDescent="0.25">
      <c r="A96" s="365" t="s">
        <v>361</v>
      </c>
      <c r="B96" s="324" t="s">
        <v>67</v>
      </c>
      <c r="C96" s="324">
        <v>85511</v>
      </c>
      <c r="D96" s="324" t="s">
        <v>701</v>
      </c>
      <c r="E96" s="122" t="s">
        <v>658</v>
      </c>
      <c r="F96" s="125" t="s">
        <v>2552</v>
      </c>
      <c r="G96" s="324" t="s">
        <v>325</v>
      </c>
      <c r="H96" s="324">
        <v>2016</v>
      </c>
      <c r="I96" s="129">
        <v>8651.5910000000003</v>
      </c>
    </row>
    <row r="97" spans="1:9" x14ac:dyDescent="0.25">
      <c r="A97" s="365" t="s">
        <v>361</v>
      </c>
      <c r="B97" s="324" t="s">
        <v>67</v>
      </c>
      <c r="C97" s="324">
        <v>85511</v>
      </c>
      <c r="D97" s="324" t="s">
        <v>701</v>
      </c>
      <c r="E97" s="122" t="s">
        <v>658</v>
      </c>
      <c r="F97" s="125" t="s">
        <v>2558</v>
      </c>
      <c r="G97" s="324" t="s">
        <v>325</v>
      </c>
      <c r="H97" s="324">
        <v>2016</v>
      </c>
      <c r="I97" s="129" t="s">
        <v>402</v>
      </c>
    </row>
    <row r="98" spans="1:9" x14ac:dyDescent="0.25">
      <c r="A98" s="365" t="s">
        <v>361</v>
      </c>
      <c r="B98" s="324" t="s">
        <v>67</v>
      </c>
      <c r="C98" s="324">
        <v>85511</v>
      </c>
      <c r="D98" s="324" t="s">
        <v>701</v>
      </c>
      <c r="E98" s="122" t="s">
        <v>658</v>
      </c>
      <c r="F98" s="125" t="s">
        <v>2559</v>
      </c>
      <c r="G98" s="324" t="s">
        <v>325</v>
      </c>
      <c r="H98" s="324">
        <v>2016</v>
      </c>
      <c r="I98" s="129">
        <v>7697.2039999999997</v>
      </c>
    </row>
    <row r="99" spans="1:9" x14ac:dyDescent="0.25">
      <c r="A99" s="365" t="s">
        <v>361</v>
      </c>
      <c r="B99" s="324" t="s">
        <v>67</v>
      </c>
      <c r="C99" s="324">
        <v>85511</v>
      </c>
      <c r="D99" s="324" t="s">
        <v>701</v>
      </c>
      <c r="E99" s="122" t="s">
        <v>658</v>
      </c>
      <c r="F99" s="125" t="s">
        <v>2560</v>
      </c>
      <c r="G99" s="324" t="s">
        <v>325</v>
      </c>
      <c r="H99" s="324">
        <v>2016</v>
      </c>
      <c r="I99" s="129">
        <v>3302.9459999999999</v>
      </c>
    </row>
    <row r="100" spans="1:9" x14ac:dyDescent="0.25">
      <c r="A100" s="365" t="s">
        <v>361</v>
      </c>
      <c r="B100" s="324" t="s">
        <v>67</v>
      </c>
      <c r="C100" s="324">
        <v>85511</v>
      </c>
      <c r="D100" s="324" t="s">
        <v>701</v>
      </c>
      <c r="E100" s="122" t="s">
        <v>658</v>
      </c>
      <c r="F100" s="125" t="s">
        <v>2561</v>
      </c>
      <c r="G100" s="324" t="s">
        <v>325</v>
      </c>
      <c r="H100" s="324">
        <v>2016</v>
      </c>
      <c r="I100" s="129" t="s">
        <v>402</v>
      </c>
    </row>
    <row r="101" spans="1:9" x14ac:dyDescent="0.25">
      <c r="A101" s="365" t="s">
        <v>361</v>
      </c>
      <c r="B101" s="324" t="s">
        <v>67</v>
      </c>
      <c r="C101" s="324">
        <v>85511</v>
      </c>
      <c r="D101" s="324" t="s">
        <v>701</v>
      </c>
      <c r="E101" s="122" t="s">
        <v>658</v>
      </c>
      <c r="F101" s="125" t="s">
        <v>2562</v>
      </c>
      <c r="G101" s="324" t="s">
        <v>325</v>
      </c>
      <c r="H101" s="324">
        <v>2016</v>
      </c>
      <c r="I101" s="129">
        <v>3302.9459999999999</v>
      </c>
    </row>
    <row r="102" spans="1:9" x14ac:dyDescent="0.25">
      <c r="A102" s="365" t="s">
        <v>361</v>
      </c>
      <c r="B102" s="324" t="s">
        <v>67</v>
      </c>
      <c r="C102" s="324">
        <v>85511</v>
      </c>
      <c r="D102" s="324" t="s">
        <v>701</v>
      </c>
      <c r="E102" s="122" t="s">
        <v>658</v>
      </c>
      <c r="F102" s="125" t="s">
        <v>2563</v>
      </c>
      <c r="G102" s="324" t="s">
        <v>325</v>
      </c>
      <c r="H102" s="324">
        <v>2016</v>
      </c>
      <c r="I102" s="129">
        <v>4341.5420000000004</v>
      </c>
    </row>
    <row r="103" spans="1:9" x14ac:dyDescent="0.25">
      <c r="A103" s="365" t="s">
        <v>361</v>
      </c>
      <c r="B103" s="324" t="s">
        <v>67</v>
      </c>
      <c r="C103" s="324">
        <v>85511</v>
      </c>
      <c r="D103" s="324" t="s">
        <v>701</v>
      </c>
      <c r="E103" s="122" t="s">
        <v>658</v>
      </c>
      <c r="F103" s="125" t="s">
        <v>2564</v>
      </c>
      <c r="G103" s="324" t="s">
        <v>325</v>
      </c>
      <c r="H103" s="324">
        <v>2016</v>
      </c>
      <c r="I103" s="129">
        <v>3931.8890000000001</v>
      </c>
    </row>
    <row r="104" spans="1:9" x14ac:dyDescent="0.25">
      <c r="A104" s="365" t="s">
        <v>361</v>
      </c>
      <c r="B104" s="324" t="s">
        <v>67</v>
      </c>
      <c r="C104" s="324">
        <v>85511</v>
      </c>
      <c r="D104" s="324" t="s">
        <v>701</v>
      </c>
      <c r="E104" s="122" t="s">
        <v>658</v>
      </c>
      <c r="F104" s="125" t="s">
        <v>2565</v>
      </c>
      <c r="G104" s="324" t="s">
        <v>325</v>
      </c>
      <c r="H104" s="324">
        <v>2016</v>
      </c>
      <c r="I104" s="129">
        <v>409.65300000000002</v>
      </c>
    </row>
    <row r="105" spans="1:9" x14ac:dyDescent="0.25">
      <c r="A105" s="365" t="s">
        <v>361</v>
      </c>
      <c r="B105" s="324" t="s">
        <v>67</v>
      </c>
      <c r="C105" s="324">
        <v>85511</v>
      </c>
      <c r="D105" s="324" t="s">
        <v>701</v>
      </c>
      <c r="E105" s="122" t="s">
        <v>658</v>
      </c>
      <c r="F105" s="125" t="s">
        <v>2566</v>
      </c>
      <c r="G105" s="324" t="s">
        <v>325</v>
      </c>
      <c r="H105" s="324">
        <v>2016</v>
      </c>
      <c r="I105" s="129">
        <v>52.716000000000001</v>
      </c>
    </row>
    <row r="106" spans="1:9" x14ac:dyDescent="0.25">
      <c r="A106" s="365" t="s">
        <v>361</v>
      </c>
      <c r="B106" s="324" t="s">
        <v>67</v>
      </c>
      <c r="C106" s="324">
        <v>85511</v>
      </c>
      <c r="D106" s="324" t="s">
        <v>701</v>
      </c>
      <c r="E106" s="122" t="s">
        <v>658</v>
      </c>
      <c r="F106" s="125" t="s">
        <v>2567</v>
      </c>
      <c r="G106" s="324" t="s">
        <v>325</v>
      </c>
      <c r="H106" s="324">
        <v>2016</v>
      </c>
      <c r="I106" s="129">
        <v>916.90700000000004</v>
      </c>
    </row>
    <row r="107" spans="1:9" x14ac:dyDescent="0.25">
      <c r="A107" s="365" t="s">
        <v>361</v>
      </c>
      <c r="B107" s="324" t="s">
        <v>67</v>
      </c>
      <c r="C107" s="324">
        <v>85511</v>
      </c>
      <c r="D107" s="324" t="s">
        <v>701</v>
      </c>
      <c r="E107" s="122" t="s">
        <v>658</v>
      </c>
      <c r="F107" s="125" t="s">
        <v>2568</v>
      </c>
      <c r="G107" s="324" t="s">
        <v>325</v>
      </c>
      <c r="H107" s="324">
        <v>2016</v>
      </c>
      <c r="I107" s="129">
        <v>37.479999999999997</v>
      </c>
    </row>
    <row r="108" spans="1:9" x14ac:dyDescent="0.25">
      <c r="A108" s="365" t="s">
        <v>361</v>
      </c>
      <c r="B108" s="324" t="s">
        <v>67</v>
      </c>
      <c r="C108" s="324">
        <v>85511</v>
      </c>
      <c r="D108" s="324" t="s">
        <v>701</v>
      </c>
      <c r="E108" s="122" t="s">
        <v>658</v>
      </c>
      <c r="F108" s="125" t="s">
        <v>2569</v>
      </c>
      <c r="G108" s="324" t="s">
        <v>325</v>
      </c>
      <c r="H108" s="324">
        <v>2016</v>
      </c>
      <c r="I108" s="129" t="s">
        <v>402</v>
      </c>
    </row>
    <row r="109" spans="1:9" x14ac:dyDescent="0.25">
      <c r="A109" s="365" t="s">
        <v>361</v>
      </c>
      <c r="B109" s="324" t="s">
        <v>67</v>
      </c>
      <c r="C109" s="324">
        <v>85511</v>
      </c>
      <c r="D109" s="324" t="s">
        <v>701</v>
      </c>
      <c r="E109" s="122" t="s">
        <v>658</v>
      </c>
      <c r="F109" s="125" t="s">
        <v>41</v>
      </c>
      <c r="G109" s="324" t="s">
        <v>325</v>
      </c>
      <c r="H109" s="324">
        <v>2016</v>
      </c>
      <c r="I109" s="129">
        <v>5254.3440000000001</v>
      </c>
    </row>
    <row r="110" spans="1:9" x14ac:dyDescent="0.25">
      <c r="A110" s="365" t="s">
        <v>361</v>
      </c>
      <c r="B110" s="324" t="s">
        <v>67</v>
      </c>
      <c r="C110" s="324">
        <v>85511</v>
      </c>
      <c r="D110" s="324" t="s">
        <v>701</v>
      </c>
      <c r="E110" s="122" t="s">
        <v>658</v>
      </c>
      <c r="F110" s="125" t="s">
        <v>2570</v>
      </c>
      <c r="G110" s="324" t="s">
        <v>325</v>
      </c>
      <c r="H110" s="324">
        <v>2016</v>
      </c>
      <c r="I110" s="129">
        <v>3277.942</v>
      </c>
    </row>
    <row r="111" spans="1:9" x14ac:dyDescent="0.25">
      <c r="A111" s="365" t="s">
        <v>361</v>
      </c>
      <c r="B111" s="324" t="s">
        <v>67</v>
      </c>
      <c r="C111" s="324">
        <v>85511</v>
      </c>
      <c r="D111" s="324" t="s">
        <v>701</v>
      </c>
      <c r="E111" s="122" t="s">
        <v>658</v>
      </c>
      <c r="F111" s="125" t="s">
        <v>2571</v>
      </c>
      <c r="G111" s="324" t="s">
        <v>325</v>
      </c>
      <c r="H111" s="324">
        <v>2016</v>
      </c>
      <c r="I111" s="129">
        <v>2987.6089999999999</v>
      </c>
    </row>
    <row r="112" spans="1:9" x14ac:dyDescent="0.25">
      <c r="A112" s="365" t="s">
        <v>361</v>
      </c>
      <c r="B112" s="324" t="s">
        <v>67</v>
      </c>
      <c r="C112" s="324">
        <v>85511</v>
      </c>
      <c r="D112" s="324" t="s">
        <v>701</v>
      </c>
      <c r="E112" s="122" t="s">
        <v>658</v>
      </c>
      <c r="F112" s="125" t="s">
        <v>2572</v>
      </c>
      <c r="G112" s="324" t="s">
        <v>325</v>
      </c>
      <c r="H112" s="324">
        <v>2016</v>
      </c>
      <c r="I112" s="129">
        <v>267.94900000000001</v>
      </c>
    </row>
    <row r="113" spans="1:9" x14ac:dyDescent="0.25">
      <c r="A113" s="365" t="s">
        <v>361</v>
      </c>
      <c r="B113" s="324" t="s">
        <v>67</v>
      </c>
      <c r="C113" s="324">
        <v>85511</v>
      </c>
      <c r="D113" s="324" t="s">
        <v>701</v>
      </c>
      <c r="E113" s="122" t="s">
        <v>658</v>
      </c>
      <c r="F113" s="125" t="s">
        <v>2573</v>
      </c>
      <c r="G113" s="324" t="s">
        <v>325</v>
      </c>
      <c r="H113" s="324">
        <v>2016</v>
      </c>
      <c r="I113" s="129">
        <v>14.922000000000001</v>
      </c>
    </row>
    <row r="114" spans="1:9" x14ac:dyDescent="0.25">
      <c r="A114" s="365" t="s">
        <v>361</v>
      </c>
      <c r="B114" s="324" t="s">
        <v>67</v>
      </c>
      <c r="C114" s="324">
        <v>85511</v>
      </c>
      <c r="D114" s="324" t="s">
        <v>701</v>
      </c>
      <c r="E114" s="122" t="s">
        <v>658</v>
      </c>
      <c r="F114" s="125" t="s">
        <v>2574</v>
      </c>
      <c r="G114" s="324" t="s">
        <v>325</v>
      </c>
      <c r="H114" s="324">
        <v>2016</v>
      </c>
      <c r="I114" s="129">
        <v>7.4610000000000003</v>
      </c>
    </row>
    <row r="115" spans="1:9" x14ac:dyDescent="0.25">
      <c r="A115" s="365" t="s">
        <v>361</v>
      </c>
      <c r="B115" s="324" t="s">
        <v>67</v>
      </c>
      <c r="C115" s="324">
        <v>85511</v>
      </c>
      <c r="D115" s="324" t="s">
        <v>701</v>
      </c>
      <c r="E115" s="122" t="s">
        <v>658</v>
      </c>
      <c r="F115" s="125" t="s">
        <v>2575</v>
      </c>
      <c r="G115" s="324" t="s">
        <v>325</v>
      </c>
      <c r="H115" s="324">
        <v>2016</v>
      </c>
      <c r="I115" s="129">
        <v>1360.7760000000001</v>
      </c>
    </row>
    <row r="116" spans="1:9" x14ac:dyDescent="0.25">
      <c r="A116" s="365" t="s">
        <v>361</v>
      </c>
      <c r="B116" s="324" t="s">
        <v>67</v>
      </c>
      <c r="C116" s="324">
        <v>85511</v>
      </c>
      <c r="D116" s="324" t="s">
        <v>701</v>
      </c>
      <c r="E116" s="122" t="s">
        <v>658</v>
      </c>
      <c r="F116" s="125" t="s">
        <v>2576</v>
      </c>
      <c r="G116" s="324" t="s">
        <v>325</v>
      </c>
      <c r="H116" s="324">
        <v>2016</v>
      </c>
      <c r="I116" s="129">
        <v>916.90700000000004</v>
      </c>
    </row>
    <row r="117" spans="1:9" x14ac:dyDescent="0.25">
      <c r="A117" s="365" t="s">
        <v>361</v>
      </c>
      <c r="B117" s="324" t="s">
        <v>67</v>
      </c>
      <c r="C117" s="324">
        <v>85511</v>
      </c>
      <c r="D117" s="324" t="s">
        <v>701</v>
      </c>
      <c r="E117" s="122" t="s">
        <v>658</v>
      </c>
      <c r="F117" s="125" t="s">
        <v>2577</v>
      </c>
      <c r="G117" s="324" t="s">
        <v>325</v>
      </c>
      <c r="H117" s="324">
        <v>2016</v>
      </c>
      <c r="I117" s="129">
        <v>264.822</v>
      </c>
    </row>
    <row r="118" spans="1:9" x14ac:dyDescent="0.25">
      <c r="A118" s="365" t="s">
        <v>361</v>
      </c>
      <c r="B118" s="324" t="s">
        <v>67</v>
      </c>
      <c r="C118" s="324">
        <v>85511</v>
      </c>
      <c r="D118" s="324" t="s">
        <v>701</v>
      </c>
      <c r="E118" s="122" t="s">
        <v>658</v>
      </c>
      <c r="F118" s="125" t="s">
        <v>2578</v>
      </c>
      <c r="G118" s="324" t="s">
        <v>325</v>
      </c>
      <c r="H118" s="324">
        <v>2016</v>
      </c>
      <c r="I118" s="129">
        <v>179.047</v>
      </c>
    </row>
    <row r="119" spans="1:9" x14ac:dyDescent="0.25">
      <c r="A119" s="365" t="s">
        <v>361</v>
      </c>
      <c r="B119" s="324" t="s">
        <v>67</v>
      </c>
      <c r="C119" s="324">
        <v>85511</v>
      </c>
      <c r="D119" s="324" t="s">
        <v>701</v>
      </c>
      <c r="E119" s="122" t="s">
        <v>658</v>
      </c>
      <c r="F119" s="125" t="s">
        <v>2579</v>
      </c>
      <c r="G119" s="324" t="s">
        <v>325</v>
      </c>
      <c r="H119" s="324">
        <v>2016</v>
      </c>
      <c r="I119" s="129" t="s">
        <v>402</v>
      </c>
    </row>
    <row r="120" spans="1:9" x14ac:dyDescent="0.25">
      <c r="A120" s="365" t="s">
        <v>361</v>
      </c>
      <c r="B120" s="324" t="s">
        <v>67</v>
      </c>
      <c r="C120" s="324">
        <v>85511</v>
      </c>
      <c r="D120" s="324" t="s">
        <v>701</v>
      </c>
      <c r="E120" s="122" t="s">
        <v>658</v>
      </c>
      <c r="F120" s="125" t="s">
        <v>2580</v>
      </c>
      <c r="G120" s="324" t="s">
        <v>325</v>
      </c>
      <c r="H120" s="324">
        <v>2016</v>
      </c>
      <c r="I120" s="129">
        <v>615.62599999999998</v>
      </c>
    </row>
    <row r="121" spans="1:9" x14ac:dyDescent="0.25">
      <c r="A121" s="365" t="s">
        <v>361</v>
      </c>
      <c r="B121" s="324" t="s">
        <v>67</v>
      </c>
      <c r="C121" s="324">
        <v>85511</v>
      </c>
      <c r="D121" s="324" t="s">
        <v>701</v>
      </c>
      <c r="E121" s="122" t="s">
        <v>658</v>
      </c>
      <c r="F121" s="125" t="s">
        <v>2550</v>
      </c>
      <c r="G121" s="324" t="s">
        <v>325</v>
      </c>
      <c r="H121" s="324">
        <v>2016</v>
      </c>
      <c r="I121" s="129">
        <v>3397.2469999999998</v>
      </c>
    </row>
    <row r="122" spans="1:9" x14ac:dyDescent="0.25">
      <c r="A122" s="365" t="s">
        <v>361</v>
      </c>
      <c r="B122" s="324" t="s">
        <v>67</v>
      </c>
      <c r="C122" s="324">
        <v>85511</v>
      </c>
      <c r="D122" s="324" t="s">
        <v>701</v>
      </c>
      <c r="E122" s="122" t="s">
        <v>658</v>
      </c>
      <c r="F122" s="125" t="s">
        <v>2581</v>
      </c>
      <c r="G122" s="324" t="s">
        <v>325</v>
      </c>
      <c r="H122" s="324">
        <v>2016</v>
      </c>
      <c r="I122" s="129">
        <v>350.66399999999999</v>
      </c>
    </row>
    <row r="123" spans="1:9" x14ac:dyDescent="0.25">
      <c r="A123" s="365" t="s">
        <v>361</v>
      </c>
      <c r="B123" s="324" t="s">
        <v>67</v>
      </c>
      <c r="C123" s="324">
        <v>85511</v>
      </c>
      <c r="D123" s="324" t="s">
        <v>701</v>
      </c>
      <c r="E123" s="122" t="s">
        <v>658</v>
      </c>
      <c r="F123" s="125" t="s">
        <v>2582</v>
      </c>
      <c r="G123" s="324" t="s">
        <v>325</v>
      </c>
      <c r="H123" s="324">
        <v>2016</v>
      </c>
      <c r="I123" s="129">
        <v>3046.5830000000001</v>
      </c>
    </row>
    <row r="124" spans="1:9" x14ac:dyDescent="0.25">
      <c r="A124" s="365" t="s">
        <v>361</v>
      </c>
      <c r="B124" s="324" t="s">
        <v>67</v>
      </c>
      <c r="C124" s="324">
        <v>85511</v>
      </c>
      <c r="D124" s="324" t="s">
        <v>701</v>
      </c>
      <c r="E124" s="122" t="s">
        <v>658</v>
      </c>
      <c r="F124" s="125" t="s">
        <v>2583</v>
      </c>
      <c r="G124" s="324" t="s">
        <v>325</v>
      </c>
      <c r="H124" s="324">
        <v>2016</v>
      </c>
      <c r="I124" s="129">
        <v>104.298</v>
      </c>
    </row>
    <row r="125" spans="1:9" x14ac:dyDescent="0.25">
      <c r="A125" s="365" t="s">
        <v>361</v>
      </c>
      <c r="B125" s="324" t="s">
        <v>67</v>
      </c>
      <c r="C125" s="324">
        <v>85511</v>
      </c>
      <c r="D125" s="324" t="s">
        <v>701</v>
      </c>
      <c r="E125" s="122" t="s">
        <v>658</v>
      </c>
      <c r="F125" s="125" t="s">
        <v>2584</v>
      </c>
      <c r="G125" s="324" t="s">
        <v>325</v>
      </c>
      <c r="H125" s="324">
        <v>2016</v>
      </c>
      <c r="I125" s="129">
        <v>40.905999999999999</v>
      </c>
    </row>
    <row r="126" spans="1:9" x14ac:dyDescent="0.25">
      <c r="A126" s="365" t="s">
        <v>361</v>
      </c>
      <c r="B126" s="324" t="s">
        <v>67</v>
      </c>
      <c r="C126" s="324">
        <v>85511</v>
      </c>
      <c r="D126" s="324" t="s">
        <v>701</v>
      </c>
      <c r="E126" s="122" t="s">
        <v>658</v>
      </c>
      <c r="F126" s="125" t="s">
        <v>186</v>
      </c>
      <c r="G126" s="324" t="s">
        <v>325</v>
      </c>
      <c r="H126" s="324">
        <v>2016</v>
      </c>
      <c r="I126" s="129">
        <v>2983.1909999999998</v>
      </c>
    </row>
    <row r="127" spans="1:9" x14ac:dyDescent="0.25">
      <c r="A127" s="365" t="s">
        <v>361</v>
      </c>
      <c r="B127" s="324" t="s">
        <v>67</v>
      </c>
      <c r="C127" s="324">
        <v>85511</v>
      </c>
      <c r="D127" s="324" t="s">
        <v>701</v>
      </c>
      <c r="E127" s="122" t="s">
        <v>658</v>
      </c>
      <c r="F127" s="125" t="s">
        <v>659</v>
      </c>
      <c r="G127" s="324" t="s">
        <v>325</v>
      </c>
      <c r="H127" s="324">
        <v>2016</v>
      </c>
      <c r="I127" s="129">
        <v>982.77499999999998</v>
      </c>
    </row>
    <row r="128" spans="1:9" x14ac:dyDescent="0.25">
      <c r="A128" s="365" t="s">
        <v>361</v>
      </c>
      <c r="B128" s="324" t="s">
        <v>67</v>
      </c>
      <c r="C128" s="324">
        <v>85511</v>
      </c>
      <c r="D128" s="324" t="s">
        <v>701</v>
      </c>
      <c r="E128" s="122" t="s">
        <v>658</v>
      </c>
      <c r="F128" s="125" t="s">
        <v>2544</v>
      </c>
      <c r="G128" s="324" t="s">
        <v>325</v>
      </c>
      <c r="H128" s="324">
        <v>2016</v>
      </c>
      <c r="I128" s="129">
        <v>2000.4159999999999</v>
      </c>
    </row>
    <row r="129" spans="1:9" x14ac:dyDescent="0.25">
      <c r="A129" s="365" t="s">
        <v>361</v>
      </c>
      <c r="B129" s="324" t="s">
        <v>67</v>
      </c>
      <c r="C129" s="324">
        <v>85511</v>
      </c>
      <c r="D129" s="324" t="s">
        <v>701</v>
      </c>
      <c r="E129" s="122" t="s">
        <v>658</v>
      </c>
      <c r="F129" s="125" t="s">
        <v>2585</v>
      </c>
      <c r="G129" s="324" t="s">
        <v>325</v>
      </c>
      <c r="H129" s="324">
        <v>2016</v>
      </c>
      <c r="I129" s="129">
        <v>-52.454000000000001</v>
      </c>
    </row>
    <row r="130" spans="1:9" x14ac:dyDescent="0.25">
      <c r="A130" s="365" t="s">
        <v>361</v>
      </c>
      <c r="B130" s="324" t="s">
        <v>67</v>
      </c>
      <c r="C130" s="324">
        <v>85511</v>
      </c>
      <c r="D130" s="324" t="s">
        <v>701</v>
      </c>
      <c r="E130" s="122" t="s">
        <v>658</v>
      </c>
      <c r="F130" s="125" t="s">
        <v>2586</v>
      </c>
      <c r="G130" s="324" t="s">
        <v>325</v>
      </c>
      <c r="H130" s="324">
        <v>2016</v>
      </c>
      <c r="I130" s="129">
        <v>1947.963</v>
      </c>
    </row>
    <row r="131" spans="1:9" x14ac:dyDescent="0.25">
      <c r="A131" s="365" t="s">
        <v>361</v>
      </c>
      <c r="B131" s="324" t="s">
        <v>67</v>
      </c>
      <c r="C131" s="324">
        <v>85511</v>
      </c>
      <c r="D131" s="324" t="s">
        <v>701</v>
      </c>
      <c r="E131" s="122" t="s">
        <v>658</v>
      </c>
      <c r="F131" s="125" t="s">
        <v>2540</v>
      </c>
      <c r="G131" s="324" t="s">
        <v>325</v>
      </c>
      <c r="H131" s="324">
        <v>2016</v>
      </c>
      <c r="I131" s="129">
        <v>274.31200000000001</v>
      </c>
    </row>
    <row r="132" spans="1:9" x14ac:dyDescent="0.25">
      <c r="A132" s="365" t="s">
        <v>361</v>
      </c>
      <c r="B132" s="324" t="s">
        <v>67</v>
      </c>
      <c r="C132" s="324">
        <v>85511</v>
      </c>
      <c r="D132" s="324" t="s">
        <v>701</v>
      </c>
      <c r="E132" s="122" t="s">
        <v>658</v>
      </c>
      <c r="F132" s="125" t="s">
        <v>2587</v>
      </c>
      <c r="G132" s="324" t="s">
        <v>325</v>
      </c>
      <c r="H132" s="324">
        <v>2016</v>
      </c>
      <c r="I132" s="129">
        <v>52.231999999999999</v>
      </c>
    </row>
    <row r="133" spans="1:9" x14ac:dyDescent="0.25">
      <c r="A133" s="365" t="s">
        <v>361</v>
      </c>
      <c r="B133" s="324" t="s">
        <v>67</v>
      </c>
      <c r="C133" s="324">
        <v>85511</v>
      </c>
      <c r="D133" s="324" t="s">
        <v>701</v>
      </c>
      <c r="E133" s="122" t="s">
        <v>658</v>
      </c>
      <c r="F133" s="125" t="s">
        <v>2588</v>
      </c>
      <c r="G133" s="324" t="s">
        <v>325</v>
      </c>
      <c r="H133" s="324">
        <v>2016</v>
      </c>
      <c r="I133" s="129">
        <v>217.86600000000001</v>
      </c>
    </row>
    <row r="134" spans="1:9" x14ac:dyDescent="0.25">
      <c r="A134" s="365" t="s">
        <v>361</v>
      </c>
      <c r="B134" s="324" t="s">
        <v>67</v>
      </c>
      <c r="C134" s="324">
        <v>85511</v>
      </c>
      <c r="D134" s="324" t="s">
        <v>701</v>
      </c>
      <c r="E134" s="122" t="s">
        <v>658</v>
      </c>
      <c r="F134" s="125" t="s">
        <v>2589</v>
      </c>
      <c r="G134" s="324" t="s">
        <v>325</v>
      </c>
      <c r="H134" s="324">
        <v>2016</v>
      </c>
      <c r="I134" s="129" t="s">
        <v>10</v>
      </c>
    </row>
    <row r="135" spans="1:9" x14ac:dyDescent="0.25">
      <c r="A135" s="365" t="s">
        <v>361</v>
      </c>
      <c r="B135" s="324" t="s">
        <v>67</v>
      </c>
      <c r="C135" s="324">
        <v>85511</v>
      </c>
      <c r="D135" s="324" t="s">
        <v>701</v>
      </c>
      <c r="E135" s="122" t="s">
        <v>658</v>
      </c>
      <c r="F135" s="125" t="s">
        <v>2590</v>
      </c>
      <c r="G135" s="324" t="s">
        <v>325</v>
      </c>
      <c r="H135" s="324">
        <v>2016</v>
      </c>
      <c r="I135" s="129">
        <v>4.2140000000000004</v>
      </c>
    </row>
    <row r="136" spans="1:9" x14ac:dyDescent="0.25">
      <c r="A136" s="365" t="s">
        <v>361</v>
      </c>
      <c r="B136" s="324" t="s">
        <v>67</v>
      </c>
      <c r="C136" s="324">
        <v>85511</v>
      </c>
      <c r="D136" s="324" t="s">
        <v>701</v>
      </c>
      <c r="E136" s="122" t="s">
        <v>658</v>
      </c>
      <c r="F136" s="125" t="s">
        <v>2538</v>
      </c>
      <c r="G136" s="324" t="s">
        <v>325</v>
      </c>
      <c r="H136" s="324">
        <v>2016</v>
      </c>
      <c r="I136" s="129">
        <v>-76.352000000000004</v>
      </c>
    </row>
    <row r="137" spans="1:9" x14ac:dyDescent="0.25">
      <c r="A137" s="365" t="s">
        <v>361</v>
      </c>
      <c r="B137" s="324" t="s">
        <v>67</v>
      </c>
      <c r="C137" s="324">
        <v>85511</v>
      </c>
      <c r="D137" s="324" t="s">
        <v>701</v>
      </c>
      <c r="E137" s="122" t="s">
        <v>658</v>
      </c>
      <c r="F137" s="125" t="s">
        <v>2536</v>
      </c>
      <c r="G137" s="324" t="s">
        <v>325</v>
      </c>
      <c r="H137" s="324">
        <v>2016</v>
      </c>
      <c r="I137" s="129">
        <v>575.12</v>
      </c>
    </row>
    <row r="138" spans="1:9" x14ac:dyDescent="0.25">
      <c r="A138" s="365" t="s">
        <v>361</v>
      </c>
      <c r="B138" s="324" t="s">
        <v>67</v>
      </c>
      <c r="C138" s="324">
        <v>85511</v>
      </c>
      <c r="D138" s="324" t="s">
        <v>701</v>
      </c>
      <c r="E138" s="122" t="s">
        <v>658</v>
      </c>
      <c r="F138" s="125" t="s">
        <v>2591</v>
      </c>
      <c r="G138" s="324" t="s">
        <v>325</v>
      </c>
      <c r="H138" s="324">
        <v>2016</v>
      </c>
      <c r="I138" s="129">
        <v>575.12</v>
      </c>
    </row>
    <row r="139" spans="1:9" x14ac:dyDescent="0.25">
      <c r="A139" s="365" t="s">
        <v>361</v>
      </c>
      <c r="B139" s="324" t="s">
        <v>67</v>
      </c>
      <c r="C139" s="324">
        <v>85511</v>
      </c>
      <c r="D139" s="324" t="s">
        <v>701</v>
      </c>
      <c r="E139" s="122" t="s">
        <v>658</v>
      </c>
      <c r="F139" s="125" t="s">
        <v>2592</v>
      </c>
      <c r="G139" s="324" t="s">
        <v>325</v>
      </c>
      <c r="H139" s="324">
        <v>2016</v>
      </c>
      <c r="I139" s="129" t="s">
        <v>402</v>
      </c>
    </row>
    <row r="140" spans="1:9" x14ac:dyDescent="0.25">
      <c r="A140" s="365" t="s">
        <v>361</v>
      </c>
      <c r="B140" s="324" t="s">
        <v>67</v>
      </c>
      <c r="C140" s="324">
        <v>85511</v>
      </c>
      <c r="D140" s="324" t="s">
        <v>701</v>
      </c>
      <c r="E140" s="122" t="s">
        <v>658</v>
      </c>
      <c r="F140" s="125" t="s">
        <v>2534</v>
      </c>
      <c r="G140" s="324" t="s">
        <v>325</v>
      </c>
      <c r="H140" s="324">
        <v>2016</v>
      </c>
      <c r="I140" s="129" t="s">
        <v>402</v>
      </c>
    </row>
    <row r="141" spans="1:9" x14ac:dyDescent="0.25">
      <c r="A141" s="365" t="s">
        <v>361</v>
      </c>
      <c r="B141" s="324" t="s">
        <v>67</v>
      </c>
      <c r="C141" s="324">
        <v>85511</v>
      </c>
      <c r="D141" s="324" t="s">
        <v>701</v>
      </c>
      <c r="E141" s="122" t="s">
        <v>658</v>
      </c>
      <c r="F141" s="125" t="s">
        <v>194</v>
      </c>
      <c r="G141" s="324" t="s">
        <v>325</v>
      </c>
      <c r="H141" s="324">
        <v>2016</v>
      </c>
      <c r="I141" s="129">
        <v>48.165999999999997</v>
      </c>
    </row>
    <row r="142" spans="1:9" x14ac:dyDescent="0.25">
      <c r="A142" s="365" t="s">
        <v>361</v>
      </c>
      <c r="B142" s="324" t="s">
        <v>67</v>
      </c>
      <c r="C142" s="324">
        <v>85511</v>
      </c>
      <c r="D142" s="324" t="s">
        <v>701</v>
      </c>
      <c r="E142" s="122" t="s">
        <v>658</v>
      </c>
      <c r="F142" s="125" t="s">
        <v>660</v>
      </c>
      <c r="G142" s="324" t="s">
        <v>325</v>
      </c>
      <c r="H142" s="324">
        <v>2016</v>
      </c>
      <c r="I142" s="129" t="s">
        <v>402</v>
      </c>
    </row>
    <row r="143" spans="1:9" x14ac:dyDescent="0.25">
      <c r="A143" s="365" t="s">
        <v>361</v>
      </c>
      <c r="B143" s="324" t="s">
        <v>67</v>
      </c>
      <c r="C143" s="324">
        <v>85511</v>
      </c>
      <c r="D143" s="324" t="s">
        <v>701</v>
      </c>
      <c r="E143" s="122" t="s">
        <v>658</v>
      </c>
      <c r="F143" s="125" t="s">
        <v>2552</v>
      </c>
      <c r="G143" s="324" t="s">
        <v>325</v>
      </c>
      <c r="H143" s="324">
        <v>2017</v>
      </c>
      <c r="I143" s="129">
        <v>8520.1020000000008</v>
      </c>
    </row>
    <row r="144" spans="1:9" x14ac:dyDescent="0.25">
      <c r="A144" s="365" t="s">
        <v>361</v>
      </c>
      <c r="B144" s="324" t="s">
        <v>67</v>
      </c>
      <c r="C144" s="324">
        <v>85511</v>
      </c>
      <c r="D144" s="324" t="s">
        <v>701</v>
      </c>
      <c r="E144" s="122" t="s">
        <v>658</v>
      </c>
      <c r="F144" s="125" t="s">
        <v>2558</v>
      </c>
      <c r="G144" s="324" t="s">
        <v>325</v>
      </c>
      <c r="H144" s="324">
        <v>2017</v>
      </c>
      <c r="I144" s="129" t="s">
        <v>402</v>
      </c>
    </row>
    <row r="145" spans="1:9" x14ac:dyDescent="0.25">
      <c r="A145" s="365" t="s">
        <v>361</v>
      </c>
      <c r="B145" s="324" t="s">
        <v>67</v>
      </c>
      <c r="C145" s="324">
        <v>85511</v>
      </c>
      <c r="D145" s="324" t="s">
        <v>701</v>
      </c>
      <c r="E145" s="122" t="s">
        <v>658</v>
      </c>
      <c r="F145" s="125" t="s">
        <v>2559</v>
      </c>
      <c r="G145" s="324" t="s">
        <v>325</v>
      </c>
      <c r="H145" s="324">
        <v>2017</v>
      </c>
      <c r="I145" s="129">
        <v>7513.7470000000003</v>
      </c>
    </row>
    <row r="146" spans="1:9" x14ac:dyDescent="0.25">
      <c r="A146" s="365" t="s">
        <v>361</v>
      </c>
      <c r="B146" s="324" t="s">
        <v>67</v>
      </c>
      <c r="C146" s="324">
        <v>85511</v>
      </c>
      <c r="D146" s="324" t="s">
        <v>701</v>
      </c>
      <c r="E146" s="122" t="s">
        <v>658</v>
      </c>
      <c r="F146" s="125" t="s">
        <v>2560</v>
      </c>
      <c r="G146" s="324" t="s">
        <v>325</v>
      </c>
      <c r="H146" s="324">
        <v>2017</v>
      </c>
      <c r="I146" s="129">
        <v>3294.7750000000001</v>
      </c>
    </row>
    <row r="147" spans="1:9" x14ac:dyDescent="0.25">
      <c r="A147" s="365" t="s">
        <v>361</v>
      </c>
      <c r="B147" s="324" t="s">
        <v>67</v>
      </c>
      <c r="C147" s="324">
        <v>85511</v>
      </c>
      <c r="D147" s="324" t="s">
        <v>701</v>
      </c>
      <c r="E147" s="122" t="s">
        <v>658</v>
      </c>
      <c r="F147" s="125" t="s">
        <v>2561</v>
      </c>
      <c r="G147" s="324" t="s">
        <v>325</v>
      </c>
      <c r="H147" s="324">
        <v>2017</v>
      </c>
      <c r="I147" s="129" t="s">
        <v>402</v>
      </c>
    </row>
    <row r="148" spans="1:9" x14ac:dyDescent="0.25">
      <c r="A148" s="365" t="s">
        <v>361</v>
      </c>
      <c r="B148" s="324" t="s">
        <v>67</v>
      </c>
      <c r="C148" s="324">
        <v>85511</v>
      </c>
      <c r="D148" s="324" t="s">
        <v>701</v>
      </c>
      <c r="E148" s="122" t="s">
        <v>658</v>
      </c>
      <c r="F148" s="125" t="s">
        <v>2562</v>
      </c>
      <c r="G148" s="324" t="s">
        <v>325</v>
      </c>
      <c r="H148" s="324">
        <v>2017</v>
      </c>
      <c r="I148" s="129">
        <v>3294.7750000000001</v>
      </c>
    </row>
    <row r="149" spans="1:9" x14ac:dyDescent="0.25">
      <c r="A149" s="365" t="s">
        <v>361</v>
      </c>
      <c r="B149" s="324" t="s">
        <v>67</v>
      </c>
      <c r="C149" s="324">
        <v>85511</v>
      </c>
      <c r="D149" s="324" t="s">
        <v>701</v>
      </c>
      <c r="E149" s="122" t="s">
        <v>658</v>
      </c>
      <c r="F149" s="125" t="s">
        <v>2563</v>
      </c>
      <c r="G149" s="324" t="s">
        <v>325</v>
      </c>
      <c r="H149" s="324">
        <v>2017</v>
      </c>
      <c r="I149" s="129">
        <v>4167.68</v>
      </c>
    </row>
    <row r="150" spans="1:9" x14ac:dyDescent="0.25">
      <c r="A150" s="365" t="s">
        <v>361</v>
      </c>
      <c r="B150" s="324" t="s">
        <v>67</v>
      </c>
      <c r="C150" s="324">
        <v>85511</v>
      </c>
      <c r="D150" s="324" t="s">
        <v>701</v>
      </c>
      <c r="E150" s="122" t="s">
        <v>658</v>
      </c>
      <c r="F150" s="125" t="s">
        <v>2564</v>
      </c>
      <c r="G150" s="324" t="s">
        <v>325</v>
      </c>
      <c r="H150" s="324">
        <v>2017</v>
      </c>
      <c r="I150" s="129">
        <v>3750.3270000000002</v>
      </c>
    </row>
    <row r="151" spans="1:9" x14ac:dyDescent="0.25">
      <c r="A151" s="365" t="s">
        <v>361</v>
      </c>
      <c r="B151" s="324" t="s">
        <v>67</v>
      </c>
      <c r="C151" s="324">
        <v>85511</v>
      </c>
      <c r="D151" s="324" t="s">
        <v>701</v>
      </c>
      <c r="E151" s="122" t="s">
        <v>658</v>
      </c>
      <c r="F151" s="125" t="s">
        <v>2565</v>
      </c>
      <c r="G151" s="324" t="s">
        <v>325</v>
      </c>
      <c r="H151" s="324">
        <v>2017</v>
      </c>
      <c r="I151" s="129">
        <v>417.35300000000001</v>
      </c>
    </row>
    <row r="152" spans="1:9" x14ac:dyDescent="0.25">
      <c r="A152" s="365" t="s">
        <v>361</v>
      </c>
      <c r="B152" s="324" t="s">
        <v>67</v>
      </c>
      <c r="C152" s="324">
        <v>85511</v>
      </c>
      <c r="D152" s="324" t="s">
        <v>701</v>
      </c>
      <c r="E152" s="122" t="s">
        <v>658</v>
      </c>
      <c r="F152" s="125" t="s">
        <v>2566</v>
      </c>
      <c r="G152" s="324" t="s">
        <v>325</v>
      </c>
      <c r="H152" s="324">
        <v>2017</v>
      </c>
      <c r="I152" s="129">
        <v>51.290999999999997</v>
      </c>
    </row>
    <row r="153" spans="1:9" x14ac:dyDescent="0.25">
      <c r="A153" s="365" t="s">
        <v>361</v>
      </c>
      <c r="B153" s="324" t="s">
        <v>67</v>
      </c>
      <c r="C153" s="324">
        <v>85511</v>
      </c>
      <c r="D153" s="324" t="s">
        <v>701</v>
      </c>
      <c r="E153" s="122" t="s">
        <v>658</v>
      </c>
      <c r="F153" s="125" t="s">
        <v>2567</v>
      </c>
      <c r="G153" s="324" t="s">
        <v>325</v>
      </c>
      <c r="H153" s="324">
        <v>2017</v>
      </c>
      <c r="I153" s="129">
        <v>969.20899999999995</v>
      </c>
    </row>
    <row r="154" spans="1:9" x14ac:dyDescent="0.25">
      <c r="A154" s="365" t="s">
        <v>361</v>
      </c>
      <c r="B154" s="324" t="s">
        <v>67</v>
      </c>
      <c r="C154" s="324">
        <v>85511</v>
      </c>
      <c r="D154" s="324" t="s">
        <v>701</v>
      </c>
      <c r="E154" s="122" t="s">
        <v>658</v>
      </c>
      <c r="F154" s="125" t="s">
        <v>2568</v>
      </c>
      <c r="G154" s="324" t="s">
        <v>325</v>
      </c>
      <c r="H154" s="324">
        <v>2017</v>
      </c>
      <c r="I154" s="129">
        <v>37.146000000000001</v>
      </c>
    </row>
    <row r="155" spans="1:9" x14ac:dyDescent="0.25">
      <c r="A155" s="365" t="s">
        <v>361</v>
      </c>
      <c r="B155" s="324" t="s">
        <v>67</v>
      </c>
      <c r="C155" s="324">
        <v>85511</v>
      </c>
      <c r="D155" s="324" t="s">
        <v>701</v>
      </c>
      <c r="E155" s="122" t="s">
        <v>658</v>
      </c>
      <c r="F155" s="125" t="s">
        <v>2569</v>
      </c>
      <c r="G155" s="324" t="s">
        <v>325</v>
      </c>
      <c r="H155" s="324">
        <v>2017</v>
      </c>
      <c r="I155" s="129" t="s">
        <v>402</v>
      </c>
    </row>
    <row r="156" spans="1:9" x14ac:dyDescent="0.25">
      <c r="A156" s="365" t="s">
        <v>361</v>
      </c>
      <c r="B156" s="324" t="s">
        <v>67</v>
      </c>
      <c r="C156" s="324">
        <v>85511</v>
      </c>
      <c r="D156" s="324" t="s">
        <v>701</v>
      </c>
      <c r="E156" s="122" t="s">
        <v>658</v>
      </c>
      <c r="F156" s="125" t="s">
        <v>41</v>
      </c>
      <c r="G156" s="324" t="s">
        <v>325</v>
      </c>
      <c r="H156" s="324">
        <v>2017</v>
      </c>
      <c r="I156" s="129">
        <v>5358.6049999999996</v>
      </c>
    </row>
    <row r="157" spans="1:9" x14ac:dyDescent="0.25">
      <c r="A157" s="365" t="s">
        <v>361</v>
      </c>
      <c r="B157" s="324" t="s">
        <v>67</v>
      </c>
      <c r="C157" s="324">
        <v>85511</v>
      </c>
      <c r="D157" s="324" t="s">
        <v>701</v>
      </c>
      <c r="E157" s="122" t="s">
        <v>658</v>
      </c>
      <c r="F157" s="125" t="s">
        <v>2570</v>
      </c>
      <c r="G157" s="324" t="s">
        <v>325</v>
      </c>
      <c r="H157" s="324">
        <v>2017</v>
      </c>
      <c r="I157" s="129">
        <v>3292.3249999999998</v>
      </c>
    </row>
    <row r="158" spans="1:9" x14ac:dyDescent="0.25">
      <c r="A158" s="365" t="s">
        <v>361</v>
      </c>
      <c r="B158" s="324" t="s">
        <v>67</v>
      </c>
      <c r="C158" s="324">
        <v>85511</v>
      </c>
      <c r="D158" s="324" t="s">
        <v>701</v>
      </c>
      <c r="E158" s="122" t="s">
        <v>658</v>
      </c>
      <c r="F158" s="125" t="s">
        <v>2571</v>
      </c>
      <c r="G158" s="324" t="s">
        <v>325</v>
      </c>
      <c r="H158" s="324">
        <v>2017</v>
      </c>
      <c r="I158" s="129">
        <v>2984.797</v>
      </c>
    </row>
    <row r="159" spans="1:9" x14ac:dyDescent="0.25">
      <c r="A159" s="365" t="s">
        <v>361</v>
      </c>
      <c r="B159" s="324" t="s">
        <v>67</v>
      </c>
      <c r="C159" s="324">
        <v>85511</v>
      </c>
      <c r="D159" s="324" t="s">
        <v>701</v>
      </c>
      <c r="E159" s="122" t="s">
        <v>658</v>
      </c>
      <c r="F159" s="125" t="s">
        <v>2572</v>
      </c>
      <c r="G159" s="324" t="s">
        <v>325</v>
      </c>
      <c r="H159" s="324">
        <v>2017</v>
      </c>
      <c r="I159" s="129">
        <v>281.26299999999998</v>
      </c>
    </row>
    <row r="160" spans="1:9" x14ac:dyDescent="0.25">
      <c r="A160" s="365" t="s">
        <v>361</v>
      </c>
      <c r="B160" s="324" t="s">
        <v>67</v>
      </c>
      <c r="C160" s="324">
        <v>85511</v>
      </c>
      <c r="D160" s="324" t="s">
        <v>701</v>
      </c>
      <c r="E160" s="122" t="s">
        <v>658</v>
      </c>
      <c r="F160" s="125" t="s">
        <v>2573</v>
      </c>
      <c r="G160" s="324" t="s">
        <v>325</v>
      </c>
      <c r="H160" s="324">
        <v>2017</v>
      </c>
      <c r="I160" s="129">
        <v>17.510999999999999</v>
      </c>
    </row>
    <row r="161" spans="1:9" x14ac:dyDescent="0.25">
      <c r="A161" s="365" t="s">
        <v>361</v>
      </c>
      <c r="B161" s="324" t="s">
        <v>67</v>
      </c>
      <c r="C161" s="324">
        <v>85511</v>
      </c>
      <c r="D161" s="324" t="s">
        <v>701</v>
      </c>
      <c r="E161" s="122" t="s">
        <v>658</v>
      </c>
      <c r="F161" s="125" t="s">
        <v>2574</v>
      </c>
      <c r="G161" s="324" t="s">
        <v>325</v>
      </c>
      <c r="H161" s="324">
        <v>2017</v>
      </c>
      <c r="I161" s="129">
        <v>8.7550000000000008</v>
      </c>
    </row>
    <row r="162" spans="1:9" x14ac:dyDescent="0.25">
      <c r="A162" s="365" t="s">
        <v>361</v>
      </c>
      <c r="B162" s="324" t="s">
        <v>67</v>
      </c>
      <c r="C162" s="324">
        <v>85511</v>
      </c>
      <c r="D162" s="324" t="s">
        <v>701</v>
      </c>
      <c r="E162" s="122" t="s">
        <v>658</v>
      </c>
      <c r="F162" s="125" t="s">
        <v>2575</v>
      </c>
      <c r="G162" s="324" t="s">
        <v>325</v>
      </c>
      <c r="H162" s="324">
        <v>2017</v>
      </c>
      <c r="I162" s="129">
        <v>1424.2760000000001</v>
      </c>
    </row>
    <row r="163" spans="1:9" x14ac:dyDescent="0.25">
      <c r="A163" s="365" t="s">
        <v>361</v>
      </c>
      <c r="B163" s="324" t="s">
        <v>67</v>
      </c>
      <c r="C163" s="324">
        <v>85511</v>
      </c>
      <c r="D163" s="324" t="s">
        <v>701</v>
      </c>
      <c r="E163" s="122" t="s">
        <v>658</v>
      </c>
      <c r="F163" s="125" t="s">
        <v>2576</v>
      </c>
      <c r="G163" s="324" t="s">
        <v>325</v>
      </c>
      <c r="H163" s="324">
        <v>2017</v>
      </c>
      <c r="I163" s="129">
        <v>969.20899999999995</v>
      </c>
    </row>
    <row r="164" spans="1:9" x14ac:dyDescent="0.25">
      <c r="A164" s="365" t="s">
        <v>361</v>
      </c>
      <c r="B164" s="324" t="s">
        <v>67</v>
      </c>
      <c r="C164" s="324">
        <v>85511</v>
      </c>
      <c r="D164" s="324" t="s">
        <v>701</v>
      </c>
      <c r="E164" s="122" t="s">
        <v>658</v>
      </c>
      <c r="F164" s="125" t="s">
        <v>2577</v>
      </c>
      <c r="G164" s="324" t="s">
        <v>325</v>
      </c>
      <c r="H164" s="324">
        <v>2017</v>
      </c>
      <c r="I164" s="129">
        <v>264.46600000000001</v>
      </c>
    </row>
    <row r="165" spans="1:9" x14ac:dyDescent="0.25">
      <c r="A165" s="365" t="s">
        <v>361</v>
      </c>
      <c r="B165" s="324" t="s">
        <v>67</v>
      </c>
      <c r="C165" s="324">
        <v>85511</v>
      </c>
      <c r="D165" s="324" t="s">
        <v>701</v>
      </c>
      <c r="E165" s="122" t="s">
        <v>658</v>
      </c>
      <c r="F165" s="125" t="s">
        <v>2578</v>
      </c>
      <c r="G165" s="324" t="s">
        <v>325</v>
      </c>
      <c r="H165" s="324">
        <v>2017</v>
      </c>
      <c r="I165" s="129">
        <v>190.6</v>
      </c>
    </row>
    <row r="166" spans="1:9" x14ac:dyDescent="0.25">
      <c r="A166" s="365" t="s">
        <v>361</v>
      </c>
      <c r="B166" s="324" t="s">
        <v>67</v>
      </c>
      <c r="C166" s="324">
        <v>85511</v>
      </c>
      <c r="D166" s="324" t="s">
        <v>701</v>
      </c>
      <c r="E166" s="122" t="s">
        <v>658</v>
      </c>
      <c r="F166" s="125" t="s">
        <v>2579</v>
      </c>
      <c r="G166" s="324" t="s">
        <v>325</v>
      </c>
      <c r="H166" s="324">
        <v>2017</v>
      </c>
      <c r="I166" s="129" t="s">
        <v>402</v>
      </c>
    </row>
    <row r="167" spans="1:9" x14ac:dyDescent="0.25">
      <c r="A167" s="365" t="s">
        <v>361</v>
      </c>
      <c r="B167" s="324" t="s">
        <v>67</v>
      </c>
      <c r="C167" s="324">
        <v>85511</v>
      </c>
      <c r="D167" s="324" t="s">
        <v>701</v>
      </c>
      <c r="E167" s="122" t="s">
        <v>658</v>
      </c>
      <c r="F167" s="125" t="s">
        <v>2580</v>
      </c>
      <c r="G167" s="324" t="s">
        <v>325</v>
      </c>
      <c r="H167" s="324">
        <v>2017</v>
      </c>
      <c r="I167" s="129">
        <v>642.005</v>
      </c>
    </row>
    <row r="168" spans="1:9" x14ac:dyDescent="0.25">
      <c r="A168" s="365" t="s">
        <v>361</v>
      </c>
      <c r="B168" s="324" t="s">
        <v>67</v>
      </c>
      <c r="C168" s="324">
        <v>85511</v>
      </c>
      <c r="D168" s="324" t="s">
        <v>701</v>
      </c>
      <c r="E168" s="122" t="s">
        <v>658</v>
      </c>
      <c r="F168" s="125" t="s">
        <v>2550</v>
      </c>
      <c r="G168" s="324" t="s">
        <v>325</v>
      </c>
      <c r="H168" s="324">
        <v>2017</v>
      </c>
      <c r="I168" s="129">
        <v>3161.4969999999998</v>
      </c>
    </row>
    <row r="169" spans="1:9" x14ac:dyDescent="0.25">
      <c r="A169" s="365" t="s">
        <v>361</v>
      </c>
      <c r="B169" s="324" t="s">
        <v>67</v>
      </c>
      <c r="C169" s="324">
        <v>85511</v>
      </c>
      <c r="D169" s="324" t="s">
        <v>701</v>
      </c>
      <c r="E169" s="122" t="s">
        <v>658</v>
      </c>
      <c r="F169" s="125" t="s">
        <v>2581</v>
      </c>
      <c r="G169" s="324" t="s">
        <v>325</v>
      </c>
      <c r="H169" s="324">
        <v>2017</v>
      </c>
      <c r="I169" s="129">
        <v>330.71699999999998</v>
      </c>
    </row>
    <row r="170" spans="1:9" x14ac:dyDescent="0.25">
      <c r="A170" s="365" t="s">
        <v>361</v>
      </c>
      <c r="B170" s="324" t="s">
        <v>67</v>
      </c>
      <c r="C170" s="324">
        <v>85511</v>
      </c>
      <c r="D170" s="324" t="s">
        <v>701</v>
      </c>
      <c r="E170" s="122" t="s">
        <v>658</v>
      </c>
      <c r="F170" s="125" t="s">
        <v>2582</v>
      </c>
      <c r="G170" s="324" t="s">
        <v>325</v>
      </c>
      <c r="H170" s="324">
        <v>2017</v>
      </c>
      <c r="I170" s="129">
        <v>2830.78</v>
      </c>
    </row>
    <row r="171" spans="1:9" x14ac:dyDescent="0.25">
      <c r="A171" s="365" t="s">
        <v>361</v>
      </c>
      <c r="B171" s="324" t="s">
        <v>67</v>
      </c>
      <c r="C171" s="324">
        <v>85511</v>
      </c>
      <c r="D171" s="324" t="s">
        <v>701</v>
      </c>
      <c r="E171" s="122" t="s">
        <v>658</v>
      </c>
      <c r="F171" s="125" t="s">
        <v>2583</v>
      </c>
      <c r="G171" s="324" t="s">
        <v>325</v>
      </c>
      <c r="H171" s="324">
        <v>2017</v>
      </c>
      <c r="I171" s="129">
        <v>93.715999999999994</v>
      </c>
    </row>
    <row r="172" spans="1:9" x14ac:dyDescent="0.25">
      <c r="A172" s="365" t="s">
        <v>361</v>
      </c>
      <c r="B172" s="324" t="s">
        <v>67</v>
      </c>
      <c r="C172" s="324">
        <v>85511</v>
      </c>
      <c r="D172" s="324" t="s">
        <v>701</v>
      </c>
      <c r="E172" s="122" t="s">
        <v>658</v>
      </c>
      <c r="F172" s="125" t="s">
        <v>2584</v>
      </c>
      <c r="G172" s="324" t="s">
        <v>325</v>
      </c>
      <c r="H172" s="324">
        <v>2017</v>
      </c>
      <c r="I172" s="129">
        <v>39.145000000000003</v>
      </c>
    </row>
    <row r="173" spans="1:9" x14ac:dyDescent="0.25">
      <c r="A173" s="365" t="s">
        <v>361</v>
      </c>
      <c r="B173" s="324" t="s">
        <v>67</v>
      </c>
      <c r="C173" s="324">
        <v>85511</v>
      </c>
      <c r="D173" s="324" t="s">
        <v>701</v>
      </c>
      <c r="E173" s="122" t="s">
        <v>658</v>
      </c>
      <c r="F173" s="125" t="s">
        <v>186</v>
      </c>
      <c r="G173" s="324" t="s">
        <v>325</v>
      </c>
      <c r="H173" s="324">
        <v>2017</v>
      </c>
      <c r="I173" s="129">
        <v>2776.2089999999998</v>
      </c>
    </row>
    <row r="174" spans="1:9" x14ac:dyDescent="0.25">
      <c r="A174" s="365" t="s">
        <v>361</v>
      </c>
      <c r="B174" s="324" t="s">
        <v>67</v>
      </c>
      <c r="C174" s="324">
        <v>85511</v>
      </c>
      <c r="D174" s="324" t="s">
        <v>701</v>
      </c>
      <c r="E174" s="122" t="s">
        <v>658</v>
      </c>
      <c r="F174" s="125" t="s">
        <v>659</v>
      </c>
      <c r="G174" s="324" t="s">
        <v>325</v>
      </c>
      <c r="H174" s="324">
        <v>2017</v>
      </c>
      <c r="I174" s="129">
        <v>1022.829</v>
      </c>
    </row>
    <row r="175" spans="1:9" x14ac:dyDescent="0.25">
      <c r="A175" s="365" t="s">
        <v>361</v>
      </c>
      <c r="B175" s="324" t="s">
        <v>67</v>
      </c>
      <c r="C175" s="324">
        <v>85511</v>
      </c>
      <c r="D175" s="324" t="s">
        <v>701</v>
      </c>
      <c r="E175" s="122" t="s">
        <v>658</v>
      </c>
      <c r="F175" s="125" t="s">
        <v>2544</v>
      </c>
      <c r="G175" s="324" t="s">
        <v>325</v>
      </c>
      <c r="H175" s="324">
        <v>2017</v>
      </c>
      <c r="I175" s="129">
        <v>1753.38</v>
      </c>
    </row>
    <row r="176" spans="1:9" x14ac:dyDescent="0.25">
      <c r="A176" s="365" t="s">
        <v>361</v>
      </c>
      <c r="B176" s="324" t="s">
        <v>67</v>
      </c>
      <c r="C176" s="324">
        <v>85511</v>
      </c>
      <c r="D176" s="324" t="s">
        <v>701</v>
      </c>
      <c r="E176" s="122" t="s">
        <v>658</v>
      </c>
      <c r="F176" s="125" t="s">
        <v>2585</v>
      </c>
      <c r="G176" s="324" t="s">
        <v>325</v>
      </c>
      <c r="H176" s="324">
        <v>2017</v>
      </c>
      <c r="I176" s="129">
        <v>-52.959000000000003</v>
      </c>
    </row>
    <row r="177" spans="1:9" x14ac:dyDescent="0.25">
      <c r="A177" s="365" t="s">
        <v>361</v>
      </c>
      <c r="B177" s="324" t="s">
        <v>67</v>
      </c>
      <c r="C177" s="324">
        <v>85511</v>
      </c>
      <c r="D177" s="324" t="s">
        <v>701</v>
      </c>
      <c r="E177" s="122" t="s">
        <v>658</v>
      </c>
      <c r="F177" s="125" t="s">
        <v>2586</v>
      </c>
      <c r="G177" s="324" t="s">
        <v>325</v>
      </c>
      <c r="H177" s="324">
        <v>2017</v>
      </c>
      <c r="I177" s="129">
        <v>1700.42</v>
      </c>
    </row>
    <row r="178" spans="1:9" x14ac:dyDescent="0.25">
      <c r="A178" s="365" t="s">
        <v>361</v>
      </c>
      <c r="B178" s="324" t="s">
        <v>67</v>
      </c>
      <c r="C178" s="324">
        <v>85511</v>
      </c>
      <c r="D178" s="324" t="s">
        <v>701</v>
      </c>
      <c r="E178" s="122" t="s">
        <v>658</v>
      </c>
      <c r="F178" s="125" t="s">
        <v>2540</v>
      </c>
      <c r="G178" s="324" t="s">
        <v>325</v>
      </c>
      <c r="H178" s="324">
        <v>2017</v>
      </c>
      <c r="I178" s="129">
        <v>275.14299999999997</v>
      </c>
    </row>
    <row r="179" spans="1:9" x14ac:dyDescent="0.25">
      <c r="A179" s="365" t="s">
        <v>361</v>
      </c>
      <c r="B179" s="324" t="s">
        <v>67</v>
      </c>
      <c r="C179" s="324">
        <v>85511</v>
      </c>
      <c r="D179" s="324" t="s">
        <v>701</v>
      </c>
      <c r="E179" s="122" t="s">
        <v>658</v>
      </c>
      <c r="F179" s="125" t="s">
        <v>2587</v>
      </c>
      <c r="G179" s="324" t="s">
        <v>325</v>
      </c>
      <c r="H179" s="324">
        <v>2017</v>
      </c>
      <c r="I179" s="129">
        <v>52.972000000000001</v>
      </c>
    </row>
    <row r="180" spans="1:9" x14ac:dyDescent="0.25">
      <c r="A180" s="365" t="s">
        <v>361</v>
      </c>
      <c r="B180" s="324" t="s">
        <v>67</v>
      </c>
      <c r="C180" s="324">
        <v>85511</v>
      </c>
      <c r="D180" s="324" t="s">
        <v>701</v>
      </c>
      <c r="E180" s="122" t="s">
        <v>658</v>
      </c>
      <c r="F180" s="125" t="s">
        <v>2588</v>
      </c>
      <c r="G180" s="324" t="s">
        <v>325</v>
      </c>
      <c r="H180" s="324">
        <v>2017</v>
      </c>
      <c r="I180" s="129">
        <v>217.352</v>
      </c>
    </row>
    <row r="181" spans="1:9" x14ac:dyDescent="0.25">
      <c r="A181" s="365" t="s">
        <v>361</v>
      </c>
      <c r="B181" s="324" t="s">
        <v>67</v>
      </c>
      <c r="C181" s="324">
        <v>85511</v>
      </c>
      <c r="D181" s="324" t="s">
        <v>701</v>
      </c>
      <c r="E181" s="122" t="s">
        <v>658</v>
      </c>
      <c r="F181" s="125" t="s">
        <v>2589</v>
      </c>
      <c r="G181" s="324" t="s">
        <v>325</v>
      </c>
      <c r="H181" s="324">
        <v>2017</v>
      </c>
      <c r="I181" s="129" t="s">
        <v>10</v>
      </c>
    </row>
    <row r="182" spans="1:9" x14ac:dyDescent="0.25">
      <c r="A182" s="365" t="s">
        <v>361</v>
      </c>
      <c r="B182" s="324" t="s">
        <v>67</v>
      </c>
      <c r="C182" s="324">
        <v>85511</v>
      </c>
      <c r="D182" s="324" t="s">
        <v>701</v>
      </c>
      <c r="E182" s="122" t="s">
        <v>658</v>
      </c>
      <c r="F182" s="125" t="s">
        <v>2590</v>
      </c>
      <c r="G182" s="324" t="s">
        <v>325</v>
      </c>
      <c r="H182" s="324">
        <v>2017</v>
      </c>
      <c r="I182" s="129">
        <v>4.819</v>
      </c>
    </row>
    <row r="183" spans="1:9" x14ac:dyDescent="0.25">
      <c r="A183" s="365" t="s">
        <v>361</v>
      </c>
      <c r="B183" s="324" t="s">
        <v>67</v>
      </c>
      <c r="C183" s="324">
        <v>85511</v>
      </c>
      <c r="D183" s="324" t="s">
        <v>701</v>
      </c>
      <c r="E183" s="122" t="s">
        <v>658</v>
      </c>
      <c r="F183" s="125" t="s">
        <v>2538</v>
      </c>
      <c r="G183" s="324" t="s">
        <v>325</v>
      </c>
      <c r="H183" s="324">
        <v>2017</v>
      </c>
      <c r="I183" s="129">
        <v>-55.573999999999998</v>
      </c>
    </row>
    <row r="184" spans="1:9" x14ac:dyDescent="0.25">
      <c r="A184" s="365" t="s">
        <v>361</v>
      </c>
      <c r="B184" s="324" t="s">
        <v>67</v>
      </c>
      <c r="C184" s="324">
        <v>85511</v>
      </c>
      <c r="D184" s="324" t="s">
        <v>701</v>
      </c>
      <c r="E184" s="122" t="s">
        <v>658</v>
      </c>
      <c r="F184" s="125" t="s">
        <v>2536</v>
      </c>
      <c r="G184" s="324" t="s">
        <v>325</v>
      </c>
      <c r="H184" s="324">
        <v>2017</v>
      </c>
      <c r="I184" s="129">
        <v>576.96100000000001</v>
      </c>
    </row>
    <row r="185" spans="1:9" x14ac:dyDescent="0.25">
      <c r="A185" s="365" t="s">
        <v>361</v>
      </c>
      <c r="B185" s="324" t="s">
        <v>67</v>
      </c>
      <c r="C185" s="324">
        <v>85511</v>
      </c>
      <c r="D185" s="324" t="s">
        <v>701</v>
      </c>
      <c r="E185" s="122" t="s">
        <v>658</v>
      </c>
      <c r="F185" s="125" t="s">
        <v>2591</v>
      </c>
      <c r="G185" s="324" t="s">
        <v>325</v>
      </c>
      <c r="H185" s="324">
        <v>2017</v>
      </c>
      <c r="I185" s="129">
        <v>576.96100000000001</v>
      </c>
    </row>
    <row r="186" spans="1:9" x14ac:dyDescent="0.25">
      <c r="A186" s="365" t="s">
        <v>361</v>
      </c>
      <c r="B186" s="324" t="s">
        <v>67</v>
      </c>
      <c r="C186" s="324">
        <v>85511</v>
      </c>
      <c r="D186" s="324" t="s">
        <v>701</v>
      </c>
      <c r="E186" s="122" t="s">
        <v>658</v>
      </c>
      <c r="F186" s="125" t="s">
        <v>2592</v>
      </c>
      <c r="G186" s="324" t="s">
        <v>325</v>
      </c>
      <c r="H186" s="324">
        <v>2017</v>
      </c>
      <c r="I186" s="129" t="s">
        <v>402</v>
      </c>
    </row>
    <row r="187" spans="1:9" x14ac:dyDescent="0.25">
      <c r="A187" s="365" t="s">
        <v>361</v>
      </c>
      <c r="B187" s="324" t="s">
        <v>67</v>
      </c>
      <c r="C187" s="324">
        <v>85511</v>
      </c>
      <c r="D187" s="324" t="s">
        <v>701</v>
      </c>
      <c r="E187" s="122" t="s">
        <v>658</v>
      </c>
      <c r="F187" s="125" t="s">
        <v>2534</v>
      </c>
      <c r="G187" s="324" t="s">
        <v>325</v>
      </c>
      <c r="H187" s="324">
        <v>2017</v>
      </c>
      <c r="I187" s="129" t="s">
        <v>402</v>
      </c>
    </row>
    <row r="188" spans="1:9" x14ac:dyDescent="0.25">
      <c r="A188" s="365" t="s">
        <v>361</v>
      </c>
      <c r="B188" s="324" t="s">
        <v>67</v>
      </c>
      <c r="C188" s="324">
        <v>85511</v>
      </c>
      <c r="D188" s="324" t="s">
        <v>701</v>
      </c>
      <c r="E188" s="122" t="s">
        <v>658</v>
      </c>
      <c r="F188" s="125" t="s">
        <v>194</v>
      </c>
      <c r="G188" s="324" t="s">
        <v>325</v>
      </c>
      <c r="H188" s="324">
        <v>2017</v>
      </c>
      <c r="I188" s="129">
        <v>48.005000000000003</v>
      </c>
    </row>
    <row r="189" spans="1:9" x14ac:dyDescent="0.25">
      <c r="A189" s="365" t="s">
        <v>361</v>
      </c>
      <c r="B189" s="324" t="s">
        <v>67</v>
      </c>
      <c r="C189" s="324">
        <v>85511</v>
      </c>
      <c r="D189" s="324" t="s">
        <v>701</v>
      </c>
      <c r="E189" s="122" t="s">
        <v>658</v>
      </c>
      <c r="F189" s="125" t="s">
        <v>660</v>
      </c>
      <c r="G189" s="324" t="s">
        <v>325</v>
      </c>
      <c r="H189" s="324">
        <v>2017</v>
      </c>
      <c r="I189" s="129" t="s">
        <v>402</v>
      </c>
    </row>
    <row r="190" spans="1:9" x14ac:dyDescent="0.25">
      <c r="A190" s="365" t="s">
        <v>361</v>
      </c>
      <c r="B190" s="324" t="s">
        <v>67</v>
      </c>
      <c r="C190" s="324">
        <v>85511</v>
      </c>
      <c r="D190" s="324" t="s">
        <v>701</v>
      </c>
      <c r="E190" s="122" t="s">
        <v>658</v>
      </c>
      <c r="F190" s="125" t="s">
        <v>2552</v>
      </c>
      <c r="G190" s="324" t="s">
        <v>325</v>
      </c>
      <c r="H190" s="324">
        <v>2018</v>
      </c>
      <c r="I190" s="129">
        <v>9118.2180000000008</v>
      </c>
    </row>
    <row r="191" spans="1:9" x14ac:dyDescent="0.25">
      <c r="A191" s="365" t="s">
        <v>361</v>
      </c>
      <c r="B191" s="324" t="s">
        <v>67</v>
      </c>
      <c r="C191" s="324">
        <v>85511</v>
      </c>
      <c r="D191" s="324" t="s">
        <v>701</v>
      </c>
      <c r="E191" s="122" t="s">
        <v>658</v>
      </c>
      <c r="F191" s="125" t="s">
        <v>2558</v>
      </c>
      <c r="G191" s="324" t="s">
        <v>325</v>
      </c>
      <c r="H191" s="324">
        <v>2018</v>
      </c>
      <c r="I191" s="129" t="s">
        <v>402</v>
      </c>
    </row>
    <row r="192" spans="1:9" x14ac:dyDescent="0.25">
      <c r="A192" s="365" t="s">
        <v>361</v>
      </c>
      <c r="B192" s="324" t="s">
        <v>67</v>
      </c>
      <c r="C192" s="324">
        <v>85511</v>
      </c>
      <c r="D192" s="324" t="s">
        <v>701</v>
      </c>
      <c r="E192" s="122" t="s">
        <v>658</v>
      </c>
      <c r="F192" s="125" t="s">
        <v>2559</v>
      </c>
      <c r="G192" s="324" t="s">
        <v>325</v>
      </c>
      <c r="H192" s="324">
        <v>2018</v>
      </c>
      <c r="I192" s="129">
        <v>7861.3860000000004</v>
      </c>
    </row>
    <row r="193" spans="1:9" x14ac:dyDescent="0.25">
      <c r="A193" s="365" t="s">
        <v>361</v>
      </c>
      <c r="B193" s="324" t="s">
        <v>67</v>
      </c>
      <c r="C193" s="324">
        <v>85511</v>
      </c>
      <c r="D193" s="324" t="s">
        <v>701</v>
      </c>
      <c r="E193" s="122" t="s">
        <v>658</v>
      </c>
      <c r="F193" s="125" t="s">
        <v>2560</v>
      </c>
      <c r="G193" s="324" t="s">
        <v>325</v>
      </c>
      <c r="H193" s="324">
        <v>2018</v>
      </c>
      <c r="I193" s="129">
        <v>2813.9740000000002</v>
      </c>
    </row>
    <row r="194" spans="1:9" x14ac:dyDescent="0.25">
      <c r="A194" s="365" t="s">
        <v>361</v>
      </c>
      <c r="B194" s="324" t="s">
        <v>67</v>
      </c>
      <c r="C194" s="324">
        <v>85511</v>
      </c>
      <c r="D194" s="324" t="s">
        <v>701</v>
      </c>
      <c r="E194" s="122" t="s">
        <v>658</v>
      </c>
      <c r="F194" s="125" t="s">
        <v>2561</v>
      </c>
      <c r="G194" s="324" t="s">
        <v>325</v>
      </c>
      <c r="H194" s="324">
        <v>2018</v>
      </c>
      <c r="I194" s="129" t="s">
        <v>402</v>
      </c>
    </row>
    <row r="195" spans="1:9" x14ac:dyDescent="0.25">
      <c r="A195" s="365" t="s">
        <v>361</v>
      </c>
      <c r="B195" s="324" t="s">
        <v>67</v>
      </c>
      <c r="C195" s="324">
        <v>85511</v>
      </c>
      <c r="D195" s="324" t="s">
        <v>701</v>
      </c>
      <c r="E195" s="122" t="s">
        <v>658</v>
      </c>
      <c r="F195" s="125" t="s">
        <v>2562</v>
      </c>
      <c r="G195" s="324" t="s">
        <v>325</v>
      </c>
      <c r="H195" s="324">
        <v>2018</v>
      </c>
      <c r="I195" s="129">
        <v>2813.9740000000002</v>
      </c>
    </row>
    <row r="196" spans="1:9" x14ac:dyDescent="0.25">
      <c r="A196" s="365" t="s">
        <v>361</v>
      </c>
      <c r="B196" s="324" t="s">
        <v>67</v>
      </c>
      <c r="C196" s="324">
        <v>85511</v>
      </c>
      <c r="D196" s="324" t="s">
        <v>701</v>
      </c>
      <c r="E196" s="122" t="s">
        <v>658</v>
      </c>
      <c r="F196" s="125" t="s">
        <v>2563</v>
      </c>
      <c r="G196" s="324" t="s">
        <v>325</v>
      </c>
      <c r="H196" s="324">
        <v>2018</v>
      </c>
      <c r="I196" s="129">
        <v>4991.0680000000002</v>
      </c>
    </row>
    <row r="197" spans="1:9" x14ac:dyDescent="0.25">
      <c r="A197" s="365" t="s">
        <v>361</v>
      </c>
      <c r="B197" s="324" t="s">
        <v>67</v>
      </c>
      <c r="C197" s="324">
        <v>85511</v>
      </c>
      <c r="D197" s="324" t="s">
        <v>701</v>
      </c>
      <c r="E197" s="122" t="s">
        <v>658</v>
      </c>
      <c r="F197" s="125" t="s">
        <v>2564</v>
      </c>
      <c r="G197" s="324" t="s">
        <v>325</v>
      </c>
      <c r="H197" s="324">
        <v>2018</v>
      </c>
      <c r="I197" s="129">
        <v>4587.6260000000002</v>
      </c>
    </row>
    <row r="198" spans="1:9" x14ac:dyDescent="0.25">
      <c r="A198" s="365" t="s">
        <v>361</v>
      </c>
      <c r="B198" s="324" t="s">
        <v>67</v>
      </c>
      <c r="C198" s="324">
        <v>85511</v>
      </c>
      <c r="D198" s="324" t="s">
        <v>701</v>
      </c>
      <c r="E198" s="122" t="s">
        <v>658</v>
      </c>
      <c r="F198" s="125" t="s">
        <v>2565</v>
      </c>
      <c r="G198" s="324" t="s">
        <v>325</v>
      </c>
      <c r="H198" s="324">
        <v>2018</v>
      </c>
      <c r="I198" s="129">
        <v>403.44200000000001</v>
      </c>
    </row>
    <row r="199" spans="1:9" x14ac:dyDescent="0.25">
      <c r="A199" s="365" t="s">
        <v>361</v>
      </c>
      <c r="B199" s="324" t="s">
        <v>67</v>
      </c>
      <c r="C199" s="324">
        <v>85511</v>
      </c>
      <c r="D199" s="324" t="s">
        <v>701</v>
      </c>
      <c r="E199" s="122" t="s">
        <v>658</v>
      </c>
      <c r="F199" s="125" t="s">
        <v>2566</v>
      </c>
      <c r="G199" s="324" t="s">
        <v>325</v>
      </c>
      <c r="H199" s="324">
        <v>2018</v>
      </c>
      <c r="I199" s="129">
        <v>56.344999999999999</v>
      </c>
    </row>
    <row r="200" spans="1:9" x14ac:dyDescent="0.25">
      <c r="A200" s="365" t="s">
        <v>361</v>
      </c>
      <c r="B200" s="324" t="s">
        <v>67</v>
      </c>
      <c r="C200" s="324">
        <v>85511</v>
      </c>
      <c r="D200" s="324" t="s">
        <v>701</v>
      </c>
      <c r="E200" s="122" t="s">
        <v>658</v>
      </c>
      <c r="F200" s="125" t="s">
        <v>2567</v>
      </c>
      <c r="G200" s="324" t="s">
        <v>325</v>
      </c>
      <c r="H200" s="324">
        <v>2018</v>
      </c>
      <c r="I200" s="129">
        <v>1214.4069999999999</v>
      </c>
    </row>
    <row r="201" spans="1:9" x14ac:dyDescent="0.25">
      <c r="A201" s="365" t="s">
        <v>361</v>
      </c>
      <c r="B201" s="324" t="s">
        <v>67</v>
      </c>
      <c r="C201" s="324">
        <v>85511</v>
      </c>
      <c r="D201" s="324" t="s">
        <v>701</v>
      </c>
      <c r="E201" s="122" t="s">
        <v>658</v>
      </c>
      <c r="F201" s="125" t="s">
        <v>2568</v>
      </c>
      <c r="G201" s="324" t="s">
        <v>325</v>
      </c>
      <c r="H201" s="324">
        <v>2018</v>
      </c>
      <c r="I201" s="129">
        <v>42.423999999999999</v>
      </c>
    </row>
    <row r="202" spans="1:9" x14ac:dyDescent="0.25">
      <c r="A202" s="365" t="s">
        <v>361</v>
      </c>
      <c r="B202" s="324" t="s">
        <v>67</v>
      </c>
      <c r="C202" s="324">
        <v>85511</v>
      </c>
      <c r="D202" s="324" t="s">
        <v>701</v>
      </c>
      <c r="E202" s="122" t="s">
        <v>658</v>
      </c>
      <c r="F202" s="125" t="s">
        <v>2569</v>
      </c>
      <c r="G202" s="324" t="s">
        <v>325</v>
      </c>
      <c r="H202" s="324">
        <v>2018</v>
      </c>
      <c r="I202" s="129" t="s">
        <v>402</v>
      </c>
    </row>
    <row r="203" spans="1:9" x14ac:dyDescent="0.25">
      <c r="A203" s="365" t="s">
        <v>361</v>
      </c>
      <c r="B203" s="324" t="s">
        <v>67</v>
      </c>
      <c r="C203" s="324">
        <v>85511</v>
      </c>
      <c r="D203" s="324" t="s">
        <v>701</v>
      </c>
      <c r="E203" s="122" t="s">
        <v>658</v>
      </c>
      <c r="F203" s="125" t="s">
        <v>41</v>
      </c>
      <c r="G203" s="324" t="s">
        <v>325</v>
      </c>
      <c r="H203" s="324">
        <v>2018</v>
      </c>
      <c r="I203" s="129">
        <v>5694.5540000000001</v>
      </c>
    </row>
    <row r="204" spans="1:9" x14ac:dyDescent="0.25">
      <c r="A204" s="365" t="s">
        <v>361</v>
      </c>
      <c r="B204" s="324" t="s">
        <v>67</v>
      </c>
      <c r="C204" s="324">
        <v>85511</v>
      </c>
      <c r="D204" s="324" t="s">
        <v>701</v>
      </c>
      <c r="E204" s="122" t="s">
        <v>658</v>
      </c>
      <c r="F204" s="125" t="s">
        <v>2570</v>
      </c>
      <c r="G204" s="324" t="s">
        <v>325</v>
      </c>
      <c r="H204" s="324">
        <v>2018</v>
      </c>
      <c r="I204" s="129">
        <v>3262.2950000000001</v>
      </c>
    </row>
    <row r="205" spans="1:9" x14ac:dyDescent="0.25">
      <c r="A205" s="365" t="s">
        <v>361</v>
      </c>
      <c r="B205" s="324" t="s">
        <v>67</v>
      </c>
      <c r="C205" s="324">
        <v>85511</v>
      </c>
      <c r="D205" s="324" t="s">
        <v>701</v>
      </c>
      <c r="E205" s="122" t="s">
        <v>658</v>
      </c>
      <c r="F205" s="125" t="s">
        <v>2571</v>
      </c>
      <c r="G205" s="324" t="s">
        <v>325</v>
      </c>
      <c r="H205" s="324">
        <v>2018</v>
      </c>
      <c r="I205" s="129">
        <v>2926.27</v>
      </c>
    </row>
    <row r="206" spans="1:9" x14ac:dyDescent="0.25">
      <c r="A206" s="365" t="s">
        <v>361</v>
      </c>
      <c r="B206" s="324" t="s">
        <v>67</v>
      </c>
      <c r="C206" s="324">
        <v>85511</v>
      </c>
      <c r="D206" s="324" t="s">
        <v>701</v>
      </c>
      <c r="E206" s="122" t="s">
        <v>658</v>
      </c>
      <c r="F206" s="125" t="s">
        <v>2572</v>
      </c>
      <c r="G206" s="324" t="s">
        <v>325</v>
      </c>
      <c r="H206" s="324">
        <v>2018</v>
      </c>
      <c r="I206" s="129">
        <v>309.07900000000001</v>
      </c>
    </row>
    <row r="207" spans="1:9" x14ac:dyDescent="0.25">
      <c r="A207" s="365" t="s">
        <v>361</v>
      </c>
      <c r="B207" s="324" t="s">
        <v>67</v>
      </c>
      <c r="C207" s="324">
        <v>85511</v>
      </c>
      <c r="D207" s="324" t="s">
        <v>701</v>
      </c>
      <c r="E207" s="122" t="s">
        <v>658</v>
      </c>
      <c r="F207" s="125" t="s">
        <v>2573</v>
      </c>
      <c r="G207" s="324" t="s">
        <v>325</v>
      </c>
      <c r="H207" s="324">
        <v>2018</v>
      </c>
      <c r="I207" s="129">
        <v>17.963999999999999</v>
      </c>
    </row>
    <row r="208" spans="1:9" x14ac:dyDescent="0.25">
      <c r="A208" s="365" t="s">
        <v>361</v>
      </c>
      <c r="B208" s="324" t="s">
        <v>67</v>
      </c>
      <c r="C208" s="324">
        <v>85511</v>
      </c>
      <c r="D208" s="324" t="s">
        <v>701</v>
      </c>
      <c r="E208" s="122" t="s">
        <v>658</v>
      </c>
      <c r="F208" s="125" t="s">
        <v>2574</v>
      </c>
      <c r="G208" s="324" t="s">
        <v>325</v>
      </c>
      <c r="H208" s="324">
        <v>2018</v>
      </c>
      <c r="I208" s="129">
        <v>8.9819999999999993</v>
      </c>
    </row>
    <row r="209" spans="1:9" x14ac:dyDescent="0.25">
      <c r="A209" s="365" t="s">
        <v>361</v>
      </c>
      <c r="B209" s="324" t="s">
        <v>67</v>
      </c>
      <c r="C209" s="324">
        <v>85511</v>
      </c>
      <c r="D209" s="324" t="s">
        <v>701</v>
      </c>
      <c r="E209" s="122" t="s">
        <v>658</v>
      </c>
      <c r="F209" s="125" t="s">
        <v>2575</v>
      </c>
      <c r="G209" s="324" t="s">
        <v>325</v>
      </c>
      <c r="H209" s="324">
        <v>2018</v>
      </c>
      <c r="I209" s="129">
        <v>1761.8009999999999</v>
      </c>
    </row>
    <row r="210" spans="1:9" x14ac:dyDescent="0.25">
      <c r="A210" s="365" t="s">
        <v>361</v>
      </c>
      <c r="B210" s="324" t="s">
        <v>67</v>
      </c>
      <c r="C210" s="324">
        <v>85511</v>
      </c>
      <c r="D210" s="324" t="s">
        <v>701</v>
      </c>
      <c r="E210" s="122" t="s">
        <v>658</v>
      </c>
      <c r="F210" s="125" t="s">
        <v>2576</v>
      </c>
      <c r="G210" s="324" t="s">
        <v>325</v>
      </c>
      <c r="H210" s="324">
        <v>2018</v>
      </c>
      <c r="I210" s="129">
        <v>1214.4069999999999</v>
      </c>
    </row>
    <row r="211" spans="1:9" x14ac:dyDescent="0.25">
      <c r="A211" s="365" t="s">
        <v>361</v>
      </c>
      <c r="B211" s="324" t="s">
        <v>67</v>
      </c>
      <c r="C211" s="324">
        <v>85511</v>
      </c>
      <c r="D211" s="324" t="s">
        <v>701</v>
      </c>
      <c r="E211" s="122" t="s">
        <v>658</v>
      </c>
      <c r="F211" s="125" t="s">
        <v>2577</v>
      </c>
      <c r="G211" s="324" t="s">
        <v>325</v>
      </c>
      <c r="H211" s="324">
        <v>2018</v>
      </c>
      <c r="I211" s="129">
        <v>308.01799999999997</v>
      </c>
    </row>
    <row r="212" spans="1:9" x14ac:dyDescent="0.25">
      <c r="A212" s="365" t="s">
        <v>361</v>
      </c>
      <c r="B212" s="324" t="s">
        <v>67</v>
      </c>
      <c r="C212" s="324">
        <v>85511</v>
      </c>
      <c r="D212" s="324" t="s">
        <v>701</v>
      </c>
      <c r="E212" s="122" t="s">
        <v>658</v>
      </c>
      <c r="F212" s="125" t="s">
        <v>2578</v>
      </c>
      <c r="G212" s="324" t="s">
        <v>325</v>
      </c>
      <c r="H212" s="324">
        <v>2018</v>
      </c>
      <c r="I212" s="129">
        <v>239.376</v>
      </c>
    </row>
    <row r="213" spans="1:9" x14ac:dyDescent="0.25">
      <c r="A213" s="365" t="s">
        <v>361</v>
      </c>
      <c r="B213" s="324" t="s">
        <v>67</v>
      </c>
      <c r="C213" s="324">
        <v>85511</v>
      </c>
      <c r="D213" s="324" t="s">
        <v>701</v>
      </c>
      <c r="E213" s="122" t="s">
        <v>658</v>
      </c>
      <c r="F213" s="125" t="s">
        <v>2579</v>
      </c>
      <c r="G213" s="324" t="s">
        <v>325</v>
      </c>
      <c r="H213" s="324">
        <v>2018</v>
      </c>
      <c r="I213" s="129" t="s">
        <v>402</v>
      </c>
    </row>
    <row r="214" spans="1:9" x14ac:dyDescent="0.25">
      <c r="A214" s="365" t="s">
        <v>361</v>
      </c>
      <c r="B214" s="324" t="s">
        <v>67</v>
      </c>
      <c r="C214" s="324">
        <v>85511</v>
      </c>
      <c r="D214" s="324" t="s">
        <v>701</v>
      </c>
      <c r="E214" s="122" t="s">
        <v>658</v>
      </c>
      <c r="F214" s="125" t="s">
        <v>2580</v>
      </c>
      <c r="G214" s="324" t="s">
        <v>325</v>
      </c>
      <c r="H214" s="324">
        <v>2018</v>
      </c>
      <c r="I214" s="129">
        <v>670.45899999999995</v>
      </c>
    </row>
    <row r="215" spans="1:9" x14ac:dyDescent="0.25">
      <c r="A215" s="365" t="s">
        <v>361</v>
      </c>
      <c r="B215" s="324" t="s">
        <v>67</v>
      </c>
      <c r="C215" s="324">
        <v>85511</v>
      </c>
      <c r="D215" s="324" t="s">
        <v>701</v>
      </c>
      <c r="E215" s="122" t="s">
        <v>658</v>
      </c>
      <c r="F215" s="125" t="s">
        <v>2550</v>
      </c>
      <c r="G215" s="324" t="s">
        <v>325</v>
      </c>
      <c r="H215" s="324">
        <v>2018</v>
      </c>
      <c r="I215" s="129">
        <v>3423.663</v>
      </c>
    </row>
    <row r="216" spans="1:9" x14ac:dyDescent="0.25">
      <c r="A216" s="365" t="s">
        <v>361</v>
      </c>
      <c r="B216" s="324" t="s">
        <v>67</v>
      </c>
      <c r="C216" s="324">
        <v>85511</v>
      </c>
      <c r="D216" s="324" t="s">
        <v>701</v>
      </c>
      <c r="E216" s="122" t="s">
        <v>658</v>
      </c>
      <c r="F216" s="125" t="s">
        <v>2581</v>
      </c>
      <c r="G216" s="324" t="s">
        <v>325</v>
      </c>
      <c r="H216" s="324">
        <v>2018</v>
      </c>
      <c r="I216" s="129">
        <v>351.64699999999999</v>
      </c>
    </row>
    <row r="217" spans="1:9" x14ac:dyDescent="0.25">
      <c r="A217" s="365" t="s">
        <v>361</v>
      </c>
      <c r="B217" s="324" t="s">
        <v>67</v>
      </c>
      <c r="C217" s="324">
        <v>85511</v>
      </c>
      <c r="D217" s="324" t="s">
        <v>701</v>
      </c>
      <c r="E217" s="122" t="s">
        <v>658</v>
      </c>
      <c r="F217" s="125" t="s">
        <v>2582</v>
      </c>
      <c r="G217" s="324" t="s">
        <v>325</v>
      </c>
      <c r="H217" s="324">
        <v>2018</v>
      </c>
      <c r="I217" s="129">
        <v>3072.0160000000001</v>
      </c>
    </row>
    <row r="218" spans="1:9" x14ac:dyDescent="0.25">
      <c r="A218" s="365" t="s">
        <v>361</v>
      </c>
      <c r="B218" s="324" t="s">
        <v>67</v>
      </c>
      <c r="C218" s="324">
        <v>85511</v>
      </c>
      <c r="D218" s="324" t="s">
        <v>701</v>
      </c>
      <c r="E218" s="122" t="s">
        <v>658</v>
      </c>
      <c r="F218" s="125" t="s">
        <v>2583</v>
      </c>
      <c r="G218" s="324" t="s">
        <v>325</v>
      </c>
      <c r="H218" s="324">
        <v>2018</v>
      </c>
      <c r="I218" s="129">
        <v>125.669</v>
      </c>
    </row>
    <row r="219" spans="1:9" x14ac:dyDescent="0.25">
      <c r="A219" s="365" t="s">
        <v>361</v>
      </c>
      <c r="B219" s="324" t="s">
        <v>67</v>
      </c>
      <c r="C219" s="324">
        <v>85511</v>
      </c>
      <c r="D219" s="324" t="s">
        <v>701</v>
      </c>
      <c r="E219" s="122" t="s">
        <v>658</v>
      </c>
      <c r="F219" s="125" t="s">
        <v>2584</v>
      </c>
      <c r="G219" s="324" t="s">
        <v>325</v>
      </c>
      <c r="H219" s="324">
        <v>2018</v>
      </c>
      <c r="I219" s="129">
        <v>32.652999999999999</v>
      </c>
    </row>
    <row r="220" spans="1:9" x14ac:dyDescent="0.25">
      <c r="A220" s="365" t="s">
        <v>361</v>
      </c>
      <c r="B220" s="324" t="s">
        <v>67</v>
      </c>
      <c r="C220" s="324">
        <v>85511</v>
      </c>
      <c r="D220" s="324" t="s">
        <v>701</v>
      </c>
      <c r="E220" s="122" t="s">
        <v>658</v>
      </c>
      <c r="F220" s="125" t="s">
        <v>186</v>
      </c>
      <c r="G220" s="324" t="s">
        <v>325</v>
      </c>
      <c r="H220" s="324">
        <v>2018</v>
      </c>
      <c r="I220" s="129">
        <v>2979.0010000000002</v>
      </c>
    </row>
    <row r="221" spans="1:9" x14ac:dyDescent="0.25">
      <c r="A221" s="365" t="s">
        <v>361</v>
      </c>
      <c r="B221" s="324" t="s">
        <v>67</v>
      </c>
      <c r="C221" s="324">
        <v>85511</v>
      </c>
      <c r="D221" s="324" t="s">
        <v>701</v>
      </c>
      <c r="E221" s="122" t="s">
        <v>658</v>
      </c>
      <c r="F221" s="125" t="s">
        <v>659</v>
      </c>
      <c r="G221" s="324" t="s">
        <v>325</v>
      </c>
      <c r="H221" s="324">
        <v>2018</v>
      </c>
      <c r="I221" s="129">
        <v>1034.1379999999999</v>
      </c>
    </row>
    <row r="222" spans="1:9" x14ac:dyDescent="0.25">
      <c r="A222" s="365" t="s">
        <v>361</v>
      </c>
      <c r="B222" s="324" t="s">
        <v>67</v>
      </c>
      <c r="C222" s="324">
        <v>85511</v>
      </c>
      <c r="D222" s="324" t="s">
        <v>701</v>
      </c>
      <c r="E222" s="122" t="s">
        <v>658</v>
      </c>
      <c r="F222" s="125" t="s">
        <v>2544</v>
      </c>
      <c r="G222" s="324" t="s">
        <v>325</v>
      </c>
      <c r="H222" s="324">
        <v>2018</v>
      </c>
      <c r="I222" s="129">
        <v>1944.8630000000001</v>
      </c>
    </row>
    <row r="223" spans="1:9" x14ac:dyDescent="0.25">
      <c r="A223" s="365" t="s">
        <v>361</v>
      </c>
      <c r="B223" s="324" t="s">
        <v>67</v>
      </c>
      <c r="C223" s="324">
        <v>85511</v>
      </c>
      <c r="D223" s="324" t="s">
        <v>701</v>
      </c>
      <c r="E223" s="122" t="s">
        <v>658</v>
      </c>
      <c r="F223" s="125" t="s">
        <v>2585</v>
      </c>
      <c r="G223" s="324" t="s">
        <v>325</v>
      </c>
      <c r="H223" s="324">
        <v>2018</v>
      </c>
      <c r="I223" s="129">
        <v>-56.616</v>
      </c>
    </row>
    <row r="224" spans="1:9" x14ac:dyDescent="0.25">
      <c r="A224" s="365" t="s">
        <v>361</v>
      </c>
      <c r="B224" s="324" t="s">
        <v>67</v>
      </c>
      <c r="C224" s="324">
        <v>85511</v>
      </c>
      <c r="D224" s="324" t="s">
        <v>701</v>
      </c>
      <c r="E224" s="122" t="s">
        <v>658</v>
      </c>
      <c r="F224" s="125" t="s">
        <v>2586</v>
      </c>
      <c r="G224" s="324" t="s">
        <v>325</v>
      </c>
      <c r="H224" s="324">
        <v>2018</v>
      </c>
      <c r="I224" s="129">
        <v>1888.2470000000001</v>
      </c>
    </row>
    <row r="225" spans="1:9" x14ac:dyDescent="0.25">
      <c r="A225" s="365" t="s">
        <v>361</v>
      </c>
      <c r="B225" s="324" t="s">
        <v>67</v>
      </c>
      <c r="C225" s="324">
        <v>85511</v>
      </c>
      <c r="D225" s="324" t="s">
        <v>701</v>
      </c>
      <c r="E225" s="122" t="s">
        <v>658</v>
      </c>
      <c r="F225" s="125" t="s">
        <v>2540</v>
      </c>
      <c r="G225" s="324" t="s">
        <v>325</v>
      </c>
      <c r="H225" s="324">
        <v>2018</v>
      </c>
      <c r="I225" s="129">
        <v>275.81</v>
      </c>
    </row>
    <row r="226" spans="1:9" x14ac:dyDescent="0.25">
      <c r="A226" s="365" t="s">
        <v>361</v>
      </c>
      <c r="B226" s="324" t="s">
        <v>67</v>
      </c>
      <c r="C226" s="324">
        <v>85511</v>
      </c>
      <c r="D226" s="324" t="s">
        <v>701</v>
      </c>
      <c r="E226" s="122" t="s">
        <v>658</v>
      </c>
      <c r="F226" s="125" t="s">
        <v>2587</v>
      </c>
      <c r="G226" s="324" t="s">
        <v>325</v>
      </c>
      <c r="H226" s="324">
        <v>2018</v>
      </c>
      <c r="I226" s="129">
        <v>39.869999999999997</v>
      </c>
    </row>
    <row r="227" spans="1:9" x14ac:dyDescent="0.25">
      <c r="A227" s="365" t="s">
        <v>361</v>
      </c>
      <c r="B227" s="324" t="s">
        <v>67</v>
      </c>
      <c r="C227" s="324">
        <v>85511</v>
      </c>
      <c r="D227" s="324" t="s">
        <v>701</v>
      </c>
      <c r="E227" s="122" t="s">
        <v>658</v>
      </c>
      <c r="F227" s="125" t="s">
        <v>2588</v>
      </c>
      <c r="G227" s="324" t="s">
        <v>325</v>
      </c>
      <c r="H227" s="324">
        <v>2018</v>
      </c>
      <c r="I227" s="129">
        <v>231.20599999999999</v>
      </c>
    </row>
    <row r="228" spans="1:9" x14ac:dyDescent="0.25">
      <c r="A228" s="365" t="s">
        <v>361</v>
      </c>
      <c r="B228" s="324" t="s">
        <v>67</v>
      </c>
      <c r="C228" s="324">
        <v>85511</v>
      </c>
      <c r="D228" s="324" t="s">
        <v>701</v>
      </c>
      <c r="E228" s="122" t="s">
        <v>658</v>
      </c>
      <c r="F228" s="125" t="s">
        <v>2589</v>
      </c>
      <c r="G228" s="324" t="s">
        <v>325</v>
      </c>
      <c r="H228" s="324">
        <v>2018</v>
      </c>
      <c r="I228" s="129" t="s">
        <v>10</v>
      </c>
    </row>
    <row r="229" spans="1:9" x14ac:dyDescent="0.25">
      <c r="A229" s="365" t="s">
        <v>361</v>
      </c>
      <c r="B229" s="324" t="s">
        <v>67</v>
      </c>
      <c r="C229" s="324">
        <v>85511</v>
      </c>
      <c r="D229" s="324" t="s">
        <v>701</v>
      </c>
      <c r="E229" s="122" t="s">
        <v>658</v>
      </c>
      <c r="F229" s="125" t="s">
        <v>2590</v>
      </c>
      <c r="G229" s="324" t="s">
        <v>325</v>
      </c>
      <c r="H229" s="324">
        <v>2018</v>
      </c>
      <c r="I229" s="129">
        <v>4.734</v>
      </c>
    </row>
    <row r="230" spans="1:9" x14ac:dyDescent="0.25">
      <c r="A230" s="365" t="s">
        <v>361</v>
      </c>
      <c r="B230" s="324" t="s">
        <v>67</v>
      </c>
      <c r="C230" s="324">
        <v>85511</v>
      </c>
      <c r="D230" s="324" t="s">
        <v>701</v>
      </c>
      <c r="E230" s="122" t="s">
        <v>658</v>
      </c>
      <c r="F230" s="125" t="s">
        <v>2538</v>
      </c>
      <c r="G230" s="324" t="s">
        <v>325</v>
      </c>
      <c r="H230" s="324">
        <v>2018</v>
      </c>
      <c r="I230" s="129">
        <v>-75.837000000000003</v>
      </c>
    </row>
    <row r="231" spans="1:9" x14ac:dyDescent="0.25">
      <c r="A231" s="365" t="s">
        <v>361</v>
      </c>
      <c r="B231" s="324" t="s">
        <v>67</v>
      </c>
      <c r="C231" s="324">
        <v>85511</v>
      </c>
      <c r="D231" s="324" t="s">
        <v>701</v>
      </c>
      <c r="E231" s="122" t="s">
        <v>658</v>
      </c>
      <c r="F231" s="125" t="s">
        <v>2536</v>
      </c>
      <c r="G231" s="324" t="s">
        <v>325</v>
      </c>
      <c r="H231" s="324">
        <v>2018</v>
      </c>
      <c r="I231" s="129">
        <v>155.459</v>
      </c>
    </row>
    <row r="232" spans="1:9" x14ac:dyDescent="0.25">
      <c r="A232" s="365" t="s">
        <v>361</v>
      </c>
      <c r="B232" s="324" t="s">
        <v>67</v>
      </c>
      <c r="C232" s="324">
        <v>85511</v>
      </c>
      <c r="D232" s="324" t="s">
        <v>701</v>
      </c>
      <c r="E232" s="122" t="s">
        <v>658</v>
      </c>
      <c r="F232" s="125" t="s">
        <v>2591</v>
      </c>
      <c r="G232" s="324" t="s">
        <v>325</v>
      </c>
      <c r="H232" s="324">
        <v>2018</v>
      </c>
      <c r="I232" s="129">
        <v>155.459</v>
      </c>
    </row>
    <row r="233" spans="1:9" x14ac:dyDescent="0.25">
      <c r="A233" s="365" t="s">
        <v>361</v>
      </c>
      <c r="B233" s="324" t="s">
        <v>67</v>
      </c>
      <c r="C233" s="324">
        <v>85511</v>
      </c>
      <c r="D233" s="324" t="s">
        <v>701</v>
      </c>
      <c r="E233" s="122" t="s">
        <v>658</v>
      </c>
      <c r="F233" s="125" t="s">
        <v>2592</v>
      </c>
      <c r="G233" s="324" t="s">
        <v>325</v>
      </c>
      <c r="H233" s="324">
        <v>2018</v>
      </c>
      <c r="I233" s="129" t="s">
        <v>402</v>
      </c>
    </row>
    <row r="234" spans="1:9" x14ac:dyDescent="0.25">
      <c r="A234" s="365" t="s">
        <v>361</v>
      </c>
      <c r="B234" s="324" t="s">
        <v>67</v>
      </c>
      <c r="C234" s="324">
        <v>85511</v>
      </c>
      <c r="D234" s="324" t="s">
        <v>701</v>
      </c>
      <c r="E234" s="122" t="s">
        <v>658</v>
      </c>
      <c r="F234" s="125" t="s">
        <v>2534</v>
      </c>
      <c r="G234" s="324" t="s">
        <v>325</v>
      </c>
      <c r="H234" s="324">
        <v>2018</v>
      </c>
      <c r="I234" s="129" t="s">
        <v>402</v>
      </c>
    </row>
    <row r="235" spans="1:9" x14ac:dyDescent="0.25">
      <c r="A235" s="365" t="s">
        <v>361</v>
      </c>
      <c r="B235" s="324" t="s">
        <v>67</v>
      </c>
      <c r="C235" s="324">
        <v>85511</v>
      </c>
      <c r="D235" s="324" t="s">
        <v>701</v>
      </c>
      <c r="E235" s="122" t="s">
        <v>658</v>
      </c>
      <c r="F235" s="125" t="s">
        <v>194</v>
      </c>
      <c r="G235" s="324" t="s">
        <v>325</v>
      </c>
      <c r="H235" s="324">
        <v>2018</v>
      </c>
      <c r="I235" s="129">
        <v>45.744999999999997</v>
      </c>
    </row>
    <row r="236" spans="1:9" x14ac:dyDescent="0.25">
      <c r="A236" s="365" t="s">
        <v>361</v>
      </c>
      <c r="B236" s="324" t="s">
        <v>67</v>
      </c>
      <c r="C236" s="324">
        <v>85511</v>
      </c>
      <c r="D236" s="324" t="s">
        <v>701</v>
      </c>
      <c r="E236" s="122" t="s">
        <v>658</v>
      </c>
      <c r="F236" s="125" t="s">
        <v>660</v>
      </c>
      <c r="G236" s="324" t="s">
        <v>325</v>
      </c>
      <c r="H236" s="324">
        <v>2018</v>
      </c>
      <c r="I236" s="129" t="s">
        <v>402</v>
      </c>
    </row>
    <row r="237" spans="1:9" x14ac:dyDescent="0.25">
      <c r="A237" s="365" t="s">
        <v>361</v>
      </c>
      <c r="B237" s="324" t="s">
        <v>67</v>
      </c>
      <c r="C237" s="324">
        <v>85511</v>
      </c>
      <c r="D237" s="324" t="s">
        <v>701</v>
      </c>
      <c r="E237" s="122" t="s">
        <v>658</v>
      </c>
      <c r="F237" s="125" t="s">
        <v>2552</v>
      </c>
      <c r="G237" s="324" t="s">
        <v>325</v>
      </c>
      <c r="H237" s="324">
        <v>2019</v>
      </c>
      <c r="I237" s="129">
        <v>6952.6639999999998</v>
      </c>
    </row>
    <row r="238" spans="1:9" x14ac:dyDescent="0.25">
      <c r="A238" s="365" t="s">
        <v>361</v>
      </c>
      <c r="B238" s="324" t="s">
        <v>67</v>
      </c>
      <c r="C238" s="324">
        <v>85511</v>
      </c>
      <c r="D238" s="324" t="s">
        <v>701</v>
      </c>
      <c r="E238" s="122" t="s">
        <v>658</v>
      </c>
      <c r="F238" s="125" t="s">
        <v>2558</v>
      </c>
      <c r="G238" s="324" t="s">
        <v>325</v>
      </c>
      <c r="H238" s="324">
        <v>2019</v>
      </c>
      <c r="I238" s="129" t="s">
        <v>402</v>
      </c>
    </row>
    <row r="239" spans="1:9" x14ac:dyDescent="0.25">
      <c r="A239" s="365" t="s">
        <v>361</v>
      </c>
      <c r="B239" s="324" t="s">
        <v>67</v>
      </c>
      <c r="C239" s="324">
        <v>85511</v>
      </c>
      <c r="D239" s="324" t="s">
        <v>701</v>
      </c>
      <c r="E239" s="122" t="s">
        <v>658</v>
      </c>
      <c r="F239" s="125" t="s">
        <v>2559</v>
      </c>
      <c r="G239" s="324" t="s">
        <v>325</v>
      </c>
      <c r="H239" s="324">
        <v>2019</v>
      </c>
      <c r="I239" s="129">
        <v>5787.7349999999997</v>
      </c>
    </row>
    <row r="240" spans="1:9" x14ac:dyDescent="0.25">
      <c r="A240" s="365" t="s">
        <v>361</v>
      </c>
      <c r="B240" s="324" t="s">
        <v>67</v>
      </c>
      <c r="C240" s="324">
        <v>85511</v>
      </c>
      <c r="D240" s="324" t="s">
        <v>701</v>
      </c>
      <c r="E240" s="122" t="s">
        <v>658</v>
      </c>
      <c r="F240" s="125" t="s">
        <v>2560</v>
      </c>
      <c r="G240" s="324" t="s">
        <v>325</v>
      </c>
      <c r="H240" s="324">
        <v>2019</v>
      </c>
      <c r="I240" s="129">
        <v>1797.845</v>
      </c>
    </row>
    <row r="241" spans="1:9" x14ac:dyDescent="0.25">
      <c r="A241" s="365" t="s">
        <v>361</v>
      </c>
      <c r="B241" s="324" t="s">
        <v>67</v>
      </c>
      <c r="C241" s="324">
        <v>85511</v>
      </c>
      <c r="D241" s="324" t="s">
        <v>701</v>
      </c>
      <c r="E241" s="122" t="s">
        <v>658</v>
      </c>
      <c r="F241" s="125" t="s">
        <v>2561</v>
      </c>
      <c r="G241" s="324" t="s">
        <v>325</v>
      </c>
      <c r="H241" s="324">
        <v>2019</v>
      </c>
      <c r="I241" s="129" t="s">
        <v>402</v>
      </c>
    </row>
    <row r="242" spans="1:9" x14ac:dyDescent="0.25">
      <c r="A242" s="365" t="s">
        <v>361</v>
      </c>
      <c r="B242" s="324" t="s">
        <v>67</v>
      </c>
      <c r="C242" s="324">
        <v>85511</v>
      </c>
      <c r="D242" s="324" t="s">
        <v>701</v>
      </c>
      <c r="E242" s="122" t="s">
        <v>658</v>
      </c>
      <c r="F242" s="125" t="s">
        <v>2562</v>
      </c>
      <c r="G242" s="324" t="s">
        <v>325</v>
      </c>
      <c r="H242" s="324">
        <v>2019</v>
      </c>
      <c r="I242" s="129">
        <v>1797.845</v>
      </c>
    </row>
    <row r="243" spans="1:9" x14ac:dyDescent="0.25">
      <c r="A243" s="365" t="s">
        <v>361</v>
      </c>
      <c r="B243" s="324" t="s">
        <v>67</v>
      </c>
      <c r="C243" s="324">
        <v>85511</v>
      </c>
      <c r="D243" s="324" t="s">
        <v>701</v>
      </c>
      <c r="E243" s="122" t="s">
        <v>658</v>
      </c>
      <c r="F243" s="125" t="s">
        <v>2563</v>
      </c>
      <c r="G243" s="324" t="s">
        <v>325</v>
      </c>
      <c r="H243" s="324">
        <v>2019</v>
      </c>
      <c r="I243" s="129">
        <v>3938.1329999999998</v>
      </c>
    </row>
    <row r="244" spans="1:9" x14ac:dyDescent="0.25">
      <c r="A244" s="365" t="s">
        <v>361</v>
      </c>
      <c r="B244" s="324" t="s">
        <v>67</v>
      </c>
      <c r="C244" s="324">
        <v>85511</v>
      </c>
      <c r="D244" s="324" t="s">
        <v>701</v>
      </c>
      <c r="E244" s="122" t="s">
        <v>658</v>
      </c>
      <c r="F244" s="125" t="s">
        <v>2564</v>
      </c>
      <c r="G244" s="324" t="s">
        <v>325</v>
      </c>
      <c r="H244" s="324">
        <v>2019</v>
      </c>
      <c r="I244" s="129">
        <v>3526.6619999999998</v>
      </c>
    </row>
    <row r="245" spans="1:9" x14ac:dyDescent="0.25">
      <c r="A245" s="365" t="s">
        <v>361</v>
      </c>
      <c r="B245" s="324" t="s">
        <v>67</v>
      </c>
      <c r="C245" s="324">
        <v>85511</v>
      </c>
      <c r="D245" s="324" t="s">
        <v>701</v>
      </c>
      <c r="E245" s="122" t="s">
        <v>658</v>
      </c>
      <c r="F245" s="125" t="s">
        <v>2565</v>
      </c>
      <c r="G245" s="324" t="s">
        <v>325</v>
      </c>
      <c r="H245" s="324">
        <v>2019</v>
      </c>
      <c r="I245" s="129">
        <v>411.471</v>
      </c>
    </row>
    <row r="246" spans="1:9" x14ac:dyDescent="0.25">
      <c r="A246" s="365" t="s">
        <v>361</v>
      </c>
      <c r="B246" s="324" t="s">
        <v>67</v>
      </c>
      <c r="C246" s="324">
        <v>85511</v>
      </c>
      <c r="D246" s="324" t="s">
        <v>701</v>
      </c>
      <c r="E246" s="122" t="s">
        <v>658</v>
      </c>
      <c r="F246" s="125" t="s">
        <v>2566</v>
      </c>
      <c r="G246" s="324" t="s">
        <v>325</v>
      </c>
      <c r="H246" s="324">
        <v>2019</v>
      </c>
      <c r="I246" s="129">
        <v>51.756</v>
      </c>
    </row>
    <row r="247" spans="1:9" x14ac:dyDescent="0.25">
      <c r="A247" s="365" t="s">
        <v>361</v>
      </c>
      <c r="B247" s="324" t="s">
        <v>67</v>
      </c>
      <c r="C247" s="324">
        <v>85511</v>
      </c>
      <c r="D247" s="324" t="s">
        <v>701</v>
      </c>
      <c r="E247" s="122" t="s">
        <v>658</v>
      </c>
      <c r="F247" s="125" t="s">
        <v>2567</v>
      </c>
      <c r="G247" s="324" t="s">
        <v>325</v>
      </c>
      <c r="H247" s="324">
        <v>2019</v>
      </c>
      <c r="I247" s="129">
        <v>1114.4079999999999</v>
      </c>
    </row>
    <row r="248" spans="1:9" x14ac:dyDescent="0.25">
      <c r="A248" s="365" t="s">
        <v>361</v>
      </c>
      <c r="B248" s="324" t="s">
        <v>67</v>
      </c>
      <c r="C248" s="324">
        <v>85511</v>
      </c>
      <c r="D248" s="324" t="s">
        <v>701</v>
      </c>
      <c r="E248" s="122" t="s">
        <v>658</v>
      </c>
      <c r="F248" s="125" t="s">
        <v>2568</v>
      </c>
      <c r="G248" s="324" t="s">
        <v>325</v>
      </c>
      <c r="H248" s="324">
        <v>2019</v>
      </c>
      <c r="I248" s="129">
        <v>50.521000000000001</v>
      </c>
    </row>
    <row r="249" spans="1:9" x14ac:dyDescent="0.25">
      <c r="A249" s="365" t="s">
        <v>361</v>
      </c>
      <c r="B249" s="324" t="s">
        <v>67</v>
      </c>
      <c r="C249" s="324">
        <v>85511</v>
      </c>
      <c r="D249" s="324" t="s">
        <v>701</v>
      </c>
      <c r="E249" s="122" t="s">
        <v>658</v>
      </c>
      <c r="F249" s="125" t="s">
        <v>2569</v>
      </c>
      <c r="G249" s="324" t="s">
        <v>325</v>
      </c>
      <c r="H249" s="324">
        <v>2019</v>
      </c>
      <c r="I249" s="129" t="s">
        <v>402</v>
      </c>
    </row>
    <row r="250" spans="1:9" x14ac:dyDescent="0.25">
      <c r="A250" s="365" t="s">
        <v>361</v>
      </c>
      <c r="B250" s="324" t="s">
        <v>67</v>
      </c>
      <c r="C250" s="324">
        <v>85511</v>
      </c>
      <c r="D250" s="324" t="s">
        <v>701</v>
      </c>
      <c r="E250" s="122" t="s">
        <v>658</v>
      </c>
      <c r="F250" s="125" t="s">
        <v>41</v>
      </c>
      <c r="G250" s="324" t="s">
        <v>325</v>
      </c>
      <c r="H250" s="324">
        <v>2019</v>
      </c>
      <c r="I250" s="129">
        <v>4673.415</v>
      </c>
    </row>
    <row r="251" spans="1:9" x14ac:dyDescent="0.25">
      <c r="A251" s="365" t="s">
        <v>361</v>
      </c>
      <c r="B251" s="324" t="s">
        <v>67</v>
      </c>
      <c r="C251" s="324">
        <v>85511</v>
      </c>
      <c r="D251" s="324" t="s">
        <v>701</v>
      </c>
      <c r="E251" s="122" t="s">
        <v>658</v>
      </c>
      <c r="F251" s="125" t="s">
        <v>2570</v>
      </c>
      <c r="G251" s="324" t="s">
        <v>325</v>
      </c>
      <c r="H251" s="324">
        <v>2019</v>
      </c>
      <c r="I251" s="129">
        <v>2298.6860000000001</v>
      </c>
    </row>
    <row r="252" spans="1:9" x14ac:dyDescent="0.25">
      <c r="A252" s="365" t="s">
        <v>361</v>
      </c>
      <c r="B252" s="324" t="s">
        <v>67</v>
      </c>
      <c r="C252" s="324">
        <v>85511</v>
      </c>
      <c r="D252" s="324" t="s">
        <v>701</v>
      </c>
      <c r="E252" s="122" t="s">
        <v>658</v>
      </c>
      <c r="F252" s="125" t="s">
        <v>2571</v>
      </c>
      <c r="G252" s="324" t="s">
        <v>325</v>
      </c>
      <c r="H252" s="324">
        <v>2019</v>
      </c>
      <c r="I252" s="129">
        <v>1926.606</v>
      </c>
    </row>
    <row r="253" spans="1:9" x14ac:dyDescent="0.25">
      <c r="A253" s="365" t="s">
        <v>361</v>
      </c>
      <c r="B253" s="324" t="s">
        <v>67</v>
      </c>
      <c r="C253" s="324">
        <v>85511</v>
      </c>
      <c r="D253" s="324" t="s">
        <v>701</v>
      </c>
      <c r="E253" s="122" t="s">
        <v>658</v>
      </c>
      <c r="F253" s="125" t="s">
        <v>2572</v>
      </c>
      <c r="G253" s="324" t="s">
        <v>325</v>
      </c>
      <c r="H253" s="324">
        <v>2019</v>
      </c>
      <c r="I253" s="129">
        <v>335.31299999999999</v>
      </c>
    </row>
    <row r="254" spans="1:9" x14ac:dyDescent="0.25">
      <c r="A254" s="365" t="s">
        <v>361</v>
      </c>
      <c r="B254" s="324" t="s">
        <v>67</v>
      </c>
      <c r="C254" s="324">
        <v>85511</v>
      </c>
      <c r="D254" s="324" t="s">
        <v>701</v>
      </c>
      <c r="E254" s="122" t="s">
        <v>658</v>
      </c>
      <c r="F254" s="125" t="s">
        <v>2573</v>
      </c>
      <c r="G254" s="324" t="s">
        <v>325</v>
      </c>
      <c r="H254" s="324">
        <v>2019</v>
      </c>
      <c r="I254" s="129">
        <v>24.510999999999999</v>
      </c>
    </row>
    <row r="255" spans="1:9" x14ac:dyDescent="0.25">
      <c r="A255" s="365" t="s">
        <v>361</v>
      </c>
      <c r="B255" s="324" t="s">
        <v>67</v>
      </c>
      <c r="C255" s="324">
        <v>85511</v>
      </c>
      <c r="D255" s="324" t="s">
        <v>701</v>
      </c>
      <c r="E255" s="122" t="s">
        <v>658</v>
      </c>
      <c r="F255" s="125" t="s">
        <v>2574</v>
      </c>
      <c r="G255" s="324" t="s">
        <v>325</v>
      </c>
      <c r="H255" s="324">
        <v>2019</v>
      </c>
      <c r="I255" s="129">
        <v>12.256</v>
      </c>
    </row>
    <row r="256" spans="1:9" x14ac:dyDescent="0.25">
      <c r="A256" s="365" t="s">
        <v>361</v>
      </c>
      <c r="B256" s="324" t="s">
        <v>67</v>
      </c>
      <c r="C256" s="324">
        <v>85511</v>
      </c>
      <c r="D256" s="324" t="s">
        <v>701</v>
      </c>
      <c r="E256" s="122" t="s">
        <v>658</v>
      </c>
      <c r="F256" s="125" t="s">
        <v>2575</v>
      </c>
      <c r="G256" s="324" t="s">
        <v>325</v>
      </c>
      <c r="H256" s="324">
        <v>2019</v>
      </c>
      <c r="I256" s="129">
        <v>1664.394</v>
      </c>
    </row>
    <row r="257" spans="1:9" x14ac:dyDescent="0.25">
      <c r="A257" s="365" t="s">
        <v>361</v>
      </c>
      <c r="B257" s="324" t="s">
        <v>67</v>
      </c>
      <c r="C257" s="324">
        <v>85511</v>
      </c>
      <c r="D257" s="324" t="s">
        <v>701</v>
      </c>
      <c r="E257" s="122" t="s">
        <v>658</v>
      </c>
      <c r="F257" s="125" t="s">
        <v>2576</v>
      </c>
      <c r="G257" s="324" t="s">
        <v>325</v>
      </c>
      <c r="H257" s="324">
        <v>2019</v>
      </c>
      <c r="I257" s="129">
        <v>1114.4079999999999</v>
      </c>
    </row>
    <row r="258" spans="1:9" x14ac:dyDescent="0.25">
      <c r="A258" s="365" t="s">
        <v>361</v>
      </c>
      <c r="B258" s="324" t="s">
        <v>67</v>
      </c>
      <c r="C258" s="324">
        <v>85511</v>
      </c>
      <c r="D258" s="324" t="s">
        <v>701</v>
      </c>
      <c r="E258" s="122" t="s">
        <v>658</v>
      </c>
      <c r="F258" s="125" t="s">
        <v>2577</v>
      </c>
      <c r="G258" s="324" t="s">
        <v>325</v>
      </c>
      <c r="H258" s="324">
        <v>2019</v>
      </c>
      <c r="I258" s="129">
        <v>317.64400000000001</v>
      </c>
    </row>
    <row r="259" spans="1:9" x14ac:dyDescent="0.25">
      <c r="A259" s="365" t="s">
        <v>361</v>
      </c>
      <c r="B259" s="324" t="s">
        <v>67</v>
      </c>
      <c r="C259" s="324">
        <v>85511</v>
      </c>
      <c r="D259" s="324" t="s">
        <v>701</v>
      </c>
      <c r="E259" s="122" t="s">
        <v>658</v>
      </c>
      <c r="F259" s="125" t="s">
        <v>2578</v>
      </c>
      <c r="G259" s="324" t="s">
        <v>325</v>
      </c>
      <c r="H259" s="324">
        <v>2019</v>
      </c>
      <c r="I259" s="129">
        <v>232.34100000000001</v>
      </c>
    </row>
    <row r="260" spans="1:9" x14ac:dyDescent="0.25">
      <c r="A260" s="365" t="s">
        <v>361</v>
      </c>
      <c r="B260" s="324" t="s">
        <v>67</v>
      </c>
      <c r="C260" s="324">
        <v>85511</v>
      </c>
      <c r="D260" s="324" t="s">
        <v>701</v>
      </c>
      <c r="E260" s="122" t="s">
        <v>658</v>
      </c>
      <c r="F260" s="125" t="s">
        <v>2579</v>
      </c>
      <c r="G260" s="324" t="s">
        <v>325</v>
      </c>
      <c r="H260" s="324">
        <v>2019</v>
      </c>
      <c r="I260" s="129" t="s">
        <v>402</v>
      </c>
    </row>
    <row r="261" spans="1:9" x14ac:dyDescent="0.25">
      <c r="A261" s="365" t="s">
        <v>361</v>
      </c>
      <c r="B261" s="324" t="s">
        <v>67</v>
      </c>
      <c r="C261" s="324">
        <v>85511</v>
      </c>
      <c r="D261" s="324" t="s">
        <v>701</v>
      </c>
      <c r="E261" s="122" t="s">
        <v>658</v>
      </c>
      <c r="F261" s="125" t="s">
        <v>2580</v>
      </c>
      <c r="G261" s="324" t="s">
        <v>325</v>
      </c>
      <c r="H261" s="324">
        <v>2019</v>
      </c>
      <c r="I261" s="129">
        <v>710.33600000000001</v>
      </c>
    </row>
    <row r="262" spans="1:9" x14ac:dyDescent="0.25">
      <c r="A262" s="365" t="s">
        <v>361</v>
      </c>
      <c r="B262" s="324" t="s">
        <v>67</v>
      </c>
      <c r="C262" s="324">
        <v>85511</v>
      </c>
      <c r="D262" s="324" t="s">
        <v>701</v>
      </c>
      <c r="E262" s="122" t="s">
        <v>658</v>
      </c>
      <c r="F262" s="125" t="s">
        <v>2550</v>
      </c>
      <c r="G262" s="324" t="s">
        <v>325</v>
      </c>
      <c r="H262" s="324">
        <v>2019</v>
      </c>
      <c r="I262" s="129">
        <v>2279.2489999999998</v>
      </c>
    </row>
    <row r="263" spans="1:9" x14ac:dyDescent="0.25">
      <c r="A263" s="365" t="s">
        <v>361</v>
      </c>
      <c r="B263" s="324" t="s">
        <v>67</v>
      </c>
      <c r="C263" s="324">
        <v>85511</v>
      </c>
      <c r="D263" s="324" t="s">
        <v>701</v>
      </c>
      <c r="E263" s="122" t="s">
        <v>658</v>
      </c>
      <c r="F263" s="125" t="s">
        <v>2581</v>
      </c>
      <c r="G263" s="324" t="s">
        <v>325</v>
      </c>
      <c r="H263" s="324">
        <v>2019</v>
      </c>
      <c r="I263" s="129">
        <v>366.45699999999999</v>
      </c>
    </row>
    <row r="264" spans="1:9" x14ac:dyDescent="0.25">
      <c r="A264" s="365" t="s">
        <v>361</v>
      </c>
      <c r="B264" s="324" t="s">
        <v>67</v>
      </c>
      <c r="C264" s="324">
        <v>85511</v>
      </c>
      <c r="D264" s="324" t="s">
        <v>701</v>
      </c>
      <c r="E264" s="122" t="s">
        <v>658</v>
      </c>
      <c r="F264" s="125" t="s">
        <v>2582</v>
      </c>
      <c r="G264" s="324" t="s">
        <v>325</v>
      </c>
      <c r="H264" s="324">
        <v>2019</v>
      </c>
      <c r="I264" s="129">
        <v>1912.7919999999999</v>
      </c>
    </row>
    <row r="265" spans="1:9" x14ac:dyDescent="0.25">
      <c r="A265" s="365" t="s">
        <v>361</v>
      </c>
      <c r="B265" s="324" t="s">
        <v>67</v>
      </c>
      <c r="C265" s="324">
        <v>85511</v>
      </c>
      <c r="D265" s="324" t="s">
        <v>701</v>
      </c>
      <c r="E265" s="122" t="s">
        <v>658</v>
      </c>
      <c r="F265" s="125" t="s">
        <v>2583</v>
      </c>
      <c r="G265" s="324" t="s">
        <v>325</v>
      </c>
      <c r="H265" s="324">
        <v>2019</v>
      </c>
      <c r="I265" s="129">
        <v>135.62299999999999</v>
      </c>
    </row>
    <row r="266" spans="1:9" x14ac:dyDescent="0.25">
      <c r="A266" s="365" t="s">
        <v>361</v>
      </c>
      <c r="B266" s="324" t="s">
        <v>67</v>
      </c>
      <c r="C266" s="324">
        <v>85511</v>
      </c>
      <c r="D266" s="324" t="s">
        <v>701</v>
      </c>
      <c r="E266" s="122" t="s">
        <v>658</v>
      </c>
      <c r="F266" s="125" t="s">
        <v>2584</v>
      </c>
      <c r="G266" s="324" t="s">
        <v>325</v>
      </c>
      <c r="H266" s="324">
        <v>2019</v>
      </c>
      <c r="I266" s="129">
        <v>66.302999999999997</v>
      </c>
    </row>
    <row r="267" spans="1:9" x14ac:dyDescent="0.25">
      <c r="A267" s="365" t="s">
        <v>361</v>
      </c>
      <c r="B267" s="324" t="s">
        <v>67</v>
      </c>
      <c r="C267" s="324">
        <v>85511</v>
      </c>
      <c r="D267" s="324" t="s">
        <v>701</v>
      </c>
      <c r="E267" s="122" t="s">
        <v>658</v>
      </c>
      <c r="F267" s="125" t="s">
        <v>186</v>
      </c>
      <c r="G267" s="324" t="s">
        <v>325</v>
      </c>
      <c r="H267" s="324">
        <v>2019</v>
      </c>
      <c r="I267" s="129">
        <v>1843.472</v>
      </c>
    </row>
    <row r="268" spans="1:9" x14ac:dyDescent="0.25">
      <c r="A268" s="365" t="s">
        <v>361</v>
      </c>
      <c r="B268" s="324" t="s">
        <v>67</v>
      </c>
      <c r="C268" s="324">
        <v>85511</v>
      </c>
      <c r="D268" s="324" t="s">
        <v>701</v>
      </c>
      <c r="E268" s="122" t="s">
        <v>658</v>
      </c>
      <c r="F268" s="125" t="s">
        <v>659</v>
      </c>
      <c r="G268" s="324" t="s">
        <v>325</v>
      </c>
      <c r="H268" s="324">
        <v>2019</v>
      </c>
      <c r="I268" s="129">
        <v>1067.7380000000001</v>
      </c>
    </row>
    <row r="269" spans="1:9" x14ac:dyDescent="0.25">
      <c r="A269" s="365" t="s">
        <v>361</v>
      </c>
      <c r="B269" s="324" t="s">
        <v>67</v>
      </c>
      <c r="C269" s="324">
        <v>85511</v>
      </c>
      <c r="D269" s="324" t="s">
        <v>701</v>
      </c>
      <c r="E269" s="122" t="s">
        <v>658</v>
      </c>
      <c r="F269" s="125" t="s">
        <v>2544</v>
      </c>
      <c r="G269" s="324" t="s">
        <v>325</v>
      </c>
      <c r="H269" s="324">
        <v>2019</v>
      </c>
      <c r="I269" s="129">
        <v>775.73299999999995</v>
      </c>
    </row>
    <row r="270" spans="1:9" x14ac:dyDescent="0.25">
      <c r="A270" s="365" t="s">
        <v>361</v>
      </c>
      <c r="B270" s="324" t="s">
        <v>67</v>
      </c>
      <c r="C270" s="324">
        <v>85511</v>
      </c>
      <c r="D270" s="324" t="s">
        <v>701</v>
      </c>
      <c r="E270" s="122" t="s">
        <v>658</v>
      </c>
      <c r="F270" s="125" t="s">
        <v>2585</v>
      </c>
      <c r="G270" s="324" t="s">
        <v>325</v>
      </c>
      <c r="H270" s="324">
        <v>2019</v>
      </c>
      <c r="I270" s="129">
        <v>-55.255000000000003</v>
      </c>
    </row>
    <row r="271" spans="1:9" x14ac:dyDescent="0.25">
      <c r="A271" s="365" t="s">
        <v>361</v>
      </c>
      <c r="B271" s="324" t="s">
        <v>67</v>
      </c>
      <c r="C271" s="324">
        <v>85511</v>
      </c>
      <c r="D271" s="324" t="s">
        <v>701</v>
      </c>
      <c r="E271" s="122" t="s">
        <v>658</v>
      </c>
      <c r="F271" s="125" t="s">
        <v>2586</v>
      </c>
      <c r="G271" s="324" t="s">
        <v>325</v>
      </c>
      <c r="H271" s="324">
        <v>2019</v>
      </c>
      <c r="I271" s="129">
        <v>720.47900000000004</v>
      </c>
    </row>
    <row r="272" spans="1:9" x14ac:dyDescent="0.25">
      <c r="A272" s="365" t="s">
        <v>361</v>
      </c>
      <c r="B272" s="324" t="s">
        <v>67</v>
      </c>
      <c r="C272" s="324">
        <v>85511</v>
      </c>
      <c r="D272" s="324" t="s">
        <v>701</v>
      </c>
      <c r="E272" s="122" t="s">
        <v>658</v>
      </c>
      <c r="F272" s="125" t="s">
        <v>2540</v>
      </c>
      <c r="G272" s="324" t="s">
        <v>325</v>
      </c>
      <c r="H272" s="324">
        <v>2019</v>
      </c>
      <c r="I272" s="129">
        <v>325.42500000000001</v>
      </c>
    </row>
    <row r="273" spans="1:9" x14ac:dyDescent="0.25">
      <c r="A273" s="365" t="s">
        <v>361</v>
      </c>
      <c r="B273" s="324" t="s">
        <v>67</v>
      </c>
      <c r="C273" s="324">
        <v>85511</v>
      </c>
      <c r="D273" s="324" t="s">
        <v>701</v>
      </c>
      <c r="E273" s="122" t="s">
        <v>658</v>
      </c>
      <c r="F273" s="125" t="s">
        <v>2587</v>
      </c>
      <c r="G273" s="324" t="s">
        <v>325</v>
      </c>
      <c r="H273" s="324">
        <v>2019</v>
      </c>
      <c r="I273" s="129">
        <v>53.05</v>
      </c>
    </row>
    <row r="274" spans="1:9" x14ac:dyDescent="0.25">
      <c r="A274" s="365" t="s">
        <v>361</v>
      </c>
      <c r="B274" s="324" t="s">
        <v>67</v>
      </c>
      <c r="C274" s="324">
        <v>85511</v>
      </c>
      <c r="D274" s="324" t="s">
        <v>701</v>
      </c>
      <c r="E274" s="122" t="s">
        <v>658</v>
      </c>
      <c r="F274" s="125" t="s">
        <v>2588</v>
      </c>
      <c r="G274" s="324" t="s">
        <v>325</v>
      </c>
      <c r="H274" s="324">
        <v>2019</v>
      </c>
      <c r="I274" s="129">
        <v>266.40300000000002</v>
      </c>
    </row>
    <row r="275" spans="1:9" x14ac:dyDescent="0.25">
      <c r="A275" s="365" t="s">
        <v>361</v>
      </c>
      <c r="B275" s="324" t="s">
        <v>67</v>
      </c>
      <c r="C275" s="324">
        <v>85511</v>
      </c>
      <c r="D275" s="324" t="s">
        <v>701</v>
      </c>
      <c r="E275" s="122" t="s">
        <v>658</v>
      </c>
      <c r="F275" s="125" t="s">
        <v>2589</v>
      </c>
      <c r="G275" s="324" t="s">
        <v>325</v>
      </c>
      <c r="H275" s="324">
        <v>2019</v>
      </c>
      <c r="I275" s="129" t="s">
        <v>10</v>
      </c>
    </row>
    <row r="276" spans="1:9" x14ac:dyDescent="0.25">
      <c r="A276" s="365" t="s">
        <v>361</v>
      </c>
      <c r="B276" s="324" t="s">
        <v>67</v>
      </c>
      <c r="C276" s="324">
        <v>85511</v>
      </c>
      <c r="D276" s="324" t="s">
        <v>701</v>
      </c>
      <c r="E276" s="122" t="s">
        <v>658</v>
      </c>
      <c r="F276" s="125" t="s">
        <v>2590</v>
      </c>
      <c r="G276" s="324" t="s">
        <v>325</v>
      </c>
      <c r="H276" s="324">
        <v>2019</v>
      </c>
      <c r="I276" s="129">
        <v>5.9720000000000004</v>
      </c>
    </row>
    <row r="277" spans="1:9" x14ac:dyDescent="0.25">
      <c r="A277" s="365" t="s">
        <v>361</v>
      </c>
      <c r="B277" s="324" t="s">
        <v>67</v>
      </c>
      <c r="C277" s="324">
        <v>85511</v>
      </c>
      <c r="D277" s="324" t="s">
        <v>701</v>
      </c>
      <c r="E277" s="122" t="s">
        <v>658</v>
      </c>
      <c r="F277" s="125" t="s">
        <v>2538</v>
      </c>
      <c r="G277" s="324" t="s">
        <v>325</v>
      </c>
      <c r="H277" s="324">
        <v>2019</v>
      </c>
      <c r="I277" s="129">
        <v>-41.031999999999996</v>
      </c>
    </row>
    <row r="278" spans="1:9" x14ac:dyDescent="0.25">
      <c r="A278" s="365" t="s">
        <v>361</v>
      </c>
      <c r="B278" s="324" t="s">
        <v>67</v>
      </c>
      <c r="C278" s="324">
        <v>85511</v>
      </c>
      <c r="D278" s="324" t="s">
        <v>701</v>
      </c>
      <c r="E278" s="122" t="s">
        <v>658</v>
      </c>
      <c r="F278" s="125" t="s">
        <v>2536</v>
      </c>
      <c r="G278" s="324" t="s">
        <v>325</v>
      </c>
      <c r="H278" s="324">
        <v>2019</v>
      </c>
      <c r="I278" s="129">
        <v>85.05</v>
      </c>
    </row>
    <row r="279" spans="1:9" x14ac:dyDescent="0.25">
      <c r="A279" s="365" t="s">
        <v>361</v>
      </c>
      <c r="B279" s="324" t="s">
        <v>67</v>
      </c>
      <c r="C279" s="324">
        <v>85511</v>
      </c>
      <c r="D279" s="324" t="s">
        <v>701</v>
      </c>
      <c r="E279" s="122" t="s">
        <v>658</v>
      </c>
      <c r="F279" s="125" t="s">
        <v>2591</v>
      </c>
      <c r="G279" s="324" t="s">
        <v>325</v>
      </c>
      <c r="H279" s="324">
        <v>2019</v>
      </c>
      <c r="I279" s="129">
        <v>85.05</v>
      </c>
    </row>
    <row r="280" spans="1:9" x14ac:dyDescent="0.25">
      <c r="A280" s="365" t="s">
        <v>361</v>
      </c>
      <c r="B280" s="324" t="s">
        <v>67</v>
      </c>
      <c r="C280" s="324">
        <v>85511</v>
      </c>
      <c r="D280" s="324" t="s">
        <v>701</v>
      </c>
      <c r="E280" s="122" t="s">
        <v>658</v>
      </c>
      <c r="F280" s="125" t="s">
        <v>2592</v>
      </c>
      <c r="G280" s="324" t="s">
        <v>325</v>
      </c>
      <c r="H280" s="324">
        <v>2019</v>
      </c>
      <c r="I280" s="129" t="s">
        <v>402</v>
      </c>
    </row>
    <row r="281" spans="1:9" x14ac:dyDescent="0.25">
      <c r="A281" s="365" t="s">
        <v>361</v>
      </c>
      <c r="B281" s="324" t="s">
        <v>67</v>
      </c>
      <c r="C281" s="324">
        <v>85511</v>
      </c>
      <c r="D281" s="324" t="s">
        <v>701</v>
      </c>
      <c r="E281" s="122" t="s">
        <v>658</v>
      </c>
      <c r="F281" s="125" t="s">
        <v>2534</v>
      </c>
      <c r="G281" s="324" t="s">
        <v>325</v>
      </c>
      <c r="H281" s="324">
        <v>2019</v>
      </c>
      <c r="I281" s="129" t="s">
        <v>402</v>
      </c>
    </row>
    <row r="282" spans="1:9" x14ac:dyDescent="0.25">
      <c r="A282" s="365" t="s">
        <v>361</v>
      </c>
      <c r="B282" s="324" t="s">
        <v>67</v>
      </c>
      <c r="C282" s="324">
        <v>85511</v>
      </c>
      <c r="D282" s="324" t="s">
        <v>701</v>
      </c>
      <c r="E282" s="122" t="s">
        <v>658</v>
      </c>
      <c r="F282" s="125" t="s">
        <v>194</v>
      </c>
      <c r="G282" s="324" t="s">
        <v>325</v>
      </c>
      <c r="H282" s="324">
        <v>2019</v>
      </c>
      <c r="I282" s="129">
        <v>44.981000000000002</v>
      </c>
    </row>
    <row r="283" spans="1:9" x14ac:dyDescent="0.25">
      <c r="A283" s="365" t="s">
        <v>361</v>
      </c>
      <c r="B283" s="324" t="s">
        <v>67</v>
      </c>
      <c r="C283" s="324">
        <v>85511</v>
      </c>
      <c r="D283" s="324" t="s">
        <v>701</v>
      </c>
      <c r="E283" s="122" t="s">
        <v>658</v>
      </c>
      <c r="F283" s="125" t="s">
        <v>660</v>
      </c>
      <c r="G283" s="324" t="s">
        <v>325</v>
      </c>
      <c r="H283" s="324">
        <v>2019</v>
      </c>
      <c r="I283" s="129" t="s">
        <v>402</v>
      </c>
    </row>
    <row r="284" spans="1:9" x14ac:dyDescent="0.25">
      <c r="A284" s="365" t="s">
        <v>361</v>
      </c>
      <c r="B284" s="324" t="s">
        <v>67</v>
      </c>
      <c r="C284" s="324">
        <v>85511</v>
      </c>
      <c r="D284" s="324" t="s">
        <v>701</v>
      </c>
      <c r="E284" s="122" t="s">
        <v>658</v>
      </c>
      <c r="F284" s="125" t="s">
        <v>2552</v>
      </c>
      <c r="G284" s="324" t="s">
        <v>325</v>
      </c>
      <c r="H284" s="324">
        <v>2020</v>
      </c>
      <c r="I284" s="129">
        <v>5164.6229999999996</v>
      </c>
    </row>
    <row r="285" spans="1:9" x14ac:dyDescent="0.25">
      <c r="A285" s="365" t="s">
        <v>361</v>
      </c>
      <c r="B285" s="324" t="s">
        <v>67</v>
      </c>
      <c r="C285" s="324">
        <v>85511</v>
      </c>
      <c r="D285" s="324" t="s">
        <v>701</v>
      </c>
      <c r="E285" s="122" t="s">
        <v>658</v>
      </c>
      <c r="F285" s="125" t="s">
        <v>2558</v>
      </c>
      <c r="G285" s="324" t="s">
        <v>325</v>
      </c>
      <c r="H285" s="324">
        <v>2020</v>
      </c>
      <c r="I285" s="129" t="s">
        <v>402</v>
      </c>
    </row>
    <row r="286" spans="1:9" x14ac:dyDescent="0.25">
      <c r="A286" s="365" t="s">
        <v>361</v>
      </c>
      <c r="B286" s="324" t="s">
        <v>67</v>
      </c>
      <c r="C286" s="324">
        <v>85511</v>
      </c>
      <c r="D286" s="324" t="s">
        <v>701</v>
      </c>
      <c r="E286" s="122" t="s">
        <v>658</v>
      </c>
      <c r="F286" s="125" t="s">
        <v>2559</v>
      </c>
      <c r="G286" s="324" t="s">
        <v>325</v>
      </c>
      <c r="H286" s="324">
        <v>2020</v>
      </c>
      <c r="I286" s="129">
        <v>3995.5839999999998</v>
      </c>
    </row>
    <row r="287" spans="1:9" x14ac:dyDescent="0.25">
      <c r="A287" s="365" t="s">
        <v>361</v>
      </c>
      <c r="B287" s="324" t="s">
        <v>67</v>
      </c>
      <c r="C287" s="324">
        <v>85511</v>
      </c>
      <c r="D287" s="324" t="s">
        <v>701</v>
      </c>
      <c r="E287" s="122" t="s">
        <v>658</v>
      </c>
      <c r="F287" s="125" t="s">
        <v>2560</v>
      </c>
      <c r="G287" s="324" t="s">
        <v>325</v>
      </c>
      <c r="H287" s="324">
        <v>2020</v>
      </c>
      <c r="I287" s="129">
        <v>1203.174</v>
      </c>
    </row>
    <row r="288" spans="1:9" x14ac:dyDescent="0.25">
      <c r="A288" s="365" t="s">
        <v>361</v>
      </c>
      <c r="B288" s="324" t="s">
        <v>67</v>
      </c>
      <c r="C288" s="324">
        <v>85511</v>
      </c>
      <c r="D288" s="324" t="s">
        <v>701</v>
      </c>
      <c r="E288" s="122" t="s">
        <v>658</v>
      </c>
      <c r="F288" s="125" t="s">
        <v>2561</v>
      </c>
      <c r="G288" s="324" t="s">
        <v>325</v>
      </c>
      <c r="H288" s="324">
        <v>2020</v>
      </c>
      <c r="I288" s="129" t="s">
        <v>402</v>
      </c>
    </row>
    <row r="289" spans="1:9" x14ac:dyDescent="0.25">
      <c r="A289" s="365" t="s">
        <v>361</v>
      </c>
      <c r="B289" s="324" t="s">
        <v>67</v>
      </c>
      <c r="C289" s="324">
        <v>85511</v>
      </c>
      <c r="D289" s="324" t="s">
        <v>701</v>
      </c>
      <c r="E289" s="122" t="s">
        <v>658</v>
      </c>
      <c r="F289" s="125" t="s">
        <v>2562</v>
      </c>
      <c r="G289" s="324" t="s">
        <v>325</v>
      </c>
      <c r="H289" s="324">
        <v>2020</v>
      </c>
      <c r="I289" s="129">
        <v>1203.174</v>
      </c>
    </row>
    <row r="290" spans="1:9" x14ac:dyDescent="0.25">
      <c r="A290" s="365" t="s">
        <v>361</v>
      </c>
      <c r="B290" s="324" t="s">
        <v>67</v>
      </c>
      <c r="C290" s="324">
        <v>85511</v>
      </c>
      <c r="D290" s="324" t="s">
        <v>701</v>
      </c>
      <c r="E290" s="122" t="s">
        <v>658</v>
      </c>
      <c r="F290" s="125" t="s">
        <v>2563</v>
      </c>
      <c r="G290" s="324" t="s">
        <v>325</v>
      </c>
      <c r="H290" s="324">
        <v>2020</v>
      </c>
      <c r="I290" s="129">
        <v>2754.5729999999999</v>
      </c>
    </row>
    <row r="291" spans="1:9" x14ac:dyDescent="0.25">
      <c r="A291" s="365" t="s">
        <v>361</v>
      </c>
      <c r="B291" s="324" t="s">
        <v>67</v>
      </c>
      <c r="C291" s="324">
        <v>85511</v>
      </c>
      <c r="D291" s="324" t="s">
        <v>701</v>
      </c>
      <c r="E291" s="122" t="s">
        <v>658</v>
      </c>
      <c r="F291" s="125" t="s">
        <v>2564</v>
      </c>
      <c r="G291" s="324" t="s">
        <v>325</v>
      </c>
      <c r="H291" s="324">
        <v>2020</v>
      </c>
      <c r="I291" s="129">
        <v>2343.0219999999999</v>
      </c>
    </row>
    <row r="292" spans="1:9" x14ac:dyDescent="0.25">
      <c r="A292" s="365" t="s">
        <v>361</v>
      </c>
      <c r="B292" s="324" t="s">
        <v>67</v>
      </c>
      <c r="C292" s="324">
        <v>85511</v>
      </c>
      <c r="D292" s="324" t="s">
        <v>701</v>
      </c>
      <c r="E292" s="122" t="s">
        <v>658</v>
      </c>
      <c r="F292" s="125" t="s">
        <v>2565</v>
      </c>
      <c r="G292" s="324" t="s">
        <v>325</v>
      </c>
      <c r="H292" s="324">
        <v>2020</v>
      </c>
      <c r="I292" s="129">
        <v>411.55099999999999</v>
      </c>
    </row>
    <row r="293" spans="1:9" x14ac:dyDescent="0.25">
      <c r="A293" s="365" t="s">
        <v>361</v>
      </c>
      <c r="B293" s="324" t="s">
        <v>67</v>
      </c>
      <c r="C293" s="324">
        <v>85511</v>
      </c>
      <c r="D293" s="324" t="s">
        <v>701</v>
      </c>
      <c r="E293" s="122" t="s">
        <v>658</v>
      </c>
      <c r="F293" s="125" t="s">
        <v>2566</v>
      </c>
      <c r="G293" s="324" t="s">
        <v>325</v>
      </c>
      <c r="H293" s="324">
        <v>2020</v>
      </c>
      <c r="I293" s="129">
        <v>37.838000000000001</v>
      </c>
    </row>
    <row r="294" spans="1:9" x14ac:dyDescent="0.25">
      <c r="A294" s="365" t="s">
        <v>361</v>
      </c>
      <c r="B294" s="324" t="s">
        <v>67</v>
      </c>
      <c r="C294" s="324">
        <v>85511</v>
      </c>
      <c r="D294" s="324" t="s">
        <v>701</v>
      </c>
      <c r="E294" s="122" t="s">
        <v>658</v>
      </c>
      <c r="F294" s="125" t="s">
        <v>2567</v>
      </c>
      <c r="G294" s="324" t="s">
        <v>325</v>
      </c>
      <c r="H294" s="324">
        <v>2020</v>
      </c>
      <c r="I294" s="129">
        <v>1056.7</v>
      </c>
    </row>
    <row r="295" spans="1:9" x14ac:dyDescent="0.25">
      <c r="A295" s="365" t="s">
        <v>361</v>
      </c>
      <c r="B295" s="324" t="s">
        <v>67</v>
      </c>
      <c r="C295" s="324">
        <v>85511</v>
      </c>
      <c r="D295" s="324" t="s">
        <v>701</v>
      </c>
      <c r="E295" s="122" t="s">
        <v>658</v>
      </c>
      <c r="F295" s="125" t="s">
        <v>2568</v>
      </c>
      <c r="G295" s="324" t="s">
        <v>325</v>
      </c>
      <c r="H295" s="324">
        <v>2020</v>
      </c>
      <c r="I295" s="129">
        <v>112.339</v>
      </c>
    </row>
    <row r="296" spans="1:9" x14ac:dyDescent="0.25">
      <c r="A296" s="365" t="s">
        <v>361</v>
      </c>
      <c r="B296" s="324" t="s">
        <v>67</v>
      </c>
      <c r="C296" s="324">
        <v>85511</v>
      </c>
      <c r="D296" s="324" t="s">
        <v>701</v>
      </c>
      <c r="E296" s="122" t="s">
        <v>658</v>
      </c>
      <c r="F296" s="125" t="s">
        <v>2569</v>
      </c>
      <c r="G296" s="324" t="s">
        <v>325</v>
      </c>
      <c r="H296" s="324">
        <v>2020</v>
      </c>
      <c r="I296" s="129" t="s">
        <v>402</v>
      </c>
    </row>
    <row r="297" spans="1:9" x14ac:dyDescent="0.25">
      <c r="A297" s="365" t="s">
        <v>361</v>
      </c>
      <c r="B297" s="324" t="s">
        <v>67</v>
      </c>
      <c r="C297" s="324">
        <v>85511</v>
      </c>
      <c r="D297" s="324" t="s">
        <v>701</v>
      </c>
      <c r="E297" s="122" t="s">
        <v>658</v>
      </c>
      <c r="F297" s="125" t="s">
        <v>41</v>
      </c>
      <c r="G297" s="324" t="s">
        <v>325</v>
      </c>
      <c r="H297" s="324">
        <v>2020</v>
      </c>
      <c r="I297" s="129">
        <v>3937.828</v>
      </c>
    </row>
    <row r="298" spans="1:9" x14ac:dyDescent="0.25">
      <c r="A298" s="365" t="s">
        <v>361</v>
      </c>
      <c r="B298" s="324" t="s">
        <v>67</v>
      </c>
      <c r="C298" s="324">
        <v>85511</v>
      </c>
      <c r="D298" s="324" t="s">
        <v>701</v>
      </c>
      <c r="E298" s="122" t="s">
        <v>658</v>
      </c>
      <c r="F298" s="125" t="s">
        <v>2570</v>
      </c>
      <c r="G298" s="324" t="s">
        <v>325</v>
      </c>
      <c r="H298" s="324">
        <v>2020</v>
      </c>
      <c r="I298" s="129">
        <v>1707.7249999999999</v>
      </c>
    </row>
    <row r="299" spans="1:9" x14ac:dyDescent="0.25">
      <c r="A299" s="365" t="s">
        <v>361</v>
      </c>
      <c r="B299" s="324" t="s">
        <v>67</v>
      </c>
      <c r="C299" s="324">
        <v>85511</v>
      </c>
      <c r="D299" s="324" t="s">
        <v>701</v>
      </c>
      <c r="E299" s="122" t="s">
        <v>658</v>
      </c>
      <c r="F299" s="125" t="s">
        <v>2571</v>
      </c>
      <c r="G299" s="324" t="s">
        <v>325</v>
      </c>
      <c r="H299" s="324">
        <v>2020</v>
      </c>
      <c r="I299" s="129">
        <v>1374.0889999999999</v>
      </c>
    </row>
    <row r="300" spans="1:9" x14ac:dyDescent="0.25">
      <c r="A300" s="365" t="s">
        <v>361</v>
      </c>
      <c r="B300" s="324" t="s">
        <v>67</v>
      </c>
      <c r="C300" s="324">
        <v>85511</v>
      </c>
      <c r="D300" s="324" t="s">
        <v>701</v>
      </c>
      <c r="E300" s="122" t="s">
        <v>658</v>
      </c>
      <c r="F300" s="125" t="s">
        <v>2572</v>
      </c>
      <c r="G300" s="324" t="s">
        <v>325</v>
      </c>
      <c r="H300" s="324">
        <v>2020</v>
      </c>
      <c r="I300" s="129">
        <v>311.07100000000003</v>
      </c>
    </row>
    <row r="301" spans="1:9" x14ac:dyDescent="0.25">
      <c r="A301" s="365" t="s">
        <v>361</v>
      </c>
      <c r="B301" s="324" t="s">
        <v>67</v>
      </c>
      <c r="C301" s="324">
        <v>85511</v>
      </c>
      <c r="D301" s="324" t="s">
        <v>701</v>
      </c>
      <c r="E301" s="122" t="s">
        <v>658</v>
      </c>
      <c r="F301" s="125" t="s">
        <v>2573</v>
      </c>
      <c r="G301" s="324" t="s">
        <v>325</v>
      </c>
      <c r="H301" s="324">
        <v>2020</v>
      </c>
      <c r="I301" s="129">
        <v>15.044</v>
      </c>
    </row>
    <row r="302" spans="1:9" x14ac:dyDescent="0.25">
      <c r="A302" s="365" t="s">
        <v>361</v>
      </c>
      <c r="B302" s="324" t="s">
        <v>67</v>
      </c>
      <c r="C302" s="324">
        <v>85511</v>
      </c>
      <c r="D302" s="324" t="s">
        <v>701</v>
      </c>
      <c r="E302" s="122" t="s">
        <v>658</v>
      </c>
      <c r="F302" s="125" t="s">
        <v>2574</v>
      </c>
      <c r="G302" s="324" t="s">
        <v>325</v>
      </c>
      <c r="H302" s="324">
        <v>2020</v>
      </c>
      <c r="I302" s="129">
        <v>7.5220000000000002</v>
      </c>
    </row>
    <row r="303" spans="1:9" x14ac:dyDescent="0.25">
      <c r="A303" s="365" t="s">
        <v>361</v>
      </c>
      <c r="B303" s="324" t="s">
        <v>67</v>
      </c>
      <c r="C303" s="324">
        <v>85511</v>
      </c>
      <c r="D303" s="324" t="s">
        <v>701</v>
      </c>
      <c r="E303" s="122" t="s">
        <v>658</v>
      </c>
      <c r="F303" s="125" t="s">
        <v>2575</v>
      </c>
      <c r="G303" s="324" t="s">
        <v>325</v>
      </c>
      <c r="H303" s="324">
        <v>2020</v>
      </c>
      <c r="I303" s="129">
        <v>1605.5060000000001</v>
      </c>
    </row>
    <row r="304" spans="1:9" x14ac:dyDescent="0.25">
      <c r="A304" s="365" t="s">
        <v>361</v>
      </c>
      <c r="B304" s="324" t="s">
        <v>67</v>
      </c>
      <c r="C304" s="324">
        <v>85511</v>
      </c>
      <c r="D304" s="324" t="s">
        <v>701</v>
      </c>
      <c r="E304" s="122" t="s">
        <v>658</v>
      </c>
      <c r="F304" s="125" t="s">
        <v>2576</v>
      </c>
      <c r="G304" s="324" t="s">
        <v>325</v>
      </c>
      <c r="H304" s="324">
        <v>2020</v>
      </c>
      <c r="I304" s="129">
        <v>1056.7</v>
      </c>
    </row>
    <row r="305" spans="1:9" x14ac:dyDescent="0.25">
      <c r="A305" s="365" t="s">
        <v>361</v>
      </c>
      <c r="B305" s="324" t="s">
        <v>67</v>
      </c>
      <c r="C305" s="324">
        <v>85511</v>
      </c>
      <c r="D305" s="324" t="s">
        <v>701</v>
      </c>
      <c r="E305" s="122" t="s">
        <v>658</v>
      </c>
      <c r="F305" s="125" t="s">
        <v>2577</v>
      </c>
      <c r="G305" s="324" t="s">
        <v>325</v>
      </c>
      <c r="H305" s="324">
        <v>2020</v>
      </c>
      <c r="I305" s="129">
        <v>336.34199999999998</v>
      </c>
    </row>
    <row r="306" spans="1:9" x14ac:dyDescent="0.25">
      <c r="A306" s="365" t="s">
        <v>361</v>
      </c>
      <c r="B306" s="324" t="s">
        <v>67</v>
      </c>
      <c r="C306" s="324">
        <v>85511</v>
      </c>
      <c r="D306" s="324" t="s">
        <v>701</v>
      </c>
      <c r="E306" s="122" t="s">
        <v>658</v>
      </c>
      <c r="F306" s="125" t="s">
        <v>2578</v>
      </c>
      <c r="G306" s="324" t="s">
        <v>325</v>
      </c>
      <c r="H306" s="324">
        <v>2020</v>
      </c>
      <c r="I306" s="129">
        <v>212.465</v>
      </c>
    </row>
    <row r="307" spans="1:9" x14ac:dyDescent="0.25">
      <c r="A307" s="365" t="s">
        <v>361</v>
      </c>
      <c r="B307" s="324" t="s">
        <v>67</v>
      </c>
      <c r="C307" s="324">
        <v>85511</v>
      </c>
      <c r="D307" s="324" t="s">
        <v>701</v>
      </c>
      <c r="E307" s="122" t="s">
        <v>658</v>
      </c>
      <c r="F307" s="125" t="s">
        <v>2579</v>
      </c>
      <c r="G307" s="324" t="s">
        <v>325</v>
      </c>
      <c r="H307" s="324">
        <v>2020</v>
      </c>
      <c r="I307" s="129" t="s">
        <v>402</v>
      </c>
    </row>
    <row r="308" spans="1:9" x14ac:dyDescent="0.25">
      <c r="A308" s="365" t="s">
        <v>361</v>
      </c>
      <c r="B308" s="324" t="s">
        <v>67</v>
      </c>
      <c r="C308" s="324">
        <v>85511</v>
      </c>
      <c r="D308" s="324" t="s">
        <v>701</v>
      </c>
      <c r="E308" s="122" t="s">
        <v>658</v>
      </c>
      <c r="F308" s="125" t="s">
        <v>2580</v>
      </c>
      <c r="G308" s="324" t="s">
        <v>325</v>
      </c>
      <c r="H308" s="324">
        <v>2020</v>
      </c>
      <c r="I308" s="129">
        <v>624.596</v>
      </c>
    </row>
    <row r="309" spans="1:9" x14ac:dyDescent="0.25">
      <c r="A309" s="365" t="s">
        <v>361</v>
      </c>
      <c r="B309" s="324" t="s">
        <v>67</v>
      </c>
      <c r="C309" s="324">
        <v>85511</v>
      </c>
      <c r="D309" s="324" t="s">
        <v>701</v>
      </c>
      <c r="E309" s="122" t="s">
        <v>658</v>
      </c>
      <c r="F309" s="125" t="s">
        <v>2550</v>
      </c>
      <c r="G309" s="324" t="s">
        <v>325</v>
      </c>
      <c r="H309" s="324">
        <v>2020</v>
      </c>
      <c r="I309" s="129">
        <v>1226.7950000000001</v>
      </c>
    </row>
    <row r="310" spans="1:9" x14ac:dyDescent="0.25">
      <c r="A310" s="365" t="s">
        <v>361</v>
      </c>
      <c r="B310" s="324" t="s">
        <v>67</v>
      </c>
      <c r="C310" s="324">
        <v>85511</v>
      </c>
      <c r="D310" s="324" t="s">
        <v>701</v>
      </c>
      <c r="E310" s="122" t="s">
        <v>658</v>
      </c>
      <c r="F310" s="125" t="s">
        <v>2581</v>
      </c>
      <c r="G310" s="324" t="s">
        <v>325</v>
      </c>
      <c r="H310" s="324">
        <v>2020</v>
      </c>
      <c r="I310" s="129">
        <v>366.98</v>
      </c>
    </row>
    <row r="311" spans="1:9" x14ac:dyDescent="0.25">
      <c r="A311" s="365" t="s">
        <v>361</v>
      </c>
      <c r="B311" s="324" t="s">
        <v>67</v>
      </c>
      <c r="C311" s="324">
        <v>85511</v>
      </c>
      <c r="D311" s="324" t="s">
        <v>701</v>
      </c>
      <c r="E311" s="122" t="s">
        <v>658</v>
      </c>
      <c r="F311" s="125" t="s">
        <v>2582</v>
      </c>
      <c r="G311" s="324" t="s">
        <v>325</v>
      </c>
      <c r="H311" s="324">
        <v>2020</v>
      </c>
      <c r="I311" s="129">
        <v>859.81500000000005</v>
      </c>
    </row>
    <row r="312" spans="1:9" x14ac:dyDescent="0.25">
      <c r="A312" s="365" t="s">
        <v>361</v>
      </c>
      <c r="B312" s="324" t="s">
        <v>67</v>
      </c>
      <c r="C312" s="324">
        <v>85511</v>
      </c>
      <c r="D312" s="324" t="s">
        <v>701</v>
      </c>
      <c r="E312" s="122" t="s">
        <v>658</v>
      </c>
      <c r="F312" s="125" t="s">
        <v>2583</v>
      </c>
      <c r="G312" s="324" t="s">
        <v>325</v>
      </c>
      <c r="H312" s="324">
        <v>2020</v>
      </c>
      <c r="I312" s="129">
        <v>90.007000000000005</v>
      </c>
    </row>
    <row r="313" spans="1:9" x14ac:dyDescent="0.25">
      <c r="A313" s="365" t="s">
        <v>361</v>
      </c>
      <c r="B313" s="324" t="s">
        <v>67</v>
      </c>
      <c r="C313" s="324">
        <v>85511</v>
      </c>
      <c r="D313" s="324" t="s">
        <v>701</v>
      </c>
      <c r="E313" s="122" t="s">
        <v>658</v>
      </c>
      <c r="F313" s="125" t="s">
        <v>2584</v>
      </c>
      <c r="G313" s="324" t="s">
        <v>325</v>
      </c>
      <c r="H313" s="324">
        <v>2020</v>
      </c>
      <c r="I313" s="129">
        <v>150.33799999999999</v>
      </c>
    </row>
    <row r="314" spans="1:9" x14ac:dyDescent="0.25">
      <c r="A314" s="365" t="s">
        <v>361</v>
      </c>
      <c r="B314" s="324" t="s">
        <v>67</v>
      </c>
      <c r="C314" s="324">
        <v>85511</v>
      </c>
      <c r="D314" s="324" t="s">
        <v>701</v>
      </c>
      <c r="E314" s="122" t="s">
        <v>658</v>
      </c>
      <c r="F314" s="125" t="s">
        <v>186</v>
      </c>
      <c r="G314" s="324" t="s">
        <v>325</v>
      </c>
      <c r="H314" s="324">
        <v>2020</v>
      </c>
      <c r="I314" s="129">
        <v>920.14599999999996</v>
      </c>
    </row>
    <row r="315" spans="1:9" x14ac:dyDescent="0.25">
      <c r="A315" s="365" t="s">
        <v>361</v>
      </c>
      <c r="B315" s="324" t="s">
        <v>67</v>
      </c>
      <c r="C315" s="324">
        <v>85511</v>
      </c>
      <c r="D315" s="324" t="s">
        <v>701</v>
      </c>
      <c r="E315" s="122" t="s">
        <v>658</v>
      </c>
      <c r="F315" s="125" t="s">
        <v>659</v>
      </c>
      <c r="G315" s="324" t="s">
        <v>325</v>
      </c>
      <c r="H315" s="324">
        <v>2020</v>
      </c>
      <c r="I315" s="129">
        <v>1052.0609999999999</v>
      </c>
    </row>
    <row r="316" spans="1:9" x14ac:dyDescent="0.25">
      <c r="A316" s="365" t="s">
        <v>361</v>
      </c>
      <c r="B316" s="324" t="s">
        <v>67</v>
      </c>
      <c r="C316" s="324">
        <v>85511</v>
      </c>
      <c r="D316" s="324" t="s">
        <v>701</v>
      </c>
      <c r="E316" s="122" t="s">
        <v>658</v>
      </c>
      <c r="F316" s="125" t="s">
        <v>2544</v>
      </c>
      <c r="G316" s="324" t="s">
        <v>325</v>
      </c>
      <c r="H316" s="324">
        <v>2020</v>
      </c>
      <c r="I316" s="129">
        <v>-131.91499999999999</v>
      </c>
    </row>
    <row r="317" spans="1:9" x14ac:dyDescent="0.25">
      <c r="A317" s="365" t="s">
        <v>361</v>
      </c>
      <c r="B317" s="324" t="s">
        <v>67</v>
      </c>
      <c r="C317" s="324">
        <v>85511</v>
      </c>
      <c r="D317" s="324" t="s">
        <v>701</v>
      </c>
      <c r="E317" s="122" t="s">
        <v>658</v>
      </c>
      <c r="F317" s="125" t="s">
        <v>2585</v>
      </c>
      <c r="G317" s="324" t="s">
        <v>325</v>
      </c>
      <c r="H317" s="324">
        <v>2020</v>
      </c>
      <c r="I317" s="129">
        <v>-2.2330000000000001</v>
      </c>
    </row>
    <row r="318" spans="1:9" x14ac:dyDescent="0.25">
      <c r="A318" s="365" t="s">
        <v>361</v>
      </c>
      <c r="B318" s="324" t="s">
        <v>67</v>
      </c>
      <c r="C318" s="324">
        <v>85511</v>
      </c>
      <c r="D318" s="324" t="s">
        <v>701</v>
      </c>
      <c r="E318" s="122" t="s">
        <v>658</v>
      </c>
      <c r="F318" s="125" t="s">
        <v>2586</v>
      </c>
      <c r="G318" s="324" t="s">
        <v>325</v>
      </c>
      <c r="H318" s="324">
        <v>2020</v>
      </c>
      <c r="I318" s="129">
        <v>-134.148</v>
      </c>
    </row>
    <row r="319" spans="1:9" x14ac:dyDescent="0.25">
      <c r="A319" s="365" t="s">
        <v>361</v>
      </c>
      <c r="B319" s="324" t="s">
        <v>67</v>
      </c>
      <c r="C319" s="324">
        <v>85511</v>
      </c>
      <c r="D319" s="324" t="s">
        <v>701</v>
      </c>
      <c r="E319" s="122" t="s">
        <v>658</v>
      </c>
      <c r="F319" s="125" t="s">
        <v>2540</v>
      </c>
      <c r="G319" s="324" t="s">
        <v>325</v>
      </c>
      <c r="H319" s="324">
        <v>2020</v>
      </c>
      <c r="I319" s="129">
        <v>303.91699999999997</v>
      </c>
    </row>
    <row r="320" spans="1:9" x14ac:dyDescent="0.25">
      <c r="A320" s="365" t="s">
        <v>361</v>
      </c>
      <c r="B320" s="324" t="s">
        <v>67</v>
      </c>
      <c r="C320" s="324">
        <v>85511</v>
      </c>
      <c r="D320" s="324" t="s">
        <v>701</v>
      </c>
      <c r="E320" s="122" t="s">
        <v>658</v>
      </c>
      <c r="F320" s="125" t="s">
        <v>2587</v>
      </c>
      <c r="G320" s="324" t="s">
        <v>325</v>
      </c>
      <c r="H320" s="324">
        <v>2020</v>
      </c>
      <c r="I320" s="129">
        <v>27.824000000000002</v>
      </c>
    </row>
    <row r="321" spans="1:9" x14ac:dyDescent="0.25">
      <c r="A321" s="365" t="s">
        <v>361</v>
      </c>
      <c r="B321" s="324" t="s">
        <v>67</v>
      </c>
      <c r="C321" s="324">
        <v>85511</v>
      </c>
      <c r="D321" s="324" t="s">
        <v>701</v>
      </c>
      <c r="E321" s="122" t="s">
        <v>658</v>
      </c>
      <c r="F321" s="125" t="s">
        <v>2588</v>
      </c>
      <c r="G321" s="324" t="s">
        <v>325</v>
      </c>
      <c r="H321" s="324">
        <v>2020</v>
      </c>
      <c r="I321" s="129">
        <v>271.83199999999999</v>
      </c>
    </row>
    <row r="322" spans="1:9" x14ac:dyDescent="0.25">
      <c r="A322" s="365" t="s">
        <v>361</v>
      </c>
      <c r="B322" s="324" t="s">
        <v>67</v>
      </c>
      <c r="C322" s="324">
        <v>85511</v>
      </c>
      <c r="D322" s="324" t="s">
        <v>701</v>
      </c>
      <c r="E322" s="122" t="s">
        <v>658</v>
      </c>
      <c r="F322" s="125" t="s">
        <v>2589</v>
      </c>
      <c r="G322" s="324" t="s">
        <v>325</v>
      </c>
      <c r="H322" s="324">
        <v>2020</v>
      </c>
      <c r="I322" s="129" t="s">
        <v>10</v>
      </c>
    </row>
    <row r="323" spans="1:9" x14ac:dyDescent="0.25">
      <c r="A323" s="365" t="s">
        <v>361</v>
      </c>
      <c r="B323" s="324" t="s">
        <v>67</v>
      </c>
      <c r="C323" s="324">
        <v>85511</v>
      </c>
      <c r="D323" s="324" t="s">
        <v>701</v>
      </c>
      <c r="E323" s="122" t="s">
        <v>658</v>
      </c>
      <c r="F323" s="125" t="s">
        <v>2590</v>
      </c>
      <c r="G323" s="324" t="s">
        <v>325</v>
      </c>
      <c r="H323" s="324">
        <v>2020</v>
      </c>
      <c r="I323" s="129">
        <v>4.2610000000000001</v>
      </c>
    </row>
    <row r="324" spans="1:9" x14ac:dyDescent="0.25">
      <c r="A324" s="365" t="s">
        <v>361</v>
      </c>
      <c r="B324" s="324" t="s">
        <v>67</v>
      </c>
      <c r="C324" s="324">
        <v>85511</v>
      </c>
      <c r="D324" s="324" t="s">
        <v>701</v>
      </c>
      <c r="E324" s="122" t="s">
        <v>658</v>
      </c>
      <c r="F324" s="125" t="s">
        <v>2538</v>
      </c>
      <c r="G324" s="324" t="s">
        <v>325</v>
      </c>
      <c r="H324" s="324">
        <v>2020</v>
      </c>
      <c r="I324" s="129">
        <v>-63.063000000000002</v>
      </c>
    </row>
    <row r="325" spans="1:9" x14ac:dyDescent="0.25">
      <c r="A325" s="365" t="s">
        <v>361</v>
      </c>
      <c r="B325" s="324" t="s">
        <v>67</v>
      </c>
      <c r="C325" s="324">
        <v>85511</v>
      </c>
      <c r="D325" s="324" t="s">
        <v>701</v>
      </c>
      <c r="E325" s="122" t="s">
        <v>658</v>
      </c>
      <c r="F325" s="125" t="s">
        <v>2536</v>
      </c>
      <c r="G325" s="324" t="s">
        <v>325</v>
      </c>
      <c r="H325" s="324">
        <v>2020</v>
      </c>
      <c r="I325" s="129">
        <v>-19.484999999999999</v>
      </c>
    </row>
    <row r="326" spans="1:9" x14ac:dyDescent="0.25">
      <c r="A326" s="365" t="s">
        <v>361</v>
      </c>
      <c r="B326" s="324" t="s">
        <v>67</v>
      </c>
      <c r="C326" s="324">
        <v>85511</v>
      </c>
      <c r="D326" s="324" t="s">
        <v>701</v>
      </c>
      <c r="E326" s="122" t="s">
        <v>658</v>
      </c>
      <c r="F326" s="125" t="s">
        <v>2591</v>
      </c>
      <c r="G326" s="324" t="s">
        <v>325</v>
      </c>
      <c r="H326" s="324">
        <v>2020</v>
      </c>
      <c r="I326" s="129">
        <v>-19.484999999999999</v>
      </c>
    </row>
    <row r="327" spans="1:9" x14ac:dyDescent="0.25">
      <c r="A327" s="365" t="s">
        <v>361</v>
      </c>
      <c r="B327" s="324" t="s">
        <v>67</v>
      </c>
      <c r="C327" s="324">
        <v>85511</v>
      </c>
      <c r="D327" s="324" t="s">
        <v>701</v>
      </c>
      <c r="E327" s="122" t="s">
        <v>658</v>
      </c>
      <c r="F327" s="125" t="s">
        <v>2592</v>
      </c>
      <c r="G327" s="324" t="s">
        <v>325</v>
      </c>
      <c r="H327" s="324">
        <v>2020</v>
      </c>
      <c r="I327" s="129" t="s">
        <v>402</v>
      </c>
    </row>
    <row r="328" spans="1:9" x14ac:dyDescent="0.25">
      <c r="A328" s="365" t="s">
        <v>361</v>
      </c>
      <c r="B328" s="324" t="s">
        <v>67</v>
      </c>
      <c r="C328" s="324">
        <v>85511</v>
      </c>
      <c r="D328" s="324" t="s">
        <v>701</v>
      </c>
      <c r="E328" s="122" t="s">
        <v>658</v>
      </c>
      <c r="F328" s="125" t="s">
        <v>2534</v>
      </c>
      <c r="G328" s="324" t="s">
        <v>325</v>
      </c>
      <c r="H328" s="324">
        <v>2020</v>
      </c>
      <c r="I328" s="129" t="s">
        <v>402</v>
      </c>
    </row>
    <row r="329" spans="1:9" x14ac:dyDescent="0.25">
      <c r="A329" s="365" t="s">
        <v>361</v>
      </c>
      <c r="B329" s="324" t="s">
        <v>67</v>
      </c>
      <c r="C329" s="324">
        <v>85511</v>
      </c>
      <c r="D329" s="324" t="s">
        <v>701</v>
      </c>
      <c r="E329" s="122" t="s">
        <v>658</v>
      </c>
      <c r="F329" s="125" t="s">
        <v>194</v>
      </c>
      <c r="G329" s="324" t="s">
        <v>325</v>
      </c>
      <c r="H329" s="324">
        <v>2020</v>
      </c>
      <c r="I329" s="129">
        <v>45.031999999999996</v>
      </c>
    </row>
    <row r="330" spans="1:9" x14ac:dyDescent="0.25">
      <c r="A330" s="365" t="s">
        <v>361</v>
      </c>
      <c r="B330" s="324" t="s">
        <v>67</v>
      </c>
      <c r="C330" s="324">
        <v>85511</v>
      </c>
      <c r="D330" s="324" t="s">
        <v>701</v>
      </c>
      <c r="E330" s="122" t="s">
        <v>658</v>
      </c>
      <c r="F330" s="125" t="s">
        <v>660</v>
      </c>
      <c r="G330" s="324" t="s">
        <v>325</v>
      </c>
      <c r="H330" s="324">
        <v>2020</v>
      </c>
      <c r="I330" s="129" t="s">
        <v>402</v>
      </c>
    </row>
    <row r="331" spans="1:9" x14ac:dyDescent="0.25">
      <c r="A331" s="365" t="s">
        <v>361</v>
      </c>
      <c r="B331" s="324" t="s">
        <v>67</v>
      </c>
      <c r="C331" s="324">
        <v>85511</v>
      </c>
      <c r="D331" s="324" t="s">
        <v>701</v>
      </c>
      <c r="E331" s="122" t="s">
        <v>658</v>
      </c>
      <c r="F331" s="125" t="s">
        <v>2552</v>
      </c>
      <c r="G331" s="324" t="s">
        <v>325</v>
      </c>
      <c r="H331" s="324">
        <v>2021</v>
      </c>
      <c r="I331" s="129">
        <v>6698.643</v>
      </c>
    </row>
    <row r="332" spans="1:9" x14ac:dyDescent="0.25">
      <c r="A332" s="365" t="s">
        <v>361</v>
      </c>
      <c r="B332" s="324" t="s">
        <v>67</v>
      </c>
      <c r="C332" s="324">
        <v>85511</v>
      </c>
      <c r="D332" s="324" t="s">
        <v>701</v>
      </c>
      <c r="E332" s="122" t="s">
        <v>658</v>
      </c>
      <c r="F332" s="125" t="s">
        <v>2558</v>
      </c>
      <c r="G332" s="324" t="s">
        <v>325</v>
      </c>
      <c r="H332" s="324">
        <v>2021</v>
      </c>
      <c r="I332" s="129" t="s">
        <v>402</v>
      </c>
    </row>
    <row r="333" spans="1:9" x14ac:dyDescent="0.25">
      <c r="A333" s="365" t="s">
        <v>361</v>
      </c>
      <c r="B333" s="324" t="s">
        <v>67</v>
      </c>
      <c r="C333" s="324">
        <v>85511</v>
      </c>
      <c r="D333" s="324" t="s">
        <v>701</v>
      </c>
      <c r="E333" s="122" t="s">
        <v>658</v>
      </c>
      <c r="F333" s="125" t="s">
        <v>2559</v>
      </c>
      <c r="G333" s="324" t="s">
        <v>325</v>
      </c>
      <c r="H333" s="324">
        <v>2021</v>
      </c>
      <c r="I333" s="129">
        <v>5498.7939999999999</v>
      </c>
    </row>
    <row r="334" spans="1:9" x14ac:dyDescent="0.25">
      <c r="A334" s="365" t="s">
        <v>361</v>
      </c>
      <c r="B334" s="324" t="s">
        <v>67</v>
      </c>
      <c r="C334" s="324">
        <v>85511</v>
      </c>
      <c r="D334" s="324" t="s">
        <v>701</v>
      </c>
      <c r="E334" s="122" t="s">
        <v>658</v>
      </c>
      <c r="F334" s="125" t="s">
        <v>2560</v>
      </c>
      <c r="G334" s="324" t="s">
        <v>325</v>
      </c>
      <c r="H334" s="324">
        <v>2021</v>
      </c>
      <c r="I334" s="129">
        <v>1898.3150000000001</v>
      </c>
    </row>
    <row r="335" spans="1:9" x14ac:dyDescent="0.25">
      <c r="A335" s="365" t="s">
        <v>361</v>
      </c>
      <c r="B335" s="324" t="s">
        <v>67</v>
      </c>
      <c r="C335" s="324">
        <v>85511</v>
      </c>
      <c r="D335" s="324" t="s">
        <v>701</v>
      </c>
      <c r="E335" s="122" t="s">
        <v>658</v>
      </c>
      <c r="F335" s="125" t="s">
        <v>2561</v>
      </c>
      <c r="G335" s="324" t="s">
        <v>325</v>
      </c>
      <c r="H335" s="324">
        <v>2021</v>
      </c>
      <c r="I335" s="129" t="s">
        <v>402</v>
      </c>
    </row>
    <row r="336" spans="1:9" x14ac:dyDescent="0.25">
      <c r="A336" s="365" t="s">
        <v>361</v>
      </c>
      <c r="B336" s="324" t="s">
        <v>67</v>
      </c>
      <c r="C336" s="324">
        <v>85511</v>
      </c>
      <c r="D336" s="324" t="s">
        <v>701</v>
      </c>
      <c r="E336" s="122" t="s">
        <v>658</v>
      </c>
      <c r="F336" s="125" t="s">
        <v>2562</v>
      </c>
      <c r="G336" s="324" t="s">
        <v>325</v>
      </c>
      <c r="H336" s="324">
        <v>2021</v>
      </c>
      <c r="I336" s="129">
        <v>1898.3150000000001</v>
      </c>
    </row>
    <row r="337" spans="1:9" x14ac:dyDescent="0.25">
      <c r="A337" s="365" t="s">
        <v>361</v>
      </c>
      <c r="B337" s="324" t="s">
        <v>67</v>
      </c>
      <c r="C337" s="324">
        <v>85511</v>
      </c>
      <c r="D337" s="324" t="s">
        <v>701</v>
      </c>
      <c r="E337" s="122" t="s">
        <v>658</v>
      </c>
      <c r="F337" s="125" t="s">
        <v>2563</v>
      </c>
      <c r="G337" s="324" t="s">
        <v>325</v>
      </c>
      <c r="H337" s="324">
        <v>2021</v>
      </c>
      <c r="I337" s="129">
        <v>3556.799</v>
      </c>
    </row>
    <row r="338" spans="1:9" x14ac:dyDescent="0.25">
      <c r="A338" s="365" t="s">
        <v>361</v>
      </c>
      <c r="B338" s="324" t="s">
        <v>67</v>
      </c>
      <c r="C338" s="324">
        <v>85511</v>
      </c>
      <c r="D338" s="324" t="s">
        <v>701</v>
      </c>
      <c r="E338" s="122" t="s">
        <v>658</v>
      </c>
      <c r="F338" s="125" t="s">
        <v>2564</v>
      </c>
      <c r="G338" s="324" t="s">
        <v>325</v>
      </c>
      <c r="H338" s="324">
        <v>2021</v>
      </c>
      <c r="I338" s="129">
        <v>3158.556</v>
      </c>
    </row>
    <row r="339" spans="1:9" x14ac:dyDescent="0.25">
      <c r="A339" s="365" t="s">
        <v>361</v>
      </c>
      <c r="B339" s="324" t="s">
        <v>67</v>
      </c>
      <c r="C339" s="324">
        <v>85511</v>
      </c>
      <c r="D339" s="324" t="s">
        <v>701</v>
      </c>
      <c r="E339" s="122" t="s">
        <v>658</v>
      </c>
      <c r="F339" s="125" t="s">
        <v>2565</v>
      </c>
      <c r="G339" s="324" t="s">
        <v>325</v>
      </c>
      <c r="H339" s="324">
        <v>2021</v>
      </c>
      <c r="I339" s="129">
        <v>398.24200000000002</v>
      </c>
    </row>
    <row r="340" spans="1:9" x14ac:dyDescent="0.25">
      <c r="A340" s="365" t="s">
        <v>361</v>
      </c>
      <c r="B340" s="324" t="s">
        <v>67</v>
      </c>
      <c r="C340" s="324">
        <v>85511</v>
      </c>
      <c r="D340" s="324" t="s">
        <v>701</v>
      </c>
      <c r="E340" s="122" t="s">
        <v>658</v>
      </c>
      <c r="F340" s="125" t="s">
        <v>2566</v>
      </c>
      <c r="G340" s="324" t="s">
        <v>325</v>
      </c>
      <c r="H340" s="324">
        <v>2021</v>
      </c>
      <c r="I340" s="129">
        <v>43.68</v>
      </c>
    </row>
    <row r="341" spans="1:9" x14ac:dyDescent="0.25">
      <c r="A341" s="365" t="s">
        <v>361</v>
      </c>
      <c r="B341" s="324" t="s">
        <v>67</v>
      </c>
      <c r="C341" s="324">
        <v>85511</v>
      </c>
      <c r="D341" s="324" t="s">
        <v>701</v>
      </c>
      <c r="E341" s="122" t="s">
        <v>658</v>
      </c>
      <c r="F341" s="125" t="s">
        <v>2567</v>
      </c>
      <c r="G341" s="324" t="s">
        <v>325</v>
      </c>
      <c r="H341" s="324">
        <v>2021</v>
      </c>
      <c r="I341" s="129">
        <v>1156.463</v>
      </c>
    </row>
    <row r="342" spans="1:9" x14ac:dyDescent="0.25">
      <c r="A342" s="365" t="s">
        <v>361</v>
      </c>
      <c r="B342" s="324" t="s">
        <v>67</v>
      </c>
      <c r="C342" s="324">
        <v>85511</v>
      </c>
      <c r="D342" s="324" t="s">
        <v>701</v>
      </c>
      <c r="E342" s="122" t="s">
        <v>658</v>
      </c>
      <c r="F342" s="125" t="s">
        <v>2568</v>
      </c>
      <c r="G342" s="324" t="s">
        <v>325</v>
      </c>
      <c r="H342" s="324">
        <v>2021</v>
      </c>
      <c r="I342" s="129">
        <v>43.386000000000003</v>
      </c>
    </row>
    <row r="343" spans="1:9" x14ac:dyDescent="0.25">
      <c r="A343" s="365" t="s">
        <v>361</v>
      </c>
      <c r="B343" s="324" t="s">
        <v>67</v>
      </c>
      <c r="C343" s="324">
        <v>85511</v>
      </c>
      <c r="D343" s="324" t="s">
        <v>701</v>
      </c>
      <c r="E343" s="122" t="s">
        <v>658</v>
      </c>
      <c r="F343" s="125" t="s">
        <v>2569</v>
      </c>
      <c r="G343" s="324" t="s">
        <v>325</v>
      </c>
      <c r="H343" s="324">
        <v>2021</v>
      </c>
      <c r="I343" s="129" t="s">
        <v>402</v>
      </c>
    </row>
    <row r="344" spans="1:9" x14ac:dyDescent="0.25">
      <c r="A344" s="365" t="s">
        <v>361</v>
      </c>
      <c r="B344" s="324" t="s">
        <v>67</v>
      </c>
      <c r="C344" s="324">
        <v>85511</v>
      </c>
      <c r="D344" s="324" t="s">
        <v>701</v>
      </c>
      <c r="E344" s="122" t="s">
        <v>658</v>
      </c>
      <c r="F344" s="125" t="s">
        <v>41</v>
      </c>
      <c r="G344" s="324" t="s">
        <v>325</v>
      </c>
      <c r="H344" s="324">
        <v>2021</v>
      </c>
      <c r="I344" s="129">
        <v>5064.933</v>
      </c>
    </row>
    <row r="345" spans="1:9" x14ac:dyDescent="0.25">
      <c r="A345" s="365" t="s">
        <v>361</v>
      </c>
      <c r="B345" s="324" t="s">
        <v>67</v>
      </c>
      <c r="C345" s="324">
        <v>85511</v>
      </c>
      <c r="D345" s="324" t="s">
        <v>701</v>
      </c>
      <c r="E345" s="122" t="s">
        <v>658</v>
      </c>
      <c r="F345" s="125" t="s">
        <v>2570</v>
      </c>
      <c r="G345" s="324" t="s">
        <v>325</v>
      </c>
      <c r="H345" s="324">
        <v>2021</v>
      </c>
      <c r="I345" s="129">
        <v>2624.875</v>
      </c>
    </row>
    <row r="346" spans="1:9" x14ac:dyDescent="0.25">
      <c r="A346" s="365" t="s">
        <v>361</v>
      </c>
      <c r="B346" s="324" t="s">
        <v>67</v>
      </c>
      <c r="C346" s="324">
        <v>85511</v>
      </c>
      <c r="D346" s="324" t="s">
        <v>701</v>
      </c>
      <c r="E346" s="122" t="s">
        <v>658</v>
      </c>
      <c r="F346" s="125" t="s">
        <v>2571</v>
      </c>
      <c r="G346" s="324" t="s">
        <v>325</v>
      </c>
      <c r="H346" s="324">
        <v>2021</v>
      </c>
      <c r="I346" s="129">
        <v>2247.3620000000001</v>
      </c>
    </row>
    <row r="347" spans="1:9" x14ac:dyDescent="0.25">
      <c r="A347" s="365" t="s">
        <v>361</v>
      </c>
      <c r="B347" s="324" t="s">
        <v>67</v>
      </c>
      <c r="C347" s="324">
        <v>85511</v>
      </c>
      <c r="D347" s="324" t="s">
        <v>701</v>
      </c>
      <c r="E347" s="122" t="s">
        <v>658</v>
      </c>
      <c r="F347" s="125" t="s">
        <v>2572</v>
      </c>
      <c r="G347" s="324" t="s">
        <v>325</v>
      </c>
      <c r="H347" s="324">
        <v>2021</v>
      </c>
      <c r="I347" s="129">
        <v>346.31400000000002</v>
      </c>
    </row>
    <row r="348" spans="1:9" x14ac:dyDescent="0.25">
      <c r="A348" s="365" t="s">
        <v>361</v>
      </c>
      <c r="B348" s="324" t="s">
        <v>67</v>
      </c>
      <c r="C348" s="324">
        <v>85511</v>
      </c>
      <c r="D348" s="324" t="s">
        <v>701</v>
      </c>
      <c r="E348" s="122" t="s">
        <v>658</v>
      </c>
      <c r="F348" s="125" t="s">
        <v>2573</v>
      </c>
      <c r="G348" s="324" t="s">
        <v>325</v>
      </c>
      <c r="H348" s="324">
        <v>2021</v>
      </c>
      <c r="I348" s="129">
        <v>20.798999999999999</v>
      </c>
    </row>
    <row r="349" spans="1:9" x14ac:dyDescent="0.25">
      <c r="A349" s="365" t="s">
        <v>361</v>
      </c>
      <c r="B349" s="324" t="s">
        <v>67</v>
      </c>
      <c r="C349" s="324">
        <v>85511</v>
      </c>
      <c r="D349" s="324" t="s">
        <v>701</v>
      </c>
      <c r="E349" s="122" t="s">
        <v>658</v>
      </c>
      <c r="F349" s="125" t="s">
        <v>2574</v>
      </c>
      <c r="G349" s="324" t="s">
        <v>325</v>
      </c>
      <c r="H349" s="324">
        <v>2021</v>
      </c>
      <c r="I349" s="129">
        <v>10.4</v>
      </c>
    </row>
    <row r="350" spans="1:9" x14ac:dyDescent="0.25">
      <c r="A350" s="365" t="s">
        <v>361</v>
      </c>
      <c r="B350" s="324" t="s">
        <v>67</v>
      </c>
      <c r="C350" s="324">
        <v>85511</v>
      </c>
      <c r="D350" s="324" t="s">
        <v>701</v>
      </c>
      <c r="E350" s="122" t="s">
        <v>658</v>
      </c>
      <c r="F350" s="125" t="s">
        <v>2575</v>
      </c>
      <c r="G350" s="324" t="s">
        <v>325</v>
      </c>
      <c r="H350" s="324">
        <v>2021</v>
      </c>
      <c r="I350" s="129">
        <v>1736.13</v>
      </c>
    </row>
    <row r="351" spans="1:9" x14ac:dyDescent="0.25">
      <c r="A351" s="365" t="s">
        <v>361</v>
      </c>
      <c r="B351" s="324" t="s">
        <v>67</v>
      </c>
      <c r="C351" s="324">
        <v>85511</v>
      </c>
      <c r="D351" s="324" t="s">
        <v>701</v>
      </c>
      <c r="E351" s="122" t="s">
        <v>658</v>
      </c>
      <c r="F351" s="125" t="s">
        <v>2576</v>
      </c>
      <c r="G351" s="324" t="s">
        <v>325</v>
      </c>
      <c r="H351" s="324">
        <v>2021</v>
      </c>
      <c r="I351" s="129">
        <v>1156.463</v>
      </c>
    </row>
    <row r="352" spans="1:9" x14ac:dyDescent="0.25">
      <c r="A352" s="365" t="s">
        <v>361</v>
      </c>
      <c r="B352" s="324" t="s">
        <v>67</v>
      </c>
      <c r="C352" s="324">
        <v>85511</v>
      </c>
      <c r="D352" s="324" t="s">
        <v>701</v>
      </c>
      <c r="E352" s="122" t="s">
        <v>658</v>
      </c>
      <c r="F352" s="125" t="s">
        <v>2577</v>
      </c>
      <c r="G352" s="324" t="s">
        <v>325</v>
      </c>
      <c r="H352" s="324">
        <v>2021</v>
      </c>
      <c r="I352" s="129">
        <v>348.19499999999999</v>
      </c>
    </row>
    <row r="353" spans="1:9" x14ac:dyDescent="0.25">
      <c r="A353" s="365" t="s">
        <v>361</v>
      </c>
      <c r="B353" s="324" t="s">
        <v>67</v>
      </c>
      <c r="C353" s="324">
        <v>85511</v>
      </c>
      <c r="D353" s="324" t="s">
        <v>701</v>
      </c>
      <c r="E353" s="122" t="s">
        <v>658</v>
      </c>
      <c r="F353" s="125" t="s">
        <v>2578</v>
      </c>
      <c r="G353" s="324" t="s">
        <v>325</v>
      </c>
      <c r="H353" s="324">
        <v>2021</v>
      </c>
      <c r="I353" s="129">
        <v>231.471</v>
      </c>
    </row>
    <row r="354" spans="1:9" x14ac:dyDescent="0.25">
      <c r="A354" s="365" t="s">
        <v>361</v>
      </c>
      <c r="B354" s="324" t="s">
        <v>67</v>
      </c>
      <c r="C354" s="324">
        <v>85511</v>
      </c>
      <c r="D354" s="324" t="s">
        <v>701</v>
      </c>
      <c r="E354" s="122" t="s">
        <v>658</v>
      </c>
      <c r="F354" s="125" t="s">
        <v>2579</v>
      </c>
      <c r="G354" s="324" t="s">
        <v>325</v>
      </c>
      <c r="H354" s="324">
        <v>2021</v>
      </c>
      <c r="I354" s="129" t="s">
        <v>402</v>
      </c>
    </row>
    <row r="355" spans="1:9" x14ac:dyDescent="0.25">
      <c r="A355" s="365" t="s">
        <v>361</v>
      </c>
      <c r="B355" s="324" t="s">
        <v>67</v>
      </c>
      <c r="C355" s="324">
        <v>85511</v>
      </c>
      <c r="D355" s="324" t="s">
        <v>701</v>
      </c>
      <c r="E355" s="122" t="s">
        <v>658</v>
      </c>
      <c r="F355" s="125" t="s">
        <v>2580</v>
      </c>
      <c r="G355" s="324" t="s">
        <v>325</v>
      </c>
      <c r="H355" s="324">
        <v>2021</v>
      </c>
      <c r="I355" s="129">
        <v>703.928</v>
      </c>
    </row>
    <row r="356" spans="1:9" x14ac:dyDescent="0.25">
      <c r="A356" s="365" t="s">
        <v>361</v>
      </c>
      <c r="B356" s="324" t="s">
        <v>67</v>
      </c>
      <c r="C356" s="324">
        <v>85511</v>
      </c>
      <c r="D356" s="324" t="s">
        <v>701</v>
      </c>
      <c r="E356" s="122" t="s">
        <v>658</v>
      </c>
      <c r="F356" s="125" t="s">
        <v>2550</v>
      </c>
      <c r="G356" s="324" t="s">
        <v>325</v>
      </c>
      <c r="H356" s="324">
        <v>2021</v>
      </c>
      <c r="I356" s="129">
        <v>1633.711</v>
      </c>
    </row>
    <row r="357" spans="1:9" x14ac:dyDescent="0.25">
      <c r="A357" s="365" t="s">
        <v>361</v>
      </c>
      <c r="B357" s="324" t="s">
        <v>67</v>
      </c>
      <c r="C357" s="324">
        <v>85511</v>
      </c>
      <c r="D357" s="324" t="s">
        <v>701</v>
      </c>
      <c r="E357" s="122" t="s">
        <v>658</v>
      </c>
      <c r="F357" s="125" t="s">
        <v>2581</v>
      </c>
      <c r="G357" s="324" t="s">
        <v>325</v>
      </c>
      <c r="H357" s="324">
        <v>2021</v>
      </c>
      <c r="I357" s="129">
        <v>405.39499999999998</v>
      </c>
    </row>
    <row r="358" spans="1:9" x14ac:dyDescent="0.25">
      <c r="A358" s="365" t="s">
        <v>361</v>
      </c>
      <c r="B358" s="324" t="s">
        <v>67</v>
      </c>
      <c r="C358" s="324">
        <v>85511</v>
      </c>
      <c r="D358" s="324" t="s">
        <v>701</v>
      </c>
      <c r="E358" s="122" t="s">
        <v>658</v>
      </c>
      <c r="F358" s="125" t="s">
        <v>2582</v>
      </c>
      <c r="G358" s="324" t="s">
        <v>325</v>
      </c>
      <c r="H358" s="324">
        <v>2021</v>
      </c>
      <c r="I358" s="129">
        <v>1228.3150000000001</v>
      </c>
    </row>
    <row r="359" spans="1:9" x14ac:dyDescent="0.25">
      <c r="A359" s="365" t="s">
        <v>361</v>
      </c>
      <c r="B359" s="324" t="s">
        <v>67</v>
      </c>
      <c r="C359" s="324">
        <v>85511</v>
      </c>
      <c r="D359" s="324" t="s">
        <v>701</v>
      </c>
      <c r="E359" s="122" t="s">
        <v>658</v>
      </c>
      <c r="F359" s="125" t="s">
        <v>2583</v>
      </c>
      <c r="G359" s="324" t="s">
        <v>325</v>
      </c>
      <c r="H359" s="324">
        <v>2021</v>
      </c>
      <c r="I359" s="129">
        <v>89.363</v>
      </c>
    </row>
    <row r="360" spans="1:9" x14ac:dyDescent="0.25">
      <c r="A360" s="365" t="s">
        <v>361</v>
      </c>
      <c r="B360" s="324" t="s">
        <v>67</v>
      </c>
      <c r="C360" s="324">
        <v>85511</v>
      </c>
      <c r="D360" s="324" t="s">
        <v>701</v>
      </c>
      <c r="E360" s="122" t="s">
        <v>658</v>
      </c>
      <c r="F360" s="125" t="s">
        <v>2584</v>
      </c>
      <c r="G360" s="324" t="s">
        <v>325</v>
      </c>
      <c r="H360" s="324">
        <v>2021</v>
      </c>
      <c r="I360" s="129">
        <v>524.13300000000004</v>
      </c>
    </row>
    <row r="361" spans="1:9" x14ac:dyDescent="0.25">
      <c r="A361" s="365" t="s">
        <v>361</v>
      </c>
      <c r="B361" s="324" t="s">
        <v>67</v>
      </c>
      <c r="C361" s="324">
        <v>85511</v>
      </c>
      <c r="D361" s="324" t="s">
        <v>701</v>
      </c>
      <c r="E361" s="122" t="s">
        <v>658</v>
      </c>
      <c r="F361" s="125" t="s">
        <v>186</v>
      </c>
      <c r="G361" s="324" t="s">
        <v>325</v>
      </c>
      <c r="H361" s="324">
        <v>2021</v>
      </c>
      <c r="I361" s="129">
        <v>1663.086</v>
      </c>
    </row>
    <row r="362" spans="1:9" x14ac:dyDescent="0.25">
      <c r="A362" s="365" t="s">
        <v>361</v>
      </c>
      <c r="B362" s="324" t="s">
        <v>67</v>
      </c>
      <c r="C362" s="324">
        <v>85511</v>
      </c>
      <c r="D362" s="324" t="s">
        <v>701</v>
      </c>
      <c r="E362" s="122" t="s">
        <v>658</v>
      </c>
      <c r="F362" s="125" t="s">
        <v>659</v>
      </c>
      <c r="G362" s="324" t="s">
        <v>325</v>
      </c>
      <c r="H362" s="324">
        <v>2021</v>
      </c>
      <c r="I362" s="129">
        <v>1203.2929999999999</v>
      </c>
    </row>
    <row r="363" spans="1:9" x14ac:dyDescent="0.25">
      <c r="A363" s="365" t="s">
        <v>361</v>
      </c>
      <c r="B363" s="324" t="s">
        <v>67</v>
      </c>
      <c r="C363" s="324">
        <v>85511</v>
      </c>
      <c r="D363" s="324" t="s">
        <v>701</v>
      </c>
      <c r="E363" s="122" t="s">
        <v>658</v>
      </c>
      <c r="F363" s="125" t="s">
        <v>2544</v>
      </c>
      <c r="G363" s="324" t="s">
        <v>325</v>
      </c>
      <c r="H363" s="324">
        <v>2021</v>
      </c>
      <c r="I363" s="129">
        <v>459.79199999999997</v>
      </c>
    </row>
    <row r="364" spans="1:9" x14ac:dyDescent="0.25">
      <c r="A364" s="365" t="s">
        <v>361</v>
      </c>
      <c r="B364" s="324" t="s">
        <v>67</v>
      </c>
      <c r="C364" s="324">
        <v>85511</v>
      </c>
      <c r="D364" s="324" t="s">
        <v>701</v>
      </c>
      <c r="E364" s="122" t="s">
        <v>658</v>
      </c>
      <c r="F364" s="125" t="s">
        <v>2585</v>
      </c>
      <c r="G364" s="324" t="s">
        <v>325</v>
      </c>
      <c r="H364" s="324">
        <v>2021</v>
      </c>
      <c r="I364" s="129">
        <v>-72.712000000000003</v>
      </c>
    </row>
    <row r="365" spans="1:9" x14ac:dyDescent="0.25">
      <c r="A365" s="365" t="s">
        <v>361</v>
      </c>
      <c r="B365" s="324" t="s">
        <v>67</v>
      </c>
      <c r="C365" s="324">
        <v>85511</v>
      </c>
      <c r="D365" s="324" t="s">
        <v>701</v>
      </c>
      <c r="E365" s="122" t="s">
        <v>658</v>
      </c>
      <c r="F365" s="125" t="s">
        <v>2586</v>
      </c>
      <c r="G365" s="324" t="s">
        <v>325</v>
      </c>
      <c r="H365" s="324">
        <v>2021</v>
      </c>
      <c r="I365" s="129">
        <v>387.08</v>
      </c>
    </row>
    <row r="366" spans="1:9" x14ac:dyDescent="0.25">
      <c r="A366" s="365" t="s">
        <v>361</v>
      </c>
      <c r="B366" s="324" t="s">
        <v>67</v>
      </c>
      <c r="C366" s="324">
        <v>85511</v>
      </c>
      <c r="D366" s="324" t="s">
        <v>701</v>
      </c>
      <c r="E366" s="122" t="s">
        <v>658</v>
      </c>
      <c r="F366" s="125" t="s">
        <v>2540</v>
      </c>
      <c r="G366" s="324" t="s">
        <v>325</v>
      </c>
      <c r="H366" s="324">
        <v>2021</v>
      </c>
      <c r="I366" s="129">
        <v>255.93299999999999</v>
      </c>
    </row>
    <row r="367" spans="1:9" x14ac:dyDescent="0.25">
      <c r="A367" s="365" t="s">
        <v>361</v>
      </c>
      <c r="B367" s="324" t="s">
        <v>67</v>
      </c>
      <c r="C367" s="324">
        <v>85511</v>
      </c>
      <c r="D367" s="324" t="s">
        <v>701</v>
      </c>
      <c r="E367" s="122" t="s">
        <v>658</v>
      </c>
      <c r="F367" s="125" t="s">
        <v>2587</v>
      </c>
      <c r="G367" s="324" t="s">
        <v>325</v>
      </c>
      <c r="H367" s="324">
        <v>2021</v>
      </c>
      <c r="I367" s="129">
        <v>28.324999999999999</v>
      </c>
    </row>
    <row r="368" spans="1:9" x14ac:dyDescent="0.25">
      <c r="A368" s="365" t="s">
        <v>361</v>
      </c>
      <c r="B368" s="324" t="s">
        <v>67</v>
      </c>
      <c r="C368" s="324">
        <v>85511</v>
      </c>
      <c r="D368" s="324" t="s">
        <v>701</v>
      </c>
      <c r="E368" s="122" t="s">
        <v>658</v>
      </c>
      <c r="F368" s="125" t="s">
        <v>2588</v>
      </c>
      <c r="G368" s="324" t="s">
        <v>325</v>
      </c>
      <c r="H368" s="324">
        <v>2021</v>
      </c>
      <c r="I368" s="129">
        <v>223.31</v>
      </c>
    </row>
    <row r="369" spans="1:9" x14ac:dyDescent="0.25">
      <c r="A369" s="365" t="s">
        <v>361</v>
      </c>
      <c r="B369" s="324" t="s">
        <v>67</v>
      </c>
      <c r="C369" s="324">
        <v>85511</v>
      </c>
      <c r="D369" s="324" t="s">
        <v>701</v>
      </c>
      <c r="E369" s="122" t="s">
        <v>658</v>
      </c>
      <c r="F369" s="125" t="s">
        <v>2589</v>
      </c>
      <c r="G369" s="324" t="s">
        <v>325</v>
      </c>
      <c r="H369" s="324">
        <v>2021</v>
      </c>
      <c r="I369" s="129" t="s">
        <v>10</v>
      </c>
    </row>
    <row r="370" spans="1:9" x14ac:dyDescent="0.25">
      <c r="A370" s="365" t="s">
        <v>361</v>
      </c>
      <c r="B370" s="324" t="s">
        <v>67</v>
      </c>
      <c r="C370" s="324">
        <v>85511</v>
      </c>
      <c r="D370" s="324" t="s">
        <v>701</v>
      </c>
      <c r="E370" s="122" t="s">
        <v>658</v>
      </c>
      <c r="F370" s="125" t="s">
        <v>2590</v>
      </c>
      <c r="G370" s="324" t="s">
        <v>325</v>
      </c>
      <c r="H370" s="324">
        <v>2021</v>
      </c>
      <c r="I370" s="129">
        <v>4.298</v>
      </c>
    </row>
    <row r="371" spans="1:9" x14ac:dyDescent="0.25">
      <c r="A371" s="365" t="s">
        <v>361</v>
      </c>
      <c r="B371" s="324" t="s">
        <v>67</v>
      </c>
      <c r="C371" s="324">
        <v>85511</v>
      </c>
      <c r="D371" s="324" t="s">
        <v>701</v>
      </c>
      <c r="E371" s="122" t="s">
        <v>658</v>
      </c>
      <c r="F371" s="125" t="s">
        <v>2538</v>
      </c>
      <c r="G371" s="324" t="s">
        <v>325</v>
      </c>
      <c r="H371" s="324">
        <v>2021</v>
      </c>
      <c r="I371" s="129">
        <v>-149.46299999999999</v>
      </c>
    </row>
    <row r="372" spans="1:9" x14ac:dyDescent="0.25">
      <c r="A372" s="365" t="s">
        <v>361</v>
      </c>
      <c r="B372" s="324" t="s">
        <v>67</v>
      </c>
      <c r="C372" s="324">
        <v>85511</v>
      </c>
      <c r="D372" s="324" t="s">
        <v>701</v>
      </c>
      <c r="E372" s="122" t="s">
        <v>658</v>
      </c>
      <c r="F372" s="125" t="s">
        <v>2536</v>
      </c>
      <c r="G372" s="324" t="s">
        <v>325</v>
      </c>
      <c r="H372" s="324">
        <v>2021</v>
      </c>
      <c r="I372" s="129">
        <v>-120.17700000000001</v>
      </c>
    </row>
    <row r="373" spans="1:9" x14ac:dyDescent="0.25">
      <c r="A373" s="365" t="s">
        <v>361</v>
      </c>
      <c r="B373" s="324" t="s">
        <v>67</v>
      </c>
      <c r="C373" s="324">
        <v>85511</v>
      </c>
      <c r="D373" s="324" t="s">
        <v>701</v>
      </c>
      <c r="E373" s="122" t="s">
        <v>658</v>
      </c>
      <c r="F373" s="125" t="s">
        <v>2591</v>
      </c>
      <c r="G373" s="324" t="s">
        <v>325</v>
      </c>
      <c r="H373" s="324">
        <v>2021</v>
      </c>
      <c r="I373" s="129">
        <v>-120.17700000000001</v>
      </c>
    </row>
    <row r="374" spans="1:9" x14ac:dyDescent="0.25">
      <c r="A374" s="365" t="s">
        <v>361</v>
      </c>
      <c r="B374" s="324" t="s">
        <v>67</v>
      </c>
      <c r="C374" s="324">
        <v>85511</v>
      </c>
      <c r="D374" s="324" t="s">
        <v>701</v>
      </c>
      <c r="E374" s="122" t="s">
        <v>658</v>
      </c>
      <c r="F374" s="125" t="s">
        <v>2592</v>
      </c>
      <c r="G374" s="324" t="s">
        <v>325</v>
      </c>
      <c r="H374" s="324">
        <v>2021</v>
      </c>
      <c r="I374" s="129" t="s">
        <v>402</v>
      </c>
    </row>
    <row r="375" spans="1:9" x14ac:dyDescent="0.25">
      <c r="A375" s="365" t="s">
        <v>361</v>
      </c>
      <c r="B375" s="324" t="s">
        <v>67</v>
      </c>
      <c r="C375" s="324">
        <v>85511</v>
      </c>
      <c r="D375" s="324" t="s">
        <v>701</v>
      </c>
      <c r="E375" s="122" t="s">
        <v>658</v>
      </c>
      <c r="F375" s="125" t="s">
        <v>2534</v>
      </c>
      <c r="G375" s="324" t="s">
        <v>325</v>
      </c>
      <c r="H375" s="324">
        <v>2021</v>
      </c>
      <c r="I375" s="129" t="s">
        <v>402</v>
      </c>
    </row>
    <row r="376" spans="1:9" x14ac:dyDescent="0.25">
      <c r="A376" s="365" t="s">
        <v>361</v>
      </c>
      <c r="B376" s="324" t="s">
        <v>67</v>
      </c>
      <c r="C376" s="324">
        <v>85511</v>
      </c>
      <c r="D376" s="324" t="s">
        <v>701</v>
      </c>
      <c r="E376" s="122" t="s">
        <v>658</v>
      </c>
      <c r="F376" s="125" t="s">
        <v>194</v>
      </c>
      <c r="G376" s="324" t="s">
        <v>325</v>
      </c>
      <c r="H376" s="324">
        <v>2021</v>
      </c>
      <c r="I376" s="129">
        <v>51.847000000000001</v>
      </c>
    </row>
    <row r="377" spans="1:9" x14ac:dyDescent="0.25">
      <c r="A377" s="365" t="s">
        <v>361</v>
      </c>
      <c r="B377" s="324" t="s">
        <v>67</v>
      </c>
      <c r="C377" s="324">
        <v>85511</v>
      </c>
      <c r="D377" s="324" t="s">
        <v>701</v>
      </c>
      <c r="E377" s="122" t="s">
        <v>658</v>
      </c>
      <c r="F377" s="125" t="s">
        <v>660</v>
      </c>
      <c r="G377" s="324" t="s">
        <v>325</v>
      </c>
      <c r="H377" s="324">
        <v>2021</v>
      </c>
      <c r="I377" s="129" t="s">
        <v>402</v>
      </c>
    </row>
  </sheetData>
  <pageMargins left="0.7" right="0.7" top="0.78740157499999996" bottom="0.78740157499999996"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28"/>
  <dimension ref="A1:J201"/>
  <sheetViews>
    <sheetView zoomScaleNormal="100" workbookViewId="0"/>
  </sheetViews>
  <sheetFormatPr baseColWidth="10" defaultColWidth="11.5546875" defaultRowHeight="13.2" x14ac:dyDescent="0.25"/>
  <cols>
    <col min="1" max="1" width="18.6640625" style="365" bestFit="1" customWidth="1"/>
    <col min="2" max="2" width="20.6640625" style="15" customWidth="1"/>
    <col min="3" max="3" width="13.6640625" style="15" customWidth="1"/>
    <col min="4" max="4" width="48" style="15" bestFit="1" customWidth="1"/>
    <col min="5" max="5" width="12.6640625" style="15" customWidth="1"/>
    <col min="6" max="6" width="64" style="15" bestFit="1" customWidth="1"/>
    <col min="7" max="8" width="15.6640625" style="15" customWidth="1"/>
    <col min="9" max="9" width="8.33203125" style="15" customWidth="1"/>
    <col min="10" max="10" width="9.109375" style="129" customWidth="1"/>
    <col min="11" max="16384" width="11.5546875" style="15"/>
  </cols>
  <sheetData>
    <row r="1" spans="1:10" x14ac:dyDescent="0.25">
      <c r="A1" s="365" t="s">
        <v>373</v>
      </c>
      <c r="B1" s="15" t="s">
        <v>687</v>
      </c>
      <c r="C1" s="15" t="s">
        <v>723</v>
      </c>
      <c r="D1" s="15" t="s">
        <v>688</v>
      </c>
      <c r="E1" s="15" t="s">
        <v>649</v>
      </c>
      <c r="F1" s="122" t="s">
        <v>690</v>
      </c>
      <c r="G1" s="122" t="s">
        <v>691</v>
      </c>
      <c r="H1" s="122" t="s">
        <v>318</v>
      </c>
      <c r="I1" s="122" t="s">
        <v>374</v>
      </c>
      <c r="J1" s="134" t="s">
        <v>657</v>
      </c>
    </row>
    <row r="2" spans="1:10" x14ac:dyDescent="0.25">
      <c r="A2" s="365" t="s">
        <v>361</v>
      </c>
      <c r="B2" s="15" t="s">
        <v>67</v>
      </c>
      <c r="C2" s="15">
        <v>85511</v>
      </c>
      <c r="D2" s="15" t="s">
        <v>702</v>
      </c>
      <c r="E2" s="304" t="s">
        <v>658</v>
      </c>
      <c r="F2" s="122" t="s">
        <v>661</v>
      </c>
      <c r="G2" s="122" t="s">
        <v>168</v>
      </c>
      <c r="H2" s="122" t="s">
        <v>716</v>
      </c>
      <c r="I2" s="122">
        <v>2021</v>
      </c>
      <c r="J2" s="134">
        <v>93.287000000000006</v>
      </c>
    </row>
    <row r="3" spans="1:10" x14ac:dyDescent="0.25">
      <c r="A3" s="365" t="s">
        <v>361</v>
      </c>
      <c r="B3" s="15" t="s">
        <v>67</v>
      </c>
      <c r="C3" s="15">
        <v>85511</v>
      </c>
      <c r="D3" s="15" t="s">
        <v>702</v>
      </c>
      <c r="E3" s="304" t="s">
        <v>658</v>
      </c>
      <c r="F3" s="122" t="s">
        <v>662</v>
      </c>
      <c r="G3" s="122" t="s">
        <v>168</v>
      </c>
      <c r="H3" s="122" t="s">
        <v>716</v>
      </c>
      <c r="I3" s="122">
        <v>2021</v>
      </c>
      <c r="J3" s="134">
        <v>93.287000000000006</v>
      </c>
    </row>
    <row r="4" spans="1:10" x14ac:dyDescent="0.25">
      <c r="A4" s="365" t="s">
        <v>361</v>
      </c>
      <c r="B4" s="15" t="s">
        <v>67</v>
      </c>
      <c r="C4" s="15">
        <v>85511</v>
      </c>
      <c r="D4" s="15" t="s">
        <v>702</v>
      </c>
      <c r="E4" s="304" t="s">
        <v>658</v>
      </c>
      <c r="F4" s="122" t="s">
        <v>663</v>
      </c>
      <c r="G4" s="122" t="s">
        <v>168</v>
      </c>
      <c r="H4" s="122" t="s">
        <v>716</v>
      </c>
      <c r="I4" s="122">
        <v>2021</v>
      </c>
      <c r="J4" s="134" t="s">
        <v>402</v>
      </c>
    </row>
    <row r="5" spans="1:10" x14ac:dyDescent="0.25">
      <c r="A5" s="365" t="s">
        <v>361</v>
      </c>
      <c r="B5" s="15" t="s">
        <v>67</v>
      </c>
      <c r="C5" s="15">
        <v>85511</v>
      </c>
      <c r="D5" s="15" t="s">
        <v>702</v>
      </c>
      <c r="E5" s="304" t="s">
        <v>658</v>
      </c>
      <c r="F5" s="122" t="s">
        <v>664</v>
      </c>
      <c r="G5" s="122" t="s">
        <v>168</v>
      </c>
      <c r="H5" s="122" t="s">
        <v>716</v>
      </c>
      <c r="I5" s="122">
        <v>2021</v>
      </c>
      <c r="J5" s="134" t="s">
        <v>402</v>
      </c>
    </row>
    <row r="6" spans="1:10" x14ac:dyDescent="0.25">
      <c r="A6" s="365" t="s">
        <v>361</v>
      </c>
      <c r="B6" s="15" t="s">
        <v>67</v>
      </c>
      <c r="C6" s="15">
        <v>85511</v>
      </c>
      <c r="D6" s="15" t="s">
        <v>702</v>
      </c>
      <c r="E6" s="304" t="s">
        <v>658</v>
      </c>
      <c r="F6" s="122" t="s">
        <v>665</v>
      </c>
      <c r="G6" s="122" t="s">
        <v>168</v>
      </c>
      <c r="H6" s="122" t="s">
        <v>716</v>
      </c>
      <c r="I6" s="122">
        <v>2021</v>
      </c>
      <c r="J6" s="134" t="s">
        <v>402</v>
      </c>
    </row>
    <row r="7" spans="1:10" x14ac:dyDescent="0.25">
      <c r="A7" s="365" t="s">
        <v>361</v>
      </c>
      <c r="B7" s="15" t="s">
        <v>67</v>
      </c>
      <c r="C7" s="15">
        <v>85511</v>
      </c>
      <c r="D7" s="15" t="s">
        <v>702</v>
      </c>
      <c r="E7" s="304" t="s">
        <v>658</v>
      </c>
      <c r="F7" s="122" t="s">
        <v>666</v>
      </c>
      <c r="G7" s="122" t="s">
        <v>168</v>
      </c>
      <c r="H7" s="122" t="s">
        <v>716</v>
      </c>
      <c r="I7" s="122">
        <v>2021</v>
      </c>
      <c r="J7" s="134" t="s">
        <v>402</v>
      </c>
    </row>
    <row r="8" spans="1:10" x14ac:dyDescent="0.25">
      <c r="A8" s="365" t="s">
        <v>361</v>
      </c>
      <c r="B8" s="15" t="s">
        <v>67</v>
      </c>
      <c r="C8" s="15">
        <v>85511</v>
      </c>
      <c r="D8" s="15" t="s">
        <v>702</v>
      </c>
      <c r="E8" s="304" t="s">
        <v>658</v>
      </c>
      <c r="F8" s="122" t="s">
        <v>667</v>
      </c>
      <c r="G8" s="122" t="s">
        <v>168</v>
      </c>
      <c r="H8" s="122" t="s">
        <v>716</v>
      </c>
      <c r="I8" s="122">
        <v>2021</v>
      </c>
      <c r="J8" s="134" t="s">
        <v>402</v>
      </c>
    </row>
    <row r="9" spans="1:10" x14ac:dyDescent="0.25">
      <c r="A9" s="365" t="s">
        <v>361</v>
      </c>
      <c r="B9" s="15" t="s">
        <v>67</v>
      </c>
      <c r="C9" s="15">
        <v>85511</v>
      </c>
      <c r="D9" s="15" t="s">
        <v>702</v>
      </c>
      <c r="E9" s="304" t="s">
        <v>658</v>
      </c>
      <c r="F9" s="122" t="s">
        <v>668</v>
      </c>
      <c r="G9" s="122" t="s">
        <v>168</v>
      </c>
      <c r="H9" s="122" t="s">
        <v>716</v>
      </c>
      <c r="I9" s="122">
        <v>2021</v>
      </c>
      <c r="J9" s="134" t="s">
        <v>402</v>
      </c>
    </row>
    <row r="10" spans="1:10" x14ac:dyDescent="0.25">
      <c r="A10" s="365" t="s">
        <v>361</v>
      </c>
      <c r="B10" s="15" t="s">
        <v>67</v>
      </c>
      <c r="C10" s="15">
        <v>85511</v>
      </c>
      <c r="D10" s="15" t="s">
        <v>702</v>
      </c>
      <c r="E10" s="304" t="s">
        <v>658</v>
      </c>
      <c r="F10" s="122" t="s">
        <v>669</v>
      </c>
      <c r="G10" s="122" t="s">
        <v>168</v>
      </c>
      <c r="H10" s="122" t="s">
        <v>716</v>
      </c>
      <c r="I10" s="122">
        <v>2021</v>
      </c>
      <c r="J10" s="134" t="s">
        <v>402</v>
      </c>
    </row>
    <row r="11" spans="1:10" x14ac:dyDescent="0.25">
      <c r="A11" s="365" t="s">
        <v>361</v>
      </c>
      <c r="B11" s="15" t="s">
        <v>67</v>
      </c>
      <c r="C11" s="15">
        <v>85511</v>
      </c>
      <c r="D11" s="15" t="s">
        <v>702</v>
      </c>
      <c r="E11" s="304" t="s">
        <v>658</v>
      </c>
      <c r="F11" s="122" t="s">
        <v>670</v>
      </c>
      <c r="G11" s="122" t="s">
        <v>168</v>
      </c>
      <c r="H11" s="122" t="s">
        <v>716</v>
      </c>
      <c r="I11" s="122">
        <v>2021</v>
      </c>
      <c r="J11" s="134">
        <v>106.46</v>
      </c>
    </row>
    <row r="12" spans="1:10" x14ac:dyDescent="0.25">
      <c r="A12" s="365" t="s">
        <v>361</v>
      </c>
      <c r="B12" s="15" t="s">
        <v>67</v>
      </c>
      <c r="C12" s="15">
        <v>85511</v>
      </c>
      <c r="D12" s="15" t="s">
        <v>702</v>
      </c>
      <c r="E12" s="304" t="s">
        <v>658</v>
      </c>
      <c r="F12" s="122" t="s">
        <v>671</v>
      </c>
      <c r="G12" s="122" t="s">
        <v>168</v>
      </c>
      <c r="H12" s="122" t="s">
        <v>716</v>
      </c>
      <c r="I12" s="122">
        <v>2021</v>
      </c>
      <c r="J12" s="134">
        <v>106.46</v>
      </c>
    </row>
    <row r="13" spans="1:10" x14ac:dyDescent="0.25">
      <c r="A13" s="365" t="s">
        <v>361</v>
      </c>
      <c r="B13" s="15" t="s">
        <v>67</v>
      </c>
      <c r="C13" s="15">
        <v>85511</v>
      </c>
      <c r="D13" s="15" t="s">
        <v>702</v>
      </c>
      <c r="E13" s="304" t="s">
        <v>658</v>
      </c>
      <c r="F13" s="122" t="s">
        <v>672</v>
      </c>
      <c r="G13" s="122" t="s">
        <v>168</v>
      </c>
      <c r="H13" s="122" t="s">
        <v>716</v>
      </c>
      <c r="I13" s="122">
        <v>2021</v>
      </c>
      <c r="J13" s="134" t="s">
        <v>402</v>
      </c>
    </row>
    <row r="14" spans="1:10" x14ac:dyDescent="0.25">
      <c r="A14" s="365" t="s">
        <v>361</v>
      </c>
      <c r="B14" s="15" t="s">
        <v>67</v>
      </c>
      <c r="C14" s="15">
        <v>85511</v>
      </c>
      <c r="D14" s="15" t="s">
        <v>702</v>
      </c>
      <c r="E14" s="304" t="s">
        <v>658</v>
      </c>
      <c r="F14" s="122" t="s">
        <v>673</v>
      </c>
      <c r="G14" s="122" t="s">
        <v>168</v>
      </c>
      <c r="H14" s="122" t="s">
        <v>716</v>
      </c>
      <c r="I14" s="122">
        <v>2021</v>
      </c>
      <c r="J14" s="134" t="s">
        <v>402</v>
      </c>
    </row>
    <row r="15" spans="1:10" x14ac:dyDescent="0.25">
      <c r="A15" s="365" t="s">
        <v>361</v>
      </c>
      <c r="B15" s="15" t="s">
        <v>67</v>
      </c>
      <c r="C15" s="15">
        <v>85511</v>
      </c>
      <c r="D15" s="15" t="s">
        <v>702</v>
      </c>
      <c r="E15" s="304" t="s">
        <v>658</v>
      </c>
      <c r="F15" s="122" t="s">
        <v>674</v>
      </c>
      <c r="G15" s="122" t="s">
        <v>168</v>
      </c>
      <c r="H15" s="122" t="s">
        <v>716</v>
      </c>
      <c r="I15" s="122">
        <v>2021</v>
      </c>
      <c r="J15" s="134" t="s">
        <v>402</v>
      </c>
    </row>
    <row r="16" spans="1:10" x14ac:dyDescent="0.25">
      <c r="A16" s="365" t="s">
        <v>361</v>
      </c>
      <c r="B16" s="15" t="s">
        <v>67</v>
      </c>
      <c r="C16" s="15">
        <v>85511</v>
      </c>
      <c r="D16" s="15" t="s">
        <v>702</v>
      </c>
      <c r="E16" s="304" t="s">
        <v>658</v>
      </c>
      <c r="F16" s="122" t="s">
        <v>675</v>
      </c>
      <c r="G16" s="122" t="s">
        <v>168</v>
      </c>
      <c r="H16" s="122" t="s">
        <v>716</v>
      </c>
      <c r="I16" s="122">
        <v>2021</v>
      </c>
      <c r="J16" s="134" t="s">
        <v>402</v>
      </c>
    </row>
    <row r="17" spans="1:10" x14ac:dyDescent="0.25">
      <c r="A17" s="365" t="s">
        <v>361</v>
      </c>
      <c r="B17" s="15" t="s">
        <v>67</v>
      </c>
      <c r="C17" s="15">
        <v>85511</v>
      </c>
      <c r="D17" s="15" t="s">
        <v>702</v>
      </c>
      <c r="E17" s="304" t="s">
        <v>658</v>
      </c>
      <c r="F17" s="122" t="s">
        <v>676</v>
      </c>
      <c r="G17" s="122" t="s">
        <v>168</v>
      </c>
      <c r="H17" s="122" t="s">
        <v>716</v>
      </c>
      <c r="I17" s="122">
        <v>2021</v>
      </c>
      <c r="J17" s="134" t="s">
        <v>402</v>
      </c>
    </row>
    <row r="18" spans="1:10" x14ac:dyDescent="0.25">
      <c r="A18" s="365" t="s">
        <v>361</v>
      </c>
      <c r="B18" s="15" t="s">
        <v>67</v>
      </c>
      <c r="C18" s="15">
        <v>85511</v>
      </c>
      <c r="D18" s="15" t="s">
        <v>702</v>
      </c>
      <c r="E18" s="304" t="s">
        <v>658</v>
      </c>
      <c r="F18" s="122" t="s">
        <v>677</v>
      </c>
      <c r="G18" s="122" t="s">
        <v>168</v>
      </c>
      <c r="H18" s="122" t="s">
        <v>716</v>
      </c>
      <c r="I18" s="122">
        <v>2021</v>
      </c>
      <c r="J18" s="134" t="s">
        <v>402</v>
      </c>
    </row>
    <row r="19" spans="1:10" x14ac:dyDescent="0.25">
      <c r="A19" s="365" t="s">
        <v>361</v>
      </c>
      <c r="B19" s="15" t="s">
        <v>67</v>
      </c>
      <c r="C19" s="15">
        <v>85511</v>
      </c>
      <c r="D19" s="15" t="s">
        <v>702</v>
      </c>
      <c r="E19" s="304" t="s">
        <v>658</v>
      </c>
      <c r="F19" s="122" t="s">
        <v>678</v>
      </c>
      <c r="G19" s="122" t="s">
        <v>168</v>
      </c>
      <c r="H19" s="122" t="s">
        <v>716</v>
      </c>
      <c r="I19" s="122">
        <v>2021</v>
      </c>
      <c r="J19" s="134" t="s">
        <v>402</v>
      </c>
    </row>
    <row r="20" spans="1:10" x14ac:dyDescent="0.25">
      <c r="A20" s="365" t="s">
        <v>361</v>
      </c>
      <c r="B20" s="15" t="s">
        <v>67</v>
      </c>
      <c r="C20" s="15">
        <v>85511</v>
      </c>
      <c r="D20" s="15" t="s">
        <v>702</v>
      </c>
      <c r="E20" s="304" t="s">
        <v>658</v>
      </c>
      <c r="F20" s="122" t="s">
        <v>679</v>
      </c>
      <c r="G20" s="122" t="s">
        <v>168</v>
      </c>
      <c r="H20" s="122" t="s">
        <v>716</v>
      </c>
      <c r="I20" s="122">
        <v>2021</v>
      </c>
      <c r="J20" s="134" t="s">
        <v>2711</v>
      </c>
    </row>
    <row r="21" spans="1:10" x14ac:dyDescent="0.25">
      <c r="A21" s="365" t="s">
        <v>361</v>
      </c>
      <c r="B21" s="15" t="s">
        <v>67</v>
      </c>
      <c r="C21" s="15">
        <v>85511</v>
      </c>
      <c r="D21" s="15" t="s">
        <v>702</v>
      </c>
      <c r="E21" s="304" t="s">
        <v>658</v>
      </c>
      <c r="F21" s="122" t="s">
        <v>680</v>
      </c>
      <c r="G21" s="122" t="s">
        <v>168</v>
      </c>
      <c r="H21" s="122" t="s">
        <v>716</v>
      </c>
      <c r="I21" s="122">
        <v>2021</v>
      </c>
      <c r="J21" s="135" t="s">
        <v>402</v>
      </c>
    </row>
    <row r="22" spans="1:10" x14ac:dyDescent="0.25">
      <c r="A22" s="365" t="s">
        <v>361</v>
      </c>
      <c r="B22" s="15" t="s">
        <v>67</v>
      </c>
      <c r="C22" s="15">
        <v>85511</v>
      </c>
      <c r="D22" s="15" t="s">
        <v>702</v>
      </c>
      <c r="E22" s="304" t="s">
        <v>658</v>
      </c>
      <c r="F22" s="122" t="s">
        <v>661</v>
      </c>
      <c r="G22" s="122" t="s">
        <v>169</v>
      </c>
      <c r="H22" s="122" t="s">
        <v>717</v>
      </c>
      <c r="I22" s="122">
        <v>2021</v>
      </c>
      <c r="J22" s="134">
        <v>47.42</v>
      </c>
    </row>
    <row r="23" spans="1:10" x14ac:dyDescent="0.25">
      <c r="A23" s="365" t="s">
        <v>361</v>
      </c>
      <c r="B23" s="15" t="s">
        <v>67</v>
      </c>
      <c r="C23" s="15">
        <v>85511</v>
      </c>
      <c r="D23" s="15" t="s">
        <v>702</v>
      </c>
      <c r="E23" s="304" t="s">
        <v>658</v>
      </c>
      <c r="F23" s="122" t="s">
        <v>662</v>
      </c>
      <c r="G23" s="122" t="s">
        <v>169</v>
      </c>
      <c r="H23" s="122" t="s">
        <v>717</v>
      </c>
      <c r="I23" s="122">
        <v>2021</v>
      </c>
      <c r="J23" s="134">
        <v>47.42</v>
      </c>
    </row>
    <row r="24" spans="1:10" x14ac:dyDescent="0.25">
      <c r="A24" s="365" t="s">
        <v>361</v>
      </c>
      <c r="B24" s="15" t="s">
        <v>67</v>
      </c>
      <c r="C24" s="15">
        <v>85511</v>
      </c>
      <c r="D24" s="15" t="s">
        <v>702</v>
      </c>
      <c r="E24" s="304" t="s">
        <v>658</v>
      </c>
      <c r="F24" s="122" t="s">
        <v>663</v>
      </c>
      <c r="G24" s="122" t="s">
        <v>169</v>
      </c>
      <c r="H24" s="122" t="s">
        <v>717</v>
      </c>
      <c r="I24" s="122">
        <v>2021</v>
      </c>
      <c r="J24" s="134" t="s">
        <v>402</v>
      </c>
    </row>
    <row r="25" spans="1:10" x14ac:dyDescent="0.25">
      <c r="A25" s="365" t="s">
        <v>361</v>
      </c>
      <c r="B25" s="15" t="s">
        <v>67</v>
      </c>
      <c r="C25" s="15">
        <v>85511</v>
      </c>
      <c r="D25" s="15" t="s">
        <v>702</v>
      </c>
      <c r="E25" s="304" t="s">
        <v>658</v>
      </c>
      <c r="F25" s="122" t="s">
        <v>664</v>
      </c>
      <c r="G25" s="122" t="s">
        <v>169</v>
      </c>
      <c r="H25" s="122" t="s">
        <v>717</v>
      </c>
      <c r="I25" s="122">
        <v>2021</v>
      </c>
      <c r="J25" s="134" t="s">
        <v>402</v>
      </c>
    </row>
    <row r="26" spans="1:10" x14ac:dyDescent="0.25">
      <c r="A26" s="365" t="s">
        <v>361</v>
      </c>
      <c r="B26" s="15" t="s">
        <v>67</v>
      </c>
      <c r="C26" s="15">
        <v>85511</v>
      </c>
      <c r="D26" s="15" t="s">
        <v>702</v>
      </c>
      <c r="E26" s="304" t="s">
        <v>658</v>
      </c>
      <c r="F26" s="122" t="s">
        <v>665</v>
      </c>
      <c r="G26" s="122" t="s">
        <v>169</v>
      </c>
      <c r="H26" s="122" t="s">
        <v>717</v>
      </c>
      <c r="I26" s="122">
        <v>2021</v>
      </c>
      <c r="J26" s="134" t="s">
        <v>402</v>
      </c>
    </row>
    <row r="27" spans="1:10" x14ac:dyDescent="0.25">
      <c r="A27" s="365" t="s">
        <v>361</v>
      </c>
      <c r="B27" s="15" t="s">
        <v>67</v>
      </c>
      <c r="C27" s="15">
        <v>85511</v>
      </c>
      <c r="D27" s="15" t="s">
        <v>702</v>
      </c>
      <c r="E27" s="304" t="s">
        <v>658</v>
      </c>
      <c r="F27" s="122" t="s">
        <v>666</v>
      </c>
      <c r="G27" s="122" t="s">
        <v>169</v>
      </c>
      <c r="H27" s="122" t="s">
        <v>717</v>
      </c>
      <c r="I27" s="122">
        <v>2021</v>
      </c>
      <c r="J27" s="134" t="s">
        <v>402</v>
      </c>
    </row>
    <row r="28" spans="1:10" x14ac:dyDescent="0.25">
      <c r="A28" s="365" t="s">
        <v>361</v>
      </c>
      <c r="B28" s="15" t="s">
        <v>67</v>
      </c>
      <c r="C28" s="15">
        <v>85511</v>
      </c>
      <c r="D28" s="15" t="s">
        <v>702</v>
      </c>
      <c r="E28" s="304" t="s">
        <v>658</v>
      </c>
      <c r="F28" s="122" t="s">
        <v>667</v>
      </c>
      <c r="G28" s="122" t="s">
        <v>169</v>
      </c>
      <c r="H28" s="122" t="s">
        <v>717</v>
      </c>
      <c r="I28" s="122">
        <v>2021</v>
      </c>
      <c r="J28" s="134" t="s">
        <v>402</v>
      </c>
    </row>
    <row r="29" spans="1:10" x14ac:dyDescent="0.25">
      <c r="A29" s="365" t="s">
        <v>361</v>
      </c>
      <c r="B29" s="15" t="s">
        <v>67</v>
      </c>
      <c r="C29" s="15">
        <v>85511</v>
      </c>
      <c r="D29" s="15" t="s">
        <v>702</v>
      </c>
      <c r="E29" s="304" t="s">
        <v>658</v>
      </c>
      <c r="F29" s="122" t="s">
        <v>668</v>
      </c>
      <c r="G29" s="122" t="s">
        <v>169</v>
      </c>
      <c r="H29" s="122" t="s">
        <v>717</v>
      </c>
      <c r="I29" s="122">
        <v>2021</v>
      </c>
      <c r="J29" s="134" t="s">
        <v>402</v>
      </c>
    </row>
    <row r="30" spans="1:10" x14ac:dyDescent="0.25">
      <c r="A30" s="365" t="s">
        <v>361</v>
      </c>
      <c r="B30" s="15" t="s">
        <v>67</v>
      </c>
      <c r="C30" s="15">
        <v>85511</v>
      </c>
      <c r="D30" s="15" t="s">
        <v>702</v>
      </c>
      <c r="E30" s="304" t="s">
        <v>658</v>
      </c>
      <c r="F30" s="122" t="s">
        <v>669</v>
      </c>
      <c r="G30" s="122" t="s">
        <v>169</v>
      </c>
      <c r="H30" s="122" t="s">
        <v>717</v>
      </c>
      <c r="I30" s="122">
        <v>2021</v>
      </c>
      <c r="J30" s="134">
        <v>3.5249999999999999</v>
      </c>
    </row>
    <row r="31" spans="1:10" x14ac:dyDescent="0.25">
      <c r="A31" s="365" t="s">
        <v>361</v>
      </c>
      <c r="B31" s="15" t="s">
        <v>67</v>
      </c>
      <c r="C31" s="15">
        <v>85511</v>
      </c>
      <c r="D31" s="15" t="s">
        <v>702</v>
      </c>
      <c r="E31" s="304" t="s">
        <v>658</v>
      </c>
      <c r="F31" s="122" t="s">
        <v>670</v>
      </c>
      <c r="G31" s="122" t="s">
        <v>169</v>
      </c>
      <c r="H31" s="122" t="s">
        <v>717</v>
      </c>
      <c r="I31" s="122">
        <v>2021</v>
      </c>
      <c r="J31" s="134">
        <v>41.8</v>
      </c>
    </row>
    <row r="32" spans="1:10" x14ac:dyDescent="0.25">
      <c r="A32" s="365" t="s">
        <v>361</v>
      </c>
      <c r="B32" s="15" t="s">
        <v>67</v>
      </c>
      <c r="C32" s="15">
        <v>85511</v>
      </c>
      <c r="D32" s="15" t="s">
        <v>702</v>
      </c>
      <c r="E32" s="304" t="s">
        <v>658</v>
      </c>
      <c r="F32" s="122" t="s">
        <v>671</v>
      </c>
      <c r="G32" s="122" t="s">
        <v>169</v>
      </c>
      <c r="H32" s="122" t="s">
        <v>717</v>
      </c>
      <c r="I32" s="122">
        <v>2021</v>
      </c>
      <c r="J32" s="134" t="s">
        <v>402</v>
      </c>
    </row>
    <row r="33" spans="1:10" x14ac:dyDescent="0.25">
      <c r="A33" s="365" t="s">
        <v>361</v>
      </c>
      <c r="B33" s="15" t="s">
        <v>67</v>
      </c>
      <c r="C33" s="15">
        <v>85511</v>
      </c>
      <c r="D33" s="15" t="s">
        <v>702</v>
      </c>
      <c r="E33" s="304" t="s">
        <v>658</v>
      </c>
      <c r="F33" s="122" t="s">
        <v>672</v>
      </c>
      <c r="G33" s="122" t="s">
        <v>169</v>
      </c>
      <c r="H33" s="122" t="s">
        <v>717</v>
      </c>
      <c r="I33" s="122">
        <v>2021</v>
      </c>
      <c r="J33" s="134">
        <v>41.8</v>
      </c>
    </row>
    <row r="34" spans="1:10" x14ac:dyDescent="0.25">
      <c r="A34" s="365" t="s">
        <v>361</v>
      </c>
      <c r="B34" s="15" t="s">
        <v>67</v>
      </c>
      <c r="C34" s="15">
        <v>85511</v>
      </c>
      <c r="D34" s="15" t="s">
        <v>702</v>
      </c>
      <c r="E34" s="304" t="s">
        <v>658</v>
      </c>
      <c r="F34" s="122" t="s">
        <v>673</v>
      </c>
      <c r="G34" s="122" t="s">
        <v>169</v>
      </c>
      <c r="H34" s="122" t="s">
        <v>717</v>
      </c>
      <c r="I34" s="122">
        <v>2021</v>
      </c>
      <c r="J34" s="134" t="s">
        <v>402</v>
      </c>
    </row>
    <row r="35" spans="1:10" x14ac:dyDescent="0.25">
      <c r="A35" s="365" t="s">
        <v>361</v>
      </c>
      <c r="B35" s="15" t="s">
        <v>67</v>
      </c>
      <c r="C35" s="15">
        <v>85511</v>
      </c>
      <c r="D35" s="15" t="s">
        <v>702</v>
      </c>
      <c r="E35" s="304" t="s">
        <v>658</v>
      </c>
      <c r="F35" s="122" t="s">
        <v>674</v>
      </c>
      <c r="G35" s="122" t="s">
        <v>169</v>
      </c>
      <c r="H35" s="122" t="s">
        <v>717</v>
      </c>
      <c r="I35" s="122">
        <v>2021</v>
      </c>
      <c r="J35" s="134" t="s">
        <v>402</v>
      </c>
    </row>
    <row r="36" spans="1:10" x14ac:dyDescent="0.25">
      <c r="A36" s="365" t="s">
        <v>361</v>
      </c>
      <c r="B36" s="15" t="s">
        <v>67</v>
      </c>
      <c r="C36" s="15">
        <v>85511</v>
      </c>
      <c r="D36" s="15" t="s">
        <v>702</v>
      </c>
      <c r="E36" s="304" t="s">
        <v>658</v>
      </c>
      <c r="F36" s="122" t="s">
        <v>675</v>
      </c>
      <c r="G36" s="122" t="s">
        <v>169</v>
      </c>
      <c r="H36" s="122" t="s">
        <v>717</v>
      </c>
      <c r="I36" s="122">
        <v>2021</v>
      </c>
      <c r="J36" s="134" t="s">
        <v>402</v>
      </c>
    </row>
    <row r="37" spans="1:10" x14ac:dyDescent="0.25">
      <c r="A37" s="365" t="s">
        <v>361</v>
      </c>
      <c r="B37" s="15" t="s">
        <v>67</v>
      </c>
      <c r="C37" s="15">
        <v>85511</v>
      </c>
      <c r="D37" s="15" t="s">
        <v>702</v>
      </c>
      <c r="E37" s="304" t="s">
        <v>658</v>
      </c>
      <c r="F37" s="122" t="s">
        <v>676</v>
      </c>
      <c r="G37" s="122" t="s">
        <v>169</v>
      </c>
      <c r="H37" s="122" t="s">
        <v>717</v>
      </c>
      <c r="I37" s="122">
        <v>2021</v>
      </c>
      <c r="J37" s="134" t="s">
        <v>402</v>
      </c>
    </row>
    <row r="38" spans="1:10" x14ac:dyDescent="0.25">
      <c r="A38" s="365" t="s">
        <v>361</v>
      </c>
      <c r="B38" s="15" t="s">
        <v>67</v>
      </c>
      <c r="C38" s="15">
        <v>85511</v>
      </c>
      <c r="D38" s="15" t="s">
        <v>702</v>
      </c>
      <c r="E38" s="304" t="s">
        <v>658</v>
      </c>
      <c r="F38" s="122" t="s">
        <v>677</v>
      </c>
      <c r="G38" s="122" t="s">
        <v>169</v>
      </c>
      <c r="H38" s="122" t="s">
        <v>717</v>
      </c>
      <c r="I38" s="122">
        <v>2021</v>
      </c>
      <c r="J38" s="134" t="s">
        <v>402</v>
      </c>
    </row>
    <row r="39" spans="1:10" x14ac:dyDescent="0.25">
      <c r="A39" s="365" t="s">
        <v>361</v>
      </c>
      <c r="B39" s="15" t="s">
        <v>67</v>
      </c>
      <c r="C39" s="15">
        <v>85511</v>
      </c>
      <c r="D39" s="15" t="s">
        <v>702</v>
      </c>
      <c r="E39" s="304" t="s">
        <v>658</v>
      </c>
      <c r="F39" s="122" t="s">
        <v>678</v>
      </c>
      <c r="G39" s="122" t="s">
        <v>169</v>
      </c>
      <c r="H39" s="122" t="s">
        <v>717</v>
      </c>
      <c r="I39" s="122">
        <v>2021</v>
      </c>
      <c r="J39" s="134" t="s">
        <v>402</v>
      </c>
    </row>
    <row r="40" spans="1:10" x14ac:dyDescent="0.25">
      <c r="A40" s="365" t="s">
        <v>361</v>
      </c>
      <c r="B40" s="15" t="s">
        <v>67</v>
      </c>
      <c r="C40" s="15">
        <v>85511</v>
      </c>
      <c r="D40" s="15" t="s">
        <v>702</v>
      </c>
      <c r="E40" s="304" t="s">
        <v>658</v>
      </c>
      <c r="F40" s="122" t="s">
        <v>679</v>
      </c>
      <c r="G40" s="122" t="s">
        <v>169</v>
      </c>
      <c r="H40" s="122" t="s">
        <v>717</v>
      </c>
      <c r="I40" s="122">
        <v>2021</v>
      </c>
      <c r="J40" s="134" t="s">
        <v>402</v>
      </c>
    </row>
    <row r="41" spans="1:10" x14ac:dyDescent="0.25">
      <c r="A41" s="365" t="s">
        <v>361</v>
      </c>
      <c r="B41" s="15" t="s">
        <v>67</v>
      </c>
      <c r="C41" s="15">
        <v>85511</v>
      </c>
      <c r="D41" s="15" t="s">
        <v>702</v>
      </c>
      <c r="E41" s="304" t="s">
        <v>658</v>
      </c>
      <c r="F41" s="122" t="s">
        <v>680</v>
      </c>
      <c r="G41" s="122" t="s">
        <v>169</v>
      </c>
      <c r="H41" s="122" t="s">
        <v>717</v>
      </c>
      <c r="I41" s="122">
        <v>2021</v>
      </c>
      <c r="J41" s="134">
        <v>9.1449999999999996</v>
      </c>
    </row>
    <row r="42" spans="1:10" x14ac:dyDescent="0.25">
      <c r="A42" s="365" t="s">
        <v>361</v>
      </c>
      <c r="B42" s="15" t="s">
        <v>67</v>
      </c>
      <c r="C42" s="15">
        <v>85511</v>
      </c>
      <c r="D42" s="15" t="s">
        <v>702</v>
      </c>
      <c r="E42" s="304" t="s">
        <v>658</v>
      </c>
      <c r="F42" s="122" t="s">
        <v>661</v>
      </c>
      <c r="G42" s="122" t="s">
        <v>170</v>
      </c>
      <c r="H42" s="122" t="s">
        <v>717</v>
      </c>
      <c r="I42" s="122">
        <v>2021</v>
      </c>
      <c r="J42" s="134">
        <v>19.367999999999999</v>
      </c>
    </row>
    <row r="43" spans="1:10" x14ac:dyDescent="0.25">
      <c r="A43" s="365" t="s">
        <v>361</v>
      </c>
      <c r="B43" s="15" t="s">
        <v>67</v>
      </c>
      <c r="C43" s="15">
        <v>85511</v>
      </c>
      <c r="D43" s="15" t="s">
        <v>702</v>
      </c>
      <c r="E43" s="304" t="s">
        <v>658</v>
      </c>
      <c r="F43" s="122" t="s">
        <v>662</v>
      </c>
      <c r="G43" s="122" t="s">
        <v>170</v>
      </c>
      <c r="H43" s="122" t="s">
        <v>717</v>
      </c>
      <c r="I43" s="122">
        <v>2021</v>
      </c>
      <c r="J43" s="134">
        <v>19.367999999999999</v>
      </c>
    </row>
    <row r="44" spans="1:10" x14ac:dyDescent="0.25">
      <c r="A44" s="365" t="s">
        <v>361</v>
      </c>
      <c r="B44" s="15" t="s">
        <v>67</v>
      </c>
      <c r="C44" s="15">
        <v>85511</v>
      </c>
      <c r="D44" s="15" t="s">
        <v>702</v>
      </c>
      <c r="E44" s="304" t="s">
        <v>658</v>
      </c>
      <c r="F44" s="122" t="s">
        <v>663</v>
      </c>
      <c r="G44" s="122" t="s">
        <v>170</v>
      </c>
      <c r="H44" s="122" t="s">
        <v>717</v>
      </c>
      <c r="I44" s="122">
        <v>2021</v>
      </c>
      <c r="J44" s="134" t="s">
        <v>402</v>
      </c>
    </row>
    <row r="45" spans="1:10" x14ac:dyDescent="0.25">
      <c r="A45" s="365" t="s">
        <v>361</v>
      </c>
      <c r="B45" s="15" t="s">
        <v>67</v>
      </c>
      <c r="C45" s="15">
        <v>85511</v>
      </c>
      <c r="D45" s="15" t="s">
        <v>702</v>
      </c>
      <c r="E45" s="304" t="s">
        <v>658</v>
      </c>
      <c r="F45" s="122" t="s">
        <v>664</v>
      </c>
      <c r="G45" s="122" t="s">
        <v>170</v>
      </c>
      <c r="H45" s="122" t="s">
        <v>717</v>
      </c>
      <c r="I45" s="122">
        <v>2021</v>
      </c>
      <c r="J45" s="134" t="s">
        <v>402</v>
      </c>
    </row>
    <row r="46" spans="1:10" x14ac:dyDescent="0.25">
      <c r="A46" s="365" t="s">
        <v>361</v>
      </c>
      <c r="B46" s="15" t="s">
        <v>67</v>
      </c>
      <c r="C46" s="15">
        <v>85511</v>
      </c>
      <c r="D46" s="15" t="s">
        <v>702</v>
      </c>
      <c r="E46" s="304" t="s">
        <v>658</v>
      </c>
      <c r="F46" s="122" t="s">
        <v>665</v>
      </c>
      <c r="G46" s="122" t="s">
        <v>170</v>
      </c>
      <c r="H46" s="122" t="s">
        <v>717</v>
      </c>
      <c r="I46" s="122">
        <v>2021</v>
      </c>
      <c r="J46" s="134" t="s">
        <v>402</v>
      </c>
    </row>
    <row r="47" spans="1:10" x14ac:dyDescent="0.25">
      <c r="A47" s="365" t="s">
        <v>361</v>
      </c>
      <c r="B47" s="15" t="s">
        <v>67</v>
      </c>
      <c r="C47" s="15">
        <v>85511</v>
      </c>
      <c r="D47" s="15" t="s">
        <v>702</v>
      </c>
      <c r="E47" s="304" t="s">
        <v>658</v>
      </c>
      <c r="F47" s="122" t="s">
        <v>666</v>
      </c>
      <c r="G47" s="122" t="s">
        <v>170</v>
      </c>
      <c r="H47" s="122" t="s">
        <v>717</v>
      </c>
      <c r="I47" s="122">
        <v>2021</v>
      </c>
      <c r="J47" s="134" t="s">
        <v>402</v>
      </c>
    </row>
    <row r="48" spans="1:10" x14ac:dyDescent="0.25">
      <c r="A48" s="365" t="s">
        <v>361</v>
      </c>
      <c r="B48" s="15" t="s">
        <v>67</v>
      </c>
      <c r="C48" s="15">
        <v>85511</v>
      </c>
      <c r="D48" s="15" t="s">
        <v>702</v>
      </c>
      <c r="E48" s="304" t="s">
        <v>658</v>
      </c>
      <c r="F48" s="122" t="s">
        <v>667</v>
      </c>
      <c r="G48" s="122" t="s">
        <v>170</v>
      </c>
      <c r="H48" s="122" t="s">
        <v>717</v>
      </c>
      <c r="I48" s="122">
        <v>2021</v>
      </c>
      <c r="J48" s="134" t="s">
        <v>402</v>
      </c>
    </row>
    <row r="49" spans="1:10" x14ac:dyDescent="0.25">
      <c r="A49" s="365" t="s">
        <v>361</v>
      </c>
      <c r="B49" s="15" t="s">
        <v>67</v>
      </c>
      <c r="C49" s="15">
        <v>85511</v>
      </c>
      <c r="D49" s="15" t="s">
        <v>702</v>
      </c>
      <c r="E49" s="304" t="s">
        <v>658</v>
      </c>
      <c r="F49" s="122" t="s">
        <v>668</v>
      </c>
      <c r="G49" s="122" t="s">
        <v>170</v>
      </c>
      <c r="H49" s="122" t="s">
        <v>717</v>
      </c>
      <c r="I49" s="122">
        <v>2021</v>
      </c>
      <c r="J49" s="134" t="s">
        <v>402</v>
      </c>
    </row>
    <row r="50" spans="1:10" x14ac:dyDescent="0.25">
      <c r="A50" s="365" t="s">
        <v>361</v>
      </c>
      <c r="B50" s="15" t="s">
        <v>67</v>
      </c>
      <c r="C50" s="15">
        <v>85511</v>
      </c>
      <c r="D50" s="15" t="s">
        <v>702</v>
      </c>
      <c r="E50" s="304" t="s">
        <v>658</v>
      </c>
      <c r="F50" s="122" t="s">
        <v>669</v>
      </c>
      <c r="G50" s="122" t="s">
        <v>170</v>
      </c>
      <c r="H50" s="122" t="s">
        <v>717</v>
      </c>
      <c r="I50" s="122">
        <v>2021</v>
      </c>
      <c r="J50" s="134">
        <v>0.27</v>
      </c>
    </row>
    <row r="51" spans="1:10" x14ac:dyDescent="0.25">
      <c r="A51" s="365" t="s">
        <v>361</v>
      </c>
      <c r="B51" s="15" t="s">
        <v>67</v>
      </c>
      <c r="C51" s="15">
        <v>85511</v>
      </c>
      <c r="D51" s="15" t="s">
        <v>702</v>
      </c>
      <c r="E51" s="304" t="s">
        <v>658</v>
      </c>
      <c r="F51" s="122" t="s">
        <v>670</v>
      </c>
      <c r="G51" s="122" t="s">
        <v>170</v>
      </c>
      <c r="H51" s="122" t="s">
        <v>717</v>
      </c>
      <c r="I51" s="122">
        <v>2021</v>
      </c>
      <c r="J51" s="134">
        <v>5.1239999999999997</v>
      </c>
    </row>
    <row r="52" spans="1:10" x14ac:dyDescent="0.25">
      <c r="A52" s="365" t="s">
        <v>361</v>
      </c>
      <c r="B52" s="15" t="s">
        <v>67</v>
      </c>
      <c r="C52" s="15">
        <v>85511</v>
      </c>
      <c r="D52" s="15" t="s">
        <v>702</v>
      </c>
      <c r="E52" s="304" t="s">
        <v>658</v>
      </c>
      <c r="F52" s="122" t="s">
        <v>671</v>
      </c>
      <c r="G52" s="122" t="s">
        <v>170</v>
      </c>
      <c r="H52" s="122" t="s">
        <v>717</v>
      </c>
      <c r="I52" s="122">
        <v>2021</v>
      </c>
      <c r="J52" s="134" t="s">
        <v>402</v>
      </c>
    </row>
    <row r="53" spans="1:10" x14ac:dyDescent="0.25">
      <c r="A53" s="365" t="s">
        <v>361</v>
      </c>
      <c r="B53" s="15" t="s">
        <v>67</v>
      </c>
      <c r="C53" s="15">
        <v>85511</v>
      </c>
      <c r="D53" s="15" t="s">
        <v>702</v>
      </c>
      <c r="E53" s="304" t="s">
        <v>658</v>
      </c>
      <c r="F53" s="122" t="s">
        <v>672</v>
      </c>
      <c r="G53" s="122" t="s">
        <v>170</v>
      </c>
      <c r="H53" s="122" t="s">
        <v>717</v>
      </c>
      <c r="I53" s="122">
        <v>2021</v>
      </c>
      <c r="J53" s="134">
        <v>0.63100000000000001</v>
      </c>
    </row>
    <row r="54" spans="1:10" x14ac:dyDescent="0.25">
      <c r="A54" s="365" t="s">
        <v>361</v>
      </c>
      <c r="B54" s="15" t="s">
        <v>67</v>
      </c>
      <c r="C54" s="15">
        <v>85511</v>
      </c>
      <c r="D54" s="15" t="s">
        <v>702</v>
      </c>
      <c r="E54" s="304" t="s">
        <v>658</v>
      </c>
      <c r="F54" s="122" t="s">
        <v>673</v>
      </c>
      <c r="G54" s="122" t="s">
        <v>170</v>
      </c>
      <c r="H54" s="122" t="s">
        <v>717</v>
      </c>
      <c r="I54" s="122">
        <v>2021</v>
      </c>
      <c r="J54" s="134" t="s">
        <v>402</v>
      </c>
    </row>
    <row r="55" spans="1:10" x14ac:dyDescent="0.25">
      <c r="A55" s="365" t="s">
        <v>361</v>
      </c>
      <c r="B55" s="15" t="s">
        <v>67</v>
      </c>
      <c r="C55" s="15">
        <v>85511</v>
      </c>
      <c r="D55" s="15" t="s">
        <v>702</v>
      </c>
      <c r="E55" s="304" t="s">
        <v>658</v>
      </c>
      <c r="F55" s="122" t="s">
        <v>674</v>
      </c>
      <c r="G55" s="122" t="s">
        <v>170</v>
      </c>
      <c r="H55" s="122" t="s">
        <v>717</v>
      </c>
      <c r="I55" s="122">
        <v>2021</v>
      </c>
      <c r="J55" s="134" t="s">
        <v>402</v>
      </c>
    </row>
    <row r="56" spans="1:10" x14ac:dyDescent="0.25">
      <c r="A56" s="365" t="s">
        <v>361</v>
      </c>
      <c r="B56" s="15" t="s">
        <v>67</v>
      </c>
      <c r="C56" s="15">
        <v>85511</v>
      </c>
      <c r="D56" s="15" t="s">
        <v>702</v>
      </c>
      <c r="E56" s="304" t="s">
        <v>658</v>
      </c>
      <c r="F56" s="122" t="s">
        <v>675</v>
      </c>
      <c r="G56" s="122" t="s">
        <v>170</v>
      </c>
      <c r="H56" s="122" t="s">
        <v>717</v>
      </c>
      <c r="I56" s="122">
        <v>2021</v>
      </c>
      <c r="J56" s="134" t="s">
        <v>402</v>
      </c>
    </row>
    <row r="57" spans="1:10" x14ac:dyDescent="0.25">
      <c r="A57" s="365" t="s">
        <v>361</v>
      </c>
      <c r="B57" s="15" t="s">
        <v>67</v>
      </c>
      <c r="C57" s="15">
        <v>85511</v>
      </c>
      <c r="D57" s="15" t="s">
        <v>702</v>
      </c>
      <c r="E57" s="304" t="s">
        <v>658</v>
      </c>
      <c r="F57" s="122" t="s">
        <v>676</v>
      </c>
      <c r="G57" s="122" t="s">
        <v>170</v>
      </c>
      <c r="H57" s="122" t="s">
        <v>717</v>
      </c>
      <c r="I57" s="122">
        <v>2021</v>
      </c>
      <c r="J57" s="134" t="s">
        <v>402</v>
      </c>
    </row>
    <row r="58" spans="1:10" x14ac:dyDescent="0.25">
      <c r="A58" s="365" t="s">
        <v>361</v>
      </c>
      <c r="B58" s="15" t="s">
        <v>67</v>
      </c>
      <c r="C58" s="15">
        <v>85511</v>
      </c>
      <c r="D58" s="15" t="s">
        <v>702</v>
      </c>
      <c r="E58" s="304" t="s">
        <v>658</v>
      </c>
      <c r="F58" s="122" t="s">
        <v>677</v>
      </c>
      <c r="G58" s="122" t="s">
        <v>170</v>
      </c>
      <c r="H58" s="122" t="s">
        <v>717</v>
      </c>
      <c r="I58" s="122">
        <v>2021</v>
      </c>
      <c r="J58" s="134">
        <v>4.4930000000000003</v>
      </c>
    </row>
    <row r="59" spans="1:10" x14ac:dyDescent="0.25">
      <c r="A59" s="365" t="s">
        <v>361</v>
      </c>
      <c r="B59" s="15" t="s">
        <v>67</v>
      </c>
      <c r="C59" s="15">
        <v>85511</v>
      </c>
      <c r="D59" s="15" t="s">
        <v>702</v>
      </c>
      <c r="E59" s="304" t="s">
        <v>658</v>
      </c>
      <c r="F59" s="122" t="s">
        <v>678</v>
      </c>
      <c r="G59" s="122" t="s">
        <v>170</v>
      </c>
      <c r="H59" s="122" t="s">
        <v>717</v>
      </c>
      <c r="I59" s="122">
        <v>2021</v>
      </c>
      <c r="J59" s="134">
        <v>14.31</v>
      </c>
    </row>
    <row r="60" spans="1:10" x14ac:dyDescent="0.25">
      <c r="A60" s="365" t="s">
        <v>361</v>
      </c>
      <c r="B60" s="15" t="s">
        <v>67</v>
      </c>
      <c r="C60" s="15">
        <v>85511</v>
      </c>
      <c r="D60" s="15" t="s">
        <v>702</v>
      </c>
      <c r="E60" s="304" t="s">
        <v>658</v>
      </c>
      <c r="F60" s="122" t="s">
        <v>679</v>
      </c>
      <c r="G60" s="122" t="s">
        <v>170</v>
      </c>
      <c r="H60" s="122" t="s">
        <v>717</v>
      </c>
      <c r="I60" s="122">
        <v>2021</v>
      </c>
      <c r="J60" s="134" t="s">
        <v>402</v>
      </c>
    </row>
    <row r="61" spans="1:10" x14ac:dyDescent="0.25">
      <c r="A61" s="365" t="s">
        <v>361</v>
      </c>
      <c r="B61" s="15" t="s">
        <v>67</v>
      </c>
      <c r="C61" s="15">
        <v>85511</v>
      </c>
      <c r="D61" s="15" t="s">
        <v>702</v>
      </c>
      <c r="E61" s="304" t="s">
        <v>658</v>
      </c>
      <c r="F61" s="122" t="s">
        <v>680</v>
      </c>
      <c r="G61" s="122" t="s">
        <v>170</v>
      </c>
      <c r="H61" s="122" t="s">
        <v>717</v>
      </c>
      <c r="I61" s="122">
        <v>2021</v>
      </c>
      <c r="J61" s="134">
        <v>0.20399999999999999</v>
      </c>
    </row>
    <row r="62" spans="1:10" x14ac:dyDescent="0.25">
      <c r="A62" s="365" t="s">
        <v>361</v>
      </c>
      <c r="B62" s="15" t="s">
        <v>67</v>
      </c>
      <c r="C62" s="15">
        <v>85511</v>
      </c>
      <c r="D62" s="15" t="s">
        <v>702</v>
      </c>
      <c r="E62" s="304" t="s">
        <v>658</v>
      </c>
      <c r="F62" s="122" t="s">
        <v>661</v>
      </c>
      <c r="G62" s="122" t="s">
        <v>171</v>
      </c>
      <c r="H62" s="122" t="s">
        <v>717</v>
      </c>
      <c r="I62" s="122">
        <v>2021</v>
      </c>
      <c r="J62" s="134">
        <v>12.959</v>
      </c>
    </row>
    <row r="63" spans="1:10" x14ac:dyDescent="0.25">
      <c r="A63" s="365" t="s">
        <v>361</v>
      </c>
      <c r="B63" s="15" t="s">
        <v>67</v>
      </c>
      <c r="C63" s="15">
        <v>85511</v>
      </c>
      <c r="D63" s="15" t="s">
        <v>702</v>
      </c>
      <c r="E63" s="304" t="s">
        <v>658</v>
      </c>
      <c r="F63" s="122" t="s">
        <v>662</v>
      </c>
      <c r="G63" s="122" t="s">
        <v>171</v>
      </c>
      <c r="H63" s="122" t="s">
        <v>717</v>
      </c>
      <c r="I63" s="122">
        <v>2021</v>
      </c>
      <c r="J63" s="134">
        <v>12.959</v>
      </c>
    </row>
    <row r="64" spans="1:10" x14ac:dyDescent="0.25">
      <c r="A64" s="365" t="s">
        <v>361</v>
      </c>
      <c r="B64" s="15" t="s">
        <v>67</v>
      </c>
      <c r="C64" s="15">
        <v>85511</v>
      </c>
      <c r="D64" s="15" t="s">
        <v>702</v>
      </c>
      <c r="E64" s="304" t="s">
        <v>658</v>
      </c>
      <c r="F64" s="122" t="s">
        <v>663</v>
      </c>
      <c r="G64" s="122" t="s">
        <v>171</v>
      </c>
      <c r="H64" s="122" t="s">
        <v>717</v>
      </c>
      <c r="I64" s="122">
        <v>2021</v>
      </c>
      <c r="J64" s="134" t="s">
        <v>402</v>
      </c>
    </row>
    <row r="65" spans="1:10" x14ac:dyDescent="0.25">
      <c r="A65" s="365" t="s">
        <v>361</v>
      </c>
      <c r="B65" s="15" t="s">
        <v>67</v>
      </c>
      <c r="C65" s="15">
        <v>85511</v>
      </c>
      <c r="D65" s="15" t="s">
        <v>702</v>
      </c>
      <c r="E65" s="304" t="s">
        <v>658</v>
      </c>
      <c r="F65" s="122" t="s">
        <v>664</v>
      </c>
      <c r="G65" s="122" t="s">
        <v>171</v>
      </c>
      <c r="H65" s="122" t="s">
        <v>717</v>
      </c>
      <c r="I65" s="122">
        <v>2021</v>
      </c>
      <c r="J65" s="134" t="s">
        <v>402</v>
      </c>
    </row>
    <row r="66" spans="1:10" x14ac:dyDescent="0.25">
      <c r="A66" s="365" t="s">
        <v>361</v>
      </c>
      <c r="B66" s="15" t="s">
        <v>67</v>
      </c>
      <c r="C66" s="15">
        <v>85511</v>
      </c>
      <c r="D66" s="15" t="s">
        <v>702</v>
      </c>
      <c r="E66" s="304" t="s">
        <v>658</v>
      </c>
      <c r="F66" s="122" t="s">
        <v>665</v>
      </c>
      <c r="G66" s="122" t="s">
        <v>171</v>
      </c>
      <c r="H66" s="122" t="s">
        <v>717</v>
      </c>
      <c r="I66" s="122">
        <v>2021</v>
      </c>
      <c r="J66" s="134" t="s">
        <v>402</v>
      </c>
    </row>
    <row r="67" spans="1:10" x14ac:dyDescent="0.25">
      <c r="A67" s="365" t="s">
        <v>361</v>
      </c>
      <c r="B67" s="15" t="s">
        <v>67</v>
      </c>
      <c r="C67" s="15">
        <v>85511</v>
      </c>
      <c r="D67" s="15" t="s">
        <v>702</v>
      </c>
      <c r="E67" s="304" t="s">
        <v>658</v>
      </c>
      <c r="F67" s="122" t="s">
        <v>666</v>
      </c>
      <c r="G67" s="122" t="s">
        <v>171</v>
      </c>
      <c r="H67" s="122" t="s">
        <v>717</v>
      </c>
      <c r="I67" s="122">
        <v>2021</v>
      </c>
      <c r="J67" s="134" t="s">
        <v>402</v>
      </c>
    </row>
    <row r="68" spans="1:10" x14ac:dyDescent="0.25">
      <c r="A68" s="365" t="s">
        <v>361</v>
      </c>
      <c r="B68" s="15" t="s">
        <v>67</v>
      </c>
      <c r="C68" s="15">
        <v>85511</v>
      </c>
      <c r="D68" s="15" t="s">
        <v>702</v>
      </c>
      <c r="E68" s="304" t="s">
        <v>658</v>
      </c>
      <c r="F68" s="122" t="s">
        <v>667</v>
      </c>
      <c r="G68" s="122" t="s">
        <v>171</v>
      </c>
      <c r="H68" s="122" t="s">
        <v>717</v>
      </c>
      <c r="I68" s="122">
        <v>2021</v>
      </c>
      <c r="J68" s="134" t="s">
        <v>402</v>
      </c>
    </row>
    <row r="69" spans="1:10" x14ac:dyDescent="0.25">
      <c r="A69" s="365" t="s">
        <v>361</v>
      </c>
      <c r="B69" s="15" t="s">
        <v>67</v>
      </c>
      <c r="C69" s="15">
        <v>85511</v>
      </c>
      <c r="D69" s="15" t="s">
        <v>702</v>
      </c>
      <c r="E69" s="304" t="s">
        <v>658</v>
      </c>
      <c r="F69" s="122" t="s">
        <v>668</v>
      </c>
      <c r="G69" s="122" t="s">
        <v>171</v>
      </c>
      <c r="H69" s="122" t="s">
        <v>717</v>
      </c>
      <c r="I69" s="122">
        <v>2021</v>
      </c>
      <c r="J69" s="134" t="s">
        <v>402</v>
      </c>
    </row>
    <row r="70" spans="1:10" x14ac:dyDescent="0.25">
      <c r="A70" s="365" t="s">
        <v>361</v>
      </c>
      <c r="B70" s="15" t="s">
        <v>67</v>
      </c>
      <c r="C70" s="15">
        <v>85511</v>
      </c>
      <c r="D70" s="15" t="s">
        <v>702</v>
      </c>
      <c r="E70" s="304" t="s">
        <v>658</v>
      </c>
      <c r="F70" s="122" t="s">
        <v>669</v>
      </c>
      <c r="G70" s="122" t="s">
        <v>171</v>
      </c>
      <c r="H70" s="122" t="s">
        <v>717</v>
      </c>
      <c r="I70" s="122">
        <v>2021</v>
      </c>
      <c r="J70" s="134">
        <v>2.73</v>
      </c>
    </row>
    <row r="71" spans="1:10" x14ac:dyDescent="0.25">
      <c r="A71" s="365" t="s">
        <v>361</v>
      </c>
      <c r="B71" s="15" t="s">
        <v>67</v>
      </c>
      <c r="C71" s="15">
        <v>85511</v>
      </c>
      <c r="D71" s="15" t="s">
        <v>702</v>
      </c>
      <c r="E71" s="304" t="s">
        <v>658</v>
      </c>
      <c r="F71" s="122" t="s">
        <v>670</v>
      </c>
      <c r="G71" s="122" t="s">
        <v>171</v>
      </c>
      <c r="H71" s="122" t="s">
        <v>717</v>
      </c>
      <c r="I71" s="122">
        <v>2021</v>
      </c>
      <c r="J71" s="134">
        <v>12.93</v>
      </c>
    </row>
    <row r="72" spans="1:10" x14ac:dyDescent="0.25">
      <c r="A72" s="365" t="s">
        <v>361</v>
      </c>
      <c r="B72" s="15" t="s">
        <v>67</v>
      </c>
      <c r="C72" s="15">
        <v>85511</v>
      </c>
      <c r="D72" s="15" t="s">
        <v>702</v>
      </c>
      <c r="E72" s="304" t="s">
        <v>658</v>
      </c>
      <c r="F72" s="122" t="s">
        <v>671</v>
      </c>
      <c r="G72" s="122" t="s">
        <v>171</v>
      </c>
      <c r="H72" s="122" t="s">
        <v>717</v>
      </c>
      <c r="I72" s="122">
        <v>2021</v>
      </c>
      <c r="J72" s="134" t="s">
        <v>402</v>
      </c>
    </row>
    <row r="73" spans="1:10" x14ac:dyDescent="0.25">
      <c r="A73" s="365" t="s">
        <v>361</v>
      </c>
      <c r="B73" s="15" t="s">
        <v>67</v>
      </c>
      <c r="C73" s="15">
        <v>85511</v>
      </c>
      <c r="D73" s="15" t="s">
        <v>702</v>
      </c>
      <c r="E73" s="304" t="s">
        <v>658</v>
      </c>
      <c r="F73" s="122" t="s">
        <v>672</v>
      </c>
      <c r="G73" s="122" t="s">
        <v>171</v>
      </c>
      <c r="H73" s="122" t="s">
        <v>717</v>
      </c>
      <c r="I73" s="122">
        <v>2021</v>
      </c>
      <c r="J73" s="134">
        <v>7.3479999999999999</v>
      </c>
    </row>
    <row r="74" spans="1:10" x14ac:dyDescent="0.25">
      <c r="A74" s="365" t="s">
        <v>361</v>
      </c>
      <c r="B74" s="15" t="s">
        <v>67</v>
      </c>
      <c r="C74" s="15">
        <v>85511</v>
      </c>
      <c r="D74" s="15" t="s">
        <v>702</v>
      </c>
      <c r="E74" s="304" t="s">
        <v>658</v>
      </c>
      <c r="F74" s="122" t="s">
        <v>673</v>
      </c>
      <c r="G74" s="122" t="s">
        <v>171</v>
      </c>
      <c r="H74" s="122" t="s">
        <v>717</v>
      </c>
      <c r="I74" s="122">
        <v>2021</v>
      </c>
      <c r="J74" s="134">
        <v>5.5810000000000004</v>
      </c>
    </row>
    <row r="75" spans="1:10" x14ac:dyDescent="0.25">
      <c r="A75" s="365" t="s">
        <v>361</v>
      </c>
      <c r="B75" s="15" t="s">
        <v>67</v>
      </c>
      <c r="C75" s="15">
        <v>85511</v>
      </c>
      <c r="D75" s="15" t="s">
        <v>702</v>
      </c>
      <c r="E75" s="304" t="s">
        <v>658</v>
      </c>
      <c r="F75" s="122" t="s">
        <v>674</v>
      </c>
      <c r="G75" s="122" t="s">
        <v>171</v>
      </c>
      <c r="H75" s="122" t="s">
        <v>717</v>
      </c>
      <c r="I75" s="122">
        <v>2021</v>
      </c>
      <c r="J75" s="134" t="s">
        <v>402</v>
      </c>
    </row>
    <row r="76" spans="1:10" x14ac:dyDescent="0.25">
      <c r="A76" s="365" t="s">
        <v>361</v>
      </c>
      <c r="B76" s="15" t="s">
        <v>67</v>
      </c>
      <c r="C76" s="15">
        <v>85511</v>
      </c>
      <c r="D76" s="15" t="s">
        <v>702</v>
      </c>
      <c r="E76" s="304" t="s">
        <v>658</v>
      </c>
      <c r="F76" s="122" t="s">
        <v>675</v>
      </c>
      <c r="G76" s="122" t="s">
        <v>171</v>
      </c>
      <c r="H76" s="122" t="s">
        <v>717</v>
      </c>
      <c r="I76" s="122">
        <v>2021</v>
      </c>
      <c r="J76" s="134" t="s">
        <v>402</v>
      </c>
    </row>
    <row r="77" spans="1:10" x14ac:dyDescent="0.25">
      <c r="A77" s="365" t="s">
        <v>361</v>
      </c>
      <c r="B77" s="15" t="s">
        <v>67</v>
      </c>
      <c r="C77" s="15">
        <v>85511</v>
      </c>
      <c r="D77" s="15" t="s">
        <v>702</v>
      </c>
      <c r="E77" s="304" t="s">
        <v>658</v>
      </c>
      <c r="F77" s="122" t="s">
        <v>676</v>
      </c>
      <c r="G77" s="122" t="s">
        <v>171</v>
      </c>
      <c r="H77" s="122" t="s">
        <v>717</v>
      </c>
      <c r="I77" s="122">
        <v>2021</v>
      </c>
      <c r="J77" s="134" t="s">
        <v>402</v>
      </c>
    </row>
    <row r="78" spans="1:10" x14ac:dyDescent="0.25">
      <c r="A78" s="365" t="s">
        <v>361</v>
      </c>
      <c r="B78" s="15" t="s">
        <v>67</v>
      </c>
      <c r="C78" s="15">
        <v>85511</v>
      </c>
      <c r="D78" s="15" t="s">
        <v>702</v>
      </c>
      <c r="E78" s="304" t="s">
        <v>658</v>
      </c>
      <c r="F78" s="122" t="s">
        <v>677</v>
      </c>
      <c r="G78" s="122" t="s">
        <v>171</v>
      </c>
      <c r="H78" s="122" t="s">
        <v>717</v>
      </c>
      <c r="I78" s="122">
        <v>2021</v>
      </c>
      <c r="J78" s="134" t="s">
        <v>402</v>
      </c>
    </row>
    <row r="79" spans="1:10" x14ac:dyDescent="0.25">
      <c r="A79" s="365" t="s">
        <v>361</v>
      </c>
      <c r="B79" s="15" t="s">
        <v>67</v>
      </c>
      <c r="C79" s="15">
        <v>85511</v>
      </c>
      <c r="D79" s="15" t="s">
        <v>702</v>
      </c>
      <c r="E79" s="304" t="s">
        <v>658</v>
      </c>
      <c r="F79" s="122" t="s">
        <v>678</v>
      </c>
      <c r="G79" s="122" t="s">
        <v>171</v>
      </c>
      <c r="H79" s="122" t="s">
        <v>717</v>
      </c>
      <c r="I79" s="122">
        <v>2021</v>
      </c>
      <c r="J79" s="134" t="s">
        <v>402</v>
      </c>
    </row>
    <row r="80" spans="1:10" x14ac:dyDescent="0.25">
      <c r="A80" s="365" t="s">
        <v>361</v>
      </c>
      <c r="B80" s="15" t="s">
        <v>67</v>
      </c>
      <c r="C80" s="15">
        <v>85511</v>
      </c>
      <c r="D80" s="15" t="s">
        <v>702</v>
      </c>
      <c r="E80" s="304" t="s">
        <v>658</v>
      </c>
      <c r="F80" s="122" t="s">
        <v>679</v>
      </c>
      <c r="G80" s="122" t="s">
        <v>171</v>
      </c>
      <c r="H80" s="122" t="s">
        <v>717</v>
      </c>
      <c r="I80" s="122">
        <v>2021</v>
      </c>
      <c r="J80" s="134" t="s">
        <v>402</v>
      </c>
    </row>
    <row r="81" spans="1:10" x14ac:dyDescent="0.25">
      <c r="A81" s="365" t="s">
        <v>361</v>
      </c>
      <c r="B81" s="15" t="s">
        <v>67</v>
      </c>
      <c r="C81" s="15">
        <v>85511</v>
      </c>
      <c r="D81" s="15" t="s">
        <v>702</v>
      </c>
      <c r="E81" s="304" t="s">
        <v>658</v>
      </c>
      <c r="F81" s="122" t="s">
        <v>680</v>
      </c>
      <c r="G81" s="122" t="s">
        <v>171</v>
      </c>
      <c r="H81" s="122" t="s">
        <v>717</v>
      </c>
      <c r="I81" s="122">
        <v>2021</v>
      </c>
      <c r="J81" s="134">
        <v>2.7589999999999999</v>
      </c>
    </row>
    <row r="82" spans="1:10" x14ac:dyDescent="0.25">
      <c r="A82" s="365" t="s">
        <v>361</v>
      </c>
      <c r="B82" s="15" t="s">
        <v>67</v>
      </c>
      <c r="C82" s="15">
        <v>85511</v>
      </c>
      <c r="D82" s="15" t="s">
        <v>702</v>
      </c>
      <c r="E82" s="304" t="s">
        <v>658</v>
      </c>
      <c r="F82" s="122" t="s">
        <v>661</v>
      </c>
      <c r="G82" s="122" t="s">
        <v>681</v>
      </c>
      <c r="H82" s="122" t="s">
        <v>717</v>
      </c>
      <c r="I82" s="122">
        <v>2021</v>
      </c>
      <c r="J82" s="134">
        <v>36.671999999999997</v>
      </c>
    </row>
    <row r="83" spans="1:10" x14ac:dyDescent="0.25">
      <c r="A83" s="365" t="s">
        <v>361</v>
      </c>
      <c r="B83" s="15" t="s">
        <v>67</v>
      </c>
      <c r="C83" s="15">
        <v>85511</v>
      </c>
      <c r="D83" s="15" t="s">
        <v>702</v>
      </c>
      <c r="E83" s="304" t="s">
        <v>658</v>
      </c>
      <c r="F83" s="122" t="s">
        <v>662</v>
      </c>
      <c r="G83" s="122" t="s">
        <v>681</v>
      </c>
      <c r="H83" s="122" t="s">
        <v>717</v>
      </c>
      <c r="I83" s="122">
        <v>2021</v>
      </c>
      <c r="J83" s="134" t="s">
        <v>402</v>
      </c>
    </row>
    <row r="84" spans="1:10" x14ac:dyDescent="0.25">
      <c r="A84" s="365" t="s">
        <v>361</v>
      </c>
      <c r="B84" s="15" t="s">
        <v>67</v>
      </c>
      <c r="C84" s="15">
        <v>85511</v>
      </c>
      <c r="D84" s="15" t="s">
        <v>702</v>
      </c>
      <c r="E84" s="304" t="s">
        <v>658</v>
      </c>
      <c r="F84" s="122" t="s">
        <v>663</v>
      </c>
      <c r="G84" s="122" t="s">
        <v>681</v>
      </c>
      <c r="H84" s="122" t="s">
        <v>717</v>
      </c>
      <c r="I84" s="122">
        <v>2021</v>
      </c>
      <c r="J84" s="134">
        <v>36.671999999999997</v>
      </c>
    </row>
    <row r="85" spans="1:10" x14ac:dyDescent="0.25">
      <c r="A85" s="365" t="s">
        <v>361</v>
      </c>
      <c r="B85" s="15" t="s">
        <v>67</v>
      </c>
      <c r="C85" s="15">
        <v>85511</v>
      </c>
      <c r="D85" s="15" t="s">
        <v>702</v>
      </c>
      <c r="E85" s="304" t="s">
        <v>658</v>
      </c>
      <c r="F85" s="122" t="s">
        <v>664</v>
      </c>
      <c r="G85" s="122" t="s">
        <v>681</v>
      </c>
      <c r="H85" s="122" t="s">
        <v>717</v>
      </c>
      <c r="I85" s="122">
        <v>2021</v>
      </c>
      <c r="J85" s="134" t="s">
        <v>402</v>
      </c>
    </row>
    <row r="86" spans="1:10" x14ac:dyDescent="0.25">
      <c r="A86" s="365" t="s">
        <v>361</v>
      </c>
      <c r="B86" s="15" t="s">
        <v>67</v>
      </c>
      <c r="C86" s="15">
        <v>85511</v>
      </c>
      <c r="D86" s="15" t="s">
        <v>702</v>
      </c>
      <c r="E86" s="304" t="s">
        <v>658</v>
      </c>
      <c r="F86" s="122" t="s">
        <v>665</v>
      </c>
      <c r="G86" s="122" t="s">
        <v>681</v>
      </c>
      <c r="H86" s="122" t="s">
        <v>717</v>
      </c>
      <c r="I86" s="122">
        <v>2021</v>
      </c>
      <c r="J86" s="134" t="s">
        <v>402</v>
      </c>
    </row>
    <row r="87" spans="1:10" x14ac:dyDescent="0.25">
      <c r="A87" s="365" t="s">
        <v>361</v>
      </c>
      <c r="B87" s="15" t="s">
        <v>67</v>
      </c>
      <c r="C87" s="15">
        <v>85511</v>
      </c>
      <c r="D87" s="15" t="s">
        <v>702</v>
      </c>
      <c r="E87" s="304" t="s">
        <v>658</v>
      </c>
      <c r="F87" s="122" t="s">
        <v>666</v>
      </c>
      <c r="G87" s="122" t="s">
        <v>681</v>
      </c>
      <c r="H87" s="122" t="s">
        <v>717</v>
      </c>
      <c r="I87" s="122">
        <v>2021</v>
      </c>
      <c r="J87" s="134" t="s">
        <v>402</v>
      </c>
    </row>
    <row r="88" spans="1:10" x14ac:dyDescent="0.25">
      <c r="A88" s="365" t="s">
        <v>361</v>
      </c>
      <c r="B88" s="15" t="s">
        <v>67</v>
      </c>
      <c r="C88" s="15">
        <v>85511</v>
      </c>
      <c r="D88" s="15" t="s">
        <v>702</v>
      </c>
      <c r="E88" s="304" t="s">
        <v>658</v>
      </c>
      <c r="F88" s="122" t="s">
        <v>667</v>
      </c>
      <c r="G88" s="122" t="s">
        <v>681</v>
      </c>
      <c r="H88" s="122" t="s">
        <v>717</v>
      </c>
      <c r="I88" s="122">
        <v>2021</v>
      </c>
      <c r="J88" s="134" t="s">
        <v>402</v>
      </c>
    </row>
    <row r="89" spans="1:10" x14ac:dyDescent="0.25">
      <c r="A89" s="365" t="s">
        <v>361</v>
      </c>
      <c r="B89" s="15" t="s">
        <v>67</v>
      </c>
      <c r="C89" s="15">
        <v>85511</v>
      </c>
      <c r="D89" s="15" t="s">
        <v>702</v>
      </c>
      <c r="E89" s="304" t="s">
        <v>658</v>
      </c>
      <c r="F89" s="122" t="s">
        <v>668</v>
      </c>
      <c r="G89" s="122" t="s">
        <v>681</v>
      </c>
      <c r="H89" s="122" t="s">
        <v>717</v>
      </c>
      <c r="I89" s="122">
        <v>2021</v>
      </c>
      <c r="J89" s="134" t="s">
        <v>402</v>
      </c>
    </row>
    <row r="90" spans="1:10" x14ac:dyDescent="0.25">
      <c r="A90" s="365" t="s">
        <v>361</v>
      </c>
      <c r="B90" s="15" t="s">
        <v>67</v>
      </c>
      <c r="C90" s="15">
        <v>85511</v>
      </c>
      <c r="D90" s="15" t="s">
        <v>702</v>
      </c>
      <c r="E90" s="304" t="s">
        <v>658</v>
      </c>
      <c r="F90" s="122" t="s">
        <v>669</v>
      </c>
      <c r="G90" s="122" t="s">
        <v>681</v>
      </c>
      <c r="H90" s="122" t="s">
        <v>717</v>
      </c>
      <c r="I90" s="122">
        <v>2021</v>
      </c>
      <c r="J90" s="134">
        <v>11.981999999999999</v>
      </c>
    </row>
    <row r="91" spans="1:10" x14ac:dyDescent="0.25">
      <c r="A91" s="365" t="s">
        <v>361</v>
      </c>
      <c r="B91" s="15" t="s">
        <v>67</v>
      </c>
      <c r="C91" s="15">
        <v>85511</v>
      </c>
      <c r="D91" s="15" t="s">
        <v>702</v>
      </c>
      <c r="E91" s="304" t="s">
        <v>658</v>
      </c>
      <c r="F91" s="122" t="s">
        <v>670</v>
      </c>
      <c r="G91" s="122" t="s">
        <v>681</v>
      </c>
      <c r="H91" s="122" t="s">
        <v>717</v>
      </c>
      <c r="I91" s="122">
        <v>2021</v>
      </c>
      <c r="J91" s="135" t="s">
        <v>402</v>
      </c>
    </row>
    <row r="92" spans="1:10" x14ac:dyDescent="0.25">
      <c r="A92" s="365" t="s">
        <v>361</v>
      </c>
      <c r="B92" s="15" t="s">
        <v>67</v>
      </c>
      <c r="C92" s="15">
        <v>85511</v>
      </c>
      <c r="D92" s="15" t="s">
        <v>702</v>
      </c>
      <c r="E92" s="304" t="s">
        <v>658</v>
      </c>
      <c r="F92" s="122" t="s">
        <v>671</v>
      </c>
      <c r="G92" s="122" t="s">
        <v>681</v>
      </c>
      <c r="H92" s="122" t="s">
        <v>717</v>
      </c>
      <c r="I92" s="122">
        <v>2021</v>
      </c>
      <c r="J92" s="134" t="s">
        <v>402</v>
      </c>
    </row>
    <row r="93" spans="1:10" x14ac:dyDescent="0.25">
      <c r="A93" s="365" t="s">
        <v>361</v>
      </c>
      <c r="B93" s="15" t="s">
        <v>67</v>
      </c>
      <c r="C93" s="15">
        <v>85511</v>
      </c>
      <c r="D93" s="15" t="s">
        <v>702</v>
      </c>
      <c r="E93" s="304" t="s">
        <v>658</v>
      </c>
      <c r="F93" s="122" t="s">
        <v>672</v>
      </c>
      <c r="G93" s="122" t="s">
        <v>681</v>
      </c>
      <c r="H93" s="122" t="s">
        <v>717</v>
      </c>
      <c r="I93" s="122">
        <v>2021</v>
      </c>
      <c r="J93" s="134" t="s">
        <v>402</v>
      </c>
    </row>
    <row r="94" spans="1:10" x14ac:dyDescent="0.25">
      <c r="A94" s="365" t="s">
        <v>361</v>
      </c>
      <c r="B94" s="15" t="s">
        <v>67</v>
      </c>
      <c r="C94" s="15">
        <v>85511</v>
      </c>
      <c r="D94" s="15" t="s">
        <v>702</v>
      </c>
      <c r="E94" s="304" t="s">
        <v>658</v>
      </c>
      <c r="F94" s="122" t="s">
        <v>673</v>
      </c>
      <c r="G94" s="122" t="s">
        <v>681</v>
      </c>
      <c r="H94" s="122" t="s">
        <v>717</v>
      </c>
      <c r="I94" s="122">
        <v>2021</v>
      </c>
      <c r="J94" s="134" t="s">
        <v>402</v>
      </c>
    </row>
    <row r="95" spans="1:10" x14ac:dyDescent="0.25">
      <c r="A95" s="365" t="s">
        <v>361</v>
      </c>
      <c r="B95" s="15" t="s">
        <v>67</v>
      </c>
      <c r="C95" s="15">
        <v>85511</v>
      </c>
      <c r="D95" s="15" t="s">
        <v>702</v>
      </c>
      <c r="E95" s="304" t="s">
        <v>658</v>
      </c>
      <c r="F95" s="122" t="s">
        <v>674</v>
      </c>
      <c r="G95" s="122" t="s">
        <v>681</v>
      </c>
      <c r="H95" s="122" t="s">
        <v>717</v>
      </c>
      <c r="I95" s="122">
        <v>2021</v>
      </c>
      <c r="J95" s="134" t="s">
        <v>402</v>
      </c>
    </row>
    <row r="96" spans="1:10" x14ac:dyDescent="0.25">
      <c r="A96" s="365" t="s">
        <v>361</v>
      </c>
      <c r="B96" s="15" t="s">
        <v>67</v>
      </c>
      <c r="C96" s="15">
        <v>85511</v>
      </c>
      <c r="D96" s="15" t="s">
        <v>702</v>
      </c>
      <c r="E96" s="304" t="s">
        <v>658</v>
      </c>
      <c r="F96" s="122" t="s">
        <v>675</v>
      </c>
      <c r="G96" s="122" t="s">
        <v>681</v>
      </c>
      <c r="H96" s="122" t="s">
        <v>717</v>
      </c>
      <c r="I96" s="122">
        <v>2021</v>
      </c>
      <c r="J96" s="134" t="s">
        <v>402</v>
      </c>
    </row>
    <row r="97" spans="1:10" x14ac:dyDescent="0.25">
      <c r="A97" s="365" t="s">
        <v>361</v>
      </c>
      <c r="B97" s="15" t="s">
        <v>67</v>
      </c>
      <c r="C97" s="15">
        <v>85511</v>
      </c>
      <c r="D97" s="15" t="s">
        <v>702</v>
      </c>
      <c r="E97" s="304" t="s">
        <v>658</v>
      </c>
      <c r="F97" s="122" t="s">
        <v>676</v>
      </c>
      <c r="G97" s="122" t="s">
        <v>681</v>
      </c>
      <c r="H97" s="122" t="s">
        <v>717</v>
      </c>
      <c r="I97" s="122">
        <v>2021</v>
      </c>
      <c r="J97" s="134" t="s">
        <v>402</v>
      </c>
    </row>
    <row r="98" spans="1:10" x14ac:dyDescent="0.25">
      <c r="A98" s="365" t="s">
        <v>361</v>
      </c>
      <c r="B98" s="15" t="s">
        <v>67</v>
      </c>
      <c r="C98" s="15">
        <v>85511</v>
      </c>
      <c r="D98" s="15" t="s">
        <v>702</v>
      </c>
      <c r="E98" s="304" t="s">
        <v>658</v>
      </c>
      <c r="F98" s="122" t="s">
        <v>677</v>
      </c>
      <c r="G98" s="122" t="s">
        <v>681</v>
      </c>
      <c r="H98" s="122" t="s">
        <v>717</v>
      </c>
      <c r="I98" s="122">
        <v>2021</v>
      </c>
      <c r="J98" s="134" t="s">
        <v>402</v>
      </c>
    </row>
    <row r="99" spans="1:10" x14ac:dyDescent="0.25">
      <c r="A99" s="365" t="s">
        <v>361</v>
      </c>
      <c r="B99" s="15" t="s">
        <v>67</v>
      </c>
      <c r="C99" s="15">
        <v>85511</v>
      </c>
      <c r="D99" s="15" t="s">
        <v>702</v>
      </c>
      <c r="E99" s="304" t="s">
        <v>658</v>
      </c>
      <c r="F99" s="122" t="s">
        <v>678</v>
      </c>
      <c r="G99" s="122" t="s">
        <v>681</v>
      </c>
      <c r="H99" s="122" t="s">
        <v>717</v>
      </c>
      <c r="I99" s="122">
        <v>2021</v>
      </c>
      <c r="J99" s="134" t="s">
        <v>402</v>
      </c>
    </row>
    <row r="100" spans="1:10" x14ac:dyDescent="0.25">
      <c r="A100" s="365" t="s">
        <v>361</v>
      </c>
      <c r="B100" s="15" t="s">
        <v>67</v>
      </c>
      <c r="C100" s="15">
        <v>85511</v>
      </c>
      <c r="D100" s="15" t="s">
        <v>702</v>
      </c>
      <c r="E100" s="304" t="s">
        <v>658</v>
      </c>
      <c r="F100" s="122" t="s">
        <v>679</v>
      </c>
      <c r="G100" s="122" t="s">
        <v>681</v>
      </c>
      <c r="H100" s="122" t="s">
        <v>717</v>
      </c>
      <c r="I100" s="122">
        <v>2021</v>
      </c>
      <c r="J100" s="134" t="s">
        <v>402</v>
      </c>
    </row>
    <row r="101" spans="1:10" x14ac:dyDescent="0.25">
      <c r="A101" s="365" t="s">
        <v>361</v>
      </c>
      <c r="B101" s="15" t="s">
        <v>67</v>
      </c>
      <c r="C101" s="15">
        <v>85511</v>
      </c>
      <c r="D101" s="15" t="s">
        <v>702</v>
      </c>
      <c r="E101" s="304" t="s">
        <v>658</v>
      </c>
      <c r="F101" s="122" t="s">
        <v>680</v>
      </c>
      <c r="G101" s="122" t="s">
        <v>681</v>
      </c>
      <c r="H101" s="122" t="s">
        <v>717</v>
      </c>
      <c r="I101" s="122">
        <v>2021</v>
      </c>
      <c r="J101" s="134">
        <v>18.013000000000002</v>
      </c>
    </row>
    <row r="102" spans="1:10" x14ac:dyDescent="0.25">
      <c r="A102" s="365" t="s">
        <v>361</v>
      </c>
      <c r="B102" s="15" t="s">
        <v>67</v>
      </c>
      <c r="C102" s="15">
        <v>85511</v>
      </c>
      <c r="D102" s="15" t="s">
        <v>702</v>
      </c>
      <c r="E102" s="304" t="s">
        <v>658</v>
      </c>
      <c r="F102" s="122" t="s">
        <v>661</v>
      </c>
      <c r="G102" s="122" t="s">
        <v>172</v>
      </c>
      <c r="H102" s="122" t="s">
        <v>717</v>
      </c>
      <c r="I102" s="122">
        <v>2021</v>
      </c>
      <c r="J102" s="135" t="s">
        <v>402</v>
      </c>
    </row>
    <row r="103" spans="1:10" x14ac:dyDescent="0.25">
      <c r="A103" s="365" t="s">
        <v>361</v>
      </c>
      <c r="B103" s="15" t="s">
        <v>67</v>
      </c>
      <c r="C103" s="15">
        <v>85511</v>
      </c>
      <c r="D103" s="15" t="s">
        <v>702</v>
      </c>
      <c r="E103" s="304" t="s">
        <v>658</v>
      </c>
      <c r="F103" s="122" t="s">
        <v>662</v>
      </c>
      <c r="G103" s="122" t="s">
        <v>172</v>
      </c>
      <c r="H103" s="122" t="s">
        <v>717</v>
      </c>
      <c r="I103" s="122">
        <v>2021</v>
      </c>
      <c r="J103" s="134" t="s">
        <v>402</v>
      </c>
    </row>
    <row r="104" spans="1:10" x14ac:dyDescent="0.25">
      <c r="A104" s="365" t="s">
        <v>361</v>
      </c>
      <c r="B104" s="15" t="s">
        <v>67</v>
      </c>
      <c r="C104" s="15">
        <v>85511</v>
      </c>
      <c r="D104" s="15" t="s">
        <v>702</v>
      </c>
      <c r="E104" s="304" t="s">
        <v>658</v>
      </c>
      <c r="F104" s="122" t="s">
        <v>663</v>
      </c>
      <c r="G104" s="122" t="s">
        <v>172</v>
      </c>
      <c r="H104" s="122" t="s">
        <v>717</v>
      </c>
      <c r="I104" s="122">
        <v>2021</v>
      </c>
      <c r="J104" s="134" t="s">
        <v>402</v>
      </c>
    </row>
    <row r="105" spans="1:10" x14ac:dyDescent="0.25">
      <c r="A105" s="365" t="s">
        <v>361</v>
      </c>
      <c r="B105" s="15" t="s">
        <v>67</v>
      </c>
      <c r="C105" s="15">
        <v>85511</v>
      </c>
      <c r="D105" s="15" t="s">
        <v>702</v>
      </c>
      <c r="E105" s="304" t="s">
        <v>658</v>
      </c>
      <c r="F105" s="122" t="s">
        <v>664</v>
      </c>
      <c r="G105" s="122" t="s">
        <v>172</v>
      </c>
      <c r="H105" s="122" t="s">
        <v>717</v>
      </c>
      <c r="I105" s="122">
        <v>2021</v>
      </c>
      <c r="J105" s="134" t="s">
        <v>402</v>
      </c>
    </row>
    <row r="106" spans="1:10" x14ac:dyDescent="0.25">
      <c r="A106" s="365" t="s">
        <v>361</v>
      </c>
      <c r="B106" s="15" t="s">
        <v>67</v>
      </c>
      <c r="C106" s="15">
        <v>85511</v>
      </c>
      <c r="D106" s="15" t="s">
        <v>702</v>
      </c>
      <c r="E106" s="304" t="s">
        <v>658</v>
      </c>
      <c r="F106" s="122" t="s">
        <v>665</v>
      </c>
      <c r="G106" s="122" t="s">
        <v>172</v>
      </c>
      <c r="H106" s="122" t="s">
        <v>717</v>
      </c>
      <c r="I106" s="122">
        <v>2021</v>
      </c>
      <c r="J106" s="134" t="s">
        <v>402</v>
      </c>
    </row>
    <row r="107" spans="1:10" x14ac:dyDescent="0.25">
      <c r="A107" s="365" t="s">
        <v>361</v>
      </c>
      <c r="B107" s="15" t="s">
        <v>67</v>
      </c>
      <c r="C107" s="15">
        <v>85511</v>
      </c>
      <c r="D107" s="15" t="s">
        <v>702</v>
      </c>
      <c r="E107" s="304" t="s">
        <v>658</v>
      </c>
      <c r="F107" s="122" t="s">
        <v>666</v>
      </c>
      <c r="G107" s="122" t="s">
        <v>172</v>
      </c>
      <c r="H107" s="122" t="s">
        <v>717</v>
      </c>
      <c r="I107" s="122">
        <v>2021</v>
      </c>
      <c r="J107" s="134" t="s">
        <v>402</v>
      </c>
    </row>
    <row r="108" spans="1:10" x14ac:dyDescent="0.25">
      <c r="A108" s="365" t="s">
        <v>361</v>
      </c>
      <c r="B108" s="15" t="s">
        <v>67</v>
      </c>
      <c r="C108" s="15">
        <v>85511</v>
      </c>
      <c r="D108" s="15" t="s">
        <v>702</v>
      </c>
      <c r="E108" s="304" t="s">
        <v>658</v>
      </c>
      <c r="F108" s="122" t="s">
        <v>667</v>
      </c>
      <c r="G108" s="122" t="s">
        <v>172</v>
      </c>
      <c r="H108" s="122" t="s">
        <v>717</v>
      </c>
      <c r="I108" s="122">
        <v>2021</v>
      </c>
      <c r="J108" s="134" t="s">
        <v>402</v>
      </c>
    </row>
    <row r="109" spans="1:10" x14ac:dyDescent="0.25">
      <c r="A109" s="365" t="s">
        <v>361</v>
      </c>
      <c r="B109" s="15" t="s">
        <v>67</v>
      </c>
      <c r="C109" s="15">
        <v>85511</v>
      </c>
      <c r="D109" s="15" t="s">
        <v>702</v>
      </c>
      <c r="E109" s="304" t="s">
        <v>658</v>
      </c>
      <c r="F109" s="122" t="s">
        <v>668</v>
      </c>
      <c r="G109" s="122" t="s">
        <v>172</v>
      </c>
      <c r="H109" s="122" t="s">
        <v>717</v>
      </c>
      <c r="I109" s="122">
        <v>2021</v>
      </c>
      <c r="J109" s="134" t="s">
        <v>402</v>
      </c>
    </row>
    <row r="110" spans="1:10" x14ac:dyDescent="0.25">
      <c r="A110" s="365" t="s">
        <v>361</v>
      </c>
      <c r="B110" s="15" t="s">
        <v>67</v>
      </c>
      <c r="C110" s="15">
        <v>85511</v>
      </c>
      <c r="D110" s="15" t="s">
        <v>702</v>
      </c>
      <c r="E110" s="304" t="s">
        <v>658</v>
      </c>
      <c r="F110" s="122" t="s">
        <v>669</v>
      </c>
      <c r="G110" s="122" t="s">
        <v>172</v>
      </c>
      <c r="H110" s="122" t="s">
        <v>717</v>
      </c>
      <c r="I110" s="122">
        <v>2021</v>
      </c>
      <c r="J110" s="134" t="s">
        <v>402</v>
      </c>
    </row>
    <row r="111" spans="1:10" x14ac:dyDescent="0.25">
      <c r="A111" s="365" t="s">
        <v>361</v>
      </c>
      <c r="B111" s="15" t="s">
        <v>67</v>
      </c>
      <c r="C111" s="15">
        <v>85511</v>
      </c>
      <c r="D111" s="15" t="s">
        <v>702</v>
      </c>
      <c r="E111" s="304" t="s">
        <v>658</v>
      </c>
      <c r="F111" s="122" t="s">
        <v>670</v>
      </c>
      <c r="G111" s="122" t="s">
        <v>172</v>
      </c>
      <c r="H111" s="122" t="s">
        <v>717</v>
      </c>
      <c r="I111" s="122">
        <v>2021</v>
      </c>
      <c r="J111" s="135" t="s">
        <v>402</v>
      </c>
    </row>
    <row r="112" spans="1:10" x14ac:dyDescent="0.25">
      <c r="A112" s="365" t="s">
        <v>361</v>
      </c>
      <c r="B112" s="15" t="s">
        <v>67</v>
      </c>
      <c r="C112" s="15">
        <v>85511</v>
      </c>
      <c r="D112" s="15" t="s">
        <v>702</v>
      </c>
      <c r="E112" s="304" t="s">
        <v>658</v>
      </c>
      <c r="F112" s="122" t="s">
        <v>671</v>
      </c>
      <c r="G112" s="122" t="s">
        <v>172</v>
      </c>
      <c r="H112" s="122" t="s">
        <v>717</v>
      </c>
      <c r="I112" s="122">
        <v>2021</v>
      </c>
      <c r="J112" s="134" t="s">
        <v>402</v>
      </c>
    </row>
    <row r="113" spans="1:10" x14ac:dyDescent="0.25">
      <c r="A113" s="365" t="s">
        <v>361</v>
      </c>
      <c r="B113" s="15" t="s">
        <v>67</v>
      </c>
      <c r="C113" s="15">
        <v>85511</v>
      </c>
      <c r="D113" s="15" t="s">
        <v>702</v>
      </c>
      <c r="E113" s="304" t="s">
        <v>658</v>
      </c>
      <c r="F113" s="122" t="s">
        <v>672</v>
      </c>
      <c r="G113" s="122" t="s">
        <v>172</v>
      </c>
      <c r="H113" s="122" t="s">
        <v>717</v>
      </c>
      <c r="I113" s="122">
        <v>2021</v>
      </c>
      <c r="J113" s="134" t="s">
        <v>402</v>
      </c>
    </row>
    <row r="114" spans="1:10" x14ac:dyDescent="0.25">
      <c r="A114" s="365" t="s">
        <v>361</v>
      </c>
      <c r="B114" s="15" t="s">
        <v>67</v>
      </c>
      <c r="C114" s="15">
        <v>85511</v>
      </c>
      <c r="D114" s="15" t="s">
        <v>702</v>
      </c>
      <c r="E114" s="304" t="s">
        <v>658</v>
      </c>
      <c r="F114" s="122" t="s">
        <v>673</v>
      </c>
      <c r="G114" s="122" t="s">
        <v>172</v>
      </c>
      <c r="H114" s="122" t="s">
        <v>717</v>
      </c>
      <c r="I114" s="122">
        <v>2021</v>
      </c>
      <c r="J114" s="134" t="s">
        <v>402</v>
      </c>
    </row>
    <row r="115" spans="1:10" x14ac:dyDescent="0.25">
      <c r="A115" s="365" t="s">
        <v>361</v>
      </c>
      <c r="B115" s="15" t="s">
        <v>67</v>
      </c>
      <c r="C115" s="15">
        <v>85511</v>
      </c>
      <c r="D115" s="15" t="s">
        <v>702</v>
      </c>
      <c r="E115" s="304" t="s">
        <v>658</v>
      </c>
      <c r="F115" s="122" t="s">
        <v>674</v>
      </c>
      <c r="G115" s="122" t="s">
        <v>172</v>
      </c>
      <c r="H115" s="122" t="s">
        <v>717</v>
      </c>
      <c r="I115" s="122">
        <v>2021</v>
      </c>
      <c r="J115" s="134" t="s">
        <v>402</v>
      </c>
    </row>
    <row r="116" spans="1:10" x14ac:dyDescent="0.25">
      <c r="A116" s="365" t="s">
        <v>361</v>
      </c>
      <c r="B116" s="15" t="s">
        <v>67</v>
      </c>
      <c r="C116" s="15">
        <v>85511</v>
      </c>
      <c r="D116" s="15" t="s">
        <v>702</v>
      </c>
      <c r="E116" s="304" t="s">
        <v>658</v>
      </c>
      <c r="F116" s="122" t="s">
        <v>675</v>
      </c>
      <c r="G116" s="122" t="s">
        <v>172</v>
      </c>
      <c r="H116" s="122" t="s">
        <v>717</v>
      </c>
      <c r="I116" s="122">
        <v>2021</v>
      </c>
      <c r="J116" s="134" t="s">
        <v>402</v>
      </c>
    </row>
    <row r="117" spans="1:10" x14ac:dyDescent="0.25">
      <c r="A117" s="365" t="s">
        <v>361</v>
      </c>
      <c r="B117" s="15" t="s">
        <v>67</v>
      </c>
      <c r="C117" s="15">
        <v>85511</v>
      </c>
      <c r="D117" s="15" t="s">
        <v>702</v>
      </c>
      <c r="E117" s="304" t="s">
        <v>658</v>
      </c>
      <c r="F117" s="122" t="s">
        <v>676</v>
      </c>
      <c r="G117" s="122" t="s">
        <v>172</v>
      </c>
      <c r="H117" s="122" t="s">
        <v>717</v>
      </c>
      <c r="I117" s="122">
        <v>2021</v>
      </c>
      <c r="J117" s="134" t="s">
        <v>402</v>
      </c>
    </row>
    <row r="118" spans="1:10" x14ac:dyDescent="0.25">
      <c r="A118" s="365" t="s">
        <v>361</v>
      </c>
      <c r="B118" s="15" t="s">
        <v>67</v>
      </c>
      <c r="C118" s="15">
        <v>85511</v>
      </c>
      <c r="D118" s="15" t="s">
        <v>702</v>
      </c>
      <c r="E118" s="304" t="s">
        <v>658</v>
      </c>
      <c r="F118" s="122" t="s">
        <v>677</v>
      </c>
      <c r="G118" s="122" t="s">
        <v>172</v>
      </c>
      <c r="H118" s="122" t="s">
        <v>717</v>
      </c>
      <c r="I118" s="122">
        <v>2021</v>
      </c>
      <c r="J118" s="134" t="s">
        <v>402</v>
      </c>
    </row>
    <row r="119" spans="1:10" x14ac:dyDescent="0.25">
      <c r="A119" s="365" t="s">
        <v>361</v>
      </c>
      <c r="B119" s="15" t="s">
        <v>67</v>
      </c>
      <c r="C119" s="15">
        <v>85511</v>
      </c>
      <c r="D119" s="15" t="s">
        <v>702</v>
      </c>
      <c r="E119" s="304" t="s">
        <v>658</v>
      </c>
      <c r="F119" s="122" t="s">
        <v>678</v>
      </c>
      <c r="G119" s="122" t="s">
        <v>172</v>
      </c>
      <c r="H119" s="122" t="s">
        <v>717</v>
      </c>
      <c r="I119" s="122">
        <v>2021</v>
      </c>
      <c r="J119" s="134" t="s">
        <v>402</v>
      </c>
    </row>
    <row r="120" spans="1:10" x14ac:dyDescent="0.25">
      <c r="A120" s="365" t="s">
        <v>361</v>
      </c>
      <c r="B120" s="15" t="s">
        <v>67</v>
      </c>
      <c r="C120" s="15">
        <v>85511</v>
      </c>
      <c r="D120" s="15" t="s">
        <v>702</v>
      </c>
      <c r="E120" s="304" t="s">
        <v>658</v>
      </c>
      <c r="F120" s="122" t="s">
        <v>679</v>
      </c>
      <c r="G120" s="122" t="s">
        <v>172</v>
      </c>
      <c r="H120" s="122" t="s">
        <v>717</v>
      </c>
      <c r="I120" s="122">
        <v>2021</v>
      </c>
      <c r="J120" s="134" t="s">
        <v>402</v>
      </c>
    </row>
    <row r="121" spans="1:10" x14ac:dyDescent="0.25">
      <c r="A121" s="365" t="s">
        <v>361</v>
      </c>
      <c r="B121" s="15" t="s">
        <v>67</v>
      </c>
      <c r="C121" s="15">
        <v>85511</v>
      </c>
      <c r="D121" s="15" t="s">
        <v>702</v>
      </c>
      <c r="E121" s="304" t="s">
        <v>658</v>
      </c>
      <c r="F121" s="122" t="s">
        <v>680</v>
      </c>
      <c r="G121" s="122" t="s">
        <v>172</v>
      </c>
      <c r="H121" s="122" t="s">
        <v>717</v>
      </c>
      <c r="I121" s="122">
        <v>2021</v>
      </c>
      <c r="J121" s="134" t="s">
        <v>402</v>
      </c>
    </row>
    <row r="122" spans="1:10" x14ac:dyDescent="0.25">
      <c r="A122" s="365" t="s">
        <v>361</v>
      </c>
      <c r="B122" s="15" t="s">
        <v>67</v>
      </c>
      <c r="C122" s="15">
        <v>85511</v>
      </c>
      <c r="D122" s="15" t="s">
        <v>702</v>
      </c>
      <c r="E122" s="304" t="s">
        <v>658</v>
      </c>
      <c r="F122" s="122" t="s">
        <v>661</v>
      </c>
      <c r="G122" s="122" t="s">
        <v>173</v>
      </c>
      <c r="H122" s="122" t="s">
        <v>174</v>
      </c>
      <c r="I122" s="122">
        <v>2021</v>
      </c>
      <c r="J122" s="134">
        <v>16.41</v>
      </c>
    </row>
    <row r="123" spans="1:10" x14ac:dyDescent="0.25">
      <c r="A123" s="365" t="s">
        <v>361</v>
      </c>
      <c r="B123" s="15" t="s">
        <v>67</v>
      </c>
      <c r="C123" s="15">
        <v>85511</v>
      </c>
      <c r="D123" s="15" t="s">
        <v>702</v>
      </c>
      <c r="E123" s="304" t="s">
        <v>658</v>
      </c>
      <c r="F123" s="122" t="s">
        <v>662</v>
      </c>
      <c r="G123" s="122" t="s">
        <v>173</v>
      </c>
      <c r="H123" s="122" t="s">
        <v>174</v>
      </c>
      <c r="I123" s="122">
        <v>2021</v>
      </c>
      <c r="J123" s="134" t="s">
        <v>402</v>
      </c>
    </row>
    <row r="124" spans="1:10" x14ac:dyDescent="0.25">
      <c r="A124" s="365" t="s">
        <v>361</v>
      </c>
      <c r="B124" s="15" t="s">
        <v>67</v>
      </c>
      <c r="C124" s="15">
        <v>85511</v>
      </c>
      <c r="D124" s="15" t="s">
        <v>702</v>
      </c>
      <c r="E124" s="304" t="s">
        <v>658</v>
      </c>
      <c r="F124" s="122" t="s">
        <v>663</v>
      </c>
      <c r="G124" s="122" t="s">
        <v>173</v>
      </c>
      <c r="H124" s="122" t="s">
        <v>174</v>
      </c>
      <c r="I124" s="122">
        <v>2021</v>
      </c>
      <c r="J124" s="134" t="s">
        <v>402</v>
      </c>
    </row>
    <row r="125" spans="1:10" x14ac:dyDescent="0.25">
      <c r="A125" s="365" t="s">
        <v>361</v>
      </c>
      <c r="B125" s="15" t="s">
        <v>67</v>
      </c>
      <c r="C125" s="15">
        <v>85511</v>
      </c>
      <c r="D125" s="15" t="s">
        <v>702</v>
      </c>
      <c r="E125" s="304" t="s">
        <v>658</v>
      </c>
      <c r="F125" s="122" t="s">
        <v>664</v>
      </c>
      <c r="G125" s="122" t="s">
        <v>173</v>
      </c>
      <c r="H125" s="122" t="s">
        <v>174</v>
      </c>
      <c r="I125" s="122">
        <v>2021</v>
      </c>
      <c r="J125" s="134">
        <v>16.41</v>
      </c>
    </row>
    <row r="126" spans="1:10" x14ac:dyDescent="0.25">
      <c r="A126" s="365" t="s">
        <v>361</v>
      </c>
      <c r="B126" s="15" t="s">
        <v>67</v>
      </c>
      <c r="C126" s="15">
        <v>85511</v>
      </c>
      <c r="D126" s="15" t="s">
        <v>702</v>
      </c>
      <c r="E126" s="304" t="s">
        <v>658</v>
      </c>
      <c r="F126" s="122" t="s">
        <v>665</v>
      </c>
      <c r="G126" s="122" t="s">
        <v>173</v>
      </c>
      <c r="H126" s="122" t="s">
        <v>174</v>
      </c>
      <c r="I126" s="122">
        <v>2021</v>
      </c>
      <c r="J126" s="134" t="s">
        <v>402</v>
      </c>
    </row>
    <row r="127" spans="1:10" x14ac:dyDescent="0.25">
      <c r="A127" s="365" t="s">
        <v>361</v>
      </c>
      <c r="B127" s="15" t="s">
        <v>67</v>
      </c>
      <c r="C127" s="15">
        <v>85511</v>
      </c>
      <c r="D127" s="15" t="s">
        <v>702</v>
      </c>
      <c r="E127" s="304" t="s">
        <v>658</v>
      </c>
      <c r="F127" s="122" t="s">
        <v>666</v>
      </c>
      <c r="G127" s="122" t="s">
        <v>173</v>
      </c>
      <c r="H127" s="122" t="s">
        <v>174</v>
      </c>
      <c r="I127" s="122">
        <v>2021</v>
      </c>
      <c r="J127" s="134" t="s">
        <v>402</v>
      </c>
    </row>
    <row r="128" spans="1:10" x14ac:dyDescent="0.25">
      <c r="A128" s="365" t="s">
        <v>361</v>
      </c>
      <c r="B128" s="15" t="s">
        <v>67</v>
      </c>
      <c r="C128" s="15">
        <v>85511</v>
      </c>
      <c r="D128" s="15" t="s">
        <v>702</v>
      </c>
      <c r="E128" s="304" t="s">
        <v>658</v>
      </c>
      <c r="F128" s="122" t="s">
        <v>667</v>
      </c>
      <c r="G128" s="122" t="s">
        <v>173</v>
      </c>
      <c r="H128" s="122" t="s">
        <v>174</v>
      </c>
      <c r="I128" s="122">
        <v>2021</v>
      </c>
      <c r="J128" s="134" t="s">
        <v>402</v>
      </c>
    </row>
    <row r="129" spans="1:10" x14ac:dyDescent="0.25">
      <c r="A129" s="365" t="s">
        <v>361</v>
      </c>
      <c r="B129" s="15" t="s">
        <v>67</v>
      </c>
      <c r="C129" s="15">
        <v>85511</v>
      </c>
      <c r="D129" s="15" t="s">
        <v>702</v>
      </c>
      <c r="E129" s="304" t="s">
        <v>658</v>
      </c>
      <c r="F129" s="122" t="s">
        <v>668</v>
      </c>
      <c r="G129" s="122" t="s">
        <v>173</v>
      </c>
      <c r="H129" s="122" t="s">
        <v>174</v>
      </c>
      <c r="I129" s="122">
        <v>2021</v>
      </c>
      <c r="J129" s="134" t="s">
        <v>402</v>
      </c>
    </row>
    <row r="130" spans="1:10" x14ac:dyDescent="0.25">
      <c r="A130" s="365" t="s">
        <v>361</v>
      </c>
      <c r="B130" s="15" t="s">
        <v>67</v>
      </c>
      <c r="C130" s="15">
        <v>85511</v>
      </c>
      <c r="D130" s="15" t="s">
        <v>702</v>
      </c>
      <c r="E130" s="304" t="s">
        <v>658</v>
      </c>
      <c r="F130" s="122" t="s">
        <v>669</v>
      </c>
      <c r="G130" s="122" t="s">
        <v>173</v>
      </c>
      <c r="H130" s="122" t="s">
        <v>174</v>
      </c>
      <c r="I130" s="122">
        <v>2021</v>
      </c>
      <c r="J130" s="134">
        <v>3.3620000000000001</v>
      </c>
    </row>
    <row r="131" spans="1:10" x14ac:dyDescent="0.25">
      <c r="A131" s="365" t="s">
        <v>361</v>
      </c>
      <c r="B131" s="15" t="s">
        <v>67</v>
      </c>
      <c r="C131" s="15">
        <v>85511</v>
      </c>
      <c r="D131" s="15" t="s">
        <v>702</v>
      </c>
      <c r="E131" s="304" t="s">
        <v>658</v>
      </c>
      <c r="F131" s="122" t="s">
        <v>670</v>
      </c>
      <c r="G131" s="122" t="s">
        <v>173</v>
      </c>
      <c r="H131" s="122" t="s">
        <v>174</v>
      </c>
      <c r="I131" s="122">
        <v>2021</v>
      </c>
      <c r="J131" s="134">
        <v>19.03</v>
      </c>
    </row>
    <row r="132" spans="1:10" x14ac:dyDescent="0.25">
      <c r="A132" s="365" t="s">
        <v>361</v>
      </c>
      <c r="B132" s="15" t="s">
        <v>67</v>
      </c>
      <c r="C132" s="15">
        <v>85511</v>
      </c>
      <c r="D132" s="15" t="s">
        <v>702</v>
      </c>
      <c r="E132" s="304" t="s">
        <v>658</v>
      </c>
      <c r="F132" s="122" t="s">
        <v>671</v>
      </c>
      <c r="G132" s="122" t="s">
        <v>173</v>
      </c>
      <c r="H132" s="122" t="s">
        <v>174</v>
      </c>
      <c r="I132" s="122">
        <v>2021</v>
      </c>
      <c r="J132" s="134" t="s">
        <v>402</v>
      </c>
    </row>
    <row r="133" spans="1:10" x14ac:dyDescent="0.25">
      <c r="A133" s="365" t="s">
        <v>361</v>
      </c>
      <c r="B133" s="15" t="s">
        <v>67</v>
      </c>
      <c r="C133" s="15">
        <v>85511</v>
      </c>
      <c r="D133" s="15" t="s">
        <v>702</v>
      </c>
      <c r="E133" s="304" t="s">
        <v>658</v>
      </c>
      <c r="F133" s="122" t="s">
        <v>672</v>
      </c>
      <c r="G133" s="122" t="s">
        <v>173</v>
      </c>
      <c r="H133" s="122" t="s">
        <v>174</v>
      </c>
      <c r="I133" s="122">
        <v>2021</v>
      </c>
      <c r="J133" s="134" t="s">
        <v>402</v>
      </c>
    </row>
    <row r="134" spans="1:10" x14ac:dyDescent="0.25">
      <c r="A134" s="365" t="s">
        <v>361</v>
      </c>
      <c r="B134" s="15" t="s">
        <v>67</v>
      </c>
      <c r="C134" s="15">
        <v>85511</v>
      </c>
      <c r="D134" s="15" t="s">
        <v>702</v>
      </c>
      <c r="E134" s="304" t="s">
        <v>658</v>
      </c>
      <c r="F134" s="122" t="s">
        <v>673</v>
      </c>
      <c r="G134" s="122" t="s">
        <v>173</v>
      </c>
      <c r="H134" s="122" t="s">
        <v>174</v>
      </c>
      <c r="I134" s="122">
        <v>2021</v>
      </c>
      <c r="J134" s="134" t="s">
        <v>402</v>
      </c>
    </row>
    <row r="135" spans="1:10" x14ac:dyDescent="0.25">
      <c r="A135" s="365" t="s">
        <v>361</v>
      </c>
      <c r="B135" s="15" t="s">
        <v>67</v>
      </c>
      <c r="C135" s="15">
        <v>85511</v>
      </c>
      <c r="D135" s="15" t="s">
        <v>702</v>
      </c>
      <c r="E135" s="304" t="s">
        <v>658</v>
      </c>
      <c r="F135" s="122" t="s">
        <v>674</v>
      </c>
      <c r="G135" s="122" t="s">
        <v>173</v>
      </c>
      <c r="H135" s="122" t="s">
        <v>174</v>
      </c>
      <c r="I135" s="122">
        <v>2021</v>
      </c>
      <c r="J135" s="134">
        <v>19.03</v>
      </c>
    </row>
    <row r="136" spans="1:10" x14ac:dyDescent="0.25">
      <c r="A136" s="365" t="s">
        <v>361</v>
      </c>
      <c r="B136" s="15" t="s">
        <v>67</v>
      </c>
      <c r="C136" s="15">
        <v>85511</v>
      </c>
      <c r="D136" s="15" t="s">
        <v>702</v>
      </c>
      <c r="E136" s="304" t="s">
        <v>658</v>
      </c>
      <c r="F136" s="122" t="s">
        <v>675</v>
      </c>
      <c r="G136" s="122" t="s">
        <v>173</v>
      </c>
      <c r="H136" s="122" t="s">
        <v>174</v>
      </c>
      <c r="I136" s="122">
        <v>2021</v>
      </c>
      <c r="J136" s="134" t="s">
        <v>402</v>
      </c>
    </row>
    <row r="137" spans="1:10" x14ac:dyDescent="0.25">
      <c r="A137" s="365" t="s">
        <v>361</v>
      </c>
      <c r="B137" s="15" t="s">
        <v>67</v>
      </c>
      <c r="C137" s="15">
        <v>85511</v>
      </c>
      <c r="D137" s="15" t="s">
        <v>702</v>
      </c>
      <c r="E137" s="304" t="s">
        <v>658</v>
      </c>
      <c r="F137" s="122" t="s">
        <v>676</v>
      </c>
      <c r="G137" s="122" t="s">
        <v>173</v>
      </c>
      <c r="H137" s="122" t="s">
        <v>174</v>
      </c>
      <c r="I137" s="122">
        <v>2021</v>
      </c>
      <c r="J137" s="134" t="s">
        <v>402</v>
      </c>
    </row>
    <row r="138" spans="1:10" x14ac:dyDescent="0.25">
      <c r="A138" s="365" t="s">
        <v>361</v>
      </c>
      <c r="B138" s="15" t="s">
        <v>67</v>
      </c>
      <c r="C138" s="15">
        <v>85511</v>
      </c>
      <c r="D138" s="15" t="s">
        <v>702</v>
      </c>
      <c r="E138" s="304" t="s">
        <v>658</v>
      </c>
      <c r="F138" s="122" t="s">
        <v>677</v>
      </c>
      <c r="G138" s="122" t="s">
        <v>173</v>
      </c>
      <c r="H138" s="122" t="s">
        <v>174</v>
      </c>
      <c r="I138" s="122">
        <v>2021</v>
      </c>
      <c r="J138" s="134" t="s">
        <v>402</v>
      </c>
    </row>
    <row r="139" spans="1:10" x14ac:dyDescent="0.25">
      <c r="A139" s="365" t="s">
        <v>361</v>
      </c>
      <c r="B139" s="15" t="s">
        <v>67</v>
      </c>
      <c r="C139" s="15">
        <v>85511</v>
      </c>
      <c r="D139" s="15" t="s">
        <v>702</v>
      </c>
      <c r="E139" s="304" t="s">
        <v>658</v>
      </c>
      <c r="F139" s="122" t="s">
        <v>678</v>
      </c>
      <c r="G139" s="122" t="s">
        <v>173</v>
      </c>
      <c r="H139" s="122" t="s">
        <v>174</v>
      </c>
      <c r="I139" s="122">
        <v>2021</v>
      </c>
      <c r="J139" s="134" t="s">
        <v>402</v>
      </c>
    </row>
    <row r="140" spans="1:10" x14ac:dyDescent="0.25">
      <c r="A140" s="365" t="s">
        <v>361</v>
      </c>
      <c r="B140" s="15" t="s">
        <v>67</v>
      </c>
      <c r="C140" s="15">
        <v>85511</v>
      </c>
      <c r="D140" s="15" t="s">
        <v>702</v>
      </c>
      <c r="E140" s="304" t="s">
        <v>658</v>
      </c>
      <c r="F140" s="122" t="s">
        <v>679</v>
      </c>
      <c r="G140" s="122" t="s">
        <v>173</v>
      </c>
      <c r="H140" s="122" t="s">
        <v>174</v>
      </c>
      <c r="I140" s="122">
        <v>2021</v>
      </c>
      <c r="J140" s="134" t="s">
        <v>402</v>
      </c>
    </row>
    <row r="141" spans="1:10" x14ac:dyDescent="0.25">
      <c r="A141" s="365" t="s">
        <v>361</v>
      </c>
      <c r="B141" s="15" t="s">
        <v>67</v>
      </c>
      <c r="C141" s="15">
        <v>85511</v>
      </c>
      <c r="D141" s="15" t="s">
        <v>702</v>
      </c>
      <c r="E141" s="304" t="s">
        <v>658</v>
      </c>
      <c r="F141" s="122" t="s">
        <v>680</v>
      </c>
      <c r="G141" s="122" t="s">
        <v>173</v>
      </c>
      <c r="H141" s="122" t="s">
        <v>174</v>
      </c>
      <c r="I141" s="122">
        <v>2021</v>
      </c>
      <c r="J141" s="134">
        <v>0.74199999999999999</v>
      </c>
    </row>
    <row r="142" spans="1:10" x14ac:dyDescent="0.25">
      <c r="A142" s="365" t="s">
        <v>361</v>
      </c>
      <c r="B142" s="15" t="s">
        <v>67</v>
      </c>
      <c r="C142" s="15">
        <v>85511</v>
      </c>
      <c r="D142" s="15" t="s">
        <v>702</v>
      </c>
      <c r="E142" s="304" t="s">
        <v>658</v>
      </c>
      <c r="F142" s="122" t="s">
        <v>661</v>
      </c>
      <c r="G142" s="122" t="s">
        <v>175</v>
      </c>
      <c r="H142" s="122" t="s">
        <v>174</v>
      </c>
      <c r="I142" s="122">
        <v>2021</v>
      </c>
      <c r="J142" s="134">
        <v>23.128</v>
      </c>
    </row>
    <row r="143" spans="1:10" x14ac:dyDescent="0.25">
      <c r="A143" s="365" t="s">
        <v>361</v>
      </c>
      <c r="B143" s="15" t="s">
        <v>67</v>
      </c>
      <c r="C143" s="15">
        <v>85511</v>
      </c>
      <c r="D143" s="15" t="s">
        <v>702</v>
      </c>
      <c r="E143" s="304" t="s">
        <v>658</v>
      </c>
      <c r="F143" s="122" t="s">
        <v>662</v>
      </c>
      <c r="G143" s="122" t="s">
        <v>175</v>
      </c>
      <c r="H143" s="122" t="s">
        <v>174</v>
      </c>
      <c r="I143" s="122">
        <v>2021</v>
      </c>
      <c r="J143" s="134" t="s">
        <v>402</v>
      </c>
    </row>
    <row r="144" spans="1:10" x14ac:dyDescent="0.25">
      <c r="A144" s="365" t="s">
        <v>361</v>
      </c>
      <c r="B144" s="15" t="s">
        <v>67</v>
      </c>
      <c r="C144" s="15">
        <v>85511</v>
      </c>
      <c r="D144" s="15" t="s">
        <v>702</v>
      </c>
      <c r="E144" s="304" t="s">
        <v>658</v>
      </c>
      <c r="F144" s="122" t="s">
        <v>663</v>
      </c>
      <c r="G144" s="122" t="s">
        <v>175</v>
      </c>
      <c r="H144" s="122" t="s">
        <v>174</v>
      </c>
      <c r="I144" s="122">
        <v>2021</v>
      </c>
      <c r="J144" s="134" t="s">
        <v>402</v>
      </c>
    </row>
    <row r="145" spans="1:10" x14ac:dyDescent="0.25">
      <c r="A145" s="365" t="s">
        <v>361</v>
      </c>
      <c r="B145" s="15" t="s">
        <v>67</v>
      </c>
      <c r="C145" s="15">
        <v>85511</v>
      </c>
      <c r="D145" s="15" t="s">
        <v>702</v>
      </c>
      <c r="E145" s="304" t="s">
        <v>658</v>
      </c>
      <c r="F145" s="122" t="s">
        <v>664</v>
      </c>
      <c r="G145" s="122" t="s">
        <v>175</v>
      </c>
      <c r="H145" s="122" t="s">
        <v>174</v>
      </c>
      <c r="I145" s="122">
        <v>2021</v>
      </c>
      <c r="J145" s="134" t="s">
        <v>402</v>
      </c>
    </row>
    <row r="146" spans="1:10" x14ac:dyDescent="0.25">
      <c r="A146" s="365" t="s">
        <v>361</v>
      </c>
      <c r="B146" s="15" t="s">
        <v>67</v>
      </c>
      <c r="C146" s="15">
        <v>85511</v>
      </c>
      <c r="D146" s="15" t="s">
        <v>702</v>
      </c>
      <c r="E146" s="304" t="s">
        <v>658</v>
      </c>
      <c r="F146" s="122" t="s">
        <v>665</v>
      </c>
      <c r="G146" s="122" t="s">
        <v>175</v>
      </c>
      <c r="H146" s="122" t="s">
        <v>174</v>
      </c>
      <c r="I146" s="122">
        <v>2021</v>
      </c>
      <c r="J146" s="134">
        <v>23.128</v>
      </c>
    </row>
    <row r="147" spans="1:10" x14ac:dyDescent="0.25">
      <c r="A147" s="365" t="s">
        <v>361</v>
      </c>
      <c r="B147" s="15" t="s">
        <v>67</v>
      </c>
      <c r="C147" s="15">
        <v>85511</v>
      </c>
      <c r="D147" s="15" t="s">
        <v>702</v>
      </c>
      <c r="E147" s="304" t="s">
        <v>658</v>
      </c>
      <c r="F147" s="122" t="s">
        <v>666</v>
      </c>
      <c r="G147" s="122" t="s">
        <v>175</v>
      </c>
      <c r="H147" s="122" t="s">
        <v>174</v>
      </c>
      <c r="I147" s="122">
        <v>2021</v>
      </c>
      <c r="J147" s="134" t="s">
        <v>402</v>
      </c>
    </row>
    <row r="148" spans="1:10" x14ac:dyDescent="0.25">
      <c r="A148" s="365" t="s">
        <v>361</v>
      </c>
      <c r="B148" s="15" t="s">
        <v>67</v>
      </c>
      <c r="C148" s="15">
        <v>85511</v>
      </c>
      <c r="D148" s="15" t="s">
        <v>702</v>
      </c>
      <c r="E148" s="304" t="s">
        <v>658</v>
      </c>
      <c r="F148" s="122" t="s">
        <v>667</v>
      </c>
      <c r="G148" s="122" t="s">
        <v>175</v>
      </c>
      <c r="H148" s="122" t="s">
        <v>174</v>
      </c>
      <c r="I148" s="122">
        <v>2021</v>
      </c>
      <c r="J148" s="134" t="s">
        <v>402</v>
      </c>
    </row>
    <row r="149" spans="1:10" x14ac:dyDescent="0.25">
      <c r="A149" s="365" t="s">
        <v>361</v>
      </c>
      <c r="B149" s="15" t="s">
        <v>67</v>
      </c>
      <c r="C149" s="15">
        <v>85511</v>
      </c>
      <c r="D149" s="15" t="s">
        <v>702</v>
      </c>
      <c r="E149" s="304" t="s">
        <v>658</v>
      </c>
      <c r="F149" s="122" t="s">
        <v>668</v>
      </c>
      <c r="G149" s="122" t="s">
        <v>175</v>
      </c>
      <c r="H149" s="122" t="s">
        <v>174</v>
      </c>
      <c r="I149" s="122">
        <v>2021</v>
      </c>
      <c r="J149" s="134" t="s">
        <v>402</v>
      </c>
    </row>
    <row r="150" spans="1:10" x14ac:dyDescent="0.25">
      <c r="A150" s="365" t="s">
        <v>361</v>
      </c>
      <c r="B150" s="15" t="s">
        <v>67</v>
      </c>
      <c r="C150" s="15">
        <v>85511</v>
      </c>
      <c r="D150" s="15" t="s">
        <v>702</v>
      </c>
      <c r="E150" s="304" t="s">
        <v>658</v>
      </c>
      <c r="F150" s="122" t="s">
        <v>669</v>
      </c>
      <c r="G150" s="122" t="s">
        <v>175</v>
      </c>
      <c r="H150" s="122" t="s">
        <v>174</v>
      </c>
      <c r="I150" s="122">
        <v>2021</v>
      </c>
      <c r="J150" s="134">
        <v>10.114000000000001</v>
      </c>
    </row>
    <row r="151" spans="1:10" x14ac:dyDescent="0.25">
      <c r="A151" s="365" t="s">
        <v>361</v>
      </c>
      <c r="B151" s="15" t="s">
        <v>67</v>
      </c>
      <c r="C151" s="15">
        <v>85511</v>
      </c>
      <c r="D151" s="15" t="s">
        <v>702</v>
      </c>
      <c r="E151" s="304" t="s">
        <v>658</v>
      </c>
      <c r="F151" s="122" t="s">
        <v>670</v>
      </c>
      <c r="G151" s="122" t="s">
        <v>175</v>
      </c>
      <c r="H151" s="122" t="s">
        <v>174</v>
      </c>
      <c r="I151" s="122">
        <v>2021</v>
      </c>
      <c r="J151" s="134">
        <v>19.076000000000001</v>
      </c>
    </row>
    <row r="152" spans="1:10" x14ac:dyDescent="0.25">
      <c r="A152" s="365" t="s">
        <v>361</v>
      </c>
      <c r="B152" s="15" t="s">
        <v>67</v>
      </c>
      <c r="C152" s="15">
        <v>85511</v>
      </c>
      <c r="D152" s="15" t="s">
        <v>702</v>
      </c>
      <c r="E152" s="304" t="s">
        <v>658</v>
      </c>
      <c r="F152" s="122" t="s">
        <v>671</v>
      </c>
      <c r="G152" s="122" t="s">
        <v>175</v>
      </c>
      <c r="H152" s="122" t="s">
        <v>174</v>
      </c>
      <c r="I152" s="122">
        <v>2021</v>
      </c>
      <c r="J152" s="134" t="s">
        <v>402</v>
      </c>
    </row>
    <row r="153" spans="1:10" x14ac:dyDescent="0.25">
      <c r="A153" s="365" t="s">
        <v>361</v>
      </c>
      <c r="B153" s="15" t="s">
        <v>67</v>
      </c>
      <c r="C153" s="15">
        <v>85511</v>
      </c>
      <c r="D153" s="15" t="s">
        <v>702</v>
      </c>
      <c r="E153" s="304" t="s">
        <v>658</v>
      </c>
      <c r="F153" s="122" t="s">
        <v>672</v>
      </c>
      <c r="G153" s="122" t="s">
        <v>175</v>
      </c>
      <c r="H153" s="122" t="s">
        <v>174</v>
      </c>
      <c r="I153" s="122">
        <v>2021</v>
      </c>
      <c r="J153" s="134" t="s">
        <v>402</v>
      </c>
    </row>
    <row r="154" spans="1:10" x14ac:dyDescent="0.25">
      <c r="A154" s="365" t="s">
        <v>361</v>
      </c>
      <c r="B154" s="15" t="s">
        <v>67</v>
      </c>
      <c r="C154" s="15">
        <v>85511</v>
      </c>
      <c r="D154" s="15" t="s">
        <v>702</v>
      </c>
      <c r="E154" s="304" t="s">
        <v>658</v>
      </c>
      <c r="F154" s="122" t="s">
        <v>673</v>
      </c>
      <c r="G154" s="122" t="s">
        <v>175</v>
      </c>
      <c r="H154" s="122" t="s">
        <v>174</v>
      </c>
      <c r="I154" s="122">
        <v>2021</v>
      </c>
      <c r="J154" s="134" t="s">
        <v>402</v>
      </c>
    </row>
    <row r="155" spans="1:10" x14ac:dyDescent="0.25">
      <c r="A155" s="365" t="s">
        <v>361</v>
      </c>
      <c r="B155" s="15" t="s">
        <v>67</v>
      </c>
      <c r="C155" s="15">
        <v>85511</v>
      </c>
      <c r="D155" s="15" t="s">
        <v>702</v>
      </c>
      <c r="E155" s="304" t="s">
        <v>658</v>
      </c>
      <c r="F155" s="122" t="s">
        <v>674</v>
      </c>
      <c r="G155" s="122" t="s">
        <v>175</v>
      </c>
      <c r="H155" s="122" t="s">
        <v>174</v>
      </c>
      <c r="I155" s="122">
        <v>2021</v>
      </c>
      <c r="J155" s="134" t="s">
        <v>402</v>
      </c>
    </row>
    <row r="156" spans="1:10" x14ac:dyDescent="0.25">
      <c r="A156" s="365" t="s">
        <v>361</v>
      </c>
      <c r="B156" s="15" t="s">
        <v>67</v>
      </c>
      <c r="C156" s="15">
        <v>85511</v>
      </c>
      <c r="D156" s="15" t="s">
        <v>702</v>
      </c>
      <c r="E156" s="304" t="s">
        <v>658</v>
      </c>
      <c r="F156" s="122" t="s">
        <v>675</v>
      </c>
      <c r="G156" s="122" t="s">
        <v>175</v>
      </c>
      <c r="H156" s="122" t="s">
        <v>174</v>
      </c>
      <c r="I156" s="122">
        <v>2021</v>
      </c>
      <c r="J156" s="134">
        <v>5.9219999999999997</v>
      </c>
    </row>
    <row r="157" spans="1:10" x14ac:dyDescent="0.25">
      <c r="A157" s="365" t="s">
        <v>361</v>
      </c>
      <c r="B157" s="15" t="s">
        <v>67</v>
      </c>
      <c r="C157" s="15">
        <v>85511</v>
      </c>
      <c r="D157" s="15" t="s">
        <v>702</v>
      </c>
      <c r="E157" s="304" t="s">
        <v>658</v>
      </c>
      <c r="F157" s="122" t="s">
        <v>676</v>
      </c>
      <c r="G157" s="122" t="s">
        <v>175</v>
      </c>
      <c r="H157" s="122" t="s">
        <v>174</v>
      </c>
      <c r="I157" s="122">
        <v>2021</v>
      </c>
      <c r="J157" s="134" t="s">
        <v>402</v>
      </c>
    </row>
    <row r="158" spans="1:10" x14ac:dyDescent="0.25">
      <c r="A158" s="365" t="s">
        <v>361</v>
      </c>
      <c r="B158" s="15" t="s">
        <v>67</v>
      </c>
      <c r="C158" s="15">
        <v>85511</v>
      </c>
      <c r="D158" s="15" t="s">
        <v>702</v>
      </c>
      <c r="E158" s="304" t="s">
        <v>658</v>
      </c>
      <c r="F158" s="122" t="s">
        <v>677</v>
      </c>
      <c r="G158" s="122" t="s">
        <v>175</v>
      </c>
      <c r="H158" s="122" t="s">
        <v>174</v>
      </c>
      <c r="I158" s="122">
        <v>2021</v>
      </c>
      <c r="J158" s="134">
        <v>13.154</v>
      </c>
    </row>
    <row r="159" spans="1:10" x14ac:dyDescent="0.25">
      <c r="A159" s="365" t="s">
        <v>361</v>
      </c>
      <c r="B159" s="15" t="s">
        <v>67</v>
      </c>
      <c r="C159" s="15">
        <v>85511</v>
      </c>
      <c r="D159" s="15" t="s">
        <v>702</v>
      </c>
      <c r="E159" s="304" t="s">
        <v>658</v>
      </c>
      <c r="F159" s="122" t="s">
        <v>678</v>
      </c>
      <c r="G159" s="122" t="s">
        <v>175</v>
      </c>
      <c r="H159" s="122" t="s">
        <v>174</v>
      </c>
      <c r="I159" s="122">
        <v>2021</v>
      </c>
      <c r="J159" s="134" t="s">
        <v>402</v>
      </c>
    </row>
    <row r="160" spans="1:10" x14ac:dyDescent="0.25">
      <c r="A160" s="365" t="s">
        <v>361</v>
      </c>
      <c r="B160" s="15" t="s">
        <v>67</v>
      </c>
      <c r="C160" s="15">
        <v>85511</v>
      </c>
      <c r="D160" s="15" t="s">
        <v>702</v>
      </c>
      <c r="E160" s="304" t="s">
        <v>658</v>
      </c>
      <c r="F160" s="122" t="s">
        <v>679</v>
      </c>
      <c r="G160" s="122" t="s">
        <v>175</v>
      </c>
      <c r="H160" s="122" t="s">
        <v>174</v>
      </c>
      <c r="I160" s="122">
        <v>2021</v>
      </c>
      <c r="J160" s="134" t="s">
        <v>402</v>
      </c>
    </row>
    <row r="161" spans="1:10" x14ac:dyDescent="0.25">
      <c r="A161" s="365" t="s">
        <v>361</v>
      </c>
      <c r="B161" s="15" t="s">
        <v>67</v>
      </c>
      <c r="C161" s="15">
        <v>85511</v>
      </c>
      <c r="D161" s="15" t="s">
        <v>702</v>
      </c>
      <c r="E161" s="304" t="s">
        <v>658</v>
      </c>
      <c r="F161" s="122" t="s">
        <v>680</v>
      </c>
      <c r="G161" s="122" t="s">
        <v>175</v>
      </c>
      <c r="H161" s="122" t="s">
        <v>174</v>
      </c>
      <c r="I161" s="122">
        <v>2021</v>
      </c>
      <c r="J161" s="134">
        <v>14.166</v>
      </c>
    </row>
    <row r="162" spans="1:10" x14ac:dyDescent="0.25">
      <c r="A162" s="365" t="s">
        <v>361</v>
      </c>
      <c r="B162" s="15" t="s">
        <v>67</v>
      </c>
      <c r="C162" s="15">
        <v>85511</v>
      </c>
      <c r="D162" s="15" t="s">
        <v>702</v>
      </c>
      <c r="E162" s="304" t="s">
        <v>658</v>
      </c>
      <c r="F162" s="122" t="s">
        <v>661</v>
      </c>
      <c r="G162" s="122" t="s">
        <v>176</v>
      </c>
      <c r="H162" s="122" t="s">
        <v>174</v>
      </c>
      <c r="I162" s="122">
        <v>2021</v>
      </c>
      <c r="J162" s="134">
        <v>36.765999999999998</v>
      </c>
    </row>
    <row r="163" spans="1:10" x14ac:dyDescent="0.25">
      <c r="A163" s="365" t="s">
        <v>361</v>
      </c>
      <c r="B163" s="15" t="s">
        <v>67</v>
      </c>
      <c r="C163" s="15">
        <v>85511</v>
      </c>
      <c r="D163" s="15" t="s">
        <v>702</v>
      </c>
      <c r="E163" s="304" t="s">
        <v>658</v>
      </c>
      <c r="F163" s="122" t="s">
        <v>662</v>
      </c>
      <c r="G163" s="122" t="s">
        <v>176</v>
      </c>
      <c r="H163" s="122" t="s">
        <v>174</v>
      </c>
      <c r="I163" s="122">
        <v>2021</v>
      </c>
      <c r="J163" s="134" t="s">
        <v>402</v>
      </c>
    </row>
    <row r="164" spans="1:10" x14ac:dyDescent="0.25">
      <c r="A164" s="365" t="s">
        <v>361</v>
      </c>
      <c r="B164" s="15" t="s">
        <v>67</v>
      </c>
      <c r="C164" s="15">
        <v>85511</v>
      </c>
      <c r="D164" s="15" t="s">
        <v>702</v>
      </c>
      <c r="E164" s="304" t="s">
        <v>658</v>
      </c>
      <c r="F164" s="122" t="s">
        <v>663</v>
      </c>
      <c r="G164" s="122" t="s">
        <v>176</v>
      </c>
      <c r="H164" s="122" t="s">
        <v>174</v>
      </c>
      <c r="I164" s="122">
        <v>2021</v>
      </c>
      <c r="J164" s="134" t="s">
        <v>402</v>
      </c>
    </row>
    <row r="165" spans="1:10" x14ac:dyDescent="0.25">
      <c r="A165" s="365" t="s">
        <v>361</v>
      </c>
      <c r="B165" s="15" t="s">
        <v>67</v>
      </c>
      <c r="C165" s="15">
        <v>85511</v>
      </c>
      <c r="D165" s="15" t="s">
        <v>702</v>
      </c>
      <c r="E165" s="304" t="s">
        <v>658</v>
      </c>
      <c r="F165" s="122" t="s">
        <v>664</v>
      </c>
      <c r="G165" s="122" t="s">
        <v>176</v>
      </c>
      <c r="H165" s="122" t="s">
        <v>174</v>
      </c>
      <c r="I165" s="122">
        <v>2021</v>
      </c>
      <c r="J165" s="134" t="s">
        <v>402</v>
      </c>
    </row>
    <row r="166" spans="1:10" x14ac:dyDescent="0.25">
      <c r="A166" s="365" t="s">
        <v>361</v>
      </c>
      <c r="B166" s="15" t="s">
        <v>67</v>
      </c>
      <c r="C166" s="15">
        <v>85511</v>
      </c>
      <c r="D166" s="15" t="s">
        <v>702</v>
      </c>
      <c r="E166" s="304" t="s">
        <v>658</v>
      </c>
      <c r="F166" s="122" t="s">
        <v>665</v>
      </c>
      <c r="G166" s="122" t="s">
        <v>176</v>
      </c>
      <c r="H166" s="122" t="s">
        <v>174</v>
      </c>
      <c r="I166" s="122">
        <v>2021</v>
      </c>
      <c r="J166" s="134" t="s">
        <v>402</v>
      </c>
    </row>
    <row r="167" spans="1:10" x14ac:dyDescent="0.25">
      <c r="A167" s="365" t="s">
        <v>361</v>
      </c>
      <c r="B167" s="15" t="s">
        <v>67</v>
      </c>
      <c r="C167" s="15">
        <v>85511</v>
      </c>
      <c r="D167" s="15" t="s">
        <v>702</v>
      </c>
      <c r="E167" s="304" t="s">
        <v>658</v>
      </c>
      <c r="F167" s="122" t="s">
        <v>666</v>
      </c>
      <c r="G167" s="122" t="s">
        <v>176</v>
      </c>
      <c r="H167" s="122" t="s">
        <v>174</v>
      </c>
      <c r="I167" s="122">
        <v>2021</v>
      </c>
      <c r="J167" s="134" t="s">
        <v>402</v>
      </c>
    </row>
    <row r="168" spans="1:10" x14ac:dyDescent="0.25">
      <c r="A168" s="365" t="s">
        <v>361</v>
      </c>
      <c r="B168" s="15" t="s">
        <v>67</v>
      </c>
      <c r="C168" s="15">
        <v>85511</v>
      </c>
      <c r="D168" s="15" t="s">
        <v>702</v>
      </c>
      <c r="E168" s="304" t="s">
        <v>658</v>
      </c>
      <c r="F168" s="122" t="s">
        <v>667</v>
      </c>
      <c r="G168" s="122" t="s">
        <v>176</v>
      </c>
      <c r="H168" s="122" t="s">
        <v>174</v>
      </c>
      <c r="I168" s="122">
        <v>2021</v>
      </c>
      <c r="J168" s="134" t="s">
        <v>402</v>
      </c>
    </row>
    <row r="169" spans="1:10" x14ac:dyDescent="0.25">
      <c r="A169" s="365" t="s">
        <v>361</v>
      </c>
      <c r="B169" s="15" t="s">
        <v>67</v>
      </c>
      <c r="C169" s="15">
        <v>85511</v>
      </c>
      <c r="D169" s="15" t="s">
        <v>702</v>
      </c>
      <c r="E169" s="304" t="s">
        <v>658</v>
      </c>
      <c r="F169" s="122" t="s">
        <v>668</v>
      </c>
      <c r="G169" s="122" t="s">
        <v>176</v>
      </c>
      <c r="H169" s="122" t="s">
        <v>174</v>
      </c>
      <c r="I169" s="122">
        <v>2021</v>
      </c>
      <c r="J169" s="134">
        <v>1.1559999999999999</v>
      </c>
    </row>
    <row r="170" spans="1:10" x14ac:dyDescent="0.25">
      <c r="A170" s="365" t="s">
        <v>361</v>
      </c>
      <c r="B170" s="15" t="s">
        <v>67</v>
      </c>
      <c r="C170" s="15">
        <v>85511</v>
      </c>
      <c r="D170" s="15" t="s">
        <v>702</v>
      </c>
      <c r="E170" s="304" t="s">
        <v>658</v>
      </c>
      <c r="F170" s="122" t="s">
        <v>669</v>
      </c>
      <c r="G170" s="122" t="s">
        <v>176</v>
      </c>
      <c r="H170" s="122" t="s">
        <v>174</v>
      </c>
      <c r="I170" s="122">
        <v>2021</v>
      </c>
      <c r="J170" s="134">
        <v>1.7410000000000001</v>
      </c>
    </row>
    <row r="171" spans="1:10" x14ac:dyDescent="0.25">
      <c r="A171" s="365" t="s">
        <v>361</v>
      </c>
      <c r="B171" s="15" t="s">
        <v>67</v>
      </c>
      <c r="C171" s="15">
        <v>85511</v>
      </c>
      <c r="D171" s="15" t="s">
        <v>702</v>
      </c>
      <c r="E171" s="304" t="s">
        <v>658</v>
      </c>
      <c r="F171" s="122" t="s">
        <v>670</v>
      </c>
      <c r="G171" s="122" t="s">
        <v>176</v>
      </c>
      <c r="H171" s="122" t="s">
        <v>174</v>
      </c>
      <c r="I171" s="122">
        <v>2021</v>
      </c>
      <c r="J171" s="134">
        <v>16.852</v>
      </c>
    </row>
    <row r="172" spans="1:10" x14ac:dyDescent="0.25">
      <c r="A172" s="365" t="s">
        <v>361</v>
      </c>
      <c r="B172" s="15" t="s">
        <v>67</v>
      </c>
      <c r="C172" s="15">
        <v>85511</v>
      </c>
      <c r="D172" s="15" t="s">
        <v>702</v>
      </c>
      <c r="E172" s="304" t="s">
        <v>658</v>
      </c>
      <c r="F172" s="122" t="s">
        <v>671</v>
      </c>
      <c r="G172" s="122" t="s">
        <v>176</v>
      </c>
      <c r="H172" s="122" t="s">
        <v>174</v>
      </c>
      <c r="I172" s="122">
        <v>2021</v>
      </c>
      <c r="J172" s="134" t="s">
        <v>402</v>
      </c>
    </row>
    <row r="173" spans="1:10" x14ac:dyDescent="0.25">
      <c r="A173" s="365" t="s">
        <v>361</v>
      </c>
      <c r="B173" s="15" t="s">
        <v>67</v>
      </c>
      <c r="C173" s="15">
        <v>85511</v>
      </c>
      <c r="D173" s="15" t="s">
        <v>702</v>
      </c>
      <c r="E173" s="304" t="s">
        <v>658</v>
      </c>
      <c r="F173" s="122" t="s">
        <v>672</v>
      </c>
      <c r="G173" s="122" t="s">
        <v>176</v>
      </c>
      <c r="H173" s="122" t="s">
        <v>174</v>
      </c>
      <c r="I173" s="122">
        <v>2021</v>
      </c>
      <c r="J173" s="134">
        <v>13.228999999999999</v>
      </c>
    </row>
    <row r="174" spans="1:10" x14ac:dyDescent="0.25">
      <c r="A174" s="365" t="s">
        <v>361</v>
      </c>
      <c r="B174" s="15" t="s">
        <v>67</v>
      </c>
      <c r="C174" s="15">
        <v>85511</v>
      </c>
      <c r="D174" s="15" t="s">
        <v>702</v>
      </c>
      <c r="E174" s="304" t="s">
        <v>658</v>
      </c>
      <c r="F174" s="122" t="s">
        <v>673</v>
      </c>
      <c r="G174" s="122" t="s">
        <v>176</v>
      </c>
      <c r="H174" s="122" t="s">
        <v>174</v>
      </c>
      <c r="I174" s="122">
        <v>2021</v>
      </c>
      <c r="J174" s="134">
        <v>3.6230000000000002</v>
      </c>
    </row>
    <row r="175" spans="1:10" x14ac:dyDescent="0.25">
      <c r="A175" s="365" t="s">
        <v>361</v>
      </c>
      <c r="B175" s="15" t="s">
        <v>67</v>
      </c>
      <c r="C175" s="15">
        <v>85511</v>
      </c>
      <c r="D175" s="15" t="s">
        <v>702</v>
      </c>
      <c r="E175" s="304" t="s">
        <v>658</v>
      </c>
      <c r="F175" s="122" t="s">
        <v>674</v>
      </c>
      <c r="G175" s="122" t="s">
        <v>176</v>
      </c>
      <c r="H175" s="122" t="s">
        <v>174</v>
      </c>
      <c r="I175" s="122">
        <v>2021</v>
      </c>
      <c r="J175" s="134" t="s">
        <v>402</v>
      </c>
    </row>
    <row r="176" spans="1:10" x14ac:dyDescent="0.25">
      <c r="A176" s="365" t="s">
        <v>361</v>
      </c>
      <c r="B176" s="15" t="s">
        <v>67</v>
      </c>
      <c r="C176" s="15">
        <v>85511</v>
      </c>
      <c r="D176" s="15" t="s">
        <v>702</v>
      </c>
      <c r="E176" s="304" t="s">
        <v>658</v>
      </c>
      <c r="F176" s="122" t="s">
        <v>675</v>
      </c>
      <c r="G176" s="122" t="s">
        <v>176</v>
      </c>
      <c r="H176" s="122" t="s">
        <v>174</v>
      </c>
      <c r="I176" s="122">
        <v>2021</v>
      </c>
      <c r="J176" s="134" t="s">
        <v>402</v>
      </c>
    </row>
    <row r="177" spans="1:10" x14ac:dyDescent="0.25">
      <c r="A177" s="365" t="s">
        <v>361</v>
      </c>
      <c r="B177" s="15" t="s">
        <v>67</v>
      </c>
      <c r="C177" s="15">
        <v>85511</v>
      </c>
      <c r="D177" s="15" t="s">
        <v>702</v>
      </c>
      <c r="E177" s="304" t="s">
        <v>658</v>
      </c>
      <c r="F177" s="122" t="s">
        <v>676</v>
      </c>
      <c r="G177" s="122" t="s">
        <v>176</v>
      </c>
      <c r="H177" s="122" t="s">
        <v>174</v>
      </c>
      <c r="I177" s="122">
        <v>2021</v>
      </c>
      <c r="J177" s="134" t="s">
        <v>402</v>
      </c>
    </row>
    <row r="178" spans="1:10" x14ac:dyDescent="0.25">
      <c r="A178" s="365" t="s">
        <v>361</v>
      </c>
      <c r="B178" s="15" t="s">
        <v>67</v>
      </c>
      <c r="C178" s="15">
        <v>85511</v>
      </c>
      <c r="D178" s="15" t="s">
        <v>702</v>
      </c>
      <c r="E178" s="304" t="s">
        <v>658</v>
      </c>
      <c r="F178" s="122" t="s">
        <v>677</v>
      </c>
      <c r="G178" s="122" t="s">
        <v>176</v>
      </c>
      <c r="H178" s="122" t="s">
        <v>174</v>
      </c>
      <c r="I178" s="122">
        <v>2021</v>
      </c>
      <c r="J178" s="134" t="s">
        <v>402</v>
      </c>
    </row>
    <row r="179" spans="1:10" x14ac:dyDescent="0.25">
      <c r="A179" s="365" t="s">
        <v>361</v>
      </c>
      <c r="B179" s="15" t="s">
        <v>67</v>
      </c>
      <c r="C179" s="15">
        <v>85511</v>
      </c>
      <c r="D179" s="15" t="s">
        <v>702</v>
      </c>
      <c r="E179" s="304" t="s">
        <v>658</v>
      </c>
      <c r="F179" s="122" t="s">
        <v>678</v>
      </c>
      <c r="G179" s="122" t="s">
        <v>176</v>
      </c>
      <c r="H179" s="122" t="s">
        <v>174</v>
      </c>
      <c r="I179" s="122">
        <v>2021</v>
      </c>
      <c r="J179" s="134" t="s">
        <v>402</v>
      </c>
    </row>
    <row r="180" spans="1:10" x14ac:dyDescent="0.25">
      <c r="A180" s="365" t="s">
        <v>361</v>
      </c>
      <c r="B180" s="15" t="s">
        <v>67</v>
      </c>
      <c r="C180" s="15">
        <v>85511</v>
      </c>
      <c r="D180" s="15" t="s">
        <v>702</v>
      </c>
      <c r="E180" s="304" t="s">
        <v>658</v>
      </c>
      <c r="F180" s="122" t="s">
        <v>679</v>
      </c>
      <c r="G180" s="122" t="s">
        <v>176</v>
      </c>
      <c r="H180" s="122" t="s">
        <v>174</v>
      </c>
      <c r="I180" s="122">
        <v>2021</v>
      </c>
      <c r="J180" s="134" t="s">
        <v>402</v>
      </c>
    </row>
    <row r="181" spans="1:10" x14ac:dyDescent="0.25">
      <c r="A181" s="365" t="s">
        <v>361</v>
      </c>
      <c r="B181" s="15" t="s">
        <v>67</v>
      </c>
      <c r="C181" s="15">
        <v>85511</v>
      </c>
      <c r="D181" s="15" t="s">
        <v>702</v>
      </c>
      <c r="E181" s="304" t="s">
        <v>658</v>
      </c>
      <c r="F181" s="122" t="s">
        <v>680</v>
      </c>
      <c r="G181" s="122" t="s">
        <v>176</v>
      </c>
      <c r="H181" s="122" t="s">
        <v>174</v>
      </c>
      <c r="I181" s="122">
        <v>2021</v>
      </c>
      <c r="J181" s="134">
        <v>1.3660000000000001</v>
      </c>
    </row>
    <row r="182" spans="1:10" x14ac:dyDescent="0.25">
      <c r="A182" s="365" t="s">
        <v>361</v>
      </c>
      <c r="B182" s="15" t="s">
        <v>67</v>
      </c>
      <c r="C182" s="15">
        <v>85511</v>
      </c>
      <c r="D182" s="15" t="s">
        <v>702</v>
      </c>
      <c r="E182" s="304" t="s">
        <v>658</v>
      </c>
      <c r="F182" s="122" t="s">
        <v>661</v>
      </c>
      <c r="G182" s="122" t="s">
        <v>177</v>
      </c>
      <c r="H182" s="122" t="s">
        <v>174</v>
      </c>
      <c r="I182" s="122">
        <v>2021</v>
      </c>
      <c r="J182" s="134">
        <v>14.487</v>
      </c>
    </row>
    <row r="183" spans="1:10" x14ac:dyDescent="0.25">
      <c r="A183" s="365" t="s">
        <v>361</v>
      </c>
      <c r="B183" s="15" t="s">
        <v>67</v>
      </c>
      <c r="C183" s="15">
        <v>85511</v>
      </c>
      <c r="D183" s="15" t="s">
        <v>702</v>
      </c>
      <c r="E183" s="304" t="s">
        <v>658</v>
      </c>
      <c r="F183" s="122" t="s">
        <v>662</v>
      </c>
      <c r="G183" s="122" t="s">
        <v>177</v>
      </c>
      <c r="H183" s="122" t="s">
        <v>174</v>
      </c>
      <c r="I183" s="122">
        <v>2021</v>
      </c>
      <c r="J183" s="134" t="s">
        <v>402</v>
      </c>
    </row>
    <row r="184" spans="1:10" x14ac:dyDescent="0.25">
      <c r="A184" s="365" t="s">
        <v>361</v>
      </c>
      <c r="B184" s="15" t="s">
        <v>67</v>
      </c>
      <c r="C184" s="15">
        <v>85511</v>
      </c>
      <c r="D184" s="15" t="s">
        <v>702</v>
      </c>
      <c r="E184" s="304" t="s">
        <v>658</v>
      </c>
      <c r="F184" s="122" t="s">
        <v>663</v>
      </c>
      <c r="G184" s="122" t="s">
        <v>177</v>
      </c>
      <c r="H184" s="122" t="s">
        <v>174</v>
      </c>
      <c r="I184" s="122">
        <v>2021</v>
      </c>
      <c r="J184" s="134" t="s">
        <v>402</v>
      </c>
    </row>
    <row r="185" spans="1:10" x14ac:dyDescent="0.25">
      <c r="A185" s="365" t="s">
        <v>361</v>
      </c>
      <c r="B185" s="15" t="s">
        <v>67</v>
      </c>
      <c r="C185" s="15">
        <v>85511</v>
      </c>
      <c r="D185" s="15" t="s">
        <v>702</v>
      </c>
      <c r="E185" s="304" t="s">
        <v>658</v>
      </c>
      <c r="F185" s="122" t="s">
        <v>664</v>
      </c>
      <c r="G185" s="122" t="s">
        <v>177</v>
      </c>
      <c r="H185" s="122" t="s">
        <v>174</v>
      </c>
      <c r="I185" s="122">
        <v>2021</v>
      </c>
      <c r="J185" s="134" t="s">
        <v>402</v>
      </c>
    </row>
    <row r="186" spans="1:10" x14ac:dyDescent="0.25">
      <c r="A186" s="365" t="s">
        <v>361</v>
      </c>
      <c r="B186" s="15" t="s">
        <v>67</v>
      </c>
      <c r="C186" s="15">
        <v>85511</v>
      </c>
      <c r="D186" s="15" t="s">
        <v>702</v>
      </c>
      <c r="E186" s="304" t="s">
        <v>658</v>
      </c>
      <c r="F186" s="122" t="s">
        <v>665</v>
      </c>
      <c r="G186" s="122" t="s">
        <v>177</v>
      </c>
      <c r="H186" s="122" t="s">
        <v>174</v>
      </c>
      <c r="I186" s="122">
        <v>2021</v>
      </c>
      <c r="J186" s="134" t="s">
        <v>402</v>
      </c>
    </row>
    <row r="187" spans="1:10" x14ac:dyDescent="0.25">
      <c r="A187" s="365" t="s">
        <v>361</v>
      </c>
      <c r="B187" s="15" t="s">
        <v>67</v>
      </c>
      <c r="C187" s="15">
        <v>85511</v>
      </c>
      <c r="D187" s="15" t="s">
        <v>702</v>
      </c>
      <c r="E187" s="304" t="s">
        <v>658</v>
      </c>
      <c r="F187" s="122" t="s">
        <v>666</v>
      </c>
      <c r="G187" s="122" t="s">
        <v>177</v>
      </c>
      <c r="H187" s="122" t="s">
        <v>174</v>
      </c>
      <c r="I187" s="122">
        <v>2021</v>
      </c>
      <c r="J187" s="134" t="s">
        <v>402</v>
      </c>
    </row>
    <row r="188" spans="1:10" x14ac:dyDescent="0.25">
      <c r="A188" s="365" t="s">
        <v>361</v>
      </c>
      <c r="B188" s="15" t="s">
        <v>67</v>
      </c>
      <c r="C188" s="15">
        <v>85511</v>
      </c>
      <c r="D188" s="15" t="s">
        <v>702</v>
      </c>
      <c r="E188" s="304" t="s">
        <v>658</v>
      </c>
      <c r="F188" s="122" t="s">
        <v>667</v>
      </c>
      <c r="G188" s="122" t="s">
        <v>177</v>
      </c>
      <c r="H188" s="122" t="s">
        <v>174</v>
      </c>
      <c r="I188" s="122">
        <v>2021</v>
      </c>
      <c r="J188" s="134">
        <v>14.487</v>
      </c>
    </row>
    <row r="189" spans="1:10" x14ac:dyDescent="0.25">
      <c r="A189" s="365" t="s">
        <v>361</v>
      </c>
      <c r="B189" s="15" t="s">
        <v>67</v>
      </c>
      <c r="C189" s="15">
        <v>85511</v>
      </c>
      <c r="D189" s="15" t="s">
        <v>702</v>
      </c>
      <c r="E189" s="304" t="s">
        <v>658</v>
      </c>
      <c r="F189" s="122" t="s">
        <v>668</v>
      </c>
      <c r="G189" s="122" t="s">
        <v>177</v>
      </c>
      <c r="H189" s="122" t="s">
        <v>174</v>
      </c>
      <c r="I189" s="122">
        <v>2021</v>
      </c>
      <c r="J189" s="134" t="s">
        <v>402</v>
      </c>
    </row>
    <row r="190" spans="1:10" x14ac:dyDescent="0.25">
      <c r="A190" s="365" t="s">
        <v>361</v>
      </c>
      <c r="B190" s="15" t="s">
        <v>67</v>
      </c>
      <c r="C190" s="15">
        <v>85511</v>
      </c>
      <c r="D190" s="15" t="s">
        <v>702</v>
      </c>
      <c r="E190" s="304" t="s">
        <v>658</v>
      </c>
      <c r="F190" s="122" t="s">
        <v>669</v>
      </c>
      <c r="G190" s="122" t="s">
        <v>177</v>
      </c>
      <c r="H190" s="122" t="s">
        <v>174</v>
      </c>
      <c r="I190" s="122">
        <v>2021</v>
      </c>
      <c r="J190" s="134">
        <v>5.6390000000000002</v>
      </c>
    </row>
    <row r="191" spans="1:10" x14ac:dyDescent="0.25">
      <c r="A191" s="365" t="s">
        <v>361</v>
      </c>
      <c r="B191" s="15" t="s">
        <v>67</v>
      </c>
      <c r="C191" s="15">
        <v>85511</v>
      </c>
      <c r="D191" s="15" t="s">
        <v>702</v>
      </c>
      <c r="E191" s="304" t="s">
        <v>658</v>
      </c>
      <c r="F191" s="122" t="s">
        <v>670</v>
      </c>
      <c r="G191" s="122" t="s">
        <v>177</v>
      </c>
      <c r="H191" s="122" t="s">
        <v>174</v>
      </c>
      <c r="I191" s="122">
        <v>2021</v>
      </c>
      <c r="J191" s="134">
        <v>18.297000000000001</v>
      </c>
    </row>
    <row r="192" spans="1:10" x14ac:dyDescent="0.25">
      <c r="A192" s="365" t="s">
        <v>361</v>
      </c>
      <c r="B192" s="15" t="s">
        <v>67</v>
      </c>
      <c r="C192" s="15">
        <v>85511</v>
      </c>
      <c r="D192" s="15" t="s">
        <v>702</v>
      </c>
      <c r="E192" s="304" t="s">
        <v>658</v>
      </c>
      <c r="F192" s="122" t="s">
        <v>671</v>
      </c>
      <c r="G192" s="122" t="s">
        <v>177</v>
      </c>
      <c r="H192" s="122" t="s">
        <v>174</v>
      </c>
      <c r="I192" s="122">
        <v>2021</v>
      </c>
      <c r="J192" s="134" t="s">
        <v>402</v>
      </c>
    </row>
    <row r="193" spans="1:10" x14ac:dyDescent="0.25">
      <c r="A193" s="365" t="s">
        <v>361</v>
      </c>
      <c r="B193" s="15" t="s">
        <v>67</v>
      </c>
      <c r="C193" s="15">
        <v>85511</v>
      </c>
      <c r="D193" s="15" t="s">
        <v>702</v>
      </c>
      <c r="E193" s="304" t="s">
        <v>658</v>
      </c>
      <c r="F193" s="122" t="s">
        <v>672</v>
      </c>
      <c r="G193" s="122" t="s">
        <v>177</v>
      </c>
      <c r="H193" s="122" t="s">
        <v>174</v>
      </c>
      <c r="I193" s="122">
        <v>2021</v>
      </c>
      <c r="J193" s="135" t="s">
        <v>402</v>
      </c>
    </row>
    <row r="194" spans="1:10" x14ac:dyDescent="0.25">
      <c r="A194" s="365" t="s">
        <v>361</v>
      </c>
      <c r="B194" s="15" t="s">
        <v>67</v>
      </c>
      <c r="C194" s="15">
        <v>85511</v>
      </c>
      <c r="D194" s="15" t="s">
        <v>702</v>
      </c>
      <c r="E194" s="304" t="s">
        <v>658</v>
      </c>
      <c r="F194" s="122" t="s">
        <v>673</v>
      </c>
      <c r="G194" s="122" t="s">
        <v>177</v>
      </c>
      <c r="H194" s="122" t="s">
        <v>174</v>
      </c>
      <c r="I194" s="122">
        <v>2021</v>
      </c>
      <c r="J194" s="134">
        <v>17.032</v>
      </c>
    </row>
    <row r="195" spans="1:10" x14ac:dyDescent="0.25">
      <c r="A195" s="365" t="s">
        <v>361</v>
      </c>
      <c r="B195" s="15" t="s">
        <v>67</v>
      </c>
      <c r="C195" s="15">
        <v>85511</v>
      </c>
      <c r="D195" s="15" t="s">
        <v>702</v>
      </c>
      <c r="E195" s="304" t="s">
        <v>658</v>
      </c>
      <c r="F195" s="122" t="s">
        <v>674</v>
      </c>
      <c r="G195" s="122" t="s">
        <v>177</v>
      </c>
      <c r="H195" s="122" t="s">
        <v>174</v>
      </c>
      <c r="I195" s="122">
        <v>2021</v>
      </c>
      <c r="J195" s="134" t="s">
        <v>402</v>
      </c>
    </row>
    <row r="196" spans="1:10" x14ac:dyDescent="0.25">
      <c r="A196" s="365" t="s">
        <v>361</v>
      </c>
      <c r="B196" s="15" t="s">
        <v>67</v>
      </c>
      <c r="C196" s="15">
        <v>85511</v>
      </c>
      <c r="D196" s="15" t="s">
        <v>702</v>
      </c>
      <c r="E196" s="304" t="s">
        <v>658</v>
      </c>
      <c r="F196" s="122" t="s">
        <v>675</v>
      </c>
      <c r="G196" s="122" t="s">
        <v>177</v>
      </c>
      <c r="H196" s="122" t="s">
        <v>174</v>
      </c>
      <c r="I196" s="122">
        <v>2021</v>
      </c>
      <c r="J196" s="134" t="s">
        <v>402</v>
      </c>
    </row>
    <row r="197" spans="1:10" x14ac:dyDescent="0.25">
      <c r="A197" s="365" t="s">
        <v>361</v>
      </c>
      <c r="B197" s="15" t="s">
        <v>67</v>
      </c>
      <c r="C197" s="15">
        <v>85511</v>
      </c>
      <c r="D197" s="15" t="s">
        <v>702</v>
      </c>
      <c r="E197" s="304" t="s">
        <v>658</v>
      </c>
      <c r="F197" s="122" t="s">
        <v>676</v>
      </c>
      <c r="G197" s="122" t="s">
        <v>177</v>
      </c>
      <c r="H197" s="122" t="s">
        <v>174</v>
      </c>
      <c r="I197" s="122">
        <v>2021</v>
      </c>
      <c r="J197" s="134">
        <v>1.2650000000000006</v>
      </c>
    </row>
    <row r="198" spans="1:10" x14ac:dyDescent="0.25">
      <c r="A198" s="365" t="s">
        <v>361</v>
      </c>
      <c r="B198" s="15" t="s">
        <v>67</v>
      </c>
      <c r="C198" s="15">
        <v>85511</v>
      </c>
      <c r="D198" s="15" t="s">
        <v>702</v>
      </c>
      <c r="E198" s="304" t="s">
        <v>658</v>
      </c>
      <c r="F198" s="122" t="s">
        <v>677</v>
      </c>
      <c r="G198" s="122" t="s">
        <v>177</v>
      </c>
      <c r="H198" s="122" t="s">
        <v>174</v>
      </c>
      <c r="I198" s="122">
        <v>2021</v>
      </c>
      <c r="J198" s="134" t="s">
        <v>402</v>
      </c>
    </row>
    <row r="199" spans="1:10" x14ac:dyDescent="0.25">
      <c r="A199" s="365" t="s">
        <v>361</v>
      </c>
      <c r="B199" s="15" t="s">
        <v>67</v>
      </c>
      <c r="C199" s="15">
        <v>85511</v>
      </c>
      <c r="D199" s="15" t="s">
        <v>702</v>
      </c>
      <c r="E199" s="304" t="s">
        <v>658</v>
      </c>
      <c r="F199" s="122" t="s">
        <v>678</v>
      </c>
      <c r="G199" s="122" t="s">
        <v>177</v>
      </c>
      <c r="H199" s="122" t="s">
        <v>174</v>
      </c>
      <c r="I199" s="122">
        <v>2021</v>
      </c>
      <c r="J199" s="134" t="s">
        <v>402</v>
      </c>
    </row>
    <row r="200" spans="1:10" x14ac:dyDescent="0.25">
      <c r="A200" s="365" t="s">
        <v>361</v>
      </c>
      <c r="B200" s="15" t="s">
        <v>67</v>
      </c>
      <c r="C200" s="15">
        <v>85511</v>
      </c>
      <c r="D200" s="15" t="s">
        <v>702</v>
      </c>
      <c r="E200" s="304" t="s">
        <v>658</v>
      </c>
      <c r="F200" s="122" t="s">
        <v>679</v>
      </c>
      <c r="G200" s="122" t="s">
        <v>177</v>
      </c>
      <c r="H200" s="122" t="s">
        <v>174</v>
      </c>
      <c r="I200" s="122">
        <v>2021</v>
      </c>
      <c r="J200" s="134" t="s">
        <v>402</v>
      </c>
    </row>
    <row r="201" spans="1:10" x14ac:dyDescent="0.25">
      <c r="A201" s="365" t="s">
        <v>361</v>
      </c>
      <c r="B201" s="15" t="s">
        <v>67</v>
      </c>
      <c r="C201" s="15">
        <v>85511</v>
      </c>
      <c r="D201" s="15" t="s">
        <v>702</v>
      </c>
      <c r="E201" s="304" t="s">
        <v>658</v>
      </c>
      <c r="F201" s="122" t="s">
        <v>680</v>
      </c>
      <c r="G201" s="122" t="s">
        <v>177</v>
      </c>
      <c r="H201" s="122" t="s">
        <v>174</v>
      </c>
      <c r="I201" s="122">
        <v>2021</v>
      </c>
      <c r="J201" s="134">
        <v>1.829</v>
      </c>
    </row>
  </sheetData>
  <pageMargins left="0.7" right="0.7" top="0.78740157499999996" bottom="0.78740157499999996" header="0.3" footer="0.3"/>
  <pageSetup paperSize="9" orientation="portrait" horizontalDpi="0" verticalDpi="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L1909"/>
  <sheetViews>
    <sheetView workbookViewId="0"/>
  </sheetViews>
  <sheetFormatPr baseColWidth="10" defaultColWidth="11.44140625" defaultRowHeight="13.2" x14ac:dyDescent="0.25"/>
  <cols>
    <col min="1" max="1" width="17.88671875" style="94" bestFit="1" customWidth="1"/>
    <col min="2" max="2" width="20.6640625" style="94" customWidth="1" collapsed="1"/>
    <col min="3" max="3" width="13.6640625" style="94" customWidth="1"/>
    <col min="4" max="4" width="34.88671875" style="94" bestFit="1" customWidth="1" collapsed="1"/>
    <col min="5" max="5" width="11.5546875" style="115" bestFit="1" customWidth="1"/>
    <col min="6" max="6" width="25.6640625" style="94" customWidth="1" collapsed="1"/>
    <col min="7" max="7" width="48.6640625" style="94" customWidth="1" collapsed="1"/>
    <col min="8" max="8" width="8.33203125" style="94" customWidth="1"/>
    <col min="9" max="10" width="11.44140625" style="254" collapsed="1"/>
    <col min="11" max="12" width="11.44140625" style="94"/>
    <col min="13" max="16384" width="11.44140625" style="94" collapsed="1"/>
  </cols>
  <sheetData>
    <row r="1" spans="1:11" x14ac:dyDescent="0.25">
      <c r="A1" s="94" t="s">
        <v>373</v>
      </c>
      <c r="B1" s="94" t="s">
        <v>687</v>
      </c>
      <c r="C1" s="94" t="s">
        <v>723</v>
      </c>
      <c r="D1" s="94" t="s">
        <v>688</v>
      </c>
      <c r="E1" s="122" t="s">
        <v>649</v>
      </c>
      <c r="F1" s="94" t="s">
        <v>690</v>
      </c>
      <c r="G1" s="94" t="s">
        <v>691</v>
      </c>
      <c r="H1" s="94" t="s">
        <v>318</v>
      </c>
      <c r="I1" s="254" t="s">
        <v>374</v>
      </c>
      <c r="J1" s="254" t="s">
        <v>657</v>
      </c>
      <c r="K1" s="254"/>
    </row>
    <row r="2" spans="1:11" s="7" customFormat="1" x14ac:dyDescent="0.25">
      <c r="A2" s="7" t="s">
        <v>2109</v>
      </c>
      <c r="B2" s="7" t="s">
        <v>689</v>
      </c>
      <c r="C2" s="7">
        <v>85521</v>
      </c>
      <c r="D2" s="255" t="s">
        <v>2110</v>
      </c>
      <c r="E2" s="319" t="s">
        <v>658</v>
      </c>
      <c r="F2" s="7" t="s">
        <v>828</v>
      </c>
      <c r="G2" s="7" t="s">
        <v>1198</v>
      </c>
      <c r="H2" s="7" t="s">
        <v>1354</v>
      </c>
      <c r="I2" s="257">
        <v>2005</v>
      </c>
      <c r="J2" s="257">
        <v>2343169.3130000001</v>
      </c>
    </row>
    <row r="3" spans="1:11" s="7" customFormat="1" x14ac:dyDescent="0.25">
      <c r="A3" s="7" t="s">
        <v>2109</v>
      </c>
      <c r="B3" s="7" t="s">
        <v>689</v>
      </c>
      <c r="C3" s="7">
        <v>85521</v>
      </c>
      <c r="D3" s="255" t="s">
        <v>2110</v>
      </c>
      <c r="E3" s="319" t="s">
        <v>658</v>
      </c>
      <c r="F3" s="7" t="s">
        <v>828</v>
      </c>
      <c r="G3" s="7" t="s">
        <v>1199</v>
      </c>
      <c r="H3" s="7" t="s">
        <v>1354</v>
      </c>
      <c r="I3" s="257">
        <v>2005</v>
      </c>
      <c r="J3" s="257">
        <v>57599.156000000003</v>
      </c>
    </row>
    <row r="4" spans="1:11" s="216" customFormat="1" x14ac:dyDescent="0.25">
      <c r="A4" s="7" t="s">
        <v>2109</v>
      </c>
      <c r="B4" s="7" t="s">
        <v>689</v>
      </c>
      <c r="C4" s="7">
        <v>85521</v>
      </c>
      <c r="D4" s="255" t="s">
        <v>2110</v>
      </c>
      <c r="E4" s="319" t="s">
        <v>658</v>
      </c>
      <c r="F4" s="7" t="s">
        <v>828</v>
      </c>
      <c r="G4" s="216" t="s">
        <v>1200</v>
      </c>
      <c r="H4" s="7" t="s">
        <v>1354</v>
      </c>
      <c r="I4" s="257">
        <v>2005</v>
      </c>
      <c r="J4" s="257">
        <v>-250903.24600000001</v>
      </c>
      <c r="K4" s="7"/>
    </row>
    <row r="5" spans="1:11" s="216" customFormat="1" x14ac:dyDescent="0.25">
      <c r="A5" s="7" t="s">
        <v>2109</v>
      </c>
      <c r="B5" s="7" t="s">
        <v>689</v>
      </c>
      <c r="C5" s="7">
        <v>85521</v>
      </c>
      <c r="D5" s="255" t="s">
        <v>2110</v>
      </c>
      <c r="E5" s="319" t="s">
        <v>658</v>
      </c>
      <c r="F5" s="7" t="s">
        <v>828</v>
      </c>
      <c r="G5" s="216" t="s">
        <v>2111</v>
      </c>
      <c r="H5" s="7" t="s">
        <v>1354</v>
      </c>
      <c r="I5" s="257">
        <v>2005</v>
      </c>
      <c r="J5" s="257">
        <v>2149865.2230000002</v>
      </c>
      <c r="K5" s="7"/>
    </row>
    <row r="6" spans="1:11" s="216" customFormat="1" x14ac:dyDescent="0.25">
      <c r="A6" s="7" t="s">
        <v>2109</v>
      </c>
      <c r="B6" s="7" t="s">
        <v>689</v>
      </c>
      <c r="C6" s="7">
        <v>85521</v>
      </c>
      <c r="D6" s="255" t="s">
        <v>2110</v>
      </c>
      <c r="E6" s="319" t="s">
        <v>658</v>
      </c>
      <c r="F6" s="7" t="s">
        <v>828</v>
      </c>
      <c r="G6" s="216" t="s">
        <v>2112</v>
      </c>
      <c r="H6" s="7" t="s">
        <v>1354</v>
      </c>
      <c r="I6" s="257">
        <v>2005</v>
      </c>
      <c r="J6" s="257" t="s">
        <v>402</v>
      </c>
      <c r="K6" s="7"/>
    </row>
    <row r="7" spans="1:11" s="216" customFormat="1" x14ac:dyDescent="0.25">
      <c r="A7" s="7" t="s">
        <v>2109</v>
      </c>
      <c r="B7" s="7" t="s">
        <v>689</v>
      </c>
      <c r="C7" s="7">
        <v>85521</v>
      </c>
      <c r="D7" s="255" t="s">
        <v>2110</v>
      </c>
      <c r="E7" s="319" t="s">
        <v>658</v>
      </c>
      <c r="F7" s="7" t="s">
        <v>828</v>
      </c>
      <c r="G7" s="216" t="s">
        <v>1203</v>
      </c>
      <c r="H7" s="7" t="s">
        <v>1354</v>
      </c>
      <c r="I7" s="257">
        <v>2005</v>
      </c>
      <c r="J7" s="257">
        <v>2149865.2239999999</v>
      </c>
      <c r="K7" s="7"/>
    </row>
    <row r="8" spans="1:11" s="216" customFormat="1" x14ac:dyDescent="0.25">
      <c r="A8" s="7" t="s">
        <v>2109</v>
      </c>
      <c r="B8" s="7" t="s">
        <v>689</v>
      </c>
      <c r="C8" s="7">
        <v>85521</v>
      </c>
      <c r="D8" s="255" t="s">
        <v>2110</v>
      </c>
      <c r="E8" s="319" t="s">
        <v>658</v>
      </c>
      <c r="F8" s="216" t="s">
        <v>1204</v>
      </c>
      <c r="G8" s="216" t="s">
        <v>1205</v>
      </c>
      <c r="H8" s="7" t="s">
        <v>1354</v>
      </c>
      <c r="I8" s="257">
        <v>2005</v>
      </c>
      <c r="J8" s="257">
        <v>376354.967</v>
      </c>
      <c r="K8" s="7"/>
    </row>
    <row r="9" spans="1:11" s="216" customFormat="1" x14ac:dyDescent="0.25">
      <c r="A9" s="7" t="s">
        <v>2109</v>
      </c>
      <c r="B9" s="7" t="s">
        <v>689</v>
      </c>
      <c r="C9" s="7">
        <v>85521</v>
      </c>
      <c r="D9" s="255" t="s">
        <v>2110</v>
      </c>
      <c r="E9" s="319" t="s">
        <v>658</v>
      </c>
      <c r="F9" s="216" t="s">
        <v>1204</v>
      </c>
      <c r="G9" s="216" t="s">
        <v>1199</v>
      </c>
      <c r="H9" s="7" t="s">
        <v>1354</v>
      </c>
      <c r="I9" s="257">
        <v>2005</v>
      </c>
      <c r="J9" s="257">
        <v>58787.870999999999</v>
      </c>
      <c r="K9" s="7"/>
    </row>
    <row r="10" spans="1:11" s="216" customFormat="1" x14ac:dyDescent="0.25">
      <c r="A10" s="7" t="s">
        <v>2109</v>
      </c>
      <c r="B10" s="7" t="s">
        <v>689</v>
      </c>
      <c r="C10" s="7">
        <v>85521</v>
      </c>
      <c r="D10" s="255" t="s">
        <v>2110</v>
      </c>
      <c r="E10" s="319" t="s">
        <v>658</v>
      </c>
      <c r="F10" s="216" t="s">
        <v>1204</v>
      </c>
      <c r="G10" s="216" t="s">
        <v>1200</v>
      </c>
      <c r="H10" s="7" t="s">
        <v>1354</v>
      </c>
      <c r="I10" s="257">
        <v>2005</v>
      </c>
      <c r="J10" s="257">
        <v>-246918.253</v>
      </c>
      <c r="K10" s="7"/>
    </row>
    <row r="11" spans="1:11" s="216" customFormat="1" x14ac:dyDescent="0.25">
      <c r="A11" s="7" t="s">
        <v>2109</v>
      </c>
      <c r="B11" s="7" t="s">
        <v>689</v>
      </c>
      <c r="C11" s="7">
        <v>85521</v>
      </c>
      <c r="D11" s="255" t="s">
        <v>2110</v>
      </c>
      <c r="E11" s="319" t="s">
        <v>658</v>
      </c>
      <c r="F11" s="216" t="s">
        <v>1204</v>
      </c>
      <c r="G11" s="216" t="s">
        <v>2111</v>
      </c>
      <c r="H11" s="7" t="s">
        <v>1354</v>
      </c>
      <c r="I11" s="257">
        <v>2005</v>
      </c>
      <c r="J11" s="257">
        <v>188224.58499999999</v>
      </c>
      <c r="K11" s="7"/>
    </row>
    <row r="12" spans="1:11" s="216" customFormat="1" x14ac:dyDescent="0.25">
      <c r="A12" s="7" t="s">
        <v>2109</v>
      </c>
      <c r="B12" s="7" t="s">
        <v>689</v>
      </c>
      <c r="C12" s="7">
        <v>85521</v>
      </c>
      <c r="D12" s="255" t="s">
        <v>2110</v>
      </c>
      <c r="E12" s="319" t="s">
        <v>658</v>
      </c>
      <c r="F12" s="216" t="s">
        <v>1204</v>
      </c>
      <c r="G12" s="216" t="s">
        <v>2112</v>
      </c>
      <c r="H12" s="7" t="s">
        <v>1354</v>
      </c>
      <c r="I12" s="257">
        <v>2005</v>
      </c>
      <c r="J12" s="257">
        <v>156300.41500000001</v>
      </c>
      <c r="K12" s="7"/>
    </row>
    <row r="13" spans="1:11" s="216" customFormat="1" x14ac:dyDescent="0.25">
      <c r="A13" s="7" t="s">
        <v>2109</v>
      </c>
      <c r="B13" s="7" t="s">
        <v>689</v>
      </c>
      <c r="C13" s="7">
        <v>85521</v>
      </c>
      <c r="D13" s="255" t="s">
        <v>2110</v>
      </c>
      <c r="E13" s="319" t="s">
        <v>658</v>
      </c>
      <c r="F13" s="216" t="s">
        <v>1204</v>
      </c>
      <c r="G13" s="216" t="s">
        <v>1203</v>
      </c>
      <c r="H13" s="7" t="s">
        <v>1354</v>
      </c>
      <c r="I13" s="257">
        <v>2005</v>
      </c>
      <c r="J13" s="257">
        <v>344525</v>
      </c>
      <c r="K13" s="7"/>
    </row>
    <row r="14" spans="1:11" s="216" customFormat="1" x14ac:dyDescent="0.25">
      <c r="A14" s="7" t="s">
        <v>2109</v>
      </c>
      <c r="B14" s="7" t="s">
        <v>689</v>
      </c>
      <c r="C14" s="7">
        <v>85521</v>
      </c>
      <c r="D14" s="255" t="s">
        <v>2110</v>
      </c>
      <c r="E14" s="319" t="s">
        <v>658</v>
      </c>
      <c r="F14" s="216" t="s">
        <v>1207</v>
      </c>
      <c r="G14" s="216" t="s">
        <v>1208</v>
      </c>
      <c r="H14" s="7" t="s">
        <v>1354</v>
      </c>
      <c r="I14" s="257">
        <v>2005</v>
      </c>
      <c r="J14" s="257">
        <v>78206</v>
      </c>
      <c r="K14" s="7"/>
    </row>
    <row r="15" spans="1:11" s="216" customFormat="1" x14ac:dyDescent="0.25">
      <c r="A15" s="7" t="s">
        <v>2109</v>
      </c>
      <c r="B15" s="7" t="s">
        <v>689</v>
      </c>
      <c r="C15" s="7">
        <v>85521</v>
      </c>
      <c r="D15" s="255" t="s">
        <v>2110</v>
      </c>
      <c r="E15" s="319" t="s">
        <v>658</v>
      </c>
      <c r="F15" s="216" t="s">
        <v>1209</v>
      </c>
      <c r="G15" s="216" t="s">
        <v>1198</v>
      </c>
      <c r="H15" s="7" t="s">
        <v>1354</v>
      </c>
      <c r="I15" s="257">
        <v>2005</v>
      </c>
      <c r="J15" s="257">
        <v>5269.0420000000004</v>
      </c>
      <c r="K15" s="7"/>
    </row>
    <row r="16" spans="1:11" s="216" customFormat="1" x14ac:dyDescent="0.25">
      <c r="A16" s="7" t="s">
        <v>2109</v>
      </c>
      <c r="B16" s="7" t="s">
        <v>689</v>
      </c>
      <c r="C16" s="7">
        <v>85521</v>
      </c>
      <c r="D16" s="255" t="s">
        <v>2110</v>
      </c>
      <c r="E16" s="319" t="s">
        <v>658</v>
      </c>
      <c r="F16" s="216" t="s">
        <v>1209</v>
      </c>
      <c r="G16" s="216" t="s">
        <v>1199</v>
      </c>
      <c r="H16" s="7" t="s">
        <v>1354</v>
      </c>
      <c r="I16" s="257">
        <v>2005</v>
      </c>
      <c r="J16" s="257">
        <v>8587.8709999999992</v>
      </c>
      <c r="K16" s="7"/>
    </row>
    <row r="17" spans="1:11" s="216" customFormat="1" x14ac:dyDescent="0.25">
      <c r="A17" s="7" t="s">
        <v>2109</v>
      </c>
      <c r="B17" s="7" t="s">
        <v>689</v>
      </c>
      <c r="C17" s="7">
        <v>85521</v>
      </c>
      <c r="D17" s="255" t="s">
        <v>2110</v>
      </c>
      <c r="E17" s="319" t="s">
        <v>658</v>
      </c>
      <c r="F17" s="216" t="s">
        <v>1209</v>
      </c>
      <c r="G17" s="216" t="s">
        <v>1200</v>
      </c>
      <c r="H17" s="7" t="s">
        <v>1354</v>
      </c>
      <c r="I17" s="257">
        <v>2005</v>
      </c>
      <c r="J17" s="257">
        <v>-1025.913</v>
      </c>
      <c r="K17" s="7"/>
    </row>
    <row r="18" spans="1:11" s="216" customFormat="1" x14ac:dyDescent="0.25">
      <c r="A18" s="7" t="s">
        <v>2109</v>
      </c>
      <c r="B18" s="7" t="s">
        <v>689</v>
      </c>
      <c r="C18" s="7">
        <v>85521</v>
      </c>
      <c r="D18" s="255" t="s">
        <v>2110</v>
      </c>
      <c r="E18" s="319" t="s">
        <v>658</v>
      </c>
      <c r="F18" s="216" t="s">
        <v>1209</v>
      </c>
      <c r="G18" s="216" t="s">
        <v>1210</v>
      </c>
      <c r="H18" s="7" t="s">
        <v>1354</v>
      </c>
      <c r="I18" s="257">
        <v>2005</v>
      </c>
      <c r="J18" s="257">
        <v>12831</v>
      </c>
      <c r="K18" s="7"/>
    </row>
    <row r="19" spans="1:11" s="216" customFormat="1" x14ac:dyDescent="0.25">
      <c r="A19" s="7" t="s">
        <v>2109</v>
      </c>
      <c r="B19" s="7" t="s">
        <v>689</v>
      </c>
      <c r="C19" s="7">
        <v>85521</v>
      </c>
      <c r="D19" s="255" t="s">
        <v>2110</v>
      </c>
      <c r="E19" s="319" t="s">
        <v>658</v>
      </c>
      <c r="F19" s="216" t="s">
        <v>1211</v>
      </c>
      <c r="G19" s="216" t="s">
        <v>1198</v>
      </c>
      <c r="H19" s="7" t="s">
        <v>1354</v>
      </c>
      <c r="I19" s="257">
        <v>2005</v>
      </c>
      <c r="J19" s="257">
        <v>238368.155</v>
      </c>
      <c r="K19" s="7"/>
    </row>
    <row r="20" spans="1:11" s="216" customFormat="1" x14ac:dyDescent="0.25">
      <c r="A20" s="7" t="s">
        <v>2109</v>
      </c>
      <c r="B20" s="7" t="s">
        <v>689</v>
      </c>
      <c r="C20" s="7">
        <v>85521</v>
      </c>
      <c r="D20" s="255" t="s">
        <v>2110</v>
      </c>
      <c r="E20" s="319" t="s">
        <v>658</v>
      </c>
      <c r="F20" s="216" t="s">
        <v>1211</v>
      </c>
      <c r="G20" s="216" t="s">
        <v>1199</v>
      </c>
      <c r="H20" s="7" t="s">
        <v>1354</v>
      </c>
      <c r="I20" s="257">
        <v>2005</v>
      </c>
      <c r="J20" s="257">
        <v>95214.944000000003</v>
      </c>
      <c r="K20" s="7"/>
    </row>
    <row r="21" spans="1:11" s="216" customFormat="1" x14ac:dyDescent="0.25">
      <c r="A21" s="7" t="s">
        <v>2109</v>
      </c>
      <c r="B21" s="7" t="s">
        <v>689</v>
      </c>
      <c r="C21" s="7">
        <v>85521</v>
      </c>
      <c r="D21" s="255" t="s">
        <v>2110</v>
      </c>
      <c r="E21" s="319" t="s">
        <v>658</v>
      </c>
      <c r="F21" s="216" t="s">
        <v>1211</v>
      </c>
      <c r="G21" s="216" t="s">
        <v>1200</v>
      </c>
      <c r="H21" s="7" t="s">
        <v>1354</v>
      </c>
      <c r="I21" s="257">
        <v>2005</v>
      </c>
      <c r="J21" s="257">
        <v>-229338.951</v>
      </c>
      <c r="K21" s="7"/>
    </row>
    <row r="22" spans="1:11" s="216" customFormat="1" x14ac:dyDescent="0.25">
      <c r="A22" s="7" t="s">
        <v>2109</v>
      </c>
      <c r="B22" s="7" t="s">
        <v>689</v>
      </c>
      <c r="C22" s="7">
        <v>85521</v>
      </c>
      <c r="D22" s="255" t="s">
        <v>2110</v>
      </c>
      <c r="E22" s="319" t="s">
        <v>658</v>
      </c>
      <c r="F22" s="216" t="s">
        <v>1211</v>
      </c>
      <c r="G22" s="216" t="s">
        <v>1212</v>
      </c>
      <c r="H22" s="7" t="s">
        <v>1354</v>
      </c>
      <c r="I22" s="257">
        <v>2005</v>
      </c>
      <c r="J22" s="257">
        <v>104244.148</v>
      </c>
      <c r="K22" s="7"/>
    </row>
    <row r="23" spans="1:11" s="216" customFormat="1" x14ac:dyDescent="0.25">
      <c r="A23" s="7" t="s">
        <v>2109</v>
      </c>
      <c r="B23" s="7" t="s">
        <v>689</v>
      </c>
      <c r="C23" s="7">
        <v>85521</v>
      </c>
      <c r="D23" s="255" t="s">
        <v>2110</v>
      </c>
      <c r="E23" s="319" t="s">
        <v>658</v>
      </c>
      <c r="F23" s="216" t="s">
        <v>94</v>
      </c>
      <c r="G23" s="216" t="s">
        <v>1213</v>
      </c>
      <c r="H23" s="7" t="s">
        <v>1354</v>
      </c>
      <c r="I23" s="257">
        <v>2005</v>
      </c>
      <c r="J23" s="257">
        <v>3041367.477</v>
      </c>
      <c r="K23" s="7"/>
    </row>
    <row r="24" spans="1:11" s="216" customFormat="1" x14ac:dyDescent="0.25">
      <c r="A24" s="7" t="s">
        <v>2109</v>
      </c>
      <c r="B24" s="7" t="s">
        <v>689</v>
      </c>
      <c r="C24" s="7">
        <v>85521</v>
      </c>
      <c r="D24" s="255" t="s">
        <v>2110</v>
      </c>
      <c r="E24" s="319" t="s">
        <v>658</v>
      </c>
      <c r="F24" s="216" t="s">
        <v>94</v>
      </c>
      <c r="G24" s="216" t="s">
        <v>1199</v>
      </c>
      <c r="H24" s="7" t="s">
        <v>1354</v>
      </c>
      <c r="I24" s="257">
        <v>2005</v>
      </c>
      <c r="J24" s="257">
        <v>220189.842</v>
      </c>
      <c r="K24" s="7"/>
    </row>
    <row r="25" spans="1:11" s="216" customFormat="1" x14ac:dyDescent="0.25">
      <c r="A25" s="7" t="s">
        <v>2109</v>
      </c>
      <c r="B25" s="7" t="s">
        <v>689</v>
      </c>
      <c r="C25" s="7">
        <v>85521</v>
      </c>
      <c r="D25" s="255" t="s">
        <v>2110</v>
      </c>
      <c r="E25" s="319" t="s">
        <v>658</v>
      </c>
      <c r="F25" s="216" t="s">
        <v>94</v>
      </c>
      <c r="G25" s="216" t="s">
        <v>1200</v>
      </c>
      <c r="H25" s="7" t="s">
        <v>1354</v>
      </c>
      <c r="I25" s="257">
        <v>2005</v>
      </c>
      <c r="J25" s="257">
        <v>-728186.36399999994</v>
      </c>
      <c r="K25" s="7"/>
    </row>
    <row r="26" spans="1:11" s="216" customFormat="1" x14ac:dyDescent="0.25">
      <c r="A26" s="7" t="s">
        <v>2109</v>
      </c>
      <c r="B26" s="7" t="s">
        <v>689</v>
      </c>
      <c r="C26" s="7">
        <v>85521</v>
      </c>
      <c r="D26" s="255" t="s">
        <v>2110</v>
      </c>
      <c r="E26" s="319" t="s">
        <v>658</v>
      </c>
      <c r="F26" s="216" t="s">
        <v>94</v>
      </c>
      <c r="G26" s="216" t="s">
        <v>2111</v>
      </c>
      <c r="H26" s="7" t="s">
        <v>1354</v>
      </c>
      <c r="I26" s="257">
        <v>2005</v>
      </c>
      <c r="J26" s="257">
        <v>2533370.9550000001</v>
      </c>
      <c r="K26" s="7"/>
    </row>
    <row r="27" spans="1:11" s="216" customFormat="1" x14ac:dyDescent="0.25">
      <c r="A27" s="7" t="s">
        <v>2109</v>
      </c>
      <c r="B27" s="7" t="s">
        <v>689</v>
      </c>
      <c r="C27" s="7">
        <v>85521</v>
      </c>
      <c r="D27" s="255" t="s">
        <v>2110</v>
      </c>
      <c r="E27" s="319" t="s">
        <v>658</v>
      </c>
      <c r="F27" s="216" t="s">
        <v>94</v>
      </c>
      <c r="G27" s="216" t="s">
        <v>2112</v>
      </c>
      <c r="H27" s="7" t="s">
        <v>1354</v>
      </c>
      <c r="I27" s="257">
        <v>2005</v>
      </c>
      <c r="J27" s="257">
        <v>156300.41500000001</v>
      </c>
      <c r="K27" s="7"/>
    </row>
    <row r="28" spans="1:11" s="216" customFormat="1" x14ac:dyDescent="0.25">
      <c r="A28" s="7" t="s">
        <v>2109</v>
      </c>
      <c r="B28" s="7" t="s">
        <v>689</v>
      </c>
      <c r="C28" s="7">
        <v>85521</v>
      </c>
      <c r="D28" s="255" t="s">
        <v>2110</v>
      </c>
      <c r="E28" s="319" t="s">
        <v>658</v>
      </c>
      <c r="F28" s="216" t="s">
        <v>94</v>
      </c>
      <c r="G28" s="216" t="s">
        <v>1214</v>
      </c>
      <c r="H28" s="7" t="s">
        <v>1354</v>
      </c>
      <c r="I28" s="257">
        <v>2005</v>
      </c>
      <c r="J28" s="257">
        <v>2689671.37</v>
      </c>
      <c r="K28" s="7"/>
    </row>
    <row r="29" spans="1:11" s="7" customFormat="1" x14ac:dyDescent="0.25">
      <c r="A29" s="7" t="s">
        <v>2109</v>
      </c>
      <c r="B29" s="7" t="s">
        <v>689</v>
      </c>
      <c r="C29" s="7">
        <v>85521</v>
      </c>
      <c r="D29" s="255" t="s">
        <v>2110</v>
      </c>
      <c r="E29" s="319" t="s">
        <v>658</v>
      </c>
      <c r="F29" s="7" t="s">
        <v>828</v>
      </c>
      <c r="G29" s="7" t="s">
        <v>1198</v>
      </c>
      <c r="H29" s="7" t="s">
        <v>1354</v>
      </c>
      <c r="I29" s="257">
        <v>2006</v>
      </c>
      <c r="J29" s="257">
        <v>2349396.4950000001</v>
      </c>
    </row>
    <row r="30" spans="1:11" s="7" customFormat="1" x14ac:dyDescent="0.25">
      <c r="A30" s="7" t="s">
        <v>2109</v>
      </c>
      <c r="B30" s="7" t="s">
        <v>689</v>
      </c>
      <c r="C30" s="7">
        <v>85521</v>
      </c>
      <c r="D30" s="255" t="s">
        <v>2110</v>
      </c>
      <c r="E30" s="319" t="s">
        <v>658</v>
      </c>
      <c r="F30" s="7" t="s">
        <v>828</v>
      </c>
      <c r="G30" s="7" t="s">
        <v>1199</v>
      </c>
      <c r="H30" s="7" t="s">
        <v>1354</v>
      </c>
      <c r="I30" s="257">
        <v>2006</v>
      </c>
      <c r="J30" s="257">
        <v>77379.997000000003</v>
      </c>
    </row>
    <row r="31" spans="1:11" s="216" customFormat="1" x14ac:dyDescent="0.25">
      <c r="A31" s="7" t="s">
        <v>2109</v>
      </c>
      <c r="B31" s="7" t="s">
        <v>689</v>
      </c>
      <c r="C31" s="7">
        <v>85521</v>
      </c>
      <c r="D31" s="255" t="s">
        <v>2110</v>
      </c>
      <c r="E31" s="319" t="s">
        <v>658</v>
      </c>
      <c r="F31" s="7" t="s">
        <v>828</v>
      </c>
      <c r="G31" s="216" t="s">
        <v>1200</v>
      </c>
      <c r="H31" s="7" t="s">
        <v>1354</v>
      </c>
      <c r="I31" s="257">
        <v>2006</v>
      </c>
      <c r="J31" s="257">
        <v>-262039.83499999999</v>
      </c>
      <c r="K31" s="7"/>
    </row>
    <row r="32" spans="1:11" s="216" customFormat="1" x14ac:dyDescent="0.25">
      <c r="A32" s="7" t="s">
        <v>2109</v>
      </c>
      <c r="B32" s="7" t="s">
        <v>689</v>
      </c>
      <c r="C32" s="7">
        <v>85521</v>
      </c>
      <c r="D32" s="255" t="s">
        <v>2110</v>
      </c>
      <c r="E32" s="319" t="s">
        <v>658</v>
      </c>
      <c r="F32" s="7" t="s">
        <v>828</v>
      </c>
      <c r="G32" s="216" t="s">
        <v>2111</v>
      </c>
      <c r="H32" s="7" t="s">
        <v>1354</v>
      </c>
      <c r="I32" s="257">
        <v>2006</v>
      </c>
      <c r="J32" s="257">
        <v>2164736.6570000001</v>
      </c>
      <c r="K32" s="7"/>
    </row>
    <row r="33" spans="1:11" s="216" customFormat="1" x14ac:dyDescent="0.25">
      <c r="A33" s="7" t="s">
        <v>2109</v>
      </c>
      <c r="B33" s="7" t="s">
        <v>689</v>
      </c>
      <c r="C33" s="7">
        <v>85521</v>
      </c>
      <c r="D33" s="255" t="s">
        <v>2110</v>
      </c>
      <c r="E33" s="319" t="s">
        <v>658</v>
      </c>
      <c r="F33" s="7" t="s">
        <v>828</v>
      </c>
      <c r="G33" s="216" t="s">
        <v>2112</v>
      </c>
      <c r="H33" s="7" t="s">
        <v>1354</v>
      </c>
      <c r="I33" s="257">
        <v>2006</v>
      </c>
      <c r="J33" s="257" t="s">
        <v>402</v>
      </c>
      <c r="K33" s="7"/>
    </row>
    <row r="34" spans="1:11" s="216" customFormat="1" x14ac:dyDescent="0.25">
      <c r="A34" s="7" t="s">
        <v>2109</v>
      </c>
      <c r="B34" s="7" t="s">
        <v>689</v>
      </c>
      <c r="C34" s="7">
        <v>85521</v>
      </c>
      <c r="D34" s="255" t="s">
        <v>2110</v>
      </c>
      <c r="E34" s="319" t="s">
        <v>658</v>
      </c>
      <c r="F34" s="7" t="s">
        <v>828</v>
      </c>
      <c r="G34" s="216" t="s">
        <v>1203</v>
      </c>
      <c r="H34" s="7" t="s">
        <v>1354</v>
      </c>
      <c r="I34" s="257">
        <v>2006</v>
      </c>
      <c r="J34" s="257">
        <v>2164736.66</v>
      </c>
      <c r="K34" s="7"/>
    </row>
    <row r="35" spans="1:11" s="216" customFormat="1" x14ac:dyDescent="0.25">
      <c r="A35" s="7" t="s">
        <v>2109</v>
      </c>
      <c r="B35" s="7" t="s">
        <v>689</v>
      </c>
      <c r="C35" s="7">
        <v>85521</v>
      </c>
      <c r="D35" s="255" t="s">
        <v>2110</v>
      </c>
      <c r="E35" s="319" t="s">
        <v>658</v>
      </c>
      <c r="F35" s="216" t="s">
        <v>1204</v>
      </c>
      <c r="G35" s="216" t="s">
        <v>1205</v>
      </c>
      <c r="H35" s="7" t="s">
        <v>1354</v>
      </c>
      <c r="I35" s="257">
        <v>2006</v>
      </c>
      <c r="J35" s="257">
        <v>389537.26500000001</v>
      </c>
      <c r="K35" s="7"/>
    </row>
    <row r="36" spans="1:11" s="216" customFormat="1" x14ac:dyDescent="0.25">
      <c r="A36" s="7" t="s">
        <v>2109</v>
      </c>
      <c r="B36" s="7" t="s">
        <v>689</v>
      </c>
      <c r="C36" s="7">
        <v>85521</v>
      </c>
      <c r="D36" s="255" t="s">
        <v>2110</v>
      </c>
      <c r="E36" s="319" t="s">
        <v>658</v>
      </c>
      <c r="F36" s="216" t="s">
        <v>1204</v>
      </c>
      <c r="G36" s="216" t="s">
        <v>1199</v>
      </c>
      <c r="H36" s="7" t="s">
        <v>1354</v>
      </c>
      <c r="I36" s="257">
        <v>2006</v>
      </c>
      <c r="J36" s="257">
        <v>61437.885999999999</v>
      </c>
      <c r="K36" s="7"/>
    </row>
    <row r="37" spans="1:11" s="216" customFormat="1" x14ac:dyDescent="0.25">
      <c r="A37" s="7" t="s">
        <v>2109</v>
      </c>
      <c r="B37" s="7" t="s">
        <v>689</v>
      </c>
      <c r="C37" s="7">
        <v>85521</v>
      </c>
      <c r="D37" s="255" t="s">
        <v>2110</v>
      </c>
      <c r="E37" s="319" t="s">
        <v>658</v>
      </c>
      <c r="F37" s="216" t="s">
        <v>1204</v>
      </c>
      <c r="G37" s="216" t="s">
        <v>1200</v>
      </c>
      <c r="H37" s="7" t="s">
        <v>1354</v>
      </c>
      <c r="I37" s="257">
        <v>2006</v>
      </c>
      <c r="J37" s="257">
        <v>-254375.90299999999</v>
      </c>
      <c r="K37" s="7"/>
    </row>
    <row r="38" spans="1:11" s="216" customFormat="1" x14ac:dyDescent="0.25">
      <c r="A38" s="7" t="s">
        <v>2109</v>
      </c>
      <c r="B38" s="7" t="s">
        <v>689</v>
      </c>
      <c r="C38" s="7">
        <v>85521</v>
      </c>
      <c r="D38" s="255" t="s">
        <v>2110</v>
      </c>
      <c r="E38" s="319" t="s">
        <v>658</v>
      </c>
      <c r="F38" s="216" t="s">
        <v>1204</v>
      </c>
      <c r="G38" s="216" t="s">
        <v>2111</v>
      </c>
      <c r="H38" s="7" t="s">
        <v>1354</v>
      </c>
      <c r="I38" s="257">
        <v>2006</v>
      </c>
      <c r="J38" s="257">
        <v>196599.24799999999</v>
      </c>
      <c r="K38" s="7"/>
    </row>
    <row r="39" spans="1:11" s="216" customFormat="1" x14ac:dyDescent="0.25">
      <c r="A39" s="7" t="s">
        <v>2109</v>
      </c>
      <c r="B39" s="7" t="s">
        <v>689</v>
      </c>
      <c r="C39" s="7">
        <v>85521</v>
      </c>
      <c r="D39" s="255" t="s">
        <v>2110</v>
      </c>
      <c r="E39" s="319" t="s">
        <v>658</v>
      </c>
      <c r="F39" s="216" t="s">
        <v>1204</v>
      </c>
      <c r="G39" s="216" t="s">
        <v>2112</v>
      </c>
      <c r="H39" s="7" t="s">
        <v>1354</v>
      </c>
      <c r="I39" s="257">
        <v>2006</v>
      </c>
      <c r="J39" s="257">
        <v>165286.75200000001</v>
      </c>
      <c r="K39" s="7"/>
    </row>
    <row r="40" spans="1:11" s="216" customFormat="1" x14ac:dyDescent="0.25">
      <c r="A40" s="7" t="s">
        <v>2109</v>
      </c>
      <c r="B40" s="7" t="s">
        <v>689</v>
      </c>
      <c r="C40" s="7">
        <v>85521</v>
      </c>
      <c r="D40" s="255" t="s">
        <v>2110</v>
      </c>
      <c r="E40" s="319" t="s">
        <v>658</v>
      </c>
      <c r="F40" s="216" t="s">
        <v>1204</v>
      </c>
      <c r="G40" s="216" t="s">
        <v>1203</v>
      </c>
      <c r="H40" s="7" t="s">
        <v>1354</v>
      </c>
      <c r="I40" s="257">
        <v>2006</v>
      </c>
      <c r="J40" s="257">
        <v>361886</v>
      </c>
      <c r="K40" s="7"/>
    </row>
    <row r="41" spans="1:11" s="216" customFormat="1" x14ac:dyDescent="0.25">
      <c r="A41" s="7" t="s">
        <v>2109</v>
      </c>
      <c r="B41" s="7" t="s">
        <v>689</v>
      </c>
      <c r="C41" s="7">
        <v>85521</v>
      </c>
      <c r="D41" s="255" t="s">
        <v>2110</v>
      </c>
      <c r="E41" s="319" t="s">
        <v>658</v>
      </c>
      <c r="F41" s="216" t="s">
        <v>1207</v>
      </c>
      <c r="G41" s="216" t="s">
        <v>1208</v>
      </c>
      <c r="H41" s="7" t="s">
        <v>1354</v>
      </c>
      <c r="I41" s="257">
        <v>2006</v>
      </c>
      <c r="J41" s="257">
        <v>76188</v>
      </c>
      <c r="K41" s="7"/>
    </row>
    <row r="42" spans="1:11" s="216" customFormat="1" x14ac:dyDescent="0.25">
      <c r="A42" s="7" t="s">
        <v>2109</v>
      </c>
      <c r="B42" s="7" t="s">
        <v>689</v>
      </c>
      <c r="C42" s="7">
        <v>85521</v>
      </c>
      <c r="D42" s="255" t="s">
        <v>2110</v>
      </c>
      <c r="E42" s="319" t="s">
        <v>658</v>
      </c>
      <c r="F42" s="216" t="s">
        <v>1209</v>
      </c>
      <c r="G42" s="216" t="s">
        <v>1198</v>
      </c>
      <c r="H42" s="7" t="s">
        <v>1354</v>
      </c>
      <c r="I42" s="257">
        <v>2006</v>
      </c>
      <c r="J42" s="257">
        <v>5296.8490000000002</v>
      </c>
      <c r="K42" s="7"/>
    </row>
    <row r="43" spans="1:11" s="216" customFormat="1" x14ac:dyDescent="0.25">
      <c r="A43" s="7" t="s">
        <v>2109</v>
      </c>
      <c r="B43" s="7" t="s">
        <v>689</v>
      </c>
      <c r="C43" s="7">
        <v>85521</v>
      </c>
      <c r="D43" s="255" t="s">
        <v>2110</v>
      </c>
      <c r="E43" s="319" t="s">
        <v>658</v>
      </c>
      <c r="F43" s="216" t="s">
        <v>1209</v>
      </c>
      <c r="G43" s="216" t="s">
        <v>1199</v>
      </c>
      <c r="H43" s="7" t="s">
        <v>1354</v>
      </c>
      <c r="I43" s="257">
        <v>2006</v>
      </c>
      <c r="J43" s="257">
        <v>7577.8239999999996</v>
      </c>
      <c r="K43" s="7"/>
    </row>
    <row r="44" spans="1:11" s="216" customFormat="1" x14ac:dyDescent="0.25">
      <c r="A44" s="7" t="s">
        <v>2109</v>
      </c>
      <c r="B44" s="7" t="s">
        <v>689</v>
      </c>
      <c r="C44" s="7">
        <v>85521</v>
      </c>
      <c r="D44" s="255" t="s">
        <v>2110</v>
      </c>
      <c r="E44" s="319" t="s">
        <v>658</v>
      </c>
      <c r="F44" s="216" t="s">
        <v>1209</v>
      </c>
      <c r="G44" s="216" t="s">
        <v>1200</v>
      </c>
      <c r="H44" s="7" t="s">
        <v>1354</v>
      </c>
      <c r="I44" s="257">
        <v>2006</v>
      </c>
      <c r="J44" s="257">
        <v>-1686.673</v>
      </c>
      <c r="K44" s="7"/>
    </row>
    <row r="45" spans="1:11" s="216" customFormat="1" x14ac:dyDescent="0.25">
      <c r="A45" s="7" t="s">
        <v>2109</v>
      </c>
      <c r="B45" s="7" t="s">
        <v>689</v>
      </c>
      <c r="C45" s="7">
        <v>85521</v>
      </c>
      <c r="D45" s="255" t="s">
        <v>2110</v>
      </c>
      <c r="E45" s="319" t="s">
        <v>658</v>
      </c>
      <c r="F45" s="216" t="s">
        <v>1209</v>
      </c>
      <c r="G45" s="216" t="s">
        <v>1210</v>
      </c>
      <c r="H45" s="7" t="s">
        <v>1354</v>
      </c>
      <c r="I45" s="257">
        <v>2006</v>
      </c>
      <c r="J45" s="257">
        <v>11188</v>
      </c>
      <c r="K45" s="7"/>
    </row>
    <row r="46" spans="1:11" s="216" customFormat="1" x14ac:dyDescent="0.25">
      <c r="A46" s="7" t="s">
        <v>2109</v>
      </c>
      <c r="B46" s="7" t="s">
        <v>689</v>
      </c>
      <c r="C46" s="7">
        <v>85521</v>
      </c>
      <c r="D46" s="255" t="s">
        <v>2110</v>
      </c>
      <c r="E46" s="319" t="s">
        <v>658</v>
      </c>
      <c r="F46" s="216" t="s">
        <v>1211</v>
      </c>
      <c r="G46" s="216" t="s">
        <v>1198</v>
      </c>
      <c r="H46" s="7" t="s">
        <v>1354</v>
      </c>
      <c r="I46" s="257">
        <v>2006</v>
      </c>
      <c r="J46" s="257">
        <v>250100.916</v>
      </c>
      <c r="K46" s="7"/>
    </row>
    <row r="47" spans="1:11" s="216" customFormat="1" x14ac:dyDescent="0.25">
      <c r="A47" s="7" t="s">
        <v>2109</v>
      </c>
      <c r="B47" s="7" t="s">
        <v>689</v>
      </c>
      <c r="C47" s="7">
        <v>85521</v>
      </c>
      <c r="D47" s="255" t="s">
        <v>2110</v>
      </c>
      <c r="E47" s="319" t="s">
        <v>658</v>
      </c>
      <c r="F47" s="216" t="s">
        <v>1211</v>
      </c>
      <c r="G47" s="216" t="s">
        <v>1199</v>
      </c>
      <c r="H47" s="7" t="s">
        <v>1354</v>
      </c>
      <c r="I47" s="257">
        <v>2006</v>
      </c>
      <c r="J47" s="257">
        <v>89677.853000000003</v>
      </c>
      <c r="K47" s="7"/>
    </row>
    <row r="48" spans="1:11" s="216" customFormat="1" x14ac:dyDescent="0.25">
      <c r="A48" s="7" t="s">
        <v>2109</v>
      </c>
      <c r="B48" s="7" t="s">
        <v>689</v>
      </c>
      <c r="C48" s="7">
        <v>85521</v>
      </c>
      <c r="D48" s="255" t="s">
        <v>2110</v>
      </c>
      <c r="E48" s="319" t="s">
        <v>658</v>
      </c>
      <c r="F48" s="216" t="s">
        <v>1211</v>
      </c>
      <c r="G48" s="216" t="s">
        <v>1200</v>
      </c>
      <c r="H48" s="7" t="s">
        <v>1354</v>
      </c>
      <c r="I48" s="257">
        <v>2006</v>
      </c>
      <c r="J48" s="257">
        <v>-231927.59599999999</v>
      </c>
      <c r="K48" s="7"/>
    </row>
    <row r="49" spans="1:11" s="216" customFormat="1" x14ac:dyDescent="0.25">
      <c r="A49" s="7" t="s">
        <v>2109</v>
      </c>
      <c r="B49" s="7" t="s">
        <v>689</v>
      </c>
      <c r="C49" s="7">
        <v>85521</v>
      </c>
      <c r="D49" s="255" t="s">
        <v>2110</v>
      </c>
      <c r="E49" s="319" t="s">
        <v>658</v>
      </c>
      <c r="F49" s="216" t="s">
        <v>1211</v>
      </c>
      <c r="G49" s="216" t="s">
        <v>1212</v>
      </c>
      <c r="H49" s="7" t="s">
        <v>1354</v>
      </c>
      <c r="I49" s="257">
        <v>2006</v>
      </c>
      <c r="J49" s="257">
        <v>107851.173</v>
      </c>
      <c r="K49" s="7"/>
    </row>
    <row r="50" spans="1:11" s="216" customFormat="1" x14ac:dyDescent="0.25">
      <c r="A50" s="7" t="s">
        <v>2109</v>
      </c>
      <c r="B50" s="7" t="s">
        <v>689</v>
      </c>
      <c r="C50" s="7">
        <v>85521</v>
      </c>
      <c r="D50" s="255" t="s">
        <v>2110</v>
      </c>
      <c r="E50" s="319" t="s">
        <v>658</v>
      </c>
      <c r="F50" s="216" t="s">
        <v>94</v>
      </c>
      <c r="G50" s="216" t="s">
        <v>1213</v>
      </c>
      <c r="H50" s="7" t="s">
        <v>1354</v>
      </c>
      <c r="I50" s="257">
        <v>2006</v>
      </c>
      <c r="J50" s="257">
        <v>3070519.5249999999</v>
      </c>
      <c r="K50" s="7"/>
    </row>
    <row r="51" spans="1:11" s="216" customFormat="1" x14ac:dyDescent="0.25">
      <c r="A51" s="7" t="s">
        <v>2109</v>
      </c>
      <c r="B51" s="7" t="s">
        <v>689</v>
      </c>
      <c r="C51" s="7">
        <v>85521</v>
      </c>
      <c r="D51" s="255" t="s">
        <v>2110</v>
      </c>
      <c r="E51" s="319" t="s">
        <v>658</v>
      </c>
      <c r="F51" s="216" t="s">
        <v>94</v>
      </c>
      <c r="G51" s="216" t="s">
        <v>1199</v>
      </c>
      <c r="H51" s="7" t="s">
        <v>1354</v>
      </c>
      <c r="I51" s="257">
        <v>2006</v>
      </c>
      <c r="J51" s="257">
        <v>236073.56099999999</v>
      </c>
      <c r="K51" s="7"/>
    </row>
    <row r="52" spans="1:11" s="216" customFormat="1" x14ac:dyDescent="0.25">
      <c r="A52" s="7" t="s">
        <v>2109</v>
      </c>
      <c r="B52" s="7" t="s">
        <v>689</v>
      </c>
      <c r="C52" s="7">
        <v>85521</v>
      </c>
      <c r="D52" s="255" t="s">
        <v>2110</v>
      </c>
      <c r="E52" s="319" t="s">
        <v>658</v>
      </c>
      <c r="F52" s="216" t="s">
        <v>94</v>
      </c>
      <c r="G52" s="216" t="s">
        <v>1200</v>
      </c>
      <c r="H52" s="7" t="s">
        <v>1354</v>
      </c>
      <c r="I52" s="257">
        <v>2006</v>
      </c>
      <c r="J52" s="257">
        <v>-750030.00699999998</v>
      </c>
      <c r="K52" s="7"/>
    </row>
    <row r="53" spans="1:11" s="216" customFormat="1" x14ac:dyDescent="0.25">
      <c r="A53" s="7" t="s">
        <v>2109</v>
      </c>
      <c r="B53" s="7" t="s">
        <v>689</v>
      </c>
      <c r="C53" s="7">
        <v>85521</v>
      </c>
      <c r="D53" s="255" t="s">
        <v>2110</v>
      </c>
      <c r="E53" s="319" t="s">
        <v>658</v>
      </c>
      <c r="F53" s="216" t="s">
        <v>94</v>
      </c>
      <c r="G53" s="216" t="s">
        <v>2111</v>
      </c>
      <c r="H53" s="7" t="s">
        <v>1354</v>
      </c>
      <c r="I53" s="257">
        <v>2006</v>
      </c>
      <c r="J53" s="257">
        <v>2556563.0780000002</v>
      </c>
      <c r="K53" s="7"/>
    </row>
    <row r="54" spans="1:11" s="216" customFormat="1" x14ac:dyDescent="0.25">
      <c r="A54" s="7" t="s">
        <v>2109</v>
      </c>
      <c r="B54" s="7" t="s">
        <v>689</v>
      </c>
      <c r="C54" s="7">
        <v>85521</v>
      </c>
      <c r="D54" s="255" t="s">
        <v>2110</v>
      </c>
      <c r="E54" s="319" t="s">
        <v>658</v>
      </c>
      <c r="F54" s="216" t="s">
        <v>94</v>
      </c>
      <c r="G54" s="216" t="s">
        <v>2112</v>
      </c>
      <c r="H54" s="7" t="s">
        <v>1354</v>
      </c>
      <c r="I54" s="257">
        <v>2006</v>
      </c>
      <c r="J54" s="257">
        <v>165286.75200000001</v>
      </c>
      <c r="K54" s="7"/>
    </row>
    <row r="55" spans="1:11" s="216" customFormat="1" x14ac:dyDescent="0.25">
      <c r="A55" s="7" t="s">
        <v>2109</v>
      </c>
      <c r="B55" s="7" t="s">
        <v>689</v>
      </c>
      <c r="C55" s="7">
        <v>85521</v>
      </c>
      <c r="D55" s="255" t="s">
        <v>2110</v>
      </c>
      <c r="E55" s="319" t="s">
        <v>658</v>
      </c>
      <c r="F55" s="216" t="s">
        <v>94</v>
      </c>
      <c r="G55" s="216" t="s">
        <v>1214</v>
      </c>
      <c r="H55" s="7" t="s">
        <v>1354</v>
      </c>
      <c r="I55" s="257">
        <v>2006</v>
      </c>
      <c r="J55" s="257">
        <v>2721849.83</v>
      </c>
      <c r="K55" s="7"/>
    </row>
    <row r="56" spans="1:11" s="7" customFormat="1" x14ac:dyDescent="0.25">
      <c r="A56" s="7" t="s">
        <v>2109</v>
      </c>
      <c r="B56" s="7" t="s">
        <v>689</v>
      </c>
      <c r="C56" s="7">
        <v>85521</v>
      </c>
      <c r="D56" s="255" t="s">
        <v>2110</v>
      </c>
      <c r="E56" s="319" t="s">
        <v>658</v>
      </c>
      <c r="F56" s="7" t="s">
        <v>828</v>
      </c>
      <c r="G56" s="7" t="s">
        <v>1198</v>
      </c>
      <c r="H56" s="7" t="s">
        <v>1354</v>
      </c>
      <c r="I56" s="257">
        <v>2007</v>
      </c>
      <c r="J56" s="257">
        <v>2352196.6660000002</v>
      </c>
    </row>
    <row r="57" spans="1:11" s="7" customFormat="1" x14ac:dyDescent="0.25">
      <c r="A57" s="7" t="s">
        <v>2109</v>
      </c>
      <c r="B57" s="7" t="s">
        <v>689</v>
      </c>
      <c r="C57" s="7">
        <v>85521</v>
      </c>
      <c r="D57" s="255" t="s">
        <v>2110</v>
      </c>
      <c r="E57" s="319" t="s">
        <v>658</v>
      </c>
      <c r="F57" s="7" t="s">
        <v>828</v>
      </c>
      <c r="G57" s="7" t="s">
        <v>1199</v>
      </c>
      <c r="H57" s="7" t="s">
        <v>1354</v>
      </c>
      <c r="I57" s="257">
        <v>2007</v>
      </c>
      <c r="J57" s="257">
        <v>56217.120999999999</v>
      </c>
    </row>
    <row r="58" spans="1:11" s="216" customFormat="1" x14ac:dyDescent="0.25">
      <c r="A58" s="7" t="s">
        <v>2109</v>
      </c>
      <c r="B58" s="7" t="s">
        <v>689</v>
      </c>
      <c r="C58" s="7">
        <v>85521</v>
      </c>
      <c r="D58" s="255" t="s">
        <v>2110</v>
      </c>
      <c r="E58" s="319" t="s">
        <v>658</v>
      </c>
      <c r="F58" s="7" t="s">
        <v>828</v>
      </c>
      <c r="G58" s="216" t="s">
        <v>1200</v>
      </c>
      <c r="H58" s="7" t="s">
        <v>1354</v>
      </c>
      <c r="I58" s="257">
        <v>2007</v>
      </c>
      <c r="J58" s="257">
        <v>-265958.51500000001</v>
      </c>
      <c r="K58" s="7"/>
    </row>
    <row r="59" spans="1:11" s="216" customFormat="1" x14ac:dyDescent="0.25">
      <c r="A59" s="7" t="s">
        <v>2109</v>
      </c>
      <c r="B59" s="7" t="s">
        <v>689</v>
      </c>
      <c r="C59" s="7">
        <v>85521</v>
      </c>
      <c r="D59" s="255" t="s">
        <v>2110</v>
      </c>
      <c r="E59" s="319" t="s">
        <v>658</v>
      </c>
      <c r="F59" s="7" t="s">
        <v>828</v>
      </c>
      <c r="G59" s="216" t="s">
        <v>2111</v>
      </c>
      <c r="H59" s="7" t="s">
        <v>1354</v>
      </c>
      <c r="I59" s="257">
        <v>2007</v>
      </c>
      <c r="J59" s="257">
        <v>2142455.273</v>
      </c>
      <c r="K59" s="7"/>
    </row>
    <row r="60" spans="1:11" s="216" customFormat="1" x14ac:dyDescent="0.25">
      <c r="A60" s="7" t="s">
        <v>2109</v>
      </c>
      <c r="B60" s="7" t="s">
        <v>689</v>
      </c>
      <c r="C60" s="7">
        <v>85521</v>
      </c>
      <c r="D60" s="255" t="s">
        <v>2110</v>
      </c>
      <c r="E60" s="319" t="s">
        <v>658</v>
      </c>
      <c r="F60" s="7" t="s">
        <v>828</v>
      </c>
      <c r="G60" s="216" t="s">
        <v>2112</v>
      </c>
      <c r="H60" s="7" t="s">
        <v>1354</v>
      </c>
      <c r="I60" s="257">
        <v>2007</v>
      </c>
      <c r="J60" s="257" t="s">
        <v>402</v>
      </c>
      <c r="K60" s="7"/>
    </row>
    <row r="61" spans="1:11" s="216" customFormat="1" x14ac:dyDescent="0.25">
      <c r="A61" s="7" t="s">
        <v>2109</v>
      </c>
      <c r="B61" s="7" t="s">
        <v>689</v>
      </c>
      <c r="C61" s="7">
        <v>85521</v>
      </c>
      <c r="D61" s="255" t="s">
        <v>2110</v>
      </c>
      <c r="E61" s="319" t="s">
        <v>658</v>
      </c>
      <c r="F61" s="7" t="s">
        <v>828</v>
      </c>
      <c r="G61" s="216" t="s">
        <v>1203</v>
      </c>
      <c r="H61" s="7" t="s">
        <v>1354</v>
      </c>
      <c r="I61" s="257">
        <v>2007</v>
      </c>
      <c r="J61" s="257">
        <v>2142455.2790000001</v>
      </c>
      <c r="K61" s="7"/>
    </row>
    <row r="62" spans="1:11" s="216" customFormat="1" x14ac:dyDescent="0.25">
      <c r="A62" s="7" t="s">
        <v>2109</v>
      </c>
      <c r="B62" s="7" t="s">
        <v>689</v>
      </c>
      <c r="C62" s="7">
        <v>85521</v>
      </c>
      <c r="D62" s="255" t="s">
        <v>2110</v>
      </c>
      <c r="E62" s="319" t="s">
        <v>658</v>
      </c>
      <c r="F62" s="216" t="s">
        <v>1204</v>
      </c>
      <c r="G62" s="216" t="s">
        <v>1205</v>
      </c>
      <c r="H62" s="7" t="s">
        <v>1354</v>
      </c>
      <c r="I62" s="257">
        <v>2007</v>
      </c>
      <c r="J62" s="257">
        <v>407066.81900000002</v>
      </c>
      <c r="K62" s="7"/>
    </row>
    <row r="63" spans="1:11" s="216" customFormat="1" x14ac:dyDescent="0.25">
      <c r="A63" s="7" t="s">
        <v>2109</v>
      </c>
      <c r="B63" s="7" t="s">
        <v>689</v>
      </c>
      <c r="C63" s="7">
        <v>85521</v>
      </c>
      <c r="D63" s="255" t="s">
        <v>2110</v>
      </c>
      <c r="E63" s="319" t="s">
        <v>658</v>
      </c>
      <c r="F63" s="216" t="s">
        <v>1204</v>
      </c>
      <c r="G63" s="216" t="s">
        <v>1199</v>
      </c>
      <c r="H63" s="7" t="s">
        <v>1354</v>
      </c>
      <c r="I63" s="257">
        <v>2007</v>
      </c>
      <c r="J63" s="257">
        <v>62654.762000000002</v>
      </c>
      <c r="K63" s="7"/>
    </row>
    <row r="64" spans="1:11" s="216" customFormat="1" x14ac:dyDescent="0.25">
      <c r="A64" s="7" t="s">
        <v>2109</v>
      </c>
      <c r="B64" s="7" t="s">
        <v>689</v>
      </c>
      <c r="C64" s="7">
        <v>85521</v>
      </c>
      <c r="D64" s="255" t="s">
        <v>2110</v>
      </c>
      <c r="E64" s="319" t="s">
        <v>658</v>
      </c>
      <c r="F64" s="216" t="s">
        <v>1204</v>
      </c>
      <c r="G64" s="216" t="s">
        <v>1200</v>
      </c>
      <c r="H64" s="7" t="s">
        <v>1354</v>
      </c>
      <c r="I64" s="257">
        <v>2007</v>
      </c>
      <c r="J64" s="257">
        <v>-272974.03200000001</v>
      </c>
      <c r="K64" s="7"/>
    </row>
    <row r="65" spans="1:11" s="216" customFormat="1" x14ac:dyDescent="0.25">
      <c r="A65" s="7" t="s">
        <v>2109</v>
      </c>
      <c r="B65" s="7" t="s">
        <v>689</v>
      </c>
      <c r="C65" s="7">
        <v>85521</v>
      </c>
      <c r="D65" s="255" t="s">
        <v>2110</v>
      </c>
      <c r="E65" s="319" t="s">
        <v>658</v>
      </c>
      <c r="F65" s="216" t="s">
        <v>1204</v>
      </c>
      <c r="G65" s="216" t="s">
        <v>2111</v>
      </c>
      <c r="H65" s="7" t="s">
        <v>1354</v>
      </c>
      <c r="I65" s="257">
        <v>2007</v>
      </c>
      <c r="J65" s="257">
        <v>196747.55</v>
      </c>
      <c r="K65" s="7"/>
    </row>
    <row r="66" spans="1:11" s="216" customFormat="1" x14ac:dyDescent="0.25">
      <c r="A66" s="7" t="s">
        <v>2109</v>
      </c>
      <c r="B66" s="7" t="s">
        <v>689</v>
      </c>
      <c r="C66" s="7">
        <v>85521</v>
      </c>
      <c r="D66" s="255" t="s">
        <v>2110</v>
      </c>
      <c r="E66" s="319" t="s">
        <v>658</v>
      </c>
      <c r="F66" s="216" t="s">
        <v>1204</v>
      </c>
      <c r="G66" s="216" t="s">
        <v>2112</v>
      </c>
      <c r="H66" s="7" t="s">
        <v>1354</v>
      </c>
      <c r="I66" s="257">
        <v>2007</v>
      </c>
      <c r="J66" s="257">
        <v>178291.45</v>
      </c>
      <c r="K66" s="7"/>
    </row>
    <row r="67" spans="1:11" s="216" customFormat="1" x14ac:dyDescent="0.25">
      <c r="A67" s="7" t="s">
        <v>2109</v>
      </c>
      <c r="B67" s="7" t="s">
        <v>689</v>
      </c>
      <c r="C67" s="7">
        <v>85521</v>
      </c>
      <c r="D67" s="255" t="s">
        <v>2110</v>
      </c>
      <c r="E67" s="319" t="s">
        <v>658</v>
      </c>
      <c r="F67" s="216" t="s">
        <v>1204</v>
      </c>
      <c r="G67" s="216" t="s">
        <v>1203</v>
      </c>
      <c r="H67" s="7" t="s">
        <v>1354</v>
      </c>
      <c r="I67" s="257">
        <v>2007</v>
      </c>
      <c r="J67" s="257">
        <v>375039</v>
      </c>
      <c r="K67" s="7"/>
    </row>
    <row r="68" spans="1:11" s="216" customFormat="1" x14ac:dyDescent="0.25">
      <c r="A68" s="7" t="s">
        <v>2109</v>
      </c>
      <c r="B68" s="7" t="s">
        <v>689</v>
      </c>
      <c r="C68" s="7">
        <v>85521</v>
      </c>
      <c r="D68" s="255" t="s">
        <v>2110</v>
      </c>
      <c r="E68" s="319" t="s">
        <v>658</v>
      </c>
      <c r="F68" s="216" t="s">
        <v>1207</v>
      </c>
      <c r="G68" s="216" t="s">
        <v>1208</v>
      </c>
      <c r="H68" s="7" t="s">
        <v>1354</v>
      </c>
      <c r="I68" s="257">
        <v>2007</v>
      </c>
      <c r="J68" s="257">
        <v>76207</v>
      </c>
      <c r="K68" s="7"/>
    </row>
    <row r="69" spans="1:11" s="216" customFormat="1" x14ac:dyDescent="0.25">
      <c r="A69" s="7" t="s">
        <v>2109</v>
      </c>
      <c r="B69" s="7" t="s">
        <v>689</v>
      </c>
      <c r="C69" s="7">
        <v>85521</v>
      </c>
      <c r="D69" s="255" t="s">
        <v>2110</v>
      </c>
      <c r="E69" s="319" t="s">
        <v>658</v>
      </c>
      <c r="F69" s="216" t="s">
        <v>1209</v>
      </c>
      <c r="G69" s="216" t="s">
        <v>1198</v>
      </c>
      <c r="H69" s="7" t="s">
        <v>1354</v>
      </c>
      <c r="I69" s="257">
        <v>2007</v>
      </c>
      <c r="J69" s="257">
        <v>6072.4809999999998</v>
      </c>
      <c r="K69" s="7"/>
    </row>
    <row r="70" spans="1:11" s="216" customFormat="1" x14ac:dyDescent="0.25">
      <c r="A70" s="7" t="s">
        <v>2109</v>
      </c>
      <c r="B70" s="7" t="s">
        <v>689</v>
      </c>
      <c r="C70" s="7">
        <v>85521</v>
      </c>
      <c r="D70" s="255" t="s">
        <v>2110</v>
      </c>
      <c r="E70" s="319" t="s">
        <v>658</v>
      </c>
      <c r="F70" s="216" t="s">
        <v>1209</v>
      </c>
      <c r="G70" s="216" t="s">
        <v>1199</v>
      </c>
      <c r="H70" s="7" t="s">
        <v>1354</v>
      </c>
      <c r="I70" s="257">
        <v>2007</v>
      </c>
      <c r="J70" s="257">
        <v>4596.6540000000005</v>
      </c>
      <c r="K70" s="7"/>
    </row>
    <row r="71" spans="1:11" s="216" customFormat="1" x14ac:dyDescent="0.25">
      <c r="A71" s="7" t="s">
        <v>2109</v>
      </c>
      <c r="B71" s="7" t="s">
        <v>689</v>
      </c>
      <c r="C71" s="7">
        <v>85521</v>
      </c>
      <c r="D71" s="255" t="s">
        <v>2110</v>
      </c>
      <c r="E71" s="319" t="s">
        <v>658</v>
      </c>
      <c r="F71" s="216" t="s">
        <v>1209</v>
      </c>
      <c r="G71" s="216" t="s">
        <v>1200</v>
      </c>
      <c r="H71" s="7" t="s">
        <v>1354</v>
      </c>
      <c r="I71" s="257">
        <v>2007</v>
      </c>
      <c r="J71" s="257">
        <v>-3843.1350000000002</v>
      </c>
      <c r="K71" s="7"/>
    </row>
    <row r="72" spans="1:11" s="216" customFormat="1" x14ac:dyDescent="0.25">
      <c r="A72" s="7" t="s">
        <v>2109</v>
      </c>
      <c r="B72" s="7" t="s">
        <v>689</v>
      </c>
      <c r="C72" s="7">
        <v>85521</v>
      </c>
      <c r="D72" s="255" t="s">
        <v>2110</v>
      </c>
      <c r="E72" s="319" t="s">
        <v>658</v>
      </c>
      <c r="F72" s="216" t="s">
        <v>1209</v>
      </c>
      <c r="G72" s="216" t="s">
        <v>1210</v>
      </c>
      <c r="H72" s="7" t="s">
        <v>1354</v>
      </c>
      <c r="I72" s="257">
        <v>2007</v>
      </c>
      <c r="J72" s="257">
        <v>6826</v>
      </c>
      <c r="K72" s="7"/>
    </row>
    <row r="73" spans="1:11" s="216" customFormat="1" x14ac:dyDescent="0.25">
      <c r="A73" s="7" t="s">
        <v>2109</v>
      </c>
      <c r="B73" s="7" t="s">
        <v>689</v>
      </c>
      <c r="C73" s="7">
        <v>85521</v>
      </c>
      <c r="D73" s="255" t="s">
        <v>2110</v>
      </c>
      <c r="E73" s="319" t="s">
        <v>658</v>
      </c>
      <c r="F73" s="216" t="s">
        <v>1211</v>
      </c>
      <c r="G73" s="216" t="s">
        <v>1198</v>
      </c>
      <c r="H73" s="7" t="s">
        <v>1354</v>
      </c>
      <c r="I73" s="257">
        <v>2007</v>
      </c>
      <c r="J73" s="257">
        <v>325627.70699999999</v>
      </c>
      <c r="K73" s="7"/>
    </row>
    <row r="74" spans="1:11" s="216" customFormat="1" x14ac:dyDescent="0.25">
      <c r="A74" s="7" t="s">
        <v>2109</v>
      </c>
      <c r="B74" s="7" t="s">
        <v>689</v>
      </c>
      <c r="C74" s="7">
        <v>85521</v>
      </c>
      <c r="D74" s="255" t="s">
        <v>2110</v>
      </c>
      <c r="E74" s="319" t="s">
        <v>658</v>
      </c>
      <c r="F74" s="216" t="s">
        <v>1211</v>
      </c>
      <c r="G74" s="216" t="s">
        <v>1199</v>
      </c>
      <c r="H74" s="7" t="s">
        <v>1354</v>
      </c>
      <c r="I74" s="257">
        <v>2007</v>
      </c>
      <c r="J74" s="257">
        <v>119462.64</v>
      </c>
      <c r="K74" s="7"/>
    </row>
    <row r="75" spans="1:11" s="216" customFormat="1" x14ac:dyDescent="0.25">
      <c r="A75" s="7" t="s">
        <v>2109</v>
      </c>
      <c r="B75" s="7" t="s">
        <v>689</v>
      </c>
      <c r="C75" s="7">
        <v>85521</v>
      </c>
      <c r="D75" s="255" t="s">
        <v>2110</v>
      </c>
      <c r="E75" s="319" t="s">
        <v>658</v>
      </c>
      <c r="F75" s="216" t="s">
        <v>1211</v>
      </c>
      <c r="G75" s="216" t="s">
        <v>1200</v>
      </c>
      <c r="H75" s="7" t="s">
        <v>1354</v>
      </c>
      <c r="I75" s="257">
        <v>2007</v>
      </c>
      <c r="J75" s="257">
        <v>-316544.299</v>
      </c>
      <c r="K75" s="7"/>
    </row>
    <row r="76" spans="1:11" s="216" customFormat="1" x14ac:dyDescent="0.25">
      <c r="A76" s="7" t="s">
        <v>2109</v>
      </c>
      <c r="B76" s="7" t="s">
        <v>689</v>
      </c>
      <c r="C76" s="7">
        <v>85521</v>
      </c>
      <c r="D76" s="255" t="s">
        <v>2110</v>
      </c>
      <c r="E76" s="319" t="s">
        <v>658</v>
      </c>
      <c r="F76" s="216" t="s">
        <v>1211</v>
      </c>
      <c r="G76" s="216" t="s">
        <v>1212</v>
      </c>
      <c r="H76" s="7" t="s">
        <v>1354</v>
      </c>
      <c r="I76" s="257">
        <v>2007</v>
      </c>
      <c r="J76" s="257">
        <v>128546.049</v>
      </c>
      <c r="K76" s="7"/>
    </row>
    <row r="77" spans="1:11" s="216" customFormat="1" x14ac:dyDescent="0.25">
      <c r="A77" s="7" t="s">
        <v>2109</v>
      </c>
      <c r="B77" s="7" t="s">
        <v>689</v>
      </c>
      <c r="C77" s="7">
        <v>85521</v>
      </c>
      <c r="D77" s="255" t="s">
        <v>2110</v>
      </c>
      <c r="E77" s="319" t="s">
        <v>658</v>
      </c>
      <c r="F77" s="216" t="s">
        <v>94</v>
      </c>
      <c r="G77" s="216" t="s">
        <v>1213</v>
      </c>
      <c r="H77" s="7" t="s">
        <v>1354</v>
      </c>
      <c r="I77" s="257">
        <v>2007</v>
      </c>
      <c r="J77" s="257">
        <v>3167170.673</v>
      </c>
      <c r="K77" s="7"/>
    </row>
    <row r="78" spans="1:11" s="216" customFormat="1" x14ac:dyDescent="0.25">
      <c r="A78" s="7" t="s">
        <v>2109</v>
      </c>
      <c r="B78" s="7" t="s">
        <v>689</v>
      </c>
      <c r="C78" s="7">
        <v>85521</v>
      </c>
      <c r="D78" s="255" t="s">
        <v>2110</v>
      </c>
      <c r="E78" s="319" t="s">
        <v>658</v>
      </c>
      <c r="F78" s="216" t="s">
        <v>94</v>
      </c>
      <c r="G78" s="216" t="s">
        <v>1199</v>
      </c>
      <c r="H78" s="7" t="s">
        <v>1354</v>
      </c>
      <c r="I78" s="257">
        <v>2007</v>
      </c>
      <c r="J78" s="257">
        <v>242931.179</v>
      </c>
      <c r="K78" s="7"/>
    </row>
    <row r="79" spans="1:11" s="216" customFormat="1" x14ac:dyDescent="0.25">
      <c r="A79" s="7" t="s">
        <v>2109</v>
      </c>
      <c r="B79" s="7" t="s">
        <v>689</v>
      </c>
      <c r="C79" s="7">
        <v>85521</v>
      </c>
      <c r="D79" s="255" t="s">
        <v>2110</v>
      </c>
      <c r="E79" s="319" t="s">
        <v>658</v>
      </c>
      <c r="F79" s="216" t="s">
        <v>94</v>
      </c>
      <c r="G79" s="216" t="s">
        <v>1200</v>
      </c>
      <c r="H79" s="7" t="s">
        <v>1354</v>
      </c>
      <c r="I79" s="257">
        <v>2007</v>
      </c>
      <c r="J79" s="257">
        <v>-859319.98</v>
      </c>
      <c r="K79" s="7"/>
    </row>
    <row r="80" spans="1:11" s="216" customFormat="1" x14ac:dyDescent="0.25">
      <c r="A80" s="7" t="s">
        <v>2109</v>
      </c>
      <c r="B80" s="7" t="s">
        <v>689</v>
      </c>
      <c r="C80" s="7">
        <v>85521</v>
      </c>
      <c r="D80" s="255" t="s">
        <v>2110</v>
      </c>
      <c r="E80" s="319" t="s">
        <v>658</v>
      </c>
      <c r="F80" s="216" t="s">
        <v>94</v>
      </c>
      <c r="G80" s="216" t="s">
        <v>2111</v>
      </c>
      <c r="H80" s="7" t="s">
        <v>1354</v>
      </c>
      <c r="I80" s="257">
        <v>2007</v>
      </c>
      <c r="J80" s="257">
        <v>2550781.872</v>
      </c>
      <c r="K80" s="7"/>
    </row>
    <row r="81" spans="1:11" s="216" customFormat="1" x14ac:dyDescent="0.25">
      <c r="A81" s="7" t="s">
        <v>2109</v>
      </c>
      <c r="B81" s="7" t="s">
        <v>689</v>
      </c>
      <c r="C81" s="7">
        <v>85521</v>
      </c>
      <c r="D81" s="255" t="s">
        <v>2110</v>
      </c>
      <c r="E81" s="319" t="s">
        <v>658</v>
      </c>
      <c r="F81" s="216" t="s">
        <v>94</v>
      </c>
      <c r="G81" s="216" t="s">
        <v>2112</v>
      </c>
      <c r="H81" s="7" t="s">
        <v>1354</v>
      </c>
      <c r="I81" s="257">
        <v>2007</v>
      </c>
      <c r="J81" s="257">
        <v>178291.45</v>
      </c>
      <c r="K81" s="7"/>
    </row>
    <row r="82" spans="1:11" s="216" customFormat="1" x14ac:dyDescent="0.25">
      <c r="A82" s="7" t="s">
        <v>2109</v>
      </c>
      <c r="B82" s="7" t="s">
        <v>689</v>
      </c>
      <c r="C82" s="7">
        <v>85521</v>
      </c>
      <c r="D82" s="255" t="s">
        <v>2110</v>
      </c>
      <c r="E82" s="319" t="s">
        <v>658</v>
      </c>
      <c r="F82" s="216" t="s">
        <v>94</v>
      </c>
      <c r="G82" s="216" t="s">
        <v>1214</v>
      </c>
      <c r="H82" s="7" t="s">
        <v>1354</v>
      </c>
      <c r="I82" s="257">
        <v>2007</v>
      </c>
      <c r="J82" s="257">
        <v>2729073.3220000002</v>
      </c>
      <c r="K82" s="7"/>
    </row>
    <row r="83" spans="1:11" s="7" customFormat="1" x14ac:dyDescent="0.25">
      <c r="A83" s="7" t="s">
        <v>2109</v>
      </c>
      <c r="B83" s="7" t="s">
        <v>689</v>
      </c>
      <c r="C83" s="7">
        <v>85521</v>
      </c>
      <c r="D83" s="255" t="s">
        <v>2110</v>
      </c>
      <c r="E83" s="319" t="s">
        <v>658</v>
      </c>
      <c r="F83" s="7" t="s">
        <v>828</v>
      </c>
      <c r="G83" s="7" t="s">
        <v>1198</v>
      </c>
      <c r="H83" s="7" t="s">
        <v>1354</v>
      </c>
      <c r="I83" s="257">
        <v>2008</v>
      </c>
      <c r="J83" s="257">
        <v>2323728.0589999999</v>
      </c>
    </row>
    <row r="84" spans="1:11" s="7" customFormat="1" x14ac:dyDescent="0.25">
      <c r="A84" s="7" t="s">
        <v>2109</v>
      </c>
      <c r="B84" s="7" t="s">
        <v>689</v>
      </c>
      <c r="C84" s="7">
        <v>85521</v>
      </c>
      <c r="D84" s="255" t="s">
        <v>2110</v>
      </c>
      <c r="E84" s="319" t="s">
        <v>658</v>
      </c>
      <c r="F84" s="7" t="s">
        <v>828</v>
      </c>
      <c r="G84" s="7" t="s">
        <v>1199</v>
      </c>
      <c r="H84" s="7" t="s">
        <v>1354</v>
      </c>
      <c r="I84" s="257">
        <v>2008</v>
      </c>
      <c r="J84" s="257">
        <v>55276.860999999997</v>
      </c>
    </row>
    <row r="85" spans="1:11" s="216" customFormat="1" x14ac:dyDescent="0.25">
      <c r="A85" s="7" t="s">
        <v>2109</v>
      </c>
      <c r="B85" s="7" t="s">
        <v>689</v>
      </c>
      <c r="C85" s="7">
        <v>85521</v>
      </c>
      <c r="D85" s="255" t="s">
        <v>2110</v>
      </c>
      <c r="E85" s="319" t="s">
        <v>658</v>
      </c>
      <c r="F85" s="7" t="s">
        <v>828</v>
      </c>
      <c r="G85" s="216" t="s">
        <v>1200</v>
      </c>
      <c r="H85" s="7" t="s">
        <v>1354</v>
      </c>
      <c r="I85" s="257">
        <v>2008</v>
      </c>
      <c r="J85" s="257">
        <v>-268816.69099999999</v>
      </c>
      <c r="K85" s="7"/>
    </row>
    <row r="86" spans="1:11" s="216" customFormat="1" x14ac:dyDescent="0.25">
      <c r="A86" s="7" t="s">
        <v>2109</v>
      </c>
      <c r="B86" s="7" t="s">
        <v>689</v>
      </c>
      <c r="C86" s="7">
        <v>85521</v>
      </c>
      <c r="D86" s="255" t="s">
        <v>2110</v>
      </c>
      <c r="E86" s="319" t="s">
        <v>658</v>
      </c>
      <c r="F86" s="7" t="s">
        <v>828</v>
      </c>
      <c r="G86" s="216" t="s">
        <v>2111</v>
      </c>
      <c r="H86" s="7" t="s">
        <v>1354</v>
      </c>
      <c r="I86" s="257">
        <v>2008</v>
      </c>
      <c r="J86" s="257">
        <v>2110188.2289999998</v>
      </c>
      <c r="K86" s="7"/>
    </row>
    <row r="87" spans="1:11" s="216" customFormat="1" x14ac:dyDescent="0.25">
      <c r="A87" s="7" t="s">
        <v>2109</v>
      </c>
      <c r="B87" s="7" t="s">
        <v>689</v>
      </c>
      <c r="C87" s="7">
        <v>85521</v>
      </c>
      <c r="D87" s="255" t="s">
        <v>2110</v>
      </c>
      <c r="E87" s="319" t="s">
        <v>658</v>
      </c>
      <c r="F87" s="7" t="s">
        <v>828</v>
      </c>
      <c r="G87" s="216" t="s">
        <v>2112</v>
      </c>
      <c r="H87" s="7" t="s">
        <v>1354</v>
      </c>
      <c r="I87" s="257">
        <v>2008</v>
      </c>
      <c r="J87" s="257" t="s">
        <v>402</v>
      </c>
      <c r="K87" s="7"/>
    </row>
    <row r="88" spans="1:11" s="216" customFormat="1" x14ac:dyDescent="0.25">
      <c r="A88" s="7" t="s">
        <v>2109</v>
      </c>
      <c r="B88" s="7" t="s">
        <v>689</v>
      </c>
      <c r="C88" s="7">
        <v>85521</v>
      </c>
      <c r="D88" s="255" t="s">
        <v>2110</v>
      </c>
      <c r="E88" s="319" t="s">
        <v>658</v>
      </c>
      <c r="F88" s="7" t="s">
        <v>828</v>
      </c>
      <c r="G88" s="216" t="s">
        <v>1203</v>
      </c>
      <c r="H88" s="7" t="s">
        <v>1354</v>
      </c>
      <c r="I88" s="257">
        <v>2008</v>
      </c>
      <c r="J88" s="257">
        <v>2110188.23</v>
      </c>
      <c r="K88" s="7"/>
    </row>
    <row r="89" spans="1:11" s="216" customFormat="1" x14ac:dyDescent="0.25">
      <c r="A89" s="7" t="s">
        <v>2109</v>
      </c>
      <c r="B89" s="7" t="s">
        <v>689</v>
      </c>
      <c r="C89" s="7">
        <v>85521</v>
      </c>
      <c r="D89" s="255" t="s">
        <v>2110</v>
      </c>
      <c r="E89" s="319" t="s">
        <v>658</v>
      </c>
      <c r="F89" s="216" t="s">
        <v>1204</v>
      </c>
      <c r="G89" s="216" t="s">
        <v>1205</v>
      </c>
      <c r="H89" s="7" t="s">
        <v>1354</v>
      </c>
      <c r="I89" s="257">
        <v>2008</v>
      </c>
      <c r="J89" s="257">
        <v>407974.16200000001</v>
      </c>
      <c r="K89" s="7"/>
    </row>
    <row r="90" spans="1:11" s="216" customFormat="1" x14ac:dyDescent="0.25">
      <c r="A90" s="7" t="s">
        <v>2109</v>
      </c>
      <c r="B90" s="7" t="s">
        <v>689</v>
      </c>
      <c r="C90" s="7">
        <v>85521</v>
      </c>
      <c r="D90" s="255" t="s">
        <v>2110</v>
      </c>
      <c r="E90" s="319" t="s">
        <v>658</v>
      </c>
      <c r="F90" s="216" t="s">
        <v>1204</v>
      </c>
      <c r="G90" s="216" t="s">
        <v>1199</v>
      </c>
      <c r="H90" s="7" t="s">
        <v>1354</v>
      </c>
      <c r="I90" s="257">
        <v>2008</v>
      </c>
      <c r="J90" s="257">
        <v>67358.922000000006</v>
      </c>
      <c r="K90" s="7"/>
    </row>
    <row r="91" spans="1:11" s="216" customFormat="1" x14ac:dyDescent="0.25">
      <c r="A91" s="7" t="s">
        <v>2109</v>
      </c>
      <c r="B91" s="7" t="s">
        <v>689</v>
      </c>
      <c r="C91" s="7">
        <v>85521</v>
      </c>
      <c r="D91" s="255" t="s">
        <v>2110</v>
      </c>
      <c r="E91" s="319" t="s">
        <v>658</v>
      </c>
      <c r="F91" s="216" t="s">
        <v>1204</v>
      </c>
      <c r="G91" s="216" t="s">
        <v>1200</v>
      </c>
      <c r="H91" s="7" t="s">
        <v>1354</v>
      </c>
      <c r="I91" s="257">
        <v>2008</v>
      </c>
      <c r="J91" s="257">
        <v>-274871.49800000002</v>
      </c>
      <c r="K91" s="7"/>
    </row>
    <row r="92" spans="1:11" s="216" customFormat="1" x14ac:dyDescent="0.25">
      <c r="A92" s="7" t="s">
        <v>2109</v>
      </c>
      <c r="B92" s="7" t="s">
        <v>689</v>
      </c>
      <c r="C92" s="7">
        <v>85521</v>
      </c>
      <c r="D92" s="255" t="s">
        <v>2110</v>
      </c>
      <c r="E92" s="319" t="s">
        <v>658</v>
      </c>
      <c r="F92" s="216" t="s">
        <v>1204</v>
      </c>
      <c r="G92" s="216" t="s">
        <v>2111</v>
      </c>
      <c r="H92" s="7" t="s">
        <v>1354</v>
      </c>
      <c r="I92" s="257">
        <v>2008</v>
      </c>
      <c r="J92" s="257">
        <v>200461.587</v>
      </c>
      <c r="K92" s="7"/>
    </row>
    <row r="93" spans="1:11" s="216" customFormat="1" x14ac:dyDescent="0.25">
      <c r="A93" s="7" t="s">
        <v>2109</v>
      </c>
      <c r="B93" s="7" t="s">
        <v>689</v>
      </c>
      <c r="C93" s="7">
        <v>85521</v>
      </c>
      <c r="D93" s="255" t="s">
        <v>2110</v>
      </c>
      <c r="E93" s="319" t="s">
        <v>658</v>
      </c>
      <c r="F93" s="216" t="s">
        <v>1204</v>
      </c>
      <c r="G93" s="216" t="s">
        <v>2112</v>
      </c>
      <c r="H93" s="7" t="s">
        <v>1354</v>
      </c>
      <c r="I93" s="257">
        <v>2008</v>
      </c>
      <c r="J93" s="257">
        <v>178522.413</v>
      </c>
      <c r="K93" s="7"/>
    </row>
    <row r="94" spans="1:11" s="216" customFormat="1" x14ac:dyDescent="0.25">
      <c r="A94" s="7" t="s">
        <v>2109</v>
      </c>
      <c r="B94" s="7" t="s">
        <v>689</v>
      </c>
      <c r="C94" s="7">
        <v>85521</v>
      </c>
      <c r="D94" s="255" t="s">
        <v>2110</v>
      </c>
      <c r="E94" s="319" t="s">
        <v>658</v>
      </c>
      <c r="F94" s="216" t="s">
        <v>1204</v>
      </c>
      <c r="G94" s="216" t="s">
        <v>1203</v>
      </c>
      <c r="H94" s="7" t="s">
        <v>1354</v>
      </c>
      <c r="I94" s="257">
        <v>2008</v>
      </c>
      <c r="J94" s="257">
        <v>378984</v>
      </c>
      <c r="K94" s="7"/>
    </row>
    <row r="95" spans="1:11" s="216" customFormat="1" x14ac:dyDescent="0.25">
      <c r="A95" s="7" t="s">
        <v>2109</v>
      </c>
      <c r="B95" s="7" t="s">
        <v>689</v>
      </c>
      <c r="C95" s="7">
        <v>85521</v>
      </c>
      <c r="D95" s="255" t="s">
        <v>2110</v>
      </c>
      <c r="E95" s="319" t="s">
        <v>658</v>
      </c>
      <c r="F95" s="216" t="s">
        <v>1207</v>
      </c>
      <c r="G95" s="216" t="s">
        <v>1208</v>
      </c>
      <c r="H95" s="7" t="s">
        <v>1354</v>
      </c>
      <c r="I95" s="257">
        <v>2008</v>
      </c>
      <c r="J95" s="257">
        <v>76116</v>
      </c>
      <c r="K95" s="7"/>
    </row>
    <row r="96" spans="1:11" s="216" customFormat="1" x14ac:dyDescent="0.25">
      <c r="A96" s="7" t="s">
        <v>2109</v>
      </c>
      <c r="B96" s="7" t="s">
        <v>689</v>
      </c>
      <c r="C96" s="7">
        <v>85521</v>
      </c>
      <c r="D96" s="255" t="s">
        <v>2110</v>
      </c>
      <c r="E96" s="319" t="s">
        <v>658</v>
      </c>
      <c r="F96" s="216" t="s">
        <v>1209</v>
      </c>
      <c r="G96" s="216" t="s">
        <v>1198</v>
      </c>
      <c r="H96" s="7" t="s">
        <v>1354</v>
      </c>
      <c r="I96" s="257">
        <v>2008</v>
      </c>
      <c r="J96" s="257">
        <v>8962.9240000000009</v>
      </c>
      <c r="K96" s="7"/>
    </row>
    <row r="97" spans="1:11" s="216" customFormat="1" x14ac:dyDescent="0.25">
      <c r="A97" s="7" t="s">
        <v>2109</v>
      </c>
      <c r="B97" s="7" t="s">
        <v>689</v>
      </c>
      <c r="C97" s="7">
        <v>85521</v>
      </c>
      <c r="D97" s="255" t="s">
        <v>2110</v>
      </c>
      <c r="E97" s="319" t="s">
        <v>658</v>
      </c>
      <c r="F97" s="216" t="s">
        <v>1209</v>
      </c>
      <c r="G97" s="216" t="s">
        <v>1199</v>
      </c>
      <c r="H97" s="7" t="s">
        <v>1354</v>
      </c>
      <c r="I97" s="257">
        <v>2008</v>
      </c>
      <c r="J97" s="257">
        <v>3640.0059999999999</v>
      </c>
      <c r="K97" s="7"/>
    </row>
    <row r="98" spans="1:11" s="216" customFormat="1" x14ac:dyDescent="0.25">
      <c r="A98" s="7" t="s">
        <v>2109</v>
      </c>
      <c r="B98" s="7" t="s">
        <v>689</v>
      </c>
      <c r="C98" s="7">
        <v>85521</v>
      </c>
      <c r="D98" s="255" t="s">
        <v>2110</v>
      </c>
      <c r="E98" s="319" t="s">
        <v>658</v>
      </c>
      <c r="F98" s="216" t="s">
        <v>1209</v>
      </c>
      <c r="G98" s="216" t="s">
        <v>1200</v>
      </c>
      <c r="H98" s="7" t="s">
        <v>1354</v>
      </c>
      <c r="I98" s="257">
        <v>2008</v>
      </c>
      <c r="J98" s="257">
        <v>-7176.93</v>
      </c>
      <c r="K98" s="7"/>
    </row>
    <row r="99" spans="1:11" s="216" customFormat="1" x14ac:dyDescent="0.25">
      <c r="A99" s="7" t="s">
        <v>2109</v>
      </c>
      <c r="B99" s="7" t="s">
        <v>689</v>
      </c>
      <c r="C99" s="7">
        <v>85521</v>
      </c>
      <c r="D99" s="255" t="s">
        <v>2110</v>
      </c>
      <c r="E99" s="319" t="s">
        <v>658</v>
      </c>
      <c r="F99" s="216" t="s">
        <v>1209</v>
      </c>
      <c r="G99" s="216" t="s">
        <v>1210</v>
      </c>
      <c r="H99" s="7" t="s">
        <v>1354</v>
      </c>
      <c r="I99" s="257">
        <v>2008</v>
      </c>
      <c r="J99" s="257">
        <v>5426</v>
      </c>
      <c r="K99" s="7"/>
    </row>
    <row r="100" spans="1:11" s="216" customFormat="1" x14ac:dyDescent="0.25">
      <c r="A100" s="7" t="s">
        <v>2109</v>
      </c>
      <c r="B100" s="7" t="s">
        <v>689</v>
      </c>
      <c r="C100" s="7">
        <v>85521</v>
      </c>
      <c r="D100" s="255" t="s">
        <v>2110</v>
      </c>
      <c r="E100" s="319" t="s">
        <v>658</v>
      </c>
      <c r="F100" s="216" t="s">
        <v>1211</v>
      </c>
      <c r="G100" s="216" t="s">
        <v>1198</v>
      </c>
      <c r="H100" s="7" t="s">
        <v>1354</v>
      </c>
      <c r="I100" s="257">
        <v>2008</v>
      </c>
      <c r="J100" s="257">
        <v>362459.29499999998</v>
      </c>
      <c r="K100" s="7"/>
    </row>
    <row r="101" spans="1:11" s="216" customFormat="1" x14ac:dyDescent="0.25">
      <c r="A101" s="7" t="s">
        <v>2109</v>
      </c>
      <c r="B101" s="7" t="s">
        <v>689</v>
      </c>
      <c r="C101" s="7">
        <v>85521</v>
      </c>
      <c r="D101" s="255" t="s">
        <v>2110</v>
      </c>
      <c r="E101" s="319" t="s">
        <v>658</v>
      </c>
      <c r="F101" s="216" t="s">
        <v>1211</v>
      </c>
      <c r="G101" s="216" t="s">
        <v>1199</v>
      </c>
      <c r="H101" s="7" t="s">
        <v>1354</v>
      </c>
      <c r="I101" s="257">
        <v>2008</v>
      </c>
      <c r="J101" s="257">
        <v>113573.428</v>
      </c>
      <c r="K101" s="7"/>
    </row>
    <row r="102" spans="1:11" s="216" customFormat="1" x14ac:dyDescent="0.25">
      <c r="A102" s="7" t="s">
        <v>2109</v>
      </c>
      <c r="B102" s="7" t="s">
        <v>689</v>
      </c>
      <c r="C102" s="7">
        <v>85521</v>
      </c>
      <c r="D102" s="255" t="s">
        <v>2110</v>
      </c>
      <c r="E102" s="319" t="s">
        <v>658</v>
      </c>
      <c r="F102" s="216" t="s">
        <v>1211</v>
      </c>
      <c r="G102" s="216" t="s">
        <v>1200</v>
      </c>
      <c r="H102" s="7" t="s">
        <v>1354</v>
      </c>
      <c r="I102" s="257">
        <v>2008</v>
      </c>
      <c r="J102" s="257">
        <v>-351588.61599999998</v>
      </c>
      <c r="K102" s="7"/>
    </row>
    <row r="103" spans="1:11" s="216" customFormat="1" x14ac:dyDescent="0.25">
      <c r="A103" s="7" t="s">
        <v>2109</v>
      </c>
      <c r="B103" s="7" t="s">
        <v>689</v>
      </c>
      <c r="C103" s="7">
        <v>85521</v>
      </c>
      <c r="D103" s="255" t="s">
        <v>2110</v>
      </c>
      <c r="E103" s="319" t="s">
        <v>658</v>
      </c>
      <c r="F103" s="216" t="s">
        <v>1211</v>
      </c>
      <c r="G103" s="216" t="s">
        <v>1212</v>
      </c>
      <c r="H103" s="7" t="s">
        <v>1354</v>
      </c>
      <c r="I103" s="257">
        <v>2008</v>
      </c>
      <c r="J103" s="257">
        <v>124444.10799999999</v>
      </c>
      <c r="K103" s="7"/>
    </row>
    <row r="104" spans="1:11" s="216" customFormat="1" x14ac:dyDescent="0.25">
      <c r="A104" s="7" t="s">
        <v>2109</v>
      </c>
      <c r="B104" s="7" t="s">
        <v>689</v>
      </c>
      <c r="C104" s="7">
        <v>85521</v>
      </c>
      <c r="D104" s="255" t="s">
        <v>2110</v>
      </c>
      <c r="E104" s="319" t="s">
        <v>658</v>
      </c>
      <c r="F104" s="216" t="s">
        <v>94</v>
      </c>
      <c r="G104" s="216" t="s">
        <v>1213</v>
      </c>
      <c r="H104" s="7" t="s">
        <v>1354</v>
      </c>
      <c r="I104" s="257">
        <v>2008</v>
      </c>
      <c r="J104" s="257">
        <v>3179240.44</v>
      </c>
      <c r="K104" s="7"/>
    </row>
    <row r="105" spans="1:11" s="216" customFormat="1" x14ac:dyDescent="0.25">
      <c r="A105" s="7" t="s">
        <v>2109</v>
      </c>
      <c r="B105" s="7" t="s">
        <v>689</v>
      </c>
      <c r="C105" s="7">
        <v>85521</v>
      </c>
      <c r="D105" s="255" t="s">
        <v>2110</v>
      </c>
      <c r="E105" s="319" t="s">
        <v>658</v>
      </c>
      <c r="F105" s="216" t="s">
        <v>94</v>
      </c>
      <c r="G105" s="216" t="s">
        <v>1199</v>
      </c>
      <c r="H105" s="7" t="s">
        <v>1354</v>
      </c>
      <c r="I105" s="257">
        <v>2008</v>
      </c>
      <c r="J105" s="257">
        <v>239849.21799999999</v>
      </c>
      <c r="K105" s="7"/>
    </row>
    <row r="106" spans="1:11" s="216" customFormat="1" x14ac:dyDescent="0.25">
      <c r="A106" s="7" t="s">
        <v>2109</v>
      </c>
      <c r="B106" s="7" t="s">
        <v>689</v>
      </c>
      <c r="C106" s="7">
        <v>85521</v>
      </c>
      <c r="D106" s="255" t="s">
        <v>2110</v>
      </c>
      <c r="E106" s="319" t="s">
        <v>658</v>
      </c>
      <c r="F106" s="216" t="s">
        <v>94</v>
      </c>
      <c r="G106" s="216" t="s">
        <v>1200</v>
      </c>
      <c r="H106" s="7" t="s">
        <v>1354</v>
      </c>
      <c r="I106" s="257">
        <v>2008</v>
      </c>
      <c r="J106" s="257">
        <v>-902453.73400000005</v>
      </c>
      <c r="K106" s="7"/>
    </row>
    <row r="107" spans="1:11" s="216" customFormat="1" x14ac:dyDescent="0.25">
      <c r="A107" s="7" t="s">
        <v>2109</v>
      </c>
      <c r="B107" s="7" t="s">
        <v>689</v>
      </c>
      <c r="C107" s="7">
        <v>85521</v>
      </c>
      <c r="D107" s="255" t="s">
        <v>2110</v>
      </c>
      <c r="E107" s="319" t="s">
        <v>658</v>
      </c>
      <c r="F107" s="216" t="s">
        <v>94</v>
      </c>
      <c r="G107" s="216" t="s">
        <v>2111</v>
      </c>
      <c r="H107" s="7" t="s">
        <v>1354</v>
      </c>
      <c r="I107" s="257">
        <v>2008</v>
      </c>
      <c r="J107" s="257">
        <v>2516635.923</v>
      </c>
      <c r="K107" s="7"/>
    </row>
    <row r="108" spans="1:11" s="216" customFormat="1" x14ac:dyDescent="0.25">
      <c r="A108" s="7" t="s">
        <v>2109</v>
      </c>
      <c r="B108" s="7" t="s">
        <v>689</v>
      </c>
      <c r="C108" s="7">
        <v>85521</v>
      </c>
      <c r="D108" s="255" t="s">
        <v>2110</v>
      </c>
      <c r="E108" s="319" t="s">
        <v>658</v>
      </c>
      <c r="F108" s="216" t="s">
        <v>94</v>
      </c>
      <c r="G108" s="216" t="s">
        <v>2112</v>
      </c>
      <c r="H108" s="7" t="s">
        <v>1354</v>
      </c>
      <c r="I108" s="257">
        <v>2008</v>
      </c>
      <c r="J108" s="257">
        <v>178522.413</v>
      </c>
      <c r="K108" s="7"/>
    </row>
    <row r="109" spans="1:11" s="216" customFormat="1" x14ac:dyDescent="0.25">
      <c r="A109" s="7" t="s">
        <v>2109</v>
      </c>
      <c r="B109" s="7" t="s">
        <v>689</v>
      </c>
      <c r="C109" s="7">
        <v>85521</v>
      </c>
      <c r="D109" s="255" t="s">
        <v>2110</v>
      </c>
      <c r="E109" s="319" t="s">
        <v>658</v>
      </c>
      <c r="F109" s="216" t="s">
        <v>94</v>
      </c>
      <c r="G109" s="216" t="s">
        <v>1214</v>
      </c>
      <c r="H109" s="7" t="s">
        <v>1354</v>
      </c>
      <c r="I109" s="257">
        <v>2008</v>
      </c>
      <c r="J109" s="257">
        <v>2695158.3360000001</v>
      </c>
      <c r="K109" s="7"/>
    </row>
    <row r="110" spans="1:11" s="7" customFormat="1" x14ac:dyDescent="0.25">
      <c r="A110" s="7" t="s">
        <v>2109</v>
      </c>
      <c r="B110" s="7" t="s">
        <v>689</v>
      </c>
      <c r="C110" s="7">
        <v>85521</v>
      </c>
      <c r="D110" s="255" t="s">
        <v>2110</v>
      </c>
      <c r="E110" s="319" t="s">
        <v>658</v>
      </c>
      <c r="F110" s="7" t="s">
        <v>828</v>
      </c>
      <c r="G110" s="7" t="s">
        <v>1198</v>
      </c>
      <c r="H110" s="7" t="s">
        <v>1354</v>
      </c>
      <c r="I110" s="257">
        <v>2009</v>
      </c>
      <c r="J110" s="257">
        <v>2299843.8029999998</v>
      </c>
    </row>
    <row r="111" spans="1:11" s="7" customFormat="1" x14ac:dyDescent="0.25">
      <c r="A111" s="7" t="s">
        <v>2109</v>
      </c>
      <c r="B111" s="7" t="s">
        <v>689</v>
      </c>
      <c r="C111" s="7">
        <v>85521</v>
      </c>
      <c r="D111" s="255" t="s">
        <v>2110</v>
      </c>
      <c r="E111" s="319" t="s">
        <v>658</v>
      </c>
      <c r="F111" s="7" t="s">
        <v>828</v>
      </c>
      <c r="G111" s="7" t="s">
        <v>1199</v>
      </c>
      <c r="H111" s="7" t="s">
        <v>1354</v>
      </c>
      <c r="I111" s="257">
        <v>2009</v>
      </c>
      <c r="J111" s="257">
        <v>52472.656999999999</v>
      </c>
    </row>
    <row r="112" spans="1:11" s="216" customFormat="1" x14ac:dyDescent="0.25">
      <c r="A112" s="7" t="s">
        <v>2109</v>
      </c>
      <c r="B112" s="7" t="s">
        <v>689</v>
      </c>
      <c r="C112" s="7">
        <v>85521</v>
      </c>
      <c r="D112" s="255" t="s">
        <v>2110</v>
      </c>
      <c r="E112" s="319" t="s">
        <v>658</v>
      </c>
      <c r="F112" s="7" t="s">
        <v>828</v>
      </c>
      <c r="G112" s="216" t="s">
        <v>1200</v>
      </c>
      <c r="H112" s="7" t="s">
        <v>1354</v>
      </c>
      <c r="I112" s="257">
        <v>2009</v>
      </c>
      <c r="J112" s="257">
        <v>-263534.283</v>
      </c>
      <c r="K112" s="7"/>
    </row>
    <row r="113" spans="1:11" s="216" customFormat="1" x14ac:dyDescent="0.25">
      <c r="A113" s="7" t="s">
        <v>2109</v>
      </c>
      <c r="B113" s="7" t="s">
        <v>689</v>
      </c>
      <c r="C113" s="7">
        <v>85521</v>
      </c>
      <c r="D113" s="255" t="s">
        <v>2110</v>
      </c>
      <c r="E113" s="319" t="s">
        <v>658</v>
      </c>
      <c r="F113" s="7" t="s">
        <v>828</v>
      </c>
      <c r="G113" s="216" t="s">
        <v>2111</v>
      </c>
      <c r="H113" s="7" t="s">
        <v>1354</v>
      </c>
      <c r="I113" s="257">
        <v>2009</v>
      </c>
      <c r="J113" s="257">
        <v>2088782.1769999999</v>
      </c>
      <c r="K113" s="7"/>
    </row>
    <row r="114" spans="1:11" s="216" customFormat="1" x14ac:dyDescent="0.25">
      <c r="A114" s="7" t="s">
        <v>2109</v>
      </c>
      <c r="B114" s="7" t="s">
        <v>689</v>
      </c>
      <c r="C114" s="7">
        <v>85521</v>
      </c>
      <c r="D114" s="255" t="s">
        <v>2110</v>
      </c>
      <c r="E114" s="319" t="s">
        <v>658</v>
      </c>
      <c r="F114" s="7" t="s">
        <v>828</v>
      </c>
      <c r="G114" s="216" t="s">
        <v>2112</v>
      </c>
      <c r="H114" s="7" t="s">
        <v>1354</v>
      </c>
      <c r="I114" s="257">
        <v>2009</v>
      </c>
      <c r="J114" s="257" t="s">
        <v>402</v>
      </c>
      <c r="K114" s="7"/>
    </row>
    <row r="115" spans="1:11" s="216" customFormat="1" x14ac:dyDescent="0.25">
      <c r="A115" s="7" t="s">
        <v>2109</v>
      </c>
      <c r="B115" s="7" t="s">
        <v>689</v>
      </c>
      <c r="C115" s="7">
        <v>85521</v>
      </c>
      <c r="D115" s="255" t="s">
        <v>2110</v>
      </c>
      <c r="E115" s="319" t="s">
        <v>658</v>
      </c>
      <c r="F115" s="7" t="s">
        <v>828</v>
      </c>
      <c r="G115" s="216" t="s">
        <v>1203</v>
      </c>
      <c r="H115" s="7" t="s">
        <v>1354</v>
      </c>
      <c r="I115" s="257">
        <v>2009</v>
      </c>
      <c r="J115" s="257">
        <v>2088782.1810000001</v>
      </c>
      <c r="K115" s="7"/>
    </row>
    <row r="116" spans="1:11" s="216" customFormat="1" x14ac:dyDescent="0.25">
      <c r="A116" s="7" t="s">
        <v>2109</v>
      </c>
      <c r="B116" s="7" t="s">
        <v>689</v>
      </c>
      <c r="C116" s="7">
        <v>85521</v>
      </c>
      <c r="D116" s="255" t="s">
        <v>2110</v>
      </c>
      <c r="E116" s="319" t="s">
        <v>658</v>
      </c>
      <c r="F116" s="216" t="s">
        <v>1204</v>
      </c>
      <c r="G116" s="216" t="s">
        <v>1205</v>
      </c>
      <c r="H116" s="7" t="s">
        <v>1354</v>
      </c>
      <c r="I116" s="257">
        <v>2009</v>
      </c>
      <c r="J116" s="257">
        <v>389182.09700000001</v>
      </c>
      <c r="K116" s="7"/>
    </row>
    <row r="117" spans="1:11" s="216" customFormat="1" x14ac:dyDescent="0.25">
      <c r="A117" s="7" t="s">
        <v>2109</v>
      </c>
      <c r="B117" s="7" t="s">
        <v>689</v>
      </c>
      <c r="C117" s="7">
        <v>85521</v>
      </c>
      <c r="D117" s="255" t="s">
        <v>2110</v>
      </c>
      <c r="E117" s="319" t="s">
        <v>658</v>
      </c>
      <c r="F117" s="216" t="s">
        <v>1204</v>
      </c>
      <c r="G117" s="216" t="s">
        <v>1199</v>
      </c>
      <c r="H117" s="7" t="s">
        <v>1354</v>
      </c>
      <c r="I117" s="257">
        <v>2009</v>
      </c>
      <c r="J117" s="257">
        <v>67319.664000000004</v>
      </c>
      <c r="K117" s="7"/>
    </row>
    <row r="118" spans="1:11" s="216" customFormat="1" x14ac:dyDescent="0.25">
      <c r="A118" s="7" t="s">
        <v>2109</v>
      </c>
      <c r="B118" s="7" t="s">
        <v>689</v>
      </c>
      <c r="C118" s="7">
        <v>85521</v>
      </c>
      <c r="D118" s="255" t="s">
        <v>2110</v>
      </c>
      <c r="E118" s="319" t="s">
        <v>658</v>
      </c>
      <c r="F118" s="216" t="s">
        <v>1204</v>
      </c>
      <c r="G118" s="216" t="s">
        <v>1200</v>
      </c>
      <c r="H118" s="7" t="s">
        <v>1354</v>
      </c>
      <c r="I118" s="257">
        <v>2009</v>
      </c>
      <c r="J118" s="257">
        <v>-264586.21299999999</v>
      </c>
      <c r="K118" s="7"/>
    </row>
    <row r="119" spans="1:11" s="216" customFormat="1" x14ac:dyDescent="0.25">
      <c r="A119" s="7" t="s">
        <v>2109</v>
      </c>
      <c r="B119" s="7" t="s">
        <v>689</v>
      </c>
      <c r="C119" s="7">
        <v>85521</v>
      </c>
      <c r="D119" s="255" t="s">
        <v>2110</v>
      </c>
      <c r="E119" s="319" t="s">
        <v>658</v>
      </c>
      <c r="F119" s="216" t="s">
        <v>1204</v>
      </c>
      <c r="G119" s="216" t="s">
        <v>2111</v>
      </c>
      <c r="H119" s="7" t="s">
        <v>1354</v>
      </c>
      <c r="I119" s="257">
        <v>2009</v>
      </c>
      <c r="J119" s="257">
        <v>191915.54800000001</v>
      </c>
      <c r="K119" s="7"/>
    </row>
    <row r="120" spans="1:11" s="216" customFormat="1" x14ac:dyDescent="0.25">
      <c r="A120" s="7" t="s">
        <v>2109</v>
      </c>
      <c r="B120" s="7" t="s">
        <v>689</v>
      </c>
      <c r="C120" s="7">
        <v>85521</v>
      </c>
      <c r="D120" s="255" t="s">
        <v>2110</v>
      </c>
      <c r="E120" s="319" t="s">
        <v>658</v>
      </c>
      <c r="F120" s="216" t="s">
        <v>1204</v>
      </c>
      <c r="G120" s="216" t="s">
        <v>2112</v>
      </c>
      <c r="H120" s="7" t="s">
        <v>1354</v>
      </c>
      <c r="I120" s="257">
        <v>2009</v>
      </c>
      <c r="J120" s="257">
        <v>175912.45199999999</v>
      </c>
      <c r="K120" s="7"/>
    </row>
    <row r="121" spans="1:11" s="216" customFormat="1" x14ac:dyDescent="0.25">
      <c r="A121" s="7" t="s">
        <v>2109</v>
      </c>
      <c r="B121" s="7" t="s">
        <v>689</v>
      </c>
      <c r="C121" s="7">
        <v>85521</v>
      </c>
      <c r="D121" s="255" t="s">
        <v>2110</v>
      </c>
      <c r="E121" s="319" t="s">
        <v>658</v>
      </c>
      <c r="F121" s="216" t="s">
        <v>1204</v>
      </c>
      <c r="G121" s="216" t="s">
        <v>1203</v>
      </c>
      <c r="H121" s="7" t="s">
        <v>1354</v>
      </c>
      <c r="I121" s="257">
        <v>2009</v>
      </c>
      <c r="J121" s="257">
        <v>367828</v>
      </c>
      <c r="K121" s="7"/>
    </row>
    <row r="122" spans="1:11" s="216" customFormat="1" x14ac:dyDescent="0.25">
      <c r="A122" s="7" t="s">
        <v>2109</v>
      </c>
      <c r="B122" s="7" t="s">
        <v>689</v>
      </c>
      <c r="C122" s="7">
        <v>85521</v>
      </c>
      <c r="D122" s="255" t="s">
        <v>2110</v>
      </c>
      <c r="E122" s="319" t="s">
        <v>658</v>
      </c>
      <c r="F122" s="216" t="s">
        <v>1207</v>
      </c>
      <c r="G122" s="216" t="s">
        <v>1208</v>
      </c>
      <c r="H122" s="7" t="s">
        <v>1354</v>
      </c>
      <c r="I122" s="257">
        <v>2009</v>
      </c>
      <c r="J122" s="257">
        <v>72552</v>
      </c>
      <c r="K122" s="7"/>
    </row>
    <row r="123" spans="1:11" s="216" customFormat="1" x14ac:dyDescent="0.25">
      <c r="A123" s="7" t="s">
        <v>2109</v>
      </c>
      <c r="B123" s="7" t="s">
        <v>689</v>
      </c>
      <c r="C123" s="7">
        <v>85521</v>
      </c>
      <c r="D123" s="255" t="s">
        <v>2110</v>
      </c>
      <c r="E123" s="319" t="s">
        <v>658</v>
      </c>
      <c r="F123" s="216" t="s">
        <v>1209</v>
      </c>
      <c r="G123" s="216" t="s">
        <v>1198</v>
      </c>
      <c r="H123" s="7" t="s">
        <v>1354</v>
      </c>
      <c r="I123" s="257">
        <v>2009</v>
      </c>
      <c r="J123" s="257">
        <v>9749.4279999999999</v>
      </c>
      <c r="K123" s="7"/>
    </row>
    <row r="124" spans="1:11" s="216" customFormat="1" x14ac:dyDescent="0.25">
      <c r="A124" s="7" t="s">
        <v>2109</v>
      </c>
      <c r="B124" s="7" t="s">
        <v>689</v>
      </c>
      <c r="C124" s="7">
        <v>85521</v>
      </c>
      <c r="D124" s="255" t="s">
        <v>2110</v>
      </c>
      <c r="E124" s="319" t="s">
        <v>658</v>
      </c>
      <c r="F124" s="216" t="s">
        <v>1209</v>
      </c>
      <c r="G124" s="216" t="s">
        <v>1199</v>
      </c>
      <c r="H124" s="7" t="s">
        <v>1354</v>
      </c>
      <c r="I124" s="257">
        <v>2009</v>
      </c>
      <c r="J124" s="257">
        <v>7525.4459999999999</v>
      </c>
      <c r="K124" s="7"/>
    </row>
    <row r="125" spans="1:11" s="216" customFormat="1" x14ac:dyDescent="0.25">
      <c r="A125" s="7" t="s">
        <v>2109</v>
      </c>
      <c r="B125" s="7" t="s">
        <v>689</v>
      </c>
      <c r="C125" s="7">
        <v>85521</v>
      </c>
      <c r="D125" s="255" t="s">
        <v>2110</v>
      </c>
      <c r="E125" s="319" t="s">
        <v>658</v>
      </c>
      <c r="F125" s="216" t="s">
        <v>1209</v>
      </c>
      <c r="G125" s="216" t="s">
        <v>1200</v>
      </c>
      <c r="H125" s="7" t="s">
        <v>1354</v>
      </c>
      <c r="I125" s="257">
        <v>2009</v>
      </c>
      <c r="J125" s="257">
        <v>-6183.8739999999998</v>
      </c>
      <c r="K125" s="7"/>
    </row>
    <row r="126" spans="1:11" s="216" customFormat="1" x14ac:dyDescent="0.25">
      <c r="A126" s="7" t="s">
        <v>2109</v>
      </c>
      <c r="B126" s="7" t="s">
        <v>689</v>
      </c>
      <c r="C126" s="7">
        <v>85521</v>
      </c>
      <c r="D126" s="255" t="s">
        <v>2110</v>
      </c>
      <c r="E126" s="319" t="s">
        <v>658</v>
      </c>
      <c r="F126" s="216" t="s">
        <v>1209</v>
      </c>
      <c r="G126" s="216" t="s">
        <v>1210</v>
      </c>
      <c r="H126" s="7" t="s">
        <v>1354</v>
      </c>
      <c r="I126" s="257">
        <v>2009</v>
      </c>
      <c r="J126" s="257">
        <v>11091</v>
      </c>
      <c r="K126" s="7"/>
    </row>
    <row r="127" spans="1:11" s="216" customFormat="1" x14ac:dyDescent="0.25">
      <c r="A127" s="7" t="s">
        <v>2109</v>
      </c>
      <c r="B127" s="7" t="s">
        <v>689</v>
      </c>
      <c r="C127" s="7">
        <v>85521</v>
      </c>
      <c r="D127" s="255" t="s">
        <v>2110</v>
      </c>
      <c r="E127" s="319" t="s">
        <v>658</v>
      </c>
      <c r="F127" s="216" t="s">
        <v>1211</v>
      </c>
      <c r="G127" s="216" t="s">
        <v>1198</v>
      </c>
      <c r="H127" s="7" t="s">
        <v>1354</v>
      </c>
      <c r="I127" s="257">
        <v>2009</v>
      </c>
      <c r="J127" s="257">
        <v>302819.02500000002</v>
      </c>
      <c r="K127" s="7"/>
    </row>
    <row r="128" spans="1:11" s="216" customFormat="1" x14ac:dyDescent="0.25">
      <c r="A128" s="7" t="s">
        <v>2109</v>
      </c>
      <c r="B128" s="7" t="s">
        <v>689</v>
      </c>
      <c r="C128" s="7">
        <v>85521</v>
      </c>
      <c r="D128" s="255" t="s">
        <v>2110</v>
      </c>
      <c r="E128" s="319" t="s">
        <v>658</v>
      </c>
      <c r="F128" s="216" t="s">
        <v>1211</v>
      </c>
      <c r="G128" s="216" t="s">
        <v>1199</v>
      </c>
      <c r="H128" s="7" t="s">
        <v>1354</v>
      </c>
      <c r="I128" s="257">
        <v>2009</v>
      </c>
      <c r="J128" s="257">
        <v>100879.022</v>
      </c>
      <c r="K128" s="7"/>
    </row>
    <row r="129" spans="1:11" s="216" customFormat="1" x14ac:dyDescent="0.25">
      <c r="A129" s="7" t="s">
        <v>2109</v>
      </c>
      <c r="B129" s="7" t="s">
        <v>689</v>
      </c>
      <c r="C129" s="7">
        <v>85521</v>
      </c>
      <c r="D129" s="255" t="s">
        <v>2110</v>
      </c>
      <c r="E129" s="319" t="s">
        <v>658</v>
      </c>
      <c r="F129" s="216" t="s">
        <v>1211</v>
      </c>
      <c r="G129" s="216" t="s">
        <v>1200</v>
      </c>
      <c r="H129" s="7" t="s">
        <v>1354</v>
      </c>
      <c r="I129" s="257">
        <v>2009</v>
      </c>
      <c r="J129" s="257">
        <v>-289670.946</v>
      </c>
      <c r="K129" s="7"/>
    </row>
    <row r="130" spans="1:11" s="216" customFormat="1" x14ac:dyDescent="0.25">
      <c r="A130" s="7" t="s">
        <v>2109</v>
      </c>
      <c r="B130" s="7" t="s">
        <v>689</v>
      </c>
      <c r="C130" s="7">
        <v>85521</v>
      </c>
      <c r="D130" s="255" t="s">
        <v>2110</v>
      </c>
      <c r="E130" s="319" t="s">
        <v>658</v>
      </c>
      <c r="F130" s="216" t="s">
        <v>1211</v>
      </c>
      <c r="G130" s="216" t="s">
        <v>1212</v>
      </c>
      <c r="H130" s="7" t="s">
        <v>1354</v>
      </c>
      <c r="I130" s="257">
        <v>2009</v>
      </c>
      <c r="J130" s="257">
        <v>114027.1</v>
      </c>
      <c r="K130" s="7"/>
    </row>
    <row r="131" spans="1:11" s="216" customFormat="1" x14ac:dyDescent="0.25">
      <c r="A131" s="7" t="s">
        <v>2109</v>
      </c>
      <c r="B131" s="7" t="s">
        <v>689</v>
      </c>
      <c r="C131" s="7">
        <v>85521</v>
      </c>
      <c r="D131" s="255" t="s">
        <v>2110</v>
      </c>
      <c r="E131" s="319" t="s">
        <v>658</v>
      </c>
      <c r="F131" s="216" t="s">
        <v>94</v>
      </c>
      <c r="G131" s="216" t="s">
        <v>1213</v>
      </c>
      <c r="H131" s="7" t="s">
        <v>1354</v>
      </c>
      <c r="I131" s="257">
        <v>2009</v>
      </c>
      <c r="J131" s="257">
        <v>3074146.3530000001</v>
      </c>
      <c r="K131" s="7"/>
    </row>
    <row r="132" spans="1:11" s="216" customFormat="1" x14ac:dyDescent="0.25">
      <c r="A132" s="7" t="s">
        <v>2109</v>
      </c>
      <c r="B132" s="7" t="s">
        <v>689</v>
      </c>
      <c r="C132" s="7">
        <v>85521</v>
      </c>
      <c r="D132" s="255" t="s">
        <v>2110</v>
      </c>
      <c r="E132" s="319" t="s">
        <v>658</v>
      </c>
      <c r="F132" s="216" t="s">
        <v>94</v>
      </c>
      <c r="G132" s="216" t="s">
        <v>1199</v>
      </c>
      <c r="H132" s="7" t="s">
        <v>1354</v>
      </c>
      <c r="I132" s="257">
        <v>2009</v>
      </c>
      <c r="J132" s="257">
        <v>228196.78899999999</v>
      </c>
      <c r="K132" s="7"/>
    </row>
    <row r="133" spans="1:11" s="216" customFormat="1" x14ac:dyDescent="0.25">
      <c r="A133" s="7" t="s">
        <v>2109</v>
      </c>
      <c r="B133" s="7" t="s">
        <v>689</v>
      </c>
      <c r="C133" s="7">
        <v>85521</v>
      </c>
      <c r="D133" s="255" t="s">
        <v>2110</v>
      </c>
      <c r="E133" s="319" t="s">
        <v>658</v>
      </c>
      <c r="F133" s="216" t="s">
        <v>94</v>
      </c>
      <c r="G133" s="216" t="s">
        <v>1200</v>
      </c>
      <c r="H133" s="7" t="s">
        <v>1354</v>
      </c>
      <c r="I133" s="257">
        <v>2009</v>
      </c>
      <c r="J133" s="257">
        <v>-823975.31599999999</v>
      </c>
      <c r="K133" s="7"/>
    </row>
    <row r="134" spans="1:11" s="216" customFormat="1" x14ac:dyDescent="0.25">
      <c r="A134" s="7" t="s">
        <v>2109</v>
      </c>
      <c r="B134" s="7" t="s">
        <v>689</v>
      </c>
      <c r="C134" s="7">
        <v>85521</v>
      </c>
      <c r="D134" s="255" t="s">
        <v>2110</v>
      </c>
      <c r="E134" s="319" t="s">
        <v>658</v>
      </c>
      <c r="F134" s="216" t="s">
        <v>94</v>
      </c>
      <c r="G134" s="216" t="s">
        <v>2111</v>
      </c>
      <c r="H134" s="7" t="s">
        <v>1354</v>
      </c>
      <c r="I134" s="257">
        <v>2009</v>
      </c>
      <c r="J134" s="257">
        <v>2478367.8259999999</v>
      </c>
      <c r="K134" s="7"/>
    </row>
    <row r="135" spans="1:11" s="216" customFormat="1" x14ac:dyDescent="0.25">
      <c r="A135" s="7" t="s">
        <v>2109</v>
      </c>
      <c r="B135" s="7" t="s">
        <v>689</v>
      </c>
      <c r="C135" s="7">
        <v>85521</v>
      </c>
      <c r="D135" s="255" t="s">
        <v>2110</v>
      </c>
      <c r="E135" s="319" t="s">
        <v>658</v>
      </c>
      <c r="F135" s="216" t="s">
        <v>94</v>
      </c>
      <c r="G135" s="216" t="s">
        <v>2112</v>
      </c>
      <c r="H135" s="7" t="s">
        <v>1354</v>
      </c>
      <c r="I135" s="257">
        <v>2009</v>
      </c>
      <c r="J135" s="257">
        <v>175912.45199999999</v>
      </c>
      <c r="K135" s="7"/>
    </row>
    <row r="136" spans="1:11" s="216" customFormat="1" x14ac:dyDescent="0.25">
      <c r="A136" s="7" t="s">
        <v>2109</v>
      </c>
      <c r="B136" s="7" t="s">
        <v>689</v>
      </c>
      <c r="C136" s="7">
        <v>85521</v>
      </c>
      <c r="D136" s="255" t="s">
        <v>2110</v>
      </c>
      <c r="E136" s="319" t="s">
        <v>658</v>
      </c>
      <c r="F136" s="216" t="s">
        <v>94</v>
      </c>
      <c r="G136" s="216" t="s">
        <v>1214</v>
      </c>
      <c r="H136" s="7" t="s">
        <v>1354</v>
      </c>
      <c r="I136" s="257">
        <v>2009</v>
      </c>
      <c r="J136" s="257">
        <v>2654280.2779999999</v>
      </c>
      <c r="K136" s="7"/>
    </row>
    <row r="137" spans="1:11" s="7" customFormat="1" x14ac:dyDescent="0.25">
      <c r="A137" s="7" t="s">
        <v>2109</v>
      </c>
      <c r="B137" s="7" t="s">
        <v>689</v>
      </c>
      <c r="C137" s="7">
        <v>85521</v>
      </c>
      <c r="D137" s="255" t="s">
        <v>2110</v>
      </c>
      <c r="E137" s="319" t="s">
        <v>658</v>
      </c>
      <c r="F137" s="7" t="s">
        <v>828</v>
      </c>
      <c r="G137" s="7" t="s">
        <v>1198</v>
      </c>
      <c r="H137" s="7" t="s">
        <v>1354</v>
      </c>
      <c r="I137" s="257">
        <v>2010</v>
      </c>
      <c r="J137" s="257">
        <v>2323230.0249999999</v>
      </c>
    </row>
    <row r="138" spans="1:11" s="7" customFormat="1" x14ac:dyDescent="0.25">
      <c r="A138" s="7" t="s">
        <v>2109</v>
      </c>
      <c r="B138" s="7" t="s">
        <v>689</v>
      </c>
      <c r="C138" s="7">
        <v>85521</v>
      </c>
      <c r="D138" s="255" t="s">
        <v>2110</v>
      </c>
      <c r="E138" s="319" t="s">
        <v>658</v>
      </c>
      <c r="F138" s="7" t="s">
        <v>828</v>
      </c>
      <c r="G138" s="7" t="s">
        <v>1199</v>
      </c>
      <c r="H138" s="7" t="s">
        <v>1354</v>
      </c>
      <c r="I138" s="257">
        <v>2010</v>
      </c>
      <c r="J138" s="257">
        <v>52965.315999999999</v>
      </c>
    </row>
    <row r="139" spans="1:11" s="216" customFormat="1" x14ac:dyDescent="0.25">
      <c r="A139" s="7" t="s">
        <v>2109</v>
      </c>
      <c r="B139" s="7" t="s">
        <v>689</v>
      </c>
      <c r="C139" s="7">
        <v>85521</v>
      </c>
      <c r="D139" s="255" t="s">
        <v>2110</v>
      </c>
      <c r="E139" s="319" t="s">
        <v>658</v>
      </c>
      <c r="F139" s="7" t="s">
        <v>828</v>
      </c>
      <c r="G139" s="216" t="s">
        <v>1200</v>
      </c>
      <c r="H139" s="7" t="s">
        <v>1354</v>
      </c>
      <c r="I139" s="257">
        <v>2010</v>
      </c>
      <c r="J139" s="257">
        <v>-266754.34700000001</v>
      </c>
      <c r="K139" s="7"/>
    </row>
    <row r="140" spans="1:11" s="216" customFormat="1" x14ac:dyDescent="0.25">
      <c r="A140" s="7" t="s">
        <v>2109</v>
      </c>
      <c r="B140" s="7" t="s">
        <v>689</v>
      </c>
      <c r="C140" s="7">
        <v>85521</v>
      </c>
      <c r="D140" s="255" t="s">
        <v>2110</v>
      </c>
      <c r="E140" s="319" t="s">
        <v>658</v>
      </c>
      <c r="F140" s="7" t="s">
        <v>828</v>
      </c>
      <c r="G140" s="216" t="s">
        <v>2111</v>
      </c>
      <c r="H140" s="7" t="s">
        <v>1354</v>
      </c>
      <c r="I140" s="257">
        <v>2010</v>
      </c>
      <c r="J140" s="257">
        <v>2109440.9929999998</v>
      </c>
      <c r="K140" s="7"/>
    </row>
    <row r="141" spans="1:11" s="216" customFormat="1" x14ac:dyDescent="0.25">
      <c r="A141" s="7" t="s">
        <v>2109</v>
      </c>
      <c r="B141" s="7" t="s">
        <v>689</v>
      </c>
      <c r="C141" s="7">
        <v>85521</v>
      </c>
      <c r="D141" s="255" t="s">
        <v>2110</v>
      </c>
      <c r="E141" s="319" t="s">
        <v>658</v>
      </c>
      <c r="F141" s="7" t="s">
        <v>828</v>
      </c>
      <c r="G141" s="216" t="s">
        <v>2112</v>
      </c>
      <c r="H141" s="7" t="s">
        <v>1354</v>
      </c>
      <c r="I141" s="257">
        <v>2010</v>
      </c>
      <c r="J141" s="257" t="s">
        <v>402</v>
      </c>
      <c r="K141" s="7"/>
    </row>
    <row r="142" spans="1:11" s="216" customFormat="1" x14ac:dyDescent="0.25">
      <c r="A142" s="7" t="s">
        <v>2109</v>
      </c>
      <c r="B142" s="7" t="s">
        <v>689</v>
      </c>
      <c r="C142" s="7">
        <v>85521</v>
      </c>
      <c r="D142" s="255" t="s">
        <v>2110</v>
      </c>
      <c r="E142" s="319" t="s">
        <v>658</v>
      </c>
      <c r="F142" s="7" t="s">
        <v>828</v>
      </c>
      <c r="G142" s="216" t="s">
        <v>1203</v>
      </c>
      <c r="H142" s="7" t="s">
        <v>1354</v>
      </c>
      <c r="I142" s="257">
        <v>2010</v>
      </c>
      <c r="J142" s="257">
        <v>2109441</v>
      </c>
      <c r="K142" s="7"/>
    </row>
    <row r="143" spans="1:11" s="216" customFormat="1" x14ac:dyDescent="0.25">
      <c r="A143" s="7" t="s">
        <v>2109</v>
      </c>
      <c r="B143" s="7" t="s">
        <v>689</v>
      </c>
      <c r="C143" s="7">
        <v>85521</v>
      </c>
      <c r="D143" s="255" t="s">
        <v>2110</v>
      </c>
      <c r="E143" s="319" t="s">
        <v>658</v>
      </c>
      <c r="F143" s="216" t="s">
        <v>1204</v>
      </c>
      <c r="G143" s="216" t="s">
        <v>1205</v>
      </c>
      <c r="H143" s="7" t="s">
        <v>1354</v>
      </c>
      <c r="I143" s="257">
        <v>2010</v>
      </c>
      <c r="J143" s="257">
        <v>374797.61</v>
      </c>
      <c r="K143" s="7"/>
    </row>
    <row r="144" spans="1:11" s="216" customFormat="1" x14ac:dyDescent="0.25">
      <c r="A144" s="7" t="s">
        <v>2109</v>
      </c>
      <c r="B144" s="7" t="s">
        <v>689</v>
      </c>
      <c r="C144" s="7">
        <v>85521</v>
      </c>
      <c r="D144" s="255" t="s">
        <v>2110</v>
      </c>
      <c r="E144" s="319" t="s">
        <v>658</v>
      </c>
      <c r="F144" s="216" t="s">
        <v>1204</v>
      </c>
      <c r="G144" s="216" t="s">
        <v>1199</v>
      </c>
      <c r="H144" s="7" t="s">
        <v>1354</v>
      </c>
      <c r="I144" s="257">
        <v>2010</v>
      </c>
      <c r="J144" s="257">
        <v>55414.084000000003</v>
      </c>
      <c r="K144" s="7"/>
    </row>
    <row r="145" spans="1:11" s="216" customFormat="1" x14ac:dyDescent="0.25">
      <c r="A145" s="7" t="s">
        <v>2109</v>
      </c>
      <c r="B145" s="7" t="s">
        <v>689</v>
      </c>
      <c r="C145" s="7">
        <v>85521</v>
      </c>
      <c r="D145" s="255" t="s">
        <v>2110</v>
      </c>
      <c r="E145" s="319" t="s">
        <v>658</v>
      </c>
      <c r="F145" s="216" t="s">
        <v>1204</v>
      </c>
      <c r="G145" s="216" t="s">
        <v>1200</v>
      </c>
      <c r="H145" s="7" t="s">
        <v>1354</v>
      </c>
      <c r="I145" s="257">
        <v>2010</v>
      </c>
      <c r="J145" s="257">
        <v>-267840.96799999999</v>
      </c>
      <c r="K145" s="7"/>
    </row>
    <row r="146" spans="1:11" s="216" customFormat="1" x14ac:dyDescent="0.25">
      <c r="A146" s="7" t="s">
        <v>2109</v>
      </c>
      <c r="B146" s="7" t="s">
        <v>689</v>
      </c>
      <c r="C146" s="7">
        <v>85521</v>
      </c>
      <c r="D146" s="255" t="s">
        <v>2110</v>
      </c>
      <c r="E146" s="319" t="s">
        <v>658</v>
      </c>
      <c r="F146" s="216" t="s">
        <v>1204</v>
      </c>
      <c r="G146" s="216" t="s">
        <v>2111</v>
      </c>
      <c r="H146" s="7" t="s">
        <v>1354</v>
      </c>
      <c r="I146" s="257">
        <v>2010</v>
      </c>
      <c r="J146" s="257">
        <v>162370.726</v>
      </c>
      <c r="K146" s="7"/>
    </row>
    <row r="147" spans="1:11" s="216" customFormat="1" x14ac:dyDescent="0.25">
      <c r="A147" s="7" t="s">
        <v>2109</v>
      </c>
      <c r="B147" s="7" t="s">
        <v>689</v>
      </c>
      <c r="C147" s="7">
        <v>85521</v>
      </c>
      <c r="D147" s="255" t="s">
        <v>2110</v>
      </c>
      <c r="E147" s="319" t="s">
        <v>658</v>
      </c>
      <c r="F147" s="216" t="s">
        <v>1204</v>
      </c>
      <c r="G147" s="216" t="s">
        <v>2112</v>
      </c>
      <c r="H147" s="7" t="s">
        <v>1354</v>
      </c>
      <c r="I147" s="257">
        <v>2010</v>
      </c>
      <c r="J147" s="257">
        <v>199948.274</v>
      </c>
      <c r="K147" s="7"/>
    </row>
    <row r="148" spans="1:11" s="216" customFormat="1" x14ac:dyDescent="0.25">
      <c r="A148" s="7" t="s">
        <v>2109</v>
      </c>
      <c r="B148" s="7" t="s">
        <v>689</v>
      </c>
      <c r="C148" s="7">
        <v>85521</v>
      </c>
      <c r="D148" s="255" t="s">
        <v>2110</v>
      </c>
      <c r="E148" s="319" t="s">
        <v>658</v>
      </c>
      <c r="F148" s="216" t="s">
        <v>1204</v>
      </c>
      <c r="G148" s="216" t="s">
        <v>1203</v>
      </c>
      <c r="H148" s="7" t="s">
        <v>1354</v>
      </c>
      <c r="I148" s="257">
        <v>2010</v>
      </c>
      <c r="J148" s="257">
        <v>362319</v>
      </c>
      <c r="K148" s="7"/>
    </row>
    <row r="149" spans="1:11" s="216" customFormat="1" x14ac:dyDescent="0.25">
      <c r="A149" s="7" t="s">
        <v>2109</v>
      </c>
      <c r="B149" s="7" t="s">
        <v>689</v>
      </c>
      <c r="C149" s="7">
        <v>85521</v>
      </c>
      <c r="D149" s="255" t="s">
        <v>2110</v>
      </c>
      <c r="E149" s="319" t="s">
        <v>658</v>
      </c>
      <c r="F149" s="216" t="s">
        <v>1207</v>
      </c>
      <c r="G149" s="216" t="s">
        <v>1208</v>
      </c>
      <c r="H149" s="7" t="s">
        <v>1354</v>
      </c>
      <c r="I149" s="257">
        <v>2010</v>
      </c>
      <c r="J149" s="257">
        <v>75696</v>
      </c>
      <c r="K149" s="7"/>
    </row>
    <row r="150" spans="1:11" s="216" customFormat="1" x14ac:dyDescent="0.25">
      <c r="A150" s="7" t="s">
        <v>2109</v>
      </c>
      <c r="B150" s="7" t="s">
        <v>689</v>
      </c>
      <c r="C150" s="7">
        <v>85521</v>
      </c>
      <c r="D150" s="255" t="s">
        <v>2110</v>
      </c>
      <c r="E150" s="319" t="s">
        <v>658</v>
      </c>
      <c r="F150" s="216" t="s">
        <v>1209</v>
      </c>
      <c r="G150" s="216" t="s">
        <v>1198</v>
      </c>
      <c r="H150" s="7" t="s">
        <v>1354</v>
      </c>
      <c r="I150" s="257">
        <v>2010</v>
      </c>
      <c r="J150" s="257">
        <v>4864.6869999999999</v>
      </c>
      <c r="K150" s="7"/>
    </row>
    <row r="151" spans="1:11" s="216" customFormat="1" x14ac:dyDescent="0.25">
      <c r="A151" s="7" t="s">
        <v>2109</v>
      </c>
      <c r="B151" s="7" t="s">
        <v>689</v>
      </c>
      <c r="C151" s="7">
        <v>85521</v>
      </c>
      <c r="D151" s="255" t="s">
        <v>2110</v>
      </c>
      <c r="E151" s="319" t="s">
        <v>658</v>
      </c>
      <c r="F151" s="216" t="s">
        <v>1209</v>
      </c>
      <c r="G151" s="216" t="s">
        <v>1199</v>
      </c>
      <c r="H151" s="7" t="s">
        <v>1354</v>
      </c>
      <c r="I151" s="257">
        <v>2010</v>
      </c>
      <c r="J151" s="257">
        <v>7705.7610000000004</v>
      </c>
      <c r="K151" s="7"/>
    </row>
    <row r="152" spans="1:11" s="216" customFormat="1" x14ac:dyDescent="0.25">
      <c r="A152" s="7" t="s">
        <v>2109</v>
      </c>
      <c r="B152" s="7" t="s">
        <v>689</v>
      </c>
      <c r="C152" s="7">
        <v>85521</v>
      </c>
      <c r="D152" s="255" t="s">
        <v>2110</v>
      </c>
      <c r="E152" s="319" t="s">
        <v>658</v>
      </c>
      <c r="F152" s="216" t="s">
        <v>1209</v>
      </c>
      <c r="G152" s="216" t="s">
        <v>1200</v>
      </c>
      <c r="H152" s="7" t="s">
        <v>1354</v>
      </c>
      <c r="I152" s="257">
        <v>2010</v>
      </c>
      <c r="J152" s="257">
        <v>-1388.4480000000001</v>
      </c>
      <c r="K152" s="7"/>
    </row>
    <row r="153" spans="1:11" s="216" customFormat="1" x14ac:dyDescent="0.25">
      <c r="A153" s="7" t="s">
        <v>2109</v>
      </c>
      <c r="B153" s="7" t="s">
        <v>689</v>
      </c>
      <c r="C153" s="7">
        <v>85521</v>
      </c>
      <c r="D153" s="255" t="s">
        <v>2110</v>
      </c>
      <c r="E153" s="319" t="s">
        <v>658</v>
      </c>
      <c r="F153" s="216" t="s">
        <v>1209</v>
      </c>
      <c r="G153" s="216" t="s">
        <v>1210</v>
      </c>
      <c r="H153" s="7" t="s">
        <v>1354</v>
      </c>
      <c r="I153" s="257">
        <v>2010</v>
      </c>
      <c r="J153" s="257">
        <v>11182</v>
      </c>
      <c r="K153" s="7"/>
    </row>
    <row r="154" spans="1:11" s="216" customFormat="1" x14ac:dyDescent="0.25">
      <c r="A154" s="7" t="s">
        <v>2109</v>
      </c>
      <c r="B154" s="7" t="s">
        <v>689</v>
      </c>
      <c r="C154" s="7">
        <v>85521</v>
      </c>
      <c r="D154" s="255" t="s">
        <v>2110</v>
      </c>
      <c r="E154" s="319" t="s">
        <v>658</v>
      </c>
      <c r="F154" s="216" t="s">
        <v>1211</v>
      </c>
      <c r="G154" s="216" t="s">
        <v>1198</v>
      </c>
      <c r="H154" s="7" t="s">
        <v>1354</v>
      </c>
      <c r="I154" s="257">
        <v>2010</v>
      </c>
      <c r="J154" s="257">
        <v>333350.33199999999</v>
      </c>
      <c r="K154" s="7"/>
    </row>
    <row r="155" spans="1:11" s="216" customFormat="1" x14ac:dyDescent="0.25">
      <c r="A155" s="7" t="s">
        <v>2109</v>
      </c>
      <c r="B155" s="7" t="s">
        <v>689</v>
      </c>
      <c r="C155" s="7">
        <v>85521</v>
      </c>
      <c r="D155" s="255" t="s">
        <v>2110</v>
      </c>
      <c r="E155" s="319" t="s">
        <v>658</v>
      </c>
      <c r="F155" s="216" t="s">
        <v>1211</v>
      </c>
      <c r="G155" s="216" t="s">
        <v>1199</v>
      </c>
      <c r="H155" s="7" t="s">
        <v>1354</v>
      </c>
      <c r="I155" s="257">
        <v>2010</v>
      </c>
      <c r="J155" s="257">
        <v>82716</v>
      </c>
      <c r="K155" s="7"/>
    </row>
    <row r="156" spans="1:11" s="216" customFormat="1" x14ac:dyDescent="0.25">
      <c r="A156" s="7" t="s">
        <v>2109</v>
      </c>
      <c r="B156" s="7" t="s">
        <v>689</v>
      </c>
      <c r="C156" s="7">
        <v>85521</v>
      </c>
      <c r="D156" s="255" t="s">
        <v>2110</v>
      </c>
      <c r="E156" s="319" t="s">
        <v>658</v>
      </c>
      <c r="F156" s="216" t="s">
        <v>1211</v>
      </c>
      <c r="G156" s="216" t="s">
        <v>1200</v>
      </c>
      <c r="H156" s="7" t="s">
        <v>1354</v>
      </c>
      <c r="I156" s="257">
        <v>2010</v>
      </c>
      <c r="J156" s="257">
        <v>-299910.68</v>
      </c>
      <c r="K156" s="7"/>
    </row>
    <row r="157" spans="1:11" s="216" customFormat="1" x14ac:dyDescent="0.25">
      <c r="A157" s="7" t="s">
        <v>2109</v>
      </c>
      <c r="B157" s="7" t="s">
        <v>689</v>
      </c>
      <c r="C157" s="7">
        <v>85521</v>
      </c>
      <c r="D157" s="255" t="s">
        <v>2110</v>
      </c>
      <c r="E157" s="319" t="s">
        <v>658</v>
      </c>
      <c r="F157" s="216" t="s">
        <v>1211</v>
      </c>
      <c r="G157" s="216" t="s">
        <v>1212</v>
      </c>
      <c r="H157" s="7" t="s">
        <v>1354</v>
      </c>
      <c r="I157" s="257">
        <v>2010</v>
      </c>
      <c r="J157" s="257">
        <v>116155.651</v>
      </c>
      <c r="K157" s="7"/>
    </row>
    <row r="158" spans="1:11" s="216" customFormat="1" x14ac:dyDescent="0.25">
      <c r="A158" s="7" t="s">
        <v>2109</v>
      </c>
      <c r="B158" s="7" t="s">
        <v>689</v>
      </c>
      <c r="C158" s="7">
        <v>85521</v>
      </c>
      <c r="D158" s="255" t="s">
        <v>2110</v>
      </c>
      <c r="E158" s="319" t="s">
        <v>658</v>
      </c>
      <c r="F158" s="216" t="s">
        <v>94</v>
      </c>
      <c r="G158" s="216" t="s">
        <v>1213</v>
      </c>
      <c r="H158" s="7" t="s">
        <v>1354</v>
      </c>
      <c r="I158" s="257">
        <v>2010</v>
      </c>
      <c r="J158" s="257">
        <v>3111938.6540000001</v>
      </c>
      <c r="K158" s="7"/>
    </row>
    <row r="159" spans="1:11" s="216" customFormat="1" x14ac:dyDescent="0.25">
      <c r="A159" s="7" t="s">
        <v>2109</v>
      </c>
      <c r="B159" s="7" t="s">
        <v>689</v>
      </c>
      <c r="C159" s="7">
        <v>85521</v>
      </c>
      <c r="D159" s="255" t="s">
        <v>2110</v>
      </c>
      <c r="E159" s="319" t="s">
        <v>658</v>
      </c>
      <c r="F159" s="216" t="s">
        <v>94</v>
      </c>
      <c r="G159" s="216" t="s">
        <v>1199</v>
      </c>
      <c r="H159" s="7" t="s">
        <v>1354</v>
      </c>
      <c r="I159" s="257">
        <v>2010</v>
      </c>
      <c r="J159" s="257">
        <v>198801.16099999999</v>
      </c>
      <c r="K159" s="7"/>
    </row>
    <row r="160" spans="1:11" s="216" customFormat="1" x14ac:dyDescent="0.25">
      <c r="A160" s="7" t="s">
        <v>2109</v>
      </c>
      <c r="B160" s="7" t="s">
        <v>689</v>
      </c>
      <c r="C160" s="7">
        <v>85521</v>
      </c>
      <c r="D160" s="255" t="s">
        <v>2110</v>
      </c>
      <c r="E160" s="319" t="s">
        <v>658</v>
      </c>
      <c r="F160" s="216" t="s">
        <v>94</v>
      </c>
      <c r="G160" s="216" t="s">
        <v>1200</v>
      </c>
      <c r="H160" s="7" t="s">
        <v>1354</v>
      </c>
      <c r="I160" s="257">
        <v>2010</v>
      </c>
      <c r="J160" s="257">
        <v>-835894.44400000002</v>
      </c>
      <c r="K160" s="7"/>
    </row>
    <row r="161" spans="1:11" s="216" customFormat="1" x14ac:dyDescent="0.25">
      <c r="A161" s="7" t="s">
        <v>2109</v>
      </c>
      <c r="B161" s="7" t="s">
        <v>689</v>
      </c>
      <c r="C161" s="7">
        <v>85521</v>
      </c>
      <c r="D161" s="255" t="s">
        <v>2110</v>
      </c>
      <c r="E161" s="319" t="s">
        <v>658</v>
      </c>
      <c r="F161" s="216" t="s">
        <v>94</v>
      </c>
      <c r="G161" s="216" t="s">
        <v>2111</v>
      </c>
      <c r="H161" s="7" t="s">
        <v>1354</v>
      </c>
      <c r="I161" s="257">
        <v>2010</v>
      </c>
      <c r="J161" s="257">
        <v>2474845.37</v>
      </c>
      <c r="K161" s="7"/>
    </row>
    <row r="162" spans="1:11" s="216" customFormat="1" x14ac:dyDescent="0.25">
      <c r="A162" s="7" t="s">
        <v>2109</v>
      </c>
      <c r="B162" s="7" t="s">
        <v>689</v>
      </c>
      <c r="C162" s="7">
        <v>85521</v>
      </c>
      <c r="D162" s="255" t="s">
        <v>2110</v>
      </c>
      <c r="E162" s="319" t="s">
        <v>658</v>
      </c>
      <c r="F162" s="216" t="s">
        <v>94</v>
      </c>
      <c r="G162" s="216" t="s">
        <v>2112</v>
      </c>
      <c r="H162" s="7" t="s">
        <v>1354</v>
      </c>
      <c r="I162" s="257">
        <v>2010</v>
      </c>
      <c r="J162" s="257">
        <v>199948.274</v>
      </c>
      <c r="K162" s="7"/>
    </row>
    <row r="163" spans="1:11" s="216" customFormat="1" x14ac:dyDescent="0.25">
      <c r="A163" s="7" t="s">
        <v>2109</v>
      </c>
      <c r="B163" s="7" t="s">
        <v>689</v>
      </c>
      <c r="C163" s="7">
        <v>85521</v>
      </c>
      <c r="D163" s="255" t="s">
        <v>2110</v>
      </c>
      <c r="E163" s="319" t="s">
        <v>658</v>
      </c>
      <c r="F163" s="216" t="s">
        <v>94</v>
      </c>
      <c r="G163" s="216" t="s">
        <v>1214</v>
      </c>
      <c r="H163" s="7" t="s">
        <v>1354</v>
      </c>
      <c r="I163" s="257">
        <v>2010</v>
      </c>
      <c r="J163" s="257">
        <v>2674793.645</v>
      </c>
      <c r="K163" s="7"/>
    </row>
    <row r="164" spans="1:11" s="7" customFormat="1" x14ac:dyDescent="0.25">
      <c r="A164" s="7" t="s">
        <v>2109</v>
      </c>
      <c r="B164" s="7" t="s">
        <v>689</v>
      </c>
      <c r="C164" s="7">
        <v>85521</v>
      </c>
      <c r="D164" s="255" t="s">
        <v>2110</v>
      </c>
      <c r="E164" s="319" t="s">
        <v>658</v>
      </c>
      <c r="F164" s="7" t="s">
        <v>828</v>
      </c>
      <c r="G164" s="7" t="s">
        <v>1198</v>
      </c>
      <c r="H164" s="7" t="s">
        <v>1354</v>
      </c>
      <c r="I164" s="257">
        <v>2011</v>
      </c>
      <c r="J164" s="257">
        <v>2351466.9500000002</v>
      </c>
    </row>
    <row r="165" spans="1:11" s="7" customFormat="1" x14ac:dyDescent="0.25">
      <c r="A165" s="7" t="s">
        <v>2109</v>
      </c>
      <c r="B165" s="7" t="s">
        <v>689</v>
      </c>
      <c r="C165" s="7">
        <v>85521</v>
      </c>
      <c r="D165" s="255" t="s">
        <v>2110</v>
      </c>
      <c r="E165" s="319" t="s">
        <v>658</v>
      </c>
      <c r="F165" s="7" t="s">
        <v>828</v>
      </c>
      <c r="G165" s="7" t="s">
        <v>1199</v>
      </c>
      <c r="H165" s="7" t="s">
        <v>1354</v>
      </c>
      <c r="I165" s="257">
        <v>2011</v>
      </c>
      <c r="J165" s="257">
        <v>48090.953000000001</v>
      </c>
    </row>
    <row r="166" spans="1:11" s="216" customFormat="1" x14ac:dyDescent="0.25">
      <c r="A166" s="7" t="s">
        <v>2109</v>
      </c>
      <c r="B166" s="7" t="s">
        <v>689</v>
      </c>
      <c r="C166" s="7">
        <v>85521</v>
      </c>
      <c r="D166" s="255" t="s">
        <v>2110</v>
      </c>
      <c r="E166" s="319" t="s">
        <v>658</v>
      </c>
      <c r="F166" s="7" t="s">
        <v>828</v>
      </c>
      <c r="G166" s="216" t="s">
        <v>1200</v>
      </c>
      <c r="H166" s="7" t="s">
        <v>1354</v>
      </c>
      <c r="I166" s="257">
        <v>2011</v>
      </c>
      <c r="J166" s="257">
        <v>-266783.90600000002</v>
      </c>
      <c r="K166" s="7"/>
    </row>
    <row r="167" spans="1:11" s="216" customFormat="1" x14ac:dyDescent="0.25">
      <c r="A167" s="7" t="s">
        <v>2109</v>
      </c>
      <c r="B167" s="7" t="s">
        <v>689</v>
      </c>
      <c r="C167" s="7">
        <v>85521</v>
      </c>
      <c r="D167" s="255" t="s">
        <v>2110</v>
      </c>
      <c r="E167" s="319" t="s">
        <v>658</v>
      </c>
      <c r="F167" s="7" t="s">
        <v>828</v>
      </c>
      <c r="G167" s="216" t="s">
        <v>2111</v>
      </c>
      <c r="H167" s="7" t="s">
        <v>1354</v>
      </c>
      <c r="I167" s="257">
        <v>2011</v>
      </c>
      <c r="J167" s="257">
        <v>2132773.9980000001</v>
      </c>
      <c r="K167" s="7"/>
    </row>
    <row r="168" spans="1:11" s="216" customFormat="1" x14ac:dyDescent="0.25">
      <c r="A168" s="7" t="s">
        <v>2109</v>
      </c>
      <c r="B168" s="7" t="s">
        <v>689</v>
      </c>
      <c r="C168" s="7">
        <v>85521</v>
      </c>
      <c r="D168" s="255" t="s">
        <v>2110</v>
      </c>
      <c r="E168" s="319" t="s">
        <v>658</v>
      </c>
      <c r="F168" s="7" t="s">
        <v>828</v>
      </c>
      <c r="G168" s="216" t="s">
        <v>2112</v>
      </c>
      <c r="H168" s="7" t="s">
        <v>1354</v>
      </c>
      <c r="I168" s="257">
        <v>2011</v>
      </c>
      <c r="J168" s="257" t="s">
        <v>402</v>
      </c>
      <c r="K168" s="7"/>
    </row>
    <row r="169" spans="1:11" s="216" customFormat="1" x14ac:dyDescent="0.25">
      <c r="A169" s="7" t="s">
        <v>2109</v>
      </c>
      <c r="B169" s="7" t="s">
        <v>689</v>
      </c>
      <c r="C169" s="7">
        <v>85521</v>
      </c>
      <c r="D169" s="255" t="s">
        <v>2110</v>
      </c>
      <c r="E169" s="319" t="s">
        <v>658</v>
      </c>
      <c r="F169" s="7" t="s">
        <v>828</v>
      </c>
      <c r="G169" s="216" t="s">
        <v>1203</v>
      </c>
      <c r="H169" s="7" t="s">
        <v>1354</v>
      </c>
      <c r="I169" s="257">
        <v>2011</v>
      </c>
      <c r="J169" s="257">
        <v>2132774</v>
      </c>
      <c r="K169" s="7"/>
    </row>
    <row r="170" spans="1:11" s="216" customFormat="1" x14ac:dyDescent="0.25">
      <c r="A170" s="7" t="s">
        <v>2109</v>
      </c>
      <c r="B170" s="7" t="s">
        <v>689</v>
      </c>
      <c r="C170" s="7">
        <v>85521</v>
      </c>
      <c r="D170" s="255" t="s">
        <v>2110</v>
      </c>
      <c r="E170" s="319" t="s">
        <v>658</v>
      </c>
      <c r="F170" s="216" t="s">
        <v>1204</v>
      </c>
      <c r="G170" s="216" t="s">
        <v>1205</v>
      </c>
      <c r="H170" s="7" t="s">
        <v>1354</v>
      </c>
      <c r="I170" s="257">
        <v>2011</v>
      </c>
      <c r="J170" s="257">
        <v>360117.23599999998</v>
      </c>
      <c r="K170" s="7"/>
    </row>
    <row r="171" spans="1:11" s="216" customFormat="1" x14ac:dyDescent="0.25">
      <c r="A171" s="7" t="s">
        <v>2109</v>
      </c>
      <c r="B171" s="7" t="s">
        <v>689</v>
      </c>
      <c r="C171" s="7">
        <v>85521</v>
      </c>
      <c r="D171" s="255" t="s">
        <v>2110</v>
      </c>
      <c r="E171" s="319" t="s">
        <v>658</v>
      </c>
      <c r="F171" s="216" t="s">
        <v>1204</v>
      </c>
      <c r="G171" s="216" t="s">
        <v>1199</v>
      </c>
      <c r="H171" s="7" t="s">
        <v>1354</v>
      </c>
      <c r="I171" s="257">
        <v>2011</v>
      </c>
      <c r="J171" s="257">
        <v>51618.832999999999</v>
      </c>
      <c r="K171" s="7"/>
    </row>
    <row r="172" spans="1:11" s="216" customFormat="1" x14ac:dyDescent="0.25">
      <c r="A172" s="7" t="s">
        <v>2109</v>
      </c>
      <c r="B172" s="7" t="s">
        <v>689</v>
      </c>
      <c r="C172" s="7">
        <v>85521</v>
      </c>
      <c r="D172" s="255" t="s">
        <v>2110</v>
      </c>
      <c r="E172" s="319" t="s">
        <v>658</v>
      </c>
      <c r="F172" s="216" t="s">
        <v>1204</v>
      </c>
      <c r="G172" s="216" t="s">
        <v>1200</v>
      </c>
      <c r="H172" s="7" t="s">
        <v>1354</v>
      </c>
      <c r="I172" s="257">
        <v>2011</v>
      </c>
      <c r="J172" s="257">
        <v>-258901.49600000001</v>
      </c>
      <c r="K172" s="7"/>
    </row>
    <row r="173" spans="1:11" s="216" customFormat="1" x14ac:dyDescent="0.25">
      <c r="A173" s="7" t="s">
        <v>2109</v>
      </c>
      <c r="B173" s="7" t="s">
        <v>689</v>
      </c>
      <c r="C173" s="7">
        <v>85521</v>
      </c>
      <c r="D173" s="255" t="s">
        <v>2110</v>
      </c>
      <c r="E173" s="319" t="s">
        <v>658</v>
      </c>
      <c r="F173" s="216" t="s">
        <v>1204</v>
      </c>
      <c r="G173" s="216" t="s">
        <v>2111</v>
      </c>
      <c r="H173" s="7" t="s">
        <v>1354</v>
      </c>
      <c r="I173" s="257">
        <v>2011</v>
      </c>
      <c r="J173" s="257">
        <v>152834.573</v>
      </c>
      <c r="K173" s="7"/>
    </row>
    <row r="174" spans="1:11" s="216" customFormat="1" x14ac:dyDescent="0.25">
      <c r="A174" s="7" t="s">
        <v>2109</v>
      </c>
      <c r="B174" s="7" t="s">
        <v>689</v>
      </c>
      <c r="C174" s="7">
        <v>85521</v>
      </c>
      <c r="D174" s="255" t="s">
        <v>2110</v>
      </c>
      <c r="E174" s="319" t="s">
        <v>658</v>
      </c>
      <c r="F174" s="216" t="s">
        <v>1204</v>
      </c>
      <c r="G174" s="216" t="s">
        <v>2112</v>
      </c>
      <c r="H174" s="7" t="s">
        <v>1354</v>
      </c>
      <c r="I174" s="257">
        <v>2011</v>
      </c>
      <c r="J174" s="257">
        <v>193893.427</v>
      </c>
      <c r="K174" s="7"/>
    </row>
    <row r="175" spans="1:11" s="216" customFormat="1" x14ac:dyDescent="0.25">
      <c r="A175" s="7" t="s">
        <v>2109</v>
      </c>
      <c r="B175" s="7" t="s">
        <v>689</v>
      </c>
      <c r="C175" s="7">
        <v>85521</v>
      </c>
      <c r="D175" s="255" t="s">
        <v>2110</v>
      </c>
      <c r="E175" s="319" t="s">
        <v>658</v>
      </c>
      <c r="F175" s="216" t="s">
        <v>1204</v>
      </c>
      <c r="G175" s="216" t="s">
        <v>1203</v>
      </c>
      <c r="H175" s="7" t="s">
        <v>1354</v>
      </c>
      <c r="I175" s="257">
        <v>2011</v>
      </c>
      <c r="J175" s="257">
        <v>346728</v>
      </c>
      <c r="K175" s="7"/>
    </row>
    <row r="176" spans="1:11" s="216" customFormat="1" x14ac:dyDescent="0.25">
      <c r="A176" s="7" t="s">
        <v>2109</v>
      </c>
      <c r="B176" s="7" t="s">
        <v>689</v>
      </c>
      <c r="C176" s="7">
        <v>85521</v>
      </c>
      <c r="D176" s="255" t="s">
        <v>2110</v>
      </c>
      <c r="E176" s="319" t="s">
        <v>658</v>
      </c>
      <c r="F176" s="216" t="s">
        <v>1207</v>
      </c>
      <c r="G176" s="216" t="s">
        <v>1208</v>
      </c>
      <c r="H176" s="7" t="s">
        <v>1354</v>
      </c>
      <c r="I176" s="257">
        <v>2011</v>
      </c>
      <c r="J176" s="257">
        <v>75511</v>
      </c>
      <c r="K176" s="7"/>
    </row>
    <row r="177" spans="1:11" s="216" customFormat="1" x14ac:dyDescent="0.25">
      <c r="A177" s="7" t="s">
        <v>2109</v>
      </c>
      <c r="B177" s="7" t="s">
        <v>689</v>
      </c>
      <c r="C177" s="7">
        <v>85521</v>
      </c>
      <c r="D177" s="255" t="s">
        <v>2110</v>
      </c>
      <c r="E177" s="319" t="s">
        <v>658</v>
      </c>
      <c r="F177" s="216" t="s">
        <v>1209</v>
      </c>
      <c r="G177" s="216" t="s">
        <v>1198</v>
      </c>
      <c r="H177" s="7" t="s">
        <v>1354</v>
      </c>
      <c r="I177" s="257">
        <v>2011</v>
      </c>
      <c r="J177" s="257">
        <v>5294.9219999999996</v>
      </c>
      <c r="K177" s="7"/>
    </row>
    <row r="178" spans="1:11" s="216" customFormat="1" x14ac:dyDescent="0.25">
      <c r="A178" s="7" t="s">
        <v>2109</v>
      </c>
      <c r="B178" s="7" t="s">
        <v>689</v>
      </c>
      <c r="C178" s="7">
        <v>85521</v>
      </c>
      <c r="D178" s="255" t="s">
        <v>2110</v>
      </c>
      <c r="E178" s="319" t="s">
        <v>658</v>
      </c>
      <c r="F178" s="216" t="s">
        <v>1209</v>
      </c>
      <c r="G178" s="216" t="s">
        <v>1199</v>
      </c>
      <c r="H178" s="7" t="s">
        <v>1354</v>
      </c>
      <c r="I178" s="257">
        <v>2011</v>
      </c>
      <c r="J178" s="257">
        <v>8283.3320000000003</v>
      </c>
      <c r="K178" s="7"/>
    </row>
    <row r="179" spans="1:11" s="216" customFormat="1" x14ac:dyDescent="0.25">
      <c r="A179" s="7" t="s">
        <v>2109</v>
      </c>
      <c r="B179" s="7" t="s">
        <v>689</v>
      </c>
      <c r="C179" s="7">
        <v>85521</v>
      </c>
      <c r="D179" s="255" t="s">
        <v>2110</v>
      </c>
      <c r="E179" s="319" t="s">
        <v>658</v>
      </c>
      <c r="F179" s="216" t="s">
        <v>1209</v>
      </c>
      <c r="G179" s="216" t="s">
        <v>1200</v>
      </c>
      <c r="H179" s="7" t="s">
        <v>1354</v>
      </c>
      <c r="I179" s="257">
        <v>2011</v>
      </c>
      <c r="J179" s="257">
        <v>-1528.2539999999999</v>
      </c>
      <c r="K179" s="7"/>
    </row>
    <row r="180" spans="1:11" s="216" customFormat="1" x14ac:dyDescent="0.25">
      <c r="A180" s="7" t="s">
        <v>2109</v>
      </c>
      <c r="B180" s="7" t="s">
        <v>689</v>
      </c>
      <c r="C180" s="7">
        <v>85521</v>
      </c>
      <c r="D180" s="255" t="s">
        <v>2110</v>
      </c>
      <c r="E180" s="319" t="s">
        <v>658</v>
      </c>
      <c r="F180" s="216" t="s">
        <v>1209</v>
      </c>
      <c r="G180" s="216" t="s">
        <v>1210</v>
      </c>
      <c r="H180" s="7" t="s">
        <v>1354</v>
      </c>
      <c r="I180" s="257">
        <v>2011</v>
      </c>
      <c r="J180" s="257">
        <v>12050</v>
      </c>
      <c r="K180" s="7"/>
    </row>
    <row r="181" spans="1:11" s="216" customFormat="1" x14ac:dyDescent="0.25">
      <c r="A181" s="7" t="s">
        <v>2109</v>
      </c>
      <c r="B181" s="7" t="s">
        <v>689</v>
      </c>
      <c r="C181" s="7">
        <v>85521</v>
      </c>
      <c r="D181" s="255" t="s">
        <v>2110</v>
      </c>
      <c r="E181" s="319" t="s">
        <v>658</v>
      </c>
      <c r="F181" s="216" t="s">
        <v>1211</v>
      </c>
      <c r="G181" s="216" t="s">
        <v>1198</v>
      </c>
      <c r="H181" s="7" t="s">
        <v>1354</v>
      </c>
      <c r="I181" s="257">
        <v>2011</v>
      </c>
      <c r="J181" s="257">
        <v>286096.071</v>
      </c>
      <c r="K181" s="7"/>
    </row>
    <row r="182" spans="1:11" s="216" customFormat="1" x14ac:dyDescent="0.25">
      <c r="A182" s="7" t="s">
        <v>2109</v>
      </c>
      <c r="B182" s="7" t="s">
        <v>689</v>
      </c>
      <c r="C182" s="7">
        <v>85521</v>
      </c>
      <c r="D182" s="255" t="s">
        <v>2110</v>
      </c>
      <c r="E182" s="319" t="s">
        <v>658</v>
      </c>
      <c r="F182" s="216" t="s">
        <v>1211</v>
      </c>
      <c r="G182" s="216" t="s">
        <v>1199</v>
      </c>
      <c r="H182" s="7" t="s">
        <v>1354</v>
      </c>
      <c r="I182" s="257">
        <v>2011</v>
      </c>
      <c r="J182" s="257">
        <v>85387.98</v>
      </c>
      <c r="K182" s="7"/>
    </row>
    <row r="183" spans="1:11" s="216" customFormat="1" x14ac:dyDescent="0.25">
      <c r="A183" s="7" t="s">
        <v>2109</v>
      </c>
      <c r="B183" s="7" t="s">
        <v>689</v>
      </c>
      <c r="C183" s="7">
        <v>85521</v>
      </c>
      <c r="D183" s="255" t="s">
        <v>2110</v>
      </c>
      <c r="E183" s="319" t="s">
        <v>658</v>
      </c>
      <c r="F183" s="216" t="s">
        <v>1211</v>
      </c>
      <c r="G183" s="216" t="s">
        <v>1200</v>
      </c>
      <c r="H183" s="7" t="s">
        <v>1354</v>
      </c>
      <c r="I183" s="257">
        <v>2011</v>
      </c>
      <c r="J183" s="257">
        <v>-257576.13200000001</v>
      </c>
      <c r="K183" s="7"/>
    </row>
    <row r="184" spans="1:11" s="216" customFormat="1" x14ac:dyDescent="0.25">
      <c r="A184" s="7" t="s">
        <v>2109</v>
      </c>
      <c r="B184" s="7" t="s">
        <v>689</v>
      </c>
      <c r="C184" s="7">
        <v>85521</v>
      </c>
      <c r="D184" s="255" t="s">
        <v>2110</v>
      </c>
      <c r="E184" s="319" t="s">
        <v>658</v>
      </c>
      <c r="F184" s="216" t="s">
        <v>1211</v>
      </c>
      <c r="G184" s="216" t="s">
        <v>1212</v>
      </c>
      <c r="H184" s="7" t="s">
        <v>1354</v>
      </c>
      <c r="I184" s="257">
        <v>2011</v>
      </c>
      <c r="J184" s="257">
        <v>113907.91899999999</v>
      </c>
      <c r="K184" s="7"/>
    </row>
    <row r="185" spans="1:11" s="216" customFormat="1" x14ac:dyDescent="0.25">
      <c r="A185" s="7" t="s">
        <v>2109</v>
      </c>
      <c r="B185" s="7" t="s">
        <v>689</v>
      </c>
      <c r="C185" s="7">
        <v>85521</v>
      </c>
      <c r="D185" s="255" t="s">
        <v>2110</v>
      </c>
      <c r="E185" s="319" t="s">
        <v>658</v>
      </c>
      <c r="F185" s="216" t="s">
        <v>94</v>
      </c>
      <c r="G185" s="216" t="s">
        <v>1213</v>
      </c>
      <c r="H185" s="7" t="s">
        <v>1354</v>
      </c>
      <c r="I185" s="257">
        <v>2011</v>
      </c>
      <c r="J185" s="257">
        <v>3078486.179</v>
      </c>
      <c r="K185" s="7"/>
    </row>
    <row r="186" spans="1:11" s="216" customFormat="1" x14ac:dyDescent="0.25">
      <c r="A186" s="7" t="s">
        <v>2109</v>
      </c>
      <c r="B186" s="7" t="s">
        <v>689</v>
      </c>
      <c r="C186" s="7">
        <v>85521</v>
      </c>
      <c r="D186" s="255" t="s">
        <v>2110</v>
      </c>
      <c r="E186" s="319" t="s">
        <v>658</v>
      </c>
      <c r="F186" s="216" t="s">
        <v>94</v>
      </c>
      <c r="G186" s="216" t="s">
        <v>1199</v>
      </c>
      <c r="H186" s="7" t="s">
        <v>1354</v>
      </c>
      <c r="I186" s="257">
        <v>2011</v>
      </c>
      <c r="J186" s="257">
        <v>193381.098</v>
      </c>
      <c r="K186" s="7"/>
    </row>
    <row r="187" spans="1:11" s="216" customFormat="1" x14ac:dyDescent="0.25">
      <c r="A187" s="7" t="s">
        <v>2109</v>
      </c>
      <c r="B187" s="7" t="s">
        <v>689</v>
      </c>
      <c r="C187" s="7">
        <v>85521</v>
      </c>
      <c r="D187" s="255" t="s">
        <v>2110</v>
      </c>
      <c r="E187" s="319" t="s">
        <v>658</v>
      </c>
      <c r="F187" s="216" t="s">
        <v>94</v>
      </c>
      <c r="G187" s="216" t="s">
        <v>1200</v>
      </c>
      <c r="H187" s="7" t="s">
        <v>1354</v>
      </c>
      <c r="I187" s="257">
        <v>2011</v>
      </c>
      <c r="J187" s="257">
        <v>-784789.78799999994</v>
      </c>
      <c r="K187" s="7"/>
    </row>
    <row r="188" spans="1:11" s="216" customFormat="1" x14ac:dyDescent="0.25">
      <c r="A188" s="7" t="s">
        <v>2109</v>
      </c>
      <c r="B188" s="7" t="s">
        <v>689</v>
      </c>
      <c r="C188" s="7">
        <v>85521</v>
      </c>
      <c r="D188" s="255" t="s">
        <v>2110</v>
      </c>
      <c r="E188" s="319" t="s">
        <v>658</v>
      </c>
      <c r="F188" s="216" t="s">
        <v>94</v>
      </c>
      <c r="G188" s="216" t="s">
        <v>2111</v>
      </c>
      <c r="H188" s="7" t="s">
        <v>1354</v>
      </c>
      <c r="I188" s="257">
        <v>2011</v>
      </c>
      <c r="J188" s="257">
        <v>2487077.4900000002</v>
      </c>
      <c r="K188" s="7"/>
    </row>
    <row r="189" spans="1:11" s="216" customFormat="1" x14ac:dyDescent="0.25">
      <c r="A189" s="7" t="s">
        <v>2109</v>
      </c>
      <c r="B189" s="7" t="s">
        <v>689</v>
      </c>
      <c r="C189" s="7">
        <v>85521</v>
      </c>
      <c r="D189" s="255" t="s">
        <v>2110</v>
      </c>
      <c r="E189" s="319" t="s">
        <v>658</v>
      </c>
      <c r="F189" s="216" t="s">
        <v>94</v>
      </c>
      <c r="G189" s="216" t="s">
        <v>2112</v>
      </c>
      <c r="H189" s="7" t="s">
        <v>1354</v>
      </c>
      <c r="I189" s="257">
        <v>2011</v>
      </c>
      <c r="J189" s="257">
        <v>193893.427</v>
      </c>
      <c r="K189" s="7"/>
    </row>
    <row r="190" spans="1:11" s="216" customFormat="1" x14ac:dyDescent="0.25">
      <c r="A190" s="7" t="s">
        <v>2109</v>
      </c>
      <c r="B190" s="7" t="s">
        <v>689</v>
      </c>
      <c r="C190" s="7">
        <v>85521</v>
      </c>
      <c r="D190" s="255" t="s">
        <v>2110</v>
      </c>
      <c r="E190" s="319" t="s">
        <v>658</v>
      </c>
      <c r="F190" s="216" t="s">
        <v>94</v>
      </c>
      <c r="G190" s="216" t="s">
        <v>1214</v>
      </c>
      <c r="H190" s="7" t="s">
        <v>1354</v>
      </c>
      <c r="I190" s="257">
        <v>2011</v>
      </c>
      <c r="J190" s="257">
        <v>2680970.9169999999</v>
      </c>
      <c r="K190" s="7"/>
    </row>
    <row r="191" spans="1:11" s="7" customFormat="1" x14ac:dyDescent="0.25">
      <c r="A191" s="7" t="s">
        <v>2109</v>
      </c>
      <c r="B191" s="7" t="s">
        <v>689</v>
      </c>
      <c r="C191" s="7">
        <v>85521</v>
      </c>
      <c r="D191" s="255" t="s">
        <v>2110</v>
      </c>
      <c r="E191" s="319" t="s">
        <v>658</v>
      </c>
      <c r="F191" s="7" t="s">
        <v>828</v>
      </c>
      <c r="G191" s="7" t="s">
        <v>1198</v>
      </c>
      <c r="H191" s="7" t="s">
        <v>1354</v>
      </c>
      <c r="I191" s="257">
        <v>2012</v>
      </c>
      <c r="J191" s="257">
        <v>2329540.6230000001</v>
      </c>
    </row>
    <row r="192" spans="1:11" s="7" customFormat="1" x14ac:dyDescent="0.25">
      <c r="A192" s="7" t="s">
        <v>2109</v>
      </c>
      <c r="B192" s="7" t="s">
        <v>689</v>
      </c>
      <c r="C192" s="7">
        <v>85521</v>
      </c>
      <c r="D192" s="255" t="s">
        <v>2110</v>
      </c>
      <c r="E192" s="319" t="s">
        <v>658</v>
      </c>
      <c r="F192" s="7" t="s">
        <v>828</v>
      </c>
      <c r="G192" s="7" t="s">
        <v>1199</v>
      </c>
      <c r="H192" s="7" t="s">
        <v>1354</v>
      </c>
      <c r="I192" s="257">
        <v>2012</v>
      </c>
      <c r="J192" s="257">
        <v>51584.584999999999</v>
      </c>
    </row>
    <row r="193" spans="1:11" s="216" customFormat="1" x14ac:dyDescent="0.25">
      <c r="A193" s="7" t="s">
        <v>2109</v>
      </c>
      <c r="B193" s="7" t="s">
        <v>689</v>
      </c>
      <c r="C193" s="7">
        <v>85521</v>
      </c>
      <c r="D193" s="255" t="s">
        <v>2110</v>
      </c>
      <c r="E193" s="319" t="s">
        <v>658</v>
      </c>
      <c r="F193" s="7" t="s">
        <v>828</v>
      </c>
      <c r="G193" s="216" t="s">
        <v>1200</v>
      </c>
      <c r="H193" s="7" t="s">
        <v>1354</v>
      </c>
      <c r="I193" s="257">
        <v>2012</v>
      </c>
      <c r="J193" s="257">
        <v>-263759.63299999997</v>
      </c>
      <c r="K193" s="7"/>
    </row>
    <row r="194" spans="1:11" s="216" customFormat="1" x14ac:dyDescent="0.25">
      <c r="A194" s="7" t="s">
        <v>2109</v>
      </c>
      <c r="B194" s="7" t="s">
        <v>689</v>
      </c>
      <c r="C194" s="7">
        <v>85521</v>
      </c>
      <c r="D194" s="255" t="s">
        <v>2110</v>
      </c>
      <c r="E194" s="319" t="s">
        <v>658</v>
      </c>
      <c r="F194" s="7" t="s">
        <v>828</v>
      </c>
      <c r="G194" s="216" t="s">
        <v>2111</v>
      </c>
      <c r="H194" s="7" t="s">
        <v>1354</v>
      </c>
      <c r="I194" s="257">
        <v>2012</v>
      </c>
      <c r="J194" s="257">
        <v>2117365.5750000002</v>
      </c>
      <c r="K194" s="7"/>
    </row>
    <row r="195" spans="1:11" s="216" customFormat="1" x14ac:dyDescent="0.25">
      <c r="A195" s="7" t="s">
        <v>2109</v>
      </c>
      <c r="B195" s="7" t="s">
        <v>689</v>
      </c>
      <c r="C195" s="7">
        <v>85521</v>
      </c>
      <c r="D195" s="255" t="s">
        <v>2110</v>
      </c>
      <c r="E195" s="319" t="s">
        <v>658</v>
      </c>
      <c r="F195" s="7" t="s">
        <v>828</v>
      </c>
      <c r="G195" s="216" t="s">
        <v>2112</v>
      </c>
      <c r="H195" s="7" t="s">
        <v>1354</v>
      </c>
      <c r="I195" s="257">
        <v>2012</v>
      </c>
      <c r="J195" s="257" t="s">
        <v>402</v>
      </c>
      <c r="K195" s="7"/>
    </row>
    <row r="196" spans="1:11" s="216" customFormat="1" x14ac:dyDescent="0.25">
      <c r="A196" s="7" t="s">
        <v>2109</v>
      </c>
      <c r="B196" s="7" t="s">
        <v>689</v>
      </c>
      <c r="C196" s="7">
        <v>85521</v>
      </c>
      <c r="D196" s="255" t="s">
        <v>2110</v>
      </c>
      <c r="E196" s="319" t="s">
        <v>658</v>
      </c>
      <c r="F196" s="7" t="s">
        <v>828</v>
      </c>
      <c r="G196" s="216" t="s">
        <v>1203</v>
      </c>
      <c r="H196" s="7" t="s">
        <v>1354</v>
      </c>
      <c r="I196" s="257">
        <v>2012</v>
      </c>
      <c r="J196" s="257">
        <v>2117365.5809999998</v>
      </c>
      <c r="K196" s="7"/>
    </row>
    <row r="197" spans="1:11" s="216" customFormat="1" x14ac:dyDescent="0.25">
      <c r="A197" s="7" t="s">
        <v>2109</v>
      </c>
      <c r="B197" s="7" t="s">
        <v>689</v>
      </c>
      <c r="C197" s="7">
        <v>85521</v>
      </c>
      <c r="D197" s="255" t="s">
        <v>2110</v>
      </c>
      <c r="E197" s="319" t="s">
        <v>658</v>
      </c>
      <c r="F197" s="216" t="s">
        <v>1204</v>
      </c>
      <c r="G197" s="216" t="s">
        <v>1205</v>
      </c>
      <c r="H197" s="7" t="s">
        <v>1354</v>
      </c>
      <c r="I197" s="257">
        <v>2012</v>
      </c>
      <c r="J197" s="257">
        <v>393619.39399999997</v>
      </c>
      <c r="K197" s="7"/>
    </row>
    <row r="198" spans="1:11" s="216" customFormat="1" x14ac:dyDescent="0.25">
      <c r="A198" s="7" t="s">
        <v>2109</v>
      </c>
      <c r="B198" s="7" t="s">
        <v>689</v>
      </c>
      <c r="C198" s="7">
        <v>85521</v>
      </c>
      <c r="D198" s="255" t="s">
        <v>2110</v>
      </c>
      <c r="E198" s="319" t="s">
        <v>658</v>
      </c>
      <c r="F198" s="216" t="s">
        <v>1204</v>
      </c>
      <c r="G198" s="216" t="s">
        <v>1199</v>
      </c>
      <c r="H198" s="7" t="s">
        <v>1354</v>
      </c>
      <c r="I198" s="257">
        <v>2012</v>
      </c>
      <c r="J198" s="257">
        <v>53341.355000000003</v>
      </c>
      <c r="K198" s="7"/>
    </row>
    <row r="199" spans="1:11" s="216" customFormat="1" x14ac:dyDescent="0.25">
      <c r="A199" s="7" t="s">
        <v>2109</v>
      </c>
      <c r="B199" s="7" t="s">
        <v>689</v>
      </c>
      <c r="C199" s="7">
        <v>85521</v>
      </c>
      <c r="D199" s="255" t="s">
        <v>2110</v>
      </c>
      <c r="E199" s="319" t="s">
        <v>658</v>
      </c>
      <c r="F199" s="216" t="s">
        <v>1204</v>
      </c>
      <c r="G199" s="216" t="s">
        <v>1200</v>
      </c>
      <c r="H199" s="7" t="s">
        <v>1354</v>
      </c>
      <c r="I199" s="257">
        <v>2012</v>
      </c>
      <c r="J199" s="257">
        <v>-286711.86300000001</v>
      </c>
      <c r="K199" s="7"/>
    </row>
    <row r="200" spans="1:11" s="216" customFormat="1" x14ac:dyDescent="0.25">
      <c r="A200" s="7" t="s">
        <v>2109</v>
      </c>
      <c r="B200" s="7" t="s">
        <v>689</v>
      </c>
      <c r="C200" s="7">
        <v>85521</v>
      </c>
      <c r="D200" s="255" t="s">
        <v>2110</v>
      </c>
      <c r="E200" s="319" t="s">
        <v>658</v>
      </c>
      <c r="F200" s="216" t="s">
        <v>1204</v>
      </c>
      <c r="G200" s="216" t="s">
        <v>2111</v>
      </c>
      <c r="H200" s="7" t="s">
        <v>1354</v>
      </c>
      <c r="I200" s="257">
        <v>2012</v>
      </c>
      <c r="J200" s="257">
        <v>160248.886</v>
      </c>
      <c r="K200" s="7"/>
    </row>
    <row r="201" spans="1:11" s="216" customFormat="1" x14ac:dyDescent="0.25">
      <c r="A201" s="7" t="s">
        <v>2109</v>
      </c>
      <c r="B201" s="7" t="s">
        <v>689</v>
      </c>
      <c r="C201" s="7">
        <v>85521</v>
      </c>
      <c r="D201" s="255" t="s">
        <v>2110</v>
      </c>
      <c r="E201" s="319" t="s">
        <v>658</v>
      </c>
      <c r="F201" s="216" t="s">
        <v>1204</v>
      </c>
      <c r="G201" s="216" t="s">
        <v>2112</v>
      </c>
      <c r="H201" s="7" t="s">
        <v>1354</v>
      </c>
      <c r="I201" s="257">
        <v>2012</v>
      </c>
      <c r="J201" s="257">
        <v>210867.114</v>
      </c>
      <c r="K201" s="7"/>
    </row>
    <row r="202" spans="1:11" s="216" customFormat="1" x14ac:dyDescent="0.25">
      <c r="A202" s="7" t="s">
        <v>2109</v>
      </c>
      <c r="B202" s="7" t="s">
        <v>689</v>
      </c>
      <c r="C202" s="7">
        <v>85521</v>
      </c>
      <c r="D202" s="255" t="s">
        <v>2110</v>
      </c>
      <c r="E202" s="319" t="s">
        <v>658</v>
      </c>
      <c r="F202" s="216" t="s">
        <v>1204</v>
      </c>
      <c r="G202" s="216" t="s">
        <v>1203</v>
      </c>
      <c r="H202" s="7" t="s">
        <v>1354</v>
      </c>
      <c r="I202" s="257">
        <v>2012</v>
      </c>
      <c r="J202" s="257">
        <v>371116</v>
      </c>
      <c r="K202" s="7"/>
    </row>
    <row r="203" spans="1:11" s="216" customFormat="1" x14ac:dyDescent="0.25">
      <c r="A203" s="7" t="s">
        <v>2109</v>
      </c>
      <c r="B203" s="7" t="s">
        <v>689</v>
      </c>
      <c r="C203" s="7">
        <v>85521</v>
      </c>
      <c r="D203" s="255" t="s">
        <v>2110</v>
      </c>
      <c r="E203" s="319" t="s">
        <v>658</v>
      </c>
      <c r="F203" s="216" t="s">
        <v>1207</v>
      </c>
      <c r="G203" s="216" t="s">
        <v>1208</v>
      </c>
      <c r="H203" s="7" t="s">
        <v>1354</v>
      </c>
      <c r="I203" s="257">
        <v>2012</v>
      </c>
      <c r="J203" s="257">
        <v>57935.603000000003</v>
      </c>
      <c r="K203" s="7"/>
    </row>
    <row r="204" spans="1:11" s="216" customFormat="1" x14ac:dyDescent="0.25">
      <c r="A204" s="7" t="s">
        <v>2109</v>
      </c>
      <c r="B204" s="7" t="s">
        <v>689</v>
      </c>
      <c r="C204" s="7">
        <v>85521</v>
      </c>
      <c r="D204" s="255" t="s">
        <v>2110</v>
      </c>
      <c r="E204" s="319" t="s">
        <v>658</v>
      </c>
      <c r="F204" s="216" t="s">
        <v>1209</v>
      </c>
      <c r="G204" s="216" t="s">
        <v>1198</v>
      </c>
      <c r="H204" s="7" t="s">
        <v>1354</v>
      </c>
      <c r="I204" s="257">
        <v>2012</v>
      </c>
      <c r="J204" s="257">
        <v>5697.1310000000003</v>
      </c>
      <c r="K204" s="7"/>
    </row>
    <row r="205" spans="1:11" s="216" customFormat="1" x14ac:dyDescent="0.25">
      <c r="A205" s="7" t="s">
        <v>2109</v>
      </c>
      <c r="B205" s="7" t="s">
        <v>689</v>
      </c>
      <c r="C205" s="7">
        <v>85521</v>
      </c>
      <c r="D205" s="255" t="s">
        <v>2110</v>
      </c>
      <c r="E205" s="319" t="s">
        <v>658</v>
      </c>
      <c r="F205" s="216" t="s">
        <v>1209</v>
      </c>
      <c r="G205" s="216" t="s">
        <v>1199</v>
      </c>
      <c r="H205" s="7" t="s">
        <v>1354</v>
      </c>
      <c r="I205" s="257">
        <v>2012</v>
      </c>
      <c r="J205" s="257">
        <v>7844.73</v>
      </c>
      <c r="K205" s="7"/>
    </row>
    <row r="206" spans="1:11" s="216" customFormat="1" x14ac:dyDescent="0.25">
      <c r="A206" s="7" t="s">
        <v>2109</v>
      </c>
      <c r="B206" s="7" t="s">
        <v>689</v>
      </c>
      <c r="C206" s="7">
        <v>85521</v>
      </c>
      <c r="D206" s="255" t="s">
        <v>2110</v>
      </c>
      <c r="E206" s="319" t="s">
        <v>658</v>
      </c>
      <c r="F206" s="216" t="s">
        <v>1209</v>
      </c>
      <c r="G206" s="216" t="s">
        <v>1200</v>
      </c>
      <c r="H206" s="7" t="s">
        <v>1354</v>
      </c>
      <c r="I206" s="257">
        <v>2012</v>
      </c>
      <c r="J206" s="257">
        <v>-2219.8609999999999</v>
      </c>
      <c r="K206" s="7"/>
    </row>
    <row r="207" spans="1:11" s="216" customFormat="1" x14ac:dyDescent="0.25">
      <c r="A207" s="7" t="s">
        <v>2109</v>
      </c>
      <c r="B207" s="7" t="s">
        <v>689</v>
      </c>
      <c r="C207" s="7">
        <v>85521</v>
      </c>
      <c r="D207" s="255" t="s">
        <v>2110</v>
      </c>
      <c r="E207" s="319" t="s">
        <v>658</v>
      </c>
      <c r="F207" s="216" t="s">
        <v>1209</v>
      </c>
      <c r="G207" s="216" t="s">
        <v>1210</v>
      </c>
      <c r="H207" s="7" t="s">
        <v>1354</v>
      </c>
      <c r="I207" s="257">
        <v>2012</v>
      </c>
      <c r="J207" s="257">
        <v>11322</v>
      </c>
      <c r="K207" s="7"/>
    </row>
    <row r="208" spans="1:11" s="216" customFormat="1" x14ac:dyDescent="0.25">
      <c r="A208" s="7" t="s">
        <v>2109</v>
      </c>
      <c r="B208" s="7" t="s">
        <v>689</v>
      </c>
      <c r="C208" s="7">
        <v>85521</v>
      </c>
      <c r="D208" s="255" t="s">
        <v>2110</v>
      </c>
      <c r="E208" s="319" t="s">
        <v>658</v>
      </c>
      <c r="F208" s="216" t="s">
        <v>1211</v>
      </c>
      <c r="G208" s="216" t="s">
        <v>1198</v>
      </c>
      <c r="H208" s="7" t="s">
        <v>1354</v>
      </c>
      <c r="I208" s="257">
        <v>2012</v>
      </c>
      <c r="J208" s="257">
        <v>326851.37900000002</v>
      </c>
      <c r="K208" s="7"/>
    </row>
    <row r="209" spans="1:11" s="216" customFormat="1" x14ac:dyDescent="0.25">
      <c r="A209" s="7" t="s">
        <v>2109</v>
      </c>
      <c r="B209" s="7" t="s">
        <v>689</v>
      </c>
      <c r="C209" s="7">
        <v>85521</v>
      </c>
      <c r="D209" s="255" t="s">
        <v>2110</v>
      </c>
      <c r="E209" s="319" t="s">
        <v>658</v>
      </c>
      <c r="F209" s="216" t="s">
        <v>1211</v>
      </c>
      <c r="G209" s="216" t="s">
        <v>1199</v>
      </c>
      <c r="H209" s="7" t="s">
        <v>1354</v>
      </c>
      <c r="I209" s="257">
        <v>2012</v>
      </c>
      <c r="J209" s="257">
        <v>86956.028999999995</v>
      </c>
      <c r="K209" s="7"/>
    </row>
    <row r="210" spans="1:11" s="216" customFormat="1" x14ac:dyDescent="0.25">
      <c r="A210" s="7" t="s">
        <v>2109</v>
      </c>
      <c r="B210" s="7" t="s">
        <v>689</v>
      </c>
      <c r="C210" s="7">
        <v>85521</v>
      </c>
      <c r="D210" s="255" t="s">
        <v>2110</v>
      </c>
      <c r="E210" s="319" t="s">
        <v>658</v>
      </c>
      <c r="F210" s="216" t="s">
        <v>1211</v>
      </c>
      <c r="G210" s="216" t="s">
        <v>1200</v>
      </c>
      <c r="H210" s="7" t="s">
        <v>1354</v>
      </c>
      <c r="I210" s="257">
        <v>2012</v>
      </c>
      <c r="J210" s="257">
        <v>-307543.51899999997</v>
      </c>
      <c r="K210" s="7"/>
    </row>
    <row r="211" spans="1:11" s="216" customFormat="1" x14ac:dyDescent="0.25">
      <c r="A211" s="7" t="s">
        <v>2109</v>
      </c>
      <c r="B211" s="7" t="s">
        <v>689</v>
      </c>
      <c r="C211" s="7">
        <v>85521</v>
      </c>
      <c r="D211" s="255" t="s">
        <v>2110</v>
      </c>
      <c r="E211" s="319" t="s">
        <v>658</v>
      </c>
      <c r="F211" s="216" t="s">
        <v>1211</v>
      </c>
      <c r="G211" s="216" t="s">
        <v>1212</v>
      </c>
      <c r="H211" s="7" t="s">
        <v>1354</v>
      </c>
      <c r="I211" s="257">
        <v>2012</v>
      </c>
      <c r="J211" s="257">
        <v>106263.889</v>
      </c>
      <c r="K211" s="7"/>
    </row>
    <row r="212" spans="1:11" s="216" customFormat="1" x14ac:dyDescent="0.25">
      <c r="A212" s="7" t="s">
        <v>2109</v>
      </c>
      <c r="B212" s="7" t="s">
        <v>689</v>
      </c>
      <c r="C212" s="7">
        <v>85521</v>
      </c>
      <c r="D212" s="255" t="s">
        <v>2110</v>
      </c>
      <c r="E212" s="319" t="s">
        <v>658</v>
      </c>
      <c r="F212" s="216" t="s">
        <v>94</v>
      </c>
      <c r="G212" s="216" t="s">
        <v>1213</v>
      </c>
      <c r="H212" s="7" t="s">
        <v>1354</v>
      </c>
      <c r="I212" s="257">
        <v>2012</v>
      </c>
      <c r="J212" s="257">
        <v>3113644.13</v>
      </c>
      <c r="K212" s="7"/>
    </row>
    <row r="213" spans="1:11" s="216" customFormat="1" x14ac:dyDescent="0.25">
      <c r="A213" s="7" t="s">
        <v>2109</v>
      </c>
      <c r="B213" s="7" t="s">
        <v>689</v>
      </c>
      <c r="C213" s="7">
        <v>85521</v>
      </c>
      <c r="D213" s="255" t="s">
        <v>2110</v>
      </c>
      <c r="E213" s="319" t="s">
        <v>658</v>
      </c>
      <c r="F213" s="216" t="s">
        <v>94</v>
      </c>
      <c r="G213" s="216" t="s">
        <v>1199</v>
      </c>
      <c r="H213" s="7" t="s">
        <v>1354</v>
      </c>
      <c r="I213" s="257">
        <v>2012</v>
      </c>
      <c r="J213" s="257">
        <v>199726.69899999999</v>
      </c>
      <c r="K213" s="7"/>
    </row>
    <row r="214" spans="1:11" s="216" customFormat="1" x14ac:dyDescent="0.25">
      <c r="A214" s="7" t="s">
        <v>2109</v>
      </c>
      <c r="B214" s="7" t="s">
        <v>689</v>
      </c>
      <c r="C214" s="7">
        <v>85521</v>
      </c>
      <c r="D214" s="255" t="s">
        <v>2110</v>
      </c>
      <c r="E214" s="319" t="s">
        <v>658</v>
      </c>
      <c r="F214" s="216" t="s">
        <v>94</v>
      </c>
      <c r="G214" s="216" t="s">
        <v>1200</v>
      </c>
      <c r="H214" s="7" t="s">
        <v>1354</v>
      </c>
      <c r="I214" s="257">
        <v>2012</v>
      </c>
      <c r="J214" s="257">
        <v>-860234.87600000005</v>
      </c>
      <c r="K214" s="7"/>
    </row>
    <row r="215" spans="1:11" s="216" customFormat="1" x14ac:dyDescent="0.25">
      <c r="A215" s="7" t="s">
        <v>2109</v>
      </c>
      <c r="B215" s="7" t="s">
        <v>689</v>
      </c>
      <c r="C215" s="7">
        <v>85521</v>
      </c>
      <c r="D215" s="255" t="s">
        <v>2110</v>
      </c>
      <c r="E215" s="319" t="s">
        <v>658</v>
      </c>
      <c r="F215" s="216" t="s">
        <v>94</v>
      </c>
      <c r="G215" s="216" t="s">
        <v>2111</v>
      </c>
      <c r="H215" s="7" t="s">
        <v>1354</v>
      </c>
      <c r="I215" s="257">
        <v>2012</v>
      </c>
      <c r="J215" s="257">
        <v>2453135.9530000002</v>
      </c>
      <c r="K215" s="7"/>
    </row>
    <row r="216" spans="1:11" s="216" customFormat="1" x14ac:dyDescent="0.25">
      <c r="A216" s="7" t="s">
        <v>2109</v>
      </c>
      <c r="B216" s="7" t="s">
        <v>689</v>
      </c>
      <c r="C216" s="7">
        <v>85521</v>
      </c>
      <c r="D216" s="255" t="s">
        <v>2110</v>
      </c>
      <c r="E216" s="319" t="s">
        <v>658</v>
      </c>
      <c r="F216" s="216" t="s">
        <v>94</v>
      </c>
      <c r="G216" s="216" t="s">
        <v>2112</v>
      </c>
      <c r="H216" s="7" t="s">
        <v>1354</v>
      </c>
      <c r="I216" s="257">
        <v>2012</v>
      </c>
      <c r="J216" s="257">
        <v>210867.114</v>
      </c>
      <c r="K216" s="7"/>
    </row>
    <row r="217" spans="1:11" s="216" customFormat="1" x14ac:dyDescent="0.25">
      <c r="A217" s="7" t="s">
        <v>2109</v>
      </c>
      <c r="B217" s="7" t="s">
        <v>689</v>
      </c>
      <c r="C217" s="7">
        <v>85521</v>
      </c>
      <c r="D217" s="255" t="s">
        <v>2110</v>
      </c>
      <c r="E217" s="319" t="s">
        <v>658</v>
      </c>
      <c r="F217" s="216" t="s">
        <v>94</v>
      </c>
      <c r="G217" s="216" t="s">
        <v>1214</v>
      </c>
      <c r="H217" s="7" t="s">
        <v>1354</v>
      </c>
      <c r="I217" s="257">
        <v>2012</v>
      </c>
      <c r="J217" s="257">
        <v>2664003.0669999998</v>
      </c>
      <c r="K217" s="7"/>
    </row>
    <row r="218" spans="1:11" s="7" customFormat="1" x14ac:dyDescent="0.25">
      <c r="A218" s="7" t="s">
        <v>2109</v>
      </c>
      <c r="B218" s="7" t="s">
        <v>689</v>
      </c>
      <c r="C218" s="7">
        <v>85521</v>
      </c>
      <c r="D218" s="255" t="s">
        <v>2110</v>
      </c>
      <c r="E218" s="319" t="s">
        <v>658</v>
      </c>
      <c r="F218" s="7" t="s">
        <v>828</v>
      </c>
      <c r="G218" s="7" t="s">
        <v>1198</v>
      </c>
      <c r="H218" s="7" t="s">
        <v>1354</v>
      </c>
      <c r="I218" s="257">
        <v>2013</v>
      </c>
      <c r="J218" s="257">
        <v>2355131.156</v>
      </c>
    </row>
    <row r="219" spans="1:11" s="7" customFormat="1" x14ac:dyDescent="0.25">
      <c r="A219" s="7" t="s">
        <v>2109</v>
      </c>
      <c r="B219" s="7" t="s">
        <v>689</v>
      </c>
      <c r="C219" s="7">
        <v>85521</v>
      </c>
      <c r="D219" s="255" t="s">
        <v>2110</v>
      </c>
      <c r="E219" s="319" t="s">
        <v>658</v>
      </c>
      <c r="F219" s="7" t="s">
        <v>828</v>
      </c>
      <c r="G219" s="7" t="s">
        <v>1199</v>
      </c>
      <c r="H219" s="7" t="s">
        <v>1354</v>
      </c>
      <c r="I219" s="257">
        <v>2013</v>
      </c>
      <c r="J219" s="257">
        <v>55307.322</v>
      </c>
    </row>
    <row r="220" spans="1:11" s="216" customFormat="1" x14ac:dyDescent="0.25">
      <c r="A220" s="7" t="s">
        <v>2109</v>
      </c>
      <c r="B220" s="7" t="s">
        <v>689</v>
      </c>
      <c r="C220" s="7">
        <v>85521</v>
      </c>
      <c r="D220" s="255" t="s">
        <v>2110</v>
      </c>
      <c r="E220" s="319" t="s">
        <v>658</v>
      </c>
      <c r="F220" s="7" t="s">
        <v>828</v>
      </c>
      <c r="G220" s="216" t="s">
        <v>1200</v>
      </c>
      <c r="H220" s="7" t="s">
        <v>1354</v>
      </c>
      <c r="I220" s="257">
        <v>2013</v>
      </c>
      <c r="J220" s="257">
        <v>-243060.95699999999</v>
      </c>
      <c r="K220" s="7"/>
    </row>
    <row r="221" spans="1:11" s="216" customFormat="1" x14ac:dyDescent="0.25">
      <c r="A221" s="7" t="s">
        <v>2109</v>
      </c>
      <c r="B221" s="7" t="s">
        <v>689</v>
      </c>
      <c r="C221" s="7">
        <v>85521</v>
      </c>
      <c r="D221" s="255" t="s">
        <v>2110</v>
      </c>
      <c r="E221" s="319" t="s">
        <v>658</v>
      </c>
      <c r="F221" s="7" t="s">
        <v>828</v>
      </c>
      <c r="G221" s="216" t="s">
        <v>2111</v>
      </c>
      <c r="H221" s="7" t="s">
        <v>1354</v>
      </c>
      <c r="I221" s="257">
        <v>2013</v>
      </c>
      <c r="J221" s="257">
        <v>2167377.5210000002</v>
      </c>
      <c r="K221" s="7"/>
    </row>
    <row r="222" spans="1:11" s="216" customFormat="1" x14ac:dyDescent="0.25">
      <c r="A222" s="7" t="s">
        <v>2109</v>
      </c>
      <c r="B222" s="7" t="s">
        <v>689</v>
      </c>
      <c r="C222" s="7">
        <v>85521</v>
      </c>
      <c r="D222" s="255" t="s">
        <v>2110</v>
      </c>
      <c r="E222" s="319" t="s">
        <v>658</v>
      </c>
      <c r="F222" s="7" t="s">
        <v>828</v>
      </c>
      <c r="G222" s="216" t="s">
        <v>2112</v>
      </c>
      <c r="H222" s="7" t="s">
        <v>1354</v>
      </c>
      <c r="I222" s="257">
        <v>2013</v>
      </c>
      <c r="J222" s="257" t="s">
        <v>402</v>
      </c>
      <c r="K222" s="7"/>
    </row>
    <row r="223" spans="1:11" s="216" customFormat="1" x14ac:dyDescent="0.25">
      <c r="A223" s="7" t="s">
        <v>2109</v>
      </c>
      <c r="B223" s="7" t="s">
        <v>689</v>
      </c>
      <c r="C223" s="7">
        <v>85521</v>
      </c>
      <c r="D223" s="255" t="s">
        <v>2110</v>
      </c>
      <c r="E223" s="319" t="s">
        <v>658</v>
      </c>
      <c r="F223" s="7" t="s">
        <v>828</v>
      </c>
      <c r="G223" s="216" t="s">
        <v>1203</v>
      </c>
      <c r="H223" s="7" t="s">
        <v>1354</v>
      </c>
      <c r="I223" s="257">
        <v>2013</v>
      </c>
      <c r="J223" s="257">
        <v>2167377.5249999999</v>
      </c>
      <c r="K223" s="7"/>
    </row>
    <row r="224" spans="1:11" s="216" customFormat="1" x14ac:dyDescent="0.25">
      <c r="A224" s="7" t="s">
        <v>2109</v>
      </c>
      <c r="B224" s="7" t="s">
        <v>689</v>
      </c>
      <c r="C224" s="7">
        <v>85521</v>
      </c>
      <c r="D224" s="255" t="s">
        <v>2110</v>
      </c>
      <c r="E224" s="319" t="s">
        <v>658</v>
      </c>
      <c r="F224" s="216" t="s">
        <v>1204</v>
      </c>
      <c r="G224" s="216" t="s">
        <v>1205</v>
      </c>
      <c r="H224" s="7" t="s">
        <v>1354</v>
      </c>
      <c r="I224" s="257">
        <v>2013</v>
      </c>
      <c r="J224" s="257">
        <v>393598.27399999998</v>
      </c>
      <c r="K224" s="7"/>
    </row>
    <row r="225" spans="1:11" s="216" customFormat="1" x14ac:dyDescent="0.25">
      <c r="A225" s="7" t="s">
        <v>2109</v>
      </c>
      <c r="B225" s="7" t="s">
        <v>689</v>
      </c>
      <c r="C225" s="7">
        <v>85521</v>
      </c>
      <c r="D225" s="255" t="s">
        <v>2110</v>
      </c>
      <c r="E225" s="319" t="s">
        <v>658</v>
      </c>
      <c r="F225" s="216" t="s">
        <v>1204</v>
      </c>
      <c r="G225" s="216" t="s">
        <v>1199</v>
      </c>
      <c r="H225" s="7" t="s">
        <v>1354</v>
      </c>
      <c r="I225" s="257">
        <v>2013</v>
      </c>
      <c r="J225" s="257">
        <v>55931.889000000003</v>
      </c>
      <c r="K225" s="7"/>
    </row>
    <row r="226" spans="1:11" s="216" customFormat="1" x14ac:dyDescent="0.25">
      <c r="A226" s="7" t="s">
        <v>2109</v>
      </c>
      <c r="B226" s="7" t="s">
        <v>689</v>
      </c>
      <c r="C226" s="7">
        <v>85521</v>
      </c>
      <c r="D226" s="255" t="s">
        <v>2110</v>
      </c>
      <c r="E226" s="319" t="s">
        <v>658</v>
      </c>
      <c r="F226" s="216" t="s">
        <v>1204</v>
      </c>
      <c r="G226" s="216" t="s">
        <v>1200</v>
      </c>
      <c r="H226" s="7" t="s">
        <v>1354</v>
      </c>
      <c r="I226" s="257">
        <v>2013</v>
      </c>
      <c r="J226" s="257">
        <v>-290579.20199999999</v>
      </c>
      <c r="K226" s="7"/>
    </row>
    <row r="227" spans="1:11" s="216" customFormat="1" x14ac:dyDescent="0.25">
      <c r="A227" s="7" t="s">
        <v>2109</v>
      </c>
      <c r="B227" s="7" t="s">
        <v>689</v>
      </c>
      <c r="C227" s="7">
        <v>85521</v>
      </c>
      <c r="D227" s="255" t="s">
        <v>2110</v>
      </c>
      <c r="E227" s="319" t="s">
        <v>658</v>
      </c>
      <c r="F227" s="216" t="s">
        <v>1204</v>
      </c>
      <c r="G227" s="216" t="s">
        <v>2111</v>
      </c>
      <c r="H227" s="7" t="s">
        <v>1354</v>
      </c>
      <c r="I227" s="257">
        <v>2013</v>
      </c>
      <c r="J227" s="257">
        <v>158950.96</v>
      </c>
      <c r="K227" s="7"/>
    </row>
    <row r="228" spans="1:11" s="216" customFormat="1" x14ac:dyDescent="0.25">
      <c r="A228" s="7" t="s">
        <v>2109</v>
      </c>
      <c r="B228" s="7" t="s">
        <v>689</v>
      </c>
      <c r="C228" s="7">
        <v>85521</v>
      </c>
      <c r="D228" s="255" t="s">
        <v>2110</v>
      </c>
      <c r="E228" s="319" t="s">
        <v>658</v>
      </c>
      <c r="F228" s="216" t="s">
        <v>1204</v>
      </c>
      <c r="G228" s="216" t="s">
        <v>2112</v>
      </c>
      <c r="H228" s="7" t="s">
        <v>1354</v>
      </c>
      <c r="I228" s="257">
        <v>2013</v>
      </c>
      <c r="J228" s="257">
        <v>216215.04000000001</v>
      </c>
      <c r="K228" s="7"/>
    </row>
    <row r="229" spans="1:11" s="216" customFormat="1" x14ac:dyDescent="0.25">
      <c r="A229" s="7" t="s">
        <v>2109</v>
      </c>
      <c r="B229" s="7" t="s">
        <v>689</v>
      </c>
      <c r="C229" s="7">
        <v>85521</v>
      </c>
      <c r="D229" s="255" t="s">
        <v>2110</v>
      </c>
      <c r="E229" s="319" t="s">
        <v>658</v>
      </c>
      <c r="F229" s="216" t="s">
        <v>1204</v>
      </c>
      <c r="G229" s="216" t="s">
        <v>1203</v>
      </c>
      <c r="H229" s="7" t="s">
        <v>1354</v>
      </c>
      <c r="I229" s="257">
        <v>2013</v>
      </c>
      <c r="J229" s="257">
        <v>375166</v>
      </c>
      <c r="K229" s="7"/>
    </row>
    <row r="230" spans="1:11" s="216" customFormat="1" x14ac:dyDescent="0.25">
      <c r="A230" s="7" t="s">
        <v>2109</v>
      </c>
      <c r="B230" s="7" t="s">
        <v>689</v>
      </c>
      <c r="C230" s="7">
        <v>85521</v>
      </c>
      <c r="D230" s="255" t="s">
        <v>2110</v>
      </c>
      <c r="E230" s="319" t="s">
        <v>658</v>
      </c>
      <c r="F230" s="216" t="s">
        <v>1207</v>
      </c>
      <c r="G230" s="216" t="s">
        <v>1208</v>
      </c>
      <c r="H230" s="7" t="s">
        <v>1354</v>
      </c>
      <c r="I230" s="257">
        <v>2013</v>
      </c>
      <c r="J230" s="257">
        <v>57385</v>
      </c>
      <c r="K230" s="7"/>
    </row>
    <row r="231" spans="1:11" s="216" customFormat="1" x14ac:dyDescent="0.25">
      <c r="A231" s="7" t="s">
        <v>2109</v>
      </c>
      <c r="B231" s="7" t="s">
        <v>689</v>
      </c>
      <c r="C231" s="7">
        <v>85521</v>
      </c>
      <c r="D231" s="255" t="s">
        <v>2110</v>
      </c>
      <c r="E231" s="319" t="s">
        <v>658</v>
      </c>
      <c r="F231" s="216" t="s">
        <v>1209</v>
      </c>
      <c r="G231" s="216" t="s">
        <v>1198</v>
      </c>
      <c r="H231" s="7" t="s">
        <v>1354</v>
      </c>
      <c r="I231" s="257">
        <v>2013</v>
      </c>
      <c r="J231" s="257">
        <v>8789.3520000000008</v>
      </c>
      <c r="K231" s="7"/>
    </row>
    <row r="232" spans="1:11" s="216" customFormat="1" x14ac:dyDescent="0.25">
      <c r="A232" s="7" t="s">
        <v>2109</v>
      </c>
      <c r="B232" s="7" t="s">
        <v>689</v>
      </c>
      <c r="C232" s="7">
        <v>85521</v>
      </c>
      <c r="D232" s="255" t="s">
        <v>2110</v>
      </c>
      <c r="E232" s="319" t="s">
        <v>658</v>
      </c>
      <c r="F232" s="216" t="s">
        <v>1209</v>
      </c>
      <c r="G232" s="216" t="s">
        <v>1199</v>
      </c>
      <c r="H232" s="7" t="s">
        <v>1354</v>
      </c>
      <c r="I232" s="257">
        <v>2013</v>
      </c>
      <c r="J232" s="257">
        <v>8199.1209999999992</v>
      </c>
      <c r="K232" s="7"/>
    </row>
    <row r="233" spans="1:11" s="216" customFormat="1" x14ac:dyDescent="0.25">
      <c r="A233" s="7" t="s">
        <v>2109</v>
      </c>
      <c r="B233" s="7" t="s">
        <v>689</v>
      </c>
      <c r="C233" s="7">
        <v>85521</v>
      </c>
      <c r="D233" s="255" t="s">
        <v>2110</v>
      </c>
      <c r="E233" s="319" t="s">
        <v>658</v>
      </c>
      <c r="F233" s="216" t="s">
        <v>1209</v>
      </c>
      <c r="G233" s="216" t="s">
        <v>1200</v>
      </c>
      <c r="H233" s="7" t="s">
        <v>1354</v>
      </c>
      <c r="I233" s="257">
        <v>2013</v>
      </c>
      <c r="J233" s="257">
        <v>-5353.4719999999998</v>
      </c>
      <c r="K233" s="7"/>
    </row>
    <row r="234" spans="1:11" s="216" customFormat="1" x14ac:dyDescent="0.25">
      <c r="A234" s="7" t="s">
        <v>2109</v>
      </c>
      <c r="B234" s="7" t="s">
        <v>689</v>
      </c>
      <c r="C234" s="7">
        <v>85521</v>
      </c>
      <c r="D234" s="255" t="s">
        <v>2110</v>
      </c>
      <c r="E234" s="319" t="s">
        <v>658</v>
      </c>
      <c r="F234" s="216" t="s">
        <v>1209</v>
      </c>
      <c r="G234" s="216" t="s">
        <v>1210</v>
      </c>
      <c r="H234" s="7" t="s">
        <v>1354</v>
      </c>
      <c r="I234" s="257">
        <v>2013</v>
      </c>
      <c r="J234" s="257">
        <v>11635</v>
      </c>
      <c r="K234" s="7"/>
    </row>
    <row r="235" spans="1:11" s="216" customFormat="1" x14ac:dyDescent="0.25">
      <c r="A235" s="7" t="s">
        <v>2109</v>
      </c>
      <c r="B235" s="7" t="s">
        <v>689</v>
      </c>
      <c r="C235" s="7">
        <v>85521</v>
      </c>
      <c r="D235" s="255" t="s">
        <v>2110</v>
      </c>
      <c r="E235" s="319" t="s">
        <v>658</v>
      </c>
      <c r="F235" s="216" t="s">
        <v>1211</v>
      </c>
      <c r="G235" s="216" t="s">
        <v>1198</v>
      </c>
      <c r="H235" s="7" t="s">
        <v>1354</v>
      </c>
      <c r="I235" s="257">
        <v>2013</v>
      </c>
      <c r="J235" s="257">
        <v>321187.36</v>
      </c>
      <c r="K235" s="7"/>
    </row>
    <row r="236" spans="1:11" s="216" customFormat="1" x14ac:dyDescent="0.25">
      <c r="A236" s="7" t="s">
        <v>2109</v>
      </c>
      <c r="B236" s="7" t="s">
        <v>689</v>
      </c>
      <c r="C236" s="7">
        <v>85521</v>
      </c>
      <c r="D236" s="255" t="s">
        <v>2110</v>
      </c>
      <c r="E236" s="319" t="s">
        <v>658</v>
      </c>
      <c r="F236" s="216" t="s">
        <v>1211</v>
      </c>
      <c r="G236" s="216" t="s">
        <v>1199</v>
      </c>
      <c r="H236" s="7" t="s">
        <v>1354</v>
      </c>
      <c r="I236" s="257">
        <v>2013</v>
      </c>
      <c r="J236" s="257">
        <v>88047.615000000005</v>
      </c>
      <c r="K236" s="7"/>
    </row>
    <row r="237" spans="1:11" s="216" customFormat="1" x14ac:dyDescent="0.25">
      <c r="A237" s="7" t="s">
        <v>2109</v>
      </c>
      <c r="B237" s="7" t="s">
        <v>689</v>
      </c>
      <c r="C237" s="7">
        <v>85521</v>
      </c>
      <c r="D237" s="255" t="s">
        <v>2110</v>
      </c>
      <c r="E237" s="319" t="s">
        <v>658</v>
      </c>
      <c r="F237" s="216" t="s">
        <v>1211</v>
      </c>
      <c r="G237" s="216" t="s">
        <v>1200</v>
      </c>
      <c r="H237" s="7" t="s">
        <v>1354</v>
      </c>
      <c r="I237" s="257">
        <v>2013</v>
      </c>
      <c r="J237" s="257">
        <v>-313094.53100000002</v>
      </c>
      <c r="K237" s="7"/>
    </row>
    <row r="238" spans="1:11" s="216" customFormat="1" x14ac:dyDescent="0.25">
      <c r="A238" s="7" t="s">
        <v>2109</v>
      </c>
      <c r="B238" s="7" t="s">
        <v>689</v>
      </c>
      <c r="C238" s="7">
        <v>85521</v>
      </c>
      <c r="D238" s="255" t="s">
        <v>2110</v>
      </c>
      <c r="E238" s="319" t="s">
        <v>658</v>
      </c>
      <c r="F238" s="216" t="s">
        <v>1211</v>
      </c>
      <c r="G238" s="216" t="s">
        <v>1212</v>
      </c>
      <c r="H238" s="7" t="s">
        <v>1354</v>
      </c>
      <c r="I238" s="257">
        <v>2013</v>
      </c>
      <c r="J238" s="257">
        <v>96140.444000000003</v>
      </c>
      <c r="K238" s="7"/>
    </row>
    <row r="239" spans="1:11" s="216" customFormat="1" x14ac:dyDescent="0.25">
      <c r="A239" s="7" t="s">
        <v>2109</v>
      </c>
      <c r="B239" s="7" t="s">
        <v>689</v>
      </c>
      <c r="C239" s="7">
        <v>85521</v>
      </c>
      <c r="D239" s="255" t="s">
        <v>2110</v>
      </c>
      <c r="E239" s="319" t="s">
        <v>658</v>
      </c>
      <c r="F239" s="216" t="s">
        <v>94</v>
      </c>
      <c r="G239" s="216" t="s">
        <v>1213</v>
      </c>
      <c r="H239" s="7" t="s">
        <v>1354</v>
      </c>
      <c r="I239" s="257">
        <v>2013</v>
      </c>
      <c r="J239" s="257">
        <v>3136091.1409999998</v>
      </c>
      <c r="K239" s="7"/>
    </row>
    <row r="240" spans="1:11" s="216" customFormat="1" x14ac:dyDescent="0.25">
      <c r="A240" s="7" t="s">
        <v>2109</v>
      </c>
      <c r="B240" s="7" t="s">
        <v>689</v>
      </c>
      <c r="C240" s="7">
        <v>85521</v>
      </c>
      <c r="D240" s="255" t="s">
        <v>2110</v>
      </c>
      <c r="E240" s="319" t="s">
        <v>658</v>
      </c>
      <c r="F240" s="216" t="s">
        <v>94</v>
      </c>
      <c r="G240" s="216" t="s">
        <v>1199</v>
      </c>
      <c r="H240" s="7" t="s">
        <v>1354</v>
      </c>
      <c r="I240" s="257">
        <v>2013</v>
      </c>
      <c r="J240" s="257">
        <v>207485.946</v>
      </c>
      <c r="K240" s="7"/>
    </row>
    <row r="241" spans="1:11" s="216" customFormat="1" x14ac:dyDescent="0.25">
      <c r="A241" s="7" t="s">
        <v>2109</v>
      </c>
      <c r="B241" s="7" t="s">
        <v>689</v>
      </c>
      <c r="C241" s="7">
        <v>85521</v>
      </c>
      <c r="D241" s="255" t="s">
        <v>2110</v>
      </c>
      <c r="E241" s="319" t="s">
        <v>658</v>
      </c>
      <c r="F241" s="216" t="s">
        <v>94</v>
      </c>
      <c r="G241" s="216" t="s">
        <v>1200</v>
      </c>
      <c r="H241" s="7" t="s">
        <v>1354</v>
      </c>
      <c r="I241" s="257">
        <v>2013</v>
      </c>
      <c r="J241" s="257">
        <v>-852088.16200000001</v>
      </c>
      <c r="K241" s="7"/>
    </row>
    <row r="242" spans="1:11" s="216" customFormat="1" x14ac:dyDescent="0.25">
      <c r="A242" s="7" t="s">
        <v>2109</v>
      </c>
      <c r="B242" s="7" t="s">
        <v>689</v>
      </c>
      <c r="C242" s="7">
        <v>85521</v>
      </c>
      <c r="D242" s="255" t="s">
        <v>2110</v>
      </c>
      <c r="E242" s="319" t="s">
        <v>658</v>
      </c>
      <c r="F242" s="216" t="s">
        <v>94</v>
      </c>
      <c r="G242" s="216" t="s">
        <v>2111</v>
      </c>
      <c r="H242" s="7" t="s">
        <v>1354</v>
      </c>
      <c r="I242" s="257">
        <v>2013</v>
      </c>
      <c r="J242" s="257">
        <v>2491488.9249999998</v>
      </c>
      <c r="K242" s="7"/>
    </row>
    <row r="243" spans="1:11" s="216" customFormat="1" x14ac:dyDescent="0.25">
      <c r="A243" s="7" t="s">
        <v>2109</v>
      </c>
      <c r="B243" s="7" t="s">
        <v>689</v>
      </c>
      <c r="C243" s="7">
        <v>85521</v>
      </c>
      <c r="D243" s="255" t="s">
        <v>2110</v>
      </c>
      <c r="E243" s="319" t="s">
        <v>658</v>
      </c>
      <c r="F243" s="216" t="s">
        <v>94</v>
      </c>
      <c r="G243" s="216" t="s">
        <v>2112</v>
      </c>
      <c r="H243" s="7" t="s">
        <v>1354</v>
      </c>
      <c r="I243" s="257">
        <v>2013</v>
      </c>
      <c r="J243" s="257">
        <v>216215.04000000001</v>
      </c>
      <c r="K243" s="7"/>
    </row>
    <row r="244" spans="1:11" s="216" customFormat="1" x14ac:dyDescent="0.25">
      <c r="A244" s="7" t="s">
        <v>2109</v>
      </c>
      <c r="B244" s="7" t="s">
        <v>689</v>
      </c>
      <c r="C244" s="7">
        <v>85521</v>
      </c>
      <c r="D244" s="255" t="s">
        <v>2110</v>
      </c>
      <c r="E244" s="319" t="s">
        <v>658</v>
      </c>
      <c r="F244" s="216" t="s">
        <v>94</v>
      </c>
      <c r="G244" s="216" t="s">
        <v>1214</v>
      </c>
      <c r="H244" s="7" t="s">
        <v>1354</v>
      </c>
      <c r="I244" s="257">
        <v>2013</v>
      </c>
      <c r="J244" s="257">
        <v>2707703.9649999999</v>
      </c>
      <c r="K244" s="7"/>
    </row>
    <row r="245" spans="1:11" s="7" customFormat="1" x14ac:dyDescent="0.25">
      <c r="A245" s="7" t="s">
        <v>2109</v>
      </c>
      <c r="B245" s="7" t="s">
        <v>689</v>
      </c>
      <c r="C245" s="7">
        <v>85521</v>
      </c>
      <c r="D245" s="255" t="s">
        <v>2110</v>
      </c>
      <c r="E245" s="319" t="s">
        <v>658</v>
      </c>
      <c r="F245" s="7" t="s">
        <v>828</v>
      </c>
      <c r="G245" s="7" t="s">
        <v>1198</v>
      </c>
      <c r="H245" s="7" t="s">
        <v>1354</v>
      </c>
      <c r="I245" s="257">
        <v>2014</v>
      </c>
      <c r="J245" s="257">
        <v>2222602.8339999998</v>
      </c>
    </row>
    <row r="246" spans="1:11" s="7" customFormat="1" x14ac:dyDescent="0.25">
      <c r="A246" s="7" t="s">
        <v>2109</v>
      </c>
      <c r="B246" s="7" t="s">
        <v>689</v>
      </c>
      <c r="C246" s="7">
        <v>85521</v>
      </c>
      <c r="D246" s="255" t="s">
        <v>2110</v>
      </c>
      <c r="E246" s="319" t="s">
        <v>658</v>
      </c>
      <c r="F246" s="7" t="s">
        <v>828</v>
      </c>
      <c r="G246" s="7" t="s">
        <v>1199</v>
      </c>
      <c r="H246" s="7" t="s">
        <v>1354</v>
      </c>
      <c r="I246" s="257">
        <v>2014</v>
      </c>
      <c r="J246" s="257">
        <v>366782.67099999997</v>
      </c>
    </row>
    <row r="247" spans="1:11" s="216" customFormat="1" x14ac:dyDescent="0.25">
      <c r="A247" s="7" t="s">
        <v>2109</v>
      </c>
      <c r="B247" s="7" t="s">
        <v>689</v>
      </c>
      <c r="C247" s="7">
        <v>85521</v>
      </c>
      <c r="D247" s="255" t="s">
        <v>2110</v>
      </c>
      <c r="E247" s="319" t="s">
        <v>658</v>
      </c>
      <c r="F247" s="7" t="s">
        <v>828</v>
      </c>
      <c r="G247" s="216" t="s">
        <v>1200</v>
      </c>
      <c r="H247" s="7" t="s">
        <v>1354</v>
      </c>
      <c r="I247" s="257">
        <v>2014</v>
      </c>
      <c r="J247" s="257">
        <v>-131143.986</v>
      </c>
      <c r="K247" s="7"/>
    </row>
    <row r="248" spans="1:11" s="216" customFormat="1" x14ac:dyDescent="0.25">
      <c r="A248" s="7" t="s">
        <v>2109</v>
      </c>
      <c r="B248" s="7" t="s">
        <v>689</v>
      </c>
      <c r="C248" s="7">
        <v>85521</v>
      </c>
      <c r="D248" s="255" t="s">
        <v>2110</v>
      </c>
      <c r="E248" s="319" t="s">
        <v>658</v>
      </c>
      <c r="F248" s="7" t="s">
        <v>828</v>
      </c>
      <c r="G248" s="216" t="s">
        <v>2111</v>
      </c>
      <c r="H248" s="7" t="s">
        <v>1354</v>
      </c>
      <c r="I248" s="257">
        <v>2014</v>
      </c>
      <c r="J248" s="257">
        <v>2458241.5189999999</v>
      </c>
      <c r="K248" s="7"/>
    </row>
    <row r="249" spans="1:11" s="216" customFormat="1" x14ac:dyDescent="0.25">
      <c r="A249" s="7" t="s">
        <v>2109</v>
      </c>
      <c r="B249" s="7" t="s">
        <v>689</v>
      </c>
      <c r="C249" s="7">
        <v>85521</v>
      </c>
      <c r="D249" s="255" t="s">
        <v>2110</v>
      </c>
      <c r="E249" s="319" t="s">
        <v>658</v>
      </c>
      <c r="F249" s="7" t="s">
        <v>828</v>
      </c>
      <c r="G249" s="216" t="s">
        <v>2112</v>
      </c>
      <c r="H249" s="7" t="s">
        <v>1354</v>
      </c>
      <c r="I249" s="257">
        <v>2014</v>
      </c>
      <c r="J249" s="257">
        <v>-271560.51899999997</v>
      </c>
      <c r="K249" s="7"/>
    </row>
    <row r="250" spans="1:11" s="216" customFormat="1" x14ac:dyDescent="0.25">
      <c r="A250" s="7" t="s">
        <v>2109</v>
      </c>
      <c r="B250" s="7" t="s">
        <v>689</v>
      </c>
      <c r="C250" s="7">
        <v>85521</v>
      </c>
      <c r="D250" s="255" t="s">
        <v>2110</v>
      </c>
      <c r="E250" s="319" t="s">
        <v>658</v>
      </c>
      <c r="F250" s="7" t="s">
        <v>828</v>
      </c>
      <c r="G250" s="216" t="s">
        <v>1203</v>
      </c>
      <c r="H250" s="7" t="s">
        <v>1354</v>
      </c>
      <c r="I250" s="257">
        <v>2014</v>
      </c>
      <c r="J250" s="257">
        <v>2186681</v>
      </c>
      <c r="K250" s="7"/>
    </row>
    <row r="251" spans="1:11" s="216" customFormat="1" x14ac:dyDescent="0.25">
      <c r="A251" s="7" t="s">
        <v>2109</v>
      </c>
      <c r="B251" s="7" t="s">
        <v>689</v>
      </c>
      <c r="C251" s="7">
        <v>85521</v>
      </c>
      <c r="D251" s="255" t="s">
        <v>2110</v>
      </c>
      <c r="E251" s="319" t="s">
        <v>658</v>
      </c>
      <c r="F251" s="216" t="s">
        <v>1204</v>
      </c>
      <c r="G251" s="216" t="s">
        <v>1205</v>
      </c>
      <c r="H251" s="7" t="s">
        <v>1354</v>
      </c>
      <c r="I251" s="257">
        <v>2014</v>
      </c>
      <c r="J251" s="257">
        <v>378163.06300000002</v>
      </c>
      <c r="K251" s="7"/>
    </row>
    <row r="252" spans="1:11" s="216" customFormat="1" x14ac:dyDescent="0.25">
      <c r="A252" s="7" t="s">
        <v>2109</v>
      </c>
      <c r="B252" s="7" t="s">
        <v>689</v>
      </c>
      <c r="C252" s="7">
        <v>85521</v>
      </c>
      <c r="D252" s="255" t="s">
        <v>2110</v>
      </c>
      <c r="E252" s="319" t="s">
        <v>658</v>
      </c>
      <c r="F252" s="216" t="s">
        <v>1204</v>
      </c>
      <c r="G252" s="216" t="s">
        <v>1199</v>
      </c>
      <c r="H252" s="7" t="s">
        <v>1354</v>
      </c>
      <c r="I252" s="257">
        <v>2014</v>
      </c>
      <c r="J252" s="257">
        <v>54526.396000000001</v>
      </c>
      <c r="K252" s="7"/>
    </row>
    <row r="253" spans="1:11" s="216" customFormat="1" x14ac:dyDescent="0.25">
      <c r="A253" s="7" t="s">
        <v>2109</v>
      </c>
      <c r="B253" s="7" t="s">
        <v>689</v>
      </c>
      <c r="C253" s="7">
        <v>85521</v>
      </c>
      <c r="D253" s="255" t="s">
        <v>2110</v>
      </c>
      <c r="E253" s="319" t="s">
        <v>658</v>
      </c>
      <c r="F253" s="216" t="s">
        <v>1204</v>
      </c>
      <c r="G253" s="216" t="s">
        <v>1200</v>
      </c>
      <c r="H253" s="7" t="s">
        <v>1354</v>
      </c>
      <c r="I253" s="257">
        <v>2014</v>
      </c>
      <c r="J253" s="257">
        <v>-283430.51699999999</v>
      </c>
      <c r="K253" s="7"/>
    </row>
    <row r="254" spans="1:11" s="216" customFormat="1" x14ac:dyDescent="0.25">
      <c r="A254" s="7" t="s">
        <v>2109</v>
      </c>
      <c r="B254" s="7" t="s">
        <v>689</v>
      </c>
      <c r="C254" s="7">
        <v>85521</v>
      </c>
      <c r="D254" s="255" t="s">
        <v>2110</v>
      </c>
      <c r="E254" s="319" t="s">
        <v>658</v>
      </c>
      <c r="F254" s="216" t="s">
        <v>1204</v>
      </c>
      <c r="G254" s="216" t="s">
        <v>2111</v>
      </c>
      <c r="H254" s="7" t="s">
        <v>1354</v>
      </c>
      <c r="I254" s="257">
        <v>2014</v>
      </c>
      <c r="J254" s="257">
        <v>149258.943</v>
      </c>
      <c r="K254" s="7"/>
    </row>
    <row r="255" spans="1:11" s="216" customFormat="1" x14ac:dyDescent="0.25">
      <c r="A255" s="7" t="s">
        <v>2109</v>
      </c>
      <c r="B255" s="7" t="s">
        <v>689</v>
      </c>
      <c r="C255" s="7">
        <v>85521</v>
      </c>
      <c r="D255" s="255" t="s">
        <v>2110</v>
      </c>
      <c r="E255" s="319" t="s">
        <v>658</v>
      </c>
      <c r="F255" s="216" t="s">
        <v>1204</v>
      </c>
      <c r="G255" s="216" t="s">
        <v>2112</v>
      </c>
      <c r="H255" s="7" t="s">
        <v>1354</v>
      </c>
      <c r="I255" s="257">
        <v>2014</v>
      </c>
      <c r="J255" s="257">
        <v>213081.057</v>
      </c>
      <c r="K255" s="7"/>
    </row>
    <row r="256" spans="1:11" s="216" customFormat="1" x14ac:dyDescent="0.25">
      <c r="A256" s="7" t="s">
        <v>2109</v>
      </c>
      <c r="B256" s="7" t="s">
        <v>689</v>
      </c>
      <c r="C256" s="7">
        <v>85521</v>
      </c>
      <c r="D256" s="255" t="s">
        <v>2110</v>
      </c>
      <c r="E256" s="319" t="s">
        <v>658</v>
      </c>
      <c r="F256" s="216" t="s">
        <v>1204</v>
      </c>
      <c r="G256" s="216" t="s">
        <v>1203</v>
      </c>
      <c r="H256" s="7" t="s">
        <v>1354</v>
      </c>
      <c r="I256" s="257">
        <v>2014</v>
      </c>
      <c r="J256" s="257">
        <v>362340</v>
      </c>
      <c r="K256" s="7"/>
    </row>
    <row r="257" spans="1:11" s="216" customFormat="1" x14ac:dyDescent="0.25">
      <c r="A257" s="7" t="s">
        <v>2109</v>
      </c>
      <c r="B257" s="7" t="s">
        <v>689</v>
      </c>
      <c r="C257" s="7">
        <v>85521</v>
      </c>
      <c r="D257" s="255" t="s">
        <v>2110</v>
      </c>
      <c r="E257" s="319" t="s">
        <v>658</v>
      </c>
      <c r="F257" s="216" t="s">
        <v>1207</v>
      </c>
      <c r="G257" s="216" t="s">
        <v>1208</v>
      </c>
      <c r="H257" s="7" t="s">
        <v>1354</v>
      </c>
      <c r="I257" s="257">
        <v>2014</v>
      </c>
      <c r="J257" s="257">
        <v>54407</v>
      </c>
      <c r="K257" s="7"/>
    </row>
    <row r="258" spans="1:11" s="216" customFormat="1" x14ac:dyDescent="0.25">
      <c r="A258" s="7" t="s">
        <v>2109</v>
      </c>
      <c r="B258" s="7" t="s">
        <v>689</v>
      </c>
      <c r="C258" s="7">
        <v>85521</v>
      </c>
      <c r="D258" s="255" t="s">
        <v>2110</v>
      </c>
      <c r="E258" s="319" t="s">
        <v>658</v>
      </c>
      <c r="F258" s="216" t="s">
        <v>1209</v>
      </c>
      <c r="G258" s="216" t="s">
        <v>1198</v>
      </c>
      <c r="H258" s="7" t="s">
        <v>1354</v>
      </c>
      <c r="I258" s="257">
        <v>2014</v>
      </c>
      <c r="J258" s="257">
        <v>9481.4629999999997</v>
      </c>
      <c r="K258" s="7"/>
    </row>
    <row r="259" spans="1:11" s="216" customFormat="1" x14ac:dyDescent="0.25">
      <c r="A259" s="7" t="s">
        <v>2109</v>
      </c>
      <c r="B259" s="7" t="s">
        <v>689</v>
      </c>
      <c r="C259" s="7">
        <v>85521</v>
      </c>
      <c r="D259" s="255" t="s">
        <v>2110</v>
      </c>
      <c r="E259" s="319" t="s">
        <v>658</v>
      </c>
      <c r="F259" s="216" t="s">
        <v>1209</v>
      </c>
      <c r="G259" s="216" t="s">
        <v>1199</v>
      </c>
      <c r="H259" s="7" t="s">
        <v>1354</v>
      </c>
      <c r="I259" s="257">
        <v>2014</v>
      </c>
      <c r="J259" s="257">
        <v>8533.7199999999993</v>
      </c>
      <c r="K259" s="7"/>
    </row>
    <row r="260" spans="1:11" s="216" customFormat="1" x14ac:dyDescent="0.25">
      <c r="A260" s="7" t="s">
        <v>2109</v>
      </c>
      <c r="B260" s="7" t="s">
        <v>689</v>
      </c>
      <c r="C260" s="7">
        <v>85521</v>
      </c>
      <c r="D260" s="255" t="s">
        <v>2110</v>
      </c>
      <c r="E260" s="319" t="s">
        <v>658</v>
      </c>
      <c r="F260" s="216" t="s">
        <v>1209</v>
      </c>
      <c r="G260" s="216" t="s">
        <v>1200</v>
      </c>
      <c r="H260" s="7" t="s">
        <v>1354</v>
      </c>
      <c r="I260" s="257">
        <v>2014</v>
      </c>
      <c r="J260" s="257">
        <v>-5903.183</v>
      </c>
      <c r="K260" s="7"/>
    </row>
    <row r="261" spans="1:11" s="216" customFormat="1" x14ac:dyDescent="0.25">
      <c r="A261" s="7" t="s">
        <v>2109</v>
      </c>
      <c r="B261" s="7" t="s">
        <v>689</v>
      </c>
      <c r="C261" s="7">
        <v>85521</v>
      </c>
      <c r="D261" s="255" t="s">
        <v>2110</v>
      </c>
      <c r="E261" s="319" t="s">
        <v>658</v>
      </c>
      <c r="F261" s="216" t="s">
        <v>1209</v>
      </c>
      <c r="G261" s="216" t="s">
        <v>1210</v>
      </c>
      <c r="H261" s="7" t="s">
        <v>1354</v>
      </c>
      <c r="I261" s="257">
        <v>2014</v>
      </c>
      <c r="J261" s="257">
        <v>12112</v>
      </c>
      <c r="K261" s="7"/>
    </row>
    <row r="262" spans="1:11" s="216" customFormat="1" x14ac:dyDescent="0.25">
      <c r="A262" s="7" t="s">
        <v>2109</v>
      </c>
      <c r="B262" s="7" t="s">
        <v>689</v>
      </c>
      <c r="C262" s="7">
        <v>85521</v>
      </c>
      <c r="D262" s="255" t="s">
        <v>2110</v>
      </c>
      <c r="E262" s="319" t="s">
        <v>658</v>
      </c>
      <c r="F262" s="216" t="s">
        <v>1211</v>
      </c>
      <c r="G262" s="216" t="s">
        <v>1198</v>
      </c>
      <c r="H262" s="7" t="s">
        <v>1354</v>
      </c>
      <c r="I262" s="257">
        <v>2014</v>
      </c>
      <c r="J262" s="257">
        <v>305345.15100000001</v>
      </c>
      <c r="K262" s="7"/>
    </row>
    <row r="263" spans="1:11" s="216" customFormat="1" x14ac:dyDescent="0.25">
      <c r="A263" s="7" t="s">
        <v>2109</v>
      </c>
      <c r="B263" s="7" t="s">
        <v>689</v>
      </c>
      <c r="C263" s="7">
        <v>85521</v>
      </c>
      <c r="D263" s="255" t="s">
        <v>2110</v>
      </c>
      <c r="E263" s="319" t="s">
        <v>658</v>
      </c>
      <c r="F263" s="216" t="s">
        <v>1211</v>
      </c>
      <c r="G263" s="216" t="s">
        <v>1199</v>
      </c>
      <c r="H263" s="7" t="s">
        <v>1354</v>
      </c>
      <c r="I263" s="257">
        <v>2014</v>
      </c>
      <c r="J263" s="257">
        <v>83104.046000000002</v>
      </c>
      <c r="K263" s="7"/>
    </row>
    <row r="264" spans="1:11" s="216" customFormat="1" x14ac:dyDescent="0.25">
      <c r="A264" s="7" t="s">
        <v>2109</v>
      </c>
      <c r="B264" s="7" t="s">
        <v>689</v>
      </c>
      <c r="C264" s="7">
        <v>85521</v>
      </c>
      <c r="D264" s="255" t="s">
        <v>2110</v>
      </c>
      <c r="E264" s="319" t="s">
        <v>658</v>
      </c>
      <c r="F264" s="216" t="s">
        <v>1211</v>
      </c>
      <c r="G264" s="216" t="s">
        <v>1200</v>
      </c>
      <c r="H264" s="7" t="s">
        <v>1354</v>
      </c>
      <c r="I264" s="257">
        <v>2014</v>
      </c>
      <c r="J264" s="257">
        <v>-293822.25599999999</v>
      </c>
      <c r="K264" s="7"/>
    </row>
    <row r="265" spans="1:11" s="216" customFormat="1" x14ac:dyDescent="0.25">
      <c r="A265" s="7" t="s">
        <v>2109</v>
      </c>
      <c r="B265" s="7" t="s">
        <v>689</v>
      </c>
      <c r="C265" s="7">
        <v>85521</v>
      </c>
      <c r="D265" s="255" t="s">
        <v>2110</v>
      </c>
      <c r="E265" s="319" t="s">
        <v>658</v>
      </c>
      <c r="F265" s="216" t="s">
        <v>1211</v>
      </c>
      <c r="G265" s="216" t="s">
        <v>1212</v>
      </c>
      <c r="H265" s="7" t="s">
        <v>1354</v>
      </c>
      <c r="I265" s="257">
        <v>2014</v>
      </c>
      <c r="J265" s="257">
        <v>94626.941000000006</v>
      </c>
      <c r="K265" s="7"/>
    </row>
    <row r="266" spans="1:11" s="216" customFormat="1" x14ac:dyDescent="0.25">
      <c r="A266" s="7" t="s">
        <v>2109</v>
      </c>
      <c r="B266" s="7" t="s">
        <v>689</v>
      </c>
      <c r="C266" s="7">
        <v>85521</v>
      </c>
      <c r="D266" s="255" t="s">
        <v>2110</v>
      </c>
      <c r="E266" s="319" t="s">
        <v>658</v>
      </c>
      <c r="F266" s="216" t="s">
        <v>94</v>
      </c>
      <c r="G266" s="216" t="s">
        <v>1213</v>
      </c>
      <c r="H266" s="7" t="s">
        <v>1354</v>
      </c>
      <c r="I266" s="257">
        <v>2014</v>
      </c>
      <c r="J266" s="257">
        <v>2969999.51</v>
      </c>
      <c r="K266" s="7"/>
    </row>
    <row r="267" spans="1:11" s="216" customFormat="1" x14ac:dyDescent="0.25">
      <c r="A267" s="7" t="s">
        <v>2109</v>
      </c>
      <c r="B267" s="7" t="s">
        <v>689</v>
      </c>
      <c r="C267" s="7">
        <v>85521</v>
      </c>
      <c r="D267" s="255" t="s">
        <v>2110</v>
      </c>
      <c r="E267" s="319" t="s">
        <v>658</v>
      </c>
      <c r="F267" s="216" t="s">
        <v>94</v>
      </c>
      <c r="G267" s="216" t="s">
        <v>1199</v>
      </c>
      <c r="H267" s="7" t="s">
        <v>1354</v>
      </c>
      <c r="I267" s="257">
        <v>2014</v>
      </c>
      <c r="J267" s="257">
        <v>512946.83399999997</v>
      </c>
      <c r="K267" s="7"/>
    </row>
    <row r="268" spans="1:11" s="216" customFormat="1" x14ac:dyDescent="0.25">
      <c r="A268" s="7" t="s">
        <v>2109</v>
      </c>
      <c r="B268" s="7" t="s">
        <v>689</v>
      </c>
      <c r="C268" s="7">
        <v>85521</v>
      </c>
      <c r="D268" s="255" t="s">
        <v>2110</v>
      </c>
      <c r="E268" s="319" t="s">
        <v>658</v>
      </c>
      <c r="F268" s="216" t="s">
        <v>94</v>
      </c>
      <c r="G268" s="216" t="s">
        <v>1200</v>
      </c>
      <c r="H268" s="7" t="s">
        <v>1354</v>
      </c>
      <c r="I268" s="257">
        <v>2014</v>
      </c>
      <c r="J268" s="257">
        <v>-704818.47900000005</v>
      </c>
      <c r="K268" s="7"/>
    </row>
    <row r="269" spans="1:11" s="216" customFormat="1" x14ac:dyDescent="0.25">
      <c r="A269" s="7" t="s">
        <v>2109</v>
      </c>
      <c r="B269" s="7" t="s">
        <v>689</v>
      </c>
      <c r="C269" s="7">
        <v>85521</v>
      </c>
      <c r="D269" s="255" t="s">
        <v>2110</v>
      </c>
      <c r="E269" s="319" t="s">
        <v>658</v>
      </c>
      <c r="F269" s="216" t="s">
        <v>94</v>
      </c>
      <c r="G269" s="216" t="s">
        <v>2111</v>
      </c>
      <c r="H269" s="7" t="s">
        <v>1354</v>
      </c>
      <c r="I269" s="257">
        <v>2014</v>
      </c>
      <c r="J269" s="257">
        <v>2778127.8650000002</v>
      </c>
      <c r="K269" s="7"/>
    </row>
    <row r="270" spans="1:11" s="216" customFormat="1" x14ac:dyDescent="0.25">
      <c r="A270" s="7" t="s">
        <v>2109</v>
      </c>
      <c r="B270" s="7" t="s">
        <v>689</v>
      </c>
      <c r="C270" s="7">
        <v>85521</v>
      </c>
      <c r="D270" s="255" t="s">
        <v>2110</v>
      </c>
      <c r="E270" s="319" t="s">
        <v>658</v>
      </c>
      <c r="F270" s="216" t="s">
        <v>94</v>
      </c>
      <c r="G270" s="216" t="s">
        <v>2112</v>
      </c>
      <c r="H270" s="7" t="s">
        <v>1354</v>
      </c>
      <c r="I270" s="257">
        <v>2014</v>
      </c>
      <c r="J270" s="257">
        <v>-162587.86499999999</v>
      </c>
      <c r="K270" s="7"/>
    </row>
    <row r="271" spans="1:11" s="216" customFormat="1" x14ac:dyDescent="0.25">
      <c r="A271" s="7" t="s">
        <v>2109</v>
      </c>
      <c r="B271" s="7" t="s">
        <v>689</v>
      </c>
      <c r="C271" s="7">
        <v>85521</v>
      </c>
      <c r="D271" s="255" t="s">
        <v>2110</v>
      </c>
      <c r="E271" s="319" t="s">
        <v>658</v>
      </c>
      <c r="F271" s="216" t="s">
        <v>94</v>
      </c>
      <c r="G271" s="216" t="s">
        <v>1214</v>
      </c>
      <c r="H271" s="7" t="s">
        <v>1354</v>
      </c>
      <c r="I271" s="257">
        <v>2014</v>
      </c>
      <c r="J271" s="257">
        <v>2615540</v>
      </c>
      <c r="K271" s="7"/>
    </row>
    <row r="272" spans="1:11" s="7" customFormat="1" x14ac:dyDescent="0.25">
      <c r="A272" s="7" t="s">
        <v>2109</v>
      </c>
      <c r="B272" s="7" t="s">
        <v>689</v>
      </c>
      <c r="C272" s="7">
        <v>85521</v>
      </c>
      <c r="D272" s="255" t="s">
        <v>2110</v>
      </c>
      <c r="E272" s="319" t="s">
        <v>658</v>
      </c>
      <c r="F272" s="7" t="s">
        <v>828</v>
      </c>
      <c r="G272" s="7" t="s">
        <v>1198</v>
      </c>
      <c r="H272" s="7" t="s">
        <v>1354</v>
      </c>
      <c r="I272" s="257">
        <v>2015</v>
      </c>
      <c r="J272" s="257">
        <v>2219175.156</v>
      </c>
    </row>
    <row r="273" spans="1:11" s="7" customFormat="1" x14ac:dyDescent="0.25">
      <c r="A273" s="7" t="s">
        <v>2109</v>
      </c>
      <c r="B273" s="7" t="s">
        <v>689</v>
      </c>
      <c r="C273" s="7">
        <v>85521</v>
      </c>
      <c r="D273" s="255" t="s">
        <v>2110</v>
      </c>
      <c r="E273" s="319" t="s">
        <v>658</v>
      </c>
      <c r="F273" s="7" t="s">
        <v>828</v>
      </c>
      <c r="G273" s="7" t="s">
        <v>1199</v>
      </c>
      <c r="H273" s="7" t="s">
        <v>1354</v>
      </c>
      <c r="I273" s="257">
        <v>2015</v>
      </c>
      <c r="J273" s="257">
        <v>363356.592</v>
      </c>
    </row>
    <row r="274" spans="1:11" s="216" customFormat="1" x14ac:dyDescent="0.25">
      <c r="A274" s="7" t="s">
        <v>2109</v>
      </c>
      <c r="B274" s="7" t="s">
        <v>689</v>
      </c>
      <c r="C274" s="7">
        <v>85521</v>
      </c>
      <c r="D274" s="255" t="s">
        <v>2110</v>
      </c>
      <c r="E274" s="319" t="s">
        <v>658</v>
      </c>
      <c r="F274" s="7" t="s">
        <v>828</v>
      </c>
      <c r="G274" s="216" t="s">
        <v>1200</v>
      </c>
      <c r="H274" s="7" t="s">
        <v>1354</v>
      </c>
      <c r="I274" s="257">
        <v>2015</v>
      </c>
      <c r="J274" s="257">
        <v>-122563.22199999999</v>
      </c>
      <c r="K274" s="7"/>
    </row>
    <row r="275" spans="1:11" s="216" customFormat="1" x14ac:dyDescent="0.25">
      <c r="A275" s="7" t="s">
        <v>2109</v>
      </c>
      <c r="B275" s="7" t="s">
        <v>689</v>
      </c>
      <c r="C275" s="7">
        <v>85521</v>
      </c>
      <c r="D275" s="255" t="s">
        <v>2110</v>
      </c>
      <c r="E275" s="319" t="s">
        <v>658</v>
      </c>
      <c r="F275" s="7" t="s">
        <v>828</v>
      </c>
      <c r="G275" s="216" t="s">
        <v>2111</v>
      </c>
      <c r="H275" s="7" t="s">
        <v>1354</v>
      </c>
      <c r="I275" s="257">
        <v>2015</v>
      </c>
      <c r="J275" s="257">
        <v>2459968.5260000001</v>
      </c>
      <c r="K275" s="7"/>
    </row>
    <row r="276" spans="1:11" s="216" customFormat="1" x14ac:dyDescent="0.25">
      <c r="A276" s="7" t="s">
        <v>2109</v>
      </c>
      <c r="B276" s="7" t="s">
        <v>689</v>
      </c>
      <c r="C276" s="7">
        <v>85521</v>
      </c>
      <c r="D276" s="255" t="s">
        <v>2110</v>
      </c>
      <c r="E276" s="319" t="s">
        <v>658</v>
      </c>
      <c r="F276" s="7" t="s">
        <v>828</v>
      </c>
      <c r="G276" s="216" t="s">
        <v>2112</v>
      </c>
      <c r="H276" s="7" t="s">
        <v>1354</v>
      </c>
      <c r="I276" s="257">
        <v>2015</v>
      </c>
      <c r="J276" s="257">
        <v>-268587.52600000001</v>
      </c>
      <c r="K276" s="7"/>
    </row>
    <row r="277" spans="1:11" s="216" customFormat="1" x14ac:dyDescent="0.25">
      <c r="A277" s="7" t="s">
        <v>2109</v>
      </c>
      <c r="B277" s="7" t="s">
        <v>689</v>
      </c>
      <c r="C277" s="7">
        <v>85521</v>
      </c>
      <c r="D277" s="255" t="s">
        <v>2110</v>
      </c>
      <c r="E277" s="319" t="s">
        <v>658</v>
      </c>
      <c r="F277" s="7" t="s">
        <v>828</v>
      </c>
      <c r="G277" s="216" t="s">
        <v>1203</v>
      </c>
      <c r="H277" s="7" t="s">
        <v>1354</v>
      </c>
      <c r="I277" s="257">
        <v>2015</v>
      </c>
      <c r="J277" s="257">
        <v>2191381</v>
      </c>
      <c r="K277" s="7"/>
    </row>
    <row r="278" spans="1:11" s="216" customFormat="1" x14ac:dyDescent="0.25">
      <c r="A278" s="7" t="s">
        <v>2109</v>
      </c>
      <c r="B278" s="7" t="s">
        <v>689</v>
      </c>
      <c r="C278" s="7">
        <v>85521</v>
      </c>
      <c r="D278" s="255" t="s">
        <v>2110</v>
      </c>
      <c r="E278" s="319" t="s">
        <v>658</v>
      </c>
      <c r="F278" s="216" t="s">
        <v>1204</v>
      </c>
      <c r="G278" s="216" t="s">
        <v>1205</v>
      </c>
      <c r="H278" s="7" t="s">
        <v>1354</v>
      </c>
      <c r="I278" s="257">
        <v>2015</v>
      </c>
      <c r="J278" s="257">
        <v>370112.87900000002</v>
      </c>
      <c r="K278" s="7"/>
    </row>
    <row r="279" spans="1:11" s="216" customFormat="1" x14ac:dyDescent="0.25">
      <c r="A279" s="7" t="s">
        <v>2109</v>
      </c>
      <c r="B279" s="7" t="s">
        <v>689</v>
      </c>
      <c r="C279" s="7">
        <v>85521</v>
      </c>
      <c r="D279" s="255" t="s">
        <v>2110</v>
      </c>
      <c r="E279" s="319" t="s">
        <v>658</v>
      </c>
      <c r="F279" s="216" t="s">
        <v>1204</v>
      </c>
      <c r="G279" s="216" t="s">
        <v>1199</v>
      </c>
      <c r="H279" s="7" t="s">
        <v>1354</v>
      </c>
      <c r="I279" s="257">
        <v>2015</v>
      </c>
      <c r="J279" s="257">
        <v>56989.205000000002</v>
      </c>
      <c r="K279" s="7"/>
    </row>
    <row r="280" spans="1:11" s="216" customFormat="1" x14ac:dyDescent="0.25">
      <c r="A280" s="7" t="s">
        <v>2109</v>
      </c>
      <c r="B280" s="7" t="s">
        <v>689</v>
      </c>
      <c r="C280" s="7">
        <v>85521</v>
      </c>
      <c r="D280" s="255" t="s">
        <v>2110</v>
      </c>
      <c r="E280" s="319" t="s">
        <v>658</v>
      </c>
      <c r="F280" s="216" t="s">
        <v>1204</v>
      </c>
      <c r="G280" s="216" t="s">
        <v>1200</v>
      </c>
      <c r="H280" s="7" t="s">
        <v>1354</v>
      </c>
      <c r="I280" s="257">
        <v>2015</v>
      </c>
      <c r="J280" s="257">
        <v>-276900.47700000001</v>
      </c>
      <c r="K280" s="7"/>
    </row>
    <row r="281" spans="1:11" s="216" customFormat="1" x14ac:dyDescent="0.25">
      <c r="A281" s="7" t="s">
        <v>2109</v>
      </c>
      <c r="B281" s="7" t="s">
        <v>689</v>
      </c>
      <c r="C281" s="7">
        <v>85521</v>
      </c>
      <c r="D281" s="255" t="s">
        <v>2110</v>
      </c>
      <c r="E281" s="319" t="s">
        <v>658</v>
      </c>
      <c r="F281" s="216" t="s">
        <v>1204</v>
      </c>
      <c r="G281" s="216" t="s">
        <v>2111</v>
      </c>
      <c r="H281" s="7" t="s">
        <v>1354</v>
      </c>
      <c r="I281" s="257">
        <v>2015</v>
      </c>
      <c r="J281" s="257">
        <v>150201.60699999999</v>
      </c>
      <c r="K281" s="7"/>
    </row>
    <row r="282" spans="1:11" s="216" customFormat="1" x14ac:dyDescent="0.25">
      <c r="A282" s="7" t="s">
        <v>2109</v>
      </c>
      <c r="B282" s="7" t="s">
        <v>689</v>
      </c>
      <c r="C282" s="7">
        <v>85521</v>
      </c>
      <c r="D282" s="255" t="s">
        <v>2110</v>
      </c>
      <c r="E282" s="319" t="s">
        <v>658</v>
      </c>
      <c r="F282" s="216" t="s">
        <v>1204</v>
      </c>
      <c r="G282" s="216" t="s">
        <v>2112</v>
      </c>
      <c r="H282" s="7" t="s">
        <v>1354</v>
      </c>
      <c r="I282" s="257">
        <v>2015</v>
      </c>
      <c r="J282" s="257">
        <v>212002.39300000001</v>
      </c>
      <c r="K282" s="7"/>
    </row>
    <row r="283" spans="1:11" s="216" customFormat="1" x14ac:dyDescent="0.25">
      <c r="A283" s="7" t="s">
        <v>2109</v>
      </c>
      <c r="B283" s="7" t="s">
        <v>689</v>
      </c>
      <c r="C283" s="7">
        <v>85521</v>
      </c>
      <c r="D283" s="255" t="s">
        <v>2110</v>
      </c>
      <c r="E283" s="319" t="s">
        <v>658</v>
      </c>
      <c r="F283" s="216" t="s">
        <v>1204</v>
      </c>
      <c r="G283" s="216" t="s">
        <v>1203</v>
      </c>
      <c r="H283" s="7" t="s">
        <v>1354</v>
      </c>
      <c r="I283" s="257">
        <v>2015</v>
      </c>
      <c r="J283" s="257">
        <v>362204</v>
      </c>
      <c r="K283" s="7"/>
    </row>
    <row r="284" spans="1:11" s="216" customFormat="1" x14ac:dyDescent="0.25">
      <c r="A284" s="7" t="s">
        <v>2109</v>
      </c>
      <c r="B284" s="7" t="s">
        <v>689</v>
      </c>
      <c r="C284" s="7">
        <v>85521</v>
      </c>
      <c r="D284" s="255" t="s">
        <v>2110</v>
      </c>
      <c r="E284" s="319" t="s">
        <v>658</v>
      </c>
      <c r="F284" s="216" t="s">
        <v>1207</v>
      </c>
      <c r="G284" s="216" t="s">
        <v>1208</v>
      </c>
      <c r="H284" s="7" t="s">
        <v>1354</v>
      </c>
      <c r="I284" s="257">
        <v>2015</v>
      </c>
      <c r="J284" s="257">
        <v>53882</v>
      </c>
      <c r="K284" s="7"/>
    </row>
    <row r="285" spans="1:11" s="216" customFormat="1" x14ac:dyDescent="0.25">
      <c r="A285" s="7" t="s">
        <v>2109</v>
      </c>
      <c r="B285" s="7" t="s">
        <v>689</v>
      </c>
      <c r="C285" s="7">
        <v>85521</v>
      </c>
      <c r="D285" s="255" t="s">
        <v>2110</v>
      </c>
      <c r="E285" s="319" t="s">
        <v>658</v>
      </c>
      <c r="F285" s="216" t="s">
        <v>1209</v>
      </c>
      <c r="G285" s="216" t="s">
        <v>1198</v>
      </c>
      <c r="H285" s="7" t="s">
        <v>1354</v>
      </c>
      <c r="I285" s="257">
        <v>2015</v>
      </c>
      <c r="J285" s="257">
        <v>16276.251</v>
      </c>
      <c r="K285" s="7"/>
    </row>
    <row r="286" spans="1:11" s="216" customFormat="1" x14ac:dyDescent="0.25">
      <c r="A286" s="7" t="s">
        <v>2109</v>
      </c>
      <c r="B286" s="7" t="s">
        <v>689</v>
      </c>
      <c r="C286" s="7">
        <v>85521</v>
      </c>
      <c r="D286" s="255" t="s">
        <v>2110</v>
      </c>
      <c r="E286" s="319" t="s">
        <v>658</v>
      </c>
      <c r="F286" s="216" t="s">
        <v>1209</v>
      </c>
      <c r="G286" s="216" t="s">
        <v>1199</v>
      </c>
      <c r="H286" s="7" t="s">
        <v>1354</v>
      </c>
      <c r="I286" s="257">
        <v>2015</v>
      </c>
      <c r="J286" s="257">
        <v>9457.0310000000009</v>
      </c>
      <c r="K286" s="7"/>
    </row>
    <row r="287" spans="1:11" s="216" customFormat="1" x14ac:dyDescent="0.25">
      <c r="A287" s="7" t="s">
        <v>2109</v>
      </c>
      <c r="B287" s="7" t="s">
        <v>689</v>
      </c>
      <c r="C287" s="7">
        <v>85521</v>
      </c>
      <c r="D287" s="255" t="s">
        <v>2110</v>
      </c>
      <c r="E287" s="319" t="s">
        <v>658</v>
      </c>
      <c r="F287" s="216" t="s">
        <v>1209</v>
      </c>
      <c r="G287" s="216" t="s">
        <v>1200</v>
      </c>
      <c r="H287" s="7" t="s">
        <v>1354</v>
      </c>
      <c r="I287" s="257">
        <v>2015</v>
      </c>
      <c r="J287" s="257">
        <v>-12412.281999999999</v>
      </c>
      <c r="K287" s="7"/>
    </row>
    <row r="288" spans="1:11" s="216" customFormat="1" x14ac:dyDescent="0.25">
      <c r="A288" s="7" t="s">
        <v>2109</v>
      </c>
      <c r="B288" s="7" t="s">
        <v>689</v>
      </c>
      <c r="C288" s="7">
        <v>85521</v>
      </c>
      <c r="D288" s="255" t="s">
        <v>2110</v>
      </c>
      <c r="E288" s="319" t="s">
        <v>658</v>
      </c>
      <c r="F288" s="216" t="s">
        <v>1209</v>
      </c>
      <c r="G288" s="216" t="s">
        <v>1210</v>
      </c>
      <c r="H288" s="7" t="s">
        <v>1354</v>
      </c>
      <c r="I288" s="257">
        <v>2015</v>
      </c>
      <c r="J288" s="257">
        <v>13321</v>
      </c>
      <c r="K288" s="7"/>
    </row>
    <row r="289" spans="1:11" s="216" customFormat="1" x14ac:dyDescent="0.25">
      <c r="A289" s="7" t="s">
        <v>2109</v>
      </c>
      <c r="B289" s="7" t="s">
        <v>689</v>
      </c>
      <c r="C289" s="7">
        <v>85521</v>
      </c>
      <c r="D289" s="255" t="s">
        <v>2110</v>
      </c>
      <c r="E289" s="319" t="s">
        <v>658</v>
      </c>
      <c r="F289" s="216" t="s">
        <v>1211</v>
      </c>
      <c r="G289" s="216" t="s">
        <v>1198</v>
      </c>
      <c r="H289" s="7" t="s">
        <v>1354</v>
      </c>
      <c r="I289" s="257">
        <v>2015</v>
      </c>
      <c r="J289" s="257">
        <v>458421.549</v>
      </c>
      <c r="K289" s="7"/>
    </row>
    <row r="290" spans="1:11" s="216" customFormat="1" x14ac:dyDescent="0.25">
      <c r="A290" s="7" t="s">
        <v>2109</v>
      </c>
      <c r="B290" s="7" t="s">
        <v>689</v>
      </c>
      <c r="C290" s="7">
        <v>85521</v>
      </c>
      <c r="D290" s="255" t="s">
        <v>2110</v>
      </c>
      <c r="E290" s="319" t="s">
        <v>658</v>
      </c>
      <c r="F290" s="216" t="s">
        <v>1211</v>
      </c>
      <c r="G290" s="216" t="s">
        <v>1199</v>
      </c>
      <c r="H290" s="7" t="s">
        <v>1354</v>
      </c>
      <c r="I290" s="257">
        <v>2015</v>
      </c>
      <c r="J290" s="257">
        <v>80563.145999999993</v>
      </c>
      <c r="K290" s="7"/>
    </row>
    <row r="291" spans="1:11" s="216" customFormat="1" x14ac:dyDescent="0.25">
      <c r="A291" s="7" t="s">
        <v>2109</v>
      </c>
      <c r="B291" s="7" t="s">
        <v>689</v>
      </c>
      <c r="C291" s="7">
        <v>85521</v>
      </c>
      <c r="D291" s="255" t="s">
        <v>2110</v>
      </c>
      <c r="E291" s="319" t="s">
        <v>658</v>
      </c>
      <c r="F291" s="216" t="s">
        <v>1211</v>
      </c>
      <c r="G291" s="216" t="s">
        <v>1200</v>
      </c>
      <c r="H291" s="7" t="s">
        <v>1354</v>
      </c>
      <c r="I291" s="257">
        <v>2015</v>
      </c>
      <c r="J291" s="257">
        <v>-437708.67800000001</v>
      </c>
      <c r="K291" s="7"/>
    </row>
    <row r="292" spans="1:11" s="216" customFormat="1" x14ac:dyDescent="0.25">
      <c r="A292" s="7" t="s">
        <v>2109</v>
      </c>
      <c r="B292" s="7" t="s">
        <v>689</v>
      </c>
      <c r="C292" s="7">
        <v>85521</v>
      </c>
      <c r="D292" s="255" t="s">
        <v>2110</v>
      </c>
      <c r="E292" s="319" t="s">
        <v>658</v>
      </c>
      <c r="F292" s="216" t="s">
        <v>1211</v>
      </c>
      <c r="G292" s="216" t="s">
        <v>1212</v>
      </c>
      <c r="H292" s="7" t="s">
        <v>1354</v>
      </c>
      <c r="I292" s="257">
        <v>2015</v>
      </c>
      <c r="J292" s="257">
        <v>101276.01700000001</v>
      </c>
      <c r="K292" s="7"/>
    </row>
    <row r="293" spans="1:11" s="216" customFormat="1" x14ac:dyDescent="0.25">
      <c r="A293" s="7" t="s">
        <v>2109</v>
      </c>
      <c r="B293" s="7" t="s">
        <v>689</v>
      </c>
      <c r="C293" s="7">
        <v>85521</v>
      </c>
      <c r="D293" s="255" t="s">
        <v>2110</v>
      </c>
      <c r="E293" s="319" t="s">
        <v>658</v>
      </c>
      <c r="F293" s="216" t="s">
        <v>94</v>
      </c>
      <c r="G293" s="216" t="s">
        <v>1213</v>
      </c>
      <c r="H293" s="7" t="s">
        <v>1354</v>
      </c>
      <c r="I293" s="257">
        <v>2015</v>
      </c>
      <c r="J293" s="257">
        <v>3117867.835</v>
      </c>
      <c r="K293" s="7"/>
    </row>
    <row r="294" spans="1:11" s="216" customFormat="1" x14ac:dyDescent="0.25">
      <c r="A294" s="7" t="s">
        <v>2109</v>
      </c>
      <c r="B294" s="7" t="s">
        <v>689</v>
      </c>
      <c r="C294" s="7">
        <v>85521</v>
      </c>
      <c r="D294" s="255" t="s">
        <v>2110</v>
      </c>
      <c r="E294" s="319" t="s">
        <v>658</v>
      </c>
      <c r="F294" s="216" t="s">
        <v>94</v>
      </c>
      <c r="G294" s="216" t="s">
        <v>1199</v>
      </c>
      <c r="H294" s="7" t="s">
        <v>1354</v>
      </c>
      <c r="I294" s="257">
        <v>2015</v>
      </c>
      <c r="J294" s="257">
        <v>510365.97399999999</v>
      </c>
      <c r="K294" s="7"/>
    </row>
    <row r="295" spans="1:11" s="216" customFormat="1" x14ac:dyDescent="0.25">
      <c r="A295" s="7" t="s">
        <v>2109</v>
      </c>
      <c r="B295" s="7" t="s">
        <v>689</v>
      </c>
      <c r="C295" s="7">
        <v>85521</v>
      </c>
      <c r="D295" s="255" t="s">
        <v>2110</v>
      </c>
      <c r="E295" s="319" t="s">
        <v>658</v>
      </c>
      <c r="F295" s="216" t="s">
        <v>94</v>
      </c>
      <c r="G295" s="216" t="s">
        <v>1200</v>
      </c>
      <c r="H295" s="7" t="s">
        <v>1354</v>
      </c>
      <c r="I295" s="257">
        <v>2015</v>
      </c>
      <c r="J295" s="257">
        <v>-833308.40800000005</v>
      </c>
      <c r="K295" s="7"/>
    </row>
    <row r="296" spans="1:11" s="216" customFormat="1" x14ac:dyDescent="0.25">
      <c r="A296" s="7" t="s">
        <v>2109</v>
      </c>
      <c r="B296" s="7" t="s">
        <v>689</v>
      </c>
      <c r="C296" s="7">
        <v>85521</v>
      </c>
      <c r="D296" s="255" t="s">
        <v>2110</v>
      </c>
      <c r="E296" s="319" t="s">
        <v>658</v>
      </c>
      <c r="F296" s="216" t="s">
        <v>94</v>
      </c>
      <c r="G296" s="216" t="s">
        <v>2111</v>
      </c>
      <c r="H296" s="7" t="s">
        <v>1354</v>
      </c>
      <c r="I296" s="257">
        <v>2015</v>
      </c>
      <c r="J296" s="257">
        <v>2794925.4019999998</v>
      </c>
      <c r="K296" s="7"/>
    </row>
    <row r="297" spans="1:11" s="216" customFormat="1" x14ac:dyDescent="0.25">
      <c r="A297" s="7" t="s">
        <v>2109</v>
      </c>
      <c r="B297" s="7" t="s">
        <v>689</v>
      </c>
      <c r="C297" s="7">
        <v>85521</v>
      </c>
      <c r="D297" s="255" t="s">
        <v>2110</v>
      </c>
      <c r="E297" s="319" t="s">
        <v>658</v>
      </c>
      <c r="F297" s="216" t="s">
        <v>94</v>
      </c>
      <c r="G297" s="216" t="s">
        <v>2112</v>
      </c>
      <c r="H297" s="7" t="s">
        <v>1354</v>
      </c>
      <c r="I297" s="257">
        <v>2015</v>
      </c>
      <c r="J297" s="257">
        <v>-174137.402</v>
      </c>
      <c r="K297" s="7"/>
    </row>
    <row r="298" spans="1:11" s="216" customFormat="1" x14ac:dyDescent="0.25">
      <c r="A298" s="7" t="s">
        <v>2109</v>
      </c>
      <c r="B298" s="7" t="s">
        <v>689</v>
      </c>
      <c r="C298" s="7">
        <v>85521</v>
      </c>
      <c r="D298" s="255" t="s">
        <v>2110</v>
      </c>
      <c r="E298" s="319" t="s">
        <v>658</v>
      </c>
      <c r="F298" s="216" t="s">
        <v>94</v>
      </c>
      <c r="G298" s="216" t="s">
        <v>1214</v>
      </c>
      <c r="H298" s="7" t="s">
        <v>1354</v>
      </c>
      <c r="I298" s="257">
        <v>2015</v>
      </c>
      <c r="J298" s="257">
        <v>2620788</v>
      </c>
      <c r="K298" s="7"/>
    </row>
    <row r="299" spans="1:11" s="7" customFormat="1" x14ac:dyDescent="0.25">
      <c r="A299" s="7" t="s">
        <v>2109</v>
      </c>
      <c r="B299" s="7" t="s">
        <v>689</v>
      </c>
      <c r="C299" s="7">
        <v>85521</v>
      </c>
      <c r="D299" s="255" t="s">
        <v>2110</v>
      </c>
      <c r="E299" s="319" t="s">
        <v>658</v>
      </c>
      <c r="F299" s="7" t="s">
        <v>828</v>
      </c>
      <c r="G299" s="7" t="s">
        <v>1198</v>
      </c>
      <c r="H299" s="7" t="s">
        <v>1354</v>
      </c>
      <c r="I299" s="257">
        <v>2016</v>
      </c>
      <c r="J299" s="257">
        <v>2237023.6120000002</v>
      </c>
    </row>
    <row r="300" spans="1:11" s="7" customFormat="1" x14ac:dyDescent="0.25">
      <c r="A300" s="7" t="s">
        <v>2109</v>
      </c>
      <c r="B300" s="7" t="s">
        <v>689</v>
      </c>
      <c r="C300" s="7">
        <v>85521</v>
      </c>
      <c r="D300" s="255" t="s">
        <v>2110</v>
      </c>
      <c r="E300" s="319" t="s">
        <v>658</v>
      </c>
      <c r="F300" s="7" t="s">
        <v>828</v>
      </c>
      <c r="G300" s="7" t="s">
        <v>1199</v>
      </c>
      <c r="H300" s="7" t="s">
        <v>1354</v>
      </c>
      <c r="I300" s="257">
        <v>2016</v>
      </c>
      <c r="J300" s="257">
        <v>370754.89299999998</v>
      </c>
    </row>
    <row r="301" spans="1:11" s="216" customFormat="1" x14ac:dyDescent="0.25">
      <c r="A301" s="7" t="s">
        <v>2109</v>
      </c>
      <c r="B301" s="7" t="s">
        <v>689</v>
      </c>
      <c r="C301" s="7">
        <v>85521</v>
      </c>
      <c r="D301" s="255" t="s">
        <v>2110</v>
      </c>
      <c r="E301" s="319" t="s">
        <v>658</v>
      </c>
      <c r="F301" s="7" t="s">
        <v>828</v>
      </c>
      <c r="G301" s="216" t="s">
        <v>1200</v>
      </c>
      <c r="H301" s="7" t="s">
        <v>1354</v>
      </c>
      <c r="I301" s="257">
        <v>2016</v>
      </c>
      <c r="J301" s="257">
        <v>-122368.03</v>
      </c>
      <c r="K301" s="7"/>
    </row>
    <row r="302" spans="1:11" s="216" customFormat="1" x14ac:dyDescent="0.25">
      <c r="A302" s="7" t="s">
        <v>2109</v>
      </c>
      <c r="B302" s="7" t="s">
        <v>689</v>
      </c>
      <c r="C302" s="7">
        <v>85521</v>
      </c>
      <c r="D302" s="255" t="s">
        <v>2110</v>
      </c>
      <c r="E302" s="319" t="s">
        <v>658</v>
      </c>
      <c r="F302" s="7" t="s">
        <v>828</v>
      </c>
      <c r="G302" s="216" t="s">
        <v>2111</v>
      </c>
      <c r="H302" s="7" t="s">
        <v>1354</v>
      </c>
      <c r="I302" s="257">
        <v>2016</v>
      </c>
      <c r="J302" s="257">
        <v>2485410.4739999999</v>
      </c>
      <c r="K302" s="7"/>
    </row>
    <row r="303" spans="1:11" s="216" customFormat="1" x14ac:dyDescent="0.25">
      <c r="A303" s="7" t="s">
        <v>2109</v>
      </c>
      <c r="B303" s="7" t="s">
        <v>689</v>
      </c>
      <c r="C303" s="7">
        <v>85521</v>
      </c>
      <c r="D303" s="255" t="s">
        <v>2110</v>
      </c>
      <c r="E303" s="319" t="s">
        <v>658</v>
      </c>
      <c r="F303" s="7" t="s">
        <v>828</v>
      </c>
      <c r="G303" s="216" t="s">
        <v>2112</v>
      </c>
      <c r="H303" s="7" t="s">
        <v>1354</v>
      </c>
      <c r="I303" s="257">
        <v>2016</v>
      </c>
      <c r="J303" s="257">
        <v>-252655.47399999999</v>
      </c>
      <c r="K303" s="7"/>
    </row>
    <row r="304" spans="1:11" s="216" customFormat="1" x14ac:dyDescent="0.25">
      <c r="A304" s="7" t="s">
        <v>2109</v>
      </c>
      <c r="B304" s="7" t="s">
        <v>689</v>
      </c>
      <c r="C304" s="7">
        <v>85521</v>
      </c>
      <c r="D304" s="255" t="s">
        <v>2110</v>
      </c>
      <c r="E304" s="319" t="s">
        <v>658</v>
      </c>
      <c r="F304" s="7" t="s">
        <v>828</v>
      </c>
      <c r="G304" s="216" t="s">
        <v>1203</v>
      </c>
      <c r="H304" s="7" t="s">
        <v>1354</v>
      </c>
      <c r="I304" s="257">
        <v>2016</v>
      </c>
      <c r="J304" s="257">
        <v>2232755</v>
      </c>
      <c r="K304" s="7"/>
    </row>
    <row r="305" spans="1:11" s="216" customFormat="1" x14ac:dyDescent="0.25">
      <c r="A305" s="7" t="s">
        <v>2109</v>
      </c>
      <c r="B305" s="7" t="s">
        <v>689</v>
      </c>
      <c r="C305" s="7">
        <v>85521</v>
      </c>
      <c r="D305" s="255" t="s">
        <v>2110</v>
      </c>
      <c r="E305" s="319" t="s">
        <v>658</v>
      </c>
      <c r="F305" s="216" t="s">
        <v>1204</v>
      </c>
      <c r="G305" s="216" t="s">
        <v>1205</v>
      </c>
      <c r="H305" s="7" t="s">
        <v>1354</v>
      </c>
      <c r="I305" s="257">
        <v>2016</v>
      </c>
      <c r="J305" s="257">
        <v>393493.84299999999</v>
      </c>
      <c r="K305" s="7"/>
    </row>
    <row r="306" spans="1:11" s="216" customFormat="1" x14ac:dyDescent="0.25">
      <c r="A306" s="7" t="s">
        <v>2109</v>
      </c>
      <c r="B306" s="7" t="s">
        <v>689</v>
      </c>
      <c r="C306" s="7">
        <v>85521</v>
      </c>
      <c r="D306" s="255" t="s">
        <v>2110</v>
      </c>
      <c r="E306" s="319" t="s">
        <v>658</v>
      </c>
      <c r="F306" s="216" t="s">
        <v>1204</v>
      </c>
      <c r="G306" s="216" t="s">
        <v>1199</v>
      </c>
      <c r="H306" s="7" t="s">
        <v>1354</v>
      </c>
      <c r="I306" s="257">
        <v>2016</v>
      </c>
      <c r="J306" s="257">
        <v>63418.006999999998</v>
      </c>
      <c r="K306" s="7"/>
    </row>
    <row r="307" spans="1:11" s="216" customFormat="1" x14ac:dyDescent="0.25">
      <c r="A307" s="7" t="s">
        <v>2109</v>
      </c>
      <c r="B307" s="7" t="s">
        <v>689</v>
      </c>
      <c r="C307" s="7">
        <v>85521</v>
      </c>
      <c r="D307" s="255" t="s">
        <v>2110</v>
      </c>
      <c r="E307" s="319" t="s">
        <v>658</v>
      </c>
      <c r="F307" s="216" t="s">
        <v>1204</v>
      </c>
      <c r="G307" s="216" t="s">
        <v>1200</v>
      </c>
      <c r="H307" s="7" t="s">
        <v>1354</v>
      </c>
      <c r="I307" s="257">
        <v>2016</v>
      </c>
      <c r="J307" s="257">
        <v>-296760.66100000002</v>
      </c>
      <c r="K307" s="7"/>
    </row>
    <row r="308" spans="1:11" s="216" customFormat="1" x14ac:dyDescent="0.25">
      <c r="A308" s="7" t="s">
        <v>2109</v>
      </c>
      <c r="B308" s="7" t="s">
        <v>689</v>
      </c>
      <c r="C308" s="7">
        <v>85521</v>
      </c>
      <c r="D308" s="255" t="s">
        <v>2110</v>
      </c>
      <c r="E308" s="319" t="s">
        <v>658</v>
      </c>
      <c r="F308" s="216" t="s">
        <v>1204</v>
      </c>
      <c r="G308" s="216" t="s">
        <v>2111</v>
      </c>
      <c r="H308" s="7" t="s">
        <v>1354</v>
      </c>
      <c r="I308" s="257">
        <v>2016</v>
      </c>
      <c r="J308" s="257">
        <v>160151.19</v>
      </c>
      <c r="K308" s="7"/>
    </row>
    <row r="309" spans="1:11" s="216" customFormat="1" x14ac:dyDescent="0.25">
      <c r="A309" s="7" t="s">
        <v>2109</v>
      </c>
      <c r="B309" s="7" t="s">
        <v>689</v>
      </c>
      <c r="C309" s="7">
        <v>85521</v>
      </c>
      <c r="D309" s="255" t="s">
        <v>2110</v>
      </c>
      <c r="E309" s="319" t="s">
        <v>658</v>
      </c>
      <c r="F309" s="216" t="s">
        <v>1204</v>
      </c>
      <c r="G309" s="216" t="s">
        <v>2112</v>
      </c>
      <c r="H309" s="7" t="s">
        <v>1354</v>
      </c>
      <c r="I309" s="257">
        <v>2016</v>
      </c>
      <c r="J309" s="257">
        <v>229279.81</v>
      </c>
      <c r="K309" s="7"/>
    </row>
    <row r="310" spans="1:11" s="216" customFormat="1" x14ac:dyDescent="0.25">
      <c r="A310" s="7" t="s">
        <v>2109</v>
      </c>
      <c r="B310" s="7" t="s">
        <v>689</v>
      </c>
      <c r="C310" s="7">
        <v>85521</v>
      </c>
      <c r="D310" s="255" t="s">
        <v>2110</v>
      </c>
      <c r="E310" s="319" t="s">
        <v>658</v>
      </c>
      <c r="F310" s="216" t="s">
        <v>1204</v>
      </c>
      <c r="G310" s="216" t="s">
        <v>1203</v>
      </c>
      <c r="H310" s="7" t="s">
        <v>1354</v>
      </c>
      <c r="I310" s="257">
        <v>2016</v>
      </c>
      <c r="J310" s="257">
        <v>389431</v>
      </c>
      <c r="K310" s="7"/>
    </row>
    <row r="311" spans="1:11" s="216" customFormat="1" x14ac:dyDescent="0.25">
      <c r="A311" s="7" t="s">
        <v>2109</v>
      </c>
      <c r="B311" s="7" t="s">
        <v>689</v>
      </c>
      <c r="C311" s="7">
        <v>85521</v>
      </c>
      <c r="D311" s="255" t="s">
        <v>2110</v>
      </c>
      <c r="E311" s="319" t="s">
        <v>658</v>
      </c>
      <c r="F311" s="216" t="s">
        <v>1207</v>
      </c>
      <c r="G311" s="216" t="s">
        <v>1208</v>
      </c>
      <c r="H311" s="7" t="s">
        <v>1354</v>
      </c>
      <c r="I311" s="257">
        <v>2016</v>
      </c>
      <c r="J311" s="257">
        <v>56356</v>
      </c>
      <c r="K311" s="7"/>
    </row>
    <row r="312" spans="1:11" s="216" customFormat="1" x14ac:dyDescent="0.25">
      <c r="A312" s="7" t="s">
        <v>2109</v>
      </c>
      <c r="B312" s="7" t="s">
        <v>689</v>
      </c>
      <c r="C312" s="7">
        <v>85521</v>
      </c>
      <c r="D312" s="255" t="s">
        <v>2110</v>
      </c>
      <c r="E312" s="319" t="s">
        <v>658</v>
      </c>
      <c r="F312" s="216" t="s">
        <v>1209</v>
      </c>
      <c r="G312" s="216" t="s">
        <v>1198</v>
      </c>
      <c r="H312" s="7" t="s">
        <v>1354</v>
      </c>
      <c r="I312" s="257">
        <v>2016</v>
      </c>
      <c r="J312" s="257">
        <v>11387.403</v>
      </c>
      <c r="K312" s="7"/>
    </row>
    <row r="313" spans="1:11" s="216" customFormat="1" x14ac:dyDescent="0.25">
      <c r="A313" s="7" t="s">
        <v>2109</v>
      </c>
      <c r="B313" s="7" t="s">
        <v>689</v>
      </c>
      <c r="C313" s="7">
        <v>85521</v>
      </c>
      <c r="D313" s="255" t="s">
        <v>2110</v>
      </c>
      <c r="E313" s="319" t="s">
        <v>658</v>
      </c>
      <c r="F313" s="216" t="s">
        <v>1209</v>
      </c>
      <c r="G313" s="216" t="s">
        <v>1199</v>
      </c>
      <c r="H313" s="7" t="s">
        <v>1354</v>
      </c>
      <c r="I313" s="257">
        <v>2016</v>
      </c>
      <c r="J313" s="257">
        <v>7843.5379999999996</v>
      </c>
      <c r="K313" s="7"/>
    </row>
    <row r="314" spans="1:11" s="216" customFormat="1" x14ac:dyDescent="0.25">
      <c r="A314" s="7" t="s">
        <v>2109</v>
      </c>
      <c r="B314" s="7" t="s">
        <v>689</v>
      </c>
      <c r="C314" s="7">
        <v>85521</v>
      </c>
      <c r="D314" s="255" t="s">
        <v>2110</v>
      </c>
      <c r="E314" s="319" t="s">
        <v>658</v>
      </c>
      <c r="F314" s="216" t="s">
        <v>1209</v>
      </c>
      <c r="G314" s="216" t="s">
        <v>1200</v>
      </c>
      <c r="H314" s="7" t="s">
        <v>1354</v>
      </c>
      <c r="I314" s="257">
        <v>2016</v>
      </c>
      <c r="J314" s="257">
        <v>-8099.9409999999998</v>
      </c>
      <c r="K314" s="7"/>
    </row>
    <row r="315" spans="1:11" s="216" customFormat="1" x14ac:dyDescent="0.25">
      <c r="A315" s="7" t="s">
        <v>2109</v>
      </c>
      <c r="B315" s="7" t="s">
        <v>689</v>
      </c>
      <c r="C315" s="7">
        <v>85521</v>
      </c>
      <c r="D315" s="255" t="s">
        <v>2110</v>
      </c>
      <c r="E315" s="319" t="s">
        <v>658</v>
      </c>
      <c r="F315" s="216" t="s">
        <v>1209</v>
      </c>
      <c r="G315" s="216" t="s">
        <v>1210</v>
      </c>
      <c r="H315" s="7" t="s">
        <v>1354</v>
      </c>
      <c r="I315" s="257">
        <v>2016</v>
      </c>
      <c r="J315" s="257">
        <v>11131</v>
      </c>
      <c r="K315" s="7"/>
    </row>
    <row r="316" spans="1:11" s="216" customFormat="1" x14ac:dyDescent="0.25">
      <c r="A316" s="7" t="s">
        <v>2109</v>
      </c>
      <c r="B316" s="7" t="s">
        <v>689</v>
      </c>
      <c r="C316" s="7">
        <v>85521</v>
      </c>
      <c r="D316" s="255" t="s">
        <v>2110</v>
      </c>
      <c r="E316" s="319" t="s">
        <v>658</v>
      </c>
      <c r="F316" s="216" t="s">
        <v>1211</v>
      </c>
      <c r="G316" s="216" t="s">
        <v>1198</v>
      </c>
      <c r="H316" s="7" t="s">
        <v>1354</v>
      </c>
      <c r="I316" s="257">
        <v>2016</v>
      </c>
      <c r="J316" s="257">
        <v>385069.25599999999</v>
      </c>
      <c r="K316" s="7"/>
    </row>
    <row r="317" spans="1:11" s="216" customFormat="1" x14ac:dyDescent="0.25">
      <c r="A317" s="7" t="s">
        <v>2109</v>
      </c>
      <c r="B317" s="7" t="s">
        <v>689</v>
      </c>
      <c r="C317" s="7">
        <v>85521</v>
      </c>
      <c r="D317" s="255" t="s">
        <v>2110</v>
      </c>
      <c r="E317" s="319" t="s">
        <v>658</v>
      </c>
      <c r="F317" s="216" t="s">
        <v>1211</v>
      </c>
      <c r="G317" s="216" t="s">
        <v>1199</v>
      </c>
      <c r="H317" s="7" t="s">
        <v>1354</v>
      </c>
      <c r="I317" s="257">
        <v>2016</v>
      </c>
      <c r="J317" s="257">
        <v>88725.573999999993</v>
      </c>
      <c r="K317" s="7"/>
    </row>
    <row r="318" spans="1:11" s="216" customFormat="1" x14ac:dyDescent="0.25">
      <c r="A318" s="7" t="s">
        <v>2109</v>
      </c>
      <c r="B318" s="7" t="s">
        <v>689</v>
      </c>
      <c r="C318" s="7">
        <v>85521</v>
      </c>
      <c r="D318" s="255" t="s">
        <v>2110</v>
      </c>
      <c r="E318" s="319" t="s">
        <v>658</v>
      </c>
      <c r="F318" s="216" t="s">
        <v>1211</v>
      </c>
      <c r="G318" s="216" t="s">
        <v>1200</v>
      </c>
      <c r="H318" s="7" t="s">
        <v>1354</v>
      </c>
      <c r="I318" s="257">
        <v>2016</v>
      </c>
      <c r="J318" s="257">
        <v>-356344.86700000003</v>
      </c>
      <c r="K318" s="7"/>
    </row>
    <row r="319" spans="1:11" s="216" customFormat="1" x14ac:dyDescent="0.25">
      <c r="A319" s="7" t="s">
        <v>2109</v>
      </c>
      <c r="B319" s="7" t="s">
        <v>689</v>
      </c>
      <c r="C319" s="7">
        <v>85521</v>
      </c>
      <c r="D319" s="255" t="s">
        <v>2110</v>
      </c>
      <c r="E319" s="319" t="s">
        <v>658</v>
      </c>
      <c r="F319" s="216" t="s">
        <v>1211</v>
      </c>
      <c r="G319" s="216" t="s">
        <v>1212</v>
      </c>
      <c r="H319" s="7" t="s">
        <v>1354</v>
      </c>
      <c r="I319" s="257">
        <v>2016</v>
      </c>
      <c r="J319" s="257">
        <v>117449.963</v>
      </c>
      <c r="K319" s="7"/>
    </row>
    <row r="320" spans="1:11" s="216" customFormat="1" x14ac:dyDescent="0.25">
      <c r="A320" s="7" t="s">
        <v>2109</v>
      </c>
      <c r="B320" s="7" t="s">
        <v>689</v>
      </c>
      <c r="C320" s="7">
        <v>85521</v>
      </c>
      <c r="D320" s="255" t="s">
        <v>2110</v>
      </c>
      <c r="E320" s="319" t="s">
        <v>658</v>
      </c>
      <c r="F320" s="216" t="s">
        <v>94</v>
      </c>
      <c r="G320" s="216" t="s">
        <v>1213</v>
      </c>
      <c r="H320" s="7" t="s">
        <v>1354</v>
      </c>
      <c r="I320" s="257">
        <v>2016</v>
      </c>
      <c r="J320" s="257">
        <v>3083330.1140000001</v>
      </c>
      <c r="K320" s="7"/>
    </row>
    <row r="321" spans="1:11" s="216" customFormat="1" x14ac:dyDescent="0.25">
      <c r="A321" s="7" t="s">
        <v>2109</v>
      </c>
      <c r="B321" s="7" t="s">
        <v>689</v>
      </c>
      <c r="C321" s="7">
        <v>85521</v>
      </c>
      <c r="D321" s="255" t="s">
        <v>2110</v>
      </c>
      <c r="E321" s="319" t="s">
        <v>658</v>
      </c>
      <c r="F321" s="216" t="s">
        <v>94</v>
      </c>
      <c r="G321" s="216" t="s">
        <v>1199</v>
      </c>
      <c r="H321" s="7" t="s">
        <v>1354</v>
      </c>
      <c r="I321" s="257">
        <v>2016</v>
      </c>
      <c r="J321" s="257">
        <v>530742.01300000004</v>
      </c>
      <c r="K321" s="7"/>
    </row>
    <row r="322" spans="1:11" s="216" customFormat="1" x14ac:dyDescent="0.25">
      <c r="A322" s="7" t="s">
        <v>2109</v>
      </c>
      <c r="B322" s="7" t="s">
        <v>689</v>
      </c>
      <c r="C322" s="7">
        <v>85521</v>
      </c>
      <c r="D322" s="255" t="s">
        <v>2110</v>
      </c>
      <c r="E322" s="319" t="s">
        <v>658</v>
      </c>
      <c r="F322" s="216" t="s">
        <v>94</v>
      </c>
      <c r="G322" s="216" t="s">
        <v>1200</v>
      </c>
      <c r="H322" s="7" t="s">
        <v>1354</v>
      </c>
      <c r="I322" s="257">
        <v>2016</v>
      </c>
      <c r="J322" s="257">
        <v>-772186.09699999995</v>
      </c>
      <c r="K322" s="7"/>
    </row>
    <row r="323" spans="1:11" s="216" customFormat="1" x14ac:dyDescent="0.25">
      <c r="A323" s="7" t="s">
        <v>2109</v>
      </c>
      <c r="B323" s="7" t="s">
        <v>689</v>
      </c>
      <c r="C323" s="7">
        <v>85521</v>
      </c>
      <c r="D323" s="255" t="s">
        <v>2110</v>
      </c>
      <c r="E323" s="319" t="s">
        <v>658</v>
      </c>
      <c r="F323" s="216" t="s">
        <v>94</v>
      </c>
      <c r="G323" s="216" t="s">
        <v>2111</v>
      </c>
      <c r="H323" s="7" t="s">
        <v>1354</v>
      </c>
      <c r="I323" s="257">
        <v>2016</v>
      </c>
      <c r="J323" s="257">
        <v>2841886.03</v>
      </c>
      <c r="K323" s="7"/>
    </row>
    <row r="324" spans="1:11" s="216" customFormat="1" x14ac:dyDescent="0.25">
      <c r="A324" s="7" t="s">
        <v>2109</v>
      </c>
      <c r="B324" s="7" t="s">
        <v>689</v>
      </c>
      <c r="C324" s="7">
        <v>85521</v>
      </c>
      <c r="D324" s="255" t="s">
        <v>2110</v>
      </c>
      <c r="E324" s="319" t="s">
        <v>658</v>
      </c>
      <c r="F324" s="216" t="s">
        <v>94</v>
      </c>
      <c r="G324" s="216" t="s">
        <v>2112</v>
      </c>
      <c r="H324" s="7" t="s">
        <v>1354</v>
      </c>
      <c r="I324" s="257">
        <v>2016</v>
      </c>
      <c r="J324" s="257">
        <v>-152213.03</v>
      </c>
      <c r="K324" s="7"/>
    </row>
    <row r="325" spans="1:11" s="216" customFormat="1" x14ac:dyDescent="0.25">
      <c r="A325" s="7" t="s">
        <v>2109</v>
      </c>
      <c r="B325" s="7" t="s">
        <v>689</v>
      </c>
      <c r="C325" s="7">
        <v>85521</v>
      </c>
      <c r="D325" s="255" t="s">
        <v>2110</v>
      </c>
      <c r="E325" s="319" t="s">
        <v>658</v>
      </c>
      <c r="F325" s="216" t="s">
        <v>94</v>
      </c>
      <c r="G325" s="216" t="s">
        <v>1214</v>
      </c>
      <c r="H325" s="7" t="s">
        <v>1354</v>
      </c>
      <c r="I325" s="257">
        <v>2016</v>
      </c>
      <c r="J325" s="257">
        <v>2689673</v>
      </c>
      <c r="K325" s="7"/>
    </row>
    <row r="326" spans="1:11" s="7" customFormat="1" x14ac:dyDescent="0.25">
      <c r="A326" s="7" t="s">
        <v>2109</v>
      </c>
      <c r="B326" s="7" t="s">
        <v>689</v>
      </c>
      <c r="C326" s="7">
        <v>85521</v>
      </c>
      <c r="D326" s="255" t="s">
        <v>2110</v>
      </c>
      <c r="E326" s="319" t="s">
        <v>658</v>
      </c>
      <c r="F326" s="7" t="s">
        <v>828</v>
      </c>
      <c r="G326" s="7" t="s">
        <v>1198</v>
      </c>
      <c r="H326" s="7" t="s">
        <v>1354</v>
      </c>
      <c r="I326" s="257">
        <v>2017</v>
      </c>
      <c r="J326" s="257">
        <v>2251675.4759999998</v>
      </c>
    </row>
    <row r="327" spans="1:11" s="7" customFormat="1" x14ac:dyDescent="0.25">
      <c r="A327" s="7" t="s">
        <v>2109</v>
      </c>
      <c r="B327" s="7" t="s">
        <v>689</v>
      </c>
      <c r="C327" s="7">
        <v>85521</v>
      </c>
      <c r="D327" s="255" t="s">
        <v>2110</v>
      </c>
      <c r="E327" s="319" t="s">
        <v>658</v>
      </c>
      <c r="F327" s="7" t="s">
        <v>828</v>
      </c>
      <c r="G327" s="7" t="s">
        <v>1199</v>
      </c>
      <c r="H327" s="7" t="s">
        <v>1354</v>
      </c>
      <c r="I327" s="257">
        <v>2017</v>
      </c>
      <c r="J327" s="257">
        <v>376325.30499999999</v>
      </c>
    </row>
    <row r="328" spans="1:11" s="216" customFormat="1" x14ac:dyDescent="0.25">
      <c r="A328" s="7" t="s">
        <v>2109</v>
      </c>
      <c r="B328" s="7" t="s">
        <v>689</v>
      </c>
      <c r="C328" s="7">
        <v>85521</v>
      </c>
      <c r="D328" s="255" t="s">
        <v>2110</v>
      </c>
      <c r="E328" s="319" t="s">
        <v>658</v>
      </c>
      <c r="F328" s="7" t="s">
        <v>828</v>
      </c>
      <c r="G328" s="216" t="s">
        <v>1200</v>
      </c>
      <c r="H328" s="7" t="s">
        <v>1354</v>
      </c>
      <c r="I328" s="257">
        <v>2017</v>
      </c>
      <c r="J328" s="257">
        <v>-122557.21</v>
      </c>
      <c r="K328" s="7"/>
    </row>
    <row r="329" spans="1:11" s="216" customFormat="1" x14ac:dyDescent="0.25">
      <c r="A329" s="7" t="s">
        <v>2109</v>
      </c>
      <c r="B329" s="7" t="s">
        <v>689</v>
      </c>
      <c r="C329" s="7">
        <v>85521</v>
      </c>
      <c r="D329" s="255" t="s">
        <v>2110</v>
      </c>
      <c r="E329" s="319" t="s">
        <v>658</v>
      </c>
      <c r="F329" s="7" t="s">
        <v>828</v>
      </c>
      <c r="G329" s="216" t="s">
        <v>2111</v>
      </c>
      <c r="H329" s="7" t="s">
        <v>1354</v>
      </c>
      <c r="I329" s="257">
        <v>2017</v>
      </c>
      <c r="J329" s="257">
        <v>2505443.571</v>
      </c>
      <c r="K329" s="7"/>
    </row>
    <row r="330" spans="1:11" s="216" customFormat="1" x14ac:dyDescent="0.25">
      <c r="A330" s="7" t="s">
        <v>2109</v>
      </c>
      <c r="B330" s="7" t="s">
        <v>689</v>
      </c>
      <c r="C330" s="7">
        <v>85521</v>
      </c>
      <c r="D330" s="255" t="s">
        <v>2110</v>
      </c>
      <c r="E330" s="319" t="s">
        <v>658</v>
      </c>
      <c r="F330" s="7" t="s">
        <v>828</v>
      </c>
      <c r="G330" s="216" t="s">
        <v>2112</v>
      </c>
      <c r="H330" s="7" t="s">
        <v>1354</v>
      </c>
      <c r="I330" s="257">
        <v>2017</v>
      </c>
      <c r="J330" s="257">
        <v>-230300.571</v>
      </c>
      <c r="K330" s="7"/>
    </row>
    <row r="331" spans="1:11" s="216" customFormat="1" x14ac:dyDescent="0.25">
      <c r="A331" s="7" t="s">
        <v>2109</v>
      </c>
      <c r="B331" s="7" t="s">
        <v>689</v>
      </c>
      <c r="C331" s="7">
        <v>85521</v>
      </c>
      <c r="D331" s="255" t="s">
        <v>2110</v>
      </c>
      <c r="E331" s="319" t="s">
        <v>658</v>
      </c>
      <c r="F331" s="7" t="s">
        <v>828</v>
      </c>
      <c r="G331" s="216" t="s">
        <v>1203</v>
      </c>
      <c r="H331" s="7" t="s">
        <v>1354</v>
      </c>
      <c r="I331" s="257">
        <v>2017</v>
      </c>
      <c r="J331" s="257">
        <v>2275143</v>
      </c>
      <c r="K331" s="7"/>
    </row>
    <row r="332" spans="1:11" s="216" customFormat="1" x14ac:dyDescent="0.25">
      <c r="A332" s="7" t="s">
        <v>2109</v>
      </c>
      <c r="B332" s="7" t="s">
        <v>689</v>
      </c>
      <c r="C332" s="7">
        <v>85521</v>
      </c>
      <c r="D332" s="255" t="s">
        <v>2110</v>
      </c>
      <c r="E332" s="319" t="s">
        <v>658</v>
      </c>
      <c r="F332" s="216" t="s">
        <v>1204</v>
      </c>
      <c r="G332" s="216" t="s">
        <v>1205</v>
      </c>
      <c r="H332" s="7" t="s">
        <v>1354</v>
      </c>
      <c r="I332" s="257">
        <v>2017</v>
      </c>
      <c r="J332" s="257">
        <v>413522.36200000002</v>
      </c>
      <c r="K332" s="7"/>
    </row>
    <row r="333" spans="1:11" s="216" customFormat="1" x14ac:dyDescent="0.25">
      <c r="A333" s="7" t="s">
        <v>2109</v>
      </c>
      <c r="B333" s="7" t="s">
        <v>689</v>
      </c>
      <c r="C333" s="7">
        <v>85521</v>
      </c>
      <c r="D333" s="255" t="s">
        <v>2110</v>
      </c>
      <c r="E333" s="319" t="s">
        <v>658</v>
      </c>
      <c r="F333" s="216" t="s">
        <v>1204</v>
      </c>
      <c r="G333" s="216" t="s">
        <v>1199</v>
      </c>
      <c r="H333" s="7" t="s">
        <v>1354</v>
      </c>
      <c r="I333" s="257">
        <v>2017</v>
      </c>
      <c r="J333" s="257">
        <v>70746.866999999998</v>
      </c>
      <c r="K333" s="7"/>
    </row>
    <row r="334" spans="1:11" s="216" customFormat="1" x14ac:dyDescent="0.25">
      <c r="A334" s="7" t="s">
        <v>2109</v>
      </c>
      <c r="B334" s="7" t="s">
        <v>689</v>
      </c>
      <c r="C334" s="7">
        <v>85521</v>
      </c>
      <c r="D334" s="255" t="s">
        <v>2110</v>
      </c>
      <c r="E334" s="319" t="s">
        <v>658</v>
      </c>
      <c r="F334" s="216" t="s">
        <v>1204</v>
      </c>
      <c r="G334" s="216" t="s">
        <v>1200</v>
      </c>
      <c r="H334" s="7" t="s">
        <v>1354</v>
      </c>
      <c r="I334" s="257">
        <v>2017</v>
      </c>
      <c r="J334" s="257">
        <v>-313774.288</v>
      </c>
      <c r="K334" s="7"/>
    </row>
    <row r="335" spans="1:11" s="216" customFormat="1" x14ac:dyDescent="0.25">
      <c r="A335" s="7" t="s">
        <v>2109</v>
      </c>
      <c r="B335" s="7" t="s">
        <v>689</v>
      </c>
      <c r="C335" s="7">
        <v>85521</v>
      </c>
      <c r="D335" s="255" t="s">
        <v>2110</v>
      </c>
      <c r="E335" s="319" t="s">
        <v>658</v>
      </c>
      <c r="F335" s="216" t="s">
        <v>1204</v>
      </c>
      <c r="G335" s="216" t="s">
        <v>2111</v>
      </c>
      <c r="H335" s="7" t="s">
        <v>1354</v>
      </c>
      <c r="I335" s="257">
        <v>2017</v>
      </c>
      <c r="J335" s="257">
        <v>170494.94099999999</v>
      </c>
      <c r="K335" s="7"/>
    </row>
    <row r="336" spans="1:11" s="216" customFormat="1" x14ac:dyDescent="0.25">
      <c r="A336" s="7" t="s">
        <v>2109</v>
      </c>
      <c r="B336" s="7" t="s">
        <v>689</v>
      </c>
      <c r="C336" s="7">
        <v>85521</v>
      </c>
      <c r="D336" s="255" t="s">
        <v>2110</v>
      </c>
      <c r="E336" s="319" t="s">
        <v>658</v>
      </c>
      <c r="F336" s="216" t="s">
        <v>1204</v>
      </c>
      <c r="G336" s="216" t="s">
        <v>2112</v>
      </c>
      <c r="H336" s="7" t="s">
        <v>1354</v>
      </c>
      <c r="I336" s="257">
        <v>2017</v>
      </c>
      <c r="J336" s="257">
        <v>255048.05900000001</v>
      </c>
      <c r="K336" s="7"/>
    </row>
    <row r="337" spans="1:11" s="216" customFormat="1" x14ac:dyDescent="0.25">
      <c r="A337" s="7" t="s">
        <v>2109</v>
      </c>
      <c r="B337" s="7" t="s">
        <v>689</v>
      </c>
      <c r="C337" s="7">
        <v>85521</v>
      </c>
      <c r="D337" s="255" t="s">
        <v>2110</v>
      </c>
      <c r="E337" s="319" t="s">
        <v>658</v>
      </c>
      <c r="F337" s="216" t="s">
        <v>1204</v>
      </c>
      <c r="G337" s="216" t="s">
        <v>1203</v>
      </c>
      <c r="H337" s="7" t="s">
        <v>1354</v>
      </c>
      <c r="I337" s="257">
        <v>2017</v>
      </c>
      <c r="J337" s="257">
        <v>425543</v>
      </c>
      <c r="K337" s="7"/>
    </row>
    <row r="338" spans="1:11" s="216" customFormat="1" x14ac:dyDescent="0.25">
      <c r="A338" s="7" t="s">
        <v>2109</v>
      </c>
      <c r="B338" s="7" t="s">
        <v>689</v>
      </c>
      <c r="C338" s="7">
        <v>85521</v>
      </c>
      <c r="D338" s="255" t="s">
        <v>2110</v>
      </c>
      <c r="E338" s="319" t="s">
        <v>658</v>
      </c>
      <c r="F338" s="216" t="s">
        <v>1207</v>
      </c>
      <c r="G338" s="216" t="s">
        <v>1208</v>
      </c>
      <c r="H338" s="7" t="s">
        <v>1354</v>
      </c>
      <c r="I338" s="257">
        <v>2017</v>
      </c>
      <c r="J338" s="257">
        <v>54417</v>
      </c>
      <c r="K338" s="7"/>
    </row>
    <row r="339" spans="1:11" s="216" customFormat="1" x14ac:dyDescent="0.25">
      <c r="A339" s="7" t="s">
        <v>2109</v>
      </c>
      <c r="B339" s="7" t="s">
        <v>689</v>
      </c>
      <c r="C339" s="7">
        <v>85521</v>
      </c>
      <c r="D339" s="255" t="s">
        <v>2110</v>
      </c>
      <c r="E339" s="319" t="s">
        <v>658</v>
      </c>
      <c r="F339" s="216" t="s">
        <v>1209</v>
      </c>
      <c r="G339" s="216" t="s">
        <v>1198</v>
      </c>
      <c r="H339" s="7" t="s">
        <v>1354</v>
      </c>
      <c r="I339" s="257">
        <v>2017</v>
      </c>
      <c r="J339" s="257">
        <v>6101.732</v>
      </c>
      <c r="K339" s="7"/>
    </row>
    <row r="340" spans="1:11" s="216" customFormat="1" x14ac:dyDescent="0.25">
      <c r="A340" s="7" t="s">
        <v>2109</v>
      </c>
      <c r="B340" s="7" t="s">
        <v>689</v>
      </c>
      <c r="C340" s="7">
        <v>85521</v>
      </c>
      <c r="D340" s="255" t="s">
        <v>2110</v>
      </c>
      <c r="E340" s="319" t="s">
        <v>658</v>
      </c>
      <c r="F340" s="216" t="s">
        <v>1209</v>
      </c>
      <c r="G340" s="216" t="s">
        <v>1199</v>
      </c>
      <c r="H340" s="7" t="s">
        <v>1354</v>
      </c>
      <c r="I340" s="257">
        <v>2017</v>
      </c>
      <c r="J340" s="257">
        <v>7162.8450000000003</v>
      </c>
      <c r="K340" s="7"/>
    </row>
    <row r="341" spans="1:11" s="216" customFormat="1" x14ac:dyDescent="0.25">
      <c r="A341" s="7" t="s">
        <v>2109</v>
      </c>
      <c r="B341" s="7" t="s">
        <v>689</v>
      </c>
      <c r="C341" s="7">
        <v>85521</v>
      </c>
      <c r="D341" s="255" t="s">
        <v>2110</v>
      </c>
      <c r="E341" s="319" t="s">
        <v>658</v>
      </c>
      <c r="F341" s="216" t="s">
        <v>1209</v>
      </c>
      <c r="G341" s="216" t="s">
        <v>1200</v>
      </c>
      <c r="H341" s="7" t="s">
        <v>1354</v>
      </c>
      <c r="I341" s="257">
        <v>2017</v>
      </c>
      <c r="J341" s="257">
        <v>-3114.5770000000002</v>
      </c>
      <c r="K341" s="7"/>
    </row>
    <row r="342" spans="1:11" s="216" customFormat="1" x14ac:dyDescent="0.25">
      <c r="A342" s="7" t="s">
        <v>2109</v>
      </c>
      <c r="B342" s="7" t="s">
        <v>689</v>
      </c>
      <c r="C342" s="7">
        <v>85521</v>
      </c>
      <c r="D342" s="255" t="s">
        <v>2110</v>
      </c>
      <c r="E342" s="319" t="s">
        <v>658</v>
      </c>
      <c r="F342" s="216" t="s">
        <v>1209</v>
      </c>
      <c r="G342" s="216" t="s">
        <v>1210</v>
      </c>
      <c r="H342" s="7" t="s">
        <v>1354</v>
      </c>
      <c r="I342" s="257">
        <v>2017</v>
      </c>
      <c r="J342" s="257">
        <v>10150</v>
      </c>
      <c r="K342" s="7"/>
    </row>
    <row r="343" spans="1:11" s="216" customFormat="1" x14ac:dyDescent="0.25">
      <c r="A343" s="7" t="s">
        <v>2109</v>
      </c>
      <c r="B343" s="7" t="s">
        <v>689</v>
      </c>
      <c r="C343" s="7">
        <v>85521</v>
      </c>
      <c r="D343" s="255" t="s">
        <v>2110</v>
      </c>
      <c r="E343" s="319" t="s">
        <v>658</v>
      </c>
      <c r="F343" s="216" t="s">
        <v>1211</v>
      </c>
      <c r="G343" s="216" t="s">
        <v>1198</v>
      </c>
      <c r="H343" s="7" t="s">
        <v>1354</v>
      </c>
      <c r="I343" s="257">
        <v>2017</v>
      </c>
      <c r="J343" s="257">
        <v>451335.408</v>
      </c>
      <c r="K343" s="7"/>
    </row>
    <row r="344" spans="1:11" s="216" customFormat="1" x14ac:dyDescent="0.25">
      <c r="A344" s="7" t="s">
        <v>2109</v>
      </c>
      <c r="B344" s="7" t="s">
        <v>689</v>
      </c>
      <c r="C344" s="7">
        <v>85521</v>
      </c>
      <c r="D344" s="255" t="s">
        <v>2110</v>
      </c>
      <c r="E344" s="319" t="s">
        <v>658</v>
      </c>
      <c r="F344" s="216" t="s">
        <v>1211</v>
      </c>
      <c r="G344" s="216" t="s">
        <v>1199</v>
      </c>
      <c r="H344" s="7" t="s">
        <v>1354</v>
      </c>
      <c r="I344" s="257">
        <v>2017</v>
      </c>
      <c r="J344" s="257">
        <v>69156.426999999996</v>
      </c>
      <c r="K344" s="7"/>
    </row>
    <row r="345" spans="1:11" s="216" customFormat="1" x14ac:dyDescent="0.25">
      <c r="A345" s="7" t="s">
        <v>2109</v>
      </c>
      <c r="B345" s="7" t="s">
        <v>689</v>
      </c>
      <c r="C345" s="7">
        <v>85521</v>
      </c>
      <c r="D345" s="255" t="s">
        <v>2110</v>
      </c>
      <c r="E345" s="319" t="s">
        <v>658</v>
      </c>
      <c r="F345" s="216" t="s">
        <v>1211</v>
      </c>
      <c r="G345" s="216" t="s">
        <v>1200</v>
      </c>
      <c r="H345" s="7" t="s">
        <v>1354</v>
      </c>
      <c r="I345" s="257">
        <v>2017</v>
      </c>
      <c r="J345" s="257">
        <v>-424832.24400000001</v>
      </c>
      <c r="K345" s="7"/>
    </row>
    <row r="346" spans="1:11" s="216" customFormat="1" x14ac:dyDescent="0.25">
      <c r="A346" s="7" t="s">
        <v>2109</v>
      </c>
      <c r="B346" s="7" t="s">
        <v>689</v>
      </c>
      <c r="C346" s="7">
        <v>85521</v>
      </c>
      <c r="D346" s="255" t="s">
        <v>2110</v>
      </c>
      <c r="E346" s="319" t="s">
        <v>658</v>
      </c>
      <c r="F346" s="216" t="s">
        <v>1211</v>
      </c>
      <c r="G346" s="216" t="s">
        <v>1212</v>
      </c>
      <c r="H346" s="7" t="s">
        <v>1354</v>
      </c>
      <c r="I346" s="257">
        <v>2017</v>
      </c>
      <c r="J346" s="257">
        <v>95659.59</v>
      </c>
      <c r="K346" s="7"/>
    </row>
    <row r="347" spans="1:11" s="216" customFormat="1" x14ac:dyDescent="0.25">
      <c r="A347" s="7" t="s">
        <v>2109</v>
      </c>
      <c r="B347" s="7" t="s">
        <v>689</v>
      </c>
      <c r="C347" s="7">
        <v>85521</v>
      </c>
      <c r="D347" s="255" t="s">
        <v>2110</v>
      </c>
      <c r="E347" s="319" t="s">
        <v>658</v>
      </c>
      <c r="F347" s="216" t="s">
        <v>94</v>
      </c>
      <c r="G347" s="216" t="s">
        <v>1213</v>
      </c>
      <c r="H347" s="7" t="s">
        <v>1354</v>
      </c>
      <c r="I347" s="257">
        <v>2017</v>
      </c>
      <c r="J347" s="257">
        <v>3177051.9780000001</v>
      </c>
      <c r="K347" s="7"/>
    </row>
    <row r="348" spans="1:11" s="216" customFormat="1" x14ac:dyDescent="0.25">
      <c r="A348" s="7" t="s">
        <v>2109</v>
      </c>
      <c r="B348" s="7" t="s">
        <v>689</v>
      </c>
      <c r="C348" s="7">
        <v>85521</v>
      </c>
      <c r="D348" s="255" t="s">
        <v>2110</v>
      </c>
      <c r="E348" s="319" t="s">
        <v>658</v>
      </c>
      <c r="F348" s="216" t="s">
        <v>94</v>
      </c>
      <c r="G348" s="216" t="s">
        <v>1199</v>
      </c>
      <c r="H348" s="7" t="s">
        <v>1354</v>
      </c>
      <c r="I348" s="257">
        <v>2017</v>
      </c>
      <c r="J348" s="257">
        <v>523391.44400000002</v>
      </c>
      <c r="K348" s="7"/>
    </row>
    <row r="349" spans="1:11" s="216" customFormat="1" x14ac:dyDescent="0.25">
      <c r="A349" s="7" t="s">
        <v>2109</v>
      </c>
      <c r="B349" s="7" t="s">
        <v>689</v>
      </c>
      <c r="C349" s="7">
        <v>85521</v>
      </c>
      <c r="D349" s="255" t="s">
        <v>2110</v>
      </c>
      <c r="E349" s="319" t="s">
        <v>658</v>
      </c>
      <c r="F349" s="216" t="s">
        <v>94</v>
      </c>
      <c r="G349" s="216" t="s">
        <v>1200</v>
      </c>
      <c r="H349" s="7" t="s">
        <v>1354</v>
      </c>
      <c r="I349" s="257">
        <v>2017</v>
      </c>
      <c r="J349" s="257">
        <v>-858176.58799999999</v>
      </c>
      <c r="K349" s="7"/>
    </row>
    <row r="350" spans="1:11" s="216" customFormat="1" x14ac:dyDescent="0.25">
      <c r="A350" s="7" t="s">
        <v>2109</v>
      </c>
      <c r="B350" s="7" t="s">
        <v>689</v>
      </c>
      <c r="C350" s="7">
        <v>85521</v>
      </c>
      <c r="D350" s="255" t="s">
        <v>2110</v>
      </c>
      <c r="E350" s="319" t="s">
        <v>658</v>
      </c>
      <c r="F350" s="216" t="s">
        <v>94</v>
      </c>
      <c r="G350" s="216" t="s">
        <v>2111</v>
      </c>
      <c r="H350" s="7" t="s">
        <v>1354</v>
      </c>
      <c r="I350" s="257">
        <v>2017</v>
      </c>
      <c r="J350" s="257">
        <v>2842266.8339999998</v>
      </c>
      <c r="K350" s="7"/>
    </row>
    <row r="351" spans="1:11" s="216" customFormat="1" x14ac:dyDescent="0.25">
      <c r="A351" s="7" t="s">
        <v>2109</v>
      </c>
      <c r="B351" s="7" t="s">
        <v>689</v>
      </c>
      <c r="C351" s="7">
        <v>85521</v>
      </c>
      <c r="D351" s="255" t="s">
        <v>2110</v>
      </c>
      <c r="E351" s="319" t="s">
        <v>658</v>
      </c>
      <c r="F351" s="216" t="s">
        <v>94</v>
      </c>
      <c r="G351" s="216" t="s">
        <v>2112</v>
      </c>
      <c r="H351" s="7" t="s">
        <v>1354</v>
      </c>
      <c r="I351" s="257">
        <v>2017</v>
      </c>
      <c r="J351" s="257">
        <v>-77013.834000000003</v>
      </c>
      <c r="K351" s="7"/>
    </row>
    <row r="352" spans="1:11" s="216" customFormat="1" x14ac:dyDescent="0.25">
      <c r="A352" s="7" t="s">
        <v>2109</v>
      </c>
      <c r="B352" s="7" t="s">
        <v>689</v>
      </c>
      <c r="C352" s="7">
        <v>85521</v>
      </c>
      <c r="D352" s="255" t="s">
        <v>2110</v>
      </c>
      <c r="E352" s="319" t="s">
        <v>658</v>
      </c>
      <c r="F352" s="216" t="s">
        <v>94</v>
      </c>
      <c r="G352" s="216" t="s">
        <v>1214</v>
      </c>
      <c r="H352" s="7" t="s">
        <v>1354</v>
      </c>
      <c r="I352" s="257">
        <v>2017</v>
      </c>
      <c r="J352" s="257">
        <v>2765253</v>
      </c>
      <c r="K352" s="7"/>
    </row>
    <row r="353" spans="1:11" s="7" customFormat="1" x14ac:dyDescent="0.25">
      <c r="A353" s="7" t="s">
        <v>2109</v>
      </c>
      <c r="B353" s="7" t="s">
        <v>689</v>
      </c>
      <c r="C353" s="7">
        <v>85521</v>
      </c>
      <c r="D353" s="255" t="s">
        <v>2110</v>
      </c>
      <c r="E353" s="319" t="s">
        <v>658</v>
      </c>
      <c r="F353" s="7" t="s">
        <v>828</v>
      </c>
      <c r="G353" s="7" t="s">
        <v>1198</v>
      </c>
      <c r="H353" s="7" t="s">
        <v>1354</v>
      </c>
      <c r="I353" s="257">
        <v>2018</v>
      </c>
      <c r="J353" s="257">
        <v>2248801.6379999998</v>
      </c>
    </row>
    <row r="354" spans="1:11" s="7" customFormat="1" x14ac:dyDescent="0.25">
      <c r="A354" s="7" t="s">
        <v>2109</v>
      </c>
      <c r="B354" s="7" t="s">
        <v>689</v>
      </c>
      <c r="C354" s="7">
        <v>85521</v>
      </c>
      <c r="D354" s="255" t="s">
        <v>2110</v>
      </c>
      <c r="E354" s="319" t="s">
        <v>658</v>
      </c>
      <c r="F354" s="7" t="s">
        <v>828</v>
      </c>
      <c r="G354" s="7" t="s">
        <v>1199</v>
      </c>
      <c r="H354" s="7" t="s">
        <v>1354</v>
      </c>
      <c r="I354" s="257">
        <v>2018</v>
      </c>
      <c r="J354" s="257">
        <v>381207.52899999998</v>
      </c>
    </row>
    <row r="355" spans="1:11" s="216" customFormat="1" x14ac:dyDescent="0.25">
      <c r="A355" s="7" t="s">
        <v>2109</v>
      </c>
      <c r="B355" s="7" t="s">
        <v>689</v>
      </c>
      <c r="C355" s="7">
        <v>85521</v>
      </c>
      <c r="D355" s="255" t="s">
        <v>2110</v>
      </c>
      <c r="E355" s="319" t="s">
        <v>658</v>
      </c>
      <c r="F355" s="7" t="s">
        <v>828</v>
      </c>
      <c r="G355" s="216" t="s">
        <v>1200</v>
      </c>
      <c r="H355" s="7" t="s">
        <v>1354</v>
      </c>
      <c r="I355" s="257">
        <v>2018</v>
      </c>
      <c r="J355" s="257">
        <v>-118591.906</v>
      </c>
      <c r="K355" s="7"/>
    </row>
    <row r="356" spans="1:11" s="216" customFormat="1" x14ac:dyDescent="0.25">
      <c r="A356" s="7" t="s">
        <v>2109</v>
      </c>
      <c r="B356" s="7" t="s">
        <v>689</v>
      </c>
      <c r="C356" s="7">
        <v>85521</v>
      </c>
      <c r="D356" s="255" t="s">
        <v>2110</v>
      </c>
      <c r="E356" s="319" t="s">
        <v>658</v>
      </c>
      <c r="F356" s="7" t="s">
        <v>828</v>
      </c>
      <c r="G356" s="216" t="s">
        <v>2111</v>
      </c>
      <c r="H356" s="7" t="s">
        <v>1354</v>
      </c>
      <c r="I356" s="257">
        <v>2018</v>
      </c>
      <c r="J356" s="257">
        <v>2511417.2609999999</v>
      </c>
      <c r="K356" s="7"/>
    </row>
    <row r="357" spans="1:11" s="216" customFormat="1" x14ac:dyDescent="0.25">
      <c r="A357" s="7" t="s">
        <v>2109</v>
      </c>
      <c r="B357" s="7" t="s">
        <v>689</v>
      </c>
      <c r="C357" s="7">
        <v>85521</v>
      </c>
      <c r="D357" s="255" t="s">
        <v>2110</v>
      </c>
      <c r="E357" s="319" t="s">
        <v>658</v>
      </c>
      <c r="F357" s="7" t="s">
        <v>828</v>
      </c>
      <c r="G357" s="216" t="s">
        <v>2112</v>
      </c>
      <c r="H357" s="7" t="s">
        <v>1354</v>
      </c>
      <c r="I357" s="257">
        <v>2018</v>
      </c>
      <c r="J357" s="257">
        <v>-306678.261</v>
      </c>
      <c r="K357" s="7"/>
    </row>
    <row r="358" spans="1:11" s="216" customFormat="1" x14ac:dyDescent="0.25">
      <c r="A358" s="7" t="s">
        <v>2109</v>
      </c>
      <c r="B358" s="7" t="s">
        <v>689</v>
      </c>
      <c r="C358" s="7">
        <v>85521</v>
      </c>
      <c r="D358" s="255" t="s">
        <v>2110</v>
      </c>
      <c r="E358" s="319" t="s">
        <v>658</v>
      </c>
      <c r="F358" s="7" t="s">
        <v>828</v>
      </c>
      <c r="G358" s="216" t="s">
        <v>1203</v>
      </c>
      <c r="H358" s="7" t="s">
        <v>1354</v>
      </c>
      <c r="I358" s="257">
        <v>2018</v>
      </c>
      <c r="J358" s="257">
        <v>2204739</v>
      </c>
      <c r="K358" s="7"/>
    </row>
    <row r="359" spans="1:11" s="216" customFormat="1" x14ac:dyDescent="0.25">
      <c r="A359" s="7" t="s">
        <v>2109</v>
      </c>
      <c r="B359" s="7" t="s">
        <v>689</v>
      </c>
      <c r="C359" s="7">
        <v>85521</v>
      </c>
      <c r="D359" s="255" t="s">
        <v>2110</v>
      </c>
      <c r="E359" s="319" t="s">
        <v>658</v>
      </c>
      <c r="F359" s="216" t="s">
        <v>1204</v>
      </c>
      <c r="G359" s="216" t="s">
        <v>1205</v>
      </c>
      <c r="H359" s="7" t="s">
        <v>1354</v>
      </c>
      <c r="I359" s="257">
        <v>2018</v>
      </c>
      <c r="J359" s="257">
        <v>414095.13099999999</v>
      </c>
      <c r="K359" s="7"/>
    </row>
    <row r="360" spans="1:11" s="216" customFormat="1" x14ac:dyDescent="0.25">
      <c r="A360" s="7" t="s">
        <v>2109</v>
      </c>
      <c r="B360" s="7" t="s">
        <v>689</v>
      </c>
      <c r="C360" s="7">
        <v>85521</v>
      </c>
      <c r="D360" s="255" t="s">
        <v>2110</v>
      </c>
      <c r="E360" s="319" t="s">
        <v>658</v>
      </c>
      <c r="F360" s="216" t="s">
        <v>1204</v>
      </c>
      <c r="G360" s="216" t="s">
        <v>1199</v>
      </c>
      <c r="H360" s="7" t="s">
        <v>1354</v>
      </c>
      <c r="I360" s="257">
        <v>2018</v>
      </c>
      <c r="J360" s="257">
        <v>79662.740000000005</v>
      </c>
      <c r="K360" s="7"/>
    </row>
    <row r="361" spans="1:11" s="216" customFormat="1" x14ac:dyDescent="0.25">
      <c r="A361" s="7" t="s">
        <v>2109</v>
      </c>
      <c r="B361" s="7" t="s">
        <v>689</v>
      </c>
      <c r="C361" s="7">
        <v>85521</v>
      </c>
      <c r="D361" s="255" t="s">
        <v>2110</v>
      </c>
      <c r="E361" s="319" t="s">
        <v>658</v>
      </c>
      <c r="F361" s="216" t="s">
        <v>1204</v>
      </c>
      <c r="G361" s="216" t="s">
        <v>1200</v>
      </c>
      <c r="H361" s="7" t="s">
        <v>1354</v>
      </c>
      <c r="I361" s="257">
        <v>2018</v>
      </c>
      <c r="J361" s="257">
        <v>-318224.092</v>
      </c>
      <c r="K361" s="7"/>
    </row>
    <row r="362" spans="1:11" s="216" customFormat="1" x14ac:dyDescent="0.25">
      <c r="A362" s="7" t="s">
        <v>2109</v>
      </c>
      <c r="B362" s="7" t="s">
        <v>689</v>
      </c>
      <c r="C362" s="7">
        <v>85521</v>
      </c>
      <c r="D362" s="255" t="s">
        <v>2110</v>
      </c>
      <c r="E362" s="319" t="s">
        <v>658</v>
      </c>
      <c r="F362" s="216" t="s">
        <v>1204</v>
      </c>
      <c r="G362" s="216" t="s">
        <v>2111</v>
      </c>
      <c r="H362" s="7" t="s">
        <v>1354</v>
      </c>
      <c r="I362" s="257">
        <v>2018</v>
      </c>
      <c r="J362" s="257">
        <v>175533.77799999999</v>
      </c>
      <c r="K362" s="7"/>
    </row>
    <row r="363" spans="1:11" s="216" customFormat="1" x14ac:dyDescent="0.25">
      <c r="A363" s="7" t="s">
        <v>2109</v>
      </c>
      <c r="B363" s="7" t="s">
        <v>689</v>
      </c>
      <c r="C363" s="7">
        <v>85521</v>
      </c>
      <c r="D363" s="255" t="s">
        <v>2110</v>
      </c>
      <c r="E363" s="319" t="s">
        <v>658</v>
      </c>
      <c r="F363" s="216" t="s">
        <v>1204</v>
      </c>
      <c r="G363" s="216" t="s">
        <v>2112</v>
      </c>
      <c r="H363" s="7" t="s">
        <v>1354</v>
      </c>
      <c r="I363" s="257">
        <v>2018</v>
      </c>
      <c r="J363" s="257">
        <v>262058.22200000001</v>
      </c>
      <c r="K363" s="7"/>
    </row>
    <row r="364" spans="1:11" s="216" customFormat="1" x14ac:dyDescent="0.25">
      <c r="A364" s="7" t="s">
        <v>2109</v>
      </c>
      <c r="B364" s="7" t="s">
        <v>689</v>
      </c>
      <c r="C364" s="7">
        <v>85521</v>
      </c>
      <c r="D364" s="255" t="s">
        <v>2110</v>
      </c>
      <c r="E364" s="319" t="s">
        <v>658</v>
      </c>
      <c r="F364" s="216" t="s">
        <v>1204</v>
      </c>
      <c r="G364" s="216" t="s">
        <v>1203</v>
      </c>
      <c r="H364" s="7" t="s">
        <v>1354</v>
      </c>
      <c r="I364" s="257">
        <v>2018</v>
      </c>
      <c r="J364" s="257">
        <v>437592</v>
      </c>
      <c r="K364" s="7"/>
    </row>
    <row r="365" spans="1:11" s="216" customFormat="1" x14ac:dyDescent="0.25">
      <c r="A365" s="7" t="s">
        <v>2109</v>
      </c>
      <c r="B365" s="7" t="s">
        <v>689</v>
      </c>
      <c r="C365" s="7">
        <v>85521</v>
      </c>
      <c r="D365" s="255" t="s">
        <v>2110</v>
      </c>
      <c r="E365" s="319" t="s">
        <v>658</v>
      </c>
      <c r="F365" s="216" t="s">
        <v>1207</v>
      </c>
      <c r="G365" s="216" t="s">
        <v>1208</v>
      </c>
      <c r="H365" s="7" t="s">
        <v>1354</v>
      </c>
      <c r="I365" s="257">
        <v>2018</v>
      </c>
      <c r="J365" s="257">
        <v>51327</v>
      </c>
      <c r="K365" s="7"/>
    </row>
    <row r="366" spans="1:11" s="216" customFormat="1" x14ac:dyDescent="0.25">
      <c r="A366" s="7" t="s">
        <v>2109</v>
      </c>
      <c r="B366" s="7" t="s">
        <v>689</v>
      </c>
      <c r="C366" s="7">
        <v>85521</v>
      </c>
      <c r="D366" s="255" t="s">
        <v>2110</v>
      </c>
      <c r="E366" s="319" t="s">
        <v>658</v>
      </c>
      <c r="F366" s="216" t="s">
        <v>1209</v>
      </c>
      <c r="G366" s="216" t="s">
        <v>1198</v>
      </c>
      <c r="H366" s="7" t="s">
        <v>1354</v>
      </c>
      <c r="I366" s="257">
        <v>2018</v>
      </c>
      <c r="J366" s="257">
        <v>5464.0919999999996</v>
      </c>
      <c r="K366" s="7"/>
    </row>
    <row r="367" spans="1:11" s="216" customFormat="1" x14ac:dyDescent="0.25">
      <c r="A367" s="7" t="s">
        <v>2109</v>
      </c>
      <c r="B367" s="7" t="s">
        <v>689</v>
      </c>
      <c r="C367" s="7">
        <v>85521</v>
      </c>
      <c r="D367" s="255" t="s">
        <v>2110</v>
      </c>
      <c r="E367" s="319" t="s">
        <v>658</v>
      </c>
      <c r="F367" s="216" t="s">
        <v>1209</v>
      </c>
      <c r="G367" s="216" t="s">
        <v>1199</v>
      </c>
      <c r="H367" s="7" t="s">
        <v>1354</v>
      </c>
      <c r="I367" s="257">
        <v>2018</v>
      </c>
      <c r="J367" s="257">
        <v>7419.7150000000001</v>
      </c>
      <c r="K367" s="7"/>
    </row>
    <row r="368" spans="1:11" s="216" customFormat="1" x14ac:dyDescent="0.25">
      <c r="A368" s="7" t="s">
        <v>2109</v>
      </c>
      <c r="B368" s="7" t="s">
        <v>689</v>
      </c>
      <c r="C368" s="7">
        <v>85521</v>
      </c>
      <c r="D368" s="255" t="s">
        <v>2110</v>
      </c>
      <c r="E368" s="319" t="s">
        <v>658</v>
      </c>
      <c r="F368" s="216" t="s">
        <v>1209</v>
      </c>
      <c r="G368" s="216" t="s">
        <v>1200</v>
      </c>
      <c r="H368" s="7" t="s">
        <v>1354</v>
      </c>
      <c r="I368" s="257">
        <v>2018</v>
      </c>
      <c r="J368" s="257">
        <v>-2264.8069999999998</v>
      </c>
      <c r="K368" s="7"/>
    </row>
    <row r="369" spans="1:11" s="216" customFormat="1" x14ac:dyDescent="0.25">
      <c r="A369" s="7" t="s">
        <v>2109</v>
      </c>
      <c r="B369" s="7" t="s">
        <v>689</v>
      </c>
      <c r="C369" s="7">
        <v>85521</v>
      </c>
      <c r="D369" s="255" t="s">
        <v>2110</v>
      </c>
      <c r="E369" s="319" t="s">
        <v>658</v>
      </c>
      <c r="F369" s="216" t="s">
        <v>1209</v>
      </c>
      <c r="G369" s="216" t="s">
        <v>1210</v>
      </c>
      <c r="H369" s="7" t="s">
        <v>1354</v>
      </c>
      <c r="I369" s="257">
        <v>2018</v>
      </c>
      <c r="J369" s="257">
        <v>10619</v>
      </c>
      <c r="K369" s="7"/>
    </row>
    <row r="370" spans="1:11" s="216" customFormat="1" x14ac:dyDescent="0.25">
      <c r="A370" s="7" t="s">
        <v>2109</v>
      </c>
      <c r="B370" s="7" t="s">
        <v>689</v>
      </c>
      <c r="C370" s="7">
        <v>85521</v>
      </c>
      <c r="D370" s="255" t="s">
        <v>2110</v>
      </c>
      <c r="E370" s="319" t="s">
        <v>658</v>
      </c>
      <c r="F370" s="216" t="s">
        <v>1211</v>
      </c>
      <c r="G370" s="216" t="s">
        <v>1198</v>
      </c>
      <c r="H370" s="7" t="s">
        <v>1354</v>
      </c>
      <c r="I370" s="257">
        <v>2018</v>
      </c>
      <c r="J370" s="257">
        <v>503296.18300000002</v>
      </c>
      <c r="K370" s="7"/>
    </row>
    <row r="371" spans="1:11" s="216" customFormat="1" x14ac:dyDescent="0.25">
      <c r="A371" s="7" t="s">
        <v>2109</v>
      </c>
      <c r="B371" s="7" t="s">
        <v>689</v>
      </c>
      <c r="C371" s="7">
        <v>85521</v>
      </c>
      <c r="D371" s="255" t="s">
        <v>2110</v>
      </c>
      <c r="E371" s="319" t="s">
        <v>658</v>
      </c>
      <c r="F371" s="216" t="s">
        <v>1211</v>
      </c>
      <c r="G371" s="216" t="s">
        <v>1199</v>
      </c>
      <c r="H371" s="7" t="s">
        <v>1354</v>
      </c>
      <c r="I371" s="257">
        <v>2018</v>
      </c>
      <c r="J371" s="257">
        <v>58047.95</v>
      </c>
      <c r="K371" s="7"/>
    </row>
    <row r="372" spans="1:11" s="216" customFormat="1" x14ac:dyDescent="0.25">
      <c r="A372" s="7" t="s">
        <v>2109</v>
      </c>
      <c r="B372" s="7" t="s">
        <v>689</v>
      </c>
      <c r="C372" s="7">
        <v>85521</v>
      </c>
      <c r="D372" s="255" t="s">
        <v>2110</v>
      </c>
      <c r="E372" s="319" t="s">
        <v>658</v>
      </c>
      <c r="F372" s="216" t="s">
        <v>1211</v>
      </c>
      <c r="G372" s="216" t="s">
        <v>1200</v>
      </c>
      <c r="H372" s="7" t="s">
        <v>1354</v>
      </c>
      <c r="I372" s="257">
        <v>2018</v>
      </c>
      <c r="J372" s="257">
        <v>-490368.185</v>
      </c>
      <c r="K372" s="7"/>
    </row>
    <row r="373" spans="1:11" s="216" customFormat="1" x14ac:dyDescent="0.25">
      <c r="A373" s="7" t="s">
        <v>2109</v>
      </c>
      <c r="B373" s="7" t="s">
        <v>689</v>
      </c>
      <c r="C373" s="7">
        <v>85521</v>
      </c>
      <c r="D373" s="255" t="s">
        <v>2110</v>
      </c>
      <c r="E373" s="319" t="s">
        <v>658</v>
      </c>
      <c r="F373" s="216" t="s">
        <v>1211</v>
      </c>
      <c r="G373" s="216" t="s">
        <v>1212</v>
      </c>
      <c r="H373" s="7" t="s">
        <v>1354</v>
      </c>
      <c r="I373" s="257">
        <v>2018</v>
      </c>
      <c r="J373" s="257">
        <v>70975.948000000004</v>
      </c>
      <c r="K373" s="7"/>
    </row>
    <row r="374" spans="1:11" s="216" customFormat="1" x14ac:dyDescent="0.25">
      <c r="A374" s="7" t="s">
        <v>2109</v>
      </c>
      <c r="B374" s="7" t="s">
        <v>689</v>
      </c>
      <c r="C374" s="7">
        <v>85521</v>
      </c>
      <c r="D374" s="255" t="s">
        <v>2110</v>
      </c>
      <c r="E374" s="319" t="s">
        <v>658</v>
      </c>
      <c r="F374" s="216" t="s">
        <v>94</v>
      </c>
      <c r="G374" s="216" t="s">
        <v>1213</v>
      </c>
      <c r="H374" s="7" t="s">
        <v>1354</v>
      </c>
      <c r="I374" s="257">
        <v>2018</v>
      </c>
      <c r="J374" s="257">
        <v>3222984.0440000002</v>
      </c>
      <c r="K374" s="7"/>
    </row>
    <row r="375" spans="1:11" s="216" customFormat="1" x14ac:dyDescent="0.25">
      <c r="A375" s="7" t="s">
        <v>2109</v>
      </c>
      <c r="B375" s="7" t="s">
        <v>689</v>
      </c>
      <c r="C375" s="7">
        <v>85521</v>
      </c>
      <c r="D375" s="255" t="s">
        <v>2110</v>
      </c>
      <c r="E375" s="319" t="s">
        <v>658</v>
      </c>
      <c r="F375" s="216" t="s">
        <v>94</v>
      </c>
      <c r="G375" s="216" t="s">
        <v>1199</v>
      </c>
      <c r="H375" s="7" t="s">
        <v>1354</v>
      </c>
      <c r="I375" s="257">
        <v>2018</v>
      </c>
      <c r="J375" s="257">
        <v>526337.93299999996</v>
      </c>
      <c r="K375" s="7"/>
    </row>
    <row r="376" spans="1:11" s="216" customFormat="1" x14ac:dyDescent="0.25">
      <c r="A376" s="7" t="s">
        <v>2109</v>
      </c>
      <c r="B376" s="7" t="s">
        <v>689</v>
      </c>
      <c r="C376" s="7">
        <v>85521</v>
      </c>
      <c r="D376" s="255" t="s">
        <v>2110</v>
      </c>
      <c r="E376" s="319" t="s">
        <v>658</v>
      </c>
      <c r="F376" s="216" t="s">
        <v>94</v>
      </c>
      <c r="G376" s="216" t="s">
        <v>1200</v>
      </c>
      <c r="H376" s="7" t="s">
        <v>1354</v>
      </c>
      <c r="I376" s="257">
        <v>2018</v>
      </c>
      <c r="J376" s="257">
        <v>-923984.89800000004</v>
      </c>
      <c r="K376" s="7"/>
    </row>
    <row r="377" spans="1:11" s="216" customFormat="1" x14ac:dyDescent="0.25">
      <c r="A377" s="7" t="s">
        <v>2109</v>
      </c>
      <c r="B377" s="7" t="s">
        <v>689</v>
      </c>
      <c r="C377" s="7">
        <v>85521</v>
      </c>
      <c r="D377" s="255" t="s">
        <v>2110</v>
      </c>
      <c r="E377" s="319" t="s">
        <v>658</v>
      </c>
      <c r="F377" s="216" t="s">
        <v>94</v>
      </c>
      <c r="G377" s="216" t="s">
        <v>2111</v>
      </c>
      <c r="H377" s="7" t="s">
        <v>1354</v>
      </c>
      <c r="I377" s="257">
        <v>2018</v>
      </c>
      <c r="J377" s="257">
        <v>2825337.0789999999</v>
      </c>
      <c r="K377" s="7"/>
    </row>
    <row r="378" spans="1:11" s="216" customFormat="1" x14ac:dyDescent="0.25">
      <c r="A378" s="7" t="s">
        <v>2109</v>
      </c>
      <c r="B378" s="7" t="s">
        <v>689</v>
      </c>
      <c r="C378" s="7">
        <v>85521</v>
      </c>
      <c r="D378" s="255" t="s">
        <v>2110</v>
      </c>
      <c r="E378" s="319" t="s">
        <v>658</v>
      </c>
      <c r="F378" s="216" t="s">
        <v>94</v>
      </c>
      <c r="G378" s="216" t="s">
        <v>2112</v>
      </c>
      <c r="H378" s="7" t="s">
        <v>1354</v>
      </c>
      <c r="I378" s="257">
        <v>2018</v>
      </c>
      <c r="J378" s="257">
        <v>-121060.079</v>
      </c>
      <c r="K378" s="7"/>
    </row>
    <row r="379" spans="1:11" s="216" customFormat="1" x14ac:dyDescent="0.25">
      <c r="A379" s="7" t="s">
        <v>2109</v>
      </c>
      <c r="B379" s="7" t="s">
        <v>689</v>
      </c>
      <c r="C379" s="7">
        <v>85521</v>
      </c>
      <c r="D379" s="255" t="s">
        <v>2110</v>
      </c>
      <c r="E379" s="319" t="s">
        <v>658</v>
      </c>
      <c r="F379" s="216" t="s">
        <v>94</v>
      </c>
      <c r="G379" s="216" t="s">
        <v>1214</v>
      </c>
      <c r="H379" s="7" t="s">
        <v>1354</v>
      </c>
      <c r="I379" s="257">
        <v>2018</v>
      </c>
      <c r="J379" s="257">
        <v>2704277</v>
      </c>
      <c r="K379" s="7"/>
    </row>
    <row r="380" spans="1:11" s="7" customFormat="1" x14ac:dyDescent="0.25">
      <c r="A380" s="7" t="s">
        <v>2109</v>
      </c>
      <c r="B380" s="7" t="s">
        <v>689</v>
      </c>
      <c r="C380" s="7">
        <v>85521</v>
      </c>
      <c r="D380" s="255" t="s">
        <v>2110</v>
      </c>
      <c r="E380" s="319" t="s">
        <v>658</v>
      </c>
      <c r="F380" s="7" t="s">
        <v>828</v>
      </c>
      <c r="G380" s="7" t="s">
        <v>1198</v>
      </c>
      <c r="H380" s="7" t="s">
        <v>1354</v>
      </c>
      <c r="I380" s="257">
        <v>2019</v>
      </c>
      <c r="J380" s="257">
        <v>2248910.9010000001</v>
      </c>
    </row>
    <row r="381" spans="1:11" s="7" customFormat="1" x14ac:dyDescent="0.25">
      <c r="A381" s="7" t="s">
        <v>2109</v>
      </c>
      <c r="B381" s="7" t="s">
        <v>689</v>
      </c>
      <c r="C381" s="7">
        <v>85521</v>
      </c>
      <c r="D381" s="255" t="s">
        <v>2110</v>
      </c>
      <c r="E381" s="319" t="s">
        <v>658</v>
      </c>
      <c r="F381" s="7" t="s">
        <v>828</v>
      </c>
      <c r="G381" s="7" t="s">
        <v>1199</v>
      </c>
      <c r="H381" s="7" t="s">
        <v>1354</v>
      </c>
      <c r="I381" s="257">
        <v>2019</v>
      </c>
      <c r="J381" s="257">
        <v>386512.815</v>
      </c>
    </row>
    <row r="382" spans="1:11" s="216" customFormat="1" x14ac:dyDescent="0.25">
      <c r="A382" s="7" t="s">
        <v>2109</v>
      </c>
      <c r="B382" s="7" t="s">
        <v>689</v>
      </c>
      <c r="C382" s="7">
        <v>85521</v>
      </c>
      <c r="D382" s="255" t="s">
        <v>2110</v>
      </c>
      <c r="E382" s="319" t="s">
        <v>658</v>
      </c>
      <c r="F382" s="7" t="s">
        <v>828</v>
      </c>
      <c r="G382" s="216" t="s">
        <v>1200</v>
      </c>
      <c r="H382" s="7" t="s">
        <v>1354</v>
      </c>
      <c r="I382" s="257">
        <v>2019</v>
      </c>
      <c r="J382" s="257">
        <v>-109103.406</v>
      </c>
      <c r="K382" s="7"/>
    </row>
    <row r="383" spans="1:11" s="216" customFormat="1" x14ac:dyDescent="0.25">
      <c r="A383" s="7" t="s">
        <v>2109</v>
      </c>
      <c r="B383" s="7" t="s">
        <v>689</v>
      </c>
      <c r="C383" s="7">
        <v>85521</v>
      </c>
      <c r="D383" s="255" t="s">
        <v>2110</v>
      </c>
      <c r="E383" s="319" t="s">
        <v>658</v>
      </c>
      <c r="F383" s="7" t="s">
        <v>828</v>
      </c>
      <c r="G383" s="216" t="s">
        <v>2111</v>
      </c>
      <c r="H383" s="7" t="s">
        <v>1354</v>
      </c>
      <c r="I383" s="257">
        <v>2019</v>
      </c>
      <c r="J383" s="257">
        <v>2526320.31</v>
      </c>
      <c r="K383" s="7"/>
    </row>
    <row r="384" spans="1:11" s="216" customFormat="1" x14ac:dyDescent="0.25">
      <c r="A384" s="7" t="s">
        <v>2109</v>
      </c>
      <c r="B384" s="7" t="s">
        <v>689</v>
      </c>
      <c r="C384" s="7">
        <v>85521</v>
      </c>
      <c r="D384" s="255" t="s">
        <v>2110</v>
      </c>
      <c r="E384" s="319" t="s">
        <v>658</v>
      </c>
      <c r="F384" s="7" t="s">
        <v>828</v>
      </c>
      <c r="G384" s="216" t="s">
        <v>2112</v>
      </c>
      <c r="H384" s="7" t="s">
        <v>1354</v>
      </c>
      <c r="I384" s="257">
        <v>2019</v>
      </c>
      <c r="J384" s="257">
        <v>-302354.31</v>
      </c>
      <c r="K384" s="7"/>
    </row>
    <row r="385" spans="1:11" s="216" customFormat="1" x14ac:dyDescent="0.25">
      <c r="A385" s="7" t="s">
        <v>2109</v>
      </c>
      <c r="B385" s="7" t="s">
        <v>689</v>
      </c>
      <c r="C385" s="7">
        <v>85521</v>
      </c>
      <c r="D385" s="255" t="s">
        <v>2110</v>
      </c>
      <c r="E385" s="319" t="s">
        <v>658</v>
      </c>
      <c r="F385" s="7" t="s">
        <v>828</v>
      </c>
      <c r="G385" s="216" t="s">
        <v>1203</v>
      </c>
      <c r="H385" s="7" t="s">
        <v>1354</v>
      </c>
      <c r="I385" s="257">
        <v>2019</v>
      </c>
      <c r="J385" s="257">
        <v>2223966</v>
      </c>
      <c r="K385" s="7"/>
    </row>
    <row r="386" spans="1:11" s="216" customFormat="1" x14ac:dyDescent="0.25">
      <c r="A386" s="7" t="s">
        <v>2109</v>
      </c>
      <c r="B386" s="7" t="s">
        <v>689</v>
      </c>
      <c r="C386" s="7">
        <v>85521</v>
      </c>
      <c r="D386" s="255" t="s">
        <v>2110</v>
      </c>
      <c r="E386" s="319" t="s">
        <v>658</v>
      </c>
      <c r="F386" s="216" t="s">
        <v>1204</v>
      </c>
      <c r="G386" s="216" t="s">
        <v>1205</v>
      </c>
      <c r="H386" s="7" t="s">
        <v>1354</v>
      </c>
      <c r="I386" s="257">
        <v>2019</v>
      </c>
      <c r="J386" s="257">
        <v>396515.78899999999</v>
      </c>
      <c r="K386" s="7"/>
    </row>
    <row r="387" spans="1:11" s="216" customFormat="1" x14ac:dyDescent="0.25">
      <c r="A387" s="7" t="s">
        <v>2109</v>
      </c>
      <c r="B387" s="7" t="s">
        <v>689</v>
      </c>
      <c r="C387" s="7">
        <v>85521</v>
      </c>
      <c r="D387" s="255" t="s">
        <v>2110</v>
      </c>
      <c r="E387" s="319" t="s">
        <v>658</v>
      </c>
      <c r="F387" s="216" t="s">
        <v>1204</v>
      </c>
      <c r="G387" s="216" t="s">
        <v>1199</v>
      </c>
      <c r="H387" s="7" t="s">
        <v>1354</v>
      </c>
      <c r="I387" s="257">
        <v>2019</v>
      </c>
      <c r="J387" s="257">
        <v>80575.854000000007</v>
      </c>
      <c r="K387" s="7"/>
    </row>
    <row r="388" spans="1:11" s="216" customFormat="1" x14ac:dyDescent="0.25">
      <c r="A388" s="7" t="s">
        <v>2109</v>
      </c>
      <c r="B388" s="7" t="s">
        <v>689</v>
      </c>
      <c r="C388" s="7">
        <v>85521</v>
      </c>
      <c r="D388" s="255" t="s">
        <v>2110</v>
      </c>
      <c r="E388" s="319" t="s">
        <v>658</v>
      </c>
      <c r="F388" s="216" t="s">
        <v>1204</v>
      </c>
      <c r="G388" s="216" t="s">
        <v>1200</v>
      </c>
      <c r="H388" s="7" t="s">
        <v>1354</v>
      </c>
      <c r="I388" s="257">
        <v>2019</v>
      </c>
      <c r="J388" s="257">
        <v>-300087.14500000002</v>
      </c>
      <c r="K388" s="7"/>
    </row>
    <row r="389" spans="1:11" s="216" customFormat="1" x14ac:dyDescent="0.25">
      <c r="A389" s="7" t="s">
        <v>2109</v>
      </c>
      <c r="B389" s="7" t="s">
        <v>689</v>
      </c>
      <c r="C389" s="7">
        <v>85521</v>
      </c>
      <c r="D389" s="255" t="s">
        <v>2110</v>
      </c>
      <c r="E389" s="319" t="s">
        <v>658</v>
      </c>
      <c r="F389" s="216" t="s">
        <v>1204</v>
      </c>
      <c r="G389" s="216" t="s">
        <v>2111</v>
      </c>
      <c r="H389" s="7" t="s">
        <v>1354</v>
      </c>
      <c r="I389" s="257">
        <v>2019</v>
      </c>
      <c r="J389" s="257">
        <v>177004.49799999999</v>
      </c>
      <c r="K389" s="7"/>
    </row>
    <row r="390" spans="1:11" s="216" customFormat="1" x14ac:dyDescent="0.25">
      <c r="A390" s="7" t="s">
        <v>2109</v>
      </c>
      <c r="B390" s="7" t="s">
        <v>689</v>
      </c>
      <c r="C390" s="7">
        <v>85521</v>
      </c>
      <c r="D390" s="255" t="s">
        <v>2110</v>
      </c>
      <c r="E390" s="319" t="s">
        <v>658</v>
      </c>
      <c r="F390" s="216" t="s">
        <v>1204</v>
      </c>
      <c r="G390" s="216" t="s">
        <v>2112</v>
      </c>
      <c r="H390" s="7" t="s">
        <v>1354</v>
      </c>
      <c r="I390" s="257">
        <v>2019</v>
      </c>
      <c r="J390" s="257">
        <v>257804.50200000001</v>
      </c>
      <c r="K390" s="7"/>
    </row>
    <row r="391" spans="1:11" s="216" customFormat="1" x14ac:dyDescent="0.25">
      <c r="A391" s="7" t="s">
        <v>2109</v>
      </c>
      <c r="B391" s="7" t="s">
        <v>689</v>
      </c>
      <c r="C391" s="7">
        <v>85521</v>
      </c>
      <c r="D391" s="255" t="s">
        <v>2110</v>
      </c>
      <c r="E391" s="319" t="s">
        <v>658</v>
      </c>
      <c r="F391" s="216" t="s">
        <v>1204</v>
      </c>
      <c r="G391" s="216" t="s">
        <v>1203</v>
      </c>
      <c r="H391" s="7" t="s">
        <v>1354</v>
      </c>
      <c r="I391" s="257">
        <v>2019</v>
      </c>
      <c r="J391" s="257">
        <v>434809</v>
      </c>
      <c r="K391" s="7"/>
    </row>
    <row r="392" spans="1:11" s="216" customFormat="1" x14ac:dyDescent="0.25">
      <c r="A392" s="7" t="s">
        <v>2109</v>
      </c>
      <c r="B392" s="7" t="s">
        <v>689</v>
      </c>
      <c r="C392" s="7">
        <v>85521</v>
      </c>
      <c r="D392" s="255" t="s">
        <v>2110</v>
      </c>
      <c r="E392" s="319" t="s">
        <v>658</v>
      </c>
      <c r="F392" s="216" t="s">
        <v>1207</v>
      </c>
      <c r="G392" s="216" t="s">
        <v>1208</v>
      </c>
      <c r="H392" s="7" t="s">
        <v>1354</v>
      </c>
      <c r="I392" s="257">
        <v>2019</v>
      </c>
      <c r="J392" s="257">
        <v>51855</v>
      </c>
      <c r="K392" s="7"/>
    </row>
    <row r="393" spans="1:11" s="216" customFormat="1" x14ac:dyDescent="0.25">
      <c r="A393" s="7" t="s">
        <v>2109</v>
      </c>
      <c r="B393" s="7" t="s">
        <v>689</v>
      </c>
      <c r="C393" s="7">
        <v>85521</v>
      </c>
      <c r="D393" s="255" t="s">
        <v>2110</v>
      </c>
      <c r="E393" s="319" t="s">
        <v>658</v>
      </c>
      <c r="F393" s="216" t="s">
        <v>1209</v>
      </c>
      <c r="G393" s="216" t="s">
        <v>1198</v>
      </c>
      <c r="H393" s="7" t="s">
        <v>1354</v>
      </c>
      <c r="I393" s="257">
        <v>2019</v>
      </c>
      <c r="J393" s="257">
        <v>13602.225</v>
      </c>
      <c r="K393" s="7"/>
    </row>
    <row r="394" spans="1:11" s="216" customFormat="1" x14ac:dyDescent="0.25">
      <c r="A394" s="7" t="s">
        <v>2109</v>
      </c>
      <c r="B394" s="7" t="s">
        <v>689</v>
      </c>
      <c r="C394" s="7">
        <v>85521</v>
      </c>
      <c r="D394" s="255" t="s">
        <v>2110</v>
      </c>
      <c r="E394" s="319" t="s">
        <v>658</v>
      </c>
      <c r="F394" s="216" t="s">
        <v>1209</v>
      </c>
      <c r="G394" s="216" t="s">
        <v>1199</v>
      </c>
      <c r="H394" s="7" t="s">
        <v>1354</v>
      </c>
      <c r="I394" s="257">
        <v>2019</v>
      </c>
      <c r="J394" s="257">
        <v>7961.4989999999998</v>
      </c>
      <c r="K394" s="7"/>
    </row>
    <row r="395" spans="1:11" s="216" customFormat="1" x14ac:dyDescent="0.25">
      <c r="A395" s="7" t="s">
        <v>2109</v>
      </c>
      <c r="B395" s="7" t="s">
        <v>689</v>
      </c>
      <c r="C395" s="7">
        <v>85521</v>
      </c>
      <c r="D395" s="255" t="s">
        <v>2110</v>
      </c>
      <c r="E395" s="319" t="s">
        <v>658</v>
      </c>
      <c r="F395" s="216" t="s">
        <v>1209</v>
      </c>
      <c r="G395" s="216" t="s">
        <v>1200</v>
      </c>
      <c r="H395" s="7" t="s">
        <v>1354</v>
      </c>
      <c r="I395" s="257">
        <v>2019</v>
      </c>
      <c r="J395" s="257">
        <v>-10304.724</v>
      </c>
      <c r="K395" s="7"/>
    </row>
    <row r="396" spans="1:11" s="216" customFormat="1" x14ac:dyDescent="0.25">
      <c r="A396" s="7" t="s">
        <v>2109</v>
      </c>
      <c r="B396" s="7" t="s">
        <v>689</v>
      </c>
      <c r="C396" s="7">
        <v>85521</v>
      </c>
      <c r="D396" s="255" t="s">
        <v>2110</v>
      </c>
      <c r="E396" s="319" t="s">
        <v>658</v>
      </c>
      <c r="F396" s="216" t="s">
        <v>1209</v>
      </c>
      <c r="G396" s="216" t="s">
        <v>1210</v>
      </c>
      <c r="H396" s="7" t="s">
        <v>1354</v>
      </c>
      <c r="I396" s="257">
        <v>2019</v>
      </c>
      <c r="J396" s="257">
        <v>11259</v>
      </c>
      <c r="K396" s="7"/>
    </row>
    <row r="397" spans="1:11" s="216" customFormat="1" x14ac:dyDescent="0.25">
      <c r="A397" s="7" t="s">
        <v>2109</v>
      </c>
      <c r="B397" s="7" t="s">
        <v>689</v>
      </c>
      <c r="C397" s="7">
        <v>85521</v>
      </c>
      <c r="D397" s="255" t="s">
        <v>2110</v>
      </c>
      <c r="E397" s="319" t="s">
        <v>658</v>
      </c>
      <c r="F397" s="216" t="s">
        <v>1211</v>
      </c>
      <c r="G397" s="216" t="s">
        <v>1198</v>
      </c>
      <c r="H397" s="7" t="s">
        <v>1354</v>
      </c>
      <c r="I397" s="257">
        <v>2019</v>
      </c>
      <c r="J397" s="257">
        <v>427674.42700000003</v>
      </c>
      <c r="K397" s="7"/>
    </row>
    <row r="398" spans="1:11" s="216" customFormat="1" x14ac:dyDescent="0.25">
      <c r="A398" s="7" t="s">
        <v>2109</v>
      </c>
      <c r="B398" s="7" t="s">
        <v>689</v>
      </c>
      <c r="C398" s="7">
        <v>85521</v>
      </c>
      <c r="D398" s="255" t="s">
        <v>2110</v>
      </c>
      <c r="E398" s="319" t="s">
        <v>658</v>
      </c>
      <c r="F398" s="216" t="s">
        <v>1211</v>
      </c>
      <c r="G398" s="216" t="s">
        <v>1199</v>
      </c>
      <c r="H398" s="7" t="s">
        <v>1354</v>
      </c>
      <c r="I398" s="257">
        <v>2019</v>
      </c>
      <c r="J398" s="257">
        <v>50876.349000000002</v>
      </c>
      <c r="K398" s="7"/>
    </row>
    <row r="399" spans="1:11" s="216" customFormat="1" x14ac:dyDescent="0.25">
      <c r="A399" s="7" t="s">
        <v>2109</v>
      </c>
      <c r="B399" s="7" t="s">
        <v>689</v>
      </c>
      <c r="C399" s="7">
        <v>85521</v>
      </c>
      <c r="D399" s="255" t="s">
        <v>2110</v>
      </c>
      <c r="E399" s="319" t="s">
        <v>658</v>
      </c>
      <c r="F399" s="216" t="s">
        <v>1211</v>
      </c>
      <c r="G399" s="216" t="s">
        <v>1200</v>
      </c>
      <c r="H399" s="7" t="s">
        <v>1354</v>
      </c>
      <c r="I399" s="257">
        <v>2019</v>
      </c>
      <c r="J399" s="257">
        <v>-421377.77399999998</v>
      </c>
      <c r="K399" s="7"/>
    </row>
    <row r="400" spans="1:11" s="216" customFormat="1" x14ac:dyDescent="0.25">
      <c r="A400" s="7" t="s">
        <v>2109</v>
      </c>
      <c r="B400" s="7" t="s">
        <v>689</v>
      </c>
      <c r="C400" s="7">
        <v>85521</v>
      </c>
      <c r="D400" s="255" t="s">
        <v>2110</v>
      </c>
      <c r="E400" s="319" t="s">
        <v>658</v>
      </c>
      <c r="F400" s="216" t="s">
        <v>1211</v>
      </c>
      <c r="G400" s="216" t="s">
        <v>1212</v>
      </c>
      <c r="H400" s="7" t="s">
        <v>1354</v>
      </c>
      <c r="I400" s="257">
        <v>2019</v>
      </c>
      <c r="J400" s="257">
        <v>57173.000999999997</v>
      </c>
      <c r="K400" s="7"/>
    </row>
    <row r="401" spans="1:11" s="216" customFormat="1" x14ac:dyDescent="0.25">
      <c r="A401" s="7" t="s">
        <v>2109</v>
      </c>
      <c r="B401" s="7" t="s">
        <v>689</v>
      </c>
      <c r="C401" s="7">
        <v>85521</v>
      </c>
      <c r="D401" s="255" t="s">
        <v>2110</v>
      </c>
      <c r="E401" s="319" t="s">
        <v>658</v>
      </c>
      <c r="F401" s="216" t="s">
        <v>94</v>
      </c>
      <c r="G401" s="216" t="s">
        <v>1213</v>
      </c>
      <c r="H401" s="7" t="s">
        <v>1354</v>
      </c>
      <c r="I401" s="257">
        <v>2019</v>
      </c>
      <c r="J401" s="257">
        <v>3138558.341</v>
      </c>
      <c r="K401" s="7"/>
    </row>
    <row r="402" spans="1:11" s="216" customFormat="1" x14ac:dyDescent="0.25">
      <c r="A402" s="7" t="s">
        <v>2109</v>
      </c>
      <c r="B402" s="7" t="s">
        <v>689</v>
      </c>
      <c r="C402" s="7">
        <v>85521</v>
      </c>
      <c r="D402" s="255" t="s">
        <v>2110</v>
      </c>
      <c r="E402" s="319" t="s">
        <v>658</v>
      </c>
      <c r="F402" s="216" t="s">
        <v>94</v>
      </c>
      <c r="G402" s="216" t="s">
        <v>1199</v>
      </c>
      <c r="H402" s="7" t="s">
        <v>1354</v>
      </c>
      <c r="I402" s="257">
        <v>2019</v>
      </c>
      <c r="J402" s="257">
        <v>525926.51699999999</v>
      </c>
      <c r="K402" s="7"/>
    </row>
    <row r="403" spans="1:11" s="216" customFormat="1" x14ac:dyDescent="0.25">
      <c r="A403" s="7" t="s">
        <v>2109</v>
      </c>
      <c r="B403" s="7" t="s">
        <v>689</v>
      </c>
      <c r="C403" s="7">
        <v>85521</v>
      </c>
      <c r="D403" s="255" t="s">
        <v>2110</v>
      </c>
      <c r="E403" s="319" t="s">
        <v>658</v>
      </c>
      <c r="F403" s="216" t="s">
        <v>94</v>
      </c>
      <c r="G403" s="216" t="s">
        <v>1200</v>
      </c>
      <c r="H403" s="7" t="s">
        <v>1354</v>
      </c>
      <c r="I403" s="257">
        <v>2019</v>
      </c>
      <c r="J403" s="257">
        <v>-827270.82400000002</v>
      </c>
      <c r="K403" s="7"/>
    </row>
    <row r="404" spans="1:11" s="216" customFormat="1" x14ac:dyDescent="0.25">
      <c r="A404" s="7" t="s">
        <v>2109</v>
      </c>
      <c r="B404" s="7" t="s">
        <v>689</v>
      </c>
      <c r="C404" s="7">
        <v>85521</v>
      </c>
      <c r="D404" s="255" t="s">
        <v>2110</v>
      </c>
      <c r="E404" s="319" t="s">
        <v>658</v>
      </c>
      <c r="F404" s="216" t="s">
        <v>94</v>
      </c>
      <c r="G404" s="216" t="s">
        <v>2111</v>
      </c>
      <c r="H404" s="7" t="s">
        <v>1354</v>
      </c>
      <c r="I404" s="257">
        <v>2019</v>
      </c>
      <c r="J404" s="257">
        <v>2837214.034</v>
      </c>
      <c r="K404" s="7"/>
    </row>
    <row r="405" spans="1:11" s="216" customFormat="1" x14ac:dyDescent="0.25">
      <c r="A405" s="7" t="s">
        <v>2109</v>
      </c>
      <c r="B405" s="7" t="s">
        <v>689</v>
      </c>
      <c r="C405" s="7">
        <v>85521</v>
      </c>
      <c r="D405" s="255" t="s">
        <v>2110</v>
      </c>
      <c r="E405" s="319" t="s">
        <v>658</v>
      </c>
      <c r="F405" s="216" t="s">
        <v>94</v>
      </c>
      <c r="G405" s="216" t="s">
        <v>2112</v>
      </c>
      <c r="H405" s="7" t="s">
        <v>1354</v>
      </c>
      <c r="I405" s="257">
        <v>2019</v>
      </c>
      <c r="J405" s="257">
        <v>-115325.034</v>
      </c>
      <c r="K405" s="7"/>
    </row>
    <row r="406" spans="1:11" s="216" customFormat="1" x14ac:dyDescent="0.25">
      <c r="A406" s="7" t="s">
        <v>2109</v>
      </c>
      <c r="B406" s="7" t="s">
        <v>689</v>
      </c>
      <c r="C406" s="7">
        <v>85521</v>
      </c>
      <c r="D406" s="255" t="s">
        <v>2110</v>
      </c>
      <c r="E406" s="319" t="s">
        <v>658</v>
      </c>
      <c r="F406" s="216" t="s">
        <v>94</v>
      </c>
      <c r="G406" s="216" t="s">
        <v>1214</v>
      </c>
      <c r="H406" s="7" t="s">
        <v>1354</v>
      </c>
      <c r="I406" s="257">
        <v>2019</v>
      </c>
      <c r="J406" s="257">
        <v>2721889</v>
      </c>
      <c r="K406" s="7"/>
    </row>
    <row r="407" spans="1:11" s="7" customFormat="1" x14ac:dyDescent="0.25">
      <c r="A407" s="7" t="s">
        <v>2109</v>
      </c>
      <c r="B407" s="7" t="s">
        <v>689</v>
      </c>
      <c r="C407" s="7">
        <v>85521</v>
      </c>
      <c r="D407" s="255" t="s">
        <v>2110</v>
      </c>
      <c r="E407" s="319" t="s">
        <v>658</v>
      </c>
      <c r="F407" s="7" t="s">
        <v>828</v>
      </c>
      <c r="G407" s="7" t="s">
        <v>1198</v>
      </c>
      <c r="H407" s="7" t="s">
        <v>1354</v>
      </c>
      <c r="I407" s="257">
        <v>2020</v>
      </c>
      <c r="J407" s="257">
        <v>1988961.4809999999</v>
      </c>
    </row>
    <row r="408" spans="1:11" s="7" customFormat="1" x14ac:dyDescent="0.25">
      <c r="A408" s="7" t="s">
        <v>2109</v>
      </c>
      <c r="B408" s="7" t="s">
        <v>689</v>
      </c>
      <c r="C408" s="7">
        <v>85521</v>
      </c>
      <c r="D408" s="255" t="s">
        <v>2110</v>
      </c>
      <c r="E408" s="319" t="s">
        <v>658</v>
      </c>
      <c r="F408" s="7" t="s">
        <v>828</v>
      </c>
      <c r="G408" s="7" t="s">
        <v>1199</v>
      </c>
      <c r="H408" s="7" t="s">
        <v>1354</v>
      </c>
      <c r="I408" s="257">
        <v>2020</v>
      </c>
      <c r="J408" s="257">
        <v>384530.14399999997</v>
      </c>
    </row>
    <row r="409" spans="1:11" s="216" customFormat="1" x14ac:dyDescent="0.25">
      <c r="A409" s="7" t="s">
        <v>2109</v>
      </c>
      <c r="B409" s="7" t="s">
        <v>689</v>
      </c>
      <c r="C409" s="7">
        <v>85521</v>
      </c>
      <c r="D409" s="255" t="s">
        <v>2110</v>
      </c>
      <c r="E409" s="319" t="s">
        <v>658</v>
      </c>
      <c r="F409" s="7" t="s">
        <v>828</v>
      </c>
      <c r="G409" s="216" t="s">
        <v>1200</v>
      </c>
      <c r="H409" s="7" t="s">
        <v>1354</v>
      </c>
      <c r="I409" s="257">
        <v>2020</v>
      </c>
      <c r="J409" s="257">
        <v>-120682.209</v>
      </c>
      <c r="K409" s="7"/>
    </row>
    <row r="410" spans="1:11" s="216" customFormat="1" x14ac:dyDescent="0.25">
      <c r="A410" s="7" t="s">
        <v>2109</v>
      </c>
      <c r="B410" s="7" t="s">
        <v>689</v>
      </c>
      <c r="C410" s="7">
        <v>85521</v>
      </c>
      <c r="D410" s="255" t="s">
        <v>2110</v>
      </c>
      <c r="E410" s="319" t="s">
        <v>658</v>
      </c>
      <c r="F410" s="7" t="s">
        <v>828</v>
      </c>
      <c r="G410" s="216" t="s">
        <v>2111</v>
      </c>
      <c r="H410" s="7" t="s">
        <v>1354</v>
      </c>
      <c r="I410" s="257">
        <v>2020</v>
      </c>
      <c r="J410" s="257">
        <v>2252809.4160000002</v>
      </c>
      <c r="K410" s="7"/>
    </row>
    <row r="411" spans="1:11" s="216" customFormat="1" x14ac:dyDescent="0.25">
      <c r="A411" s="7" t="s">
        <v>2109</v>
      </c>
      <c r="B411" s="7" t="s">
        <v>689</v>
      </c>
      <c r="C411" s="7">
        <v>85521</v>
      </c>
      <c r="D411" s="255" t="s">
        <v>2110</v>
      </c>
      <c r="E411" s="319" t="s">
        <v>658</v>
      </c>
      <c r="F411" s="7" t="s">
        <v>828</v>
      </c>
      <c r="G411" s="216" t="s">
        <v>2112</v>
      </c>
      <c r="H411" s="7" t="s">
        <v>1354</v>
      </c>
      <c r="I411" s="257">
        <v>2020</v>
      </c>
      <c r="J411" s="257">
        <v>-226096.946</v>
      </c>
      <c r="K411" s="7"/>
    </row>
    <row r="412" spans="1:11" s="216" customFormat="1" x14ac:dyDescent="0.25">
      <c r="A412" s="7" t="s">
        <v>2109</v>
      </c>
      <c r="B412" s="7" t="s">
        <v>689</v>
      </c>
      <c r="C412" s="7">
        <v>85521</v>
      </c>
      <c r="D412" s="255" t="s">
        <v>2110</v>
      </c>
      <c r="E412" s="319" t="s">
        <v>658</v>
      </c>
      <c r="F412" s="7" t="s">
        <v>828</v>
      </c>
      <c r="G412" s="216" t="s">
        <v>1203</v>
      </c>
      <c r="H412" s="7" t="s">
        <v>1354</v>
      </c>
      <c r="I412" s="257">
        <v>2020</v>
      </c>
      <c r="J412" s="257">
        <v>2026712.47</v>
      </c>
      <c r="K412" s="7"/>
    </row>
    <row r="413" spans="1:11" s="216" customFormat="1" x14ac:dyDescent="0.25">
      <c r="A413" s="7" t="s">
        <v>2109</v>
      </c>
      <c r="B413" s="7" t="s">
        <v>689</v>
      </c>
      <c r="C413" s="7">
        <v>85521</v>
      </c>
      <c r="D413" s="255" t="s">
        <v>2110</v>
      </c>
      <c r="E413" s="319" t="s">
        <v>658</v>
      </c>
      <c r="F413" s="216" t="s">
        <v>1204</v>
      </c>
      <c r="G413" s="216" t="s">
        <v>1205</v>
      </c>
      <c r="H413" s="7" t="s">
        <v>1354</v>
      </c>
      <c r="I413" s="257">
        <v>2020</v>
      </c>
      <c r="J413" s="257">
        <v>169313.51699999999</v>
      </c>
      <c r="K413" s="7"/>
    </row>
    <row r="414" spans="1:11" s="216" customFormat="1" x14ac:dyDescent="0.25">
      <c r="A414" s="7" t="s">
        <v>2109</v>
      </c>
      <c r="B414" s="7" t="s">
        <v>689</v>
      </c>
      <c r="C414" s="7">
        <v>85521</v>
      </c>
      <c r="D414" s="255" t="s">
        <v>2110</v>
      </c>
      <c r="E414" s="319" t="s">
        <v>658</v>
      </c>
      <c r="F414" s="216" t="s">
        <v>1204</v>
      </c>
      <c r="G414" s="216" t="s">
        <v>1199</v>
      </c>
      <c r="H414" s="7" t="s">
        <v>1354</v>
      </c>
      <c r="I414" s="257">
        <v>2020</v>
      </c>
      <c r="J414" s="257">
        <v>35042.605000000003</v>
      </c>
      <c r="K414" s="7"/>
    </row>
    <row r="415" spans="1:11" s="216" customFormat="1" x14ac:dyDescent="0.25">
      <c r="A415" s="7" t="s">
        <v>2109</v>
      </c>
      <c r="B415" s="7" t="s">
        <v>689</v>
      </c>
      <c r="C415" s="7">
        <v>85521</v>
      </c>
      <c r="D415" s="255" t="s">
        <v>2110</v>
      </c>
      <c r="E415" s="319" t="s">
        <v>658</v>
      </c>
      <c r="F415" s="216" t="s">
        <v>1204</v>
      </c>
      <c r="G415" s="216" t="s">
        <v>1200</v>
      </c>
      <c r="H415" s="7" t="s">
        <v>1354</v>
      </c>
      <c r="I415" s="257">
        <v>2020</v>
      </c>
      <c r="J415" s="257">
        <v>-126185.52800000001</v>
      </c>
      <c r="K415" s="7"/>
    </row>
    <row r="416" spans="1:11" s="216" customFormat="1" x14ac:dyDescent="0.25">
      <c r="A416" s="7" t="s">
        <v>2109</v>
      </c>
      <c r="B416" s="7" t="s">
        <v>689</v>
      </c>
      <c r="C416" s="7">
        <v>85521</v>
      </c>
      <c r="D416" s="255" t="s">
        <v>2110</v>
      </c>
      <c r="E416" s="319" t="s">
        <v>658</v>
      </c>
      <c r="F416" s="216" t="s">
        <v>1204</v>
      </c>
      <c r="G416" s="216" t="s">
        <v>2111</v>
      </c>
      <c r="H416" s="7" t="s">
        <v>1354</v>
      </c>
      <c r="I416" s="257">
        <v>2020</v>
      </c>
      <c r="J416" s="257">
        <v>78170.593999999997</v>
      </c>
      <c r="K416" s="7"/>
    </row>
    <row r="417" spans="1:11" s="216" customFormat="1" x14ac:dyDescent="0.25">
      <c r="A417" s="7" t="s">
        <v>2109</v>
      </c>
      <c r="B417" s="7" t="s">
        <v>689</v>
      </c>
      <c r="C417" s="7">
        <v>85521</v>
      </c>
      <c r="D417" s="255" t="s">
        <v>2110</v>
      </c>
      <c r="E417" s="319" t="s">
        <v>658</v>
      </c>
      <c r="F417" s="216" t="s">
        <v>1204</v>
      </c>
      <c r="G417" s="216" t="s">
        <v>2112</v>
      </c>
      <c r="H417" s="7" t="s">
        <v>1354</v>
      </c>
      <c r="I417" s="257">
        <v>2020</v>
      </c>
      <c r="J417" s="257">
        <v>121968.302</v>
      </c>
      <c r="K417" s="7"/>
    </row>
    <row r="418" spans="1:11" s="216" customFormat="1" x14ac:dyDescent="0.25">
      <c r="A418" s="7" t="s">
        <v>2109</v>
      </c>
      <c r="B418" s="7" t="s">
        <v>689</v>
      </c>
      <c r="C418" s="7">
        <v>85521</v>
      </c>
      <c r="D418" s="255" t="s">
        <v>2110</v>
      </c>
      <c r="E418" s="319" t="s">
        <v>658</v>
      </c>
      <c r="F418" s="216" t="s">
        <v>1204</v>
      </c>
      <c r="G418" s="216" t="s">
        <v>1203</v>
      </c>
      <c r="H418" s="7" t="s">
        <v>1354</v>
      </c>
      <c r="I418" s="257">
        <v>2020</v>
      </c>
      <c r="J418" s="257">
        <v>200138.89600000001</v>
      </c>
      <c r="K418" s="7"/>
    </row>
    <row r="419" spans="1:11" s="216" customFormat="1" x14ac:dyDescent="0.25">
      <c r="A419" s="7" t="s">
        <v>2109</v>
      </c>
      <c r="B419" s="7" t="s">
        <v>689</v>
      </c>
      <c r="C419" s="7">
        <v>85521</v>
      </c>
      <c r="D419" s="255" t="s">
        <v>2110</v>
      </c>
      <c r="E419" s="319" t="s">
        <v>658</v>
      </c>
      <c r="F419" s="216" t="s">
        <v>1207</v>
      </c>
      <c r="G419" s="216" t="s">
        <v>1208</v>
      </c>
      <c r="H419" s="7" t="s">
        <v>1354</v>
      </c>
      <c r="I419" s="257">
        <v>2020</v>
      </c>
      <c r="J419" s="257">
        <v>50790.315999999999</v>
      </c>
      <c r="K419" s="7"/>
    </row>
    <row r="420" spans="1:11" s="216" customFormat="1" x14ac:dyDescent="0.25">
      <c r="A420" s="7" t="s">
        <v>2109</v>
      </c>
      <c r="B420" s="7" t="s">
        <v>689</v>
      </c>
      <c r="C420" s="7">
        <v>85521</v>
      </c>
      <c r="D420" s="255" t="s">
        <v>2110</v>
      </c>
      <c r="E420" s="319" t="s">
        <v>658</v>
      </c>
      <c r="F420" s="216" t="s">
        <v>1209</v>
      </c>
      <c r="G420" s="216" t="s">
        <v>1198</v>
      </c>
      <c r="H420" s="7" t="s">
        <v>1354</v>
      </c>
      <c r="I420" s="257">
        <v>2020</v>
      </c>
      <c r="J420" s="257">
        <v>10815.717000000001</v>
      </c>
      <c r="K420" s="7"/>
    </row>
    <row r="421" spans="1:11" s="216" customFormat="1" x14ac:dyDescent="0.25">
      <c r="A421" s="7" t="s">
        <v>2109</v>
      </c>
      <c r="B421" s="7" t="s">
        <v>689</v>
      </c>
      <c r="C421" s="7">
        <v>85521</v>
      </c>
      <c r="D421" s="255" t="s">
        <v>2110</v>
      </c>
      <c r="E421" s="319" t="s">
        <v>658</v>
      </c>
      <c r="F421" s="216" t="s">
        <v>1209</v>
      </c>
      <c r="G421" s="216" t="s">
        <v>1199</v>
      </c>
      <c r="H421" s="7" t="s">
        <v>1354</v>
      </c>
      <c r="I421" s="257">
        <v>2020</v>
      </c>
      <c r="J421" s="257">
        <v>7114.4859999999999</v>
      </c>
      <c r="K421" s="7"/>
    </row>
    <row r="422" spans="1:11" s="216" customFormat="1" x14ac:dyDescent="0.25">
      <c r="A422" s="7" t="s">
        <v>2109</v>
      </c>
      <c r="B422" s="7" t="s">
        <v>689</v>
      </c>
      <c r="C422" s="7">
        <v>85521</v>
      </c>
      <c r="D422" s="255" t="s">
        <v>2110</v>
      </c>
      <c r="E422" s="319" t="s">
        <v>658</v>
      </c>
      <c r="F422" s="216" t="s">
        <v>1209</v>
      </c>
      <c r="G422" s="216" t="s">
        <v>1200</v>
      </c>
      <c r="H422" s="7" t="s">
        <v>1354</v>
      </c>
      <c r="I422" s="257">
        <v>2020</v>
      </c>
      <c r="J422" s="257">
        <v>-7853.7579999999998</v>
      </c>
      <c r="K422" s="7"/>
    </row>
    <row r="423" spans="1:11" s="216" customFormat="1" x14ac:dyDescent="0.25">
      <c r="A423" s="7" t="s">
        <v>2109</v>
      </c>
      <c r="B423" s="7" t="s">
        <v>689</v>
      </c>
      <c r="C423" s="7">
        <v>85521</v>
      </c>
      <c r="D423" s="255" t="s">
        <v>2110</v>
      </c>
      <c r="E423" s="319" t="s">
        <v>658</v>
      </c>
      <c r="F423" s="216" t="s">
        <v>1209</v>
      </c>
      <c r="G423" s="216" t="s">
        <v>1210</v>
      </c>
      <c r="H423" s="7" t="s">
        <v>1354</v>
      </c>
      <c r="I423" s="257">
        <v>2020</v>
      </c>
      <c r="J423" s="257">
        <v>10076.445</v>
      </c>
      <c r="K423" s="7"/>
    </row>
    <row r="424" spans="1:11" s="216" customFormat="1" x14ac:dyDescent="0.25">
      <c r="A424" s="7" t="s">
        <v>2109</v>
      </c>
      <c r="B424" s="7" t="s">
        <v>689</v>
      </c>
      <c r="C424" s="7">
        <v>85521</v>
      </c>
      <c r="D424" s="255" t="s">
        <v>2110</v>
      </c>
      <c r="E424" s="319" t="s">
        <v>658</v>
      </c>
      <c r="F424" s="216" t="s">
        <v>1211</v>
      </c>
      <c r="G424" s="216" t="s">
        <v>1198</v>
      </c>
      <c r="H424" s="7" t="s">
        <v>1354</v>
      </c>
      <c r="I424" s="257">
        <v>2020</v>
      </c>
      <c r="J424" s="257">
        <v>342574.614</v>
      </c>
      <c r="K424" s="7"/>
    </row>
    <row r="425" spans="1:11" s="216" customFormat="1" x14ac:dyDescent="0.25">
      <c r="A425" s="7" t="s">
        <v>2109</v>
      </c>
      <c r="B425" s="7" t="s">
        <v>689</v>
      </c>
      <c r="C425" s="7">
        <v>85521</v>
      </c>
      <c r="D425" s="255" t="s">
        <v>2110</v>
      </c>
      <c r="E425" s="319" t="s">
        <v>658</v>
      </c>
      <c r="F425" s="216" t="s">
        <v>1211</v>
      </c>
      <c r="G425" s="216" t="s">
        <v>1199</v>
      </c>
      <c r="H425" s="7" t="s">
        <v>1354</v>
      </c>
      <c r="I425" s="257">
        <v>2020</v>
      </c>
      <c r="J425" s="257">
        <v>50587.027000000002</v>
      </c>
      <c r="K425" s="7"/>
    </row>
    <row r="426" spans="1:11" s="216" customFormat="1" x14ac:dyDescent="0.25">
      <c r="A426" s="7" t="s">
        <v>2109</v>
      </c>
      <c r="B426" s="7" t="s">
        <v>689</v>
      </c>
      <c r="C426" s="7">
        <v>85521</v>
      </c>
      <c r="D426" s="255" t="s">
        <v>2110</v>
      </c>
      <c r="E426" s="319" t="s">
        <v>658</v>
      </c>
      <c r="F426" s="216" t="s">
        <v>1211</v>
      </c>
      <c r="G426" s="216" t="s">
        <v>1200</v>
      </c>
      <c r="H426" s="7" t="s">
        <v>1354</v>
      </c>
      <c r="I426" s="257">
        <v>2020</v>
      </c>
      <c r="J426" s="257">
        <v>-337750.89199999999</v>
      </c>
      <c r="K426" s="7"/>
    </row>
    <row r="427" spans="1:11" s="216" customFormat="1" x14ac:dyDescent="0.25">
      <c r="A427" s="7" t="s">
        <v>2109</v>
      </c>
      <c r="B427" s="7" t="s">
        <v>689</v>
      </c>
      <c r="C427" s="7">
        <v>85521</v>
      </c>
      <c r="D427" s="255" t="s">
        <v>2110</v>
      </c>
      <c r="E427" s="319" t="s">
        <v>658</v>
      </c>
      <c r="F427" s="216" t="s">
        <v>1211</v>
      </c>
      <c r="G427" s="216" t="s">
        <v>1212</v>
      </c>
      <c r="H427" s="7" t="s">
        <v>1354</v>
      </c>
      <c r="I427" s="257">
        <v>2020</v>
      </c>
      <c r="J427" s="257">
        <v>55410.749000000003</v>
      </c>
      <c r="K427" s="7"/>
    </row>
    <row r="428" spans="1:11" s="216" customFormat="1" x14ac:dyDescent="0.25">
      <c r="A428" s="7" t="s">
        <v>2109</v>
      </c>
      <c r="B428" s="7" t="s">
        <v>689</v>
      </c>
      <c r="C428" s="7">
        <v>85521</v>
      </c>
      <c r="D428" s="255" t="s">
        <v>2110</v>
      </c>
      <c r="E428" s="319" t="s">
        <v>658</v>
      </c>
      <c r="F428" s="216" t="s">
        <v>94</v>
      </c>
      <c r="G428" s="216" t="s">
        <v>1213</v>
      </c>
      <c r="H428" s="7" t="s">
        <v>1354</v>
      </c>
      <c r="I428" s="257">
        <v>2020</v>
      </c>
      <c r="J428" s="257">
        <v>2562455.645</v>
      </c>
      <c r="K428" s="7"/>
    </row>
    <row r="429" spans="1:11" s="216" customFormat="1" x14ac:dyDescent="0.25">
      <c r="A429" s="7" t="s">
        <v>2109</v>
      </c>
      <c r="B429" s="7" t="s">
        <v>689</v>
      </c>
      <c r="C429" s="7">
        <v>85521</v>
      </c>
      <c r="D429" s="255" t="s">
        <v>2110</v>
      </c>
      <c r="E429" s="319" t="s">
        <v>658</v>
      </c>
      <c r="F429" s="216" t="s">
        <v>94</v>
      </c>
      <c r="G429" s="216" t="s">
        <v>1199</v>
      </c>
      <c r="H429" s="7" t="s">
        <v>1354</v>
      </c>
      <c r="I429" s="257">
        <v>2020</v>
      </c>
      <c r="J429" s="257">
        <v>477274.261</v>
      </c>
      <c r="K429" s="7"/>
    </row>
    <row r="430" spans="1:11" s="216" customFormat="1" x14ac:dyDescent="0.25">
      <c r="A430" s="7" t="s">
        <v>2109</v>
      </c>
      <c r="B430" s="7" t="s">
        <v>689</v>
      </c>
      <c r="C430" s="7">
        <v>85521</v>
      </c>
      <c r="D430" s="255" t="s">
        <v>2110</v>
      </c>
      <c r="E430" s="319" t="s">
        <v>658</v>
      </c>
      <c r="F430" s="216" t="s">
        <v>94</v>
      </c>
      <c r="G430" s="216" t="s">
        <v>1200</v>
      </c>
      <c r="H430" s="7" t="s">
        <v>1354</v>
      </c>
      <c r="I430" s="257">
        <v>2020</v>
      </c>
      <c r="J430" s="257">
        <v>-581656.66899999999</v>
      </c>
      <c r="K430" s="7"/>
    </row>
    <row r="431" spans="1:11" s="216" customFormat="1" x14ac:dyDescent="0.25">
      <c r="A431" s="7" t="s">
        <v>2109</v>
      </c>
      <c r="B431" s="7" t="s">
        <v>689</v>
      </c>
      <c r="C431" s="7">
        <v>85521</v>
      </c>
      <c r="D431" s="255" t="s">
        <v>2110</v>
      </c>
      <c r="E431" s="319" t="s">
        <v>658</v>
      </c>
      <c r="F431" s="216" t="s">
        <v>94</v>
      </c>
      <c r="G431" s="216" t="s">
        <v>2111</v>
      </c>
      <c r="H431" s="7" t="s">
        <v>1354</v>
      </c>
      <c r="I431" s="257">
        <v>2020</v>
      </c>
      <c r="J431" s="257">
        <v>2458073.2370000002</v>
      </c>
      <c r="K431" s="7"/>
    </row>
    <row r="432" spans="1:11" s="216" customFormat="1" x14ac:dyDescent="0.25">
      <c r="A432" s="7" t="s">
        <v>2109</v>
      </c>
      <c r="B432" s="7" t="s">
        <v>689</v>
      </c>
      <c r="C432" s="7">
        <v>85521</v>
      </c>
      <c r="D432" s="255" t="s">
        <v>2110</v>
      </c>
      <c r="E432" s="319" t="s">
        <v>658</v>
      </c>
      <c r="F432" s="216" t="s">
        <v>94</v>
      </c>
      <c r="G432" s="216" t="s">
        <v>2112</v>
      </c>
      <c r="H432" s="7" t="s">
        <v>1354</v>
      </c>
      <c r="I432" s="257">
        <v>2020</v>
      </c>
      <c r="J432" s="257">
        <v>-170355.11</v>
      </c>
      <c r="K432" s="7"/>
    </row>
    <row r="433" spans="1:11" s="216" customFormat="1" x14ac:dyDescent="0.25">
      <c r="A433" s="7" t="s">
        <v>2109</v>
      </c>
      <c r="B433" s="7" t="s">
        <v>689</v>
      </c>
      <c r="C433" s="7">
        <v>85521</v>
      </c>
      <c r="D433" s="255" t="s">
        <v>2110</v>
      </c>
      <c r="E433" s="319" t="s">
        <v>658</v>
      </c>
      <c r="F433" s="216" t="s">
        <v>94</v>
      </c>
      <c r="G433" s="216" t="s">
        <v>1214</v>
      </c>
      <c r="H433" s="7" t="s">
        <v>1354</v>
      </c>
      <c r="I433" s="257">
        <v>2020</v>
      </c>
      <c r="J433" s="257">
        <v>2287718.1269999999</v>
      </c>
      <c r="K433" s="7"/>
    </row>
    <row r="434" spans="1:11" s="7" customFormat="1" x14ac:dyDescent="0.25">
      <c r="A434" s="7" t="s">
        <v>2109</v>
      </c>
      <c r="B434" s="7" t="s">
        <v>689</v>
      </c>
      <c r="C434" s="7">
        <v>85521</v>
      </c>
      <c r="D434" s="255" t="s">
        <v>2110</v>
      </c>
      <c r="E434" s="319" t="s">
        <v>658</v>
      </c>
      <c r="F434" s="7" t="s">
        <v>828</v>
      </c>
      <c r="G434" s="7" t="s">
        <v>1198</v>
      </c>
      <c r="H434" s="7" t="s">
        <v>1354</v>
      </c>
      <c r="I434" s="257">
        <v>2021</v>
      </c>
      <c r="J434" s="257">
        <v>2008479.4110000001</v>
      </c>
    </row>
    <row r="435" spans="1:11" s="7" customFormat="1" x14ac:dyDescent="0.25">
      <c r="A435" s="7" t="s">
        <v>2109</v>
      </c>
      <c r="B435" s="7" t="s">
        <v>689</v>
      </c>
      <c r="C435" s="7">
        <v>85521</v>
      </c>
      <c r="D435" s="255" t="s">
        <v>2110</v>
      </c>
      <c r="E435" s="319" t="s">
        <v>658</v>
      </c>
      <c r="F435" s="7" t="s">
        <v>828</v>
      </c>
      <c r="G435" s="7" t="s">
        <v>1199</v>
      </c>
      <c r="H435" s="7" t="s">
        <v>1354</v>
      </c>
      <c r="I435" s="257">
        <v>2021</v>
      </c>
      <c r="J435" s="257">
        <v>380697.04100000003</v>
      </c>
    </row>
    <row r="436" spans="1:11" s="216" customFormat="1" x14ac:dyDescent="0.25">
      <c r="A436" s="7" t="s">
        <v>2109</v>
      </c>
      <c r="B436" s="7" t="s">
        <v>689</v>
      </c>
      <c r="C436" s="7">
        <v>85521</v>
      </c>
      <c r="D436" s="255" t="s">
        <v>2110</v>
      </c>
      <c r="E436" s="319" t="s">
        <v>658</v>
      </c>
      <c r="F436" s="7" t="s">
        <v>828</v>
      </c>
      <c r="G436" s="216" t="s">
        <v>1200</v>
      </c>
      <c r="H436" s="7" t="s">
        <v>1354</v>
      </c>
      <c r="I436" s="257">
        <v>2021</v>
      </c>
      <c r="J436" s="257">
        <v>-123336.053</v>
      </c>
      <c r="K436" s="7"/>
    </row>
    <row r="437" spans="1:11" s="216" customFormat="1" x14ac:dyDescent="0.25">
      <c r="A437" s="7" t="s">
        <v>2109</v>
      </c>
      <c r="B437" s="7" t="s">
        <v>689</v>
      </c>
      <c r="C437" s="7">
        <v>85521</v>
      </c>
      <c r="D437" s="255" t="s">
        <v>2110</v>
      </c>
      <c r="E437" s="319" t="s">
        <v>658</v>
      </c>
      <c r="F437" s="7" t="s">
        <v>828</v>
      </c>
      <c r="G437" s="216" t="s">
        <v>2111</v>
      </c>
      <c r="H437" s="7" t="s">
        <v>1354</v>
      </c>
      <c r="I437" s="257">
        <v>2021</v>
      </c>
      <c r="J437" s="257">
        <v>2265840.3990000002</v>
      </c>
      <c r="K437" s="7"/>
    </row>
    <row r="438" spans="1:11" s="216" customFormat="1" x14ac:dyDescent="0.25">
      <c r="A438" s="7" t="s">
        <v>2109</v>
      </c>
      <c r="B438" s="7" t="s">
        <v>689</v>
      </c>
      <c r="C438" s="7">
        <v>85521</v>
      </c>
      <c r="D438" s="255" t="s">
        <v>2110</v>
      </c>
      <c r="E438" s="319" t="s">
        <v>658</v>
      </c>
      <c r="F438" s="7" t="s">
        <v>828</v>
      </c>
      <c r="G438" s="216" t="s">
        <v>2112</v>
      </c>
      <c r="H438" s="7" t="s">
        <v>1354</v>
      </c>
      <c r="I438" s="257">
        <v>2021</v>
      </c>
      <c r="J438" s="257">
        <v>-216790.53099999999</v>
      </c>
      <c r="K438" s="7"/>
    </row>
    <row r="439" spans="1:11" s="216" customFormat="1" x14ac:dyDescent="0.25">
      <c r="A439" s="7" t="s">
        <v>2109</v>
      </c>
      <c r="B439" s="7" t="s">
        <v>689</v>
      </c>
      <c r="C439" s="7">
        <v>85521</v>
      </c>
      <c r="D439" s="255" t="s">
        <v>2110</v>
      </c>
      <c r="E439" s="319" t="s">
        <v>658</v>
      </c>
      <c r="F439" s="7" t="s">
        <v>828</v>
      </c>
      <c r="G439" s="216" t="s">
        <v>1203</v>
      </c>
      <c r="H439" s="7" t="s">
        <v>1354</v>
      </c>
      <c r="I439" s="257">
        <v>2021</v>
      </c>
      <c r="J439" s="257">
        <v>2049049.868</v>
      </c>
      <c r="K439" s="7"/>
    </row>
    <row r="440" spans="1:11" s="216" customFormat="1" x14ac:dyDescent="0.25">
      <c r="A440" s="7" t="s">
        <v>2109</v>
      </c>
      <c r="B440" s="7" t="s">
        <v>689</v>
      </c>
      <c r="C440" s="7">
        <v>85521</v>
      </c>
      <c r="D440" s="255" t="s">
        <v>2110</v>
      </c>
      <c r="E440" s="319" t="s">
        <v>658</v>
      </c>
      <c r="F440" s="216" t="s">
        <v>1204</v>
      </c>
      <c r="G440" s="216" t="s">
        <v>1205</v>
      </c>
      <c r="H440" s="7" t="s">
        <v>1354</v>
      </c>
      <c r="I440" s="257">
        <v>2021</v>
      </c>
      <c r="J440" s="257">
        <v>224114.92600000001</v>
      </c>
      <c r="K440" s="7"/>
    </row>
    <row r="441" spans="1:11" s="216" customFormat="1" x14ac:dyDescent="0.25">
      <c r="A441" s="7" t="s">
        <v>2109</v>
      </c>
      <c r="B441" s="7" t="s">
        <v>689</v>
      </c>
      <c r="C441" s="7">
        <v>85521</v>
      </c>
      <c r="D441" s="255" t="s">
        <v>2110</v>
      </c>
      <c r="E441" s="319" t="s">
        <v>658</v>
      </c>
      <c r="F441" s="216" t="s">
        <v>1204</v>
      </c>
      <c r="G441" s="216" t="s">
        <v>1199</v>
      </c>
      <c r="H441" s="7" t="s">
        <v>1354</v>
      </c>
      <c r="I441" s="257">
        <v>2021</v>
      </c>
      <c r="J441" s="257">
        <v>42993.218000000001</v>
      </c>
      <c r="K441" s="7"/>
    </row>
    <row r="442" spans="1:11" s="216" customFormat="1" x14ac:dyDescent="0.25">
      <c r="A442" s="7" t="s">
        <v>2109</v>
      </c>
      <c r="B442" s="7" t="s">
        <v>689</v>
      </c>
      <c r="C442" s="7">
        <v>85521</v>
      </c>
      <c r="D442" s="255" t="s">
        <v>2110</v>
      </c>
      <c r="E442" s="319" t="s">
        <v>658</v>
      </c>
      <c r="F442" s="216" t="s">
        <v>1204</v>
      </c>
      <c r="G442" s="216" t="s">
        <v>1200</v>
      </c>
      <c r="H442" s="7" t="s">
        <v>1354</v>
      </c>
      <c r="I442" s="257">
        <v>2021</v>
      </c>
      <c r="J442" s="257">
        <v>-174805.36300000001</v>
      </c>
      <c r="K442" s="7"/>
    </row>
    <row r="443" spans="1:11" s="216" customFormat="1" x14ac:dyDescent="0.25">
      <c r="A443" s="7" t="s">
        <v>2109</v>
      </c>
      <c r="B443" s="7" t="s">
        <v>689</v>
      </c>
      <c r="C443" s="7">
        <v>85521</v>
      </c>
      <c r="D443" s="255" t="s">
        <v>2110</v>
      </c>
      <c r="E443" s="319" t="s">
        <v>658</v>
      </c>
      <c r="F443" s="216" t="s">
        <v>1204</v>
      </c>
      <c r="G443" s="216" t="s">
        <v>2111</v>
      </c>
      <c r="H443" s="7" t="s">
        <v>1354</v>
      </c>
      <c r="I443" s="257">
        <v>2021</v>
      </c>
      <c r="J443" s="257">
        <v>92302.78</v>
      </c>
      <c r="K443" s="7"/>
    </row>
    <row r="444" spans="1:11" s="216" customFormat="1" x14ac:dyDescent="0.25">
      <c r="A444" s="7" t="s">
        <v>2109</v>
      </c>
      <c r="B444" s="7" t="s">
        <v>689</v>
      </c>
      <c r="C444" s="7">
        <v>85521</v>
      </c>
      <c r="D444" s="255" t="s">
        <v>2110</v>
      </c>
      <c r="E444" s="319" t="s">
        <v>658</v>
      </c>
      <c r="F444" s="216" t="s">
        <v>1204</v>
      </c>
      <c r="G444" s="216" t="s">
        <v>2112</v>
      </c>
      <c r="H444" s="7" t="s">
        <v>1354</v>
      </c>
      <c r="I444" s="257">
        <v>2021</v>
      </c>
      <c r="J444" s="257">
        <v>165371.57</v>
      </c>
      <c r="K444" s="7"/>
    </row>
    <row r="445" spans="1:11" s="216" customFormat="1" x14ac:dyDescent="0.25">
      <c r="A445" s="7" t="s">
        <v>2109</v>
      </c>
      <c r="B445" s="7" t="s">
        <v>689</v>
      </c>
      <c r="C445" s="7">
        <v>85521</v>
      </c>
      <c r="D445" s="255" t="s">
        <v>2110</v>
      </c>
      <c r="E445" s="319" t="s">
        <v>658</v>
      </c>
      <c r="F445" s="216" t="s">
        <v>1204</v>
      </c>
      <c r="G445" s="216" t="s">
        <v>1203</v>
      </c>
      <c r="H445" s="7" t="s">
        <v>1354</v>
      </c>
      <c r="I445" s="257">
        <v>2021</v>
      </c>
      <c r="J445" s="257">
        <v>257674.35</v>
      </c>
      <c r="K445" s="7"/>
    </row>
    <row r="446" spans="1:11" s="216" customFormat="1" x14ac:dyDescent="0.25">
      <c r="A446" s="7" t="s">
        <v>2109</v>
      </c>
      <c r="B446" s="7" t="s">
        <v>689</v>
      </c>
      <c r="C446" s="7">
        <v>85521</v>
      </c>
      <c r="D446" s="255" t="s">
        <v>2110</v>
      </c>
      <c r="E446" s="319" t="s">
        <v>658</v>
      </c>
      <c r="F446" s="216" t="s">
        <v>1207</v>
      </c>
      <c r="G446" s="216" t="s">
        <v>1208</v>
      </c>
      <c r="H446" s="7" t="s">
        <v>1354</v>
      </c>
      <c r="I446" s="257">
        <v>2021</v>
      </c>
      <c r="J446" s="257">
        <v>53197.133000000002</v>
      </c>
      <c r="K446" s="7"/>
    </row>
    <row r="447" spans="1:11" s="216" customFormat="1" x14ac:dyDescent="0.25">
      <c r="A447" s="7" t="s">
        <v>2109</v>
      </c>
      <c r="B447" s="7" t="s">
        <v>689</v>
      </c>
      <c r="C447" s="7">
        <v>85521</v>
      </c>
      <c r="D447" s="255" t="s">
        <v>2110</v>
      </c>
      <c r="E447" s="319" t="s">
        <v>658</v>
      </c>
      <c r="F447" s="216" t="s">
        <v>1209</v>
      </c>
      <c r="G447" s="216" t="s">
        <v>1198</v>
      </c>
      <c r="H447" s="7" t="s">
        <v>1354</v>
      </c>
      <c r="I447" s="257">
        <v>2021</v>
      </c>
      <c r="J447" s="257">
        <v>11487.062</v>
      </c>
      <c r="K447" s="7"/>
    </row>
    <row r="448" spans="1:11" s="216" customFormat="1" x14ac:dyDescent="0.25">
      <c r="A448" s="7" t="s">
        <v>2109</v>
      </c>
      <c r="B448" s="7" t="s">
        <v>689</v>
      </c>
      <c r="C448" s="7">
        <v>85521</v>
      </c>
      <c r="D448" s="255" t="s">
        <v>2110</v>
      </c>
      <c r="E448" s="319" t="s">
        <v>658</v>
      </c>
      <c r="F448" s="216" t="s">
        <v>1209</v>
      </c>
      <c r="G448" s="216" t="s">
        <v>1199</v>
      </c>
      <c r="H448" s="7" t="s">
        <v>1354</v>
      </c>
      <c r="I448" s="257">
        <v>2021</v>
      </c>
      <c r="J448" s="257">
        <v>7376.0910000000003</v>
      </c>
      <c r="K448" s="7"/>
    </row>
    <row r="449" spans="1:11" s="216" customFormat="1" x14ac:dyDescent="0.25">
      <c r="A449" s="7" t="s">
        <v>2109</v>
      </c>
      <c r="B449" s="7" t="s">
        <v>689</v>
      </c>
      <c r="C449" s="7">
        <v>85521</v>
      </c>
      <c r="D449" s="255" t="s">
        <v>2110</v>
      </c>
      <c r="E449" s="319" t="s">
        <v>658</v>
      </c>
      <c r="F449" s="216" t="s">
        <v>1209</v>
      </c>
      <c r="G449" s="216" t="s">
        <v>1200</v>
      </c>
      <c r="H449" s="7" t="s">
        <v>1354</v>
      </c>
      <c r="I449" s="257">
        <v>2021</v>
      </c>
      <c r="J449" s="257">
        <v>-8382.4500000000007</v>
      </c>
      <c r="K449" s="7"/>
    </row>
    <row r="450" spans="1:11" s="216" customFormat="1" x14ac:dyDescent="0.25">
      <c r="A450" s="7" t="s">
        <v>2109</v>
      </c>
      <c r="B450" s="7" t="s">
        <v>689</v>
      </c>
      <c r="C450" s="7">
        <v>85521</v>
      </c>
      <c r="D450" s="255" t="s">
        <v>2110</v>
      </c>
      <c r="E450" s="319" t="s">
        <v>658</v>
      </c>
      <c r="F450" s="216" t="s">
        <v>1209</v>
      </c>
      <c r="G450" s="216" t="s">
        <v>1210</v>
      </c>
      <c r="H450" s="7" t="s">
        <v>1354</v>
      </c>
      <c r="I450" s="257">
        <v>2021</v>
      </c>
      <c r="J450" s="257">
        <v>10480.703</v>
      </c>
      <c r="K450" s="7"/>
    </row>
    <row r="451" spans="1:11" s="216" customFormat="1" x14ac:dyDescent="0.25">
      <c r="A451" s="7" t="s">
        <v>2109</v>
      </c>
      <c r="B451" s="7" t="s">
        <v>689</v>
      </c>
      <c r="C451" s="7">
        <v>85521</v>
      </c>
      <c r="D451" s="255" t="s">
        <v>2110</v>
      </c>
      <c r="E451" s="319" t="s">
        <v>658</v>
      </c>
      <c r="F451" s="216" t="s">
        <v>1211</v>
      </c>
      <c r="G451" s="216" t="s">
        <v>1198</v>
      </c>
      <c r="H451" s="7" t="s">
        <v>1354</v>
      </c>
      <c r="I451" s="257">
        <v>2021</v>
      </c>
      <c r="J451" s="257">
        <v>431434.31900000002</v>
      </c>
      <c r="K451" s="7"/>
    </row>
    <row r="452" spans="1:11" s="216" customFormat="1" x14ac:dyDescent="0.25">
      <c r="A452" s="7" t="s">
        <v>2109</v>
      </c>
      <c r="B452" s="7" t="s">
        <v>689</v>
      </c>
      <c r="C452" s="7">
        <v>85521</v>
      </c>
      <c r="D452" s="255" t="s">
        <v>2110</v>
      </c>
      <c r="E452" s="319" t="s">
        <v>658</v>
      </c>
      <c r="F452" s="216" t="s">
        <v>1211</v>
      </c>
      <c r="G452" s="216" t="s">
        <v>1199</v>
      </c>
      <c r="H452" s="7" t="s">
        <v>1354</v>
      </c>
      <c r="I452" s="257">
        <v>2021</v>
      </c>
      <c r="J452" s="257">
        <v>52322.775999999998</v>
      </c>
      <c r="K452" s="7"/>
    </row>
    <row r="453" spans="1:11" s="216" customFormat="1" x14ac:dyDescent="0.25">
      <c r="A453" s="7" t="s">
        <v>2109</v>
      </c>
      <c r="B453" s="7" t="s">
        <v>689</v>
      </c>
      <c r="C453" s="7">
        <v>85521</v>
      </c>
      <c r="D453" s="255" t="s">
        <v>2110</v>
      </c>
      <c r="E453" s="319" t="s">
        <v>658</v>
      </c>
      <c r="F453" s="216" t="s">
        <v>1211</v>
      </c>
      <c r="G453" s="216" t="s">
        <v>1200</v>
      </c>
      <c r="H453" s="7" t="s">
        <v>1354</v>
      </c>
      <c r="I453" s="257">
        <v>2021</v>
      </c>
      <c r="J453" s="257">
        <v>-425022.071</v>
      </c>
      <c r="K453" s="7"/>
    </row>
    <row r="454" spans="1:11" s="216" customFormat="1" x14ac:dyDescent="0.25">
      <c r="A454" s="7" t="s">
        <v>2109</v>
      </c>
      <c r="B454" s="7" t="s">
        <v>689</v>
      </c>
      <c r="C454" s="7">
        <v>85521</v>
      </c>
      <c r="D454" s="255" t="s">
        <v>2110</v>
      </c>
      <c r="E454" s="319" t="s">
        <v>658</v>
      </c>
      <c r="F454" s="216" t="s">
        <v>1211</v>
      </c>
      <c r="G454" s="216" t="s">
        <v>1212</v>
      </c>
      <c r="H454" s="7" t="s">
        <v>1354</v>
      </c>
      <c r="I454" s="257">
        <v>2021</v>
      </c>
      <c r="J454" s="257">
        <v>58735.023999999998</v>
      </c>
      <c r="K454" s="7"/>
    </row>
    <row r="455" spans="1:11" s="216" customFormat="1" x14ac:dyDescent="0.25">
      <c r="A455" s="7" t="s">
        <v>2109</v>
      </c>
      <c r="B455" s="7" t="s">
        <v>689</v>
      </c>
      <c r="C455" s="7">
        <v>85521</v>
      </c>
      <c r="D455" s="255" t="s">
        <v>2110</v>
      </c>
      <c r="E455" s="319" t="s">
        <v>658</v>
      </c>
      <c r="F455" s="216" t="s">
        <v>94</v>
      </c>
      <c r="G455" s="216" t="s">
        <v>1213</v>
      </c>
      <c r="H455" s="7" t="s">
        <v>1354</v>
      </c>
      <c r="I455" s="257">
        <v>2021</v>
      </c>
      <c r="J455" s="257">
        <v>2728712.8509999998</v>
      </c>
      <c r="K455" s="7"/>
    </row>
    <row r="456" spans="1:11" s="216" customFormat="1" x14ac:dyDescent="0.25">
      <c r="A456" s="7" t="s">
        <v>2109</v>
      </c>
      <c r="B456" s="7" t="s">
        <v>689</v>
      </c>
      <c r="C456" s="7">
        <v>85521</v>
      </c>
      <c r="D456" s="255" t="s">
        <v>2110</v>
      </c>
      <c r="E456" s="319" t="s">
        <v>658</v>
      </c>
      <c r="F456" s="216" t="s">
        <v>94</v>
      </c>
      <c r="G456" s="216" t="s">
        <v>1199</v>
      </c>
      <c r="H456" s="7" t="s">
        <v>1354</v>
      </c>
      <c r="I456" s="257">
        <v>2021</v>
      </c>
      <c r="J456" s="257">
        <v>483389.125</v>
      </c>
      <c r="K456" s="7"/>
    </row>
    <row r="457" spans="1:11" s="216" customFormat="1" x14ac:dyDescent="0.25">
      <c r="A457" s="7" t="s">
        <v>2109</v>
      </c>
      <c r="B457" s="7" t="s">
        <v>689</v>
      </c>
      <c r="C457" s="7">
        <v>85521</v>
      </c>
      <c r="D457" s="255" t="s">
        <v>2110</v>
      </c>
      <c r="E457" s="319" t="s">
        <v>658</v>
      </c>
      <c r="F457" s="216" t="s">
        <v>94</v>
      </c>
      <c r="G457" s="216" t="s">
        <v>1200</v>
      </c>
      <c r="H457" s="7" t="s">
        <v>1354</v>
      </c>
      <c r="I457" s="257">
        <v>2021</v>
      </c>
      <c r="J457" s="257">
        <v>-720058.875</v>
      </c>
      <c r="K457" s="7"/>
    </row>
    <row r="458" spans="1:11" s="216" customFormat="1" x14ac:dyDescent="0.25">
      <c r="A458" s="7" t="s">
        <v>2109</v>
      </c>
      <c r="B458" s="7" t="s">
        <v>689</v>
      </c>
      <c r="C458" s="7">
        <v>85521</v>
      </c>
      <c r="D458" s="255" t="s">
        <v>2110</v>
      </c>
      <c r="E458" s="319" t="s">
        <v>658</v>
      </c>
      <c r="F458" s="216" t="s">
        <v>94</v>
      </c>
      <c r="G458" s="216" t="s">
        <v>2111</v>
      </c>
      <c r="H458" s="7" t="s">
        <v>1354</v>
      </c>
      <c r="I458" s="257">
        <v>2021</v>
      </c>
      <c r="J458" s="257">
        <v>2492043.102</v>
      </c>
      <c r="K458" s="7"/>
    </row>
    <row r="459" spans="1:11" s="216" customFormat="1" x14ac:dyDescent="0.25">
      <c r="A459" s="7" t="s">
        <v>2109</v>
      </c>
      <c r="B459" s="7" t="s">
        <v>689</v>
      </c>
      <c r="C459" s="7">
        <v>85521</v>
      </c>
      <c r="D459" s="255" t="s">
        <v>2110</v>
      </c>
      <c r="E459" s="319" t="s">
        <v>658</v>
      </c>
      <c r="F459" s="216" t="s">
        <v>94</v>
      </c>
      <c r="G459" s="216" t="s">
        <v>2112</v>
      </c>
      <c r="H459" s="7" t="s">
        <v>1354</v>
      </c>
      <c r="I459" s="257">
        <v>2021</v>
      </c>
      <c r="J459" s="257">
        <v>-121551.048</v>
      </c>
      <c r="K459" s="7"/>
    </row>
    <row r="460" spans="1:11" s="216" customFormat="1" x14ac:dyDescent="0.25">
      <c r="A460" s="7" t="s">
        <v>2109</v>
      </c>
      <c r="B460" s="7" t="s">
        <v>689</v>
      </c>
      <c r="C460" s="7">
        <v>85521</v>
      </c>
      <c r="D460" s="255" t="s">
        <v>2110</v>
      </c>
      <c r="E460" s="319" t="s">
        <v>658</v>
      </c>
      <c r="F460" s="216" t="s">
        <v>94</v>
      </c>
      <c r="G460" s="216" t="s">
        <v>1214</v>
      </c>
      <c r="H460" s="7" t="s">
        <v>1354</v>
      </c>
      <c r="I460" s="257">
        <v>2021</v>
      </c>
      <c r="J460" s="257">
        <v>2370492.054</v>
      </c>
      <c r="K460" s="7"/>
    </row>
    <row r="461" spans="1:11" s="216" customFormat="1" x14ac:dyDescent="0.25">
      <c r="E461" s="320"/>
      <c r="I461" s="258"/>
      <c r="J461" s="258"/>
    </row>
    <row r="462" spans="1:11" s="216" customFormat="1" x14ac:dyDescent="0.25">
      <c r="E462" s="320"/>
      <c r="I462" s="258"/>
      <c r="J462" s="258"/>
    </row>
    <row r="463" spans="1:11" s="216" customFormat="1" x14ac:dyDescent="0.25">
      <c r="E463" s="320"/>
      <c r="I463" s="258"/>
      <c r="J463" s="258"/>
    </row>
    <row r="464" spans="1:11" s="216" customFormat="1" x14ac:dyDescent="0.25">
      <c r="E464" s="320"/>
      <c r="I464" s="258"/>
      <c r="J464" s="258"/>
    </row>
    <row r="465" spans="5:10" s="216" customFormat="1" x14ac:dyDescent="0.25">
      <c r="E465" s="320"/>
      <c r="I465" s="258"/>
      <c r="J465" s="258"/>
    </row>
    <row r="466" spans="5:10" s="216" customFormat="1" x14ac:dyDescent="0.25">
      <c r="E466" s="320"/>
      <c r="I466" s="258"/>
      <c r="J466" s="258"/>
    </row>
    <row r="467" spans="5:10" s="216" customFormat="1" x14ac:dyDescent="0.25">
      <c r="E467" s="320"/>
      <c r="I467" s="258"/>
      <c r="J467" s="258"/>
    </row>
    <row r="468" spans="5:10" s="216" customFormat="1" x14ac:dyDescent="0.25">
      <c r="E468" s="320"/>
      <c r="I468" s="258"/>
      <c r="J468" s="258"/>
    </row>
    <row r="469" spans="5:10" s="216" customFormat="1" x14ac:dyDescent="0.25">
      <c r="E469" s="320"/>
      <c r="I469" s="258"/>
      <c r="J469" s="258"/>
    </row>
    <row r="470" spans="5:10" s="216" customFormat="1" x14ac:dyDescent="0.25">
      <c r="E470" s="320"/>
      <c r="I470" s="258"/>
      <c r="J470" s="258"/>
    </row>
    <row r="471" spans="5:10" s="216" customFormat="1" x14ac:dyDescent="0.25">
      <c r="E471" s="320"/>
      <c r="I471" s="258"/>
      <c r="J471" s="258"/>
    </row>
    <row r="472" spans="5:10" s="216" customFormat="1" x14ac:dyDescent="0.25">
      <c r="E472" s="320"/>
      <c r="I472" s="258"/>
      <c r="J472" s="258"/>
    </row>
    <row r="473" spans="5:10" s="216" customFormat="1" x14ac:dyDescent="0.25">
      <c r="E473" s="320"/>
      <c r="I473" s="258"/>
      <c r="J473" s="258"/>
    </row>
    <row r="474" spans="5:10" s="216" customFormat="1" x14ac:dyDescent="0.25">
      <c r="E474" s="320"/>
      <c r="I474" s="258"/>
      <c r="J474" s="258"/>
    </row>
    <row r="475" spans="5:10" s="216" customFormat="1" x14ac:dyDescent="0.25">
      <c r="E475" s="320"/>
      <c r="I475" s="258"/>
      <c r="J475" s="258"/>
    </row>
    <row r="476" spans="5:10" s="216" customFormat="1" x14ac:dyDescent="0.25">
      <c r="E476" s="320"/>
      <c r="I476" s="258"/>
      <c r="J476" s="258"/>
    </row>
    <row r="477" spans="5:10" s="216" customFormat="1" x14ac:dyDescent="0.25">
      <c r="E477" s="320"/>
      <c r="I477" s="258"/>
      <c r="J477" s="258"/>
    </row>
    <row r="478" spans="5:10" s="216" customFormat="1" x14ac:dyDescent="0.25">
      <c r="E478" s="320"/>
      <c r="I478" s="258"/>
      <c r="J478" s="258"/>
    </row>
    <row r="479" spans="5:10" s="216" customFormat="1" x14ac:dyDescent="0.25">
      <c r="E479" s="320"/>
      <c r="I479" s="258"/>
      <c r="J479" s="258"/>
    </row>
    <row r="480" spans="5:10" s="216" customFormat="1" x14ac:dyDescent="0.25">
      <c r="E480" s="320"/>
      <c r="I480" s="258"/>
      <c r="J480" s="258"/>
    </row>
    <row r="481" spans="5:10" s="216" customFormat="1" x14ac:dyDescent="0.25">
      <c r="E481" s="320"/>
      <c r="I481" s="258"/>
      <c r="J481" s="258"/>
    </row>
    <row r="482" spans="5:10" s="216" customFormat="1" x14ac:dyDescent="0.25">
      <c r="E482" s="320"/>
      <c r="I482" s="258"/>
      <c r="J482" s="258"/>
    </row>
    <row r="483" spans="5:10" s="216" customFormat="1" x14ac:dyDescent="0.25">
      <c r="E483" s="320"/>
      <c r="I483" s="258"/>
      <c r="J483" s="258"/>
    </row>
    <row r="484" spans="5:10" s="216" customFormat="1" x14ac:dyDescent="0.25">
      <c r="E484" s="320"/>
      <c r="I484" s="258"/>
      <c r="J484" s="258"/>
    </row>
    <row r="485" spans="5:10" s="216" customFormat="1" x14ac:dyDescent="0.25">
      <c r="E485" s="320"/>
      <c r="I485" s="258"/>
      <c r="J485" s="258"/>
    </row>
    <row r="486" spans="5:10" s="216" customFormat="1" x14ac:dyDescent="0.25">
      <c r="E486" s="320"/>
      <c r="I486" s="258"/>
      <c r="J486" s="258"/>
    </row>
    <row r="487" spans="5:10" s="216" customFormat="1" x14ac:dyDescent="0.25">
      <c r="E487" s="320"/>
      <c r="I487" s="258"/>
      <c r="J487" s="258"/>
    </row>
    <row r="488" spans="5:10" s="216" customFormat="1" x14ac:dyDescent="0.25">
      <c r="E488" s="320"/>
      <c r="I488" s="258"/>
      <c r="J488" s="258"/>
    </row>
    <row r="489" spans="5:10" s="216" customFormat="1" x14ac:dyDescent="0.25">
      <c r="E489" s="320"/>
      <c r="I489" s="258"/>
      <c r="J489" s="258"/>
    </row>
    <row r="490" spans="5:10" s="216" customFormat="1" x14ac:dyDescent="0.25">
      <c r="E490" s="320"/>
      <c r="I490" s="258"/>
      <c r="J490" s="258"/>
    </row>
    <row r="491" spans="5:10" s="216" customFormat="1" x14ac:dyDescent="0.25">
      <c r="E491" s="320"/>
      <c r="I491" s="258"/>
      <c r="J491" s="258"/>
    </row>
    <row r="492" spans="5:10" s="216" customFormat="1" x14ac:dyDescent="0.25">
      <c r="E492" s="320"/>
      <c r="I492" s="258"/>
      <c r="J492" s="258"/>
    </row>
    <row r="493" spans="5:10" s="216" customFormat="1" x14ac:dyDescent="0.25">
      <c r="E493" s="320"/>
      <c r="I493" s="258"/>
      <c r="J493" s="258"/>
    </row>
    <row r="494" spans="5:10" s="216" customFormat="1" x14ac:dyDescent="0.25">
      <c r="E494" s="320"/>
      <c r="I494" s="258"/>
      <c r="J494" s="258"/>
    </row>
    <row r="495" spans="5:10" s="216" customFormat="1" x14ac:dyDescent="0.25">
      <c r="E495" s="320"/>
      <c r="I495" s="258"/>
      <c r="J495" s="258"/>
    </row>
    <row r="496" spans="5:10" s="216" customFormat="1" x14ac:dyDescent="0.25">
      <c r="E496" s="320"/>
      <c r="I496" s="258"/>
      <c r="J496" s="258"/>
    </row>
    <row r="497" spans="5:10" s="216" customFormat="1" x14ac:dyDescent="0.25">
      <c r="E497" s="320"/>
      <c r="I497" s="258"/>
      <c r="J497" s="258"/>
    </row>
    <row r="498" spans="5:10" s="216" customFormat="1" x14ac:dyDescent="0.25">
      <c r="E498" s="320"/>
      <c r="I498" s="258"/>
      <c r="J498" s="258"/>
    </row>
    <row r="499" spans="5:10" s="216" customFormat="1" x14ac:dyDescent="0.25">
      <c r="E499" s="320"/>
      <c r="I499" s="258"/>
      <c r="J499" s="258"/>
    </row>
    <row r="500" spans="5:10" s="216" customFormat="1" x14ac:dyDescent="0.25">
      <c r="E500" s="320"/>
      <c r="I500" s="258"/>
      <c r="J500" s="258"/>
    </row>
    <row r="501" spans="5:10" s="216" customFormat="1" x14ac:dyDescent="0.25">
      <c r="E501" s="320"/>
      <c r="I501" s="258"/>
      <c r="J501" s="258"/>
    </row>
    <row r="502" spans="5:10" s="216" customFormat="1" x14ac:dyDescent="0.25">
      <c r="E502" s="320"/>
      <c r="I502" s="258"/>
      <c r="J502" s="258"/>
    </row>
    <row r="503" spans="5:10" s="216" customFormat="1" x14ac:dyDescent="0.25">
      <c r="E503" s="320"/>
      <c r="I503" s="258"/>
      <c r="J503" s="258"/>
    </row>
    <row r="504" spans="5:10" s="216" customFormat="1" x14ac:dyDescent="0.25">
      <c r="E504" s="320"/>
      <c r="I504" s="258"/>
      <c r="J504" s="258"/>
    </row>
    <row r="505" spans="5:10" s="216" customFormat="1" x14ac:dyDescent="0.25">
      <c r="E505" s="320"/>
      <c r="I505" s="258"/>
      <c r="J505" s="258"/>
    </row>
    <row r="506" spans="5:10" s="216" customFormat="1" x14ac:dyDescent="0.25">
      <c r="E506" s="320"/>
      <c r="I506" s="258"/>
      <c r="J506" s="258"/>
    </row>
    <row r="507" spans="5:10" s="216" customFormat="1" x14ac:dyDescent="0.25">
      <c r="E507" s="320"/>
      <c r="I507" s="258"/>
      <c r="J507" s="258"/>
    </row>
    <row r="508" spans="5:10" s="216" customFormat="1" x14ac:dyDescent="0.25">
      <c r="E508" s="320"/>
      <c r="I508" s="258"/>
      <c r="J508" s="258"/>
    </row>
    <row r="509" spans="5:10" s="216" customFormat="1" x14ac:dyDescent="0.25">
      <c r="E509" s="320"/>
      <c r="I509" s="258"/>
      <c r="J509" s="258"/>
    </row>
    <row r="510" spans="5:10" s="216" customFormat="1" x14ac:dyDescent="0.25">
      <c r="E510" s="320"/>
      <c r="I510" s="258"/>
      <c r="J510" s="258"/>
    </row>
    <row r="511" spans="5:10" s="216" customFormat="1" x14ac:dyDescent="0.25">
      <c r="E511" s="320"/>
      <c r="I511" s="258"/>
      <c r="J511" s="258"/>
    </row>
    <row r="512" spans="5:10" s="216" customFormat="1" x14ac:dyDescent="0.25">
      <c r="E512" s="320"/>
      <c r="I512" s="258"/>
      <c r="J512" s="258"/>
    </row>
    <row r="513" spans="5:10" s="216" customFormat="1" x14ac:dyDescent="0.25">
      <c r="E513" s="320"/>
      <c r="I513" s="258"/>
      <c r="J513" s="258"/>
    </row>
    <row r="514" spans="5:10" s="216" customFormat="1" x14ac:dyDescent="0.25">
      <c r="E514" s="320"/>
      <c r="I514" s="258"/>
      <c r="J514" s="258"/>
    </row>
    <row r="515" spans="5:10" s="216" customFormat="1" x14ac:dyDescent="0.25">
      <c r="E515" s="320"/>
      <c r="I515" s="258"/>
      <c r="J515" s="258"/>
    </row>
    <row r="516" spans="5:10" s="216" customFormat="1" x14ac:dyDescent="0.25">
      <c r="E516" s="320"/>
      <c r="I516" s="258"/>
      <c r="J516" s="258"/>
    </row>
    <row r="517" spans="5:10" s="216" customFormat="1" x14ac:dyDescent="0.25">
      <c r="E517" s="320"/>
      <c r="I517" s="258"/>
      <c r="J517" s="258"/>
    </row>
    <row r="518" spans="5:10" s="216" customFormat="1" x14ac:dyDescent="0.25">
      <c r="E518" s="320"/>
      <c r="I518" s="258"/>
      <c r="J518" s="258"/>
    </row>
    <row r="519" spans="5:10" s="216" customFormat="1" x14ac:dyDescent="0.25">
      <c r="E519" s="320"/>
      <c r="I519" s="258"/>
      <c r="J519" s="258"/>
    </row>
    <row r="520" spans="5:10" s="216" customFormat="1" x14ac:dyDescent="0.25">
      <c r="E520" s="320"/>
      <c r="I520" s="258"/>
      <c r="J520" s="258"/>
    </row>
    <row r="521" spans="5:10" s="216" customFormat="1" x14ac:dyDescent="0.25">
      <c r="E521" s="320"/>
      <c r="I521" s="258"/>
      <c r="J521" s="258"/>
    </row>
    <row r="522" spans="5:10" s="216" customFormat="1" x14ac:dyDescent="0.25">
      <c r="E522" s="320"/>
      <c r="I522" s="258"/>
      <c r="J522" s="258"/>
    </row>
    <row r="523" spans="5:10" s="216" customFormat="1" x14ac:dyDescent="0.25">
      <c r="E523" s="320"/>
      <c r="I523" s="258"/>
      <c r="J523" s="258"/>
    </row>
    <row r="524" spans="5:10" s="216" customFormat="1" x14ac:dyDescent="0.25">
      <c r="E524" s="320"/>
      <c r="I524" s="258"/>
      <c r="J524" s="258"/>
    </row>
    <row r="525" spans="5:10" s="216" customFormat="1" x14ac:dyDescent="0.25">
      <c r="E525" s="320"/>
      <c r="I525" s="258"/>
      <c r="J525" s="258"/>
    </row>
    <row r="526" spans="5:10" s="216" customFormat="1" x14ac:dyDescent="0.25">
      <c r="E526" s="320"/>
      <c r="I526" s="258"/>
      <c r="J526" s="258"/>
    </row>
    <row r="527" spans="5:10" s="216" customFormat="1" x14ac:dyDescent="0.25">
      <c r="E527" s="320"/>
      <c r="I527" s="258"/>
      <c r="J527" s="258"/>
    </row>
    <row r="528" spans="5:10" s="216" customFormat="1" x14ac:dyDescent="0.25">
      <c r="E528" s="320"/>
      <c r="I528" s="258"/>
      <c r="J528" s="258"/>
    </row>
    <row r="529" spans="5:10" s="216" customFormat="1" x14ac:dyDescent="0.25">
      <c r="E529" s="320"/>
      <c r="I529" s="258"/>
      <c r="J529" s="258"/>
    </row>
    <row r="530" spans="5:10" s="216" customFormat="1" x14ac:dyDescent="0.25">
      <c r="E530" s="320"/>
      <c r="I530" s="258"/>
      <c r="J530" s="258"/>
    </row>
    <row r="531" spans="5:10" s="216" customFormat="1" x14ac:dyDescent="0.25">
      <c r="E531" s="320"/>
      <c r="I531" s="258"/>
      <c r="J531" s="258"/>
    </row>
    <row r="532" spans="5:10" s="216" customFormat="1" x14ac:dyDescent="0.25">
      <c r="E532" s="320"/>
      <c r="I532" s="258"/>
      <c r="J532" s="258"/>
    </row>
    <row r="533" spans="5:10" s="216" customFormat="1" x14ac:dyDescent="0.25">
      <c r="E533" s="320"/>
      <c r="I533" s="258"/>
      <c r="J533" s="258"/>
    </row>
    <row r="534" spans="5:10" s="216" customFormat="1" x14ac:dyDescent="0.25">
      <c r="E534" s="320"/>
      <c r="I534" s="258"/>
      <c r="J534" s="258"/>
    </row>
    <row r="535" spans="5:10" s="216" customFormat="1" x14ac:dyDescent="0.25">
      <c r="E535" s="320"/>
      <c r="I535" s="258"/>
      <c r="J535" s="258"/>
    </row>
    <row r="536" spans="5:10" s="216" customFormat="1" x14ac:dyDescent="0.25">
      <c r="E536" s="320"/>
      <c r="I536" s="258"/>
      <c r="J536" s="258"/>
    </row>
    <row r="537" spans="5:10" s="216" customFormat="1" x14ac:dyDescent="0.25">
      <c r="E537" s="320"/>
      <c r="I537" s="258"/>
      <c r="J537" s="258"/>
    </row>
    <row r="538" spans="5:10" s="216" customFormat="1" x14ac:dyDescent="0.25">
      <c r="E538" s="320"/>
      <c r="I538" s="258"/>
      <c r="J538" s="258"/>
    </row>
    <row r="539" spans="5:10" s="216" customFormat="1" x14ac:dyDescent="0.25">
      <c r="E539" s="320"/>
      <c r="I539" s="258"/>
      <c r="J539" s="258"/>
    </row>
    <row r="540" spans="5:10" s="216" customFormat="1" x14ac:dyDescent="0.25">
      <c r="E540" s="320"/>
      <c r="I540" s="258"/>
      <c r="J540" s="258"/>
    </row>
    <row r="541" spans="5:10" s="216" customFormat="1" x14ac:dyDescent="0.25">
      <c r="E541" s="320"/>
      <c r="I541" s="258"/>
      <c r="J541" s="258"/>
    </row>
    <row r="542" spans="5:10" s="216" customFormat="1" x14ac:dyDescent="0.25">
      <c r="E542" s="320"/>
      <c r="I542" s="258"/>
      <c r="J542" s="258"/>
    </row>
    <row r="543" spans="5:10" s="216" customFormat="1" x14ac:dyDescent="0.25">
      <c r="E543" s="320"/>
      <c r="I543" s="258"/>
      <c r="J543" s="258"/>
    </row>
    <row r="544" spans="5:10" s="216" customFormat="1" x14ac:dyDescent="0.25">
      <c r="E544" s="320"/>
      <c r="I544" s="258"/>
      <c r="J544" s="258"/>
    </row>
    <row r="545" spans="5:10" s="216" customFormat="1" x14ac:dyDescent="0.25">
      <c r="E545" s="320"/>
      <c r="I545" s="258"/>
      <c r="J545" s="258"/>
    </row>
    <row r="546" spans="5:10" s="216" customFormat="1" x14ac:dyDescent="0.25">
      <c r="E546" s="320"/>
      <c r="I546" s="258"/>
      <c r="J546" s="258"/>
    </row>
    <row r="547" spans="5:10" s="216" customFormat="1" x14ac:dyDescent="0.25">
      <c r="E547" s="320"/>
      <c r="I547" s="258"/>
      <c r="J547" s="258"/>
    </row>
    <row r="548" spans="5:10" s="216" customFormat="1" x14ac:dyDescent="0.25">
      <c r="E548" s="320"/>
      <c r="I548" s="258"/>
      <c r="J548" s="258"/>
    </row>
    <row r="549" spans="5:10" s="216" customFormat="1" x14ac:dyDescent="0.25">
      <c r="E549" s="320"/>
      <c r="I549" s="258"/>
      <c r="J549" s="258"/>
    </row>
    <row r="550" spans="5:10" s="216" customFormat="1" x14ac:dyDescent="0.25">
      <c r="E550" s="320"/>
      <c r="I550" s="258"/>
      <c r="J550" s="258"/>
    </row>
    <row r="551" spans="5:10" s="216" customFormat="1" x14ac:dyDescent="0.25">
      <c r="E551" s="320"/>
      <c r="I551" s="258"/>
      <c r="J551" s="258"/>
    </row>
    <row r="552" spans="5:10" s="216" customFormat="1" x14ac:dyDescent="0.25">
      <c r="E552" s="320"/>
      <c r="I552" s="258"/>
      <c r="J552" s="258"/>
    </row>
    <row r="553" spans="5:10" s="216" customFormat="1" x14ac:dyDescent="0.25">
      <c r="E553" s="320"/>
      <c r="I553" s="258"/>
      <c r="J553" s="258"/>
    </row>
    <row r="554" spans="5:10" s="216" customFormat="1" x14ac:dyDescent="0.25">
      <c r="E554" s="320"/>
      <c r="I554" s="258"/>
      <c r="J554" s="258"/>
    </row>
    <row r="555" spans="5:10" s="216" customFormat="1" x14ac:dyDescent="0.25">
      <c r="E555" s="320"/>
      <c r="I555" s="258"/>
      <c r="J555" s="258"/>
    </row>
    <row r="556" spans="5:10" s="216" customFormat="1" x14ac:dyDescent="0.25">
      <c r="E556" s="320"/>
      <c r="I556" s="258"/>
      <c r="J556" s="258"/>
    </row>
    <row r="557" spans="5:10" s="216" customFormat="1" x14ac:dyDescent="0.25">
      <c r="E557" s="320"/>
      <c r="I557" s="258"/>
      <c r="J557" s="258"/>
    </row>
    <row r="558" spans="5:10" s="216" customFormat="1" x14ac:dyDescent="0.25">
      <c r="E558" s="320"/>
      <c r="I558" s="258"/>
      <c r="J558" s="258"/>
    </row>
    <row r="559" spans="5:10" s="216" customFormat="1" x14ac:dyDescent="0.25">
      <c r="E559" s="320"/>
      <c r="I559" s="258"/>
      <c r="J559" s="258"/>
    </row>
    <row r="560" spans="5:10" s="216" customFormat="1" x14ac:dyDescent="0.25">
      <c r="E560" s="320"/>
      <c r="I560" s="258"/>
      <c r="J560" s="258"/>
    </row>
    <row r="561" spans="5:10" s="216" customFormat="1" x14ac:dyDescent="0.25">
      <c r="E561" s="320"/>
      <c r="I561" s="258"/>
      <c r="J561" s="258"/>
    </row>
    <row r="562" spans="5:10" s="216" customFormat="1" x14ac:dyDescent="0.25">
      <c r="E562" s="320"/>
      <c r="I562" s="258"/>
      <c r="J562" s="258"/>
    </row>
    <row r="563" spans="5:10" s="216" customFormat="1" x14ac:dyDescent="0.25">
      <c r="E563" s="320"/>
      <c r="I563" s="258"/>
      <c r="J563" s="258"/>
    </row>
    <row r="564" spans="5:10" s="216" customFormat="1" x14ac:dyDescent="0.25">
      <c r="E564" s="320"/>
      <c r="I564" s="258"/>
      <c r="J564" s="258"/>
    </row>
    <row r="565" spans="5:10" s="216" customFormat="1" x14ac:dyDescent="0.25">
      <c r="E565" s="320"/>
      <c r="I565" s="258"/>
      <c r="J565" s="258"/>
    </row>
    <row r="566" spans="5:10" s="216" customFormat="1" x14ac:dyDescent="0.25">
      <c r="E566" s="320"/>
      <c r="I566" s="258"/>
      <c r="J566" s="258"/>
    </row>
    <row r="567" spans="5:10" s="216" customFormat="1" x14ac:dyDescent="0.25">
      <c r="E567" s="320"/>
      <c r="I567" s="258"/>
      <c r="J567" s="258"/>
    </row>
    <row r="568" spans="5:10" s="216" customFormat="1" x14ac:dyDescent="0.25">
      <c r="E568" s="320"/>
      <c r="I568" s="258"/>
      <c r="J568" s="258"/>
    </row>
    <row r="569" spans="5:10" s="216" customFormat="1" x14ac:dyDescent="0.25">
      <c r="E569" s="320"/>
      <c r="I569" s="258"/>
      <c r="J569" s="258"/>
    </row>
    <row r="570" spans="5:10" s="216" customFormat="1" x14ac:dyDescent="0.25">
      <c r="E570" s="320"/>
      <c r="I570" s="258"/>
      <c r="J570" s="258"/>
    </row>
    <row r="571" spans="5:10" s="216" customFormat="1" x14ac:dyDescent="0.25">
      <c r="E571" s="320"/>
      <c r="I571" s="258"/>
      <c r="J571" s="258"/>
    </row>
    <row r="572" spans="5:10" s="216" customFormat="1" x14ac:dyDescent="0.25">
      <c r="E572" s="320"/>
      <c r="I572" s="258"/>
      <c r="J572" s="258"/>
    </row>
    <row r="573" spans="5:10" s="216" customFormat="1" x14ac:dyDescent="0.25">
      <c r="E573" s="320"/>
      <c r="I573" s="258"/>
      <c r="J573" s="258"/>
    </row>
    <row r="574" spans="5:10" s="216" customFormat="1" x14ac:dyDescent="0.25">
      <c r="E574" s="320"/>
      <c r="I574" s="258"/>
      <c r="J574" s="258"/>
    </row>
    <row r="575" spans="5:10" s="216" customFormat="1" x14ac:dyDescent="0.25">
      <c r="E575" s="320"/>
      <c r="I575" s="258"/>
      <c r="J575" s="258"/>
    </row>
    <row r="576" spans="5:10" s="216" customFormat="1" x14ac:dyDescent="0.25">
      <c r="E576" s="320"/>
      <c r="I576" s="258"/>
      <c r="J576" s="258"/>
    </row>
    <row r="577" spans="5:10" s="216" customFormat="1" x14ac:dyDescent="0.25">
      <c r="E577" s="320"/>
      <c r="I577" s="258"/>
      <c r="J577" s="258"/>
    </row>
    <row r="578" spans="5:10" s="216" customFormat="1" x14ac:dyDescent="0.25">
      <c r="E578" s="320"/>
      <c r="I578" s="258"/>
      <c r="J578" s="258"/>
    </row>
    <row r="579" spans="5:10" s="216" customFormat="1" x14ac:dyDescent="0.25">
      <c r="E579" s="320"/>
      <c r="I579" s="258"/>
      <c r="J579" s="258"/>
    </row>
    <row r="580" spans="5:10" s="216" customFormat="1" x14ac:dyDescent="0.25">
      <c r="E580" s="320"/>
      <c r="I580" s="258"/>
      <c r="J580" s="258"/>
    </row>
    <row r="581" spans="5:10" s="216" customFormat="1" x14ac:dyDescent="0.25">
      <c r="E581" s="320"/>
      <c r="I581" s="258"/>
      <c r="J581" s="258"/>
    </row>
    <row r="582" spans="5:10" s="216" customFormat="1" x14ac:dyDescent="0.25">
      <c r="E582" s="320"/>
      <c r="I582" s="258"/>
      <c r="J582" s="258"/>
    </row>
    <row r="583" spans="5:10" s="216" customFormat="1" x14ac:dyDescent="0.25">
      <c r="E583" s="320"/>
      <c r="I583" s="258"/>
      <c r="J583" s="258"/>
    </row>
    <row r="584" spans="5:10" s="216" customFormat="1" x14ac:dyDescent="0.25">
      <c r="E584" s="320"/>
      <c r="I584" s="258"/>
      <c r="J584" s="258"/>
    </row>
    <row r="585" spans="5:10" s="216" customFormat="1" x14ac:dyDescent="0.25">
      <c r="E585" s="320"/>
      <c r="I585" s="258"/>
      <c r="J585" s="258"/>
    </row>
    <row r="586" spans="5:10" s="216" customFormat="1" x14ac:dyDescent="0.25">
      <c r="E586" s="320"/>
      <c r="I586" s="258"/>
      <c r="J586" s="258"/>
    </row>
    <row r="587" spans="5:10" s="216" customFormat="1" x14ac:dyDescent="0.25">
      <c r="E587" s="320"/>
      <c r="I587" s="258"/>
      <c r="J587" s="258"/>
    </row>
    <row r="588" spans="5:10" s="216" customFormat="1" x14ac:dyDescent="0.25">
      <c r="E588" s="320"/>
      <c r="I588" s="258"/>
      <c r="J588" s="258"/>
    </row>
    <row r="589" spans="5:10" s="216" customFormat="1" x14ac:dyDescent="0.25">
      <c r="E589" s="320"/>
      <c r="I589" s="258"/>
      <c r="J589" s="258"/>
    </row>
    <row r="590" spans="5:10" s="216" customFormat="1" x14ac:dyDescent="0.25">
      <c r="E590" s="320"/>
      <c r="I590" s="258"/>
      <c r="J590" s="258"/>
    </row>
    <row r="591" spans="5:10" s="216" customFormat="1" x14ac:dyDescent="0.25">
      <c r="E591" s="320"/>
      <c r="I591" s="258"/>
      <c r="J591" s="258"/>
    </row>
    <row r="592" spans="5:10" s="216" customFormat="1" x14ac:dyDescent="0.25">
      <c r="E592" s="320"/>
      <c r="I592" s="258"/>
      <c r="J592" s="258"/>
    </row>
    <row r="593" spans="5:10" s="216" customFormat="1" x14ac:dyDescent="0.25">
      <c r="E593" s="320"/>
      <c r="I593" s="258"/>
      <c r="J593" s="258"/>
    </row>
    <row r="594" spans="5:10" s="216" customFormat="1" x14ac:dyDescent="0.25">
      <c r="E594" s="320"/>
      <c r="I594" s="258"/>
      <c r="J594" s="258"/>
    </row>
    <row r="595" spans="5:10" s="216" customFormat="1" x14ac:dyDescent="0.25">
      <c r="E595" s="320"/>
      <c r="I595" s="258"/>
      <c r="J595" s="258"/>
    </row>
    <row r="596" spans="5:10" s="216" customFormat="1" x14ac:dyDescent="0.25">
      <c r="E596" s="320"/>
      <c r="I596" s="258"/>
      <c r="J596" s="258"/>
    </row>
    <row r="597" spans="5:10" s="216" customFormat="1" x14ac:dyDescent="0.25">
      <c r="E597" s="320"/>
      <c r="I597" s="258"/>
      <c r="J597" s="258"/>
    </row>
    <row r="598" spans="5:10" s="216" customFormat="1" x14ac:dyDescent="0.25">
      <c r="E598" s="320"/>
      <c r="I598" s="258"/>
      <c r="J598" s="258"/>
    </row>
    <row r="599" spans="5:10" s="216" customFormat="1" x14ac:dyDescent="0.25">
      <c r="E599" s="320"/>
      <c r="I599" s="258"/>
      <c r="J599" s="258"/>
    </row>
    <row r="600" spans="5:10" s="216" customFormat="1" x14ac:dyDescent="0.25">
      <c r="E600" s="320"/>
      <c r="I600" s="258"/>
      <c r="J600" s="258"/>
    </row>
    <row r="601" spans="5:10" s="216" customFormat="1" x14ac:dyDescent="0.25">
      <c r="E601" s="320"/>
      <c r="I601" s="258"/>
      <c r="J601" s="258"/>
    </row>
    <row r="602" spans="5:10" s="216" customFormat="1" x14ac:dyDescent="0.25">
      <c r="E602" s="320"/>
      <c r="I602" s="258"/>
      <c r="J602" s="258"/>
    </row>
    <row r="603" spans="5:10" s="216" customFormat="1" x14ac:dyDescent="0.25">
      <c r="E603" s="320"/>
      <c r="I603" s="258"/>
      <c r="J603" s="258"/>
    </row>
    <row r="604" spans="5:10" s="216" customFormat="1" x14ac:dyDescent="0.25">
      <c r="E604" s="320"/>
      <c r="I604" s="258"/>
      <c r="J604" s="258"/>
    </row>
    <row r="605" spans="5:10" s="216" customFormat="1" x14ac:dyDescent="0.25">
      <c r="E605" s="320"/>
      <c r="I605" s="258"/>
      <c r="J605" s="258"/>
    </row>
    <row r="606" spans="5:10" s="216" customFormat="1" x14ac:dyDescent="0.25">
      <c r="E606" s="320"/>
      <c r="I606" s="258"/>
      <c r="J606" s="258"/>
    </row>
    <row r="607" spans="5:10" s="216" customFormat="1" x14ac:dyDescent="0.25">
      <c r="E607" s="320"/>
      <c r="I607" s="258"/>
      <c r="J607" s="258"/>
    </row>
    <row r="608" spans="5:10" s="216" customFormat="1" x14ac:dyDescent="0.25">
      <c r="E608" s="320"/>
      <c r="I608" s="258"/>
      <c r="J608" s="258"/>
    </row>
    <row r="609" spans="5:10" s="216" customFormat="1" x14ac:dyDescent="0.25">
      <c r="E609" s="320"/>
      <c r="I609" s="258"/>
      <c r="J609" s="258"/>
    </row>
    <row r="610" spans="5:10" s="216" customFormat="1" x14ac:dyDescent="0.25">
      <c r="E610" s="320"/>
      <c r="I610" s="258"/>
      <c r="J610" s="258"/>
    </row>
    <row r="611" spans="5:10" s="216" customFormat="1" x14ac:dyDescent="0.25">
      <c r="E611" s="320"/>
      <c r="I611" s="258"/>
      <c r="J611" s="258"/>
    </row>
    <row r="612" spans="5:10" s="216" customFormat="1" x14ac:dyDescent="0.25">
      <c r="E612" s="320"/>
      <c r="I612" s="258"/>
      <c r="J612" s="258"/>
    </row>
    <row r="613" spans="5:10" s="216" customFormat="1" x14ac:dyDescent="0.25">
      <c r="E613" s="320"/>
      <c r="I613" s="258"/>
      <c r="J613" s="258"/>
    </row>
    <row r="614" spans="5:10" s="216" customFormat="1" x14ac:dyDescent="0.25">
      <c r="E614" s="320"/>
      <c r="I614" s="258"/>
      <c r="J614" s="258"/>
    </row>
    <row r="615" spans="5:10" s="216" customFormat="1" x14ac:dyDescent="0.25">
      <c r="E615" s="320"/>
      <c r="I615" s="258"/>
      <c r="J615" s="258"/>
    </row>
    <row r="616" spans="5:10" s="216" customFormat="1" x14ac:dyDescent="0.25">
      <c r="E616" s="320"/>
      <c r="I616" s="258"/>
      <c r="J616" s="258"/>
    </row>
    <row r="617" spans="5:10" s="216" customFormat="1" x14ac:dyDescent="0.25">
      <c r="E617" s="320"/>
      <c r="I617" s="258"/>
      <c r="J617" s="258"/>
    </row>
    <row r="618" spans="5:10" s="216" customFormat="1" x14ac:dyDescent="0.25">
      <c r="E618" s="320"/>
      <c r="I618" s="258"/>
      <c r="J618" s="258"/>
    </row>
    <row r="619" spans="5:10" s="216" customFormat="1" x14ac:dyDescent="0.25">
      <c r="E619" s="320"/>
      <c r="I619" s="258"/>
      <c r="J619" s="258"/>
    </row>
    <row r="620" spans="5:10" s="216" customFormat="1" x14ac:dyDescent="0.25">
      <c r="E620" s="320"/>
      <c r="I620" s="258"/>
      <c r="J620" s="258"/>
    </row>
    <row r="621" spans="5:10" s="216" customFormat="1" x14ac:dyDescent="0.25">
      <c r="E621" s="320"/>
      <c r="I621" s="258"/>
      <c r="J621" s="258"/>
    </row>
    <row r="622" spans="5:10" s="216" customFormat="1" x14ac:dyDescent="0.25">
      <c r="E622" s="320"/>
      <c r="I622" s="258"/>
      <c r="J622" s="258"/>
    </row>
    <row r="623" spans="5:10" s="216" customFormat="1" x14ac:dyDescent="0.25">
      <c r="E623" s="320"/>
      <c r="I623" s="258"/>
      <c r="J623" s="258"/>
    </row>
    <row r="624" spans="5:10" s="216" customFormat="1" x14ac:dyDescent="0.25">
      <c r="E624" s="320"/>
      <c r="I624" s="258"/>
      <c r="J624" s="258"/>
    </row>
    <row r="625" spans="5:10" s="216" customFormat="1" x14ac:dyDescent="0.25">
      <c r="E625" s="320"/>
      <c r="I625" s="258"/>
      <c r="J625" s="258"/>
    </row>
    <row r="626" spans="5:10" s="216" customFormat="1" x14ac:dyDescent="0.25">
      <c r="E626" s="320"/>
      <c r="I626" s="258"/>
      <c r="J626" s="258"/>
    </row>
    <row r="627" spans="5:10" s="216" customFormat="1" x14ac:dyDescent="0.25">
      <c r="E627" s="320"/>
      <c r="I627" s="258"/>
      <c r="J627" s="258"/>
    </row>
    <row r="628" spans="5:10" s="216" customFormat="1" x14ac:dyDescent="0.25">
      <c r="E628" s="320"/>
      <c r="I628" s="258"/>
      <c r="J628" s="258"/>
    </row>
    <row r="629" spans="5:10" s="216" customFormat="1" x14ac:dyDescent="0.25">
      <c r="E629" s="320"/>
      <c r="I629" s="258"/>
      <c r="J629" s="258"/>
    </row>
    <row r="630" spans="5:10" s="216" customFormat="1" x14ac:dyDescent="0.25">
      <c r="E630" s="320"/>
      <c r="I630" s="258"/>
      <c r="J630" s="258"/>
    </row>
    <row r="631" spans="5:10" s="216" customFormat="1" x14ac:dyDescent="0.25">
      <c r="E631" s="320"/>
      <c r="I631" s="258"/>
      <c r="J631" s="258"/>
    </row>
    <row r="632" spans="5:10" s="216" customFormat="1" x14ac:dyDescent="0.25">
      <c r="E632" s="320"/>
      <c r="I632" s="258"/>
      <c r="J632" s="258"/>
    </row>
    <row r="633" spans="5:10" s="216" customFormat="1" x14ac:dyDescent="0.25">
      <c r="E633" s="320"/>
      <c r="I633" s="258"/>
      <c r="J633" s="258"/>
    </row>
    <row r="634" spans="5:10" s="216" customFormat="1" x14ac:dyDescent="0.25">
      <c r="E634" s="320"/>
      <c r="I634" s="258"/>
      <c r="J634" s="258"/>
    </row>
    <row r="635" spans="5:10" s="216" customFormat="1" x14ac:dyDescent="0.25">
      <c r="E635" s="320"/>
      <c r="I635" s="258"/>
      <c r="J635" s="258"/>
    </row>
    <row r="636" spans="5:10" s="216" customFormat="1" x14ac:dyDescent="0.25">
      <c r="E636" s="320"/>
      <c r="I636" s="258"/>
      <c r="J636" s="258"/>
    </row>
    <row r="637" spans="5:10" s="216" customFormat="1" x14ac:dyDescent="0.25">
      <c r="E637" s="320"/>
      <c r="I637" s="258"/>
      <c r="J637" s="258"/>
    </row>
    <row r="638" spans="5:10" s="216" customFormat="1" x14ac:dyDescent="0.25">
      <c r="E638" s="320"/>
      <c r="I638" s="258"/>
      <c r="J638" s="258"/>
    </row>
    <row r="639" spans="5:10" s="216" customFormat="1" x14ac:dyDescent="0.25">
      <c r="E639" s="320"/>
      <c r="I639" s="258"/>
      <c r="J639" s="258"/>
    </row>
    <row r="640" spans="5:10" s="216" customFormat="1" x14ac:dyDescent="0.25">
      <c r="E640" s="320"/>
      <c r="I640" s="258"/>
      <c r="J640" s="258"/>
    </row>
    <row r="641" spans="5:10" s="216" customFormat="1" x14ac:dyDescent="0.25">
      <c r="E641" s="320"/>
      <c r="I641" s="258"/>
      <c r="J641" s="258"/>
    </row>
    <row r="642" spans="5:10" s="216" customFormat="1" x14ac:dyDescent="0.25">
      <c r="E642" s="320"/>
      <c r="I642" s="258"/>
      <c r="J642" s="258"/>
    </row>
    <row r="643" spans="5:10" s="216" customFormat="1" x14ac:dyDescent="0.25">
      <c r="E643" s="320"/>
      <c r="I643" s="258"/>
      <c r="J643" s="258"/>
    </row>
    <row r="644" spans="5:10" s="216" customFormat="1" x14ac:dyDescent="0.25">
      <c r="E644" s="320"/>
      <c r="I644" s="258"/>
      <c r="J644" s="258"/>
    </row>
    <row r="645" spans="5:10" s="216" customFormat="1" x14ac:dyDescent="0.25">
      <c r="E645" s="320"/>
      <c r="I645" s="258"/>
      <c r="J645" s="258"/>
    </row>
    <row r="646" spans="5:10" s="216" customFormat="1" x14ac:dyDescent="0.25">
      <c r="E646" s="320"/>
      <c r="I646" s="258"/>
      <c r="J646" s="258"/>
    </row>
    <row r="647" spans="5:10" s="216" customFormat="1" x14ac:dyDescent="0.25">
      <c r="E647" s="320"/>
      <c r="I647" s="258"/>
      <c r="J647" s="258"/>
    </row>
    <row r="648" spans="5:10" s="216" customFormat="1" x14ac:dyDescent="0.25">
      <c r="E648" s="320"/>
      <c r="I648" s="258"/>
      <c r="J648" s="258"/>
    </row>
    <row r="649" spans="5:10" s="216" customFormat="1" x14ac:dyDescent="0.25">
      <c r="E649" s="320"/>
      <c r="I649" s="258"/>
      <c r="J649" s="258"/>
    </row>
    <row r="650" spans="5:10" s="216" customFormat="1" x14ac:dyDescent="0.25">
      <c r="E650" s="320"/>
      <c r="I650" s="258"/>
      <c r="J650" s="258"/>
    </row>
    <row r="651" spans="5:10" s="216" customFormat="1" x14ac:dyDescent="0.25">
      <c r="E651" s="320"/>
      <c r="I651" s="258"/>
      <c r="J651" s="258"/>
    </row>
    <row r="652" spans="5:10" s="216" customFormat="1" x14ac:dyDescent="0.25">
      <c r="E652" s="320"/>
      <c r="I652" s="258"/>
      <c r="J652" s="258"/>
    </row>
    <row r="653" spans="5:10" s="216" customFormat="1" x14ac:dyDescent="0.25">
      <c r="E653" s="320"/>
      <c r="I653" s="258"/>
      <c r="J653" s="258"/>
    </row>
    <row r="654" spans="5:10" s="216" customFormat="1" x14ac:dyDescent="0.25">
      <c r="E654" s="320"/>
      <c r="I654" s="258"/>
      <c r="J654" s="258"/>
    </row>
    <row r="655" spans="5:10" s="216" customFormat="1" x14ac:dyDescent="0.25">
      <c r="E655" s="320"/>
      <c r="I655" s="258"/>
      <c r="J655" s="258"/>
    </row>
    <row r="656" spans="5:10" s="216" customFormat="1" x14ac:dyDescent="0.25">
      <c r="E656" s="320"/>
      <c r="I656" s="258"/>
      <c r="J656" s="258"/>
    </row>
    <row r="657" spans="5:10" s="216" customFormat="1" x14ac:dyDescent="0.25">
      <c r="E657" s="320"/>
      <c r="I657" s="258"/>
      <c r="J657" s="258"/>
    </row>
    <row r="658" spans="5:10" s="216" customFormat="1" x14ac:dyDescent="0.25">
      <c r="E658" s="320"/>
      <c r="I658" s="258"/>
      <c r="J658" s="258"/>
    </row>
    <row r="659" spans="5:10" s="216" customFormat="1" x14ac:dyDescent="0.25">
      <c r="E659" s="320"/>
      <c r="I659" s="258"/>
      <c r="J659" s="258"/>
    </row>
    <row r="660" spans="5:10" s="216" customFormat="1" x14ac:dyDescent="0.25">
      <c r="E660" s="320"/>
      <c r="I660" s="258"/>
      <c r="J660" s="258"/>
    </row>
    <row r="661" spans="5:10" s="216" customFormat="1" x14ac:dyDescent="0.25">
      <c r="E661" s="320"/>
      <c r="I661" s="258"/>
      <c r="J661" s="258"/>
    </row>
    <row r="662" spans="5:10" s="216" customFormat="1" x14ac:dyDescent="0.25">
      <c r="E662" s="320"/>
      <c r="I662" s="258"/>
      <c r="J662" s="258"/>
    </row>
    <row r="663" spans="5:10" s="216" customFormat="1" x14ac:dyDescent="0.25">
      <c r="E663" s="320"/>
      <c r="I663" s="258"/>
      <c r="J663" s="258"/>
    </row>
    <row r="664" spans="5:10" s="216" customFormat="1" x14ac:dyDescent="0.25">
      <c r="E664" s="320"/>
      <c r="I664" s="258"/>
      <c r="J664" s="258"/>
    </row>
    <row r="665" spans="5:10" s="216" customFormat="1" x14ac:dyDescent="0.25">
      <c r="E665" s="320"/>
      <c r="I665" s="258"/>
      <c r="J665" s="258"/>
    </row>
    <row r="666" spans="5:10" s="216" customFormat="1" x14ac:dyDescent="0.25">
      <c r="E666" s="320"/>
      <c r="I666" s="258"/>
      <c r="J666" s="258"/>
    </row>
    <row r="667" spans="5:10" s="216" customFormat="1" x14ac:dyDescent="0.25">
      <c r="E667" s="320"/>
      <c r="I667" s="258"/>
      <c r="J667" s="258"/>
    </row>
    <row r="668" spans="5:10" s="216" customFormat="1" x14ac:dyDescent="0.25">
      <c r="E668" s="320"/>
      <c r="I668" s="258"/>
      <c r="J668" s="258"/>
    </row>
    <row r="669" spans="5:10" s="216" customFormat="1" x14ac:dyDescent="0.25">
      <c r="E669" s="320"/>
      <c r="I669" s="258"/>
      <c r="J669" s="258"/>
    </row>
    <row r="670" spans="5:10" s="216" customFormat="1" x14ac:dyDescent="0.25">
      <c r="E670" s="320"/>
      <c r="I670" s="258"/>
      <c r="J670" s="258"/>
    </row>
    <row r="671" spans="5:10" s="216" customFormat="1" x14ac:dyDescent="0.25">
      <c r="E671" s="320"/>
      <c r="I671" s="258"/>
      <c r="J671" s="258"/>
    </row>
    <row r="672" spans="5:10" s="216" customFormat="1" x14ac:dyDescent="0.25">
      <c r="E672" s="320"/>
      <c r="I672" s="258"/>
      <c r="J672" s="258"/>
    </row>
    <row r="673" spans="5:10" s="216" customFormat="1" x14ac:dyDescent="0.25">
      <c r="E673" s="320"/>
      <c r="I673" s="258"/>
      <c r="J673" s="258"/>
    </row>
    <row r="674" spans="5:10" s="216" customFormat="1" x14ac:dyDescent="0.25">
      <c r="E674" s="320"/>
      <c r="I674" s="258"/>
      <c r="J674" s="258"/>
    </row>
    <row r="675" spans="5:10" s="216" customFormat="1" x14ac:dyDescent="0.25">
      <c r="E675" s="320"/>
      <c r="I675" s="258"/>
      <c r="J675" s="258"/>
    </row>
    <row r="676" spans="5:10" s="216" customFormat="1" x14ac:dyDescent="0.25">
      <c r="E676" s="320"/>
      <c r="I676" s="258"/>
      <c r="J676" s="258"/>
    </row>
    <row r="677" spans="5:10" s="216" customFormat="1" x14ac:dyDescent="0.25">
      <c r="E677" s="320"/>
      <c r="I677" s="258"/>
      <c r="J677" s="258"/>
    </row>
    <row r="678" spans="5:10" s="216" customFormat="1" x14ac:dyDescent="0.25">
      <c r="E678" s="320"/>
      <c r="I678" s="258"/>
      <c r="J678" s="258"/>
    </row>
    <row r="679" spans="5:10" s="216" customFormat="1" x14ac:dyDescent="0.25">
      <c r="E679" s="320"/>
      <c r="I679" s="258"/>
      <c r="J679" s="258"/>
    </row>
    <row r="680" spans="5:10" s="216" customFormat="1" x14ac:dyDescent="0.25">
      <c r="E680" s="320"/>
      <c r="I680" s="258"/>
      <c r="J680" s="258"/>
    </row>
    <row r="681" spans="5:10" s="216" customFormat="1" x14ac:dyDescent="0.25">
      <c r="E681" s="320"/>
      <c r="I681" s="258"/>
      <c r="J681" s="258"/>
    </row>
    <row r="682" spans="5:10" s="216" customFormat="1" x14ac:dyDescent="0.25">
      <c r="E682" s="320"/>
      <c r="I682" s="258"/>
      <c r="J682" s="258"/>
    </row>
    <row r="683" spans="5:10" s="216" customFormat="1" x14ac:dyDescent="0.25">
      <c r="E683" s="320"/>
      <c r="I683" s="258"/>
      <c r="J683" s="258"/>
    </row>
    <row r="684" spans="5:10" s="216" customFormat="1" x14ac:dyDescent="0.25">
      <c r="E684" s="320"/>
      <c r="I684" s="258"/>
      <c r="J684" s="258"/>
    </row>
    <row r="685" spans="5:10" s="216" customFormat="1" x14ac:dyDescent="0.25">
      <c r="E685" s="320"/>
      <c r="I685" s="258"/>
      <c r="J685" s="258"/>
    </row>
    <row r="686" spans="5:10" s="216" customFormat="1" x14ac:dyDescent="0.25">
      <c r="E686" s="320"/>
      <c r="I686" s="258"/>
      <c r="J686" s="258"/>
    </row>
    <row r="687" spans="5:10" s="216" customFormat="1" x14ac:dyDescent="0.25">
      <c r="E687" s="320"/>
      <c r="I687" s="258"/>
      <c r="J687" s="258"/>
    </row>
    <row r="688" spans="5:10" s="216" customFormat="1" x14ac:dyDescent="0.25">
      <c r="E688" s="320"/>
      <c r="I688" s="258"/>
      <c r="J688" s="258"/>
    </row>
    <row r="689" spans="5:10" s="216" customFormat="1" x14ac:dyDescent="0.25">
      <c r="E689" s="320"/>
      <c r="I689" s="258"/>
      <c r="J689" s="258"/>
    </row>
    <row r="690" spans="5:10" s="216" customFormat="1" x14ac:dyDescent="0.25">
      <c r="E690" s="320"/>
      <c r="I690" s="258"/>
      <c r="J690" s="258"/>
    </row>
    <row r="691" spans="5:10" s="216" customFormat="1" x14ac:dyDescent="0.25">
      <c r="E691" s="320"/>
      <c r="I691" s="258"/>
      <c r="J691" s="258"/>
    </row>
    <row r="692" spans="5:10" s="216" customFormat="1" x14ac:dyDescent="0.25">
      <c r="E692" s="320"/>
      <c r="I692" s="258"/>
      <c r="J692" s="258"/>
    </row>
    <row r="693" spans="5:10" s="216" customFormat="1" x14ac:dyDescent="0.25">
      <c r="E693" s="320"/>
      <c r="I693" s="258"/>
      <c r="J693" s="258"/>
    </row>
    <row r="694" spans="5:10" s="216" customFormat="1" x14ac:dyDescent="0.25">
      <c r="E694" s="320"/>
      <c r="I694" s="258"/>
      <c r="J694" s="258"/>
    </row>
    <row r="695" spans="5:10" s="216" customFormat="1" x14ac:dyDescent="0.25">
      <c r="E695" s="320"/>
      <c r="I695" s="258"/>
      <c r="J695" s="258"/>
    </row>
    <row r="696" spans="5:10" s="216" customFormat="1" x14ac:dyDescent="0.25">
      <c r="E696" s="320"/>
      <c r="I696" s="258"/>
      <c r="J696" s="258"/>
    </row>
    <row r="697" spans="5:10" s="216" customFormat="1" x14ac:dyDescent="0.25">
      <c r="E697" s="320"/>
      <c r="I697" s="258"/>
      <c r="J697" s="258"/>
    </row>
    <row r="698" spans="5:10" s="216" customFormat="1" x14ac:dyDescent="0.25">
      <c r="E698" s="320"/>
      <c r="I698" s="258"/>
      <c r="J698" s="258"/>
    </row>
    <row r="699" spans="5:10" s="216" customFormat="1" x14ac:dyDescent="0.25">
      <c r="E699" s="320"/>
      <c r="I699" s="258"/>
      <c r="J699" s="258"/>
    </row>
    <row r="700" spans="5:10" s="216" customFormat="1" x14ac:dyDescent="0.25">
      <c r="E700" s="320"/>
      <c r="I700" s="258"/>
      <c r="J700" s="258"/>
    </row>
    <row r="701" spans="5:10" s="216" customFormat="1" x14ac:dyDescent="0.25">
      <c r="E701" s="320"/>
      <c r="I701" s="258"/>
      <c r="J701" s="258"/>
    </row>
    <row r="702" spans="5:10" s="216" customFormat="1" x14ac:dyDescent="0.25">
      <c r="E702" s="320"/>
      <c r="I702" s="258"/>
      <c r="J702" s="258"/>
    </row>
    <row r="703" spans="5:10" s="216" customFormat="1" x14ac:dyDescent="0.25">
      <c r="E703" s="320"/>
      <c r="I703" s="258"/>
      <c r="J703" s="258"/>
    </row>
    <row r="704" spans="5:10" s="216" customFormat="1" x14ac:dyDescent="0.25">
      <c r="E704" s="320"/>
      <c r="I704" s="258"/>
      <c r="J704" s="258"/>
    </row>
    <row r="705" spans="5:10" s="216" customFormat="1" x14ac:dyDescent="0.25">
      <c r="E705" s="320"/>
      <c r="I705" s="258"/>
      <c r="J705" s="258"/>
    </row>
    <row r="706" spans="5:10" s="216" customFormat="1" x14ac:dyDescent="0.25">
      <c r="E706" s="320"/>
      <c r="I706" s="258"/>
      <c r="J706" s="258"/>
    </row>
    <row r="707" spans="5:10" s="216" customFormat="1" x14ac:dyDescent="0.25">
      <c r="E707" s="320"/>
      <c r="I707" s="258"/>
      <c r="J707" s="258"/>
    </row>
    <row r="708" spans="5:10" s="216" customFormat="1" x14ac:dyDescent="0.25">
      <c r="E708" s="320"/>
      <c r="I708" s="258"/>
      <c r="J708" s="258"/>
    </row>
    <row r="709" spans="5:10" s="216" customFormat="1" x14ac:dyDescent="0.25">
      <c r="E709" s="320"/>
      <c r="I709" s="258"/>
      <c r="J709" s="258"/>
    </row>
    <row r="710" spans="5:10" s="216" customFormat="1" x14ac:dyDescent="0.25">
      <c r="E710" s="320"/>
      <c r="I710" s="258"/>
      <c r="J710" s="258"/>
    </row>
    <row r="711" spans="5:10" s="216" customFormat="1" x14ac:dyDescent="0.25">
      <c r="E711" s="320"/>
      <c r="I711" s="258"/>
      <c r="J711" s="258"/>
    </row>
    <row r="712" spans="5:10" s="216" customFormat="1" x14ac:dyDescent="0.25">
      <c r="E712" s="320"/>
      <c r="I712" s="258"/>
      <c r="J712" s="258"/>
    </row>
    <row r="713" spans="5:10" s="216" customFormat="1" x14ac:dyDescent="0.25">
      <c r="E713" s="320"/>
      <c r="I713" s="258"/>
      <c r="J713" s="258"/>
    </row>
    <row r="714" spans="5:10" s="216" customFormat="1" x14ac:dyDescent="0.25">
      <c r="E714" s="320"/>
      <c r="I714" s="258"/>
      <c r="J714" s="258"/>
    </row>
    <row r="715" spans="5:10" s="216" customFormat="1" x14ac:dyDescent="0.25">
      <c r="E715" s="320"/>
      <c r="I715" s="258"/>
      <c r="J715" s="258"/>
    </row>
    <row r="716" spans="5:10" s="216" customFormat="1" x14ac:dyDescent="0.25">
      <c r="E716" s="320"/>
      <c r="I716" s="258"/>
      <c r="J716" s="258"/>
    </row>
    <row r="717" spans="5:10" s="216" customFormat="1" x14ac:dyDescent="0.25">
      <c r="E717" s="320"/>
      <c r="I717" s="258"/>
      <c r="J717" s="258"/>
    </row>
    <row r="718" spans="5:10" s="216" customFormat="1" x14ac:dyDescent="0.25">
      <c r="E718" s="320"/>
      <c r="I718" s="258"/>
      <c r="J718" s="258"/>
    </row>
    <row r="719" spans="5:10" s="216" customFormat="1" x14ac:dyDescent="0.25">
      <c r="E719" s="320"/>
      <c r="I719" s="258"/>
      <c r="J719" s="258"/>
    </row>
    <row r="720" spans="5:10" s="216" customFormat="1" x14ac:dyDescent="0.25">
      <c r="E720" s="320"/>
      <c r="I720" s="258"/>
      <c r="J720" s="258"/>
    </row>
    <row r="721" spans="5:10" s="216" customFormat="1" x14ac:dyDescent="0.25">
      <c r="E721" s="320"/>
      <c r="I721" s="258"/>
      <c r="J721" s="258"/>
    </row>
    <row r="722" spans="5:10" s="216" customFormat="1" x14ac:dyDescent="0.25">
      <c r="E722" s="320"/>
      <c r="I722" s="258"/>
      <c r="J722" s="258"/>
    </row>
    <row r="723" spans="5:10" s="216" customFormat="1" x14ac:dyDescent="0.25">
      <c r="E723" s="320"/>
      <c r="I723" s="258"/>
      <c r="J723" s="258"/>
    </row>
    <row r="724" spans="5:10" s="216" customFormat="1" x14ac:dyDescent="0.25">
      <c r="E724" s="320"/>
      <c r="I724" s="258"/>
      <c r="J724" s="258"/>
    </row>
    <row r="725" spans="5:10" s="216" customFormat="1" x14ac:dyDescent="0.25">
      <c r="E725" s="320"/>
      <c r="I725" s="258"/>
      <c r="J725" s="258"/>
    </row>
    <row r="726" spans="5:10" s="216" customFormat="1" x14ac:dyDescent="0.25">
      <c r="E726" s="320"/>
      <c r="I726" s="258"/>
      <c r="J726" s="258"/>
    </row>
    <row r="727" spans="5:10" s="216" customFormat="1" x14ac:dyDescent="0.25">
      <c r="E727" s="320"/>
      <c r="I727" s="258"/>
      <c r="J727" s="258"/>
    </row>
    <row r="728" spans="5:10" s="216" customFormat="1" x14ac:dyDescent="0.25">
      <c r="E728" s="320"/>
      <c r="I728" s="258"/>
      <c r="J728" s="258"/>
    </row>
    <row r="729" spans="5:10" s="216" customFormat="1" x14ac:dyDescent="0.25">
      <c r="E729" s="320"/>
      <c r="I729" s="258"/>
      <c r="J729" s="258"/>
    </row>
    <row r="730" spans="5:10" s="216" customFormat="1" x14ac:dyDescent="0.25">
      <c r="E730" s="320"/>
      <c r="I730" s="258"/>
      <c r="J730" s="258"/>
    </row>
    <row r="731" spans="5:10" s="216" customFormat="1" x14ac:dyDescent="0.25">
      <c r="E731" s="320"/>
      <c r="I731" s="258"/>
      <c r="J731" s="258"/>
    </row>
    <row r="732" spans="5:10" s="216" customFormat="1" x14ac:dyDescent="0.25">
      <c r="E732" s="320"/>
      <c r="I732" s="258"/>
      <c r="J732" s="258"/>
    </row>
    <row r="733" spans="5:10" s="216" customFormat="1" x14ac:dyDescent="0.25">
      <c r="E733" s="320"/>
      <c r="I733" s="258"/>
      <c r="J733" s="258"/>
    </row>
    <row r="734" spans="5:10" s="216" customFormat="1" x14ac:dyDescent="0.25">
      <c r="E734" s="320"/>
      <c r="I734" s="258"/>
      <c r="J734" s="258"/>
    </row>
    <row r="735" spans="5:10" s="216" customFormat="1" x14ac:dyDescent="0.25">
      <c r="E735" s="320"/>
      <c r="I735" s="258"/>
      <c r="J735" s="258"/>
    </row>
    <row r="736" spans="5:10" s="216" customFormat="1" x14ac:dyDescent="0.25">
      <c r="E736" s="320"/>
      <c r="I736" s="258"/>
      <c r="J736" s="258"/>
    </row>
    <row r="737" spans="5:10" s="216" customFormat="1" x14ac:dyDescent="0.25">
      <c r="E737" s="320"/>
      <c r="I737" s="258"/>
      <c r="J737" s="258"/>
    </row>
    <row r="738" spans="5:10" s="216" customFormat="1" x14ac:dyDescent="0.25">
      <c r="E738" s="320"/>
      <c r="I738" s="258"/>
      <c r="J738" s="258"/>
    </row>
    <row r="739" spans="5:10" s="216" customFormat="1" x14ac:dyDescent="0.25">
      <c r="E739" s="320"/>
      <c r="I739" s="258"/>
      <c r="J739" s="258"/>
    </row>
    <row r="740" spans="5:10" s="216" customFormat="1" x14ac:dyDescent="0.25">
      <c r="E740" s="320"/>
      <c r="I740" s="258"/>
      <c r="J740" s="258"/>
    </row>
    <row r="741" spans="5:10" s="216" customFormat="1" x14ac:dyDescent="0.25">
      <c r="E741" s="320"/>
      <c r="I741" s="258"/>
      <c r="J741" s="258"/>
    </row>
    <row r="742" spans="5:10" s="216" customFormat="1" x14ac:dyDescent="0.25">
      <c r="E742" s="320"/>
      <c r="I742" s="258"/>
      <c r="J742" s="258"/>
    </row>
    <row r="743" spans="5:10" s="216" customFormat="1" x14ac:dyDescent="0.25">
      <c r="E743" s="320"/>
      <c r="I743" s="258"/>
      <c r="J743" s="258"/>
    </row>
    <row r="744" spans="5:10" s="216" customFormat="1" x14ac:dyDescent="0.25">
      <c r="E744" s="320"/>
      <c r="I744" s="258"/>
      <c r="J744" s="258"/>
    </row>
    <row r="745" spans="5:10" s="216" customFormat="1" x14ac:dyDescent="0.25">
      <c r="E745" s="320"/>
      <c r="I745" s="258"/>
      <c r="J745" s="258"/>
    </row>
    <row r="746" spans="5:10" s="216" customFormat="1" x14ac:dyDescent="0.25">
      <c r="E746" s="320"/>
      <c r="I746" s="258"/>
      <c r="J746" s="258"/>
    </row>
    <row r="747" spans="5:10" s="216" customFormat="1" x14ac:dyDescent="0.25">
      <c r="E747" s="320"/>
      <c r="I747" s="258"/>
      <c r="J747" s="258"/>
    </row>
    <row r="748" spans="5:10" s="216" customFormat="1" x14ac:dyDescent="0.25">
      <c r="E748" s="320"/>
      <c r="I748" s="258"/>
      <c r="J748" s="258"/>
    </row>
    <row r="749" spans="5:10" s="216" customFormat="1" x14ac:dyDescent="0.25">
      <c r="E749" s="320"/>
      <c r="I749" s="258"/>
      <c r="J749" s="258"/>
    </row>
    <row r="750" spans="5:10" s="216" customFormat="1" x14ac:dyDescent="0.25">
      <c r="E750" s="320"/>
      <c r="I750" s="258"/>
      <c r="J750" s="258"/>
    </row>
    <row r="751" spans="5:10" s="216" customFormat="1" x14ac:dyDescent="0.25">
      <c r="E751" s="320"/>
      <c r="I751" s="258"/>
      <c r="J751" s="258"/>
    </row>
    <row r="752" spans="5:10" s="216" customFormat="1" x14ac:dyDescent="0.25">
      <c r="E752" s="320"/>
      <c r="I752" s="258"/>
      <c r="J752" s="258"/>
    </row>
    <row r="753" spans="5:10" s="216" customFormat="1" x14ac:dyDescent="0.25">
      <c r="E753" s="320"/>
      <c r="I753" s="258"/>
      <c r="J753" s="258"/>
    </row>
    <row r="754" spans="5:10" s="216" customFormat="1" x14ac:dyDescent="0.25">
      <c r="E754" s="320"/>
      <c r="I754" s="258"/>
      <c r="J754" s="258"/>
    </row>
    <row r="755" spans="5:10" s="216" customFormat="1" x14ac:dyDescent="0.25">
      <c r="E755" s="320"/>
      <c r="I755" s="258"/>
      <c r="J755" s="258"/>
    </row>
    <row r="756" spans="5:10" s="216" customFormat="1" x14ac:dyDescent="0.25">
      <c r="E756" s="320"/>
      <c r="I756" s="258"/>
      <c r="J756" s="258"/>
    </row>
    <row r="757" spans="5:10" s="216" customFormat="1" x14ac:dyDescent="0.25">
      <c r="E757" s="320"/>
      <c r="I757" s="258"/>
      <c r="J757" s="258"/>
    </row>
    <row r="758" spans="5:10" s="216" customFormat="1" x14ac:dyDescent="0.25">
      <c r="E758" s="320"/>
      <c r="I758" s="258"/>
      <c r="J758" s="258"/>
    </row>
    <row r="759" spans="5:10" s="216" customFormat="1" x14ac:dyDescent="0.25">
      <c r="E759" s="320"/>
      <c r="I759" s="258"/>
      <c r="J759" s="258"/>
    </row>
    <row r="760" spans="5:10" s="216" customFormat="1" x14ac:dyDescent="0.25">
      <c r="E760" s="320"/>
      <c r="I760" s="258"/>
      <c r="J760" s="258"/>
    </row>
    <row r="761" spans="5:10" s="216" customFormat="1" x14ac:dyDescent="0.25">
      <c r="E761" s="320"/>
      <c r="I761" s="258"/>
      <c r="J761" s="258"/>
    </row>
    <row r="762" spans="5:10" s="216" customFormat="1" x14ac:dyDescent="0.25">
      <c r="E762" s="320"/>
      <c r="I762" s="258"/>
      <c r="J762" s="258"/>
    </row>
    <row r="763" spans="5:10" s="216" customFormat="1" x14ac:dyDescent="0.25">
      <c r="E763" s="320"/>
      <c r="I763" s="258"/>
      <c r="J763" s="258"/>
    </row>
    <row r="764" spans="5:10" s="216" customFormat="1" x14ac:dyDescent="0.25">
      <c r="E764" s="320"/>
      <c r="I764" s="258"/>
      <c r="J764" s="258"/>
    </row>
    <row r="765" spans="5:10" s="216" customFormat="1" x14ac:dyDescent="0.25">
      <c r="E765" s="320"/>
      <c r="I765" s="258"/>
      <c r="J765" s="258"/>
    </row>
    <row r="766" spans="5:10" s="216" customFormat="1" x14ac:dyDescent="0.25">
      <c r="E766" s="320"/>
      <c r="I766" s="258"/>
      <c r="J766" s="258"/>
    </row>
    <row r="767" spans="5:10" s="216" customFormat="1" x14ac:dyDescent="0.25">
      <c r="E767" s="320"/>
      <c r="I767" s="258"/>
      <c r="J767" s="258"/>
    </row>
    <row r="768" spans="5:10" s="216" customFormat="1" x14ac:dyDescent="0.25">
      <c r="E768" s="320"/>
      <c r="I768" s="258"/>
      <c r="J768" s="258"/>
    </row>
    <row r="769" spans="5:10" s="216" customFormat="1" x14ac:dyDescent="0.25">
      <c r="E769" s="320"/>
      <c r="I769" s="258"/>
      <c r="J769" s="258"/>
    </row>
    <row r="770" spans="5:10" s="216" customFormat="1" x14ac:dyDescent="0.25">
      <c r="E770" s="320"/>
      <c r="I770" s="258"/>
      <c r="J770" s="258"/>
    </row>
    <row r="771" spans="5:10" s="216" customFormat="1" x14ac:dyDescent="0.25">
      <c r="E771" s="320"/>
      <c r="I771" s="258"/>
      <c r="J771" s="258"/>
    </row>
    <row r="772" spans="5:10" s="216" customFormat="1" x14ac:dyDescent="0.25">
      <c r="E772" s="320"/>
      <c r="I772" s="258"/>
      <c r="J772" s="258"/>
    </row>
    <row r="773" spans="5:10" s="216" customFormat="1" x14ac:dyDescent="0.25">
      <c r="E773" s="320"/>
      <c r="I773" s="258"/>
      <c r="J773" s="258"/>
    </row>
    <row r="774" spans="5:10" s="216" customFormat="1" x14ac:dyDescent="0.25">
      <c r="E774" s="320"/>
      <c r="I774" s="258"/>
      <c r="J774" s="258"/>
    </row>
    <row r="775" spans="5:10" s="216" customFormat="1" x14ac:dyDescent="0.25">
      <c r="E775" s="320"/>
      <c r="I775" s="258"/>
      <c r="J775" s="258"/>
    </row>
    <row r="776" spans="5:10" s="216" customFormat="1" x14ac:dyDescent="0.25">
      <c r="E776" s="320"/>
      <c r="I776" s="258"/>
      <c r="J776" s="258"/>
    </row>
    <row r="777" spans="5:10" s="216" customFormat="1" x14ac:dyDescent="0.25">
      <c r="E777" s="320"/>
      <c r="I777" s="258"/>
      <c r="J777" s="258"/>
    </row>
    <row r="778" spans="5:10" s="216" customFormat="1" x14ac:dyDescent="0.25">
      <c r="E778" s="320"/>
      <c r="I778" s="258"/>
      <c r="J778" s="258"/>
    </row>
    <row r="779" spans="5:10" s="216" customFormat="1" x14ac:dyDescent="0.25">
      <c r="E779" s="320"/>
      <c r="I779" s="258"/>
      <c r="J779" s="258"/>
    </row>
    <row r="780" spans="5:10" s="216" customFormat="1" x14ac:dyDescent="0.25">
      <c r="E780" s="320"/>
      <c r="I780" s="258"/>
      <c r="J780" s="258"/>
    </row>
    <row r="781" spans="5:10" s="216" customFormat="1" x14ac:dyDescent="0.25">
      <c r="E781" s="320"/>
      <c r="I781" s="258"/>
      <c r="J781" s="258"/>
    </row>
    <row r="782" spans="5:10" s="216" customFormat="1" x14ac:dyDescent="0.25">
      <c r="E782" s="320"/>
      <c r="I782" s="258"/>
      <c r="J782" s="258"/>
    </row>
    <row r="783" spans="5:10" s="216" customFormat="1" x14ac:dyDescent="0.25">
      <c r="E783" s="320"/>
      <c r="I783" s="258"/>
      <c r="J783" s="258"/>
    </row>
    <row r="784" spans="5:10" s="216" customFormat="1" x14ac:dyDescent="0.25">
      <c r="E784" s="320"/>
      <c r="I784" s="258"/>
      <c r="J784" s="258"/>
    </row>
    <row r="785" spans="5:10" s="216" customFormat="1" x14ac:dyDescent="0.25">
      <c r="E785" s="320"/>
      <c r="I785" s="258"/>
      <c r="J785" s="258"/>
    </row>
    <row r="786" spans="5:10" s="216" customFormat="1" x14ac:dyDescent="0.25">
      <c r="E786" s="320"/>
      <c r="I786" s="258"/>
      <c r="J786" s="258"/>
    </row>
    <row r="787" spans="5:10" s="216" customFormat="1" x14ac:dyDescent="0.25">
      <c r="E787" s="320"/>
      <c r="I787" s="258"/>
      <c r="J787" s="258"/>
    </row>
    <row r="788" spans="5:10" s="216" customFormat="1" x14ac:dyDescent="0.25">
      <c r="E788" s="320"/>
      <c r="I788" s="258"/>
      <c r="J788" s="258"/>
    </row>
    <row r="789" spans="5:10" s="216" customFormat="1" x14ac:dyDescent="0.25">
      <c r="E789" s="320"/>
      <c r="I789" s="258"/>
      <c r="J789" s="258"/>
    </row>
    <row r="790" spans="5:10" s="216" customFormat="1" x14ac:dyDescent="0.25">
      <c r="E790" s="320"/>
      <c r="I790" s="258"/>
      <c r="J790" s="258"/>
    </row>
    <row r="791" spans="5:10" s="216" customFormat="1" x14ac:dyDescent="0.25">
      <c r="E791" s="320"/>
      <c r="I791" s="258"/>
      <c r="J791" s="258"/>
    </row>
    <row r="792" spans="5:10" s="216" customFormat="1" x14ac:dyDescent="0.25">
      <c r="E792" s="320"/>
      <c r="I792" s="258"/>
      <c r="J792" s="258"/>
    </row>
    <row r="793" spans="5:10" s="216" customFormat="1" x14ac:dyDescent="0.25">
      <c r="E793" s="320"/>
      <c r="I793" s="258"/>
      <c r="J793" s="258"/>
    </row>
    <row r="794" spans="5:10" s="216" customFormat="1" x14ac:dyDescent="0.25">
      <c r="E794" s="320"/>
      <c r="I794" s="258"/>
      <c r="J794" s="258"/>
    </row>
    <row r="795" spans="5:10" s="216" customFormat="1" x14ac:dyDescent="0.25">
      <c r="E795" s="320"/>
      <c r="I795" s="258"/>
      <c r="J795" s="258"/>
    </row>
    <row r="796" spans="5:10" s="216" customFormat="1" x14ac:dyDescent="0.25">
      <c r="E796" s="320"/>
      <c r="I796" s="258"/>
      <c r="J796" s="258"/>
    </row>
    <row r="797" spans="5:10" s="216" customFormat="1" x14ac:dyDescent="0.25">
      <c r="E797" s="320"/>
      <c r="I797" s="258"/>
      <c r="J797" s="258"/>
    </row>
    <row r="798" spans="5:10" s="216" customFormat="1" x14ac:dyDescent="0.25">
      <c r="E798" s="320"/>
      <c r="I798" s="258"/>
      <c r="J798" s="258"/>
    </row>
    <row r="799" spans="5:10" s="216" customFormat="1" x14ac:dyDescent="0.25">
      <c r="E799" s="320"/>
      <c r="I799" s="258"/>
      <c r="J799" s="258"/>
    </row>
    <row r="800" spans="5:10" s="216" customFormat="1" x14ac:dyDescent="0.25">
      <c r="E800" s="320"/>
      <c r="I800" s="258"/>
      <c r="J800" s="258"/>
    </row>
    <row r="801" spans="5:10" s="216" customFormat="1" x14ac:dyDescent="0.25">
      <c r="E801" s="320"/>
      <c r="I801" s="258"/>
      <c r="J801" s="258"/>
    </row>
    <row r="802" spans="5:10" s="216" customFormat="1" x14ac:dyDescent="0.25">
      <c r="E802" s="320"/>
      <c r="I802" s="258"/>
      <c r="J802" s="258"/>
    </row>
    <row r="803" spans="5:10" s="216" customFormat="1" x14ac:dyDescent="0.25">
      <c r="E803" s="320"/>
      <c r="I803" s="258"/>
      <c r="J803" s="258"/>
    </row>
    <row r="804" spans="5:10" s="216" customFormat="1" x14ac:dyDescent="0.25">
      <c r="E804" s="320"/>
      <c r="I804" s="258"/>
      <c r="J804" s="258"/>
    </row>
    <row r="805" spans="5:10" s="216" customFormat="1" x14ac:dyDescent="0.25">
      <c r="E805" s="320"/>
      <c r="I805" s="258"/>
      <c r="J805" s="258"/>
    </row>
    <row r="806" spans="5:10" s="216" customFormat="1" x14ac:dyDescent="0.25">
      <c r="E806" s="320"/>
      <c r="I806" s="258"/>
      <c r="J806" s="258"/>
    </row>
    <row r="807" spans="5:10" s="216" customFormat="1" x14ac:dyDescent="0.25">
      <c r="E807" s="320"/>
      <c r="I807" s="258"/>
      <c r="J807" s="258"/>
    </row>
    <row r="808" spans="5:10" s="216" customFormat="1" x14ac:dyDescent="0.25">
      <c r="E808" s="320"/>
      <c r="I808" s="258"/>
      <c r="J808" s="258"/>
    </row>
    <row r="809" spans="5:10" s="216" customFormat="1" x14ac:dyDescent="0.25">
      <c r="E809" s="320"/>
      <c r="I809" s="258"/>
      <c r="J809" s="258"/>
    </row>
    <row r="810" spans="5:10" s="216" customFormat="1" x14ac:dyDescent="0.25">
      <c r="E810" s="320"/>
      <c r="I810" s="258"/>
      <c r="J810" s="258"/>
    </row>
    <row r="811" spans="5:10" s="216" customFormat="1" x14ac:dyDescent="0.25">
      <c r="E811" s="320"/>
      <c r="I811" s="258"/>
      <c r="J811" s="258"/>
    </row>
    <row r="812" spans="5:10" s="216" customFormat="1" x14ac:dyDescent="0.25">
      <c r="E812" s="320"/>
      <c r="I812" s="258"/>
      <c r="J812" s="258"/>
    </row>
    <row r="813" spans="5:10" s="216" customFormat="1" x14ac:dyDescent="0.25">
      <c r="E813" s="320"/>
      <c r="I813" s="258"/>
      <c r="J813" s="258"/>
    </row>
    <row r="814" spans="5:10" s="216" customFormat="1" x14ac:dyDescent="0.25">
      <c r="E814" s="320"/>
      <c r="I814" s="258"/>
      <c r="J814" s="258"/>
    </row>
    <row r="815" spans="5:10" s="216" customFormat="1" x14ac:dyDescent="0.25">
      <c r="E815" s="320"/>
      <c r="I815" s="258"/>
      <c r="J815" s="258"/>
    </row>
    <row r="816" spans="5:10" s="216" customFormat="1" x14ac:dyDescent="0.25">
      <c r="E816" s="320"/>
      <c r="I816" s="258"/>
      <c r="J816" s="258"/>
    </row>
    <row r="817" spans="5:10" s="216" customFormat="1" x14ac:dyDescent="0.25">
      <c r="E817" s="320"/>
      <c r="I817" s="258"/>
      <c r="J817" s="258"/>
    </row>
    <row r="818" spans="5:10" s="216" customFormat="1" x14ac:dyDescent="0.25">
      <c r="E818" s="320"/>
      <c r="I818" s="258"/>
      <c r="J818" s="258"/>
    </row>
    <row r="819" spans="5:10" s="216" customFormat="1" x14ac:dyDescent="0.25">
      <c r="E819" s="320"/>
      <c r="I819" s="258"/>
      <c r="J819" s="258"/>
    </row>
    <row r="820" spans="5:10" s="216" customFormat="1" x14ac:dyDescent="0.25">
      <c r="E820" s="320"/>
      <c r="I820" s="258"/>
      <c r="J820" s="258"/>
    </row>
    <row r="821" spans="5:10" s="216" customFormat="1" x14ac:dyDescent="0.25">
      <c r="E821" s="320"/>
      <c r="I821" s="258"/>
      <c r="J821" s="258"/>
    </row>
    <row r="822" spans="5:10" s="216" customFormat="1" x14ac:dyDescent="0.25">
      <c r="E822" s="320"/>
      <c r="I822" s="258"/>
      <c r="J822" s="258"/>
    </row>
    <row r="823" spans="5:10" s="216" customFormat="1" x14ac:dyDescent="0.25">
      <c r="E823" s="320"/>
      <c r="I823" s="258"/>
      <c r="J823" s="258"/>
    </row>
    <row r="824" spans="5:10" s="216" customFormat="1" x14ac:dyDescent="0.25">
      <c r="E824" s="320"/>
      <c r="I824" s="258"/>
      <c r="J824" s="258"/>
    </row>
    <row r="825" spans="5:10" s="216" customFormat="1" x14ac:dyDescent="0.25">
      <c r="E825" s="320"/>
      <c r="I825" s="258"/>
      <c r="J825" s="258"/>
    </row>
    <row r="826" spans="5:10" s="216" customFormat="1" x14ac:dyDescent="0.25">
      <c r="E826" s="320"/>
      <c r="I826" s="258"/>
      <c r="J826" s="258"/>
    </row>
    <row r="827" spans="5:10" s="216" customFormat="1" x14ac:dyDescent="0.25">
      <c r="E827" s="320"/>
      <c r="I827" s="258"/>
      <c r="J827" s="258"/>
    </row>
    <row r="828" spans="5:10" s="216" customFormat="1" x14ac:dyDescent="0.25">
      <c r="E828" s="320"/>
      <c r="I828" s="258"/>
      <c r="J828" s="258"/>
    </row>
    <row r="829" spans="5:10" s="216" customFormat="1" x14ac:dyDescent="0.25">
      <c r="E829" s="320"/>
      <c r="I829" s="258"/>
      <c r="J829" s="258"/>
    </row>
    <row r="830" spans="5:10" s="216" customFormat="1" x14ac:dyDescent="0.25">
      <c r="E830" s="320"/>
      <c r="I830" s="258"/>
      <c r="J830" s="258"/>
    </row>
    <row r="831" spans="5:10" s="216" customFormat="1" x14ac:dyDescent="0.25">
      <c r="E831" s="320"/>
      <c r="I831" s="258"/>
      <c r="J831" s="258"/>
    </row>
    <row r="832" spans="5:10" s="216" customFormat="1" x14ac:dyDescent="0.25">
      <c r="E832" s="320"/>
      <c r="I832" s="258"/>
      <c r="J832" s="258"/>
    </row>
    <row r="833" spans="5:10" s="216" customFormat="1" x14ac:dyDescent="0.25">
      <c r="E833" s="320"/>
      <c r="I833" s="258"/>
      <c r="J833" s="258"/>
    </row>
    <row r="834" spans="5:10" s="216" customFormat="1" x14ac:dyDescent="0.25">
      <c r="E834" s="320"/>
      <c r="I834" s="258"/>
      <c r="J834" s="258"/>
    </row>
    <row r="835" spans="5:10" s="216" customFormat="1" x14ac:dyDescent="0.25">
      <c r="E835" s="320"/>
      <c r="I835" s="258"/>
      <c r="J835" s="258"/>
    </row>
    <row r="836" spans="5:10" s="216" customFormat="1" x14ac:dyDescent="0.25">
      <c r="E836" s="320"/>
      <c r="I836" s="258"/>
      <c r="J836" s="258"/>
    </row>
    <row r="837" spans="5:10" s="216" customFormat="1" x14ac:dyDescent="0.25">
      <c r="E837" s="320"/>
      <c r="I837" s="258"/>
      <c r="J837" s="258"/>
    </row>
    <row r="838" spans="5:10" s="216" customFormat="1" x14ac:dyDescent="0.25">
      <c r="E838" s="320"/>
      <c r="I838" s="258"/>
      <c r="J838" s="258"/>
    </row>
    <row r="839" spans="5:10" s="216" customFormat="1" x14ac:dyDescent="0.25">
      <c r="E839" s="320"/>
      <c r="I839" s="258"/>
      <c r="J839" s="258"/>
    </row>
    <row r="840" spans="5:10" s="216" customFormat="1" x14ac:dyDescent="0.25">
      <c r="E840" s="320"/>
      <c r="I840" s="258"/>
      <c r="J840" s="258"/>
    </row>
    <row r="841" spans="5:10" s="216" customFormat="1" x14ac:dyDescent="0.25">
      <c r="E841" s="320"/>
      <c r="I841" s="258"/>
      <c r="J841" s="258"/>
    </row>
    <row r="842" spans="5:10" s="216" customFormat="1" x14ac:dyDescent="0.25">
      <c r="E842" s="320"/>
      <c r="I842" s="258"/>
      <c r="J842" s="258"/>
    </row>
    <row r="843" spans="5:10" s="216" customFormat="1" x14ac:dyDescent="0.25">
      <c r="E843" s="320"/>
      <c r="I843" s="258"/>
      <c r="J843" s="258"/>
    </row>
    <row r="844" spans="5:10" s="216" customFormat="1" x14ac:dyDescent="0.25">
      <c r="E844" s="320"/>
      <c r="I844" s="258"/>
      <c r="J844" s="258"/>
    </row>
    <row r="845" spans="5:10" s="216" customFormat="1" x14ac:dyDescent="0.25">
      <c r="E845" s="320"/>
      <c r="I845" s="258"/>
      <c r="J845" s="258"/>
    </row>
    <row r="846" spans="5:10" s="216" customFormat="1" x14ac:dyDescent="0.25">
      <c r="E846" s="320"/>
      <c r="I846" s="258"/>
      <c r="J846" s="258"/>
    </row>
    <row r="847" spans="5:10" s="216" customFormat="1" x14ac:dyDescent="0.25">
      <c r="E847" s="320"/>
      <c r="I847" s="258"/>
      <c r="J847" s="258"/>
    </row>
    <row r="848" spans="5:10" s="216" customFormat="1" x14ac:dyDescent="0.25">
      <c r="E848" s="320"/>
      <c r="I848" s="258"/>
      <c r="J848" s="258"/>
    </row>
    <row r="849" spans="5:10" s="216" customFormat="1" x14ac:dyDescent="0.25">
      <c r="E849" s="320"/>
      <c r="I849" s="258"/>
      <c r="J849" s="258"/>
    </row>
    <row r="850" spans="5:10" s="216" customFormat="1" x14ac:dyDescent="0.25">
      <c r="E850" s="320"/>
      <c r="I850" s="258"/>
      <c r="J850" s="258"/>
    </row>
    <row r="851" spans="5:10" s="216" customFormat="1" x14ac:dyDescent="0.25">
      <c r="E851" s="320"/>
      <c r="I851" s="258"/>
      <c r="J851" s="258"/>
    </row>
    <row r="852" spans="5:10" s="216" customFormat="1" x14ac:dyDescent="0.25">
      <c r="E852" s="320"/>
      <c r="I852" s="258"/>
      <c r="J852" s="258"/>
    </row>
    <row r="853" spans="5:10" s="216" customFormat="1" x14ac:dyDescent="0.25">
      <c r="E853" s="320"/>
      <c r="I853" s="258"/>
      <c r="J853" s="258"/>
    </row>
    <row r="854" spans="5:10" s="216" customFormat="1" x14ac:dyDescent="0.25">
      <c r="E854" s="320"/>
      <c r="I854" s="258"/>
      <c r="J854" s="258"/>
    </row>
    <row r="855" spans="5:10" s="216" customFormat="1" x14ac:dyDescent="0.25">
      <c r="E855" s="320"/>
      <c r="I855" s="258"/>
      <c r="J855" s="258"/>
    </row>
    <row r="856" spans="5:10" s="216" customFormat="1" x14ac:dyDescent="0.25">
      <c r="E856" s="320"/>
      <c r="I856" s="258"/>
      <c r="J856" s="258"/>
    </row>
    <row r="857" spans="5:10" s="216" customFormat="1" x14ac:dyDescent="0.25">
      <c r="E857" s="320"/>
      <c r="I857" s="258"/>
      <c r="J857" s="258"/>
    </row>
    <row r="858" spans="5:10" s="216" customFormat="1" x14ac:dyDescent="0.25">
      <c r="E858" s="320"/>
      <c r="I858" s="258"/>
      <c r="J858" s="258"/>
    </row>
    <row r="859" spans="5:10" s="216" customFormat="1" x14ac:dyDescent="0.25">
      <c r="E859" s="320"/>
      <c r="I859" s="258"/>
      <c r="J859" s="258"/>
    </row>
    <row r="860" spans="5:10" s="216" customFormat="1" x14ac:dyDescent="0.25">
      <c r="E860" s="320"/>
      <c r="I860" s="258"/>
      <c r="J860" s="258"/>
    </row>
    <row r="861" spans="5:10" s="216" customFormat="1" x14ac:dyDescent="0.25">
      <c r="E861" s="320"/>
      <c r="I861" s="258"/>
      <c r="J861" s="258"/>
    </row>
    <row r="862" spans="5:10" s="216" customFormat="1" x14ac:dyDescent="0.25">
      <c r="E862" s="320"/>
      <c r="I862" s="258"/>
      <c r="J862" s="258"/>
    </row>
    <row r="863" spans="5:10" s="216" customFormat="1" x14ac:dyDescent="0.25">
      <c r="E863" s="320"/>
      <c r="I863" s="258"/>
      <c r="J863" s="258"/>
    </row>
    <row r="864" spans="5:10" s="216" customFormat="1" x14ac:dyDescent="0.25">
      <c r="E864" s="320"/>
      <c r="I864" s="258"/>
      <c r="J864" s="258"/>
    </row>
    <row r="865" spans="5:10" s="216" customFormat="1" x14ac:dyDescent="0.25">
      <c r="E865" s="320"/>
      <c r="I865" s="258"/>
      <c r="J865" s="258"/>
    </row>
    <row r="866" spans="5:10" s="216" customFormat="1" x14ac:dyDescent="0.25">
      <c r="E866" s="320"/>
      <c r="I866" s="258"/>
      <c r="J866" s="258"/>
    </row>
    <row r="867" spans="5:10" s="216" customFormat="1" x14ac:dyDescent="0.25">
      <c r="E867" s="320"/>
      <c r="I867" s="258"/>
      <c r="J867" s="258"/>
    </row>
    <row r="868" spans="5:10" s="216" customFormat="1" x14ac:dyDescent="0.25">
      <c r="E868" s="320"/>
      <c r="I868" s="258"/>
      <c r="J868" s="258"/>
    </row>
    <row r="869" spans="5:10" s="216" customFormat="1" x14ac:dyDescent="0.25">
      <c r="E869" s="320"/>
      <c r="I869" s="258"/>
      <c r="J869" s="258"/>
    </row>
    <row r="870" spans="5:10" s="216" customFormat="1" x14ac:dyDescent="0.25">
      <c r="E870" s="320"/>
      <c r="I870" s="258"/>
      <c r="J870" s="258"/>
    </row>
    <row r="871" spans="5:10" s="216" customFormat="1" x14ac:dyDescent="0.25">
      <c r="E871" s="320"/>
      <c r="I871" s="258"/>
      <c r="J871" s="258"/>
    </row>
    <row r="872" spans="5:10" s="216" customFormat="1" x14ac:dyDescent="0.25">
      <c r="E872" s="320"/>
      <c r="I872" s="258"/>
      <c r="J872" s="258"/>
    </row>
    <row r="873" spans="5:10" s="216" customFormat="1" x14ac:dyDescent="0.25">
      <c r="E873" s="320"/>
      <c r="I873" s="258"/>
      <c r="J873" s="258"/>
    </row>
    <row r="874" spans="5:10" s="216" customFormat="1" x14ac:dyDescent="0.25">
      <c r="E874" s="320"/>
      <c r="I874" s="258"/>
      <c r="J874" s="258"/>
    </row>
    <row r="875" spans="5:10" s="216" customFormat="1" x14ac:dyDescent="0.25">
      <c r="E875" s="320"/>
      <c r="I875" s="258"/>
      <c r="J875" s="258"/>
    </row>
    <row r="876" spans="5:10" s="216" customFormat="1" x14ac:dyDescent="0.25">
      <c r="E876" s="320"/>
      <c r="I876" s="258"/>
      <c r="J876" s="258"/>
    </row>
    <row r="877" spans="5:10" s="216" customFormat="1" x14ac:dyDescent="0.25">
      <c r="E877" s="320"/>
      <c r="I877" s="258"/>
      <c r="J877" s="258"/>
    </row>
    <row r="878" spans="5:10" s="216" customFormat="1" x14ac:dyDescent="0.25">
      <c r="E878" s="320"/>
      <c r="I878" s="258"/>
      <c r="J878" s="258"/>
    </row>
    <row r="879" spans="5:10" s="216" customFormat="1" x14ac:dyDescent="0.25">
      <c r="E879" s="320"/>
      <c r="I879" s="258"/>
      <c r="J879" s="258"/>
    </row>
    <row r="880" spans="5:10" s="216" customFormat="1" x14ac:dyDescent="0.25">
      <c r="E880" s="320"/>
      <c r="I880" s="258"/>
      <c r="J880" s="258"/>
    </row>
    <row r="881" spans="5:10" s="216" customFormat="1" x14ac:dyDescent="0.25">
      <c r="E881" s="320"/>
      <c r="I881" s="258"/>
      <c r="J881" s="258"/>
    </row>
    <row r="882" spans="5:10" s="216" customFormat="1" x14ac:dyDescent="0.25">
      <c r="E882" s="320"/>
      <c r="I882" s="258"/>
      <c r="J882" s="258"/>
    </row>
    <row r="883" spans="5:10" s="216" customFormat="1" x14ac:dyDescent="0.25">
      <c r="E883" s="320"/>
      <c r="I883" s="258"/>
      <c r="J883" s="258"/>
    </row>
    <row r="884" spans="5:10" s="216" customFormat="1" x14ac:dyDescent="0.25">
      <c r="E884" s="320"/>
      <c r="I884" s="258"/>
      <c r="J884" s="258"/>
    </row>
    <row r="885" spans="5:10" s="216" customFormat="1" x14ac:dyDescent="0.25">
      <c r="E885" s="320"/>
      <c r="I885" s="258"/>
      <c r="J885" s="258"/>
    </row>
    <row r="886" spans="5:10" s="216" customFormat="1" x14ac:dyDescent="0.25">
      <c r="E886" s="320"/>
      <c r="I886" s="258"/>
      <c r="J886" s="258"/>
    </row>
    <row r="887" spans="5:10" s="216" customFormat="1" x14ac:dyDescent="0.25">
      <c r="E887" s="320"/>
      <c r="I887" s="258"/>
      <c r="J887" s="258"/>
    </row>
    <row r="888" spans="5:10" s="216" customFormat="1" x14ac:dyDescent="0.25">
      <c r="E888" s="320"/>
      <c r="I888" s="258"/>
      <c r="J888" s="258"/>
    </row>
    <row r="889" spans="5:10" s="216" customFormat="1" x14ac:dyDescent="0.25">
      <c r="E889" s="320"/>
      <c r="I889" s="258"/>
      <c r="J889" s="258"/>
    </row>
    <row r="890" spans="5:10" s="216" customFormat="1" x14ac:dyDescent="0.25">
      <c r="E890" s="320"/>
      <c r="I890" s="258"/>
      <c r="J890" s="258"/>
    </row>
    <row r="891" spans="5:10" s="216" customFormat="1" x14ac:dyDescent="0.25">
      <c r="E891" s="320"/>
      <c r="I891" s="258"/>
      <c r="J891" s="258"/>
    </row>
    <row r="892" spans="5:10" s="216" customFormat="1" x14ac:dyDescent="0.25">
      <c r="E892" s="320"/>
      <c r="I892" s="258"/>
      <c r="J892" s="258"/>
    </row>
    <row r="893" spans="5:10" s="216" customFormat="1" x14ac:dyDescent="0.25">
      <c r="E893" s="320"/>
      <c r="I893" s="258"/>
      <c r="J893" s="258"/>
    </row>
    <row r="894" spans="5:10" s="216" customFormat="1" x14ac:dyDescent="0.25">
      <c r="E894" s="320"/>
      <c r="I894" s="258"/>
      <c r="J894" s="258"/>
    </row>
    <row r="895" spans="5:10" s="216" customFormat="1" x14ac:dyDescent="0.25">
      <c r="E895" s="320"/>
      <c r="I895" s="258"/>
      <c r="J895" s="258"/>
    </row>
    <row r="896" spans="5:10" s="216" customFormat="1" x14ac:dyDescent="0.25">
      <c r="E896" s="320"/>
      <c r="I896" s="258"/>
      <c r="J896" s="258"/>
    </row>
    <row r="897" spans="5:10" s="216" customFormat="1" x14ac:dyDescent="0.25">
      <c r="E897" s="320"/>
      <c r="I897" s="258"/>
      <c r="J897" s="258"/>
    </row>
    <row r="898" spans="5:10" s="216" customFormat="1" x14ac:dyDescent="0.25">
      <c r="E898" s="320"/>
      <c r="I898" s="258"/>
      <c r="J898" s="258"/>
    </row>
    <row r="899" spans="5:10" s="216" customFormat="1" x14ac:dyDescent="0.25">
      <c r="E899" s="320"/>
      <c r="I899" s="258"/>
      <c r="J899" s="258"/>
    </row>
    <row r="900" spans="5:10" s="216" customFormat="1" x14ac:dyDescent="0.25">
      <c r="E900" s="320"/>
      <c r="I900" s="258"/>
      <c r="J900" s="258"/>
    </row>
    <row r="901" spans="5:10" s="216" customFormat="1" x14ac:dyDescent="0.25">
      <c r="E901" s="320"/>
      <c r="I901" s="258"/>
      <c r="J901" s="258"/>
    </row>
    <row r="902" spans="5:10" s="216" customFormat="1" x14ac:dyDescent="0.25">
      <c r="E902" s="320"/>
      <c r="I902" s="258"/>
      <c r="J902" s="258"/>
    </row>
    <row r="903" spans="5:10" s="216" customFormat="1" x14ac:dyDescent="0.25">
      <c r="E903" s="320"/>
      <c r="I903" s="258"/>
      <c r="J903" s="258"/>
    </row>
    <row r="904" spans="5:10" s="216" customFormat="1" x14ac:dyDescent="0.25">
      <c r="E904" s="320"/>
      <c r="I904" s="258"/>
      <c r="J904" s="258"/>
    </row>
    <row r="905" spans="5:10" s="216" customFormat="1" x14ac:dyDescent="0.25">
      <c r="E905" s="320"/>
      <c r="I905" s="258"/>
      <c r="J905" s="258"/>
    </row>
    <row r="906" spans="5:10" s="216" customFormat="1" x14ac:dyDescent="0.25">
      <c r="E906" s="320"/>
      <c r="I906" s="258"/>
      <c r="J906" s="258"/>
    </row>
    <row r="907" spans="5:10" s="216" customFormat="1" x14ac:dyDescent="0.25">
      <c r="E907" s="320"/>
      <c r="I907" s="258"/>
      <c r="J907" s="258"/>
    </row>
    <row r="908" spans="5:10" s="216" customFormat="1" x14ac:dyDescent="0.25">
      <c r="E908" s="320"/>
      <c r="I908" s="258"/>
      <c r="J908" s="258"/>
    </row>
    <row r="909" spans="5:10" s="216" customFormat="1" x14ac:dyDescent="0.25">
      <c r="E909" s="320"/>
      <c r="I909" s="258"/>
      <c r="J909" s="258"/>
    </row>
    <row r="910" spans="5:10" s="216" customFormat="1" x14ac:dyDescent="0.25">
      <c r="E910" s="320"/>
      <c r="I910" s="258"/>
      <c r="J910" s="258"/>
    </row>
    <row r="911" spans="5:10" s="216" customFormat="1" x14ac:dyDescent="0.25">
      <c r="E911" s="320"/>
      <c r="I911" s="258"/>
      <c r="J911" s="258"/>
    </row>
    <row r="912" spans="5:10" s="216" customFormat="1" x14ac:dyDescent="0.25">
      <c r="E912" s="320"/>
      <c r="I912" s="258"/>
      <c r="J912" s="258"/>
    </row>
    <row r="913" spans="5:10" s="216" customFormat="1" x14ac:dyDescent="0.25">
      <c r="E913" s="320"/>
      <c r="I913" s="258"/>
      <c r="J913" s="258"/>
    </row>
    <row r="914" spans="5:10" s="216" customFormat="1" x14ac:dyDescent="0.25">
      <c r="E914" s="320"/>
      <c r="I914" s="258"/>
      <c r="J914" s="258"/>
    </row>
    <row r="915" spans="5:10" s="216" customFormat="1" x14ac:dyDescent="0.25">
      <c r="E915" s="320"/>
      <c r="I915" s="258"/>
      <c r="J915" s="258"/>
    </row>
    <row r="916" spans="5:10" s="216" customFormat="1" x14ac:dyDescent="0.25">
      <c r="E916" s="320"/>
      <c r="I916" s="258"/>
      <c r="J916" s="258"/>
    </row>
    <row r="917" spans="5:10" s="216" customFormat="1" x14ac:dyDescent="0.25">
      <c r="E917" s="320"/>
      <c r="I917" s="258"/>
      <c r="J917" s="258"/>
    </row>
    <row r="918" spans="5:10" s="216" customFormat="1" x14ac:dyDescent="0.25">
      <c r="E918" s="320"/>
      <c r="I918" s="258"/>
      <c r="J918" s="258"/>
    </row>
    <row r="919" spans="5:10" s="216" customFormat="1" x14ac:dyDescent="0.25">
      <c r="E919" s="320"/>
      <c r="I919" s="258"/>
      <c r="J919" s="258"/>
    </row>
    <row r="920" spans="5:10" s="216" customFormat="1" x14ac:dyDescent="0.25">
      <c r="E920" s="320"/>
      <c r="I920" s="258"/>
      <c r="J920" s="258"/>
    </row>
    <row r="921" spans="5:10" s="216" customFormat="1" x14ac:dyDescent="0.25">
      <c r="E921" s="320"/>
      <c r="I921" s="258"/>
      <c r="J921" s="258"/>
    </row>
    <row r="922" spans="5:10" s="216" customFormat="1" x14ac:dyDescent="0.25">
      <c r="E922" s="320"/>
      <c r="I922" s="258"/>
      <c r="J922" s="258"/>
    </row>
    <row r="923" spans="5:10" s="216" customFormat="1" x14ac:dyDescent="0.25">
      <c r="E923" s="320"/>
      <c r="I923" s="258"/>
      <c r="J923" s="258"/>
    </row>
    <row r="924" spans="5:10" s="216" customFormat="1" x14ac:dyDescent="0.25">
      <c r="E924" s="320"/>
      <c r="I924" s="258"/>
      <c r="J924" s="258"/>
    </row>
    <row r="925" spans="5:10" s="216" customFormat="1" x14ac:dyDescent="0.25">
      <c r="E925" s="320"/>
      <c r="I925" s="258"/>
      <c r="J925" s="258"/>
    </row>
    <row r="926" spans="5:10" s="216" customFormat="1" x14ac:dyDescent="0.25">
      <c r="E926" s="320"/>
      <c r="I926" s="258"/>
      <c r="J926" s="258"/>
    </row>
    <row r="927" spans="5:10" s="216" customFormat="1" x14ac:dyDescent="0.25">
      <c r="E927" s="320"/>
      <c r="I927" s="258"/>
      <c r="J927" s="258"/>
    </row>
    <row r="928" spans="5:10" s="216" customFormat="1" x14ac:dyDescent="0.25">
      <c r="E928" s="320"/>
      <c r="I928" s="258"/>
      <c r="J928" s="258"/>
    </row>
    <row r="929" spans="5:10" s="216" customFormat="1" x14ac:dyDescent="0.25">
      <c r="E929" s="320"/>
      <c r="I929" s="258"/>
      <c r="J929" s="258"/>
    </row>
    <row r="930" spans="5:10" s="216" customFormat="1" x14ac:dyDescent="0.25">
      <c r="E930" s="320"/>
      <c r="I930" s="258"/>
      <c r="J930" s="258"/>
    </row>
    <row r="931" spans="5:10" s="216" customFormat="1" x14ac:dyDescent="0.25">
      <c r="E931" s="320"/>
      <c r="I931" s="258"/>
      <c r="J931" s="258"/>
    </row>
    <row r="932" spans="5:10" s="216" customFormat="1" x14ac:dyDescent="0.25">
      <c r="E932" s="320"/>
      <c r="I932" s="258"/>
      <c r="J932" s="258"/>
    </row>
    <row r="933" spans="5:10" s="216" customFormat="1" x14ac:dyDescent="0.25">
      <c r="E933" s="320"/>
      <c r="I933" s="258"/>
      <c r="J933" s="258"/>
    </row>
    <row r="934" spans="5:10" s="216" customFormat="1" x14ac:dyDescent="0.25">
      <c r="E934" s="320"/>
      <c r="I934" s="258"/>
      <c r="J934" s="258"/>
    </row>
    <row r="935" spans="5:10" s="216" customFormat="1" x14ac:dyDescent="0.25">
      <c r="E935" s="320"/>
      <c r="I935" s="258"/>
      <c r="J935" s="258"/>
    </row>
    <row r="936" spans="5:10" s="216" customFormat="1" x14ac:dyDescent="0.25">
      <c r="E936" s="320"/>
      <c r="I936" s="258"/>
      <c r="J936" s="258"/>
    </row>
    <row r="937" spans="5:10" s="216" customFormat="1" x14ac:dyDescent="0.25">
      <c r="E937" s="320"/>
      <c r="I937" s="258"/>
      <c r="J937" s="258"/>
    </row>
    <row r="938" spans="5:10" s="216" customFormat="1" x14ac:dyDescent="0.25">
      <c r="E938" s="320"/>
      <c r="I938" s="258"/>
      <c r="J938" s="258"/>
    </row>
    <row r="939" spans="5:10" s="216" customFormat="1" x14ac:dyDescent="0.25">
      <c r="E939" s="320"/>
      <c r="I939" s="258"/>
      <c r="J939" s="258"/>
    </row>
    <row r="940" spans="5:10" s="216" customFormat="1" x14ac:dyDescent="0.25">
      <c r="E940" s="320"/>
      <c r="I940" s="258"/>
      <c r="J940" s="258"/>
    </row>
    <row r="941" spans="5:10" s="216" customFormat="1" x14ac:dyDescent="0.25">
      <c r="E941" s="320"/>
      <c r="I941" s="258"/>
      <c r="J941" s="258"/>
    </row>
    <row r="942" spans="5:10" s="216" customFormat="1" x14ac:dyDescent="0.25">
      <c r="E942" s="320"/>
      <c r="I942" s="258"/>
      <c r="J942" s="258"/>
    </row>
    <row r="943" spans="5:10" s="216" customFormat="1" x14ac:dyDescent="0.25">
      <c r="E943" s="320"/>
      <c r="I943" s="258"/>
      <c r="J943" s="258"/>
    </row>
    <row r="944" spans="5:10" s="216" customFormat="1" x14ac:dyDescent="0.25">
      <c r="E944" s="320"/>
      <c r="I944" s="258"/>
      <c r="J944" s="258"/>
    </row>
    <row r="945" spans="5:10" s="216" customFormat="1" x14ac:dyDescent="0.25">
      <c r="E945" s="320"/>
      <c r="I945" s="258"/>
      <c r="J945" s="258"/>
    </row>
    <row r="946" spans="5:10" s="216" customFormat="1" x14ac:dyDescent="0.25">
      <c r="E946" s="320"/>
      <c r="I946" s="258"/>
      <c r="J946" s="258"/>
    </row>
    <row r="947" spans="5:10" s="216" customFormat="1" x14ac:dyDescent="0.25">
      <c r="E947" s="320"/>
      <c r="I947" s="258"/>
      <c r="J947" s="258"/>
    </row>
    <row r="948" spans="5:10" s="216" customFormat="1" x14ac:dyDescent="0.25">
      <c r="E948" s="320"/>
      <c r="I948" s="258"/>
      <c r="J948" s="258"/>
    </row>
    <row r="949" spans="5:10" s="216" customFormat="1" x14ac:dyDescent="0.25">
      <c r="E949" s="320"/>
      <c r="I949" s="258"/>
      <c r="J949" s="258"/>
    </row>
    <row r="950" spans="5:10" s="216" customFormat="1" x14ac:dyDescent="0.25">
      <c r="E950" s="320"/>
      <c r="I950" s="258"/>
      <c r="J950" s="258"/>
    </row>
    <row r="951" spans="5:10" s="216" customFormat="1" x14ac:dyDescent="0.25">
      <c r="E951" s="320"/>
      <c r="I951" s="258"/>
      <c r="J951" s="258"/>
    </row>
    <row r="952" spans="5:10" s="216" customFormat="1" x14ac:dyDescent="0.25">
      <c r="E952" s="320"/>
      <c r="I952" s="258"/>
      <c r="J952" s="258"/>
    </row>
    <row r="953" spans="5:10" s="216" customFormat="1" x14ac:dyDescent="0.25">
      <c r="E953" s="320"/>
      <c r="I953" s="258"/>
      <c r="J953" s="258"/>
    </row>
    <row r="954" spans="5:10" s="216" customFormat="1" x14ac:dyDescent="0.25">
      <c r="E954" s="320"/>
      <c r="I954" s="258"/>
      <c r="J954" s="258"/>
    </row>
    <row r="955" spans="5:10" s="216" customFormat="1" x14ac:dyDescent="0.25">
      <c r="E955" s="320"/>
      <c r="I955" s="258"/>
      <c r="J955" s="258"/>
    </row>
    <row r="956" spans="5:10" s="216" customFormat="1" x14ac:dyDescent="0.25">
      <c r="E956" s="320"/>
      <c r="I956" s="258"/>
      <c r="J956" s="258"/>
    </row>
    <row r="957" spans="5:10" s="216" customFormat="1" x14ac:dyDescent="0.25">
      <c r="E957" s="320"/>
      <c r="I957" s="258"/>
      <c r="J957" s="258"/>
    </row>
    <row r="958" spans="5:10" s="216" customFormat="1" x14ac:dyDescent="0.25">
      <c r="E958" s="320"/>
      <c r="I958" s="258"/>
      <c r="J958" s="258"/>
    </row>
    <row r="959" spans="5:10" s="216" customFormat="1" x14ac:dyDescent="0.25">
      <c r="E959" s="320"/>
      <c r="I959" s="258"/>
      <c r="J959" s="258"/>
    </row>
    <row r="960" spans="5:10" s="216" customFormat="1" x14ac:dyDescent="0.25">
      <c r="E960" s="320"/>
      <c r="I960" s="258"/>
      <c r="J960" s="258"/>
    </row>
    <row r="961" spans="5:10" s="216" customFormat="1" x14ac:dyDescent="0.25">
      <c r="E961" s="320"/>
      <c r="I961" s="258"/>
      <c r="J961" s="258"/>
    </row>
    <row r="962" spans="5:10" s="216" customFormat="1" x14ac:dyDescent="0.25">
      <c r="E962" s="320"/>
      <c r="I962" s="258"/>
      <c r="J962" s="258"/>
    </row>
    <row r="963" spans="5:10" s="216" customFormat="1" x14ac:dyDescent="0.25">
      <c r="E963" s="320"/>
      <c r="I963" s="258"/>
      <c r="J963" s="258"/>
    </row>
    <row r="964" spans="5:10" s="216" customFormat="1" x14ac:dyDescent="0.25">
      <c r="E964" s="320"/>
      <c r="I964" s="258"/>
      <c r="J964" s="258"/>
    </row>
    <row r="965" spans="5:10" s="216" customFormat="1" x14ac:dyDescent="0.25">
      <c r="E965" s="320"/>
      <c r="I965" s="258"/>
      <c r="J965" s="258"/>
    </row>
    <row r="966" spans="5:10" s="216" customFormat="1" x14ac:dyDescent="0.25">
      <c r="E966" s="320"/>
      <c r="I966" s="258"/>
      <c r="J966" s="258"/>
    </row>
    <row r="967" spans="5:10" s="216" customFormat="1" x14ac:dyDescent="0.25">
      <c r="E967" s="320"/>
      <c r="I967" s="258"/>
      <c r="J967" s="258"/>
    </row>
    <row r="968" spans="5:10" s="216" customFormat="1" x14ac:dyDescent="0.25">
      <c r="E968" s="320"/>
      <c r="I968" s="258"/>
      <c r="J968" s="258"/>
    </row>
    <row r="969" spans="5:10" s="216" customFormat="1" x14ac:dyDescent="0.25">
      <c r="E969" s="320"/>
      <c r="I969" s="258"/>
      <c r="J969" s="258"/>
    </row>
    <row r="970" spans="5:10" s="216" customFormat="1" x14ac:dyDescent="0.25">
      <c r="E970" s="320"/>
      <c r="I970" s="258"/>
      <c r="J970" s="258"/>
    </row>
    <row r="971" spans="5:10" s="216" customFormat="1" x14ac:dyDescent="0.25">
      <c r="E971" s="320"/>
      <c r="I971" s="258"/>
      <c r="J971" s="258"/>
    </row>
    <row r="972" spans="5:10" s="216" customFormat="1" x14ac:dyDescent="0.25">
      <c r="E972" s="320"/>
      <c r="I972" s="258"/>
      <c r="J972" s="258"/>
    </row>
    <row r="973" spans="5:10" s="216" customFormat="1" x14ac:dyDescent="0.25">
      <c r="E973" s="320"/>
      <c r="I973" s="258"/>
      <c r="J973" s="258"/>
    </row>
    <row r="974" spans="5:10" s="216" customFormat="1" x14ac:dyDescent="0.25">
      <c r="E974" s="320"/>
      <c r="I974" s="258"/>
      <c r="J974" s="258"/>
    </row>
    <row r="975" spans="5:10" s="216" customFormat="1" x14ac:dyDescent="0.25">
      <c r="E975" s="320"/>
      <c r="I975" s="258"/>
      <c r="J975" s="258"/>
    </row>
    <row r="976" spans="5:10" s="216" customFormat="1" x14ac:dyDescent="0.25">
      <c r="E976" s="320"/>
      <c r="I976" s="258"/>
      <c r="J976" s="258"/>
    </row>
    <row r="977" spans="5:10" s="216" customFormat="1" x14ac:dyDescent="0.25">
      <c r="E977" s="320"/>
      <c r="I977" s="258"/>
      <c r="J977" s="258"/>
    </row>
    <row r="978" spans="5:10" s="216" customFormat="1" x14ac:dyDescent="0.25">
      <c r="E978" s="320"/>
      <c r="I978" s="258"/>
      <c r="J978" s="258"/>
    </row>
    <row r="979" spans="5:10" s="216" customFormat="1" x14ac:dyDescent="0.25">
      <c r="E979" s="320"/>
      <c r="I979" s="258"/>
      <c r="J979" s="258"/>
    </row>
    <row r="980" spans="5:10" s="216" customFormat="1" x14ac:dyDescent="0.25">
      <c r="E980" s="320"/>
      <c r="I980" s="258"/>
      <c r="J980" s="258"/>
    </row>
    <row r="981" spans="5:10" s="216" customFormat="1" x14ac:dyDescent="0.25">
      <c r="E981" s="320"/>
      <c r="I981" s="258"/>
      <c r="J981" s="258"/>
    </row>
    <row r="982" spans="5:10" s="216" customFormat="1" x14ac:dyDescent="0.25">
      <c r="E982" s="320"/>
      <c r="I982" s="258"/>
      <c r="J982" s="258"/>
    </row>
    <row r="983" spans="5:10" s="216" customFormat="1" x14ac:dyDescent="0.25">
      <c r="E983" s="320"/>
      <c r="I983" s="258"/>
      <c r="J983" s="258"/>
    </row>
    <row r="984" spans="5:10" s="216" customFormat="1" x14ac:dyDescent="0.25">
      <c r="E984" s="320"/>
      <c r="I984" s="258"/>
      <c r="J984" s="258"/>
    </row>
    <row r="985" spans="5:10" s="216" customFormat="1" x14ac:dyDescent="0.25">
      <c r="E985" s="320"/>
      <c r="I985" s="258"/>
      <c r="J985" s="258"/>
    </row>
    <row r="986" spans="5:10" s="216" customFormat="1" x14ac:dyDescent="0.25">
      <c r="E986" s="320"/>
      <c r="I986" s="258"/>
      <c r="J986" s="258"/>
    </row>
    <row r="987" spans="5:10" s="216" customFormat="1" x14ac:dyDescent="0.25">
      <c r="E987" s="320"/>
      <c r="I987" s="258"/>
      <c r="J987" s="258"/>
    </row>
    <row r="988" spans="5:10" s="216" customFormat="1" x14ac:dyDescent="0.25">
      <c r="E988" s="320"/>
      <c r="I988" s="258"/>
      <c r="J988" s="258"/>
    </row>
    <row r="989" spans="5:10" s="216" customFormat="1" x14ac:dyDescent="0.25">
      <c r="E989" s="320"/>
      <c r="I989" s="258"/>
      <c r="J989" s="258"/>
    </row>
    <row r="990" spans="5:10" s="216" customFormat="1" x14ac:dyDescent="0.25">
      <c r="E990" s="320"/>
      <c r="I990" s="258"/>
      <c r="J990" s="258"/>
    </row>
    <row r="991" spans="5:10" s="216" customFormat="1" x14ac:dyDescent="0.25">
      <c r="E991" s="320"/>
      <c r="I991" s="258"/>
      <c r="J991" s="258"/>
    </row>
    <row r="992" spans="5:10" s="216" customFormat="1" x14ac:dyDescent="0.25">
      <c r="E992" s="320"/>
      <c r="I992" s="258"/>
      <c r="J992" s="258"/>
    </row>
    <row r="993" spans="5:10" s="216" customFormat="1" x14ac:dyDescent="0.25">
      <c r="E993" s="320"/>
      <c r="I993" s="258"/>
      <c r="J993" s="258"/>
    </row>
    <row r="994" spans="5:10" s="216" customFormat="1" x14ac:dyDescent="0.25">
      <c r="E994" s="320"/>
      <c r="I994" s="258"/>
      <c r="J994" s="258"/>
    </row>
    <row r="995" spans="5:10" s="216" customFormat="1" x14ac:dyDescent="0.25">
      <c r="E995" s="320"/>
      <c r="I995" s="258"/>
      <c r="J995" s="258"/>
    </row>
    <row r="996" spans="5:10" s="216" customFormat="1" x14ac:dyDescent="0.25">
      <c r="E996" s="320"/>
      <c r="I996" s="258"/>
      <c r="J996" s="258"/>
    </row>
    <row r="997" spans="5:10" s="216" customFormat="1" x14ac:dyDescent="0.25">
      <c r="E997" s="320"/>
      <c r="I997" s="258"/>
      <c r="J997" s="258"/>
    </row>
    <row r="998" spans="5:10" s="216" customFormat="1" x14ac:dyDescent="0.25">
      <c r="E998" s="320"/>
      <c r="I998" s="258"/>
      <c r="J998" s="258"/>
    </row>
    <row r="999" spans="5:10" s="216" customFormat="1" x14ac:dyDescent="0.25">
      <c r="E999" s="320"/>
      <c r="I999" s="258"/>
      <c r="J999" s="258"/>
    </row>
    <row r="1000" spans="5:10" s="216" customFormat="1" x14ac:dyDescent="0.25">
      <c r="E1000" s="320"/>
      <c r="I1000" s="258"/>
      <c r="J1000" s="258"/>
    </row>
    <row r="1001" spans="5:10" s="216" customFormat="1" x14ac:dyDescent="0.25">
      <c r="E1001" s="320"/>
      <c r="I1001" s="258"/>
      <c r="J1001" s="258"/>
    </row>
    <row r="1002" spans="5:10" s="216" customFormat="1" x14ac:dyDescent="0.25">
      <c r="E1002" s="320"/>
      <c r="I1002" s="258"/>
      <c r="J1002" s="258"/>
    </row>
    <row r="1003" spans="5:10" s="216" customFormat="1" x14ac:dyDescent="0.25">
      <c r="E1003" s="320"/>
      <c r="I1003" s="258"/>
      <c r="J1003" s="258"/>
    </row>
    <row r="1004" spans="5:10" s="216" customFormat="1" x14ac:dyDescent="0.25">
      <c r="E1004" s="320"/>
      <c r="I1004" s="258"/>
      <c r="J1004" s="258"/>
    </row>
    <row r="1005" spans="5:10" s="216" customFormat="1" x14ac:dyDescent="0.25">
      <c r="E1005" s="320"/>
      <c r="I1005" s="258"/>
      <c r="J1005" s="258"/>
    </row>
    <row r="1006" spans="5:10" s="216" customFormat="1" x14ac:dyDescent="0.25">
      <c r="E1006" s="320"/>
      <c r="I1006" s="258"/>
      <c r="J1006" s="258"/>
    </row>
    <row r="1007" spans="5:10" s="216" customFormat="1" x14ac:dyDescent="0.25">
      <c r="E1007" s="320"/>
      <c r="I1007" s="258"/>
      <c r="J1007" s="258"/>
    </row>
    <row r="1008" spans="5:10" s="216" customFormat="1" x14ac:dyDescent="0.25">
      <c r="E1008" s="320"/>
      <c r="I1008" s="258"/>
      <c r="J1008" s="258"/>
    </row>
    <row r="1009" spans="5:10" s="216" customFormat="1" x14ac:dyDescent="0.25">
      <c r="E1009" s="320"/>
      <c r="I1009" s="258"/>
      <c r="J1009" s="258"/>
    </row>
    <row r="1010" spans="5:10" s="216" customFormat="1" x14ac:dyDescent="0.25">
      <c r="E1010" s="320"/>
      <c r="I1010" s="258"/>
      <c r="J1010" s="258"/>
    </row>
    <row r="1011" spans="5:10" s="216" customFormat="1" x14ac:dyDescent="0.25">
      <c r="E1011" s="320"/>
      <c r="I1011" s="258"/>
      <c r="J1011" s="258"/>
    </row>
    <row r="1012" spans="5:10" s="216" customFormat="1" x14ac:dyDescent="0.25">
      <c r="E1012" s="320"/>
      <c r="I1012" s="258"/>
      <c r="J1012" s="258"/>
    </row>
    <row r="1013" spans="5:10" s="216" customFormat="1" x14ac:dyDescent="0.25">
      <c r="E1013" s="320"/>
      <c r="I1013" s="258"/>
      <c r="J1013" s="258"/>
    </row>
    <row r="1014" spans="5:10" s="216" customFormat="1" x14ac:dyDescent="0.25">
      <c r="E1014" s="320"/>
      <c r="I1014" s="258"/>
      <c r="J1014" s="258"/>
    </row>
    <row r="1015" spans="5:10" s="216" customFormat="1" x14ac:dyDescent="0.25">
      <c r="E1015" s="320"/>
      <c r="I1015" s="258"/>
      <c r="J1015" s="258"/>
    </row>
    <row r="1016" spans="5:10" s="216" customFormat="1" x14ac:dyDescent="0.25">
      <c r="E1016" s="320"/>
      <c r="I1016" s="258"/>
      <c r="J1016" s="258"/>
    </row>
    <row r="1017" spans="5:10" s="216" customFormat="1" x14ac:dyDescent="0.25">
      <c r="E1017" s="320"/>
      <c r="I1017" s="258"/>
      <c r="J1017" s="258"/>
    </row>
    <row r="1018" spans="5:10" s="216" customFormat="1" x14ac:dyDescent="0.25">
      <c r="E1018" s="320"/>
      <c r="I1018" s="258"/>
      <c r="J1018" s="258"/>
    </row>
    <row r="1019" spans="5:10" s="216" customFormat="1" x14ac:dyDescent="0.25">
      <c r="E1019" s="320"/>
      <c r="I1019" s="258"/>
      <c r="J1019" s="258"/>
    </row>
    <row r="1020" spans="5:10" s="216" customFormat="1" x14ac:dyDescent="0.25">
      <c r="E1020" s="320"/>
      <c r="I1020" s="258"/>
      <c r="J1020" s="258"/>
    </row>
    <row r="1021" spans="5:10" s="216" customFormat="1" x14ac:dyDescent="0.25">
      <c r="E1021" s="320"/>
      <c r="I1021" s="258"/>
      <c r="J1021" s="258"/>
    </row>
    <row r="1022" spans="5:10" s="216" customFormat="1" x14ac:dyDescent="0.25">
      <c r="E1022" s="320"/>
      <c r="I1022" s="258"/>
      <c r="J1022" s="258"/>
    </row>
    <row r="1023" spans="5:10" s="216" customFormat="1" x14ac:dyDescent="0.25">
      <c r="E1023" s="320"/>
      <c r="I1023" s="258"/>
      <c r="J1023" s="258"/>
    </row>
    <row r="1024" spans="5:10" s="216" customFormat="1" x14ac:dyDescent="0.25">
      <c r="E1024" s="320"/>
      <c r="I1024" s="258"/>
      <c r="J1024" s="258"/>
    </row>
    <row r="1025" spans="5:10" s="216" customFormat="1" x14ac:dyDescent="0.25">
      <c r="E1025" s="320"/>
      <c r="I1025" s="258"/>
      <c r="J1025" s="258"/>
    </row>
    <row r="1026" spans="5:10" s="216" customFormat="1" x14ac:dyDescent="0.25">
      <c r="E1026" s="320"/>
      <c r="I1026" s="258"/>
      <c r="J1026" s="258"/>
    </row>
    <row r="1027" spans="5:10" s="216" customFormat="1" x14ac:dyDescent="0.25">
      <c r="E1027" s="320"/>
      <c r="I1027" s="258"/>
      <c r="J1027" s="258"/>
    </row>
    <row r="1028" spans="5:10" s="216" customFormat="1" x14ac:dyDescent="0.25">
      <c r="E1028" s="320"/>
      <c r="I1028" s="258"/>
      <c r="J1028" s="258"/>
    </row>
    <row r="1029" spans="5:10" s="216" customFormat="1" x14ac:dyDescent="0.25">
      <c r="E1029" s="320"/>
      <c r="I1029" s="258"/>
      <c r="J1029" s="258"/>
    </row>
    <row r="1030" spans="5:10" s="216" customFormat="1" x14ac:dyDescent="0.25">
      <c r="E1030" s="320"/>
      <c r="I1030" s="258"/>
      <c r="J1030" s="258"/>
    </row>
    <row r="1031" spans="5:10" s="216" customFormat="1" x14ac:dyDescent="0.25">
      <c r="E1031" s="320"/>
      <c r="I1031" s="258"/>
      <c r="J1031" s="258"/>
    </row>
    <row r="1032" spans="5:10" s="216" customFormat="1" x14ac:dyDescent="0.25">
      <c r="E1032" s="320"/>
      <c r="I1032" s="258"/>
      <c r="J1032" s="258"/>
    </row>
    <row r="1033" spans="5:10" s="216" customFormat="1" x14ac:dyDescent="0.25">
      <c r="E1033" s="320"/>
      <c r="I1033" s="258"/>
      <c r="J1033" s="258"/>
    </row>
    <row r="1034" spans="5:10" s="216" customFormat="1" x14ac:dyDescent="0.25">
      <c r="E1034" s="320"/>
      <c r="I1034" s="258"/>
      <c r="J1034" s="258"/>
    </row>
    <row r="1035" spans="5:10" s="216" customFormat="1" x14ac:dyDescent="0.25">
      <c r="E1035" s="320"/>
      <c r="I1035" s="258"/>
      <c r="J1035" s="258"/>
    </row>
    <row r="1036" spans="5:10" s="216" customFormat="1" x14ac:dyDescent="0.25">
      <c r="E1036" s="320"/>
      <c r="I1036" s="258"/>
      <c r="J1036" s="258"/>
    </row>
    <row r="1037" spans="5:10" s="216" customFormat="1" x14ac:dyDescent="0.25">
      <c r="E1037" s="320"/>
      <c r="I1037" s="258"/>
      <c r="J1037" s="258"/>
    </row>
    <row r="1038" spans="5:10" s="216" customFormat="1" x14ac:dyDescent="0.25">
      <c r="E1038" s="320"/>
      <c r="I1038" s="258"/>
      <c r="J1038" s="258"/>
    </row>
    <row r="1039" spans="5:10" s="216" customFormat="1" x14ac:dyDescent="0.25">
      <c r="E1039" s="320"/>
      <c r="I1039" s="258"/>
      <c r="J1039" s="258"/>
    </row>
    <row r="1040" spans="5:10" s="216" customFormat="1" x14ac:dyDescent="0.25">
      <c r="E1040" s="320"/>
      <c r="I1040" s="258"/>
      <c r="J1040" s="258"/>
    </row>
    <row r="1041" spans="5:10" s="216" customFormat="1" x14ac:dyDescent="0.25">
      <c r="E1041" s="320"/>
      <c r="I1041" s="258"/>
      <c r="J1041" s="258"/>
    </row>
    <row r="1042" spans="5:10" s="216" customFormat="1" x14ac:dyDescent="0.25">
      <c r="E1042" s="320"/>
      <c r="I1042" s="258"/>
      <c r="J1042" s="258"/>
    </row>
    <row r="1043" spans="5:10" s="216" customFormat="1" x14ac:dyDescent="0.25">
      <c r="E1043" s="320"/>
      <c r="I1043" s="258"/>
      <c r="J1043" s="258"/>
    </row>
    <row r="1044" spans="5:10" s="216" customFormat="1" x14ac:dyDescent="0.25">
      <c r="E1044" s="320"/>
      <c r="I1044" s="258"/>
      <c r="J1044" s="258"/>
    </row>
    <row r="1045" spans="5:10" s="216" customFormat="1" x14ac:dyDescent="0.25">
      <c r="E1045" s="320"/>
      <c r="I1045" s="258"/>
      <c r="J1045" s="258"/>
    </row>
    <row r="1046" spans="5:10" s="216" customFormat="1" x14ac:dyDescent="0.25">
      <c r="E1046" s="320"/>
      <c r="I1046" s="258"/>
      <c r="J1046" s="258"/>
    </row>
    <row r="1047" spans="5:10" s="216" customFormat="1" x14ac:dyDescent="0.25">
      <c r="E1047" s="320"/>
      <c r="I1047" s="258"/>
      <c r="J1047" s="258"/>
    </row>
    <row r="1048" spans="5:10" s="216" customFormat="1" x14ac:dyDescent="0.25">
      <c r="E1048" s="320"/>
      <c r="I1048" s="258"/>
      <c r="J1048" s="258"/>
    </row>
    <row r="1049" spans="5:10" s="216" customFormat="1" x14ac:dyDescent="0.25">
      <c r="E1049" s="320"/>
      <c r="I1049" s="258"/>
      <c r="J1049" s="258"/>
    </row>
    <row r="1050" spans="5:10" s="216" customFormat="1" x14ac:dyDescent="0.25">
      <c r="E1050" s="320"/>
      <c r="I1050" s="258"/>
      <c r="J1050" s="258"/>
    </row>
    <row r="1051" spans="5:10" s="216" customFormat="1" x14ac:dyDescent="0.25">
      <c r="E1051" s="320"/>
      <c r="I1051" s="258"/>
      <c r="J1051" s="258"/>
    </row>
    <row r="1052" spans="5:10" s="216" customFormat="1" x14ac:dyDescent="0.25">
      <c r="E1052" s="320"/>
      <c r="I1052" s="258"/>
      <c r="J1052" s="258"/>
    </row>
    <row r="1053" spans="5:10" s="216" customFormat="1" x14ac:dyDescent="0.25">
      <c r="E1053" s="320"/>
      <c r="I1053" s="258"/>
      <c r="J1053" s="258"/>
    </row>
    <row r="1054" spans="5:10" s="216" customFormat="1" x14ac:dyDescent="0.25">
      <c r="E1054" s="320"/>
      <c r="I1054" s="258"/>
      <c r="J1054" s="258"/>
    </row>
    <row r="1055" spans="5:10" s="216" customFormat="1" x14ac:dyDescent="0.25">
      <c r="E1055" s="320"/>
      <c r="I1055" s="258"/>
      <c r="J1055" s="258"/>
    </row>
    <row r="1056" spans="5:10" s="216" customFormat="1" x14ac:dyDescent="0.25">
      <c r="E1056" s="320"/>
      <c r="I1056" s="258"/>
      <c r="J1056" s="258"/>
    </row>
    <row r="1057" spans="5:10" s="216" customFormat="1" x14ac:dyDescent="0.25">
      <c r="E1057" s="320"/>
      <c r="I1057" s="258"/>
      <c r="J1057" s="258"/>
    </row>
    <row r="1058" spans="5:10" s="216" customFormat="1" x14ac:dyDescent="0.25">
      <c r="E1058" s="320"/>
      <c r="I1058" s="258"/>
      <c r="J1058" s="258"/>
    </row>
    <row r="1059" spans="5:10" s="216" customFormat="1" x14ac:dyDescent="0.25">
      <c r="E1059" s="320"/>
      <c r="I1059" s="258"/>
      <c r="J1059" s="258"/>
    </row>
    <row r="1060" spans="5:10" s="216" customFormat="1" x14ac:dyDescent="0.25">
      <c r="E1060" s="320"/>
      <c r="I1060" s="258"/>
      <c r="J1060" s="258"/>
    </row>
    <row r="1061" spans="5:10" s="216" customFormat="1" x14ac:dyDescent="0.25">
      <c r="E1061" s="320"/>
      <c r="I1061" s="258"/>
      <c r="J1061" s="258"/>
    </row>
    <row r="1062" spans="5:10" s="216" customFormat="1" x14ac:dyDescent="0.25">
      <c r="E1062" s="320"/>
      <c r="I1062" s="258"/>
      <c r="J1062" s="258"/>
    </row>
    <row r="1063" spans="5:10" s="216" customFormat="1" x14ac:dyDescent="0.25">
      <c r="E1063" s="320"/>
      <c r="I1063" s="258"/>
      <c r="J1063" s="258"/>
    </row>
    <row r="1064" spans="5:10" s="216" customFormat="1" x14ac:dyDescent="0.25">
      <c r="E1064" s="320"/>
      <c r="I1064" s="258"/>
      <c r="J1064" s="258"/>
    </row>
    <row r="1065" spans="5:10" s="216" customFormat="1" x14ac:dyDescent="0.25">
      <c r="E1065" s="320"/>
      <c r="I1065" s="258"/>
      <c r="J1065" s="258"/>
    </row>
    <row r="1066" spans="5:10" s="216" customFormat="1" x14ac:dyDescent="0.25">
      <c r="E1066" s="320"/>
      <c r="I1066" s="258"/>
      <c r="J1066" s="258"/>
    </row>
    <row r="1067" spans="5:10" s="216" customFormat="1" x14ac:dyDescent="0.25">
      <c r="E1067" s="320"/>
      <c r="I1067" s="258"/>
      <c r="J1067" s="258"/>
    </row>
    <row r="1068" spans="5:10" s="216" customFormat="1" x14ac:dyDescent="0.25">
      <c r="E1068" s="320"/>
      <c r="I1068" s="258"/>
      <c r="J1068" s="258"/>
    </row>
    <row r="1069" spans="5:10" s="216" customFormat="1" x14ac:dyDescent="0.25">
      <c r="E1069" s="320"/>
      <c r="I1069" s="258"/>
      <c r="J1069" s="258"/>
    </row>
    <row r="1070" spans="5:10" s="216" customFormat="1" x14ac:dyDescent="0.25">
      <c r="E1070" s="320"/>
      <c r="I1070" s="258"/>
      <c r="J1070" s="258"/>
    </row>
    <row r="1071" spans="5:10" s="216" customFormat="1" x14ac:dyDescent="0.25">
      <c r="E1071" s="320"/>
      <c r="I1071" s="258"/>
      <c r="J1071" s="258"/>
    </row>
    <row r="1072" spans="5:10" s="216" customFormat="1" x14ac:dyDescent="0.25">
      <c r="E1072" s="320"/>
      <c r="I1072" s="258"/>
      <c r="J1072" s="258"/>
    </row>
    <row r="1073" spans="5:10" s="216" customFormat="1" x14ac:dyDescent="0.25">
      <c r="E1073" s="320"/>
      <c r="I1073" s="258"/>
      <c r="J1073" s="258"/>
    </row>
    <row r="1074" spans="5:10" s="216" customFormat="1" x14ac:dyDescent="0.25">
      <c r="E1074" s="320"/>
      <c r="I1074" s="258"/>
      <c r="J1074" s="258"/>
    </row>
    <row r="1075" spans="5:10" s="216" customFormat="1" x14ac:dyDescent="0.25">
      <c r="E1075" s="320"/>
      <c r="I1075" s="258"/>
      <c r="J1075" s="258"/>
    </row>
    <row r="1076" spans="5:10" s="216" customFormat="1" x14ac:dyDescent="0.25">
      <c r="E1076" s="320"/>
      <c r="I1076" s="258"/>
      <c r="J1076" s="258"/>
    </row>
    <row r="1077" spans="5:10" s="216" customFormat="1" x14ac:dyDescent="0.25">
      <c r="E1077" s="320"/>
      <c r="I1077" s="258"/>
      <c r="J1077" s="258"/>
    </row>
    <row r="1078" spans="5:10" s="216" customFormat="1" x14ac:dyDescent="0.25">
      <c r="E1078" s="320"/>
      <c r="I1078" s="258"/>
      <c r="J1078" s="258"/>
    </row>
    <row r="1079" spans="5:10" s="216" customFormat="1" x14ac:dyDescent="0.25">
      <c r="E1079" s="320"/>
      <c r="I1079" s="258"/>
      <c r="J1079" s="258"/>
    </row>
    <row r="1080" spans="5:10" s="216" customFormat="1" x14ac:dyDescent="0.25">
      <c r="E1080" s="320"/>
      <c r="I1080" s="258"/>
      <c r="J1080" s="258"/>
    </row>
    <row r="1081" spans="5:10" s="216" customFormat="1" x14ac:dyDescent="0.25">
      <c r="E1081" s="320"/>
      <c r="I1081" s="258"/>
      <c r="J1081" s="258"/>
    </row>
    <row r="1082" spans="5:10" s="216" customFormat="1" x14ac:dyDescent="0.25">
      <c r="E1082" s="320"/>
      <c r="I1082" s="258"/>
      <c r="J1082" s="258"/>
    </row>
    <row r="1083" spans="5:10" s="216" customFormat="1" x14ac:dyDescent="0.25">
      <c r="E1083" s="320"/>
      <c r="I1083" s="258"/>
      <c r="J1083" s="258"/>
    </row>
    <row r="1084" spans="5:10" s="216" customFormat="1" x14ac:dyDescent="0.25">
      <c r="E1084" s="320"/>
      <c r="I1084" s="258"/>
      <c r="J1084" s="258"/>
    </row>
    <row r="1085" spans="5:10" s="216" customFormat="1" x14ac:dyDescent="0.25">
      <c r="E1085" s="320"/>
      <c r="I1085" s="258"/>
      <c r="J1085" s="258"/>
    </row>
    <row r="1086" spans="5:10" s="216" customFormat="1" x14ac:dyDescent="0.25">
      <c r="E1086" s="320"/>
      <c r="I1086" s="258"/>
      <c r="J1086" s="258"/>
    </row>
    <row r="1087" spans="5:10" s="216" customFormat="1" x14ac:dyDescent="0.25">
      <c r="E1087" s="320"/>
      <c r="I1087" s="258"/>
      <c r="J1087" s="258"/>
    </row>
    <row r="1088" spans="5:10" s="216" customFormat="1" x14ac:dyDescent="0.25">
      <c r="E1088" s="320"/>
      <c r="I1088" s="258"/>
      <c r="J1088" s="258"/>
    </row>
    <row r="1089" spans="5:10" s="216" customFormat="1" x14ac:dyDescent="0.25">
      <c r="E1089" s="320"/>
      <c r="I1089" s="258"/>
      <c r="J1089" s="258"/>
    </row>
    <row r="1090" spans="5:10" s="216" customFormat="1" x14ac:dyDescent="0.25">
      <c r="E1090" s="320"/>
      <c r="I1090" s="258"/>
      <c r="J1090" s="258"/>
    </row>
    <row r="1091" spans="5:10" s="216" customFormat="1" x14ac:dyDescent="0.25">
      <c r="E1091" s="320"/>
      <c r="I1091" s="258"/>
      <c r="J1091" s="258"/>
    </row>
    <row r="1092" spans="5:10" s="216" customFormat="1" x14ac:dyDescent="0.25">
      <c r="E1092" s="320"/>
      <c r="I1092" s="258"/>
      <c r="J1092" s="258"/>
    </row>
    <row r="1093" spans="5:10" s="216" customFormat="1" x14ac:dyDescent="0.25">
      <c r="E1093" s="320"/>
      <c r="I1093" s="258"/>
      <c r="J1093" s="258"/>
    </row>
    <row r="1094" spans="5:10" s="216" customFormat="1" x14ac:dyDescent="0.25">
      <c r="E1094" s="320"/>
      <c r="I1094" s="258"/>
      <c r="J1094" s="258"/>
    </row>
    <row r="1095" spans="5:10" s="216" customFormat="1" x14ac:dyDescent="0.25">
      <c r="E1095" s="320"/>
      <c r="I1095" s="258"/>
      <c r="J1095" s="258"/>
    </row>
    <row r="1096" spans="5:10" s="216" customFormat="1" x14ac:dyDescent="0.25">
      <c r="E1096" s="320"/>
      <c r="I1096" s="258"/>
      <c r="J1096" s="258"/>
    </row>
    <row r="1097" spans="5:10" s="216" customFormat="1" x14ac:dyDescent="0.25">
      <c r="E1097" s="320"/>
      <c r="I1097" s="258"/>
      <c r="J1097" s="258"/>
    </row>
    <row r="1098" spans="5:10" s="216" customFormat="1" x14ac:dyDescent="0.25">
      <c r="E1098" s="320"/>
      <c r="I1098" s="258"/>
      <c r="J1098" s="258"/>
    </row>
    <row r="1099" spans="5:10" s="216" customFormat="1" x14ac:dyDescent="0.25">
      <c r="E1099" s="320"/>
      <c r="I1099" s="258"/>
      <c r="J1099" s="258"/>
    </row>
    <row r="1100" spans="5:10" s="216" customFormat="1" x14ac:dyDescent="0.25">
      <c r="E1100" s="320"/>
      <c r="I1100" s="258"/>
      <c r="J1100" s="258"/>
    </row>
    <row r="1101" spans="5:10" s="216" customFormat="1" x14ac:dyDescent="0.25">
      <c r="E1101" s="320"/>
      <c r="I1101" s="258"/>
      <c r="J1101" s="258"/>
    </row>
    <row r="1102" spans="5:10" s="216" customFormat="1" x14ac:dyDescent="0.25">
      <c r="E1102" s="320"/>
      <c r="I1102" s="258"/>
      <c r="J1102" s="258"/>
    </row>
    <row r="1103" spans="5:10" s="216" customFormat="1" x14ac:dyDescent="0.25">
      <c r="E1103" s="320"/>
      <c r="I1103" s="258"/>
      <c r="J1103" s="258"/>
    </row>
    <row r="1104" spans="5:10" s="216" customFormat="1" x14ac:dyDescent="0.25">
      <c r="E1104" s="320"/>
      <c r="I1104" s="258"/>
      <c r="J1104" s="258"/>
    </row>
    <row r="1105" spans="5:10" s="216" customFormat="1" x14ac:dyDescent="0.25">
      <c r="E1105" s="320"/>
      <c r="I1105" s="258"/>
      <c r="J1105" s="258"/>
    </row>
    <row r="1106" spans="5:10" s="216" customFormat="1" x14ac:dyDescent="0.25">
      <c r="E1106" s="320"/>
      <c r="I1106" s="258"/>
      <c r="J1106" s="258"/>
    </row>
    <row r="1107" spans="5:10" s="216" customFormat="1" x14ac:dyDescent="0.25">
      <c r="E1107" s="320"/>
      <c r="I1107" s="258"/>
      <c r="J1107" s="258"/>
    </row>
    <row r="1108" spans="5:10" s="216" customFormat="1" x14ac:dyDescent="0.25">
      <c r="E1108" s="320"/>
      <c r="I1108" s="258"/>
      <c r="J1108" s="258"/>
    </row>
    <row r="1109" spans="5:10" s="216" customFormat="1" x14ac:dyDescent="0.25">
      <c r="E1109" s="320"/>
      <c r="I1109" s="258"/>
      <c r="J1109" s="258"/>
    </row>
    <row r="1110" spans="5:10" s="216" customFormat="1" x14ac:dyDescent="0.25">
      <c r="E1110" s="320"/>
      <c r="I1110" s="258"/>
      <c r="J1110" s="258"/>
    </row>
    <row r="1111" spans="5:10" s="216" customFormat="1" x14ac:dyDescent="0.25">
      <c r="E1111" s="320"/>
      <c r="I1111" s="258"/>
      <c r="J1111" s="258"/>
    </row>
    <row r="1112" spans="5:10" s="216" customFormat="1" x14ac:dyDescent="0.25">
      <c r="E1112" s="320"/>
      <c r="I1112" s="258"/>
      <c r="J1112" s="258"/>
    </row>
    <row r="1113" spans="5:10" s="216" customFormat="1" x14ac:dyDescent="0.25">
      <c r="E1113" s="320"/>
      <c r="I1113" s="258"/>
      <c r="J1113" s="258"/>
    </row>
    <row r="1114" spans="5:10" s="216" customFormat="1" x14ac:dyDescent="0.25">
      <c r="E1114" s="320"/>
      <c r="I1114" s="258"/>
      <c r="J1114" s="258"/>
    </row>
    <row r="1115" spans="5:10" s="216" customFormat="1" x14ac:dyDescent="0.25">
      <c r="E1115" s="320"/>
      <c r="I1115" s="258"/>
      <c r="J1115" s="258"/>
    </row>
    <row r="1116" spans="5:10" s="216" customFormat="1" x14ac:dyDescent="0.25">
      <c r="E1116" s="320"/>
      <c r="I1116" s="258"/>
      <c r="J1116" s="258"/>
    </row>
    <row r="1117" spans="5:10" s="216" customFormat="1" x14ac:dyDescent="0.25">
      <c r="E1117" s="320"/>
      <c r="I1117" s="258"/>
      <c r="J1117" s="258"/>
    </row>
    <row r="1118" spans="5:10" s="216" customFormat="1" x14ac:dyDescent="0.25">
      <c r="E1118" s="320"/>
      <c r="I1118" s="258"/>
      <c r="J1118" s="258"/>
    </row>
    <row r="1119" spans="5:10" s="216" customFormat="1" x14ac:dyDescent="0.25">
      <c r="E1119" s="320"/>
      <c r="I1119" s="258"/>
      <c r="J1119" s="258"/>
    </row>
    <row r="1120" spans="5:10" s="216" customFormat="1" x14ac:dyDescent="0.25">
      <c r="E1120" s="320"/>
      <c r="I1120" s="258"/>
      <c r="J1120" s="258"/>
    </row>
    <row r="1121" spans="5:10" s="216" customFormat="1" x14ac:dyDescent="0.25">
      <c r="E1121" s="320"/>
      <c r="I1121" s="258"/>
      <c r="J1121" s="258"/>
    </row>
    <row r="1122" spans="5:10" s="216" customFormat="1" x14ac:dyDescent="0.25">
      <c r="E1122" s="320"/>
      <c r="I1122" s="258"/>
      <c r="J1122" s="258"/>
    </row>
    <row r="1123" spans="5:10" s="216" customFormat="1" x14ac:dyDescent="0.25">
      <c r="E1123" s="320"/>
      <c r="I1123" s="258"/>
      <c r="J1123" s="258"/>
    </row>
    <row r="1124" spans="5:10" s="216" customFormat="1" x14ac:dyDescent="0.25">
      <c r="E1124" s="320"/>
      <c r="I1124" s="258"/>
      <c r="J1124" s="258"/>
    </row>
    <row r="1125" spans="5:10" s="216" customFormat="1" x14ac:dyDescent="0.25">
      <c r="E1125" s="320"/>
      <c r="I1125" s="258"/>
      <c r="J1125" s="258"/>
    </row>
    <row r="1126" spans="5:10" s="216" customFormat="1" x14ac:dyDescent="0.25">
      <c r="E1126" s="320"/>
      <c r="I1126" s="258"/>
      <c r="J1126" s="258"/>
    </row>
    <row r="1127" spans="5:10" s="216" customFormat="1" x14ac:dyDescent="0.25">
      <c r="E1127" s="320"/>
      <c r="I1127" s="258"/>
      <c r="J1127" s="258"/>
    </row>
    <row r="1128" spans="5:10" s="216" customFormat="1" x14ac:dyDescent="0.25">
      <c r="E1128" s="320"/>
      <c r="I1128" s="258"/>
      <c r="J1128" s="258"/>
    </row>
    <row r="1129" spans="5:10" s="216" customFormat="1" x14ac:dyDescent="0.25">
      <c r="E1129" s="320"/>
      <c r="I1129" s="258"/>
      <c r="J1129" s="258"/>
    </row>
    <row r="1130" spans="5:10" s="216" customFormat="1" x14ac:dyDescent="0.25">
      <c r="E1130" s="320"/>
      <c r="I1130" s="258"/>
      <c r="J1130" s="258"/>
    </row>
    <row r="1131" spans="5:10" s="216" customFormat="1" x14ac:dyDescent="0.25">
      <c r="E1131" s="320"/>
      <c r="I1131" s="258"/>
      <c r="J1131" s="258"/>
    </row>
    <row r="1132" spans="5:10" s="216" customFormat="1" x14ac:dyDescent="0.25">
      <c r="E1132" s="320"/>
      <c r="I1132" s="258"/>
      <c r="J1132" s="258"/>
    </row>
    <row r="1133" spans="5:10" s="216" customFormat="1" x14ac:dyDescent="0.25">
      <c r="E1133" s="320"/>
      <c r="I1133" s="258"/>
      <c r="J1133" s="258"/>
    </row>
    <row r="1134" spans="5:10" s="216" customFormat="1" x14ac:dyDescent="0.25">
      <c r="E1134" s="320"/>
      <c r="I1134" s="258"/>
      <c r="J1134" s="258"/>
    </row>
    <row r="1135" spans="5:10" s="216" customFormat="1" x14ac:dyDescent="0.25">
      <c r="E1135" s="320"/>
      <c r="I1135" s="258"/>
      <c r="J1135" s="258"/>
    </row>
    <row r="1136" spans="5:10" s="216" customFormat="1" x14ac:dyDescent="0.25">
      <c r="E1136" s="320"/>
      <c r="I1136" s="258"/>
      <c r="J1136" s="258"/>
    </row>
    <row r="1137" spans="5:10" s="216" customFormat="1" x14ac:dyDescent="0.25">
      <c r="E1137" s="320"/>
      <c r="I1137" s="258"/>
      <c r="J1137" s="258"/>
    </row>
    <row r="1138" spans="5:10" s="216" customFormat="1" x14ac:dyDescent="0.25">
      <c r="E1138" s="320"/>
      <c r="I1138" s="258"/>
      <c r="J1138" s="258"/>
    </row>
    <row r="1139" spans="5:10" s="216" customFormat="1" x14ac:dyDescent="0.25">
      <c r="E1139" s="320"/>
      <c r="I1139" s="258"/>
      <c r="J1139" s="258"/>
    </row>
    <row r="1140" spans="5:10" s="216" customFormat="1" x14ac:dyDescent="0.25">
      <c r="E1140" s="320"/>
      <c r="I1140" s="258"/>
      <c r="J1140" s="258"/>
    </row>
    <row r="1141" spans="5:10" s="216" customFormat="1" x14ac:dyDescent="0.25">
      <c r="E1141" s="320"/>
      <c r="I1141" s="258"/>
      <c r="J1141" s="258"/>
    </row>
    <row r="1142" spans="5:10" s="216" customFormat="1" x14ac:dyDescent="0.25">
      <c r="E1142" s="320"/>
      <c r="I1142" s="258"/>
      <c r="J1142" s="258"/>
    </row>
    <row r="1143" spans="5:10" s="216" customFormat="1" x14ac:dyDescent="0.25">
      <c r="E1143" s="320"/>
      <c r="I1143" s="258"/>
      <c r="J1143" s="258"/>
    </row>
    <row r="1144" spans="5:10" s="216" customFormat="1" x14ac:dyDescent="0.25">
      <c r="E1144" s="320"/>
      <c r="I1144" s="258"/>
      <c r="J1144" s="258"/>
    </row>
    <row r="1145" spans="5:10" s="216" customFormat="1" x14ac:dyDescent="0.25">
      <c r="E1145" s="320"/>
      <c r="I1145" s="258"/>
      <c r="J1145" s="258"/>
    </row>
    <row r="1146" spans="5:10" s="216" customFormat="1" x14ac:dyDescent="0.25">
      <c r="E1146" s="320"/>
      <c r="I1146" s="258"/>
      <c r="J1146" s="258"/>
    </row>
    <row r="1147" spans="5:10" s="216" customFormat="1" x14ac:dyDescent="0.25">
      <c r="E1147" s="320"/>
      <c r="I1147" s="258"/>
      <c r="J1147" s="258"/>
    </row>
    <row r="1148" spans="5:10" s="216" customFormat="1" x14ac:dyDescent="0.25">
      <c r="E1148" s="320"/>
      <c r="I1148" s="258"/>
      <c r="J1148" s="258"/>
    </row>
    <row r="1149" spans="5:10" s="216" customFormat="1" x14ac:dyDescent="0.25">
      <c r="E1149" s="320"/>
      <c r="I1149" s="258"/>
      <c r="J1149" s="258"/>
    </row>
    <row r="1150" spans="5:10" s="216" customFormat="1" x14ac:dyDescent="0.25">
      <c r="E1150" s="320"/>
      <c r="I1150" s="258"/>
      <c r="J1150" s="258"/>
    </row>
    <row r="1151" spans="5:10" s="216" customFormat="1" x14ac:dyDescent="0.25">
      <c r="E1151" s="320"/>
      <c r="I1151" s="258"/>
      <c r="J1151" s="258"/>
    </row>
    <row r="1152" spans="5:10" s="216" customFormat="1" x14ac:dyDescent="0.25">
      <c r="E1152" s="320"/>
      <c r="I1152" s="258"/>
      <c r="J1152" s="258"/>
    </row>
    <row r="1153" spans="5:10" s="216" customFormat="1" x14ac:dyDescent="0.25">
      <c r="E1153" s="320"/>
      <c r="I1153" s="258"/>
      <c r="J1153" s="258"/>
    </row>
    <row r="1154" spans="5:10" s="216" customFormat="1" x14ac:dyDescent="0.25">
      <c r="E1154" s="320"/>
      <c r="I1154" s="258"/>
      <c r="J1154" s="258"/>
    </row>
    <row r="1155" spans="5:10" s="216" customFormat="1" x14ac:dyDescent="0.25">
      <c r="E1155" s="320"/>
      <c r="I1155" s="258"/>
      <c r="J1155" s="258"/>
    </row>
    <row r="1156" spans="5:10" s="216" customFormat="1" x14ac:dyDescent="0.25">
      <c r="E1156" s="320"/>
      <c r="I1156" s="258"/>
      <c r="J1156" s="258"/>
    </row>
    <row r="1157" spans="5:10" s="216" customFormat="1" x14ac:dyDescent="0.25">
      <c r="E1157" s="320"/>
      <c r="I1157" s="258"/>
      <c r="J1157" s="258"/>
    </row>
    <row r="1158" spans="5:10" s="216" customFormat="1" x14ac:dyDescent="0.25">
      <c r="E1158" s="320"/>
      <c r="I1158" s="258"/>
      <c r="J1158" s="258"/>
    </row>
    <row r="1159" spans="5:10" s="216" customFormat="1" x14ac:dyDescent="0.25">
      <c r="E1159" s="320"/>
      <c r="I1159" s="258"/>
      <c r="J1159" s="258"/>
    </row>
    <row r="1160" spans="5:10" s="216" customFormat="1" x14ac:dyDescent="0.25">
      <c r="E1160" s="320"/>
      <c r="I1160" s="258"/>
      <c r="J1160" s="258"/>
    </row>
    <row r="1161" spans="5:10" s="216" customFormat="1" x14ac:dyDescent="0.25">
      <c r="E1161" s="320"/>
      <c r="I1161" s="258"/>
      <c r="J1161" s="258"/>
    </row>
    <row r="1162" spans="5:10" s="216" customFormat="1" x14ac:dyDescent="0.25">
      <c r="E1162" s="320"/>
      <c r="I1162" s="258"/>
      <c r="J1162" s="258"/>
    </row>
    <row r="1163" spans="5:10" s="216" customFormat="1" x14ac:dyDescent="0.25">
      <c r="E1163" s="320"/>
      <c r="I1163" s="258"/>
      <c r="J1163" s="258"/>
    </row>
    <row r="1164" spans="5:10" s="216" customFormat="1" x14ac:dyDescent="0.25">
      <c r="E1164" s="320"/>
      <c r="I1164" s="258"/>
      <c r="J1164" s="258"/>
    </row>
    <row r="1165" spans="5:10" s="216" customFormat="1" x14ac:dyDescent="0.25">
      <c r="E1165" s="320"/>
      <c r="I1165" s="258"/>
      <c r="J1165" s="258"/>
    </row>
    <row r="1166" spans="5:10" s="216" customFormat="1" x14ac:dyDescent="0.25">
      <c r="E1166" s="320"/>
      <c r="I1166" s="258"/>
      <c r="J1166" s="258"/>
    </row>
    <row r="1167" spans="5:10" s="216" customFormat="1" x14ac:dyDescent="0.25">
      <c r="E1167" s="320"/>
      <c r="I1167" s="258"/>
      <c r="J1167" s="258"/>
    </row>
    <row r="1168" spans="5:10" s="216" customFormat="1" x14ac:dyDescent="0.25">
      <c r="E1168" s="320"/>
      <c r="I1168" s="258"/>
      <c r="J1168" s="258"/>
    </row>
    <row r="1169" spans="5:10" s="216" customFormat="1" x14ac:dyDescent="0.25">
      <c r="E1169" s="320"/>
      <c r="I1169" s="258"/>
      <c r="J1169" s="258"/>
    </row>
    <row r="1170" spans="5:10" s="216" customFormat="1" x14ac:dyDescent="0.25">
      <c r="E1170" s="320"/>
      <c r="I1170" s="258"/>
      <c r="J1170" s="258"/>
    </row>
    <row r="1171" spans="5:10" s="216" customFormat="1" x14ac:dyDescent="0.25">
      <c r="E1171" s="320"/>
      <c r="I1171" s="258"/>
      <c r="J1171" s="258"/>
    </row>
    <row r="1172" spans="5:10" s="216" customFormat="1" x14ac:dyDescent="0.25">
      <c r="E1172" s="320"/>
      <c r="I1172" s="258"/>
      <c r="J1172" s="258"/>
    </row>
    <row r="1173" spans="5:10" s="216" customFormat="1" x14ac:dyDescent="0.25">
      <c r="E1173" s="320"/>
      <c r="I1173" s="258"/>
      <c r="J1173" s="258"/>
    </row>
    <row r="1174" spans="5:10" s="216" customFormat="1" x14ac:dyDescent="0.25">
      <c r="E1174" s="320"/>
      <c r="I1174" s="258"/>
      <c r="J1174" s="258"/>
    </row>
    <row r="1175" spans="5:10" s="216" customFormat="1" x14ac:dyDescent="0.25">
      <c r="E1175" s="320"/>
      <c r="I1175" s="258"/>
      <c r="J1175" s="258"/>
    </row>
    <row r="1176" spans="5:10" s="216" customFormat="1" x14ac:dyDescent="0.25">
      <c r="E1176" s="320"/>
      <c r="I1176" s="258"/>
      <c r="J1176" s="258"/>
    </row>
    <row r="1177" spans="5:10" s="216" customFormat="1" x14ac:dyDescent="0.25">
      <c r="E1177" s="320"/>
      <c r="I1177" s="258"/>
      <c r="J1177" s="258"/>
    </row>
    <row r="1178" spans="5:10" s="216" customFormat="1" x14ac:dyDescent="0.25">
      <c r="E1178" s="320"/>
      <c r="I1178" s="258"/>
      <c r="J1178" s="258"/>
    </row>
    <row r="1179" spans="5:10" s="216" customFormat="1" x14ac:dyDescent="0.25">
      <c r="E1179" s="320"/>
      <c r="I1179" s="258"/>
      <c r="J1179" s="258"/>
    </row>
    <row r="1180" spans="5:10" s="216" customFormat="1" x14ac:dyDescent="0.25">
      <c r="E1180" s="320"/>
      <c r="I1180" s="258"/>
      <c r="J1180" s="258"/>
    </row>
    <row r="1181" spans="5:10" s="216" customFormat="1" x14ac:dyDescent="0.25">
      <c r="E1181" s="320"/>
      <c r="I1181" s="258"/>
      <c r="J1181" s="258"/>
    </row>
    <row r="1182" spans="5:10" s="216" customFormat="1" x14ac:dyDescent="0.25">
      <c r="E1182" s="320"/>
      <c r="I1182" s="258"/>
      <c r="J1182" s="258"/>
    </row>
    <row r="1183" spans="5:10" s="216" customFormat="1" x14ac:dyDescent="0.25">
      <c r="E1183" s="320"/>
      <c r="I1183" s="258"/>
      <c r="J1183" s="258"/>
    </row>
    <row r="1184" spans="5:10" s="216" customFormat="1" x14ac:dyDescent="0.25">
      <c r="E1184" s="320"/>
      <c r="I1184" s="258"/>
      <c r="J1184" s="258"/>
    </row>
    <row r="1185" spans="5:10" s="216" customFormat="1" x14ac:dyDescent="0.25">
      <c r="E1185" s="320"/>
      <c r="I1185" s="258"/>
      <c r="J1185" s="258"/>
    </row>
    <row r="1186" spans="5:10" s="216" customFormat="1" x14ac:dyDescent="0.25">
      <c r="E1186" s="320"/>
      <c r="I1186" s="258"/>
      <c r="J1186" s="258"/>
    </row>
    <row r="1187" spans="5:10" s="216" customFormat="1" x14ac:dyDescent="0.25">
      <c r="E1187" s="320"/>
      <c r="I1187" s="258"/>
      <c r="J1187" s="258"/>
    </row>
    <row r="1188" spans="5:10" s="216" customFormat="1" x14ac:dyDescent="0.25">
      <c r="E1188" s="320"/>
      <c r="I1188" s="258"/>
      <c r="J1188" s="258"/>
    </row>
    <row r="1189" spans="5:10" s="216" customFormat="1" x14ac:dyDescent="0.25">
      <c r="E1189" s="320"/>
      <c r="I1189" s="258"/>
      <c r="J1189" s="258"/>
    </row>
    <row r="1190" spans="5:10" s="216" customFormat="1" x14ac:dyDescent="0.25">
      <c r="E1190" s="320"/>
      <c r="I1190" s="258"/>
      <c r="J1190" s="258"/>
    </row>
    <row r="1191" spans="5:10" s="216" customFormat="1" x14ac:dyDescent="0.25">
      <c r="E1191" s="320"/>
      <c r="I1191" s="258"/>
      <c r="J1191" s="258"/>
    </row>
    <row r="1192" spans="5:10" s="216" customFormat="1" x14ac:dyDescent="0.25">
      <c r="E1192" s="320"/>
      <c r="I1192" s="258"/>
      <c r="J1192" s="258"/>
    </row>
    <row r="1193" spans="5:10" s="216" customFormat="1" x14ac:dyDescent="0.25">
      <c r="E1193" s="320"/>
      <c r="I1193" s="258"/>
      <c r="J1193" s="258"/>
    </row>
    <row r="1194" spans="5:10" s="216" customFormat="1" x14ac:dyDescent="0.25">
      <c r="E1194" s="320"/>
      <c r="I1194" s="258"/>
      <c r="J1194" s="258"/>
    </row>
    <row r="1195" spans="5:10" s="216" customFormat="1" x14ac:dyDescent="0.25">
      <c r="E1195" s="320"/>
      <c r="I1195" s="258"/>
      <c r="J1195" s="258"/>
    </row>
    <row r="1196" spans="5:10" s="216" customFormat="1" x14ac:dyDescent="0.25">
      <c r="E1196" s="320"/>
      <c r="I1196" s="258"/>
      <c r="J1196" s="258"/>
    </row>
    <row r="1197" spans="5:10" s="216" customFormat="1" x14ac:dyDescent="0.25">
      <c r="E1197" s="320"/>
      <c r="I1197" s="258"/>
      <c r="J1197" s="258"/>
    </row>
    <row r="1198" spans="5:10" s="216" customFormat="1" x14ac:dyDescent="0.25">
      <c r="E1198" s="320"/>
      <c r="I1198" s="258"/>
      <c r="J1198" s="258"/>
    </row>
    <row r="1199" spans="5:10" s="216" customFormat="1" x14ac:dyDescent="0.25">
      <c r="E1199" s="320"/>
      <c r="I1199" s="258"/>
      <c r="J1199" s="258"/>
    </row>
    <row r="1200" spans="5:10" s="216" customFormat="1" x14ac:dyDescent="0.25">
      <c r="E1200" s="320"/>
      <c r="I1200" s="258"/>
      <c r="J1200" s="258"/>
    </row>
    <row r="1201" spans="5:10" s="216" customFormat="1" x14ac:dyDescent="0.25">
      <c r="E1201" s="320"/>
      <c r="I1201" s="258"/>
      <c r="J1201" s="258"/>
    </row>
    <row r="1202" spans="5:10" s="216" customFormat="1" x14ac:dyDescent="0.25">
      <c r="E1202" s="320"/>
      <c r="I1202" s="258"/>
      <c r="J1202" s="258"/>
    </row>
    <row r="1203" spans="5:10" s="216" customFormat="1" x14ac:dyDescent="0.25">
      <c r="E1203" s="320"/>
      <c r="I1203" s="258"/>
      <c r="J1203" s="258"/>
    </row>
    <row r="1204" spans="5:10" s="216" customFormat="1" x14ac:dyDescent="0.25">
      <c r="E1204" s="320"/>
      <c r="I1204" s="258"/>
      <c r="J1204" s="258"/>
    </row>
    <row r="1205" spans="5:10" s="216" customFormat="1" x14ac:dyDescent="0.25">
      <c r="E1205" s="320"/>
      <c r="I1205" s="258"/>
      <c r="J1205" s="258"/>
    </row>
    <row r="1206" spans="5:10" s="216" customFormat="1" x14ac:dyDescent="0.25">
      <c r="E1206" s="320"/>
      <c r="I1206" s="258"/>
      <c r="J1206" s="258"/>
    </row>
    <row r="1207" spans="5:10" s="216" customFormat="1" x14ac:dyDescent="0.25">
      <c r="E1207" s="320"/>
      <c r="I1207" s="258"/>
      <c r="J1207" s="258"/>
    </row>
    <row r="1208" spans="5:10" s="216" customFormat="1" x14ac:dyDescent="0.25">
      <c r="E1208" s="320"/>
      <c r="I1208" s="258"/>
      <c r="J1208" s="258"/>
    </row>
    <row r="1209" spans="5:10" s="216" customFormat="1" x14ac:dyDescent="0.25">
      <c r="E1209" s="320"/>
      <c r="I1209" s="258"/>
      <c r="J1209" s="258"/>
    </row>
    <row r="1210" spans="5:10" s="216" customFormat="1" x14ac:dyDescent="0.25">
      <c r="E1210" s="320"/>
      <c r="I1210" s="258"/>
      <c r="J1210" s="258"/>
    </row>
    <row r="1211" spans="5:10" s="216" customFormat="1" x14ac:dyDescent="0.25">
      <c r="E1211" s="320"/>
      <c r="I1211" s="258"/>
      <c r="J1211" s="258"/>
    </row>
    <row r="1212" spans="5:10" s="216" customFormat="1" x14ac:dyDescent="0.25">
      <c r="E1212" s="320"/>
      <c r="I1212" s="258"/>
      <c r="J1212" s="258"/>
    </row>
    <row r="1213" spans="5:10" s="216" customFormat="1" x14ac:dyDescent="0.25">
      <c r="E1213" s="320"/>
      <c r="I1213" s="258"/>
      <c r="J1213" s="258"/>
    </row>
    <row r="1214" spans="5:10" s="216" customFormat="1" x14ac:dyDescent="0.25">
      <c r="E1214" s="320"/>
      <c r="I1214" s="258"/>
      <c r="J1214" s="258"/>
    </row>
    <row r="1215" spans="5:10" s="216" customFormat="1" x14ac:dyDescent="0.25">
      <c r="E1215" s="320"/>
      <c r="I1215" s="258"/>
      <c r="J1215" s="258"/>
    </row>
    <row r="1216" spans="5:10" s="216" customFormat="1" x14ac:dyDescent="0.25">
      <c r="E1216" s="320"/>
      <c r="I1216" s="258"/>
      <c r="J1216" s="258"/>
    </row>
    <row r="1217" spans="5:10" s="216" customFormat="1" x14ac:dyDescent="0.25">
      <c r="E1217" s="320"/>
      <c r="I1217" s="258"/>
      <c r="J1217" s="258"/>
    </row>
    <row r="1218" spans="5:10" s="216" customFormat="1" x14ac:dyDescent="0.25">
      <c r="E1218" s="320"/>
      <c r="I1218" s="258"/>
      <c r="J1218" s="258"/>
    </row>
    <row r="1219" spans="5:10" s="216" customFormat="1" x14ac:dyDescent="0.25">
      <c r="E1219" s="320"/>
      <c r="I1219" s="258"/>
      <c r="J1219" s="258"/>
    </row>
    <row r="1220" spans="5:10" s="216" customFormat="1" x14ac:dyDescent="0.25">
      <c r="E1220" s="320"/>
      <c r="I1220" s="258"/>
      <c r="J1220" s="258"/>
    </row>
    <row r="1221" spans="5:10" s="216" customFormat="1" x14ac:dyDescent="0.25">
      <c r="E1221" s="320"/>
      <c r="I1221" s="258"/>
      <c r="J1221" s="258"/>
    </row>
    <row r="1222" spans="5:10" s="216" customFormat="1" x14ac:dyDescent="0.25">
      <c r="E1222" s="320"/>
      <c r="I1222" s="258"/>
      <c r="J1222" s="258"/>
    </row>
    <row r="1223" spans="5:10" s="216" customFormat="1" x14ac:dyDescent="0.25">
      <c r="E1223" s="320"/>
      <c r="I1223" s="258"/>
      <c r="J1223" s="258"/>
    </row>
    <row r="1224" spans="5:10" s="216" customFormat="1" x14ac:dyDescent="0.25">
      <c r="E1224" s="320"/>
      <c r="I1224" s="258"/>
      <c r="J1224" s="258"/>
    </row>
    <row r="1225" spans="5:10" s="216" customFormat="1" x14ac:dyDescent="0.25">
      <c r="E1225" s="320"/>
      <c r="I1225" s="258"/>
      <c r="J1225" s="258"/>
    </row>
    <row r="1226" spans="5:10" s="216" customFormat="1" x14ac:dyDescent="0.25">
      <c r="E1226" s="320"/>
      <c r="I1226" s="258"/>
      <c r="J1226" s="258"/>
    </row>
    <row r="1227" spans="5:10" s="216" customFormat="1" x14ac:dyDescent="0.25">
      <c r="E1227" s="320"/>
      <c r="I1227" s="258"/>
      <c r="J1227" s="258"/>
    </row>
    <row r="1228" spans="5:10" s="216" customFormat="1" x14ac:dyDescent="0.25">
      <c r="E1228" s="320"/>
      <c r="I1228" s="258"/>
      <c r="J1228" s="258"/>
    </row>
    <row r="1229" spans="5:10" s="216" customFormat="1" x14ac:dyDescent="0.25">
      <c r="E1229" s="320"/>
      <c r="I1229" s="258"/>
      <c r="J1229" s="258"/>
    </row>
    <row r="1230" spans="5:10" s="216" customFormat="1" x14ac:dyDescent="0.25">
      <c r="E1230" s="320"/>
      <c r="I1230" s="258"/>
      <c r="J1230" s="258"/>
    </row>
    <row r="1231" spans="5:10" s="216" customFormat="1" x14ac:dyDescent="0.25">
      <c r="E1231" s="320"/>
      <c r="I1231" s="258"/>
      <c r="J1231" s="258"/>
    </row>
    <row r="1232" spans="5:10" s="216" customFormat="1" x14ac:dyDescent="0.25">
      <c r="E1232" s="320"/>
      <c r="I1232" s="258"/>
      <c r="J1232" s="258"/>
    </row>
    <row r="1233" spans="5:10" s="216" customFormat="1" x14ac:dyDescent="0.25">
      <c r="E1233" s="320"/>
      <c r="I1233" s="258"/>
      <c r="J1233" s="258"/>
    </row>
    <row r="1234" spans="5:10" s="216" customFormat="1" x14ac:dyDescent="0.25">
      <c r="E1234" s="320"/>
      <c r="I1234" s="258"/>
      <c r="J1234" s="258"/>
    </row>
    <row r="1235" spans="5:10" s="216" customFormat="1" x14ac:dyDescent="0.25">
      <c r="E1235" s="320"/>
      <c r="I1235" s="258"/>
      <c r="J1235" s="258"/>
    </row>
    <row r="1236" spans="5:10" s="216" customFormat="1" x14ac:dyDescent="0.25">
      <c r="E1236" s="320"/>
      <c r="I1236" s="258"/>
      <c r="J1236" s="258"/>
    </row>
    <row r="1237" spans="5:10" s="216" customFormat="1" x14ac:dyDescent="0.25">
      <c r="E1237" s="320"/>
      <c r="I1237" s="258"/>
      <c r="J1237" s="258"/>
    </row>
    <row r="1238" spans="5:10" s="216" customFormat="1" x14ac:dyDescent="0.25">
      <c r="E1238" s="320"/>
      <c r="I1238" s="258"/>
      <c r="J1238" s="258"/>
    </row>
    <row r="1239" spans="5:10" s="216" customFormat="1" x14ac:dyDescent="0.25">
      <c r="E1239" s="320"/>
      <c r="I1239" s="258"/>
      <c r="J1239" s="258"/>
    </row>
    <row r="1240" spans="5:10" s="216" customFormat="1" x14ac:dyDescent="0.25">
      <c r="E1240" s="320"/>
      <c r="I1240" s="258"/>
      <c r="J1240" s="258"/>
    </row>
    <row r="1241" spans="5:10" s="216" customFormat="1" x14ac:dyDescent="0.25">
      <c r="E1241" s="320"/>
      <c r="I1241" s="258"/>
      <c r="J1241" s="258"/>
    </row>
    <row r="1242" spans="5:10" s="216" customFormat="1" x14ac:dyDescent="0.25">
      <c r="E1242" s="320"/>
      <c r="I1242" s="258"/>
      <c r="J1242" s="258"/>
    </row>
    <row r="1243" spans="5:10" s="216" customFormat="1" x14ac:dyDescent="0.25">
      <c r="E1243" s="320"/>
      <c r="I1243" s="258"/>
      <c r="J1243" s="258"/>
    </row>
    <row r="1244" spans="5:10" s="216" customFormat="1" x14ac:dyDescent="0.25">
      <c r="E1244" s="320"/>
      <c r="I1244" s="258"/>
      <c r="J1244" s="258"/>
    </row>
    <row r="1245" spans="5:10" s="216" customFormat="1" x14ac:dyDescent="0.25">
      <c r="E1245" s="320"/>
      <c r="I1245" s="258"/>
      <c r="J1245" s="258"/>
    </row>
    <row r="1246" spans="5:10" s="216" customFormat="1" x14ac:dyDescent="0.25">
      <c r="E1246" s="320"/>
      <c r="I1246" s="258"/>
      <c r="J1246" s="258"/>
    </row>
    <row r="1247" spans="5:10" s="216" customFormat="1" x14ac:dyDescent="0.25">
      <c r="E1247" s="320"/>
      <c r="I1247" s="258"/>
      <c r="J1247" s="258"/>
    </row>
    <row r="1248" spans="5:10" s="216" customFormat="1" x14ac:dyDescent="0.25">
      <c r="E1248" s="320"/>
      <c r="I1248" s="258"/>
      <c r="J1248" s="258"/>
    </row>
    <row r="1249" spans="5:10" s="216" customFormat="1" x14ac:dyDescent="0.25">
      <c r="E1249" s="320"/>
      <c r="I1249" s="258"/>
      <c r="J1249" s="258"/>
    </row>
    <row r="1250" spans="5:10" s="216" customFormat="1" x14ac:dyDescent="0.25">
      <c r="E1250" s="320"/>
      <c r="I1250" s="258"/>
      <c r="J1250" s="258"/>
    </row>
    <row r="1251" spans="5:10" s="216" customFormat="1" x14ac:dyDescent="0.25">
      <c r="E1251" s="320"/>
      <c r="I1251" s="258"/>
      <c r="J1251" s="258"/>
    </row>
    <row r="1252" spans="5:10" s="216" customFormat="1" x14ac:dyDescent="0.25">
      <c r="E1252" s="320"/>
      <c r="I1252" s="258"/>
      <c r="J1252" s="258"/>
    </row>
    <row r="1253" spans="5:10" s="216" customFormat="1" x14ac:dyDescent="0.25">
      <c r="E1253" s="320"/>
      <c r="I1253" s="258"/>
      <c r="J1253" s="258"/>
    </row>
    <row r="1254" spans="5:10" s="216" customFormat="1" x14ac:dyDescent="0.25">
      <c r="E1254" s="320"/>
      <c r="I1254" s="258"/>
      <c r="J1254" s="258"/>
    </row>
    <row r="1255" spans="5:10" s="216" customFormat="1" x14ac:dyDescent="0.25">
      <c r="E1255" s="320"/>
      <c r="I1255" s="258"/>
      <c r="J1255" s="258"/>
    </row>
    <row r="1256" spans="5:10" s="216" customFormat="1" x14ac:dyDescent="0.25">
      <c r="E1256" s="320"/>
      <c r="I1256" s="258"/>
      <c r="J1256" s="258"/>
    </row>
    <row r="1257" spans="5:10" s="216" customFormat="1" x14ac:dyDescent="0.25">
      <c r="E1257" s="320"/>
      <c r="I1257" s="258"/>
      <c r="J1257" s="258"/>
    </row>
    <row r="1258" spans="5:10" s="216" customFormat="1" x14ac:dyDescent="0.25">
      <c r="E1258" s="320"/>
      <c r="I1258" s="258"/>
      <c r="J1258" s="258"/>
    </row>
    <row r="1259" spans="5:10" s="216" customFormat="1" x14ac:dyDescent="0.25">
      <c r="E1259" s="320"/>
      <c r="I1259" s="258"/>
      <c r="J1259" s="258"/>
    </row>
    <row r="1260" spans="5:10" s="216" customFormat="1" x14ac:dyDescent="0.25">
      <c r="E1260" s="320"/>
      <c r="I1260" s="258"/>
      <c r="J1260" s="258"/>
    </row>
    <row r="1261" spans="5:10" s="216" customFormat="1" x14ac:dyDescent="0.25">
      <c r="E1261" s="320"/>
      <c r="I1261" s="258"/>
      <c r="J1261" s="258"/>
    </row>
    <row r="1262" spans="5:10" s="216" customFormat="1" x14ac:dyDescent="0.25">
      <c r="E1262" s="320"/>
      <c r="I1262" s="258"/>
      <c r="J1262" s="258"/>
    </row>
    <row r="1263" spans="5:10" s="216" customFormat="1" x14ac:dyDescent="0.25">
      <c r="E1263" s="320"/>
      <c r="I1263" s="258"/>
      <c r="J1263" s="258"/>
    </row>
    <row r="1264" spans="5:10" s="216" customFormat="1" x14ac:dyDescent="0.25">
      <c r="E1264" s="320"/>
      <c r="I1264" s="258"/>
      <c r="J1264" s="258"/>
    </row>
    <row r="1265" spans="5:10" s="216" customFormat="1" x14ac:dyDescent="0.25">
      <c r="E1265" s="320"/>
      <c r="I1265" s="258"/>
      <c r="J1265" s="258"/>
    </row>
    <row r="1266" spans="5:10" s="216" customFormat="1" x14ac:dyDescent="0.25">
      <c r="E1266" s="320"/>
      <c r="I1266" s="258"/>
      <c r="J1266" s="258"/>
    </row>
    <row r="1267" spans="5:10" s="216" customFormat="1" x14ac:dyDescent="0.25">
      <c r="E1267" s="320"/>
      <c r="I1267" s="258"/>
      <c r="J1267" s="258"/>
    </row>
    <row r="1268" spans="5:10" s="216" customFormat="1" x14ac:dyDescent="0.25">
      <c r="E1268" s="320"/>
      <c r="I1268" s="258"/>
      <c r="J1268" s="258"/>
    </row>
    <row r="1269" spans="5:10" s="216" customFormat="1" x14ac:dyDescent="0.25">
      <c r="E1269" s="320"/>
      <c r="I1269" s="258"/>
      <c r="J1269" s="258"/>
    </row>
    <row r="1270" spans="5:10" s="216" customFormat="1" x14ac:dyDescent="0.25">
      <c r="E1270" s="320"/>
      <c r="I1270" s="258"/>
      <c r="J1270" s="258"/>
    </row>
    <row r="1271" spans="5:10" s="216" customFormat="1" x14ac:dyDescent="0.25">
      <c r="E1271" s="320"/>
      <c r="I1271" s="258"/>
      <c r="J1271" s="258"/>
    </row>
    <row r="1272" spans="5:10" s="216" customFormat="1" x14ac:dyDescent="0.25">
      <c r="E1272" s="320"/>
      <c r="I1272" s="258"/>
      <c r="J1272" s="258"/>
    </row>
    <row r="1273" spans="5:10" s="216" customFormat="1" x14ac:dyDescent="0.25">
      <c r="E1273" s="320"/>
      <c r="I1273" s="258"/>
      <c r="J1273" s="258"/>
    </row>
    <row r="1274" spans="5:10" s="216" customFormat="1" x14ac:dyDescent="0.25">
      <c r="E1274" s="320"/>
      <c r="I1274" s="258"/>
      <c r="J1274" s="258"/>
    </row>
    <row r="1275" spans="5:10" s="216" customFormat="1" x14ac:dyDescent="0.25">
      <c r="E1275" s="320"/>
      <c r="I1275" s="258"/>
      <c r="J1275" s="258"/>
    </row>
    <row r="1276" spans="5:10" s="216" customFormat="1" x14ac:dyDescent="0.25">
      <c r="E1276" s="320"/>
      <c r="I1276" s="258"/>
      <c r="J1276" s="258"/>
    </row>
    <row r="1277" spans="5:10" s="216" customFormat="1" x14ac:dyDescent="0.25">
      <c r="E1277" s="320"/>
      <c r="I1277" s="258"/>
      <c r="J1277" s="258"/>
    </row>
    <row r="1278" spans="5:10" s="216" customFormat="1" x14ac:dyDescent="0.25">
      <c r="E1278" s="320"/>
      <c r="I1278" s="258"/>
      <c r="J1278" s="258"/>
    </row>
    <row r="1279" spans="5:10" s="216" customFormat="1" x14ac:dyDescent="0.25">
      <c r="E1279" s="320"/>
      <c r="I1279" s="258"/>
      <c r="J1279" s="258"/>
    </row>
    <row r="1280" spans="5:10" s="216" customFormat="1" x14ac:dyDescent="0.25">
      <c r="E1280" s="320"/>
      <c r="I1280" s="258"/>
      <c r="J1280" s="258"/>
    </row>
    <row r="1281" spans="5:10" s="216" customFormat="1" x14ac:dyDescent="0.25">
      <c r="E1281" s="320"/>
      <c r="I1281" s="258"/>
      <c r="J1281" s="258"/>
    </row>
    <row r="1282" spans="5:10" s="216" customFormat="1" x14ac:dyDescent="0.25">
      <c r="E1282" s="320"/>
      <c r="I1282" s="258"/>
      <c r="J1282" s="258"/>
    </row>
    <row r="1283" spans="5:10" s="216" customFormat="1" x14ac:dyDescent="0.25">
      <c r="E1283" s="320"/>
      <c r="I1283" s="258"/>
      <c r="J1283" s="258"/>
    </row>
    <row r="1284" spans="5:10" s="216" customFormat="1" x14ac:dyDescent="0.25">
      <c r="E1284" s="320"/>
      <c r="I1284" s="258"/>
      <c r="J1284" s="258"/>
    </row>
    <row r="1285" spans="5:10" s="216" customFormat="1" x14ac:dyDescent="0.25">
      <c r="E1285" s="320"/>
      <c r="I1285" s="258"/>
      <c r="J1285" s="258"/>
    </row>
    <row r="1286" spans="5:10" s="216" customFormat="1" x14ac:dyDescent="0.25">
      <c r="E1286" s="320"/>
      <c r="I1286" s="258"/>
      <c r="J1286" s="258"/>
    </row>
    <row r="1287" spans="5:10" s="216" customFormat="1" x14ac:dyDescent="0.25">
      <c r="E1287" s="320"/>
      <c r="I1287" s="258"/>
      <c r="J1287" s="258"/>
    </row>
    <row r="1288" spans="5:10" s="216" customFormat="1" x14ac:dyDescent="0.25">
      <c r="E1288" s="320"/>
      <c r="I1288" s="258"/>
      <c r="J1288" s="258"/>
    </row>
    <row r="1289" spans="5:10" s="216" customFormat="1" x14ac:dyDescent="0.25">
      <c r="E1289" s="320"/>
      <c r="I1289" s="258"/>
      <c r="J1289" s="258"/>
    </row>
    <row r="1290" spans="5:10" s="216" customFormat="1" x14ac:dyDescent="0.25">
      <c r="E1290" s="320"/>
      <c r="I1290" s="258"/>
      <c r="J1290" s="258"/>
    </row>
    <row r="1291" spans="5:10" s="216" customFormat="1" x14ac:dyDescent="0.25">
      <c r="E1291" s="320"/>
      <c r="I1291" s="258"/>
      <c r="J1291" s="258"/>
    </row>
    <row r="1292" spans="5:10" s="216" customFormat="1" x14ac:dyDescent="0.25">
      <c r="E1292" s="320"/>
      <c r="I1292" s="258"/>
      <c r="J1292" s="258"/>
    </row>
    <row r="1293" spans="5:10" s="216" customFormat="1" x14ac:dyDescent="0.25">
      <c r="E1293" s="320"/>
      <c r="I1293" s="258"/>
      <c r="J1293" s="258"/>
    </row>
    <row r="1294" spans="5:10" s="216" customFormat="1" x14ac:dyDescent="0.25">
      <c r="E1294" s="320"/>
      <c r="I1294" s="258"/>
      <c r="J1294" s="258"/>
    </row>
    <row r="1295" spans="5:10" s="216" customFormat="1" x14ac:dyDescent="0.25">
      <c r="E1295" s="320"/>
      <c r="I1295" s="258"/>
      <c r="J1295" s="258"/>
    </row>
    <row r="1296" spans="5:10" s="216" customFormat="1" x14ac:dyDescent="0.25">
      <c r="E1296" s="320"/>
      <c r="I1296" s="258"/>
      <c r="J1296" s="258"/>
    </row>
    <row r="1297" spans="5:10" s="216" customFormat="1" x14ac:dyDescent="0.25">
      <c r="E1297" s="320"/>
      <c r="I1297" s="258"/>
      <c r="J1297" s="258"/>
    </row>
    <row r="1298" spans="5:10" s="216" customFormat="1" x14ac:dyDescent="0.25">
      <c r="E1298" s="320"/>
      <c r="I1298" s="258"/>
      <c r="J1298" s="258"/>
    </row>
    <row r="1299" spans="5:10" s="216" customFormat="1" x14ac:dyDescent="0.25">
      <c r="E1299" s="320"/>
      <c r="I1299" s="258"/>
      <c r="J1299" s="258"/>
    </row>
    <row r="1300" spans="5:10" s="216" customFormat="1" x14ac:dyDescent="0.25">
      <c r="E1300" s="320"/>
      <c r="I1300" s="258"/>
      <c r="J1300" s="258"/>
    </row>
    <row r="1301" spans="5:10" s="216" customFormat="1" x14ac:dyDescent="0.25">
      <c r="E1301" s="320"/>
      <c r="I1301" s="258"/>
      <c r="J1301" s="258"/>
    </row>
    <row r="1302" spans="5:10" s="216" customFormat="1" x14ac:dyDescent="0.25">
      <c r="E1302" s="320"/>
      <c r="I1302" s="258"/>
      <c r="J1302" s="258"/>
    </row>
    <row r="1303" spans="5:10" s="216" customFormat="1" x14ac:dyDescent="0.25">
      <c r="E1303" s="320"/>
      <c r="I1303" s="258"/>
      <c r="J1303" s="258"/>
    </row>
    <row r="1304" spans="5:10" s="216" customFormat="1" x14ac:dyDescent="0.25">
      <c r="E1304" s="320"/>
      <c r="I1304" s="258"/>
      <c r="J1304" s="258"/>
    </row>
    <row r="1305" spans="5:10" s="216" customFormat="1" x14ac:dyDescent="0.25">
      <c r="E1305" s="320"/>
      <c r="I1305" s="258"/>
      <c r="J1305" s="258"/>
    </row>
    <row r="1306" spans="5:10" s="216" customFormat="1" x14ac:dyDescent="0.25">
      <c r="E1306" s="320"/>
      <c r="I1306" s="258"/>
      <c r="J1306" s="258"/>
    </row>
    <row r="1307" spans="5:10" s="216" customFormat="1" x14ac:dyDescent="0.25">
      <c r="E1307" s="320"/>
      <c r="I1307" s="258"/>
      <c r="J1307" s="258"/>
    </row>
    <row r="1308" spans="5:10" s="216" customFormat="1" x14ac:dyDescent="0.25">
      <c r="E1308" s="320"/>
      <c r="I1308" s="258"/>
      <c r="J1308" s="258"/>
    </row>
    <row r="1309" spans="5:10" s="216" customFormat="1" x14ac:dyDescent="0.25">
      <c r="E1309" s="320"/>
      <c r="I1309" s="258"/>
      <c r="J1309" s="258"/>
    </row>
    <row r="1310" spans="5:10" s="216" customFormat="1" x14ac:dyDescent="0.25">
      <c r="E1310" s="320"/>
      <c r="I1310" s="258"/>
      <c r="J1310" s="258"/>
    </row>
    <row r="1311" spans="5:10" s="216" customFormat="1" x14ac:dyDescent="0.25">
      <c r="E1311" s="320"/>
      <c r="I1311" s="258"/>
      <c r="J1311" s="258"/>
    </row>
    <row r="1312" spans="5:10" s="216" customFormat="1" x14ac:dyDescent="0.25">
      <c r="E1312" s="320"/>
      <c r="I1312" s="258"/>
      <c r="J1312" s="258"/>
    </row>
    <row r="1313" spans="5:10" s="216" customFormat="1" x14ac:dyDescent="0.25">
      <c r="E1313" s="320"/>
      <c r="I1313" s="258"/>
      <c r="J1313" s="258"/>
    </row>
    <row r="1314" spans="5:10" s="216" customFormat="1" x14ac:dyDescent="0.25">
      <c r="E1314" s="320"/>
      <c r="I1314" s="258"/>
      <c r="J1314" s="258"/>
    </row>
    <row r="1315" spans="5:10" s="216" customFormat="1" x14ac:dyDescent="0.25">
      <c r="E1315" s="320"/>
      <c r="I1315" s="258"/>
      <c r="J1315" s="258"/>
    </row>
    <row r="1316" spans="5:10" s="216" customFormat="1" x14ac:dyDescent="0.25">
      <c r="E1316" s="320"/>
      <c r="I1316" s="258"/>
      <c r="J1316" s="258"/>
    </row>
    <row r="1317" spans="5:10" s="216" customFormat="1" x14ac:dyDescent="0.25">
      <c r="E1317" s="320"/>
      <c r="I1317" s="258"/>
      <c r="J1317" s="258"/>
    </row>
    <row r="1318" spans="5:10" s="216" customFormat="1" x14ac:dyDescent="0.25">
      <c r="E1318" s="320"/>
      <c r="I1318" s="258"/>
      <c r="J1318" s="258"/>
    </row>
    <row r="1319" spans="5:10" s="216" customFormat="1" x14ac:dyDescent="0.25">
      <c r="E1319" s="320"/>
      <c r="I1319" s="258"/>
      <c r="J1319" s="258"/>
    </row>
    <row r="1320" spans="5:10" s="216" customFormat="1" x14ac:dyDescent="0.25">
      <c r="E1320" s="320"/>
      <c r="I1320" s="258"/>
      <c r="J1320" s="258"/>
    </row>
    <row r="1321" spans="5:10" s="216" customFormat="1" x14ac:dyDescent="0.25">
      <c r="E1321" s="320"/>
      <c r="I1321" s="258"/>
      <c r="J1321" s="258"/>
    </row>
    <row r="1322" spans="5:10" s="216" customFormat="1" x14ac:dyDescent="0.25">
      <c r="E1322" s="320"/>
      <c r="I1322" s="258"/>
      <c r="J1322" s="258"/>
    </row>
    <row r="1323" spans="5:10" s="216" customFormat="1" x14ac:dyDescent="0.25">
      <c r="E1323" s="320"/>
      <c r="I1323" s="258"/>
      <c r="J1323" s="258"/>
    </row>
    <row r="1324" spans="5:10" s="216" customFormat="1" x14ac:dyDescent="0.25">
      <c r="E1324" s="320"/>
      <c r="I1324" s="258"/>
      <c r="J1324" s="258"/>
    </row>
    <row r="1325" spans="5:10" s="216" customFormat="1" x14ac:dyDescent="0.25">
      <c r="E1325" s="320"/>
      <c r="I1325" s="258"/>
      <c r="J1325" s="258"/>
    </row>
    <row r="1326" spans="5:10" s="216" customFormat="1" x14ac:dyDescent="0.25">
      <c r="E1326" s="320"/>
      <c r="I1326" s="258"/>
      <c r="J1326" s="258"/>
    </row>
    <row r="1327" spans="5:10" s="216" customFormat="1" x14ac:dyDescent="0.25">
      <c r="E1327" s="320"/>
      <c r="I1327" s="258"/>
      <c r="J1327" s="258"/>
    </row>
    <row r="1328" spans="5:10" s="216" customFormat="1" x14ac:dyDescent="0.25">
      <c r="E1328" s="320"/>
      <c r="I1328" s="258"/>
      <c r="J1328" s="258"/>
    </row>
    <row r="1329" spans="5:10" s="216" customFormat="1" x14ac:dyDescent="0.25">
      <c r="E1329" s="320"/>
      <c r="I1329" s="258"/>
      <c r="J1329" s="258"/>
    </row>
    <row r="1330" spans="5:10" s="216" customFormat="1" x14ac:dyDescent="0.25">
      <c r="E1330" s="320"/>
      <c r="I1330" s="258"/>
      <c r="J1330" s="258"/>
    </row>
    <row r="1331" spans="5:10" s="216" customFormat="1" x14ac:dyDescent="0.25">
      <c r="E1331" s="320"/>
      <c r="I1331" s="258"/>
      <c r="J1331" s="258"/>
    </row>
    <row r="1332" spans="5:10" s="216" customFormat="1" x14ac:dyDescent="0.25">
      <c r="E1332" s="320"/>
      <c r="I1332" s="258"/>
      <c r="J1332" s="258"/>
    </row>
    <row r="1333" spans="5:10" s="216" customFormat="1" x14ac:dyDescent="0.25">
      <c r="E1333" s="320"/>
      <c r="I1333" s="258"/>
      <c r="J1333" s="258"/>
    </row>
    <row r="1334" spans="5:10" s="216" customFormat="1" x14ac:dyDescent="0.25">
      <c r="E1334" s="320"/>
      <c r="I1334" s="258"/>
      <c r="J1334" s="258"/>
    </row>
    <row r="1335" spans="5:10" s="216" customFormat="1" x14ac:dyDescent="0.25">
      <c r="E1335" s="320"/>
      <c r="I1335" s="258"/>
      <c r="J1335" s="258"/>
    </row>
    <row r="1336" spans="5:10" s="216" customFormat="1" x14ac:dyDescent="0.25">
      <c r="E1336" s="320"/>
      <c r="I1336" s="258"/>
      <c r="J1336" s="258"/>
    </row>
    <row r="1337" spans="5:10" s="216" customFormat="1" x14ac:dyDescent="0.25">
      <c r="E1337" s="320"/>
      <c r="I1337" s="258"/>
      <c r="J1337" s="258"/>
    </row>
    <row r="1338" spans="5:10" s="216" customFormat="1" x14ac:dyDescent="0.25">
      <c r="E1338" s="320"/>
      <c r="I1338" s="258"/>
      <c r="J1338" s="258"/>
    </row>
    <row r="1339" spans="5:10" s="216" customFormat="1" x14ac:dyDescent="0.25">
      <c r="E1339" s="320"/>
      <c r="I1339" s="258"/>
      <c r="J1339" s="258"/>
    </row>
    <row r="1340" spans="5:10" s="216" customFormat="1" x14ac:dyDescent="0.25">
      <c r="E1340" s="320"/>
      <c r="I1340" s="258"/>
      <c r="J1340" s="258"/>
    </row>
    <row r="1341" spans="5:10" s="216" customFormat="1" x14ac:dyDescent="0.25">
      <c r="E1341" s="320"/>
      <c r="I1341" s="258"/>
      <c r="J1341" s="258"/>
    </row>
    <row r="1342" spans="5:10" s="216" customFormat="1" x14ac:dyDescent="0.25">
      <c r="E1342" s="320"/>
      <c r="I1342" s="258"/>
      <c r="J1342" s="258"/>
    </row>
    <row r="1343" spans="5:10" s="216" customFormat="1" x14ac:dyDescent="0.25">
      <c r="E1343" s="320"/>
      <c r="I1343" s="258"/>
      <c r="J1343" s="258"/>
    </row>
    <row r="1344" spans="5:10" s="216" customFormat="1" x14ac:dyDescent="0.25">
      <c r="E1344" s="320"/>
      <c r="I1344" s="258"/>
      <c r="J1344" s="258"/>
    </row>
    <row r="1345" spans="5:10" s="216" customFormat="1" x14ac:dyDescent="0.25">
      <c r="E1345" s="320"/>
      <c r="I1345" s="258"/>
      <c r="J1345" s="258"/>
    </row>
    <row r="1346" spans="5:10" s="216" customFormat="1" x14ac:dyDescent="0.25">
      <c r="E1346" s="320"/>
      <c r="I1346" s="258"/>
      <c r="J1346" s="258"/>
    </row>
    <row r="1347" spans="5:10" s="216" customFormat="1" x14ac:dyDescent="0.25">
      <c r="E1347" s="320"/>
      <c r="I1347" s="258"/>
      <c r="J1347" s="258"/>
    </row>
    <row r="1348" spans="5:10" s="216" customFormat="1" x14ac:dyDescent="0.25">
      <c r="E1348" s="320"/>
      <c r="I1348" s="258"/>
      <c r="J1348" s="258"/>
    </row>
    <row r="1349" spans="5:10" s="216" customFormat="1" x14ac:dyDescent="0.25">
      <c r="E1349" s="320"/>
      <c r="I1349" s="258"/>
      <c r="J1349" s="258"/>
    </row>
    <row r="1350" spans="5:10" s="216" customFormat="1" x14ac:dyDescent="0.25">
      <c r="E1350" s="320"/>
      <c r="I1350" s="258"/>
      <c r="J1350" s="258"/>
    </row>
    <row r="1351" spans="5:10" s="216" customFormat="1" x14ac:dyDescent="0.25">
      <c r="E1351" s="320"/>
      <c r="I1351" s="258"/>
      <c r="J1351" s="258"/>
    </row>
    <row r="1352" spans="5:10" s="216" customFormat="1" x14ac:dyDescent="0.25">
      <c r="E1352" s="320"/>
      <c r="I1352" s="258"/>
      <c r="J1352" s="258"/>
    </row>
    <row r="1353" spans="5:10" s="216" customFormat="1" x14ac:dyDescent="0.25">
      <c r="E1353" s="320"/>
      <c r="I1353" s="258"/>
      <c r="J1353" s="258"/>
    </row>
    <row r="1354" spans="5:10" s="216" customFormat="1" x14ac:dyDescent="0.25">
      <c r="E1354" s="320"/>
      <c r="I1354" s="258"/>
      <c r="J1354" s="258"/>
    </row>
    <row r="1355" spans="5:10" s="216" customFormat="1" x14ac:dyDescent="0.25">
      <c r="E1355" s="320"/>
      <c r="I1355" s="258"/>
      <c r="J1355" s="258"/>
    </row>
    <row r="1356" spans="5:10" s="216" customFormat="1" x14ac:dyDescent="0.25">
      <c r="E1356" s="320"/>
      <c r="I1356" s="258"/>
      <c r="J1356" s="258"/>
    </row>
    <row r="1357" spans="5:10" s="216" customFormat="1" x14ac:dyDescent="0.25">
      <c r="E1357" s="320"/>
      <c r="I1357" s="258"/>
      <c r="J1357" s="258"/>
    </row>
    <row r="1358" spans="5:10" s="216" customFormat="1" x14ac:dyDescent="0.25">
      <c r="E1358" s="320"/>
      <c r="I1358" s="258"/>
      <c r="J1358" s="258"/>
    </row>
    <row r="1359" spans="5:10" s="216" customFormat="1" x14ac:dyDescent="0.25">
      <c r="E1359" s="320"/>
      <c r="I1359" s="258"/>
      <c r="J1359" s="258"/>
    </row>
    <row r="1360" spans="5:10" s="216" customFormat="1" x14ac:dyDescent="0.25">
      <c r="E1360" s="320"/>
      <c r="I1360" s="258"/>
      <c r="J1360" s="258"/>
    </row>
    <row r="1361" spans="5:10" s="216" customFormat="1" x14ac:dyDescent="0.25">
      <c r="E1361" s="320"/>
      <c r="I1361" s="258"/>
      <c r="J1361" s="258"/>
    </row>
    <row r="1362" spans="5:10" s="216" customFormat="1" x14ac:dyDescent="0.25">
      <c r="E1362" s="320"/>
      <c r="I1362" s="258"/>
      <c r="J1362" s="258"/>
    </row>
    <row r="1363" spans="5:10" s="216" customFormat="1" x14ac:dyDescent="0.25">
      <c r="E1363" s="320"/>
      <c r="I1363" s="258"/>
      <c r="J1363" s="258"/>
    </row>
    <row r="1364" spans="5:10" s="216" customFormat="1" x14ac:dyDescent="0.25">
      <c r="E1364" s="320"/>
      <c r="I1364" s="258"/>
      <c r="J1364" s="258"/>
    </row>
    <row r="1365" spans="5:10" s="216" customFormat="1" x14ac:dyDescent="0.25">
      <c r="E1365" s="320"/>
      <c r="I1365" s="258"/>
      <c r="J1365" s="258"/>
    </row>
    <row r="1366" spans="5:10" s="216" customFormat="1" x14ac:dyDescent="0.25">
      <c r="E1366" s="320"/>
      <c r="I1366" s="258"/>
      <c r="J1366" s="258"/>
    </row>
    <row r="1367" spans="5:10" s="216" customFormat="1" x14ac:dyDescent="0.25">
      <c r="E1367" s="320"/>
      <c r="I1367" s="258"/>
      <c r="J1367" s="258"/>
    </row>
    <row r="1368" spans="5:10" s="216" customFormat="1" x14ac:dyDescent="0.25">
      <c r="E1368" s="320"/>
      <c r="I1368" s="258"/>
      <c r="J1368" s="258"/>
    </row>
    <row r="1369" spans="5:10" s="216" customFormat="1" x14ac:dyDescent="0.25">
      <c r="E1369" s="320"/>
      <c r="I1369" s="258"/>
      <c r="J1369" s="258"/>
    </row>
    <row r="1370" spans="5:10" s="216" customFormat="1" x14ac:dyDescent="0.25">
      <c r="E1370" s="320"/>
      <c r="I1370" s="258"/>
      <c r="J1370" s="258"/>
    </row>
    <row r="1371" spans="5:10" s="216" customFormat="1" x14ac:dyDescent="0.25">
      <c r="E1371" s="320"/>
      <c r="I1371" s="258"/>
      <c r="J1371" s="258"/>
    </row>
    <row r="1372" spans="5:10" s="216" customFormat="1" x14ac:dyDescent="0.25">
      <c r="E1372" s="320"/>
      <c r="I1372" s="258"/>
      <c r="J1372" s="258"/>
    </row>
    <row r="1373" spans="5:10" s="216" customFormat="1" x14ac:dyDescent="0.25">
      <c r="E1373" s="320"/>
      <c r="I1373" s="258"/>
      <c r="J1373" s="258"/>
    </row>
    <row r="1374" spans="5:10" s="216" customFormat="1" x14ac:dyDescent="0.25">
      <c r="E1374" s="320"/>
      <c r="I1374" s="258"/>
      <c r="J1374" s="258"/>
    </row>
    <row r="1375" spans="5:10" s="216" customFormat="1" x14ac:dyDescent="0.25">
      <c r="E1375" s="320"/>
      <c r="I1375" s="258"/>
      <c r="J1375" s="258"/>
    </row>
    <row r="1376" spans="5:10" s="216" customFormat="1" x14ac:dyDescent="0.25">
      <c r="E1376" s="320"/>
      <c r="I1376" s="258"/>
      <c r="J1376" s="258"/>
    </row>
    <row r="1377" spans="5:10" s="216" customFormat="1" x14ac:dyDescent="0.25">
      <c r="E1377" s="320"/>
      <c r="I1377" s="258"/>
      <c r="J1377" s="258"/>
    </row>
    <row r="1378" spans="5:10" s="216" customFormat="1" x14ac:dyDescent="0.25">
      <c r="E1378" s="320"/>
      <c r="I1378" s="258"/>
      <c r="J1378" s="258"/>
    </row>
    <row r="1379" spans="5:10" s="216" customFormat="1" x14ac:dyDescent="0.25">
      <c r="E1379" s="320"/>
      <c r="I1379" s="258"/>
      <c r="J1379" s="258"/>
    </row>
    <row r="1380" spans="5:10" s="216" customFormat="1" x14ac:dyDescent="0.25">
      <c r="E1380" s="320"/>
      <c r="I1380" s="258"/>
      <c r="J1380" s="258"/>
    </row>
    <row r="1381" spans="5:10" s="216" customFormat="1" x14ac:dyDescent="0.25">
      <c r="E1381" s="320"/>
      <c r="I1381" s="258"/>
      <c r="J1381" s="258"/>
    </row>
    <row r="1382" spans="5:10" s="216" customFormat="1" x14ac:dyDescent="0.25">
      <c r="E1382" s="320"/>
      <c r="I1382" s="258"/>
      <c r="J1382" s="258"/>
    </row>
    <row r="1383" spans="5:10" s="216" customFormat="1" x14ac:dyDescent="0.25">
      <c r="E1383" s="320"/>
      <c r="I1383" s="258"/>
      <c r="J1383" s="258"/>
    </row>
    <row r="1384" spans="5:10" s="216" customFormat="1" x14ac:dyDescent="0.25">
      <c r="E1384" s="320"/>
      <c r="I1384" s="258"/>
      <c r="J1384" s="258"/>
    </row>
    <row r="1385" spans="5:10" s="216" customFormat="1" x14ac:dyDescent="0.25">
      <c r="E1385" s="320"/>
      <c r="I1385" s="258"/>
      <c r="J1385" s="258"/>
    </row>
    <row r="1386" spans="5:10" s="216" customFormat="1" x14ac:dyDescent="0.25">
      <c r="E1386" s="320"/>
      <c r="I1386" s="258"/>
      <c r="J1386" s="258"/>
    </row>
    <row r="1387" spans="5:10" s="216" customFormat="1" x14ac:dyDescent="0.25">
      <c r="E1387" s="320"/>
      <c r="I1387" s="258"/>
      <c r="J1387" s="258"/>
    </row>
    <row r="1388" spans="5:10" s="216" customFormat="1" x14ac:dyDescent="0.25">
      <c r="E1388" s="320"/>
      <c r="I1388" s="258"/>
      <c r="J1388" s="258"/>
    </row>
    <row r="1389" spans="5:10" s="216" customFormat="1" x14ac:dyDescent="0.25">
      <c r="E1389" s="320"/>
      <c r="I1389" s="258"/>
      <c r="J1389" s="258"/>
    </row>
    <row r="1390" spans="5:10" s="216" customFormat="1" x14ac:dyDescent="0.25">
      <c r="E1390" s="320"/>
      <c r="I1390" s="258"/>
      <c r="J1390" s="258"/>
    </row>
    <row r="1391" spans="5:10" s="216" customFormat="1" x14ac:dyDescent="0.25">
      <c r="E1391" s="320"/>
      <c r="I1391" s="258"/>
      <c r="J1391" s="258"/>
    </row>
    <row r="1392" spans="5:10" s="216" customFormat="1" x14ac:dyDescent="0.25">
      <c r="E1392" s="320"/>
      <c r="I1392" s="258"/>
      <c r="J1392" s="258"/>
    </row>
    <row r="1393" spans="5:10" s="216" customFormat="1" x14ac:dyDescent="0.25">
      <c r="E1393" s="320"/>
      <c r="I1393" s="258"/>
      <c r="J1393" s="258"/>
    </row>
    <row r="1394" spans="5:10" s="216" customFormat="1" x14ac:dyDescent="0.25">
      <c r="E1394" s="320"/>
      <c r="I1394" s="258"/>
      <c r="J1394" s="258"/>
    </row>
    <row r="1395" spans="5:10" s="216" customFormat="1" x14ac:dyDescent="0.25">
      <c r="E1395" s="320"/>
      <c r="I1395" s="258"/>
      <c r="J1395" s="258"/>
    </row>
    <row r="1396" spans="5:10" s="216" customFormat="1" x14ac:dyDescent="0.25">
      <c r="E1396" s="320"/>
      <c r="I1396" s="258"/>
      <c r="J1396" s="258"/>
    </row>
    <row r="1397" spans="5:10" s="216" customFormat="1" x14ac:dyDescent="0.25">
      <c r="E1397" s="320"/>
      <c r="I1397" s="258"/>
      <c r="J1397" s="258"/>
    </row>
    <row r="1398" spans="5:10" s="216" customFormat="1" x14ac:dyDescent="0.25">
      <c r="E1398" s="320"/>
      <c r="I1398" s="258"/>
      <c r="J1398" s="258"/>
    </row>
    <row r="1399" spans="5:10" s="216" customFormat="1" x14ac:dyDescent="0.25">
      <c r="E1399" s="320"/>
      <c r="I1399" s="258"/>
      <c r="J1399" s="258"/>
    </row>
    <row r="1400" spans="5:10" s="216" customFormat="1" x14ac:dyDescent="0.25">
      <c r="E1400" s="320"/>
      <c r="I1400" s="258"/>
      <c r="J1400" s="258"/>
    </row>
    <row r="1401" spans="5:10" s="216" customFormat="1" x14ac:dyDescent="0.25">
      <c r="E1401" s="320"/>
      <c r="I1401" s="258"/>
      <c r="J1401" s="258"/>
    </row>
    <row r="1402" spans="5:10" s="216" customFormat="1" x14ac:dyDescent="0.25">
      <c r="E1402" s="320"/>
      <c r="I1402" s="258"/>
      <c r="J1402" s="258"/>
    </row>
    <row r="1403" spans="5:10" s="216" customFormat="1" x14ac:dyDescent="0.25">
      <c r="E1403" s="320"/>
      <c r="I1403" s="258"/>
      <c r="J1403" s="258"/>
    </row>
    <row r="1404" spans="5:10" s="216" customFormat="1" x14ac:dyDescent="0.25">
      <c r="E1404" s="320"/>
      <c r="I1404" s="258"/>
      <c r="J1404" s="258"/>
    </row>
    <row r="1405" spans="5:10" s="216" customFormat="1" x14ac:dyDescent="0.25">
      <c r="E1405" s="320"/>
      <c r="I1405" s="258"/>
      <c r="J1405" s="258"/>
    </row>
    <row r="1406" spans="5:10" s="216" customFormat="1" x14ac:dyDescent="0.25">
      <c r="E1406" s="320"/>
      <c r="I1406" s="258"/>
      <c r="J1406" s="258"/>
    </row>
    <row r="1407" spans="5:10" s="216" customFormat="1" x14ac:dyDescent="0.25">
      <c r="E1407" s="320"/>
      <c r="I1407" s="258"/>
      <c r="J1407" s="258"/>
    </row>
    <row r="1408" spans="5:10" s="216" customFormat="1" x14ac:dyDescent="0.25">
      <c r="E1408" s="320"/>
      <c r="I1408" s="258"/>
      <c r="J1408" s="258"/>
    </row>
    <row r="1409" spans="5:10" s="216" customFormat="1" x14ac:dyDescent="0.25">
      <c r="E1409" s="320"/>
      <c r="I1409" s="258"/>
      <c r="J1409" s="258"/>
    </row>
    <row r="1410" spans="5:10" s="216" customFormat="1" x14ac:dyDescent="0.25">
      <c r="E1410" s="320"/>
      <c r="I1410" s="258"/>
      <c r="J1410" s="258"/>
    </row>
    <row r="1411" spans="5:10" s="216" customFormat="1" x14ac:dyDescent="0.25">
      <c r="E1411" s="320"/>
      <c r="I1411" s="258"/>
      <c r="J1411" s="258"/>
    </row>
    <row r="1412" spans="5:10" s="216" customFormat="1" x14ac:dyDescent="0.25">
      <c r="E1412" s="320"/>
      <c r="I1412" s="258"/>
      <c r="J1412" s="258"/>
    </row>
    <row r="1413" spans="5:10" s="216" customFormat="1" x14ac:dyDescent="0.25">
      <c r="E1413" s="320"/>
      <c r="I1413" s="258"/>
      <c r="J1413" s="258"/>
    </row>
    <row r="1414" spans="5:10" s="216" customFormat="1" x14ac:dyDescent="0.25">
      <c r="E1414" s="320"/>
      <c r="I1414" s="258"/>
      <c r="J1414" s="258"/>
    </row>
    <row r="1415" spans="5:10" s="216" customFormat="1" x14ac:dyDescent="0.25">
      <c r="E1415" s="320"/>
      <c r="I1415" s="258"/>
      <c r="J1415" s="258"/>
    </row>
    <row r="1416" spans="5:10" s="216" customFormat="1" x14ac:dyDescent="0.25">
      <c r="E1416" s="320"/>
      <c r="I1416" s="258"/>
      <c r="J1416" s="258"/>
    </row>
    <row r="1417" spans="5:10" s="216" customFormat="1" x14ac:dyDescent="0.25">
      <c r="E1417" s="320"/>
      <c r="I1417" s="258"/>
      <c r="J1417" s="258"/>
    </row>
    <row r="1418" spans="5:10" s="216" customFormat="1" x14ac:dyDescent="0.25">
      <c r="E1418" s="320"/>
      <c r="I1418" s="258"/>
      <c r="J1418" s="258"/>
    </row>
    <row r="1419" spans="5:10" s="216" customFormat="1" x14ac:dyDescent="0.25">
      <c r="E1419" s="320"/>
      <c r="I1419" s="258"/>
      <c r="J1419" s="258"/>
    </row>
    <row r="1420" spans="5:10" s="216" customFormat="1" x14ac:dyDescent="0.25">
      <c r="E1420" s="320"/>
      <c r="I1420" s="258"/>
      <c r="J1420" s="258"/>
    </row>
    <row r="1421" spans="5:10" s="216" customFormat="1" x14ac:dyDescent="0.25">
      <c r="E1421" s="320"/>
      <c r="I1421" s="258"/>
      <c r="J1421" s="258"/>
    </row>
    <row r="1422" spans="5:10" s="216" customFormat="1" x14ac:dyDescent="0.25">
      <c r="E1422" s="320"/>
      <c r="I1422" s="258"/>
      <c r="J1422" s="258"/>
    </row>
    <row r="1423" spans="5:10" s="216" customFormat="1" x14ac:dyDescent="0.25">
      <c r="E1423" s="320"/>
      <c r="I1423" s="258"/>
      <c r="J1423" s="258"/>
    </row>
    <row r="1424" spans="5:10" s="216" customFormat="1" x14ac:dyDescent="0.25">
      <c r="E1424" s="320"/>
      <c r="I1424" s="258"/>
      <c r="J1424" s="258"/>
    </row>
    <row r="1425" spans="5:10" s="216" customFormat="1" x14ac:dyDescent="0.25">
      <c r="E1425" s="320"/>
      <c r="I1425" s="258"/>
      <c r="J1425" s="258"/>
    </row>
    <row r="1426" spans="5:10" s="216" customFormat="1" x14ac:dyDescent="0.25">
      <c r="E1426" s="320"/>
      <c r="I1426" s="258"/>
      <c r="J1426" s="258"/>
    </row>
    <row r="1427" spans="5:10" s="216" customFormat="1" x14ac:dyDescent="0.25">
      <c r="E1427" s="320"/>
      <c r="I1427" s="258"/>
      <c r="J1427" s="258"/>
    </row>
    <row r="1428" spans="5:10" s="216" customFormat="1" x14ac:dyDescent="0.25">
      <c r="E1428" s="320"/>
      <c r="I1428" s="258"/>
      <c r="J1428" s="258"/>
    </row>
    <row r="1429" spans="5:10" s="216" customFormat="1" x14ac:dyDescent="0.25">
      <c r="E1429" s="320"/>
      <c r="I1429" s="258"/>
      <c r="J1429" s="258"/>
    </row>
    <row r="1430" spans="5:10" s="216" customFormat="1" x14ac:dyDescent="0.25">
      <c r="E1430" s="320"/>
      <c r="I1430" s="258"/>
      <c r="J1430" s="258"/>
    </row>
    <row r="1431" spans="5:10" s="216" customFormat="1" x14ac:dyDescent="0.25">
      <c r="E1431" s="320"/>
      <c r="I1431" s="258"/>
      <c r="J1431" s="258"/>
    </row>
    <row r="1432" spans="5:10" s="216" customFormat="1" x14ac:dyDescent="0.25">
      <c r="E1432" s="320"/>
      <c r="I1432" s="258"/>
      <c r="J1432" s="258"/>
    </row>
    <row r="1433" spans="5:10" s="216" customFormat="1" x14ac:dyDescent="0.25">
      <c r="E1433" s="320"/>
      <c r="I1433" s="258"/>
      <c r="J1433" s="258"/>
    </row>
    <row r="1434" spans="5:10" s="216" customFormat="1" x14ac:dyDescent="0.25">
      <c r="E1434" s="320"/>
      <c r="I1434" s="258"/>
      <c r="J1434" s="258"/>
    </row>
    <row r="1435" spans="5:10" s="216" customFormat="1" x14ac:dyDescent="0.25">
      <c r="E1435" s="320"/>
      <c r="I1435" s="258"/>
      <c r="J1435" s="258"/>
    </row>
    <row r="1436" spans="5:10" s="216" customFormat="1" x14ac:dyDescent="0.25">
      <c r="E1436" s="320"/>
      <c r="I1436" s="258"/>
      <c r="J1436" s="258"/>
    </row>
    <row r="1437" spans="5:10" s="216" customFormat="1" x14ac:dyDescent="0.25">
      <c r="E1437" s="320"/>
      <c r="I1437" s="258"/>
      <c r="J1437" s="258"/>
    </row>
    <row r="1438" spans="5:10" s="216" customFormat="1" x14ac:dyDescent="0.25">
      <c r="E1438" s="320"/>
      <c r="I1438" s="258"/>
      <c r="J1438" s="258"/>
    </row>
    <row r="1439" spans="5:10" s="216" customFormat="1" x14ac:dyDescent="0.25">
      <c r="E1439" s="320"/>
      <c r="I1439" s="258"/>
      <c r="J1439" s="258"/>
    </row>
    <row r="1440" spans="5:10" s="216" customFormat="1" x14ac:dyDescent="0.25">
      <c r="E1440" s="320"/>
      <c r="I1440" s="258"/>
      <c r="J1440" s="258"/>
    </row>
    <row r="1441" spans="5:10" s="216" customFormat="1" x14ac:dyDescent="0.25">
      <c r="E1441" s="320"/>
      <c r="I1441" s="258"/>
      <c r="J1441" s="258"/>
    </row>
    <row r="1442" spans="5:10" s="216" customFormat="1" x14ac:dyDescent="0.25">
      <c r="E1442" s="320"/>
      <c r="I1442" s="258"/>
      <c r="J1442" s="258"/>
    </row>
    <row r="1443" spans="5:10" s="216" customFormat="1" x14ac:dyDescent="0.25">
      <c r="E1443" s="320"/>
      <c r="I1443" s="258"/>
      <c r="J1443" s="258"/>
    </row>
    <row r="1444" spans="5:10" s="216" customFormat="1" x14ac:dyDescent="0.25">
      <c r="E1444" s="320"/>
      <c r="I1444" s="258"/>
      <c r="J1444" s="258"/>
    </row>
    <row r="1445" spans="5:10" s="216" customFormat="1" x14ac:dyDescent="0.25">
      <c r="E1445" s="320"/>
      <c r="I1445" s="258"/>
      <c r="J1445" s="258"/>
    </row>
    <row r="1446" spans="5:10" s="216" customFormat="1" x14ac:dyDescent="0.25">
      <c r="E1446" s="320"/>
      <c r="I1446" s="258"/>
      <c r="J1446" s="258"/>
    </row>
    <row r="1447" spans="5:10" s="216" customFormat="1" x14ac:dyDescent="0.25">
      <c r="E1447" s="320"/>
      <c r="I1447" s="258"/>
      <c r="J1447" s="258"/>
    </row>
    <row r="1448" spans="5:10" s="216" customFormat="1" x14ac:dyDescent="0.25">
      <c r="E1448" s="320"/>
      <c r="I1448" s="258"/>
      <c r="J1448" s="258"/>
    </row>
    <row r="1449" spans="5:10" s="216" customFormat="1" x14ac:dyDescent="0.25">
      <c r="E1449" s="320"/>
      <c r="I1449" s="258"/>
      <c r="J1449" s="258"/>
    </row>
    <row r="1450" spans="5:10" s="216" customFormat="1" x14ac:dyDescent="0.25">
      <c r="E1450" s="320"/>
      <c r="I1450" s="258"/>
      <c r="J1450" s="258"/>
    </row>
    <row r="1451" spans="5:10" s="216" customFormat="1" x14ac:dyDescent="0.25">
      <c r="E1451" s="320"/>
      <c r="I1451" s="258"/>
      <c r="J1451" s="258"/>
    </row>
    <row r="1452" spans="5:10" s="216" customFormat="1" x14ac:dyDescent="0.25">
      <c r="E1452" s="320"/>
      <c r="I1452" s="258"/>
      <c r="J1452" s="258"/>
    </row>
    <row r="1453" spans="5:10" s="216" customFormat="1" x14ac:dyDescent="0.25">
      <c r="E1453" s="320"/>
      <c r="I1453" s="258"/>
      <c r="J1453" s="258"/>
    </row>
    <row r="1454" spans="5:10" s="216" customFormat="1" x14ac:dyDescent="0.25">
      <c r="E1454" s="320"/>
      <c r="I1454" s="258"/>
      <c r="J1454" s="258"/>
    </row>
    <row r="1455" spans="5:10" s="216" customFormat="1" x14ac:dyDescent="0.25">
      <c r="E1455" s="320"/>
      <c r="I1455" s="258"/>
      <c r="J1455" s="258"/>
    </row>
    <row r="1456" spans="5:10" s="216" customFormat="1" x14ac:dyDescent="0.25">
      <c r="E1456" s="320"/>
      <c r="I1456" s="258"/>
      <c r="J1456" s="258"/>
    </row>
    <row r="1457" spans="5:10" s="216" customFormat="1" x14ac:dyDescent="0.25">
      <c r="E1457" s="320"/>
      <c r="I1457" s="258"/>
      <c r="J1457" s="258"/>
    </row>
    <row r="1458" spans="5:10" s="216" customFormat="1" x14ac:dyDescent="0.25">
      <c r="E1458" s="320"/>
      <c r="I1458" s="258"/>
      <c r="J1458" s="258"/>
    </row>
    <row r="1459" spans="5:10" s="216" customFormat="1" x14ac:dyDescent="0.25">
      <c r="E1459" s="320"/>
      <c r="I1459" s="258"/>
      <c r="J1459" s="258"/>
    </row>
    <row r="1460" spans="5:10" s="216" customFormat="1" x14ac:dyDescent="0.25">
      <c r="E1460" s="320"/>
      <c r="I1460" s="258"/>
      <c r="J1460" s="258"/>
    </row>
    <row r="1461" spans="5:10" s="216" customFormat="1" x14ac:dyDescent="0.25">
      <c r="E1461" s="320"/>
      <c r="I1461" s="258"/>
      <c r="J1461" s="258"/>
    </row>
    <row r="1462" spans="5:10" s="216" customFormat="1" x14ac:dyDescent="0.25">
      <c r="E1462" s="320"/>
      <c r="I1462" s="258"/>
      <c r="J1462" s="258"/>
    </row>
    <row r="1463" spans="5:10" s="216" customFormat="1" x14ac:dyDescent="0.25">
      <c r="E1463" s="320"/>
      <c r="I1463" s="258"/>
      <c r="J1463" s="258"/>
    </row>
    <row r="1464" spans="5:10" s="216" customFormat="1" x14ac:dyDescent="0.25">
      <c r="E1464" s="320"/>
      <c r="I1464" s="258"/>
      <c r="J1464" s="258"/>
    </row>
    <row r="1465" spans="5:10" s="216" customFormat="1" x14ac:dyDescent="0.25">
      <c r="E1465" s="320"/>
      <c r="I1465" s="258"/>
      <c r="J1465" s="258"/>
    </row>
    <row r="1466" spans="5:10" s="216" customFormat="1" x14ac:dyDescent="0.25">
      <c r="E1466" s="320"/>
      <c r="I1466" s="258"/>
      <c r="J1466" s="258"/>
    </row>
    <row r="1467" spans="5:10" s="216" customFormat="1" x14ac:dyDescent="0.25">
      <c r="E1467" s="320"/>
      <c r="I1467" s="258"/>
      <c r="J1467" s="258"/>
    </row>
    <row r="1468" spans="5:10" s="216" customFormat="1" x14ac:dyDescent="0.25">
      <c r="E1468" s="320"/>
      <c r="I1468" s="258"/>
      <c r="J1468" s="258"/>
    </row>
    <row r="1469" spans="5:10" s="216" customFormat="1" x14ac:dyDescent="0.25">
      <c r="E1469" s="320"/>
      <c r="I1469" s="258"/>
      <c r="J1469" s="258"/>
    </row>
    <row r="1470" spans="5:10" s="216" customFormat="1" x14ac:dyDescent="0.25">
      <c r="E1470" s="320"/>
      <c r="I1470" s="258"/>
      <c r="J1470" s="258"/>
    </row>
    <row r="1471" spans="5:10" s="216" customFormat="1" x14ac:dyDescent="0.25">
      <c r="E1471" s="320"/>
      <c r="I1471" s="258"/>
      <c r="J1471" s="258"/>
    </row>
    <row r="1472" spans="5:10" s="216" customFormat="1" x14ac:dyDescent="0.25">
      <c r="E1472" s="320"/>
      <c r="I1472" s="258"/>
      <c r="J1472" s="258"/>
    </row>
    <row r="1473" spans="5:10" s="216" customFormat="1" x14ac:dyDescent="0.25">
      <c r="E1473" s="320"/>
      <c r="I1473" s="258"/>
      <c r="J1473" s="258"/>
    </row>
    <row r="1474" spans="5:10" s="216" customFormat="1" x14ac:dyDescent="0.25">
      <c r="E1474" s="320"/>
      <c r="I1474" s="258"/>
      <c r="J1474" s="258"/>
    </row>
    <row r="1475" spans="5:10" s="216" customFormat="1" x14ac:dyDescent="0.25">
      <c r="E1475" s="320"/>
      <c r="I1475" s="258"/>
      <c r="J1475" s="258"/>
    </row>
    <row r="1476" spans="5:10" s="216" customFormat="1" x14ac:dyDescent="0.25">
      <c r="E1476" s="320"/>
      <c r="I1476" s="258"/>
      <c r="J1476" s="258"/>
    </row>
    <row r="1477" spans="5:10" s="216" customFormat="1" x14ac:dyDescent="0.25">
      <c r="E1477" s="320"/>
      <c r="I1477" s="258"/>
      <c r="J1477" s="258"/>
    </row>
    <row r="1478" spans="5:10" s="216" customFormat="1" x14ac:dyDescent="0.25">
      <c r="E1478" s="320"/>
      <c r="I1478" s="258"/>
      <c r="J1478" s="258"/>
    </row>
    <row r="1479" spans="5:10" s="216" customFormat="1" x14ac:dyDescent="0.25">
      <c r="E1479" s="320"/>
      <c r="I1479" s="258"/>
      <c r="J1479" s="258"/>
    </row>
    <row r="1480" spans="5:10" s="216" customFormat="1" x14ac:dyDescent="0.25">
      <c r="E1480" s="320"/>
      <c r="I1480" s="258"/>
      <c r="J1480" s="258"/>
    </row>
    <row r="1481" spans="5:10" s="216" customFormat="1" x14ac:dyDescent="0.25">
      <c r="E1481" s="320"/>
      <c r="I1481" s="258"/>
      <c r="J1481" s="258"/>
    </row>
    <row r="1482" spans="5:10" s="216" customFormat="1" x14ac:dyDescent="0.25">
      <c r="E1482" s="320"/>
      <c r="I1482" s="258"/>
      <c r="J1482" s="258"/>
    </row>
    <row r="1483" spans="5:10" s="216" customFormat="1" x14ac:dyDescent="0.25">
      <c r="E1483" s="320"/>
      <c r="I1483" s="258"/>
      <c r="J1483" s="258"/>
    </row>
    <row r="1484" spans="5:10" s="216" customFormat="1" x14ac:dyDescent="0.25">
      <c r="E1484" s="320"/>
      <c r="I1484" s="258"/>
      <c r="J1484" s="258"/>
    </row>
    <row r="1485" spans="5:10" s="216" customFormat="1" x14ac:dyDescent="0.25">
      <c r="E1485" s="320"/>
      <c r="I1485" s="258"/>
      <c r="J1485" s="258"/>
    </row>
    <row r="1486" spans="5:10" s="216" customFormat="1" x14ac:dyDescent="0.25">
      <c r="E1486" s="320"/>
      <c r="I1486" s="258"/>
      <c r="J1486" s="258"/>
    </row>
    <row r="1487" spans="5:10" s="216" customFormat="1" x14ac:dyDescent="0.25">
      <c r="E1487" s="320"/>
      <c r="I1487" s="258"/>
      <c r="J1487" s="258"/>
    </row>
    <row r="1488" spans="5:10" s="216" customFormat="1" x14ac:dyDescent="0.25">
      <c r="E1488" s="320"/>
      <c r="I1488" s="258"/>
      <c r="J1488" s="258"/>
    </row>
    <row r="1489" spans="5:10" s="216" customFormat="1" x14ac:dyDescent="0.25">
      <c r="E1489" s="320"/>
      <c r="I1489" s="258"/>
      <c r="J1489" s="258"/>
    </row>
    <row r="1490" spans="5:10" s="216" customFormat="1" x14ac:dyDescent="0.25">
      <c r="E1490" s="320"/>
      <c r="I1490" s="258"/>
      <c r="J1490" s="258"/>
    </row>
    <row r="1491" spans="5:10" s="216" customFormat="1" x14ac:dyDescent="0.25">
      <c r="E1491" s="320"/>
      <c r="I1491" s="258"/>
      <c r="J1491" s="258"/>
    </row>
    <row r="1492" spans="5:10" s="216" customFormat="1" x14ac:dyDescent="0.25">
      <c r="E1492" s="320"/>
      <c r="I1492" s="258"/>
      <c r="J1492" s="258"/>
    </row>
    <row r="1493" spans="5:10" s="216" customFormat="1" x14ac:dyDescent="0.25">
      <c r="E1493" s="320"/>
      <c r="I1493" s="258"/>
      <c r="J1493" s="258"/>
    </row>
    <row r="1494" spans="5:10" s="216" customFormat="1" x14ac:dyDescent="0.25">
      <c r="E1494" s="320"/>
      <c r="I1494" s="258"/>
      <c r="J1494" s="258"/>
    </row>
    <row r="1495" spans="5:10" s="216" customFormat="1" x14ac:dyDescent="0.25">
      <c r="E1495" s="320"/>
      <c r="I1495" s="258"/>
      <c r="J1495" s="258"/>
    </row>
    <row r="1496" spans="5:10" s="216" customFormat="1" x14ac:dyDescent="0.25">
      <c r="E1496" s="320"/>
      <c r="I1496" s="258"/>
      <c r="J1496" s="258"/>
    </row>
    <row r="1497" spans="5:10" s="216" customFormat="1" x14ac:dyDescent="0.25">
      <c r="E1497" s="320"/>
      <c r="I1497" s="258"/>
      <c r="J1497" s="258"/>
    </row>
    <row r="1498" spans="5:10" s="216" customFormat="1" x14ac:dyDescent="0.25">
      <c r="E1498" s="320"/>
      <c r="I1498" s="258"/>
      <c r="J1498" s="258"/>
    </row>
    <row r="1499" spans="5:10" s="216" customFormat="1" x14ac:dyDescent="0.25">
      <c r="E1499" s="320"/>
      <c r="I1499" s="258"/>
      <c r="J1499" s="258"/>
    </row>
    <row r="1500" spans="5:10" s="216" customFormat="1" x14ac:dyDescent="0.25">
      <c r="E1500" s="320"/>
      <c r="I1500" s="258"/>
      <c r="J1500" s="258"/>
    </row>
    <row r="1501" spans="5:10" s="216" customFormat="1" x14ac:dyDescent="0.25">
      <c r="E1501" s="320"/>
      <c r="I1501" s="258"/>
      <c r="J1501" s="258"/>
    </row>
    <row r="1502" spans="5:10" s="216" customFormat="1" x14ac:dyDescent="0.25">
      <c r="E1502" s="320"/>
      <c r="I1502" s="258"/>
      <c r="J1502" s="258"/>
    </row>
    <row r="1503" spans="5:10" s="216" customFormat="1" x14ac:dyDescent="0.25">
      <c r="E1503" s="320"/>
      <c r="I1503" s="258"/>
      <c r="J1503" s="258"/>
    </row>
    <row r="1504" spans="5:10" s="216" customFormat="1" x14ac:dyDescent="0.25">
      <c r="E1504" s="320"/>
      <c r="I1504" s="258"/>
      <c r="J1504" s="258"/>
    </row>
    <row r="1505" spans="5:10" s="216" customFormat="1" x14ac:dyDescent="0.25">
      <c r="E1505" s="320"/>
      <c r="I1505" s="258"/>
      <c r="J1505" s="258"/>
    </row>
    <row r="1506" spans="5:10" s="216" customFormat="1" x14ac:dyDescent="0.25">
      <c r="E1506" s="320"/>
      <c r="I1506" s="258"/>
      <c r="J1506" s="258"/>
    </row>
    <row r="1507" spans="5:10" s="216" customFormat="1" x14ac:dyDescent="0.25">
      <c r="E1507" s="320"/>
      <c r="I1507" s="258"/>
      <c r="J1507" s="258"/>
    </row>
    <row r="1508" spans="5:10" s="216" customFormat="1" x14ac:dyDescent="0.25">
      <c r="E1508" s="320"/>
      <c r="I1508" s="258"/>
      <c r="J1508" s="258"/>
    </row>
    <row r="1509" spans="5:10" s="216" customFormat="1" x14ac:dyDescent="0.25">
      <c r="E1509" s="320"/>
      <c r="I1509" s="258"/>
      <c r="J1509" s="258"/>
    </row>
    <row r="1510" spans="5:10" s="216" customFormat="1" x14ac:dyDescent="0.25">
      <c r="E1510" s="320"/>
      <c r="I1510" s="258"/>
      <c r="J1510" s="258"/>
    </row>
    <row r="1511" spans="5:10" s="216" customFormat="1" x14ac:dyDescent="0.25">
      <c r="E1511" s="320"/>
      <c r="I1511" s="258"/>
      <c r="J1511" s="258"/>
    </row>
    <row r="1512" spans="5:10" s="216" customFormat="1" x14ac:dyDescent="0.25">
      <c r="E1512" s="320"/>
      <c r="I1512" s="258"/>
      <c r="J1512" s="258"/>
    </row>
    <row r="1513" spans="5:10" s="216" customFormat="1" x14ac:dyDescent="0.25">
      <c r="E1513" s="320"/>
      <c r="I1513" s="258"/>
      <c r="J1513" s="258"/>
    </row>
    <row r="1514" spans="5:10" s="216" customFormat="1" x14ac:dyDescent="0.25">
      <c r="E1514" s="320"/>
      <c r="I1514" s="258"/>
      <c r="J1514" s="258"/>
    </row>
    <row r="1515" spans="5:10" s="216" customFormat="1" x14ac:dyDescent="0.25">
      <c r="E1515" s="320"/>
      <c r="I1515" s="258"/>
      <c r="J1515" s="258"/>
    </row>
    <row r="1516" spans="5:10" s="216" customFormat="1" x14ac:dyDescent="0.25">
      <c r="E1516" s="320"/>
      <c r="I1516" s="258"/>
      <c r="J1516" s="258"/>
    </row>
    <row r="1517" spans="5:10" s="216" customFormat="1" x14ac:dyDescent="0.25">
      <c r="E1517" s="320"/>
      <c r="I1517" s="258"/>
      <c r="J1517" s="258"/>
    </row>
    <row r="1518" spans="5:10" s="216" customFormat="1" x14ac:dyDescent="0.25">
      <c r="E1518" s="320"/>
      <c r="I1518" s="258"/>
      <c r="J1518" s="258"/>
    </row>
    <row r="1519" spans="5:10" s="216" customFormat="1" x14ac:dyDescent="0.25">
      <c r="E1519" s="320"/>
      <c r="I1519" s="258"/>
      <c r="J1519" s="258"/>
    </row>
    <row r="1520" spans="5:10" s="216" customFormat="1" x14ac:dyDescent="0.25">
      <c r="E1520" s="320"/>
      <c r="I1520" s="258"/>
      <c r="J1520" s="258"/>
    </row>
    <row r="1521" spans="5:10" s="216" customFormat="1" x14ac:dyDescent="0.25">
      <c r="E1521" s="320"/>
      <c r="I1521" s="258"/>
      <c r="J1521" s="258"/>
    </row>
    <row r="1522" spans="5:10" s="216" customFormat="1" x14ac:dyDescent="0.25">
      <c r="E1522" s="320"/>
      <c r="I1522" s="258"/>
      <c r="J1522" s="258"/>
    </row>
    <row r="1523" spans="5:10" s="216" customFormat="1" x14ac:dyDescent="0.25">
      <c r="E1523" s="320"/>
      <c r="I1523" s="258"/>
      <c r="J1523" s="258"/>
    </row>
    <row r="1524" spans="5:10" s="216" customFormat="1" x14ac:dyDescent="0.25">
      <c r="E1524" s="320"/>
      <c r="I1524" s="258"/>
      <c r="J1524" s="258"/>
    </row>
    <row r="1525" spans="5:10" s="216" customFormat="1" x14ac:dyDescent="0.25">
      <c r="E1525" s="320"/>
      <c r="I1525" s="258"/>
      <c r="J1525" s="258"/>
    </row>
    <row r="1526" spans="5:10" s="216" customFormat="1" x14ac:dyDescent="0.25">
      <c r="E1526" s="320"/>
      <c r="I1526" s="258"/>
      <c r="J1526" s="258"/>
    </row>
    <row r="1527" spans="5:10" s="216" customFormat="1" x14ac:dyDescent="0.25">
      <c r="E1527" s="320"/>
      <c r="I1527" s="258"/>
      <c r="J1527" s="258"/>
    </row>
    <row r="1528" spans="5:10" s="216" customFormat="1" x14ac:dyDescent="0.25">
      <c r="E1528" s="320"/>
      <c r="I1528" s="258"/>
      <c r="J1528" s="258"/>
    </row>
    <row r="1529" spans="5:10" s="216" customFormat="1" x14ac:dyDescent="0.25">
      <c r="E1529" s="320"/>
      <c r="I1529" s="258"/>
      <c r="J1529" s="258"/>
    </row>
    <row r="1530" spans="5:10" s="216" customFormat="1" x14ac:dyDescent="0.25">
      <c r="E1530" s="320"/>
      <c r="I1530" s="258"/>
      <c r="J1530" s="258"/>
    </row>
    <row r="1531" spans="5:10" s="216" customFormat="1" x14ac:dyDescent="0.25">
      <c r="E1531" s="320"/>
      <c r="I1531" s="258"/>
      <c r="J1531" s="258"/>
    </row>
    <row r="1532" spans="5:10" s="216" customFormat="1" x14ac:dyDescent="0.25">
      <c r="E1532" s="320"/>
      <c r="I1532" s="258"/>
      <c r="J1532" s="258"/>
    </row>
    <row r="1533" spans="5:10" s="216" customFormat="1" x14ac:dyDescent="0.25">
      <c r="E1533" s="320"/>
      <c r="I1533" s="258"/>
      <c r="J1533" s="258"/>
    </row>
    <row r="1534" spans="5:10" s="216" customFormat="1" x14ac:dyDescent="0.25">
      <c r="E1534" s="320"/>
      <c r="I1534" s="258"/>
      <c r="J1534" s="258"/>
    </row>
    <row r="1535" spans="5:10" s="216" customFormat="1" x14ac:dyDescent="0.25">
      <c r="E1535" s="320"/>
      <c r="I1535" s="258"/>
      <c r="J1535" s="258"/>
    </row>
    <row r="1536" spans="5:10" s="216" customFormat="1" x14ac:dyDescent="0.25">
      <c r="E1536" s="320"/>
      <c r="I1536" s="258"/>
      <c r="J1536" s="258"/>
    </row>
    <row r="1537" spans="5:10" s="216" customFormat="1" x14ac:dyDescent="0.25">
      <c r="E1537" s="320"/>
      <c r="I1537" s="258"/>
      <c r="J1537" s="258"/>
    </row>
    <row r="1538" spans="5:10" s="216" customFormat="1" x14ac:dyDescent="0.25">
      <c r="E1538" s="320"/>
      <c r="I1538" s="258"/>
      <c r="J1538" s="258"/>
    </row>
    <row r="1539" spans="5:10" s="216" customFormat="1" x14ac:dyDescent="0.25">
      <c r="E1539" s="320"/>
      <c r="I1539" s="258"/>
      <c r="J1539" s="258"/>
    </row>
    <row r="1540" spans="5:10" s="216" customFormat="1" x14ac:dyDescent="0.25">
      <c r="E1540" s="320"/>
      <c r="I1540" s="258"/>
      <c r="J1540" s="258"/>
    </row>
    <row r="1541" spans="5:10" s="216" customFormat="1" x14ac:dyDescent="0.25">
      <c r="E1541" s="320"/>
      <c r="I1541" s="258"/>
      <c r="J1541" s="258"/>
    </row>
    <row r="1542" spans="5:10" s="216" customFormat="1" x14ac:dyDescent="0.25">
      <c r="E1542" s="320"/>
      <c r="I1542" s="258"/>
      <c r="J1542" s="258"/>
    </row>
    <row r="1543" spans="5:10" s="216" customFormat="1" x14ac:dyDescent="0.25">
      <c r="E1543" s="320"/>
      <c r="I1543" s="258"/>
      <c r="J1543" s="258"/>
    </row>
    <row r="1544" spans="5:10" s="216" customFormat="1" x14ac:dyDescent="0.25">
      <c r="E1544" s="320"/>
      <c r="I1544" s="258"/>
      <c r="J1544" s="258"/>
    </row>
    <row r="1545" spans="5:10" s="216" customFormat="1" x14ac:dyDescent="0.25">
      <c r="E1545" s="320"/>
      <c r="I1545" s="258"/>
      <c r="J1545" s="258"/>
    </row>
    <row r="1546" spans="5:10" s="216" customFormat="1" x14ac:dyDescent="0.25">
      <c r="E1546" s="320"/>
      <c r="I1546" s="258"/>
      <c r="J1546" s="258"/>
    </row>
    <row r="1547" spans="5:10" s="216" customFormat="1" x14ac:dyDescent="0.25">
      <c r="E1547" s="320"/>
      <c r="I1547" s="258"/>
      <c r="J1547" s="258"/>
    </row>
    <row r="1548" spans="5:10" s="216" customFormat="1" x14ac:dyDescent="0.25">
      <c r="E1548" s="320"/>
      <c r="I1548" s="258"/>
      <c r="J1548" s="258"/>
    </row>
    <row r="1549" spans="5:10" s="216" customFormat="1" x14ac:dyDescent="0.25">
      <c r="E1549" s="320"/>
      <c r="I1549" s="258"/>
      <c r="J1549" s="258"/>
    </row>
    <row r="1550" spans="5:10" s="216" customFormat="1" x14ac:dyDescent="0.25">
      <c r="E1550" s="320"/>
      <c r="I1550" s="258"/>
      <c r="J1550" s="258"/>
    </row>
    <row r="1551" spans="5:10" s="216" customFormat="1" x14ac:dyDescent="0.25">
      <c r="E1551" s="320"/>
      <c r="I1551" s="258"/>
      <c r="J1551" s="258"/>
    </row>
    <row r="1552" spans="5:10" s="216" customFormat="1" x14ac:dyDescent="0.25">
      <c r="E1552" s="320"/>
      <c r="I1552" s="258"/>
      <c r="J1552" s="258"/>
    </row>
    <row r="1553" spans="5:10" s="216" customFormat="1" x14ac:dyDescent="0.25">
      <c r="E1553" s="320"/>
      <c r="I1553" s="258"/>
      <c r="J1553" s="258"/>
    </row>
    <row r="1554" spans="5:10" s="216" customFormat="1" x14ac:dyDescent="0.25">
      <c r="E1554" s="320"/>
      <c r="I1554" s="258"/>
      <c r="J1554" s="258"/>
    </row>
    <row r="1555" spans="5:10" s="216" customFormat="1" x14ac:dyDescent="0.25">
      <c r="E1555" s="320"/>
      <c r="I1555" s="258"/>
      <c r="J1555" s="258"/>
    </row>
    <row r="1556" spans="5:10" s="216" customFormat="1" x14ac:dyDescent="0.25">
      <c r="E1556" s="320"/>
      <c r="I1556" s="258"/>
      <c r="J1556" s="258"/>
    </row>
    <row r="1557" spans="5:10" s="216" customFormat="1" x14ac:dyDescent="0.25">
      <c r="E1557" s="320"/>
      <c r="I1557" s="258"/>
      <c r="J1557" s="258"/>
    </row>
    <row r="1558" spans="5:10" s="216" customFormat="1" x14ac:dyDescent="0.25">
      <c r="E1558" s="320"/>
      <c r="I1558" s="258"/>
      <c r="J1558" s="258"/>
    </row>
    <row r="1559" spans="5:10" s="216" customFormat="1" x14ac:dyDescent="0.25">
      <c r="E1559" s="320"/>
      <c r="I1559" s="258"/>
      <c r="J1559" s="258"/>
    </row>
    <row r="1560" spans="5:10" s="216" customFormat="1" x14ac:dyDescent="0.25">
      <c r="E1560" s="320"/>
      <c r="I1560" s="258"/>
      <c r="J1560" s="258"/>
    </row>
    <row r="1561" spans="5:10" s="216" customFormat="1" x14ac:dyDescent="0.25">
      <c r="E1561" s="320"/>
      <c r="I1561" s="258"/>
      <c r="J1561" s="258"/>
    </row>
    <row r="1562" spans="5:10" s="216" customFormat="1" x14ac:dyDescent="0.25">
      <c r="E1562" s="320"/>
      <c r="I1562" s="258"/>
      <c r="J1562" s="258"/>
    </row>
    <row r="1563" spans="5:10" s="216" customFormat="1" x14ac:dyDescent="0.25">
      <c r="E1563" s="320"/>
      <c r="I1563" s="258"/>
      <c r="J1563" s="258"/>
    </row>
    <row r="1564" spans="5:10" s="216" customFormat="1" x14ac:dyDescent="0.25">
      <c r="E1564" s="320"/>
      <c r="I1564" s="258"/>
      <c r="J1564" s="258"/>
    </row>
    <row r="1565" spans="5:10" s="216" customFormat="1" x14ac:dyDescent="0.25">
      <c r="E1565" s="320"/>
      <c r="I1565" s="258"/>
      <c r="J1565" s="258"/>
    </row>
    <row r="1566" spans="5:10" s="216" customFormat="1" x14ac:dyDescent="0.25">
      <c r="E1566" s="320"/>
      <c r="I1566" s="258"/>
      <c r="J1566" s="258"/>
    </row>
    <row r="1567" spans="5:10" s="216" customFormat="1" x14ac:dyDescent="0.25">
      <c r="E1567" s="320"/>
      <c r="I1567" s="258"/>
      <c r="J1567" s="258"/>
    </row>
    <row r="1568" spans="5:10" s="216" customFormat="1" x14ac:dyDescent="0.25">
      <c r="E1568" s="320"/>
      <c r="I1568" s="258"/>
      <c r="J1568" s="258"/>
    </row>
    <row r="1569" spans="5:10" s="216" customFormat="1" x14ac:dyDescent="0.25">
      <c r="E1569" s="320"/>
      <c r="I1569" s="258"/>
      <c r="J1569" s="258"/>
    </row>
    <row r="1570" spans="5:10" s="216" customFormat="1" x14ac:dyDescent="0.25">
      <c r="E1570" s="320"/>
      <c r="I1570" s="258"/>
      <c r="J1570" s="258"/>
    </row>
    <row r="1571" spans="5:10" s="216" customFormat="1" x14ac:dyDescent="0.25">
      <c r="E1571" s="320"/>
      <c r="I1571" s="258"/>
      <c r="J1571" s="258"/>
    </row>
    <row r="1572" spans="5:10" s="216" customFormat="1" x14ac:dyDescent="0.25">
      <c r="E1572" s="320"/>
      <c r="I1572" s="258"/>
      <c r="J1572" s="258"/>
    </row>
    <row r="1573" spans="5:10" s="216" customFormat="1" x14ac:dyDescent="0.25">
      <c r="E1573" s="320"/>
      <c r="I1573" s="258"/>
      <c r="J1573" s="258"/>
    </row>
    <row r="1574" spans="5:10" s="216" customFormat="1" x14ac:dyDescent="0.25">
      <c r="E1574" s="320"/>
      <c r="I1574" s="258"/>
      <c r="J1574" s="258"/>
    </row>
    <row r="1575" spans="5:10" s="216" customFormat="1" x14ac:dyDescent="0.25">
      <c r="E1575" s="320"/>
      <c r="I1575" s="258"/>
      <c r="J1575" s="258"/>
    </row>
    <row r="1576" spans="5:10" s="216" customFormat="1" x14ac:dyDescent="0.25">
      <c r="E1576" s="320"/>
      <c r="I1576" s="258"/>
      <c r="J1576" s="258"/>
    </row>
    <row r="1577" spans="5:10" s="216" customFormat="1" x14ac:dyDescent="0.25">
      <c r="E1577" s="320"/>
      <c r="I1577" s="258"/>
      <c r="J1577" s="258"/>
    </row>
    <row r="1578" spans="5:10" s="216" customFormat="1" x14ac:dyDescent="0.25">
      <c r="E1578" s="320"/>
      <c r="I1578" s="258"/>
      <c r="J1578" s="258"/>
    </row>
    <row r="1579" spans="5:10" s="216" customFormat="1" x14ac:dyDescent="0.25">
      <c r="E1579" s="320"/>
      <c r="I1579" s="258"/>
      <c r="J1579" s="258"/>
    </row>
    <row r="1580" spans="5:10" s="216" customFormat="1" x14ac:dyDescent="0.25">
      <c r="E1580" s="320"/>
      <c r="I1580" s="258"/>
      <c r="J1580" s="258"/>
    </row>
    <row r="1581" spans="5:10" s="216" customFormat="1" x14ac:dyDescent="0.25">
      <c r="E1581" s="320"/>
      <c r="I1581" s="258"/>
      <c r="J1581" s="258"/>
    </row>
    <row r="1582" spans="5:10" s="216" customFormat="1" x14ac:dyDescent="0.25">
      <c r="E1582" s="320"/>
      <c r="I1582" s="258"/>
      <c r="J1582" s="258"/>
    </row>
    <row r="1583" spans="5:10" s="216" customFormat="1" x14ac:dyDescent="0.25">
      <c r="E1583" s="320"/>
      <c r="I1583" s="258"/>
      <c r="J1583" s="258"/>
    </row>
    <row r="1584" spans="5:10" s="216" customFormat="1" x14ac:dyDescent="0.25">
      <c r="E1584" s="320"/>
      <c r="I1584" s="258"/>
      <c r="J1584" s="258"/>
    </row>
    <row r="1585" spans="5:10" s="216" customFormat="1" x14ac:dyDescent="0.25">
      <c r="E1585" s="320"/>
      <c r="I1585" s="258"/>
      <c r="J1585" s="258"/>
    </row>
    <row r="1586" spans="5:10" s="216" customFormat="1" x14ac:dyDescent="0.25">
      <c r="E1586" s="320"/>
      <c r="I1586" s="258"/>
      <c r="J1586" s="258"/>
    </row>
    <row r="1587" spans="5:10" s="216" customFormat="1" x14ac:dyDescent="0.25">
      <c r="E1587" s="320"/>
      <c r="I1587" s="258"/>
      <c r="J1587" s="258"/>
    </row>
    <row r="1588" spans="5:10" s="216" customFormat="1" x14ac:dyDescent="0.25">
      <c r="E1588" s="320"/>
      <c r="I1588" s="258"/>
      <c r="J1588" s="258"/>
    </row>
    <row r="1589" spans="5:10" s="216" customFormat="1" x14ac:dyDescent="0.25">
      <c r="E1589" s="320"/>
      <c r="I1589" s="258"/>
      <c r="J1589" s="258"/>
    </row>
    <row r="1590" spans="5:10" s="216" customFormat="1" x14ac:dyDescent="0.25">
      <c r="E1590" s="320"/>
      <c r="I1590" s="258"/>
      <c r="J1590" s="258"/>
    </row>
    <row r="1591" spans="5:10" s="216" customFormat="1" x14ac:dyDescent="0.25">
      <c r="E1591" s="320"/>
      <c r="I1591" s="258"/>
      <c r="J1591" s="258"/>
    </row>
    <row r="1592" spans="5:10" s="216" customFormat="1" x14ac:dyDescent="0.25">
      <c r="E1592" s="320"/>
      <c r="I1592" s="258"/>
      <c r="J1592" s="258"/>
    </row>
    <row r="1593" spans="5:10" s="216" customFormat="1" x14ac:dyDescent="0.25">
      <c r="E1593" s="320"/>
      <c r="I1593" s="258"/>
      <c r="J1593" s="258"/>
    </row>
    <row r="1594" spans="5:10" s="216" customFormat="1" x14ac:dyDescent="0.25">
      <c r="E1594" s="320"/>
      <c r="I1594" s="258"/>
      <c r="J1594" s="258"/>
    </row>
    <row r="1595" spans="5:10" s="216" customFormat="1" x14ac:dyDescent="0.25">
      <c r="E1595" s="320"/>
      <c r="I1595" s="258"/>
      <c r="J1595" s="258"/>
    </row>
    <row r="1596" spans="5:10" s="216" customFormat="1" x14ac:dyDescent="0.25">
      <c r="E1596" s="320"/>
      <c r="I1596" s="258"/>
      <c r="J1596" s="258"/>
    </row>
    <row r="1597" spans="5:10" s="216" customFormat="1" x14ac:dyDescent="0.25">
      <c r="E1597" s="320"/>
      <c r="I1597" s="258"/>
      <c r="J1597" s="258"/>
    </row>
    <row r="1598" spans="5:10" s="216" customFormat="1" x14ac:dyDescent="0.25">
      <c r="E1598" s="320"/>
      <c r="I1598" s="258"/>
      <c r="J1598" s="258"/>
    </row>
    <row r="1599" spans="5:10" s="216" customFormat="1" x14ac:dyDescent="0.25">
      <c r="E1599" s="320"/>
      <c r="I1599" s="258"/>
      <c r="J1599" s="258"/>
    </row>
    <row r="1600" spans="5:10" s="216" customFormat="1" x14ac:dyDescent="0.25">
      <c r="E1600" s="320"/>
      <c r="I1600" s="258"/>
      <c r="J1600" s="258"/>
    </row>
    <row r="1601" spans="5:10" s="216" customFormat="1" x14ac:dyDescent="0.25">
      <c r="E1601" s="320"/>
      <c r="I1601" s="258"/>
      <c r="J1601" s="258"/>
    </row>
    <row r="1602" spans="5:10" s="216" customFormat="1" x14ac:dyDescent="0.25">
      <c r="E1602" s="320"/>
      <c r="I1602" s="258"/>
      <c r="J1602" s="258"/>
    </row>
    <row r="1603" spans="5:10" s="216" customFormat="1" x14ac:dyDescent="0.25">
      <c r="E1603" s="320"/>
      <c r="I1603" s="258"/>
      <c r="J1603" s="258"/>
    </row>
    <row r="1604" spans="5:10" s="216" customFormat="1" x14ac:dyDescent="0.25">
      <c r="E1604" s="320"/>
      <c r="I1604" s="258"/>
      <c r="J1604" s="258"/>
    </row>
    <row r="1605" spans="5:10" s="216" customFormat="1" x14ac:dyDescent="0.25">
      <c r="E1605" s="320"/>
      <c r="I1605" s="258"/>
      <c r="J1605" s="258"/>
    </row>
    <row r="1606" spans="5:10" s="216" customFormat="1" x14ac:dyDescent="0.25">
      <c r="E1606" s="320"/>
      <c r="I1606" s="258"/>
      <c r="J1606" s="258"/>
    </row>
    <row r="1607" spans="5:10" s="216" customFormat="1" x14ac:dyDescent="0.25">
      <c r="E1607" s="320"/>
      <c r="I1607" s="258"/>
      <c r="J1607" s="258"/>
    </row>
    <row r="1608" spans="5:10" s="216" customFormat="1" x14ac:dyDescent="0.25">
      <c r="E1608" s="320"/>
      <c r="I1608" s="258"/>
      <c r="J1608" s="258"/>
    </row>
    <row r="1609" spans="5:10" s="216" customFormat="1" x14ac:dyDescent="0.25">
      <c r="E1609" s="320"/>
      <c r="I1609" s="258"/>
      <c r="J1609" s="258"/>
    </row>
    <row r="1610" spans="5:10" s="216" customFormat="1" x14ac:dyDescent="0.25">
      <c r="E1610" s="320"/>
      <c r="I1610" s="258"/>
      <c r="J1610" s="258"/>
    </row>
    <row r="1611" spans="5:10" s="216" customFormat="1" x14ac:dyDescent="0.25">
      <c r="E1611" s="320"/>
      <c r="I1611" s="258"/>
      <c r="J1611" s="258"/>
    </row>
    <row r="1612" spans="5:10" s="216" customFormat="1" x14ac:dyDescent="0.25">
      <c r="E1612" s="320"/>
      <c r="I1612" s="258"/>
      <c r="J1612" s="258"/>
    </row>
    <row r="1613" spans="5:10" s="216" customFormat="1" x14ac:dyDescent="0.25">
      <c r="E1613" s="320"/>
      <c r="I1613" s="258"/>
      <c r="J1613" s="258"/>
    </row>
    <row r="1614" spans="5:10" s="216" customFormat="1" x14ac:dyDescent="0.25">
      <c r="E1614" s="320"/>
      <c r="I1614" s="258"/>
      <c r="J1614" s="258"/>
    </row>
    <row r="1615" spans="5:10" s="216" customFormat="1" x14ac:dyDescent="0.25">
      <c r="E1615" s="320"/>
      <c r="I1615" s="258"/>
      <c r="J1615" s="258"/>
    </row>
    <row r="1616" spans="5:10" s="216" customFormat="1" x14ac:dyDescent="0.25">
      <c r="E1616" s="320"/>
      <c r="I1616" s="258"/>
      <c r="J1616" s="258"/>
    </row>
    <row r="1617" spans="5:10" s="216" customFormat="1" x14ac:dyDescent="0.25">
      <c r="E1617" s="320"/>
      <c r="I1617" s="258"/>
      <c r="J1617" s="258"/>
    </row>
    <row r="1618" spans="5:10" s="216" customFormat="1" x14ac:dyDescent="0.25">
      <c r="E1618" s="320"/>
      <c r="I1618" s="258"/>
      <c r="J1618" s="258"/>
    </row>
    <row r="1619" spans="5:10" s="216" customFormat="1" x14ac:dyDescent="0.25">
      <c r="E1619" s="320"/>
      <c r="I1619" s="258"/>
      <c r="J1619" s="258"/>
    </row>
    <row r="1620" spans="5:10" s="216" customFormat="1" x14ac:dyDescent="0.25">
      <c r="E1620" s="320"/>
      <c r="I1620" s="258"/>
      <c r="J1620" s="258"/>
    </row>
    <row r="1621" spans="5:10" s="216" customFormat="1" x14ac:dyDescent="0.25">
      <c r="E1621" s="320"/>
      <c r="I1621" s="258"/>
      <c r="J1621" s="258"/>
    </row>
    <row r="1622" spans="5:10" s="216" customFormat="1" x14ac:dyDescent="0.25">
      <c r="E1622" s="320"/>
      <c r="I1622" s="258"/>
      <c r="J1622" s="258"/>
    </row>
    <row r="1623" spans="5:10" s="216" customFormat="1" x14ac:dyDescent="0.25">
      <c r="E1623" s="320"/>
      <c r="I1623" s="258"/>
      <c r="J1623" s="258"/>
    </row>
    <row r="1624" spans="5:10" s="216" customFormat="1" x14ac:dyDescent="0.25">
      <c r="E1624" s="320"/>
      <c r="I1624" s="258"/>
      <c r="J1624" s="258"/>
    </row>
    <row r="1625" spans="5:10" s="216" customFormat="1" x14ac:dyDescent="0.25">
      <c r="E1625" s="320"/>
      <c r="I1625" s="258"/>
      <c r="J1625" s="258"/>
    </row>
    <row r="1626" spans="5:10" s="216" customFormat="1" x14ac:dyDescent="0.25">
      <c r="E1626" s="320"/>
      <c r="I1626" s="258"/>
      <c r="J1626" s="258"/>
    </row>
    <row r="1627" spans="5:10" s="216" customFormat="1" x14ac:dyDescent="0.25">
      <c r="E1627" s="320"/>
      <c r="I1627" s="258"/>
      <c r="J1627" s="258"/>
    </row>
    <row r="1628" spans="5:10" s="216" customFormat="1" x14ac:dyDescent="0.25">
      <c r="E1628" s="320"/>
      <c r="I1628" s="258"/>
      <c r="J1628" s="258"/>
    </row>
    <row r="1629" spans="5:10" s="216" customFormat="1" x14ac:dyDescent="0.25">
      <c r="E1629" s="320"/>
      <c r="I1629" s="258"/>
      <c r="J1629" s="258"/>
    </row>
    <row r="1630" spans="5:10" s="216" customFormat="1" x14ac:dyDescent="0.25">
      <c r="E1630" s="320"/>
      <c r="I1630" s="258"/>
      <c r="J1630" s="258"/>
    </row>
    <row r="1631" spans="5:10" s="216" customFormat="1" x14ac:dyDescent="0.25">
      <c r="E1631" s="320"/>
      <c r="I1631" s="258"/>
      <c r="J1631" s="258"/>
    </row>
    <row r="1632" spans="5:10" s="216" customFormat="1" x14ac:dyDescent="0.25">
      <c r="E1632" s="320"/>
      <c r="I1632" s="258"/>
      <c r="J1632" s="258"/>
    </row>
    <row r="1633" spans="5:10" s="216" customFormat="1" x14ac:dyDescent="0.25">
      <c r="E1633" s="320"/>
      <c r="I1633" s="258"/>
      <c r="J1633" s="258"/>
    </row>
    <row r="1634" spans="5:10" s="216" customFormat="1" x14ac:dyDescent="0.25">
      <c r="E1634" s="320"/>
      <c r="I1634" s="258"/>
      <c r="J1634" s="258"/>
    </row>
    <row r="1635" spans="5:10" s="216" customFormat="1" x14ac:dyDescent="0.25">
      <c r="E1635" s="320"/>
      <c r="I1635" s="258"/>
      <c r="J1635" s="258"/>
    </row>
    <row r="1636" spans="5:10" s="216" customFormat="1" x14ac:dyDescent="0.25">
      <c r="E1636" s="320"/>
      <c r="I1636" s="258"/>
      <c r="J1636" s="258"/>
    </row>
    <row r="1637" spans="5:10" s="216" customFormat="1" x14ac:dyDescent="0.25">
      <c r="E1637" s="320"/>
      <c r="I1637" s="258"/>
      <c r="J1637" s="258"/>
    </row>
    <row r="1638" spans="5:10" s="216" customFormat="1" x14ac:dyDescent="0.25">
      <c r="E1638" s="320"/>
      <c r="I1638" s="258"/>
      <c r="J1638" s="258"/>
    </row>
    <row r="1639" spans="5:10" s="216" customFormat="1" x14ac:dyDescent="0.25">
      <c r="E1639" s="320"/>
      <c r="I1639" s="258"/>
      <c r="J1639" s="258"/>
    </row>
    <row r="1640" spans="5:10" s="216" customFormat="1" x14ac:dyDescent="0.25">
      <c r="E1640" s="320"/>
      <c r="I1640" s="258"/>
      <c r="J1640" s="258"/>
    </row>
    <row r="1641" spans="5:10" s="216" customFormat="1" x14ac:dyDescent="0.25">
      <c r="E1641" s="320"/>
      <c r="I1641" s="258"/>
      <c r="J1641" s="258"/>
    </row>
    <row r="1642" spans="5:10" s="216" customFormat="1" x14ac:dyDescent="0.25">
      <c r="E1642" s="320"/>
      <c r="I1642" s="258"/>
      <c r="J1642" s="258"/>
    </row>
    <row r="1643" spans="5:10" s="216" customFormat="1" x14ac:dyDescent="0.25">
      <c r="E1643" s="320"/>
      <c r="I1643" s="258"/>
      <c r="J1643" s="258"/>
    </row>
    <row r="1644" spans="5:10" s="216" customFormat="1" x14ac:dyDescent="0.25">
      <c r="E1644" s="320"/>
      <c r="I1644" s="258"/>
      <c r="J1644" s="258"/>
    </row>
    <row r="1645" spans="5:10" s="216" customFormat="1" x14ac:dyDescent="0.25">
      <c r="E1645" s="320"/>
      <c r="I1645" s="258"/>
      <c r="J1645" s="258"/>
    </row>
    <row r="1646" spans="5:10" s="216" customFormat="1" x14ac:dyDescent="0.25">
      <c r="E1646" s="320"/>
      <c r="I1646" s="258"/>
      <c r="J1646" s="258"/>
    </row>
    <row r="1647" spans="5:10" s="216" customFormat="1" x14ac:dyDescent="0.25">
      <c r="E1647" s="320"/>
      <c r="I1647" s="258"/>
      <c r="J1647" s="258"/>
    </row>
    <row r="1648" spans="5:10" s="216" customFormat="1" x14ac:dyDescent="0.25">
      <c r="E1648" s="320"/>
      <c r="I1648" s="258"/>
      <c r="J1648" s="258"/>
    </row>
    <row r="1649" spans="5:10" s="216" customFormat="1" x14ac:dyDescent="0.25">
      <c r="E1649" s="320"/>
      <c r="I1649" s="258"/>
      <c r="J1649" s="258"/>
    </row>
    <row r="1650" spans="5:10" s="216" customFormat="1" x14ac:dyDescent="0.25">
      <c r="E1650" s="320"/>
      <c r="I1650" s="258"/>
      <c r="J1650" s="258"/>
    </row>
    <row r="1651" spans="5:10" s="216" customFormat="1" x14ac:dyDescent="0.25">
      <c r="E1651" s="320"/>
      <c r="I1651" s="258"/>
      <c r="J1651" s="258"/>
    </row>
    <row r="1652" spans="5:10" s="216" customFormat="1" x14ac:dyDescent="0.25">
      <c r="E1652" s="320"/>
      <c r="I1652" s="258"/>
      <c r="J1652" s="258"/>
    </row>
    <row r="1653" spans="5:10" s="216" customFormat="1" x14ac:dyDescent="0.25">
      <c r="E1653" s="320"/>
      <c r="I1653" s="258"/>
      <c r="J1653" s="258"/>
    </row>
    <row r="1654" spans="5:10" s="216" customFormat="1" x14ac:dyDescent="0.25">
      <c r="E1654" s="320"/>
      <c r="I1654" s="258"/>
      <c r="J1654" s="258"/>
    </row>
    <row r="1655" spans="5:10" s="216" customFormat="1" x14ac:dyDescent="0.25">
      <c r="E1655" s="320"/>
      <c r="I1655" s="258"/>
      <c r="J1655" s="258"/>
    </row>
    <row r="1656" spans="5:10" s="216" customFormat="1" x14ac:dyDescent="0.25">
      <c r="E1656" s="320"/>
      <c r="I1656" s="258"/>
      <c r="J1656" s="258"/>
    </row>
    <row r="1657" spans="5:10" s="216" customFormat="1" x14ac:dyDescent="0.25">
      <c r="E1657" s="320"/>
      <c r="I1657" s="258"/>
      <c r="J1657" s="258"/>
    </row>
    <row r="1658" spans="5:10" s="216" customFormat="1" x14ac:dyDescent="0.25">
      <c r="E1658" s="320"/>
      <c r="I1658" s="258"/>
      <c r="J1658" s="258"/>
    </row>
    <row r="1659" spans="5:10" s="216" customFormat="1" x14ac:dyDescent="0.25">
      <c r="E1659" s="320"/>
      <c r="I1659" s="258"/>
      <c r="J1659" s="258"/>
    </row>
    <row r="1660" spans="5:10" s="216" customFormat="1" x14ac:dyDescent="0.25">
      <c r="E1660" s="320"/>
      <c r="I1660" s="258"/>
      <c r="J1660" s="258"/>
    </row>
    <row r="1661" spans="5:10" s="216" customFormat="1" x14ac:dyDescent="0.25">
      <c r="E1661" s="320"/>
      <c r="I1661" s="258"/>
      <c r="J1661" s="258"/>
    </row>
    <row r="1662" spans="5:10" s="216" customFormat="1" x14ac:dyDescent="0.25">
      <c r="E1662" s="320"/>
      <c r="I1662" s="258"/>
      <c r="J1662" s="258"/>
    </row>
    <row r="1663" spans="5:10" s="216" customFormat="1" x14ac:dyDescent="0.25">
      <c r="E1663" s="320"/>
      <c r="I1663" s="258"/>
      <c r="J1663" s="258"/>
    </row>
    <row r="1664" spans="5:10" s="216" customFormat="1" x14ac:dyDescent="0.25">
      <c r="E1664" s="320"/>
      <c r="I1664" s="258"/>
      <c r="J1664" s="258"/>
    </row>
    <row r="1665" spans="5:10" s="216" customFormat="1" x14ac:dyDescent="0.25">
      <c r="E1665" s="320"/>
      <c r="I1665" s="258"/>
      <c r="J1665" s="258"/>
    </row>
    <row r="1666" spans="5:10" s="216" customFormat="1" x14ac:dyDescent="0.25">
      <c r="E1666" s="320"/>
      <c r="I1666" s="258"/>
      <c r="J1666" s="258"/>
    </row>
    <row r="1667" spans="5:10" s="216" customFormat="1" x14ac:dyDescent="0.25">
      <c r="E1667" s="320"/>
      <c r="I1667" s="258"/>
      <c r="J1667" s="258"/>
    </row>
    <row r="1668" spans="5:10" s="216" customFormat="1" x14ac:dyDescent="0.25">
      <c r="E1668" s="320"/>
      <c r="I1668" s="258"/>
      <c r="J1668" s="258"/>
    </row>
    <row r="1669" spans="5:10" s="216" customFormat="1" x14ac:dyDescent="0.25">
      <c r="E1669" s="320"/>
      <c r="I1669" s="258"/>
      <c r="J1669" s="258"/>
    </row>
    <row r="1670" spans="5:10" s="216" customFormat="1" x14ac:dyDescent="0.25">
      <c r="E1670" s="320"/>
      <c r="I1670" s="258"/>
      <c r="J1670" s="258"/>
    </row>
    <row r="1671" spans="5:10" s="216" customFormat="1" x14ac:dyDescent="0.25">
      <c r="E1671" s="320"/>
      <c r="I1671" s="258"/>
      <c r="J1671" s="258"/>
    </row>
    <row r="1672" spans="5:10" s="216" customFormat="1" x14ac:dyDescent="0.25">
      <c r="E1672" s="320"/>
      <c r="I1672" s="258"/>
      <c r="J1672" s="258"/>
    </row>
    <row r="1673" spans="5:10" s="216" customFormat="1" x14ac:dyDescent="0.25">
      <c r="E1673" s="320"/>
      <c r="I1673" s="258"/>
      <c r="J1673" s="258"/>
    </row>
    <row r="1674" spans="5:10" s="216" customFormat="1" x14ac:dyDescent="0.25">
      <c r="E1674" s="320"/>
      <c r="I1674" s="258"/>
      <c r="J1674" s="258"/>
    </row>
    <row r="1675" spans="5:10" s="216" customFormat="1" x14ac:dyDescent="0.25">
      <c r="E1675" s="320"/>
      <c r="I1675" s="258"/>
      <c r="J1675" s="258"/>
    </row>
    <row r="1676" spans="5:10" s="216" customFormat="1" x14ac:dyDescent="0.25">
      <c r="E1676" s="320"/>
      <c r="I1676" s="258"/>
      <c r="J1676" s="258"/>
    </row>
    <row r="1677" spans="5:10" s="216" customFormat="1" x14ac:dyDescent="0.25">
      <c r="E1677" s="320"/>
      <c r="I1677" s="258"/>
      <c r="J1677" s="258"/>
    </row>
    <row r="1678" spans="5:10" s="216" customFormat="1" x14ac:dyDescent="0.25">
      <c r="E1678" s="320"/>
      <c r="I1678" s="258"/>
      <c r="J1678" s="258"/>
    </row>
    <row r="1679" spans="5:10" s="216" customFormat="1" x14ac:dyDescent="0.25">
      <c r="E1679" s="320"/>
      <c r="I1679" s="258"/>
      <c r="J1679" s="258"/>
    </row>
    <row r="1680" spans="5:10" s="216" customFormat="1" x14ac:dyDescent="0.25">
      <c r="E1680" s="320"/>
      <c r="I1680" s="258"/>
      <c r="J1680" s="258"/>
    </row>
    <row r="1681" spans="5:10" s="216" customFormat="1" x14ac:dyDescent="0.25">
      <c r="E1681" s="320"/>
      <c r="I1681" s="258"/>
      <c r="J1681" s="258"/>
    </row>
    <row r="1682" spans="5:10" s="216" customFormat="1" x14ac:dyDescent="0.25">
      <c r="E1682" s="320"/>
      <c r="I1682" s="258"/>
      <c r="J1682" s="258"/>
    </row>
    <row r="1683" spans="5:10" s="216" customFormat="1" x14ac:dyDescent="0.25">
      <c r="E1683" s="320"/>
      <c r="I1683" s="258"/>
      <c r="J1683" s="258"/>
    </row>
    <row r="1684" spans="5:10" s="216" customFormat="1" x14ac:dyDescent="0.25">
      <c r="E1684" s="320"/>
      <c r="I1684" s="258"/>
      <c r="J1684" s="258"/>
    </row>
    <row r="1685" spans="5:10" s="216" customFormat="1" x14ac:dyDescent="0.25">
      <c r="E1685" s="320"/>
      <c r="I1685" s="258"/>
      <c r="J1685" s="258"/>
    </row>
    <row r="1686" spans="5:10" s="216" customFormat="1" x14ac:dyDescent="0.25">
      <c r="E1686" s="320"/>
      <c r="I1686" s="258"/>
      <c r="J1686" s="258"/>
    </row>
    <row r="1687" spans="5:10" s="216" customFormat="1" x14ac:dyDescent="0.25">
      <c r="E1687" s="320"/>
      <c r="I1687" s="258"/>
      <c r="J1687" s="258"/>
    </row>
    <row r="1688" spans="5:10" s="216" customFormat="1" x14ac:dyDescent="0.25">
      <c r="E1688" s="320"/>
      <c r="I1688" s="258"/>
      <c r="J1688" s="258"/>
    </row>
    <row r="1689" spans="5:10" s="216" customFormat="1" x14ac:dyDescent="0.25">
      <c r="E1689" s="320"/>
      <c r="I1689" s="258"/>
      <c r="J1689" s="258"/>
    </row>
    <row r="1690" spans="5:10" s="216" customFormat="1" x14ac:dyDescent="0.25">
      <c r="E1690" s="320"/>
      <c r="I1690" s="258"/>
      <c r="J1690" s="258"/>
    </row>
    <row r="1691" spans="5:10" s="216" customFormat="1" x14ac:dyDescent="0.25">
      <c r="E1691" s="320"/>
      <c r="I1691" s="258"/>
      <c r="J1691" s="258"/>
    </row>
    <row r="1692" spans="5:10" s="216" customFormat="1" x14ac:dyDescent="0.25">
      <c r="E1692" s="320"/>
      <c r="I1692" s="258"/>
      <c r="J1692" s="258"/>
    </row>
    <row r="1693" spans="5:10" s="216" customFormat="1" x14ac:dyDescent="0.25">
      <c r="E1693" s="320"/>
      <c r="I1693" s="258"/>
      <c r="J1693" s="258"/>
    </row>
    <row r="1694" spans="5:10" s="216" customFormat="1" x14ac:dyDescent="0.25">
      <c r="E1694" s="320"/>
      <c r="I1694" s="258"/>
      <c r="J1694" s="258"/>
    </row>
    <row r="1695" spans="5:10" s="216" customFormat="1" x14ac:dyDescent="0.25">
      <c r="E1695" s="320"/>
      <c r="I1695" s="258"/>
      <c r="J1695" s="258"/>
    </row>
    <row r="1696" spans="5:10" s="216" customFormat="1" x14ac:dyDescent="0.25">
      <c r="E1696" s="320"/>
      <c r="I1696" s="258"/>
      <c r="J1696" s="258"/>
    </row>
    <row r="1697" spans="5:10" s="216" customFormat="1" x14ac:dyDescent="0.25">
      <c r="E1697" s="320"/>
      <c r="I1697" s="258"/>
      <c r="J1697" s="258"/>
    </row>
    <row r="1698" spans="5:10" s="216" customFormat="1" x14ac:dyDescent="0.25">
      <c r="E1698" s="320"/>
      <c r="I1698" s="258"/>
      <c r="J1698" s="258"/>
    </row>
    <row r="1699" spans="5:10" s="216" customFormat="1" x14ac:dyDescent="0.25">
      <c r="E1699" s="320"/>
      <c r="I1699" s="258"/>
      <c r="J1699" s="258"/>
    </row>
    <row r="1700" spans="5:10" s="216" customFormat="1" x14ac:dyDescent="0.25">
      <c r="E1700" s="320"/>
      <c r="I1700" s="258"/>
      <c r="J1700" s="258"/>
    </row>
    <row r="1701" spans="5:10" s="216" customFormat="1" x14ac:dyDescent="0.25">
      <c r="E1701" s="320"/>
      <c r="I1701" s="258"/>
      <c r="J1701" s="258"/>
    </row>
    <row r="1702" spans="5:10" s="216" customFormat="1" x14ac:dyDescent="0.25">
      <c r="E1702" s="320"/>
      <c r="I1702" s="258"/>
      <c r="J1702" s="258"/>
    </row>
    <row r="1703" spans="5:10" s="216" customFormat="1" x14ac:dyDescent="0.25">
      <c r="E1703" s="320"/>
      <c r="I1703" s="258"/>
      <c r="J1703" s="258"/>
    </row>
    <row r="1704" spans="5:10" s="216" customFormat="1" x14ac:dyDescent="0.25">
      <c r="E1704" s="320"/>
      <c r="I1704" s="258"/>
      <c r="J1704" s="258"/>
    </row>
    <row r="1705" spans="5:10" s="216" customFormat="1" x14ac:dyDescent="0.25">
      <c r="E1705" s="320"/>
      <c r="I1705" s="258"/>
      <c r="J1705" s="258"/>
    </row>
    <row r="1706" spans="5:10" s="216" customFormat="1" x14ac:dyDescent="0.25">
      <c r="E1706" s="320"/>
      <c r="I1706" s="258"/>
      <c r="J1706" s="258"/>
    </row>
    <row r="1707" spans="5:10" s="216" customFormat="1" x14ac:dyDescent="0.25">
      <c r="E1707" s="320"/>
      <c r="I1707" s="258"/>
      <c r="J1707" s="258"/>
    </row>
    <row r="1708" spans="5:10" s="216" customFormat="1" x14ac:dyDescent="0.25">
      <c r="E1708" s="320"/>
      <c r="I1708" s="258"/>
      <c r="J1708" s="258"/>
    </row>
    <row r="1709" spans="5:10" s="216" customFormat="1" x14ac:dyDescent="0.25">
      <c r="E1709" s="320"/>
      <c r="I1709" s="258"/>
      <c r="J1709" s="258"/>
    </row>
    <row r="1710" spans="5:10" s="216" customFormat="1" x14ac:dyDescent="0.25">
      <c r="E1710" s="320"/>
      <c r="I1710" s="258"/>
      <c r="J1710" s="258"/>
    </row>
    <row r="1711" spans="5:10" s="216" customFormat="1" x14ac:dyDescent="0.25">
      <c r="E1711" s="320"/>
      <c r="I1711" s="258"/>
      <c r="J1711" s="258"/>
    </row>
    <row r="1712" spans="5:10" s="216" customFormat="1" x14ac:dyDescent="0.25">
      <c r="E1712" s="320"/>
      <c r="I1712" s="258"/>
      <c r="J1712" s="258"/>
    </row>
    <row r="1713" spans="5:10" s="216" customFormat="1" x14ac:dyDescent="0.25">
      <c r="E1713" s="320"/>
      <c r="I1713" s="258"/>
      <c r="J1713" s="258"/>
    </row>
    <row r="1714" spans="5:10" s="216" customFormat="1" x14ac:dyDescent="0.25">
      <c r="E1714" s="320"/>
      <c r="I1714" s="258"/>
      <c r="J1714" s="258"/>
    </row>
    <row r="1715" spans="5:10" s="216" customFormat="1" x14ac:dyDescent="0.25">
      <c r="E1715" s="320"/>
      <c r="I1715" s="258"/>
      <c r="J1715" s="258"/>
    </row>
    <row r="1716" spans="5:10" s="216" customFormat="1" x14ac:dyDescent="0.25">
      <c r="E1716" s="320"/>
      <c r="I1716" s="258"/>
      <c r="J1716" s="258"/>
    </row>
    <row r="1717" spans="5:10" s="216" customFormat="1" x14ac:dyDescent="0.25">
      <c r="E1717" s="320"/>
      <c r="I1717" s="258"/>
      <c r="J1717" s="258"/>
    </row>
    <row r="1718" spans="5:10" s="216" customFormat="1" x14ac:dyDescent="0.25">
      <c r="E1718" s="320"/>
      <c r="I1718" s="258"/>
      <c r="J1718" s="258"/>
    </row>
    <row r="1719" spans="5:10" s="216" customFormat="1" x14ac:dyDescent="0.25">
      <c r="E1719" s="320"/>
      <c r="I1719" s="258"/>
      <c r="J1719" s="258"/>
    </row>
    <row r="1720" spans="5:10" s="216" customFormat="1" x14ac:dyDescent="0.25">
      <c r="E1720" s="320"/>
      <c r="I1720" s="258"/>
      <c r="J1720" s="258"/>
    </row>
    <row r="1721" spans="5:10" s="216" customFormat="1" x14ac:dyDescent="0.25">
      <c r="E1721" s="320"/>
      <c r="I1721" s="258"/>
      <c r="J1721" s="258"/>
    </row>
    <row r="1722" spans="5:10" s="216" customFormat="1" x14ac:dyDescent="0.25">
      <c r="E1722" s="320"/>
      <c r="I1722" s="258"/>
      <c r="J1722" s="258"/>
    </row>
    <row r="1723" spans="5:10" s="216" customFormat="1" x14ac:dyDescent="0.25">
      <c r="E1723" s="320"/>
      <c r="I1723" s="258"/>
      <c r="J1723" s="258"/>
    </row>
    <row r="1724" spans="5:10" s="216" customFormat="1" x14ac:dyDescent="0.25">
      <c r="E1724" s="320"/>
      <c r="I1724" s="258"/>
      <c r="J1724" s="258"/>
    </row>
    <row r="1725" spans="5:10" s="216" customFormat="1" x14ac:dyDescent="0.25">
      <c r="E1725" s="320"/>
      <c r="I1725" s="258"/>
      <c r="J1725" s="258"/>
    </row>
    <row r="1726" spans="5:10" s="216" customFormat="1" x14ac:dyDescent="0.25">
      <c r="E1726" s="320"/>
      <c r="I1726" s="258"/>
      <c r="J1726" s="258"/>
    </row>
    <row r="1727" spans="5:10" s="216" customFormat="1" x14ac:dyDescent="0.25">
      <c r="E1727" s="320"/>
      <c r="I1727" s="258"/>
      <c r="J1727" s="258"/>
    </row>
    <row r="1728" spans="5:10" s="216" customFormat="1" x14ac:dyDescent="0.25">
      <c r="E1728" s="320"/>
      <c r="I1728" s="258"/>
      <c r="J1728" s="258"/>
    </row>
    <row r="1729" spans="5:10" s="216" customFormat="1" x14ac:dyDescent="0.25">
      <c r="E1729" s="320"/>
      <c r="I1729" s="258"/>
      <c r="J1729" s="258"/>
    </row>
    <row r="1730" spans="5:10" s="216" customFormat="1" x14ac:dyDescent="0.25">
      <c r="E1730" s="320"/>
      <c r="I1730" s="258"/>
      <c r="J1730" s="258"/>
    </row>
    <row r="1731" spans="5:10" s="216" customFormat="1" x14ac:dyDescent="0.25">
      <c r="E1731" s="320"/>
      <c r="I1731" s="258"/>
      <c r="J1731" s="258"/>
    </row>
    <row r="1732" spans="5:10" s="216" customFormat="1" x14ac:dyDescent="0.25">
      <c r="E1732" s="320"/>
      <c r="I1732" s="258"/>
      <c r="J1732" s="258"/>
    </row>
    <row r="1733" spans="5:10" s="216" customFormat="1" x14ac:dyDescent="0.25">
      <c r="E1733" s="320"/>
      <c r="I1733" s="258"/>
      <c r="J1733" s="258"/>
    </row>
    <row r="1734" spans="5:10" s="216" customFormat="1" x14ac:dyDescent="0.25">
      <c r="E1734" s="320"/>
      <c r="I1734" s="258"/>
      <c r="J1734" s="258"/>
    </row>
    <row r="1735" spans="5:10" s="216" customFormat="1" x14ac:dyDescent="0.25">
      <c r="E1735" s="320"/>
      <c r="I1735" s="258"/>
      <c r="J1735" s="258"/>
    </row>
    <row r="1736" spans="5:10" s="216" customFormat="1" x14ac:dyDescent="0.25">
      <c r="E1736" s="320"/>
      <c r="I1736" s="258"/>
      <c r="J1736" s="258"/>
    </row>
    <row r="1737" spans="5:10" s="216" customFormat="1" x14ac:dyDescent="0.25">
      <c r="E1737" s="320"/>
      <c r="I1737" s="258"/>
      <c r="J1737" s="258"/>
    </row>
    <row r="1738" spans="5:10" s="216" customFormat="1" x14ac:dyDescent="0.25">
      <c r="E1738" s="320"/>
      <c r="I1738" s="258"/>
      <c r="J1738" s="258"/>
    </row>
    <row r="1739" spans="5:10" s="216" customFormat="1" x14ac:dyDescent="0.25">
      <c r="E1739" s="320"/>
      <c r="I1739" s="258"/>
      <c r="J1739" s="258"/>
    </row>
    <row r="1740" spans="5:10" s="216" customFormat="1" x14ac:dyDescent="0.25">
      <c r="E1740" s="320"/>
      <c r="I1740" s="258"/>
      <c r="J1740" s="258"/>
    </row>
    <row r="1741" spans="5:10" s="216" customFormat="1" x14ac:dyDescent="0.25">
      <c r="E1741" s="320"/>
      <c r="I1741" s="258"/>
      <c r="J1741" s="258"/>
    </row>
    <row r="1742" spans="5:10" s="216" customFormat="1" x14ac:dyDescent="0.25">
      <c r="E1742" s="320"/>
      <c r="I1742" s="258"/>
      <c r="J1742" s="258"/>
    </row>
    <row r="1743" spans="5:10" s="216" customFormat="1" x14ac:dyDescent="0.25">
      <c r="E1743" s="320"/>
      <c r="I1743" s="258"/>
      <c r="J1743" s="258"/>
    </row>
    <row r="1744" spans="5:10" s="216" customFormat="1" x14ac:dyDescent="0.25">
      <c r="E1744" s="320"/>
      <c r="I1744" s="258"/>
      <c r="J1744" s="258"/>
    </row>
    <row r="1745" spans="5:10" s="216" customFormat="1" x14ac:dyDescent="0.25">
      <c r="E1745" s="320"/>
      <c r="I1745" s="258"/>
      <c r="J1745" s="258"/>
    </row>
    <row r="1746" spans="5:10" s="216" customFormat="1" x14ac:dyDescent="0.25">
      <c r="E1746" s="320"/>
      <c r="I1746" s="258"/>
      <c r="J1746" s="258"/>
    </row>
    <row r="1747" spans="5:10" s="216" customFormat="1" x14ac:dyDescent="0.25">
      <c r="E1747" s="320"/>
      <c r="I1747" s="258"/>
      <c r="J1747" s="258"/>
    </row>
    <row r="1748" spans="5:10" s="216" customFormat="1" x14ac:dyDescent="0.25">
      <c r="E1748" s="320"/>
      <c r="I1748" s="258"/>
      <c r="J1748" s="258"/>
    </row>
    <row r="1749" spans="5:10" s="216" customFormat="1" x14ac:dyDescent="0.25">
      <c r="E1749" s="320"/>
      <c r="I1749" s="258"/>
      <c r="J1749" s="258"/>
    </row>
    <row r="1750" spans="5:10" s="216" customFormat="1" x14ac:dyDescent="0.25">
      <c r="E1750" s="320"/>
      <c r="I1750" s="258"/>
      <c r="J1750" s="258"/>
    </row>
    <row r="1751" spans="5:10" s="216" customFormat="1" x14ac:dyDescent="0.25">
      <c r="E1751" s="320"/>
      <c r="I1751" s="258"/>
      <c r="J1751" s="258"/>
    </row>
    <row r="1752" spans="5:10" s="216" customFormat="1" x14ac:dyDescent="0.25">
      <c r="E1752" s="320"/>
      <c r="I1752" s="258"/>
      <c r="J1752" s="258"/>
    </row>
    <row r="1753" spans="5:10" s="216" customFormat="1" x14ac:dyDescent="0.25">
      <c r="E1753" s="320"/>
      <c r="I1753" s="258"/>
      <c r="J1753" s="258"/>
    </row>
    <row r="1754" spans="5:10" s="216" customFormat="1" x14ac:dyDescent="0.25">
      <c r="E1754" s="320"/>
      <c r="I1754" s="258"/>
      <c r="J1754" s="258"/>
    </row>
    <row r="1755" spans="5:10" s="216" customFormat="1" x14ac:dyDescent="0.25">
      <c r="E1755" s="320"/>
      <c r="I1755" s="258"/>
      <c r="J1755" s="258"/>
    </row>
    <row r="1756" spans="5:10" s="216" customFormat="1" x14ac:dyDescent="0.25">
      <c r="E1756" s="320"/>
      <c r="I1756" s="258"/>
      <c r="J1756" s="258"/>
    </row>
    <row r="1757" spans="5:10" s="216" customFormat="1" x14ac:dyDescent="0.25">
      <c r="E1757" s="320"/>
      <c r="I1757" s="258"/>
      <c r="J1757" s="258"/>
    </row>
    <row r="1758" spans="5:10" s="216" customFormat="1" x14ac:dyDescent="0.25">
      <c r="E1758" s="320"/>
      <c r="I1758" s="258"/>
      <c r="J1758" s="258"/>
    </row>
    <row r="1759" spans="5:10" s="216" customFormat="1" x14ac:dyDescent="0.25">
      <c r="E1759" s="320"/>
      <c r="I1759" s="258"/>
      <c r="J1759" s="258"/>
    </row>
    <row r="1760" spans="5:10" s="216" customFormat="1" x14ac:dyDescent="0.25">
      <c r="E1760" s="320"/>
      <c r="I1760" s="258"/>
      <c r="J1760" s="258"/>
    </row>
    <row r="1761" spans="5:10" s="216" customFormat="1" x14ac:dyDescent="0.25">
      <c r="E1761" s="320"/>
      <c r="I1761" s="258"/>
      <c r="J1761" s="258"/>
    </row>
    <row r="1762" spans="5:10" s="216" customFormat="1" x14ac:dyDescent="0.25">
      <c r="E1762" s="320"/>
      <c r="I1762" s="258"/>
      <c r="J1762" s="258"/>
    </row>
    <row r="1763" spans="5:10" s="216" customFormat="1" x14ac:dyDescent="0.25">
      <c r="E1763" s="320"/>
      <c r="I1763" s="258"/>
      <c r="J1763" s="258"/>
    </row>
    <row r="1764" spans="5:10" s="216" customFormat="1" x14ac:dyDescent="0.25">
      <c r="E1764" s="320"/>
      <c r="I1764" s="258"/>
      <c r="J1764" s="258"/>
    </row>
    <row r="1765" spans="5:10" s="216" customFormat="1" x14ac:dyDescent="0.25">
      <c r="E1765" s="320"/>
      <c r="I1765" s="258"/>
      <c r="J1765" s="258"/>
    </row>
    <row r="1766" spans="5:10" s="216" customFormat="1" x14ac:dyDescent="0.25">
      <c r="E1766" s="320"/>
      <c r="I1766" s="258"/>
      <c r="J1766" s="258"/>
    </row>
    <row r="1767" spans="5:10" s="216" customFormat="1" x14ac:dyDescent="0.25">
      <c r="E1767" s="320"/>
      <c r="I1767" s="258"/>
      <c r="J1767" s="258"/>
    </row>
    <row r="1768" spans="5:10" s="216" customFormat="1" x14ac:dyDescent="0.25">
      <c r="E1768" s="320"/>
      <c r="I1768" s="258"/>
      <c r="J1768" s="258"/>
    </row>
    <row r="1769" spans="5:10" s="216" customFormat="1" x14ac:dyDescent="0.25">
      <c r="E1769" s="320"/>
      <c r="I1769" s="258"/>
      <c r="J1769" s="258"/>
    </row>
    <row r="1770" spans="5:10" s="216" customFormat="1" x14ac:dyDescent="0.25">
      <c r="E1770" s="320"/>
      <c r="I1770" s="258"/>
      <c r="J1770" s="258"/>
    </row>
    <row r="1771" spans="5:10" s="216" customFormat="1" x14ac:dyDescent="0.25">
      <c r="E1771" s="320"/>
      <c r="I1771" s="258"/>
      <c r="J1771" s="258"/>
    </row>
    <row r="1772" spans="5:10" s="216" customFormat="1" x14ac:dyDescent="0.25">
      <c r="E1772" s="320"/>
      <c r="I1772" s="258"/>
      <c r="J1772" s="258"/>
    </row>
    <row r="1773" spans="5:10" s="216" customFormat="1" x14ac:dyDescent="0.25">
      <c r="E1773" s="320"/>
      <c r="I1773" s="258"/>
      <c r="J1773" s="258"/>
    </row>
    <row r="1774" spans="5:10" s="216" customFormat="1" x14ac:dyDescent="0.25">
      <c r="E1774" s="320"/>
      <c r="I1774" s="258"/>
      <c r="J1774" s="258"/>
    </row>
    <row r="1775" spans="5:10" s="216" customFormat="1" x14ac:dyDescent="0.25">
      <c r="E1775" s="320"/>
      <c r="I1775" s="258"/>
      <c r="J1775" s="258"/>
    </row>
    <row r="1776" spans="5:10" s="216" customFormat="1" x14ac:dyDescent="0.25">
      <c r="E1776" s="320"/>
      <c r="I1776" s="258"/>
      <c r="J1776" s="258"/>
    </row>
    <row r="1777" spans="5:10" s="216" customFormat="1" x14ac:dyDescent="0.25">
      <c r="E1777" s="320"/>
      <c r="I1777" s="258"/>
      <c r="J1777" s="258"/>
    </row>
    <row r="1778" spans="5:10" s="216" customFormat="1" x14ac:dyDescent="0.25">
      <c r="E1778" s="320"/>
      <c r="I1778" s="258"/>
      <c r="J1778" s="258"/>
    </row>
    <row r="1779" spans="5:10" s="216" customFormat="1" x14ac:dyDescent="0.25">
      <c r="E1779" s="320"/>
      <c r="I1779" s="258"/>
      <c r="J1779" s="258"/>
    </row>
    <row r="1780" spans="5:10" s="216" customFormat="1" x14ac:dyDescent="0.25">
      <c r="E1780" s="320"/>
      <c r="I1780" s="258"/>
      <c r="J1780" s="258"/>
    </row>
    <row r="1781" spans="5:10" s="216" customFormat="1" x14ac:dyDescent="0.25">
      <c r="E1781" s="320"/>
      <c r="I1781" s="258"/>
      <c r="J1781" s="258"/>
    </row>
    <row r="1782" spans="5:10" s="216" customFormat="1" x14ac:dyDescent="0.25">
      <c r="E1782" s="320"/>
      <c r="I1782" s="258"/>
      <c r="J1782" s="258"/>
    </row>
    <row r="1783" spans="5:10" s="216" customFormat="1" x14ac:dyDescent="0.25">
      <c r="E1783" s="320"/>
      <c r="I1783" s="258"/>
      <c r="J1783" s="258"/>
    </row>
    <row r="1784" spans="5:10" s="216" customFormat="1" x14ac:dyDescent="0.25">
      <c r="E1784" s="320"/>
      <c r="I1784" s="258"/>
      <c r="J1784" s="258"/>
    </row>
    <row r="1785" spans="5:10" s="216" customFormat="1" x14ac:dyDescent="0.25">
      <c r="E1785" s="320"/>
      <c r="I1785" s="258"/>
      <c r="J1785" s="258"/>
    </row>
    <row r="1786" spans="5:10" s="216" customFormat="1" x14ac:dyDescent="0.25">
      <c r="E1786" s="320"/>
      <c r="I1786" s="258"/>
      <c r="J1786" s="258"/>
    </row>
    <row r="1787" spans="5:10" s="216" customFormat="1" x14ac:dyDescent="0.25">
      <c r="E1787" s="320"/>
      <c r="I1787" s="258"/>
      <c r="J1787" s="258"/>
    </row>
    <row r="1788" spans="5:10" s="216" customFormat="1" x14ac:dyDescent="0.25">
      <c r="E1788" s="320"/>
      <c r="I1788" s="258"/>
      <c r="J1788" s="258"/>
    </row>
    <row r="1789" spans="5:10" s="216" customFormat="1" x14ac:dyDescent="0.25">
      <c r="E1789" s="320"/>
      <c r="I1789" s="258"/>
      <c r="J1789" s="258"/>
    </row>
    <row r="1790" spans="5:10" s="216" customFormat="1" x14ac:dyDescent="0.25">
      <c r="E1790" s="320"/>
      <c r="I1790" s="258"/>
      <c r="J1790" s="258"/>
    </row>
    <row r="1791" spans="5:10" s="216" customFormat="1" x14ac:dyDescent="0.25">
      <c r="E1791" s="320"/>
      <c r="I1791" s="258"/>
      <c r="J1791" s="258"/>
    </row>
    <row r="1792" spans="5:10" s="216" customFormat="1" x14ac:dyDescent="0.25">
      <c r="E1792" s="320"/>
      <c r="I1792" s="258"/>
      <c r="J1792" s="258"/>
    </row>
    <row r="1793" spans="5:10" s="216" customFormat="1" x14ac:dyDescent="0.25">
      <c r="E1793" s="320"/>
      <c r="I1793" s="258"/>
      <c r="J1793" s="258"/>
    </row>
    <row r="1794" spans="5:10" s="216" customFormat="1" x14ac:dyDescent="0.25">
      <c r="E1794" s="320"/>
      <c r="I1794" s="258"/>
      <c r="J1794" s="258"/>
    </row>
    <row r="1795" spans="5:10" s="216" customFormat="1" x14ac:dyDescent="0.25">
      <c r="E1795" s="320"/>
      <c r="I1795" s="258"/>
      <c r="J1795" s="258"/>
    </row>
    <row r="1796" spans="5:10" s="216" customFormat="1" x14ac:dyDescent="0.25">
      <c r="E1796" s="320"/>
      <c r="I1796" s="258"/>
      <c r="J1796" s="258"/>
    </row>
    <row r="1797" spans="5:10" s="216" customFormat="1" x14ac:dyDescent="0.25">
      <c r="E1797" s="320"/>
      <c r="I1797" s="258"/>
      <c r="J1797" s="258"/>
    </row>
    <row r="1798" spans="5:10" s="216" customFormat="1" x14ac:dyDescent="0.25">
      <c r="E1798" s="320"/>
      <c r="I1798" s="258"/>
      <c r="J1798" s="258"/>
    </row>
    <row r="1799" spans="5:10" s="216" customFormat="1" x14ac:dyDescent="0.25">
      <c r="E1799" s="320"/>
      <c r="I1799" s="258"/>
      <c r="J1799" s="258"/>
    </row>
    <row r="1800" spans="5:10" s="216" customFormat="1" x14ac:dyDescent="0.25">
      <c r="E1800" s="320"/>
      <c r="I1800" s="258"/>
      <c r="J1800" s="258"/>
    </row>
    <row r="1801" spans="5:10" s="216" customFormat="1" x14ac:dyDescent="0.25">
      <c r="E1801" s="320"/>
      <c r="I1801" s="258"/>
      <c r="J1801" s="258"/>
    </row>
    <row r="1802" spans="5:10" s="216" customFormat="1" x14ac:dyDescent="0.25">
      <c r="E1802" s="320"/>
      <c r="I1802" s="258"/>
      <c r="J1802" s="258"/>
    </row>
    <row r="1803" spans="5:10" s="216" customFormat="1" x14ac:dyDescent="0.25">
      <c r="E1803" s="320"/>
      <c r="I1803" s="258"/>
      <c r="J1803" s="258"/>
    </row>
    <row r="1804" spans="5:10" s="216" customFormat="1" x14ac:dyDescent="0.25">
      <c r="E1804" s="320"/>
      <c r="I1804" s="258"/>
      <c r="J1804" s="258"/>
    </row>
    <row r="1805" spans="5:10" s="216" customFormat="1" x14ac:dyDescent="0.25">
      <c r="E1805" s="320"/>
      <c r="I1805" s="258"/>
      <c r="J1805" s="258"/>
    </row>
    <row r="1806" spans="5:10" s="216" customFormat="1" x14ac:dyDescent="0.25">
      <c r="E1806" s="320"/>
      <c r="I1806" s="258"/>
      <c r="J1806" s="258"/>
    </row>
    <row r="1807" spans="5:10" s="216" customFormat="1" x14ac:dyDescent="0.25">
      <c r="E1807" s="320"/>
      <c r="I1807" s="258"/>
      <c r="J1807" s="258"/>
    </row>
    <row r="1808" spans="5:10" s="216" customFormat="1" x14ac:dyDescent="0.25">
      <c r="E1808" s="320"/>
      <c r="I1808" s="258"/>
      <c r="J1808" s="258"/>
    </row>
    <row r="1809" spans="5:10" s="216" customFormat="1" x14ac:dyDescent="0.25">
      <c r="E1809" s="320"/>
      <c r="I1809" s="258"/>
      <c r="J1809" s="258"/>
    </row>
    <row r="1810" spans="5:10" s="216" customFormat="1" x14ac:dyDescent="0.25">
      <c r="E1810" s="320"/>
      <c r="I1810" s="258"/>
      <c r="J1810" s="258"/>
    </row>
    <row r="1811" spans="5:10" s="216" customFormat="1" x14ac:dyDescent="0.25">
      <c r="E1811" s="320"/>
      <c r="I1811" s="258"/>
      <c r="J1811" s="258"/>
    </row>
    <row r="1812" spans="5:10" s="216" customFormat="1" x14ac:dyDescent="0.25">
      <c r="E1812" s="320"/>
      <c r="I1812" s="258"/>
      <c r="J1812" s="258"/>
    </row>
    <row r="1813" spans="5:10" s="216" customFormat="1" x14ac:dyDescent="0.25">
      <c r="E1813" s="320"/>
      <c r="I1813" s="258"/>
      <c r="J1813" s="258"/>
    </row>
    <row r="1814" spans="5:10" s="216" customFormat="1" x14ac:dyDescent="0.25">
      <c r="E1814" s="320"/>
      <c r="I1814" s="258"/>
      <c r="J1814" s="258"/>
    </row>
    <row r="1815" spans="5:10" s="216" customFormat="1" x14ac:dyDescent="0.25">
      <c r="E1815" s="320"/>
      <c r="I1815" s="258"/>
      <c r="J1815" s="258"/>
    </row>
    <row r="1816" spans="5:10" s="216" customFormat="1" x14ac:dyDescent="0.25">
      <c r="E1816" s="320"/>
      <c r="I1816" s="258"/>
      <c r="J1816" s="258"/>
    </row>
    <row r="1817" spans="5:10" s="216" customFormat="1" x14ac:dyDescent="0.25">
      <c r="E1817" s="320"/>
      <c r="I1817" s="258"/>
      <c r="J1817" s="258"/>
    </row>
    <row r="1818" spans="5:10" s="216" customFormat="1" x14ac:dyDescent="0.25">
      <c r="E1818" s="320"/>
      <c r="I1818" s="258"/>
      <c r="J1818" s="258"/>
    </row>
    <row r="1819" spans="5:10" s="216" customFormat="1" x14ac:dyDescent="0.25">
      <c r="E1819" s="320"/>
      <c r="I1819" s="258"/>
      <c r="J1819" s="258"/>
    </row>
    <row r="1820" spans="5:10" s="216" customFormat="1" x14ac:dyDescent="0.25">
      <c r="E1820" s="320"/>
      <c r="I1820" s="258"/>
      <c r="J1820" s="258"/>
    </row>
    <row r="1821" spans="5:10" s="216" customFormat="1" x14ac:dyDescent="0.25">
      <c r="E1821" s="320"/>
      <c r="I1821" s="258"/>
      <c r="J1821" s="258"/>
    </row>
    <row r="1822" spans="5:10" s="216" customFormat="1" x14ac:dyDescent="0.25">
      <c r="E1822" s="320"/>
      <c r="I1822" s="258"/>
      <c r="J1822" s="258"/>
    </row>
    <row r="1823" spans="5:10" s="216" customFormat="1" x14ac:dyDescent="0.25">
      <c r="E1823" s="320"/>
      <c r="I1823" s="258"/>
      <c r="J1823" s="258"/>
    </row>
    <row r="1824" spans="5:10" s="216" customFormat="1" x14ac:dyDescent="0.25">
      <c r="E1824" s="320"/>
      <c r="I1824" s="258"/>
      <c r="J1824" s="258"/>
    </row>
    <row r="1825" spans="5:10" s="216" customFormat="1" x14ac:dyDescent="0.25">
      <c r="E1825" s="320"/>
      <c r="I1825" s="258"/>
      <c r="J1825" s="258"/>
    </row>
    <row r="1826" spans="5:10" s="216" customFormat="1" x14ac:dyDescent="0.25">
      <c r="E1826" s="320"/>
      <c r="I1826" s="258"/>
      <c r="J1826" s="258"/>
    </row>
    <row r="1827" spans="5:10" s="216" customFormat="1" x14ac:dyDescent="0.25">
      <c r="E1827" s="320"/>
      <c r="I1827" s="258"/>
      <c r="J1827" s="258"/>
    </row>
    <row r="1828" spans="5:10" s="216" customFormat="1" x14ac:dyDescent="0.25">
      <c r="E1828" s="320"/>
      <c r="I1828" s="258"/>
      <c r="J1828" s="258"/>
    </row>
    <row r="1829" spans="5:10" s="216" customFormat="1" x14ac:dyDescent="0.25">
      <c r="E1829" s="320"/>
      <c r="I1829" s="258"/>
      <c r="J1829" s="258"/>
    </row>
    <row r="1830" spans="5:10" s="216" customFormat="1" x14ac:dyDescent="0.25">
      <c r="E1830" s="320"/>
      <c r="I1830" s="258"/>
      <c r="J1830" s="258"/>
    </row>
    <row r="1831" spans="5:10" s="216" customFormat="1" x14ac:dyDescent="0.25">
      <c r="E1831" s="320"/>
      <c r="I1831" s="258"/>
      <c r="J1831" s="258"/>
    </row>
    <row r="1832" spans="5:10" s="216" customFormat="1" x14ac:dyDescent="0.25">
      <c r="E1832" s="320"/>
      <c r="I1832" s="258"/>
      <c r="J1832" s="258"/>
    </row>
    <row r="1833" spans="5:10" s="216" customFormat="1" x14ac:dyDescent="0.25">
      <c r="E1833" s="320"/>
      <c r="I1833" s="258"/>
      <c r="J1833" s="258"/>
    </row>
    <row r="1834" spans="5:10" s="216" customFormat="1" x14ac:dyDescent="0.25">
      <c r="E1834" s="320"/>
      <c r="I1834" s="258"/>
      <c r="J1834" s="258"/>
    </row>
    <row r="1835" spans="5:10" s="216" customFormat="1" x14ac:dyDescent="0.25">
      <c r="E1835" s="320"/>
      <c r="I1835" s="258"/>
      <c r="J1835" s="258"/>
    </row>
    <row r="1836" spans="5:10" s="216" customFormat="1" x14ac:dyDescent="0.25">
      <c r="E1836" s="320"/>
      <c r="I1836" s="258"/>
      <c r="J1836" s="258"/>
    </row>
    <row r="1837" spans="5:10" s="216" customFormat="1" x14ac:dyDescent="0.25">
      <c r="E1837" s="320"/>
      <c r="I1837" s="258"/>
      <c r="J1837" s="258"/>
    </row>
    <row r="1838" spans="5:10" s="216" customFormat="1" x14ac:dyDescent="0.25">
      <c r="E1838" s="320"/>
      <c r="I1838" s="258"/>
      <c r="J1838" s="258"/>
    </row>
    <row r="1839" spans="5:10" s="216" customFormat="1" x14ac:dyDescent="0.25">
      <c r="E1839" s="320"/>
      <c r="I1839" s="258"/>
      <c r="J1839" s="258"/>
    </row>
    <row r="1840" spans="5:10" s="216" customFormat="1" x14ac:dyDescent="0.25">
      <c r="E1840" s="320"/>
      <c r="I1840" s="258"/>
      <c r="J1840" s="258"/>
    </row>
    <row r="1841" spans="5:10" s="216" customFormat="1" x14ac:dyDescent="0.25">
      <c r="E1841" s="320"/>
      <c r="I1841" s="258"/>
      <c r="J1841" s="258"/>
    </row>
    <row r="1842" spans="5:10" s="216" customFormat="1" x14ac:dyDescent="0.25">
      <c r="E1842" s="320"/>
      <c r="I1842" s="258"/>
      <c r="J1842" s="258"/>
    </row>
    <row r="1843" spans="5:10" s="216" customFormat="1" x14ac:dyDescent="0.25">
      <c r="E1843" s="320"/>
      <c r="I1843" s="258"/>
      <c r="J1843" s="258"/>
    </row>
    <row r="1844" spans="5:10" s="216" customFormat="1" x14ac:dyDescent="0.25">
      <c r="E1844" s="320"/>
      <c r="I1844" s="258"/>
      <c r="J1844" s="258"/>
    </row>
    <row r="1845" spans="5:10" s="216" customFormat="1" x14ac:dyDescent="0.25">
      <c r="E1845" s="320"/>
      <c r="I1845" s="258"/>
      <c r="J1845" s="258"/>
    </row>
    <row r="1846" spans="5:10" s="216" customFormat="1" x14ac:dyDescent="0.25">
      <c r="E1846" s="320"/>
      <c r="I1846" s="258"/>
      <c r="J1846" s="258"/>
    </row>
    <row r="1847" spans="5:10" s="216" customFormat="1" x14ac:dyDescent="0.25">
      <c r="E1847" s="320"/>
      <c r="I1847" s="258"/>
      <c r="J1847" s="258"/>
    </row>
    <row r="1848" spans="5:10" s="216" customFormat="1" x14ac:dyDescent="0.25">
      <c r="E1848" s="320"/>
      <c r="I1848" s="258"/>
      <c r="J1848" s="258"/>
    </row>
    <row r="1849" spans="5:10" s="216" customFormat="1" x14ac:dyDescent="0.25">
      <c r="E1849" s="320"/>
      <c r="I1849" s="258"/>
      <c r="J1849" s="258"/>
    </row>
    <row r="1850" spans="5:10" s="216" customFormat="1" x14ac:dyDescent="0.25">
      <c r="E1850" s="320"/>
      <c r="I1850" s="258"/>
      <c r="J1850" s="258"/>
    </row>
    <row r="1851" spans="5:10" s="216" customFormat="1" x14ac:dyDescent="0.25">
      <c r="E1851" s="320"/>
      <c r="I1851" s="258"/>
      <c r="J1851" s="258"/>
    </row>
    <row r="1852" spans="5:10" s="216" customFormat="1" x14ac:dyDescent="0.25">
      <c r="E1852" s="320"/>
      <c r="I1852" s="258"/>
      <c r="J1852" s="258"/>
    </row>
    <row r="1853" spans="5:10" s="216" customFormat="1" x14ac:dyDescent="0.25">
      <c r="E1853" s="320"/>
      <c r="I1853" s="258"/>
      <c r="J1853" s="258"/>
    </row>
    <row r="1854" spans="5:10" s="216" customFormat="1" x14ac:dyDescent="0.25">
      <c r="E1854" s="320"/>
      <c r="I1854" s="258"/>
      <c r="J1854" s="258"/>
    </row>
    <row r="1855" spans="5:10" s="216" customFormat="1" x14ac:dyDescent="0.25">
      <c r="E1855" s="320"/>
      <c r="I1855" s="258"/>
      <c r="J1855" s="258"/>
    </row>
    <row r="1856" spans="5:10" s="216" customFormat="1" x14ac:dyDescent="0.25">
      <c r="E1856" s="320"/>
      <c r="I1856" s="258"/>
      <c r="J1856" s="258"/>
    </row>
    <row r="1857" spans="5:10" s="216" customFormat="1" x14ac:dyDescent="0.25">
      <c r="E1857" s="320"/>
      <c r="I1857" s="258"/>
      <c r="J1857" s="258"/>
    </row>
    <row r="1858" spans="5:10" s="216" customFormat="1" x14ac:dyDescent="0.25">
      <c r="E1858" s="320"/>
      <c r="I1858" s="258"/>
      <c r="J1858" s="258"/>
    </row>
    <row r="1859" spans="5:10" s="216" customFormat="1" x14ac:dyDescent="0.25">
      <c r="E1859" s="320"/>
      <c r="I1859" s="258"/>
      <c r="J1859" s="258"/>
    </row>
    <row r="1860" spans="5:10" s="216" customFormat="1" x14ac:dyDescent="0.25">
      <c r="E1860" s="320"/>
      <c r="I1860" s="258"/>
      <c r="J1860" s="258"/>
    </row>
    <row r="1861" spans="5:10" s="216" customFormat="1" x14ac:dyDescent="0.25">
      <c r="E1861" s="320"/>
      <c r="I1861" s="258"/>
      <c r="J1861" s="258"/>
    </row>
    <row r="1862" spans="5:10" s="216" customFormat="1" x14ac:dyDescent="0.25">
      <c r="E1862" s="320"/>
      <c r="I1862" s="258"/>
      <c r="J1862" s="258"/>
    </row>
    <row r="1863" spans="5:10" s="216" customFormat="1" x14ac:dyDescent="0.25">
      <c r="E1863" s="320"/>
      <c r="I1863" s="258"/>
      <c r="J1863" s="258"/>
    </row>
    <row r="1864" spans="5:10" s="216" customFormat="1" x14ac:dyDescent="0.25">
      <c r="E1864" s="320"/>
      <c r="I1864" s="258"/>
      <c r="J1864" s="258"/>
    </row>
    <row r="1865" spans="5:10" s="216" customFormat="1" x14ac:dyDescent="0.25">
      <c r="E1865" s="320"/>
      <c r="I1865" s="258"/>
      <c r="J1865" s="258"/>
    </row>
    <row r="1866" spans="5:10" s="216" customFormat="1" x14ac:dyDescent="0.25">
      <c r="E1866" s="320"/>
      <c r="I1866" s="258"/>
      <c r="J1866" s="258"/>
    </row>
    <row r="1867" spans="5:10" s="216" customFormat="1" x14ac:dyDescent="0.25">
      <c r="E1867" s="320"/>
      <c r="I1867" s="258"/>
      <c r="J1867" s="258"/>
    </row>
    <row r="1868" spans="5:10" s="216" customFormat="1" x14ac:dyDescent="0.25">
      <c r="E1868" s="320"/>
      <c r="I1868" s="258"/>
      <c r="J1868" s="258"/>
    </row>
    <row r="1869" spans="5:10" s="216" customFormat="1" x14ac:dyDescent="0.25">
      <c r="E1869" s="320"/>
      <c r="I1869" s="258"/>
      <c r="J1869" s="258"/>
    </row>
    <row r="1870" spans="5:10" s="216" customFormat="1" x14ac:dyDescent="0.25">
      <c r="E1870" s="320"/>
      <c r="I1870" s="258"/>
      <c r="J1870" s="258"/>
    </row>
    <row r="1871" spans="5:10" s="216" customFormat="1" x14ac:dyDescent="0.25">
      <c r="E1871" s="320"/>
      <c r="I1871" s="258"/>
      <c r="J1871" s="258"/>
    </row>
    <row r="1872" spans="5:10" s="216" customFormat="1" x14ac:dyDescent="0.25">
      <c r="E1872" s="320"/>
      <c r="I1872" s="258"/>
      <c r="J1872" s="258"/>
    </row>
    <row r="1873" spans="5:10" s="216" customFormat="1" x14ac:dyDescent="0.25">
      <c r="E1873" s="320"/>
      <c r="I1873" s="258"/>
      <c r="J1873" s="258"/>
    </row>
    <row r="1874" spans="5:10" s="216" customFormat="1" x14ac:dyDescent="0.25">
      <c r="E1874" s="320"/>
      <c r="I1874" s="258"/>
      <c r="J1874" s="258"/>
    </row>
    <row r="1875" spans="5:10" s="216" customFormat="1" x14ac:dyDescent="0.25">
      <c r="E1875" s="320"/>
      <c r="I1875" s="258"/>
      <c r="J1875" s="258"/>
    </row>
    <row r="1876" spans="5:10" s="216" customFormat="1" x14ac:dyDescent="0.25">
      <c r="E1876" s="320"/>
      <c r="I1876" s="258"/>
      <c r="J1876" s="258"/>
    </row>
    <row r="1877" spans="5:10" s="216" customFormat="1" x14ac:dyDescent="0.25">
      <c r="E1877" s="320"/>
      <c r="I1877" s="258"/>
      <c r="J1877" s="258"/>
    </row>
    <row r="1878" spans="5:10" s="216" customFormat="1" x14ac:dyDescent="0.25">
      <c r="E1878" s="320"/>
      <c r="I1878" s="258"/>
      <c r="J1878" s="258"/>
    </row>
    <row r="1879" spans="5:10" s="216" customFormat="1" x14ac:dyDescent="0.25">
      <c r="E1879" s="320"/>
      <c r="I1879" s="258"/>
      <c r="J1879" s="258"/>
    </row>
    <row r="1880" spans="5:10" s="216" customFormat="1" x14ac:dyDescent="0.25">
      <c r="E1880" s="320"/>
      <c r="I1880" s="258"/>
      <c r="J1880" s="258"/>
    </row>
    <row r="1881" spans="5:10" s="216" customFormat="1" x14ac:dyDescent="0.25">
      <c r="E1881" s="320"/>
      <c r="I1881" s="258"/>
      <c r="J1881" s="258"/>
    </row>
    <row r="1882" spans="5:10" s="216" customFormat="1" x14ac:dyDescent="0.25">
      <c r="E1882" s="320"/>
      <c r="I1882" s="258"/>
      <c r="J1882" s="258"/>
    </row>
    <row r="1883" spans="5:10" s="216" customFormat="1" x14ac:dyDescent="0.25">
      <c r="E1883" s="320"/>
      <c r="I1883" s="258"/>
      <c r="J1883" s="258"/>
    </row>
    <row r="1884" spans="5:10" s="216" customFormat="1" x14ac:dyDescent="0.25">
      <c r="E1884" s="320"/>
      <c r="I1884" s="258"/>
      <c r="J1884" s="258"/>
    </row>
    <row r="1885" spans="5:10" s="216" customFormat="1" x14ac:dyDescent="0.25">
      <c r="E1885" s="320"/>
      <c r="I1885" s="258"/>
      <c r="J1885" s="258"/>
    </row>
    <row r="1886" spans="5:10" s="216" customFormat="1" x14ac:dyDescent="0.25">
      <c r="E1886" s="320"/>
      <c r="I1886" s="258"/>
      <c r="J1886" s="258"/>
    </row>
    <row r="1887" spans="5:10" s="216" customFormat="1" x14ac:dyDescent="0.25">
      <c r="E1887" s="320"/>
      <c r="I1887" s="258"/>
      <c r="J1887" s="258"/>
    </row>
    <row r="1888" spans="5:10" s="216" customFormat="1" x14ac:dyDescent="0.25">
      <c r="E1888" s="320"/>
      <c r="I1888" s="258"/>
      <c r="J1888" s="258"/>
    </row>
    <row r="1889" spans="5:10" s="216" customFormat="1" x14ac:dyDescent="0.25">
      <c r="E1889" s="320"/>
      <c r="I1889" s="258"/>
      <c r="J1889" s="258"/>
    </row>
    <row r="1890" spans="5:10" s="216" customFormat="1" x14ac:dyDescent="0.25">
      <c r="E1890" s="320"/>
      <c r="I1890" s="258"/>
      <c r="J1890" s="258"/>
    </row>
    <row r="1891" spans="5:10" s="216" customFormat="1" x14ac:dyDescent="0.25">
      <c r="E1891" s="320"/>
      <c r="I1891" s="258"/>
      <c r="J1891" s="258"/>
    </row>
    <row r="1892" spans="5:10" s="216" customFormat="1" x14ac:dyDescent="0.25">
      <c r="E1892" s="320"/>
      <c r="I1892" s="258"/>
      <c r="J1892" s="258"/>
    </row>
    <row r="1893" spans="5:10" s="216" customFormat="1" x14ac:dyDescent="0.25">
      <c r="E1893" s="320"/>
      <c r="I1893" s="258"/>
      <c r="J1893" s="258"/>
    </row>
    <row r="1894" spans="5:10" s="216" customFormat="1" x14ac:dyDescent="0.25">
      <c r="E1894" s="320"/>
      <c r="I1894" s="258"/>
      <c r="J1894" s="258"/>
    </row>
    <row r="1895" spans="5:10" s="216" customFormat="1" x14ac:dyDescent="0.25">
      <c r="E1895" s="320"/>
      <c r="I1895" s="258"/>
      <c r="J1895" s="258"/>
    </row>
    <row r="1896" spans="5:10" s="216" customFormat="1" x14ac:dyDescent="0.25">
      <c r="E1896" s="320"/>
      <c r="I1896" s="258"/>
      <c r="J1896" s="258"/>
    </row>
    <row r="1897" spans="5:10" s="216" customFormat="1" x14ac:dyDescent="0.25">
      <c r="E1897" s="320"/>
      <c r="I1897" s="258"/>
      <c r="J1897" s="258"/>
    </row>
    <row r="1898" spans="5:10" s="216" customFormat="1" x14ac:dyDescent="0.25">
      <c r="E1898" s="320"/>
      <c r="I1898" s="258"/>
      <c r="J1898" s="258"/>
    </row>
    <row r="1899" spans="5:10" s="216" customFormat="1" x14ac:dyDescent="0.25">
      <c r="E1899" s="320"/>
      <c r="I1899" s="257"/>
      <c r="J1899" s="257"/>
    </row>
    <row r="1900" spans="5:10" s="216" customFormat="1" x14ac:dyDescent="0.25">
      <c r="E1900" s="320"/>
      <c r="I1900" s="257"/>
      <c r="J1900" s="257"/>
    </row>
    <row r="1901" spans="5:10" s="216" customFormat="1" x14ac:dyDescent="0.25">
      <c r="E1901" s="320"/>
      <c r="I1901" s="257"/>
      <c r="J1901" s="257"/>
    </row>
    <row r="1902" spans="5:10" s="216" customFormat="1" x14ac:dyDescent="0.25">
      <c r="E1902" s="320"/>
      <c r="I1902" s="257"/>
      <c r="J1902" s="257"/>
    </row>
    <row r="1903" spans="5:10" s="216" customFormat="1" x14ac:dyDescent="0.25">
      <c r="E1903" s="320"/>
      <c r="I1903" s="257"/>
      <c r="J1903" s="257"/>
    </row>
    <row r="1904" spans="5:10" s="7" customFormat="1" x14ac:dyDescent="0.25">
      <c r="E1904" s="321"/>
      <c r="I1904" s="257"/>
      <c r="J1904" s="257"/>
    </row>
    <row r="1905" spans="5:10" s="7" customFormat="1" x14ac:dyDescent="0.25">
      <c r="E1905" s="321"/>
      <c r="I1905" s="254"/>
      <c r="J1905" s="254"/>
    </row>
    <row r="1906" spans="5:10" s="7" customFormat="1" x14ac:dyDescent="0.25">
      <c r="E1906" s="321"/>
      <c r="I1906" s="254"/>
      <c r="J1906" s="254"/>
    </row>
    <row r="1907" spans="5:10" s="7" customFormat="1" x14ac:dyDescent="0.25">
      <c r="E1907" s="321"/>
      <c r="I1907" s="254"/>
      <c r="J1907" s="254"/>
    </row>
    <row r="1908" spans="5:10" s="7" customFormat="1" x14ac:dyDescent="0.25">
      <c r="E1908" s="321"/>
      <c r="I1908" s="254"/>
      <c r="J1908" s="254"/>
    </row>
    <row r="1909" spans="5:10" s="7" customFormat="1" x14ac:dyDescent="0.25">
      <c r="E1909" s="321"/>
      <c r="I1909" s="254"/>
      <c r="J1909" s="254"/>
    </row>
  </sheetData>
  <pageMargins left="0.7" right="0.7" top="0.78740157499999996" bottom="0.78740157499999996"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K1909"/>
  <sheetViews>
    <sheetView workbookViewId="0"/>
  </sheetViews>
  <sheetFormatPr baseColWidth="10" defaultColWidth="11.5546875" defaultRowHeight="13.2" x14ac:dyDescent="0.25"/>
  <cols>
    <col min="1" max="1" width="17.33203125" style="94" bestFit="1" customWidth="1"/>
    <col min="2" max="2" width="20.6640625" style="254" customWidth="1"/>
    <col min="3" max="3" width="13.6640625" style="254" customWidth="1"/>
    <col min="4" max="4" width="25.88671875" style="254" customWidth="1"/>
    <col min="5" max="5" width="11.5546875" style="94" bestFit="1" customWidth="1"/>
    <col min="6" max="6" width="36.6640625" style="254" customWidth="1"/>
    <col min="7" max="7" width="11.5546875" style="254"/>
    <col min="8" max="8" width="55.33203125" style="254" customWidth="1"/>
    <col min="9" max="9" width="8.44140625" style="254" bestFit="1" customWidth="1"/>
    <col min="10" max="10" width="5" style="254" bestFit="1" customWidth="1"/>
    <col min="11" max="16384" width="11.5546875" style="254"/>
  </cols>
  <sheetData>
    <row r="1" spans="1:11" x14ac:dyDescent="0.25">
      <c r="A1" s="365" t="s">
        <v>373</v>
      </c>
      <c r="B1" s="254" t="s">
        <v>687</v>
      </c>
      <c r="C1" s="254" t="s">
        <v>723</v>
      </c>
      <c r="D1" s="254" t="s">
        <v>688</v>
      </c>
      <c r="E1" s="254" t="s">
        <v>649</v>
      </c>
      <c r="F1" s="254" t="s">
        <v>690</v>
      </c>
      <c r="G1" s="254" t="s">
        <v>705</v>
      </c>
      <c r="H1" s="254" t="s">
        <v>706</v>
      </c>
      <c r="I1" s="254" t="s">
        <v>318</v>
      </c>
      <c r="J1" s="254" t="s">
        <v>374</v>
      </c>
      <c r="K1" s="254" t="s">
        <v>657</v>
      </c>
    </row>
    <row r="2" spans="1:11" x14ac:dyDescent="0.25">
      <c r="A2" s="7" t="s">
        <v>2109</v>
      </c>
      <c r="B2" s="254" t="s">
        <v>689</v>
      </c>
      <c r="C2" s="254">
        <v>85521</v>
      </c>
      <c r="D2" s="254" t="s">
        <v>2113</v>
      </c>
      <c r="E2" s="256" t="s">
        <v>658</v>
      </c>
      <c r="F2" s="254" t="s">
        <v>2114</v>
      </c>
      <c r="G2" s="254" t="s">
        <v>2115</v>
      </c>
      <c r="H2" s="254" t="s">
        <v>1370</v>
      </c>
      <c r="I2" s="254" t="s">
        <v>2116</v>
      </c>
      <c r="J2" s="254">
        <v>2014</v>
      </c>
      <c r="K2" s="254">
        <v>1484937.2709999999</v>
      </c>
    </row>
    <row r="3" spans="1:11" x14ac:dyDescent="0.25">
      <c r="A3" s="7" t="s">
        <v>2109</v>
      </c>
      <c r="B3" s="254" t="s">
        <v>689</v>
      </c>
      <c r="C3" s="254">
        <v>85521</v>
      </c>
      <c r="D3" s="254" t="s">
        <v>2113</v>
      </c>
      <c r="E3" s="256" t="s">
        <v>658</v>
      </c>
      <c r="F3" s="254" t="s">
        <v>2114</v>
      </c>
      <c r="G3" s="254" t="s">
        <v>2117</v>
      </c>
      <c r="H3" s="254" t="s">
        <v>1379</v>
      </c>
      <c r="I3" s="254" t="s">
        <v>2116</v>
      </c>
      <c r="J3" s="254">
        <v>2014</v>
      </c>
      <c r="K3" s="254">
        <v>1334838.3019999999</v>
      </c>
    </row>
    <row r="4" spans="1:11" x14ac:dyDescent="0.25">
      <c r="A4" s="7" t="s">
        <v>2109</v>
      </c>
      <c r="B4" s="254" t="s">
        <v>689</v>
      </c>
      <c r="C4" s="254">
        <v>85521</v>
      </c>
      <c r="D4" s="254" t="s">
        <v>2113</v>
      </c>
      <c r="E4" s="256" t="s">
        <v>658</v>
      </c>
      <c r="F4" s="254" t="s">
        <v>2114</v>
      </c>
      <c r="G4" s="254" t="s">
        <v>2118</v>
      </c>
      <c r="H4" s="254" t="s">
        <v>1381</v>
      </c>
      <c r="I4" s="254" t="s">
        <v>2116</v>
      </c>
      <c r="J4" s="254">
        <v>2014</v>
      </c>
      <c r="K4" s="254">
        <v>139306.19699999999</v>
      </c>
    </row>
    <row r="5" spans="1:11" x14ac:dyDescent="0.25">
      <c r="A5" s="7" t="s">
        <v>2109</v>
      </c>
      <c r="B5" s="254" t="s">
        <v>689</v>
      </c>
      <c r="C5" s="254">
        <v>85521</v>
      </c>
      <c r="D5" s="254" t="s">
        <v>2113</v>
      </c>
      <c r="E5" s="256" t="s">
        <v>658</v>
      </c>
      <c r="F5" s="254" t="s">
        <v>2114</v>
      </c>
      <c r="G5" s="254" t="s">
        <v>2119</v>
      </c>
      <c r="H5" s="254" t="s">
        <v>2386</v>
      </c>
      <c r="I5" s="254" t="s">
        <v>2116</v>
      </c>
      <c r="J5" s="254">
        <v>2014</v>
      </c>
      <c r="K5" s="254">
        <v>10792.772000000001</v>
      </c>
    </row>
    <row r="6" spans="1:11" x14ac:dyDescent="0.25">
      <c r="A6" s="7" t="s">
        <v>2109</v>
      </c>
      <c r="B6" s="254" t="s">
        <v>689</v>
      </c>
      <c r="C6" s="254">
        <v>85521</v>
      </c>
      <c r="D6" s="254" t="s">
        <v>2113</v>
      </c>
      <c r="E6" s="256" t="s">
        <v>658</v>
      </c>
      <c r="F6" s="254" t="s">
        <v>2114</v>
      </c>
      <c r="G6" s="254" t="s">
        <v>2120</v>
      </c>
      <c r="H6" s="254" t="s">
        <v>1384</v>
      </c>
      <c r="I6" s="254" t="s">
        <v>2116</v>
      </c>
      <c r="J6" s="254">
        <v>2014</v>
      </c>
      <c r="K6" s="254">
        <v>348258.81300000002</v>
      </c>
    </row>
    <row r="7" spans="1:11" x14ac:dyDescent="0.25">
      <c r="A7" s="7" t="s">
        <v>2109</v>
      </c>
      <c r="B7" s="254" t="s">
        <v>689</v>
      </c>
      <c r="C7" s="254">
        <v>85521</v>
      </c>
      <c r="D7" s="254" t="s">
        <v>2113</v>
      </c>
      <c r="E7" s="256" t="s">
        <v>658</v>
      </c>
      <c r="F7" s="254" t="s">
        <v>2114</v>
      </c>
      <c r="G7" s="254" t="s">
        <v>2121</v>
      </c>
      <c r="H7" s="254" t="s">
        <v>1386</v>
      </c>
      <c r="I7" s="254" t="s">
        <v>2116</v>
      </c>
      <c r="J7" s="254">
        <v>2014</v>
      </c>
      <c r="K7" s="254">
        <v>65508.983</v>
      </c>
    </row>
    <row r="8" spans="1:11" x14ac:dyDescent="0.25">
      <c r="A8" s="7" t="s">
        <v>2109</v>
      </c>
      <c r="B8" s="254" t="s">
        <v>689</v>
      </c>
      <c r="C8" s="254">
        <v>85521</v>
      </c>
      <c r="D8" s="254" t="s">
        <v>2113</v>
      </c>
      <c r="E8" s="256" t="s">
        <v>658</v>
      </c>
      <c r="F8" s="254" t="s">
        <v>2114</v>
      </c>
      <c r="G8" s="254" t="s">
        <v>2122</v>
      </c>
      <c r="H8" s="254" t="s">
        <v>1388</v>
      </c>
      <c r="I8" s="254" t="s">
        <v>2116</v>
      </c>
      <c r="J8" s="254">
        <v>2014</v>
      </c>
      <c r="K8" s="254">
        <v>77654.044999999998</v>
      </c>
    </row>
    <row r="9" spans="1:11" x14ac:dyDescent="0.25">
      <c r="A9" s="7" t="s">
        <v>2109</v>
      </c>
      <c r="B9" s="254" t="s">
        <v>689</v>
      </c>
      <c r="C9" s="254">
        <v>85521</v>
      </c>
      <c r="D9" s="254" t="s">
        <v>2113</v>
      </c>
      <c r="E9" s="256" t="s">
        <v>658</v>
      </c>
      <c r="F9" s="254" t="s">
        <v>2114</v>
      </c>
      <c r="G9" s="254" t="s">
        <v>2123</v>
      </c>
      <c r="H9" s="254" t="s">
        <v>1390</v>
      </c>
      <c r="I9" s="254" t="s">
        <v>2116</v>
      </c>
      <c r="J9" s="254">
        <v>2014</v>
      </c>
      <c r="K9" s="254">
        <v>205095.78400000001</v>
      </c>
    </row>
    <row r="10" spans="1:11" x14ac:dyDescent="0.25">
      <c r="A10" s="7" t="s">
        <v>2109</v>
      </c>
      <c r="B10" s="254" t="s">
        <v>689</v>
      </c>
      <c r="C10" s="254">
        <v>85521</v>
      </c>
      <c r="D10" s="254" t="s">
        <v>2113</v>
      </c>
      <c r="E10" s="256" t="s">
        <v>658</v>
      </c>
      <c r="F10" s="254" t="s">
        <v>2114</v>
      </c>
      <c r="G10" s="254" t="s">
        <v>2124</v>
      </c>
      <c r="H10" s="254" t="s">
        <v>1392</v>
      </c>
      <c r="I10" s="254" t="s">
        <v>2116</v>
      </c>
      <c r="J10" s="254">
        <v>2014</v>
      </c>
      <c r="K10" s="254">
        <v>18593045.403000001</v>
      </c>
    </row>
    <row r="11" spans="1:11" x14ac:dyDescent="0.25">
      <c r="A11" s="7" t="s">
        <v>2109</v>
      </c>
      <c r="B11" s="254" t="s">
        <v>689</v>
      </c>
      <c r="C11" s="254">
        <v>85521</v>
      </c>
      <c r="D11" s="254" t="s">
        <v>2113</v>
      </c>
      <c r="E11" s="256" t="s">
        <v>658</v>
      </c>
      <c r="F11" s="254" t="s">
        <v>2114</v>
      </c>
      <c r="G11" s="254" t="s">
        <v>2125</v>
      </c>
      <c r="H11" s="254" t="s">
        <v>1394</v>
      </c>
      <c r="I11" s="254" t="s">
        <v>2116</v>
      </c>
      <c r="J11" s="254">
        <v>2014</v>
      </c>
      <c r="K11" s="254">
        <v>1781101.5419999999</v>
      </c>
    </row>
    <row r="12" spans="1:11" x14ac:dyDescent="0.25">
      <c r="A12" s="7" t="s">
        <v>2109</v>
      </c>
      <c r="B12" s="254" t="s">
        <v>689</v>
      </c>
      <c r="C12" s="254">
        <v>85521</v>
      </c>
      <c r="D12" s="254" t="s">
        <v>2113</v>
      </c>
      <c r="E12" s="256" t="s">
        <v>658</v>
      </c>
      <c r="F12" s="254" t="s">
        <v>2114</v>
      </c>
      <c r="G12" s="254" t="s">
        <v>2126</v>
      </c>
      <c r="H12" s="254" t="s">
        <v>1396</v>
      </c>
      <c r="I12" s="254" t="s">
        <v>2116</v>
      </c>
      <c r="J12" s="254">
        <v>2014</v>
      </c>
      <c r="K12" s="254">
        <v>375303.50099999999</v>
      </c>
    </row>
    <row r="13" spans="1:11" x14ac:dyDescent="0.25">
      <c r="A13" s="7" t="s">
        <v>2109</v>
      </c>
      <c r="B13" s="254" t="s">
        <v>689</v>
      </c>
      <c r="C13" s="254">
        <v>85521</v>
      </c>
      <c r="D13" s="254" t="s">
        <v>2113</v>
      </c>
      <c r="E13" s="256" t="s">
        <v>658</v>
      </c>
      <c r="F13" s="254" t="s">
        <v>2114</v>
      </c>
      <c r="G13" s="254" t="s">
        <v>2127</v>
      </c>
      <c r="H13" s="254" t="s">
        <v>1398</v>
      </c>
      <c r="I13" s="254" t="s">
        <v>2116</v>
      </c>
      <c r="J13" s="254">
        <v>2014</v>
      </c>
      <c r="K13" s="254">
        <v>411079.58100000001</v>
      </c>
    </row>
    <row r="14" spans="1:11" x14ac:dyDescent="0.25">
      <c r="A14" s="7" t="s">
        <v>2109</v>
      </c>
      <c r="B14" s="254" t="s">
        <v>689</v>
      </c>
      <c r="C14" s="254">
        <v>85521</v>
      </c>
      <c r="D14" s="254" t="s">
        <v>2113</v>
      </c>
      <c r="E14" s="256" t="s">
        <v>658</v>
      </c>
      <c r="F14" s="254" t="s">
        <v>2114</v>
      </c>
      <c r="G14" s="254" t="s">
        <v>2128</v>
      </c>
      <c r="H14" s="254" t="s">
        <v>1400</v>
      </c>
      <c r="I14" s="254" t="s">
        <v>2116</v>
      </c>
      <c r="J14" s="254">
        <v>2014</v>
      </c>
      <c r="K14" s="254">
        <v>621138.05599999998</v>
      </c>
    </row>
    <row r="15" spans="1:11" x14ac:dyDescent="0.25">
      <c r="A15" s="7" t="s">
        <v>2109</v>
      </c>
      <c r="B15" s="254" t="s">
        <v>689</v>
      </c>
      <c r="C15" s="254">
        <v>85521</v>
      </c>
      <c r="D15" s="254" t="s">
        <v>2113</v>
      </c>
      <c r="E15" s="256" t="s">
        <v>658</v>
      </c>
      <c r="F15" s="254" t="s">
        <v>2114</v>
      </c>
      <c r="G15" s="254" t="s">
        <v>2129</v>
      </c>
      <c r="H15" s="254" t="s">
        <v>1402</v>
      </c>
      <c r="I15" s="254" t="s">
        <v>2116</v>
      </c>
      <c r="J15" s="254">
        <v>2014</v>
      </c>
      <c r="K15" s="254">
        <v>332997.94</v>
      </c>
    </row>
    <row r="16" spans="1:11" x14ac:dyDescent="0.25">
      <c r="A16" s="7" t="s">
        <v>2109</v>
      </c>
      <c r="B16" s="254" t="s">
        <v>689</v>
      </c>
      <c r="C16" s="254">
        <v>85521</v>
      </c>
      <c r="D16" s="254" t="s">
        <v>2113</v>
      </c>
      <c r="E16" s="256" t="s">
        <v>658</v>
      </c>
      <c r="F16" s="254" t="s">
        <v>2114</v>
      </c>
      <c r="G16" s="254" t="s">
        <v>2130</v>
      </c>
      <c r="H16" s="254" t="s">
        <v>1404</v>
      </c>
      <c r="I16" s="254" t="s">
        <v>2116</v>
      </c>
      <c r="J16" s="254">
        <v>2014</v>
      </c>
      <c r="K16" s="254">
        <v>136161.24100000001</v>
      </c>
    </row>
    <row r="17" spans="1:11" x14ac:dyDescent="0.25">
      <c r="A17" s="7" t="s">
        <v>2109</v>
      </c>
      <c r="B17" s="254" t="s">
        <v>689</v>
      </c>
      <c r="C17" s="254">
        <v>85521</v>
      </c>
      <c r="D17" s="254" t="s">
        <v>2113</v>
      </c>
      <c r="E17" s="256" t="s">
        <v>658</v>
      </c>
      <c r="F17" s="254" t="s">
        <v>2114</v>
      </c>
      <c r="G17" s="254" t="s">
        <v>2131</v>
      </c>
      <c r="H17" s="254" t="s">
        <v>1406</v>
      </c>
      <c r="I17" s="254" t="s">
        <v>2116</v>
      </c>
      <c r="J17" s="254">
        <v>2014</v>
      </c>
      <c r="K17" s="254">
        <v>701.32500000000005</v>
      </c>
    </row>
    <row r="18" spans="1:11" x14ac:dyDescent="0.25">
      <c r="A18" s="7" t="s">
        <v>2109</v>
      </c>
      <c r="B18" s="254" t="s">
        <v>689</v>
      </c>
      <c r="C18" s="254">
        <v>85521</v>
      </c>
      <c r="D18" s="254" t="s">
        <v>2113</v>
      </c>
      <c r="E18" s="256" t="s">
        <v>658</v>
      </c>
      <c r="F18" s="254" t="s">
        <v>2114</v>
      </c>
      <c r="G18" s="254" t="s">
        <v>2132</v>
      </c>
      <c r="H18" s="254" t="s">
        <v>1408</v>
      </c>
      <c r="I18" s="254" t="s">
        <v>2116</v>
      </c>
      <c r="J18" s="254">
        <v>2014</v>
      </c>
      <c r="K18" s="254">
        <v>135459.916</v>
      </c>
    </row>
    <row r="19" spans="1:11" x14ac:dyDescent="0.25">
      <c r="A19" s="7" t="s">
        <v>2109</v>
      </c>
      <c r="B19" s="254" t="s">
        <v>689</v>
      </c>
      <c r="C19" s="254">
        <v>85521</v>
      </c>
      <c r="D19" s="254" t="s">
        <v>2113</v>
      </c>
      <c r="E19" s="256" t="s">
        <v>658</v>
      </c>
      <c r="F19" s="254" t="s">
        <v>2114</v>
      </c>
      <c r="G19" s="254" t="s">
        <v>2133</v>
      </c>
      <c r="H19" s="254" t="s">
        <v>1410</v>
      </c>
      <c r="I19" s="254" t="s">
        <v>2116</v>
      </c>
      <c r="J19" s="254">
        <v>2014</v>
      </c>
      <c r="K19" s="254">
        <v>1049441.5109999999</v>
      </c>
    </row>
    <row r="20" spans="1:11" x14ac:dyDescent="0.25">
      <c r="A20" s="7" t="s">
        <v>2109</v>
      </c>
      <c r="B20" s="254" t="s">
        <v>689</v>
      </c>
      <c r="C20" s="254">
        <v>85521</v>
      </c>
      <c r="D20" s="254" t="s">
        <v>2113</v>
      </c>
      <c r="E20" s="256" t="s">
        <v>658</v>
      </c>
      <c r="F20" s="254" t="s">
        <v>2114</v>
      </c>
      <c r="G20" s="254" t="s">
        <v>2134</v>
      </c>
      <c r="H20" s="254" t="s">
        <v>1412</v>
      </c>
      <c r="I20" s="254" t="s">
        <v>2116</v>
      </c>
      <c r="J20" s="254">
        <v>2014</v>
      </c>
      <c r="K20" s="254">
        <v>288079.94199999998</v>
      </c>
    </row>
    <row r="21" spans="1:11" x14ac:dyDescent="0.25">
      <c r="A21" s="7" t="s">
        <v>2109</v>
      </c>
      <c r="B21" s="254" t="s">
        <v>689</v>
      </c>
      <c r="C21" s="254">
        <v>85521</v>
      </c>
      <c r="D21" s="254" t="s">
        <v>2113</v>
      </c>
      <c r="E21" s="256" t="s">
        <v>658</v>
      </c>
      <c r="F21" s="254" t="s">
        <v>2114</v>
      </c>
      <c r="G21" s="254" t="s">
        <v>2135</v>
      </c>
      <c r="H21" s="254" t="s">
        <v>1414</v>
      </c>
      <c r="I21" s="254" t="s">
        <v>2116</v>
      </c>
      <c r="J21" s="254">
        <v>2014</v>
      </c>
      <c r="K21" s="254">
        <v>1169426.5989999999</v>
      </c>
    </row>
    <row r="22" spans="1:11" x14ac:dyDescent="0.25">
      <c r="A22" s="7" t="s">
        <v>2109</v>
      </c>
      <c r="B22" s="254" t="s">
        <v>689</v>
      </c>
      <c r="C22" s="254">
        <v>85521</v>
      </c>
      <c r="D22" s="254" t="s">
        <v>2113</v>
      </c>
      <c r="E22" s="256" t="s">
        <v>658</v>
      </c>
      <c r="F22" s="254" t="s">
        <v>2114</v>
      </c>
      <c r="G22" s="254" t="s">
        <v>2136</v>
      </c>
      <c r="H22" s="254" t="s">
        <v>1416</v>
      </c>
      <c r="I22" s="254" t="s">
        <v>2116</v>
      </c>
      <c r="J22" s="254">
        <v>2014</v>
      </c>
      <c r="K22" s="254">
        <v>730440.96799999999</v>
      </c>
    </row>
    <row r="23" spans="1:11" x14ac:dyDescent="0.25">
      <c r="A23" s="7" t="s">
        <v>2109</v>
      </c>
      <c r="B23" s="254" t="s">
        <v>689</v>
      </c>
      <c r="C23" s="254">
        <v>85521</v>
      </c>
      <c r="D23" s="254" t="s">
        <v>2113</v>
      </c>
      <c r="E23" s="256" t="s">
        <v>658</v>
      </c>
      <c r="F23" s="254" t="s">
        <v>2114</v>
      </c>
      <c r="G23" s="254" t="s">
        <v>2137</v>
      </c>
      <c r="H23" s="254" t="s">
        <v>1418</v>
      </c>
      <c r="I23" s="254" t="s">
        <v>2116</v>
      </c>
      <c r="J23" s="254">
        <v>2014</v>
      </c>
      <c r="K23" s="254">
        <v>158349.14799999999</v>
      </c>
    </row>
    <row r="24" spans="1:11" x14ac:dyDescent="0.25">
      <c r="A24" s="7" t="s">
        <v>2109</v>
      </c>
      <c r="B24" s="254" t="s">
        <v>689</v>
      </c>
      <c r="C24" s="254">
        <v>85521</v>
      </c>
      <c r="D24" s="254" t="s">
        <v>2113</v>
      </c>
      <c r="E24" s="256" t="s">
        <v>658</v>
      </c>
      <c r="F24" s="254" t="s">
        <v>2114</v>
      </c>
      <c r="G24" s="254" t="s">
        <v>2138</v>
      </c>
      <c r="H24" s="254" t="s">
        <v>1420</v>
      </c>
      <c r="I24" s="254" t="s">
        <v>2116</v>
      </c>
      <c r="J24" s="254">
        <v>2014</v>
      </c>
      <c r="K24" s="254">
        <v>572091.81999999995</v>
      </c>
    </row>
    <row r="25" spans="1:11" x14ac:dyDescent="0.25">
      <c r="A25" s="7" t="s">
        <v>2109</v>
      </c>
      <c r="B25" s="254" t="s">
        <v>689</v>
      </c>
      <c r="C25" s="254">
        <v>85521</v>
      </c>
      <c r="D25" s="254" t="s">
        <v>2113</v>
      </c>
      <c r="E25" s="256" t="s">
        <v>658</v>
      </c>
      <c r="F25" s="254" t="s">
        <v>2114</v>
      </c>
      <c r="G25" s="254" t="s">
        <v>2139</v>
      </c>
      <c r="H25" s="254" t="s">
        <v>1422</v>
      </c>
      <c r="I25" s="254" t="s">
        <v>2116</v>
      </c>
      <c r="J25" s="254">
        <v>2014</v>
      </c>
      <c r="K25" s="254">
        <v>860779.43599999999</v>
      </c>
    </row>
    <row r="26" spans="1:11" x14ac:dyDescent="0.25">
      <c r="A26" s="7" t="s">
        <v>2109</v>
      </c>
      <c r="B26" s="254" t="s">
        <v>689</v>
      </c>
      <c r="C26" s="254">
        <v>85521</v>
      </c>
      <c r="D26" s="254" t="s">
        <v>2113</v>
      </c>
      <c r="E26" s="256" t="s">
        <v>658</v>
      </c>
      <c r="F26" s="254" t="s">
        <v>2114</v>
      </c>
      <c r="G26" s="254" t="s">
        <v>2140</v>
      </c>
      <c r="H26" s="254" t="s">
        <v>1424</v>
      </c>
      <c r="I26" s="254" t="s">
        <v>2116</v>
      </c>
      <c r="J26" s="254">
        <v>2014</v>
      </c>
      <c r="K26" s="254">
        <v>443779.19099999999</v>
      </c>
    </row>
    <row r="27" spans="1:11" x14ac:dyDescent="0.25">
      <c r="A27" s="7" t="s">
        <v>2109</v>
      </c>
      <c r="B27" s="254" t="s">
        <v>689</v>
      </c>
      <c r="C27" s="254">
        <v>85521</v>
      </c>
      <c r="D27" s="254" t="s">
        <v>2113</v>
      </c>
      <c r="E27" s="256" t="s">
        <v>658</v>
      </c>
      <c r="F27" s="254" t="s">
        <v>2114</v>
      </c>
      <c r="G27" s="254" t="s">
        <v>2141</v>
      </c>
      <c r="H27" s="254" t="s">
        <v>1426</v>
      </c>
      <c r="I27" s="254" t="s">
        <v>2116</v>
      </c>
      <c r="J27" s="254">
        <v>2014</v>
      </c>
      <c r="K27" s="254">
        <v>288709.03999999998</v>
      </c>
    </row>
    <row r="28" spans="1:11" x14ac:dyDescent="0.25">
      <c r="A28" s="7" t="s">
        <v>2109</v>
      </c>
      <c r="B28" s="254" t="s">
        <v>689</v>
      </c>
      <c r="C28" s="254">
        <v>85521</v>
      </c>
      <c r="D28" s="254" t="s">
        <v>2113</v>
      </c>
      <c r="E28" s="256" t="s">
        <v>658</v>
      </c>
      <c r="F28" s="254" t="s">
        <v>2114</v>
      </c>
      <c r="G28" s="254" t="s">
        <v>2142</v>
      </c>
      <c r="H28" s="254" t="s">
        <v>1428</v>
      </c>
      <c r="I28" s="254" t="s">
        <v>2116</v>
      </c>
      <c r="J28" s="254">
        <v>2014</v>
      </c>
      <c r="K28" s="254">
        <v>128291.205</v>
      </c>
    </row>
    <row r="29" spans="1:11" x14ac:dyDescent="0.25">
      <c r="A29" s="7" t="s">
        <v>2109</v>
      </c>
      <c r="B29" s="254" t="s">
        <v>689</v>
      </c>
      <c r="C29" s="254">
        <v>85521</v>
      </c>
      <c r="D29" s="254" t="s">
        <v>2113</v>
      </c>
      <c r="E29" s="256" t="s">
        <v>658</v>
      </c>
      <c r="F29" s="254" t="s">
        <v>2114</v>
      </c>
      <c r="G29" s="254" t="s">
        <v>2143</v>
      </c>
      <c r="H29" s="254" t="s">
        <v>1430</v>
      </c>
      <c r="I29" s="254" t="s">
        <v>2116</v>
      </c>
      <c r="J29" s="254">
        <v>2014</v>
      </c>
      <c r="K29" s="254">
        <v>1087659.0319999999</v>
      </c>
    </row>
    <row r="30" spans="1:11" x14ac:dyDescent="0.25">
      <c r="A30" s="7" t="s">
        <v>2109</v>
      </c>
      <c r="B30" s="254" t="s">
        <v>689</v>
      </c>
      <c r="C30" s="254">
        <v>85521</v>
      </c>
      <c r="D30" s="254" t="s">
        <v>2113</v>
      </c>
      <c r="E30" s="256" t="s">
        <v>658</v>
      </c>
      <c r="F30" s="254" t="s">
        <v>2114</v>
      </c>
      <c r="G30" s="254" t="s">
        <v>2144</v>
      </c>
      <c r="H30" s="254" t="s">
        <v>1432</v>
      </c>
      <c r="I30" s="254" t="s">
        <v>2116</v>
      </c>
      <c r="J30" s="254">
        <v>2014</v>
      </c>
      <c r="K30" s="254">
        <v>996479.56799999997</v>
      </c>
    </row>
    <row r="31" spans="1:11" x14ac:dyDescent="0.25">
      <c r="A31" s="7" t="s">
        <v>2109</v>
      </c>
      <c r="B31" s="254" t="s">
        <v>689</v>
      </c>
      <c r="C31" s="254">
        <v>85521</v>
      </c>
      <c r="D31" s="254" t="s">
        <v>2113</v>
      </c>
      <c r="E31" s="256" t="s">
        <v>658</v>
      </c>
      <c r="F31" s="254" t="s">
        <v>2114</v>
      </c>
      <c r="G31" s="254" t="s">
        <v>2145</v>
      </c>
      <c r="H31" s="254" t="s">
        <v>1434</v>
      </c>
      <c r="I31" s="254" t="s">
        <v>2116</v>
      </c>
      <c r="J31" s="254">
        <v>2014</v>
      </c>
      <c r="K31" s="254">
        <v>784058.804</v>
      </c>
    </row>
    <row r="32" spans="1:11" x14ac:dyDescent="0.25">
      <c r="A32" s="7" t="s">
        <v>2109</v>
      </c>
      <c r="B32" s="254" t="s">
        <v>689</v>
      </c>
      <c r="C32" s="254">
        <v>85521</v>
      </c>
      <c r="D32" s="254" t="s">
        <v>2113</v>
      </c>
      <c r="E32" s="256" t="s">
        <v>658</v>
      </c>
      <c r="F32" s="254" t="s">
        <v>2114</v>
      </c>
      <c r="G32" s="254" t="s">
        <v>2146</v>
      </c>
      <c r="H32" s="254" t="s">
        <v>1436</v>
      </c>
      <c r="I32" s="254" t="s">
        <v>2116</v>
      </c>
      <c r="J32" s="254">
        <v>2014</v>
      </c>
      <c r="K32" s="254">
        <v>1958643.8189999999</v>
      </c>
    </row>
    <row r="33" spans="1:11" x14ac:dyDescent="0.25">
      <c r="A33" s="7" t="s">
        <v>2109</v>
      </c>
      <c r="B33" s="254" t="s">
        <v>689</v>
      </c>
      <c r="C33" s="254">
        <v>85521</v>
      </c>
      <c r="D33" s="254" t="s">
        <v>2113</v>
      </c>
      <c r="E33" s="256" t="s">
        <v>658</v>
      </c>
      <c r="F33" s="254" t="s">
        <v>2114</v>
      </c>
      <c r="G33" s="254" t="s">
        <v>2147</v>
      </c>
      <c r="H33" s="254" t="s">
        <v>1438</v>
      </c>
      <c r="I33" s="254" t="s">
        <v>2116</v>
      </c>
      <c r="J33" s="254">
        <v>2014</v>
      </c>
      <c r="K33" s="254">
        <v>4090182.338</v>
      </c>
    </row>
    <row r="34" spans="1:11" x14ac:dyDescent="0.25">
      <c r="A34" s="7" t="s">
        <v>2109</v>
      </c>
      <c r="B34" s="254" t="s">
        <v>689</v>
      </c>
      <c r="C34" s="254">
        <v>85521</v>
      </c>
      <c r="D34" s="254" t="s">
        <v>2113</v>
      </c>
      <c r="E34" s="256" t="s">
        <v>658</v>
      </c>
      <c r="F34" s="254" t="s">
        <v>2114</v>
      </c>
      <c r="G34" s="254" t="s">
        <v>2148</v>
      </c>
      <c r="H34" s="254" t="s">
        <v>1440</v>
      </c>
      <c r="I34" s="254" t="s">
        <v>2116</v>
      </c>
      <c r="J34" s="254">
        <v>2014</v>
      </c>
      <c r="K34" s="254">
        <v>499318.10800000001</v>
      </c>
    </row>
    <row r="35" spans="1:11" x14ac:dyDescent="0.25">
      <c r="A35" s="7" t="s">
        <v>2109</v>
      </c>
      <c r="B35" s="254" t="s">
        <v>689</v>
      </c>
      <c r="C35" s="254">
        <v>85521</v>
      </c>
      <c r="D35" s="254" t="s">
        <v>2113</v>
      </c>
      <c r="E35" s="256" t="s">
        <v>658</v>
      </c>
      <c r="F35" s="254" t="s">
        <v>2114</v>
      </c>
      <c r="G35" s="254" t="s">
        <v>2149</v>
      </c>
      <c r="H35" s="254" t="s">
        <v>1442</v>
      </c>
      <c r="I35" s="254" t="s">
        <v>2116</v>
      </c>
      <c r="J35" s="254">
        <v>2014</v>
      </c>
      <c r="K35" s="254">
        <v>783617.68700000003</v>
      </c>
    </row>
    <row r="36" spans="1:11" x14ac:dyDescent="0.25">
      <c r="A36" s="7" t="s">
        <v>2109</v>
      </c>
      <c r="B36" s="254" t="s">
        <v>689</v>
      </c>
      <c r="C36" s="254">
        <v>85521</v>
      </c>
      <c r="D36" s="254" t="s">
        <v>2113</v>
      </c>
      <c r="E36" s="256" t="s">
        <v>658</v>
      </c>
      <c r="F36" s="254" t="s">
        <v>2114</v>
      </c>
      <c r="G36" s="254" t="s">
        <v>2150</v>
      </c>
      <c r="H36" s="254" t="s">
        <v>1444</v>
      </c>
      <c r="I36" s="254" t="s">
        <v>2116</v>
      </c>
      <c r="J36" s="254">
        <v>2014</v>
      </c>
      <c r="K36" s="254">
        <v>637135.73199999996</v>
      </c>
    </row>
    <row r="37" spans="1:11" x14ac:dyDescent="0.25">
      <c r="A37" s="7" t="s">
        <v>2109</v>
      </c>
      <c r="B37" s="254" t="s">
        <v>689</v>
      </c>
      <c r="C37" s="254">
        <v>85521</v>
      </c>
      <c r="D37" s="254" t="s">
        <v>2113</v>
      </c>
      <c r="E37" s="256" t="s">
        <v>658</v>
      </c>
      <c r="F37" s="254" t="s">
        <v>2114</v>
      </c>
      <c r="G37" s="254" t="s">
        <v>2151</v>
      </c>
      <c r="H37" s="254" t="s">
        <v>1446</v>
      </c>
      <c r="I37" s="254" t="s">
        <v>2116</v>
      </c>
      <c r="J37" s="254">
        <v>2014</v>
      </c>
      <c r="K37" s="254">
        <v>1780774.2479999999</v>
      </c>
    </row>
    <row r="38" spans="1:11" x14ac:dyDescent="0.25">
      <c r="A38" s="7" t="s">
        <v>2109</v>
      </c>
      <c r="B38" s="254" t="s">
        <v>689</v>
      </c>
      <c r="C38" s="254">
        <v>85521</v>
      </c>
      <c r="D38" s="254" t="s">
        <v>2113</v>
      </c>
      <c r="E38" s="256" t="s">
        <v>658</v>
      </c>
      <c r="F38" s="254" t="s">
        <v>2114</v>
      </c>
      <c r="G38" s="254" t="s">
        <v>2152</v>
      </c>
      <c r="H38" s="254" t="s">
        <v>1448</v>
      </c>
      <c r="I38" s="254" t="s">
        <v>2116</v>
      </c>
      <c r="J38" s="254">
        <v>2014</v>
      </c>
      <c r="K38" s="254">
        <v>1633311.017</v>
      </c>
    </row>
    <row r="39" spans="1:11" x14ac:dyDescent="0.25">
      <c r="A39" s="7" t="s">
        <v>2109</v>
      </c>
      <c r="B39" s="254" t="s">
        <v>689</v>
      </c>
      <c r="C39" s="254">
        <v>85521</v>
      </c>
      <c r="D39" s="254" t="s">
        <v>2113</v>
      </c>
      <c r="E39" s="256" t="s">
        <v>658</v>
      </c>
      <c r="F39" s="254" t="s">
        <v>2114</v>
      </c>
      <c r="G39" s="254" t="s">
        <v>2153</v>
      </c>
      <c r="H39" s="254" t="s">
        <v>1450</v>
      </c>
      <c r="I39" s="254" t="s">
        <v>2116</v>
      </c>
      <c r="J39" s="254">
        <v>2014</v>
      </c>
      <c r="K39" s="254">
        <v>147463.231</v>
      </c>
    </row>
    <row r="40" spans="1:11" x14ac:dyDescent="0.25">
      <c r="A40" s="7" t="s">
        <v>2109</v>
      </c>
      <c r="B40" s="254" t="s">
        <v>689</v>
      </c>
      <c r="C40" s="254">
        <v>85521</v>
      </c>
      <c r="D40" s="254" t="s">
        <v>2113</v>
      </c>
      <c r="E40" s="256" t="s">
        <v>658</v>
      </c>
      <c r="F40" s="254" t="s">
        <v>2114</v>
      </c>
      <c r="G40" s="254" t="s">
        <v>2154</v>
      </c>
      <c r="H40" s="254" t="s">
        <v>1452</v>
      </c>
      <c r="I40" s="254" t="s">
        <v>2116</v>
      </c>
      <c r="J40" s="254">
        <v>2014</v>
      </c>
      <c r="K40" s="254">
        <v>3869477.3960000002</v>
      </c>
    </row>
    <row r="41" spans="1:11" x14ac:dyDescent="0.25">
      <c r="A41" s="7" t="s">
        <v>2109</v>
      </c>
      <c r="B41" s="254" t="s">
        <v>689</v>
      </c>
      <c r="C41" s="254">
        <v>85521</v>
      </c>
      <c r="D41" s="254" t="s">
        <v>2113</v>
      </c>
      <c r="E41" s="256" t="s">
        <v>658</v>
      </c>
      <c r="F41" s="254" t="s">
        <v>2114</v>
      </c>
      <c r="G41" s="254" t="s">
        <v>2155</v>
      </c>
      <c r="H41" s="254" t="s">
        <v>1454</v>
      </c>
      <c r="I41" s="254" t="s">
        <v>2116</v>
      </c>
      <c r="J41" s="254">
        <v>2014</v>
      </c>
      <c r="K41" s="254">
        <v>164533.99900000001</v>
      </c>
    </row>
    <row r="42" spans="1:11" x14ac:dyDescent="0.25">
      <c r="A42" s="7" t="s">
        <v>2109</v>
      </c>
      <c r="B42" s="254" t="s">
        <v>689</v>
      </c>
      <c r="C42" s="254">
        <v>85521</v>
      </c>
      <c r="D42" s="254" t="s">
        <v>2113</v>
      </c>
      <c r="E42" s="256" t="s">
        <v>658</v>
      </c>
      <c r="F42" s="254" t="s">
        <v>2114</v>
      </c>
      <c r="G42" s="254" t="s">
        <v>2156</v>
      </c>
      <c r="H42" s="254" t="s">
        <v>1456</v>
      </c>
      <c r="I42" s="254" t="s">
        <v>2116</v>
      </c>
      <c r="J42" s="254">
        <v>2014</v>
      </c>
      <c r="K42" s="254">
        <v>3704943.3969999999</v>
      </c>
    </row>
    <row r="43" spans="1:11" x14ac:dyDescent="0.25">
      <c r="A43" s="7" t="s">
        <v>2109</v>
      </c>
      <c r="B43" s="254" t="s">
        <v>689</v>
      </c>
      <c r="C43" s="254">
        <v>85521</v>
      </c>
      <c r="D43" s="254" t="s">
        <v>2113</v>
      </c>
      <c r="E43" s="256" t="s">
        <v>658</v>
      </c>
      <c r="F43" s="254" t="s">
        <v>2114</v>
      </c>
      <c r="G43" s="254" t="s">
        <v>2157</v>
      </c>
      <c r="H43" s="254" t="s">
        <v>1458</v>
      </c>
      <c r="I43" s="254" t="s">
        <v>2116</v>
      </c>
      <c r="J43" s="254">
        <v>2014</v>
      </c>
      <c r="K43" s="254">
        <v>439928.31300000002</v>
      </c>
    </row>
    <row r="44" spans="1:11" x14ac:dyDescent="0.25">
      <c r="A44" s="7" t="s">
        <v>2109</v>
      </c>
      <c r="B44" s="254" t="s">
        <v>689</v>
      </c>
      <c r="C44" s="254">
        <v>85521</v>
      </c>
      <c r="D44" s="254" t="s">
        <v>2113</v>
      </c>
      <c r="E44" s="256" t="s">
        <v>658</v>
      </c>
      <c r="F44" s="254" t="s">
        <v>2114</v>
      </c>
      <c r="G44" s="254" t="s">
        <v>2158</v>
      </c>
      <c r="H44" s="254" t="s">
        <v>1460</v>
      </c>
      <c r="I44" s="254" t="s">
        <v>2116</v>
      </c>
      <c r="J44" s="254">
        <v>2014</v>
      </c>
      <c r="K44" s="254">
        <v>3265015.0839999998</v>
      </c>
    </row>
    <row r="45" spans="1:11" x14ac:dyDescent="0.25">
      <c r="A45" s="7" t="s">
        <v>2109</v>
      </c>
      <c r="B45" s="254" t="s">
        <v>689</v>
      </c>
      <c r="C45" s="254">
        <v>85521</v>
      </c>
      <c r="D45" s="254" t="s">
        <v>2113</v>
      </c>
      <c r="E45" s="256" t="s">
        <v>658</v>
      </c>
      <c r="F45" s="254" t="s">
        <v>2114</v>
      </c>
      <c r="G45" s="254" t="s">
        <v>2159</v>
      </c>
      <c r="H45" s="254" t="s">
        <v>1462</v>
      </c>
      <c r="I45" s="254" t="s">
        <v>2116</v>
      </c>
      <c r="J45" s="254">
        <v>2014</v>
      </c>
      <c r="K45" s="254">
        <v>11649872.324999999</v>
      </c>
    </row>
    <row r="46" spans="1:11" x14ac:dyDescent="0.25">
      <c r="A46" s="7" t="s">
        <v>2109</v>
      </c>
      <c r="B46" s="254" t="s">
        <v>689</v>
      </c>
      <c r="C46" s="254">
        <v>85521</v>
      </c>
      <c r="D46" s="254" t="s">
        <v>2113</v>
      </c>
      <c r="E46" s="256" t="s">
        <v>658</v>
      </c>
      <c r="F46" s="254" t="s">
        <v>2114</v>
      </c>
      <c r="G46" s="254" t="s">
        <v>2160</v>
      </c>
      <c r="H46" s="254" t="s">
        <v>1464</v>
      </c>
      <c r="I46" s="254" t="s">
        <v>2116</v>
      </c>
      <c r="J46" s="254">
        <v>2014</v>
      </c>
      <c r="K46" s="254">
        <v>3859105.71</v>
      </c>
    </row>
    <row r="47" spans="1:11" x14ac:dyDescent="0.25">
      <c r="A47" s="7" t="s">
        <v>2109</v>
      </c>
      <c r="B47" s="254" t="s">
        <v>689</v>
      </c>
      <c r="C47" s="254">
        <v>85521</v>
      </c>
      <c r="D47" s="254" t="s">
        <v>2113</v>
      </c>
      <c r="E47" s="256" t="s">
        <v>658</v>
      </c>
      <c r="F47" s="254" t="s">
        <v>2114</v>
      </c>
      <c r="G47" s="254" t="s">
        <v>2161</v>
      </c>
      <c r="H47" s="254" t="s">
        <v>1466</v>
      </c>
      <c r="I47" s="254" t="s">
        <v>2116</v>
      </c>
      <c r="J47" s="254">
        <v>2014</v>
      </c>
      <c r="K47" s="254">
        <v>7790766.6140000001</v>
      </c>
    </row>
    <row r="48" spans="1:11" x14ac:dyDescent="0.25">
      <c r="A48" s="7" t="s">
        <v>2109</v>
      </c>
      <c r="B48" s="254" t="s">
        <v>689</v>
      </c>
      <c r="C48" s="254">
        <v>85521</v>
      </c>
      <c r="D48" s="254" t="s">
        <v>2113</v>
      </c>
      <c r="E48" s="256" t="s">
        <v>658</v>
      </c>
      <c r="F48" s="254" t="s">
        <v>2114</v>
      </c>
      <c r="G48" s="254" t="s">
        <v>2162</v>
      </c>
      <c r="H48" s="254" t="s">
        <v>1468</v>
      </c>
      <c r="I48" s="254" t="s">
        <v>2116</v>
      </c>
      <c r="J48" s="254">
        <v>2014</v>
      </c>
      <c r="K48" s="254">
        <v>22844145.998</v>
      </c>
    </row>
    <row r="49" spans="1:11" x14ac:dyDescent="0.25">
      <c r="A49" s="7" t="s">
        <v>2109</v>
      </c>
      <c r="B49" s="254" t="s">
        <v>689</v>
      </c>
      <c r="C49" s="254">
        <v>85521</v>
      </c>
      <c r="D49" s="254" t="s">
        <v>2113</v>
      </c>
      <c r="E49" s="256" t="s">
        <v>658</v>
      </c>
      <c r="F49" s="254" t="s">
        <v>2114</v>
      </c>
      <c r="G49" s="254" t="s">
        <v>2163</v>
      </c>
      <c r="H49" s="254" t="s">
        <v>1470</v>
      </c>
      <c r="I49" s="254" t="s">
        <v>2116</v>
      </c>
      <c r="J49" s="254">
        <v>2014</v>
      </c>
      <c r="K49" s="254">
        <v>1608499.2720000001</v>
      </c>
    </row>
    <row r="50" spans="1:11" x14ac:dyDescent="0.25">
      <c r="A50" s="7" t="s">
        <v>2109</v>
      </c>
      <c r="B50" s="254" t="s">
        <v>689</v>
      </c>
      <c r="C50" s="254">
        <v>85521</v>
      </c>
      <c r="D50" s="254" t="s">
        <v>2113</v>
      </c>
      <c r="E50" s="256" t="s">
        <v>658</v>
      </c>
      <c r="F50" s="254" t="s">
        <v>2114</v>
      </c>
      <c r="G50" s="254" t="s">
        <v>2164</v>
      </c>
      <c r="H50" s="254" t="s">
        <v>1472</v>
      </c>
      <c r="I50" s="254" t="s">
        <v>2116</v>
      </c>
      <c r="J50" s="254">
        <v>2014</v>
      </c>
      <c r="K50" s="254">
        <v>12102869.380000001</v>
      </c>
    </row>
    <row r="51" spans="1:11" x14ac:dyDescent="0.25">
      <c r="A51" s="7" t="s">
        <v>2109</v>
      </c>
      <c r="B51" s="254" t="s">
        <v>689</v>
      </c>
      <c r="C51" s="254">
        <v>85521</v>
      </c>
      <c r="D51" s="254" t="s">
        <v>2113</v>
      </c>
      <c r="E51" s="256" t="s">
        <v>658</v>
      </c>
      <c r="F51" s="254" t="s">
        <v>2114</v>
      </c>
      <c r="G51" s="254" t="s">
        <v>2165</v>
      </c>
      <c r="H51" s="254" t="s">
        <v>1474</v>
      </c>
      <c r="I51" s="254" t="s">
        <v>2116</v>
      </c>
      <c r="J51" s="254">
        <v>2014</v>
      </c>
      <c r="K51" s="254">
        <v>9132777.3460000008</v>
      </c>
    </row>
    <row r="52" spans="1:11" x14ac:dyDescent="0.25">
      <c r="A52" s="7" t="s">
        <v>2109</v>
      </c>
      <c r="B52" s="254" t="s">
        <v>689</v>
      </c>
      <c r="C52" s="254">
        <v>85521</v>
      </c>
      <c r="D52" s="254" t="s">
        <v>2113</v>
      </c>
      <c r="E52" s="256" t="s">
        <v>658</v>
      </c>
      <c r="F52" s="254" t="s">
        <v>2114</v>
      </c>
      <c r="G52" s="254" t="s">
        <v>2166</v>
      </c>
      <c r="H52" s="254" t="s">
        <v>1476</v>
      </c>
      <c r="I52" s="254" t="s">
        <v>2116</v>
      </c>
      <c r="J52" s="254">
        <v>2014</v>
      </c>
      <c r="K52" s="254">
        <v>44116151.182999998</v>
      </c>
    </row>
    <row r="53" spans="1:11" x14ac:dyDescent="0.25">
      <c r="A53" s="7" t="s">
        <v>2109</v>
      </c>
      <c r="B53" s="254" t="s">
        <v>689</v>
      </c>
      <c r="C53" s="254">
        <v>85521</v>
      </c>
      <c r="D53" s="254" t="s">
        <v>2113</v>
      </c>
      <c r="E53" s="256" t="s">
        <v>658</v>
      </c>
      <c r="F53" s="254" t="s">
        <v>2114</v>
      </c>
      <c r="G53" s="254" t="s">
        <v>2167</v>
      </c>
      <c r="H53" s="254" t="s">
        <v>1478</v>
      </c>
      <c r="I53" s="254" t="s">
        <v>2116</v>
      </c>
      <c r="J53" s="254">
        <v>2014</v>
      </c>
      <c r="K53" s="254">
        <v>98060.494999999995</v>
      </c>
    </row>
    <row r="54" spans="1:11" x14ac:dyDescent="0.25">
      <c r="A54" s="7" t="s">
        <v>2109</v>
      </c>
      <c r="B54" s="254" t="s">
        <v>689</v>
      </c>
      <c r="C54" s="254">
        <v>85521</v>
      </c>
      <c r="D54" s="254" t="s">
        <v>2113</v>
      </c>
      <c r="E54" s="256" t="s">
        <v>658</v>
      </c>
      <c r="F54" s="254" t="s">
        <v>2114</v>
      </c>
      <c r="G54" s="254" t="s">
        <v>1348</v>
      </c>
      <c r="H54" s="254" t="s">
        <v>1480</v>
      </c>
      <c r="I54" s="254" t="s">
        <v>2116</v>
      </c>
      <c r="J54" s="254">
        <v>2014</v>
      </c>
      <c r="K54" s="254">
        <v>22675935.232999999</v>
      </c>
    </row>
    <row r="55" spans="1:11" x14ac:dyDescent="0.25">
      <c r="A55" s="7" t="s">
        <v>2109</v>
      </c>
      <c r="B55" s="254" t="s">
        <v>689</v>
      </c>
      <c r="C55" s="254">
        <v>85521</v>
      </c>
      <c r="D55" s="254" t="s">
        <v>2113</v>
      </c>
      <c r="E55" s="256" t="s">
        <v>658</v>
      </c>
      <c r="F55" s="254" t="s">
        <v>2114</v>
      </c>
      <c r="G55" s="254" t="s">
        <v>2168</v>
      </c>
      <c r="H55" s="254" t="s">
        <v>1482</v>
      </c>
      <c r="I55" s="254" t="s">
        <v>2116</v>
      </c>
      <c r="J55" s="254">
        <v>2014</v>
      </c>
      <c r="K55" s="254">
        <v>53744.934999999998</v>
      </c>
    </row>
    <row r="56" spans="1:11" x14ac:dyDescent="0.25">
      <c r="A56" s="7" t="s">
        <v>2109</v>
      </c>
      <c r="B56" s="254" t="s">
        <v>689</v>
      </c>
      <c r="C56" s="254">
        <v>85521</v>
      </c>
      <c r="D56" s="254" t="s">
        <v>2113</v>
      </c>
      <c r="E56" s="256" t="s">
        <v>658</v>
      </c>
      <c r="F56" s="254" t="s">
        <v>2114</v>
      </c>
      <c r="G56" s="254" t="s">
        <v>2169</v>
      </c>
      <c r="H56" s="254" t="s">
        <v>1484</v>
      </c>
      <c r="I56" s="254" t="s">
        <v>2116</v>
      </c>
      <c r="J56" s="254">
        <v>2014</v>
      </c>
      <c r="K56" s="254">
        <v>64650.934999999998</v>
      </c>
    </row>
    <row r="57" spans="1:11" x14ac:dyDescent="0.25">
      <c r="A57" s="7" t="s">
        <v>2109</v>
      </c>
      <c r="B57" s="254" t="s">
        <v>689</v>
      </c>
      <c r="C57" s="254">
        <v>85521</v>
      </c>
      <c r="D57" s="254" t="s">
        <v>2113</v>
      </c>
      <c r="E57" s="256" t="s">
        <v>658</v>
      </c>
      <c r="F57" s="254" t="s">
        <v>2114</v>
      </c>
      <c r="G57" s="254" t="s">
        <v>2170</v>
      </c>
      <c r="H57" s="254" t="s">
        <v>1486</v>
      </c>
      <c r="I57" s="254" t="s">
        <v>2116</v>
      </c>
      <c r="J57" s="254">
        <v>2014</v>
      </c>
      <c r="K57" s="254">
        <v>11372727.753</v>
      </c>
    </row>
    <row r="58" spans="1:11" x14ac:dyDescent="0.25">
      <c r="A58" s="7" t="s">
        <v>2109</v>
      </c>
      <c r="B58" s="254" t="s">
        <v>689</v>
      </c>
      <c r="C58" s="254">
        <v>85521</v>
      </c>
      <c r="D58" s="254" t="s">
        <v>2113</v>
      </c>
      <c r="E58" s="256" t="s">
        <v>658</v>
      </c>
      <c r="F58" s="254" t="s">
        <v>2114</v>
      </c>
      <c r="G58" s="254" t="s">
        <v>2171</v>
      </c>
      <c r="H58" s="254" t="s">
        <v>1488</v>
      </c>
      <c r="I58" s="254" t="s">
        <v>2116</v>
      </c>
      <c r="J58" s="254">
        <v>2014</v>
      </c>
      <c r="K58" s="254">
        <v>9851031.8320000004</v>
      </c>
    </row>
    <row r="59" spans="1:11" x14ac:dyDescent="0.25">
      <c r="A59" s="7" t="s">
        <v>2109</v>
      </c>
      <c r="B59" s="254" t="s">
        <v>689</v>
      </c>
      <c r="C59" s="254">
        <v>85521</v>
      </c>
      <c r="D59" s="254" t="s">
        <v>2113</v>
      </c>
      <c r="E59" s="256" t="s">
        <v>658</v>
      </c>
      <c r="F59" s="254" t="s">
        <v>2114</v>
      </c>
      <c r="G59" s="254" t="s">
        <v>2172</v>
      </c>
      <c r="H59" s="254" t="s">
        <v>1490</v>
      </c>
      <c r="I59" s="254" t="s">
        <v>2116</v>
      </c>
      <c r="J59" s="254">
        <v>2014</v>
      </c>
      <c r="K59" s="254">
        <v>1020060.3689999999</v>
      </c>
    </row>
    <row r="60" spans="1:11" x14ac:dyDescent="0.25">
      <c r="A60" s="7" t="s">
        <v>2109</v>
      </c>
      <c r="B60" s="254" t="s">
        <v>689</v>
      </c>
      <c r="C60" s="254">
        <v>85521</v>
      </c>
      <c r="D60" s="254" t="s">
        <v>2113</v>
      </c>
      <c r="E60" s="256" t="s">
        <v>658</v>
      </c>
      <c r="F60" s="254" t="s">
        <v>2114</v>
      </c>
      <c r="G60" s="254" t="s">
        <v>2173</v>
      </c>
      <c r="H60" s="254" t="s">
        <v>1492</v>
      </c>
      <c r="I60" s="254" t="s">
        <v>2116</v>
      </c>
      <c r="J60" s="254">
        <v>2014</v>
      </c>
      <c r="K60" s="254">
        <v>1666171.675</v>
      </c>
    </row>
    <row r="61" spans="1:11" x14ac:dyDescent="0.25">
      <c r="A61" s="7" t="s">
        <v>2109</v>
      </c>
      <c r="B61" s="254" t="s">
        <v>689</v>
      </c>
      <c r="C61" s="254">
        <v>85521</v>
      </c>
      <c r="D61" s="254" t="s">
        <v>2113</v>
      </c>
      <c r="E61" s="256" t="s">
        <v>658</v>
      </c>
      <c r="F61" s="254" t="s">
        <v>2114</v>
      </c>
      <c r="G61" s="254" t="s">
        <v>2174</v>
      </c>
      <c r="H61" s="254" t="s">
        <v>1494</v>
      </c>
      <c r="I61" s="254" t="s">
        <v>2116</v>
      </c>
      <c r="J61" s="254">
        <v>2014</v>
      </c>
      <c r="K61" s="254">
        <v>1441126.0689999999</v>
      </c>
    </row>
    <row r="62" spans="1:11" x14ac:dyDescent="0.25">
      <c r="A62" s="7" t="s">
        <v>2109</v>
      </c>
      <c r="B62" s="254" t="s">
        <v>689</v>
      </c>
      <c r="C62" s="254">
        <v>85521</v>
      </c>
      <c r="D62" s="254" t="s">
        <v>2113</v>
      </c>
      <c r="E62" s="256" t="s">
        <v>658</v>
      </c>
      <c r="F62" s="254" t="s">
        <v>2114</v>
      </c>
      <c r="G62" s="254" t="s">
        <v>2175</v>
      </c>
      <c r="H62" s="254" t="s">
        <v>1496</v>
      </c>
      <c r="I62" s="254" t="s">
        <v>2116</v>
      </c>
      <c r="J62" s="254">
        <v>2014</v>
      </c>
      <c r="K62" s="254">
        <v>550029.321</v>
      </c>
    </row>
    <row r="63" spans="1:11" x14ac:dyDescent="0.25">
      <c r="A63" s="7" t="s">
        <v>2109</v>
      </c>
      <c r="B63" s="254" t="s">
        <v>689</v>
      </c>
      <c r="C63" s="254">
        <v>85521</v>
      </c>
      <c r="D63" s="254" t="s">
        <v>2113</v>
      </c>
      <c r="E63" s="256" t="s">
        <v>658</v>
      </c>
      <c r="F63" s="254" t="s">
        <v>2114</v>
      </c>
      <c r="G63" s="254" t="s">
        <v>2176</v>
      </c>
      <c r="H63" s="254" t="s">
        <v>155</v>
      </c>
      <c r="I63" s="254" t="s">
        <v>2116</v>
      </c>
      <c r="J63" s="254">
        <v>2014</v>
      </c>
      <c r="K63" s="254">
        <v>6743599.233</v>
      </c>
    </row>
    <row r="64" spans="1:11" x14ac:dyDescent="0.25">
      <c r="A64" s="7" t="s">
        <v>2109</v>
      </c>
      <c r="B64" s="254" t="s">
        <v>689</v>
      </c>
      <c r="C64" s="254">
        <v>85521</v>
      </c>
      <c r="D64" s="254" t="s">
        <v>2113</v>
      </c>
      <c r="E64" s="256" t="s">
        <v>658</v>
      </c>
      <c r="F64" s="254" t="s">
        <v>2114</v>
      </c>
      <c r="G64" s="254" t="s">
        <v>2177</v>
      </c>
      <c r="H64" s="254" t="s">
        <v>1499</v>
      </c>
      <c r="I64" s="254" t="s">
        <v>2116</v>
      </c>
      <c r="J64" s="254">
        <v>2014</v>
      </c>
      <c r="K64" s="254">
        <v>1270591.9669999999</v>
      </c>
    </row>
    <row r="65" spans="1:11" x14ac:dyDescent="0.25">
      <c r="A65" s="7" t="s">
        <v>2109</v>
      </c>
      <c r="B65" s="254" t="s">
        <v>689</v>
      </c>
      <c r="C65" s="254">
        <v>85521</v>
      </c>
      <c r="D65" s="254" t="s">
        <v>2113</v>
      </c>
      <c r="E65" s="256" t="s">
        <v>658</v>
      </c>
      <c r="F65" s="254" t="s">
        <v>2114</v>
      </c>
      <c r="G65" s="254" t="s">
        <v>2178</v>
      </c>
      <c r="H65" s="254" t="s">
        <v>1501</v>
      </c>
      <c r="I65" s="254" t="s">
        <v>2116</v>
      </c>
      <c r="J65" s="254">
        <v>2014</v>
      </c>
      <c r="K65" s="254">
        <v>5396178.284</v>
      </c>
    </row>
    <row r="66" spans="1:11" x14ac:dyDescent="0.25">
      <c r="A66" s="7" t="s">
        <v>2109</v>
      </c>
      <c r="B66" s="254" t="s">
        <v>689</v>
      </c>
      <c r="C66" s="254">
        <v>85521</v>
      </c>
      <c r="D66" s="254" t="s">
        <v>2113</v>
      </c>
      <c r="E66" s="256" t="s">
        <v>658</v>
      </c>
      <c r="F66" s="254" t="s">
        <v>2114</v>
      </c>
      <c r="G66" s="254" t="s">
        <v>2179</v>
      </c>
      <c r="H66" s="254" t="s">
        <v>1503</v>
      </c>
      <c r="I66" s="254" t="s">
        <v>2116</v>
      </c>
      <c r="J66" s="254">
        <v>2014</v>
      </c>
      <c r="K66" s="254">
        <v>262149.22399999999</v>
      </c>
    </row>
    <row r="67" spans="1:11" x14ac:dyDescent="0.25">
      <c r="A67" s="7" t="s">
        <v>2109</v>
      </c>
      <c r="B67" s="254" t="s">
        <v>689</v>
      </c>
      <c r="C67" s="254">
        <v>85521</v>
      </c>
      <c r="D67" s="254" t="s">
        <v>2113</v>
      </c>
      <c r="E67" s="256" t="s">
        <v>658</v>
      </c>
      <c r="F67" s="254" t="s">
        <v>2114</v>
      </c>
      <c r="G67" s="254" t="s">
        <v>2180</v>
      </c>
      <c r="H67" s="254" t="s">
        <v>1505</v>
      </c>
      <c r="I67" s="254" t="s">
        <v>2116</v>
      </c>
      <c r="J67" s="254">
        <v>2014</v>
      </c>
      <c r="K67" s="254">
        <v>3688401.7719999999</v>
      </c>
    </row>
    <row r="68" spans="1:11" x14ac:dyDescent="0.25">
      <c r="A68" s="7" t="s">
        <v>2109</v>
      </c>
      <c r="B68" s="254" t="s">
        <v>689</v>
      </c>
      <c r="C68" s="254">
        <v>85521</v>
      </c>
      <c r="D68" s="254" t="s">
        <v>2113</v>
      </c>
      <c r="E68" s="256" t="s">
        <v>658</v>
      </c>
      <c r="F68" s="254" t="s">
        <v>2114</v>
      </c>
      <c r="G68" s="254" t="s">
        <v>2181</v>
      </c>
      <c r="H68" s="254" t="s">
        <v>1507</v>
      </c>
      <c r="I68" s="254" t="s">
        <v>2116</v>
      </c>
      <c r="J68" s="254">
        <v>2014</v>
      </c>
      <c r="K68" s="254">
        <v>21434168.429000001</v>
      </c>
    </row>
    <row r="69" spans="1:11" x14ac:dyDescent="0.25">
      <c r="A69" s="7" t="s">
        <v>2109</v>
      </c>
      <c r="B69" s="254" t="s">
        <v>689</v>
      </c>
      <c r="C69" s="254">
        <v>85521</v>
      </c>
      <c r="D69" s="254" t="s">
        <v>2113</v>
      </c>
      <c r="E69" s="256" t="s">
        <v>658</v>
      </c>
      <c r="F69" s="254" t="s">
        <v>2114</v>
      </c>
      <c r="G69" s="254" t="s">
        <v>2182</v>
      </c>
      <c r="H69" s="254" t="s">
        <v>1509</v>
      </c>
      <c r="I69" s="254" t="s">
        <v>2116</v>
      </c>
      <c r="J69" s="254">
        <v>2014</v>
      </c>
      <c r="K69" s="254">
        <v>148159138.98199999</v>
      </c>
    </row>
    <row r="70" spans="1:11" x14ac:dyDescent="0.25">
      <c r="A70" s="7" t="s">
        <v>2109</v>
      </c>
      <c r="B70" s="254" t="s">
        <v>689</v>
      </c>
      <c r="C70" s="254">
        <v>85521</v>
      </c>
      <c r="D70" s="254" t="s">
        <v>2113</v>
      </c>
      <c r="E70" s="256" t="s">
        <v>658</v>
      </c>
      <c r="F70" s="254" t="s">
        <v>2114</v>
      </c>
      <c r="G70" s="254" t="s">
        <v>2183</v>
      </c>
      <c r="H70" s="254" t="s">
        <v>2184</v>
      </c>
      <c r="I70" s="254" t="s">
        <v>2116</v>
      </c>
      <c r="J70" s="254">
        <v>2014</v>
      </c>
      <c r="K70" s="254">
        <v>575202850.61199999</v>
      </c>
    </row>
    <row r="71" spans="1:11" x14ac:dyDescent="0.25">
      <c r="A71" s="7" t="s">
        <v>2109</v>
      </c>
      <c r="B71" s="254" t="s">
        <v>689</v>
      </c>
      <c r="C71" s="254">
        <v>85521</v>
      </c>
      <c r="D71" s="254" t="s">
        <v>2113</v>
      </c>
      <c r="E71" s="256" t="s">
        <v>658</v>
      </c>
      <c r="F71" s="254" t="s">
        <v>2114</v>
      </c>
      <c r="G71" s="254" t="s">
        <v>809</v>
      </c>
      <c r="H71" s="123" t="s">
        <v>2185</v>
      </c>
      <c r="I71" s="254" t="s">
        <v>2116</v>
      </c>
      <c r="J71" s="254">
        <v>2014</v>
      </c>
      <c r="K71" s="254">
        <v>723361989.59300005</v>
      </c>
    </row>
    <row r="72" spans="1:11" x14ac:dyDescent="0.25">
      <c r="A72" s="7" t="s">
        <v>2109</v>
      </c>
      <c r="B72" s="254" t="s">
        <v>689</v>
      </c>
      <c r="C72" s="254">
        <v>85521</v>
      </c>
      <c r="D72" s="254" t="s">
        <v>2113</v>
      </c>
      <c r="E72" s="256" t="s">
        <v>658</v>
      </c>
      <c r="F72" s="254" t="s">
        <v>2114</v>
      </c>
      <c r="G72" s="254" t="s">
        <v>2186</v>
      </c>
      <c r="H72" s="123" t="s">
        <v>1222</v>
      </c>
      <c r="I72" s="254" t="s">
        <v>2116</v>
      </c>
      <c r="J72" s="254">
        <v>2014</v>
      </c>
      <c r="K72" s="254">
        <v>54751956.342</v>
      </c>
    </row>
    <row r="73" spans="1:11" x14ac:dyDescent="0.25">
      <c r="A73" s="7" t="s">
        <v>2109</v>
      </c>
      <c r="B73" s="254" t="s">
        <v>689</v>
      </c>
      <c r="C73" s="254">
        <v>85521</v>
      </c>
      <c r="D73" s="254" t="s">
        <v>2113</v>
      </c>
      <c r="E73" s="256" t="s">
        <v>658</v>
      </c>
      <c r="F73" s="254" t="s">
        <v>2114</v>
      </c>
      <c r="G73" s="254" t="s">
        <v>2187</v>
      </c>
      <c r="H73" s="123" t="s">
        <v>2188</v>
      </c>
      <c r="I73" s="254" t="s">
        <v>2116</v>
      </c>
      <c r="J73" s="254">
        <v>2014</v>
      </c>
      <c r="K73" s="254">
        <v>-32303892.024</v>
      </c>
    </row>
    <row r="74" spans="1:11" x14ac:dyDescent="0.25">
      <c r="A74" s="7" t="s">
        <v>2109</v>
      </c>
      <c r="B74" s="254" t="s">
        <v>689</v>
      </c>
      <c r="C74" s="254">
        <v>85521</v>
      </c>
      <c r="D74" s="254" t="s">
        <v>2113</v>
      </c>
      <c r="E74" s="256" t="s">
        <v>658</v>
      </c>
      <c r="F74" s="254" t="s">
        <v>2114</v>
      </c>
      <c r="G74" s="254" t="s">
        <v>815</v>
      </c>
      <c r="H74" s="123" t="s">
        <v>2189</v>
      </c>
      <c r="I74" s="254" t="s">
        <v>2116</v>
      </c>
      <c r="J74" s="254">
        <v>2014</v>
      </c>
      <c r="K74" s="254">
        <v>745810053.91199994</v>
      </c>
    </row>
    <row r="75" spans="1:11" x14ac:dyDescent="0.25">
      <c r="A75" s="7" t="s">
        <v>2109</v>
      </c>
      <c r="B75" s="254" t="s">
        <v>689</v>
      </c>
      <c r="C75" s="254">
        <v>85521</v>
      </c>
      <c r="D75" s="254" t="s">
        <v>2113</v>
      </c>
      <c r="E75" s="256" t="s">
        <v>658</v>
      </c>
      <c r="F75" s="254" t="s">
        <v>2114</v>
      </c>
      <c r="G75" s="254" t="s">
        <v>2115</v>
      </c>
      <c r="H75" s="254" t="s">
        <v>1370</v>
      </c>
      <c r="I75" s="254" t="s">
        <v>2116</v>
      </c>
      <c r="J75" s="254">
        <v>2021</v>
      </c>
      <c r="K75" s="254">
        <v>1494720.7220000001</v>
      </c>
    </row>
    <row r="76" spans="1:11" x14ac:dyDescent="0.25">
      <c r="A76" s="7" t="s">
        <v>2109</v>
      </c>
      <c r="B76" s="254" t="s">
        <v>689</v>
      </c>
      <c r="C76" s="254">
        <v>85521</v>
      </c>
      <c r="D76" s="254" t="s">
        <v>2113</v>
      </c>
      <c r="E76" s="256" t="s">
        <v>658</v>
      </c>
      <c r="F76" s="254" t="s">
        <v>2114</v>
      </c>
      <c r="G76" s="254" t="s">
        <v>2117</v>
      </c>
      <c r="H76" s="254" t="s">
        <v>1379</v>
      </c>
      <c r="I76" s="254" t="s">
        <v>2116</v>
      </c>
      <c r="J76" s="254">
        <v>2021</v>
      </c>
      <c r="K76" s="254">
        <v>1350634.9369999999</v>
      </c>
    </row>
    <row r="77" spans="1:11" x14ac:dyDescent="0.25">
      <c r="A77" s="7" t="s">
        <v>2109</v>
      </c>
      <c r="B77" s="254" t="s">
        <v>689</v>
      </c>
      <c r="C77" s="254">
        <v>85521</v>
      </c>
      <c r="D77" s="254" t="s">
        <v>2113</v>
      </c>
      <c r="E77" s="256" t="s">
        <v>658</v>
      </c>
      <c r="F77" s="254" t="s">
        <v>2114</v>
      </c>
      <c r="G77" s="254" t="s">
        <v>2118</v>
      </c>
      <c r="H77" s="254" t="s">
        <v>1381</v>
      </c>
      <c r="I77" s="254" t="s">
        <v>2116</v>
      </c>
      <c r="J77" s="254">
        <v>2021</v>
      </c>
      <c r="K77" s="254">
        <v>132938.15</v>
      </c>
    </row>
    <row r="78" spans="1:11" x14ac:dyDescent="0.25">
      <c r="A78" s="7" t="s">
        <v>2109</v>
      </c>
      <c r="B78" s="254" t="s">
        <v>689</v>
      </c>
      <c r="C78" s="254">
        <v>85521</v>
      </c>
      <c r="D78" s="254" t="s">
        <v>2113</v>
      </c>
      <c r="E78" s="256" t="s">
        <v>658</v>
      </c>
      <c r="F78" s="254" t="s">
        <v>2114</v>
      </c>
      <c r="G78" s="254" t="s">
        <v>2119</v>
      </c>
      <c r="H78" s="254" t="s">
        <v>2386</v>
      </c>
      <c r="I78" s="254" t="s">
        <v>2116</v>
      </c>
      <c r="J78" s="254">
        <v>2021</v>
      </c>
      <c r="K78" s="254">
        <v>11147.635</v>
      </c>
    </row>
    <row r="79" spans="1:11" x14ac:dyDescent="0.25">
      <c r="A79" s="7" t="s">
        <v>2109</v>
      </c>
      <c r="B79" s="254" t="s">
        <v>689</v>
      </c>
      <c r="C79" s="254">
        <v>85521</v>
      </c>
      <c r="D79" s="254" t="s">
        <v>2113</v>
      </c>
      <c r="E79" s="256" t="s">
        <v>658</v>
      </c>
      <c r="F79" s="254" t="s">
        <v>2114</v>
      </c>
      <c r="G79" s="254" t="s">
        <v>2120</v>
      </c>
      <c r="H79" s="254" t="s">
        <v>1384</v>
      </c>
      <c r="I79" s="254" t="s">
        <v>2116</v>
      </c>
      <c r="J79" s="254">
        <v>2021</v>
      </c>
      <c r="K79" s="254">
        <v>360788.087</v>
      </c>
    </row>
    <row r="80" spans="1:11" x14ac:dyDescent="0.25">
      <c r="A80" s="7" t="s">
        <v>2109</v>
      </c>
      <c r="B80" s="254" t="s">
        <v>689</v>
      </c>
      <c r="C80" s="254">
        <v>85521</v>
      </c>
      <c r="D80" s="254" t="s">
        <v>2113</v>
      </c>
      <c r="E80" s="256" t="s">
        <v>658</v>
      </c>
      <c r="F80" s="254" t="s">
        <v>2114</v>
      </c>
      <c r="G80" s="254" t="s">
        <v>2121</v>
      </c>
      <c r="H80" s="254" t="s">
        <v>1386</v>
      </c>
      <c r="I80" s="254" t="s">
        <v>2116</v>
      </c>
      <c r="J80" s="254">
        <v>2021</v>
      </c>
      <c r="K80" s="254">
        <v>46670.364999999998</v>
      </c>
    </row>
    <row r="81" spans="1:11" x14ac:dyDescent="0.25">
      <c r="A81" s="7" t="s">
        <v>2109</v>
      </c>
      <c r="B81" s="254" t="s">
        <v>689</v>
      </c>
      <c r="C81" s="254">
        <v>85521</v>
      </c>
      <c r="D81" s="254" t="s">
        <v>2113</v>
      </c>
      <c r="E81" s="256" t="s">
        <v>658</v>
      </c>
      <c r="F81" s="254" t="s">
        <v>2114</v>
      </c>
      <c r="G81" s="254" t="s">
        <v>2122</v>
      </c>
      <c r="H81" s="254" t="s">
        <v>1388</v>
      </c>
      <c r="I81" s="254" t="s">
        <v>2116</v>
      </c>
      <c r="J81" s="254">
        <v>2021</v>
      </c>
      <c r="K81" s="254">
        <v>30086.773000000001</v>
      </c>
    </row>
    <row r="82" spans="1:11" x14ac:dyDescent="0.25">
      <c r="A82" s="7" t="s">
        <v>2109</v>
      </c>
      <c r="B82" s="254" t="s">
        <v>689</v>
      </c>
      <c r="C82" s="254">
        <v>85521</v>
      </c>
      <c r="D82" s="254" t="s">
        <v>2113</v>
      </c>
      <c r="E82" s="256" t="s">
        <v>658</v>
      </c>
      <c r="F82" s="254" t="s">
        <v>2114</v>
      </c>
      <c r="G82" s="254" t="s">
        <v>2123</v>
      </c>
      <c r="H82" s="254" t="s">
        <v>1390</v>
      </c>
      <c r="I82" s="254" t="s">
        <v>2116</v>
      </c>
      <c r="J82" s="254">
        <v>2021</v>
      </c>
      <c r="K82" s="254">
        <v>284030.94900000002</v>
      </c>
    </row>
    <row r="83" spans="1:11" x14ac:dyDescent="0.25">
      <c r="A83" s="7" t="s">
        <v>2109</v>
      </c>
      <c r="B83" s="254" t="s">
        <v>689</v>
      </c>
      <c r="C83" s="254">
        <v>85521</v>
      </c>
      <c r="D83" s="254" t="s">
        <v>2113</v>
      </c>
      <c r="E83" s="256" t="s">
        <v>658</v>
      </c>
      <c r="F83" s="254" t="s">
        <v>2114</v>
      </c>
      <c r="G83" s="254" t="s">
        <v>2124</v>
      </c>
      <c r="H83" s="254" t="s">
        <v>1392</v>
      </c>
      <c r="I83" s="254" t="s">
        <v>2116</v>
      </c>
      <c r="J83" s="254">
        <v>2021</v>
      </c>
      <c r="K83" s="254">
        <v>15733011.942</v>
      </c>
    </row>
    <row r="84" spans="1:11" x14ac:dyDescent="0.25">
      <c r="A84" s="7" t="s">
        <v>2109</v>
      </c>
      <c r="B84" s="254" t="s">
        <v>689</v>
      </c>
      <c r="C84" s="254">
        <v>85521</v>
      </c>
      <c r="D84" s="254" t="s">
        <v>2113</v>
      </c>
      <c r="E84" s="256" t="s">
        <v>658</v>
      </c>
      <c r="F84" s="254" t="s">
        <v>2114</v>
      </c>
      <c r="G84" s="254" t="s">
        <v>2125</v>
      </c>
      <c r="H84" s="254" t="s">
        <v>1394</v>
      </c>
      <c r="I84" s="254" t="s">
        <v>2116</v>
      </c>
      <c r="J84" s="254">
        <v>2021</v>
      </c>
      <c r="K84" s="254">
        <v>1434455.3019999999</v>
      </c>
    </row>
    <row r="85" spans="1:11" x14ac:dyDescent="0.25">
      <c r="A85" s="7" t="s">
        <v>2109</v>
      </c>
      <c r="B85" s="254" t="s">
        <v>689</v>
      </c>
      <c r="C85" s="254">
        <v>85521</v>
      </c>
      <c r="D85" s="254" t="s">
        <v>2113</v>
      </c>
      <c r="E85" s="256" t="s">
        <v>658</v>
      </c>
      <c r="F85" s="254" t="s">
        <v>2114</v>
      </c>
      <c r="G85" s="254" t="s">
        <v>2126</v>
      </c>
      <c r="H85" s="254" t="s">
        <v>1396</v>
      </c>
      <c r="I85" s="254" t="s">
        <v>2116</v>
      </c>
      <c r="J85" s="254">
        <v>2021</v>
      </c>
      <c r="K85" s="254">
        <v>254691.927</v>
      </c>
    </row>
    <row r="86" spans="1:11" x14ac:dyDescent="0.25">
      <c r="A86" s="7" t="s">
        <v>2109</v>
      </c>
      <c r="B86" s="254" t="s">
        <v>689</v>
      </c>
      <c r="C86" s="254">
        <v>85521</v>
      </c>
      <c r="D86" s="254" t="s">
        <v>2113</v>
      </c>
      <c r="E86" s="256" t="s">
        <v>658</v>
      </c>
      <c r="F86" s="254" t="s">
        <v>2114</v>
      </c>
      <c r="G86" s="254" t="s">
        <v>2127</v>
      </c>
      <c r="H86" s="254" t="s">
        <v>1398</v>
      </c>
      <c r="I86" s="254" t="s">
        <v>2116</v>
      </c>
      <c r="J86" s="254">
        <v>2021</v>
      </c>
      <c r="K86" s="254">
        <v>354403.56300000002</v>
      </c>
    </row>
    <row r="87" spans="1:11" x14ac:dyDescent="0.25">
      <c r="A87" s="7" t="s">
        <v>2109</v>
      </c>
      <c r="B87" s="254" t="s">
        <v>689</v>
      </c>
      <c r="C87" s="254">
        <v>85521</v>
      </c>
      <c r="D87" s="254" t="s">
        <v>2113</v>
      </c>
      <c r="E87" s="256" t="s">
        <v>658</v>
      </c>
      <c r="F87" s="254" t="s">
        <v>2114</v>
      </c>
      <c r="G87" s="254" t="s">
        <v>2128</v>
      </c>
      <c r="H87" s="254" t="s">
        <v>1400</v>
      </c>
      <c r="I87" s="254" t="s">
        <v>2116</v>
      </c>
      <c r="J87" s="254">
        <v>2021</v>
      </c>
      <c r="K87" s="254">
        <v>459605.46299999999</v>
      </c>
    </row>
    <row r="88" spans="1:11" x14ac:dyDescent="0.25">
      <c r="A88" s="7" t="s">
        <v>2109</v>
      </c>
      <c r="B88" s="254" t="s">
        <v>689</v>
      </c>
      <c r="C88" s="254">
        <v>85521</v>
      </c>
      <c r="D88" s="254" t="s">
        <v>2113</v>
      </c>
      <c r="E88" s="256" t="s">
        <v>658</v>
      </c>
      <c r="F88" s="254" t="s">
        <v>2114</v>
      </c>
      <c r="G88" s="254" t="s">
        <v>2129</v>
      </c>
      <c r="H88" s="254" t="s">
        <v>1402</v>
      </c>
      <c r="I88" s="254" t="s">
        <v>2116</v>
      </c>
      <c r="J88" s="254">
        <v>2021</v>
      </c>
      <c r="K88" s="254">
        <v>215330.959</v>
      </c>
    </row>
    <row r="89" spans="1:11" x14ac:dyDescent="0.25">
      <c r="A89" s="7" t="s">
        <v>2109</v>
      </c>
      <c r="B89" s="254" t="s">
        <v>689</v>
      </c>
      <c r="C89" s="254">
        <v>85521</v>
      </c>
      <c r="D89" s="254" t="s">
        <v>2113</v>
      </c>
      <c r="E89" s="256" t="s">
        <v>658</v>
      </c>
      <c r="F89" s="254" t="s">
        <v>2114</v>
      </c>
      <c r="G89" s="254" t="s">
        <v>2130</v>
      </c>
      <c r="H89" s="254" t="s">
        <v>1404</v>
      </c>
      <c r="I89" s="254" t="s">
        <v>2116</v>
      </c>
      <c r="J89" s="254">
        <v>2021</v>
      </c>
      <c r="K89" s="254">
        <v>111367.542</v>
      </c>
    </row>
    <row r="90" spans="1:11" x14ac:dyDescent="0.25">
      <c r="A90" s="7" t="s">
        <v>2109</v>
      </c>
      <c r="B90" s="254" t="s">
        <v>689</v>
      </c>
      <c r="C90" s="254">
        <v>85521</v>
      </c>
      <c r="D90" s="254" t="s">
        <v>2113</v>
      </c>
      <c r="E90" s="256" t="s">
        <v>658</v>
      </c>
      <c r="F90" s="254" t="s">
        <v>2114</v>
      </c>
      <c r="G90" s="254" t="s">
        <v>2131</v>
      </c>
      <c r="H90" s="254" t="s">
        <v>1406</v>
      </c>
      <c r="I90" s="254" t="s">
        <v>2116</v>
      </c>
      <c r="J90" s="254">
        <v>2021</v>
      </c>
      <c r="K90" s="254">
        <v>1253.222</v>
      </c>
    </row>
    <row r="91" spans="1:11" x14ac:dyDescent="0.25">
      <c r="A91" s="7" t="s">
        <v>2109</v>
      </c>
      <c r="B91" s="254" t="s">
        <v>689</v>
      </c>
      <c r="C91" s="254">
        <v>85521</v>
      </c>
      <c r="D91" s="254" t="s">
        <v>2113</v>
      </c>
      <c r="E91" s="256" t="s">
        <v>658</v>
      </c>
      <c r="F91" s="254" t="s">
        <v>2114</v>
      </c>
      <c r="G91" s="254" t="s">
        <v>2132</v>
      </c>
      <c r="H91" s="254" t="s">
        <v>1408</v>
      </c>
      <c r="I91" s="254" t="s">
        <v>2116</v>
      </c>
      <c r="J91" s="254">
        <v>2021</v>
      </c>
      <c r="K91" s="254">
        <v>110114.32</v>
      </c>
    </row>
    <row r="92" spans="1:11" x14ac:dyDescent="0.25">
      <c r="A92" s="7" t="s">
        <v>2109</v>
      </c>
      <c r="B92" s="254" t="s">
        <v>689</v>
      </c>
      <c r="C92" s="254">
        <v>85521</v>
      </c>
      <c r="D92" s="254" t="s">
        <v>2113</v>
      </c>
      <c r="E92" s="256" t="s">
        <v>658</v>
      </c>
      <c r="F92" s="254" t="s">
        <v>2114</v>
      </c>
      <c r="G92" s="254" t="s">
        <v>2133</v>
      </c>
      <c r="H92" s="254" t="s">
        <v>1410</v>
      </c>
      <c r="I92" s="254" t="s">
        <v>2116</v>
      </c>
      <c r="J92" s="254">
        <v>2021</v>
      </c>
      <c r="K92" s="254">
        <v>843248.43299999996</v>
      </c>
    </row>
    <row r="93" spans="1:11" x14ac:dyDescent="0.25">
      <c r="A93" s="7" t="s">
        <v>2109</v>
      </c>
      <c r="B93" s="254" t="s">
        <v>689</v>
      </c>
      <c r="C93" s="254">
        <v>85521</v>
      </c>
      <c r="D93" s="254" t="s">
        <v>2113</v>
      </c>
      <c r="E93" s="256" t="s">
        <v>658</v>
      </c>
      <c r="F93" s="254" t="s">
        <v>2114</v>
      </c>
      <c r="G93" s="254" t="s">
        <v>2134</v>
      </c>
      <c r="H93" s="254" t="s">
        <v>1412</v>
      </c>
      <c r="I93" s="254" t="s">
        <v>2116</v>
      </c>
      <c r="J93" s="254">
        <v>2021</v>
      </c>
      <c r="K93" s="254">
        <v>225558.69</v>
      </c>
    </row>
    <row r="94" spans="1:11" x14ac:dyDescent="0.25">
      <c r="A94" s="7" t="s">
        <v>2109</v>
      </c>
      <c r="B94" s="254" t="s">
        <v>689</v>
      </c>
      <c r="C94" s="254">
        <v>85521</v>
      </c>
      <c r="D94" s="254" t="s">
        <v>2113</v>
      </c>
      <c r="E94" s="256" t="s">
        <v>658</v>
      </c>
      <c r="F94" s="254" t="s">
        <v>2114</v>
      </c>
      <c r="G94" s="254" t="s">
        <v>2135</v>
      </c>
      <c r="H94" s="254" t="s">
        <v>1414</v>
      </c>
      <c r="I94" s="254" t="s">
        <v>2116</v>
      </c>
      <c r="J94" s="254">
        <v>2021</v>
      </c>
      <c r="K94" s="254">
        <v>950913.679</v>
      </c>
    </row>
    <row r="95" spans="1:11" x14ac:dyDescent="0.25">
      <c r="A95" s="7" t="s">
        <v>2109</v>
      </c>
      <c r="B95" s="254" t="s">
        <v>689</v>
      </c>
      <c r="C95" s="254">
        <v>85521</v>
      </c>
      <c r="D95" s="254" t="s">
        <v>2113</v>
      </c>
      <c r="E95" s="256" t="s">
        <v>658</v>
      </c>
      <c r="F95" s="254" t="s">
        <v>2114</v>
      </c>
      <c r="G95" s="254" t="s">
        <v>2136</v>
      </c>
      <c r="H95" s="254" t="s">
        <v>1416</v>
      </c>
      <c r="I95" s="254" t="s">
        <v>2116</v>
      </c>
      <c r="J95" s="254">
        <v>2021</v>
      </c>
      <c r="K95" s="254">
        <v>621666.78599999996</v>
      </c>
    </row>
    <row r="96" spans="1:11" x14ac:dyDescent="0.25">
      <c r="A96" s="7" t="s">
        <v>2109</v>
      </c>
      <c r="B96" s="254" t="s">
        <v>689</v>
      </c>
      <c r="C96" s="254">
        <v>85521</v>
      </c>
      <c r="D96" s="254" t="s">
        <v>2113</v>
      </c>
      <c r="E96" s="256" t="s">
        <v>658</v>
      </c>
      <c r="F96" s="254" t="s">
        <v>2114</v>
      </c>
      <c r="G96" s="254" t="s">
        <v>2137</v>
      </c>
      <c r="H96" s="254" t="s">
        <v>1418</v>
      </c>
      <c r="I96" s="254" t="s">
        <v>2116</v>
      </c>
      <c r="J96" s="254">
        <v>2021</v>
      </c>
      <c r="K96" s="254">
        <v>132385.74400000001</v>
      </c>
    </row>
    <row r="97" spans="1:11" x14ac:dyDescent="0.25">
      <c r="A97" s="7" t="s">
        <v>2109</v>
      </c>
      <c r="B97" s="254" t="s">
        <v>689</v>
      </c>
      <c r="C97" s="254">
        <v>85521</v>
      </c>
      <c r="D97" s="254" t="s">
        <v>2113</v>
      </c>
      <c r="E97" s="256" t="s">
        <v>658</v>
      </c>
      <c r="F97" s="254" t="s">
        <v>2114</v>
      </c>
      <c r="G97" s="254" t="s">
        <v>2138</v>
      </c>
      <c r="H97" s="254" t="s">
        <v>1420</v>
      </c>
      <c r="I97" s="254" t="s">
        <v>2116</v>
      </c>
      <c r="J97" s="254">
        <v>2021</v>
      </c>
      <c r="K97" s="254">
        <v>489281.04200000002</v>
      </c>
    </row>
    <row r="98" spans="1:11" x14ac:dyDescent="0.25">
      <c r="A98" s="7" t="s">
        <v>2109</v>
      </c>
      <c r="B98" s="254" t="s">
        <v>689</v>
      </c>
      <c r="C98" s="254">
        <v>85521</v>
      </c>
      <c r="D98" s="254" t="s">
        <v>2113</v>
      </c>
      <c r="E98" s="256" t="s">
        <v>658</v>
      </c>
      <c r="F98" s="254" t="s">
        <v>2114</v>
      </c>
      <c r="G98" s="254" t="s">
        <v>2139</v>
      </c>
      <c r="H98" s="254" t="s">
        <v>1422</v>
      </c>
      <c r="I98" s="254" t="s">
        <v>2116</v>
      </c>
      <c r="J98" s="254">
        <v>2021</v>
      </c>
      <c r="K98" s="254">
        <v>749180.95600000001</v>
      </c>
    </row>
    <row r="99" spans="1:11" x14ac:dyDescent="0.25">
      <c r="A99" s="7" t="s">
        <v>2109</v>
      </c>
      <c r="B99" s="254" t="s">
        <v>689</v>
      </c>
      <c r="C99" s="254">
        <v>85521</v>
      </c>
      <c r="D99" s="254" t="s">
        <v>2113</v>
      </c>
      <c r="E99" s="256" t="s">
        <v>658</v>
      </c>
      <c r="F99" s="254" t="s">
        <v>2114</v>
      </c>
      <c r="G99" s="254" t="s">
        <v>2140</v>
      </c>
      <c r="H99" s="254" t="s">
        <v>1424</v>
      </c>
      <c r="I99" s="254" t="s">
        <v>2116</v>
      </c>
      <c r="J99" s="254">
        <v>2021</v>
      </c>
      <c r="K99" s="254">
        <v>353465.39399999997</v>
      </c>
    </row>
    <row r="100" spans="1:11" x14ac:dyDescent="0.25">
      <c r="A100" s="7" t="s">
        <v>2109</v>
      </c>
      <c r="B100" s="254" t="s">
        <v>689</v>
      </c>
      <c r="C100" s="254">
        <v>85521</v>
      </c>
      <c r="D100" s="254" t="s">
        <v>2113</v>
      </c>
      <c r="E100" s="256" t="s">
        <v>658</v>
      </c>
      <c r="F100" s="254" t="s">
        <v>2114</v>
      </c>
      <c r="G100" s="254" t="s">
        <v>2141</v>
      </c>
      <c r="H100" s="254" t="s">
        <v>1426</v>
      </c>
      <c r="I100" s="254" t="s">
        <v>2116</v>
      </c>
      <c r="J100" s="254">
        <v>2021</v>
      </c>
      <c r="K100" s="254">
        <v>300358.45699999999</v>
      </c>
    </row>
    <row r="101" spans="1:11" x14ac:dyDescent="0.25">
      <c r="A101" s="7" t="s">
        <v>2109</v>
      </c>
      <c r="B101" s="254" t="s">
        <v>689</v>
      </c>
      <c r="C101" s="254">
        <v>85521</v>
      </c>
      <c r="D101" s="254" t="s">
        <v>2113</v>
      </c>
      <c r="E101" s="256" t="s">
        <v>658</v>
      </c>
      <c r="F101" s="254" t="s">
        <v>2114</v>
      </c>
      <c r="G101" s="254" t="s">
        <v>2142</v>
      </c>
      <c r="H101" s="254" t="s">
        <v>1428</v>
      </c>
      <c r="I101" s="254" t="s">
        <v>2116</v>
      </c>
      <c r="J101" s="254">
        <v>2021</v>
      </c>
      <c r="K101" s="254">
        <v>95357.104000000007</v>
      </c>
    </row>
    <row r="102" spans="1:11" x14ac:dyDescent="0.25">
      <c r="A102" s="7" t="s">
        <v>2109</v>
      </c>
      <c r="B102" s="254" t="s">
        <v>689</v>
      </c>
      <c r="C102" s="254">
        <v>85521</v>
      </c>
      <c r="D102" s="254" t="s">
        <v>2113</v>
      </c>
      <c r="E102" s="256" t="s">
        <v>658</v>
      </c>
      <c r="F102" s="254" t="s">
        <v>2114</v>
      </c>
      <c r="G102" s="254" t="s">
        <v>2143</v>
      </c>
      <c r="H102" s="254" t="s">
        <v>1430</v>
      </c>
      <c r="I102" s="254" t="s">
        <v>2116</v>
      </c>
      <c r="J102" s="254">
        <v>2021</v>
      </c>
      <c r="K102" s="254">
        <v>1047650.882</v>
      </c>
    </row>
    <row r="103" spans="1:11" x14ac:dyDescent="0.25">
      <c r="A103" s="7" t="s">
        <v>2109</v>
      </c>
      <c r="B103" s="254" t="s">
        <v>689</v>
      </c>
      <c r="C103" s="254">
        <v>85521</v>
      </c>
      <c r="D103" s="254" t="s">
        <v>2113</v>
      </c>
      <c r="E103" s="256" t="s">
        <v>658</v>
      </c>
      <c r="F103" s="254" t="s">
        <v>2114</v>
      </c>
      <c r="G103" s="254" t="s">
        <v>2144</v>
      </c>
      <c r="H103" s="254" t="s">
        <v>1432</v>
      </c>
      <c r="I103" s="254" t="s">
        <v>2116</v>
      </c>
      <c r="J103" s="254">
        <v>2021</v>
      </c>
      <c r="K103" s="254">
        <v>1027298.733</v>
      </c>
    </row>
    <row r="104" spans="1:11" x14ac:dyDescent="0.25">
      <c r="A104" s="7" t="s">
        <v>2109</v>
      </c>
      <c r="B104" s="254" t="s">
        <v>689</v>
      </c>
      <c r="C104" s="254">
        <v>85521</v>
      </c>
      <c r="D104" s="254" t="s">
        <v>2113</v>
      </c>
      <c r="E104" s="256" t="s">
        <v>658</v>
      </c>
      <c r="F104" s="254" t="s">
        <v>2114</v>
      </c>
      <c r="G104" s="254" t="s">
        <v>2145</v>
      </c>
      <c r="H104" s="254" t="s">
        <v>1434</v>
      </c>
      <c r="I104" s="254" t="s">
        <v>2116</v>
      </c>
      <c r="J104" s="254">
        <v>2021</v>
      </c>
      <c r="K104" s="254">
        <v>760256.68500000006</v>
      </c>
    </row>
    <row r="105" spans="1:11" x14ac:dyDescent="0.25">
      <c r="A105" s="7" t="s">
        <v>2109</v>
      </c>
      <c r="B105" s="254" t="s">
        <v>689</v>
      </c>
      <c r="C105" s="254">
        <v>85521</v>
      </c>
      <c r="D105" s="254" t="s">
        <v>2113</v>
      </c>
      <c r="E105" s="256" t="s">
        <v>658</v>
      </c>
      <c r="F105" s="254" t="s">
        <v>2114</v>
      </c>
      <c r="G105" s="254" t="s">
        <v>2146</v>
      </c>
      <c r="H105" s="254" t="s">
        <v>1436</v>
      </c>
      <c r="I105" s="254" t="s">
        <v>2116</v>
      </c>
      <c r="J105" s="254">
        <v>2021</v>
      </c>
      <c r="K105" s="254">
        <v>1874954.9609999999</v>
      </c>
    </row>
    <row r="106" spans="1:11" x14ac:dyDescent="0.25">
      <c r="A106" s="7" t="s">
        <v>2109</v>
      </c>
      <c r="B106" s="254" t="s">
        <v>689</v>
      </c>
      <c r="C106" s="254">
        <v>85521</v>
      </c>
      <c r="D106" s="254" t="s">
        <v>2113</v>
      </c>
      <c r="E106" s="256" t="s">
        <v>658</v>
      </c>
      <c r="F106" s="254" t="s">
        <v>2114</v>
      </c>
      <c r="G106" s="254" t="s">
        <v>2147</v>
      </c>
      <c r="H106" s="254" t="s">
        <v>1438</v>
      </c>
      <c r="I106" s="254" t="s">
        <v>2116</v>
      </c>
      <c r="J106" s="254">
        <v>2021</v>
      </c>
      <c r="K106" s="254">
        <v>3101991.8840000001</v>
      </c>
    </row>
    <row r="107" spans="1:11" x14ac:dyDescent="0.25">
      <c r="A107" s="7" t="s">
        <v>2109</v>
      </c>
      <c r="B107" s="254" t="s">
        <v>689</v>
      </c>
      <c r="C107" s="254">
        <v>85521</v>
      </c>
      <c r="D107" s="254" t="s">
        <v>2113</v>
      </c>
      <c r="E107" s="256" t="s">
        <v>658</v>
      </c>
      <c r="F107" s="254" t="s">
        <v>2114</v>
      </c>
      <c r="G107" s="254" t="s">
        <v>2148</v>
      </c>
      <c r="H107" s="254" t="s">
        <v>1440</v>
      </c>
      <c r="I107" s="254" t="s">
        <v>2116</v>
      </c>
      <c r="J107" s="254">
        <v>2021</v>
      </c>
      <c r="K107" s="254">
        <v>440842.299</v>
      </c>
    </row>
    <row r="108" spans="1:11" x14ac:dyDescent="0.25">
      <c r="A108" s="7" t="s">
        <v>2109</v>
      </c>
      <c r="B108" s="254" t="s">
        <v>689</v>
      </c>
      <c r="C108" s="254">
        <v>85521</v>
      </c>
      <c r="D108" s="254" t="s">
        <v>2113</v>
      </c>
      <c r="E108" s="256" t="s">
        <v>658</v>
      </c>
      <c r="F108" s="254" t="s">
        <v>2114</v>
      </c>
      <c r="G108" s="254" t="s">
        <v>2149</v>
      </c>
      <c r="H108" s="254" t="s">
        <v>1442</v>
      </c>
      <c r="I108" s="254" t="s">
        <v>2116</v>
      </c>
      <c r="J108" s="254">
        <v>2021</v>
      </c>
      <c r="K108" s="254">
        <v>715170.201</v>
      </c>
    </row>
    <row r="109" spans="1:11" x14ac:dyDescent="0.25">
      <c r="A109" s="7" t="s">
        <v>2109</v>
      </c>
      <c r="B109" s="254" t="s">
        <v>689</v>
      </c>
      <c r="C109" s="254">
        <v>85521</v>
      </c>
      <c r="D109" s="254" t="s">
        <v>2113</v>
      </c>
      <c r="E109" s="256" t="s">
        <v>658</v>
      </c>
      <c r="F109" s="254" t="s">
        <v>2114</v>
      </c>
      <c r="G109" s="254" t="s">
        <v>2150</v>
      </c>
      <c r="H109" s="254" t="s">
        <v>1444</v>
      </c>
      <c r="I109" s="254" t="s">
        <v>2116</v>
      </c>
      <c r="J109" s="254">
        <v>2021</v>
      </c>
      <c r="K109" s="254">
        <v>544422.99800000002</v>
      </c>
    </row>
    <row r="110" spans="1:11" x14ac:dyDescent="0.25">
      <c r="A110" s="7" t="s">
        <v>2109</v>
      </c>
      <c r="B110" s="254" t="s">
        <v>689</v>
      </c>
      <c r="C110" s="254">
        <v>85521</v>
      </c>
      <c r="D110" s="254" t="s">
        <v>2113</v>
      </c>
      <c r="E110" s="256" t="s">
        <v>658</v>
      </c>
      <c r="F110" s="254" t="s">
        <v>2114</v>
      </c>
      <c r="G110" s="254" t="s">
        <v>2151</v>
      </c>
      <c r="H110" s="254" t="s">
        <v>1446</v>
      </c>
      <c r="I110" s="254" t="s">
        <v>2116</v>
      </c>
      <c r="J110" s="254">
        <v>2021</v>
      </c>
      <c r="K110" s="254">
        <v>2165249.8769999999</v>
      </c>
    </row>
    <row r="111" spans="1:11" x14ac:dyDescent="0.25">
      <c r="A111" s="7" t="s">
        <v>2109</v>
      </c>
      <c r="B111" s="254" t="s">
        <v>689</v>
      </c>
      <c r="C111" s="254">
        <v>85521</v>
      </c>
      <c r="D111" s="254" t="s">
        <v>2113</v>
      </c>
      <c r="E111" s="256" t="s">
        <v>658</v>
      </c>
      <c r="F111" s="254" t="s">
        <v>2114</v>
      </c>
      <c r="G111" s="254" t="s">
        <v>2152</v>
      </c>
      <c r="H111" s="254" t="s">
        <v>1448</v>
      </c>
      <c r="I111" s="254" t="s">
        <v>2116</v>
      </c>
      <c r="J111" s="254">
        <v>2021</v>
      </c>
      <c r="K111" s="254">
        <v>2020369.4280000001</v>
      </c>
    </row>
    <row r="112" spans="1:11" x14ac:dyDescent="0.25">
      <c r="A112" s="7" t="s">
        <v>2109</v>
      </c>
      <c r="B112" s="254" t="s">
        <v>689</v>
      </c>
      <c r="C112" s="254">
        <v>85521</v>
      </c>
      <c r="D112" s="254" t="s">
        <v>2113</v>
      </c>
      <c r="E112" s="256" t="s">
        <v>658</v>
      </c>
      <c r="F112" s="254" t="s">
        <v>2114</v>
      </c>
      <c r="G112" s="254" t="s">
        <v>2153</v>
      </c>
      <c r="H112" s="254" t="s">
        <v>1450</v>
      </c>
      <c r="I112" s="254" t="s">
        <v>2116</v>
      </c>
      <c r="J112" s="254">
        <v>2021</v>
      </c>
      <c r="K112" s="254">
        <v>144880.44899999999</v>
      </c>
    </row>
    <row r="113" spans="1:11" x14ac:dyDescent="0.25">
      <c r="A113" s="7" t="s">
        <v>2109</v>
      </c>
      <c r="B113" s="254" t="s">
        <v>689</v>
      </c>
      <c r="C113" s="254">
        <v>85521</v>
      </c>
      <c r="D113" s="254" t="s">
        <v>2113</v>
      </c>
      <c r="E113" s="256" t="s">
        <v>658</v>
      </c>
      <c r="F113" s="254" t="s">
        <v>2114</v>
      </c>
      <c r="G113" s="254" t="s">
        <v>2154</v>
      </c>
      <c r="H113" s="254" t="s">
        <v>1452</v>
      </c>
      <c r="I113" s="254" t="s">
        <v>2116</v>
      </c>
      <c r="J113" s="254">
        <v>2021</v>
      </c>
      <c r="K113" s="254">
        <v>3684749.3080000002</v>
      </c>
    </row>
    <row r="114" spans="1:11" x14ac:dyDescent="0.25">
      <c r="A114" s="7" t="s">
        <v>2109</v>
      </c>
      <c r="B114" s="254" t="s">
        <v>689</v>
      </c>
      <c r="C114" s="254">
        <v>85521</v>
      </c>
      <c r="D114" s="254" t="s">
        <v>2113</v>
      </c>
      <c r="E114" s="256" t="s">
        <v>658</v>
      </c>
      <c r="F114" s="254" t="s">
        <v>2114</v>
      </c>
      <c r="G114" s="254" t="s">
        <v>2155</v>
      </c>
      <c r="H114" s="254" t="s">
        <v>1454</v>
      </c>
      <c r="I114" s="254" t="s">
        <v>2116</v>
      </c>
      <c r="J114" s="254">
        <v>2021</v>
      </c>
      <c r="K114" s="254">
        <v>145115.19200000001</v>
      </c>
    </row>
    <row r="115" spans="1:11" x14ac:dyDescent="0.25">
      <c r="A115" s="7" t="s">
        <v>2109</v>
      </c>
      <c r="B115" s="254" t="s">
        <v>689</v>
      </c>
      <c r="C115" s="254">
        <v>85521</v>
      </c>
      <c r="D115" s="254" t="s">
        <v>2113</v>
      </c>
      <c r="E115" s="256" t="s">
        <v>658</v>
      </c>
      <c r="F115" s="254" t="s">
        <v>2114</v>
      </c>
      <c r="G115" s="254" t="s">
        <v>2156</v>
      </c>
      <c r="H115" s="254" t="s">
        <v>1456</v>
      </c>
      <c r="I115" s="254" t="s">
        <v>2116</v>
      </c>
      <c r="J115" s="254">
        <v>2021</v>
      </c>
      <c r="K115" s="254">
        <v>3539634.1159999999</v>
      </c>
    </row>
    <row r="116" spans="1:11" x14ac:dyDescent="0.25">
      <c r="A116" s="7" t="s">
        <v>2109</v>
      </c>
      <c r="B116" s="254" t="s">
        <v>689</v>
      </c>
      <c r="C116" s="254">
        <v>85521</v>
      </c>
      <c r="D116" s="254" t="s">
        <v>2113</v>
      </c>
      <c r="E116" s="256" t="s">
        <v>658</v>
      </c>
      <c r="F116" s="254" t="s">
        <v>2114</v>
      </c>
      <c r="G116" s="254" t="s">
        <v>2157</v>
      </c>
      <c r="H116" s="254" t="s">
        <v>1458</v>
      </c>
      <c r="I116" s="254" t="s">
        <v>2116</v>
      </c>
      <c r="J116" s="254">
        <v>2021</v>
      </c>
      <c r="K116" s="254">
        <v>358647.64899999998</v>
      </c>
    </row>
    <row r="117" spans="1:11" x14ac:dyDescent="0.25">
      <c r="A117" s="7" t="s">
        <v>2109</v>
      </c>
      <c r="B117" s="254" t="s">
        <v>689</v>
      </c>
      <c r="C117" s="254">
        <v>85521</v>
      </c>
      <c r="D117" s="254" t="s">
        <v>2113</v>
      </c>
      <c r="E117" s="256" t="s">
        <v>658</v>
      </c>
      <c r="F117" s="254" t="s">
        <v>2114</v>
      </c>
      <c r="G117" s="254" t="s">
        <v>2158</v>
      </c>
      <c r="H117" s="254" t="s">
        <v>1460</v>
      </c>
      <c r="I117" s="254" t="s">
        <v>2116</v>
      </c>
      <c r="J117" s="254">
        <v>2021</v>
      </c>
      <c r="K117" s="254">
        <v>3180986.466</v>
      </c>
    </row>
    <row r="118" spans="1:11" x14ac:dyDescent="0.25">
      <c r="A118" s="7" t="s">
        <v>2109</v>
      </c>
      <c r="B118" s="254" t="s">
        <v>689</v>
      </c>
      <c r="C118" s="254">
        <v>85521</v>
      </c>
      <c r="D118" s="254" t="s">
        <v>2113</v>
      </c>
      <c r="E118" s="256" t="s">
        <v>658</v>
      </c>
      <c r="F118" s="254" t="s">
        <v>2114</v>
      </c>
      <c r="G118" s="254" t="s">
        <v>2159</v>
      </c>
      <c r="H118" s="254" t="s">
        <v>1462</v>
      </c>
      <c r="I118" s="254" t="s">
        <v>2116</v>
      </c>
      <c r="J118" s="254">
        <v>2021</v>
      </c>
      <c r="K118" s="254">
        <v>14272523.782</v>
      </c>
    </row>
    <row r="119" spans="1:11" x14ac:dyDescent="0.25">
      <c r="A119" s="7" t="s">
        <v>2109</v>
      </c>
      <c r="B119" s="254" t="s">
        <v>689</v>
      </c>
      <c r="C119" s="254">
        <v>85521</v>
      </c>
      <c r="D119" s="254" t="s">
        <v>2113</v>
      </c>
      <c r="E119" s="256" t="s">
        <v>658</v>
      </c>
      <c r="F119" s="254" t="s">
        <v>2114</v>
      </c>
      <c r="G119" s="254" t="s">
        <v>2160</v>
      </c>
      <c r="H119" s="254" t="s">
        <v>1464</v>
      </c>
      <c r="I119" s="254" t="s">
        <v>2116</v>
      </c>
      <c r="J119" s="254">
        <v>2021</v>
      </c>
      <c r="K119" s="254">
        <v>4962261.7170000002</v>
      </c>
    </row>
    <row r="120" spans="1:11" x14ac:dyDescent="0.25">
      <c r="A120" s="7" t="s">
        <v>2109</v>
      </c>
      <c r="B120" s="254" t="s">
        <v>689</v>
      </c>
      <c r="C120" s="254">
        <v>85521</v>
      </c>
      <c r="D120" s="254" t="s">
        <v>2113</v>
      </c>
      <c r="E120" s="256" t="s">
        <v>658</v>
      </c>
      <c r="F120" s="254" t="s">
        <v>2114</v>
      </c>
      <c r="G120" s="254" t="s">
        <v>2161</v>
      </c>
      <c r="H120" s="254" t="s">
        <v>1466</v>
      </c>
      <c r="I120" s="254" t="s">
        <v>2116</v>
      </c>
      <c r="J120" s="254">
        <v>2021</v>
      </c>
      <c r="K120" s="254">
        <v>9310262.0649999995</v>
      </c>
    </row>
    <row r="121" spans="1:11" x14ac:dyDescent="0.25">
      <c r="A121" s="7" t="s">
        <v>2109</v>
      </c>
      <c r="B121" s="254" t="s">
        <v>689</v>
      </c>
      <c r="C121" s="254">
        <v>85521</v>
      </c>
      <c r="D121" s="254" t="s">
        <v>2113</v>
      </c>
      <c r="E121" s="256" t="s">
        <v>658</v>
      </c>
      <c r="F121" s="254" t="s">
        <v>2114</v>
      </c>
      <c r="G121" s="254" t="s">
        <v>2162</v>
      </c>
      <c r="H121" s="254" t="s">
        <v>1468</v>
      </c>
      <c r="I121" s="254" t="s">
        <v>2116</v>
      </c>
      <c r="J121" s="254">
        <v>2021</v>
      </c>
      <c r="K121" s="254">
        <v>23508640.27</v>
      </c>
    </row>
    <row r="122" spans="1:11" x14ac:dyDescent="0.25">
      <c r="A122" s="7" t="s">
        <v>2109</v>
      </c>
      <c r="B122" s="254" t="s">
        <v>689</v>
      </c>
      <c r="C122" s="254">
        <v>85521</v>
      </c>
      <c r="D122" s="254" t="s">
        <v>2113</v>
      </c>
      <c r="E122" s="256" t="s">
        <v>658</v>
      </c>
      <c r="F122" s="254" t="s">
        <v>2114</v>
      </c>
      <c r="G122" s="254" t="s">
        <v>2163</v>
      </c>
      <c r="H122" s="254" t="s">
        <v>1470</v>
      </c>
      <c r="I122" s="254" t="s">
        <v>2116</v>
      </c>
      <c r="J122" s="254">
        <v>2021</v>
      </c>
      <c r="K122" s="254">
        <v>1227843.291</v>
      </c>
    </row>
    <row r="123" spans="1:11" x14ac:dyDescent="0.25">
      <c r="A123" s="7" t="s">
        <v>2109</v>
      </c>
      <c r="B123" s="254" t="s">
        <v>689</v>
      </c>
      <c r="C123" s="254">
        <v>85521</v>
      </c>
      <c r="D123" s="254" t="s">
        <v>2113</v>
      </c>
      <c r="E123" s="256" t="s">
        <v>658</v>
      </c>
      <c r="F123" s="254" t="s">
        <v>2114</v>
      </c>
      <c r="G123" s="254" t="s">
        <v>2164</v>
      </c>
      <c r="H123" s="254" t="s">
        <v>1472</v>
      </c>
      <c r="I123" s="254" t="s">
        <v>2116</v>
      </c>
      <c r="J123" s="254">
        <v>2021</v>
      </c>
      <c r="K123" s="254">
        <v>12189138.889</v>
      </c>
    </row>
    <row r="124" spans="1:11" x14ac:dyDescent="0.25">
      <c r="A124" s="7" t="s">
        <v>2109</v>
      </c>
      <c r="B124" s="254" t="s">
        <v>689</v>
      </c>
      <c r="C124" s="254">
        <v>85521</v>
      </c>
      <c r="D124" s="254" t="s">
        <v>2113</v>
      </c>
      <c r="E124" s="256" t="s">
        <v>658</v>
      </c>
      <c r="F124" s="254" t="s">
        <v>2114</v>
      </c>
      <c r="G124" s="254" t="s">
        <v>2165</v>
      </c>
      <c r="H124" s="254" t="s">
        <v>1474</v>
      </c>
      <c r="I124" s="254" t="s">
        <v>2116</v>
      </c>
      <c r="J124" s="254">
        <v>2021</v>
      </c>
      <c r="K124" s="254">
        <v>10091658.089</v>
      </c>
    </row>
    <row r="125" spans="1:11" x14ac:dyDescent="0.25">
      <c r="A125" s="7" t="s">
        <v>2109</v>
      </c>
      <c r="B125" s="254" t="s">
        <v>689</v>
      </c>
      <c r="C125" s="254">
        <v>85521</v>
      </c>
      <c r="D125" s="254" t="s">
        <v>2113</v>
      </c>
      <c r="E125" s="256" t="s">
        <v>658</v>
      </c>
      <c r="F125" s="254" t="s">
        <v>2114</v>
      </c>
      <c r="G125" s="254" t="s">
        <v>2166</v>
      </c>
      <c r="H125" s="254" t="s">
        <v>1476</v>
      </c>
      <c r="I125" s="254" t="s">
        <v>2116</v>
      </c>
      <c r="J125" s="254">
        <v>2021</v>
      </c>
      <c r="K125" s="254">
        <v>43924031.949000001</v>
      </c>
    </row>
    <row r="126" spans="1:11" x14ac:dyDescent="0.25">
      <c r="A126" s="7" t="s">
        <v>2109</v>
      </c>
      <c r="B126" s="254" t="s">
        <v>689</v>
      </c>
      <c r="C126" s="254">
        <v>85521</v>
      </c>
      <c r="D126" s="254" t="s">
        <v>2113</v>
      </c>
      <c r="E126" s="256" t="s">
        <v>658</v>
      </c>
      <c r="F126" s="254" t="s">
        <v>2114</v>
      </c>
      <c r="G126" s="254" t="s">
        <v>2167</v>
      </c>
      <c r="H126" s="254" t="s">
        <v>1478</v>
      </c>
      <c r="I126" s="254" t="s">
        <v>2116</v>
      </c>
      <c r="J126" s="254">
        <v>2021</v>
      </c>
      <c r="K126" s="254">
        <v>447376.261</v>
      </c>
    </row>
    <row r="127" spans="1:11" x14ac:dyDescent="0.25">
      <c r="A127" s="7" t="s">
        <v>2109</v>
      </c>
      <c r="B127" s="254" t="s">
        <v>689</v>
      </c>
      <c r="C127" s="254">
        <v>85521</v>
      </c>
      <c r="D127" s="254" t="s">
        <v>2113</v>
      </c>
      <c r="E127" s="256" t="s">
        <v>658</v>
      </c>
      <c r="F127" s="254" t="s">
        <v>2114</v>
      </c>
      <c r="G127" s="254" t="s">
        <v>1348</v>
      </c>
      <c r="H127" s="254" t="s">
        <v>1480</v>
      </c>
      <c r="I127" s="254" t="s">
        <v>2116</v>
      </c>
      <c r="J127" s="254">
        <v>2021</v>
      </c>
      <c r="K127" s="254">
        <v>17538966.482000001</v>
      </c>
    </row>
    <row r="128" spans="1:11" x14ac:dyDescent="0.25">
      <c r="A128" s="7" t="s">
        <v>2109</v>
      </c>
      <c r="B128" s="254" t="s">
        <v>689</v>
      </c>
      <c r="C128" s="254">
        <v>85521</v>
      </c>
      <c r="D128" s="254" t="s">
        <v>2113</v>
      </c>
      <c r="E128" s="256" t="s">
        <v>658</v>
      </c>
      <c r="F128" s="254" t="s">
        <v>2114</v>
      </c>
      <c r="G128" s="254" t="s">
        <v>2168</v>
      </c>
      <c r="H128" s="254" t="s">
        <v>1482</v>
      </c>
      <c r="I128" s="254" t="s">
        <v>2116</v>
      </c>
      <c r="J128" s="254">
        <v>2021</v>
      </c>
      <c r="K128" s="254">
        <v>57378.078999999998</v>
      </c>
    </row>
    <row r="129" spans="1:11" x14ac:dyDescent="0.25">
      <c r="A129" s="7" t="s">
        <v>2109</v>
      </c>
      <c r="B129" s="254" t="s">
        <v>689</v>
      </c>
      <c r="C129" s="254">
        <v>85521</v>
      </c>
      <c r="D129" s="254" t="s">
        <v>2113</v>
      </c>
      <c r="E129" s="256" t="s">
        <v>658</v>
      </c>
      <c r="F129" s="254" t="s">
        <v>2114</v>
      </c>
      <c r="G129" s="254" t="s">
        <v>2169</v>
      </c>
      <c r="H129" s="254" t="s">
        <v>1484</v>
      </c>
      <c r="I129" s="254" t="s">
        <v>2116</v>
      </c>
      <c r="J129" s="254">
        <v>2021</v>
      </c>
      <c r="K129" s="254">
        <v>44666.2</v>
      </c>
    </row>
    <row r="130" spans="1:11" x14ac:dyDescent="0.25">
      <c r="A130" s="7" t="s">
        <v>2109</v>
      </c>
      <c r="B130" s="254" t="s">
        <v>689</v>
      </c>
      <c r="C130" s="254">
        <v>85521</v>
      </c>
      <c r="D130" s="254" t="s">
        <v>2113</v>
      </c>
      <c r="E130" s="256" t="s">
        <v>658</v>
      </c>
      <c r="F130" s="254" t="s">
        <v>2114</v>
      </c>
      <c r="G130" s="254" t="s">
        <v>2170</v>
      </c>
      <c r="H130" s="254" t="s">
        <v>1486</v>
      </c>
      <c r="I130" s="254" t="s">
        <v>2116</v>
      </c>
      <c r="J130" s="254">
        <v>2021</v>
      </c>
      <c r="K130" s="254">
        <v>13188471.426000001</v>
      </c>
    </row>
    <row r="131" spans="1:11" x14ac:dyDescent="0.25">
      <c r="A131" s="7" t="s">
        <v>2109</v>
      </c>
      <c r="B131" s="254" t="s">
        <v>689</v>
      </c>
      <c r="C131" s="254">
        <v>85521</v>
      </c>
      <c r="D131" s="254" t="s">
        <v>2113</v>
      </c>
      <c r="E131" s="256" t="s">
        <v>658</v>
      </c>
      <c r="F131" s="254" t="s">
        <v>2114</v>
      </c>
      <c r="G131" s="254" t="s">
        <v>2171</v>
      </c>
      <c r="H131" s="254" t="s">
        <v>1488</v>
      </c>
      <c r="I131" s="254" t="s">
        <v>2116</v>
      </c>
      <c r="J131" s="254">
        <v>2021</v>
      </c>
      <c r="K131" s="254">
        <v>12647173.501</v>
      </c>
    </row>
    <row r="132" spans="1:11" x14ac:dyDescent="0.25">
      <c r="A132" s="7" t="s">
        <v>2109</v>
      </c>
      <c r="B132" s="254" t="s">
        <v>689</v>
      </c>
      <c r="C132" s="254">
        <v>85521</v>
      </c>
      <c r="D132" s="254" t="s">
        <v>2113</v>
      </c>
      <c r="E132" s="256" t="s">
        <v>658</v>
      </c>
      <c r="F132" s="254" t="s">
        <v>2114</v>
      </c>
      <c r="G132" s="254" t="s">
        <v>2172</v>
      </c>
      <c r="H132" s="254" t="s">
        <v>1490</v>
      </c>
      <c r="I132" s="254" t="s">
        <v>2116</v>
      </c>
      <c r="J132" s="254">
        <v>2021</v>
      </c>
      <c r="K132" s="254">
        <v>1175058.784</v>
      </c>
    </row>
    <row r="133" spans="1:11" x14ac:dyDescent="0.25">
      <c r="A133" s="7" t="s">
        <v>2109</v>
      </c>
      <c r="B133" s="254" t="s">
        <v>689</v>
      </c>
      <c r="C133" s="254">
        <v>85521</v>
      </c>
      <c r="D133" s="254" t="s">
        <v>2113</v>
      </c>
      <c r="E133" s="256" t="s">
        <v>658</v>
      </c>
      <c r="F133" s="254" t="s">
        <v>2114</v>
      </c>
      <c r="G133" s="254" t="s">
        <v>2173</v>
      </c>
      <c r="H133" s="254" t="s">
        <v>1492</v>
      </c>
      <c r="I133" s="254" t="s">
        <v>2116</v>
      </c>
      <c r="J133" s="254">
        <v>2021</v>
      </c>
      <c r="K133" s="254">
        <v>1766535.04</v>
      </c>
    </row>
    <row r="134" spans="1:11" x14ac:dyDescent="0.25">
      <c r="A134" s="7" t="s">
        <v>2109</v>
      </c>
      <c r="B134" s="254" t="s">
        <v>689</v>
      </c>
      <c r="C134" s="254">
        <v>85521</v>
      </c>
      <c r="D134" s="254" t="s">
        <v>2113</v>
      </c>
      <c r="E134" s="256" t="s">
        <v>658</v>
      </c>
      <c r="F134" s="254" t="s">
        <v>2114</v>
      </c>
      <c r="G134" s="254" t="s">
        <v>2174</v>
      </c>
      <c r="H134" s="254" t="s">
        <v>1494</v>
      </c>
      <c r="I134" s="254" t="s">
        <v>2116</v>
      </c>
      <c r="J134" s="254">
        <v>2021</v>
      </c>
      <c r="K134" s="254">
        <v>1601894.071</v>
      </c>
    </row>
    <row r="135" spans="1:11" x14ac:dyDescent="0.25">
      <c r="A135" s="7" t="s">
        <v>2109</v>
      </c>
      <c r="B135" s="254" t="s">
        <v>689</v>
      </c>
      <c r="C135" s="254">
        <v>85521</v>
      </c>
      <c r="D135" s="254" t="s">
        <v>2113</v>
      </c>
      <c r="E135" s="256" t="s">
        <v>658</v>
      </c>
      <c r="F135" s="254" t="s">
        <v>2114</v>
      </c>
      <c r="G135" s="254" t="s">
        <v>2175</v>
      </c>
      <c r="H135" s="254" t="s">
        <v>1496</v>
      </c>
      <c r="I135" s="254" t="s">
        <v>2116</v>
      </c>
      <c r="J135" s="254">
        <v>2021</v>
      </c>
      <c r="K135" s="254">
        <v>1115425.189</v>
      </c>
    </row>
    <row r="136" spans="1:11" x14ac:dyDescent="0.25">
      <c r="A136" s="7" t="s">
        <v>2109</v>
      </c>
      <c r="B136" s="254" t="s">
        <v>689</v>
      </c>
      <c r="C136" s="254">
        <v>85521</v>
      </c>
      <c r="D136" s="254" t="s">
        <v>2113</v>
      </c>
      <c r="E136" s="256" t="s">
        <v>658</v>
      </c>
      <c r="F136" s="254" t="s">
        <v>2114</v>
      </c>
      <c r="G136" s="254" t="s">
        <v>2176</v>
      </c>
      <c r="H136" s="254" t="s">
        <v>155</v>
      </c>
      <c r="I136" s="254" t="s">
        <v>2116</v>
      </c>
      <c r="J136" s="254">
        <v>2021</v>
      </c>
      <c r="K136" s="254">
        <v>11153953.096000001</v>
      </c>
    </row>
    <row r="137" spans="1:11" x14ac:dyDescent="0.25">
      <c r="A137" s="7" t="s">
        <v>2109</v>
      </c>
      <c r="B137" s="254" t="s">
        <v>689</v>
      </c>
      <c r="C137" s="254">
        <v>85521</v>
      </c>
      <c r="D137" s="254" t="s">
        <v>2113</v>
      </c>
      <c r="E137" s="256" t="s">
        <v>658</v>
      </c>
      <c r="F137" s="254" t="s">
        <v>2114</v>
      </c>
      <c r="G137" s="254" t="s">
        <v>2177</v>
      </c>
      <c r="H137" s="254" t="s">
        <v>1499</v>
      </c>
      <c r="I137" s="254" t="s">
        <v>2116</v>
      </c>
      <c r="J137" s="254">
        <v>2021</v>
      </c>
      <c r="K137" s="254">
        <v>1225737.6610000001</v>
      </c>
    </row>
    <row r="138" spans="1:11" x14ac:dyDescent="0.25">
      <c r="A138" s="7" t="s">
        <v>2109</v>
      </c>
      <c r="B138" s="254" t="s">
        <v>689</v>
      </c>
      <c r="C138" s="254">
        <v>85521</v>
      </c>
      <c r="D138" s="254" t="s">
        <v>2113</v>
      </c>
      <c r="E138" s="256" t="s">
        <v>658</v>
      </c>
      <c r="F138" s="254" t="s">
        <v>2114</v>
      </c>
      <c r="G138" s="254" t="s">
        <v>2178</v>
      </c>
      <c r="H138" s="254" t="s">
        <v>1501</v>
      </c>
      <c r="I138" s="254" t="s">
        <v>2116</v>
      </c>
      <c r="J138" s="254">
        <v>2021</v>
      </c>
      <c r="K138" s="254">
        <v>4549944.7920000004</v>
      </c>
    </row>
    <row r="139" spans="1:11" x14ac:dyDescent="0.25">
      <c r="A139" s="7" t="s">
        <v>2109</v>
      </c>
      <c r="B139" s="254" t="s">
        <v>689</v>
      </c>
      <c r="C139" s="254">
        <v>85521</v>
      </c>
      <c r="D139" s="254" t="s">
        <v>2113</v>
      </c>
      <c r="E139" s="256" t="s">
        <v>658</v>
      </c>
      <c r="F139" s="254" t="s">
        <v>2114</v>
      </c>
      <c r="G139" s="254" t="s">
        <v>2179</v>
      </c>
      <c r="H139" s="254" t="s">
        <v>1503</v>
      </c>
      <c r="I139" s="254" t="s">
        <v>2116</v>
      </c>
      <c r="J139" s="254">
        <v>2021</v>
      </c>
      <c r="K139" s="254">
        <v>348872.114</v>
      </c>
    </row>
    <row r="140" spans="1:11" x14ac:dyDescent="0.25">
      <c r="A140" s="7" t="s">
        <v>2109</v>
      </c>
      <c r="B140" s="254" t="s">
        <v>689</v>
      </c>
      <c r="C140" s="254">
        <v>85521</v>
      </c>
      <c r="D140" s="254" t="s">
        <v>2113</v>
      </c>
      <c r="E140" s="256" t="s">
        <v>658</v>
      </c>
      <c r="F140" s="254" t="s">
        <v>2114</v>
      </c>
      <c r="G140" s="254" t="s">
        <v>2180</v>
      </c>
      <c r="H140" s="254" t="s">
        <v>1505</v>
      </c>
      <c r="I140" s="254" t="s">
        <v>2116</v>
      </c>
      <c r="J140" s="254">
        <v>2021</v>
      </c>
      <c r="K140" s="254">
        <v>4164784.63</v>
      </c>
    </row>
    <row r="141" spans="1:11" x14ac:dyDescent="0.25">
      <c r="A141" s="7" t="s">
        <v>2109</v>
      </c>
      <c r="B141" s="254" t="s">
        <v>689</v>
      </c>
      <c r="C141" s="254">
        <v>85521</v>
      </c>
      <c r="D141" s="254" t="s">
        <v>2113</v>
      </c>
      <c r="E141" s="256" t="s">
        <v>658</v>
      </c>
      <c r="F141" s="254" t="s">
        <v>2114</v>
      </c>
      <c r="G141" s="254" t="s">
        <v>2181</v>
      </c>
      <c r="H141" s="254" t="s">
        <v>1507</v>
      </c>
      <c r="I141" s="254" t="s">
        <v>2116</v>
      </c>
      <c r="J141" s="254">
        <v>2021</v>
      </c>
      <c r="K141" s="254">
        <v>16072802.509</v>
      </c>
    </row>
    <row r="142" spans="1:11" x14ac:dyDescent="0.25">
      <c r="A142" s="7" t="s">
        <v>2109</v>
      </c>
      <c r="B142" s="254" t="s">
        <v>689</v>
      </c>
      <c r="C142" s="254">
        <v>85521</v>
      </c>
      <c r="D142" s="254" t="s">
        <v>2113</v>
      </c>
      <c r="E142" s="256" t="s">
        <v>658</v>
      </c>
      <c r="F142" s="254" t="s">
        <v>2114</v>
      </c>
      <c r="G142" s="254" t="s">
        <v>2182</v>
      </c>
      <c r="H142" s="254" t="s">
        <v>1509</v>
      </c>
      <c r="I142" s="254" t="s">
        <v>2116</v>
      </c>
      <c r="J142" s="254">
        <v>2021</v>
      </c>
      <c r="K142" s="254">
        <v>148318723.82300001</v>
      </c>
    </row>
    <row r="143" spans="1:11" x14ac:dyDescent="0.25">
      <c r="A143" s="7" t="s">
        <v>2109</v>
      </c>
      <c r="B143" s="254" t="s">
        <v>689</v>
      </c>
      <c r="C143" s="254">
        <v>85521</v>
      </c>
      <c r="D143" s="254" t="s">
        <v>2113</v>
      </c>
      <c r="E143" s="256" t="s">
        <v>658</v>
      </c>
      <c r="F143" s="254" t="s">
        <v>2114</v>
      </c>
      <c r="G143" s="254" t="s">
        <v>2183</v>
      </c>
      <c r="H143" s="254" t="s">
        <v>2184</v>
      </c>
      <c r="I143" s="254" t="s">
        <v>2116</v>
      </c>
      <c r="J143" s="254">
        <v>2021</v>
      </c>
      <c r="K143" s="254">
        <v>510992321.91799998</v>
      </c>
    </row>
    <row r="144" spans="1:11" x14ac:dyDescent="0.25">
      <c r="A144" s="7" t="s">
        <v>2109</v>
      </c>
      <c r="B144" s="254" t="s">
        <v>689</v>
      </c>
      <c r="C144" s="254">
        <v>85521</v>
      </c>
      <c r="D144" s="254" t="s">
        <v>2113</v>
      </c>
      <c r="E144" s="256" t="s">
        <v>658</v>
      </c>
      <c r="F144" s="254" t="s">
        <v>2114</v>
      </c>
      <c r="G144" s="254" t="s">
        <v>809</v>
      </c>
      <c r="H144" s="123" t="s">
        <v>2185</v>
      </c>
      <c r="I144" s="254" t="s">
        <v>2116</v>
      </c>
      <c r="J144" s="254">
        <v>2021</v>
      </c>
      <c r="K144" s="254">
        <v>659311045.74100006</v>
      </c>
    </row>
    <row r="145" spans="1:11" x14ac:dyDescent="0.25">
      <c r="A145" s="7" t="s">
        <v>2109</v>
      </c>
      <c r="B145" s="254" t="s">
        <v>689</v>
      </c>
      <c r="C145" s="254">
        <v>85521</v>
      </c>
      <c r="D145" s="254" t="s">
        <v>2113</v>
      </c>
      <c r="E145" s="256" t="s">
        <v>658</v>
      </c>
      <c r="F145" s="254" t="s">
        <v>2114</v>
      </c>
      <c r="G145" s="254" t="s">
        <v>2186</v>
      </c>
      <c r="H145" s="123" t="s">
        <v>1222</v>
      </c>
      <c r="I145" s="254" t="s">
        <v>2116</v>
      </c>
      <c r="J145" s="254">
        <v>2021</v>
      </c>
      <c r="K145" s="254">
        <v>59416737.013999999</v>
      </c>
    </row>
    <row r="146" spans="1:11" x14ac:dyDescent="0.25">
      <c r="A146" s="7" t="s">
        <v>2109</v>
      </c>
      <c r="B146" s="254" t="s">
        <v>689</v>
      </c>
      <c r="C146" s="254">
        <v>85521</v>
      </c>
      <c r="D146" s="254" t="s">
        <v>2113</v>
      </c>
      <c r="E146" s="256" t="s">
        <v>658</v>
      </c>
      <c r="F146" s="254" t="s">
        <v>2114</v>
      </c>
      <c r="G146" s="254" t="s">
        <v>2187</v>
      </c>
      <c r="H146" s="123" t="s">
        <v>2188</v>
      </c>
      <c r="I146" s="254" t="s">
        <v>2116</v>
      </c>
      <c r="J146" s="254">
        <v>2021</v>
      </c>
      <c r="K146" s="254">
        <v>-35791900.262999997</v>
      </c>
    </row>
    <row r="147" spans="1:11" x14ac:dyDescent="0.25">
      <c r="A147" s="7" t="s">
        <v>2109</v>
      </c>
      <c r="B147" s="254" t="s">
        <v>689</v>
      </c>
      <c r="C147" s="254">
        <v>85521</v>
      </c>
      <c r="D147" s="254" t="s">
        <v>2113</v>
      </c>
      <c r="E147" s="256" t="s">
        <v>658</v>
      </c>
      <c r="F147" s="254" t="s">
        <v>2114</v>
      </c>
      <c r="G147" s="254" t="s">
        <v>815</v>
      </c>
      <c r="H147" s="123" t="s">
        <v>2189</v>
      </c>
      <c r="I147" s="254" t="s">
        <v>2116</v>
      </c>
      <c r="J147" s="254">
        <v>2021</v>
      </c>
      <c r="K147" s="254">
        <v>682935882.49300003</v>
      </c>
    </row>
    <row r="148" spans="1:11" x14ac:dyDescent="0.25">
      <c r="A148" s="7" t="s">
        <v>2109</v>
      </c>
      <c r="B148" s="254" t="s">
        <v>689</v>
      </c>
      <c r="C148" s="254">
        <v>85521</v>
      </c>
      <c r="D148" s="254" t="s">
        <v>2113</v>
      </c>
      <c r="E148" s="256" t="s">
        <v>658</v>
      </c>
      <c r="F148" s="254" t="s">
        <v>2190</v>
      </c>
      <c r="G148" s="254" t="s">
        <v>95</v>
      </c>
      <c r="H148" s="254" t="s">
        <v>96</v>
      </c>
      <c r="I148" s="254" t="s">
        <v>1354</v>
      </c>
      <c r="J148" s="254">
        <v>2014</v>
      </c>
      <c r="K148" s="254">
        <v>7294.6409999999996</v>
      </c>
    </row>
    <row r="149" spans="1:11" x14ac:dyDescent="0.25">
      <c r="A149" s="7" t="s">
        <v>2109</v>
      </c>
      <c r="B149" s="254" t="s">
        <v>689</v>
      </c>
      <c r="C149" s="254">
        <v>85521</v>
      </c>
      <c r="D149" s="254" t="s">
        <v>2113</v>
      </c>
      <c r="E149" s="256" t="s">
        <v>658</v>
      </c>
      <c r="F149" s="254" t="s">
        <v>2190</v>
      </c>
      <c r="G149" s="254" t="s">
        <v>97</v>
      </c>
      <c r="H149" s="254" t="s">
        <v>738</v>
      </c>
      <c r="I149" s="254" t="s">
        <v>1354</v>
      </c>
      <c r="J149" s="254">
        <v>2014</v>
      </c>
      <c r="K149" s="254">
        <v>6556.777</v>
      </c>
    </row>
    <row r="150" spans="1:11" x14ac:dyDescent="0.25">
      <c r="A150" s="7" t="s">
        <v>2109</v>
      </c>
      <c r="B150" s="254" t="s">
        <v>689</v>
      </c>
      <c r="C150" s="254">
        <v>85521</v>
      </c>
      <c r="D150" s="254" t="s">
        <v>2113</v>
      </c>
      <c r="E150" s="256" t="s">
        <v>658</v>
      </c>
      <c r="F150" s="254" t="s">
        <v>2190</v>
      </c>
      <c r="G150" s="254" t="s">
        <v>98</v>
      </c>
      <c r="H150" s="254" t="s">
        <v>99</v>
      </c>
      <c r="I150" s="254" t="s">
        <v>1354</v>
      </c>
      <c r="J150" s="254">
        <v>2014</v>
      </c>
      <c r="K150" s="254">
        <v>684.80799999999999</v>
      </c>
    </row>
    <row r="151" spans="1:11" x14ac:dyDescent="0.25">
      <c r="A151" s="7" t="s">
        <v>2109</v>
      </c>
      <c r="B151" s="254" t="s">
        <v>689</v>
      </c>
      <c r="C151" s="254">
        <v>85521</v>
      </c>
      <c r="D151" s="254" t="s">
        <v>2113</v>
      </c>
      <c r="E151" s="256" t="s">
        <v>658</v>
      </c>
      <c r="F151" s="254" t="s">
        <v>2190</v>
      </c>
      <c r="G151" s="254" t="s">
        <v>100</v>
      </c>
      <c r="H151" s="254" t="s">
        <v>211</v>
      </c>
      <c r="I151" s="254" t="s">
        <v>1354</v>
      </c>
      <c r="J151" s="254">
        <v>2014</v>
      </c>
      <c r="K151" s="254">
        <v>53.057000000000002</v>
      </c>
    </row>
    <row r="152" spans="1:11" x14ac:dyDescent="0.25">
      <c r="A152" s="7" t="s">
        <v>2109</v>
      </c>
      <c r="B152" s="254" t="s">
        <v>689</v>
      </c>
      <c r="C152" s="254">
        <v>85521</v>
      </c>
      <c r="D152" s="254" t="s">
        <v>2113</v>
      </c>
      <c r="E152" s="256" t="s">
        <v>658</v>
      </c>
      <c r="F152" s="254" t="s">
        <v>2190</v>
      </c>
      <c r="G152" s="254" t="s">
        <v>101</v>
      </c>
      <c r="H152" s="254" t="s">
        <v>102</v>
      </c>
      <c r="I152" s="254" t="s">
        <v>1354</v>
      </c>
      <c r="J152" s="254">
        <v>2014</v>
      </c>
      <c r="K152" s="254">
        <v>2041.365</v>
      </c>
    </row>
    <row r="153" spans="1:11" x14ac:dyDescent="0.25">
      <c r="A153" s="7" t="s">
        <v>2109</v>
      </c>
      <c r="B153" s="254" t="s">
        <v>689</v>
      </c>
      <c r="C153" s="254">
        <v>85521</v>
      </c>
      <c r="D153" s="254" t="s">
        <v>2113</v>
      </c>
      <c r="E153" s="256" t="s">
        <v>658</v>
      </c>
      <c r="F153" s="254" t="s">
        <v>2190</v>
      </c>
      <c r="G153" s="254" t="s">
        <v>739</v>
      </c>
      <c r="H153" s="254" t="s">
        <v>740</v>
      </c>
      <c r="I153" s="254" t="s">
        <v>1354</v>
      </c>
      <c r="J153" s="254">
        <v>2014</v>
      </c>
      <c r="K153" s="254">
        <v>383.78100000000001</v>
      </c>
    </row>
    <row r="154" spans="1:11" x14ac:dyDescent="0.25">
      <c r="A154" s="7" t="s">
        <v>2109</v>
      </c>
      <c r="B154" s="254" t="s">
        <v>689</v>
      </c>
      <c r="C154" s="254">
        <v>85521</v>
      </c>
      <c r="D154" s="254" t="s">
        <v>2113</v>
      </c>
      <c r="E154" s="256" t="s">
        <v>658</v>
      </c>
      <c r="F154" s="254" t="s">
        <v>2190</v>
      </c>
      <c r="G154" s="254" t="s">
        <v>741</v>
      </c>
      <c r="H154" s="254" t="s">
        <v>742</v>
      </c>
      <c r="I154" s="254" t="s">
        <v>1354</v>
      </c>
      <c r="J154" s="254">
        <v>2014</v>
      </c>
      <c r="K154" s="254">
        <v>454.392</v>
      </c>
    </row>
    <row r="155" spans="1:11" x14ac:dyDescent="0.25">
      <c r="A155" s="7" t="s">
        <v>2109</v>
      </c>
      <c r="B155" s="254" t="s">
        <v>689</v>
      </c>
      <c r="C155" s="254">
        <v>85521</v>
      </c>
      <c r="D155" s="254" t="s">
        <v>2113</v>
      </c>
      <c r="E155" s="256" t="s">
        <v>658</v>
      </c>
      <c r="F155" s="254" t="s">
        <v>2190</v>
      </c>
      <c r="G155" s="254" t="s">
        <v>743</v>
      </c>
      <c r="H155" s="254" t="s">
        <v>744</v>
      </c>
      <c r="I155" s="254" t="s">
        <v>1354</v>
      </c>
      <c r="J155" s="254">
        <v>2014</v>
      </c>
      <c r="K155" s="254">
        <v>1203.191</v>
      </c>
    </row>
    <row r="156" spans="1:11" x14ac:dyDescent="0.25">
      <c r="A156" s="7" t="s">
        <v>2109</v>
      </c>
      <c r="B156" s="254" t="s">
        <v>689</v>
      </c>
      <c r="C156" s="254">
        <v>85521</v>
      </c>
      <c r="D156" s="254" t="s">
        <v>2113</v>
      </c>
      <c r="E156" s="256" t="s">
        <v>658</v>
      </c>
      <c r="F156" s="254" t="s">
        <v>2190</v>
      </c>
      <c r="G156" s="254" t="s">
        <v>103</v>
      </c>
      <c r="H156" s="254" t="s">
        <v>104</v>
      </c>
      <c r="I156" s="254" t="s">
        <v>1354</v>
      </c>
      <c r="J156" s="254">
        <v>2014</v>
      </c>
      <c r="K156" s="254">
        <v>64589.618000000002</v>
      </c>
    </row>
    <row r="157" spans="1:11" x14ac:dyDescent="0.25">
      <c r="A157" s="7" t="s">
        <v>2109</v>
      </c>
      <c r="B157" s="254" t="s">
        <v>689</v>
      </c>
      <c r="C157" s="254">
        <v>85521</v>
      </c>
      <c r="D157" s="254" t="s">
        <v>2113</v>
      </c>
      <c r="E157" s="256" t="s">
        <v>658</v>
      </c>
      <c r="F157" s="254" t="s">
        <v>2190</v>
      </c>
      <c r="G157" s="254" t="s">
        <v>105</v>
      </c>
      <c r="H157" s="254" t="s">
        <v>745</v>
      </c>
      <c r="I157" s="254" t="s">
        <v>1354</v>
      </c>
      <c r="J157" s="254">
        <v>2014</v>
      </c>
      <c r="K157" s="254">
        <v>9159.0570000000007</v>
      </c>
    </row>
    <row r="158" spans="1:11" x14ac:dyDescent="0.25">
      <c r="A158" s="7" t="s">
        <v>2109</v>
      </c>
      <c r="B158" s="254" t="s">
        <v>689</v>
      </c>
      <c r="C158" s="254">
        <v>85521</v>
      </c>
      <c r="D158" s="254" t="s">
        <v>2113</v>
      </c>
      <c r="E158" s="256" t="s">
        <v>658</v>
      </c>
      <c r="F158" s="254" t="s">
        <v>2190</v>
      </c>
      <c r="G158" s="254" t="s">
        <v>106</v>
      </c>
      <c r="H158" s="254" t="s">
        <v>746</v>
      </c>
      <c r="I158" s="254" t="s">
        <v>1354</v>
      </c>
      <c r="J158" s="254">
        <v>2014</v>
      </c>
      <c r="K158" s="254">
        <v>1372.7280000000001</v>
      </c>
    </row>
    <row r="159" spans="1:11" x14ac:dyDescent="0.25">
      <c r="A159" s="7" t="s">
        <v>2109</v>
      </c>
      <c r="B159" s="254" t="s">
        <v>689</v>
      </c>
      <c r="C159" s="254">
        <v>85521</v>
      </c>
      <c r="D159" s="254" t="s">
        <v>2113</v>
      </c>
      <c r="E159" s="256" t="s">
        <v>658</v>
      </c>
      <c r="F159" s="254" t="s">
        <v>2190</v>
      </c>
      <c r="G159" s="254" t="s">
        <v>107</v>
      </c>
      <c r="H159" s="254" t="s">
        <v>747</v>
      </c>
      <c r="I159" s="254" t="s">
        <v>1354</v>
      </c>
      <c r="J159" s="254">
        <v>2014</v>
      </c>
      <c r="K159" s="254">
        <v>1503.4179999999999</v>
      </c>
    </row>
    <row r="160" spans="1:11" x14ac:dyDescent="0.25">
      <c r="A160" s="7" t="s">
        <v>2109</v>
      </c>
      <c r="B160" s="254" t="s">
        <v>689</v>
      </c>
      <c r="C160" s="254">
        <v>85521</v>
      </c>
      <c r="D160" s="254" t="s">
        <v>2113</v>
      </c>
      <c r="E160" s="256" t="s">
        <v>658</v>
      </c>
      <c r="F160" s="254" t="s">
        <v>2190</v>
      </c>
      <c r="G160" s="254" t="s">
        <v>108</v>
      </c>
      <c r="H160" s="254" t="s">
        <v>748</v>
      </c>
      <c r="I160" s="254" t="s">
        <v>1354</v>
      </c>
      <c r="J160" s="254">
        <v>2014</v>
      </c>
      <c r="K160" s="254">
        <v>2272.2829999999999</v>
      </c>
    </row>
    <row r="161" spans="1:11" x14ac:dyDescent="0.25">
      <c r="A161" s="7" t="s">
        <v>2109</v>
      </c>
      <c r="B161" s="254" t="s">
        <v>689</v>
      </c>
      <c r="C161" s="254">
        <v>85521</v>
      </c>
      <c r="D161" s="254" t="s">
        <v>2113</v>
      </c>
      <c r="E161" s="256" t="s">
        <v>658</v>
      </c>
      <c r="F161" s="254" t="s">
        <v>2190</v>
      </c>
      <c r="G161" s="254" t="s">
        <v>109</v>
      </c>
      <c r="H161" s="254" t="s">
        <v>749</v>
      </c>
      <c r="I161" s="254" t="s">
        <v>1354</v>
      </c>
      <c r="J161" s="254">
        <v>2014</v>
      </c>
      <c r="K161" s="254">
        <v>1217.3430000000001</v>
      </c>
    </row>
    <row r="162" spans="1:11" x14ac:dyDescent="0.25">
      <c r="A162" s="7" t="s">
        <v>2109</v>
      </c>
      <c r="B162" s="254" t="s">
        <v>689</v>
      </c>
      <c r="C162" s="254">
        <v>85521</v>
      </c>
      <c r="D162" s="254" t="s">
        <v>2113</v>
      </c>
      <c r="E162" s="256" t="s">
        <v>658</v>
      </c>
      <c r="F162" s="254" t="s">
        <v>2190</v>
      </c>
      <c r="G162" s="254" t="s">
        <v>110</v>
      </c>
      <c r="H162" s="254" t="s">
        <v>750</v>
      </c>
      <c r="I162" s="254" t="s">
        <v>1354</v>
      </c>
      <c r="J162" s="254">
        <v>2014</v>
      </c>
      <c r="K162" s="254">
        <v>786.29899999999998</v>
      </c>
    </row>
    <row r="163" spans="1:11" x14ac:dyDescent="0.25">
      <c r="A163" s="7" t="s">
        <v>2109</v>
      </c>
      <c r="B163" s="254" t="s">
        <v>689</v>
      </c>
      <c r="C163" s="254">
        <v>85521</v>
      </c>
      <c r="D163" s="254" t="s">
        <v>2113</v>
      </c>
      <c r="E163" s="256" t="s">
        <v>658</v>
      </c>
      <c r="F163" s="254" t="s">
        <v>2190</v>
      </c>
      <c r="G163" s="254" t="s">
        <v>751</v>
      </c>
      <c r="H163" s="254" t="s">
        <v>752</v>
      </c>
      <c r="I163" s="254" t="s">
        <v>1354</v>
      </c>
      <c r="J163" s="254">
        <v>2014</v>
      </c>
      <c r="K163" s="254">
        <v>4.0510000000000002</v>
      </c>
    </row>
    <row r="164" spans="1:11" x14ac:dyDescent="0.25">
      <c r="A164" s="7" t="s">
        <v>2109</v>
      </c>
      <c r="B164" s="254" t="s">
        <v>689</v>
      </c>
      <c r="C164" s="254">
        <v>85521</v>
      </c>
      <c r="D164" s="254" t="s">
        <v>2113</v>
      </c>
      <c r="E164" s="256" t="s">
        <v>658</v>
      </c>
      <c r="F164" s="254" t="s">
        <v>2190</v>
      </c>
      <c r="G164" s="254" t="s">
        <v>753</v>
      </c>
      <c r="H164" s="254" t="s">
        <v>754</v>
      </c>
      <c r="I164" s="254" t="s">
        <v>1354</v>
      </c>
      <c r="J164" s="254">
        <v>2014</v>
      </c>
      <c r="K164" s="254">
        <v>782.24800000000005</v>
      </c>
    </row>
    <row r="165" spans="1:11" x14ac:dyDescent="0.25">
      <c r="A165" s="7" t="s">
        <v>2109</v>
      </c>
      <c r="B165" s="254" t="s">
        <v>689</v>
      </c>
      <c r="C165" s="254">
        <v>85521</v>
      </c>
      <c r="D165" s="254" t="s">
        <v>2113</v>
      </c>
      <c r="E165" s="256" t="s">
        <v>658</v>
      </c>
      <c r="F165" s="254" t="s">
        <v>2190</v>
      </c>
      <c r="G165" s="254" t="s">
        <v>111</v>
      </c>
      <c r="H165" s="254" t="s">
        <v>755</v>
      </c>
      <c r="I165" s="254" t="s">
        <v>1354</v>
      </c>
      <c r="J165" s="254">
        <v>2014</v>
      </c>
      <c r="K165" s="254">
        <v>3228.616</v>
      </c>
    </row>
    <row r="166" spans="1:11" x14ac:dyDescent="0.25">
      <c r="A166" s="7" t="s">
        <v>2109</v>
      </c>
      <c r="B166" s="254" t="s">
        <v>689</v>
      </c>
      <c r="C166" s="254">
        <v>85521</v>
      </c>
      <c r="D166" s="254" t="s">
        <v>2113</v>
      </c>
      <c r="E166" s="256" t="s">
        <v>658</v>
      </c>
      <c r="F166" s="254" t="s">
        <v>2190</v>
      </c>
      <c r="G166" s="254" t="s">
        <v>112</v>
      </c>
      <c r="H166" s="254" t="s">
        <v>756</v>
      </c>
      <c r="I166" s="254" t="s">
        <v>1354</v>
      </c>
      <c r="J166" s="254">
        <v>2014</v>
      </c>
      <c r="K166" s="254">
        <v>886.29100000000005</v>
      </c>
    </row>
    <row r="167" spans="1:11" x14ac:dyDescent="0.25">
      <c r="A167" s="7" t="s">
        <v>2109</v>
      </c>
      <c r="B167" s="254" t="s">
        <v>689</v>
      </c>
      <c r="C167" s="254">
        <v>85521</v>
      </c>
      <c r="D167" s="254" t="s">
        <v>2113</v>
      </c>
      <c r="E167" s="256" t="s">
        <v>658</v>
      </c>
      <c r="F167" s="254" t="s">
        <v>2190</v>
      </c>
      <c r="G167" s="254" t="s">
        <v>113</v>
      </c>
      <c r="H167" s="254" t="s">
        <v>757</v>
      </c>
      <c r="I167" s="254" t="s">
        <v>1354</v>
      </c>
      <c r="J167" s="254">
        <v>2014</v>
      </c>
      <c r="K167" s="254">
        <v>4278.5280000000002</v>
      </c>
    </row>
    <row r="168" spans="1:11" x14ac:dyDescent="0.25">
      <c r="A168" s="7" t="s">
        <v>2109</v>
      </c>
      <c r="B168" s="254" t="s">
        <v>689</v>
      </c>
      <c r="C168" s="254">
        <v>85521</v>
      </c>
      <c r="D168" s="254" t="s">
        <v>2113</v>
      </c>
      <c r="E168" s="256" t="s">
        <v>658</v>
      </c>
      <c r="F168" s="254" t="s">
        <v>2190</v>
      </c>
      <c r="G168" s="254" t="s">
        <v>114</v>
      </c>
      <c r="H168" s="254" t="s">
        <v>758</v>
      </c>
      <c r="I168" s="254" t="s">
        <v>1354</v>
      </c>
      <c r="J168" s="254">
        <v>2014</v>
      </c>
      <c r="K168" s="254">
        <v>2672.0549999999998</v>
      </c>
    </row>
    <row r="169" spans="1:11" x14ac:dyDescent="0.25">
      <c r="A169" s="7" t="s">
        <v>2109</v>
      </c>
      <c r="B169" s="254" t="s">
        <v>689</v>
      </c>
      <c r="C169" s="254">
        <v>85521</v>
      </c>
      <c r="D169" s="254" t="s">
        <v>2113</v>
      </c>
      <c r="E169" s="256" t="s">
        <v>658</v>
      </c>
      <c r="F169" s="254" t="s">
        <v>2190</v>
      </c>
      <c r="G169" s="254" t="s">
        <v>759</v>
      </c>
      <c r="H169" s="254" t="s">
        <v>760</v>
      </c>
      <c r="I169" s="254" t="s">
        <v>1354</v>
      </c>
      <c r="J169" s="254">
        <v>2014</v>
      </c>
      <c r="K169" s="254">
        <v>579.4</v>
      </c>
    </row>
    <row r="170" spans="1:11" x14ac:dyDescent="0.25">
      <c r="A170" s="7" t="s">
        <v>2109</v>
      </c>
      <c r="B170" s="254" t="s">
        <v>689</v>
      </c>
      <c r="C170" s="254">
        <v>85521</v>
      </c>
      <c r="D170" s="254" t="s">
        <v>2113</v>
      </c>
      <c r="E170" s="256" t="s">
        <v>658</v>
      </c>
      <c r="F170" s="254" t="s">
        <v>2190</v>
      </c>
      <c r="G170" s="254" t="s">
        <v>761</v>
      </c>
      <c r="H170" s="254" t="s">
        <v>762</v>
      </c>
      <c r="I170" s="254" t="s">
        <v>1354</v>
      </c>
      <c r="J170" s="254">
        <v>2014</v>
      </c>
      <c r="K170" s="254">
        <v>2092.654</v>
      </c>
    </row>
    <row r="171" spans="1:11" x14ac:dyDescent="0.25">
      <c r="A171" s="7" t="s">
        <v>2109</v>
      </c>
      <c r="B171" s="254" t="s">
        <v>689</v>
      </c>
      <c r="C171" s="254">
        <v>85521</v>
      </c>
      <c r="D171" s="254" t="s">
        <v>2113</v>
      </c>
      <c r="E171" s="256" t="s">
        <v>658</v>
      </c>
      <c r="F171" s="254" t="s">
        <v>2190</v>
      </c>
      <c r="G171" s="254" t="s">
        <v>115</v>
      </c>
      <c r="H171" s="254" t="s">
        <v>763</v>
      </c>
      <c r="I171" s="254" t="s">
        <v>1354</v>
      </c>
      <c r="J171" s="254">
        <v>2014</v>
      </c>
      <c r="K171" s="254">
        <v>2835.9369999999999</v>
      </c>
    </row>
    <row r="172" spans="1:11" x14ac:dyDescent="0.25">
      <c r="A172" s="7" t="s">
        <v>2109</v>
      </c>
      <c r="B172" s="254" t="s">
        <v>689</v>
      </c>
      <c r="C172" s="254">
        <v>85521</v>
      </c>
      <c r="D172" s="254" t="s">
        <v>2113</v>
      </c>
      <c r="E172" s="256" t="s">
        <v>658</v>
      </c>
      <c r="F172" s="254" t="s">
        <v>2190</v>
      </c>
      <c r="G172" s="254" t="s">
        <v>764</v>
      </c>
      <c r="H172" s="254" t="s">
        <v>765</v>
      </c>
      <c r="I172" s="254" t="s">
        <v>1354</v>
      </c>
      <c r="J172" s="254">
        <v>2014</v>
      </c>
      <c r="K172" s="254">
        <v>1462.0640000000001</v>
      </c>
    </row>
    <row r="173" spans="1:11" x14ac:dyDescent="0.25">
      <c r="A173" s="7" t="s">
        <v>2109</v>
      </c>
      <c r="B173" s="254" t="s">
        <v>689</v>
      </c>
      <c r="C173" s="254">
        <v>85521</v>
      </c>
      <c r="D173" s="254" t="s">
        <v>2113</v>
      </c>
      <c r="E173" s="256" t="s">
        <v>658</v>
      </c>
      <c r="F173" s="254" t="s">
        <v>2190</v>
      </c>
      <c r="G173" s="254" t="s">
        <v>766</v>
      </c>
      <c r="H173" s="254" t="s">
        <v>767</v>
      </c>
      <c r="I173" s="254" t="s">
        <v>1354</v>
      </c>
      <c r="J173" s="254">
        <v>2014</v>
      </c>
      <c r="K173" s="254">
        <v>951.21400000000006</v>
      </c>
    </row>
    <row r="174" spans="1:11" x14ac:dyDescent="0.25">
      <c r="A174" s="7" t="s">
        <v>2109</v>
      </c>
      <c r="B174" s="254" t="s">
        <v>689</v>
      </c>
      <c r="C174" s="254">
        <v>85521</v>
      </c>
      <c r="D174" s="254" t="s">
        <v>2113</v>
      </c>
      <c r="E174" s="256" t="s">
        <v>658</v>
      </c>
      <c r="F174" s="254" t="s">
        <v>2190</v>
      </c>
      <c r="G174" s="254" t="s">
        <v>768</v>
      </c>
      <c r="H174" s="254" t="s">
        <v>769</v>
      </c>
      <c r="I174" s="254" t="s">
        <v>1354</v>
      </c>
      <c r="J174" s="254">
        <v>2014</v>
      </c>
      <c r="K174" s="254">
        <v>422.65899999999999</v>
      </c>
    </row>
    <row r="175" spans="1:11" x14ac:dyDescent="0.25">
      <c r="A175" s="7" t="s">
        <v>2109</v>
      </c>
      <c r="B175" s="254" t="s">
        <v>689</v>
      </c>
      <c r="C175" s="254">
        <v>85521</v>
      </c>
      <c r="D175" s="254" t="s">
        <v>2113</v>
      </c>
      <c r="E175" s="256" t="s">
        <v>658</v>
      </c>
      <c r="F175" s="254" t="s">
        <v>2190</v>
      </c>
      <c r="G175" s="254" t="s">
        <v>116</v>
      </c>
      <c r="H175" s="254" t="s">
        <v>770</v>
      </c>
      <c r="I175" s="254" t="s">
        <v>1354</v>
      </c>
      <c r="J175" s="254">
        <v>2014</v>
      </c>
      <c r="K175" s="254">
        <v>3583.4870000000001</v>
      </c>
    </row>
    <row r="176" spans="1:11" x14ac:dyDescent="0.25">
      <c r="A176" s="7" t="s">
        <v>2109</v>
      </c>
      <c r="B176" s="254" t="s">
        <v>689</v>
      </c>
      <c r="C176" s="254">
        <v>85521</v>
      </c>
      <c r="D176" s="254" t="s">
        <v>2113</v>
      </c>
      <c r="E176" s="256" t="s">
        <v>658</v>
      </c>
      <c r="F176" s="254" t="s">
        <v>2190</v>
      </c>
      <c r="G176" s="254" t="s">
        <v>117</v>
      </c>
      <c r="H176" s="254" t="s">
        <v>771</v>
      </c>
      <c r="I176" s="254" t="s">
        <v>1354</v>
      </c>
      <c r="J176" s="254">
        <v>2014</v>
      </c>
      <c r="K176" s="254">
        <v>3648.2979999999998</v>
      </c>
    </row>
    <row r="177" spans="1:11" x14ac:dyDescent="0.25">
      <c r="A177" s="7" t="s">
        <v>2109</v>
      </c>
      <c r="B177" s="254" t="s">
        <v>689</v>
      </c>
      <c r="C177" s="254">
        <v>85521</v>
      </c>
      <c r="D177" s="254" t="s">
        <v>2113</v>
      </c>
      <c r="E177" s="256" t="s">
        <v>658</v>
      </c>
      <c r="F177" s="254" t="s">
        <v>2190</v>
      </c>
      <c r="G177" s="254" t="s">
        <v>118</v>
      </c>
      <c r="H177" s="254" t="s">
        <v>772</v>
      </c>
      <c r="I177" s="254" t="s">
        <v>1354</v>
      </c>
      <c r="J177" s="254">
        <v>2014</v>
      </c>
      <c r="K177" s="254">
        <v>2583.1219999999998</v>
      </c>
    </row>
    <row r="178" spans="1:11" x14ac:dyDescent="0.25">
      <c r="A178" s="7" t="s">
        <v>2109</v>
      </c>
      <c r="B178" s="254" t="s">
        <v>689</v>
      </c>
      <c r="C178" s="254">
        <v>85521</v>
      </c>
      <c r="D178" s="254" t="s">
        <v>2113</v>
      </c>
      <c r="E178" s="256" t="s">
        <v>658</v>
      </c>
      <c r="F178" s="254" t="s">
        <v>2190</v>
      </c>
      <c r="G178" s="254" t="s">
        <v>119</v>
      </c>
      <c r="H178" s="254" t="s">
        <v>120</v>
      </c>
      <c r="I178" s="254" t="s">
        <v>1354</v>
      </c>
      <c r="J178" s="254">
        <v>2014</v>
      </c>
      <c r="K178" s="254">
        <v>6453.1769999999997</v>
      </c>
    </row>
    <row r="179" spans="1:11" x14ac:dyDescent="0.25">
      <c r="A179" s="7" t="s">
        <v>2109</v>
      </c>
      <c r="B179" s="254" t="s">
        <v>689</v>
      </c>
      <c r="C179" s="254">
        <v>85521</v>
      </c>
      <c r="D179" s="254" t="s">
        <v>2113</v>
      </c>
      <c r="E179" s="256" t="s">
        <v>658</v>
      </c>
      <c r="F179" s="254" t="s">
        <v>2190</v>
      </c>
      <c r="G179" s="254" t="s">
        <v>121</v>
      </c>
      <c r="H179" s="254" t="s">
        <v>773</v>
      </c>
      <c r="I179" s="254" t="s">
        <v>1354</v>
      </c>
      <c r="J179" s="254">
        <v>2014</v>
      </c>
      <c r="K179" s="254">
        <v>11504.618</v>
      </c>
    </row>
    <row r="180" spans="1:11" x14ac:dyDescent="0.25">
      <c r="A180" s="7" t="s">
        <v>2109</v>
      </c>
      <c r="B180" s="254" t="s">
        <v>689</v>
      </c>
      <c r="C180" s="254">
        <v>85521</v>
      </c>
      <c r="D180" s="254" t="s">
        <v>2113</v>
      </c>
      <c r="E180" s="256" t="s">
        <v>658</v>
      </c>
      <c r="F180" s="254" t="s">
        <v>2190</v>
      </c>
      <c r="G180" s="254" t="s">
        <v>122</v>
      </c>
      <c r="H180" s="254" t="s">
        <v>774</v>
      </c>
      <c r="I180" s="254" t="s">
        <v>1354</v>
      </c>
      <c r="J180" s="254">
        <v>2014</v>
      </c>
      <c r="K180" s="254">
        <v>1406.1079999999999</v>
      </c>
    </row>
    <row r="181" spans="1:11" x14ac:dyDescent="0.25">
      <c r="A181" s="7" t="s">
        <v>2109</v>
      </c>
      <c r="B181" s="254" t="s">
        <v>689</v>
      </c>
      <c r="C181" s="254">
        <v>85521</v>
      </c>
      <c r="D181" s="254" t="s">
        <v>2113</v>
      </c>
      <c r="E181" s="256" t="s">
        <v>658</v>
      </c>
      <c r="F181" s="254" t="s">
        <v>2190</v>
      </c>
      <c r="G181" s="254" t="s">
        <v>123</v>
      </c>
      <c r="H181" s="254" t="s">
        <v>775</v>
      </c>
      <c r="I181" s="254" t="s">
        <v>1354</v>
      </c>
      <c r="J181" s="254">
        <v>2014</v>
      </c>
      <c r="K181" s="254">
        <v>2867.6179999999999</v>
      </c>
    </row>
    <row r="182" spans="1:11" x14ac:dyDescent="0.25">
      <c r="A182" s="7" t="s">
        <v>2109</v>
      </c>
      <c r="B182" s="254" t="s">
        <v>689</v>
      </c>
      <c r="C182" s="254">
        <v>85521</v>
      </c>
      <c r="D182" s="254" t="s">
        <v>2113</v>
      </c>
      <c r="E182" s="256" t="s">
        <v>658</v>
      </c>
      <c r="F182" s="254" t="s">
        <v>2190</v>
      </c>
      <c r="G182" s="254" t="s">
        <v>124</v>
      </c>
      <c r="H182" s="254" t="s">
        <v>776</v>
      </c>
      <c r="I182" s="254" t="s">
        <v>1354</v>
      </c>
      <c r="J182" s="254">
        <v>2014</v>
      </c>
      <c r="K182" s="254">
        <v>2330.6370000000002</v>
      </c>
    </row>
    <row r="183" spans="1:11" x14ac:dyDescent="0.25">
      <c r="A183" s="7" t="s">
        <v>2109</v>
      </c>
      <c r="B183" s="254" t="s">
        <v>689</v>
      </c>
      <c r="C183" s="254">
        <v>85521</v>
      </c>
      <c r="D183" s="254" t="s">
        <v>2113</v>
      </c>
      <c r="E183" s="256" t="s">
        <v>658</v>
      </c>
      <c r="F183" s="254" t="s">
        <v>2190</v>
      </c>
      <c r="G183" s="254" t="s">
        <v>125</v>
      </c>
      <c r="H183" s="254" t="s">
        <v>126</v>
      </c>
      <c r="I183" s="254" t="s">
        <v>1354</v>
      </c>
      <c r="J183" s="254">
        <v>2014</v>
      </c>
      <c r="K183" s="254">
        <v>6323.1009999999997</v>
      </c>
    </row>
    <row r="184" spans="1:11" x14ac:dyDescent="0.25">
      <c r="A184" s="7" t="s">
        <v>2109</v>
      </c>
      <c r="B184" s="254" t="s">
        <v>689</v>
      </c>
      <c r="C184" s="254">
        <v>85521</v>
      </c>
      <c r="D184" s="254" t="s">
        <v>2113</v>
      </c>
      <c r="E184" s="256" t="s">
        <v>658</v>
      </c>
      <c r="F184" s="254" t="s">
        <v>2190</v>
      </c>
      <c r="G184" s="254" t="s">
        <v>2191</v>
      </c>
      <c r="H184" s="254" t="s">
        <v>779</v>
      </c>
      <c r="I184" s="254" t="s">
        <v>1354</v>
      </c>
      <c r="J184" s="254">
        <v>2014</v>
      </c>
      <c r="K184" s="254">
        <v>5806.9740000000002</v>
      </c>
    </row>
    <row r="185" spans="1:11" x14ac:dyDescent="0.25">
      <c r="A185" s="7" t="s">
        <v>2109</v>
      </c>
      <c r="B185" s="254" t="s">
        <v>689</v>
      </c>
      <c r="C185" s="254">
        <v>85521</v>
      </c>
      <c r="D185" s="254" t="s">
        <v>2113</v>
      </c>
      <c r="E185" s="256" t="s">
        <v>658</v>
      </c>
      <c r="F185" s="254" t="s">
        <v>2190</v>
      </c>
      <c r="G185" s="254" t="s">
        <v>780</v>
      </c>
      <c r="H185" s="254" t="s">
        <v>781</v>
      </c>
      <c r="I185" s="254" t="s">
        <v>1354</v>
      </c>
      <c r="J185" s="254">
        <v>2014</v>
      </c>
      <c r="K185" s="254">
        <v>516.12599999999998</v>
      </c>
    </row>
    <row r="186" spans="1:11" x14ac:dyDescent="0.25">
      <c r="A186" s="7" t="s">
        <v>2109</v>
      </c>
      <c r="B186" s="254" t="s">
        <v>689</v>
      </c>
      <c r="C186" s="254">
        <v>85521</v>
      </c>
      <c r="D186" s="254" t="s">
        <v>2113</v>
      </c>
      <c r="E186" s="256" t="s">
        <v>658</v>
      </c>
      <c r="F186" s="254" t="s">
        <v>2190</v>
      </c>
      <c r="G186" s="254" t="s">
        <v>127</v>
      </c>
      <c r="H186" s="254" t="s">
        <v>782</v>
      </c>
      <c r="I186" s="254" t="s">
        <v>1354</v>
      </c>
      <c r="J186" s="254">
        <v>2014</v>
      </c>
      <c r="K186" s="254">
        <v>34428.43</v>
      </c>
    </row>
    <row r="187" spans="1:11" x14ac:dyDescent="0.25">
      <c r="A187" s="7" t="s">
        <v>2109</v>
      </c>
      <c r="B187" s="254" t="s">
        <v>689</v>
      </c>
      <c r="C187" s="254">
        <v>85521</v>
      </c>
      <c r="D187" s="254" t="s">
        <v>2113</v>
      </c>
      <c r="E187" s="256" t="s">
        <v>658</v>
      </c>
      <c r="F187" s="254" t="s">
        <v>2190</v>
      </c>
      <c r="G187" s="254" t="s">
        <v>128</v>
      </c>
      <c r="H187" s="254" t="s">
        <v>129</v>
      </c>
      <c r="I187" s="254" t="s">
        <v>1354</v>
      </c>
      <c r="J187" s="254">
        <v>2014</v>
      </c>
      <c r="K187" s="254">
        <v>1063.941</v>
      </c>
    </row>
    <row r="188" spans="1:11" x14ac:dyDescent="0.25">
      <c r="A188" s="7" t="s">
        <v>2109</v>
      </c>
      <c r="B188" s="254" t="s">
        <v>689</v>
      </c>
      <c r="C188" s="254">
        <v>85521</v>
      </c>
      <c r="D188" s="254" t="s">
        <v>2113</v>
      </c>
      <c r="E188" s="256" t="s">
        <v>658</v>
      </c>
      <c r="F188" s="254" t="s">
        <v>2190</v>
      </c>
      <c r="G188" s="254" t="s">
        <v>130</v>
      </c>
      <c r="H188" s="254" t="s">
        <v>783</v>
      </c>
      <c r="I188" s="254" t="s">
        <v>1354</v>
      </c>
      <c r="J188" s="254">
        <v>2014</v>
      </c>
      <c r="K188" s="254">
        <v>33364.489000000001</v>
      </c>
    </row>
    <row r="189" spans="1:11" x14ac:dyDescent="0.25">
      <c r="A189" s="7" t="s">
        <v>2109</v>
      </c>
      <c r="B189" s="254" t="s">
        <v>689</v>
      </c>
      <c r="C189" s="254">
        <v>85521</v>
      </c>
      <c r="D189" s="254" t="s">
        <v>2113</v>
      </c>
      <c r="E189" s="256" t="s">
        <v>658</v>
      </c>
      <c r="F189" s="254" t="s">
        <v>2190</v>
      </c>
      <c r="G189" s="254" t="s">
        <v>784</v>
      </c>
      <c r="H189" s="254" t="s">
        <v>785</v>
      </c>
      <c r="I189" s="254" t="s">
        <v>1354</v>
      </c>
      <c r="J189" s="254">
        <v>2014</v>
      </c>
      <c r="K189" s="254">
        <v>2842.3719999999998</v>
      </c>
    </row>
    <row r="190" spans="1:11" x14ac:dyDescent="0.25">
      <c r="A190" s="7" t="s">
        <v>2109</v>
      </c>
      <c r="B190" s="254" t="s">
        <v>689</v>
      </c>
      <c r="C190" s="254">
        <v>85521</v>
      </c>
      <c r="D190" s="254" t="s">
        <v>2113</v>
      </c>
      <c r="E190" s="256" t="s">
        <v>658</v>
      </c>
      <c r="F190" s="254" t="s">
        <v>2190</v>
      </c>
      <c r="G190" s="254" t="s">
        <v>786</v>
      </c>
      <c r="H190" s="254" t="s">
        <v>787</v>
      </c>
      <c r="I190" s="254" t="s">
        <v>1354</v>
      </c>
      <c r="J190" s="254">
        <v>2014</v>
      </c>
      <c r="K190" s="254">
        <v>30522.116999999998</v>
      </c>
    </row>
    <row r="191" spans="1:11" x14ac:dyDescent="0.25">
      <c r="A191" s="7" t="s">
        <v>2109</v>
      </c>
      <c r="B191" s="254" t="s">
        <v>689</v>
      </c>
      <c r="C191" s="254">
        <v>85521</v>
      </c>
      <c r="D191" s="254" t="s">
        <v>2113</v>
      </c>
      <c r="E191" s="256" t="s">
        <v>658</v>
      </c>
      <c r="F191" s="254" t="s">
        <v>2190</v>
      </c>
      <c r="G191" s="254" t="s">
        <v>131</v>
      </c>
      <c r="H191" s="254" t="s">
        <v>132</v>
      </c>
      <c r="I191" s="254" t="s">
        <v>1354</v>
      </c>
      <c r="J191" s="254">
        <v>2014</v>
      </c>
      <c r="K191" s="254">
        <v>48946.241000000002</v>
      </c>
    </row>
    <row r="192" spans="1:11" x14ac:dyDescent="0.25">
      <c r="A192" s="7" t="s">
        <v>2109</v>
      </c>
      <c r="B192" s="254" t="s">
        <v>689</v>
      </c>
      <c r="C192" s="254">
        <v>85521</v>
      </c>
      <c r="D192" s="254" t="s">
        <v>2113</v>
      </c>
      <c r="E192" s="256" t="s">
        <v>658</v>
      </c>
      <c r="F192" s="254" t="s">
        <v>2190</v>
      </c>
      <c r="G192" s="254" t="s">
        <v>788</v>
      </c>
      <c r="H192" s="254" t="s">
        <v>789</v>
      </c>
      <c r="I192" s="254" t="s">
        <v>1354</v>
      </c>
      <c r="J192" s="254">
        <v>2014</v>
      </c>
      <c r="K192" s="254">
        <v>16213.93</v>
      </c>
    </row>
    <row r="193" spans="1:11" x14ac:dyDescent="0.25">
      <c r="A193" s="7" t="s">
        <v>2109</v>
      </c>
      <c r="B193" s="254" t="s">
        <v>689</v>
      </c>
      <c r="C193" s="254">
        <v>85521</v>
      </c>
      <c r="D193" s="254" t="s">
        <v>2113</v>
      </c>
      <c r="E193" s="256" t="s">
        <v>658</v>
      </c>
      <c r="F193" s="254" t="s">
        <v>2190</v>
      </c>
      <c r="G193" s="254" t="s">
        <v>790</v>
      </c>
      <c r="H193" s="254" t="s">
        <v>791</v>
      </c>
      <c r="I193" s="254" t="s">
        <v>1354</v>
      </c>
      <c r="J193" s="254">
        <v>2014</v>
      </c>
      <c r="K193" s="254">
        <v>32732.312000000002</v>
      </c>
    </row>
    <row r="194" spans="1:11" x14ac:dyDescent="0.25">
      <c r="A194" s="7" t="s">
        <v>2109</v>
      </c>
      <c r="B194" s="254" t="s">
        <v>689</v>
      </c>
      <c r="C194" s="254">
        <v>85521</v>
      </c>
      <c r="D194" s="254" t="s">
        <v>2113</v>
      </c>
      <c r="E194" s="256" t="s">
        <v>658</v>
      </c>
      <c r="F194" s="254" t="s">
        <v>2190</v>
      </c>
      <c r="G194" s="254" t="s">
        <v>133</v>
      </c>
      <c r="H194" s="254" t="s">
        <v>792</v>
      </c>
      <c r="I194" s="254" t="s">
        <v>1354</v>
      </c>
      <c r="J194" s="254">
        <v>2014</v>
      </c>
      <c r="K194" s="254">
        <v>124904.66800000001</v>
      </c>
    </row>
    <row r="195" spans="1:11" x14ac:dyDescent="0.25">
      <c r="A195" s="7" t="s">
        <v>2109</v>
      </c>
      <c r="B195" s="254" t="s">
        <v>689</v>
      </c>
      <c r="C195" s="254">
        <v>85521</v>
      </c>
      <c r="D195" s="254" t="s">
        <v>2113</v>
      </c>
      <c r="E195" s="256" t="s">
        <v>658</v>
      </c>
      <c r="F195" s="254" t="s">
        <v>2190</v>
      </c>
      <c r="G195" s="254" t="s">
        <v>134</v>
      </c>
      <c r="H195" s="254" t="s">
        <v>793</v>
      </c>
      <c r="I195" s="254" t="s">
        <v>1354</v>
      </c>
      <c r="J195" s="254">
        <v>2014</v>
      </c>
      <c r="K195" s="254">
        <v>6311.9160000000002</v>
      </c>
    </row>
    <row r="196" spans="1:11" x14ac:dyDescent="0.25">
      <c r="A196" s="7" t="s">
        <v>2109</v>
      </c>
      <c r="B196" s="254" t="s">
        <v>689</v>
      </c>
      <c r="C196" s="254">
        <v>85521</v>
      </c>
      <c r="D196" s="254" t="s">
        <v>2113</v>
      </c>
      <c r="E196" s="256" t="s">
        <v>658</v>
      </c>
      <c r="F196" s="254" t="s">
        <v>2190</v>
      </c>
      <c r="G196" s="254" t="s">
        <v>135</v>
      </c>
      <c r="H196" s="254" t="s">
        <v>136</v>
      </c>
      <c r="I196" s="254" t="s">
        <v>1354</v>
      </c>
      <c r="J196" s="254">
        <v>2014</v>
      </c>
      <c r="K196" s="254">
        <v>75300.574999999997</v>
      </c>
    </row>
    <row r="197" spans="1:11" x14ac:dyDescent="0.25">
      <c r="A197" s="7" t="s">
        <v>2109</v>
      </c>
      <c r="B197" s="254" t="s">
        <v>689</v>
      </c>
      <c r="C197" s="254">
        <v>85521</v>
      </c>
      <c r="D197" s="254" t="s">
        <v>2113</v>
      </c>
      <c r="E197" s="256" t="s">
        <v>658</v>
      </c>
      <c r="F197" s="254" t="s">
        <v>2190</v>
      </c>
      <c r="G197" s="254" t="s">
        <v>137</v>
      </c>
      <c r="H197" s="254" t="s">
        <v>138</v>
      </c>
      <c r="I197" s="254" t="s">
        <v>1354</v>
      </c>
      <c r="J197" s="254">
        <v>2014</v>
      </c>
      <c r="K197" s="254">
        <v>43292.177000000003</v>
      </c>
    </row>
    <row r="198" spans="1:11" x14ac:dyDescent="0.25">
      <c r="A198" s="7" t="s">
        <v>2109</v>
      </c>
      <c r="B198" s="254" t="s">
        <v>689</v>
      </c>
      <c r="C198" s="254">
        <v>85521</v>
      </c>
      <c r="D198" s="254" t="s">
        <v>2113</v>
      </c>
      <c r="E198" s="256" t="s">
        <v>658</v>
      </c>
      <c r="F198" s="254" t="s">
        <v>2190</v>
      </c>
      <c r="G198" s="254" t="s">
        <v>139</v>
      </c>
      <c r="H198" s="254" t="s">
        <v>140</v>
      </c>
      <c r="I198" s="254" t="s">
        <v>1354</v>
      </c>
      <c r="J198" s="254">
        <v>2014</v>
      </c>
      <c r="K198" s="254">
        <v>338838.13699999999</v>
      </c>
    </row>
    <row r="199" spans="1:11" x14ac:dyDescent="0.25">
      <c r="A199" s="7" t="s">
        <v>2109</v>
      </c>
      <c r="B199" s="254" t="s">
        <v>689</v>
      </c>
      <c r="C199" s="254">
        <v>85521</v>
      </c>
      <c r="D199" s="254" t="s">
        <v>2113</v>
      </c>
      <c r="E199" s="256" t="s">
        <v>658</v>
      </c>
      <c r="F199" s="254" t="s">
        <v>2190</v>
      </c>
      <c r="G199" s="254" t="s">
        <v>794</v>
      </c>
      <c r="H199" s="254" t="s">
        <v>795</v>
      </c>
      <c r="I199" s="254" t="s">
        <v>1354</v>
      </c>
      <c r="J199" s="254">
        <v>2014</v>
      </c>
      <c r="K199" s="254">
        <v>642.08600000000001</v>
      </c>
    </row>
    <row r="200" spans="1:11" x14ac:dyDescent="0.25">
      <c r="A200" s="7" t="s">
        <v>2109</v>
      </c>
      <c r="B200" s="254" t="s">
        <v>689</v>
      </c>
      <c r="C200" s="254">
        <v>85521</v>
      </c>
      <c r="D200" s="254" t="s">
        <v>2113</v>
      </c>
      <c r="E200" s="256" t="s">
        <v>658</v>
      </c>
      <c r="F200" s="254" t="s">
        <v>2190</v>
      </c>
      <c r="G200" s="254" t="s">
        <v>796</v>
      </c>
      <c r="H200" s="254" t="s">
        <v>797</v>
      </c>
      <c r="I200" s="254" t="s">
        <v>1354</v>
      </c>
      <c r="J200" s="254">
        <v>2014</v>
      </c>
      <c r="K200" s="254">
        <v>180605.43599999999</v>
      </c>
    </row>
    <row r="201" spans="1:11" x14ac:dyDescent="0.25">
      <c r="A201" s="7" t="s">
        <v>2109</v>
      </c>
      <c r="B201" s="254" t="s">
        <v>689</v>
      </c>
      <c r="C201" s="254">
        <v>85521</v>
      </c>
      <c r="D201" s="254" t="s">
        <v>2113</v>
      </c>
      <c r="E201" s="256" t="s">
        <v>658</v>
      </c>
      <c r="F201" s="254" t="s">
        <v>2190</v>
      </c>
      <c r="G201" s="254" t="s">
        <v>141</v>
      </c>
      <c r="H201" s="254" t="s">
        <v>142</v>
      </c>
      <c r="I201" s="254" t="s">
        <v>1354</v>
      </c>
      <c r="J201" s="254">
        <v>2014</v>
      </c>
      <c r="K201" s="254">
        <v>323.113</v>
      </c>
    </row>
    <row r="202" spans="1:11" x14ac:dyDescent="0.25">
      <c r="A202" s="7" t="s">
        <v>2109</v>
      </c>
      <c r="B202" s="254" t="s">
        <v>689</v>
      </c>
      <c r="C202" s="254">
        <v>85521</v>
      </c>
      <c r="D202" s="254" t="s">
        <v>2113</v>
      </c>
      <c r="E202" s="256" t="s">
        <v>658</v>
      </c>
      <c r="F202" s="254" t="s">
        <v>2190</v>
      </c>
      <c r="G202" s="254" t="s">
        <v>143</v>
      </c>
      <c r="H202" s="254" t="s">
        <v>144</v>
      </c>
      <c r="I202" s="254" t="s">
        <v>1354</v>
      </c>
      <c r="J202" s="254">
        <v>2014</v>
      </c>
      <c r="K202" s="254">
        <v>382.19900000000001</v>
      </c>
    </row>
    <row r="203" spans="1:11" x14ac:dyDescent="0.25">
      <c r="A203" s="7" t="s">
        <v>2109</v>
      </c>
      <c r="B203" s="254" t="s">
        <v>689</v>
      </c>
      <c r="C203" s="254">
        <v>85521</v>
      </c>
      <c r="D203" s="254" t="s">
        <v>2113</v>
      </c>
      <c r="E203" s="256" t="s">
        <v>658</v>
      </c>
      <c r="F203" s="254" t="s">
        <v>2190</v>
      </c>
      <c r="G203" s="254" t="s">
        <v>145</v>
      </c>
      <c r="H203" s="254" t="s">
        <v>798</v>
      </c>
      <c r="I203" s="254" t="s">
        <v>1354</v>
      </c>
      <c r="J203" s="254">
        <v>2014</v>
      </c>
      <c r="K203" s="254">
        <v>114015.586</v>
      </c>
    </row>
    <row r="204" spans="1:11" x14ac:dyDescent="0.25">
      <c r="A204" s="7" t="s">
        <v>2109</v>
      </c>
      <c r="B204" s="254" t="s">
        <v>689</v>
      </c>
      <c r="C204" s="254">
        <v>85521</v>
      </c>
      <c r="D204" s="254" t="s">
        <v>2113</v>
      </c>
      <c r="E204" s="256" t="s">
        <v>658</v>
      </c>
      <c r="F204" s="254" t="s">
        <v>2190</v>
      </c>
      <c r="G204" s="254" t="s">
        <v>146</v>
      </c>
      <c r="H204" s="254" t="s">
        <v>147</v>
      </c>
      <c r="I204" s="254" t="s">
        <v>1354</v>
      </c>
      <c r="J204" s="254">
        <v>2014</v>
      </c>
      <c r="K204" s="254">
        <v>42869.716</v>
      </c>
    </row>
    <row r="205" spans="1:11" x14ac:dyDescent="0.25">
      <c r="A205" s="7" t="s">
        <v>2109</v>
      </c>
      <c r="B205" s="254" t="s">
        <v>689</v>
      </c>
      <c r="C205" s="254">
        <v>85521</v>
      </c>
      <c r="D205" s="254" t="s">
        <v>2113</v>
      </c>
      <c r="E205" s="256" t="s">
        <v>658</v>
      </c>
      <c r="F205" s="254" t="s">
        <v>2190</v>
      </c>
      <c r="G205" s="254" t="s">
        <v>148</v>
      </c>
      <c r="H205" s="254" t="s">
        <v>149</v>
      </c>
      <c r="I205" s="254" t="s">
        <v>1354</v>
      </c>
      <c r="J205" s="254">
        <v>2014</v>
      </c>
      <c r="K205" s="254">
        <v>2869.373</v>
      </c>
    </row>
    <row r="206" spans="1:11" x14ac:dyDescent="0.25">
      <c r="A206" s="7" t="s">
        <v>2109</v>
      </c>
      <c r="B206" s="254" t="s">
        <v>689</v>
      </c>
      <c r="C206" s="254">
        <v>85521</v>
      </c>
      <c r="D206" s="254" t="s">
        <v>2113</v>
      </c>
      <c r="E206" s="256" t="s">
        <v>658</v>
      </c>
      <c r="F206" s="254" t="s">
        <v>2190</v>
      </c>
      <c r="G206" s="254" t="s">
        <v>150</v>
      </c>
      <c r="H206" s="254" t="s">
        <v>151</v>
      </c>
      <c r="I206" s="254" t="s">
        <v>1354</v>
      </c>
      <c r="J206" s="254">
        <v>2014</v>
      </c>
      <c r="K206" s="254">
        <v>4625.1440000000002</v>
      </c>
    </row>
    <row r="207" spans="1:11" x14ac:dyDescent="0.25">
      <c r="A207" s="7" t="s">
        <v>2109</v>
      </c>
      <c r="B207" s="254" t="s">
        <v>689</v>
      </c>
      <c r="C207" s="254">
        <v>85521</v>
      </c>
      <c r="D207" s="254" t="s">
        <v>2113</v>
      </c>
      <c r="E207" s="256" t="s">
        <v>658</v>
      </c>
      <c r="F207" s="254" t="s">
        <v>2190</v>
      </c>
      <c r="G207" s="254" t="s">
        <v>152</v>
      </c>
      <c r="H207" s="254" t="s">
        <v>799</v>
      </c>
      <c r="I207" s="254" t="s">
        <v>1354</v>
      </c>
      <c r="J207" s="254">
        <v>2014</v>
      </c>
      <c r="K207" s="254">
        <v>3668.4870000000001</v>
      </c>
    </row>
    <row r="208" spans="1:11" x14ac:dyDescent="0.25">
      <c r="A208" s="7" t="s">
        <v>2109</v>
      </c>
      <c r="B208" s="254" t="s">
        <v>689</v>
      </c>
      <c r="C208" s="254">
        <v>85521</v>
      </c>
      <c r="D208" s="254" t="s">
        <v>2113</v>
      </c>
      <c r="E208" s="256" t="s">
        <v>658</v>
      </c>
      <c r="F208" s="254" t="s">
        <v>2190</v>
      </c>
      <c r="G208" s="254" t="s">
        <v>153</v>
      </c>
      <c r="H208" s="254" t="s">
        <v>800</v>
      </c>
      <c r="I208" s="254" t="s">
        <v>1354</v>
      </c>
      <c r="J208" s="254">
        <v>2014</v>
      </c>
      <c r="K208" s="254">
        <v>1590.3579999999999</v>
      </c>
    </row>
    <row r="209" spans="1:11" x14ac:dyDescent="0.25">
      <c r="A209" s="7" t="s">
        <v>2109</v>
      </c>
      <c r="B209" s="254" t="s">
        <v>689</v>
      </c>
      <c r="C209" s="254">
        <v>85521</v>
      </c>
      <c r="D209" s="254" t="s">
        <v>2113</v>
      </c>
      <c r="E209" s="256" t="s">
        <v>658</v>
      </c>
      <c r="F209" s="254" t="s">
        <v>2190</v>
      </c>
      <c r="G209" s="254" t="s">
        <v>154</v>
      </c>
      <c r="H209" s="254" t="s">
        <v>155</v>
      </c>
      <c r="I209" s="254" t="s">
        <v>1354</v>
      </c>
      <c r="J209" s="254">
        <v>2014</v>
      </c>
      <c r="K209" s="254">
        <v>16647.841</v>
      </c>
    </row>
    <row r="210" spans="1:11" x14ac:dyDescent="0.25">
      <c r="A210" s="7" t="s">
        <v>2109</v>
      </c>
      <c r="B210" s="254" t="s">
        <v>689</v>
      </c>
      <c r="C210" s="254">
        <v>85521</v>
      </c>
      <c r="D210" s="254" t="s">
        <v>2113</v>
      </c>
      <c r="E210" s="256" t="s">
        <v>658</v>
      </c>
      <c r="F210" s="254" t="s">
        <v>2190</v>
      </c>
      <c r="G210" s="254" t="s">
        <v>209</v>
      </c>
      <c r="H210" s="254" t="s">
        <v>801</v>
      </c>
      <c r="I210" s="254" t="s">
        <v>1354</v>
      </c>
      <c r="J210" s="254">
        <v>2014</v>
      </c>
      <c r="K210" s="254">
        <v>4716.9489999999996</v>
      </c>
    </row>
    <row r="211" spans="1:11" x14ac:dyDescent="0.25">
      <c r="A211" s="7" t="s">
        <v>2109</v>
      </c>
      <c r="B211" s="254" t="s">
        <v>689</v>
      </c>
      <c r="C211" s="254">
        <v>85521</v>
      </c>
      <c r="D211" s="254" t="s">
        <v>2113</v>
      </c>
      <c r="E211" s="256" t="s">
        <v>658</v>
      </c>
      <c r="F211" s="254" t="s">
        <v>2190</v>
      </c>
      <c r="G211" s="254" t="s">
        <v>156</v>
      </c>
      <c r="H211" s="254" t="s">
        <v>802</v>
      </c>
      <c r="I211" s="254" t="s">
        <v>1354</v>
      </c>
      <c r="J211" s="254">
        <v>2014</v>
      </c>
      <c r="K211" s="254">
        <v>23042.210999999999</v>
      </c>
    </row>
    <row r="212" spans="1:11" x14ac:dyDescent="0.25">
      <c r="A212" s="7" t="s">
        <v>2109</v>
      </c>
      <c r="B212" s="254" t="s">
        <v>689</v>
      </c>
      <c r="C212" s="254">
        <v>85521</v>
      </c>
      <c r="D212" s="254" t="s">
        <v>2113</v>
      </c>
      <c r="E212" s="256" t="s">
        <v>658</v>
      </c>
      <c r="F212" s="254" t="s">
        <v>2190</v>
      </c>
      <c r="G212" s="254" t="s">
        <v>157</v>
      </c>
      <c r="H212" s="254" t="s">
        <v>803</v>
      </c>
      <c r="I212" s="254" t="s">
        <v>1354</v>
      </c>
      <c r="J212" s="254">
        <v>2014</v>
      </c>
      <c r="K212" s="254">
        <v>793.12099999999998</v>
      </c>
    </row>
    <row r="213" spans="1:11" x14ac:dyDescent="0.25">
      <c r="A213" s="7" t="s">
        <v>2109</v>
      </c>
      <c r="B213" s="254" t="s">
        <v>689</v>
      </c>
      <c r="C213" s="254">
        <v>85521</v>
      </c>
      <c r="D213" s="254" t="s">
        <v>2113</v>
      </c>
      <c r="E213" s="256" t="s">
        <v>658</v>
      </c>
      <c r="F213" s="254" t="s">
        <v>2190</v>
      </c>
      <c r="G213" s="254" t="s">
        <v>158</v>
      </c>
      <c r="H213" s="254" t="s">
        <v>159</v>
      </c>
      <c r="I213" s="254" t="s">
        <v>1354</v>
      </c>
      <c r="J213" s="254">
        <v>2014</v>
      </c>
      <c r="K213" s="254">
        <v>9916.7749999999996</v>
      </c>
    </row>
    <row r="214" spans="1:11" x14ac:dyDescent="0.25">
      <c r="A214" s="7" t="s">
        <v>2109</v>
      </c>
      <c r="B214" s="254" t="s">
        <v>689</v>
      </c>
      <c r="C214" s="254">
        <v>85521</v>
      </c>
      <c r="D214" s="254" t="s">
        <v>2113</v>
      </c>
      <c r="E214" s="256" t="s">
        <v>658</v>
      </c>
      <c r="F214" s="254" t="s">
        <v>2190</v>
      </c>
      <c r="G214" s="254" t="s">
        <v>160</v>
      </c>
      <c r="H214" s="254" t="s">
        <v>804</v>
      </c>
      <c r="I214" s="254" t="s">
        <v>1354</v>
      </c>
      <c r="J214" s="254">
        <v>2014</v>
      </c>
      <c r="K214" s="254">
        <v>59340.623</v>
      </c>
    </row>
    <row r="215" spans="1:11" x14ac:dyDescent="0.25">
      <c r="A215" s="7" t="s">
        <v>2109</v>
      </c>
      <c r="B215" s="254" t="s">
        <v>689</v>
      </c>
      <c r="C215" s="254">
        <v>85521</v>
      </c>
      <c r="D215" s="254" t="s">
        <v>2113</v>
      </c>
      <c r="E215" s="256" t="s">
        <v>658</v>
      </c>
      <c r="F215" s="254" t="s">
        <v>2190</v>
      </c>
      <c r="G215" s="254" t="s">
        <v>805</v>
      </c>
      <c r="H215" s="254" t="s">
        <v>806</v>
      </c>
      <c r="I215" s="254" t="s">
        <v>1354</v>
      </c>
      <c r="J215" s="254">
        <v>2014</v>
      </c>
      <c r="K215" s="254">
        <v>754577.08299999998</v>
      </c>
    </row>
    <row r="216" spans="1:11" x14ac:dyDescent="0.25">
      <c r="A216" s="7" t="s">
        <v>2109</v>
      </c>
      <c r="B216" s="254" t="s">
        <v>689</v>
      </c>
      <c r="C216" s="254">
        <v>85521</v>
      </c>
      <c r="D216" s="254" t="s">
        <v>2113</v>
      </c>
      <c r="E216" s="256" t="s">
        <v>658</v>
      </c>
      <c r="F216" s="254" t="s">
        <v>2190</v>
      </c>
      <c r="G216" s="254" t="s">
        <v>807</v>
      </c>
      <c r="H216" s="254" t="s">
        <v>808</v>
      </c>
      <c r="I216" s="254" t="s">
        <v>1354</v>
      </c>
      <c r="J216" s="254">
        <v>2014</v>
      </c>
      <c r="K216" s="254">
        <v>1468025.7509999999</v>
      </c>
    </row>
    <row r="217" spans="1:11" x14ac:dyDescent="0.25">
      <c r="A217" s="7" t="s">
        <v>2109</v>
      </c>
      <c r="B217" s="254" t="s">
        <v>689</v>
      </c>
      <c r="C217" s="254">
        <v>85521</v>
      </c>
      <c r="D217" s="254" t="s">
        <v>2113</v>
      </c>
      <c r="E217" s="256" t="s">
        <v>658</v>
      </c>
      <c r="F217" s="254" t="s">
        <v>2190</v>
      </c>
      <c r="G217" s="254" t="s">
        <v>809</v>
      </c>
      <c r="H217" s="123" t="s">
        <v>2185</v>
      </c>
      <c r="I217" s="254" t="s">
        <v>1354</v>
      </c>
      <c r="J217" s="254">
        <v>2014</v>
      </c>
      <c r="K217" s="254">
        <v>2222602.8339999998</v>
      </c>
    </row>
    <row r="218" spans="1:11" x14ac:dyDescent="0.25">
      <c r="A218" s="7" t="s">
        <v>2109</v>
      </c>
      <c r="B218" s="254" t="s">
        <v>689</v>
      </c>
      <c r="C218" s="254">
        <v>85521</v>
      </c>
      <c r="D218" s="254" t="s">
        <v>2113</v>
      </c>
      <c r="E218" s="256" t="s">
        <v>658</v>
      </c>
      <c r="F218" s="254" t="s">
        <v>2190</v>
      </c>
      <c r="G218" s="254" t="s">
        <v>813</v>
      </c>
      <c r="H218" s="123" t="s">
        <v>1222</v>
      </c>
      <c r="I218" s="254" t="s">
        <v>1354</v>
      </c>
      <c r="J218" s="254">
        <v>2014</v>
      </c>
      <c r="K218" s="254">
        <v>366782.67099999997</v>
      </c>
    </row>
    <row r="219" spans="1:11" x14ac:dyDescent="0.25">
      <c r="A219" s="7" t="s">
        <v>2109</v>
      </c>
      <c r="B219" s="254" t="s">
        <v>689</v>
      </c>
      <c r="C219" s="254">
        <v>85521</v>
      </c>
      <c r="D219" s="254" t="s">
        <v>2113</v>
      </c>
      <c r="E219" s="256" t="s">
        <v>658</v>
      </c>
      <c r="F219" s="254" t="s">
        <v>2190</v>
      </c>
      <c r="G219" s="254" t="s">
        <v>811</v>
      </c>
      <c r="H219" s="123" t="s">
        <v>2188</v>
      </c>
      <c r="I219" s="254" t="s">
        <v>1354</v>
      </c>
      <c r="J219" s="254">
        <v>2014</v>
      </c>
      <c r="K219" s="254">
        <v>-131143.986</v>
      </c>
    </row>
    <row r="220" spans="1:11" x14ac:dyDescent="0.25">
      <c r="A220" s="7" t="s">
        <v>2109</v>
      </c>
      <c r="B220" s="254" t="s">
        <v>689</v>
      </c>
      <c r="C220" s="254">
        <v>85521</v>
      </c>
      <c r="D220" s="254" t="s">
        <v>2113</v>
      </c>
      <c r="E220" s="256" t="s">
        <v>658</v>
      </c>
      <c r="F220" s="254" t="s">
        <v>2190</v>
      </c>
      <c r="G220" s="254" t="s">
        <v>815</v>
      </c>
      <c r="H220" s="123" t="s">
        <v>2189</v>
      </c>
      <c r="I220" s="254" t="s">
        <v>1354</v>
      </c>
      <c r="J220" s="254">
        <v>2014</v>
      </c>
      <c r="K220" s="254">
        <v>2458241.5189999999</v>
      </c>
    </row>
    <row r="221" spans="1:11" x14ac:dyDescent="0.25">
      <c r="A221" s="7" t="s">
        <v>2109</v>
      </c>
      <c r="B221" s="254" t="s">
        <v>689</v>
      </c>
      <c r="C221" s="254">
        <v>85521</v>
      </c>
      <c r="D221" s="254" t="s">
        <v>2113</v>
      </c>
      <c r="E221" s="256" t="s">
        <v>658</v>
      </c>
      <c r="F221" s="254" t="s">
        <v>2190</v>
      </c>
      <c r="G221" s="254" t="s">
        <v>95</v>
      </c>
      <c r="H221" s="254" t="s">
        <v>96</v>
      </c>
      <c r="I221" s="254" t="s">
        <v>1354</v>
      </c>
      <c r="J221" s="254">
        <v>2021</v>
      </c>
      <c r="K221" s="254">
        <v>7608.0379999999996</v>
      </c>
    </row>
    <row r="222" spans="1:11" x14ac:dyDescent="0.25">
      <c r="A222" s="7" t="s">
        <v>2109</v>
      </c>
      <c r="B222" s="254" t="s">
        <v>689</v>
      </c>
      <c r="C222" s="254">
        <v>85521</v>
      </c>
      <c r="D222" s="254" t="s">
        <v>2113</v>
      </c>
      <c r="E222" s="256" t="s">
        <v>658</v>
      </c>
      <c r="F222" s="254" t="s">
        <v>2190</v>
      </c>
      <c r="G222" s="254" t="s">
        <v>97</v>
      </c>
      <c r="H222" s="254" t="s">
        <v>738</v>
      </c>
      <c r="I222" s="254" t="s">
        <v>1354</v>
      </c>
      <c r="J222" s="254">
        <v>2021</v>
      </c>
      <c r="K222" s="254">
        <v>6874.65</v>
      </c>
    </row>
    <row r="223" spans="1:11" x14ac:dyDescent="0.25">
      <c r="A223" s="7" t="s">
        <v>2109</v>
      </c>
      <c r="B223" s="254" t="s">
        <v>689</v>
      </c>
      <c r="C223" s="254">
        <v>85521</v>
      </c>
      <c r="D223" s="254" t="s">
        <v>2113</v>
      </c>
      <c r="E223" s="256" t="s">
        <v>658</v>
      </c>
      <c r="F223" s="254" t="s">
        <v>2190</v>
      </c>
      <c r="G223" s="254" t="s">
        <v>98</v>
      </c>
      <c r="H223" s="254" t="s">
        <v>99</v>
      </c>
      <c r="I223" s="254" t="s">
        <v>1354</v>
      </c>
      <c r="J223" s="254">
        <v>2021</v>
      </c>
      <c r="K223" s="254">
        <v>676.64700000000005</v>
      </c>
    </row>
    <row r="224" spans="1:11" x14ac:dyDescent="0.25">
      <c r="A224" s="7" t="s">
        <v>2109</v>
      </c>
      <c r="B224" s="254" t="s">
        <v>689</v>
      </c>
      <c r="C224" s="254">
        <v>85521</v>
      </c>
      <c r="D224" s="254" t="s">
        <v>2113</v>
      </c>
      <c r="E224" s="256" t="s">
        <v>658</v>
      </c>
      <c r="F224" s="254" t="s">
        <v>2190</v>
      </c>
      <c r="G224" s="254" t="s">
        <v>100</v>
      </c>
      <c r="H224" s="254" t="s">
        <v>211</v>
      </c>
      <c r="I224" s="254" t="s">
        <v>1354</v>
      </c>
      <c r="J224" s="254">
        <v>2021</v>
      </c>
      <c r="K224" s="254">
        <v>56.741</v>
      </c>
    </row>
    <row r="225" spans="1:11" x14ac:dyDescent="0.25">
      <c r="A225" s="7" t="s">
        <v>2109</v>
      </c>
      <c r="B225" s="254" t="s">
        <v>689</v>
      </c>
      <c r="C225" s="254">
        <v>85521</v>
      </c>
      <c r="D225" s="254" t="s">
        <v>2113</v>
      </c>
      <c r="E225" s="256" t="s">
        <v>658</v>
      </c>
      <c r="F225" s="254" t="s">
        <v>2190</v>
      </c>
      <c r="G225" s="254" t="s">
        <v>101</v>
      </c>
      <c r="H225" s="254" t="s">
        <v>102</v>
      </c>
      <c r="I225" s="254" t="s">
        <v>1354</v>
      </c>
      <c r="J225" s="254">
        <v>2021</v>
      </c>
      <c r="K225" s="254">
        <v>2416.7869999999998</v>
      </c>
    </row>
    <row r="226" spans="1:11" x14ac:dyDescent="0.25">
      <c r="A226" s="7" t="s">
        <v>2109</v>
      </c>
      <c r="B226" s="254" t="s">
        <v>689</v>
      </c>
      <c r="C226" s="254">
        <v>85521</v>
      </c>
      <c r="D226" s="254" t="s">
        <v>2113</v>
      </c>
      <c r="E226" s="256" t="s">
        <v>658</v>
      </c>
      <c r="F226" s="254" t="s">
        <v>2190</v>
      </c>
      <c r="G226" s="254" t="s">
        <v>739</v>
      </c>
      <c r="H226" s="254" t="s">
        <v>740</v>
      </c>
      <c r="I226" s="254" t="s">
        <v>1354</v>
      </c>
      <c r="J226" s="254">
        <v>2021</v>
      </c>
      <c r="K226" s="254">
        <v>312.62799999999999</v>
      </c>
    </row>
    <row r="227" spans="1:11" x14ac:dyDescent="0.25">
      <c r="A227" s="7" t="s">
        <v>2109</v>
      </c>
      <c r="B227" s="254" t="s">
        <v>689</v>
      </c>
      <c r="C227" s="254">
        <v>85521</v>
      </c>
      <c r="D227" s="254" t="s">
        <v>2113</v>
      </c>
      <c r="E227" s="256" t="s">
        <v>658</v>
      </c>
      <c r="F227" s="254" t="s">
        <v>2190</v>
      </c>
      <c r="G227" s="254" t="s">
        <v>741</v>
      </c>
      <c r="H227" s="254" t="s">
        <v>742</v>
      </c>
      <c r="I227" s="254" t="s">
        <v>1354</v>
      </c>
      <c r="J227" s="254">
        <v>2021</v>
      </c>
      <c r="K227" s="254">
        <v>201.54</v>
      </c>
    </row>
    <row r="228" spans="1:11" x14ac:dyDescent="0.25">
      <c r="A228" s="7" t="s">
        <v>2109</v>
      </c>
      <c r="B228" s="254" t="s">
        <v>689</v>
      </c>
      <c r="C228" s="254">
        <v>85521</v>
      </c>
      <c r="D228" s="254" t="s">
        <v>2113</v>
      </c>
      <c r="E228" s="256" t="s">
        <v>658</v>
      </c>
      <c r="F228" s="254" t="s">
        <v>2190</v>
      </c>
      <c r="G228" s="254" t="s">
        <v>743</v>
      </c>
      <c r="H228" s="254" t="s">
        <v>744</v>
      </c>
      <c r="I228" s="254" t="s">
        <v>1354</v>
      </c>
      <c r="J228" s="254">
        <v>2021</v>
      </c>
      <c r="K228" s="254">
        <v>1902.6189999999999</v>
      </c>
    </row>
    <row r="229" spans="1:11" x14ac:dyDescent="0.25">
      <c r="A229" s="7" t="s">
        <v>2109</v>
      </c>
      <c r="B229" s="254" t="s">
        <v>689</v>
      </c>
      <c r="C229" s="254">
        <v>85521</v>
      </c>
      <c r="D229" s="254" t="s">
        <v>2113</v>
      </c>
      <c r="E229" s="256" t="s">
        <v>658</v>
      </c>
      <c r="F229" s="254" t="s">
        <v>2190</v>
      </c>
      <c r="G229" s="254" t="s">
        <v>103</v>
      </c>
      <c r="H229" s="254" t="s">
        <v>104</v>
      </c>
      <c r="I229" s="254" t="s">
        <v>1354</v>
      </c>
      <c r="J229" s="254">
        <v>2021</v>
      </c>
      <c r="K229" s="254">
        <v>59528.788999999997</v>
      </c>
    </row>
    <row r="230" spans="1:11" x14ac:dyDescent="0.25">
      <c r="A230" s="7" t="s">
        <v>2109</v>
      </c>
      <c r="B230" s="254" t="s">
        <v>689</v>
      </c>
      <c r="C230" s="254">
        <v>85521</v>
      </c>
      <c r="D230" s="254" t="s">
        <v>2113</v>
      </c>
      <c r="E230" s="256" t="s">
        <v>658</v>
      </c>
      <c r="F230" s="254" t="s">
        <v>2190</v>
      </c>
      <c r="G230" s="254" t="s">
        <v>105</v>
      </c>
      <c r="H230" s="254" t="s">
        <v>745</v>
      </c>
      <c r="I230" s="254" t="s">
        <v>1354</v>
      </c>
      <c r="J230" s="254">
        <v>2021</v>
      </c>
      <c r="K230" s="254">
        <v>7176.7809999999999</v>
      </c>
    </row>
    <row r="231" spans="1:11" x14ac:dyDescent="0.25">
      <c r="A231" s="7" t="s">
        <v>2109</v>
      </c>
      <c r="B231" s="254" t="s">
        <v>689</v>
      </c>
      <c r="C231" s="254">
        <v>85521</v>
      </c>
      <c r="D231" s="254" t="s">
        <v>2113</v>
      </c>
      <c r="E231" s="256" t="s">
        <v>658</v>
      </c>
      <c r="F231" s="254" t="s">
        <v>2190</v>
      </c>
      <c r="G231" s="254" t="s">
        <v>106</v>
      </c>
      <c r="H231" s="254" t="s">
        <v>746</v>
      </c>
      <c r="I231" s="254" t="s">
        <v>1354</v>
      </c>
      <c r="J231" s="254">
        <v>2021</v>
      </c>
      <c r="K231" s="254">
        <v>994.51800000000003</v>
      </c>
    </row>
    <row r="232" spans="1:11" x14ac:dyDescent="0.25">
      <c r="A232" s="7" t="s">
        <v>2109</v>
      </c>
      <c r="B232" s="254" t="s">
        <v>689</v>
      </c>
      <c r="C232" s="254">
        <v>85521</v>
      </c>
      <c r="D232" s="254" t="s">
        <v>2113</v>
      </c>
      <c r="E232" s="256" t="s">
        <v>658</v>
      </c>
      <c r="F232" s="254" t="s">
        <v>2190</v>
      </c>
      <c r="G232" s="254" t="s">
        <v>107</v>
      </c>
      <c r="H232" s="254" t="s">
        <v>747</v>
      </c>
      <c r="I232" s="254" t="s">
        <v>1354</v>
      </c>
      <c r="J232" s="254">
        <v>2021</v>
      </c>
      <c r="K232" s="254">
        <v>1383.87</v>
      </c>
    </row>
    <row r="233" spans="1:11" x14ac:dyDescent="0.25">
      <c r="A233" s="7" t="s">
        <v>2109</v>
      </c>
      <c r="B233" s="254" t="s">
        <v>689</v>
      </c>
      <c r="C233" s="254">
        <v>85521</v>
      </c>
      <c r="D233" s="254" t="s">
        <v>2113</v>
      </c>
      <c r="E233" s="256" t="s">
        <v>658</v>
      </c>
      <c r="F233" s="254" t="s">
        <v>2190</v>
      </c>
      <c r="G233" s="254" t="s">
        <v>108</v>
      </c>
      <c r="H233" s="254" t="s">
        <v>748</v>
      </c>
      <c r="I233" s="254" t="s">
        <v>1354</v>
      </c>
      <c r="J233" s="254">
        <v>2021</v>
      </c>
      <c r="K233" s="254">
        <v>1794.6610000000001</v>
      </c>
    </row>
    <row r="234" spans="1:11" x14ac:dyDescent="0.25">
      <c r="A234" s="7" t="s">
        <v>2109</v>
      </c>
      <c r="B234" s="254" t="s">
        <v>689</v>
      </c>
      <c r="C234" s="254">
        <v>85521</v>
      </c>
      <c r="D234" s="254" t="s">
        <v>2113</v>
      </c>
      <c r="E234" s="256" t="s">
        <v>658</v>
      </c>
      <c r="F234" s="254" t="s">
        <v>2190</v>
      </c>
      <c r="G234" s="254" t="s">
        <v>109</v>
      </c>
      <c r="H234" s="254" t="s">
        <v>749</v>
      </c>
      <c r="I234" s="254" t="s">
        <v>1354</v>
      </c>
      <c r="J234" s="254">
        <v>2021</v>
      </c>
      <c r="K234" s="254">
        <v>840.82100000000003</v>
      </c>
    </row>
    <row r="235" spans="1:11" x14ac:dyDescent="0.25">
      <c r="A235" s="7" t="s">
        <v>2109</v>
      </c>
      <c r="B235" s="254" t="s">
        <v>689</v>
      </c>
      <c r="C235" s="254">
        <v>85521</v>
      </c>
      <c r="D235" s="254" t="s">
        <v>2113</v>
      </c>
      <c r="E235" s="256" t="s">
        <v>658</v>
      </c>
      <c r="F235" s="254" t="s">
        <v>2190</v>
      </c>
      <c r="G235" s="254" t="s">
        <v>110</v>
      </c>
      <c r="H235" s="254" t="s">
        <v>750</v>
      </c>
      <c r="I235" s="254" t="s">
        <v>1354</v>
      </c>
      <c r="J235" s="254">
        <v>2021</v>
      </c>
      <c r="K235" s="254">
        <v>743.66099999999994</v>
      </c>
    </row>
    <row r="236" spans="1:11" x14ac:dyDescent="0.25">
      <c r="A236" s="7" t="s">
        <v>2109</v>
      </c>
      <c r="B236" s="254" t="s">
        <v>689</v>
      </c>
      <c r="C236" s="254">
        <v>85521</v>
      </c>
      <c r="D236" s="254" t="s">
        <v>2113</v>
      </c>
      <c r="E236" s="256" t="s">
        <v>658</v>
      </c>
      <c r="F236" s="254" t="s">
        <v>2190</v>
      </c>
      <c r="G236" s="254" t="s">
        <v>751</v>
      </c>
      <c r="H236" s="254" t="s">
        <v>752</v>
      </c>
      <c r="I236" s="254" t="s">
        <v>1354</v>
      </c>
      <c r="J236" s="254">
        <v>2021</v>
      </c>
      <c r="K236" s="254">
        <v>8.3680000000000003</v>
      </c>
    </row>
    <row r="237" spans="1:11" x14ac:dyDescent="0.25">
      <c r="A237" s="7" t="s">
        <v>2109</v>
      </c>
      <c r="B237" s="254" t="s">
        <v>689</v>
      </c>
      <c r="C237" s="254">
        <v>85521</v>
      </c>
      <c r="D237" s="254" t="s">
        <v>2113</v>
      </c>
      <c r="E237" s="256" t="s">
        <v>658</v>
      </c>
      <c r="F237" s="254" t="s">
        <v>2190</v>
      </c>
      <c r="G237" s="254" t="s">
        <v>753</v>
      </c>
      <c r="H237" s="254" t="s">
        <v>754</v>
      </c>
      <c r="I237" s="254" t="s">
        <v>1354</v>
      </c>
      <c r="J237" s="254">
        <v>2021</v>
      </c>
      <c r="K237" s="254">
        <v>735.29200000000003</v>
      </c>
    </row>
    <row r="238" spans="1:11" x14ac:dyDescent="0.25">
      <c r="A238" s="7" t="s">
        <v>2109</v>
      </c>
      <c r="B238" s="254" t="s">
        <v>689</v>
      </c>
      <c r="C238" s="254">
        <v>85521</v>
      </c>
      <c r="D238" s="254" t="s">
        <v>2113</v>
      </c>
      <c r="E238" s="256" t="s">
        <v>658</v>
      </c>
      <c r="F238" s="254" t="s">
        <v>2190</v>
      </c>
      <c r="G238" s="254" t="s">
        <v>111</v>
      </c>
      <c r="H238" s="254" t="s">
        <v>755</v>
      </c>
      <c r="I238" s="254" t="s">
        <v>1354</v>
      </c>
      <c r="J238" s="254">
        <v>2021</v>
      </c>
      <c r="K238" s="254">
        <v>2646.223</v>
      </c>
    </row>
    <row r="239" spans="1:11" x14ac:dyDescent="0.25">
      <c r="A239" s="7" t="s">
        <v>2109</v>
      </c>
      <c r="B239" s="254" t="s">
        <v>689</v>
      </c>
      <c r="C239" s="254">
        <v>85521</v>
      </c>
      <c r="D239" s="254" t="s">
        <v>2113</v>
      </c>
      <c r="E239" s="256" t="s">
        <v>658</v>
      </c>
      <c r="F239" s="254" t="s">
        <v>2190</v>
      </c>
      <c r="G239" s="254" t="s">
        <v>112</v>
      </c>
      <c r="H239" s="254" t="s">
        <v>756</v>
      </c>
      <c r="I239" s="254" t="s">
        <v>1354</v>
      </c>
      <c r="J239" s="254">
        <v>2021</v>
      </c>
      <c r="K239" s="254">
        <v>707.83299999999997</v>
      </c>
    </row>
    <row r="240" spans="1:11" x14ac:dyDescent="0.25">
      <c r="A240" s="7" t="s">
        <v>2109</v>
      </c>
      <c r="B240" s="254" t="s">
        <v>689</v>
      </c>
      <c r="C240" s="254">
        <v>85521</v>
      </c>
      <c r="D240" s="254" t="s">
        <v>2113</v>
      </c>
      <c r="E240" s="256" t="s">
        <v>658</v>
      </c>
      <c r="F240" s="254" t="s">
        <v>2190</v>
      </c>
      <c r="G240" s="254" t="s">
        <v>113</v>
      </c>
      <c r="H240" s="254" t="s">
        <v>757</v>
      </c>
      <c r="I240" s="254" t="s">
        <v>1354</v>
      </c>
      <c r="J240" s="254">
        <v>2021</v>
      </c>
      <c r="K240" s="254">
        <v>3713.1149999999998</v>
      </c>
    </row>
    <row r="241" spans="1:11" x14ac:dyDescent="0.25">
      <c r="A241" s="7" t="s">
        <v>2109</v>
      </c>
      <c r="B241" s="254" t="s">
        <v>689</v>
      </c>
      <c r="C241" s="254">
        <v>85521</v>
      </c>
      <c r="D241" s="254" t="s">
        <v>2113</v>
      </c>
      <c r="E241" s="256" t="s">
        <v>658</v>
      </c>
      <c r="F241" s="254" t="s">
        <v>2190</v>
      </c>
      <c r="G241" s="254" t="s">
        <v>114</v>
      </c>
      <c r="H241" s="254" t="s">
        <v>758</v>
      </c>
      <c r="I241" s="254" t="s">
        <v>1354</v>
      </c>
      <c r="J241" s="254">
        <v>2021</v>
      </c>
      <c r="K241" s="254">
        <v>2427.4760000000001</v>
      </c>
    </row>
    <row r="242" spans="1:11" x14ac:dyDescent="0.25">
      <c r="A242" s="7" t="s">
        <v>2109</v>
      </c>
      <c r="B242" s="254" t="s">
        <v>689</v>
      </c>
      <c r="C242" s="254">
        <v>85521</v>
      </c>
      <c r="D242" s="254" t="s">
        <v>2113</v>
      </c>
      <c r="E242" s="256" t="s">
        <v>658</v>
      </c>
      <c r="F242" s="254" t="s">
        <v>2190</v>
      </c>
      <c r="G242" s="254" t="s">
        <v>759</v>
      </c>
      <c r="H242" s="254" t="s">
        <v>760</v>
      </c>
      <c r="I242" s="254" t="s">
        <v>1354</v>
      </c>
      <c r="J242" s="254">
        <v>2021</v>
      </c>
      <c r="K242" s="254">
        <v>516.93799999999999</v>
      </c>
    </row>
    <row r="243" spans="1:11" x14ac:dyDescent="0.25">
      <c r="A243" s="7" t="s">
        <v>2109</v>
      </c>
      <c r="B243" s="254" t="s">
        <v>689</v>
      </c>
      <c r="C243" s="254">
        <v>85521</v>
      </c>
      <c r="D243" s="254" t="s">
        <v>2113</v>
      </c>
      <c r="E243" s="256" t="s">
        <v>658</v>
      </c>
      <c r="F243" s="254" t="s">
        <v>2190</v>
      </c>
      <c r="G243" s="254" t="s">
        <v>761</v>
      </c>
      <c r="H243" s="254" t="s">
        <v>762</v>
      </c>
      <c r="I243" s="254" t="s">
        <v>1354</v>
      </c>
      <c r="J243" s="254">
        <v>2021</v>
      </c>
      <c r="K243" s="254">
        <v>1910.538</v>
      </c>
    </row>
    <row r="244" spans="1:11" x14ac:dyDescent="0.25">
      <c r="A244" s="7" t="s">
        <v>2109</v>
      </c>
      <c r="B244" s="254" t="s">
        <v>689</v>
      </c>
      <c r="C244" s="254">
        <v>85521</v>
      </c>
      <c r="D244" s="254" t="s">
        <v>2113</v>
      </c>
      <c r="E244" s="256" t="s">
        <v>658</v>
      </c>
      <c r="F244" s="254" t="s">
        <v>2190</v>
      </c>
      <c r="G244" s="254" t="s">
        <v>115</v>
      </c>
      <c r="H244" s="254" t="s">
        <v>763</v>
      </c>
      <c r="I244" s="254" t="s">
        <v>1354</v>
      </c>
      <c r="J244" s="254">
        <v>2021</v>
      </c>
      <c r="K244" s="254">
        <v>2556.3020000000001</v>
      </c>
    </row>
    <row r="245" spans="1:11" x14ac:dyDescent="0.25">
      <c r="A245" s="7" t="s">
        <v>2109</v>
      </c>
      <c r="B245" s="254" t="s">
        <v>689</v>
      </c>
      <c r="C245" s="254">
        <v>85521</v>
      </c>
      <c r="D245" s="254" t="s">
        <v>2113</v>
      </c>
      <c r="E245" s="256" t="s">
        <v>658</v>
      </c>
      <c r="F245" s="254" t="s">
        <v>2190</v>
      </c>
      <c r="G245" s="254" t="s">
        <v>764</v>
      </c>
      <c r="H245" s="254" t="s">
        <v>765</v>
      </c>
      <c r="I245" s="254" t="s">
        <v>1354</v>
      </c>
      <c r="J245" s="254">
        <v>2021</v>
      </c>
      <c r="K245" s="254">
        <v>1206.07</v>
      </c>
    </row>
    <row r="246" spans="1:11" x14ac:dyDescent="0.25">
      <c r="A246" s="7" t="s">
        <v>2109</v>
      </c>
      <c r="B246" s="254" t="s">
        <v>689</v>
      </c>
      <c r="C246" s="254">
        <v>85521</v>
      </c>
      <c r="D246" s="254" t="s">
        <v>2113</v>
      </c>
      <c r="E246" s="256" t="s">
        <v>658</v>
      </c>
      <c r="F246" s="254" t="s">
        <v>2190</v>
      </c>
      <c r="G246" s="254" t="s">
        <v>766</v>
      </c>
      <c r="H246" s="254" t="s">
        <v>767</v>
      </c>
      <c r="I246" s="254" t="s">
        <v>1354</v>
      </c>
      <c r="J246" s="254">
        <v>2021</v>
      </c>
      <c r="K246" s="254">
        <v>1024.8620000000001</v>
      </c>
    </row>
    <row r="247" spans="1:11" x14ac:dyDescent="0.25">
      <c r="A247" s="7" t="s">
        <v>2109</v>
      </c>
      <c r="B247" s="254" t="s">
        <v>689</v>
      </c>
      <c r="C247" s="254">
        <v>85521</v>
      </c>
      <c r="D247" s="254" t="s">
        <v>2113</v>
      </c>
      <c r="E247" s="256" t="s">
        <v>658</v>
      </c>
      <c r="F247" s="254" t="s">
        <v>2190</v>
      </c>
      <c r="G247" s="254" t="s">
        <v>768</v>
      </c>
      <c r="H247" s="254" t="s">
        <v>769</v>
      </c>
      <c r="I247" s="254" t="s">
        <v>1354</v>
      </c>
      <c r="J247" s="254">
        <v>2021</v>
      </c>
      <c r="K247" s="254">
        <v>325.37099999999998</v>
      </c>
    </row>
    <row r="248" spans="1:11" x14ac:dyDescent="0.25">
      <c r="A248" s="7" t="s">
        <v>2109</v>
      </c>
      <c r="B248" s="254" t="s">
        <v>689</v>
      </c>
      <c r="C248" s="254">
        <v>85521</v>
      </c>
      <c r="D248" s="254" t="s">
        <v>2113</v>
      </c>
      <c r="E248" s="256" t="s">
        <v>658</v>
      </c>
      <c r="F248" s="254" t="s">
        <v>2190</v>
      </c>
      <c r="G248" s="254" t="s">
        <v>116</v>
      </c>
      <c r="H248" s="254" t="s">
        <v>770</v>
      </c>
      <c r="I248" s="254" t="s">
        <v>1354</v>
      </c>
      <c r="J248" s="254">
        <v>2021</v>
      </c>
      <c r="K248" s="254">
        <v>3574.72</v>
      </c>
    </row>
    <row r="249" spans="1:11" x14ac:dyDescent="0.25">
      <c r="A249" s="7" t="s">
        <v>2109</v>
      </c>
      <c r="B249" s="254" t="s">
        <v>689</v>
      </c>
      <c r="C249" s="254">
        <v>85521</v>
      </c>
      <c r="D249" s="254" t="s">
        <v>2113</v>
      </c>
      <c r="E249" s="256" t="s">
        <v>658</v>
      </c>
      <c r="F249" s="254" t="s">
        <v>2190</v>
      </c>
      <c r="G249" s="254" t="s">
        <v>117</v>
      </c>
      <c r="H249" s="254" t="s">
        <v>771</v>
      </c>
      <c r="I249" s="254" t="s">
        <v>1354</v>
      </c>
      <c r="J249" s="254">
        <v>2021</v>
      </c>
      <c r="K249" s="254">
        <v>4011.3820000000001</v>
      </c>
    </row>
    <row r="250" spans="1:11" x14ac:dyDescent="0.25">
      <c r="A250" s="7" t="s">
        <v>2109</v>
      </c>
      <c r="B250" s="254" t="s">
        <v>689</v>
      </c>
      <c r="C250" s="254">
        <v>85521</v>
      </c>
      <c r="D250" s="254" t="s">
        <v>2113</v>
      </c>
      <c r="E250" s="256" t="s">
        <v>658</v>
      </c>
      <c r="F250" s="254" t="s">
        <v>2190</v>
      </c>
      <c r="G250" s="254" t="s">
        <v>118</v>
      </c>
      <c r="H250" s="254" t="s">
        <v>772</v>
      </c>
      <c r="I250" s="254" t="s">
        <v>1354</v>
      </c>
      <c r="J250" s="254">
        <v>2021</v>
      </c>
      <c r="K250" s="254">
        <v>2594.0940000000001</v>
      </c>
    </row>
    <row r="251" spans="1:11" x14ac:dyDescent="0.25">
      <c r="A251" s="7" t="s">
        <v>2109</v>
      </c>
      <c r="B251" s="254" t="s">
        <v>689</v>
      </c>
      <c r="C251" s="254">
        <v>85521</v>
      </c>
      <c r="D251" s="254" t="s">
        <v>2113</v>
      </c>
      <c r="E251" s="256" t="s">
        <v>658</v>
      </c>
      <c r="F251" s="254" t="s">
        <v>2190</v>
      </c>
      <c r="G251" s="254" t="s">
        <v>119</v>
      </c>
      <c r="H251" s="254" t="s">
        <v>120</v>
      </c>
      <c r="I251" s="254" t="s">
        <v>1354</v>
      </c>
      <c r="J251" s="254">
        <v>2021</v>
      </c>
      <c r="K251" s="254">
        <v>6397.5889999999999</v>
      </c>
    </row>
    <row r="252" spans="1:11" x14ac:dyDescent="0.25">
      <c r="A252" s="7" t="s">
        <v>2109</v>
      </c>
      <c r="B252" s="254" t="s">
        <v>689</v>
      </c>
      <c r="C252" s="254">
        <v>85521</v>
      </c>
      <c r="D252" s="254" t="s">
        <v>2113</v>
      </c>
      <c r="E252" s="256" t="s">
        <v>658</v>
      </c>
      <c r="F252" s="254" t="s">
        <v>2190</v>
      </c>
      <c r="G252" s="254" t="s">
        <v>121</v>
      </c>
      <c r="H252" s="254" t="s">
        <v>773</v>
      </c>
      <c r="I252" s="254" t="s">
        <v>1354</v>
      </c>
      <c r="J252" s="254">
        <v>2021</v>
      </c>
      <c r="K252" s="254">
        <v>11423.796</v>
      </c>
    </row>
    <row r="253" spans="1:11" x14ac:dyDescent="0.25">
      <c r="A253" s="7" t="s">
        <v>2109</v>
      </c>
      <c r="B253" s="254" t="s">
        <v>689</v>
      </c>
      <c r="C253" s="254">
        <v>85521</v>
      </c>
      <c r="D253" s="254" t="s">
        <v>2113</v>
      </c>
      <c r="E253" s="256" t="s">
        <v>658</v>
      </c>
      <c r="F253" s="254" t="s">
        <v>2190</v>
      </c>
      <c r="G253" s="254" t="s">
        <v>122</v>
      </c>
      <c r="H253" s="254" t="s">
        <v>774</v>
      </c>
      <c r="I253" s="254" t="s">
        <v>1354</v>
      </c>
      <c r="J253" s="254">
        <v>2021</v>
      </c>
      <c r="K253" s="254">
        <v>1623.5029999999999</v>
      </c>
    </row>
    <row r="254" spans="1:11" x14ac:dyDescent="0.25">
      <c r="A254" s="7" t="s">
        <v>2109</v>
      </c>
      <c r="B254" s="254" t="s">
        <v>689</v>
      </c>
      <c r="C254" s="254">
        <v>85521</v>
      </c>
      <c r="D254" s="254" t="s">
        <v>2113</v>
      </c>
      <c r="E254" s="256" t="s">
        <v>658</v>
      </c>
      <c r="F254" s="254" t="s">
        <v>2190</v>
      </c>
      <c r="G254" s="254" t="s">
        <v>123</v>
      </c>
      <c r="H254" s="254" t="s">
        <v>775</v>
      </c>
      <c r="I254" s="254" t="s">
        <v>1354</v>
      </c>
      <c r="J254" s="254">
        <v>2021</v>
      </c>
      <c r="K254" s="254">
        <v>2792.587</v>
      </c>
    </row>
    <row r="255" spans="1:11" x14ac:dyDescent="0.25">
      <c r="A255" s="7" t="s">
        <v>2109</v>
      </c>
      <c r="B255" s="254" t="s">
        <v>689</v>
      </c>
      <c r="C255" s="254">
        <v>85521</v>
      </c>
      <c r="D255" s="254" t="s">
        <v>2113</v>
      </c>
      <c r="E255" s="256" t="s">
        <v>658</v>
      </c>
      <c r="F255" s="254" t="s">
        <v>2190</v>
      </c>
      <c r="G255" s="254" t="s">
        <v>124</v>
      </c>
      <c r="H255" s="254" t="s">
        <v>776</v>
      </c>
      <c r="I255" s="254" t="s">
        <v>1354</v>
      </c>
      <c r="J255" s="254">
        <v>2021</v>
      </c>
      <c r="K255" s="254">
        <v>2125.8560000000002</v>
      </c>
    </row>
    <row r="256" spans="1:11" x14ac:dyDescent="0.25">
      <c r="A256" s="7" t="s">
        <v>2109</v>
      </c>
      <c r="B256" s="254" t="s">
        <v>689</v>
      </c>
      <c r="C256" s="254">
        <v>85521</v>
      </c>
      <c r="D256" s="254" t="s">
        <v>2113</v>
      </c>
      <c r="E256" s="256" t="s">
        <v>658</v>
      </c>
      <c r="F256" s="254" t="s">
        <v>2190</v>
      </c>
      <c r="G256" s="254" t="s">
        <v>125</v>
      </c>
      <c r="H256" s="254" t="s">
        <v>126</v>
      </c>
      <c r="I256" s="254" t="s">
        <v>1354</v>
      </c>
      <c r="J256" s="254">
        <v>2021</v>
      </c>
      <c r="K256" s="254">
        <v>7617.3410000000003</v>
      </c>
    </row>
    <row r="257" spans="1:11" x14ac:dyDescent="0.25">
      <c r="A257" s="7" t="s">
        <v>2109</v>
      </c>
      <c r="B257" s="254" t="s">
        <v>689</v>
      </c>
      <c r="C257" s="254">
        <v>85521</v>
      </c>
      <c r="D257" s="254" t="s">
        <v>2113</v>
      </c>
      <c r="E257" s="256" t="s">
        <v>658</v>
      </c>
      <c r="F257" s="254" t="s">
        <v>2190</v>
      </c>
      <c r="G257" s="254" t="s">
        <v>2191</v>
      </c>
      <c r="H257" s="254" t="s">
        <v>779</v>
      </c>
      <c r="I257" s="254" t="s">
        <v>1354</v>
      </c>
      <c r="J257" s="254">
        <v>2021</v>
      </c>
      <c r="K257" s="254">
        <v>7107.6530000000002</v>
      </c>
    </row>
    <row r="258" spans="1:11" x14ac:dyDescent="0.25">
      <c r="A258" s="7" t="s">
        <v>2109</v>
      </c>
      <c r="B258" s="254" t="s">
        <v>689</v>
      </c>
      <c r="C258" s="254">
        <v>85521</v>
      </c>
      <c r="D258" s="254" t="s">
        <v>2113</v>
      </c>
      <c r="E258" s="256" t="s">
        <v>658</v>
      </c>
      <c r="F258" s="254" t="s">
        <v>2190</v>
      </c>
      <c r="G258" s="254" t="s">
        <v>780</v>
      </c>
      <c r="H258" s="254" t="s">
        <v>781</v>
      </c>
      <c r="I258" s="254" t="s">
        <v>1354</v>
      </c>
      <c r="J258" s="254">
        <v>2021</v>
      </c>
      <c r="K258" s="254">
        <v>509.68900000000002</v>
      </c>
    </row>
    <row r="259" spans="1:11" x14ac:dyDescent="0.25">
      <c r="A259" s="7" t="s">
        <v>2109</v>
      </c>
      <c r="B259" s="254" t="s">
        <v>689</v>
      </c>
      <c r="C259" s="254">
        <v>85521</v>
      </c>
      <c r="D259" s="254" t="s">
        <v>2113</v>
      </c>
      <c r="E259" s="256" t="s">
        <v>658</v>
      </c>
      <c r="F259" s="254" t="s">
        <v>2190</v>
      </c>
      <c r="G259" s="254" t="s">
        <v>127</v>
      </c>
      <c r="H259" s="254" t="s">
        <v>782</v>
      </c>
      <c r="I259" s="254" t="s">
        <v>1354</v>
      </c>
      <c r="J259" s="254">
        <v>2021</v>
      </c>
      <c r="K259" s="254">
        <v>31732.805</v>
      </c>
    </row>
    <row r="260" spans="1:11" x14ac:dyDescent="0.25">
      <c r="A260" s="7" t="s">
        <v>2109</v>
      </c>
      <c r="B260" s="254" t="s">
        <v>689</v>
      </c>
      <c r="C260" s="254">
        <v>85521</v>
      </c>
      <c r="D260" s="254" t="s">
        <v>2113</v>
      </c>
      <c r="E260" s="256" t="s">
        <v>658</v>
      </c>
      <c r="F260" s="254" t="s">
        <v>2190</v>
      </c>
      <c r="G260" s="254" t="s">
        <v>128</v>
      </c>
      <c r="H260" s="254" t="s">
        <v>129</v>
      </c>
      <c r="I260" s="254" t="s">
        <v>1354</v>
      </c>
      <c r="J260" s="254">
        <v>2021</v>
      </c>
      <c r="K260" s="254">
        <v>917.74</v>
      </c>
    </row>
    <row r="261" spans="1:11" x14ac:dyDescent="0.25">
      <c r="A261" s="7" t="s">
        <v>2109</v>
      </c>
      <c r="B261" s="254" t="s">
        <v>689</v>
      </c>
      <c r="C261" s="254">
        <v>85521</v>
      </c>
      <c r="D261" s="254" t="s">
        <v>2113</v>
      </c>
      <c r="E261" s="256" t="s">
        <v>658</v>
      </c>
      <c r="F261" s="254" t="s">
        <v>2190</v>
      </c>
      <c r="G261" s="254" t="s">
        <v>130</v>
      </c>
      <c r="H261" s="254" t="s">
        <v>783</v>
      </c>
      <c r="I261" s="254" t="s">
        <v>1354</v>
      </c>
      <c r="J261" s="254">
        <v>2021</v>
      </c>
      <c r="K261" s="254">
        <v>30815.064999999999</v>
      </c>
    </row>
    <row r="262" spans="1:11" x14ac:dyDescent="0.25">
      <c r="A262" s="7" t="s">
        <v>2109</v>
      </c>
      <c r="B262" s="254" t="s">
        <v>689</v>
      </c>
      <c r="C262" s="254">
        <v>85521</v>
      </c>
      <c r="D262" s="254" t="s">
        <v>2113</v>
      </c>
      <c r="E262" s="256" t="s">
        <v>658</v>
      </c>
      <c r="F262" s="254" t="s">
        <v>2190</v>
      </c>
      <c r="G262" s="254" t="s">
        <v>784</v>
      </c>
      <c r="H262" s="254" t="s">
        <v>785</v>
      </c>
      <c r="I262" s="254" t="s">
        <v>1354</v>
      </c>
      <c r="J262" s="254">
        <v>2021</v>
      </c>
      <c r="K262" s="254">
        <v>2268.1660000000002</v>
      </c>
    </row>
    <row r="263" spans="1:11" x14ac:dyDescent="0.25">
      <c r="A263" s="7" t="s">
        <v>2109</v>
      </c>
      <c r="B263" s="254" t="s">
        <v>689</v>
      </c>
      <c r="C263" s="254">
        <v>85521</v>
      </c>
      <c r="D263" s="254" t="s">
        <v>2113</v>
      </c>
      <c r="E263" s="256" t="s">
        <v>658</v>
      </c>
      <c r="F263" s="254" t="s">
        <v>2190</v>
      </c>
      <c r="G263" s="254" t="s">
        <v>786</v>
      </c>
      <c r="H263" s="254" t="s">
        <v>787</v>
      </c>
      <c r="I263" s="254" t="s">
        <v>1354</v>
      </c>
      <c r="J263" s="254">
        <v>2021</v>
      </c>
      <c r="K263" s="254">
        <v>28546.898000000001</v>
      </c>
    </row>
    <row r="264" spans="1:11" x14ac:dyDescent="0.25">
      <c r="A264" s="7" t="s">
        <v>2109</v>
      </c>
      <c r="B264" s="254" t="s">
        <v>689</v>
      </c>
      <c r="C264" s="254">
        <v>85521</v>
      </c>
      <c r="D264" s="254" t="s">
        <v>2113</v>
      </c>
      <c r="E264" s="256" t="s">
        <v>658</v>
      </c>
      <c r="F264" s="254" t="s">
        <v>2190</v>
      </c>
      <c r="G264" s="254" t="s">
        <v>131</v>
      </c>
      <c r="H264" s="254" t="s">
        <v>132</v>
      </c>
      <c r="I264" s="254" t="s">
        <v>1354</v>
      </c>
      <c r="J264" s="254">
        <v>2021</v>
      </c>
      <c r="K264" s="254">
        <v>60170.057000000001</v>
      </c>
    </row>
    <row r="265" spans="1:11" x14ac:dyDescent="0.25">
      <c r="A265" s="7" t="s">
        <v>2109</v>
      </c>
      <c r="B265" s="254" t="s">
        <v>689</v>
      </c>
      <c r="C265" s="254">
        <v>85521</v>
      </c>
      <c r="D265" s="254" t="s">
        <v>2113</v>
      </c>
      <c r="E265" s="256" t="s">
        <v>658</v>
      </c>
      <c r="F265" s="254" t="s">
        <v>2190</v>
      </c>
      <c r="G265" s="254" t="s">
        <v>788</v>
      </c>
      <c r="H265" s="254" t="s">
        <v>789</v>
      </c>
      <c r="I265" s="254" t="s">
        <v>1354</v>
      </c>
      <c r="J265" s="254">
        <v>2021</v>
      </c>
      <c r="K265" s="254">
        <v>20919.885999999999</v>
      </c>
    </row>
    <row r="266" spans="1:11" x14ac:dyDescent="0.25">
      <c r="A266" s="7" t="s">
        <v>2109</v>
      </c>
      <c r="B266" s="254" t="s">
        <v>689</v>
      </c>
      <c r="C266" s="254">
        <v>85521</v>
      </c>
      <c r="D266" s="254" t="s">
        <v>2113</v>
      </c>
      <c r="E266" s="256" t="s">
        <v>658</v>
      </c>
      <c r="F266" s="254" t="s">
        <v>2190</v>
      </c>
      <c r="G266" s="254" t="s">
        <v>790</v>
      </c>
      <c r="H266" s="254" t="s">
        <v>791</v>
      </c>
      <c r="I266" s="254" t="s">
        <v>1354</v>
      </c>
      <c r="J266" s="254">
        <v>2021</v>
      </c>
      <c r="K266" s="254">
        <v>39250.171000000002</v>
      </c>
    </row>
    <row r="267" spans="1:11" x14ac:dyDescent="0.25">
      <c r="A267" s="7" t="s">
        <v>2109</v>
      </c>
      <c r="B267" s="254" t="s">
        <v>689</v>
      </c>
      <c r="C267" s="254">
        <v>85521</v>
      </c>
      <c r="D267" s="254" t="s">
        <v>2113</v>
      </c>
      <c r="E267" s="256" t="s">
        <v>658</v>
      </c>
      <c r="F267" s="254" t="s">
        <v>2190</v>
      </c>
      <c r="G267" s="254" t="s">
        <v>133</v>
      </c>
      <c r="H267" s="254" t="s">
        <v>792</v>
      </c>
      <c r="I267" s="254" t="s">
        <v>1354</v>
      </c>
      <c r="J267" s="254">
        <v>2021</v>
      </c>
      <c r="K267" s="254">
        <v>126835.827</v>
      </c>
    </row>
    <row r="268" spans="1:11" x14ac:dyDescent="0.25">
      <c r="A268" s="7" t="s">
        <v>2109</v>
      </c>
      <c r="B268" s="254" t="s">
        <v>689</v>
      </c>
      <c r="C268" s="254">
        <v>85521</v>
      </c>
      <c r="D268" s="254" t="s">
        <v>2113</v>
      </c>
      <c r="E268" s="256" t="s">
        <v>658</v>
      </c>
      <c r="F268" s="254" t="s">
        <v>2190</v>
      </c>
      <c r="G268" s="254" t="s">
        <v>134</v>
      </c>
      <c r="H268" s="254" t="s">
        <v>793</v>
      </c>
      <c r="I268" s="254" t="s">
        <v>1354</v>
      </c>
      <c r="J268" s="254">
        <v>2021</v>
      </c>
      <c r="K268" s="254">
        <v>4925.8069999999998</v>
      </c>
    </row>
    <row r="269" spans="1:11" x14ac:dyDescent="0.25">
      <c r="A269" s="7" t="s">
        <v>2109</v>
      </c>
      <c r="B269" s="254" t="s">
        <v>689</v>
      </c>
      <c r="C269" s="254">
        <v>85521</v>
      </c>
      <c r="D269" s="254" t="s">
        <v>2113</v>
      </c>
      <c r="E269" s="256" t="s">
        <v>658</v>
      </c>
      <c r="F269" s="254" t="s">
        <v>2190</v>
      </c>
      <c r="G269" s="254" t="s">
        <v>135</v>
      </c>
      <c r="H269" s="254" t="s">
        <v>136</v>
      </c>
      <c r="I269" s="254" t="s">
        <v>1354</v>
      </c>
      <c r="J269" s="254">
        <v>2021</v>
      </c>
      <c r="K269" s="254">
        <v>74757.017000000007</v>
      </c>
    </row>
    <row r="270" spans="1:11" x14ac:dyDescent="0.25">
      <c r="A270" s="7" t="s">
        <v>2109</v>
      </c>
      <c r="B270" s="254" t="s">
        <v>689</v>
      </c>
      <c r="C270" s="254">
        <v>85521</v>
      </c>
      <c r="D270" s="254" t="s">
        <v>2113</v>
      </c>
      <c r="E270" s="256" t="s">
        <v>658</v>
      </c>
      <c r="F270" s="254" t="s">
        <v>2190</v>
      </c>
      <c r="G270" s="254" t="s">
        <v>137</v>
      </c>
      <c r="H270" s="254" t="s">
        <v>138</v>
      </c>
      <c r="I270" s="254" t="s">
        <v>1354</v>
      </c>
      <c r="J270" s="254">
        <v>2021</v>
      </c>
      <c r="K270" s="254">
        <v>47153.002999999997</v>
      </c>
    </row>
    <row r="271" spans="1:11" x14ac:dyDescent="0.25">
      <c r="A271" s="7" t="s">
        <v>2109</v>
      </c>
      <c r="B271" s="254" t="s">
        <v>689</v>
      </c>
      <c r="C271" s="254">
        <v>85521</v>
      </c>
      <c r="D271" s="254" t="s">
        <v>2113</v>
      </c>
      <c r="E271" s="256" t="s">
        <v>658</v>
      </c>
      <c r="F271" s="254" t="s">
        <v>2190</v>
      </c>
      <c r="G271" s="254" t="s">
        <v>139</v>
      </c>
      <c r="H271" s="254" t="s">
        <v>140</v>
      </c>
      <c r="I271" s="254" t="s">
        <v>1354</v>
      </c>
      <c r="J271" s="254">
        <v>2021</v>
      </c>
      <c r="K271" s="254">
        <v>332874.52799999999</v>
      </c>
    </row>
    <row r="272" spans="1:11" x14ac:dyDescent="0.25">
      <c r="A272" s="7" t="s">
        <v>2109</v>
      </c>
      <c r="B272" s="254" t="s">
        <v>689</v>
      </c>
      <c r="C272" s="254">
        <v>85521</v>
      </c>
      <c r="D272" s="254" t="s">
        <v>2113</v>
      </c>
      <c r="E272" s="256" t="s">
        <v>658</v>
      </c>
      <c r="F272" s="254" t="s">
        <v>2190</v>
      </c>
      <c r="G272" s="254" t="s">
        <v>794</v>
      </c>
      <c r="H272" s="254" t="s">
        <v>795</v>
      </c>
      <c r="I272" s="254" t="s">
        <v>1354</v>
      </c>
      <c r="J272" s="254">
        <v>2021</v>
      </c>
      <c r="K272" s="254">
        <v>1624.779</v>
      </c>
    </row>
    <row r="273" spans="1:11" x14ac:dyDescent="0.25">
      <c r="A273" s="7" t="s">
        <v>2109</v>
      </c>
      <c r="B273" s="254" t="s">
        <v>689</v>
      </c>
      <c r="C273" s="254">
        <v>85521</v>
      </c>
      <c r="D273" s="254" t="s">
        <v>2113</v>
      </c>
      <c r="E273" s="256" t="s">
        <v>658</v>
      </c>
      <c r="F273" s="254" t="s">
        <v>2190</v>
      </c>
      <c r="G273" s="254" t="s">
        <v>796</v>
      </c>
      <c r="H273" s="254" t="s">
        <v>797</v>
      </c>
      <c r="I273" s="254" t="s">
        <v>1354</v>
      </c>
      <c r="J273" s="254">
        <v>2021</v>
      </c>
      <c r="K273" s="254">
        <v>136712.48199999999</v>
      </c>
    </row>
    <row r="274" spans="1:11" x14ac:dyDescent="0.25">
      <c r="A274" s="7" t="s">
        <v>2109</v>
      </c>
      <c r="B274" s="254" t="s">
        <v>689</v>
      </c>
      <c r="C274" s="254">
        <v>85521</v>
      </c>
      <c r="D274" s="254" t="s">
        <v>2113</v>
      </c>
      <c r="E274" s="256" t="s">
        <v>658</v>
      </c>
      <c r="F274" s="254" t="s">
        <v>2190</v>
      </c>
      <c r="G274" s="254" t="s">
        <v>141</v>
      </c>
      <c r="H274" s="254" t="s">
        <v>142</v>
      </c>
      <c r="I274" s="254" t="s">
        <v>1354</v>
      </c>
      <c r="J274" s="254">
        <v>2021</v>
      </c>
      <c r="K274" s="254">
        <v>384.34199999999998</v>
      </c>
    </row>
    <row r="275" spans="1:11" x14ac:dyDescent="0.25">
      <c r="A275" s="7" t="s">
        <v>2109</v>
      </c>
      <c r="B275" s="254" t="s">
        <v>689</v>
      </c>
      <c r="C275" s="254">
        <v>85521</v>
      </c>
      <c r="D275" s="254" t="s">
        <v>2113</v>
      </c>
      <c r="E275" s="256" t="s">
        <v>658</v>
      </c>
      <c r="F275" s="254" t="s">
        <v>2190</v>
      </c>
      <c r="G275" s="254" t="s">
        <v>143</v>
      </c>
      <c r="H275" s="254" t="s">
        <v>144</v>
      </c>
      <c r="I275" s="254" t="s">
        <v>1354</v>
      </c>
      <c r="J275" s="254">
        <v>2021</v>
      </c>
      <c r="K275" s="254">
        <v>299.19299999999998</v>
      </c>
    </row>
    <row r="276" spans="1:11" x14ac:dyDescent="0.25">
      <c r="A276" s="7" t="s">
        <v>2109</v>
      </c>
      <c r="B276" s="254" t="s">
        <v>689</v>
      </c>
      <c r="C276" s="254">
        <v>85521</v>
      </c>
      <c r="D276" s="254" t="s">
        <v>2113</v>
      </c>
      <c r="E276" s="256" t="s">
        <v>658</v>
      </c>
      <c r="F276" s="254" t="s">
        <v>2190</v>
      </c>
      <c r="G276" s="254" t="s">
        <v>145</v>
      </c>
      <c r="H276" s="254" t="s">
        <v>798</v>
      </c>
      <c r="I276" s="254" t="s">
        <v>1354</v>
      </c>
      <c r="J276" s="254">
        <v>2021</v>
      </c>
      <c r="K276" s="254">
        <v>129093.022</v>
      </c>
    </row>
    <row r="277" spans="1:11" x14ac:dyDescent="0.25">
      <c r="A277" s="7" t="s">
        <v>2109</v>
      </c>
      <c r="B277" s="254" t="s">
        <v>689</v>
      </c>
      <c r="C277" s="254">
        <v>85521</v>
      </c>
      <c r="D277" s="254" t="s">
        <v>2113</v>
      </c>
      <c r="E277" s="256" t="s">
        <v>658</v>
      </c>
      <c r="F277" s="254" t="s">
        <v>2190</v>
      </c>
      <c r="G277" s="254" t="s">
        <v>146</v>
      </c>
      <c r="H277" s="254" t="s">
        <v>147</v>
      </c>
      <c r="I277" s="254" t="s">
        <v>1354</v>
      </c>
      <c r="J277" s="254">
        <v>2021</v>
      </c>
      <c r="K277" s="254">
        <v>64760.711000000003</v>
      </c>
    </row>
    <row r="278" spans="1:11" x14ac:dyDescent="0.25">
      <c r="A278" s="7" t="s">
        <v>2109</v>
      </c>
      <c r="B278" s="254" t="s">
        <v>689</v>
      </c>
      <c r="C278" s="254">
        <v>85521</v>
      </c>
      <c r="D278" s="254" t="s">
        <v>2113</v>
      </c>
      <c r="E278" s="256" t="s">
        <v>658</v>
      </c>
      <c r="F278" s="254" t="s">
        <v>2190</v>
      </c>
      <c r="G278" s="254" t="s">
        <v>148</v>
      </c>
      <c r="H278" s="254" t="s">
        <v>149</v>
      </c>
      <c r="I278" s="254" t="s">
        <v>1354</v>
      </c>
      <c r="J278" s="254">
        <v>2021</v>
      </c>
      <c r="K278" s="254">
        <v>3290.605</v>
      </c>
    </row>
    <row r="279" spans="1:11" x14ac:dyDescent="0.25">
      <c r="A279" s="7" t="s">
        <v>2109</v>
      </c>
      <c r="B279" s="254" t="s">
        <v>689</v>
      </c>
      <c r="C279" s="254">
        <v>85521</v>
      </c>
      <c r="D279" s="254" t="s">
        <v>2113</v>
      </c>
      <c r="E279" s="256" t="s">
        <v>658</v>
      </c>
      <c r="F279" s="254" t="s">
        <v>2190</v>
      </c>
      <c r="G279" s="254" t="s">
        <v>150</v>
      </c>
      <c r="H279" s="254" t="s">
        <v>151</v>
      </c>
      <c r="I279" s="254" t="s">
        <v>1354</v>
      </c>
      <c r="J279" s="254">
        <v>2021</v>
      </c>
      <c r="K279" s="254">
        <v>4978.116</v>
      </c>
    </row>
    <row r="280" spans="1:11" x14ac:dyDescent="0.25">
      <c r="A280" s="7" t="s">
        <v>2109</v>
      </c>
      <c r="B280" s="254" t="s">
        <v>689</v>
      </c>
      <c r="C280" s="254">
        <v>85521</v>
      </c>
      <c r="D280" s="254" t="s">
        <v>2113</v>
      </c>
      <c r="E280" s="256" t="s">
        <v>658</v>
      </c>
      <c r="F280" s="254" t="s">
        <v>2190</v>
      </c>
      <c r="G280" s="254" t="s">
        <v>152</v>
      </c>
      <c r="H280" s="254" t="s">
        <v>799</v>
      </c>
      <c r="I280" s="254" t="s">
        <v>1354</v>
      </c>
      <c r="J280" s="254">
        <v>2021</v>
      </c>
      <c r="K280" s="254">
        <v>4130.0969999999998</v>
      </c>
    </row>
    <row r="281" spans="1:11" x14ac:dyDescent="0.25">
      <c r="A281" s="7" t="s">
        <v>2109</v>
      </c>
      <c r="B281" s="254" t="s">
        <v>689</v>
      </c>
      <c r="C281" s="254">
        <v>85521</v>
      </c>
      <c r="D281" s="254" t="s">
        <v>2113</v>
      </c>
      <c r="E281" s="256" t="s">
        <v>658</v>
      </c>
      <c r="F281" s="254" t="s">
        <v>2190</v>
      </c>
      <c r="G281" s="254" t="s">
        <v>153</v>
      </c>
      <c r="H281" s="254" t="s">
        <v>800</v>
      </c>
      <c r="I281" s="254" t="s">
        <v>1354</v>
      </c>
      <c r="J281" s="254">
        <v>2021</v>
      </c>
      <c r="K281" s="254">
        <v>3328.37</v>
      </c>
    </row>
    <row r="282" spans="1:11" x14ac:dyDescent="0.25">
      <c r="A282" s="7" t="s">
        <v>2109</v>
      </c>
      <c r="B282" s="254" t="s">
        <v>689</v>
      </c>
      <c r="C282" s="254">
        <v>85521</v>
      </c>
      <c r="D282" s="254" t="s">
        <v>2113</v>
      </c>
      <c r="E282" s="256" t="s">
        <v>658</v>
      </c>
      <c r="F282" s="254" t="s">
        <v>2190</v>
      </c>
      <c r="G282" s="254" t="s">
        <v>154</v>
      </c>
      <c r="H282" s="254" t="s">
        <v>155</v>
      </c>
      <c r="I282" s="254" t="s">
        <v>1354</v>
      </c>
      <c r="J282" s="254">
        <v>2021</v>
      </c>
      <c r="K282" s="254">
        <v>27183.545999999998</v>
      </c>
    </row>
    <row r="283" spans="1:11" x14ac:dyDescent="0.25">
      <c r="A283" s="7" t="s">
        <v>2109</v>
      </c>
      <c r="B283" s="254" t="s">
        <v>689</v>
      </c>
      <c r="C283" s="254">
        <v>85521</v>
      </c>
      <c r="D283" s="254" t="s">
        <v>2113</v>
      </c>
      <c r="E283" s="256" t="s">
        <v>658</v>
      </c>
      <c r="F283" s="254" t="s">
        <v>2190</v>
      </c>
      <c r="G283" s="254" t="s">
        <v>209</v>
      </c>
      <c r="H283" s="254" t="s">
        <v>801</v>
      </c>
      <c r="I283" s="254" t="s">
        <v>1354</v>
      </c>
      <c r="J283" s="254">
        <v>2021</v>
      </c>
      <c r="K283" s="254">
        <v>4658.6409999999996</v>
      </c>
    </row>
    <row r="284" spans="1:11" x14ac:dyDescent="0.25">
      <c r="A284" s="7" t="s">
        <v>2109</v>
      </c>
      <c r="B284" s="254" t="s">
        <v>689</v>
      </c>
      <c r="C284" s="254">
        <v>85521</v>
      </c>
      <c r="D284" s="254" t="s">
        <v>2113</v>
      </c>
      <c r="E284" s="256" t="s">
        <v>658</v>
      </c>
      <c r="F284" s="254" t="s">
        <v>2190</v>
      </c>
      <c r="G284" s="254" t="s">
        <v>156</v>
      </c>
      <c r="H284" s="254" t="s">
        <v>802</v>
      </c>
      <c r="I284" s="254" t="s">
        <v>1354</v>
      </c>
      <c r="J284" s="254">
        <v>2021</v>
      </c>
      <c r="K284" s="254">
        <v>18878.222000000002</v>
      </c>
    </row>
    <row r="285" spans="1:11" x14ac:dyDescent="0.25">
      <c r="A285" s="7" t="s">
        <v>2109</v>
      </c>
      <c r="B285" s="254" t="s">
        <v>689</v>
      </c>
      <c r="C285" s="254">
        <v>85521</v>
      </c>
      <c r="D285" s="254" t="s">
        <v>2113</v>
      </c>
      <c r="E285" s="256" t="s">
        <v>658</v>
      </c>
      <c r="F285" s="254" t="s">
        <v>2190</v>
      </c>
      <c r="G285" s="254" t="s">
        <v>157</v>
      </c>
      <c r="H285" s="254" t="s">
        <v>803</v>
      </c>
      <c r="I285" s="254" t="s">
        <v>1354</v>
      </c>
      <c r="J285" s="254">
        <v>2021</v>
      </c>
      <c r="K285" s="254">
        <v>1033.462</v>
      </c>
    </row>
    <row r="286" spans="1:11" x14ac:dyDescent="0.25">
      <c r="A286" s="7" t="s">
        <v>2109</v>
      </c>
      <c r="B286" s="254" t="s">
        <v>689</v>
      </c>
      <c r="C286" s="254">
        <v>85521</v>
      </c>
      <c r="D286" s="254" t="s">
        <v>2113</v>
      </c>
      <c r="E286" s="256" t="s">
        <v>658</v>
      </c>
      <c r="F286" s="254" t="s">
        <v>2190</v>
      </c>
      <c r="G286" s="254" t="s">
        <v>158</v>
      </c>
      <c r="H286" s="254" t="s">
        <v>159</v>
      </c>
      <c r="I286" s="254" t="s">
        <v>1354</v>
      </c>
      <c r="J286" s="254">
        <v>2021</v>
      </c>
      <c r="K286" s="254">
        <v>10989.055</v>
      </c>
    </row>
    <row r="287" spans="1:11" x14ac:dyDescent="0.25">
      <c r="A287" s="7" t="s">
        <v>2109</v>
      </c>
      <c r="B287" s="254" t="s">
        <v>689</v>
      </c>
      <c r="C287" s="254">
        <v>85521</v>
      </c>
      <c r="D287" s="254" t="s">
        <v>2113</v>
      </c>
      <c r="E287" s="256" t="s">
        <v>658</v>
      </c>
      <c r="F287" s="254" t="s">
        <v>2190</v>
      </c>
      <c r="G287" s="254" t="s">
        <v>160</v>
      </c>
      <c r="H287" s="254" t="s">
        <v>804</v>
      </c>
      <c r="I287" s="254" t="s">
        <v>1354</v>
      </c>
      <c r="J287" s="254">
        <v>2021</v>
      </c>
      <c r="K287" s="254">
        <v>47145.127999999997</v>
      </c>
    </row>
    <row r="288" spans="1:11" x14ac:dyDescent="0.25">
      <c r="A288" s="7" t="s">
        <v>2109</v>
      </c>
      <c r="B288" s="254" t="s">
        <v>689</v>
      </c>
      <c r="C288" s="254">
        <v>85521</v>
      </c>
      <c r="D288" s="254" t="s">
        <v>2113</v>
      </c>
      <c r="E288" s="256" t="s">
        <v>658</v>
      </c>
      <c r="F288" s="254" t="s">
        <v>2190</v>
      </c>
      <c r="G288" s="254" t="s">
        <v>805</v>
      </c>
      <c r="H288" s="254" t="s">
        <v>806</v>
      </c>
      <c r="I288" s="254" t="s">
        <v>1354</v>
      </c>
      <c r="J288" s="254">
        <v>2021</v>
      </c>
      <c r="K288" s="254">
        <v>754399.41700000002</v>
      </c>
    </row>
    <row r="289" spans="1:11" x14ac:dyDescent="0.25">
      <c r="A289" s="7" t="s">
        <v>2109</v>
      </c>
      <c r="B289" s="254" t="s">
        <v>689</v>
      </c>
      <c r="C289" s="254">
        <v>85521</v>
      </c>
      <c r="D289" s="254" t="s">
        <v>2113</v>
      </c>
      <c r="E289" s="256" t="s">
        <v>658</v>
      </c>
      <c r="F289" s="254" t="s">
        <v>2190</v>
      </c>
      <c r="G289" s="254" t="s">
        <v>807</v>
      </c>
      <c r="H289" s="254" t="s">
        <v>808</v>
      </c>
      <c r="I289" s="254" t="s">
        <v>1354</v>
      </c>
      <c r="J289" s="254">
        <v>2021</v>
      </c>
      <c r="K289" s="254">
        <v>1254079.9950000001</v>
      </c>
    </row>
    <row r="290" spans="1:11" x14ac:dyDescent="0.25">
      <c r="A290" s="7" t="s">
        <v>2109</v>
      </c>
      <c r="B290" s="254" t="s">
        <v>689</v>
      </c>
      <c r="C290" s="254">
        <v>85521</v>
      </c>
      <c r="D290" s="254" t="s">
        <v>2113</v>
      </c>
      <c r="E290" s="256" t="s">
        <v>658</v>
      </c>
      <c r="F290" s="254" t="s">
        <v>2190</v>
      </c>
      <c r="G290" s="254" t="s">
        <v>809</v>
      </c>
      <c r="H290" s="123" t="s">
        <v>2185</v>
      </c>
      <c r="I290" s="254" t="s">
        <v>1354</v>
      </c>
      <c r="J290" s="254">
        <v>2021</v>
      </c>
      <c r="K290" s="254">
        <v>2008479.4110000001</v>
      </c>
    </row>
    <row r="291" spans="1:11" x14ac:dyDescent="0.25">
      <c r="A291" s="7" t="s">
        <v>2109</v>
      </c>
      <c r="B291" s="254" t="s">
        <v>689</v>
      </c>
      <c r="C291" s="254">
        <v>85521</v>
      </c>
      <c r="D291" s="254" t="s">
        <v>2113</v>
      </c>
      <c r="E291" s="256" t="s">
        <v>658</v>
      </c>
      <c r="F291" s="254" t="s">
        <v>2190</v>
      </c>
      <c r="G291" s="254" t="s">
        <v>813</v>
      </c>
      <c r="H291" s="123" t="s">
        <v>1222</v>
      </c>
      <c r="I291" s="254" t="s">
        <v>1354</v>
      </c>
      <c r="J291" s="254">
        <v>2021</v>
      </c>
      <c r="K291" s="254">
        <v>380697.04100000003</v>
      </c>
    </row>
    <row r="292" spans="1:11" x14ac:dyDescent="0.25">
      <c r="A292" s="7" t="s">
        <v>2109</v>
      </c>
      <c r="B292" s="254" t="s">
        <v>689</v>
      </c>
      <c r="C292" s="254">
        <v>85521</v>
      </c>
      <c r="D292" s="254" t="s">
        <v>2113</v>
      </c>
      <c r="E292" s="256" t="s">
        <v>658</v>
      </c>
      <c r="F292" s="254" t="s">
        <v>2190</v>
      </c>
      <c r="G292" s="254" t="s">
        <v>811</v>
      </c>
      <c r="H292" s="123" t="s">
        <v>2188</v>
      </c>
      <c r="I292" s="254" t="s">
        <v>1354</v>
      </c>
      <c r="J292" s="254">
        <v>2021</v>
      </c>
      <c r="K292" s="254">
        <v>-123336.053</v>
      </c>
    </row>
    <row r="293" spans="1:11" x14ac:dyDescent="0.25">
      <c r="A293" s="7" t="s">
        <v>2109</v>
      </c>
      <c r="B293" s="254" t="s">
        <v>689</v>
      </c>
      <c r="C293" s="254">
        <v>85521</v>
      </c>
      <c r="D293" s="254" t="s">
        <v>2113</v>
      </c>
      <c r="E293" s="256" t="s">
        <v>658</v>
      </c>
      <c r="F293" s="254" t="s">
        <v>2190</v>
      </c>
      <c r="G293" s="254" t="s">
        <v>815</v>
      </c>
      <c r="H293" s="123" t="s">
        <v>2189</v>
      </c>
      <c r="I293" s="254" t="s">
        <v>1354</v>
      </c>
      <c r="J293" s="254">
        <v>2021</v>
      </c>
      <c r="K293" s="254">
        <v>2265840.3990000002</v>
      </c>
    </row>
    <row r="294" spans="1:11" x14ac:dyDescent="0.25">
      <c r="A294" s="7" t="s">
        <v>2109</v>
      </c>
      <c r="B294" s="254" t="s">
        <v>689</v>
      </c>
      <c r="C294" s="254">
        <v>85521</v>
      </c>
      <c r="D294" s="254" t="s">
        <v>2113</v>
      </c>
      <c r="E294" s="256" t="s">
        <v>658</v>
      </c>
      <c r="F294" s="254" t="s">
        <v>2192</v>
      </c>
      <c r="G294" s="254" t="s">
        <v>95</v>
      </c>
      <c r="H294" s="254" t="s">
        <v>96</v>
      </c>
      <c r="I294" s="254" t="s">
        <v>1372</v>
      </c>
      <c r="J294" s="254">
        <v>2014</v>
      </c>
      <c r="K294" s="254">
        <v>538216.13399999996</v>
      </c>
    </row>
    <row r="295" spans="1:11" x14ac:dyDescent="0.25">
      <c r="A295" s="7" t="s">
        <v>2109</v>
      </c>
      <c r="B295" s="254" t="s">
        <v>689</v>
      </c>
      <c r="C295" s="254">
        <v>85521</v>
      </c>
      <c r="D295" s="254" t="s">
        <v>2113</v>
      </c>
      <c r="E295" s="256" t="s">
        <v>658</v>
      </c>
      <c r="F295" s="254" t="s">
        <v>2192</v>
      </c>
      <c r="G295" s="254" t="s">
        <v>97</v>
      </c>
      <c r="H295" s="254" t="s">
        <v>738</v>
      </c>
      <c r="I295" s="254" t="s">
        <v>1372</v>
      </c>
      <c r="J295" s="254">
        <v>2014</v>
      </c>
      <c r="K295" s="254">
        <v>483774.64899999998</v>
      </c>
    </row>
    <row r="296" spans="1:11" x14ac:dyDescent="0.25">
      <c r="A296" s="7" t="s">
        <v>2109</v>
      </c>
      <c r="B296" s="254" t="s">
        <v>689</v>
      </c>
      <c r="C296" s="254">
        <v>85521</v>
      </c>
      <c r="D296" s="254" t="s">
        <v>2113</v>
      </c>
      <c r="E296" s="256" t="s">
        <v>658</v>
      </c>
      <c r="F296" s="254" t="s">
        <v>2192</v>
      </c>
      <c r="G296" s="254" t="s">
        <v>98</v>
      </c>
      <c r="H296" s="254" t="s">
        <v>99</v>
      </c>
      <c r="I296" s="254" t="s">
        <v>1372</v>
      </c>
      <c r="J296" s="254">
        <v>2014</v>
      </c>
      <c r="K296" s="254">
        <v>50526.845999999998</v>
      </c>
    </row>
    <row r="297" spans="1:11" x14ac:dyDescent="0.25">
      <c r="A297" s="7" t="s">
        <v>2109</v>
      </c>
      <c r="B297" s="254" t="s">
        <v>689</v>
      </c>
      <c r="C297" s="254">
        <v>85521</v>
      </c>
      <c r="D297" s="254" t="s">
        <v>2113</v>
      </c>
      <c r="E297" s="256" t="s">
        <v>658</v>
      </c>
      <c r="F297" s="254" t="s">
        <v>2192</v>
      </c>
      <c r="G297" s="254" t="s">
        <v>100</v>
      </c>
      <c r="H297" s="254" t="s">
        <v>211</v>
      </c>
      <c r="I297" s="254" t="s">
        <v>1372</v>
      </c>
      <c r="J297" s="254">
        <v>2014</v>
      </c>
      <c r="K297" s="254">
        <v>3914.6390000000001</v>
      </c>
    </row>
    <row r="298" spans="1:11" x14ac:dyDescent="0.25">
      <c r="A298" s="7" t="s">
        <v>2109</v>
      </c>
      <c r="B298" s="254" t="s">
        <v>689</v>
      </c>
      <c r="C298" s="254">
        <v>85521</v>
      </c>
      <c r="D298" s="254" t="s">
        <v>2113</v>
      </c>
      <c r="E298" s="256" t="s">
        <v>658</v>
      </c>
      <c r="F298" s="254" t="s">
        <v>2192</v>
      </c>
      <c r="G298" s="254" t="s">
        <v>101</v>
      </c>
      <c r="H298" s="254" t="s">
        <v>102</v>
      </c>
      <c r="I298" s="254" t="s">
        <v>1372</v>
      </c>
      <c r="J298" s="254">
        <v>2014</v>
      </c>
      <c r="K298" s="254">
        <v>150642.033</v>
      </c>
    </row>
    <row r="299" spans="1:11" x14ac:dyDescent="0.25">
      <c r="A299" s="7" t="s">
        <v>2109</v>
      </c>
      <c r="B299" s="254" t="s">
        <v>689</v>
      </c>
      <c r="C299" s="254">
        <v>85521</v>
      </c>
      <c r="D299" s="254" t="s">
        <v>2113</v>
      </c>
      <c r="E299" s="256" t="s">
        <v>658</v>
      </c>
      <c r="F299" s="254" t="s">
        <v>2192</v>
      </c>
      <c r="G299" s="254" t="s">
        <v>739</v>
      </c>
      <c r="H299" s="254" t="s">
        <v>740</v>
      </c>
      <c r="I299" s="254" t="s">
        <v>1372</v>
      </c>
      <c r="J299" s="254">
        <v>2014</v>
      </c>
      <c r="K299" s="254">
        <v>28321.045999999998</v>
      </c>
    </row>
    <row r="300" spans="1:11" x14ac:dyDescent="0.25">
      <c r="A300" s="7" t="s">
        <v>2109</v>
      </c>
      <c r="B300" s="254" t="s">
        <v>689</v>
      </c>
      <c r="C300" s="254">
        <v>85521</v>
      </c>
      <c r="D300" s="254" t="s">
        <v>2113</v>
      </c>
      <c r="E300" s="256" t="s">
        <v>658</v>
      </c>
      <c r="F300" s="254" t="s">
        <v>2192</v>
      </c>
      <c r="G300" s="254" t="s">
        <v>741</v>
      </c>
      <c r="H300" s="254" t="s">
        <v>742</v>
      </c>
      <c r="I300" s="254" t="s">
        <v>1372</v>
      </c>
      <c r="J300" s="254">
        <v>2014</v>
      </c>
      <c r="K300" s="254">
        <v>33531.692000000003</v>
      </c>
    </row>
    <row r="301" spans="1:11" x14ac:dyDescent="0.25">
      <c r="A301" s="7" t="s">
        <v>2109</v>
      </c>
      <c r="B301" s="254" t="s">
        <v>689</v>
      </c>
      <c r="C301" s="254">
        <v>85521</v>
      </c>
      <c r="D301" s="254" t="s">
        <v>2113</v>
      </c>
      <c r="E301" s="256" t="s">
        <v>658</v>
      </c>
      <c r="F301" s="254" t="s">
        <v>2192</v>
      </c>
      <c r="G301" s="254" t="s">
        <v>743</v>
      </c>
      <c r="H301" s="254" t="s">
        <v>744</v>
      </c>
      <c r="I301" s="254" t="s">
        <v>1372</v>
      </c>
      <c r="J301" s="254">
        <v>2014</v>
      </c>
      <c r="K301" s="254">
        <v>88789.294999999998</v>
      </c>
    </row>
    <row r="302" spans="1:11" x14ac:dyDescent="0.25">
      <c r="A302" s="7" t="s">
        <v>2109</v>
      </c>
      <c r="B302" s="254" t="s">
        <v>689</v>
      </c>
      <c r="C302" s="254">
        <v>85521</v>
      </c>
      <c r="D302" s="254" t="s">
        <v>2113</v>
      </c>
      <c r="E302" s="256" t="s">
        <v>658</v>
      </c>
      <c r="F302" s="254" t="s">
        <v>2192</v>
      </c>
      <c r="G302" s="254" t="s">
        <v>103</v>
      </c>
      <c r="H302" s="254" t="s">
        <v>104</v>
      </c>
      <c r="I302" s="254" t="s">
        <v>1372</v>
      </c>
      <c r="J302" s="254">
        <v>2014</v>
      </c>
      <c r="K302" s="254">
        <v>4760612.3609999996</v>
      </c>
    </row>
    <row r="303" spans="1:11" x14ac:dyDescent="0.25">
      <c r="A303" s="7" t="s">
        <v>2109</v>
      </c>
      <c r="B303" s="254" t="s">
        <v>689</v>
      </c>
      <c r="C303" s="254">
        <v>85521</v>
      </c>
      <c r="D303" s="254" t="s">
        <v>2113</v>
      </c>
      <c r="E303" s="256" t="s">
        <v>658</v>
      </c>
      <c r="F303" s="254" t="s">
        <v>2192</v>
      </c>
      <c r="G303" s="254" t="s">
        <v>105</v>
      </c>
      <c r="H303" s="254" t="s">
        <v>745</v>
      </c>
      <c r="I303" s="254" t="s">
        <v>1372</v>
      </c>
      <c r="J303" s="254">
        <v>2014</v>
      </c>
      <c r="K303" s="254">
        <v>675887.02500000002</v>
      </c>
    </row>
    <row r="304" spans="1:11" x14ac:dyDescent="0.25">
      <c r="A304" s="7" t="s">
        <v>2109</v>
      </c>
      <c r="B304" s="254" t="s">
        <v>689</v>
      </c>
      <c r="C304" s="254">
        <v>85521</v>
      </c>
      <c r="D304" s="254" t="s">
        <v>2113</v>
      </c>
      <c r="E304" s="256" t="s">
        <v>658</v>
      </c>
      <c r="F304" s="254" t="s">
        <v>2192</v>
      </c>
      <c r="G304" s="254" t="s">
        <v>106</v>
      </c>
      <c r="H304" s="254" t="s">
        <v>746</v>
      </c>
      <c r="I304" s="254" t="s">
        <v>1372</v>
      </c>
      <c r="J304" s="254">
        <v>2014</v>
      </c>
      <c r="K304" s="254">
        <v>101240.489</v>
      </c>
    </row>
    <row r="305" spans="1:11" x14ac:dyDescent="0.25">
      <c r="A305" s="7" t="s">
        <v>2109</v>
      </c>
      <c r="B305" s="254" t="s">
        <v>689</v>
      </c>
      <c r="C305" s="254">
        <v>85521</v>
      </c>
      <c r="D305" s="254" t="s">
        <v>2113</v>
      </c>
      <c r="E305" s="256" t="s">
        <v>658</v>
      </c>
      <c r="F305" s="254" t="s">
        <v>2192</v>
      </c>
      <c r="G305" s="254" t="s">
        <v>107</v>
      </c>
      <c r="H305" s="254" t="s">
        <v>747</v>
      </c>
      <c r="I305" s="254" t="s">
        <v>1372</v>
      </c>
      <c r="J305" s="254">
        <v>2014</v>
      </c>
      <c r="K305" s="254">
        <v>110879.23699999999</v>
      </c>
    </row>
    <row r="306" spans="1:11" x14ac:dyDescent="0.25">
      <c r="A306" s="7" t="s">
        <v>2109</v>
      </c>
      <c r="B306" s="254" t="s">
        <v>689</v>
      </c>
      <c r="C306" s="254">
        <v>85521</v>
      </c>
      <c r="D306" s="254" t="s">
        <v>2113</v>
      </c>
      <c r="E306" s="256" t="s">
        <v>658</v>
      </c>
      <c r="F306" s="254" t="s">
        <v>2192</v>
      </c>
      <c r="G306" s="254" t="s">
        <v>108</v>
      </c>
      <c r="H306" s="254" t="s">
        <v>748</v>
      </c>
      <c r="I306" s="254" t="s">
        <v>1372</v>
      </c>
      <c r="J306" s="254">
        <v>2014</v>
      </c>
      <c r="K306" s="254">
        <v>167583.39000000001</v>
      </c>
    </row>
    <row r="307" spans="1:11" x14ac:dyDescent="0.25">
      <c r="A307" s="7" t="s">
        <v>2109</v>
      </c>
      <c r="B307" s="254" t="s">
        <v>689</v>
      </c>
      <c r="C307" s="254">
        <v>85521</v>
      </c>
      <c r="D307" s="254" t="s">
        <v>2113</v>
      </c>
      <c r="E307" s="256" t="s">
        <v>658</v>
      </c>
      <c r="F307" s="254" t="s">
        <v>2192</v>
      </c>
      <c r="G307" s="254" t="s">
        <v>109</v>
      </c>
      <c r="H307" s="254" t="s">
        <v>749</v>
      </c>
      <c r="I307" s="254" t="s">
        <v>1372</v>
      </c>
      <c r="J307" s="254">
        <v>2014</v>
      </c>
      <c r="K307" s="254">
        <v>89781.426999999996</v>
      </c>
    </row>
    <row r="308" spans="1:11" x14ac:dyDescent="0.25">
      <c r="A308" s="7" t="s">
        <v>2109</v>
      </c>
      <c r="B308" s="254" t="s">
        <v>689</v>
      </c>
      <c r="C308" s="254">
        <v>85521</v>
      </c>
      <c r="D308" s="254" t="s">
        <v>2113</v>
      </c>
      <c r="E308" s="256" t="s">
        <v>658</v>
      </c>
      <c r="F308" s="254" t="s">
        <v>2192</v>
      </c>
      <c r="G308" s="254" t="s">
        <v>110</v>
      </c>
      <c r="H308" s="254" t="s">
        <v>750</v>
      </c>
      <c r="I308" s="254" t="s">
        <v>1372</v>
      </c>
      <c r="J308" s="254">
        <v>2014</v>
      </c>
      <c r="K308" s="254">
        <v>58011.254999999997</v>
      </c>
    </row>
    <row r="309" spans="1:11" x14ac:dyDescent="0.25">
      <c r="A309" s="7" t="s">
        <v>2109</v>
      </c>
      <c r="B309" s="254" t="s">
        <v>689</v>
      </c>
      <c r="C309" s="254">
        <v>85521</v>
      </c>
      <c r="D309" s="254" t="s">
        <v>2113</v>
      </c>
      <c r="E309" s="256" t="s">
        <v>658</v>
      </c>
      <c r="F309" s="254" t="s">
        <v>2192</v>
      </c>
      <c r="G309" s="254" t="s">
        <v>751</v>
      </c>
      <c r="H309" s="254" t="s">
        <v>752</v>
      </c>
      <c r="I309" s="254" t="s">
        <v>1372</v>
      </c>
      <c r="J309" s="254">
        <v>2014</v>
      </c>
      <c r="K309" s="254">
        <v>298.89699999999999</v>
      </c>
    </row>
    <row r="310" spans="1:11" x14ac:dyDescent="0.25">
      <c r="A310" s="7" t="s">
        <v>2109</v>
      </c>
      <c r="B310" s="254" t="s">
        <v>689</v>
      </c>
      <c r="C310" s="254">
        <v>85521</v>
      </c>
      <c r="D310" s="254" t="s">
        <v>2113</v>
      </c>
      <c r="E310" s="256" t="s">
        <v>658</v>
      </c>
      <c r="F310" s="254" t="s">
        <v>2192</v>
      </c>
      <c r="G310" s="254" t="s">
        <v>753</v>
      </c>
      <c r="H310" s="254" t="s">
        <v>754</v>
      </c>
      <c r="I310" s="254" t="s">
        <v>1372</v>
      </c>
      <c r="J310" s="254">
        <v>2014</v>
      </c>
      <c r="K310" s="254">
        <v>57712.358</v>
      </c>
    </row>
    <row r="311" spans="1:11" x14ac:dyDescent="0.25">
      <c r="A311" s="7" t="s">
        <v>2109</v>
      </c>
      <c r="B311" s="254" t="s">
        <v>689</v>
      </c>
      <c r="C311" s="254">
        <v>85521</v>
      </c>
      <c r="D311" s="254" t="s">
        <v>2113</v>
      </c>
      <c r="E311" s="256" t="s">
        <v>658</v>
      </c>
      <c r="F311" s="254" t="s">
        <v>2192</v>
      </c>
      <c r="G311" s="254" t="s">
        <v>111</v>
      </c>
      <c r="H311" s="254" t="s">
        <v>755</v>
      </c>
      <c r="I311" s="254" t="s">
        <v>1372</v>
      </c>
      <c r="J311" s="254">
        <v>2014</v>
      </c>
      <c r="K311" s="254">
        <v>238037.33</v>
      </c>
    </row>
    <row r="312" spans="1:11" x14ac:dyDescent="0.25">
      <c r="A312" s="7" t="s">
        <v>2109</v>
      </c>
      <c r="B312" s="254" t="s">
        <v>689</v>
      </c>
      <c r="C312" s="254">
        <v>85521</v>
      </c>
      <c r="D312" s="254" t="s">
        <v>2113</v>
      </c>
      <c r="E312" s="256" t="s">
        <v>658</v>
      </c>
      <c r="F312" s="254" t="s">
        <v>2192</v>
      </c>
      <c r="G312" s="254" t="s">
        <v>112</v>
      </c>
      <c r="H312" s="254" t="s">
        <v>756</v>
      </c>
      <c r="I312" s="254" t="s">
        <v>1372</v>
      </c>
      <c r="J312" s="254">
        <v>2014</v>
      </c>
      <c r="K312" s="254">
        <v>65343.923999999999</v>
      </c>
    </row>
    <row r="313" spans="1:11" x14ac:dyDescent="0.25">
      <c r="A313" s="7" t="s">
        <v>2109</v>
      </c>
      <c r="B313" s="254" t="s">
        <v>689</v>
      </c>
      <c r="C313" s="254">
        <v>85521</v>
      </c>
      <c r="D313" s="254" t="s">
        <v>2113</v>
      </c>
      <c r="E313" s="256" t="s">
        <v>658</v>
      </c>
      <c r="F313" s="254" t="s">
        <v>2192</v>
      </c>
      <c r="G313" s="254" t="s">
        <v>113</v>
      </c>
      <c r="H313" s="254" t="s">
        <v>757</v>
      </c>
      <c r="I313" s="254" t="s">
        <v>1372</v>
      </c>
      <c r="J313" s="254">
        <v>2014</v>
      </c>
      <c r="K313" s="254">
        <v>315545.66100000002</v>
      </c>
    </row>
    <row r="314" spans="1:11" x14ac:dyDescent="0.25">
      <c r="A314" s="7" t="s">
        <v>2109</v>
      </c>
      <c r="B314" s="254" t="s">
        <v>689</v>
      </c>
      <c r="C314" s="254">
        <v>85521</v>
      </c>
      <c r="D314" s="254" t="s">
        <v>2113</v>
      </c>
      <c r="E314" s="256" t="s">
        <v>658</v>
      </c>
      <c r="F314" s="254" t="s">
        <v>2192</v>
      </c>
      <c r="G314" s="254" t="s">
        <v>114</v>
      </c>
      <c r="H314" s="254" t="s">
        <v>758</v>
      </c>
      <c r="I314" s="254" t="s">
        <v>1372</v>
      </c>
      <c r="J314" s="254">
        <v>2014</v>
      </c>
      <c r="K314" s="254">
        <v>197067.12100000001</v>
      </c>
    </row>
    <row r="315" spans="1:11" x14ac:dyDescent="0.25">
      <c r="A315" s="7" t="s">
        <v>2109</v>
      </c>
      <c r="B315" s="254" t="s">
        <v>689</v>
      </c>
      <c r="C315" s="254">
        <v>85521</v>
      </c>
      <c r="D315" s="254" t="s">
        <v>2113</v>
      </c>
      <c r="E315" s="256" t="s">
        <v>658</v>
      </c>
      <c r="F315" s="254" t="s">
        <v>2192</v>
      </c>
      <c r="G315" s="254" t="s">
        <v>759</v>
      </c>
      <c r="H315" s="254" t="s">
        <v>760</v>
      </c>
      <c r="I315" s="254" t="s">
        <v>1372</v>
      </c>
      <c r="J315" s="254">
        <v>2014</v>
      </c>
      <c r="K315" s="254">
        <v>42731.269</v>
      </c>
    </row>
    <row r="316" spans="1:11" x14ac:dyDescent="0.25">
      <c r="A316" s="7" t="s">
        <v>2109</v>
      </c>
      <c r="B316" s="254" t="s">
        <v>689</v>
      </c>
      <c r="C316" s="254">
        <v>85521</v>
      </c>
      <c r="D316" s="254" t="s">
        <v>2113</v>
      </c>
      <c r="E316" s="256" t="s">
        <v>658</v>
      </c>
      <c r="F316" s="254" t="s">
        <v>2192</v>
      </c>
      <c r="G316" s="254" t="s">
        <v>761</v>
      </c>
      <c r="H316" s="254" t="s">
        <v>762</v>
      </c>
      <c r="I316" s="254" t="s">
        <v>1372</v>
      </c>
      <c r="J316" s="254">
        <v>2014</v>
      </c>
      <c r="K316" s="254">
        <v>154335.85200000001</v>
      </c>
    </row>
    <row r="317" spans="1:11" x14ac:dyDescent="0.25">
      <c r="A317" s="7" t="s">
        <v>2109</v>
      </c>
      <c r="B317" s="254" t="s">
        <v>689</v>
      </c>
      <c r="C317" s="254">
        <v>85521</v>
      </c>
      <c r="D317" s="254" t="s">
        <v>2113</v>
      </c>
      <c r="E317" s="256" t="s">
        <v>658</v>
      </c>
      <c r="F317" s="254" t="s">
        <v>2192</v>
      </c>
      <c r="G317" s="254" t="s">
        <v>115</v>
      </c>
      <c r="H317" s="254" t="s">
        <v>763</v>
      </c>
      <c r="I317" s="254" t="s">
        <v>1372</v>
      </c>
      <c r="J317" s="254">
        <v>2014</v>
      </c>
      <c r="K317" s="254">
        <v>209192.69</v>
      </c>
    </row>
    <row r="318" spans="1:11" x14ac:dyDescent="0.25">
      <c r="A318" s="7" t="s">
        <v>2109</v>
      </c>
      <c r="B318" s="254" t="s">
        <v>689</v>
      </c>
      <c r="C318" s="254">
        <v>85521</v>
      </c>
      <c r="D318" s="254" t="s">
        <v>2113</v>
      </c>
      <c r="E318" s="256" t="s">
        <v>658</v>
      </c>
      <c r="F318" s="254" t="s">
        <v>2192</v>
      </c>
      <c r="G318" s="254" t="s">
        <v>764</v>
      </c>
      <c r="H318" s="254" t="s">
        <v>765</v>
      </c>
      <c r="I318" s="254" t="s">
        <v>1372</v>
      </c>
      <c r="J318" s="254">
        <v>2014</v>
      </c>
      <c r="K318" s="254">
        <v>107849.049</v>
      </c>
    </row>
    <row r="319" spans="1:11" x14ac:dyDescent="0.25">
      <c r="A319" s="7" t="s">
        <v>2109</v>
      </c>
      <c r="B319" s="254" t="s">
        <v>689</v>
      </c>
      <c r="C319" s="254">
        <v>85521</v>
      </c>
      <c r="D319" s="254" t="s">
        <v>2113</v>
      </c>
      <c r="E319" s="256" t="s">
        <v>658</v>
      </c>
      <c r="F319" s="254" t="s">
        <v>2192</v>
      </c>
      <c r="G319" s="254" t="s">
        <v>766</v>
      </c>
      <c r="H319" s="254" t="s">
        <v>767</v>
      </c>
      <c r="I319" s="254" t="s">
        <v>1372</v>
      </c>
      <c r="J319" s="254">
        <v>2014</v>
      </c>
      <c r="K319" s="254">
        <v>70166.212</v>
      </c>
    </row>
    <row r="320" spans="1:11" x14ac:dyDescent="0.25">
      <c r="A320" s="7" t="s">
        <v>2109</v>
      </c>
      <c r="B320" s="254" t="s">
        <v>689</v>
      </c>
      <c r="C320" s="254">
        <v>85521</v>
      </c>
      <c r="D320" s="254" t="s">
        <v>2113</v>
      </c>
      <c r="E320" s="256" t="s">
        <v>658</v>
      </c>
      <c r="F320" s="254" t="s">
        <v>2192</v>
      </c>
      <c r="G320" s="254" t="s">
        <v>768</v>
      </c>
      <c r="H320" s="254" t="s">
        <v>769</v>
      </c>
      <c r="I320" s="254" t="s">
        <v>1372</v>
      </c>
      <c r="J320" s="254">
        <v>2014</v>
      </c>
      <c r="K320" s="254">
        <v>31177.429</v>
      </c>
    </row>
    <row r="321" spans="1:11" x14ac:dyDescent="0.25">
      <c r="A321" s="7" t="s">
        <v>2109</v>
      </c>
      <c r="B321" s="254" t="s">
        <v>689</v>
      </c>
      <c r="C321" s="254">
        <v>85521</v>
      </c>
      <c r="D321" s="254" t="s">
        <v>2113</v>
      </c>
      <c r="E321" s="256" t="s">
        <v>658</v>
      </c>
      <c r="F321" s="254" t="s">
        <v>2192</v>
      </c>
      <c r="G321" s="254" t="s">
        <v>116</v>
      </c>
      <c r="H321" s="254" t="s">
        <v>770</v>
      </c>
      <c r="I321" s="254" t="s">
        <v>1372</v>
      </c>
      <c r="J321" s="254">
        <v>2014</v>
      </c>
      <c r="K321" s="254">
        <v>264335.674</v>
      </c>
    </row>
    <row r="322" spans="1:11" x14ac:dyDescent="0.25">
      <c r="A322" s="7" t="s">
        <v>2109</v>
      </c>
      <c r="B322" s="254" t="s">
        <v>689</v>
      </c>
      <c r="C322" s="254">
        <v>85521</v>
      </c>
      <c r="D322" s="254" t="s">
        <v>2113</v>
      </c>
      <c r="E322" s="256" t="s">
        <v>658</v>
      </c>
      <c r="F322" s="254" t="s">
        <v>2192</v>
      </c>
      <c r="G322" s="254" t="s">
        <v>117</v>
      </c>
      <c r="H322" s="254" t="s">
        <v>771</v>
      </c>
      <c r="I322" s="254" t="s">
        <v>1372</v>
      </c>
      <c r="J322" s="254">
        <v>2014</v>
      </c>
      <c r="K322" s="254">
        <v>269062.55699999997</v>
      </c>
    </row>
    <row r="323" spans="1:11" x14ac:dyDescent="0.25">
      <c r="A323" s="7" t="s">
        <v>2109</v>
      </c>
      <c r="B323" s="254" t="s">
        <v>689</v>
      </c>
      <c r="C323" s="254">
        <v>85521</v>
      </c>
      <c r="D323" s="254" t="s">
        <v>2113</v>
      </c>
      <c r="E323" s="256" t="s">
        <v>658</v>
      </c>
      <c r="F323" s="254" t="s">
        <v>2192</v>
      </c>
      <c r="G323" s="254" t="s">
        <v>118</v>
      </c>
      <c r="H323" s="254" t="s">
        <v>772</v>
      </c>
      <c r="I323" s="254" t="s">
        <v>1372</v>
      </c>
      <c r="J323" s="254">
        <v>2014</v>
      </c>
      <c r="K323" s="254">
        <v>190543.85200000001</v>
      </c>
    </row>
    <row r="324" spans="1:11" x14ac:dyDescent="0.25">
      <c r="A324" s="7" t="s">
        <v>2109</v>
      </c>
      <c r="B324" s="254" t="s">
        <v>689</v>
      </c>
      <c r="C324" s="254">
        <v>85521</v>
      </c>
      <c r="D324" s="254" t="s">
        <v>2113</v>
      </c>
      <c r="E324" s="256" t="s">
        <v>658</v>
      </c>
      <c r="F324" s="254" t="s">
        <v>2192</v>
      </c>
      <c r="G324" s="254" t="s">
        <v>119</v>
      </c>
      <c r="H324" s="254" t="s">
        <v>120</v>
      </c>
      <c r="I324" s="254" t="s">
        <v>1372</v>
      </c>
      <c r="J324" s="254">
        <v>2014</v>
      </c>
      <c r="K324" s="254">
        <v>476018.17499999999</v>
      </c>
    </row>
    <row r="325" spans="1:11" x14ac:dyDescent="0.25">
      <c r="A325" s="7" t="s">
        <v>2109</v>
      </c>
      <c r="B325" s="254" t="s">
        <v>689</v>
      </c>
      <c r="C325" s="254">
        <v>85521</v>
      </c>
      <c r="D325" s="254" t="s">
        <v>2113</v>
      </c>
      <c r="E325" s="256" t="s">
        <v>658</v>
      </c>
      <c r="F325" s="254" t="s">
        <v>2192</v>
      </c>
      <c r="G325" s="254" t="s">
        <v>121</v>
      </c>
      <c r="H325" s="254" t="s">
        <v>773</v>
      </c>
      <c r="I325" s="254" t="s">
        <v>1372</v>
      </c>
      <c r="J325" s="254">
        <v>2014</v>
      </c>
      <c r="K325" s="254">
        <v>845383.07299999997</v>
      </c>
    </row>
    <row r="326" spans="1:11" x14ac:dyDescent="0.25">
      <c r="A326" s="7" t="s">
        <v>2109</v>
      </c>
      <c r="B326" s="254" t="s">
        <v>689</v>
      </c>
      <c r="C326" s="254">
        <v>85521</v>
      </c>
      <c r="D326" s="254" t="s">
        <v>2113</v>
      </c>
      <c r="E326" s="256" t="s">
        <v>658</v>
      </c>
      <c r="F326" s="254" t="s">
        <v>2192</v>
      </c>
      <c r="G326" s="254" t="s">
        <v>122</v>
      </c>
      <c r="H326" s="254" t="s">
        <v>774</v>
      </c>
      <c r="I326" s="254" t="s">
        <v>1372</v>
      </c>
      <c r="J326" s="254">
        <v>2014</v>
      </c>
      <c r="K326" s="254">
        <v>103323.321</v>
      </c>
    </row>
    <row r="327" spans="1:11" x14ac:dyDescent="0.25">
      <c r="A327" s="7" t="s">
        <v>2109</v>
      </c>
      <c r="B327" s="254" t="s">
        <v>689</v>
      </c>
      <c r="C327" s="254">
        <v>85521</v>
      </c>
      <c r="D327" s="254" t="s">
        <v>2113</v>
      </c>
      <c r="E327" s="256" t="s">
        <v>658</v>
      </c>
      <c r="F327" s="254" t="s">
        <v>2192</v>
      </c>
      <c r="G327" s="254" t="s">
        <v>123</v>
      </c>
      <c r="H327" s="254" t="s">
        <v>775</v>
      </c>
      <c r="I327" s="254" t="s">
        <v>1372</v>
      </c>
      <c r="J327" s="254">
        <v>2014</v>
      </c>
      <c r="K327" s="254">
        <v>211488.88</v>
      </c>
    </row>
    <row r="328" spans="1:11" x14ac:dyDescent="0.25">
      <c r="A328" s="7" t="s">
        <v>2109</v>
      </c>
      <c r="B328" s="254" t="s">
        <v>689</v>
      </c>
      <c r="C328" s="254">
        <v>85521</v>
      </c>
      <c r="D328" s="254" t="s">
        <v>2113</v>
      </c>
      <c r="E328" s="256" t="s">
        <v>658</v>
      </c>
      <c r="F328" s="254" t="s">
        <v>2192</v>
      </c>
      <c r="G328" s="254" t="s">
        <v>124</v>
      </c>
      <c r="H328" s="254" t="s">
        <v>776</v>
      </c>
      <c r="I328" s="254" t="s">
        <v>1372</v>
      </c>
      <c r="J328" s="254">
        <v>2014</v>
      </c>
      <c r="K328" s="254">
        <v>171887.28</v>
      </c>
    </row>
    <row r="329" spans="1:11" x14ac:dyDescent="0.25">
      <c r="A329" s="7" t="s">
        <v>2109</v>
      </c>
      <c r="B329" s="254" t="s">
        <v>689</v>
      </c>
      <c r="C329" s="254">
        <v>85521</v>
      </c>
      <c r="D329" s="254" t="s">
        <v>2113</v>
      </c>
      <c r="E329" s="256" t="s">
        <v>658</v>
      </c>
      <c r="F329" s="254" t="s">
        <v>2192</v>
      </c>
      <c r="G329" s="254" t="s">
        <v>125</v>
      </c>
      <c r="H329" s="254" t="s">
        <v>126</v>
      </c>
      <c r="I329" s="254" t="s">
        <v>1372</v>
      </c>
      <c r="J329" s="254">
        <v>2014</v>
      </c>
      <c r="K329" s="254">
        <v>461788.95299999998</v>
      </c>
    </row>
    <row r="330" spans="1:11" x14ac:dyDescent="0.25">
      <c r="A330" s="7" t="s">
        <v>2109</v>
      </c>
      <c r="B330" s="254" t="s">
        <v>689</v>
      </c>
      <c r="C330" s="254">
        <v>85521</v>
      </c>
      <c r="D330" s="254" t="s">
        <v>2113</v>
      </c>
      <c r="E330" s="256" t="s">
        <v>658</v>
      </c>
      <c r="F330" s="254" t="s">
        <v>2192</v>
      </c>
      <c r="G330" s="254" t="s">
        <v>2191</v>
      </c>
      <c r="H330" s="254" t="s">
        <v>779</v>
      </c>
      <c r="I330" s="254" t="s">
        <v>1372</v>
      </c>
      <c r="J330" s="254">
        <v>2014</v>
      </c>
      <c r="K330" s="254">
        <v>424069.44199999998</v>
      </c>
    </row>
    <row r="331" spans="1:11" x14ac:dyDescent="0.25">
      <c r="A331" s="7" t="s">
        <v>2109</v>
      </c>
      <c r="B331" s="254" t="s">
        <v>689</v>
      </c>
      <c r="C331" s="254">
        <v>85521</v>
      </c>
      <c r="D331" s="254" t="s">
        <v>2113</v>
      </c>
      <c r="E331" s="256" t="s">
        <v>658</v>
      </c>
      <c r="F331" s="254" t="s">
        <v>2192</v>
      </c>
      <c r="G331" s="254" t="s">
        <v>780</v>
      </c>
      <c r="H331" s="254" t="s">
        <v>781</v>
      </c>
      <c r="I331" s="254" t="s">
        <v>1372</v>
      </c>
      <c r="J331" s="254">
        <v>2014</v>
      </c>
      <c r="K331" s="254">
        <v>37719.510999999999</v>
      </c>
    </row>
    <row r="332" spans="1:11" x14ac:dyDescent="0.25">
      <c r="A332" s="7" t="s">
        <v>2109</v>
      </c>
      <c r="B332" s="254" t="s">
        <v>689</v>
      </c>
      <c r="C332" s="254">
        <v>85521</v>
      </c>
      <c r="D332" s="254" t="s">
        <v>2113</v>
      </c>
      <c r="E332" s="256" t="s">
        <v>658</v>
      </c>
      <c r="F332" s="254" t="s">
        <v>2192</v>
      </c>
      <c r="G332" s="254" t="s">
        <v>127</v>
      </c>
      <c r="H332" s="254" t="s">
        <v>782</v>
      </c>
      <c r="I332" s="254" t="s">
        <v>1372</v>
      </c>
      <c r="J332" s="254">
        <v>2014</v>
      </c>
      <c r="K332" s="254">
        <v>2539554.128</v>
      </c>
    </row>
    <row r="333" spans="1:11" x14ac:dyDescent="0.25">
      <c r="A333" s="7" t="s">
        <v>2109</v>
      </c>
      <c r="B333" s="254" t="s">
        <v>689</v>
      </c>
      <c r="C333" s="254">
        <v>85521</v>
      </c>
      <c r="D333" s="254" t="s">
        <v>2113</v>
      </c>
      <c r="E333" s="256" t="s">
        <v>658</v>
      </c>
      <c r="F333" s="254" t="s">
        <v>2192</v>
      </c>
      <c r="G333" s="254" t="s">
        <v>128</v>
      </c>
      <c r="H333" s="254" t="s">
        <v>129</v>
      </c>
      <c r="I333" s="254" t="s">
        <v>1372</v>
      </c>
      <c r="J333" s="254">
        <v>2014</v>
      </c>
      <c r="K333" s="254">
        <v>78304.316000000006</v>
      </c>
    </row>
    <row r="334" spans="1:11" x14ac:dyDescent="0.25">
      <c r="A334" s="7" t="s">
        <v>2109</v>
      </c>
      <c r="B334" s="254" t="s">
        <v>689</v>
      </c>
      <c r="C334" s="254">
        <v>85521</v>
      </c>
      <c r="D334" s="254" t="s">
        <v>2113</v>
      </c>
      <c r="E334" s="256" t="s">
        <v>658</v>
      </c>
      <c r="F334" s="254" t="s">
        <v>2192</v>
      </c>
      <c r="G334" s="254" t="s">
        <v>130</v>
      </c>
      <c r="H334" s="254" t="s">
        <v>783</v>
      </c>
      <c r="I334" s="254" t="s">
        <v>1372</v>
      </c>
      <c r="J334" s="254">
        <v>2014</v>
      </c>
      <c r="K334" s="254">
        <v>2461249.8119999999</v>
      </c>
    </row>
    <row r="335" spans="1:11" x14ac:dyDescent="0.25">
      <c r="A335" s="7" t="s">
        <v>2109</v>
      </c>
      <c r="B335" s="254" t="s">
        <v>689</v>
      </c>
      <c r="C335" s="254">
        <v>85521</v>
      </c>
      <c r="D335" s="254" t="s">
        <v>2113</v>
      </c>
      <c r="E335" s="256" t="s">
        <v>658</v>
      </c>
      <c r="F335" s="254" t="s">
        <v>2192</v>
      </c>
      <c r="G335" s="254" t="s">
        <v>784</v>
      </c>
      <c r="H335" s="254" t="s">
        <v>785</v>
      </c>
      <c r="I335" s="254" t="s">
        <v>1372</v>
      </c>
      <c r="J335" s="254">
        <v>2014</v>
      </c>
      <c r="K335" s="254">
        <v>209214.18900000001</v>
      </c>
    </row>
    <row r="336" spans="1:11" x14ac:dyDescent="0.25">
      <c r="A336" s="7" t="s">
        <v>2109</v>
      </c>
      <c r="B336" s="254" t="s">
        <v>689</v>
      </c>
      <c r="C336" s="254">
        <v>85521</v>
      </c>
      <c r="D336" s="254" t="s">
        <v>2113</v>
      </c>
      <c r="E336" s="256" t="s">
        <v>658</v>
      </c>
      <c r="F336" s="254" t="s">
        <v>2192</v>
      </c>
      <c r="G336" s="254" t="s">
        <v>786</v>
      </c>
      <c r="H336" s="254" t="s">
        <v>787</v>
      </c>
      <c r="I336" s="254" t="s">
        <v>1372</v>
      </c>
      <c r="J336" s="254">
        <v>2014</v>
      </c>
      <c r="K336" s="254">
        <v>2252035.6230000001</v>
      </c>
    </row>
    <row r="337" spans="1:11" x14ac:dyDescent="0.25">
      <c r="A337" s="7" t="s">
        <v>2109</v>
      </c>
      <c r="B337" s="254" t="s">
        <v>689</v>
      </c>
      <c r="C337" s="254">
        <v>85521</v>
      </c>
      <c r="D337" s="254" t="s">
        <v>2113</v>
      </c>
      <c r="E337" s="256" t="s">
        <v>658</v>
      </c>
      <c r="F337" s="254" t="s">
        <v>2192</v>
      </c>
      <c r="G337" s="254" t="s">
        <v>131</v>
      </c>
      <c r="H337" s="254" t="s">
        <v>132</v>
      </c>
      <c r="I337" s="254" t="s">
        <v>1372</v>
      </c>
      <c r="J337" s="254">
        <v>2014</v>
      </c>
      <c r="K337" s="254">
        <v>3611656.0449999999</v>
      </c>
    </row>
    <row r="338" spans="1:11" x14ac:dyDescent="0.25">
      <c r="A338" s="7" t="s">
        <v>2109</v>
      </c>
      <c r="B338" s="254" t="s">
        <v>689</v>
      </c>
      <c r="C338" s="254">
        <v>85521</v>
      </c>
      <c r="D338" s="254" t="s">
        <v>2113</v>
      </c>
      <c r="E338" s="256" t="s">
        <v>658</v>
      </c>
      <c r="F338" s="254" t="s">
        <v>2192</v>
      </c>
      <c r="G338" s="254" t="s">
        <v>788</v>
      </c>
      <c r="H338" s="254" t="s">
        <v>789</v>
      </c>
      <c r="I338" s="254" t="s">
        <v>1372</v>
      </c>
      <c r="J338" s="254">
        <v>2014</v>
      </c>
      <c r="K338" s="254">
        <v>1196397.013</v>
      </c>
    </row>
    <row r="339" spans="1:11" x14ac:dyDescent="0.25">
      <c r="A339" s="7" t="s">
        <v>2109</v>
      </c>
      <c r="B339" s="254" t="s">
        <v>689</v>
      </c>
      <c r="C339" s="254">
        <v>85521</v>
      </c>
      <c r="D339" s="254" t="s">
        <v>2113</v>
      </c>
      <c r="E339" s="256" t="s">
        <v>658</v>
      </c>
      <c r="F339" s="254" t="s">
        <v>2192</v>
      </c>
      <c r="G339" s="254" t="s">
        <v>790</v>
      </c>
      <c r="H339" s="254" t="s">
        <v>791</v>
      </c>
      <c r="I339" s="254" t="s">
        <v>1372</v>
      </c>
      <c r="J339" s="254">
        <v>2014</v>
      </c>
      <c r="K339" s="254">
        <v>2415259.0320000001</v>
      </c>
    </row>
    <row r="340" spans="1:11" x14ac:dyDescent="0.25">
      <c r="A340" s="7" t="s">
        <v>2109</v>
      </c>
      <c r="B340" s="254" t="s">
        <v>689</v>
      </c>
      <c r="C340" s="254">
        <v>85521</v>
      </c>
      <c r="D340" s="254" t="s">
        <v>2113</v>
      </c>
      <c r="E340" s="256" t="s">
        <v>658</v>
      </c>
      <c r="F340" s="254" t="s">
        <v>2192</v>
      </c>
      <c r="G340" s="254" t="s">
        <v>133</v>
      </c>
      <c r="H340" s="254" t="s">
        <v>792</v>
      </c>
      <c r="I340" s="254" t="s">
        <v>1372</v>
      </c>
      <c r="J340" s="254">
        <v>2014</v>
      </c>
      <c r="K340" s="254">
        <v>9214037.0030000005</v>
      </c>
    </row>
    <row r="341" spans="1:11" x14ac:dyDescent="0.25">
      <c r="A341" s="7" t="s">
        <v>2109</v>
      </c>
      <c r="B341" s="254" t="s">
        <v>689</v>
      </c>
      <c r="C341" s="254">
        <v>85521</v>
      </c>
      <c r="D341" s="254" t="s">
        <v>2113</v>
      </c>
      <c r="E341" s="256" t="s">
        <v>658</v>
      </c>
      <c r="F341" s="254" t="s">
        <v>2192</v>
      </c>
      <c r="G341" s="254" t="s">
        <v>134</v>
      </c>
      <c r="H341" s="254" t="s">
        <v>793</v>
      </c>
      <c r="I341" s="254" t="s">
        <v>1372</v>
      </c>
      <c r="J341" s="254">
        <v>2014</v>
      </c>
      <c r="K341" s="254">
        <v>465184.10800000001</v>
      </c>
    </row>
    <row r="342" spans="1:11" x14ac:dyDescent="0.25">
      <c r="A342" s="7" t="s">
        <v>2109</v>
      </c>
      <c r="B342" s="254" t="s">
        <v>689</v>
      </c>
      <c r="C342" s="254">
        <v>85521</v>
      </c>
      <c r="D342" s="254" t="s">
        <v>2113</v>
      </c>
      <c r="E342" s="256" t="s">
        <v>658</v>
      </c>
      <c r="F342" s="254" t="s">
        <v>2192</v>
      </c>
      <c r="G342" s="254" t="s">
        <v>135</v>
      </c>
      <c r="H342" s="254" t="s">
        <v>136</v>
      </c>
      <c r="I342" s="254" t="s">
        <v>1372</v>
      </c>
      <c r="J342" s="254">
        <v>2014</v>
      </c>
      <c r="K342" s="254">
        <v>5555625.6490000002</v>
      </c>
    </row>
    <row r="343" spans="1:11" x14ac:dyDescent="0.25">
      <c r="A343" s="7" t="s">
        <v>2109</v>
      </c>
      <c r="B343" s="254" t="s">
        <v>689</v>
      </c>
      <c r="C343" s="254">
        <v>85521</v>
      </c>
      <c r="D343" s="254" t="s">
        <v>2113</v>
      </c>
      <c r="E343" s="256" t="s">
        <v>658</v>
      </c>
      <c r="F343" s="254" t="s">
        <v>2192</v>
      </c>
      <c r="G343" s="254" t="s">
        <v>137</v>
      </c>
      <c r="H343" s="254" t="s">
        <v>138</v>
      </c>
      <c r="I343" s="254" t="s">
        <v>1372</v>
      </c>
      <c r="J343" s="254">
        <v>2014</v>
      </c>
      <c r="K343" s="254">
        <v>3193227.2450000001</v>
      </c>
    </row>
    <row r="344" spans="1:11" x14ac:dyDescent="0.25">
      <c r="A344" s="7" t="s">
        <v>2109</v>
      </c>
      <c r="B344" s="254" t="s">
        <v>689</v>
      </c>
      <c r="C344" s="254">
        <v>85521</v>
      </c>
      <c r="D344" s="254" t="s">
        <v>2113</v>
      </c>
      <c r="E344" s="256" t="s">
        <v>658</v>
      </c>
      <c r="F344" s="254" t="s">
        <v>2192</v>
      </c>
      <c r="G344" s="254" t="s">
        <v>139</v>
      </c>
      <c r="H344" s="254" t="s">
        <v>140</v>
      </c>
      <c r="I344" s="254" t="s">
        <v>1372</v>
      </c>
      <c r="J344" s="254">
        <v>2014</v>
      </c>
      <c r="K344" s="254">
        <v>24988803.147</v>
      </c>
    </row>
    <row r="345" spans="1:11" x14ac:dyDescent="0.25">
      <c r="A345" s="7" t="s">
        <v>2109</v>
      </c>
      <c r="B345" s="254" t="s">
        <v>689</v>
      </c>
      <c r="C345" s="254">
        <v>85521</v>
      </c>
      <c r="D345" s="254" t="s">
        <v>2113</v>
      </c>
      <c r="E345" s="256" t="s">
        <v>658</v>
      </c>
      <c r="F345" s="254" t="s">
        <v>2192</v>
      </c>
      <c r="G345" s="254" t="s">
        <v>794</v>
      </c>
      <c r="H345" s="254" t="s">
        <v>795</v>
      </c>
      <c r="I345" s="254" t="s">
        <v>1372</v>
      </c>
      <c r="J345" s="254">
        <v>2014</v>
      </c>
      <c r="K345" s="254">
        <v>47100.966</v>
      </c>
    </row>
    <row r="346" spans="1:11" x14ac:dyDescent="0.25">
      <c r="A346" s="7" t="s">
        <v>2109</v>
      </c>
      <c r="B346" s="254" t="s">
        <v>689</v>
      </c>
      <c r="C346" s="254">
        <v>85521</v>
      </c>
      <c r="D346" s="254" t="s">
        <v>2113</v>
      </c>
      <c r="E346" s="256" t="s">
        <v>658</v>
      </c>
      <c r="F346" s="254" t="s">
        <v>2192</v>
      </c>
      <c r="G346" s="254" t="s">
        <v>796</v>
      </c>
      <c r="H346" s="254" t="s">
        <v>797</v>
      </c>
      <c r="I346" s="254" t="s">
        <v>1372</v>
      </c>
      <c r="J346" s="254">
        <v>2014</v>
      </c>
      <c r="K346" s="254">
        <v>13320648.473999999</v>
      </c>
    </row>
    <row r="347" spans="1:11" x14ac:dyDescent="0.25">
      <c r="A347" s="7" t="s">
        <v>2109</v>
      </c>
      <c r="B347" s="254" t="s">
        <v>689</v>
      </c>
      <c r="C347" s="254">
        <v>85521</v>
      </c>
      <c r="D347" s="254" t="s">
        <v>2113</v>
      </c>
      <c r="E347" s="256" t="s">
        <v>658</v>
      </c>
      <c r="F347" s="254" t="s">
        <v>2192</v>
      </c>
      <c r="G347" s="254" t="s">
        <v>141</v>
      </c>
      <c r="H347" s="254" t="s">
        <v>142</v>
      </c>
      <c r="I347" s="254" t="s">
        <v>1372</v>
      </c>
      <c r="J347" s="254">
        <v>2014</v>
      </c>
      <c r="K347" s="254">
        <v>23839.154999999999</v>
      </c>
    </row>
    <row r="348" spans="1:11" x14ac:dyDescent="0.25">
      <c r="A348" s="7" t="s">
        <v>2109</v>
      </c>
      <c r="B348" s="254" t="s">
        <v>689</v>
      </c>
      <c r="C348" s="254">
        <v>85521</v>
      </c>
      <c r="D348" s="254" t="s">
        <v>2113</v>
      </c>
      <c r="E348" s="256" t="s">
        <v>658</v>
      </c>
      <c r="F348" s="254" t="s">
        <v>2192</v>
      </c>
      <c r="G348" s="254" t="s">
        <v>143</v>
      </c>
      <c r="H348" s="254" t="s">
        <v>144</v>
      </c>
      <c r="I348" s="254" t="s">
        <v>1372</v>
      </c>
      <c r="J348" s="254">
        <v>2014</v>
      </c>
      <c r="K348" s="254">
        <v>28197.894</v>
      </c>
    </row>
    <row r="349" spans="1:11" x14ac:dyDescent="0.25">
      <c r="A349" s="7" t="s">
        <v>2109</v>
      </c>
      <c r="B349" s="254" t="s">
        <v>689</v>
      </c>
      <c r="C349" s="254">
        <v>85521</v>
      </c>
      <c r="D349" s="254" t="s">
        <v>2113</v>
      </c>
      <c r="E349" s="256" t="s">
        <v>658</v>
      </c>
      <c r="F349" s="254" t="s">
        <v>2192</v>
      </c>
      <c r="G349" s="254" t="s">
        <v>145</v>
      </c>
      <c r="H349" s="254" t="s">
        <v>798</v>
      </c>
      <c r="I349" s="254" t="s">
        <v>1372</v>
      </c>
      <c r="J349" s="254">
        <v>2014</v>
      </c>
      <c r="K349" s="254">
        <v>8408070.1669999994</v>
      </c>
    </row>
    <row r="350" spans="1:11" x14ac:dyDescent="0.25">
      <c r="A350" s="7" t="s">
        <v>2109</v>
      </c>
      <c r="B350" s="254" t="s">
        <v>689</v>
      </c>
      <c r="C350" s="254">
        <v>85521</v>
      </c>
      <c r="D350" s="254" t="s">
        <v>2113</v>
      </c>
      <c r="E350" s="256" t="s">
        <v>658</v>
      </c>
      <c r="F350" s="254" t="s">
        <v>2192</v>
      </c>
      <c r="G350" s="254" t="s">
        <v>146</v>
      </c>
      <c r="H350" s="254" t="s">
        <v>147</v>
      </c>
      <c r="I350" s="254" t="s">
        <v>1372</v>
      </c>
      <c r="J350" s="254">
        <v>2014</v>
      </c>
      <c r="K350" s="254">
        <v>3160946.4920000001</v>
      </c>
    </row>
    <row r="351" spans="1:11" x14ac:dyDescent="0.25">
      <c r="A351" s="7" t="s">
        <v>2109</v>
      </c>
      <c r="B351" s="254" t="s">
        <v>689</v>
      </c>
      <c r="C351" s="254">
        <v>85521</v>
      </c>
      <c r="D351" s="254" t="s">
        <v>2113</v>
      </c>
      <c r="E351" s="256" t="s">
        <v>658</v>
      </c>
      <c r="F351" s="254" t="s">
        <v>2192</v>
      </c>
      <c r="G351" s="254" t="s">
        <v>148</v>
      </c>
      <c r="H351" s="254" t="s">
        <v>149</v>
      </c>
      <c r="I351" s="254" t="s">
        <v>1372</v>
      </c>
      <c r="J351" s="254">
        <v>2014</v>
      </c>
      <c r="K351" s="254">
        <v>211067.90599999999</v>
      </c>
    </row>
    <row r="352" spans="1:11" x14ac:dyDescent="0.25">
      <c r="A352" s="7" t="s">
        <v>2109</v>
      </c>
      <c r="B352" s="254" t="s">
        <v>689</v>
      </c>
      <c r="C352" s="254">
        <v>85521</v>
      </c>
      <c r="D352" s="254" t="s">
        <v>2113</v>
      </c>
      <c r="E352" s="256" t="s">
        <v>658</v>
      </c>
      <c r="F352" s="254" t="s">
        <v>2192</v>
      </c>
      <c r="G352" s="254" t="s">
        <v>150</v>
      </c>
      <c r="H352" s="254" t="s">
        <v>151</v>
      </c>
      <c r="I352" s="254" t="s">
        <v>1372</v>
      </c>
      <c r="J352" s="254">
        <v>2014</v>
      </c>
      <c r="K352" s="254">
        <v>341061.84399999998</v>
      </c>
    </row>
    <row r="353" spans="1:11" x14ac:dyDescent="0.25">
      <c r="A353" s="7" t="s">
        <v>2109</v>
      </c>
      <c r="B353" s="254" t="s">
        <v>689</v>
      </c>
      <c r="C353" s="254">
        <v>85521</v>
      </c>
      <c r="D353" s="254" t="s">
        <v>2113</v>
      </c>
      <c r="E353" s="256" t="s">
        <v>658</v>
      </c>
      <c r="F353" s="254" t="s">
        <v>2192</v>
      </c>
      <c r="G353" s="254" t="s">
        <v>152</v>
      </c>
      <c r="H353" s="254" t="s">
        <v>799</v>
      </c>
      <c r="I353" s="254" t="s">
        <v>1372</v>
      </c>
      <c r="J353" s="254">
        <v>2014</v>
      </c>
      <c r="K353" s="254">
        <v>270297.20199999999</v>
      </c>
    </row>
    <row r="354" spans="1:11" x14ac:dyDescent="0.25">
      <c r="A354" s="7" t="s">
        <v>2109</v>
      </c>
      <c r="B354" s="254" t="s">
        <v>689</v>
      </c>
      <c r="C354" s="254">
        <v>85521</v>
      </c>
      <c r="D354" s="254" t="s">
        <v>2113</v>
      </c>
      <c r="E354" s="256" t="s">
        <v>658</v>
      </c>
      <c r="F354" s="254" t="s">
        <v>2192</v>
      </c>
      <c r="G354" s="254" t="s">
        <v>153</v>
      </c>
      <c r="H354" s="254" t="s">
        <v>800</v>
      </c>
      <c r="I354" s="254" t="s">
        <v>1372</v>
      </c>
      <c r="J354" s="254">
        <v>2014</v>
      </c>
      <c r="K354" s="254">
        <v>117067.02499999999</v>
      </c>
    </row>
    <row r="355" spans="1:11" x14ac:dyDescent="0.25">
      <c r="A355" s="7" t="s">
        <v>2109</v>
      </c>
      <c r="B355" s="254" t="s">
        <v>689</v>
      </c>
      <c r="C355" s="254">
        <v>85521</v>
      </c>
      <c r="D355" s="254" t="s">
        <v>2113</v>
      </c>
      <c r="E355" s="256" t="s">
        <v>658</v>
      </c>
      <c r="F355" s="254" t="s">
        <v>2192</v>
      </c>
      <c r="G355" s="254" t="s">
        <v>154</v>
      </c>
      <c r="H355" s="254" t="s">
        <v>155</v>
      </c>
      <c r="I355" s="254" t="s">
        <v>1372</v>
      </c>
      <c r="J355" s="254">
        <v>2014</v>
      </c>
      <c r="K355" s="254">
        <v>1223687.23</v>
      </c>
    </row>
    <row r="356" spans="1:11" x14ac:dyDescent="0.25">
      <c r="A356" s="7" t="s">
        <v>2109</v>
      </c>
      <c r="B356" s="254" t="s">
        <v>689</v>
      </c>
      <c r="C356" s="254">
        <v>85521</v>
      </c>
      <c r="D356" s="254" t="s">
        <v>2113</v>
      </c>
      <c r="E356" s="256" t="s">
        <v>658</v>
      </c>
      <c r="F356" s="254" t="s">
        <v>2192</v>
      </c>
      <c r="G356" s="254" t="s">
        <v>209</v>
      </c>
      <c r="H356" s="254" t="s">
        <v>801</v>
      </c>
      <c r="I356" s="254" t="s">
        <v>1372</v>
      </c>
      <c r="J356" s="254">
        <v>2014</v>
      </c>
      <c r="K356" s="254">
        <v>347740.15100000001</v>
      </c>
    </row>
    <row r="357" spans="1:11" x14ac:dyDescent="0.25">
      <c r="A357" s="7" t="s">
        <v>2109</v>
      </c>
      <c r="B357" s="254" t="s">
        <v>689</v>
      </c>
      <c r="C357" s="254">
        <v>85521</v>
      </c>
      <c r="D357" s="254" t="s">
        <v>2113</v>
      </c>
      <c r="E357" s="256" t="s">
        <v>658</v>
      </c>
      <c r="F357" s="254" t="s">
        <v>2192</v>
      </c>
      <c r="G357" s="254" t="s">
        <v>156</v>
      </c>
      <c r="H357" s="254" t="s">
        <v>802</v>
      </c>
      <c r="I357" s="254" t="s">
        <v>1372</v>
      </c>
      <c r="J357" s="254">
        <v>2014</v>
      </c>
      <c r="K357" s="254">
        <v>1697054.38</v>
      </c>
    </row>
    <row r="358" spans="1:11" x14ac:dyDescent="0.25">
      <c r="A358" s="7" t="s">
        <v>2109</v>
      </c>
      <c r="B358" s="254" t="s">
        <v>689</v>
      </c>
      <c r="C358" s="254">
        <v>85521</v>
      </c>
      <c r="D358" s="254" t="s">
        <v>2113</v>
      </c>
      <c r="E358" s="256" t="s">
        <v>658</v>
      </c>
      <c r="F358" s="254" t="s">
        <v>2192</v>
      </c>
      <c r="G358" s="254" t="s">
        <v>157</v>
      </c>
      <c r="H358" s="254" t="s">
        <v>803</v>
      </c>
      <c r="I358" s="254" t="s">
        <v>1372</v>
      </c>
      <c r="J358" s="254">
        <v>2014</v>
      </c>
      <c r="K358" s="254">
        <v>58398.464999999997</v>
      </c>
    </row>
    <row r="359" spans="1:11" x14ac:dyDescent="0.25">
      <c r="A359" s="7" t="s">
        <v>2109</v>
      </c>
      <c r="B359" s="254" t="s">
        <v>689</v>
      </c>
      <c r="C359" s="254">
        <v>85521</v>
      </c>
      <c r="D359" s="254" t="s">
        <v>2113</v>
      </c>
      <c r="E359" s="256" t="s">
        <v>658</v>
      </c>
      <c r="F359" s="254" t="s">
        <v>2192</v>
      </c>
      <c r="G359" s="254" t="s">
        <v>158</v>
      </c>
      <c r="H359" s="254" t="s">
        <v>159</v>
      </c>
      <c r="I359" s="254" t="s">
        <v>1372</v>
      </c>
      <c r="J359" s="254">
        <v>2014</v>
      </c>
      <c r="K359" s="254">
        <v>728500.42500000005</v>
      </c>
    </row>
    <row r="360" spans="1:11" x14ac:dyDescent="0.25">
      <c r="A360" s="7" t="s">
        <v>2109</v>
      </c>
      <c r="B360" s="254" t="s">
        <v>689</v>
      </c>
      <c r="C360" s="254">
        <v>85521</v>
      </c>
      <c r="D360" s="254" t="s">
        <v>2113</v>
      </c>
      <c r="E360" s="256" t="s">
        <v>658</v>
      </c>
      <c r="F360" s="254" t="s">
        <v>2192</v>
      </c>
      <c r="G360" s="254" t="s">
        <v>160</v>
      </c>
      <c r="H360" s="254" t="s">
        <v>804</v>
      </c>
      <c r="I360" s="254" t="s">
        <v>1372</v>
      </c>
      <c r="J360" s="254">
        <v>2014</v>
      </c>
      <c r="K360" s="254">
        <v>4374895.4649999999</v>
      </c>
    </row>
    <row r="361" spans="1:11" x14ac:dyDescent="0.25">
      <c r="A361" s="7" t="s">
        <v>2109</v>
      </c>
      <c r="B361" s="254" t="s">
        <v>689</v>
      </c>
      <c r="C361" s="254">
        <v>85521</v>
      </c>
      <c r="D361" s="254" t="s">
        <v>2113</v>
      </c>
      <c r="E361" s="256" t="s">
        <v>658</v>
      </c>
      <c r="F361" s="254" t="s">
        <v>2192</v>
      </c>
      <c r="G361" s="254" t="s">
        <v>805</v>
      </c>
      <c r="H361" s="254" t="s">
        <v>806</v>
      </c>
      <c r="I361" s="254" t="s">
        <v>1372</v>
      </c>
      <c r="J361" s="254">
        <v>2014</v>
      </c>
      <c r="K361" s="254">
        <v>55635079.897</v>
      </c>
    </row>
    <row r="362" spans="1:11" x14ac:dyDescent="0.25">
      <c r="A362" s="7" t="s">
        <v>2109</v>
      </c>
      <c r="B362" s="254" t="s">
        <v>689</v>
      </c>
      <c r="C362" s="254">
        <v>85521</v>
      </c>
      <c r="D362" s="254" t="s">
        <v>2113</v>
      </c>
      <c r="E362" s="256" t="s">
        <v>658</v>
      </c>
      <c r="F362" s="254" t="s">
        <v>2192</v>
      </c>
      <c r="G362" s="254" t="s">
        <v>807</v>
      </c>
      <c r="H362" s="254" t="s">
        <v>808</v>
      </c>
      <c r="I362" s="254" t="s">
        <v>1372</v>
      </c>
      <c r="J362" s="254">
        <v>2014</v>
      </c>
      <c r="K362" s="254">
        <v>107507958.207</v>
      </c>
    </row>
    <row r="363" spans="1:11" x14ac:dyDescent="0.25">
      <c r="A363" s="7" t="s">
        <v>2109</v>
      </c>
      <c r="B363" s="254" t="s">
        <v>689</v>
      </c>
      <c r="C363" s="254">
        <v>85521</v>
      </c>
      <c r="D363" s="254" t="s">
        <v>2113</v>
      </c>
      <c r="E363" s="256" t="s">
        <v>658</v>
      </c>
      <c r="F363" s="254" t="s">
        <v>2192</v>
      </c>
      <c r="G363" s="254" t="s">
        <v>809</v>
      </c>
      <c r="H363" s="123" t="s">
        <v>2185</v>
      </c>
      <c r="I363" s="254" t="s">
        <v>1372</v>
      </c>
      <c r="J363" s="254">
        <v>2014</v>
      </c>
      <c r="K363" s="254">
        <v>163143038.104</v>
      </c>
    </row>
    <row r="364" spans="1:11" x14ac:dyDescent="0.25">
      <c r="A364" s="7" t="s">
        <v>2109</v>
      </c>
      <c r="B364" s="254" t="s">
        <v>689</v>
      </c>
      <c r="C364" s="254">
        <v>85521</v>
      </c>
      <c r="D364" s="254" t="s">
        <v>2113</v>
      </c>
      <c r="E364" s="256" t="s">
        <v>658</v>
      </c>
      <c r="F364" s="254" t="s">
        <v>2192</v>
      </c>
      <c r="G364" s="254" t="s">
        <v>813</v>
      </c>
      <c r="H364" s="123" t="s">
        <v>1222</v>
      </c>
      <c r="I364" s="254" t="s">
        <v>1372</v>
      </c>
      <c r="J364" s="254">
        <v>2014</v>
      </c>
      <c r="K364" s="254">
        <v>27041732.381000001</v>
      </c>
    </row>
    <row r="365" spans="1:11" x14ac:dyDescent="0.25">
      <c r="A365" s="7" t="s">
        <v>2109</v>
      </c>
      <c r="B365" s="254" t="s">
        <v>689</v>
      </c>
      <c r="C365" s="254">
        <v>85521</v>
      </c>
      <c r="D365" s="254" t="s">
        <v>2113</v>
      </c>
      <c r="E365" s="256" t="s">
        <v>658</v>
      </c>
      <c r="F365" s="254" t="s">
        <v>2192</v>
      </c>
      <c r="G365" s="254" t="s">
        <v>811</v>
      </c>
      <c r="H365" s="123" t="s">
        <v>2188</v>
      </c>
      <c r="I365" s="254" t="s">
        <v>1372</v>
      </c>
      <c r="J365" s="254">
        <v>2014</v>
      </c>
      <c r="K365" s="254">
        <v>-9655076.4260000009</v>
      </c>
    </row>
    <row r="366" spans="1:11" x14ac:dyDescent="0.25">
      <c r="A366" s="7" t="s">
        <v>2109</v>
      </c>
      <c r="B366" s="254" t="s">
        <v>689</v>
      </c>
      <c r="C366" s="254">
        <v>85521</v>
      </c>
      <c r="D366" s="254" t="s">
        <v>2113</v>
      </c>
      <c r="E366" s="256" t="s">
        <v>658</v>
      </c>
      <c r="F366" s="254" t="s">
        <v>2192</v>
      </c>
      <c r="G366" s="254" t="s">
        <v>815</v>
      </c>
      <c r="H366" s="123" t="s">
        <v>2189</v>
      </c>
      <c r="I366" s="254" t="s">
        <v>1372</v>
      </c>
      <c r="J366" s="254">
        <v>2014</v>
      </c>
      <c r="K366" s="254">
        <v>180529694.05899999</v>
      </c>
    </row>
    <row r="367" spans="1:11" x14ac:dyDescent="0.25">
      <c r="A367" s="7" t="s">
        <v>2109</v>
      </c>
      <c r="B367" s="254" t="s">
        <v>689</v>
      </c>
      <c r="C367" s="254">
        <v>85521</v>
      </c>
      <c r="D367" s="254" t="s">
        <v>2113</v>
      </c>
      <c r="E367" s="256" t="s">
        <v>658</v>
      </c>
      <c r="F367" s="254" t="s">
        <v>2192</v>
      </c>
      <c r="G367" s="254" t="s">
        <v>95</v>
      </c>
      <c r="H367" s="254" t="s">
        <v>96</v>
      </c>
      <c r="I367" s="254" t="s">
        <v>1372</v>
      </c>
      <c r="J367" s="254">
        <v>2021</v>
      </c>
      <c r="K367" s="254">
        <v>561579.71799999999</v>
      </c>
    </row>
    <row r="368" spans="1:11" x14ac:dyDescent="0.25">
      <c r="A368" s="7" t="s">
        <v>2109</v>
      </c>
      <c r="B368" s="254" t="s">
        <v>689</v>
      </c>
      <c r="C368" s="254">
        <v>85521</v>
      </c>
      <c r="D368" s="254" t="s">
        <v>2113</v>
      </c>
      <c r="E368" s="256" t="s">
        <v>658</v>
      </c>
      <c r="F368" s="254" t="s">
        <v>2192</v>
      </c>
      <c r="G368" s="254" t="s">
        <v>97</v>
      </c>
      <c r="H368" s="254" t="s">
        <v>738</v>
      </c>
      <c r="I368" s="254" t="s">
        <v>1372</v>
      </c>
      <c r="J368" s="254">
        <v>2021</v>
      </c>
      <c r="K368" s="254">
        <v>507445.42200000002</v>
      </c>
    </row>
    <row r="369" spans="1:11" x14ac:dyDescent="0.25">
      <c r="A369" s="7" t="s">
        <v>2109</v>
      </c>
      <c r="B369" s="254" t="s">
        <v>689</v>
      </c>
      <c r="C369" s="254">
        <v>85521</v>
      </c>
      <c r="D369" s="254" t="s">
        <v>2113</v>
      </c>
      <c r="E369" s="256" t="s">
        <v>658</v>
      </c>
      <c r="F369" s="254" t="s">
        <v>2192</v>
      </c>
      <c r="G369" s="254" t="s">
        <v>98</v>
      </c>
      <c r="H369" s="254" t="s">
        <v>99</v>
      </c>
      <c r="I369" s="254" t="s">
        <v>1372</v>
      </c>
      <c r="J369" s="254">
        <v>2021</v>
      </c>
      <c r="K369" s="254">
        <v>49946.031999999999</v>
      </c>
    </row>
    <row r="370" spans="1:11" x14ac:dyDescent="0.25">
      <c r="A370" s="7" t="s">
        <v>2109</v>
      </c>
      <c r="B370" s="254" t="s">
        <v>689</v>
      </c>
      <c r="C370" s="254">
        <v>85521</v>
      </c>
      <c r="D370" s="254" t="s">
        <v>2113</v>
      </c>
      <c r="E370" s="256" t="s">
        <v>658</v>
      </c>
      <c r="F370" s="254" t="s">
        <v>2192</v>
      </c>
      <c r="G370" s="254" t="s">
        <v>100</v>
      </c>
      <c r="H370" s="254" t="s">
        <v>211</v>
      </c>
      <c r="I370" s="254" t="s">
        <v>1372</v>
      </c>
      <c r="J370" s="254">
        <v>2021</v>
      </c>
      <c r="K370" s="254">
        <v>4188.2640000000001</v>
      </c>
    </row>
    <row r="371" spans="1:11" x14ac:dyDescent="0.25">
      <c r="A371" s="7" t="s">
        <v>2109</v>
      </c>
      <c r="B371" s="254" t="s">
        <v>689</v>
      </c>
      <c r="C371" s="254">
        <v>85521</v>
      </c>
      <c r="D371" s="254" t="s">
        <v>2113</v>
      </c>
      <c r="E371" s="256" t="s">
        <v>658</v>
      </c>
      <c r="F371" s="254" t="s">
        <v>2192</v>
      </c>
      <c r="G371" s="254" t="s">
        <v>101</v>
      </c>
      <c r="H371" s="254" t="s">
        <v>102</v>
      </c>
      <c r="I371" s="254" t="s">
        <v>1372</v>
      </c>
      <c r="J371" s="254">
        <v>2021</v>
      </c>
      <c r="K371" s="254">
        <v>178349.33799999999</v>
      </c>
    </row>
    <row r="372" spans="1:11" x14ac:dyDescent="0.25">
      <c r="A372" s="7" t="s">
        <v>2109</v>
      </c>
      <c r="B372" s="254" t="s">
        <v>689</v>
      </c>
      <c r="C372" s="254">
        <v>85521</v>
      </c>
      <c r="D372" s="254" t="s">
        <v>2113</v>
      </c>
      <c r="E372" s="256" t="s">
        <v>658</v>
      </c>
      <c r="F372" s="254" t="s">
        <v>2192</v>
      </c>
      <c r="G372" s="254" t="s">
        <v>739</v>
      </c>
      <c r="H372" s="254" t="s">
        <v>740</v>
      </c>
      <c r="I372" s="254" t="s">
        <v>1372</v>
      </c>
      <c r="J372" s="254">
        <v>2021</v>
      </c>
      <c r="K372" s="254">
        <v>23070.686000000002</v>
      </c>
    </row>
    <row r="373" spans="1:11" x14ac:dyDescent="0.25">
      <c r="A373" s="7" t="s">
        <v>2109</v>
      </c>
      <c r="B373" s="254" t="s">
        <v>689</v>
      </c>
      <c r="C373" s="254">
        <v>85521</v>
      </c>
      <c r="D373" s="254" t="s">
        <v>2113</v>
      </c>
      <c r="E373" s="256" t="s">
        <v>658</v>
      </c>
      <c r="F373" s="254" t="s">
        <v>2192</v>
      </c>
      <c r="G373" s="254" t="s">
        <v>741</v>
      </c>
      <c r="H373" s="254" t="s">
        <v>742</v>
      </c>
      <c r="I373" s="254" t="s">
        <v>1372</v>
      </c>
      <c r="J373" s="254">
        <v>2021</v>
      </c>
      <c r="K373" s="254">
        <v>14872.875</v>
      </c>
    </row>
    <row r="374" spans="1:11" x14ac:dyDescent="0.25">
      <c r="A374" s="7" t="s">
        <v>2109</v>
      </c>
      <c r="B374" s="254" t="s">
        <v>689</v>
      </c>
      <c r="C374" s="254">
        <v>85521</v>
      </c>
      <c r="D374" s="254" t="s">
        <v>2113</v>
      </c>
      <c r="E374" s="256" t="s">
        <v>658</v>
      </c>
      <c r="F374" s="254" t="s">
        <v>2192</v>
      </c>
      <c r="G374" s="254" t="s">
        <v>743</v>
      </c>
      <c r="H374" s="254" t="s">
        <v>744</v>
      </c>
      <c r="I374" s="254" t="s">
        <v>1372</v>
      </c>
      <c r="J374" s="254">
        <v>2021</v>
      </c>
      <c r="K374" s="254">
        <v>140405.777</v>
      </c>
    </row>
    <row r="375" spans="1:11" x14ac:dyDescent="0.25">
      <c r="A375" s="7" t="s">
        <v>2109</v>
      </c>
      <c r="B375" s="254" t="s">
        <v>689</v>
      </c>
      <c r="C375" s="254">
        <v>85521</v>
      </c>
      <c r="D375" s="254" t="s">
        <v>2113</v>
      </c>
      <c r="E375" s="256" t="s">
        <v>658</v>
      </c>
      <c r="F375" s="254" t="s">
        <v>2192</v>
      </c>
      <c r="G375" s="254" t="s">
        <v>103</v>
      </c>
      <c r="H375" s="254" t="s">
        <v>104</v>
      </c>
      <c r="I375" s="254" t="s">
        <v>1372</v>
      </c>
      <c r="J375" s="254">
        <v>2021</v>
      </c>
      <c r="K375" s="254">
        <v>4379098.8360000001</v>
      </c>
    </row>
    <row r="376" spans="1:11" x14ac:dyDescent="0.25">
      <c r="A376" s="7" t="s">
        <v>2109</v>
      </c>
      <c r="B376" s="254" t="s">
        <v>689</v>
      </c>
      <c r="C376" s="254">
        <v>85521</v>
      </c>
      <c r="D376" s="254" t="s">
        <v>2113</v>
      </c>
      <c r="E376" s="256" t="s">
        <v>658</v>
      </c>
      <c r="F376" s="254" t="s">
        <v>2192</v>
      </c>
      <c r="G376" s="254" t="s">
        <v>105</v>
      </c>
      <c r="H376" s="254" t="s">
        <v>745</v>
      </c>
      <c r="I376" s="254" t="s">
        <v>1372</v>
      </c>
      <c r="J376" s="254">
        <v>2021</v>
      </c>
      <c r="K376" s="254">
        <v>529418.27599999995</v>
      </c>
    </row>
    <row r="377" spans="1:11" x14ac:dyDescent="0.25">
      <c r="A377" s="7" t="s">
        <v>2109</v>
      </c>
      <c r="B377" s="254" t="s">
        <v>689</v>
      </c>
      <c r="C377" s="254">
        <v>85521</v>
      </c>
      <c r="D377" s="254" t="s">
        <v>2113</v>
      </c>
      <c r="E377" s="256" t="s">
        <v>658</v>
      </c>
      <c r="F377" s="254" t="s">
        <v>2192</v>
      </c>
      <c r="G377" s="254" t="s">
        <v>106</v>
      </c>
      <c r="H377" s="254" t="s">
        <v>746</v>
      </c>
      <c r="I377" s="254" t="s">
        <v>1372</v>
      </c>
      <c r="J377" s="254">
        <v>2021</v>
      </c>
      <c r="K377" s="254">
        <v>73283.838000000003</v>
      </c>
    </row>
    <row r="378" spans="1:11" x14ac:dyDescent="0.25">
      <c r="A378" s="7" t="s">
        <v>2109</v>
      </c>
      <c r="B378" s="254" t="s">
        <v>689</v>
      </c>
      <c r="C378" s="254">
        <v>85521</v>
      </c>
      <c r="D378" s="254" t="s">
        <v>2113</v>
      </c>
      <c r="E378" s="256" t="s">
        <v>658</v>
      </c>
      <c r="F378" s="254" t="s">
        <v>2192</v>
      </c>
      <c r="G378" s="254" t="s">
        <v>107</v>
      </c>
      <c r="H378" s="254" t="s">
        <v>747</v>
      </c>
      <c r="I378" s="254" t="s">
        <v>1372</v>
      </c>
      <c r="J378" s="254">
        <v>2021</v>
      </c>
      <c r="K378" s="254">
        <v>101974.38800000001</v>
      </c>
    </row>
    <row r="379" spans="1:11" x14ac:dyDescent="0.25">
      <c r="A379" s="7" t="s">
        <v>2109</v>
      </c>
      <c r="B379" s="254" t="s">
        <v>689</v>
      </c>
      <c r="C379" s="254">
        <v>85521</v>
      </c>
      <c r="D379" s="254" t="s">
        <v>2113</v>
      </c>
      <c r="E379" s="256" t="s">
        <v>658</v>
      </c>
      <c r="F379" s="254" t="s">
        <v>2192</v>
      </c>
      <c r="G379" s="254" t="s">
        <v>108</v>
      </c>
      <c r="H379" s="254" t="s">
        <v>748</v>
      </c>
      <c r="I379" s="254" t="s">
        <v>1372</v>
      </c>
      <c r="J379" s="254">
        <v>2021</v>
      </c>
      <c r="K379" s="254">
        <v>132244.68</v>
      </c>
    </row>
    <row r="380" spans="1:11" x14ac:dyDescent="0.25">
      <c r="A380" s="7" t="s">
        <v>2109</v>
      </c>
      <c r="B380" s="254" t="s">
        <v>689</v>
      </c>
      <c r="C380" s="254">
        <v>85521</v>
      </c>
      <c r="D380" s="254" t="s">
        <v>2113</v>
      </c>
      <c r="E380" s="256" t="s">
        <v>658</v>
      </c>
      <c r="F380" s="254" t="s">
        <v>2192</v>
      </c>
      <c r="G380" s="254" t="s">
        <v>109</v>
      </c>
      <c r="H380" s="254" t="s">
        <v>749</v>
      </c>
      <c r="I380" s="254" t="s">
        <v>1372</v>
      </c>
      <c r="J380" s="254">
        <v>2021</v>
      </c>
      <c r="K380" s="254">
        <v>61958.300999999999</v>
      </c>
    </row>
    <row r="381" spans="1:11" x14ac:dyDescent="0.25">
      <c r="A381" s="7" t="s">
        <v>2109</v>
      </c>
      <c r="B381" s="254" t="s">
        <v>689</v>
      </c>
      <c r="C381" s="254">
        <v>85521</v>
      </c>
      <c r="D381" s="254" t="s">
        <v>2113</v>
      </c>
      <c r="E381" s="256" t="s">
        <v>658</v>
      </c>
      <c r="F381" s="254" t="s">
        <v>2192</v>
      </c>
      <c r="G381" s="254" t="s">
        <v>110</v>
      </c>
      <c r="H381" s="254" t="s">
        <v>750</v>
      </c>
      <c r="I381" s="254" t="s">
        <v>1372</v>
      </c>
      <c r="J381" s="254">
        <v>2021</v>
      </c>
      <c r="K381" s="254">
        <v>54881.446000000004</v>
      </c>
    </row>
    <row r="382" spans="1:11" x14ac:dyDescent="0.25">
      <c r="A382" s="7" t="s">
        <v>2109</v>
      </c>
      <c r="B382" s="254" t="s">
        <v>689</v>
      </c>
      <c r="C382" s="254">
        <v>85521</v>
      </c>
      <c r="D382" s="254" t="s">
        <v>2113</v>
      </c>
      <c r="E382" s="256" t="s">
        <v>658</v>
      </c>
      <c r="F382" s="254" t="s">
        <v>2192</v>
      </c>
      <c r="G382" s="254" t="s">
        <v>751</v>
      </c>
      <c r="H382" s="254" t="s">
        <v>752</v>
      </c>
      <c r="I382" s="254" t="s">
        <v>1372</v>
      </c>
      <c r="J382" s="254">
        <v>2021</v>
      </c>
      <c r="K382" s="254">
        <v>617.58299999999997</v>
      </c>
    </row>
    <row r="383" spans="1:11" x14ac:dyDescent="0.25">
      <c r="A383" s="7" t="s">
        <v>2109</v>
      </c>
      <c r="B383" s="254" t="s">
        <v>689</v>
      </c>
      <c r="C383" s="254">
        <v>85521</v>
      </c>
      <c r="D383" s="254" t="s">
        <v>2113</v>
      </c>
      <c r="E383" s="256" t="s">
        <v>658</v>
      </c>
      <c r="F383" s="254" t="s">
        <v>2192</v>
      </c>
      <c r="G383" s="254" t="s">
        <v>753</v>
      </c>
      <c r="H383" s="254" t="s">
        <v>754</v>
      </c>
      <c r="I383" s="254" t="s">
        <v>1372</v>
      </c>
      <c r="J383" s="254">
        <v>2021</v>
      </c>
      <c r="K383" s="254">
        <v>54263.862999999998</v>
      </c>
    </row>
    <row r="384" spans="1:11" x14ac:dyDescent="0.25">
      <c r="A384" s="7" t="s">
        <v>2109</v>
      </c>
      <c r="B384" s="254" t="s">
        <v>689</v>
      </c>
      <c r="C384" s="254">
        <v>85521</v>
      </c>
      <c r="D384" s="254" t="s">
        <v>2113</v>
      </c>
      <c r="E384" s="256" t="s">
        <v>658</v>
      </c>
      <c r="F384" s="254" t="s">
        <v>2192</v>
      </c>
      <c r="G384" s="254" t="s">
        <v>111</v>
      </c>
      <c r="H384" s="254" t="s">
        <v>755</v>
      </c>
      <c r="I384" s="254" t="s">
        <v>1372</v>
      </c>
      <c r="J384" s="254">
        <v>2021</v>
      </c>
      <c r="K384" s="254">
        <v>194746.22</v>
      </c>
    </row>
    <row r="385" spans="1:11" x14ac:dyDescent="0.25">
      <c r="A385" s="7" t="s">
        <v>2109</v>
      </c>
      <c r="B385" s="254" t="s">
        <v>689</v>
      </c>
      <c r="C385" s="254">
        <v>85521</v>
      </c>
      <c r="D385" s="254" t="s">
        <v>2113</v>
      </c>
      <c r="E385" s="256" t="s">
        <v>658</v>
      </c>
      <c r="F385" s="254" t="s">
        <v>2192</v>
      </c>
      <c r="G385" s="254" t="s">
        <v>112</v>
      </c>
      <c r="H385" s="254" t="s">
        <v>756</v>
      </c>
      <c r="I385" s="254" t="s">
        <v>1372</v>
      </c>
      <c r="J385" s="254">
        <v>2021</v>
      </c>
      <c r="K385" s="254">
        <v>52092.243000000002</v>
      </c>
    </row>
    <row r="386" spans="1:11" x14ac:dyDescent="0.25">
      <c r="A386" s="7" t="s">
        <v>2109</v>
      </c>
      <c r="B386" s="254" t="s">
        <v>689</v>
      </c>
      <c r="C386" s="254">
        <v>85521</v>
      </c>
      <c r="D386" s="254" t="s">
        <v>2113</v>
      </c>
      <c r="E386" s="256" t="s">
        <v>658</v>
      </c>
      <c r="F386" s="254" t="s">
        <v>2192</v>
      </c>
      <c r="G386" s="254" t="s">
        <v>113</v>
      </c>
      <c r="H386" s="254" t="s">
        <v>757</v>
      </c>
      <c r="I386" s="254" t="s">
        <v>1372</v>
      </c>
      <c r="J386" s="254">
        <v>2021</v>
      </c>
      <c r="K386" s="254">
        <v>273611.35800000001</v>
      </c>
    </row>
    <row r="387" spans="1:11" x14ac:dyDescent="0.25">
      <c r="A387" s="7" t="s">
        <v>2109</v>
      </c>
      <c r="B387" s="254" t="s">
        <v>689</v>
      </c>
      <c r="C387" s="254">
        <v>85521</v>
      </c>
      <c r="D387" s="254" t="s">
        <v>2113</v>
      </c>
      <c r="E387" s="256" t="s">
        <v>658</v>
      </c>
      <c r="F387" s="254" t="s">
        <v>2192</v>
      </c>
      <c r="G387" s="254" t="s">
        <v>114</v>
      </c>
      <c r="H387" s="254" t="s">
        <v>758</v>
      </c>
      <c r="I387" s="254" t="s">
        <v>1372</v>
      </c>
      <c r="J387" s="254">
        <v>2021</v>
      </c>
      <c r="K387" s="254">
        <v>178875.43</v>
      </c>
    </row>
    <row r="388" spans="1:11" x14ac:dyDescent="0.25">
      <c r="A388" s="7" t="s">
        <v>2109</v>
      </c>
      <c r="B388" s="254" t="s">
        <v>689</v>
      </c>
      <c r="C388" s="254">
        <v>85521</v>
      </c>
      <c r="D388" s="254" t="s">
        <v>2113</v>
      </c>
      <c r="E388" s="256" t="s">
        <v>658</v>
      </c>
      <c r="F388" s="254" t="s">
        <v>2192</v>
      </c>
      <c r="G388" s="254" t="s">
        <v>759</v>
      </c>
      <c r="H388" s="254" t="s">
        <v>760</v>
      </c>
      <c r="I388" s="254" t="s">
        <v>1372</v>
      </c>
      <c r="J388" s="254">
        <v>2021</v>
      </c>
      <c r="K388" s="254">
        <v>38092.040999999997</v>
      </c>
    </row>
    <row r="389" spans="1:11" x14ac:dyDescent="0.25">
      <c r="A389" s="7" t="s">
        <v>2109</v>
      </c>
      <c r="B389" s="254" t="s">
        <v>689</v>
      </c>
      <c r="C389" s="254">
        <v>85521</v>
      </c>
      <c r="D389" s="254" t="s">
        <v>2113</v>
      </c>
      <c r="E389" s="256" t="s">
        <v>658</v>
      </c>
      <c r="F389" s="254" t="s">
        <v>2192</v>
      </c>
      <c r="G389" s="254" t="s">
        <v>761</v>
      </c>
      <c r="H389" s="254" t="s">
        <v>762</v>
      </c>
      <c r="I389" s="254" t="s">
        <v>1372</v>
      </c>
      <c r="J389" s="254">
        <v>2021</v>
      </c>
      <c r="K389" s="254">
        <v>140783.389</v>
      </c>
    </row>
    <row r="390" spans="1:11" x14ac:dyDescent="0.25">
      <c r="A390" s="7" t="s">
        <v>2109</v>
      </c>
      <c r="B390" s="254" t="s">
        <v>689</v>
      </c>
      <c r="C390" s="254">
        <v>85521</v>
      </c>
      <c r="D390" s="254" t="s">
        <v>2113</v>
      </c>
      <c r="E390" s="256" t="s">
        <v>658</v>
      </c>
      <c r="F390" s="254" t="s">
        <v>2192</v>
      </c>
      <c r="G390" s="254" t="s">
        <v>115</v>
      </c>
      <c r="H390" s="254" t="s">
        <v>763</v>
      </c>
      <c r="I390" s="254" t="s">
        <v>1372</v>
      </c>
      <c r="J390" s="254">
        <v>2021</v>
      </c>
      <c r="K390" s="254">
        <v>188249.152</v>
      </c>
    </row>
    <row r="391" spans="1:11" x14ac:dyDescent="0.25">
      <c r="A391" s="7" t="s">
        <v>2109</v>
      </c>
      <c r="B391" s="254" t="s">
        <v>689</v>
      </c>
      <c r="C391" s="254">
        <v>85521</v>
      </c>
      <c r="D391" s="254" t="s">
        <v>2113</v>
      </c>
      <c r="E391" s="256" t="s">
        <v>658</v>
      </c>
      <c r="F391" s="254" t="s">
        <v>2192</v>
      </c>
      <c r="G391" s="254" t="s">
        <v>764</v>
      </c>
      <c r="H391" s="254" t="s">
        <v>765</v>
      </c>
      <c r="I391" s="254" t="s">
        <v>1372</v>
      </c>
      <c r="J391" s="254">
        <v>2021</v>
      </c>
      <c r="K391" s="254">
        <v>88816.407000000007</v>
      </c>
    </row>
    <row r="392" spans="1:11" x14ac:dyDescent="0.25">
      <c r="A392" s="7" t="s">
        <v>2109</v>
      </c>
      <c r="B392" s="254" t="s">
        <v>689</v>
      </c>
      <c r="C392" s="254">
        <v>85521</v>
      </c>
      <c r="D392" s="254" t="s">
        <v>2113</v>
      </c>
      <c r="E392" s="256" t="s">
        <v>658</v>
      </c>
      <c r="F392" s="254" t="s">
        <v>2192</v>
      </c>
      <c r="G392" s="254" t="s">
        <v>766</v>
      </c>
      <c r="H392" s="254" t="s">
        <v>767</v>
      </c>
      <c r="I392" s="254" t="s">
        <v>1372</v>
      </c>
      <c r="J392" s="254">
        <v>2021</v>
      </c>
      <c r="K392" s="254">
        <v>75472.053</v>
      </c>
    </row>
    <row r="393" spans="1:11" x14ac:dyDescent="0.25">
      <c r="A393" s="7" t="s">
        <v>2109</v>
      </c>
      <c r="B393" s="254" t="s">
        <v>689</v>
      </c>
      <c r="C393" s="254">
        <v>85521</v>
      </c>
      <c r="D393" s="254" t="s">
        <v>2113</v>
      </c>
      <c r="E393" s="256" t="s">
        <v>658</v>
      </c>
      <c r="F393" s="254" t="s">
        <v>2192</v>
      </c>
      <c r="G393" s="254" t="s">
        <v>768</v>
      </c>
      <c r="H393" s="254" t="s">
        <v>769</v>
      </c>
      <c r="I393" s="254" t="s">
        <v>1372</v>
      </c>
      <c r="J393" s="254">
        <v>2021</v>
      </c>
      <c r="K393" s="254">
        <v>23960.691999999999</v>
      </c>
    </row>
    <row r="394" spans="1:11" x14ac:dyDescent="0.25">
      <c r="A394" s="7" t="s">
        <v>2109</v>
      </c>
      <c r="B394" s="254" t="s">
        <v>689</v>
      </c>
      <c r="C394" s="254">
        <v>85521</v>
      </c>
      <c r="D394" s="254" t="s">
        <v>2113</v>
      </c>
      <c r="E394" s="256" t="s">
        <v>658</v>
      </c>
      <c r="F394" s="254" t="s">
        <v>2192</v>
      </c>
      <c r="G394" s="254" t="s">
        <v>116</v>
      </c>
      <c r="H394" s="254" t="s">
        <v>770</v>
      </c>
      <c r="I394" s="254" t="s">
        <v>1372</v>
      </c>
      <c r="J394" s="254">
        <v>2021</v>
      </c>
      <c r="K394" s="254">
        <v>263246.66800000001</v>
      </c>
    </row>
    <row r="395" spans="1:11" x14ac:dyDescent="0.25">
      <c r="A395" s="7" t="s">
        <v>2109</v>
      </c>
      <c r="B395" s="254" t="s">
        <v>689</v>
      </c>
      <c r="C395" s="254">
        <v>85521</v>
      </c>
      <c r="D395" s="254" t="s">
        <v>2113</v>
      </c>
      <c r="E395" s="256" t="s">
        <v>658</v>
      </c>
      <c r="F395" s="254" t="s">
        <v>2192</v>
      </c>
      <c r="G395" s="254" t="s">
        <v>117</v>
      </c>
      <c r="H395" s="254" t="s">
        <v>771</v>
      </c>
      <c r="I395" s="254" t="s">
        <v>1372</v>
      </c>
      <c r="J395" s="254">
        <v>2021</v>
      </c>
      <c r="K395" s="254">
        <v>295590.02799999999</v>
      </c>
    </row>
    <row r="396" spans="1:11" x14ac:dyDescent="0.25">
      <c r="A396" s="7" t="s">
        <v>2109</v>
      </c>
      <c r="B396" s="254" t="s">
        <v>689</v>
      </c>
      <c r="C396" s="254">
        <v>85521</v>
      </c>
      <c r="D396" s="254" t="s">
        <v>2113</v>
      </c>
      <c r="E396" s="256" t="s">
        <v>658</v>
      </c>
      <c r="F396" s="254" t="s">
        <v>2192</v>
      </c>
      <c r="G396" s="254" t="s">
        <v>118</v>
      </c>
      <c r="H396" s="254" t="s">
        <v>772</v>
      </c>
      <c r="I396" s="254" t="s">
        <v>1372</v>
      </c>
      <c r="J396" s="254">
        <v>2021</v>
      </c>
      <c r="K396" s="254">
        <v>191032.18700000001</v>
      </c>
    </row>
    <row r="397" spans="1:11" x14ac:dyDescent="0.25">
      <c r="A397" s="7" t="s">
        <v>2109</v>
      </c>
      <c r="B397" s="254" t="s">
        <v>689</v>
      </c>
      <c r="C397" s="254">
        <v>85521</v>
      </c>
      <c r="D397" s="254" t="s">
        <v>2113</v>
      </c>
      <c r="E397" s="256" t="s">
        <v>658</v>
      </c>
      <c r="F397" s="254" t="s">
        <v>2192</v>
      </c>
      <c r="G397" s="254" t="s">
        <v>119</v>
      </c>
      <c r="H397" s="254" t="s">
        <v>120</v>
      </c>
      <c r="I397" s="254" t="s">
        <v>1372</v>
      </c>
      <c r="J397" s="254">
        <v>2021</v>
      </c>
      <c r="K397" s="254">
        <v>471126.07199999999</v>
      </c>
    </row>
    <row r="398" spans="1:11" x14ac:dyDescent="0.25">
      <c r="A398" s="7" t="s">
        <v>2109</v>
      </c>
      <c r="B398" s="254" t="s">
        <v>689</v>
      </c>
      <c r="C398" s="254">
        <v>85521</v>
      </c>
      <c r="D398" s="254" t="s">
        <v>2113</v>
      </c>
      <c r="E398" s="256" t="s">
        <v>658</v>
      </c>
      <c r="F398" s="254" t="s">
        <v>2192</v>
      </c>
      <c r="G398" s="254" t="s">
        <v>121</v>
      </c>
      <c r="H398" s="254" t="s">
        <v>773</v>
      </c>
      <c r="I398" s="254" t="s">
        <v>1372</v>
      </c>
      <c r="J398" s="254">
        <v>2021</v>
      </c>
      <c r="K398" s="254">
        <v>835588.78799999994</v>
      </c>
    </row>
    <row r="399" spans="1:11" x14ac:dyDescent="0.25">
      <c r="A399" s="7" t="s">
        <v>2109</v>
      </c>
      <c r="B399" s="254" t="s">
        <v>689</v>
      </c>
      <c r="C399" s="254">
        <v>85521</v>
      </c>
      <c r="D399" s="254" t="s">
        <v>2113</v>
      </c>
      <c r="E399" s="256" t="s">
        <v>658</v>
      </c>
      <c r="F399" s="254" t="s">
        <v>2192</v>
      </c>
      <c r="G399" s="254" t="s">
        <v>122</v>
      </c>
      <c r="H399" s="254" t="s">
        <v>774</v>
      </c>
      <c r="I399" s="254" t="s">
        <v>1372</v>
      </c>
      <c r="J399" s="254">
        <v>2021</v>
      </c>
      <c r="K399" s="254">
        <v>118750.43399999999</v>
      </c>
    </row>
    <row r="400" spans="1:11" x14ac:dyDescent="0.25">
      <c r="A400" s="7" t="s">
        <v>2109</v>
      </c>
      <c r="B400" s="254" t="s">
        <v>689</v>
      </c>
      <c r="C400" s="254">
        <v>85521</v>
      </c>
      <c r="D400" s="254" t="s">
        <v>2113</v>
      </c>
      <c r="E400" s="256" t="s">
        <v>658</v>
      </c>
      <c r="F400" s="254" t="s">
        <v>2192</v>
      </c>
      <c r="G400" s="254" t="s">
        <v>123</v>
      </c>
      <c r="H400" s="254" t="s">
        <v>775</v>
      </c>
      <c r="I400" s="254" t="s">
        <v>1372</v>
      </c>
      <c r="J400" s="254">
        <v>2021</v>
      </c>
      <c r="K400" s="254">
        <v>205779.65599999999</v>
      </c>
    </row>
    <row r="401" spans="1:11" x14ac:dyDescent="0.25">
      <c r="A401" s="7" t="s">
        <v>2109</v>
      </c>
      <c r="B401" s="254" t="s">
        <v>689</v>
      </c>
      <c r="C401" s="254">
        <v>85521</v>
      </c>
      <c r="D401" s="254" t="s">
        <v>2113</v>
      </c>
      <c r="E401" s="256" t="s">
        <v>658</v>
      </c>
      <c r="F401" s="254" t="s">
        <v>2192</v>
      </c>
      <c r="G401" s="254" t="s">
        <v>124</v>
      </c>
      <c r="H401" s="254" t="s">
        <v>776</v>
      </c>
      <c r="I401" s="254" t="s">
        <v>1372</v>
      </c>
      <c r="J401" s="254">
        <v>2021</v>
      </c>
      <c r="K401" s="254">
        <v>156649.67199999999</v>
      </c>
    </row>
    <row r="402" spans="1:11" x14ac:dyDescent="0.25">
      <c r="A402" s="7" t="s">
        <v>2109</v>
      </c>
      <c r="B402" s="254" t="s">
        <v>689</v>
      </c>
      <c r="C402" s="254">
        <v>85521</v>
      </c>
      <c r="D402" s="254" t="s">
        <v>2113</v>
      </c>
      <c r="E402" s="256" t="s">
        <v>658</v>
      </c>
      <c r="F402" s="254" t="s">
        <v>2192</v>
      </c>
      <c r="G402" s="254" t="s">
        <v>125</v>
      </c>
      <c r="H402" s="254" t="s">
        <v>126</v>
      </c>
      <c r="I402" s="254" t="s">
        <v>1372</v>
      </c>
      <c r="J402" s="254">
        <v>2021</v>
      </c>
      <c r="K402" s="254">
        <v>557399.43000000005</v>
      </c>
    </row>
    <row r="403" spans="1:11" x14ac:dyDescent="0.25">
      <c r="A403" s="7" t="s">
        <v>2109</v>
      </c>
      <c r="B403" s="254" t="s">
        <v>689</v>
      </c>
      <c r="C403" s="254">
        <v>85521</v>
      </c>
      <c r="D403" s="254" t="s">
        <v>2113</v>
      </c>
      <c r="E403" s="256" t="s">
        <v>658</v>
      </c>
      <c r="F403" s="254" t="s">
        <v>2192</v>
      </c>
      <c r="G403" s="254" t="s">
        <v>2191</v>
      </c>
      <c r="H403" s="254" t="s">
        <v>779</v>
      </c>
      <c r="I403" s="254" t="s">
        <v>1372</v>
      </c>
      <c r="J403" s="254">
        <v>2021</v>
      </c>
      <c r="K403" s="254">
        <v>520102.91200000001</v>
      </c>
    </row>
    <row r="404" spans="1:11" x14ac:dyDescent="0.25">
      <c r="A404" s="7" t="s">
        <v>2109</v>
      </c>
      <c r="B404" s="254" t="s">
        <v>689</v>
      </c>
      <c r="C404" s="254">
        <v>85521</v>
      </c>
      <c r="D404" s="254" t="s">
        <v>2113</v>
      </c>
      <c r="E404" s="256" t="s">
        <v>658</v>
      </c>
      <c r="F404" s="254" t="s">
        <v>2192</v>
      </c>
      <c r="G404" s="254" t="s">
        <v>780</v>
      </c>
      <c r="H404" s="254" t="s">
        <v>781</v>
      </c>
      <c r="I404" s="254" t="s">
        <v>1372</v>
      </c>
      <c r="J404" s="254">
        <v>2021</v>
      </c>
      <c r="K404" s="254">
        <v>37296.517</v>
      </c>
    </row>
    <row r="405" spans="1:11" x14ac:dyDescent="0.25">
      <c r="A405" s="7" t="s">
        <v>2109</v>
      </c>
      <c r="B405" s="254" t="s">
        <v>689</v>
      </c>
      <c r="C405" s="254">
        <v>85521</v>
      </c>
      <c r="D405" s="254" t="s">
        <v>2113</v>
      </c>
      <c r="E405" s="256" t="s">
        <v>658</v>
      </c>
      <c r="F405" s="254" t="s">
        <v>2192</v>
      </c>
      <c r="G405" s="254" t="s">
        <v>127</v>
      </c>
      <c r="H405" s="254" t="s">
        <v>782</v>
      </c>
      <c r="I405" s="254" t="s">
        <v>1372</v>
      </c>
      <c r="J405" s="254">
        <v>2021</v>
      </c>
      <c r="K405" s="254">
        <v>2340828.0860000001</v>
      </c>
    </row>
    <row r="406" spans="1:11" x14ac:dyDescent="0.25">
      <c r="A406" s="7" t="s">
        <v>2109</v>
      </c>
      <c r="B406" s="254" t="s">
        <v>689</v>
      </c>
      <c r="C406" s="254">
        <v>85521</v>
      </c>
      <c r="D406" s="254" t="s">
        <v>2113</v>
      </c>
      <c r="E406" s="256" t="s">
        <v>658</v>
      </c>
      <c r="F406" s="254" t="s">
        <v>2192</v>
      </c>
      <c r="G406" s="254" t="s">
        <v>128</v>
      </c>
      <c r="H406" s="254" t="s">
        <v>129</v>
      </c>
      <c r="I406" s="254" t="s">
        <v>1372</v>
      </c>
      <c r="J406" s="254">
        <v>2021</v>
      </c>
      <c r="K406" s="254">
        <v>67594.885999999999</v>
      </c>
    </row>
    <row r="407" spans="1:11" x14ac:dyDescent="0.25">
      <c r="A407" s="7" t="s">
        <v>2109</v>
      </c>
      <c r="B407" s="254" t="s">
        <v>689</v>
      </c>
      <c r="C407" s="254">
        <v>85521</v>
      </c>
      <c r="D407" s="254" t="s">
        <v>2113</v>
      </c>
      <c r="E407" s="256" t="s">
        <v>658</v>
      </c>
      <c r="F407" s="254" t="s">
        <v>2192</v>
      </c>
      <c r="G407" s="254" t="s">
        <v>130</v>
      </c>
      <c r="H407" s="254" t="s">
        <v>783</v>
      </c>
      <c r="I407" s="254" t="s">
        <v>1372</v>
      </c>
      <c r="J407" s="254">
        <v>2021</v>
      </c>
      <c r="K407" s="254">
        <v>2273233.2009999999</v>
      </c>
    </row>
    <row r="408" spans="1:11" x14ac:dyDescent="0.25">
      <c r="A408" s="7" t="s">
        <v>2109</v>
      </c>
      <c r="B408" s="254" t="s">
        <v>689</v>
      </c>
      <c r="C408" s="254">
        <v>85521</v>
      </c>
      <c r="D408" s="254" t="s">
        <v>2113</v>
      </c>
      <c r="E408" s="256" t="s">
        <v>658</v>
      </c>
      <c r="F408" s="254" t="s">
        <v>2192</v>
      </c>
      <c r="G408" s="254" t="s">
        <v>784</v>
      </c>
      <c r="H408" s="254" t="s">
        <v>785</v>
      </c>
      <c r="I408" s="254" t="s">
        <v>1372</v>
      </c>
      <c r="J408" s="254">
        <v>2021</v>
      </c>
      <c r="K408" s="254">
        <v>167058.64199999999</v>
      </c>
    </row>
    <row r="409" spans="1:11" x14ac:dyDescent="0.25">
      <c r="A409" s="7" t="s">
        <v>2109</v>
      </c>
      <c r="B409" s="254" t="s">
        <v>689</v>
      </c>
      <c r="C409" s="254">
        <v>85521</v>
      </c>
      <c r="D409" s="254" t="s">
        <v>2113</v>
      </c>
      <c r="E409" s="256" t="s">
        <v>658</v>
      </c>
      <c r="F409" s="254" t="s">
        <v>2192</v>
      </c>
      <c r="G409" s="254" t="s">
        <v>786</v>
      </c>
      <c r="H409" s="254" t="s">
        <v>787</v>
      </c>
      <c r="I409" s="254" t="s">
        <v>1372</v>
      </c>
      <c r="J409" s="254">
        <v>2021</v>
      </c>
      <c r="K409" s="254">
        <v>2106174.5589999999</v>
      </c>
    </row>
    <row r="410" spans="1:11" x14ac:dyDescent="0.25">
      <c r="A410" s="7" t="s">
        <v>2109</v>
      </c>
      <c r="B410" s="254" t="s">
        <v>689</v>
      </c>
      <c r="C410" s="254">
        <v>85521</v>
      </c>
      <c r="D410" s="254" t="s">
        <v>2113</v>
      </c>
      <c r="E410" s="256" t="s">
        <v>658</v>
      </c>
      <c r="F410" s="254" t="s">
        <v>2192</v>
      </c>
      <c r="G410" s="254" t="s">
        <v>131</v>
      </c>
      <c r="H410" s="254" t="s">
        <v>132</v>
      </c>
      <c r="I410" s="254" t="s">
        <v>1372</v>
      </c>
      <c r="J410" s="254">
        <v>2021</v>
      </c>
      <c r="K410" s="254">
        <v>4439368.6629999997</v>
      </c>
    </row>
    <row r="411" spans="1:11" x14ac:dyDescent="0.25">
      <c r="A411" s="7" t="s">
        <v>2109</v>
      </c>
      <c r="B411" s="254" t="s">
        <v>689</v>
      </c>
      <c r="C411" s="254">
        <v>85521</v>
      </c>
      <c r="D411" s="254" t="s">
        <v>2113</v>
      </c>
      <c r="E411" s="256" t="s">
        <v>658</v>
      </c>
      <c r="F411" s="254" t="s">
        <v>2192</v>
      </c>
      <c r="G411" s="254" t="s">
        <v>788</v>
      </c>
      <c r="H411" s="254" t="s">
        <v>789</v>
      </c>
      <c r="I411" s="254" t="s">
        <v>1372</v>
      </c>
      <c r="J411" s="254">
        <v>2021</v>
      </c>
      <c r="K411" s="254">
        <v>1543476.7879999999</v>
      </c>
    </row>
    <row r="412" spans="1:11" x14ac:dyDescent="0.25">
      <c r="A412" s="7" t="s">
        <v>2109</v>
      </c>
      <c r="B412" s="254" t="s">
        <v>689</v>
      </c>
      <c r="C412" s="254">
        <v>85521</v>
      </c>
      <c r="D412" s="254" t="s">
        <v>2113</v>
      </c>
      <c r="E412" s="256" t="s">
        <v>658</v>
      </c>
      <c r="F412" s="254" t="s">
        <v>2192</v>
      </c>
      <c r="G412" s="254" t="s">
        <v>790</v>
      </c>
      <c r="H412" s="254" t="s">
        <v>791</v>
      </c>
      <c r="I412" s="254" t="s">
        <v>1372</v>
      </c>
      <c r="J412" s="254">
        <v>2021</v>
      </c>
      <c r="K412" s="254">
        <v>2895891.875</v>
      </c>
    </row>
    <row r="413" spans="1:11" x14ac:dyDescent="0.25">
      <c r="A413" s="7" t="s">
        <v>2109</v>
      </c>
      <c r="B413" s="254" t="s">
        <v>689</v>
      </c>
      <c r="C413" s="254">
        <v>85521</v>
      </c>
      <c r="D413" s="254" t="s">
        <v>2113</v>
      </c>
      <c r="E413" s="256" t="s">
        <v>658</v>
      </c>
      <c r="F413" s="254" t="s">
        <v>2192</v>
      </c>
      <c r="G413" s="254" t="s">
        <v>133</v>
      </c>
      <c r="H413" s="254" t="s">
        <v>792</v>
      </c>
      <c r="I413" s="254" t="s">
        <v>1372</v>
      </c>
      <c r="J413" s="254">
        <v>2021</v>
      </c>
      <c r="K413" s="254">
        <v>9351053.8359999992</v>
      </c>
    </row>
    <row r="414" spans="1:11" x14ac:dyDescent="0.25">
      <c r="A414" s="7" t="s">
        <v>2109</v>
      </c>
      <c r="B414" s="254" t="s">
        <v>689</v>
      </c>
      <c r="C414" s="254">
        <v>85521</v>
      </c>
      <c r="D414" s="254" t="s">
        <v>2113</v>
      </c>
      <c r="E414" s="256" t="s">
        <v>658</v>
      </c>
      <c r="F414" s="254" t="s">
        <v>2192</v>
      </c>
      <c r="G414" s="254" t="s">
        <v>134</v>
      </c>
      <c r="H414" s="254" t="s">
        <v>793</v>
      </c>
      <c r="I414" s="254" t="s">
        <v>1372</v>
      </c>
      <c r="J414" s="254">
        <v>2021</v>
      </c>
      <c r="K414" s="254">
        <v>362480.19</v>
      </c>
    </row>
    <row r="415" spans="1:11" x14ac:dyDescent="0.25">
      <c r="A415" s="7" t="s">
        <v>2109</v>
      </c>
      <c r="B415" s="254" t="s">
        <v>689</v>
      </c>
      <c r="C415" s="254">
        <v>85521</v>
      </c>
      <c r="D415" s="254" t="s">
        <v>2113</v>
      </c>
      <c r="E415" s="256" t="s">
        <v>658</v>
      </c>
      <c r="F415" s="254" t="s">
        <v>2192</v>
      </c>
      <c r="G415" s="254" t="s">
        <v>135</v>
      </c>
      <c r="H415" s="254" t="s">
        <v>136</v>
      </c>
      <c r="I415" s="254" t="s">
        <v>1372</v>
      </c>
      <c r="J415" s="254">
        <v>2021</v>
      </c>
      <c r="K415" s="254">
        <v>5512486.6739999996</v>
      </c>
    </row>
    <row r="416" spans="1:11" x14ac:dyDescent="0.25">
      <c r="A416" s="7" t="s">
        <v>2109</v>
      </c>
      <c r="B416" s="254" t="s">
        <v>689</v>
      </c>
      <c r="C416" s="254">
        <v>85521</v>
      </c>
      <c r="D416" s="254" t="s">
        <v>2113</v>
      </c>
      <c r="E416" s="256" t="s">
        <v>658</v>
      </c>
      <c r="F416" s="254" t="s">
        <v>2192</v>
      </c>
      <c r="G416" s="254" t="s">
        <v>137</v>
      </c>
      <c r="H416" s="254" t="s">
        <v>138</v>
      </c>
      <c r="I416" s="254" t="s">
        <v>1372</v>
      </c>
      <c r="J416" s="254">
        <v>2021</v>
      </c>
      <c r="K416" s="254">
        <v>3476086.9720000001</v>
      </c>
    </row>
    <row r="417" spans="1:11" x14ac:dyDescent="0.25">
      <c r="A417" s="7" t="s">
        <v>2109</v>
      </c>
      <c r="B417" s="254" t="s">
        <v>689</v>
      </c>
      <c r="C417" s="254">
        <v>85521</v>
      </c>
      <c r="D417" s="254" t="s">
        <v>2113</v>
      </c>
      <c r="E417" s="256" t="s">
        <v>658</v>
      </c>
      <c r="F417" s="254" t="s">
        <v>2192</v>
      </c>
      <c r="G417" s="254" t="s">
        <v>139</v>
      </c>
      <c r="H417" s="254" t="s">
        <v>140</v>
      </c>
      <c r="I417" s="254" t="s">
        <v>1372</v>
      </c>
      <c r="J417" s="254">
        <v>2021</v>
      </c>
      <c r="K417" s="254">
        <v>24413438.596000001</v>
      </c>
    </row>
    <row r="418" spans="1:11" x14ac:dyDescent="0.25">
      <c r="A418" s="7" t="s">
        <v>2109</v>
      </c>
      <c r="B418" s="254" t="s">
        <v>689</v>
      </c>
      <c r="C418" s="254">
        <v>85521</v>
      </c>
      <c r="D418" s="254" t="s">
        <v>2113</v>
      </c>
      <c r="E418" s="256" t="s">
        <v>658</v>
      </c>
      <c r="F418" s="254" t="s">
        <v>2192</v>
      </c>
      <c r="G418" s="254" t="s">
        <v>794</v>
      </c>
      <c r="H418" s="254" t="s">
        <v>795</v>
      </c>
      <c r="I418" s="254" t="s">
        <v>1372</v>
      </c>
      <c r="J418" s="254">
        <v>2021</v>
      </c>
      <c r="K418" s="254">
        <v>119705.56200000001</v>
      </c>
    </row>
    <row r="419" spans="1:11" x14ac:dyDescent="0.25">
      <c r="A419" s="7" t="s">
        <v>2109</v>
      </c>
      <c r="B419" s="254" t="s">
        <v>689</v>
      </c>
      <c r="C419" s="254">
        <v>85521</v>
      </c>
      <c r="D419" s="254" t="s">
        <v>2113</v>
      </c>
      <c r="E419" s="256" t="s">
        <v>658</v>
      </c>
      <c r="F419" s="254" t="s">
        <v>2192</v>
      </c>
      <c r="G419" s="254" t="s">
        <v>796</v>
      </c>
      <c r="H419" s="254" t="s">
        <v>797</v>
      </c>
      <c r="I419" s="254" t="s">
        <v>1372</v>
      </c>
      <c r="J419" s="254">
        <v>2021</v>
      </c>
      <c r="K419" s="254">
        <v>10074623.714</v>
      </c>
    </row>
    <row r="420" spans="1:11" x14ac:dyDescent="0.25">
      <c r="A420" s="7" t="s">
        <v>2109</v>
      </c>
      <c r="B420" s="254" t="s">
        <v>689</v>
      </c>
      <c r="C420" s="254">
        <v>85521</v>
      </c>
      <c r="D420" s="254" t="s">
        <v>2113</v>
      </c>
      <c r="E420" s="256" t="s">
        <v>658</v>
      </c>
      <c r="F420" s="254" t="s">
        <v>2192</v>
      </c>
      <c r="G420" s="254" t="s">
        <v>141</v>
      </c>
      <c r="H420" s="254" t="s">
        <v>142</v>
      </c>
      <c r="I420" s="254" t="s">
        <v>1372</v>
      </c>
      <c r="J420" s="254">
        <v>2021</v>
      </c>
      <c r="K420" s="254">
        <v>28326.242999999999</v>
      </c>
    </row>
    <row r="421" spans="1:11" x14ac:dyDescent="0.25">
      <c r="A421" s="7" t="s">
        <v>2109</v>
      </c>
      <c r="B421" s="254" t="s">
        <v>689</v>
      </c>
      <c r="C421" s="254">
        <v>85521</v>
      </c>
      <c r="D421" s="254" t="s">
        <v>2113</v>
      </c>
      <c r="E421" s="256" t="s">
        <v>658</v>
      </c>
      <c r="F421" s="254" t="s">
        <v>2192</v>
      </c>
      <c r="G421" s="254" t="s">
        <v>143</v>
      </c>
      <c r="H421" s="254" t="s">
        <v>144</v>
      </c>
      <c r="I421" s="254" t="s">
        <v>1372</v>
      </c>
      <c r="J421" s="254">
        <v>2021</v>
      </c>
      <c r="K421" s="254">
        <v>22050.68</v>
      </c>
    </row>
    <row r="422" spans="1:11" x14ac:dyDescent="0.25">
      <c r="A422" s="7" t="s">
        <v>2109</v>
      </c>
      <c r="B422" s="254" t="s">
        <v>689</v>
      </c>
      <c r="C422" s="254">
        <v>85521</v>
      </c>
      <c r="D422" s="254" t="s">
        <v>2113</v>
      </c>
      <c r="E422" s="256" t="s">
        <v>658</v>
      </c>
      <c r="F422" s="254" t="s">
        <v>2192</v>
      </c>
      <c r="G422" s="254" t="s">
        <v>145</v>
      </c>
      <c r="H422" s="254" t="s">
        <v>798</v>
      </c>
      <c r="I422" s="254" t="s">
        <v>1372</v>
      </c>
      <c r="J422" s="254">
        <v>2021</v>
      </c>
      <c r="K422" s="254">
        <v>9467060.2719999999</v>
      </c>
    </row>
    <row r="423" spans="1:11" x14ac:dyDescent="0.25">
      <c r="A423" s="7" t="s">
        <v>2109</v>
      </c>
      <c r="B423" s="254" t="s">
        <v>689</v>
      </c>
      <c r="C423" s="254">
        <v>85521</v>
      </c>
      <c r="D423" s="254" t="s">
        <v>2113</v>
      </c>
      <c r="E423" s="256" t="s">
        <v>658</v>
      </c>
      <c r="F423" s="254" t="s">
        <v>2192</v>
      </c>
      <c r="G423" s="254" t="s">
        <v>146</v>
      </c>
      <c r="H423" s="254" t="s">
        <v>147</v>
      </c>
      <c r="I423" s="254" t="s">
        <v>1372</v>
      </c>
      <c r="J423" s="254">
        <v>2021</v>
      </c>
      <c r="K423" s="254">
        <v>4701672.1239999998</v>
      </c>
    </row>
    <row r="424" spans="1:11" x14ac:dyDescent="0.25">
      <c r="A424" s="7" t="s">
        <v>2109</v>
      </c>
      <c r="B424" s="254" t="s">
        <v>689</v>
      </c>
      <c r="C424" s="254">
        <v>85521</v>
      </c>
      <c r="D424" s="254" t="s">
        <v>2113</v>
      </c>
      <c r="E424" s="256" t="s">
        <v>658</v>
      </c>
      <c r="F424" s="254" t="s">
        <v>2192</v>
      </c>
      <c r="G424" s="254" t="s">
        <v>148</v>
      </c>
      <c r="H424" s="254" t="s">
        <v>149</v>
      </c>
      <c r="I424" s="254" t="s">
        <v>1372</v>
      </c>
      <c r="J424" s="254">
        <v>2021</v>
      </c>
      <c r="K424" s="254">
        <v>242527.04</v>
      </c>
    </row>
    <row r="425" spans="1:11" x14ac:dyDescent="0.25">
      <c r="A425" s="7" t="s">
        <v>2109</v>
      </c>
      <c r="B425" s="254" t="s">
        <v>689</v>
      </c>
      <c r="C425" s="254">
        <v>85521</v>
      </c>
      <c r="D425" s="254" t="s">
        <v>2113</v>
      </c>
      <c r="E425" s="256" t="s">
        <v>658</v>
      </c>
      <c r="F425" s="254" t="s">
        <v>2192</v>
      </c>
      <c r="G425" s="254" t="s">
        <v>150</v>
      </c>
      <c r="H425" s="254" t="s">
        <v>151</v>
      </c>
      <c r="I425" s="254" t="s">
        <v>1372</v>
      </c>
      <c r="J425" s="254">
        <v>2021</v>
      </c>
      <c r="K425" s="254">
        <v>365262.95699999999</v>
      </c>
    </row>
    <row r="426" spans="1:11" x14ac:dyDescent="0.25">
      <c r="A426" s="7" t="s">
        <v>2109</v>
      </c>
      <c r="B426" s="254" t="s">
        <v>689</v>
      </c>
      <c r="C426" s="254">
        <v>85521</v>
      </c>
      <c r="D426" s="254" t="s">
        <v>2113</v>
      </c>
      <c r="E426" s="256" t="s">
        <v>658</v>
      </c>
      <c r="F426" s="254" t="s">
        <v>2192</v>
      </c>
      <c r="G426" s="254" t="s">
        <v>152</v>
      </c>
      <c r="H426" s="254" t="s">
        <v>799</v>
      </c>
      <c r="I426" s="254" t="s">
        <v>1372</v>
      </c>
      <c r="J426" s="254">
        <v>2021</v>
      </c>
      <c r="K426" s="254">
        <v>303289.587</v>
      </c>
    </row>
    <row r="427" spans="1:11" x14ac:dyDescent="0.25">
      <c r="A427" s="7" t="s">
        <v>2109</v>
      </c>
      <c r="B427" s="254" t="s">
        <v>689</v>
      </c>
      <c r="C427" s="254">
        <v>85521</v>
      </c>
      <c r="D427" s="254" t="s">
        <v>2113</v>
      </c>
      <c r="E427" s="256" t="s">
        <v>658</v>
      </c>
      <c r="F427" s="254" t="s">
        <v>2192</v>
      </c>
      <c r="G427" s="254" t="s">
        <v>153</v>
      </c>
      <c r="H427" s="254" t="s">
        <v>800</v>
      </c>
      <c r="I427" s="254" t="s">
        <v>1372</v>
      </c>
      <c r="J427" s="254">
        <v>2021</v>
      </c>
      <c r="K427" s="254">
        <v>244689.42199999999</v>
      </c>
    </row>
    <row r="428" spans="1:11" x14ac:dyDescent="0.25">
      <c r="A428" s="7" t="s">
        <v>2109</v>
      </c>
      <c r="B428" s="254" t="s">
        <v>689</v>
      </c>
      <c r="C428" s="254">
        <v>85521</v>
      </c>
      <c r="D428" s="254" t="s">
        <v>2113</v>
      </c>
      <c r="E428" s="256" t="s">
        <v>658</v>
      </c>
      <c r="F428" s="254" t="s">
        <v>2192</v>
      </c>
      <c r="G428" s="254" t="s">
        <v>154</v>
      </c>
      <c r="H428" s="254" t="s">
        <v>155</v>
      </c>
      <c r="I428" s="254" t="s">
        <v>1372</v>
      </c>
      <c r="J428" s="254">
        <v>2021</v>
      </c>
      <c r="K428" s="254">
        <v>1983993.0759999999</v>
      </c>
    </row>
    <row r="429" spans="1:11" x14ac:dyDescent="0.25">
      <c r="A429" s="7" t="s">
        <v>2109</v>
      </c>
      <c r="B429" s="254" t="s">
        <v>689</v>
      </c>
      <c r="C429" s="254">
        <v>85521</v>
      </c>
      <c r="D429" s="254" t="s">
        <v>2113</v>
      </c>
      <c r="E429" s="256" t="s">
        <v>658</v>
      </c>
      <c r="F429" s="254" t="s">
        <v>2192</v>
      </c>
      <c r="G429" s="254" t="s">
        <v>209</v>
      </c>
      <c r="H429" s="254" t="s">
        <v>801</v>
      </c>
      <c r="I429" s="254" t="s">
        <v>1372</v>
      </c>
      <c r="J429" s="254">
        <v>2021</v>
      </c>
      <c r="K429" s="254">
        <v>343273.79700000002</v>
      </c>
    </row>
    <row r="430" spans="1:11" x14ac:dyDescent="0.25">
      <c r="A430" s="7" t="s">
        <v>2109</v>
      </c>
      <c r="B430" s="254" t="s">
        <v>689</v>
      </c>
      <c r="C430" s="254">
        <v>85521</v>
      </c>
      <c r="D430" s="254" t="s">
        <v>2113</v>
      </c>
      <c r="E430" s="256" t="s">
        <v>658</v>
      </c>
      <c r="F430" s="254" t="s">
        <v>2192</v>
      </c>
      <c r="G430" s="254" t="s">
        <v>156</v>
      </c>
      <c r="H430" s="254" t="s">
        <v>802</v>
      </c>
      <c r="I430" s="254" t="s">
        <v>1372</v>
      </c>
      <c r="J430" s="254">
        <v>2021</v>
      </c>
      <c r="K430" s="254">
        <v>1390504.0249999999</v>
      </c>
    </row>
    <row r="431" spans="1:11" x14ac:dyDescent="0.25">
      <c r="A431" s="7" t="s">
        <v>2109</v>
      </c>
      <c r="B431" s="254" t="s">
        <v>689</v>
      </c>
      <c r="C431" s="254">
        <v>85521</v>
      </c>
      <c r="D431" s="254" t="s">
        <v>2113</v>
      </c>
      <c r="E431" s="256" t="s">
        <v>658</v>
      </c>
      <c r="F431" s="254" t="s">
        <v>2192</v>
      </c>
      <c r="G431" s="254" t="s">
        <v>157</v>
      </c>
      <c r="H431" s="254" t="s">
        <v>803</v>
      </c>
      <c r="I431" s="254" t="s">
        <v>1372</v>
      </c>
      <c r="J431" s="254">
        <v>2021</v>
      </c>
      <c r="K431" s="254">
        <v>76067.457999999999</v>
      </c>
    </row>
    <row r="432" spans="1:11" x14ac:dyDescent="0.25">
      <c r="A432" s="7" t="s">
        <v>2109</v>
      </c>
      <c r="B432" s="254" t="s">
        <v>689</v>
      </c>
      <c r="C432" s="254">
        <v>85521</v>
      </c>
      <c r="D432" s="254" t="s">
        <v>2113</v>
      </c>
      <c r="E432" s="256" t="s">
        <v>658</v>
      </c>
      <c r="F432" s="254" t="s">
        <v>2192</v>
      </c>
      <c r="G432" s="254" t="s">
        <v>158</v>
      </c>
      <c r="H432" s="254" t="s">
        <v>159</v>
      </c>
      <c r="I432" s="254" t="s">
        <v>1372</v>
      </c>
      <c r="J432" s="254">
        <v>2021</v>
      </c>
      <c r="K432" s="254">
        <v>811448.46699999995</v>
      </c>
    </row>
    <row r="433" spans="1:11" x14ac:dyDescent="0.25">
      <c r="A433" s="7" t="s">
        <v>2109</v>
      </c>
      <c r="B433" s="254" t="s">
        <v>689</v>
      </c>
      <c r="C433" s="254">
        <v>85521</v>
      </c>
      <c r="D433" s="254" t="s">
        <v>2113</v>
      </c>
      <c r="E433" s="256" t="s">
        <v>658</v>
      </c>
      <c r="F433" s="254" t="s">
        <v>2192</v>
      </c>
      <c r="G433" s="254" t="s">
        <v>160</v>
      </c>
      <c r="H433" s="254" t="s">
        <v>804</v>
      </c>
      <c r="I433" s="254" t="s">
        <v>1372</v>
      </c>
      <c r="J433" s="254">
        <v>2021</v>
      </c>
      <c r="K433" s="254">
        <v>3452510.6910000001</v>
      </c>
    </row>
    <row r="434" spans="1:11" x14ac:dyDescent="0.25">
      <c r="A434" s="7" t="s">
        <v>2109</v>
      </c>
      <c r="B434" s="254" t="s">
        <v>689</v>
      </c>
      <c r="C434" s="254">
        <v>85521</v>
      </c>
      <c r="D434" s="254" t="s">
        <v>2113</v>
      </c>
      <c r="E434" s="256" t="s">
        <v>658</v>
      </c>
      <c r="F434" s="254" t="s">
        <v>2192</v>
      </c>
      <c r="G434" s="254" t="s">
        <v>805</v>
      </c>
      <c r="H434" s="254" t="s">
        <v>806</v>
      </c>
      <c r="I434" s="254" t="s">
        <v>1372</v>
      </c>
      <c r="J434" s="254">
        <v>2021</v>
      </c>
      <c r="K434" s="254">
        <v>55434683.023999996</v>
      </c>
    </row>
    <row r="435" spans="1:11" x14ac:dyDescent="0.25">
      <c r="A435" s="7" t="s">
        <v>2109</v>
      </c>
      <c r="B435" s="254" t="s">
        <v>689</v>
      </c>
      <c r="C435" s="254">
        <v>85521</v>
      </c>
      <c r="D435" s="254" t="s">
        <v>2113</v>
      </c>
      <c r="E435" s="256" t="s">
        <v>658</v>
      </c>
      <c r="F435" s="254" t="s">
        <v>2192</v>
      </c>
      <c r="G435" s="254" t="s">
        <v>807</v>
      </c>
      <c r="H435" s="254" t="s">
        <v>808</v>
      </c>
      <c r="I435" s="254" t="s">
        <v>1372</v>
      </c>
      <c r="J435" s="254">
        <v>2021</v>
      </c>
      <c r="K435" s="254">
        <v>93175452.512999997</v>
      </c>
    </row>
    <row r="436" spans="1:11" x14ac:dyDescent="0.25">
      <c r="A436" s="7" t="s">
        <v>2109</v>
      </c>
      <c r="B436" s="254" t="s">
        <v>689</v>
      </c>
      <c r="C436" s="254">
        <v>85521</v>
      </c>
      <c r="D436" s="254" t="s">
        <v>2113</v>
      </c>
      <c r="E436" s="256" t="s">
        <v>658</v>
      </c>
      <c r="F436" s="254" t="s">
        <v>2192</v>
      </c>
      <c r="G436" s="254" t="s">
        <v>809</v>
      </c>
      <c r="H436" s="123" t="s">
        <v>2185</v>
      </c>
      <c r="I436" s="254" t="s">
        <v>1372</v>
      </c>
      <c r="J436" s="254">
        <v>2021</v>
      </c>
      <c r="K436" s="254">
        <v>148610135.537</v>
      </c>
    </row>
    <row r="437" spans="1:11" x14ac:dyDescent="0.25">
      <c r="A437" s="7" t="s">
        <v>2109</v>
      </c>
      <c r="B437" s="254" t="s">
        <v>689</v>
      </c>
      <c r="C437" s="254">
        <v>85521</v>
      </c>
      <c r="D437" s="254" t="s">
        <v>2113</v>
      </c>
      <c r="E437" s="256" t="s">
        <v>658</v>
      </c>
      <c r="F437" s="254" t="s">
        <v>2192</v>
      </c>
      <c r="G437" s="254" t="s">
        <v>813</v>
      </c>
      <c r="H437" s="123" t="s">
        <v>1222</v>
      </c>
      <c r="I437" s="254" t="s">
        <v>1372</v>
      </c>
      <c r="J437" s="254">
        <v>2021</v>
      </c>
      <c r="K437" s="254">
        <v>28148855.995999999</v>
      </c>
    </row>
    <row r="438" spans="1:11" x14ac:dyDescent="0.25">
      <c r="A438" s="7" t="s">
        <v>2109</v>
      </c>
      <c r="B438" s="254" t="s">
        <v>689</v>
      </c>
      <c r="C438" s="254">
        <v>85521</v>
      </c>
      <c r="D438" s="254" t="s">
        <v>2113</v>
      </c>
      <c r="E438" s="256" t="s">
        <v>658</v>
      </c>
      <c r="F438" s="254" t="s">
        <v>2192</v>
      </c>
      <c r="G438" s="254" t="s">
        <v>811</v>
      </c>
      <c r="H438" s="123" t="s">
        <v>2188</v>
      </c>
      <c r="I438" s="254" t="s">
        <v>1372</v>
      </c>
      <c r="J438" s="254">
        <v>2021</v>
      </c>
      <c r="K438" s="254">
        <v>-9162256.3949999996</v>
      </c>
    </row>
    <row r="439" spans="1:11" x14ac:dyDescent="0.25">
      <c r="A439" s="7" t="s">
        <v>2109</v>
      </c>
      <c r="B439" s="254" t="s">
        <v>689</v>
      </c>
      <c r="C439" s="254">
        <v>85521</v>
      </c>
      <c r="D439" s="254" t="s">
        <v>2113</v>
      </c>
      <c r="E439" s="256" t="s">
        <v>658</v>
      </c>
      <c r="F439" s="254" t="s">
        <v>2192</v>
      </c>
      <c r="G439" s="254" t="s">
        <v>815</v>
      </c>
      <c r="H439" s="123" t="s">
        <v>2189</v>
      </c>
      <c r="I439" s="254" t="s">
        <v>1372</v>
      </c>
      <c r="J439" s="254">
        <v>2021</v>
      </c>
      <c r="K439" s="254">
        <v>167596735.13800001</v>
      </c>
    </row>
    <row r="440" spans="1:11" x14ac:dyDescent="0.25">
      <c r="A440" s="7"/>
      <c r="E440" s="256"/>
    </row>
    <row r="441" spans="1:11" x14ac:dyDescent="0.25">
      <c r="A441" s="7"/>
      <c r="E441" s="256"/>
    </row>
    <row r="442" spans="1:11" x14ac:dyDescent="0.25">
      <c r="A442" s="7"/>
      <c r="E442" s="256"/>
    </row>
    <row r="443" spans="1:11" x14ac:dyDescent="0.25">
      <c r="A443" s="7"/>
      <c r="E443" s="256"/>
    </row>
    <row r="444" spans="1:11" x14ac:dyDescent="0.25">
      <c r="A444" s="7"/>
      <c r="E444" s="256"/>
    </row>
    <row r="445" spans="1:11" x14ac:dyDescent="0.25">
      <c r="A445" s="7"/>
      <c r="E445" s="256"/>
    </row>
    <row r="446" spans="1:11" x14ac:dyDescent="0.25">
      <c r="A446" s="7"/>
      <c r="E446" s="256"/>
    </row>
    <row r="447" spans="1:11" x14ac:dyDescent="0.25">
      <c r="A447" s="7"/>
      <c r="E447" s="256"/>
    </row>
    <row r="448" spans="1:11" x14ac:dyDescent="0.25">
      <c r="A448" s="7"/>
      <c r="E448" s="256"/>
    </row>
    <row r="449" spans="1:5" x14ac:dyDescent="0.25">
      <c r="A449" s="7"/>
      <c r="E449" s="256"/>
    </row>
    <row r="450" spans="1:5" x14ac:dyDescent="0.25">
      <c r="A450" s="7"/>
      <c r="E450" s="256"/>
    </row>
    <row r="451" spans="1:5" x14ac:dyDescent="0.25">
      <c r="A451" s="7"/>
      <c r="E451" s="256"/>
    </row>
    <row r="452" spans="1:5" x14ac:dyDescent="0.25">
      <c r="A452" s="7"/>
      <c r="E452" s="256"/>
    </row>
    <row r="453" spans="1:5" x14ac:dyDescent="0.25">
      <c r="A453" s="7"/>
      <c r="E453" s="256"/>
    </row>
    <row r="454" spans="1:5" x14ac:dyDescent="0.25">
      <c r="A454" s="7"/>
      <c r="E454" s="256"/>
    </row>
    <row r="455" spans="1:5" x14ac:dyDescent="0.25">
      <c r="A455" s="7"/>
      <c r="E455" s="256"/>
    </row>
    <row r="456" spans="1:5" x14ac:dyDescent="0.25">
      <c r="A456" s="7"/>
      <c r="E456" s="256"/>
    </row>
    <row r="457" spans="1:5" x14ac:dyDescent="0.25">
      <c r="A457" s="7"/>
      <c r="E457" s="256"/>
    </row>
    <row r="458" spans="1:5" x14ac:dyDescent="0.25">
      <c r="A458" s="7"/>
      <c r="E458" s="256"/>
    </row>
    <row r="459" spans="1:5" x14ac:dyDescent="0.25">
      <c r="A459" s="7"/>
      <c r="E459" s="256"/>
    </row>
    <row r="460" spans="1:5" x14ac:dyDescent="0.25">
      <c r="A460" s="7"/>
      <c r="E460" s="256"/>
    </row>
    <row r="461" spans="1:5" x14ac:dyDescent="0.25">
      <c r="A461" s="216"/>
      <c r="E461" s="216"/>
    </row>
    <row r="462" spans="1:5" x14ac:dyDescent="0.25">
      <c r="A462" s="216"/>
      <c r="E462" s="216"/>
    </row>
    <row r="463" spans="1:5" x14ac:dyDescent="0.25">
      <c r="A463" s="216"/>
      <c r="E463" s="216"/>
    </row>
    <row r="464" spans="1:5" x14ac:dyDescent="0.25">
      <c r="A464" s="216"/>
      <c r="E464" s="216"/>
    </row>
    <row r="465" spans="1:5" x14ac:dyDescent="0.25">
      <c r="A465" s="216"/>
      <c r="E465" s="216"/>
    </row>
    <row r="466" spans="1:5" x14ac:dyDescent="0.25">
      <c r="A466" s="216"/>
      <c r="E466" s="216"/>
    </row>
    <row r="467" spans="1:5" x14ac:dyDescent="0.25">
      <c r="A467" s="216"/>
      <c r="E467" s="216"/>
    </row>
    <row r="468" spans="1:5" x14ac:dyDescent="0.25">
      <c r="A468" s="216"/>
      <c r="E468" s="216"/>
    </row>
    <row r="469" spans="1:5" x14ac:dyDescent="0.25">
      <c r="A469" s="216"/>
      <c r="E469" s="216"/>
    </row>
    <row r="470" spans="1:5" x14ac:dyDescent="0.25">
      <c r="A470" s="216"/>
      <c r="E470" s="216"/>
    </row>
    <row r="471" spans="1:5" x14ac:dyDescent="0.25">
      <c r="A471" s="216"/>
      <c r="E471" s="216"/>
    </row>
    <row r="472" spans="1:5" x14ac:dyDescent="0.25">
      <c r="A472" s="216"/>
      <c r="E472" s="216"/>
    </row>
    <row r="473" spans="1:5" x14ac:dyDescent="0.25">
      <c r="A473" s="216"/>
      <c r="E473" s="216"/>
    </row>
    <row r="474" spans="1:5" x14ac:dyDescent="0.25">
      <c r="A474" s="216"/>
      <c r="E474" s="216"/>
    </row>
    <row r="475" spans="1:5" x14ac:dyDescent="0.25">
      <c r="A475" s="216"/>
      <c r="E475" s="216"/>
    </row>
    <row r="476" spans="1:5" x14ac:dyDescent="0.25">
      <c r="A476" s="216"/>
      <c r="E476" s="216"/>
    </row>
    <row r="477" spans="1:5" x14ac:dyDescent="0.25">
      <c r="A477" s="216"/>
      <c r="E477" s="216"/>
    </row>
    <row r="478" spans="1:5" x14ac:dyDescent="0.25">
      <c r="A478" s="216"/>
      <c r="E478" s="216"/>
    </row>
    <row r="479" spans="1:5" x14ac:dyDescent="0.25">
      <c r="A479" s="216"/>
      <c r="E479" s="216"/>
    </row>
    <row r="480" spans="1:5" x14ac:dyDescent="0.25">
      <c r="A480" s="216"/>
      <c r="E480" s="216"/>
    </row>
    <row r="481" spans="1:5" x14ac:dyDescent="0.25">
      <c r="A481" s="216"/>
      <c r="E481" s="216"/>
    </row>
    <row r="482" spans="1:5" x14ac:dyDescent="0.25">
      <c r="A482" s="216"/>
      <c r="E482" s="216"/>
    </row>
    <row r="483" spans="1:5" x14ac:dyDescent="0.25">
      <c r="A483" s="216"/>
      <c r="E483" s="216"/>
    </row>
    <row r="484" spans="1:5" x14ac:dyDescent="0.25">
      <c r="A484" s="216"/>
      <c r="E484" s="216"/>
    </row>
    <row r="485" spans="1:5" x14ac:dyDescent="0.25">
      <c r="A485" s="216"/>
      <c r="E485" s="216"/>
    </row>
    <row r="486" spans="1:5" x14ac:dyDescent="0.25">
      <c r="A486" s="216"/>
      <c r="E486" s="216"/>
    </row>
    <row r="487" spans="1:5" x14ac:dyDescent="0.25">
      <c r="A487" s="216"/>
      <c r="E487" s="216"/>
    </row>
    <row r="488" spans="1:5" x14ac:dyDescent="0.25">
      <c r="A488" s="216"/>
      <c r="E488" s="216"/>
    </row>
    <row r="489" spans="1:5" x14ac:dyDescent="0.25">
      <c r="A489" s="216"/>
      <c r="E489" s="216"/>
    </row>
    <row r="490" spans="1:5" x14ac:dyDescent="0.25">
      <c r="A490" s="216"/>
      <c r="E490" s="216"/>
    </row>
    <row r="491" spans="1:5" x14ac:dyDescent="0.25">
      <c r="A491" s="216"/>
      <c r="E491" s="216"/>
    </row>
    <row r="492" spans="1:5" x14ac:dyDescent="0.25">
      <c r="A492" s="216"/>
      <c r="E492" s="216"/>
    </row>
    <row r="493" spans="1:5" x14ac:dyDescent="0.25">
      <c r="A493" s="216"/>
      <c r="E493" s="216"/>
    </row>
    <row r="494" spans="1:5" x14ac:dyDescent="0.25">
      <c r="A494" s="216"/>
      <c r="E494" s="216"/>
    </row>
    <row r="495" spans="1:5" x14ac:dyDescent="0.25">
      <c r="A495" s="216"/>
      <c r="E495" s="216"/>
    </row>
    <row r="496" spans="1:5" x14ac:dyDescent="0.25">
      <c r="A496" s="216"/>
      <c r="E496" s="216"/>
    </row>
    <row r="497" spans="1:5" x14ac:dyDescent="0.25">
      <c r="A497" s="216"/>
      <c r="E497" s="216"/>
    </row>
    <row r="498" spans="1:5" x14ac:dyDescent="0.25">
      <c r="A498" s="216"/>
      <c r="E498" s="216"/>
    </row>
    <row r="499" spans="1:5" x14ac:dyDescent="0.25">
      <c r="A499" s="216"/>
      <c r="E499" s="216"/>
    </row>
    <row r="500" spans="1:5" x14ac:dyDescent="0.25">
      <c r="A500" s="216"/>
      <c r="E500" s="216"/>
    </row>
    <row r="501" spans="1:5" x14ac:dyDescent="0.25">
      <c r="A501" s="216"/>
      <c r="E501" s="216"/>
    </row>
    <row r="502" spans="1:5" x14ac:dyDescent="0.25">
      <c r="A502" s="216"/>
      <c r="E502" s="216"/>
    </row>
    <row r="503" spans="1:5" x14ac:dyDescent="0.25">
      <c r="A503" s="216"/>
      <c r="E503" s="216"/>
    </row>
    <row r="504" spans="1:5" x14ac:dyDescent="0.25">
      <c r="A504" s="216"/>
      <c r="E504" s="216"/>
    </row>
    <row r="505" spans="1:5" x14ac:dyDescent="0.25">
      <c r="A505" s="216"/>
      <c r="E505" s="216"/>
    </row>
    <row r="506" spans="1:5" x14ac:dyDescent="0.25">
      <c r="A506" s="216"/>
      <c r="E506" s="216"/>
    </row>
    <row r="507" spans="1:5" x14ac:dyDescent="0.25">
      <c r="A507" s="216"/>
      <c r="E507" s="216"/>
    </row>
    <row r="508" spans="1:5" x14ac:dyDescent="0.25">
      <c r="A508" s="216"/>
      <c r="E508" s="216"/>
    </row>
    <row r="509" spans="1:5" x14ac:dyDescent="0.25">
      <c r="A509" s="216"/>
      <c r="E509" s="216"/>
    </row>
    <row r="510" spans="1:5" x14ac:dyDescent="0.25">
      <c r="A510" s="216"/>
      <c r="E510" s="216"/>
    </row>
    <row r="511" spans="1:5" x14ac:dyDescent="0.25">
      <c r="A511" s="216"/>
      <c r="E511" s="216"/>
    </row>
    <row r="512" spans="1:5" x14ac:dyDescent="0.25">
      <c r="A512" s="216"/>
      <c r="E512" s="216"/>
    </row>
    <row r="513" spans="1:5" x14ac:dyDescent="0.25">
      <c r="A513" s="216"/>
      <c r="E513" s="216"/>
    </row>
    <row r="514" spans="1:5" x14ac:dyDescent="0.25">
      <c r="A514" s="216"/>
      <c r="E514" s="216"/>
    </row>
    <row r="515" spans="1:5" x14ac:dyDescent="0.25">
      <c r="A515" s="216"/>
      <c r="E515" s="216"/>
    </row>
    <row r="516" spans="1:5" x14ac:dyDescent="0.25">
      <c r="A516" s="216"/>
      <c r="E516" s="216"/>
    </row>
    <row r="517" spans="1:5" x14ac:dyDescent="0.25">
      <c r="A517" s="216"/>
      <c r="E517" s="216"/>
    </row>
    <row r="518" spans="1:5" x14ac:dyDescent="0.25">
      <c r="A518" s="216"/>
      <c r="E518" s="216"/>
    </row>
    <row r="519" spans="1:5" x14ac:dyDescent="0.25">
      <c r="A519" s="216"/>
      <c r="E519" s="216"/>
    </row>
    <row r="520" spans="1:5" x14ac:dyDescent="0.25">
      <c r="A520" s="216"/>
      <c r="E520" s="216"/>
    </row>
    <row r="521" spans="1:5" x14ac:dyDescent="0.25">
      <c r="A521" s="216"/>
      <c r="E521" s="216"/>
    </row>
    <row r="522" spans="1:5" x14ac:dyDescent="0.25">
      <c r="A522" s="216"/>
      <c r="E522" s="216"/>
    </row>
    <row r="523" spans="1:5" x14ac:dyDescent="0.25">
      <c r="A523" s="216"/>
      <c r="E523" s="216"/>
    </row>
    <row r="524" spans="1:5" x14ac:dyDescent="0.25">
      <c r="A524" s="216"/>
      <c r="E524" s="216"/>
    </row>
    <row r="525" spans="1:5" x14ac:dyDescent="0.25">
      <c r="A525" s="216"/>
      <c r="E525" s="216"/>
    </row>
    <row r="526" spans="1:5" x14ac:dyDescent="0.25">
      <c r="A526" s="216"/>
      <c r="E526" s="216"/>
    </row>
    <row r="527" spans="1:5" x14ac:dyDescent="0.25">
      <c r="A527" s="216"/>
      <c r="E527" s="216"/>
    </row>
    <row r="528" spans="1:5" x14ac:dyDescent="0.25">
      <c r="A528" s="216"/>
      <c r="E528" s="216"/>
    </row>
    <row r="529" spans="1:5" x14ac:dyDescent="0.25">
      <c r="A529" s="216"/>
      <c r="E529" s="216"/>
    </row>
    <row r="530" spans="1:5" x14ac:dyDescent="0.25">
      <c r="A530" s="216"/>
      <c r="E530" s="216"/>
    </row>
    <row r="531" spans="1:5" x14ac:dyDescent="0.25">
      <c r="A531" s="216"/>
      <c r="E531" s="216"/>
    </row>
    <row r="532" spans="1:5" x14ac:dyDescent="0.25">
      <c r="A532" s="216"/>
      <c r="E532" s="216"/>
    </row>
    <row r="533" spans="1:5" x14ac:dyDescent="0.25">
      <c r="A533" s="216"/>
      <c r="E533" s="216"/>
    </row>
    <row r="534" spans="1:5" x14ac:dyDescent="0.25">
      <c r="A534" s="216"/>
      <c r="E534" s="216"/>
    </row>
    <row r="535" spans="1:5" x14ac:dyDescent="0.25">
      <c r="A535" s="216"/>
      <c r="E535" s="216"/>
    </row>
    <row r="536" spans="1:5" x14ac:dyDescent="0.25">
      <c r="A536" s="216"/>
      <c r="E536" s="216"/>
    </row>
    <row r="537" spans="1:5" x14ac:dyDescent="0.25">
      <c r="A537" s="216"/>
      <c r="E537" s="216"/>
    </row>
    <row r="538" spans="1:5" x14ac:dyDescent="0.25">
      <c r="A538" s="216"/>
      <c r="E538" s="216"/>
    </row>
    <row r="539" spans="1:5" x14ac:dyDescent="0.25">
      <c r="A539" s="216"/>
      <c r="E539" s="216"/>
    </row>
    <row r="540" spans="1:5" x14ac:dyDescent="0.25">
      <c r="A540" s="216"/>
      <c r="E540" s="216"/>
    </row>
    <row r="541" spans="1:5" x14ac:dyDescent="0.25">
      <c r="A541" s="216"/>
      <c r="E541" s="216"/>
    </row>
    <row r="542" spans="1:5" x14ac:dyDescent="0.25">
      <c r="A542" s="216"/>
      <c r="E542" s="216"/>
    </row>
    <row r="543" spans="1:5" x14ac:dyDescent="0.25">
      <c r="A543" s="216"/>
      <c r="E543" s="216"/>
    </row>
    <row r="544" spans="1:5" x14ac:dyDescent="0.25">
      <c r="A544" s="216"/>
      <c r="E544" s="216"/>
    </row>
    <row r="545" spans="1:5" x14ac:dyDescent="0.25">
      <c r="A545" s="216"/>
      <c r="E545" s="216"/>
    </row>
    <row r="546" spans="1:5" x14ac:dyDescent="0.25">
      <c r="A546" s="216"/>
      <c r="E546" s="216"/>
    </row>
    <row r="547" spans="1:5" x14ac:dyDescent="0.25">
      <c r="A547" s="216"/>
      <c r="E547" s="216"/>
    </row>
    <row r="548" spans="1:5" x14ac:dyDescent="0.25">
      <c r="A548" s="216"/>
      <c r="E548" s="216"/>
    </row>
    <row r="549" spans="1:5" x14ac:dyDescent="0.25">
      <c r="A549" s="216"/>
      <c r="E549" s="216"/>
    </row>
    <row r="550" spans="1:5" x14ac:dyDescent="0.25">
      <c r="A550" s="216"/>
      <c r="E550" s="216"/>
    </row>
    <row r="551" spans="1:5" x14ac:dyDescent="0.25">
      <c r="A551" s="216"/>
      <c r="E551" s="216"/>
    </row>
    <row r="552" spans="1:5" x14ac:dyDescent="0.25">
      <c r="A552" s="216"/>
      <c r="E552" s="216"/>
    </row>
    <row r="553" spans="1:5" x14ac:dyDescent="0.25">
      <c r="A553" s="216"/>
      <c r="E553" s="216"/>
    </row>
    <row r="554" spans="1:5" x14ac:dyDescent="0.25">
      <c r="A554" s="216"/>
      <c r="E554" s="216"/>
    </row>
    <row r="555" spans="1:5" x14ac:dyDescent="0.25">
      <c r="A555" s="216"/>
      <c r="E555" s="216"/>
    </row>
    <row r="556" spans="1:5" x14ac:dyDescent="0.25">
      <c r="A556" s="216"/>
      <c r="E556" s="216"/>
    </row>
    <row r="557" spans="1:5" x14ac:dyDescent="0.25">
      <c r="A557" s="216"/>
      <c r="E557" s="216"/>
    </row>
    <row r="558" spans="1:5" x14ac:dyDescent="0.25">
      <c r="A558" s="216"/>
      <c r="E558" s="216"/>
    </row>
    <row r="559" spans="1:5" x14ac:dyDescent="0.25">
      <c r="A559" s="216"/>
      <c r="E559" s="216"/>
    </row>
    <row r="560" spans="1:5" x14ac:dyDescent="0.25">
      <c r="A560" s="216"/>
      <c r="E560" s="216"/>
    </row>
    <row r="561" spans="1:5" x14ac:dyDescent="0.25">
      <c r="A561" s="216"/>
      <c r="E561" s="216"/>
    </row>
    <row r="562" spans="1:5" x14ac:dyDescent="0.25">
      <c r="A562" s="216"/>
      <c r="E562" s="216"/>
    </row>
    <row r="563" spans="1:5" x14ac:dyDescent="0.25">
      <c r="A563" s="216"/>
      <c r="E563" s="216"/>
    </row>
    <row r="564" spans="1:5" x14ac:dyDescent="0.25">
      <c r="A564" s="216"/>
      <c r="E564" s="216"/>
    </row>
    <row r="565" spans="1:5" x14ac:dyDescent="0.25">
      <c r="A565" s="216"/>
      <c r="E565" s="216"/>
    </row>
    <row r="566" spans="1:5" x14ac:dyDescent="0.25">
      <c r="A566" s="216"/>
      <c r="E566" s="216"/>
    </row>
    <row r="567" spans="1:5" x14ac:dyDescent="0.25">
      <c r="A567" s="216"/>
      <c r="E567" s="216"/>
    </row>
    <row r="568" spans="1:5" x14ac:dyDescent="0.25">
      <c r="A568" s="216"/>
      <c r="E568" s="216"/>
    </row>
    <row r="569" spans="1:5" x14ac:dyDescent="0.25">
      <c r="A569" s="216"/>
      <c r="E569" s="216"/>
    </row>
    <row r="570" spans="1:5" x14ac:dyDescent="0.25">
      <c r="A570" s="216"/>
      <c r="E570" s="216"/>
    </row>
    <row r="571" spans="1:5" x14ac:dyDescent="0.25">
      <c r="A571" s="216"/>
      <c r="E571" s="216"/>
    </row>
    <row r="572" spans="1:5" x14ac:dyDescent="0.25">
      <c r="A572" s="216"/>
      <c r="E572" s="216"/>
    </row>
    <row r="573" spans="1:5" x14ac:dyDescent="0.25">
      <c r="A573" s="216"/>
      <c r="E573" s="216"/>
    </row>
    <row r="574" spans="1:5" x14ac:dyDescent="0.25">
      <c r="A574" s="216"/>
      <c r="E574" s="216"/>
    </row>
    <row r="575" spans="1:5" x14ac:dyDescent="0.25">
      <c r="A575" s="216"/>
      <c r="E575" s="216"/>
    </row>
    <row r="576" spans="1:5" x14ac:dyDescent="0.25">
      <c r="A576" s="216"/>
      <c r="E576" s="216"/>
    </row>
    <row r="577" spans="1:5" x14ac:dyDescent="0.25">
      <c r="A577" s="216"/>
      <c r="E577" s="216"/>
    </row>
    <row r="578" spans="1:5" x14ac:dyDescent="0.25">
      <c r="A578" s="216"/>
      <c r="E578" s="216"/>
    </row>
    <row r="579" spans="1:5" x14ac:dyDescent="0.25">
      <c r="A579" s="216"/>
      <c r="E579" s="216"/>
    </row>
    <row r="580" spans="1:5" x14ac:dyDescent="0.25">
      <c r="A580" s="216"/>
      <c r="E580" s="216"/>
    </row>
    <row r="581" spans="1:5" x14ac:dyDescent="0.25">
      <c r="A581" s="216"/>
      <c r="E581" s="216"/>
    </row>
    <row r="582" spans="1:5" x14ac:dyDescent="0.25">
      <c r="A582" s="216"/>
      <c r="E582" s="216"/>
    </row>
    <row r="583" spans="1:5" x14ac:dyDescent="0.25">
      <c r="A583" s="216"/>
      <c r="E583" s="216"/>
    </row>
    <row r="584" spans="1:5" x14ac:dyDescent="0.25">
      <c r="A584" s="216"/>
      <c r="E584" s="216"/>
    </row>
    <row r="585" spans="1:5" x14ac:dyDescent="0.25">
      <c r="A585" s="216"/>
      <c r="E585" s="216"/>
    </row>
    <row r="586" spans="1:5" x14ac:dyDescent="0.25">
      <c r="A586" s="216"/>
      <c r="E586" s="216"/>
    </row>
    <row r="587" spans="1:5" x14ac:dyDescent="0.25">
      <c r="A587" s="216"/>
      <c r="E587" s="216"/>
    </row>
    <row r="588" spans="1:5" x14ac:dyDescent="0.25">
      <c r="A588" s="216"/>
      <c r="E588" s="216"/>
    </row>
    <row r="589" spans="1:5" x14ac:dyDescent="0.25">
      <c r="A589" s="216"/>
      <c r="E589" s="216"/>
    </row>
    <row r="590" spans="1:5" x14ac:dyDescent="0.25">
      <c r="A590" s="216"/>
      <c r="E590" s="216"/>
    </row>
    <row r="591" spans="1:5" x14ac:dyDescent="0.25">
      <c r="A591" s="216"/>
      <c r="E591" s="216"/>
    </row>
    <row r="592" spans="1:5" x14ac:dyDescent="0.25">
      <c r="A592" s="216"/>
      <c r="E592" s="216"/>
    </row>
    <row r="593" spans="1:5" x14ac:dyDescent="0.25">
      <c r="A593" s="216"/>
      <c r="E593" s="216"/>
    </row>
    <row r="594" spans="1:5" x14ac:dyDescent="0.25">
      <c r="A594" s="216"/>
      <c r="E594" s="216"/>
    </row>
    <row r="595" spans="1:5" x14ac:dyDescent="0.25">
      <c r="A595" s="216"/>
      <c r="E595" s="216"/>
    </row>
    <row r="596" spans="1:5" x14ac:dyDescent="0.25">
      <c r="A596" s="216"/>
      <c r="E596" s="216"/>
    </row>
    <row r="597" spans="1:5" x14ac:dyDescent="0.25">
      <c r="A597" s="216"/>
      <c r="E597" s="216"/>
    </row>
    <row r="598" spans="1:5" x14ac:dyDescent="0.25">
      <c r="A598" s="216"/>
      <c r="E598" s="216"/>
    </row>
    <row r="599" spans="1:5" x14ac:dyDescent="0.25">
      <c r="A599" s="216"/>
      <c r="E599" s="216"/>
    </row>
    <row r="600" spans="1:5" x14ac:dyDescent="0.25">
      <c r="A600" s="216"/>
      <c r="E600" s="216"/>
    </row>
    <row r="601" spans="1:5" x14ac:dyDescent="0.25">
      <c r="A601" s="216"/>
      <c r="E601" s="216"/>
    </row>
    <row r="602" spans="1:5" x14ac:dyDescent="0.25">
      <c r="A602" s="216"/>
      <c r="E602" s="216"/>
    </row>
    <row r="603" spans="1:5" x14ac:dyDescent="0.25">
      <c r="A603" s="216"/>
      <c r="E603" s="216"/>
    </row>
    <row r="604" spans="1:5" x14ac:dyDescent="0.25">
      <c r="A604" s="216"/>
      <c r="E604" s="216"/>
    </row>
    <row r="605" spans="1:5" x14ac:dyDescent="0.25">
      <c r="A605" s="216"/>
      <c r="E605" s="216"/>
    </row>
    <row r="606" spans="1:5" x14ac:dyDescent="0.25">
      <c r="A606" s="216"/>
      <c r="E606" s="216"/>
    </row>
    <row r="607" spans="1:5" x14ac:dyDescent="0.25">
      <c r="A607" s="216"/>
      <c r="E607" s="216"/>
    </row>
    <row r="608" spans="1:5" x14ac:dyDescent="0.25">
      <c r="A608" s="216"/>
      <c r="E608" s="216"/>
    </row>
    <row r="609" spans="1:5" x14ac:dyDescent="0.25">
      <c r="A609" s="216"/>
      <c r="E609" s="216"/>
    </row>
    <row r="610" spans="1:5" x14ac:dyDescent="0.25">
      <c r="A610" s="216"/>
      <c r="E610" s="216"/>
    </row>
    <row r="611" spans="1:5" x14ac:dyDescent="0.25">
      <c r="A611" s="216"/>
      <c r="E611" s="216"/>
    </row>
    <row r="612" spans="1:5" x14ac:dyDescent="0.25">
      <c r="A612" s="216"/>
      <c r="E612" s="216"/>
    </row>
    <row r="613" spans="1:5" x14ac:dyDescent="0.25">
      <c r="A613" s="216"/>
      <c r="E613" s="216"/>
    </row>
    <row r="614" spans="1:5" x14ac:dyDescent="0.25">
      <c r="A614" s="216"/>
      <c r="E614" s="216"/>
    </row>
    <row r="615" spans="1:5" x14ac:dyDescent="0.25">
      <c r="A615" s="216"/>
      <c r="E615" s="216"/>
    </row>
    <row r="616" spans="1:5" x14ac:dyDescent="0.25">
      <c r="A616" s="216"/>
      <c r="E616" s="216"/>
    </row>
    <row r="617" spans="1:5" x14ac:dyDescent="0.25">
      <c r="A617" s="216"/>
      <c r="E617" s="216"/>
    </row>
    <row r="618" spans="1:5" x14ac:dyDescent="0.25">
      <c r="A618" s="216"/>
      <c r="E618" s="216"/>
    </row>
    <row r="619" spans="1:5" x14ac:dyDescent="0.25">
      <c r="A619" s="216"/>
      <c r="E619" s="216"/>
    </row>
    <row r="620" spans="1:5" x14ac:dyDescent="0.25">
      <c r="A620" s="216"/>
      <c r="E620" s="216"/>
    </row>
    <row r="621" spans="1:5" x14ac:dyDescent="0.25">
      <c r="A621" s="216"/>
      <c r="E621" s="216"/>
    </row>
    <row r="622" spans="1:5" x14ac:dyDescent="0.25">
      <c r="A622" s="216"/>
      <c r="E622" s="216"/>
    </row>
    <row r="623" spans="1:5" x14ac:dyDescent="0.25">
      <c r="A623" s="216"/>
      <c r="E623" s="216"/>
    </row>
    <row r="624" spans="1:5" x14ac:dyDescent="0.25">
      <c r="A624" s="216"/>
      <c r="E624" s="216"/>
    </row>
    <row r="625" spans="1:5" x14ac:dyDescent="0.25">
      <c r="A625" s="216"/>
      <c r="E625" s="216"/>
    </row>
    <row r="626" spans="1:5" x14ac:dyDescent="0.25">
      <c r="A626" s="216"/>
      <c r="E626" s="216"/>
    </row>
    <row r="627" spans="1:5" x14ac:dyDescent="0.25">
      <c r="A627" s="216"/>
      <c r="E627" s="216"/>
    </row>
    <row r="628" spans="1:5" x14ac:dyDescent="0.25">
      <c r="A628" s="216"/>
      <c r="E628" s="216"/>
    </row>
    <row r="629" spans="1:5" x14ac:dyDescent="0.25">
      <c r="A629" s="216"/>
      <c r="E629" s="216"/>
    </row>
    <row r="630" spans="1:5" x14ac:dyDescent="0.25">
      <c r="A630" s="216"/>
      <c r="E630" s="216"/>
    </row>
    <row r="631" spans="1:5" x14ac:dyDescent="0.25">
      <c r="A631" s="216"/>
      <c r="E631" s="216"/>
    </row>
    <row r="632" spans="1:5" x14ac:dyDescent="0.25">
      <c r="A632" s="216"/>
      <c r="E632" s="216"/>
    </row>
    <row r="633" spans="1:5" x14ac:dyDescent="0.25">
      <c r="A633" s="216"/>
      <c r="E633" s="216"/>
    </row>
    <row r="634" spans="1:5" x14ac:dyDescent="0.25">
      <c r="A634" s="216"/>
      <c r="E634" s="216"/>
    </row>
    <row r="635" spans="1:5" x14ac:dyDescent="0.25">
      <c r="A635" s="216"/>
      <c r="E635" s="216"/>
    </row>
    <row r="636" spans="1:5" x14ac:dyDescent="0.25">
      <c r="A636" s="216"/>
      <c r="E636" s="216"/>
    </row>
    <row r="637" spans="1:5" x14ac:dyDescent="0.25">
      <c r="A637" s="216"/>
      <c r="E637" s="216"/>
    </row>
    <row r="638" spans="1:5" x14ac:dyDescent="0.25">
      <c r="A638" s="216"/>
      <c r="E638" s="216"/>
    </row>
    <row r="639" spans="1:5" x14ac:dyDescent="0.25">
      <c r="A639" s="216"/>
      <c r="E639" s="216"/>
    </row>
    <row r="640" spans="1:5" x14ac:dyDescent="0.25">
      <c r="A640" s="216"/>
      <c r="E640" s="216"/>
    </row>
    <row r="641" spans="1:5" x14ac:dyDescent="0.25">
      <c r="A641" s="216"/>
      <c r="E641" s="216"/>
    </row>
    <row r="642" spans="1:5" x14ac:dyDescent="0.25">
      <c r="A642" s="216"/>
      <c r="E642" s="216"/>
    </row>
    <row r="643" spans="1:5" x14ac:dyDescent="0.25">
      <c r="A643" s="216"/>
      <c r="E643" s="216"/>
    </row>
    <row r="644" spans="1:5" x14ac:dyDescent="0.25">
      <c r="A644" s="216"/>
      <c r="E644" s="216"/>
    </row>
    <row r="645" spans="1:5" x14ac:dyDescent="0.25">
      <c r="A645" s="216"/>
      <c r="E645" s="216"/>
    </row>
    <row r="646" spans="1:5" x14ac:dyDescent="0.25">
      <c r="A646" s="216"/>
      <c r="E646" s="216"/>
    </row>
    <row r="647" spans="1:5" x14ac:dyDescent="0.25">
      <c r="A647" s="216"/>
      <c r="E647" s="216"/>
    </row>
    <row r="648" spans="1:5" x14ac:dyDescent="0.25">
      <c r="A648" s="216"/>
      <c r="E648" s="216"/>
    </row>
    <row r="649" spans="1:5" x14ac:dyDescent="0.25">
      <c r="A649" s="216"/>
      <c r="E649" s="216"/>
    </row>
    <row r="650" spans="1:5" x14ac:dyDescent="0.25">
      <c r="A650" s="216"/>
      <c r="E650" s="216"/>
    </row>
    <row r="651" spans="1:5" x14ac:dyDescent="0.25">
      <c r="A651" s="216"/>
      <c r="E651" s="216"/>
    </row>
    <row r="652" spans="1:5" x14ac:dyDescent="0.25">
      <c r="A652" s="216"/>
      <c r="E652" s="216"/>
    </row>
    <row r="653" spans="1:5" x14ac:dyDescent="0.25">
      <c r="A653" s="216"/>
      <c r="E653" s="216"/>
    </row>
    <row r="654" spans="1:5" x14ac:dyDescent="0.25">
      <c r="A654" s="216"/>
      <c r="E654" s="216"/>
    </row>
    <row r="655" spans="1:5" x14ac:dyDescent="0.25">
      <c r="A655" s="216"/>
      <c r="E655" s="216"/>
    </row>
    <row r="656" spans="1:5" x14ac:dyDescent="0.25">
      <c r="A656" s="216"/>
      <c r="E656" s="216"/>
    </row>
    <row r="657" spans="1:5" x14ac:dyDescent="0.25">
      <c r="A657" s="216"/>
      <c r="E657" s="216"/>
    </row>
    <row r="658" spans="1:5" x14ac:dyDescent="0.25">
      <c r="A658" s="216"/>
      <c r="E658" s="216"/>
    </row>
    <row r="659" spans="1:5" x14ac:dyDescent="0.25">
      <c r="A659" s="216"/>
      <c r="E659" s="216"/>
    </row>
    <row r="660" spans="1:5" x14ac:dyDescent="0.25">
      <c r="A660" s="216"/>
      <c r="E660" s="216"/>
    </row>
    <row r="661" spans="1:5" x14ac:dyDescent="0.25">
      <c r="A661" s="216"/>
      <c r="E661" s="216"/>
    </row>
    <row r="662" spans="1:5" x14ac:dyDescent="0.25">
      <c r="A662" s="216"/>
      <c r="E662" s="216"/>
    </row>
    <row r="663" spans="1:5" x14ac:dyDescent="0.25">
      <c r="A663" s="216"/>
      <c r="E663" s="216"/>
    </row>
    <row r="664" spans="1:5" x14ac:dyDescent="0.25">
      <c r="A664" s="216"/>
      <c r="E664" s="216"/>
    </row>
    <row r="665" spans="1:5" x14ac:dyDescent="0.25">
      <c r="A665" s="216"/>
      <c r="E665" s="216"/>
    </row>
    <row r="666" spans="1:5" x14ac:dyDescent="0.25">
      <c r="A666" s="216"/>
      <c r="E666" s="216"/>
    </row>
    <row r="667" spans="1:5" x14ac:dyDescent="0.25">
      <c r="A667" s="216"/>
      <c r="E667" s="216"/>
    </row>
    <row r="668" spans="1:5" x14ac:dyDescent="0.25">
      <c r="A668" s="216"/>
      <c r="E668" s="216"/>
    </row>
    <row r="669" spans="1:5" x14ac:dyDescent="0.25">
      <c r="A669" s="216"/>
      <c r="E669" s="216"/>
    </row>
    <row r="670" spans="1:5" x14ac:dyDescent="0.25">
      <c r="A670" s="216"/>
      <c r="E670" s="216"/>
    </row>
    <row r="671" spans="1:5" x14ac:dyDescent="0.25">
      <c r="A671" s="216"/>
      <c r="E671" s="216"/>
    </row>
    <row r="672" spans="1:5" x14ac:dyDescent="0.25">
      <c r="A672" s="216"/>
      <c r="E672" s="216"/>
    </row>
    <row r="673" spans="1:5" x14ac:dyDescent="0.25">
      <c r="A673" s="216"/>
      <c r="E673" s="216"/>
    </row>
    <row r="674" spans="1:5" x14ac:dyDescent="0.25">
      <c r="A674" s="216"/>
      <c r="E674" s="216"/>
    </row>
    <row r="675" spans="1:5" x14ac:dyDescent="0.25">
      <c r="A675" s="216"/>
      <c r="E675" s="216"/>
    </row>
    <row r="676" spans="1:5" x14ac:dyDescent="0.25">
      <c r="A676" s="216"/>
      <c r="E676" s="216"/>
    </row>
    <row r="677" spans="1:5" x14ac:dyDescent="0.25">
      <c r="A677" s="216"/>
      <c r="E677" s="216"/>
    </row>
    <row r="678" spans="1:5" x14ac:dyDescent="0.25">
      <c r="A678" s="216"/>
      <c r="E678" s="216"/>
    </row>
    <row r="679" spans="1:5" x14ac:dyDescent="0.25">
      <c r="A679" s="216"/>
      <c r="E679" s="216"/>
    </row>
    <row r="680" spans="1:5" x14ac:dyDescent="0.25">
      <c r="A680" s="216"/>
      <c r="E680" s="216"/>
    </row>
    <row r="681" spans="1:5" x14ac:dyDescent="0.25">
      <c r="A681" s="216"/>
      <c r="E681" s="216"/>
    </row>
    <row r="682" spans="1:5" x14ac:dyDescent="0.25">
      <c r="A682" s="216"/>
      <c r="E682" s="216"/>
    </row>
    <row r="683" spans="1:5" x14ac:dyDescent="0.25">
      <c r="A683" s="216"/>
      <c r="E683" s="216"/>
    </row>
    <row r="684" spans="1:5" x14ac:dyDescent="0.25">
      <c r="A684" s="216"/>
      <c r="E684" s="216"/>
    </row>
    <row r="685" spans="1:5" x14ac:dyDescent="0.25">
      <c r="A685" s="216"/>
      <c r="E685" s="216"/>
    </row>
    <row r="686" spans="1:5" x14ac:dyDescent="0.25">
      <c r="A686" s="216"/>
      <c r="E686" s="216"/>
    </row>
    <row r="687" spans="1:5" x14ac:dyDescent="0.25">
      <c r="A687" s="216"/>
      <c r="E687" s="216"/>
    </row>
    <row r="688" spans="1:5" x14ac:dyDescent="0.25">
      <c r="A688" s="216"/>
      <c r="E688" s="216"/>
    </row>
    <row r="689" spans="1:5" x14ac:dyDescent="0.25">
      <c r="A689" s="216"/>
      <c r="E689" s="216"/>
    </row>
    <row r="690" spans="1:5" x14ac:dyDescent="0.25">
      <c r="A690" s="216"/>
      <c r="E690" s="216"/>
    </row>
    <row r="691" spans="1:5" x14ac:dyDescent="0.25">
      <c r="A691" s="216"/>
      <c r="E691" s="216"/>
    </row>
    <row r="692" spans="1:5" x14ac:dyDescent="0.25">
      <c r="A692" s="216"/>
      <c r="E692" s="216"/>
    </row>
    <row r="693" spans="1:5" x14ac:dyDescent="0.25">
      <c r="A693" s="216"/>
      <c r="E693" s="216"/>
    </row>
    <row r="694" spans="1:5" x14ac:dyDescent="0.25">
      <c r="A694" s="216"/>
      <c r="E694" s="216"/>
    </row>
    <row r="695" spans="1:5" x14ac:dyDescent="0.25">
      <c r="A695" s="216"/>
      <c r="E695" s="216"/>
    </row>
    <row r="696" spans="1:5" x14ac:dyDescent="0.25">
      <c r="A696" s="216"/>
      <c r="E696" s="216"/>
    </row>
    <row r="697" spans="1:5" x14ac:dyDescent="0.25">
      <c r="A697" s="216"/>
      <c r="E697" s="216"/>
    </row>
    <row r="698" spans="1:5" x14ac:dyDescent="0.25">
      <c r="A698" s="216"/>
      <c r="E698" s="216"/>
    </row>
    <row r="699" spans="1:5" x14ac:dyDescent="0.25">
      <c r="A699" s="216"/>
      <c r="E699" s="216"/>
    </row>
    <row r="700" spans="1:5" x14ac:dyDescent="0.25">
      <c r="A700" s="216"/>
      <c r="E700" s="216"/>
    </row>
    <row r="701" spans="1:5" x14ac:dyDescent="0.25">
      <c r="A701" s="216"/>
      <c r="E701" s="216"/>
    </row>
    <row r="702" spans="1:5" x14ac:dyDescent="0.25">
      <c r="A702" s="216"/>
      <c r="E702" s="216"/>
    </row>
    <row r="703" spans="1:5" x14ac:dyDescent="0.25">
      <c r="A703" s="216"/>
      <c r="E703" s="216"/>
    </row>
    <row r="704" spans="1:5" x14ac:dyDescent="0.25">
      <c r="A704" s="216"/>
      <c r="E704" s="216"/>
    </row>
    <row r="705" spans="1:5" x14ac:dyDescent="0.25">
      <c r="A705" s="216"/>
      <c r="E705" s="216"/>
    </row>
    <row r="706" spans="1:5" x14ac:dyDescent="0.25">
      <c r="A706" s="216"/>
      <c r="E706" s="216"/>
    </row>
    <row r="707" spans="1:5" x14ac:dyDescent="0.25">
      <c r="A707" s="216"/>
      <c r="E707" s="216"/>
    </row>
    <row r="708" spans="1:5" x14ac:dyDescent="0.25">
      <c r="A708" s="216"/>
      <c r="E708" s="216"/>
    </row>
    <row r="709" spans="1:5" x14ac:dyDescent="0.25">
      <c r="A709" s="216"/>
      <c r="E709" s="216"/>
    </row>
    <row r="710" spans="1:5" x14ac:dyDescent="0.25">
      <c r="A710" s="216"/>
      <c r="E710" s="216"/>
    </row>
    <row r="711" spans="1:5" x14ac:dyDescent="0.25">
      <c r="A711" s="216"/>
      <c r="E711" s="216"/>
    </row>
    <row r="712" spans="1:5" x14ac:dyDescent="0.25">
      <c r="A712" s="216"/>
      <c r="E712" s="216"/>
    </row>
    <row r="713" spans="1:5" x14ac:dyDescent="0.25">
      <c r="A713" s="216"/>
      <c r="E713" s="216"/>
    </row>
    <row r="714" spans="1:5" x14ac:dyDescent="0.25">
      <c r="A714" s="216"/>
      <c r="E714" s="216"/>
    </row>
    <row r="715" spans="1:5" x14ac:dyDescent="0.25">
      <c r="A715" s="216"/>
      <c r="E715" s="216"/>
    </row>
    <row r="716" spans="1:5" x14ac:dyDescent="0.25">
      <c r="A716" s="216"/>
      <c r="E716" s="216"/>
    </row>
    <row r="717" spans="1:5" x14ac:dyDescent="0.25">
      <c r="A717" s="216"/>
      <c r="E717" s="216"/>
    </row>
    <row r="718" spans="1:5" x14ac:dyDescent="0.25">
      <c r="A718" s="216"/>
      <c r="E718" s="216"/>
    </row>
    <row r="719" spans="1:5" x14ac:dyDescent="0.25">
      <c r="A719" s="216"/>
      <c r="E719" s="216"/>
    </row>
    <row r="720" spans="1:5" x14ac:dyDescent="0.25">
      <c r="A720" s="216"/>
      <c r="E720" s="216"/>
    </row>
    <row r="721" spans="1:5" x14ac:dyDescent="0.25">
      <c r="A721" s="216"/>
      <c r="E721" s="216"/>
    </row>
    <row r="722" spans="1:5" x14ac:dyDescent="0.25">
      <c r="A722" s="216"/>
      <c r="E722" s="216"/>
    </row>
    <row r="723" spans="1:5" x14ac:dyDescent="0.25">
      <c r="A723" s="216"/>
      <c r="E723" s="216"/>
    </row>
    <row r="724" spans="1:5" x14ac:dyDescent="0.25">
      <c r="A724" s="216"/>
      <c r="E724" s="216"/>
    </row>
    <row r="725" spans="1:5" x14ac:dyDescent="0.25">
      <c r="A725" s="216"/>
      <c r="E725" s="216"/>
    </row>
    <row r="726" spans="1:5" x14ac:dyDescent="0.25">
      <c r="A726" s="216"/>
      <c r="E726" s="216"/>
    </row>
    <row r="727" spans="1:5" x14ac:dyDescent="0.25">
      <c r="A727" s="216"/>
      <c r="E727" s="216"/>
    </row>
    <row r="728" spans="1:5" x14ac:dyDescent="0.25">
      <c r="A728" s="216"/>
      <c r="E728" s="216"/>
    </row>
    <row r="729" spans="1:5" x14ac:dyDescent="0.25">
      <c r="A729" s="216"/>
      <c r="E729" s="216"/>
    </row>
    <row r="730" spans="1:5" x14ac:dyDescent="0.25">
      <c r="A730" s="216"/>
      <c r="E730" s="216"/>
    </row>
    <row r="731" spans="1:5" x14ac:dyDescent="0.25">
      <c r="A731" s="216"/>
      <c r="E731" s="216"/>
    </row>
    <row r="732" spans="1:5" x14ac:dyDescent="0.25">
      <c r="A732" s="216"/>
      <c r="E732" s="216"/>
    </row>
    <row r="733" spans="1:5" x14ac:dyDescent="0.25">
      <c r="A733" s="216"/>
      <c r="E733" s="216"/>
    </row>
    <row r="734" spans="1:5" x14ac:dyDescent="0.25">
      <c r="A734" s="216"/>
      <c r="E734" s="216"/>
    </row>
    <row r="735" spans="1:5" x14ac:dyDescent="0.25">
      <c r="A735" s="216"/>
      <c r="E735" s="216"/>
    </row>
    <row r="736" spans="1:5" x14ac:dyDescent="0.25">
      <c r="A736" s="216"/>
      <c r="E736" s="216"/>
    </row>
    <row r="737" spans="1:5" x14ac:dyDescent="0.25">
      <c r="A737" s="216"/>
      <c r="E737" s="216"/>
    </row>
    <row r="738" spans="1:5" x14ac:dyDescent="0.25">
      <c r="A738" s="216"/>
      <c r="E738" s="216"/>
    </row>
    <row r="739" spans="1:5" x14ac:dyDescent="0.25">
      <c r="A739" s="216"/>
      <c r="E739" s="216"/>
    </row>
    <row r="740" spans="1:5" x14ac:dyDescent="0.25">
      <c r="A740" s="216"/>
      <c r="E740" s="216"/>
    </row>
    <row r="741" spans="1:5" x14ac:dyDescent="0.25">
      <c r="A741" s="216"/>
      <c r="E741" s="216"/>
    </row>
    <row r="742" spans="1:5" x14ac:dyDescent="0.25">
      <c r="A742" s="216"/>
      <c r="E742" s="216"/>
    </row>
    <row r="743" spans="1:5" x14ac:dyDescent="0.25">
      <c r="A743" s="216"/>
      <c r="E743" s="216"/>
    </row>
    <row r="744" spans="1:5" x14ac:dyDescent="0.25">
      <c r="A744" s="216"/>
      <c r="E744" s="216"/>
    </row>
    <row r="745" spans="1:5" x14ac:dyDescent="0.25">
      <c r="A745" s="216"/>
      <c r="E745" s="216"/>
    </row>
    <row r="746" spans="1:5" x14ac:dyDescent="0.25">
      <c r="A746" s="216"/>
      <c r="E746" s="216"/>
    </row>
    <row r="747" spans="1:5" x14ac:dyDescent="0.25">
      <c r="A747" s="216"/>
      <c r="E747" s="216"/>
    </row>
    <row r="748" spans="1:5" x14ac:dyDescent="0.25">
      <c r="A748" s="216"/>
      <c r="E748" s="216"/>
    </row>
    <row r="749" spans="1:5" x14ac:dyDescent="0.25">
      <c r="A749" s="216"/>
      <c r="E749" s="216"/>
    </row>
    <row r="750" spans="1:5" x14ac:dyDescent="0.25">
      <c r="A750" s="216"/>
      <c r="E750" s="216"/>
    </row>
    <row r="751" spans="1:5" x14ac:dyDescent="0.25">
      <c r="A751" s="216"/>
      <c r="E751" s="216"/>
    </row>
    <row r="752" spans="1:5" x14ac:dyDescent="0.25">
      <c r="A752" s="216"/>
      <c r="E752" s="216"/>
    </row>
    <row r="753" spans="1:5" x14ac:dyDescent="0.25">
      <c r="A753" s="216"/>
      <c r="E753" s="216"/>
    </row>
    <row r="754" spans="1:5" x14ac:dyDescent="0.25">
      <c r="A754" s="216"/>
      <c r="E754" s="216"/>
    </row>
    <row r="755" spans="1:5" x14ac:dyDescent="0.25">
      <c r="A755" s="216"/>
      <c r="E755" s="216"/>
    </row>
    <row r="756" spans="1:5" x14ac:dyDescent="0.25">
      <c r="A756" s="216"/>
      <c r="E756" s="216"/>
    </row>
    <row r="757" spans="1:5" x14ac:dyDescent="0.25">
      <c r="A757" s="216"/>
      <c r="E757" s="216"/>
    </row>
    <row r="758" spans="1:5" x14ac:dyDescent="0.25">
      <c r="A758" s="216"/>
      <c r="E758" s="216"/>
    </row>
    <row r="759" spans="1:5" x14ac:dyDescent="0.25">
      <c r="A759" s="216"/>
      <c r="E759" s="216"/>
    </row>
    <row r="760" spans="1:5" x14ac:dyDescent="0.25">
      <c r="A760" s="216"/>
      <c r="E760" s="216"/>
    </row>
    <row r="761" spans="1:5" x14ac:dyDescent="0.25">
      <c r="A761" s="216"/>
      <c r="E761" s="216"/>
    </row>
    <row r="762" spans="1:5" x14ac:dyDescent="0.25">
      <c r="A762" s="216"/>
      <c r="E762" s="216"/>
    </row>
    <row r="763" spans="1:5" x14ac:dyDescent="0.25">
      <c r="A763" s="216"/>
      <c r="E763" s="216"/>
    </row>
    <row r="764" spans="1:5" x14ac:dyDescent="0.25">
      <c r="A764" s="216"/>
      <c r="E764" s="216"/>
    </row>
    <row r="765" spans="1:5" x14ac:dyDescent="0.25">
      <c r="A765" s="216"/>
      <c r="E765" s="216"/>
    </row>
    <row r="766" spans="1:5" x14ac:dyDescent="0.25">
      <c r="A766" s="216"/>
      <c r="E766" s="216"/>
    </row>
    <row r="767" spans="1:5" x14ac:dyDescent="0.25">
      <c r="A767" s="216"/>
      <c r="E767" s="216"/>
    </row>
    <row r="768" spans="1:5" x14ac:dyDescent="0.25">
      <c r="A768" s="216"/>
      <c r="E768" s="216"/>
    </row>
    <row r="769" spans="1:5" x14ac:dyDescent="0.25">
      <c r="A769" s="216"/>
      <c r="E769" s="216"/>
    </row>
    <row r="770" spans="1:5" x14ac:dyDescent="0.25">
      <c r="A770" s="216"/>
      <c r="E770" s="216"/>
    </row>
    <row r="771" spans="1:5" x14ac:dyDescent="0.25">
      <c r="A771" s="216"/>
      <c r="E771" s="216"/>
    </row>
    <row r="772" spans="1:5" x14ac:dyDescent="0.25">
      <c r="A772" s="216"/>
      <c r="E772" s="216"/>
    </row>
    <row r="773" spans="1:5" x14ac:dyDescent="0.25">
      <c r="A773" s="216"/>
      <c r="E773" s="216"/>
    </row>
    <row r="774" spans="1:5" x14ac:dyDescent="0.25">
      <c r="A774" s="216"/>
      <c r="E774" s="216"/>
    </row>
    <row r="775" spans="1:5" x14ac:dyDescent="0.25">
      <c r="A775" s="216"/>
      <c r="E775" s="216"/>
    </row>
    <row r="776" spans="1:5" x14ac:dyDescent="0.25">
      <c r="A776" s="216"/>
      <c r="E776" s="216"/>
    </row>
    <row r="777" spans="1:5" x14ac:dyDescent="0.25">
      <c r="A777" s="216"/>
      <c r="E777" s="216"/>
    </row>
    <row r="778" spans="1:5" x14ac:dyDescent="0.25">
      <c r="A778" s="216"/>
      <c r="E778" s="216"/>
    </row>
    <row r="779" spans="1:5" x14ac:dyDescent="0.25">
      <c r="A779" s="216"/>
      <c r="E779" s="216"/>
    </row>
    <row r="780" spans="1:5" x14ac:dyDescent="0.25">
      <c r="A780" s="216"/>
      <c r="E780" s="216"/>
    </row>
    <row r="781" spans="1:5" x14ac:dyDescent="0.25">
      <c r="A781" s="216"/>
      <c r="E781" s="216"/>
    </row>
    <row r="782" spans="1:5" x14ac:dyDescent="0.25">
      <c r="A782" s="216"/>
      <c r="E782" s="216"/>
    </row>
    <row r="783" spans="1:5" x14ac:dyDescent="0.25">
      <c r="A783" s="216"/>
      <c r="E783" s="216"/>
    </row>
    <row r="784" spans="1:5" x14ac:dyDescent="0.25">
      <c r="A784" s="216"/>
      <c r="E784" s="216"/>
    </row>
    <row r="785" spans="1:5" x14ac:dyDescent="0.25">
      <c r="A785" s="216"/>
      <c r="E785" s="216"/>
    </row>
    <row r="786" spans="1:5" x14ac:dyDescent="0.25">
      <c r="A786" s="216"/>
      <c r="E786" s="216"/>
    </row>
    <row r="787" spans="1:5" x14ac:dyDescent="0.25">
      <c r="A787" s="216"/>
      <c r="E787" s="216"/>
    </row>
    <row r="788" spans="1:5" x14ac:dyDescent="0.25">
      <c r="A788" s="216"/>
      <c r="E788" s="216"/>
    </row>
    <row r="789" spans="1:5" x14ac:dyDescent="0.25">
      <c r="A789" s="216"/>
      <c r="E789" s="216"/>
    </row>
    <row r="790" spans="1:5" x14ac:dyDescent="0.25">
      <c r="A790" s="216"/>
      <c r="E790" s="216"/>
    </row>
    <row r="791" spans="1:5" x14ac:dyDescent="0.25">
      <c r="A791" s="216"/>
      <c r="E791" s="216"/>
    </row>
    <row r="792" spans="1:5" x14ac:dyDescent="0.25">
      <c r="A792" s="216"/>
      <c r="E792" s="216"/>
    </row>
    <row r="793" spans="1:5" x14ac:dyDescent="0.25">
      <c r="A793" s="216"/>
      <c r="E793" s="216"/>
    </row>
    <row r="794" spans="1:5" x14ac:dyDescent="0.25">
      <c r="A794" s="216"/>
      <c r="E794" s="216"/>
    </row>
    <row r="795" spans="1:5" x14ac:dyDescent="0.25">
      <c r="A795" s="216"/>
      <c r="E795" s="216"/>
    </row>
    <row r="796" spans="1:5" x14ac:dyDescent="0.25">
      <c r="A796" s="216"/>
      <c r="E796" s="216"/>
    </row>
    <row r="797" spans="1:5" x14ac:dyDescent="0.25">
      <c r="A797" s="216"/>
      <c r="E797" s="216"/>
    </row>
    <row r="798" spans="1:5" x14ac:dyDescent="0.25">
      <c r="A798" s="216"/>
      <c r="E798" s="216"/>
    </row>
    <row r="799" spans="1:5" x14ac:dyDescent="0.25">
      <c r="A799" s="216"/>
      <c r="E799" s="216"/>
    </row>
    <row r="800" spans="1:5" x14ac:dyDescent="0.25">
      <c r="A800" s="216"/>
      <c r="E800" s="216"/>
    </row>
    <row r="801" spans="1:5" x14ac:dyDescent="0.25">
      <c r="A801" s="216"/>
      <c r="E801" s="216"/>
    </row>
    <row r="802" spans="1:5" x14ac:dyDescent="0.25">
      <c r="A802" s="216"/>
      <c r="E802" s="216"/>
    </row>
    <row r="803" spans="1:5" x14ac:dyDescent="0.25">
      <c r="A803" s="216"/>
      <c r="E803" s="216"/>
    </row>
    <row r="804" spans="1:5" x14ac:dyDescent="0.25">
      <c r="A804" s="216"/>
      <c r="E804" s="216"/>
    </row>
    <row r="805" spans="1:5" x14ac:dyDescent="0.25">
      <c r="A805" s="216"/>
      <c r="E805" s="216"/>
    </row>
    <row r="806" spans="1:5" x14ac:dyDescent="0.25">
      <c r="A806" s="216"/>
      <c r="E806" s="216"/>
    </row>
    <row r="807" spans="1:5" x14ac:dyDescent="0.25">
      <c r="A807" s="216"/>
      <c r="E807" s="216"/>
    </row>
    <row r="808" spans="1:5" x14ac:dyDescent="0.25">
      <c r="A808" s="216"/>
      <c r="E808" s="216"/>
    </row>
    <row r="809" spans="1:5" x14ac:dyDescent="0.25">
      <c r="A809" s="216"/>
      <c r="E809" s="216"/>
    </row>
    <row r="810" spans="1:5" x14ac:dyDescent="0.25">
      <c r="A810" s="216"/>
      <c r="E810" s="216"/>
    </row>
    <row r="811" spans="1:5" x14ac:dyDescent="0.25">
      <c r="A811" s="216"/>
      <c r="E811" s="216"/>
    </row>
    <row r="812" spans="1:5" x14ac:dyDescent="0.25">
      <c r="A812" s="216"/>
      <c r="E812" s="216"/>
    </row>
    <row r="813" spans="1:5" x14ac:dyDescent="0.25">
      <c r="A813" s="216"/>
      <c r="E813" s="216"/>
    </row>
    <row r="814" spans="1:5" x14ac:dyDescent="0.25">
      <c r="A814" s="216"/>
      <c r="E814" s="216"/>
    </row>
    <row r="815" spans="1:5" x14ac:dyDescent="0.25">
      <c r="A815" s="216"/>
      <c r="E815" s="216"/>
    </row>
    <row r="816" spans="1:5" x14ac:dyDescent="0.25">
      <c r="A816" s="216"/>
      <c r="E816" s="216"/>
    </row>
    <row r="817" spans="1:5" x14ac:dyDescent="0.25">
      <c r="A817" s="216"/>
      <c r="E817" s="216"/>
    </row>
    <row r="818" spans="1:5" x14ac:dyDescent="0.25">
      <c r="A818" s="216"/>
      <c r="E818" s="216"/>
    </row>
    <row r="819" spans="1:5" x14ac:dyDescent="0.25">
      <c r="A819" s="216"/>
      <c r="E819" s="216"/>
    </row>
    <row r="820" spans="1:5" x14ac:dyDescent="0.25">
      <c r="A820" s="216"/>
      <c r="E820" s="216"/>
    </row>
    <row r="821" spans="1:5" x14ac:dyDescent="0.25">
      <c r="A821" s="216"/>
      <c r="E821" s="216"/>
    </row>
    <row r="822" spans="1:5" x14ac:dyDescent="0.25">
      <c r="A822" s="216"/>
      <c r="E822" s="216"/>
    </row>
    <row r="823" spans="1:5" x14ac:dyDescent="0.25">
      <c r="A823" s="216"/>
      <c r="E823" s="216"/>
    </row>
    <row r="824" spans="1:5" x14ac:dyDescent="0.25">
      <c r="A824" s="216"/>
      <c r="E824" s="216"/>
    </row>
    <row r="825" spans="1:5" x14ac:dyDescent="0.25">
      <c r="A825" s="216"/>
      <c r="E825" s="216"/>
    </row>
    <row r="826" spans="1:5" x14ac:dyDescent="0.25">
      <c r="A826" s="216"/>
      <c r="E826" s="216"/>
    </row>
    <row r="827" spans="1:5" x14ac:dyDescent="0.25">
      <c r="A827" s="216"/>
      <c r="E827" s="216"/>
    </row>
    <row r="828" spans="1:5" x14ac:dyDescent="0.25">
      <c r="A828" s="216"/>
      <c r="E828" s="216"/>
    </row>
    <row r="829" spans="1:5" x14ac:dyDescent="0.25">
      <c r="A829" s="216"/>
      <c r="E829" s="216"/>
    </row>
    <row r="830" spans="1:5" x14ac:dyDescent="0.25">
      <c r="A830" s="216"/>
      <c r="E830" s="216"/>
    </row>
    <row r="831" spans="1:5" x14ac:dyDescent="0.25">
      <c r="A831" s="216"/>
      <c r="E831" s="216"/>
    </row>
    <row r="832" spans="1:5" x14ac:dyDescent="0.25">
      <c r="A832" s="216"/>
      <c r="E832" s="216"/>
    </row>
    <row r="833" spans="1:5" x14ac:dyDescent="0.25">
      <c r="A833" s="216"/>
      <c r="E833" s="216"/>
    </row>
    <row r="834" spans="1:5" x14ac:dyDescent="0.25">
      <c r="A834" s="216"/>
      <c r="E834" s="216"/>
    </row>
    <row r="835" spans="1:5" x14ac:dyDescent="0.25">
      <c r="A835" s="216"/>
      <c r="E835" s="216"/>
    </row>
    <row r="836" spans="1:5" x14ac:dyDescent="0.25">
      <c r="A836" s="216"/>
      <c r="E836" s="216"/>
    </row>
    <row r="837" spans="1:5" x14ac:dyDescent="0.25">
      <c r="A837" s="216"/>
      <c r="E837" s="216"/>
    </row>
    <row r="838" spans="1:5" x14ac:dyDescent="0.25">
      <c r="A838" s="216"/>
      <c r="E838" s="216"/>
    </row>
    <row r="839" spans="1:5" x14ac:dyDescent="0.25">
      <c r="A839" s="216"/>
      <c r="E839" s="216"/>
    </row>
    <row r="840" spans="1:5" x14ac:dyDescent="0.25">
      <c r="A840" s="216"/>
      <c r="E840" s="216"/>
    </row>
    <row r="841" spans="1:5" x14ac:dyDescent="0.25">
      <c r="A841" s="216"/>
      <c r="E841" s="216"/>
    </row>
    <row r="842" spans="1:5" x14ac:dyDescent="0.25">
      <c r="A842" s="216"/>
      <c r="E842" s="216"/>
    </row>
    <row r="843" spans="1:5" x14ac:dyDescent="0.25">
      <c r="A843" s="216"/>
      <c r="E843" s="216"/>
    </row>
    <row r="844" spans="1:5" x14ac:dyDescent="0.25">
      <c r="A844" s="216"/>
      <c r="E844" s="216"/>
    </row>
    <row r="845" spans="1:5" x14ac:dyDescent="0.25">
      <c r="A845" s="216"/>
      <c r="E845" s="216"/>
    </row>
    <row r="846" spans="1:5" x14ac:dyDescent="0.25">
      <c r="A846" s="216"/>
      <c r="E846" s="216"/>
    </row>
    <row r="847" spans="1:5" x14ac:dyDescent="0.25">
      <c r="A847" s="216"/>
      <c r="E847" s="216"/>
    </row>
    <row r="848" spans="1:5" x14ac:dyDescent="0.25">
      <c r="A848" s="216"/>
      <c r="E848" s="216"/>
    </row>
    <row r="849" spans="1:5" x14ac:dyDescent="0.25">
      <c r="A849" s="216"/>
      <c r="E849" s="216"/>
    </row>
    <row r="850" spans="1:5" x14ac:dyDescent="0.25">
      <c r="A850" s="216"/>
      <c r="E850" s="216"/>
    </row>
    <row r="851" spans="1:5" x14ac:dyDescent="0.25">
      <c r="A851" s="216"/>
      <c r="E851" s="216"/>
    </row>
    <row r="852" spans="1:5" x14ac:dyDescent="0.25">
      <c r="A852" s="216"/>
      <c r="E852" s="216"/>
    </row>
    <row r="853" spans="1:5" x14ac:dyDescent="0.25">
      <c r="A853" s="216"/>
      <c r="E853" s="216"/>
    </row>
    <row r="854" spans="1:5" x14ac:dyDescent="0.25">
      <c r="A854" s="216"/>
      <c r="E854" s="216"/>
    </row>
    <row r="855" spans="1:5" x14ac:dyDescent="0.25">
      <c r="A855" s="216"/>
      <c r="E855" s="216"/>
    </row>
    <row r="856" spans="1:5" x14ac:dyDescent="0.25">
      <c r="A856" s="216"/>
      <c r="E856" s="216"/>
    </row>
    <row r="857" spans="1:5" x14ac:dyDescent="0.25">
      <c r="A857" s="216"/>
      <c r="E857" s="216"/>
    </row>
    <row r="858" spans="1:5" x14ac:dyDescent="0.25">
      <c r="A858" s="216"/>
      <c r="E858" s="216"/>
    </row>
    <row r="859" spans="1:5" x14ac:dyDescent="0.25">
      <c r="A859" s="216"/>
      <c r="E859" s="216"/>
    </row>
    <row r="860" spans="1:5" x14ac:dyDescent="0.25">
      <c r="A860" s="216"/>
      <c r="E860" s="216"/>
    </row>
    <row r="861" spans="1:5" x14ac:dyDescent="0.25">
      <c r="A861" s="216"/>
      <c r="E861" s="216"/>
    </row>
    <row r="862" spans="1:5" x14ac:dyDescent="0.25">
      <c r="A862" s="216"/>
      <c r="E862" s="216"/>
    </row>
    <row r="863" spans="1:5" x14ac:dyDescent="0.25">
      <c r="A863" s="216"/>
      <c r="E863" s="216"/>
    </row>
    <row r="864" spans="1:5" x14ac:dyDescent="0.25">
      <c r="A864" s="216"/>
      <c r="E864" s="216"/>
    </row>
    <row r="865" spans="1:5" x14ac:dyDescent="0.25">
      <c r="A865" s="216"/>
      <c r="E865" s="216"/>
    </row>
    <row r="866" spans="1:5" x14ac:dyDescent="0.25">
      <c r="A866" s="216"/>
      <c r="E866" s="216"/>
    </row>
    <row r="867" spans="1:5" x14ac:dyDescent="0.25">
      <c r="A867" s="216"/>
      <c r="E867" s="216"/>
    </row>
    <row r="868" spans="1:5" x14ac:dyDescent="0.25">
      <c r="A868" s="216"/>
      <c r="E868" s="216"/>
    </row>
    <row r="869" spans="1:5" x14ac:dyDescent="0.25">
      <c r="A869" s="216"/>
      <c r="E869" s="216"/>
    </row>
    <row r="870" spans="1:5" x14ac:dyDescent="0.25">
      <c r="A870" s="216"/>
      <c r="E870" s="216"/>
    </row>
    <row r="871" spans="1:5" x14ac:dyDescent="0.25">
      <c r="A871" s="216"/>
      <c r="E871" s="216"/>
    </row>
    <row r="872" spans="1:5" x14ac:dyDescent="0.25">
      <c r="A872" s="216"/>
      <c r="E872" s="216"/>
    </row>
    <row r="873" spans="1:5" x14ac:dyDescent="0.25">
      <c r="A873" s="216"/>
      <c r="E873" s="216"/>
    </row>
    <row r="874" spans="1:5" x14ac:dyDescent="0.25">
      <c r="A874" s="216"/>
      <c r="E874" s="216"/>
    </row>
    <row r="875" spans="1:5" x14ac:dyDescent="0.25">
      <c r="A875" s="216"/>
      <c r="E875" s="216"/>
    </row>
    <row r="876" spans="1:5" x14ac:dyDescent="0.25">
      <c r="A876" s="216"/>
      <c r="E876" s="216"/>
    </row>
    <row r="877" spans="1:5" x14ac:dyDescent="0.25">
      <c r="A877" s="216"/>
      <c r="E877" s="216"/>
    </row>
    <row r="878" spans="1:5" x14ac:dyDescent="0.25">
      <c r="A878" s="216"/>
      <c r="E878" s="216"/>
    </row>
    <row r="879" spans="1:5" x14ac:dyDescent="0.25">
      <c r="A879" s="216"/>
      <c r="E879" s="216"/>
    </row>
    <row r="880" spans="1:5" x14ac:dyDescent="0.25">
      <c r="A880" s="216"/>
      <c r="E880" s="216"/>
    </row>
    <row r="881" spans="1:5" x14ac:dyDescent="0.25">
      <c r="A881" s="216"/>
      <c r="E881" s="216"/>
    </row>
    <row r="882" spans="1:5" x14ac:dyDescent="0.25">
      <c r="A882" s="216"/>
      <c r="E882" s="216"/>
    </row>
    <row r="883" spans="1:5" x14ac:dyDescent="0.25">
      <c r="A883" s="216"/>
      <c r="E883" s="216"/>
    </row>
    <row r="884" spans="1:5" x14ac:dyDescent="0.25">
      <c r="A884" s="216"/>
      <c r="E884" s="216"/>
    </row>
    <row r="885" spans="1:5" x14ac:dyDescent="0.25">
      <c r="A885" s="216"/>
      <c r="E885" s="216"/>
    </row>
    <row r="886" spans="1:5" x14ac:dyDescent="0.25">
      <c r="A886" s="216"/>
      <c r="E886" s="216"/>
    </row>
    <row r="887" spans="1:5" x14ac:dyDescent="0.25">
      <c r="A887" s="216"/>
      <c r="E887" s="216"/>
    </row>
    <row r="888" spans="1:5" x14ac:dyDescent="0.25">
      <c r="A888" s="216"/>
      <c r="E888" s="216"/>
    </row>
    <row r="889" spans="1:5" x14ac:dyDescent="0.25">
      <c r="A889" s="216"/>
      <c r="E889" s="216"/>
    </row>
    <row r="890" spans="1:5" x14ac:dyDescent="0.25">
      <c r="A890" s="216"/>
      <c r="E890" s="216"/>
    </row>
    <row r="891" spans="1:5" x14ac:dyDescent="0.25">
      <c r="A891" s="216"/>
      <c r="E891" s="216"/>
    </row>
    <row r="892" spans="1:5" x14ac:dyDescent="0.25">
      <c r="A892" s="216"/>
      <c r="E892" s="216"/>
    </row>
    <row r="893" spans="1:5" x14ac:dyDescent="0.25">
      <c r="A893" s="216"/>
      <c r="E893" s="216"/>
    </row>
    <row r="894" spans="1:5" x14ac:dyDescent="0.25">
      <c r="A894" s="216"/>
      <c r="E894" s="216"/>
    </row>
    <row r="895" spans="1:5" x14ac:dyDescent="0.25">
      <c r="A895" s="216"/>
      <c r="E895" s="216"/>
    </row>
    <row r="896" spans="1:5" x14ac:dyDescent="0.25">
      <c r="A896" s="216"/>
      <c r="E896" s="216"/>
    </row>
    <row r="897" spans="1:5" x14ac:dyDescent="0.25">
      <c r="A897" s="216"/>
      <c r="E897" s="216"/>
    </row>
    <row r="898" spans="1:5" x14ac:dyDescent="0.25">
      <c r="A898" s="216"/>
      <c r="E898" s="216"/>
    </row>
    <row r="899" spans="1:5" x14ac:dyDescent="0.25">
      <c r="A899" s="216"/>
      <c r="E899" s="216"/>
    </row>
    <row r="900" spans="1:5" x14ac:dyDescent="0.25">
      <c r="A900" s="216"/>
      <c r="E900" s="216"/>
    </row>
    <row r="901" spans="1:5" x14ac:dyDescent="0.25">
      <c r="A901" s="216"/>
      <c r="E901" s="216"/>
    </row>
    <row r="902" spans="1:5" x14ac:dyDescent="0.25">
      <c r="A902" s="216"/>
      <c r="E902" s="216"/>
    </row>
    <row r="903" spans="1:5" x14ac:dyDescent="0.25">
      <c r="A903" s="216"/>
      <c r="E903" s="216"/>
    </row>
    <row r="904" spans="1:5" x14ac:dyDescent="0.25">
      <c r="A904" s="216"/>
      <c r="E904" s="216"/>
    </row>
    <row r="905" spans="1:5" x14ac:dyDescent="0.25">
      <c r="A905" s="216"/>
      <c r="E905" s="216"/>
    </row>
    <row r="906" spans="1:5" x14ac:dyDescent="0.25">
      <c r="A906" s="216"/>
      <c r="E906" s="216"/>
    </row>
    <row r="907" spans="1:5" x14ac:dyDescent="0.25">
      <c r="A907" s="216"/>
      <c r="E907" s="216"/>
    </row>
    <row r="908" spans="1:5" x14ac:dyDescent="0.25">
      <c r="A908" s="216"/>
      <c r="E908" s="216"/>
    </row>
    <row r="909" spans="1:5" x14ac:dyDescent="0.25">
      <c r="A909" s="216"/>
      <c r="E909" s="216"/>
    </row>
    <row r="910" spans="1:5" x14ac:dyDescent="0.25">
      <c r="A910" s="216"/>
      <c r="E910" s="216"/>
    </row>
    <row r="911" spans="1:5" x14ac:dyDescent="0.25">
      <c r="A911" s="216"/>
      <c r="E911" s="216"/>
    </row>
    <row r="912" spans="1:5" x14ac:dyDescent="0.25">
      <c r="A912" s="216"/>
      <c r="E912" s="216"/>
    </row>
    <row r="913" spans="1:5" x14ac:dyDescent="0.25">
      <c r="A913" s="216"/>
      <c r="E913" s="216"/>
    </row>
    <row r="914" spans="1:5" x14ac:dyDescent="0.25">
      <c r="A914" s="216"/>
      <c r="E914" s="216"/>
    </row>
    <row r="915" spans="1:5" x14ac:dyDescent="0.25">
      <c r="A915" s="216"/>
      <c r="E915" s="216"/>
    </row>
    <row r="916" spans="1:5" x14ac:dyDescent="0.25">
      <c r="A916" s="216"/>
      <c r="E916" s="216"/>
    </row>
    <row r="917" spans="1:5" x14ac:dyDescent="0.25">
      <c r="A917" s="216"/>
      <c r="E917" s="216"/>
    </row>
    <row r="918" spans="1:5" x14ac:dyDescent="0.25">
      <c r="A918" s="216"/>
      <c r="E918" s="216"/>
    </row>
    <row r="919" spans="1:5" x14ac:dyDescent="0.25">
      <c r="A919" s="216"/>
      <c r="E919" s="216"/>
    </row>
    <row r="920" spans="1:5" x14ac:dyDescent="0.25">
      <c r="A920" s="216"/>
      <c r="E920" s="216"/>
    </row>
    <row r="921" spans="1:5" x14ac:dyDescent="0.25">
      <c r="A921" s="216"/>
      <c r="E921" s="216"/>
    </row>
    <row r="922" spans="1:5" x14ac:dyDescent="0.25">
      <c r="A922" s="216"/>
      <c r="E922" s="216"/>
    </row>
    <row r="923" spans="1:5" x14ac:dyDescent="0.25">
      <c r="A923" s="216"/>
      <c r="E923" s="216"/>
    </row>
    <row r="924" spans="1:5" x14ac:dyDescent="0.25">
      <c r="A924" s="216"/>
      <c r="E924" s="216"/>
    </row>
    <row r="925" spans="1:5" x14ac:dyDescent="0.25">
      <c r="A925" s="216"/>
      <c r="E925" s="216"/>
    </row>
    <row r="926" spans="1:5" x14ac:dyDescent="0.25">
      <c r="A926" s="216"/>
      <c r="E926" s="216"/>
    </row>
    <row r="927" spans="1:5" x14ac:dyDescent="0.25">
      <c r="A927" s="216"/>
      <c r="E927" s="216"/>
    </row>
    <row r="928" spans="1:5" x14ac:dyDescent="0.25">
      <c r="A928" s="216"/>
      <c r="E928" s="216"/>
    </row>
    <row r="929" spans="1:5" x14ac:dyDescent="0.25">
      <c r="A929" s="216"/>
      <c r="E929" s="216"/>
    </row>
    <row r="930" spans="1:5" x14ac:dyDescent="0.25">
      <c r="A930" s="216"/>
      <c r="E930" s="216"/>
    </row>
    <row r="931" spans="1:5" x14ac:dyDescent="0.25">
      <c r="A931" s="216"/>
      <c r="E931" s="216"/>
    </row>
    <row r="932" spans="1:5" x14ac:dyDescent="0.25">
      <c r="A932" s="216"/>
      <c r="E932" s="216"/>
    </row>
    <row r="933" spans="1:5" x14ac:dyDescent="0.25">
      <c r="A933" s="216"/>
      <c r="E933" s="216"/>
    </row>
    <row r="934" spans="1:5" x14ac:dyDescent="0.25">
      <c r="A934" s="216"/>
      <c r="E934" s="216"/>
    </row>
    <row r="935" spans="1:5" x14ac:dyDescent="0.25">
      <c r="A935" s="216"/>
      <c r="E935" s="216"/>
    </row>
    <row r="936" spans="1:5" x14ac:dyDescent="0.25">
      <c r="A936" s="216"/>
      <c r="E936" s="216"/>
    </row>
    <row r="937" spans="1:5" x14ac:dyDescent="0.25">
      <c r="A937" s="216"/>
      <c r="E937" s="216"/>
    </row>
    <row r="938" spans="1:5" x14ac:dyDescent="0.25">
      <c r="A938" s="216"/>
      <c r="E938" s="216"/>
    </row>
    <row r="939" spans="1:5" x14ac:dyDescent="0.25">
      <c r="A939" s="216"/>
      <c r="E939" s="216"/>
    </row>
    <row r="940" spans="1:5" x14ac:dyDescent="0.25">
      <c r="A940" s="216"/>
      <c r="E940" s="216"/>
    </row>
    <row r="941" spans="1:5" x14ac:dyDescent="0.25">
      <c r="A941" s="216"/>
      <c r="E941" s="216"/>
    </row>
    <row r="942" spans="1:5" x14ac:dyDescent="0.25">
      <c r="A942" s="216"/>
      <c r="E942" s="216"/>
    </row>
    <row r="943" spans="1:5" x14ac:dyDescent="0.25">
      <c r="A943" s="216"/>
      <c r="E943" s="216"/>
    </row>
    <row r="944" spans="1:5" x14ac:dyDescent="0.25">
      <c r="A944" s="216"/>
      <c r="E944" s="216"/>
    </row>
    <row r="945" spans="1:5" x14ac:dyDescent="0.25">
      <c r="A945" s="216"/>
      <c r="E945" s="216"/>
    </row>
    <row r="946" spans="1:5" x14ac:dyDescent="0.25">
      <c r="A946" s="216"/>
      <c r="E946" s="216"/>
    </row>
    <row r="947" spans="1:5" x14ac:dyDescent="0.25">
      <c r="A947" s="216"/>
      <c r="E947" s="216"/>
    </row>
    <row r="948" spans="1:5" x14ac:dyDescent="0.25">
      <c r="A948" s="216"/>
      <c r="E948" s="216"/>
    </row>
    <row r="949" spans="1:5" x14ac:dyDescent="0.25">
      <c r="A949" s="216"/>
      <c r="E949" s="216"/>
    </row>
    <row r="950" spans="1:5" x14ac:dyDescent="0.25">
      <c r="A950" s="216"/>
      <c r="E950" s="216"/>
    </row>
    <row r="951" spans="1:5" x14ac:dyDescent="0.25">
      <c r="A951" s="216"/>
      <c r="E951" s="216"/>
    </row>
    <row r="952" spans="1:5" x14ac:dyDescent="0.25">
      <c r="A952" s="216"/>
      <c r="E952" s="216"/>
    </row>
    <row r="953" spans="1:5" x14ac:dyDescent="0.25">
      <c r="A953" s="216"/>
      <c r="E953" s="216"/>
    </row>
    <row r="954" spans="1:5" x14ac:dyDescent="0.25">
      <c r="A954" s="216"/>
      <c r="E954" s="216"/>
    </row>
    <row r="955" spans="1:5" x14ac:dyDescent="0.25">
      <c r="A955" s="216"/>
      <c r="E955" s="216"/>
    </row>
    <row r="956" spans="1:5" x14ac:dyDescent="0.25">
      <c r="A956" s="216"/>
      <c r="E956" s="216"/>
    </row>
    <row r="957" spans="1:5" x14ac:dyDescent="0.25">
      <c r="A957" s="216"/>
      <c r="E957" s="216"/>
    </row>
    <row r="958" spans="1:5" x14ac:dyDescent="0.25">
      <c r="A958" s="216"/>
      <c r="E958" s="216"/>
    </row>
    <row r="959" spans="1:5" x14ac:dyDescent="0.25">
      <c r="A959" s="216"/>
      <c r="E959" s="216"/>
    </row>
    <row r="960" spans="1:5" x14ac:dyDescent="0.25">
      <c r="A960" s="216"/>
      <c r="E960" s="216"/>
    </row>
    <row r="961" spans="1:5" x14ac:dyDescent="0.25">
      <c r="A961" s="216"/>
      <c r="E961" s="216"/>
    </row>
    <row r="962" spans="1:5" x14ac:dyDescent="0.25">
      <c r="A962" s="216"/>
      <c r="E962" s="216"/>
    </row>
    <row r="963" spans="1:5" x14ac:dyDescent="0.25">
      <c r="A963" s="216"/>
      <c r="E963" s="216"/>
    </row>
    <row r="964" spans="1:5" x14ac:dyDescent="0.25">
      <c r="A964" s="216"/>
      <c r="E964" s="216"/>
    </row>
    <row r="965" spans="1:5" x14ac:dyDescent="0.25">
      <c r="A965" s="216"/>
      <c r="E965" s="216"/>
    </row>
    <row r="966" spans="1:5" x14ac:dyDescent="0.25">
      <c r="A966" s="216"/>
      <c r="E966" s="216"/>
    </row>
    <row r="967" spans="1:5" x14ac:dyDescent="0.25">
      <c r="A967" s="216"/>
      <c r="E967" s="216"/>
    </row>
    <row r="968" spans="1:5" x14ac:dyDescent="0.25">
      <c r="A968" s="216"/>
      <c r="E968" s="216"/>
    </row>
    <row r="969" spans="1:5" x14ac:dyDescent="0.25">
      <c r="A969" s="216"/>
      <c r="E969" s="216"/>
    </row>
    <row r="970" spans="1:5" x14ac:dyDescent="0.25">
      <c r="A970" s="216"/>
      <c r="E970" s="216"/>
    </row>
    <row r="971" spans="1:5" x14ac:dyDescent="0.25">
      <c r="A971" s="216"/>
      <c r="E971" s="216"/>
    </row>
    <row r="972" spans="1:5" x14ac:dyDescent="0.25">
      <c r="A972" s="216"/>
      <c r="E972" s="216"/>
    </row>
    <row r="973" spans="1:5" x14ac:dyDescent="0.25">
      <c r="A973" s="216"/>
      <c r="E973" s="216"/>
    </row>
    <row r="974" spans="1:5" x14ac:dyDescent="0.25">
      <c r="A974" s="216"/>
      <c r="E974" s="216"/>
    </row>
    <row r="975" spans="1:5" x14ac:dyDescent="0.25">
      <c r="A975" s="216"/>
      <c r="E975" s="216"/>
    </row>
    <row r="976" spans="1:5" x14ac:dyDescent="0.25">
      <c r="A976" s="216"/>
      <c r="E976" s="216"/>
    </row>
    <row r="977" spans="1:5" x14ac:dyDescent="0.25">
      <c r="A977" s="216"/>
      <c r="E977" s="216"/>
    </row>
    <row r="978" spans="1:5" x14ac:dyDescent="0.25">
      <c r="A978" s="216"/>
      <c r="E978" s="216"/>
    </row>
    <row r="979" spans="1:5" x14ac:dyDescent="0.25">
      <c r="A979" s="216"/>
      <c r="E979" s="216"/>
    </row>
    <row r="980" spans="1:5" x14ac:dyDescent="0.25">
      <c r="A980" s="216"/>
      <c r="E980" s="216"/>
    </row>
    <row r="981" spans="1:5" x14ac:dyDescent="0.25">
      <c r="A981" s="216"/>
      <c r="E981" s="216"/>
    </row>
    <row r="982" spans="1:5" x14ac:dyDescent="0.25">
      <c r="A982" s="216"/>
      <c r="E982" s="216"/>
    </row>
    <row r="983" spans="1:5" x14ac:dyDescent="0.25">
      <c r="A983" s="216"/>
      <c r="E983" s="216"/>
    </row>
    <row r="984" spans="1:5" x14ac:dyDescent="0.25">
      <c r="A984" s="216"/>
      <c r="E984" s="216"/>
    </row>
    <row r="985" spans="1:5" x14ac:dyDescent="0.25">
      <c r="A985" s="216"/>
      <c r="E985" s="216"/>
    </row>
    <row r="986" spans="1:5" x14ac:dyDescent="0.25">
      <c r="A986" s="216"/>
      <c r="E986" s="216"/>
    </row>
    <row r="987" spans="1:5" x14ac:dyDescent="0.25">
      <c r="A987" s="216"/>
      <c r="E987" s="216"/>
    </row>
    <row r="988" spans="1:5" x14ac:dyDescent="0.25">
      <c r="A988" s="216"/>
      <c r="E988" s="216"/>
    </row>
    <row r="989" spans="1:5" x14ac:dyDescent="0.25">
      <c r="A989" s="216"/>
      <c r="E989" s="216"/>
    </row>
    <row r="990" spans="1:5" x14ac:dyDescent="0.25">
      <c r="A990" s="216"/>
      <c r="E990" s="216"/>
    </row>
    <row r="991" spans="1:5" x14ac:dyDescent="0.25">
      <c r="A991" s="216"/>
      <c r="E991" s="216"/>
    </row>
    <row r="992" spans="1:5" x14ac:dyDescent="0.25">
      <c r="A992" s="216"/>
      <c r="E992" s="216"/>
    </row>
    <row r="993" spans="1:5" x14ac:dyDescent="0.25">
      <c r="A993" s="216"/>
      <c r="E993" s="216"/>
    </row>
    <row r="994" spans="1:5" x14ac:dyDescent="0.25">
      <c r="A994" s="216"/>
      <c r="E994" s="216"/>
    </row>
    <row r="995" spans="1:5" x14ac:dyDescent="0.25">
      <c r="A995" s="216"/>
      <c r="E995" s="216"/>
    </row>
    <row r="996" spans="1:5" x14ac:dyDescent="0.25">
      <c r="A996" s="216"/>
      <c r="E996" s="216"/>
    </row>
    <row r="997" spans="1:5" x14ac:dyDescent="0.25">
      <c r="A997" s="216"/>
      <c r="E997" s="216"/>
    </row>
    <row r="998" spans="1:5" x14ac:dyDescent="0.25">
      <c r="A998" s="216"/>
      <c r="E998" s="216"/>
    </row>
    <row r="999" spans="1:5" x14ac:dyDescent="0.25">
      <c r="A999" s="216"/>
      <c r="E999" s="216"/>
    </row>
    <row r="1000" spans="1:5" x14ac:dyDescent="0.25">
      <c r="A1000" s="216"/>
      <c r="E1000" s="216"/>
    </row>
    <row r="1001" spans="1:5" x14ac:dyDescent="0.25">
      <c r="A1001" s="216"/>
      <c r="E1001" s="216"/>
    </row>
    <row r="1002" spans="1:5" x14ac:dyDescent="0.25">
      <c r="A1002" s="216"/>
      <c r="E1002" s="216"/>
    </row>
    <row r="1003" spans="1:5" x14ac:dyDescent="0.25">
      <c r="A1003" s="216"/>
      <c r="E1003" s="216"/>
    </row>
    <row r="1004" spans="1:5" x14ac:dyDescent="0.25">
      <c r="A1004" s="216"/>
      <c r="E1004" s="216"/>
    </row>
    <row r="1005" spans="1:5" x14ac:dyDescent="0.25">
      <c r="A1005" s="216"/>
      <c r="E1005" s="216"/>
    </row>
    <row r="1006" spans="1:5" x14ac:dyDescent="0.25">
      <c r="A1006" s="216"/>
      <c r="E1006" s="216"/>
    </row>
    <row r="1007" spans="1:5" x14ac:dyDescent="0.25">
      <c r="A1007" s="216"/>
      <c r="E1007" s="216"/>
    </row>
    <row r="1008" spans="1:5" x14ac:dyDescent="0.25">
      <c r="A1008" s="216"/>
      <c r="E1008" s="216"/>
    </row>
    <row r="1009" spans="1:5" x14ac:dyDescent="0.25">
      <c r="A1009" s="216"/>
      <c r="E1009" s="216"/>
    </row>
    <row r="1010" spans="1:5" x14ac:dyDescent="0.25">
      <c r="A1010" s="216"/>
      <c r="E1010" s="216"/>
    </row>
    <row r="1011" spans="1:5" x14ac:dyDescent="0.25">
      <c r="A1011" s="216"/>
      <c r="E1011" s="216"/>
    </row>
    <row r="1012" spans="1:5" x14ac:dyDescent="0.25">
      <c r="A1012" s="216"/>
      <c r="E1012" s="216"/>
    </row>
    <row r="1013" spans="1:5" x14ac:dyDescent="0.25">
      <c r="A1013" s="216"/>
      <c r="E1013" s="216"/>
    </row>
    <row r="1014" spans="1:5" x14ac:dyDescent="0.25">
      <c r="A1014" s="216"/>
      <c r="E1014" s="216"/>
    </row>
    <row r="1015" spans="1:5" x14ac:dyDescent="0.25">
      <c r="A1015" s="216"/>
      <c r="E1015" s="216"/>
    </row>
    <row r="1016" spans="1:5" x14ac:dyDescent="0.25">
      <c r="A1016" s="216"/>
      <c r="E1016" s="216"/>
    </row>
    <row r="1017" spans="1:5" x14ac:dyDescent="0.25">
      <c r="A1017" s="216"/>
      <c r="E1017" s="216"/>
    </row>
    <row r="1018" spans="1:5" x14ac:dyDescent="0.25">
      <c r="A1018" s="216"/>
      <c r="E1018" s="216"/>
    </row>
    <row r="1019" spans="1:5" x14ac:dyDescent="0.25">
      <c r="A1019" s="216"/>
      <c r="E1019" s="216"/>
    </row>
    <row r="1020" spans="1:5" x14ac:dyDescent="0.25">
      <c r="A1020" s="216"/>
      <c r="E1020" s="216"/>
    </row>
    <row r="1021" spans="1:5" x14ac:dyDescent="0.25">
      <c r="A1021" s="216"/>
      <c r="E1021" s="216"/>
    </row>
    <row r="1022" spans="1:5" x14ac:dyDescent="0.25">
      <c r="A1022" s="216"/>
      <c r="E1022" s="216"/>
    </row>
    <row r="1023" spans="1:5" x14ac:dyDescent="0.25">
      <c r="A1023" s="216"/>
      <c r="E1023" s="216"/>
    </row>
    <row r="1024" spans="1:5" x14ac:dyDescent="0.25">
      <c r="A1024" s="216"/>
      <c r="E1024" s="216"/>
    </row>
    <row r="1025" spans="1:5" x14ac:dyDescent="0.25">
      <c r="A1025" s="216"/>
      <c r="E1025" s="216"/>
    </row>
    <row r="1026" spans="1:5" x14ac:dyDescent="0.25">
      <c r="A1026" s="216"/>
      <c r="E1026" s="216"/>
    </row>
    <row r="1027" spans="1:5" x14ac:dyDescent="0.25">
      <c r="A1027" s="216"/>
      <c r="E1027" s="216"/>
    </row>
    <row r="1028" spans="1:5" x14ac:dyDescent="0.25">
      <c r="A1028" s="216"/>
      <c r="E1028" s="216"/>
    </row>
    <row r="1029" spans="1:5" x14ac:dyDescent="0.25">
      <c r="A1029" s="216"/>
      <c r="E1029" s="216"/>
    </row>
    <row r="1030" spans="1:5" x14ac:dyDescent="0.25">
      <c r="A1030" s="216"/>
      <c r="E1030" s="216"/>
    </row>
    <row r="1031" spans="1:5" x14ac:dyDescent="0.25">
      <c r="A1031" s="216"/>
      <c r="E1031" s="216"/>
    </row>
    <row r="1032" spans="1:5" x14ac:dyDescent="0.25">
      <c r="A1032" s="216"/>
      <c r="E1032" s="216"/>
    </row>
    <row r="1033" spans="1:5" x14ac:dyDescent="0.25">
      <c r="A1033" s="216"/>
      <c r="E1033" s="216"/>
    </row>
    <row r="1034" spans="1:5" x14ac:dyDescent="0.25">
      <c r="A1034" s="216"/>
      <c r="E1034" s="216"/>
    </row>
    <row r="1035" spans="1:5" x14ac:dyDescent="0.25">
      <c r="A1035" s="216"/>
      <c r="E1035" s="216"/>
    </row>
    <row r="1036" spans="1:5" x14ac:dyDescent="0.25">
      <c r="A1036" s="216"/>
      <c r="E1036" s="216"/>
    </row>
    <row r="1037" spans="1:5" x14ac:dyDescent="0.25">
      <c r="A1037" s="216"/>
      <c r="E1037" s="216"/>
    </row>
    <row r="1038" spans="1:5" x14ac:dyDescent="0.25">
      <c r="A1038" s="216"/>
      <c r="E1038" s="216"/>
    </row>
    <row r="1039" spans="1:5" x14ac:dyDescent="0.25">
      <c r="A1039" s="216"/>
      <c r="E1039" s="216"/>
    </row>
    <row r="1040" spans="1:5" x14ac:dyDescent="0.25">
      <c r="A1040" s="216"/>
      <c r="E1040" s="216"/>
    </row>
    <row r="1041" spans="1:5" x14ac:dyDescent="0.25">
      <c r="A1041" s="216"/>
      <c r="E1041" s="216"/>
    </row>
    <row r="1042" spans="1:5" x14ac:dyDescent="0.25">
      <c r="A1042" s="216"/>
      <c r="E1042" s="216"/>
    </row>
    <row r="1043" spans="1:5" x14ac:dyDescent="0.25">
      <c r="A1043" s="216"/>
      <c r="E1043" s="216"/>
    </row>
    <row r="1044" spans="1:5" x14ac:dyDescent="0.25">
      <c r="A1044" s="216"/>
      <c r="E1044" s="216"/>
    </row>
    <row r="1045" spans="1:5" x14ac:dyDescent="0.25">
      <c r="A1045" s="216"/>
      <c r="E1045" s="216"/>
    </row>
    <row r="1046" spans="1:5" x14ac:dyDescent="0.25">
      <c r="A1046" s="216"/>
      <c r="E1046" s="216"/>
    </row>
    <row r="1047" spans="1:5" x14ac:dyDescent="0.25">
      <c r="A1047" s="216"/>
      <c r="E1047" s="216"/>
    </row>
    <row r="1048" spans="1:5" x14ac:dyDescent="0.25">
      <c r="A1048" s="216"/>
      <c r="E1048" s="216"/>
    </row>
    <row r="1049" spans="1:5" x14ac:dyDescent="0.25">
      <c r="A1049" s="216"/>
      <c r="E1049" s="216"/>
    </row>
    <row r="1050" spans="1:5" x14ac:dyDescent="0.25">
      <c r="A1050" s="216"/>
      <c r="E1050" s="216"/>
    </row>
    <row r="1051" spans="1:5" x14ac:dyDescent="0.25">
      <c r="A1051" s="216"/>
      <c r="E1051" s="216"/>
    </row>
    <row r="1052" spans="1:5" x14ac:dyDescent="0.25">
      <c r="A1052" s="216"/>
      <c r="E1052" s="216"/>
    </row>
    <row r="1053" spans="1:5" x14ac:dyDescent="0.25">
      <c r="A1053" s="216"/>
      <c r="E1053" s="216"/>
    </row>
    <row r="1054" spans="1:5" x14ac:dyDescent="0.25">
      <c r="A1054" s="216"/>
      <c r="E1054" s="216"/>
    </row>
    <row r="1055" spans="1:5" x14ac:dyDescent="0.25">
      <c r="A1055" s="216"/>
      <c r="E1055" s="216"/>
    </row>
    <row r="1056" spans="1:5" x14ac:dyDescent="0.25">
      <c r="A1056" s="216"/>
      <c r="E1056" s="216"/>
    </row>
    <row r="1057" spans="1:5" x14ac:dyDescent="0.25">
      <c r="A1057" s="216"/>
      <c r="E1057" s="216"/>
    </row>
    <row r="1058" spans="1:5" x14ac:dyDescent="0.25">
      <c r="A1058" s="216"/>
      <c r="E1058" s="216"/>
    </row>
    <row r="1059" spans="1:5" x14ac:dyDescent="0.25">
      <c r="A1059" s="216"/>
      <c r="E1059" s="216"/>
    </row>
    <row r="1060" spans="1:5" x14ac:dyDescent="0.25">
      <c r="A1060" s="216"/>
      <c r="E1060" s="216"/>
    </row>
    <row r="1061" spans="1:5" x14ac:dyDescent="0.25">
      <c r="A1061" s="216"/>
      <c r="E1061" s="216"/>
    </row>
    <row r="1062" spans="1:5" x14ac:dyDescent="0.25">
      <c r="A1062" s="216"/>
      <c r="E1062" s="216"/>
    </row>
    <row r="1063" spans="1:5" x14ac:dyDescent="0.25">
      <c r="A1063" s="216"/>
      <c r="E1063" s="216"/>
    </row>
    <row r="1064" spans="1:5" x14ac:dyDescent="0.25">
      <c r="A1064" s="216"/>
      <c r="E1064" s="216"/>
    </row>
    <row r="1065" spans="1:5" x14ac:dyDescent="0.25">
      <c r="A1065" s="216"/>
      <c r="E1065" s="216"/>
    </row>
    <row r="1066" spans="1:5" x14ac:dyDescent="0.25">
      <c r="A1066" s="216"/>
      <c r="E1066" s="216"/>
    </row>
    <row r="1067" spans="1:5" x14ac:dyDescent="0.25">
      <c r="A1067" s="216"/>
      <c r="E1067" s="216"/>
    </row>
    <row r="1068" spans="1:5" x14ac:dyDescent="0.25">
      <c r="A1068" s="216"/>
      <c r="E1068" s="216"/>
    </row>
    <row r="1069" spans="1:5" x14ac:dyDescent="0.25">
      <c r="A1069" s="216"/>
      <c r="E1069" s="216"/>
    </row>
    <row r="1070" spans="1:5" x14ac:dyDescent="0.25">
      <c r="A1070" s="216"/>
      <c r="E1070" s="216"/>
    </row>
    <row r="1071" spans="1:5" x14ac:dyDescent="0.25">
      <c r="A1071" s="216"/>
      <c r="E1071" s="216"/>
    </row>
    <row r="1072" spans="1:5" x14ac:dyDescent="0.25">
      <c r="A1072" s="216"/>
      <c r="E1072" s="216"/>
    </row>
    <row r="1073" spans="1:5" x14ac:dyDescent="0.25">
      <c r="A1073" s="216"/>
      <c r="E1073" s="216"/>
    </row>
    <row r="1074" spans="1:5" x14ac:dyDescent="0.25">
      <c r="A1074" s="216"/>
      <c r="E1074" s="216"/>
    </row>
    <row r="1075" spans="1:5" x14ac:dyDescent="0.25">
      <c r="A1075" s="216"/>
      <c r="E1075" s="216"/>
    </row>
    <row r="1076" spans="1:5" x14ac:dyDescent="0.25">
      <c r="A1076" s="216"/>
      <c r="E1076" s="216"/>
    </row>
    <row r="1077" spans="1:5" x14ac:dyDescent="0.25">
      <c r="A1077" s="216"/>
      <c r="E1077" s="216"/>
    </row>
    <row r="1078" spans="1:5" x14ac:dyDescent="0.25">
      <c r="A1078" s="216"/>
      <c r="E1078" s="216"/>
    </row>
    <row r="1079" spans="1:5" x14ac:dyDescent="0.25">
      <c r="A1079" s="216"/>
      <c r="E1079" s="216"/>
    </row>
    <row r="1080" spans="1:5" x14ac:dyDescent="0.25">
      <c r="A1080" s="216"/>
      <c r="E1080" s="216"/>
    </row>
    <row r="1081" spans="1:5" x14ac:dyDescent="0.25">
      <c r="A1081" s="216"/>
      <c r="E1081" s="216"/>
    </row>
    <row r="1082" spans="1:5" x14ac:dyDescent="0.25">
      <c r="A1082" s="216"/>
      <c r="E1082" s="216"/>
    </row>
    <row r="1083" spans="1:5" x14ac:dyDescent="0.25">
      <c r="A1083" s="216"/>
      <c r="E1083" s="216"/>
    </row>
    <row r="1084" spans="1:5" x14ac:dyDescent="0.25">
      <c r="A1084" s="216"/>
      <c r="E1084" s="216"/>
    </row>
    <row r="1085" spans="1:5" x14ac:dyDescent="0.25">
      <c r="A1085" s="216"/>
      <c r="E1085" s="216"/>
    </row>
    <row r="1086" spans="1:5" x14ac:dyDescent="0.25">
      <c r="A1086" s="216"/>
      <c r="E1086" s="216"/>
    </row>
    <row r="1087" spans="1:5" x14ac:dyDescent="0.25">
      <c r="A1087" s="216"/>
      <c r="E1087" s="216"/>
    </row>
    <row r="1088" spans="1:5" x14ac:dyDescent="0.25">
      <c r="A1088" s="216"/>
      <c r="E1088" s="216"/>
    </row>
    <row r="1089" spans="1:5" x14ac:dyDescent="0.25">
      <c r="A1089" s="216"/>
      <c r="E1089" s="216"/>
    </row>
    <row r="1090" spans="1:5" x14ac:dyDescent="0.25">
      <c r="A1090" s="216"/>
      <c r="E1090" s="216"/>
    </row>
    <row r="1091" spans="1:5" x14ac:dyDescent="0.25">
      <c r="A1091" s="216"/>
      <c r="E1091" s="216"/>
    </row>
    <row r="1092" spans="1:5" x14ac:dyDescent="0.25">
      <c r="A1092" s="216"/>
      <c r="E1092" s="216"/>
    </row>
    <row r="1093" spans="1:5" x14ac:dyDescent="0.25">
      <c r="A1093" s="216"/>
      <c r="E1093" s="216"/>
    </row>
    <row r="1094" spans="1:5" x14ac:dyDescent="0.25">
      <c r="A1094" s="216"/>
      <c r="E1094" s="216"/>
    </row>
    <row r="1095" spans="1:5" x14ac:dyDescent="0.25">
      <c r="A1095" s="216"/>
      <c r="E1095" s="216"/>
    </row>
    <row r="1096" spans="1:5" x14ac:dyDescent="0.25">
      <c r="A1096" s="216"/>
      <c r="E1096" s="216"/>
    </row>
    <row r="1097" spans="1:5" x14ac:dyDescent="0.25">
      <c r="A1097" s="216"/>
      <c r="E1097" s="216"/>
    </row>
    <row r="1098" spans="1:5" x14ac:dyDescent="0.25">
      <c r="A1098" s="216"/>
      <c r="E1098" s="216"/>
    </row>
    <row r="1099" spans="1:5" x14ac:dyDescent="0.25">
      <c r="A1099" s="216"/>
      <c r="E1099" s="216"/>
    </row>
    <row r="1100" spans="1:5" x14ac:dyDescent="0.25">
      <c r="A1100" s="216"/>
      <c r="E1100" s="216"/>
    </row>
    <row r="1101" spans="1:5" x14ac:dyDescent="0.25">
      <c r="A1101" s="216"/>
      <c r="E1101" s="216"/>
    </row>
    <row r="1102" spans="1:5" x14ac:dyDescent="0.25">
      <c r="A1102" s="216"/>
      <c r="E1102" s="216"/>
    </row>
    <row r="1103" spans="1:5" x14ac:dyDescent="0.25">
      <c r="A1103" s="216"/>
      <c r="E1103" s="216"/>
    </row>
    <row r="1104" spans="1:5" x14ac:dyDescent="0.25">
      <c r="A1104" s="216"/>
      <c r="E1104" s="216"/>
    </row>
    <row r="1105" spans="1:5" x14ac:dyDescent="0.25">
      <c r="A1105" s="216"/>
      <c r="E1105" s="216"/>
    </row>
    <row r="1106" spans="1:5" x14ac:dyDescent="0.25">
      <c r="A1106" s="216"/>
      <c r="E1106" s="216"/>
    </row>
    <row r="1107" spans="1:5" x14ac:dyDescent="0.25">
      <c r="A1107" s="216"/>
      <c r="E1107" s="216"/>
    </row>
    <row r="1108" spans="1:5" x14ac:dyDescent="0.25">
      <c r="A1108" s="216"/>
      <c r="E1108" s="216"/>
    </row>
    <row r="1109" spans="1:5" x14ac:dyDescent="0.25">
      <c r="A1109" s="216"/>
      <c r="E1109" s="216"/>
    </row>
    <row r="1110" spans="1:5" x14ac:dyDescent="0.25">
      <c r="A1110" s="216"/>
      <c r="E1110" s="216"/>
    </row>
    <row r="1111" spans="1:5" x14ac:dyDescent="0.25">
      <c r="A1111" s="216"/>
      <c r="E1111" s="216"/>
    </row>
    <row r="1112" spans="1:5" x14ac:dyDescent="0.25">
      <c r="A1112" s="216"/>
      <c r="E1112" s="216"/>
    </row>
    <row r="1113" spans="1:5" x14ac:dyDescent="0.25">
      <c r="A1113" s="216"/>
      <c r="E1113" s="216"/>
    </row>
    <row r="1114" spans="1:5" x14ac:dyDescent="0.25">
      <c r="A1114" s="216"/>
      <c r="E1114" s="216"/>
    </row>
    <row r="1115" spans="1:5" x14ac:dyDescent="0.25">
      <c r="A1115" s="216"/>
      <c r="E1115" s="216"/>
    </row>
    <row r="1116" spans="1:5" x14ac:dyDescent="0.25">
      <c r="A1116" s="216"/>
      <c r="E1116" s="216"/>
    </row>
    <row r="1117" spans="1:5" x14ac:dyDescent="0.25">
      <c r="A1117" s="216"/>
      <c r="E1117" s="216"/>
    </row>
    <row r="1118" spans="1:5" x14ac:dyDescent="0.25">
      <c r="A1118" s="216"/>
      <c r="E1118" s="216"/>
    </row>
    <row r="1119" spans="1:5" x14ac:dyDescent="0.25">
      <c r="A1119" s="216"/>
      <c r="E1119" s="216"/>
    </row>
    <row r="1120" spans="1:5" x14ac:dyDescent="0.25">
      <c r="A1120" s="216"/>
      <c r="E1120" s="216"/>
    </row>
    <row r="1121" spans="1:5" x14ac:dyDescent="0.25">
      <c r="A1121" s="216"/>
      <c r="E1121" s="216"/>
    </row>
    <row r="1122" spans="1:5" x14ac:dyDescent="0.25">
      <c r="A1122" s="216"/>
      <c r="E1122" s="216"/>
    </row>
    <row r="1123" spans="1:5" x14ac:dyDescent="0.25">
      <c r="A1123" s="216"/>
      <c r="E1123" s="216"/>
    </row>
    <row r="1124" spans="1:5" x14ac:dyDescent="0.25">
      <c r="A1124" s="216"/>
      <c r="E1124" s="216"/>
    </row>
    <row r="1125" spans="1:5" x14ac:dyDescent="0.25">
      <c r="A1125" s="216"/>
      <c r="E1125" s="216"/>
    </row>
    <row r="1126" spans="1:5" x14ac:dyDescent="0.25">
      <c r="A1126" s="216"/>
      <c r="E1126" s="216"/>
    </row>
    <row r="1127" spans="1:5" x14ac:dyDescent="0.25">
      <c r="A1127" s="216"/>
      <c r="E1127" s="216"/>
    </row>
    <row r="1128" spans="1:5" x14ac:dyDescent="0.25">
      <c r="A1128" s="216"/>
      <c r="E1128" s="216"/>
    </row>
    <row r="1129" spans="1:5" x14ac:dyDescent="0.25">
      <c r="A1129" s="216"/>
      <c r="E1129" s="216"/>
    </row>
    <row r="1130" spans="1:5" x14ac:dyDescent="0.25">
      <c r="A1130" s="216"/>
      <c r="E1130" s="216"/>
    </row>
    <row r="1131" spans="1:5" x14ac:dyDescent="0.25">
      <c r="A1131" s="216"/>
      <c r="E1131" s="216"/>
    </row>
    <row r="1132" spans="1:5" x14ac:dyDescent="0.25">
      <c r="A1132" s="216"/>
      <c r="E1132" s="216"/>
    </row>
    <row r="1133" spans="1:5" x14ac:dyDescent="0.25">
      <c r="A1133" s="216"/>
      <c r="E1133" s="216"/>
    </row>
    <row r="1134" spans="1:5" x14ac:dyDescent="0.25">
      <c r="A1134" s="216"/>
      <c r="E1134" s="216"/>
    </row>
    <row r="1135" spans="1:5" x14ac:dyDescent="0.25">
      <c r="A1135" s="216"/>
      <c r="E1135" s="216"/>
    </row>
    <row r="1136" spans="1:5" x14ac:dyDescent="0.25">
      <c r="A1136" s="216"/>
      <c r="E1136" s="216"/>
    </row>
    <row r="1137" spans="1:5" x14ac:dyDescent="0.25">
      <c r="A1137" s="216"/>
      <c r="E1137" s="216"/>
    </row>
    <row r="1138" spans="1:5" x14ac:dyDescent="0.25">
      <c r="A1138" s="216"/>
      <c r="E1138" s="216"/>
    </row>
    <row r="1139" spans="1:5" x14ac:dyDescent="0.25">
      <c r="A1139" s="216"/>
      <c r="E1139" s="216"/>
    </row>
    <row r="1140" spans="1:5" x14ac:dyDescent="0.25">
      <c r="A1140" s="216"/>
      <c r="E1140" s="216"/>
    </row>
    <row r="1141" spans="1:5" x14ac:dyDescent="0.25">
      <c r="A1141" s="216"/>
      <c r="E1141" s="216"/>
    </row>
    <row r="1142" spans="1:5" x14ac:dyDescent="0.25">
      <c r="A1142" s="216"/>
      <c r="E1142" s="216"/>
    </row>
    <row r="1143" spans="1:5" x14ac:dyDescent="0.25">
      <c r="A1143" s="216"/>
      <c r="E1143" s="216"/>
    </row>
    <row r="1144" spans="1:5" x14ac:dyDescent="0.25">
      <c r="A1144" s="216"/>
      <c r="E1144" s="216"/>
    </row>
    <row r="1145" spans="1:5" x14ac:dyDescent="0.25">
      <c r="A1145" s="216"/>
      <c r="E1145" s="216"/>
    </row>
    <row r="1146" spans="1:5" x14ac:dyDescent="0.25">
      <c r="A1146" s="216"/>
      <c r="E1146" s="216"/>
    </row>
    <row r="1147" spans="1:5" x14ac:dyDescent="0.25">
      <c r="A1147" s="216"/>
      <c r="E1147" s="216"/>
    </row>
    <row r="1148" spans="1:5" x14ac:dyDescent="0.25">
      <c r="A1148" s="216"/>
      <c r="E1148" s="216"/>
    </row>
    <row r="1149" spans="1:5" x14ac:dyDescent="0.25">
      <c r="A1149" s="216"/>
      <c r="E1149" s="216"/>
    </row>
    <row r="1150" spans="1:5" x14ac:dyDescent="0.25">
      <c r="A1150" s="216"/>
      <c r="E1150" s="216"/>
    </row>
    <row r="1151" spans="1:5" x14ac:dyDescent="0.25">
      <c r="A1151" s="216"/>
      <c r="E1151" s="216"/>
    </row>
    <row r="1152" spans="1:5" x14ac:dyDescent="0.25">
      <c r="A1152" s="216"/>
      <c r="E1152" s="216"/>
    </row>
    <row r="1153" spans="1:5" x14ac:dyDescent="0.25">
      <c r="A1153" s="216"/>
      <c r="E1153" s="216"/>
    </row>
    <row r="1154" spans="1:5" x14ac:dyDescent="0.25">
      <c r="A1154" s="216"/>
      <c r="E1154" s="216"/>
    </row>
    <row r="1155" spans="1:5" x14ac:dyDescent="0.25">
      <c r="A1155" s="216"/>
      <c r="E1155" s="216"/>
    </row>
    <row r="1156" spans="1:5" x14ac:dyDescent="0.25">
      <c r="A1156" s="216"/>
      <c r="E1156" s="216"/>
    </row>
    <row r="1157" spans="1:5" x14ac:dyDescent="0.25">
      <c r="A1157" s="216"/>
      <c r="E1157" s="216"/>
    </row>
    <row r="1158" spans="1:5" x14ac:dyDescent="0.25">
      <c r="A1158" s="216"/>
      <c r="E1158" s="216"/>
    </row>
    <row r="1159" spans="1:5" x14ac:dyDescent="0.25">
      <c r="A1159" s="216"/>
      <c r="E1159" s="216"/>
    </row>
    <row r="1160" spans="1:5" x14ac:dyDescent="0.25">
      <c r="A1160" s="216"/>
      <c r="E1160" s="216"/>
    </row>
    <row r="1161" spans="1:5" x14ac:dyDescent="0.25">
      <c r="A1161" s="216"/>
      <c r="E1161" s="216"/>
    </row>
    <row r="1162" spans="1:5" x14ac:dyDescent="0.25">
      <c r="A1162" s="216"/>
      <c r="E1162" s="216"/>
    </row>
    <row r="1163" spans="1:5" x14ac:dyDescent="0.25">
      <c r="A1163" s="216"/>
      <c r="E1163" s="216"/>
    </row>
    <row r="1164" spans="1:5" x14ac:dyDescent="0.25">
      <c r="A1164" s="216"/>
      <c r="E1164" s="216"/>
    </row>
    <row r="1165" spans="1:5" x14ac:dyDescent="0.25">
      <c r="A1165" s="216"/>
      <c r="E1165" s="216"/>
    </row>
    <row r="1166" spans="1:5" x14ac:dyDescent="0.25">
      <c r="A1166" s="216"/>
      <c r="E1166" s="216"/>
    </row>
    <row r="1167" spans="1:5" x14ac:dyDescent="0.25">
      <c r="A1167" s="216"/>
      <c r="E1167" s="216"/>
    </row>
    <row r="1168" spans="1:5" x14ac:dyDescent="0.25">
      <c r="A1168" s="216"/>
      <c r="E1168" s="216"/>
    </row>
    <row r="1169" spans="1:5" x14ac:dyDescent="0.25">
      <c r="A1169" s="216"/>
      <c r="E1169" s="216"/>
    </row>
    <row r="1170" spans="1:5" x14ac:dyDescent="0.25">
      <c r="A1170" s="216"/>
      <c r="E1170" s="216"/>
    </row>
    <row r="1171" spans="1:5" x14ac:dyDescent="0.25">
      <c r="A1171" s="216"/>
      <c r="E1171" s="216"/>
    </row>
    <row r="1172" spans="1:5" x14ac:dyDescent="0.25">
      <c r="A1172" s="216"/>
      <c r="E1172" s="216"/>
    </row>
    <row r="1173" spans="1:5" x14ac:dyDescent="0.25">
      <c r="A1173" s="216"/>
      <c r="E1173" s="216"/>
    </row>
    <row r="1174" spans="1:5" x14ac:dyDescent="0.25">
      <c r="A1174" s="216"/>
      <c r="E1174" s="216"/>
    </row>
    <row r="1175" spans="1:5" x14ac:dyDescent="0.25">
      <c r="A1175" s="216"/>
      <c r="E1175" s="216"/>
    </row>
    <row r="1176" spans="1:5" x14ac:dyDescent="0.25">
      <c r="A1176" s="216"/>
      <c r="E1176" s="216"/>
    </row>
    <row r="1177" spans="1:5" x14ac:dyDescent="0.25">
      <c r="A1177" s="216"/>
      <c r="E1177" s="216"/>
    </row>
    <row r="1178" spans="1:5" x14ac:dyDescent="0.25">
      <c r="A1178" s="216"/>
      <c r="E1178" s="216"/>
    </row>
    <row r="1179" spans="1:5" x14ac:dyDescent="0.25">
      <c r="A1179" s="216"/>
      <c r="E1179" s="216"/>
    </row>
    <row r="1180" spans="1:5" x14ac:dyDescent="0.25">
      <c r="A1180" s="216"/>
      <c r="E1180" s="216"/>
    </row>
    <row r="1181" spans="1:5" x14ac:dyDescent="0.25">
      <c r="A1181" s="216"/>
      <c r="E1181" s="216"/>
    </row>
    <row r="1182" spans="1:5" x14ac:dyDescent="0.25">
      <c r="A1182" s="216"/>
      <c r="E1182" s="216"/>
    </row>
    <row r="1183" spans="1:5" x14ac:dyDescent="0.25">
      <c r="A1183" s="216"/>
      <c r="E1183" s="216"/>
    </row>
    <row r="1184" spans="1:5" x14ac:dyDescent="0.25">
      <c r="A1184" s="216"/>
      <c r="E1184" s="216"/>
    </row>
    <row r="1185" spans="1:5" x14ac:dyDescent="0.25">
      <c r="A1185" s="216"/>
      <c r="E1185" s="216"/>
    </row>
    <row r="1186" spans="1:5" x14ac:dyDescent="0.25">
      <c r="A1186" s="216"/>
      <c r="E1186" s="216"/>
    </row>
    <row r="1187" spans="1:5" x14ac:dyDescent="0.25">
      <c r="A1187" s="216"/>
      <c r="E1187" s="216"/>
    </row>
    <row r="1188" spans="1:5" x14ac:dyDescent="0.25">
      <c r="A1188" s="216"/>
      <c r="E1188" s="216"/>
    </row>
    <row r="1189" spans="1:5" x14ac:dyDescent="0.25">
      <c r="A1189" s="216"/>
      <c r="E1189" s="216"/>
    </row>
    <row r="1190" spans="1:5" x14ac:dyDescent="0.25">
      <c r="A1190" s="216"/>
      <c r="E1190" s="216"/>
    </row>
    <row r="1191" spans="1:5" x14ac:dyDescent="0.25">
      <c r="A1191" s="216"/>
      <c r="E1191" s="216"/>
    </row>
    <row r="1192" spans="1:5" x14ac:dyDescent="0.25">
      <c r="A1192" s="216"/>
      <c r="E1192" s="216"/>
    </row>
    <row r="1193" spans="1:5" x14ac:dyDescent="0.25">
      <c r="A1193" s="216"/>
      <c r="E1193" s="216"/>
    </row>
    <row r="1194" spans="1:5" x14ac:dyDescent="0.25">
      <c r="A1194" s="216"/>
      <c r="E1194" s="216"/>
    </row>
    <row r="1195" spans="1:5" x14ac:dyDescent="0.25">
      <c r="A1195" s="216"/>
      <c r="E1195" s="216"/>
    </row>
    <row r="1196" spans="1:5" x14ac:dyDescent="0.25">
      <c r="A1196" s="216"/>
      <c r="E1196" s="216"/>
    </row>
    <row r="1197" spans="1:5" x14ac:dyDescent="0.25">
      <c r="A1197" s="216"/>
      <c r="E1197" s="216"/>
    </row>
    <row r="1198" spans="1:5" x14ac:dyDescent="0.25">
      <c r="A1198" s="216"/>
      <c r="E1198" s="216"/>
    </row>
    <row r="1199" spans="1:5" x14ac:dyDescent="0.25">
      <c r="A1199" s="216"/>
      <c r="E1199" s="216"/>
    </row>
    <row r="1200" spans="1:5" x14ac:dyDescent="0.25">
      <c r="A1200" s="216"/>
      <c r="E1200" s="216"/>
    </row>
    <row r="1201" spans="1:5" x14ac:dyDescent="0.25">
      <c r="A1201" s="216"/>
      <c r="E1201" s="216"/>
    </row>
    <row r="1202" spans="1:5" x14ac:dyDescent="0.25">
      <c r="A1202" s="216"/>
      <c r="E1202" s="216"/>
    </row>
    <row r="1203" spans="1:5" x14ac:dyDescent="0.25">
      <c r="A1203" s="216"/>
      <c r="E1203" s="216"/>
    </row>
    <row r="1204" spans="1:5" x14ac:dyDescent="0.25">
      <c r="A1204" s="216"/>
      <c r="E1204" s="216"/>
    </row>
    <row r="1205" spans="1:5" x14ac:dyDescent="0.25">
      <c r="A1205" s="216"/>
      <c r="E1205" s="216"/>
    </row>
    <row r="1206" spans="1:5" x14ac:dyDescent="0.25">
      <c r="A1206" s="216"/>
      <c r="E1206" s="216"/>
    </row>
    <row r="1207" spans="1:5" x14ac:dyDescent="0.25">
      <c r="A1207" s="216"/>
      <c r="E1207" s="216"/>
    </row>
    <row r="1208" spans="1:5" x14ac:dyDescent="0.25">
      <c r="A1208" s="216"/>
      <c r="E1208" s="216"/>
    </row>
    <row r="1209" spans="1:5" x14ac:dyDescent="0.25">
      <c r="A1209" s="216"/>
      <c r="E1209" s="216"/>
    </row>
    <row r="1210" spans="1:5" x14ac:dyDescent="0.25">
      <c r="A1210" s="216"/>
      <c r="E1210" s="216"/>
    </row>
    <row r="1211" spans="1:5" x14ac:dyDescent="0.25">
      <c r="A1211" s="216"/>
      <c r="E1211" s="216"/>
    </row>
    <row r="1212" spans="1:5" x14ac:dyDescent="0.25">
      <c r="A1212" s="216"/>
      <c r="E1212" s="216"/>
    </row>
    <row r="1213" spans="1:5" x14ac:dyDescent="0.25">
      <c r="A1213" s="216"/>
      <c r="E1213" s="216"/>
    </row>
    <row r="1214" spans="1:5" x14ac:dyDescent="0.25">
      <c r="A1214" s="216"/>
      <c r="E1214" s="216"/>
    </row>
    <row r="1215" spans="1:5" x14ac:dyDescent="0.25">
      <c r="A1215" s="216"/>
      <c r="E1215" s="216"/>
    </row>
    <row r="1216" spans="1:5" x14ac:dyDescent="0.25">
      <c r="A1216" s="216"/>
      <c r="E1216" s="216"/>
    </row>
    <row r="1217" spans="1:5" x14ac:dyDescent="0.25">
      <c r="A1217" s="216"/>
      <c r="E1217" s="216"/>
    </row>
    <row r="1218" spans="1:5" x14ac:dyDescent="0.25">
      <c r="A1218" s="216"/>
      <c r="E1218" s="216"/>
    </row>
    <row r="1219" spans="1:5" x14ac:dyDescent="0.25">
      <c r="A1219" s="216"/>
      <c r="E1219" s="216"/>
    </row>
    <row r="1220" spans="1:5" x14ac:dyDescent="0.25">
      <c r="A1220" s="216"/>
      <c r="E1220" s="216"/>
    </row>
    <row r="1221" spans="1:5" x14ac:dyDescent="0.25">
      <c r="A1221" s="216"/>
      <c r="E1221" s="216"/>
    </row>
    <row r="1222" spans="1:5" x14ac:dyDescent="0.25">
      <c r="A1222" s="216"/>
      <c r="E1222" s="216"/>
    </row>
    <row r="1223" spans="1:5" x14ac:dyDescent="0.25">
      <c r="A1223" s="216"/>
      <c r="E1223" s="216"/>
    </row>
    <row r="1224" spans="1:5" x14ac:dyDescent="0.25">
      <c r="A1224" s="216"/>
      <c r="E1224" s="216"/>
    </row>
    <row r="1225" spans="1:5" x14ac:dyDescent="0.25">
      <c r="A1225" s="216"/>
      <c r="E1225" s="216"/>
    </row>
    <row r="1226" spans="1:5" x14ac:dyDescent="0.25">
      <c r="A1226" s="216"/>
      <c r="E1226" s="216"/>
    </row>
    <row r="1227" spans="1:5" x14ac:dyDescent="0.25">
      <c r="A1227" s="216"/>
      <c r="E1227" s="216"/>
    </row>
    <row r="1228" spans="1:5" x14ac:dyDescent="0.25">
      <c r="A1228" s="216"/>
      <c r="E1228" s="216"/>
    </row>
    <row r="1229" spans="1:5" x14ac:dyDescent="0.25">
      <c r="A1229" s="216"/>
      <c r="E1229" s="216"/>
    </row>
    <row r="1230" spans="1:5" x14ac:dyDescent="0.25">
      <c r="A1230" s="216"/>
      <c r="E1230" s="216"/>
    </row>
    <row r="1231" spans="1:5" x14ac:dyDescent="0.25">
      <c r="A1231" s="216"/>
      <c r="E1231" s="216"/>
    </row>
    <row r="1232" spans="1:5" x14ac:dyDescent="0.25">
      <c r="A1232" s="216"/>
      <c r="E1232" s="216"/>
    </row>
    <row r="1233" spans="1:5" x14ac:dyDescent="0.25">
      <c r="A1233" s="216"/>
      <c r="E1233" s="216"/>
    </row>
    <row r="1234" spans="1:5" x14ac:dyDescent="0.25">
      <c r="A1234" s="216"/>
      <c r="E1234" s="216"/>
    </row>
    <row r="1235" spans="1:5" x14ac:dyDescent="0.25">
      <c r="A1235" s="216"/>
      <c r="E1235" s="216"/>
    </row>
    <row r="1236" spans="1:5" x14ac:dyDescent="0.25">
      <c r="A1236" s="216"/>
      <c r="E1236" s="216"/>
    </row>
    <row r="1237" spans="1:5" x14ac:dyDescent="0.25">
      <c r="A1237" s="216"/>
      <c r="E1237" s="216"/>
    </row>
    <row r="1238" spans="1:5" x14ac:dyDescent="0.25">
      <c r="A1238" s="216"/>
      <c r="E1238" s="216"/>
    </row>
    <row r="1239" spans="1:5" x14ac:dyDescent="0.25">
      <c r="A1239" s="216"/>
      <c r="E1239" s="216"/>
    </row>
    <row r="1240" spans="1:5" x14ac:dyDescent="0.25">
      <c r="A1240" s="216"/>
      <c r="E1240" s="216"/>
    </row>
    <row r="1241" spans="1:5" x14ac:dyDescent="0.25">
      <c r="A1241" s="216"/>
      <c r="E1241" s="216"/>
    </row>
    <row r="1242" spans="1:5" x14ac:dyDescent="0.25">
      <c r="A1242" s="216"/>
      <c r="E1242" s="216"/>
    </row>
    <row r="1243" spans="1:5" x14ac:dyDescent="0.25">
      <c r="A1243" s="216"/>
      <c r="E1243" s="216"/>
    </row>
    <row r="1244" spans="1:5" x14ac:dyDescent="0.25">
      <c r="A1244" s="216"/>
      <c r="E1244" s="216"/>
    </row>
    <row r="1245" spans="1:5" x14ac:dyDescent="0.25">
      <c r="A1245" s="216"/>
      <c r="E1245" s="216"/>
    </row>
    <row r="1246" spans="1:5" x14ac:dyDescent="0.25">
      <c r="A1246" s="216"/>
      <c r="E1246" s="216"/>
    </row>
    <row r="1247" spans="1:5" x14ac:dyDescent="0.25">
      <c r="A1247" s="216"/>
      <c r="E1247" s="216"/>
    </row>
    <row r="1248" spans="1:5" x14ac:dyDescent="0.25">
      <c r="A1248" s="216"/>
      <c r="E1248" s="216"/>
    </row>
    <row r="1249" spans="1:5" x14ac:dyDescent="0.25">
      <c r="A1249" s="216"/>
      <c r="E1249" s="216"/>
    </row>
    <row r="1250" spans="1:5" x14ac:dyDescent="0.25">
      <c r="A1250" s="216"/>
      <c r="E1250" s="216"/>
    </row>
    <row r="1251" spans="1:5" x14ac:dyDescent="0.25">
      <c r="A1251" s="216"/>
      <c r="E1251" s="216"/>
    </row>
    <row r="1252" spans="1:5" x14ac:dyDescent="0.25">
      <c r="A1252" s="216"/>
      <c r="E1252" s="216"/>
    </row>
    <row r="1253" spans="1:5" x14ac:dyDescent="0.25">
      <c r="A1253" s="216"/>
      <c r="E1253" s="216"/>
    </row>
    <row r="1254" spans="1:5" x14ac:dyDescent="0.25">
      <c r="A1254" s="216"/>
      <c r="E1254" s="216"/>
    </row>
    <row r="1255" spans="1:5" x14ac:dyDescent="0.25">
      <c r="A1255" s="216"/>
      <c r="E1255" s="216"/>
    </row>
    <row r="1256" spans="1:5" x14ac:dyDescent="0.25">
      <c r="A1256" s="216"/>
      <c r="E1256" s="216"/>
    </row>
    <row r="1257" spans="1:5" x14ac:dyDescent="0.25">
      <c r="A1257" s="216"/>
      <c r="E1257" s="216"/>
    </row>
    <row r="1258" spans="1:5" x14ac:dyDescent="0.25">
      <c r="A1258" s="216"/>
      <c r="E1258" s="216"/>
    </row>
    <row r="1259" spans="1:5" x14ac:dyDescent="0.25">
      <c r="A1259" s="216"/>
      <c r="E1259" s="216"/>
    </row>
    <row r="1260" spans="1:5" x14ac:dyDescent="0.25">
      <c r="A1260" s="216"/>
      <c r="E1260" s="216"/>
    </row>
    <row r="1261" spans="1:5" x14ac:dyDescent="0.25">
      <c r="A1261" s="216"/>
      <c r="E1261" s="216"/>
    </row>
    <row r="1262" spans="1:5" x14ac:dyDescent="0.25">
      <c r="A1262" s="216"/>
      <c r="E1262" s="216"/>
    </row>
    <row r="1263" spans="1:5" x14ac:dyDescent="0.25">
      <c r="A1263" s="216"/>
      <c r="E1263" s="216"/>
    </row>
    <row r="1264" spans="1:5" x14ac:dyDescent="0.25">
      <c r="A1264" s="216"/>
      <c r="E1264" s="216"/>
    </row>
    <row r="1265" spans="1:5" x14ac:dyDescent="0.25">
      <c r="A1265" s="216"/>
      <c r="E1265" s="216"/>
    </row>
    <row r="1266" spans="1:5" x14ac:dyDescent="0.25">
      <c r="A1266" s="216"/>
      <c r="E1266" s="216"/>
    </row>
    <row r="1267" spans="1:5" x14ac:dyDescent="0.25">
      <c r="A1267" s="216"/>
      <c r="E1267" s="216"/>
    </row>
    <row r="1268" spans="1:5" x14ac:dyDescent="0.25">
      <c r="A1268" s="216"/>
      <c r="E1268" s="216"/>
    </row>
    <row r="1269" spans="1:5" x14ac:dyDescent="0.25">
      <c r="A1269" s="216"/>
      <c r="E1269" s="216"/>
    </row>
    <row r="1270" spans="1:5" x14ac:dyDescent="0.25">
      <c r="A1270" s="216"/>
      <c r="E1270" s="216"/>
    </row>
    <row r="1271" spans="1:5" x14ac:dyDescent="0.25">
      <c r="A1271" s="216"/>
      <c r="E1271" s="216"/>
    </row>
    <row r="1272" spans="1:5" x14ac:dyDescent="0.25">
      <c r="A1272" s="216"/>
      <c r="E1272" s="216"/>
    </row>
    <row r="1273" spans="1:5" x14ac:dyDescent="0.25">
      <c r="A1273" s="216"/>
      <c r="E1273" s="216"/>
    </row>
    <row r="1274" spans="1:5" x14ac:dyDescent="0.25">
      <c r="A1274" s="216"/>
      <c r="E1274" s="216"/>
    </row>
    <row r="1275" spans="1:5" x14ac:dyDescent="0.25">
      <c r="A1275" s="216"/>
      <c r="E1275" s="216"/>
    </row>
    <row r="1276" spans="1:5" x14ac:dyDescent="0.25">
      <c r="A1276" s="216"/>
      <c r="E1276" s="216"/>
    </row>
    <row r="1277" spans="1:5" x14ac:dyDescent="0.25">
      <c r="A1277" s="216"/>
      <c r="E1277" s="216"/>
    </row>
    <row r="1278" spans="1:5" x14ac:dyDescent="0.25">
      <c r="A1278" s="216"/>
      <c r="E1278" s="216"/>
    </row>
    <row r="1279" spans="1:5" x14ac:dyDescent="0.25">
      <c r="A1279" s="216"/>
      <c r="E1279" s="216"/>
    </row>
    <row r="1280" spans="1:5" x14ac:dyDescent="0.25">
      <c r="A1280" s="216"/>
      <c r="E1280" s="216"/>
    </row>
    <row r="1281" spans="1:5" x14ac:dyDescent="0.25">
      <c r="A1281" s="216"/>
      <c r="E1281" s="216"/>
    </row>
    <row r="1282" spans="1:5" x14ac:dyDescent="0.25">
      <c r="A1282" s="216"/>
      <c r="E1282" s="216"/>
    </row>
    <row r="1283" spans="1:5" x14ac:dyDescent="0.25">
      <c r="A1283" s="216"/>
      <c r="E1283" s="216"/>
    </row>
    <row r="1284" spans="1:5" x14ac:dyDescent="0.25">
      <c r="A1284" s="216"/>
      <c r="E1284" s="216"/>
    </row>
    <row r="1285" spans="1:5" x14ac:dyDescent="0.25">
      <c r="A1285" s="216"/>
      <c r="E1285" s="216"/>
    </row>
    <row r="1286" spans="1:5" x14ac:dyDescent="0.25">
      <c r="A1286" s="216"/>
      <c r="E1286" s="216"/>
    </row>
    <row r="1287" spans="1:5" x14ac:dyDescent="0.25">
      <c r="A1287" s="216"/>
      <c r="E1287" s="216"/>
    </row>
    <row r="1288" spans="1:5" x14ac:dyDescent="0.25">
      <c r="A1288" s="216"/>
      <c r="E1288" s="216"/>
    </row>
    <row r="1289" spans="1:5" x14ac:dyDescent="0.25">
      <c r="A1289" s="216"/>
      <c r="E1289" s="216"/>
    </row>
    <row r="1290" spans="1:5" x14ac:dyDescent="0.25">
      <c r="A1290" s="216"/>
      <c r="E1290" s="216"/>
    </row>
    <row r="1291" spans="1:5" x14ac:dyDescent="0.25">
      <c r="A1291" s="216"/>
      <c r="E1291" s="216"/>
    </row>
    <row r="1292" spans="1:5" x14ac:dyDescent="0.25">
      <c r="A1292" s="216"/>
      <c r="E1292" s="216"/>
    </row>
    <row r="1293" spans="1:5" x14ac:dyDescent="0.25">
      <c r="A1293" s="216"/>
      <c r="E1293" s="216"/>
    </row>
    <row r="1294" spans="1:5" x14ac:dyDescent="0.25">
      <c r="A1294" s="216"/>
      <c r="E1294" s="216"/>
    </row>
    <row r="1295" spans="1:5" x14ac:dyDescent="0.25">
      <c r="A1295" s="216"/>
      <c r="E1295" s="216"/>
    </row>
    <row r="1296" spans="1:5" x14ac:dyDescent="0.25">
      <c r="A1296" s="216"/>
      <c r="E1296" s="216"/>
    </row>
    <row r="1297" spans="1:5" x14ac:dyDescent="0.25">
      <c r="A1297" s="216"/>
      <c r="E1297" s="216"/>
    </row>
    <row r="1298" spans="1:5" x14ac:dyDescent="0.25">
      <c r="A1298" s="216"/>
      <c r="E1298" s="216"/>
    </row>
    <row r="1299" spans="1:5" x14ac:dyDescent="0.25">
      <c r="A1299" s="216"/>
      <c r="E1299" s="216"/>
    </row>
    <row r="1300" spans="1:5" x14ac:dyDescent="0.25">
      <c r="A1300" s="216"/>
      <c r="E1300" s="216"/>
    </row>
    <row r="1301" spans="1:5" x14ac:dyDescent="0.25">
      <c r="A1301" s="216"/>
      <c r="E1301" s="216"/>
    </row>
    <row r="1302" spans="1:5" x14ac:dyDescent="0.25">
      <c r="A1302" s="216"/>
      <c r="E1302" s="216"/>
    </row>
    <row r="1303" spans="1:5" x14ac:dyDescent="0.25">
      <c r="A1303" s="216"/>
      <c r="E1303" s="216"/>
    </row>
    <row r="1304" spans="1:5" x14ac:dyDescent="0.25">
      <c r="A1304" s="216"/>
      <c r="E1304" s="216"/>
    </row>
    <row r="1305" spans="1:5" x14ac:dyDescent="0.25">
      <c r="A1305" s="216"/>
      <c r="E1305" s="216"/>
    </row>
    <row r="1306" spans="1:5" x14ac:dyDescent="0.25">
      <c r="A1306" s="216"/>
      <c r="E1306" s="216"/>
    </row>
    <row r="1307" spans="1:5" x14ac:dyDescent="0.25">
      <c r="A1307" s="216"/>
      <c r="E1307" s="216"/>
    </row>
    <row r="1308" spans="1:5" x14ac:dyDescent="0.25">
      <c r="A1308" s="216"/>
      <c r="E1308" s="216"/>
    </row>
    <row r="1309" spans="1:5" x14ac:dyDescent="0.25">
      <c r="A1309" s="216"/>
      <c r="E1309" s="216"/>
    </row>
    <row r="1310" spans="1:5" x14ac:dyDescent="0.25">
      <c r="A1310" s="216"/>
      <c r="E1310" s="216"/>
    </row>
    <row r="1311" spans="1:5" x14ac:dyDescent="0.25">
      <c r="A1311" s="216"/>
      <c r="E1311" s="216"/>
    </row>
    <row r="1312" spans="1:5" x14ac:dyDescent="0.25">
      <c r="A1312" s="216"/>
      <c r="E1312" s="216"/>
    </row>
    <row r="1313" spans="1:5" x14ac:dyDescent="0.25">
      <c r="A1313" s="216"/>
      <c r="E1313" s="216"/>
    </row>
    <row r="1314" spans="1:5" x14ac:dyDescent="0.25">
      <c r="A1314" s="216"/>
      <c r="E1314" s="216"/>
    </row>
    <row r="1315" spans="1:5" x14ac:dyDescent="0.25">
      <c r="A1315" s="216"/>
      <c r="E1315" s="216"/>
    </row>
    <row r="1316" spans="1:5" x14ac:dyDescent="0.25">
      <c r="A1316" s="216"/>
      <c r="E1316" s="216"/>
    </row>
    <row r="1317" spans="1:5" x14ac:dyDescent="0.25">
      <c r="A1317" s="216"/>
      <c r="E1317" s="216"/>
    </row>
    <row r="1318" spans="1:5" x14ac:dyDescent="0.25">
      <c r="A1318" s="216"/>
      <c r="E1318" s="216"/>
    </row>
    <row r="1319" spans="1:5" x14ac:dyDescent="0.25">
      <c r="A1319" s="216"/>
      <c r="E1319" s="216"/>
    </row>
    <row r="1320" spans="1:5" x14ac:dyDescent="0.25">
      <c r="A1320" s="216"/>
      <c r="E1320" s="216"/>
    </row>
    <row r="1321" spans="1:5" x14ac:dyDescent="0.25">
      <c r="A1321" s="216"/>
      <c r="E1321" s="216"/>
    </row>
    <row r="1322" spans="1:5" x14ac:dyDescent="0.25">
      <c r="A1322" s="216"/>
      <c r="E1322" s="216"/>
    </row>
    <row r="1323" spans="1:5" x14ac:dyDescent="0.25">
      <c r="A1323" s="216"/>
      <c r="E1323" s="216"/>
    </row>
    <row r="1324" spans="1:5" x14ac:dyDescent="0.25">
      <c r="A1324" s="216"/>
      <c r="E1324" s="216"/>
    </row>
    <row r="1325" spans="1:5" x14ac:dyDescent="0.25">
      <c r="A1325" s="216"/>
      <c r="E1325" s="216"/>
    </row>
    <row r="1326" spans="1:5" x14ac:dyDescent="0.25">
      <c r="A1326" s="216"/>
      <c r="E1326" s="216"/>
    </row>
    <row r="1327" spans="1:5" x14ac:dyDescent="0.25">
      <c r="A1327" s="216"/>
      <c r="E1327" s="216"/>
    </row>
    <row r="1328" spans="1:5" x14ac:dyDescent="0.25">
      <c r="A1328" s="216"/>
      <c r="E1328" s="216"/>
    </row>
    <row r="1329" spans="1:5" x14ac:dyDescent="0.25">
      <c r="A1329" s="216"/>
      <c r="E1329" s="216"/>
    </row>
    <row r="1330" spans="1:5" x14ac:dyDescent="0.25">
      <c r="A1330" s="216"/>
      <c r="E1330" s="216"/>
    </row>
    <row r="1331" spans="1:5" x14ac:dyDescent="0.25">
      <c r="A1331" s="216"/>
      <c r="E1331" s="216"/>
    </row>
    <row r="1332" spans="1:5" x14ac:dyDescent="0.25">
      <c r="A1332" s="216"/>
      <c r="E1332" s="216"/>
    </row>
    <row r="1333" spans="1:5" x14ac:dyDescent="0.25">
      <c r="A1333" s="216"/>
      <c r="E1333" s="216"/>
    </row>
    <row r="1334" spans="1:5" x14ac:dyDescent="0.25">
      <c r="A1334" s="216"/>
      <c r="E1334" s="216"/>
    </row>
    <row r="1335" spans="1:5" x14ac:dyDescent="0.25">
      <c r="A1335" s="216"/>
      <c r="E1335" s="216"/>
    </row>
    <row r="1336" spans="1:5" x14ac:dyDescent="0.25">
      <c r="A1336" s="216"/>
      <c r="E1336" s="216"/>
    </row>
    <row r="1337" spans="1:5" x14ac:dyDescent="0.25">
      <c r="A1337" s="216"/>
      <c r="E1337" s="216"/>
    </row>
    <row r="1338" spans="1:5" x14ac:dyDescent="0.25">
      <c r="A1338" s="216"/>
      <c r="E1338" s="216"/>
    </row>
    <row r="1339" spans="1:5" x14ac:dyDescent="0.25">
      <c r="A1339" s="216"/>
      <c r="E1339" s="216"/>
    </row>
    <row r="1340" spans="1:5" x14ac:dyDescent="0.25">
      <c r="A1340" s="216"/>
      <c r="E1340" s="216"/>
    </row>
    <row r="1341" spans="1:5" x14ac:dyDescent="0.25">
      <c r="A1341" s="216"/>
      <c r="E1341" s="216"/>
    </row>
    <row r="1342" spans="1:5" x14ac:dyDescent="0.25">
      <c r="A1342" s="216"/>
      <c r="E1342" s="216"/>
    </row>
    <row r="1343" spans="1:5" x14ac:dyDescent="0.25">
      <c r="A1343" s="216"/>
      <c r="E1343" s="216"/>
    </row>
    <row r="1344" spans="1:5" x14ac:dyDescent="0.25">
      <c r="A1344" s="216"/>
      <c r="E1344" s="216"/>
    </row>
    <row r="1345" spans="1:5" x14ac:dyDescent="0.25">
      <c r="A1345" s="216"/>
      <c r="E1345" s="216"/>
    </row>
    <row r="1346" spans="1:5" x14ac:dyDescent="0.25">
      <c r="A1346" s="216"/>
      <c r="E1346" s="216"/>
    </row>
    <row r="1347" spans="1:5" x14ac:dyDescent="0.25">
      <c r="A1347" s="216"/>
      <c r="E1347" s="216"/>
    </row>
    <row r="1348" spans="1:5" x14ac:dyDescent="0.25">
      <c r="A1348" s="216"/>
      <c r="E1348" s="216"/>
    </row>
    <row r="1349" spans="1:5" x14ac:dyDescent="0.25">
      <c r="A1349" s="216"/>
      <c r="E1349" s="216"/>
    </row>
    <row r="1350" spans="1:5" x14ac:dyDescent="0.25">
      <c r="A1350" s="216"/>
      <c r="E1350" s="216"/>
    </row>
    <row r="1351" spans="1:5" x14ac:dyDescent="0.25">
      <c r="A1351" s="216"/>
      <c r="E1351" s="216"/>
    </row>
    <row r="1352" spans="1:5" x14ac:dyDescent="0.25">
      <c r="A1352" s="216"/>
      <c r="E1352" s="216"/>
    </row>
    <row r="1353" spans="1:5" x14ac:dyDescent="0.25">
      <c r="A1353" s="216"/>
      <c r="E1353" s="216"/>
    </row>
    <row r="1354" spans="1:5" x14ac:dyDescent="0.25">
      <c r="A1354" s="216"/>
      <c r="E1354" s="216"/>
    </row>
    <row r="1355" spans="1:5" x14ac:dyDescent="0.25">
      <c r="A1355" s="216"/>
      <c r="E1355" s="216"/>
    </row>
    <row r="1356" spans="1:5" x14ac:dyDescent="0.25">
      <c r="A1356" s="216"/>
      <c r="E1356" s="216"/>
    </row>
    <row r="1357" spans="1:5" x14ac:dyDescent="0.25">
      <c r="A1357" s="216"/>
      <c r="E1357" s="216"/>
    </row>
    <row r="1358" spans="1:5" x14ac:dyDescent="0.25">
      <c r="A1358" s="216"/>
      <c r="E1358" s="216"/>
    </row>
    <row r="1359" spans="1:5" x14ac:dyDescent="0.25">
      <c r="A1359" s="216"/>
      <c r="E1359" s="216"/>
    </row>
    <row r="1360" spans="1:5" x14ac:dyDescent="0.25">
      <c r="A1360" s="216"/>
      <c r="E1360" s="216"/>
    </row>
    <row r="1361" spans="1:5" x14ac:dyDescent="0.25">
      <c r="A1361" s="216"/>
      <c r="E1361" s="216"/>
    </row>
    <row r="1362" spans="1:5" x14ac:dyDescent="0.25">
      <c r="A1362" s="216"/>
      <c r="E1362" s="216"/>
    </row>
    <row r="1363" spans="1:5" x14ac:dyDescent="0.25">
      <c r="A1363" s="216"/>
      <c r="E1363" s="216"/>
    </row>
    <row r="1364" spans="1:5" x14ac:dyDescent="0.25">
      <c r="A1364" s="216"/>
      <c r="E1364" s="216"/>
    </row>
    <row r="1365" spans="1:5" x14ac:dyDescent="0.25">
      <c r="A1365" s="216"/>
      <c r="E1365" s="216"/>
    </row>
    <row r="1366" spans="1:5" x14ac:dyDescent="0.25">
      <c r="A1366" s="216"/>
      <c r="E1366" s="216"/>
    </row>
    <row r="1367" spans="1:5" x14ac:dyDescent="0.25">
      <c r="A1367" s="216"/>
      <c r="E1367" s="216"/>
    </row>
    <row r="1368" spans="1:5" x14ac:dyDescent="0.25">
      <c r="A1368" s="216"/>
      <c r="E1368" s="216"/>
    </row>
    <row r="1369" spans="1:5" x14ac:dyDescent="0.25">
      <c r="A1369" s="216"/>
      <c r="E1369" s="216"/>
    </row>
    <row r="1370" spans="1:5" x14ac:dyDescent="0.25">
      <c r="A1370" s="216"/>
      <c r="E1370" s="216"/>
    </row>
    <row r="1371" spans="1:5" x14ac:dyDescent="0.25">
      <c r="A1371" s="216"/>
      <c r="E1371" s="216"/>
    </row>
    <row r="1372" spans="1:5" x14ac:dyDescent="0.25">
      <c r="A1372" s="216"/>
      <c r="E1372" s="216"/>
    </row>
    <row r="1373" spans="1:5" x14ac:dyDescent="0.25">
      <c r="A1373" s="216"/>
      <c r="E1373" s="216"/>
    </row>
    <row r="1374" spans="1:5" x14ac:dyDescent="0.25">
      <c r="A1374" s="216"/>
      <c r="E1374" s="216"/>
    </row>
    <row r="1375" spans="1:5" x14ac:dyDescent="0.25">
      <c r="A1375" s="216"/>
      <c r="E1375" s="216"/>
    </row>
    <row r="1376" spans="1:5" x14ac:dyDescent="0.25">
      <c r="A1376" s="216"/>
      <c r="E1376" s="216"/>
    </row>
    <row r="1377" spans="1:5" x14ac:dyDescent="0.25">
      <c r="A1377" s="216"/>
      <c r="E1377" s="216"/>
    </row>
    <row r="1378" spans="1:5" x14ac:dyDescent="0.25">
      <c r="A1378" s="216"/>
      <c r="E1378" s="216"/>
    </row>
    <row r="1379" spans="1:5" x14ac:dyDescent="0.25">
      <c r="A1379" s="216"/>
      <c r="E1379" s="216"/>
    </row>
    <row r="1380" spans="1:5" x14ac:dyDescent="0.25">
      <c r="A1380" s="216"/>
      <c r="E1380" s="216"/>
    </row>
    <row r="1381" spans="1:5" x14ac:dyDescent="0.25">
      <c r="A1381" s="216"/>
      <c r="E1381" s="216"/>
    </row>
    <row r="1382" spans="1:5" x14ac:dyDescent="0.25">
      <c r="A1382" s="216"/>
      <c r="E1382" s="216"/>
    </row>
    <row r="1383" spans="1:5" x14ac:dyDescent="0.25">
      <c r="A1383" s="216"/>
      <c r="E1383" s="216"/>
    </row>
    <row r="1384" spans="1:5" x14ac:dyDescent="0.25">
      <c r="A1384" s="216"/>
      <c r="E1384" s="216"/>
    </row>
    <row r="1385" spans="1:5" x14ac:dyDescent="0.25">
      <c r="A1385" s="216"/>
      <c r="E1385" s="216"/>
    </row>
    <row r="1386" spans="1:5" x14ac:dyDescent="0.25">
      <c r="A1386" s="216"/>
      <c r="E1386" s="216"/>
    </row>
    <row r="1387" spans="1:5" x14ac:dyDescent="0.25">
      <c r="A1387" s="216"/>
      <c r="E1387" s="216"/>
    </row>
    <row r="1388" spans="1:5" x14ac:dyDescent="0.25">
      <c r="A1388" s="216"/>
      <c r="E1388" s="216"/>
    </row>
    <row r="1389" spans="1:5" x14ac:dyDescent="0.25">
      <c r="A1389" s="216"/>
      <c r="E1389" s="216"/>
    </row>
    <row r="1390" spans="1:5" x14ac:dyDescent="0.25">
      <c r="A1390" s="216"/>
      <c r="E1390" s="216"/>
    </row>
    <row r="1391" spans="1:5" x14ac:dyDescent="0.25">
      <c r="A1391" s="216"/>
      <c r="E1391" s="216"/>
    </row>
    <row r="1392" spans="1:5" x14ac:dyDescent="0.25">
      <c r="A1392" s="216"/>
      <c r="E1392" s="216"/>
    </row>
    <row r="1393" spans="1:5" x14ac:dyDescent="0.25">
      <c r="A1393" s="216"/>
      <c r="E1393" s="216"/>
    </row>
    <row r="1394" spans="1:5" x14ac:dyDescent="0.25">
      <c r="A1394" s="216"/>
      <c r="E1394" s="216"/>
    </row>
    <row r="1395" spans="1:5" x14ac:dyDescent="0.25">
      <c r="A1395" s="216"/>
      <c r="E1395" s="216"/>
    </row>
    <row r="1396" spans="1:5" x14ac:dyDescent="0.25">
      <c r="A1396" s="216"/>
      <c r="E1396" s="216"/>
    </row>
    <row r="1397" spans="1:5" x14ac:dyDescent="0.25">
      <c r="A1397" s="216"/>
      <c r="E1397" s="216"/>
    </row>
    <row r="1398" spans="1:5" x14ac:dyDescent="0.25">
      <c r="A1398" s="216"/>
      <c r="E1398" s="216"/>
    </row>
    <row r="1399" spans="1:5" x14ac:dyDescent="0.25">
      <c r="A1399" s="216"/>
      <c r="E1399" s="216"/>
    </row>
    <row r="1400" spans="1:5" x14ac:dyDescent="0.25">
      <c r="A1400" s="216"/>
      <c r="E1400" s="216"/>
    </row>
    <row r="1401" spans="1:5" x14ac:dyDescent="0.25">
      <c r="A1401" s="216"/>
      <c r="E1401" s="216"/>
    </row>
    <row r="1402" spans="1:5" x14ac:dyDescent="0.25">
      <c r="A1402" s="216"/>
      <c r="E1402" s="216"/>
    </row>
    <row r="1403" spans="1:5" x14ac:dyDescent="0.25">
      <c r="A1403" s="216"/>
      <c r="E1403" s="216"/>
    </row>
    <row r="1404" spans="1:5" x14ac:dyDescent="0.25">
      <c r="A1404" s="216"/>
      <c r="E1404" s="216"/>
    </row>
    <row r="1405" spans="1:5" x14ac:dyDescent="0.25">
      <c r="A1405" s="216"/>
      <c r="E1405" s="216"/>
    </row>
    <row r="1406" spans="1:5" x14ac:dyDescent="0.25">
      <c r="A1406" s="216"/>
      <c r="E1406" s="216"/>
    </row>
    <row r="1407" spans="1:5" x14ac:dyDescent="0.25">
      <c r="A1407" s="216"/>
      <c r="E1407" s="216"/>
    </row>
    <row r="1408" spans="1:5" x14ac:dyDescent="0.25">
      <c r="A1408" s="216"/>
      <c r="E1408" s="216"/>
    </row>
    <row r="1409" spans="1:5" x14ac:dyDescent="0.25">
      <c r="A1409" s="216"/>
      <c r="E1409" s="216"/>
    </row>
    <row r="1410" spans="1:5" x14ac:dyDescent="0.25">
      <c r="A1410" s="216"/>
      <c r="E1410" s="216"/>
    </row>
    <row r="1411" spans="1:5" x14ac:dyDescent="0.25">
      <c r="A1411" s="216"/>
      <c r="E1411" s="216"/>
    </row>
    <row r="1412" spans="1:5" x14ac:dyDescent="0.25">
      <c r="A1412" s="216"/>
      <c r="E1412" s="216"/>
    </row>
    <row r="1413" spans="1:5" x14ac:dyDescent="0.25">
      <c r="A1413" s="216"/>
      <c r="E1413" s="216"/>
    </row>
    <row r="1414" spans="1:5" x14ac:dyDescent="0.25">
      <c r="A1414" s="216"/>
      <c r="E1414" s="216"/>
    </row>
    <row r="1415" spans="1:5" x14ac:dyDescent="0.25">
      <c r="A1415" s="216"/>
      <c r="E1415" s="216"/>
    </row>
    <row r="1416" spans="1:5" x14ac:dyDescent="0.25">
      <c r="A1416" s="216"/>
      <c r="E1416" s="216"/>
    </row>
    <row r="1417" spans="1:5" x14ac:dyDescent="0.25">
      <c r="A1417" s="216"/>
      <c r="E1417" s="216"/>
    </row>
    <row r="1418" spans="1:5" x14ac:dyDescent="0.25">
      <c r="A1418" s="216"/>
      <c r="E1418" s="216"/>
    </row>
    <row r="1419" spans="1:5" x14ac:dyDescent="0.25">
      <c r="A1419" s="216"/>
      <c r="E1419" s="216"/>
    </row>
    <row r="1420" spans="1:5" x14ac:dyDescent="0.25">
      <c r="A1420" s="216"/>
      <c r="E1420" s="216"/>
    </row>
    <row r="1421" spans="1:5" x14ac:dyDescent="0.25">
      <c r="A1421" s="216"/>
      <c r="E1421" s="216"/>
    </row>
    <row r="1422" spans="1:5" x14ac:dyDescent="0.25">
      <c r="A1422" s="216"/>
      <c r="E1422" s="216"/>
    </row>
    <row r="1423" spans="1:5" x14ac:dyDescent="0.25">
      <c r="A1423" s="216"/>
      <c r="E1423" s="216"/>
    </row>
    <row r="1424" spans="1:5" x14ac:dyDescent="0.25">
      <c r="A1424" s="216"/>
      <c r="E1424" s="216"/>
    </row>
    <row r="1425" spans="1:5" x14ac:dyDescent="0.25">
      <c r="A1425" s="216"/>
      <c r="E1425" s="216"/>
    </row>
    <row r="1426" spans="1:5" x14ac:dyDescent="0.25">
      <c r="A1426" s="216"/>
      <c r="E1426" s="216"/>
    </row>
    <row r="1427" spans="1:5" x14ac:dyDescent="0.25">
      <c r="A1427" s="216"/>
      <c r="E1427" s="216"/>
    </row>
    <row r="1428" spans="1:5" x14ac:dyDescent="0.25">
      <c r="A1428" s="216"/>
      <c r="E1428" s="216"/>
    </row>
    <row r="1429" spans="1:5" x14ac:dyDescent="0.25">
      <c r="A1429" s="216"/>
      <c r="E1429" s="216"/>
    </row>
    <row r="1430" spans="1:5" x14ac:dyDescent="0.25">
      <c r="A1430" s="216"/>
      <c r="E1430" s="216"/>
    </row>
    <row r="1431" spans="1:5" x14ac:dyDescent="0.25">
      <c r="A1431" s="216"/>
      <c r="E1431" s="216"/>
    </row>
    <row r="1432" spans="1:5" x14ac:dyDescent="0.25">
      <c r="A1432" s="216"/>
      <c r="E1432" s="216"/>
    </row>
    <row r="1433" spans="1:5" x14ac:dyDescent="0.25">
      <c r="A1433" s="216"/>
      <c r="E1433" s="216"/>
    </row>
    <row r="1434" spans="1:5" x14ac:dyDescent="0.25">
      <c r="A1434" s="216"/>
      <c r="E1434" s="216"/>
    </row>
    <row r="1435" spans="1:5" x14ac:dyDescent="0.25">
      <c r="A1435" s="216"/>
      <c r="E1435" s="216"/>
    </row>
    <row r="1436" spans="1:5" x14ac:dyDescent="0.25">
      <c r="A1436" s="216"/>
      <c r="E1436" s="216"/>
    </row>
    <row r="1437" spans="1:5" x14ac:dyDescent="0.25">
      <c r="A1437" s="216"/>
      <c r="E1437" s="216"/>
    </row>
    <row r="1438" spans="1:5" x14ac:dyDescent="0.25">
      <c r="A1438" s="216"/>
      <c r="E1438" s="216"/>
    </row>
    <row r="1439" spans="1:5" x14ac:dyDescent="0.25">
      <c r="A1439" s="216"/>
      <c r="E1439" s="216"/>
    </row>
    <row r="1440" spans="1:5" x14ac:dyDescent="0.25">
      <c r="A1440" s="216"/>
      <c r="E1440" s="216"/>
    </row>
    <row r="1441" spans="1:5" x14ac:dyDescent="0.25">
      <c r="A1441" s="216"/>
      <c r="E1441" s="216"/>
    </row>
    <row r="1442" spans="1:5" x14ac:dyDescent="0.25">
      <c r="A1442" s="216"/>
      <c r="E1442" s="216"/>
    </row>
    <row r="1443" spans="1:5" x14ac:dyDescent="0.25">
      <c r="A1443" s="216"/>
      <c r="E1443" s="216"/>
    </row>
    <row r="1444" spans="1:5" x14ac:dyDescent="0.25">
      <c r="A1444" s="216"/>
      <c r="E1444" s="216"/>
    </row>
    <row r="1445" spans="1:5" x14ac:dyDescent="0.25">
      <c r="A1445" s="216"/>
      <c r="E1445" s="216"/>
    </row>
    <row r="1446" spans="1:5" x14ac:dyDescent="0.25">
      <c r="A1446" s="216"/>
      <c r="E1446" s="216"/>
    </row>
    <row r="1447" spans="1:5" x14ac:dyDescent="0.25">
      <c r="A1447" s="216"/>
      <c r="E1447" s="216"/>
    </row>
    <row r="1448" spans="1:5" x14ac:dyDescent="0.25">
      <c r="A1448" s="216"/>
      <c r="E1448" s="216"/>
    </row>
    <row r="1449" spans="1:5" x14ac:dyDescent="0.25">
      <c r="A1449" s="216"/>
      <c r="E1449" s="216"/>
    </row>
    <row r="1450" spans="1:5" x14ac:dyDescent="0.25">
      <c r="A1450" s="216"/>
      <c r="E1450" s="216"/>
    </row>
    <row r="1451" spans="1:5" x14ac:dyDescent="0.25">
      <c r="A1451" s="216"/>
      <c r="E1451" s="216"/>
    </row>
    <row r="1452" spans="1:5" x14ac:dyDescent="0.25">
      <c r="A1452" s="216"/>
      <c r="E1452" s="216"/>
    </row>
    <row r="1453" spans="1:5" x14ac:dyDescent="0.25">
      <c r="A1453" s="216"/>
      <c r="E1453" s="216"/>
    </row>
    <row r="1454" spans="1:5" x14ac:dyDescent="0.25">
      <c r="A1454" s="216"/>
      <c r="E1454" s="216"/>
    </row>
    <row r="1455" spans="1:5" x14ac:dyDescent="0.25">
      <c r="A1455" s="216"/>
      <c r="E1455" s="216"/>
    </row>
    <row r="1456" spans="1:5" x14ac:dyDescent="0.25">
      <c r="A1456" s="216"/>
      <c r="E1456" s="216"/>
    </row>
    <row r="1457" spans="1:5" x14ac:dyDescent="0.25">
      <c r="A1457" s="216"/>
      <c r="E1457" s="216"/>
    </row>
    <row r="1458" spans="1:5" x14ac:dyDescent="0.25">
      <c r="A1458" s="216"/>
      <c r="E1458" s="216"/>
    </row>
    <row r="1459" spans="1:5" x14ac:dyDescent="0.25">
      <c r="A1459" s="216"/>
      <c r="E1459" s="216"/>
    </row>
    <row r="1460" spans="1:5" x14ac:dyDescent="0.25">
      <c r="A1460" s="216"/>
      <c r="E1460" s="216"/>
    </row>
    <row r="1461" spans="1:5" x14ac:dyDescent="0.25">
      <c r="A1461" s="216"/>
      <c r="E1461" s="216"/>
    </row>
    <row r="1462" spans="1:5" x14ac:dyDescent="0.25">
      <c r="A1462" s="216"/>
      <c r="E1462" s="216"/>
    </row>
    <row r="1463" spans="1:5" x14ac:dyDescent="0.25">
      <c r="A1463" s="216"/>
      <c r="E1463" s="216"/>
    </row>
    <row r="1464" spans="1:5" x14ac:dyDescent="0.25">
      <c r="A1464" s="216"/>
      <c r="E1464" s="216"/>
    </row>
    <row r="1465" spans="1:5" x14ac:dyDescent="0.25">
      <c r="A1465" s="216"/>
      <c r="E1465" s="216"/>
    </row>
    <row r="1466" spans="1:5" x14ac:dyDescent="0.25">
      <c r="A1466" s="216"/>
      <c r="E1466" s="216"/>
    </row>
    <row r="1467" spans="1:5" x14ac:dyDescent="0.25">
      <c r="A1467" s="216"/>
      <c r="E1467" s="216"/>
    </row>
    <row r="1468" spans="1:5" x14ac:dyDescent="0.25">
      <c r="A1468" s="216"/>
      <c r="E1468" s="216"/>
    </row>
    <row r="1469" spans="1:5" x14ac:dyDescent="0.25">
      <c r="A1469" s="216"/>
      <c r="E1469" s="216"/>
    </row>
    <row r="1470" spans="1:5" x14ac:dyDescent="0.25">
      <c r="A1470" s="216"/>
      <c r="E1470" s="216"/>
    </row>
    <row r="1471" spans="1:5" x14ac:dyDescent="0.25">
      <c r="A1471" s="216"/>
      <c r="E1471" s="216"/>
    </row>
    <row r="1472" spans="1:5" x14ac:dyDescent="0.25">
      <c r="A1472" s="216"/>
      <c r="E1472" s="216"/>
    </row>
    <row r="1473" spans="1:5" x14ac:dyDescent="0.25">
      <c r="A1473" s="216"/>
      <c r="E1473" s="216"/>
    </row>
    <row r="1474" spans="1:5" x14ac:dyDescent="0.25">
      <c r="A1474" s="216"/>
      <c r="E1474" s="216"/>
    </row>
    <row r="1475" spans="1:5" x14ac:dyDescent="0.25">
      <c r="A1475" s="216"/>
      <c r="E1475" s="216"/>
    </row>
    <row r="1476" spans="1:5" x14ac:dyDescent="0.25">
      <c r="A1476" s="216"/>
      <c r="E1476" s="216"/>
    </row>
    <row r="1477" spans="1:5" x14ac:dyDescent="0.25">
      <c r="A1477" s="216"/>
      <c r="E1477" s="216"/>
    </row>
    <row r="1478" spans="1:5" x14ac:dyDescent="0.25">
      <c r="A1478" s="216"/>
      <c r="E1478" s="216"/>
    </row>
    <row r="1479" spans="1:5" x14ac:dyDescent="0.25">
      <c r="A1479" s="216"/>
      <c r="E1479" s="216"/>
    </row>
    <row r="1480" spans="1:5" x14ac:dyDescent="0.25">
      <c r="A1480" s="216"/>
      <c r="E1480" s="216"/>
    </row>
    <row r="1481" spans="1:5" x14ac:dyDescent="0.25">
      <c r="A1481" s="216"/>
      <c r="E1481" s="216"/>
    </row>
    <row r="1482" spans="1:5" x14ac:dyDescent="0.25">
      <c r="A1482" s="216"/>
      <c r="E1482" s="216"/>
    </row>
    <row r="1483" spans="1:5" x14ac:dyDescent="0.25">
      <c r="A1483" s="216"/>
      <c r="E1483" s="216"/>
    </row>
    <row r="1484" spans="1:5" x14ac:dyDescent="0.25">
      <c r="A1484" s="216"/>
      <c r="E1484" s="216"/>
    </row>
    <row r="1485" spans="1:5" x14ac:dyDescent="0.25">
      <c r="A1485" s="216"/>
      <c r="E1485" s="216"/>
    </row>
    <row r="1486" spans="1:5" x14ac:dyDescent="0.25">
      <c r="A1486" s="216"/>
      <c r="E1486" s="216"/>
    </row>
    <row r="1487" spans="1:5" x14ac:dyDescent="0.25">
      <c r="A1487" s="216"/>
      <c r="E1487" s="216"/>
    </row>
    <row r="1488" spans="1:5" x14ac:dyDescent="0.25">
      <c r="A1488" s="216"/>
      <c r="E1488" s="216"/>
    </row>
    <row r="1489" spans="1:5" x14ac:dyDescent="0.25">
      <c r="A1489" s="216"/>
      <c r="E1489" s="216"/>
    </row>
    <row r="1490" spans="1:5" x14ac:dyDescent="0.25">
      <c r="A1490" s="216"/>
      <c r="E1490" s="216"/>
    </row>
    <row r="1491" spans="1:5" x14ac:dyDescent="0.25">
      <c r="A1491" s="216"/>
      <c r="E1491" s="216"/>
    </row>
    <row r="1492" spans="1:5" x14ac:dyDescent="0.25">
      <c r="A1492" s="216"/>
      <c r="E1492" s="216"/>
    </row>
    <row r="1493" spans="1:5" x14ac:dyDescent="0.25">
      <c r="A1493" s="216"/>
      <c r="E1493" s="216"/>
    </row>
    <row r="1494" spans="1:5" x14ac:dyDescent="0.25">
      <c r="A1494" s="216"/>
      <c r="E1494" s="216"/>
    </row>
    <row r="1495" spans="1:5" x14ac:dyDescent="0.25">
      <c r="A1495" s="216"/>
      <c r="E1495" s="216"/>
    </row>
    <row r="1496" spans="1:5" x14ac:dyDescent="0.25">
      <c r="A1496" s="216"/>
      <c r="E1496" s="216"/>
    </row>
    <row r="1497" spans="1:5" x14ac:dyDescent="0.25">
      <c r="A1497" s="216"/>
      <c r="E1497" s="216"/>
    </row>
    <row r="1498" spans="1:5" x14ac:dyDescent="0.25">
      <c r="A1498" s="216"/>
      <c r="E1498" s="216"/>
    </row>
    <row r="1499" spans="1:5" x14ac:dyDescent="0.25">
      <c r="A1499" s="216"/>
      <c r="E1499" s="216"/>
    </row>
    <row r="1500" spans="1:5" x14ac:dyDescent="0.25">
      <c r="A1500" s="216"/>
      <c r="E1500" s="216"/>
    </row>
    <row r="1501" spans="1:5" x14ac:dyDescent="0.25">
      <c r="A1501" s="216"/>
      <c r="E1501" s="216"/>
    </row>
    <row r="1502" spans="1:5" x14ac:dyDescent="0.25">
      <c r="A1502" s="216"/>
      <c r="E1502" s="216"/>
    </row>
    <row r="1503" spans="1:5" x14ac:dyDescent="0.25">
      <c r="A1503" s="216"/>
      <c r="E1503" s="216"/>
    </row>
    <row r="1504" spans="1:5" x14ac:dyDescent="0.25">
      <c r="A1504" s="216"/>
      <c r="E1504" s="216"/>
    </row>
    <row r="1505" spans="1:5" x14ac:dyDescent="0.25">
      <c r="A1505" s="216"/>
      <c r="E1505" s="216"/>
    </row>
    <row r="1506" spans="1:5" x14ac:dyDescent="0.25">
      <c r="A1506" s="216"/>
      <c r="E1506" s="216"/>
    </row>
    <row r="1507" spans="1:5" x14ac:dyDescent="0.25">
      <c r="A1507" s="216"/>
      <c r="E1507" s="216"/>
    </row>
    <row r="1508" spans="1:5" x14ac:dyDescent="0.25">
      <c r="A1508" s="216"/>
      <c r="E1508" s="216"/>
    </row>
    <row r="1509" spans="1:5" x14ac:dyDescent="0.25">
      <c r="A1509" s="216"/>
      <c r="E1509" s="216"/>
    </row>
    <row r="1510" spans="1:5" x14ac:dyDescent="0.25">
      <c r="A1510" s="216"/>
      <c r="E1510" s="216"/>
    </row>
    <row r="1511" spans="1:5" x14ac:dyDescent="0.25">
      <c r="A1511" s="216"/>
      <c r="E1511" s="216"/>
    </row>
    <row r="1512" spans="1:5" x14ac:dyDescent="0.25">
      <c r="A1512" s="216"/>
      <c r="E1512" s="216"/>
    </row>
    <row r="1513" spans="1:5" x14ac:dyDescent="0.25">
      <c r="A1513" s="216"/>
      <c r="E1513" s="216"/>
    </row>
    <row r="1514" spans="1:5" x14ac:dyDescent="0.25">
      <c r="A1514" s="216"/>
      <c r="E1514" s="216"/>
    </row>
    <row r="1515" spans="1:5" x14ac:dyDescent="0.25">
      <c r="A1515" s="216"/>
      <c r="E1515" s="216"/>
    </row>
    <row r="1516" spans="1:5" x14ac:dyDescent="0.25">
      <c r="A1516" s="216"/>
      <c r="E1516" s="216"/>
    </row>
    <row r="1517" spans="1:5" x14ac:dyDescent="0.25">
      <c r="A1517" s="216"/>
      <c r="E1517" s="216"/>
    </row>
    <row r="1518" spans="1:5" x14ac:dyDescent="0.25">
      <c r="A1518" s="216"/>
      <c r="E1518" s="216"/>
    </row>
    <row r="1519" spans="1:5" x14ac:dyDescent="0.25">
      <c r="A1519" s="216"/>
      <c r="E1519" s="216"/>
    </row>
    <row r="1520" spans="1:5" x14ac:dyDescent="0.25">
      <c r="A1520" s="216"/>
      <c r="E1520" s="216"/>
    </row>
    <row r="1521" spans="1:5" x14ac:dyDescent="0.25">
      <c r="A1521" s="216"/>
      <c r="E1521" s="216"/>
    </row>
    <row r="1522" spans="1:5" x14ac:dyDescent="0.25">
      <c r="A1522" s="216"/>
      <c r="E1522" s="216"/>
    </row>
    <row r="1523" spans="1:5" x14ac:dyDescent="0.25">
      <c r="A1523" s="216"/>
      <c r="E1523" s="216"/>
    </row>
    <row r="1524" spans="1:5" x14ac:dyDescent="0.25">
      <c r="A1524" s="216"/>
      <c r="E1524" s="216"/>
    </row>
    <row r="1525" spans="1:5" x14ac:dyDescent="0.25">
      <c r="A1525" s="216"/>
      <c r="E1525" s="216"/>
    </row>
    <row r="1526" spans="1:5" x14ac:dyDescent="0.25">
      <c r="A1526" s="216"/>
      <c r="E1526" s="216"/>
    </row>
    <row r="1527" spans="1:5" x14ac:dyDescent="0.25">
      <c r="A1527" s="216"/>
      <c r="E1527" s="216"/>
    </row>
    <row r="1528" spans="1:5" x14ac:dyDescent="0.25">
      <c r="A1528" s="216"/>
      <c r="E1528" s="216"/>
    </row>
    <row r="1529" spans="1:5" x14ac:dyDescent="0.25">
      <c r="A1529" s="216"/>
      <c r="E1529" s="216"/>
    </row>
    <row r="1530" spans="1:5" x14ac:dyDescent="0.25">
      <c r="A1530" s="216"/>
      <c r="E1530" s="216"/>
    </row>
    <row r="1531" spans="1:5" x14ac:dyDescent="0.25">
      <c r="A1531" s="216"/>
      <c r="E1531" s="216"/>
    </row>
    <row r="1532" spans="1:5" x14ac:dyDescent="0.25">
      <c r="A1532" s="216"/>
      <c r="E1532" s="216"/>
    </row>
    <row r="1533" spans="1:5" x14ac:dyDescent="0.25">
      <c r="A1533" s="216"/>
      <c r="E1533" s="216"/>
    </row>
    <row r="1534" spans="1:5" x14ac:dyDescent="0.25">
      <c r="A1534" s="216"/>
      <c r="E1534" s="216"/>
    </row>
    <row r="1535" spans="1:5" x14ac:dyDescent="0.25">
      <c r="A1535" s="216"/>
      <c r="E1535" s="216"/>
    </row>
    <row r="1536" spans="1:5" x14ac:dyDescent="0.25">
      <c r="A1536" s="216"/>
      <c r="E1536" s="216"/>
    </row>
    <row r="1537" spans="1:5" x14ac:dyDescent="0.25">
      <c r="A1537" s="216"/>
      <c r="E1537" s="216"/>
    </row>
    <row r="1538" spans="1:5" x14ac:dyDescent="0.25">
      <c r="A1538" s="216"/>
      <c r="E1538" s="216"/>
    </row>
    <row r="1539" spans="1:5" x14ac:dyDescent="0.25">
      <c r="A1539" s="216"/>
      <c r="E1539" s="216"/>
    </row>
    <row r="1540" spans="1:5" x14ac:dyDescent="0.25">
      <c r="A1540" s="216"/>
      <c r="E1540" s="216"/>
    </row>
    <row r="1541" spans="1:5" x14ac:dyDescent="0.25">
      <c r="A1541" s="216"/>
      <c r="E1541" s="216"/>
    </row>
    <row r="1542" spans="1:5" x14ac:dyDescent="0.25">
      <c r="A1542" s="216"/>
      <c r="E1542" s="216"/>
    </row>
    <row r="1543" spans="1:5" x14ac:dyDescent="0.25">
      <c r="A1543" s="216"/>
      <c r="E1543" s="216"/>
    </row>
    <row r="1544" spans="1:5" x14ac:dyDescent="0.25">
      <c r="A1544" s="216"/>
      <c r="E1544" s="216"/>
    </row>
    <row r="1545" spans="1:5" x14ac:dyDescent="0.25">
      <c r="A1545" s="216"/>
      <c r="E1545" s="216"/>
    </row>
    <row r="1546" spans="1:5" x14ac:dyDescent="0.25">
      <c r="A1546" s="216"/>
      <c r="E1546" s="216"/>
    </row>
    <row r="1547" spans="1:5" x14ac:dyDescent="0.25">
      <c r="A1547" s="216"/>
      <c r="E1547" s="216"/>
    </row>
    <row r="1548" spans="1:5" x14ac:dyDescent="0.25">
      <c r="A1548" s="216"/>
      <c r="E1548" s="216"/>
    </row>
    <row r="1549" spans="1:5" x14ac:dyDescent="0.25">
      <c r="A1549" s="216"/>
      <c r="E1549" s="216"/>
    </row>
    <row r="1550" spans="1:5" x14ac:dyDescent="0.25">
      <c r="A1550" s="216"/>
      <c r="E1550" s="216"/>
    </row>
    <row r="1551" spans="1:5" x14ac:dyDescent="0.25">
      <c r="A1551" s="216"/>
      <c r="E1551" s="216"/>
    </row>
    <row r="1552" spans="1:5" x14ac:dyDescent="0.25">
      <c r="A1552" s="216"/>
      <c r="E1552" s="216"/>
    </row>
    <row r="1553" spans="1:5" x14ac:dyDescent="0.25">
      <c r="A1553" s="216"/>
      <c r="E1553" s="216"/>
    </row>
    <row r="1554" spans="1:5" x14ac:dyDescent="0.25">
      <c r="A1554" s="216"/>
      <c r="E1554" s="216"/>
    </row>
    <row r="1555" spans="1:5" x14ac:dyDescent="0.25">
      <c r="A1555" s="216"/>
      <c r="E1555" s="216"/>
    </row>
    <row r="1556" spans="1:5" x14ac:dyDescent="0.25">
      <c r="A1556" s="216"/>
      <c r="E1556" s="216"/>
    </row>
    <row r="1557" spans="1:5" x14ac:dyDescent="0.25">
      <c r="A1557" s="216"/>
      <c r="E1557" s="216"/>
    </row>
    <row r="1558" spans="1:5" x14ac:dyDescent="0.25">
      <c r="A1558" s="216"/>
      <c r="E1558" s="216"/>
    </row>
    <row r="1559" spans="1:5" x14ac:dyDescent="0.25">
      <c r="A1559" s="216"/>
      <c r="E1559" s="216"/>
    </row>
    <row r="1560" spans="1:5" x14ac:dyDescent="0.25">
      <c r="A1560" s="216"/>
      <c r="E1560" s="216"/>
    </row>
    <row r="1561" spans="1:5" x14ac:dyDescent="0.25">
      <c r="A1561" s="216"/>
      <c r="E1561" s="216"/>
    </row>
    <row r="1562" spans="1:5" x14ac:dyDescent="0.25">
      <c r="A1562" s="216"/>
      <c r="E1562" s="216"/>
    </row>
    <row r="1563" spans="1:5" x14ac:dyDescent="0.25">
      <c r="A1563" s="216"/>
      <c r="E1563" s="216"/>
    </row>
    <row r="1564" spans="1:5" x14ac:dyDescent="0.25">
      <c r="A1564" s="216"/>
      <c r="E1564" s="216"/>
    </row>
    <row r="1565" spans="1:5" x14ac:dyDescent="0.25">
      <c r="A1565" s="216"/>
      <c r="E1565" s="216"/>
    </row>
    <row r="1566" spans="1:5" x14ac:dyDescent="0.25">
      <c r="A1566" s="216"/>
      <c r="E1566" s="216"/>
    </row>
    <row r="1567" spans="1:5" x14ac:dyDescent="0.25">
      <c r="A1567" s="216"/>
      <c r="E1567" s="216"/>
    </row>
    <row r="1568" spans="1:5" x14ac:dyDescent="0.25">
      <c r="A1568" s="216"/>
      <c r="E1568" s="216"/>
    </row>
    <row r="1569" spans="1:5" x14ac:dyDescent="0.25">
      <c r="A1569" s="216"/>
      <c r="E1569" s="216"/>
    </row>
    <row r="1570" spans="1:5" x14ac:dyDescent="0.25">
      <c r="A1570" s="216"/>
      <c r="E1570" s="216"/>
    </row>
    <row r="1571" spans="1:5" x14ac:dyDescent="0.25">
      <c r="A1571" s="216"/>
      <c r="E1571" s="216"/>
    </row>
    <row r="1572" spans="1:5" x14ac:dyDescent="0.25">
      <c r="A1572" s="216"/>
      <c r="E1572" s="216"/>
    </row>
    <row r="1573" spans="1:5" x14ac:dyDescent="0.25">
      <c r="A1573" s="216"/>
      <c r="E1573" s="216"/>
    </row>
    <row r="1574" spans="1:5" x14ac:dyDescent="0.25">
      <c r="A1574" s="216"/>
      <c r="E1574" s="216"/>
    </row>
    <row r="1575" spans="1:5" x14ac:dyDescent="0.25">
      <c r="A1575" s="216"/>
      <c r="E1575" s="216"/>
    </row>
    <row r="1576" spans="1:5" x14ac:dyDescent="0.25">
      <c r="A1576" s="216"/>
      <c r="E1576" s="216"/>
    </row>
    <row r="1577" spans="1:5" x14ac:dyDescent="0.25">
      <c r="A1577" s="216"/>
      <c r="E1577" s="216"/>
    </row>
    <row r="1578" spans="1:5" x14ac:dyDescent="0.25">
      <c r="A1578" s="216"/>
      <c r="E1578" s="216"/>
    </row>
    <row r="1579" spans="1:5" x14ac:dyDescent="0.25">
      <c r="A1579" s="216"/>
      <c r="E1579" s="216"/>
    </row>
    <row r="1580" spans="1:5" x14ac:dyDescent="0.25">
      <c r="A1580" s="216"/>
      <c r="E1580" s="216"/>
    </row>
    <row r="1581" spans="1:5" x14ac:dyDescent="0.25">
      <c r="A1581" s="216"/>
      <c r="E1581" s="216"/>
    </row>
    <row r="1582" spans="1:5" x14ac:dyDescent="0.25">
      <c r="A1582" s="216"/>
      <c r="E1582" s="216"/>
    </row>
    <row r="1583" spans="1:5" x14ac:dyDescent="0.25">
      <c r="A1583" s="216"/>
      <c r="E1583" s="216"/>
    </row>
    <row r="1584" spans="1:5" x14ac:dyDescent="0.25">
      <c r="A1584" s="216"/>
      <c r="E1584" s="216"/>
    </row>
    <row r="1585" spans="1:5" x14ac:dyDescent="0.25">
      <c r="A1585" s="216"/>
      <c r="E1585" s="216"/>
    </row>
    <row r="1586" spans="1:5" x14ac:dyDescent="0.25">
      <c r="A1586" s="216"/>
      <c r="E1586" s="216"/>
    </row>
    <row r="1587" spans="1:5" x14ac:dyDescent="0.25">
      <c r="A1587" s="216"/>
      <c r="E1587" s="216"/>
    </row>
    <row r="1588" spans="1:5" x14ac:dyDescent="0.25">
      <c r="A1588" s="216"/>
      <c r="E1588" s="216"/>
    </row>
    <row r="1589" spans="1:5" x14ac:dyDescent="0.25">
      <c r="A1589" s="216"/>
      <c r="E1589" s="216"/>
    </row>
    <row r="1590" spans="1:5" x14ac:dyDescent="0.25">
      <c r="A1590" s="216"/>
      <c r="E1590" s="216"/>
    </row>
    <row r="1591" spans="1:5" x14ac:dyDescent="0.25">
      <c r="A1591" s="216"/>
      <c r="E1591" s="216"/>
    </row>
    <row r="1592" spans="1:5" x14ac:dyDescent="0.25">
      <c r="A1592" s="216"/>
      <c r="E1592" s="216"/>
    </row>
    <row r="1593" spans="1:5" x14ac:dyDescent="0.25">
      <c r="A1593" s="216"/>
      <c r="E1593" s="216"/>
    </row>
    <row r="1594" spans="1:5" x14ac:dyDescent="0.25">
      <c r="A1594" s="216"/>
      <c r="E1594" s="216"/>
    </row>
    <row r="1595" spans="1:5" x14ac:dyDescent="0.25">
      <c r="A1595" s="216"/>
      <c r="E1595" s="216"/>
    </row>
    <row r="1596" spans="1:5" x14ac:dyDescent="0.25">
      <c r="A1596" s="216"/>
      <c r="E1596" s="216"/>
    </row>
    <row r="1597" spans="1:5" x14ac:dyDescent="0.25">
      <c r="A1597" s="216"/>
      <c r="E1597" s="216"/>
    </row>
    <row r="1598" spans="1:5" x14ac:dyDescent="0.25">
      <c r="A1598" s="216"/>
      <c r="E1598" s="216"/>
    </row>
    <row r="1599" spans="1:5" x14ac:dyDescent="0.25">
      <c r="A1599" s="216"/>
      <c r="E1599" s="216"/>
    </row>
    <row r="1600" spans="1:5" x14ac:dyDescent="0.25">
      <c r="A1600" s="216"/>
      <c r="E1600" s="216"/>
    </row>
    <row r="1601" spans="1:5" x14ac:dyDescent="0.25">
      <c r="A1601" s="216"/>
      <c r="E1601" s="216"/>
    </row>
    <row r="1602" spans="1:5" x14ac:dyDescent="0.25">
      <c r="A1602" s="216"/>
      <c r="E1602" s="216"/>
    </row>
    <row r="1603" spans="1:5" x14ac:dyDescent="0.25">
      <c r="A1603" s="216"/>
      <c r="E1603" s="216"/>
    </row>
    <row r="1604" spans="1:5" x14ac:dyDescent="0.25">
      <c r="A1604" s="216"/>
      <c r="E1604" s="216"/>
    </row>
    <row r="1605" spans="1:5" x14ac:dyDescent="0.25">
      <c r="A1605" s="216"/>
      <c r="E1605" s="216"/>
    </row>
    <row r="1606" spans="1:5" x14ac:dyDescent="0.25">
      <c r="A1606" s="216"/>
      <c r="E1606" s="216"/>
    </row>
    <row r="1607" spans="1:5" x14ac:dyDescent="0.25">
      <c r="A1607" s="216"/>
      <c r="E1607" s="216"/>
    </row>
    <row r="1608" spans="1:5" x14ac:dyDescent="0.25">
      <c r="A1608" s="216"/>
      <c r="E1608" s="216"/>
    </row>
    <row r="1609" spans="1:5" x14ac:dyDescent="0.25">
      <c r="A1609" s="216"/>
      <c r="E1609" s="216"/>
    </row>
    <row r="1610" spans="1:5" x14ac:dyDescent="0.25">
      <c r="A1610" s="216"/>
      <c r="E1610" s="216"/>
    </row>
    <row r="1611" spans="1:5" x14ac:dyDescent="0.25">
      <c r="A1611" s="216"/>
      <c r="E1611" s="216"/>
    </row>
    <row r="1612" spans="1:5" x14ac:dyDescent="0.25">
      <c r="A1612" s="216"/>
      <c r="E1612" s="216"/>
    </row>
    <row r="1613" spans="1:5" x14ac:dyDescent="0.25">
      <c r="A1613" s="216"/>
      <c r="E1613" s="216"/>
    </row>
    <row r="1614" spans="1:5" x14ac:dyDescent="0.25">
      <c r="A1614" s="216"/>
      <c r="E1614" s="216"/>
    </row>
    <row r="1615" spans="1:5" x14ac:dyDescent="0.25">
      <c r="A1615" s="216"/>
      <c r="E1615" s="216"/>
    </row>
    <row r="1616" spans="1:5" x14ac:dyDescent="0.25">
      <c r="A1616" s="216"/>
      <c r="E1616" s="216"/>
    </row>
    <row r="1617" spans="1:5" x14ac:dyDescent="0.25">
      <c r="A1617" s="216"/>
      <c r="E1617" s="216"/>
    </row>
    <row r="1618" spans="1:5" x14ac:dyDescent="0.25">
      <c r="A1618" s="216"/>
      <c r="E1618" s="216"/>
    </row>
    <row r="1619" spans="1:5" x14ac:dyDescent="0.25">
      <c r="A1619" s="216"/>
      <c r="E1619" s="216"/>
    </row>
    <row r="1620" spans="1:5" x14ac:dyDescent="0.25">
      <c r="A1620" s="216"/>
      <c r="E1620" s="216"/>
    </row>
    <row r="1621" spans="1:5" x14ac:dyDescent="0.25">
      <c r="A1621" s="216"/>
      <c r="E1621" s="216"/>
    </row>
    <row r="1622" spans="1:5" x14ac:dyDescent="0.25">
      <c r="A1622" s="216"/>
      <c r="E1622" s="216"/>
    </row>
    <row r="1623" spans="1:5" x14ac:dyDescent="0.25">
      <c r="A1623" s="216"/>
      <c r="E1623" s="216"/>
    </row>
    <row r="1624" spans="1:5" x14ac:dyDescent="0.25">
      <c r="A1624" s="216"/>
      <c r="E1624" s="216"/>
    </row>
    <row r="1625" spans="1:5" x14ac:dyDescent="0.25">
      <c r="A1625" s="216"/>
      <c r="E1625" s="216"/>
    </row>
    <row r="1626" spans="1:5" x14ac:dyDescent="0.25">
      <c r="A1626" s="216"/>
      <c r="E1626" s="216"/>
    </row>
    <row r="1627" spans="1:5" x14ac:dyDescent="0.25">
      <c r="A1627" s="216"/>
      <c r="E1627" s="216"/>
    </row>
    <row r="1628" spans="1:5" x14ac:dyDescent="0.25">
      <c r="A1628" s="216"/>
      <c r="E1628" s="216"/>
    </row>
    <row r="1629" spans="1:5" x14ac:dyDescent="0.25">
      <c r="A1629" s="216"/>
      <c r="E1629" s="216"/>
    </row>
    <row r="1630" spans="1:5" x14ac:dyDescent="0.25">
      <c r="A1630" s="216"/>
      <c r="E1630" s="216"/>
    </row>
    <row r="1631" spans="1:5" x14ac:dyDescent="0.25">
      <c r="A1631" s="216"/>
      <c r="E1631" s="216"/>
    </row>
    <row r="1632" spans="1:5" x14ac:dyDescent="0.25">
      <c r="A1632" s="216"/>
      <c r="E1632" s="216"/>
    </row>
    <row r="1633" spans="1:5" x14ac:dyDescent="0.25">
      <c r="A1633" s="216"/>
      <c r="E1633" s="216"/>
    </row>
    <row r="1634" spans="1:5" x14ac:dyDescent="0.25">
      <c r="A1634" s="216"/>
      <c r="E1634" s="216"/>
    </row>
    <row r="1635" spans="1:5" x14ac:dyDescent="0.25">
      <c r="A1635" s="216"/>
      <c r="E1635" s="216"/>
    </row>
    <row r="1636" spans="1:5" x14ac:dyDescent="0.25">
      <c r="A1636" s="216"/>
      <c r="E1636" s="216"/>
    </row>
    <row r="1637" spans="1:5" x14ac:dyDescent="0.25">
      <c r="A1637" s="216"/>
      <c r="E1637" s="216"/>
    </row>
    <row r="1638" spans="1:5" x14ac:dyDescent="0.25">
      <c r="A1638" s="216"/>
      <c r="E1638" s="216"/>
    </row>
    <row r="1639" spans="1:5" x14ac:dyDescent="0.25">
      <c r="A1639" s="216"/>
      <c r="E1639" s="216"/>
    </row>
    <row r="1640" spans="1:5" x14ac:dyDescent="0.25">
      <c r="A1640" s="216"/>
      <c r="E1640" s="216"/>
    </row>
    <row r="1641" spans="1:5" x14ac:dyDescent="0.25">
      <c r="A1641" s="216"/>
      <c r="E1641" s="216"/>
    </row>
    <row r="1642" spans="1:5" x14ac:dyDescent="0.25">
      <c r="A1642" s="216"/>
      <c r="E1642" s="216"/>
    </row>
    <row r="1643" spans="1:5" x14ac:dyDescent="0.25">
      <c r="A1643" s="216"/>
      <c r="E1643" s="216"/>
    </row>
    <row r="1644" spans="1:5" x14ac:dyDescent="0.25">
      <c r="A1644" s="216"/>
      <c r="E1644" s="216"/>
    </row>
    <row r="1645" spans="1:5" x14ac:dyDescent="0.25">
      <c r="A1645" s="216"/>
      <c r="E1645" s="216"/>
    </row>
    <row r="1646" spans="1:5" x14ac:dyDescent="0.25">
      <c r="A1646" s="216"/>
      <c r="E1646" s="216"/>
    </row>
    <row r="1647" spans="1:5" x14ac:dyDescent="0.25">
      <c r="A1647" s="216"/>
      <c r="E1647" s="216"/>
    </row>
    <row r="1648" spans="1:5" x14ac:dyDescent="0.25">
      <c r="A1648" s="216"/>
      <c r="E1648" s="216"/>
    </row>
    <row r="1649" spans="1:5" x14ac:dyDescent="0.25">
      <c r="A1649" s="216"/>
      <c r="E1649" s="216"/>
    </row>
    <row r="1650" spans="1:5" x14ac:dyDescent="0.25">
      <c r="A1650" s="216"/>
      <c r="E1650" s="216"/>
    </row>
    <row r="1651" spans="1:5" x14ac:dyDescent="0.25">
      <c r="A1651" s="216"/>
      <c r="E1651" s="216"/>
    </row>
    <row r="1652" spans="1:5" x14ac:dyDescent="0.25">
      <c r="A1652" s="216"/>
      <c r="E1652" s="216"/>
    </row>
    <row r="1653" spans="1:5" x14ac:dyDescent="0.25">
      <c r="A1653" s="216"/>
      <c r="E1653" s="216"/>
    </row>
    <row r="1654" spans="1:5" x14ac:dyDescent="0.25">
      <c r="A1654" s="216"/>
      <c r="E1654" s="216"/>
    </row>
    <row r="1655" spans="1:5" x14ac:dyDescent="0.25">
      <c r="A1655" s="216"/>
      <c r="E1655" s="216"/>
    </row>
    <row r="1656" spans="1:5" x14ac:dyDescent="0.25">
      <c r="A1656" s="216"/>
      <c r="E1656" s="216"/>
    </row>
    <row r="1657" spans="1:5" x14ac:dyDescent="0.25">
      <c r="A1657" s="216"/>
      <c r="E1657" s="216"/>
    </row>
    <row r="1658" spans="1:5" x14ac:dyDescent="0.25">
      <c r="A1658" s="216"/>
      <c r="E1658" s="216"/>
    </row>
    <row r="1659" spans="1:5" x14ac:dyDescent="0.25">
      <c r="A1659" s="216"/>
      <c r="E1659" s="216"/>
    </row>
    <row r="1660" spans="1:5" x14ac:dyDescent="0.25">
      <c r="A1660" s="216"/>
      <c r="E1660" s="216"/>
    </row>
    <row r="1661" spans="1:5" x14ac:dyDescent="0.25">
      <c r="A1661" s="216"/>
      <c r="E1661" s="216"/>
    </row>
    <row r="1662" spans="1:5" x14ac:dyDescent="0.25">
      <c r="A1662" s="216"/>
      <c r="E1662" s="216"/>
    </row>
    <row r="1663" spans="1:5" x14ac:dyDescent="0.25">
      <c r="A1663" s="216"/>
      <c r="E1663" s="216"/>
    </row>
    <row r="1664" spans="1:5" x14ac:dyDescent="0.25">
      <c r="A1664" s="216"/>
      <c r="E1664" s="216"/>
    </row>
    <row r="1665" spans="1:5" x14ac:dyDescent="0.25">
      <c r="A1665" s="216"/>
      <c r="E1665" s="216"/>
    </row>
    <row r="1666" spans="1:5" x14ac:dyDescent="0.25">
      <c r="A1666" s="216"/>
      <c r="E1666" s="216"/>
    </row>
    <row r="1667" spans="1:5" x14ac:dyDescent="0.25">
      <c r="A1667" s="216"/>
      <c r="E1667" s="216"/>
    </row>
    <row r="1668" spans="1:5" x14ac:dyDescent="0.25">
      <c r="A1668" s="216"/>
      <c r="E1668" s="216"/>
    </row>
    <row r="1669" spans="1:5" x14ac:dyDescent="0.25">
      <c r="A1669" s="216"/>
      <c r="E1669" s="216"/>
    </row>
    <row r="1670" spans="1:5" x14ac:dyDescent="0.25">
      <c r="A1670" s="216"/>
      <c r="E1670" s="216"/>
    </row>
    <row r="1671" spans="1:5" x14ac:dyDescent="0.25">
      <c r="A1671" s="216"/>
      <c r="E1671" s="216"/>
    </row>
    <row r="1672" spans="1:5" x14ac:dyDescent="0.25">
      <c r="A1672" s="216"/>
      <c r="E1672" s="216"/>
    </row>
    <row r="1673" spans="1:5" x14ac:dyDescent="0.25">
      <c r="A1673" s="216"/>
      <c r="E1673" s="216"/>
    </row>
    <row r="1674" spans="1:5" x14ac:dyDescent="0.25">
      <c r="A1674" s="216"/>
      <c r="E1674" s="216"/>
    </row>
    <row r="1675" spans="1:5" x14ac:dyDescent="0.25">
      <c r="A1675" s="216"/>
      <c r="E1675" s="216"/>
    </row>
    <row r="1676" spans="1:5" x14ac:dyDescent="0.25">
      <c r="A1676" s="216"/>
      <c r="E1676" s="216"/>
    </row>
    <row r="1677" spans="1:5" x14ac:dyDescent="0.25">
      <c r="A1677" s="216"/>
      <c r="E1677" s="216"/>
    </row>
    <row r="1678" spans="1:5" x14ac:dyDescent="0.25">
      <c r="A1678" s="216"/>
      <c r="E1678" s="216"/>
    </row>
    <row r="1679" spans="1:5" x14ac:dyDescent="0.25">
      <c r="A1679" s="216"/>
      <c r="E1679" s="216"/>
    </row>
    <row r="1680" spans="1:5" x14ac:dyDescent="0.25">
      <c r="A1680" s="216"/>
      <c r="E1680" s="216"/>
    </row>
    <row r="1681" spans="1:5" x14ac:dyDescent="0.25">
      <c r="A1681" s="216"/>
      <c r="E1681" s="216"/>
    </row>
    <row r="1682" spans="1:5" x14ac:dyDescent="0.25">
      <c r="A1682" s="216"/>
      <c r="E1682" s="216"/>
    </row>
    <row r="1683" spans="1:5" x14ac:dyDescent="0.25">
      <c r="A1683" s="216"/>
      <c r="E1683" s="216"/>
    </row>
    <row r="1684" spans="1:5" x14ac:dyDescent="0.25">
      <c r="A1684" s="216"/>
      <c r="E1684" s="216"/>
    </row>
    <row r="1685" spans="1:5" x14ac:dyDescent="0.25">
      <c r="A1685" s="216"/>
      <c r="E1685" s="216"/>
    </row>
    <row r="1686" spans="1:5" x14ac:dyDescent="0.25">
      <c r="A1686" s="216"/>
      <c r="E1686" s="216"/>
    </row>
    <row r="1687" spans="1:5" x14ac:dyDescent="0.25">
      <c r="A1687" s="216"/>
      <c r="E1687" s="216"/>
    </row>
    <row r="1688" spans="1:5" x14ac:dyDescent="0.25">
      <c r="A1688" s="216"/>
      <c r="E1688" s="216"/>
    </row>
    <row r="1689" spans="1:5" x14ac:dyDescent="0.25">
      <c r="A1689" s="216"/>
      <c r="E1689" s="216"/>
    </row>
    <row r="1690" spans="1:5" x14ac:dyDescent="0.25">
      <c r="A1690" s="216"/>
      <c r="E1690" s="216"/>
    </row>
    <row r="1691" spans="1:5" x14ac:dyDescent="0.25">
      <c r="A1691" s="216"/>
      <c r="E1691" s="216"/>
    </row>
    <row r="1692" spans="1:5" x14ac:dyDescent="0.25">
      <c r="A1692" s="216"/>
      <c r="E1692" s="216"/>
    </row>
    <row r="1693" spans="1:5" x14ac:dyDescent="0.25">
      <c r="A1693" s="216"/>
      <c r="E1693" s="216"/>
    </row>
    <row r="1694" spans="1:5" x14ac:dyDescent="0.25">
      <c r="A1694" s="216"/>
      <c r="E1694" s="216"/>
    </row>
    <row r="1695" spans="1:5" x14ac:dyDescent="0.25">
      <c r="A1695" s="216"/>
      <c r="E1695" s="216"/>
    </row>
    <row r="1696" spans="1:5" x14ac:dyDescent="0.25">
      <c r="A1696" s="216"/>
      <c r="E1696" s="216"/>
    </row>
    <row r="1697" spans="1:5" x14ac:dyDescent="0.25">
      <c r="A1697" s="216"/>
      <c r="E1697" s="216"/>
    </row>
    <row r="1698" spans="1:5" x14ac:dyDescent="0.25">
      <c r="A1698" s="216"/>
      <c r="E1698" s="216"/>
    </row>
    <row r="1699" spans="1:5" x14ac:dyDescent="0.25">
      <c r="A1699" s="216"/>
      <c r="E1699" s="216"/>
    </row>
    <row r="1700" spans="1:5" x14ac:dyDescent="0.25">
      <c r="A1700" s="216"/>
      <c r="E1700" s="216"/>
    </row>
    <row r="1701" spans="1:5" x14ac:dyDescent="0.25">
      <c r="A1701" s="216"/>
      <c r="E1701" s="216"/>
    </row>
    <row r="1702" spans="1:5" x14ac:dyDescent="0.25">
      <c r="A1702" s="216"/>
      <c r="E1702" s="216"/>
    </row>
    <row r="1703" spans="1:5" x14ac:dyDescent="0.25">
      <c r="A1703" s="216"/>
      <c r="E1703" s="216"/>
    </row>
    <row r="1704" spans="1:5" x14ac:dyDescent="0.25">
      <c r="A1704" s="216"/>
      <c r="E1704" s="216"/>
    </row>
    <row r="1705" spans="1:5" x14ac:dyDescent="0.25">
      <c r="A1705" s="216"/>
      <c r="E1705" s="216"/>
    </row>
    <row r="1706" spans="1:5" x14ac:dyDescent="0.25">
      <c r="A1706" s="216"/>
      <c r="E1706" s="216"/>
    </row>
    <row r="1707" spans="1:5" x14ac:dyDescent="0.25">
      <c r="A1707" s="216"/>
      <c r="E1707" s="216"/>
    </row>
    <row r="1708" spans="1:5" x14ac:dyDescent="0.25">
      <c r="A1708" s="216"/>
      <c r="E1708" s="216"/>
    </row>
    <row r="1709" spans="1:5" x14ac:dyDescent="0.25">
      <c r="A1709" s="216"/>
      <c r="E1709" s="216"/>
    </row>
    <row r="1710" spans="1:5" x14ac:dyDescent="0.25">
      <c r="A1710" s="216"/>
      <c r="E1710" s="216"/>
    </row>
    <row r="1711" spans="1:5" x14ac:dyDescent="0.25">
      <c r="A1711" s="216"/>
      <c r="E1711" s="216"/>
    </row>
    <row r="1712" spans="1:5" x14ac:dyDescent="0.25">
      <c r="A1712" s="216"/>
      <c r="E1712" s="216"/>
    </row>
    <row r="1713" spans="1:5" x14ac:dyDescent="0.25">
      <c r="A1713" s="216"/>
      <c r="E1713" s="216"/>
    </row>
    <row r="1714" spans="1:5" x14ac:dyDescent="0.25">
      <c r="A1714" s="216"/>
      <c r="E1714" s="216"/>
    </row>
    <row r="1715" spans="1:5" x14ac:dyDescent="0.25">
      <c r="A1715" s="216"/>
      <c r="E1715" s="216"/>
    </row>
    <row r="1716" spans="1:5" x14ac:dyDescent="0.25">
      <c r="A1716" s="216"/>
      <c r="E1716" s="216"/>
    </row>
    <row r="1717" spans="1:5" x14ac:dyDescent="0.25">
      <c r="A1717" s="216"/>
      <c r="E1717" s="216"/>
    </row>
    <row r="1718" spans="1:5" x14ac:dyDescent="0.25">
      <c r="A1718" s="216"/>
      <c r="E1718" s="216"/>
    </row>
    <row r="1719" spans="1:5" x14ac:dyDescent="0.25">
      <c r="A1719" s="216"/>
      <c r="E1719" s="216"/>
    </row>
    <row r="1720" spans="1:5" x14ac:dyDescent="0.25">
      <c r="A1720" s="216"/>
      <c r="E1720" s="216"/>
    </row>
    <row r="1721" spans="1:5" x14ac:dyDescent="0.25">
      <c r="A1721" s="216"/>
      <c r="E1721" s="216"/>
    </row>
    <row r="1722" spans="1:5" x14ac:dyDescent="0.25">
      <c r="A1722" s="216"/>
      <c r="E1722" s="216"/>
    </row>
    <row r="1723" spans="1:5" x14ac:dyDescent="0.25">
      <c r="A1723" s="216"/>
      <c r="E1723" s="216"/>
    </row>
    <row r="1724" spans="1:5" x14ac:dyDescent="0.25">
      <c r="A1724" s="216"/>
      <c r="E1724" s="216"/>
    </row>
    <row r="1725" spans="1:5" x14ac:dyDescent="0.25">
      <c r="A1725" s="216"/>
      <c r="E1725" s="216"/>
    </row>
    <row r="1726" spans="1:5" x14ac:dyDescent="0.25">
      <c r="A1726" s="216"/>
      <c r="E1726" s="216"/>
    </row>
    <row r="1727" spans="1:5" x14ac:dyDescent="0.25">
      <c r="A1727" s="216"/>
      <c r="E1727" s="216"/>
    </row>
    <row r="1728" spans="1:5" x14ac:dyDescent="0.25">
      <c r="A1728" s="216"/>
      <c r="E1728" s="216"/>
    </row>
    <row r="1729" spans="1:5" x14ac:dyDescent="0.25">
      <c r="A1729" s="216"/>
      <c r="E1729" s="216"/>
    </row>
    <row r="1730" spans="1:5" x14ac:dyDescent="0.25">
      <c r="A1730" s="216"/>
      <c r="E1730" s="216"/>
    </row>
    <row r="1731" spans="1:5" x14ac:dyDescent="0.25">
      <c r="A1731" s="216"/>
      <c r="E1731" s="216"/>
    </row>
    <row r="1732" spans="1:5" x14ac:dyDescent="0.25">
      <c r="A1732" s="216"/>
      <c r="E1732" s="216"/>
    </row>
    <row r="1733" spans="1:5" x14ac:dyDescent="0.25">
      <c r="A1733" s="216"/>
      <c r="E1733" s="216"/>
    </row>
    <row r="1734" spans="1:5" x14ac:dyDescent="0.25">
      <c r="A1734" s="216"/>
      <c r="E1734" s="216"/>
    </row>
    <row r="1735" spans="1:5" x14ac:dyDescent="0.25">
      <c r="A1735" s="216"/>
      <c r="E1735" s="216"/>
    </row>
    <row r="1736" spans="1:5" x14ac:dyDescent="0.25">
      <c r="A1736" s="216"/>
      <c r="E1736" s="216"/>
    </row>
    <row r="1737" spans="1:5" x14ac:dyDescent="0.25">
      <c r="A1737" s="216"/>
      <c r="E1737" s="216"/>
    </row>
    <row r="1738" spans="1:5" x14ac:dyDescent="0.25">
      <c r="A1738" s="216"/>
      <c r="E1738" s="216"/>
    </row>
    <row r="1739" spans="1:5" x14ac:dyDescent="0.25">
      <c r="A1739" s="216"/>
      <c r="E1739" s="216"/>
    </row>
    <row r="1740" spans="1:5" x14ac:dyDescent="0.25">
      <c r="A1740" s="216"/>
      <c r="E1740" s="216"/>
    </row>
    <row r="1741" spans="1:5" x14ac:dyDescent="0.25">
      <c r="A1741" s="216"/>
      <c r="E1741" s="216"/>
    </row>
    <row r="1742" spans="1:5" x14ac:dyDescent="0.25">
      <c r="A1742" s="216"/>
      <c r="E1742" s="216"/>
    </row>
    <row r="1743" spans="1:5" x14ac:dyDescent="0.25">
      <c r="A1743" s="216"/>
      <c r="E1743" s="216"/>
    </row>
    <row r="1744" spans="1:5" x14ac:dyDescent="0.25">
      <c r="A1744" s="216"/>
      <c r="E1744" s="216"/>
    </row>
    <row r="1745" spans="1:5" x14ac:dyDescent="0.25">
      <c r="A1745" s="216"/>
      <c r="E1745" s="216"/>
    </row>
    <row r="1746" spans="1:5" x14ac:dyDescent="0.25">
      <c r="A1746" s="216"/>
      <c r="E1746" s="216"/>
    </row>
    <row r="1747" spans="1:5" x14ac:dyDescent="0.25">
      <c r="A1747" s="216"/>
      <c r="E1747" s="216"/>
    </row>
    <row r="1748" spans="1:5" x14ac:dyDescent="0.25">
      <c r="A1748" s="216"/>
      <c r="E1748" s="216"/>
    </row>
    <row r="1749" spans="1:5" x14ac:dyDescent="0.25">
      <c r="A1749" s="216"/>
      <c r="E1749" s="216"/>
    </row>
    <row r="1750" spans="1:5" x14ac:dyDescent="0.25">
      <c r="A1750" s="216"/>
      <c r="E1750" s="216"/>
    </row>
    <row r="1751" spans="1:5" x14ac:dyDescent="0.25">
      <c r="A1751" s="216"/>
      <c r="E1751" s="216"/>
    </row>
    <row r="1752" spans="1:5" x14ac:dyDescent="0.25">
      <c r="A1752" s="216"/>
      <c r="E1752" s="216"/>
    </row>
    <row r="1753" spans="1:5" x14ac:dyDescent="0.25">
      <c r="A1753" s="216"/>
      <c r="E1753" s="216"/>
    </row>
    <row r="1754" spans="1:5" x14ac:dyDescent="0.25">
      <c r="A1754" s="216"/>
      <c r="E1754" s="216"/>
    </row>
    <row r="1755" spans="1:5" x14ac:dyDescent="0.25">
      <c r="A1755" s="216"/>
      <c r="E1755" s="216"/>
    </row>
    <row r="1756" spans="1:5" x14ac:dyDescent="0.25">
      <c r="A1756" s="216"/>
      <c r="E1756" s="216"/>
    </row>
    <row r="1757" spans="1:5" x14ac:dyDescent="0.25">
      <c r="A1757" s="216"/>
      <c r="E1757" s="216"/>
    </row>
    <row r="1758" spans="1:5" x14ac:dyDescent="0.25">
      <c r="A1758" s="216"/>
      <c r="E1758" s="216"/>
    </row>
    <row r="1759" spans="1:5" x14ac:dyDescent="0.25">
      <c r="A1759" s="216"/>
      <c r="E1759" s="216"/>
    </row>
    <row r="1760" spans="1:5" x14ac:dyDescent="0.25">
      <c r="A1760" s="216"/>
      <c r="E1760" s="216"/>
    </row>
    <row r="1761" spans="1:5" x14ac:dyDescent="0.25">
      <c r="A1761" s="216"/>
      <c r="E1761" s="216"/>
    </row>
    <row r="1762" spans="1:5" x14ac:dyDescent="0.25">
      <c r="A1762" s="216"/>
      <c r="E1762" s="216"/>
    </row>
    <row r="1763" spans="1:5" x14ac:dyDescent="0.25">
      <c r="A1763" s="216"/>
      <c r="E1763" s="216"/>
    </row>
    <row r="1764" spans="1:5" x14ac:dyDescent="0.25">
      <c r="A1764" s="216"/>
      <c r="E1764" s="216"/>
    </row>
    <row r="1765" spans="1:5" x14ac:dyDescent="0.25">
      <c r="A1765" s="216"/>
      <c r="E1765" s="216"/>
    </row>
    <row r="1766" spans="1:5" x14ac:dyDescent="0.25">
      <c r="A1766" s="216"/>
      <c r="E1766" s="216"/>
    </row>
    <row r="1767" spans="1:5" x14ac:dyDescent="0.25">
      <c r="A1767" s="216"/>
      <c r="E1767" s="216"/>
    </row>
    <row r="1768" spans="1:5" x14ac:dyDescent="0.25">
      <c r="A1768" s="216"/>
      <c r="E1768" s="216"/>
    </row>
    <row r="1769" spans="1:5" x14ac:dyDescent="0.25">
      <c r="A1769" s="216"/>
      <c r="E1769" s="216"/>
    </row>
    <row r="1770" spans="1:5" x14ac:dyDescent="0.25">
      <c r="A1770" s="216"/>
      <c r="E1770" s="216"/>
    </row>
    <row r="1771" spans="1:5" x14ac:dyDescent="0.25">
      <c r="A1771" s="216"/>
      <c r="E1771" s="216"/>
    </row>
    <row r="1772" spans="1:5" x14ac:dyDescent="0.25">
      <c r="A1772" s="216"/>
      <c r="E1772" s="216"/>
    </row>
    <row r="1773" spans="1:5" x14ac:dyDescent="0.25">
      <c r="A1773" s="216"/>
      <c r="E1773" s="216"/>
    </row>
    <row r="1774" spans="1:5" x14ac:dyDescent="0.25">
      <c r="A1774" s="216"/>
      <c r="E1774" s="216"/>
    </row>
    <row r="1775" spans="1:5" x14ac:dyDescent="0.25">
      <c r="A1775" s="216"/>
      <c r="E1775" s="216"/>
    </row>
    <row r="1776" spans="1:5" x14ac:dyDescent="0.25">
      <c r="A1776" s="216"/>
      <c r="E1776" s="216"/>
    </row>
    <row r="1777" spans="1:5" x14ac:dyDescent="0.25">
      <c r="A1777" s="216"/>
      <c r="E1777" s="216"/>
    </row>
    <row r="1778" spans="1:5" x14ac:dyDescent="0.25">
      <c r="A1778" s="216"/>
      <c r="E1778" s="216"/>
    </row>
    <row r="1779" spans="1:5" x14ac:dyDescent="0.25">
      <c r="A1779" s="216"/>
      <c r="E1779" s="216"/>
    </row>
    <row r="1780" spans="1:5" x14ac:dyDescent="0.25">
      <c r="A1780" s="216"/>
      <c r="E1780" s="216"/>
    </row>
    <row r="1781" spans="1:5" x14ac:dyDescent="0.25">
      <c r="A1781" s="216"/>
      <c r="E1781" s="216"/>
    </row>
    <row r="1782" spans="1:5" x14ac:dyDescent="0.25">
      <c r="A1782" s="216"/>
      <c r="E1782" s="216"/>
    </row>
    <row r="1783" spans="1:5" x14ac:dyDescent="0.25">
      <c r="A1783" s="216"/>
      <c r="E1783" s="216"/>
    </row>
    <row r="1784" spans="1:5" x14ac:dyDescent="0.25">
      <c r="A1784" s="216"/>
      <c r="E1784" s="216"/>
    </row>
    <row r="1785" spans="1:5" x14ac:dyDescent="0.25">
      <c r="A1785" s="216"/>
      <c r="E1785" s="216"/>
    </row>
    <row r="1786" spans="1:5" x14ac:dyDescent="0.25">
      <c r="A1786" s="216"/>
      <c r="E1786" s="216"/>
    </row>
    <row r="1787" spans="1:5" x14ac:dyDescent="0.25">
      <c r="A1787" s="216"/>
      <c r="E1787" s="216"/>
    </row>
    <row r="1788" spans="1:5" x14ac:dyDescent="0.25">
      <c r="A1788" s="216"/>
      <c r="E1788" s="216"/>
    </row>
    <row r="1789" spans="1:5" x14ac:dyDescent="0.25">
      <c r="A1789" s="216"/>
      <c r="E1789" s="216"/>
    </row>
    <row r="1790" spans="1:5" x14ac:dyDescent="0.25">
      <c r="A1790" s="216"/>
      <c r="E1790" s="216"/>
    </row>
    <row r="1791" spans="1:5" x14ac:dyDescent="0.25">
      <c r="A1791" s="216"/>
      <c r="E1791" s="216"/>
    </row>
    <row r="1792" spans="1:5" x14ac:dyDescent="0.25">
      <c r="A1792" s="216"/>
      <c r="E1792" s="216"/>
    </row>
    <row r="1793" spans="1:5" x14ac:dyDescent="0.25">
      <c r="A1793" s="216"/>
      <c r="E1793" s="216"/>
    </row>
    <row r="1794" spans="1:5" x14ac:dyDescent="0.25">
      <c r="A1794" s="216"/>
      <c r="E1794" s="216"/>
    </row>
    <row r="1795" spans="1:5" x14ac:dyDescent="0.25">
      <c r="A1795" s="216"/>
      <c r="E1795" s="216"/>
    </row>
    <row r="1796" spans="1:5" x14ac:dyDescent="0.25">
      <c r="A1796" s="216"/>
      <c r="E1796" s="216"/>
    </row>
    <row r="1797" spans="1:5" x14ac:dyDescent="0.25">
      <c r="A1797" s="216"/>
      <c r="E1797" s="216"/>
    </row>
    <row r="1798" spans="1:5" x14ac:dyDescent="0.25">
      <c r="A1798" s="216"/>
      <c r="E1798" s="216"/>
    </row>
    <row r="1799" spans="1:5" x14ac:dyDescent="0.25">
      <c r="A1799" s="216"/>
      <c r="E1799" s="216"/>
    </row>
    <row r="1800" spans="1:5" x14ac:dyDescent="0.25">
      <c r="A1800" s="216"/>
      <c r="E1800" s="216"/>
    </row>
    <row r="1801" spans="1:5" x14ac:dyDescent="0.25">
      <c r="A1801" s="216"/>
      <c r="E1801" s="216"/>
    </row>
    <row r="1802" spans="1:5" x14ac:dyDescent="0.25">
      <c r="A1802" s="216"/>
      <c r="E1802" s="216"/>
    </row>
    <row r="1803" spans="1:5" x14ac:dyDescent="0.25">
      <c r="A1803" s="216"/>
      <c r="E1803" s="216"/>
    </row>
    <row r="1804" spans="1:5" x14ac:dyDescent="0.25">
      <c r="A1804" s="216"/>
      <c r="E1804" s="216"/>
    </row>
    <row r="1805" spans="1:5" x14ac:dyDescent="0.25">
      <c r="A1805" s="216"/>
      <c r="E1805" s="216"/>
    </row>
    <row r="1806" spans="1:5" x14ac:dyDescent="0.25">
      <c r="A1806" s="216"/>
      <c r="E1806" s="216"/>
    </row>
    <row r="1807" spans="1:5" x14ac:dyDescent="0.25">
      <c r="A1807" s="216"/>
      <c r="E1807" s="216"/>
    </row>
    <row r="1808" spans="1:5" x14ac:dyDescent="0.25">
      <c r="A1808" s="216"/>
      <c r="E1808" s="216"/>
    </row>
    <row r="1809" spans="1:5" x14ac:dyDescent="0.25">
      <c r="A1809" s="216"/>
      <c r="E1809" s="216"/>
    </row>
    <row r="1810" spans="1:5" x14ac:dyDescent="0.25">
      <c r="A1810" s="216"/>
      <c r="E1810" s="216"/>
    </row>
    <row r="1811" spans="1:5" x14ac:dyDescent="0.25">
      <c r="A1811" s="216"/>
      <c r="E1811" s="216"/>
    </row>
    <row r="1812" spans="1:5" x14ac:dyDescent="0.25">
      <c r="A1812" s="216"/>
      <c r="E1812" s="216"/>
    </row>
    <row r="1813" spans="1:5" x14ac:dyDescent="0.25">
      <c r="A1813" s="216"/>
      <c r="E1813" s="216"/>
    </row>
    <row r="1814" spans="1:5" x14ac:dyDescent="0.25">
      <c r="A1814" s="216"/>
      <c r="E1814" s="216"/>
    </row>
    <row r="1815" spans="1:5" x14ac:dyDescent="0.25">
      <c r="A1815" s="216"/>
      <c r="E1815" s="216"/>
    </row>
    <row r="1816" spans="1:5" x14ac:dyDescent="0.25">
      <c r="A1816" s="216"/>
      <c r="E1816" s="216"/>
    </row>
    <row r="1817" spans="1:5" x14ac:dyDescent="0.25">
      <c r="A1817" s="216"/>
      <c r="E1817" s="216"/>
    </row>
    <row r="1818" spans="1:5" x14ac:dyDescent="0.25">
      <c r="A1818" s="216"/>
      <c r="E1818" s="216"/>
    </row>
    <row r="1819" spans="1:5" x14ac:dyDescent="0.25">
      <c r="A1819" s="216"/>
      <c r="E1819" s="216"/>
    </row>
    <row r="1820" spans="1:5" x14ac:dyDescent="0.25">
      <c r="A1820" s="216"/>
      <c r="E1820" s="216"/>
    </row>
    <row r="1821" spans="1:5" x14ac:dyDescent="0.25">
      <c r="A1821" s="216"/>
      <c r="E1821" s="216"/>
    </row>
    <row r="1822" spans="1:5" x14ac:dyDescent="0.25">
      <c r="A1822" s="216"/>
      <c r="E1822" s="216"/>
    </row>
    <row r="1823" spans="1:5" x14ac:dyDescent="0.25">
      <c r="A1823" s="216"/>
      <c r="E1823" s="216"/>
    </row>
    <row r="1824" spans="1:5" x14ac:dyDescent="0.25">
      <c r="A1824" s="216"/>
      <c r="E1824" s="216"/>
    </row>
    <row r="1825" spans="1:5" x14ac:dyDescent="0.25">
      <c r="A1825" s="216"/>
      <c r="E1825" s="216"/>
    </row>
    <row r="1826" spans="1:5" x14ac:dyDescent="0.25">
      <c r="A1826" s="216"/>
      <c r="E1826" s="216"/>
    </row>
    <row r="1827" spans="1:5" x14ac:dyDescent="0.25">
      <c r="A1827" s="216"/>
      <c r="E1827" s="216"/>
    </row>
    <row r="1828" spans="1:5" x14ac:dyDescent="0.25">
      <c r="A1828" s="216"/>
      <c r="E1828" s="216"/>
    </row>
    <row r="1829" spans="1:5" x14ac:dyDescent="0.25">
      <c r="A1829" s="216"/>
      <c r="E1829" s="216"/>
    </row>
    <row r="1830" spans="1:5" x14ac:dyDescent="0.25">
      <c r="A1830" s="216"/>
      <c r="E1830" s="216"/>
    </row>
    <row r="1831" spans="1:5" x14ac:dyDescent="0.25">
      <c r="A1831" s="216"/>
      <c r="E1831" s="216"/>
    </row>
    <row r="1832" spans="1:5" x14ac:dyDescent="0.25">
      <c r="A1832" s="216"/>
      <c r="E1832" s="216"/>
    </row>
    <row r="1833" spans="1:5" x14ac:dyDescent="0.25">
      <c r="A1833" s="216"/>
      <c r="E1833" s="216"/>
    </row>
    <row r="1834" spans="1:5" x14ac:dyDescent="0.25">
      <c r="A1834" s="216"/>
      <c r="E1834" s="216"/>
    </row>
    <row r="1835" spans="1:5" x14ac:dyDescent="0.25">
      <c r="A1835" s="216"/>
      <c r="E1835" s="216"/>
    </row>
    <row r="1836" spans="1:5" x14ac:dyDescent="0.25">
      <c r="A1836" s="216"/>
      <c r="E1836" s="216"/>
    </row>
    <row r="1837" spans="1:5" x14ac:dyDescent="0.25">
      <c r="A1837" s="216"/>
      <c r="E1837" s="216"/>
    </row>
    <row r="1838" spans="1:5" x14ac:dyDescent="0.25">
      <c r="A1838" s="216"/>
      <c r="E1838" s="216"/>
    </row>
    <row r="1839" spans="1:5" x14ac:dyDescent="0.25">
      <c r="A1839" s="216"/>
      <c r="E1839" s="216"/>
    </row>
    <row r="1840" spans="1:5" x14ac:dyDescent="0.25">
      <c r="A1840" s="216"/>
      <c r="E1840" s="216"/>
    </row>
    <row r="1841" spans="1:5" x14ac:dyDescent="0.25">
      <c r="A1841" s="216"/>
      <c r="E1841" s="216"/>
    </row>
    <row r="1842" spans="1:5" x14ac:dyDescent="0.25">
      <c r="A1842" s="216"/>
      <c r="E1842" s="216"/>
    </row>
    <row r="1843" spans="1:5" x14ac:dyDescent="0.25">
      <c r="A1843" s="216"/>
      <c r="E1843" s="216"/>
    </row>
    <row r="1844" spans="1:5" x14ac:dyDescent="0.25">
      <c r="A1844" s="216"/>
      <c r="E1844" s="216"/>
    </row>
    <row r="1845" spans="1:5" x14ac:dyDescent="0.25">
      <c r="A1845" s="216"/>
      <c r="E1845" s="216"/>
    </row>
    <row r="1846" spans="1:5" x14ac:dyDescent="0.25">
      <c r="A1846" s="216"/>
      <c r="E1846" s="216"/>
    </row>
    <row r="1847" spans="1:5" x14ac:dyDescent="0.25">
      <c r="A1847" s="216"/>
      <c r="E1847" s="216"/>
    </row>
    <row r="1848" spans="1:5" x14ac:dyDescent="0.25">
      <c r="A1848" s="216"/>
      <c r="E1848" s="216"/>
    </row>
    <row r="1849" spans="1:5" x14ac:dyDescent="0.25">
      <c r="A1849" s="216"/>
      <c r="E1849" s="216"/>
    </row>
    <row r="1850" spans="1:5" x14ac:dyDescent="0.25">
      <c r="A1850" s="216"/>
      <c r="E1850" s="216"/>
    </row>
    <row r="1851" spans="1:5" x14ac:dyDescent="0.25">
      <c r="A1851" s="216"/>
      <c r="E1851" s="216"/>
    </row>
    <row r="1852" spans="1:5" x14ac:dyDescent="0.25">
      <c r="A1852" s="216"/>
      <c r="E1852" s="216"/>
    </row>
    <row r="1853" spans="1:5" x14ac:dyDescent="0.25">
      <c r="A1853" s="216"/>
      <c r="E1853" s="216"/>
    </row>
    <row r="1854" spans="1:5" x14ac:dyDescent="0.25">
      <c r="A1854" s="216"/>
      <c r="E1854" s="216"/>
    </row>
    <row r="1855" spans="1:5" x14ac:dyDescent="0.25">
      <c r="A1855" s="216"/>
      <c r="E1855" s="216"/>
    </row>
    <row r="1856" spans="1:5" x14ac:dyDescent="0.25">
      <c r="A1856" s="216"/>
      <c r="E1856" s="216"/>
    </row>
    <row r="1857" spans="1:5" x14ac:dyDescent="0.25">
      <c r="A1857" s="216"/>
      <c r="E1857" s="216"/>
    </row>
    <row r="1858" spans="1:5" x14ac:dyDescent="0.25">
      <c r="A1858" s="216"/>
      <c r="E1858" s="216"/>
    </row>
    <row r="1859" spans="1:5" x14ac:dyDescent="0.25">
      <c r="A1859" s="216"/>
      <c r="E1859" s="216"/>
    </row>
    <row r="1860" spans="1:5" x14ac:dyDescent="0.25">
      <c r="A1860" s="216"/>
      <c r="E1860" s="216"/>
    </row>
    <row r="1861" spans="1:5" x14ac:dyDescent="0.25">
      <c r="A1861" s="216"/>
      <c r="E1861" s="216"/>
    </row>
    <row r="1862" spans="1:5" x14ac:dyDescent="0.25">
      <c r="A1862" s="216"/>
      <c r="E1862" s="216"/>
    </row>
    <row r="1863" spans="1:5" x14ac:dyDescent="0.25">
      <c r="A1863" s="216"/>
      <c r="E1863" s="216"/>
    </row>
    <row r="1864" spans="1:5" x14ac:dyDescent="0.25">
      <c r="A1864" s="216"/>
      <c r="E1864" s="216"/>
    </row>
    <row r="1865" spans="1:5" x14ac:dyDescent="0.25">
      <c r="A1865" s="216"/>
      <c r="E1865" s="216"/>
    </row>
    <row r="1866" spans="1:5" x14ac:dyDescent="0.25">
      <c r="A1866" s="216"/>
      <c r="E1866" s="216"/>
    </row>
    <row r="1867" spans="1:5" x14ac:dyDescent="0.25">
      <c r="A1867" s="216"/>
      <c r="E1867" s="216"/>
    </row>
    <row r="1868" spans="1:5" x14ac:dyDescent="0.25">
      <c r="A1868" s="216"/>
      <c r="E1868" s="216"/>
    </row>
    <row r="1869" spans="1:5" x14ac:dyDescent="0.25">
      <c r="A1869" s="216"/>
      <c r="E1869" s="216"/>
    </row>
    <row r="1870" spans="1:5" x14ac:dyDescent="0.25">
      <c r="A1870" s="216"/>
      <c r="E1870" s="216"/>
    </row>
    <row r="1871" spans="1:5" x14ac:dyDescent="0.25">
      <c r="A1871" s="216"/>
      <c r="E1871" s="216"/>
    </row>
    <row r="1872" spans="1:5" x14ac:dyDescent="0.25">
      <c r="A1872" s="216"/>
      <c r="E1872" s="216"/>
    </row>
    <row r="1873" spans="1:5" x14ac:dyDescent="0.25">
      <c r="A1873" s="216"/>
      <c r="E1873" s="216"/>
    </row>
    <row r="1874" spans="1:5" x14ac:dyDescent="0.25">
      <c r="A1874" s="216"/>
      <c r="E1874" s="216"/>
    </row>
    <row r="1875" spans="1:5" x14ac:dyDescent="0.25">
      <c r="A1875" s="216"/>
      <c r="E1875" s="216"/>
    </row>
    <row r="1876" spans="1:5" x14ac:dyDescent="0.25">
      <c r="A1876" s="216"/>
      <c r="E1876" s="216"/>
    </row>
    <row r="1877" spans="1:5" x14ac:dyDescent="0.25">
      <c r="A1877" s="216"/>
      <c r="E1877" s="216"/>
    </row>
    <row r="1878" spans="1:5" x14ac:dyDescent="0.25">
      <c r="A1878" s="216"/>
      <c r="E1878" s="216"/>
    </row>
    <row r="1879" spans="1:5" x14ac:dyDescent="0.25">
      <c r="A1879" s="216"/>
      <c r="E1879" s="216"/>
    </row>
    <row r="1880" spans="1:5" x14ac:dyDescent="0.25">
      <c r="A1880" s="216"/>
      <c r="E1880" s="216"/>
    </row>
    <row r="1881" spans="1:5" x14ac:dyDescent="0.25">
      <c r="A1881" s="216"/>
      <c r="E1881" s="216"/>
    </row>
    <row r="1882" spans="1:5" x14ac:dyDescent="0.25">
      <c r="A1882" s="216"/>
      <c r="E1882" s="216"/>
    </row>
    <row r="1883" spans="1:5" x14ac:dyDescent="0.25">
      <c r="A1883" s="216"/>
      <c r="E1883" s="216"/>
    </row>
    <row r="1884" spans="1:5" x14ac:dyDescent="0.25">
      <c r="A1884" s="216"/>
      <c r="E1884" s="216"/>
    </row>
    <row r="1885" spans="1:5" x14ac:dyDescent="0.25">
      <c r="A1885" s="216"/>
      <c r="E1885" s="216"/>
    </row>
    <row r="1886" spans="1:5" x14ac:dyDescent="0.25">
      <c r="A1886" s="216"/>
      <c r="E1886" s="216"/>
    </row>
    <row r="1887" spans="1:5" x14ac:dyDescent="0.25">
      <c r="A1887" s="216"/>
      <c r="E1887" s="216"/>
    </row>
    <row r="1888" spans="1:5" x14ac:dyDescent="0.25">
      <c r="A1888" s="216"/>
      <c r="E1888" s="216"/>
    </row>
    <row r="1889" spans="1:5" x14ac:dyDescent="0.25">
      <c r="A1889" s="216"/>
      <c r="E1889" s="216"/>
    </row>
    <row r="1890" spans="1:5" x14ac:dyDescent="0.25">
      <c r="A1890" s="216"/>
      <c r="E1890" s="216"/>
    </row>
    <row r="1891" spans="1:5" x14ac:dyDescent="0.25">
      <c r="A1891" s="216"/>
      <c r="E1891" s="216"/>
    </row>
    <row r="1892" spans="1:5" x14ac:dyDescent="0.25">
      <c r="A1892" s="216"/>
      <c r="E1892" s="216"/>
    </row>
    <row r="1893" spans="1:5" x14ac:dyDescent="0.25">
      <c r="A1893" s="216"/>
      <c r="E1893" s="216"/>
    </row>
    <row r="1894" spans="1:5" x14ac:dyDescent="0.25">
      <c r="A1894" s="216"/>
      <c r="E1894" s="216"/>
    </row>
    <row r="1895" spans="1:5" x14ac:dyDescent="0.25">
      <c r="A1895" s="216"/>
      <c r="E1895" s="216"/>
    </row>
    <row r="1896" spans="1:5" x14ac:dyDescent="0.25">
      <c r="A1896" s="216"/>
      <c r="E1896" s="216"/>
    </row>
    <row r="1897" spans="1:5" x14ac:dyDescent="0.25">
      <c r="A1897" s="216"/>
      <c r="E1897" s="216"/>
    </row>
    <row r="1898" spans="1:5" x14ac:dyDescent="0.25">
      <c r="A1898" s="216"/>
      <c r="E1898" s="216"/>
    </row>
    <row r="1899" spans="1:5" x14ac:dyDescent="0.25">
      <c r="A1899" s="216"/>
      <c r="E1899" s="216"/>
    </row>
    <row r="1900" spans="1:5" x14ac:dyDescent="0.25">
      <c r="A1900" s="216"/>
      <c r="E1900" s="216"/>
    </row>
    <row r="1901" spans="1:5" x14ac:dyDescent="0.25">
      <c r="A1901" s="216"/>
      <c r="E1901" s="216"/>
    </row>
    <row r="1902" spans="1:5" x14ac:dyDescent="0.25">
      <c r="A1902" s="216"/>
      <c r="E1902" s="216"/>
    </row>
    <row r="1903" spans="1:5" x14ac:dyDescent="0.25">
      <c r="A1903" s="216"/>
      <c r="E1903" s="216"/>
    </row>
    <row r="1904" spans="1:5" x14ac:dyDescent="0.25">
      <c r="A1904" s="7"/>
      <c r="E1904" s="7"/>
    </row>
    <row r="1905" spans="1:5" x14ac:dyDescent="0.25">
      <c r="A1905" s="7"/>
      <c r="E1905" s="7"/>
    </row>
    <row r="1906" spans="1:5" x14ac:dyDescent="0.25">
      <c r="A1906" s="7"/>
      <c r="E1906" s="7"/>
    </row>
    <row r="1907" spans="1:5" x14ac:dyDescent="0.25">
      <c r="A1907" s="7"/>
      <c r="E1907" s="7"/>
    </row>
    <row r="1908" spans="1:5" x14ac:dyDescent="0.25">
      <c r="A1908" s="7"/>
      <c r="E1908" s="7"/>
    </row>
    <row r="1909" spans="1:5" x14ac:dyDescent="0.25">
      <c r="A1909" s="7"/>
      <c r="E1909" s="7"/>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J617"/>
  <sheetViews>
    <sheetView workbookViewId="0"/>
  </sheetViews>
  <sheetFormatPr baseColWidth="10" defaultColWidth="11.5546875" defaultRowHeight="13.2" x14ac:dyDescent="0.25"/>
  <cols>
    <col min="1" max="1" width="25.33203125" style="94" bestFit="1" customWidth="1"/>
    <col min="2" max="2" width="20.6640625" style="94" customWidth="1"/>
    <col min="3" max="3" width="13.6640625" style="94" customWidth="1"/>
    <col min="4" max="4" width="64.5546875" style="94" bestFit="1" customWidth="1"/>
    <col min="5" max="5" width="11.5546875" style="94" bestFit="1" customWidth="1"/>
    <col min="6" max="6" width="22.88671875" style="94" customWidth="1"/>
    <col min="7" max="7" width="67.33203125" style="94" customWidth="1"/>
    <col min="8" max="8" width="8.33203125" style="94" customWidth="1"/>
    <col min="9" max="9" width="5" style="94" bestFit="1" customWidth="1"/>
    <col min="10" max="10" width="10" style="94" bestFit="1" customWidth="1"/>
    <col min="11" max="16384" width="11.5546875" style="94"/>
  </cols>
  <sheetData>
    <row r="1" spans="1:10" x14ac:dyDescent="0.25">
      <c r="A1" s="94" t="s">
        <v>373</v>
      </c>
      <c r="B1" s="94" t="s">
        <v>687</v>
      </c>
      <c r="C1" s="94" t="s">
        <v>723</v>
      </c>
      <c r="D1" s="94" t="s">
        <v>688</v>
      </c>
      <c r="E1" s="254" t="s">
        <v>649</v>
      </c>
      <c r="F1" s="94" t="s">
        <v>690</v>
      </c>
      <c r="G1" s="94" t="s">
        <v>691</v>
      </c>
      <c r="H1" s="94" t="s">
        <v>318</v>
      </c>
      <c r="I1" s="94" t="s">
        <v>374</v>
      </c>
      <c r="J1" s="94" t="s">
        <v>657</v>
      </c>
    </row>
    <row r="2" spans="1:10" x14ac:dyDescent="0.25">
      <c r="A2" s="94" t="s">
        <v>2193</v>
      </c>
      <c r="B2" s="94" t="s">
        <v>689</v>
      </c>
      <c r="C2" s="94">
        <v>85531</v>
      </c>
      <c r="D2" s="94" t="s">
        <v>2397</v>
      </c>
      <c r="E2" s="250" t="s">
        <v>1368</v>
      </c>
      <c r="F2" s="94" t="s">
        <v>1226</v>
      </c>
      <c r="G2" s="94" t="s">
        <v>2194</v>
      </c>
      <c r="H2" s="94" t="s">
        <v>1228</v>
      </c>
      <c r="I2" s="94">
        <v>2000</v>
      </c>
      <c r="J2" s="94">
        <v>37422</v>
      </c>
    </row>
    <row r="3" spans="1:10" x14ac:dyDescent="0.25">
      <c r="A3" s="94" t="s">
        <v>2193</v>
      </c>
      <c r="B3" s="94" t="s">
        <v>689</v>
      </c>
      <c r="C3" s="94">
        <v>85531</v>
      </c>
      <c r="D3" s="94" t="s">
        <v>2397</v>
      </c>
      <c r="E3" s="250" t="s">
        <v>1368</v>
      </c>
      <c r="F3" s="94" t="s">
        <v>1226</v>
      </c>
      <c r="G3" s="94" t="s">
        <v>2194</v>
      </c>
      <c r="H3" s="94" t="s">
        <v>1228</v>
      </c>
      <c r="I3" s="94">
        <v>2001</v>
      </c>
      <c r="J3" s="94">
        <v>37739</v>
      </c>
    </row>
    <row r="4" spans="1:10" x14ac:dyDescent="0.25">
      <c r="A4" s="94" t="s">
        <v>2193</v>
      </c>
      <c r="B4" s="94" t="s">
        <v>689</v>
      </c>
      <c r="C4" s="94">
        <v>85531</v>
      </c>
      <c r="D4" s="94" t="s">
        <v>2397</v>
      </c>
      <c r="E4" s="250" t="s">
        <v>1368</v>
      </c>
      <c r="F4" s="94" t="s">
        <v>1226</v>
      </c>
      <c r="G4" s="94" t="s">
        <v>2194</v>
      </c>
      <c r="H4" s="94" t="s">
        <v>1228</v>
      </c>
      <c r="I4" s="94">
        <v>2002</v>
      </c>
      <c r="J4" s="94">
        <v>37990</v>
      </c>
    </row>
    <row r="5" spans="1:10" x14ac:dyDescent="0.25">
      <c r="A5" s="94" t="s">
        <v>2193</v>
      </c>
      <c r="B5" s="94" t="s">
        <v>689</v>
      </c>
      <c r="C5" s="94">
        <v>85531</v>
      </c>
      <c r="D5" s="94" t="s">
        <v>2397</v>
      </c>
      <c r="E5" s="250" t="s">
        <v>1368</v>
      </c>
      <c r="F5" s="94" t="s">
        <v>1226</v>
      </c>
      <c r="G5" s="94" t="s">
        <v>2194</v>
      </c>
      <c r="H5" s="94" t="s">
        <v>1228</v>
      </c>
      <c r="I5" s="94">
        <v>2003</v>
      </c>
      <c r="J5" s="94">
        <v>38200</v>
      </c>
    </row>
    <row r="6" spans="1:10" x14ac:dyDescent="0.25">
      <c r="A6" s="94" t="s">
        <v>2193</v>
      </c>
      <c r="B6" s="94" t="s">
        <v>689</v>
      </c>
      <c r="C6" s="94">
        <v>85531</v>
      </c>
      <c r="D6" s="94" t="s">
        <v>2397</v>
      </c>
      <c r="E6" s="250" t="s">
        <v>1368</v>
      </c>
      <c r="F6" s="94" t="s">
        <v>1226</v>
      </c>
      <c r="G6" s="94" t="s">
        <v>2194</v>
      </c>
      <c r="H6" s="94" t="s">
        <v>1228</v>
      </c>
      <c r="I6" s="94">
        <v>2004</v>
      </c>
      <c r="J6" s="94">
        <v>38390</v>
      </c>
    </row>
    <row r="7" spans="1:10" x14ac:dyDescent="0.25">
      <c r="A7" s="94" t="s">
        <v>2193</v>
      </c>
      <c r="B7" s="94" t="s">
        <v>689</v>
      </c>
      <c r="C7" s="94">
        <v>85531</v>
      </c>
      <c r="D7" s="94" t="s">
        <v>2397</v>
      </c>
      <c r="E7" s="250" t="s">
        <v>1368</v>
      </c>
      <c r="F7" s="94" t="s">
        <v>1226</v>
      </c>
      <c r="G7" s="94" t="s">
        <v>2194</v>
      </c>
      <c r="H7" s="94" t="s">
        <v>1228</v>
      </c>
      <c r="I7" s="94">
        <v>2005</v>
      </c>
      <c r="J7" s="94">
        <v>38524</v>
      </c>
    </row>
    <row r="8" spans="1:10" x14ac:dyDescent="0.25">
      <c r="A8" s="94" t="s">
        <v>2193</v>
      </c>
      <c r="B8" s="94" t="s">
        <v>689</v>
      </c>
      <c r="C8" s="94">
        <v>85531</v>
      </c>
      <c r="D8" s="94" t="s">
        <v>2397</v>
      </c>
      <c r="E8" s="250" t="s">
        <v>1368</v>
      </c>
      <c r="F8" s="94" t="s">
        <v>1226</v>
      </c>
      <c r="G8" s="94" t="s">
        <v>2194</v>
      </c>
      <c r="H8" s="94" t="s">
        <v>1228</v>
      </c>
      <c r="I8" s="94">
        <v>2006</v>
      </c>
      <c r="J8" s="94">
        <v>39117</v>
      </c>
    </row>
    <row r="9" spans="1:10" x14ac:dyDescent="0.25">
      <c r="A9" s="94" t="s">
        <v>2193</v>
      </c>
      <c r="B9" s="94" t="s">
        <v>689</v>
      </c>
      <c r="C9" s="94">
        <v>85531</v>
      </c>
      <c r="D9" s="94" t="s">
        <v>2397</v>
      </c>
      <c r="E9" s="250" t="s">
        <v>1368</v>
      </c>
      <c r="F9" s="94" t="s">
        <v>1226</v>
      </c>
      <c r="G9" s="94" t="s">
        <v>2194</v>
      </c>
      <c r="H9" s="94" t="s">
        <v>1228</v>
      </c>
      <c r="I9" s="94">
        <v>2007</v>
      </c>
      <c r="J9" s="94">
        <v>39154</v>
      </c>
    </row>
    <row r="10" spans="1:10" x14ac:dyDescent="0.25">
      <c r="A10" s="94" t="s">
        <v>2193</v>
      </c>
      <c r="B10" s="94" t="s">
        <v>689</v>
      </c>
      <c r="C10" s="94">
        <v>85531</v>
      </c>
      <c r="D10" s="94" t="s">
        <v>2397</v>
      </c>
      <c r="E10" s="250" t="s">
        <v>1368</v>
      </c>
      <c r="F10" s="94" t="s">
        <v>1226</v>
      </c>
      <c r="G10" s="94" t="s">
        <v>2194</v>
      </c>
      <c r="H10" s="94" t="s">
        <v>1228</v>
      </c>
      <c r="I10" s="94">
        <v>2008</v>
      </c>
      <c r="J10" s="94">
        <v>39490</v>
      </c>
    </row>
    <row r="11" spans="1:10" x14ac:dyDescent="0.25">
      <c r="A11" s="94" t="s">
        <v>2193</v>
      </c>
      <c r="B11" s="94" t="s">
        <v>689</v>
      </c>
      <c r="C11" s="94">
        <v>85531</v>
      </c>
      <c r="D11" s="94" t="s">
        <v>2397</v>
      </c>
      <c r="E11" s="250" t="s">
        <v>1368</v>
      </c>
      <c r="F11" s="94" t="s">
        <v>1226</v>
      </c>
      <c r="G11" s="94" t="s">
        <v>2194</v>
      </c>
      <c r="H11" s="94" t="s">
        <v>1228</v>
      </c>
      <c r="I11" s="94">
        <v>2009</v>
      </c>
      <c r="J11" s="94">
        <v>39585</v>
      </c>
    </row>
    <row r="12" spans="1:10" x14ac:dyDescent="0.25">
      <c r="A12" s="94" t="s">
        <v>2193</v>
      </c>
      <c r="B12" s="94" t="s">
        <v>689</v>
      </c>
      <c r="C12" s="94">
        <v>85531</v>
      </c>
      <c r="D12" s="94" t="s">
        <v>2397</v>
      </c>
      <c r="E12" s="250" t="s">
        <v>1368</v>
      </c>
      <c r="F12" s="94" t="s">
        <v>1226</v>
      </c>
      <c r="G12" s="94" t="s">
        <v>2194</v>
      </c>
      <c r="H12" s="94" t="s">
        <v>1228</v>
      </c>
      <c r="I12" s="94">
        <v>2010</v>
      </c>
      <c r="J12" s="94">
        <v>39722</v>
      </c>
    </row>
    <row r="13" spans="1:10" x14ac:dyDescent="0.25">
      <c r="A13" s="94" t="s">
        <v>2193</v>
      </c>
      <c r="B13" s="94" t="s">
        <v>689</v>
      </c>
      <c r="C13" s="94">
        <v>85531</v>
      </c>
      <c r="D13" s="94" t="s">
        <v>2397</v>
      </c>
      <c r="E13" s="250" t="s">
        <v>1368</v>
      </c>
      <c r="F13" s="94" t="s">
        <v>1226</v>
      </c>
      <c r="G13" s="94" t="s">
        <v>2194</v>
      </c>
      <c r="H13" s="94" t="s">
        <v>1228</v>
      </c>
      <c r="I13" s="94">
        <v>2011</v>
      </c>
      <c r="J13" s="94">
        <v>38964</v>
      </c>
    </row>
    <row r="14" spans="1:10" x14ac:dyDescent="0.25">
      <c r="A14" s="94" t="s">
        <v>2193</v>
      </c>
      <c r="B14" s="94" t="s">
        <v>689</v>
      </c>
      <c r="C14" s="94">
        <v>85531</v>
      </c>
      <c r="D14" s="94" t="s">
        <v>2397</v>
      </c>
      <c r="E14" s="250" t="s">
        <v>1368</v>
      </c>
      <c r="F14" s="94" t="s">
        <v>1226</v>
      </c>
      <c r="G14" s="94" t="s">
        <v>2194</v>
      </c>
      <c r="H14" s="94" t="s">
        <v>1228</v>
      </c>
      <c r="I14" s="94">
        <v>2012</v>
      </c>
      <c r="J14" s="94">
        <v>39165</v>
      </c>
    </row>
    <row r="15" spans="1:10" x14ac:dyDescent="0.25">
      <c r="A15" s="94" t="s">
        <v>2193</v>
      </c>
      <c r="B15" s="94" t="s">
        <v>689</v>
      </c>
      <c r="C15" s="94">
        <v>85531</v>
      </c>
      <c r="D15" s="94" t="s">
        <v>2397</v>
      </c>
      <c r="E15" s="250" t="s">
        <v>1368</v>
      </c>
      <c r="F15" s="94" t="s">
        <v>1226</v>
      </c>
      <c r="G15" s="94" t="s">
        <v>2194</v>
      </c>
      <c r="H15" s="94" t="s">
        <v>1228</v>
      </c>
      <c r="I15" s="94">
        <v>2013</v>
      </c>
      <c r="J15" s="94">
        <v>39410</v>
      </c>
    </row>
    <row r="16" spans="1:10" x14ac:dyDescent="0.25">
      <c r="A16" s="94" t="s">
        <v>2193</v>
      </c>
      <c r="B16" s="94" t="s">
        <v>689</v>
      </c>
      <c r="C16" s="94">
        <v>85531</v>
      </c>
      <c r="D16" s="94" t="s">
        <v>2397</v>
      </c>
      <c r="E16" s="250" t="s">
        <v>1368</v>
      </c>
      <c r="F16" s="94" t="s">
        <v>1226</v>
      </c>
      <c r="G16" s="94" t="s">
        <v>2194</v>
      </c>
      <c r="H16" s="94" t="s">
        <v>1228</v>
      </c>
      <c r="I16" s="94">
        <v>2014</v>
      </c>
      <c r="J16" s="94">
        <v>39708</v>
      </c>
    </row>
    <row r="17" spans="1:10" x14ac:dyDescent="0.25">
      <c r="A17" s="94" t="s">
        <v>2193</v>
      </c>
      <c r="B17" s="94" t="s">
        <v>689</v>
      </c>
      <c r="C17" s="94">
        <v>85531</v>
      </c>
      <c r="D17" s="94" t="s">
        <v>2397</v>
      </c>
      <c r="E17" s="250" t="s">
        <v>1368</v>
      </c>
      <c r="F17" s="94" t="s">
        <v>1226</v>
      </c>
      <c r="G17" s="94" t="s">
        <v>2194</v>
      </c>
      <c r="H17" s="94" t="s">
        <v>1228</v>
      </c>
      <c r="I17" s="94">
        <v>2015</v>
      </c>
      <c r="J17" s="94">
        <v>40256</v>
      </c>
    </row>
    <row r="18" spans="1:10" x14ac:dyDescent="0.25">
      <c r="A18" s="94" t="s">
        <v>2193</v>
      </c>
      <c r="B18" s="94" t="s">
        <v>689</v>
      </c>
      <c r="C18" s="94">
        <v>85531</v>
      </c>
      <c r="D18" s="94" t="s">
        <v>2397</v>
      </c>
      <c r="E18" s="250" t="s">
        <v>1368</v>
      </c>
      <c r="F18" s="94" t="s">
        <v>1226</v>
      </c>
      <c r="G18" s="94" t="s">
        <v>2194</v>
      </c>
      <c r="H18" s="94" t="s">
        <v>1228</v>
      </c>
      <c r="I18" s="94">
        <v>2016</v>
      </c>
      <c r="J18" s="94">
        <v>40397</v>
      </c>
    </row>
    <row r="19" spans="1:10" x14ac:dyDescent="0.25">
      <c r="A19" s="94" t="s">
        <v>2193</v>
      </c>
      <c r="B19" s="94" t="s">
        <v>689</v>
      </c>
      <c r="C19" s="94">
        <v>85531</v>
      </c>
      <c r="D19" s="94" t="s">
        <v>2397</v>
      </c>
      <c r="E19" s="250" t="s">
        <v>1368</v>
      </c>
      <c r="F19" s="94" t="s">
        <v>1226</v>
      </c>
      <c r="G19" s="94" t="s">
        <v>2194</v>
      </c>
      <c r="H19" s="94" t="s">
        <v>1228</v>
      </c>
      <c r="I19" s="94">
        <v>2017</v>
      </c>
      <c r="J19" s="94">
        <v>40721</v>
      </c>
    </row>
    <row r="20" spans="1:10" x14ac:dyDescent="0.25">
      <c r="A20" s="94" t="s">
        <v>2193</v>
      </c>
      <c r="B20" s="94" t="s">
        <v>689</v>
      </c>
      <c r="C20" s="94">
        <v>85531</v>
      </c>
      <c r="D20" s="94" t="s">
        <v>2397</v>
      </c>
      <c r="E20" s="250" t="s">
        <v>1368</v>
      </c>
      <c r="F20" s="94" t="s">
        <v>1226</v>
      </c>
      <c r="G20" s="94" t="s">
        <v>2194</v>
      </c>
      <c r="H20" s="94" t="s">
        <v>1228</v>
      </c>
      <c r="I20" s="94">
        <v>2018</v>
      </c>
      <c r="J20" s="94">
        <v>40805</v>
      </c>
    </row>
    <row r="21" spans="1:10" x14ac:dyDescent="0.25">
      <c r="A21" s="94" t="s">
        <v>2193</v>
      </c>
      <c r="B21" s="94" t="s">
        <v>689</v>
      </c>
      <c r="C21" s="94">
        <v>85531</v>
      </c>
      <c r="D21" s="94" t="s">
        <v>2397</v>
      </c>
      <c r="E21" s="250" t="s">
        <v>1368</v>
      </c>
      <c r="F21" s="94" t="s">
        <v>1226</v>
      </c>
      <c r="G21" s="94" t="s">
        <v>2194</v>
      </c>
      <c r="H21" s="94" t="s">
        <v>1228</v>
      </c>
      <c r="I21" s="94">
        <v>2019</v>
      </c>
      <c r="J21" s="94">
        <v>40902</v>
      </c>
    </row>
    <row r="22" spans="1:10" x14ac:dyDescent="0.25">
      <c r="A22" s="94" t="s">
        <v>2193</v>
      </c>
      <c r="B22" s="94" t="s">
        <v>689</v>
      </c>
      <c r="C22" s="94">
        <v>85531</v>
      </c>
      <c r="D22" s="94" t="s">
        <v>2397</v>
      </c>
      <c r="E22" s="250" t="s">
        <v>1368</v>
      </c>
      <c r="F22" s="94" t="s">
        <v>1226</v>
      </c>
      <c r="G22" s="94" t="s">
        <v>2194</v>
      </c>
      <c r="H22" s="94" t="s">
        <v>1228</v>
      </c>
      <c r="I22" s="94">
        <v>2020</v>
      </c>
      <c r="J22" s="94">
        <v>40540</v>
      </c>
    </row>
    <row r="23" spans="1:10" x14ac:dyDescent="0.25">
      <c r="A23" s="94" t="s">
        <v>2193</v>
      </c>
      <c r="B23" s="94" t="s">
        <v>689</v>
      </c>
      <c r="C23" s="94">
        <v>85531</v>
      </c>
      <c r="D23" s="94" t="s">
        <v>2397</v>
      </c>
      <c r="E23" s="250" t="s">
        <v>1368</v>
      </c>
      <c r="F23" s="94" t="s">
        <v>1226</v>
      </c>
      <c r="G23" s="94" t="s">
        <v>2194</v>
      </c>
      <c r="H23" s="94" t="s">
        <v>1228</v>
      </c>
      <c r="I23" s="94">
        <v>2021</v>
      </c>
      <c r="J23" s="94">
        <v>40974</v>
      </c>
    </row>
    <row r="24" spans="1:10" x14ac:dyDescent="0.25">
      <c r="A24" s="94" t="s">
        <v>2193</v>
      </c>
      <c r="B24" s="94" t="s">
        <v>689</v>
      </c>
      <c r="C24" s="94">
        <v>85531</v>
      </c>
      <c r="D24" s="94" t="s">
        <v>2397</v>
      </c>
      <c r="E24" s="250" t="s">
        <v>1368</v>
      </c>
      <c r="F24" s="94" t="s">
        <v>1226</v>
      </c>
      <c r="G24" s="94" t="s">
        <v>2195</v>
      </c>
      <c r="H24" s="94" t="s">
        <v>1228</v>
      </c>
      <c r="I24" s="94">
        <v>2000</v>
      </c>
      <c r="J24" s="94">
        <v>82473</v>
      </c>
    </row>
    <row r="25" spans="1:10" x14ac:dyDescent="0.25">
      <c r="A25" s="94" t="s">
        <v>2193</v>
      </c>
      <c r="B25" s="94" t="s">
        <v>689</v>
      </c>
      <c r="C25" s="94">
        <v>85531</v>
      </c>
      <c r="D25" s="94" t="s">
        <v>2397</v>
      </c>
      <c r="E25" s="250" t="s">
        <v>1368</v>
      </c>
      <c r="F25" s="94" t="s">
        <v>1226</v>
      </c>
      <c r="G25" s="94" t="s">
        <v>2195</v>
      </c>
      <c r="H25" s="94" t="s">
        <v>1228</v>
      </c>
      <c r="I25" s="94">
        <v>2001</v>
      </c>
      <c r="J25" s="94">
        <v>82575</v>
      </c>
    </row>
    <row r="26" spans="1:10" x14ac:dyDescent="0.25">
      <c r="A26" s="94" t="s">
        <v>2193</v>
      </c>
      <c r="B26" s="94" t="s">
        <v>689</v>
      </c>
      <c r="C26" s="94">
        <v>85531</v>
      </c>
      <c r="D26" s="94" t="s">
        <v>2397</v>
      </c>
      <c r="E26" s="250" t="s">
        <v>1368</v>
      </c>
      <c r="F26" s="94" t="s">
        <v>1226</v>
      </c>
      <c r="G26" s="94" t="s">
        <v>2195</v>
      </c>
      <c r="H26" s="94" t="s">
        <v>1228</v>
      </c>
      <c r="I26" s="94">
        <v>2002</v>
      </c>
      <c r="J26" s="94">
        <v>82823</v>
      </c>
    </row>
    <row r="27" spans="1:10" x14ac:dyDescent="0.25">
      <c r="A27" s="94" t="s">
        <v>2193</v>
      </c>
      <c r="B27" s="94" t="s">
        <v>689</v>
      </c>
      <c r="C27" s="94">
        <v>85531</v>
      </c>
      <c r="D27" s="94" t="s">
        <v>2397</v>
      </c>
      <c r="E27" s="250" t="s">
        <v>1368</v>
      </c>
      <c r="F27" s="94" t="s">
        <v>1226</v>
      </c>
      <c r="G27" s="94" t="s">
        <v>2195</v>
      </c>
      <c r="H27" s="94" t="s">
        <v>1228</v>
      </c>
      <c r="I27" s="94">
        <v>2003</v>
      </c>
      <c r="J27" s="94">
        <v>82892</v>
      </c>
    </row>
    <row r="28" spans="1:10" x14ac:dyDescent="0.25">
      <c r="A28" s="94" t="s">
        <v>2193</v>
      </c>
      <c r="B28" s="94" t="s">
        <v>689</v>
      </c>
      <c r="C28" s="94">
        <v>85531</v>
      </c>
      <c r="D28" s="94" t="s">
        <v>2397</v>
      </c>
      <c r="E28" s="250" t="s">
        <v>1368</v>
      </c>
      <c r="F28" s="94" t="s">
        <v>1226</v>
      </c>
      <c r="G28" s="94" t="s">
        <v>2195</v>
      </c>
      <c r="H28" s="94" t="s">
        <v>1228</v>
      </c>
      <c r="I28" s="94">
        <v>2004</v>
      </c>
      <c r="J28" s="94">
        <v>82855</v>
      </c>
    </row>
    <row r="29" spans="1:10" x14ac:dyDescent="0.25">
      <c r="A29" s="94" t="s">
        <v>2193</v>
      </c>
      <c r="B29" s="94" t="s">
        <v>689</v>
      </c>
      <c r="C29" s="94">
        <v>85531</v>
      </c>
      <c r="D29" s="94" t="s">
        <v>2397</v>
      </c>
      <c r="E29" s="250" t="s">
        <v>1368</v>
      </c>
      <c r="F29" s="94" t="s">
        <v>1226</v>
      </c>
      <c r="G29" s="94" t="s">
        <v>2195</v>
      </c>
      <c r="H29" s="94" t="s">
        <v>1228</v>
      </c>
      <c r="I29" s="94">
        <v>2005</v>
      </c>
      <c r="J29" s="94">
        <v>82676</v>
      </c>
    </row>
    <row r="30" spans="1:10" x14ac:dyDescent="0.25">
      <c r="A30" s="94" t="s">
        <v>2193</v>
      </c>
      <c r="B30" s="94" t="s">
        <v>689</v>
      </c>
      <c r="C30" s="94">
        <v>85531</v>
      </c>
      <c r="D30" s="94" t="s">
        <v>2397</v>
      </c>
      <c r="E30" s="250" t="s">
        <v>1368</v>
      </c>
      <c r="F30" s="94" t="s">
        <v>1226</v>
      </c>
      <c r="G30" s="94" t="s">
        <v>2195</v>
      </c>
      <c r="H30" s="94" t="s">
        <v>1228</v>
      </c>
      <c r="I30" s="94">
        <v>2006</v>
      </c>
      <c r="J30" s="94">
        <v>82618</v>
      </c>
    </row>
    <row r="31" spans="1:10" x14ac:dyDescent="0.25">
      <c r="A31" s="94" t="s">
        <v>2193</v>
      </c>
      <c r="B31" s="94" t="s">
        <v>689</v>
      </c>
      <c r="C31" s="94">
        <v>85531</v>
      </c>
      <c r="D31" s="94" t="s">
        <v>2397</v>
      </c>
      <c r="E31" s="250" t="s">
        <v>1368</v>
      </c>
      <c r="F31" s="94" t="s">
        <v>1226</v>
      </c>
      <c r="G31" s="94" t="s">
        <v>2195</v>
      </c>
      <c r="H31" s="94" t="s">
        <v>1228</v>
      </c>
      <c r="I31" s="94">
        <v>2007</v>
      </c>
      <c r="J31" s="94">
        <v>82375</v>
      </c>
    </row>
    <row r="32" spans="1:10" x14ac:dyDescent="0.25">
      <c r="A32" s="94" t="s">
        <v>2193</v>
      </c>
      <c r="B32" s="94" t="s">
        <v>689</v>
      </c>
      <c r="C32" s="94">
        <v>85531</v>
      </c>
      <c r="D32" s="94" t="s">
        <v>2397</v>
      </c>
      <c r="E32" s="250" t="s">
        <v>1368</v>
      </c>
      <c r="F32" s="94" t="s">
        <v>1226</v>
      </c>
      <c r="G32" s="94" t="s">
        <v>2195</v>
      </c>
      <c r="H32" s="94" t="s">
        <v>1228</v>
      </c>
      <c r="I32" s="94">
        <v>2008</v>
      </c>
      <c r="J32" s="94">
        <v>82334</v>
      </c>
    </row>
    <row r="33" spans="1:10" x14ac:dyDescent="0.25">
      <c r="A33" s="94" t="s">
        <v>2193</v>
      </c>
      <c r="B33" s="94" t="s">
        <v>689</v>
      </c>
      <c r="C33" s="94">
        <v>85531</v>
      </c>
      <c r="D33" s="94" t="s">
        <v>2397</v>
      </c>
      <c r="E33" s="250" t="s">
        <v>1368</v>
      </c>
      <c r="F33" s="94" t="s">
        <v>1226</v>
      </c>
      <c r="G33" s="94" t="s">
        <v>2195</v>
      </c>
      <c r="H33" s="94" t="s">
        <v>1228</v>
      </c>
      <c r="I33" s="94">
        <v>2009</v>
      </c>
      <c r="J33" s="94">
        <v>82049</v>
      </c>
    </row>
    <row r="34" spans="1:10" x14ac:dyDescent="0.25">
      <c r="A34" s="94" t="s">
        <v>2193</v>
      </c>
      <c r="B34" s="94" t="s">
        <v>689</v>
      </c>
      <c r="C34" s="94">
        <v>85531</v>
      </c>
      <c r="D34" s="94" t="s">
        <v>2397</v>
      </c>
      <c r="E34" s="250" t="s">
        <v>1368</v>
      </c>
      <c r="F34" s="94" t="s">
        <v>1226</v>
      </c>
      <c r="G34" s="94" t="s">
        <v>2195</v>
      </c>
      <c r="H34" s="94" t="s">
        <v>1228</v>
      </c>
      <c r="I34" s="94">
        <v>2010</v>
      </c>
      <c r="J34" s="94">
        <v>81779</v>
      </c>
    </row>
    <row r="35" spans="1:10" x14ac:dyDescent="0.25">
      <c r="A35" s="94" t="s">
        <v>2193</v>
      </c>
      <c r="B35" s="94" t="s">
        <v>689</v>
      </c>
      <c r="C35" s="94">
        <v>85531</v>
      </c>
      <c r="D35" s="94" t="s">
        <v>2397</v>
      </c>
      <c r="E35" s="250" t="s">
        <v>1368</v>
      </c>
      <c r="F35" s="94" t="s">
        <v>1226</v>
      </c>
      <c r="G35" s="94" t="s">
        <v>2195</v>
      </c>
      <c r="H35" s="94" t="s">
        <v>1228</v>
      </c>
      <c r="I35" s="94">
        <v>2011</v>
      </c>
      <c r="J35" s="94">
        <v>80211</v>
      </c>
    </row>
    <row r="36" spans="1:10" x14ac:dyDescent="0.25">
      <c r="A36" s="94" t="s">
        <v>2193</v>
      </c>
      <c r="B36" s="94" t="s">
        <v>689</v>
      </c>
      <c r="C36" s="94">
        <v>85531</v>
      </c>
      <c r="D36" s="94" t="s">
        <v>2397</v>
      </c>
      <c r="E36" s="250" t="s">
        <v>1368</v>
      </c>
      <c r="F36" s="94" t="s">
        <v>1226</v>
      </c>
      <c r="G36" s="94" t="s">
        <v>2195</v>
      </c>
      <c r="H36" s="94" t="s">
        <v>1228</v>
      </c>
      <c r="I36" s="94">
        <v>2012</v>
      </c>
      <c r="J36" s="94">
        <v>80366</v>
      </c>
    </row>
    <row r="37" spans="1:10" x14ac:dyDescent="0.25">
      <c r="A37" s="94" t="s">
        <v>2193</v>
      </c>
      <c r="B37" s="94" t="s">
        <v>689</v>
      </c>
      <c r="C37" s="94">
        <v>85531</v>
      </c>
      <c r="D37" s="94" t="s">
        <v>2397</v>
      </c>
      <c r="E37" s="250" t="s">
        <v>1368</v>
      </c>
      <c r="F37" s="94" t="s">
        <v>1226</v>
      </c>
      <c r="G37" s="94" t="s">
        <v>2195</v>
      </c>
      <c r="H37" s="94" t="s">
        <v>1228</v>
      </c>
      <c r="I37" s="94">
        <v>2013</v>
      </c>
      <c r="J37" s="94">
        <v>80508</v>
      </c>
    </row>
    <row r="38" spans="1:10" x14ac:dyDescent="0.25">
      <c r="A38" s="94" t="s">
        <v>2193</v>
      </c>
      <c r="B38" s="94" t="s">
        <v>689</v>
      </c>
      <c r="C38" s="94">
        <v>85531</v>
      </c>
      <c r="D38" s="94" t="s">
        <v>2397</v>
      </c>
      <c r="E38" s="250" t="s">
        <v>1368</v>
      </c>
      <c r="F38" s="94" t="s">
        <v>1226</v>
      </c>
      <c r="G38" s="94" t="s">
        <v>2195</v>
      </c>
      <c r="H38" s="94" t="s">
        <v>1228</v>
      </c>
      <c r="I38" s="94">
        <v>2014</v>
      </c>
      <c r="J38" s="94">
        <v>80802</v>
      </c>
    </row>
    <row r="39" spans="1:10" x14ac:dyDescent="0.25">
      <c r="A39" s="94" t="s">
        <v>2193</v>
      </c>
      <c r="B39" s="94" t="s">
        <v>689</v>
      </c>
      <c r="C39" s="94">
        <v>85531</v>
      </c>
      <c r="D39" s="94" t="s">
        <v>2397</v>
      </c>
      <c r="E39" s="250" t="s">
        <v>1368</v>
      </c>
      <c r="F39" s="94" t="s">
        <v>1226</v>
      </c>
      <c r="G39" s="94" t="s">
        <v>2195</v>
      </c>
      <c r="H39" s="94" t="s">
        <v>1228</v>
      </c>
      <c r="I39" s="94">
        <v>2015</v>
      </c>
      <c r="J39" s="94">
        <v>81385</v>
      </c>
    </row>
    <row r="40" spans="1:10" x14ac:dyDescent="0.25">
      <c r="A40" s="94" t="s">
        <v>2193</v>
      </c>
      <c r="B40" s="94" t="s">
        <v>689</v>
      </c>
      <c r="C40" s="94">
        <v>85531</v>
      </c>
      <c r="D40" s="94" t="s">
        <v>2397</v>
      </c>
      <c r="E40" s="250" t="s">
        <v>1368</v>
      </c>
      <c r="F40" s="94" t="s">
        <v>1226</v>
      </c>
      <c r="G40" s="94" t="s">
        <v>2195</v>
      </c>
      <c r="H40" s="94" t="s">
        <v>1228</v>
      </c>
      <c r="I40" s="94">
        <v>2016</v>
      </c>
      <c r="J40" s="94">
        <v>82342</v>
      </c>
    </row>
    <row r="41" spans="1:10" x14ac:dyDescent="0.25">
      <c r="A41" s="94" t="s">
        <v>2193</v>
      </c>
      <c r="B41" s="94" t="s">
        <v>689</v>
      </c>
      <c r="C41" s="94">
        <v>85531</v>
      </c>
      <c r="D41" s="94" t="s">
        <v>2397</v>
      </c>
      <c r="E41" s="250" t="s">
        <v>1368</v>
      </c>
      <c r="F41" s="94" t="s">
        <v>1226</v>
      </c>
      <c r="G41" s="94" t="s">
        <v>2195</v>
      </c>
      <c r="H41" s="94" t="s">
        <v>1228</v>
      </c>
      <c r="I41" s="94">
        <v>2017</v>
      </c>
      <c r="J41" s="94">
        <v>82638</v>
      </c>
    </row>
    <row r="42" spans="1:10" x14ac:dyDescent="0.25">
      <c r="A42" s="94" t="s">
        <v>2193</v>
      </c>
      <c r="B42" s="94" t="s">
        <v>689</v>
      </c>
      <c r="C42" s="94">
        <v>85531</v>
      </c>
      <c r="D42" s="94" t="s">
        <v>2397</v>
      </c>
      <c r="E42" s="250" t="s">
        <v>1368</v>
      </c>
      <c r="F42" s="94" t="s">
        <v>1226</v>
      </c>
      <c r="G42" s="94" t="s">
        <v>2195</v>
      </c>
      <c r="H42" s="94" t="s">
        <v>1228</v>
      </c>
      <c r="I42" s="94">
        <v>2018</v>
      </c>
      <c r="J42" s="94">
        <v>82501</v>
      </c>
    </row>
    <row r="43" spans="1:10" x14ac:dyDescent="0.25">
      <c r="A43" s="94" t="s">
        <v>2193</v>
      </c>
      <c r="B43" s="94" t="s">
        <v>689</v>
      </c>
      <c r="C43" s="94">
        <v>85531</v>
      </c>
      <c r="D43" s="94" t="s">
        <v>2397</v>
      </c>
      <c r="E43" s="250" t="s">
        <v>1368</v>
      </c>
      <c r="F43" s="94" t="s">
        <v>1226</v>
      </c>
      <c r="G43" s="94" t="s">
        <v>2195</v>
      </c>
      <c r="H43" s="94" t="s">
        <v>1228</v>
      </c>
      <c r="I43" s="94">
        <v>2019</v>
      </c>
      <c r="J43" s="94">
        <v>82785</v>
      </c>
    </row>
    <row r="44" spans="1:10" x14ac:dyDescent="0.25">
      <c r="A44" s="94" t="s">
        <v>2193</v>
      </c>
      <c r="B44" s="94" t="s">
        <v>689</v>
      </c>
      <c r="C44" s="94">
        <v>85531</v>
      </c>
      <c r="D44" s="94" t="s">
        <v>2397</v>
      </c>
      <c r="E44" s="250" t="s">
        <v>1368</v>
      </c>
      <c r="F44" s="94" t="s">
        <v>1226</v>
      </c>
      <c r="G44" s="94" t="s">
        <v>2195</v>
      </c>
      <c r="H44" s="94" t="s">
        <v>1228</v>
      </c>
      <c r="I44" s="94">
        <v>2020</v>
      </c>
      <c r="J44" s="94">
        <v>82175</v>
      </c>
    </row>
    <row r="45" spans="1:10" x14ac:dyDescent="0.25">
      <c r="A45" s="94" t="s">
        <v>2193</v>
      </c>
      <c r="B45" s="94" t="s">
        <v>689</v>
      </c>
      <c r="C45" s="94">
        <v>85531</v>
      </c>
      <c r="D45" s="94" t="s">
        <v>2397</v>
      </c>
      <c r="E45" s="250" t="s">
        <v>1368</v>
      </c>
      <c r="F45" s="94" t="s">
        <v>1226</v>
      </c>
      <c r="G45" s="94" t="s">
        <v>2195</v>
      </c>
      <c r="H45" s="94" t="s">
        <v>1228</v>
      </c>
      <c r="I45" s="94">
        <v>2021</v>
      </c>
      <c r="J45" s="94">
        <v>82347</v>
      </c>
    </row>
    <row r="46" spans="1:10" x14ac:dyDescent="0.25">
      <c r="A46" s="94" t="s">
        <v>2193</v>
      </c>
      <c r="B46" s="94" t="s">
        <v>689</v>
      </c>
      <c r="C46" s="94">
        <v>85531</v>
      </c>
      <c r="D46" s="94" t="s">
        <v>2397</v>
      </c>
      <c r="E46" s="250" t="s">
        <v>1368</v>
      </c>
      <c r="F46" s="94" t="s">
        <v>1226</v>
      </c>
      <c r="G46" s="94" t="s">
        <v>2196</v>
      </c>
      <c r="H46" s="94" t="s">
        <v>1231</v>
      </c>
      <c r="I46" s="94">
        <v>2000</v>
      </c>
      <c r="J46" s="94">
        <v>2763.6790000000001</v>
      </c>
    </row>
    <row r="47" spans="1:10" x14ac:dyDescent="0.25">
      <c r="A47" s="94" t="s">
        <v>2193</v>
      </c>
      <c r="B47" s="94" t="s">
        <v>689</v>
      </c>
      <c r="C47" s="94">
        <v>85531</v>
      </c>
      <c r="D47" s="94" t="s">
        <v>2397</v>
      </c>
      <c r="E47" s="250" t="s">
        <v>1368</v>
      </c>
      <c r="F47" s="94" t="s">
        <v>1226</v>
      </c>
      <c r="G47" s="94" t="s">
        <v>2196</v>
      </c>
      <c r="H47" s="94" t="s">
        <v>1231</v>
      </c>
      <c r="I47" s="94">
        <v>2001</v>
      </c>
      <c r="J47" s="94">
        <v>2696.9290000000001</v>
      </c>
    </row>
    <row r="48" spans="1:10" x14ac:dyDescent="0.25">
      <c r="A48" s="94" t="s">
        <v>2193</v>
      </c>
      <c r="B48" s="94" t="s">
        <v>689</v>
      </c>
      <c r="C48" s="94">
        <v>85531</v>
      </c>
      <c r="D48" s="94" t="s">
        <v>2397</v>
      </c>
      <c r="E48" s="250" t="s">
        <v>1368</v>
      </c>
      <c r="F48" s="94" t="s">
        <v>1226</v>
      </c>
      <c r="G48" s="94" t="s">
        <v>2196</v>
      </c>
      <c r="H48" s="94" t="s">
        <v>1231</v>
      </c>
      <c r="I48" s="94">
        <v>2002</v>
      </c>
      <c r="J48" s="94">
        <v>2648.9319999999998</v>
      </c>
    </row>
    <row r="49" spans="1:10" x14ac:dyDescent="0.25">
      <c r="A49" s="94" t="s">
        <v>2193</v>
      </c>
      <c r="B49" s="94" t="s">
        <v>689</v>
      </c>
      <c r="C49" s="94">
        <v>85531</v>
      </c>
      <c r="D49" s="94" t="s">
        <v>2397</v>
      </c>
      <c r="E49" s="250" t="s">
        <v>1368</v>
      </c>
      <c r="F49" s="94" t="s">
        <v>1226</v>
      </c>
      <c r="G49" s="94" t="s">
        <v>2196</v>
      </c>
      <c r="H49" s="94" t="s">
        <v>1231</v>
      </c>
      <c r="I49" s="94">
        <v>2003</v>
      </c>
      <c r="J49" s="94">
        <v>2672.9969999999998</v>
      </c>
    </row>
    <row r="50" spans="1:10" x14ac:dyDescent="0.25">
      <c r="A50" s="94" t="s">
        <v>2193</v>
      </c>
      <c r="B50" s="94" t="s">
        <v>689</v>
      </c>
      <c r="C50" s="94">
        <v>85531</v>
      </c>
      <c r="D50" s="94" t="s">
        <v>2397</v>
      </c>
      <c r="E50" s="250" t="s">
        <v>1368</v>
      </c>
      <c r="F50" s="94" t="s">
        <v>1226</v>
      </c>
      <c r="G50" s="94" t="s">
        <v>2196</v>
      </c>
      <c r="H50" s="94" t="s">
        <v>1231</v>
      </c>
      <c r="I50" s="94">
        <v>2004</v>
      </c>
      <c r="J50" s="94">
        <v>2611.306</v>
      </c>
    </row>
    <row r="51" spans="1:10" x14ac:dyDescent="0.25">
      <c r="A51" s="94" t="s">
        <v>2193</v>
      </c>
      <c r="B51" s="94" t="s">
        <v>689</v>
      </c>
      <c r="C51" s="94">
        <v>85531</v>
      </c>
      <c r="D51" s="94" t="s">
        <v>2397</v>
      </c>
      <c r="E51" s="250" t="s">
        <v>1368</v>
      </c>
      <c r="F51" s="94" t="s">
        <v>1226</v>
      </c>
      <c r="G51" s="94" t="s">
        <v>2196</v>
      </c>
      <c r="H51" s="94" t="s">
        <v>1231</v>
      </c>
      <c r="I51" s="94">
        <v>2005</v>
      </c>
      <c r="J51" s="94">
        <v>2513.2530000000002</v>
      </c>
    </row>
    <row r="52" spans="1:10" x14ac:dyDescent="0.25">
      <c r="A52" s="94" t="s">
        <v>2193</v>
      </c>
      <c r="B52" s="94" t="s">
        <v>689</v>
      </c>
      <c r="C52" s="94">
        <v>85531</v>
      </c>
      <c r="D52" s="94" t="s">
        <v>2397</v>
      </c>
      <c r="E52" s="250" t="s">
        <v>1368</v>
      </c>
      <c r="F52" s="94" t="s">
        <v>1226</v>
      </c>
      <c r="G52" s="94" t="s">
        <v>2196</v>
      </c>
      <c r="H52" s="94" t="s">
        <v>1231</v>
      </c>
      <c r="I52" s="94">
        <v>2006</v>
      </c>
      <c r="J52" s="94">
        <v>2552.2379999999998</v>
      </c>
    </row>
    <row r="53" spans="1:10" x14ac:dyDescent="0.25">
      <c r="A53" s="94" t="s">
        <v>2193</v>
      </c>
      <c r="B53" s="94" t="s">
        <v>689</v>
      </c>
      <c r="C53" s="94">
        <v>85531</v>
      </c>
      <c r="D53" s="94" t="s">
        <v>2397</v>
      </c>
      <c r="E53" s="250" t="s">
        <v>1368</v>
      </c>
      <c r="F53" s="94" t="s">
        <v>1226</v>
      </c>
      <c r="G53" s="94" t="s">
        <v>2196</v>
      </c>
      <c r="H53" s="94" t="s">
        <v>1231</v>
      </c>
      <c r="I53" s="94">
        <v>2007</v>
      </c>
      <c r="J53" s="94">
        <v>2494.6439999999998</v>
      </c>
    </row>
    <row r="54" spans="1:10" x14ac:dyDescent="0.25">
      <c r="A54" s="94" t="s">
        <v>2193</v>
      </c>
      <c r="B54" s="94" t="s">
        <v>689</v>
      </c>
      <c r="C54" s="94">
        <v>85531</v>
      </c>
      <c r="D54" s="94" t="s">
        <v>2397</v>
      </c>
      <c r="E54" s="250" t="s">
        <v>1368</v>
      </c>
      <c r="F54" s="94" t="s">
        <v>1226</v>
      </c>
      <c r="G54" s="94" t="s">
        <v>2196</v>
      </c>
      <c r="H54" s="94" t="s">
        <v>1231</v>
      </c>
      <c r="I54" s="94">
        <v>2008</v>
      </c>
      <c r="J54" s="94">
        <v>2589.018</v>
      </c>
    </row>
    <row r="55" spans="1:10" x14ac:dyDescent="0.25">
      <c r="A55" s="94" t="s">
        <v>2193</v>
      </c>
      <c r="B55" s="94" t="s">
        <v>689</v>
      </c>
      <c r="C55" s="94">
        <v>85531</v>
      </c>
      <c r="D55" s="94" t="s">
        <v>2397</v>
      </c>
      <c r="E55" s="250" t="s">
        <v>1368</v>
      </c>
      <c r="F55" s="94" t="s">
        <v>1226</v>
      </c>
      <c r="G55" s="94" t="s">
        <v>2196</v>
      </c>
      <c r="H55" s="94" t="s">
        <v>1231</v>
      </c>
      <c r="I55" s="94">
        <v>2009</v>
      </c>
      <c r="J55" s="94">
        <v>2469.0309999999999</v>
      </c>
    </row>
    <row r="56" spans="1:10" x14ac:dyDescent="0.25">
      <c r="A56" s="94" t="s">
        <v>2193</v>
      </c>
      <c r="B56" s="94" t="s">
        <v>689</v>
      </c>
      <c r="C56" s="94">
        <v>85531</v>
      </c>
      <c r="D56" s="94" t="s">
        <v>2397</v>
      </c>
      <c r="E56" s="250" t="s">
        <v>1368</v>
      </c>
      <c r="F56" s="94" t="s">
        <v>1226</v>
      </c>
      <c r="G56" s="94" t="s">
        <v>2196</v>
      </c>
      <c r="H56" s="94" t="s">
        <v>1231</v>
      </c>
      <c r="I56" s="94">
        <v>2010</v>
      </c>
      <c r="J56" s="94">
        <v>2423.5740000000001</v>
      </c>
    </row>
    <row r="57" spans="1:10" x14ac:dyDescent="0.25">
      <c r="A57" s="94" t="s">
        <v>2193</v>
      </c>
      <c r="B57" s="94" t="s">
        <v>689</v>
      </c>
      <c r="C57" s="94">
        <v>85531</v>
      </c>
      <c r="D57" s="94" t="s">
        <v>2397</v>
      </c>
      <c r="E57" s="250" t="s">
        <v>1368</v>
      </c>
      <c r="F57" s="94" t="s">
        <v>1226</v>
      </c>
      <c r="G57" s="94" t="s">
        <v>2196</v>
      </c>
      <c r="H57" s="94" t="s">
        <v>1231</v>
      </c>
      <c r="I57" s="94">
        <v>2011</v>
      </c>
      <c r="J57" s="94">
        <v>2451.0659999999998</v>
      </c>
    </row>
    <row r="58" spans="1:10" x14ac:dyDescent="0.25">
      <c r="A58" s="94" t="s">
        <v>2193</v>
      </c>
      <c r="B58" s="94" t="s">
        <v>689</v>
      </c>
      <c r="C58" s="94">
        <v>85531</v>
      </c>
      <c r="D58" s="94" t="s">
        <v>2397</v>
      </c>
      <c r="E58" s="250" t="s">
        <v>1368</v>
      </c>
      <c r="F58" s="94" t="s">
        <v>1226</v>
      </c>
      <c r="G58" s="94" t="s">
        <v>2196</v>
      </c>
      <c r="H58" s="94" t="s">
        <v>1231</v>
      </c>
      <c r="I58" s="94">
        <v>2012</v>
      </c>
      <c r="J58" s="94">
        <v>2363.453</v>
      </c>
    </row>
    <row r="59" spans="1:10" x14ac:dyDescent="0.25">
      <c r="A59" s="94" t="s">
        <v>2193</v>
      </c>
      <c r="B59" s="94" t="s">
        <v>689</v>
      </c>
      <c r="C59" s="94">
        <v>85531</v>
      </c>
      <c r="D59" s="94" t="s">
        <v>2397</v>
      </c>
      <c r="E59" s="250" t="s">
        <v>1368</v>
      </c>
      <c r="F59" s="94" t="s">
        <v>1226</v>
      </c>
      <c r="G59" s="94" t="s">
        <v>2196</v>
      </c>
      <c r="H59" s="94" t="s">
        <v>1231</v>
      </c>
      <c r="I59" s="94">
        <v>2013</v>
      </c>
      <c r="J59" s="94">
        <v>2507.1849999999999</v>
      </c>
    </row>
    <row r="60" spans="1:10" x14ac:dyDescent="0.25">
      <c r="A60" s="94" t="s">
        <v>2193</v>
      </c>
      <c r="B60" s="94" t="s">
        <v>689</v>
      </c>
      <c r="C60" s="94">
        <v>85531</v>
      </c>
      <c r="D60" s="94" t="s">
        <v>2397</v>
      </c>
      <c r="E60" s="250" t="s">
        <v>1368</v>
      </c>
      <c r="F60" s="94" t="s">
        <v>1226</v>
      </c>
      <c r="G60" s="94" t="s">
        <v>2196</v>
      </c>
      <c r="H60" s="94" t="s">
        <v>1231</v>
      </c>
      <c r="I60" s="94">
        <v>2014</v>
      </c>
      <c r="J60" s="94">
        <v>2368.2559999999999</v>
      </c>
    </row>
    <row r="61" spans="1:10" x14ac:dyDescent="0.25">
      <c r="A61" s="94" t="s">
        <v>2193</v>
      </c>
      <c r="B61" s="94" t="s">
        <v>689</v>
      </c>
      <c r="C61" s="94">
        <v>85531</v>
      </c>
      <c r="D61" s="94" t="s">
        <v>2397</v>
      </c>
      <c r="E61" s="250" t="s">
        <v>1368</v>
      </c>
      <c r="F61" s="94" t="s">
        <v>1226</v>
      </c>
      <c r="G61" s="94" t="s">
        <v>2196</v>
      </c>
      <c r="H61" s="94" t="s">
        <v>1231</v>
      </c>
      <c r="I61" s="94">
        <v>2015</v>
      </c>
      <c r="J61" s="94">
        <v>2442.4569999999999</v>
      </c>
    </row>
    <row r="62" spans="1:10" x14ac:dyDescent="0.25">
      <c r="A62" s="94" t="s">
        <v>2193</v>
      </c>
      <c r="B62" s="94" t="s">
        <v>689</v>
      </c>
      <c r="C62" s="94">
        <v>85531</v>
      </c>
      <c r="D62" s="94" t="s">
        <v>2397</v>
      </c>
      <c r="E62" s="250" t="s">
        <v>1368</v>
      </c>
      <c r="F62" s="94" t="s">
        <v>1226</v>
      </c>
      <c r="G62" s="94" t="s">
        <v>2196</v>
      </c>
      <c r="H62" s="94" t="s">
        <v>1231</v>
      </c>
      <c r="I62" s="94">
        <v>2016</v>
      </c>
      <c r="J62" s="94">
        <v>2505.471</v>
      </c>
    </row>
    <row r="63" spans="1:10" x14ac:dyDescent="0.25">
      <c r="A63" s="94" t="s">
        <v>2193</v>
      </c>
      <c r="B63" s="94" t="s">
        <v>689</v>
      </c>
      <c r="C63" s="94">
        <v>85531</v>
      </c>
      <c r="D63" s="94" t="s">
        <v>2397</v>
      </c>
      <c r="E63" s="250" t="s">
        <v>1368</v>
      </c>
      <c r="F63" s="94" t="s">
        <v>1226</v>
      </c>
      <c r="G63" s="94" t="s">
        <v>2196</v>
      </c>
      <c r="H63" s="94" t="s">
        <v>1231</v>
      </c>
      <c r="I63" s="94">
        <v>2017</v>
      </c>
      <c r="J63" s="94">
        <v>2457.6689999999999</v>
      </c>
    </row>
    <row r="64" spans="1:10" x14ac:dyDescent="0.25">
      <c r="A64" s="94" t="s">
        <v>2193</v>
      </c>
      <c r="B64" s="94" t="s">
        <v>689</v>
      </c>
      <c r="C64" s="94">
        <v>85531</v>
      </c>
      <c r="D64" s="94" t="s">
        <v>2397</v>
      </c>
      <c r="E64" s="250" t="s">
        <v>1368</v>
      </c>
      <c r="F64" s="94" t="s">
        <v>1226</v>
      </c>
      <c r="G64" s="94" t="s">
        <v>2196</v>
      </c>
      <c r="H64" s="94" t="s">
        <v>1231</v>
      </c>
      <c r="I64" s="94">
        <v>2018</v>
      </c>
      <c r="J64" s="94">
        <v>2571.1860000000001</v>
      </c>
    </row>
    <row r="65" spans="1:10" x14ac:dyDescent="0.25">
      <c r="A65" s="94" t="s">
        <v>2193</v>
      </c>
      <c r="B65" s="94" t="s">
        <v>689</v>
      </c>
      <c r="C65" s="94">
        <v>85531</v>
      </c>
      <c r="D65" s="94" t="s">
        <v>2397</v>
      </c>
      <c r="E65" s="250" t="s">
        <v>1368</v>
      </c>
      <c r="F65" s="94" t="s">
        <v>1226</v>
      </c>
      <c r="G65" s="94" t="s">
        <v>2196</v>
      </c>
      <c r="H65" s="94" t="s">
        <v>1231</v>
      </c>
      <c r="I65" s="94">
        <v>2019</v>
      </c>
      <c r="J65" s="94">
        <v>2598.4279999999999</v>
      </c>
    </row>
    <row r="66" spans="1:10" x14ac:dyDescent="0.25">
      <c r="A66" s="94" t="s">
        <v>2193</v>
      </c>
      <c r="B66" s="94" t="s">
        <v>689</v>
      </c>
      <c r="C66" s="94">
        <v>85531</v>
      </c>
      <c r="D66" s="94" t="s">
        <v>2397</v>
      </c>
      <c r="E66" s="250" t="s">
        <v>1368</v>
      </c>
      <c r="F66" s="94" t="s">
        <v>1226</v>
      </c>
      <c r="G66" s="94" t="s">
        <v>2196</v>
      </c>
      <c r="H66" s="94" t="s">
        <v>1231</v>
      </c>
      <c r="I66" s="94">
        <v>2020</v>
      </c>
      <c r="J66" s="94">
        <v>2580.4229999999998</v>
      </c>
    </row>
    <row r="67" spans="1:10" x14ac:dyDescent="0.25">
      <c r="A67" s="94" t="s">
        <v>2193</v>
      </c>
      <c r="B67" s="94" t="s">
        <v>689</v>
      </c>
      <c r="C67" s="94">
        <v>85531</v>
      </c>
      <c r="D67" s="94" t="s">
        <v>2397</v>
      </c>
      <c r="E67" s="250" t="s">
        <v>1368</v>
      </c>
      <c r="F67" s="94" t="s">
        <v>1226</v>
      </c>
      <c r="G67" s="94" t="s">
        <v>2196</v>
      </c>
      <c r="H67" s="94" t="s">
        <v>1231</v>
      </c>
      <c r="I67" s="94">
        <v>2021</v>
      </c>
      <c r="J67" s="94">
        <v>2632.96</v>
      </c>
    </row>
    <row r="68" spans="1:10" x14ac:dyDescent="0.25">
      <c r="A68" s="94" t="s">
        <v>2193</v>
      </c>
      <c r="B68" s="94" t="s">
        <v>689</v>
      </c>
      <c r="C68" s="94">
        <v>85531</v>
      </c>
      <c r="D68" s="94" t="s">
        <v>2397</v>
      </c>
      <c r="E68" s="250" t="s">
        <v>1368</v>
      </c>
      <c r="F68" s="94" t="s">
        <v>1232</v>
      </c>
      <c r="G68" s="94" t="s">
        <v>2197</v>
      </c>
      <c r="H68" s="94" t="s">
        <v>1231</v>
      </c>
      <c r="I68" s="94">
        <v>2000</v>
      </c>
      <c r="J68" s="94">
        <v>2129.364</v>
      </c>
    </row>
    <row r="69" spans="1:10" x14ac:dyDescent="0.25">
      <c r="A69" s="94" t="s">
        <v>2193</v>
      </c>
      <c r="B69" s="94" t="s">
        <v>689</v>
      </c>
      <c r="C69" s="94">
        <v>85531</v>
      </c>
      <c r="D69" s="94" t="s">
        <v>2397</v>
      </c>
      <c r="E69" s="250" t="s">
        <v>1368</v>
      </c>
      <c r="F69" s="94" t="s">
        <v>1232</v>
      </c>
      <c r="G69" s="94" t="s">
        <v>2197</v>
      </c>
      <c r="H69" s="94" t="s">
        <v>1231</v>
      </c>
      <c r="I69" s="94">
        <v>2001</v>
      </c>
      <c r="J69" s="94">
        <v>2060.3939999999998</v>
      </c>
    </row>
    <row r="70" spans="1:10" x14ac:dyDescent="0.25">
      <c r="A70" s="94" t="s">
        <v>2193</v>
      </c>
      <c r="B70" s="94" t="s">
        <v>689</v>
      </c>
      <c r="C70" s="94">
        <v>85531</v>
      </c>
      <c r="D70" s="94" t="s">
        <v>2397</v>
      </c>
      <c r="E70" s="250" t="s">
        <v>1368</v>
      </c>
      <c r="F70" s="94" t="s">
        <v>1232</v>
      </c>
      <c r="G70" s="94" t="s">
        <v>2197</v>
      </c>
      <c r="H70" s="94" t="s">
        <v>1231</v>
      </c>
      <c r="I70" s="94">
        <v>2002</v>
      </c>
      <c r="J70" s="94">
        <v>1995.67</v>
      </c>
    </row>
    <row r="71" spans="1:10" x14ac:dyDescent="0.25">
      <c r="A71" s="94" t="s">
        <v>2193</v>
      </c>
      <c r="B71" s="94" t="s">
        <v>689</v>
      </c>
      <c r="C71" s="94">
        <v>85531</v>
      </c>
      <c r="D71" s="94" t="s">
        <v>2397</v>
      </c>
      <c r="E71" s="250" t="s">
        <v>1368</v>
      </c>
      <c r="F71" s="94" t="s">
        <v>1232</v>
      </c>
      <c r="G71" s="94" t="s">
        <v>2197</v>
      </c>
      <c r="H71" s="94" t="s">
        <v>1231</v>
      </c>
      <c r="I71" s="94">
        <v>2003</v>
      </c>
      <c r="J71" s="94">
        <v>1997.325</v>
      </c>
    </row>
    <row r="72" spans="1:10" x14ac:dyDescent="0.25">
      <c r="A72" s="94" t="s">
        <v>2193</v>
      </c>
      <c r="B72" s="94" t="s">
        <v>689</v>
      </c>
      <c r="C72" s="94">
        <v>85531</v>
      </c>
      <c r="D72" s="94" t="s">
        <v>2397</v>
      </c>
      <c r="E72" s="250" t="s">
        <v>1368</v>
      </c>
      <c r="F72" s="94" t="s">
        <v>1232</v>
      </c>
      <c r="G72" s="94" t="s">
        <v>2197</v>
      </c>
      <c r="H72" s="94" t="s">
        <v>1231</v>
      </c>
      <c r="I72" s="94">
        <v>2004</v>
      </c>
      <c r="J72" s="94">
        <v>1935.5070000000001</v>
      </c>
    </row>
    <row r="73" spans="1:10" x14ac:dyDescent="0.25">
      <c r="A73" s="94" t="s">
        <v>2193</v>
      </c>
      <c r="B73" s="94" t="s">
        <v>689</v>
      </c>
      <c r="C73" s="94">
        <v>85531</v>
      </c>
      <c r="D73" s="94" t="s">
        <v>2397</v>
      </c>
      <c r="E73" s="250" t="s">
        <v>1368</v>
      </c>
      <c r="F73" s="94" t="s">
        <v>1232</v>
      </c>
      <c r="G73" s="94" t="s">
        <v>2197</v>
      </c>
      <c r="H73" s="94" t="s">
        <v>1231</v>
      </c>
      <c r="I73" s="94">
        <v>2005</v>
      </c>
      <c r="J73" s="94">
        <v>1836.18</v>
      </c>
    </row>
    <row r="74" spans="1:10" x14ac:dyDescent="0.25">
      <c r="A74" s="94" t="s">
        <v>2193</v>
      </c>
      <c r="B74" s="94" t="s">
        <v>689</v>
      </c>
      <c r="C74" s="94">
        <v>85531</v>
      </c>
      <c r="D74" s="94" t="s">
        <v>2397</v>
      </c>
      <c r="E74" s="250" t="s">
        <v>1368</v>
      </c>
      <c r="F74" s="94" t="s">
        <v>1232</v>
      </c>
      <c r="G74" s="94" t="s">
        <v>2197</v>
      </c>
      <c r="H74" s="94" t="s">
        <v>1231</v>
      </c>
      <c r="I74" s="94">
        <v>2006</v>
      </c>
      <c r="J74" s="94">
        <v>1869.5630000000001</v>
      </c>
    </row>
    <row r="75" spans="1:10" x14ac:dyDescent="0.25">
      <c r="A75" s="94" t="s">
        <v>2193</v>
      </c>
      <c r="B75" s="94" t="s">
        <v>689</v>
      </c>
      <c r="C75" s="94">
        <v>85531</v>
      </c>
      <c r="D75" s="94" t="s">
        <v>2397</v>
      </c>
      <c r="E75" s="250" t="s">
        <v>1368</v>
      </c>
      <c r="F75" s="94" t="s">
        <v>1232</v>
      </c>
      <c r="G75" s="94" t="s">
        <v>2197</v>
      </c>
      <c r="H75" s="94" t="s">
        <v>1231</v>
      </c>
      <c r="I75" s="94">
        <v>2007</v>
      </c>
      <c r="J75" s="94">
        <v>1814.26</v>
      </c>
    </row>
    <row r="76" spans="1:10" x14ac:dyDescent="0.25">
      <c r="A76" s="94" t="s">
        <v>2193</v>
      </c>
      <c r="B76" s="94" t="s">
        <v>689</v>
      </c>
      <c r="C76" s="94">
        <v>85531</v>
      </c>
      <c r="D76" s="94" t="s">
        <v>2397</v>
      </c>
      <c r="E76" s="250" t="s">
        <v>1368</v>
      </c>
      <c r="F76" s="94" t="s">
        <v>1232</v>
      </c>
      <c r="G76" s="94" t="s">
        <v>2197</v>
      </c>
      <c r="H76" s="94" t="s">
        <v>1231</v>
      </c>
      <c r="I76" s="94">
        <v>2008</v>
      </c>
      <c r="J76" s="94">
        <v>1905.2719999999999</v>
      </c>
    </row>
    <row r="77" spans="1:10" x14ac:dyDescent="0.25">
      <c r="A77" s="94" t="s">
        <v>2193</v>
      </c>
      <c r="B77" s="94" t="s">
        <v>689</v>
      </c>
      <c r="C77" s="94">
        <v>85531</v>
      </c>
      <c r="D77" s="94" t="s">
        <v>2397</v>
      </c>
      <c r="E77" s="250" t="s">
        <v>1368</v>
      </c>
      <c r="F77" s="94" t="s">
        <v>1232</v>
      </c>
      <c r="G77" s="94" t="s">
        <v>2197</v>
      </c>
      <c r="H77" s="94" t="s">
        <v>1231</v>
      </c>
      <c r="I77" s="94">
        <v>2009</v>
      </c>
      <c r="J77" s="94">
        <v>1785.3869999999999</v>
      </c>
    </row>
    <row r="78" spans="1:10" x14ac:dyDescent="0.25">
      <c r="A78" s="94" t="s">
        <v>2193</v>
      </c>
      <c r="B78" s="94" t="s">
        <v>689</v>
      </c>
      <c r="C78" s="94">
        <v>85531</v>
      </c>
      <c r="D78" s="94" t="s">
        <v>2397</v>
      </c>
      <c r="E78" s="250" t="s">
        <v>1368</v>
      </c>
      <c r="F78" s="94" t="s">
        <v>1232</v>
      </c>
      <c r="G78" s="94" t="s">
        <v>2197</v>
      </c>
      <c r="H78" s="94" t="s">
        <v>1231</v>
      </c>
      <c r="I78" s="94">
        <v>2010</v>
      </c>
      <c r="J78" s="94">
        <v>1712.5340000000001</v>
      </c>
    </row>
    <row r="79" spans="1:10" x14ac:dyDescent="0.25">
      <c r="A79" s="94" t="s">
        <v>2193</v>
      </c>
      <c r="B79" s="94" t="s">
        <v>689</v>
      </c>
      <c r="C79" s="94">
        <v>85531</v>
      </c>
      <c r="D79" s="94" t="s">
        <v>2397</v>
      </c>
      <c r="E79" s="250" t="s">
        <v>1368</v>
      </c>
      <c r="F79" s="94" t="s">
        <v>1232</v>
      </c>
      <c r="G79" s="94" t="s">
        <v>2197</v>
      </c>
      <c r="H79" s="94" t="s">
        <v>1231</v>
      </c>
      <c r="I79" s="94">
        <v>2011</v>
      </c>
      <c r="J79" s="94">
        <v>1745.09</v>
      </c>
    </row>
    <row r="80" spans="1:10" x14ac:dyDescent="0.25">
      <c r="A80" s="94" t="s">
        <v>2193</v>
      </c>
      <c r="B80" s="94" t="s">
        <v>689</v>
      </c>
      <c r="C80" s="94">
        <v>85531</v>
      </c>
      <c r="D80" s="94" t="s">
        <v>2397</v>
      </c>
      <c r="E80" s="250" t="s">
        <v>1368</v>
      </c>
      <c r="F80" s="94" t="s">
        <v>1232</v>
      </c>
      <c r="G80" s="94" t="s">
        <v>2197</v>
      </c>
      <c r="H80" s="94" t="s">
        <v>1231</v>
      </c>
      <c r="I80" s="94">
        <v>2012</v>
      </c>
      <c r="J80" s="94">
        <v>1635.39</v>
      </c>
    </row>
    <row r="81" spans="1:10" x14ac:dyDescent="0.25">
      <c r="A81" s="94" t="s">
        <v>2193</v>
      </c>
      <c r="B81" s="94" t="s">
        <v>689</v>
      </c>
      <c r="C81" s="94">
        <v>85531</v>
      </c>
      <c r="D81" s="94" t="s">
        <v>2397</v>
      </c>
      <c r="E81" s="250" t="s">
        <v>1368</v>
      </c>
      <c r="F81" s="94" t="s">
        <v>1232</v>
      </c>
      <c r="G81" s="94" t="s">
        <v>2197</v>
      </c>
      <c r="H81" s="94" t="s">
        <v>1231</v>
      </c>
      <c r="I81" s="94">
        <v>2013</v>
      </c>
      <c r="J81" s="94">
        <v>1783.6659999999999</v>
      </c>
    </row>
    <row r="82" spans="1:10" x14ac:dyDescent="0.25">
      <c r="A82" s="94" t="s">
        <v>2193</v>
      </c>
      <c r="B82" s="94" t="s">
        <v>689</v>
      </c>
      <c r="C82" s="94">
        <v>85531</v>
      </c>
      <c r="D82" s="94" t="s">
        <v>2397</v>
      </c>
      <c r="E82" s="250" t="s">
        <v>1368</v>
      </c>
      <c r="F82" s="94" t="s">
        <v>1232</v>
      </c>
      <c r="G82" s="94" t="s">
        <v>2197</v>
      </c>
      <c r="H82" s="94" t="s">
        <v>1231</v>
      </c>
      <c r="I82" s="94">
        <v>2014</v>
      </c>
      <c r="J82" s="94">
        <v>1922.8209999999999</v>
      </c>
    </row>
    <row r="83" spans="1:10" x14ac:dyDescent="0.25">
      <c r="A83" s="94" t="s">
        <v>2193</v>
      </c>
      <c r="B83" s="94" t="s">
        <v>689</v>
      </c>
      <c r="C83" s="94">
        <v>85531</v>
      </c>
      <c r="D83" s="94" t="s">
        <v>2397</v>
      </c>
      <c r="E83" s="250" t="s">
        <v>1368</v>
      </c>
      <c r="F83" s="94" t="s">
        <v>1232</v>
      </c>
      <c r="G83" s="94" t="s">
        <v>2197</v>
      </c>
      <c r="H83" s="94" t="s">
        <v>1231</v>
      </c>
      <c r="I83" s="94">
        <v>2015</v>
      </c>
      <c r="J83" s="94">
        <v>2004.8420000000001</v>
      </c>
    </row>
    <row r="84" spans="1:10" x14ac:dyDescent="0.25">
      <c r="A84" s="94" t="s">
        <v>2193</v>
      </c>
      <c r="B84" s="94" t="s">
        <v>689</v>
      </c>
      <c r="C84" s="94">
        <v>85531</v>
      </c>
      <c r="D84" s="94" t="s">
        <v>2397</v>
      </c>
      <c r="E84" s="250" t="s">
        <v>1368</v>
      </c>
      <c r="F84" s="94" t="s">
        <v>1232</v>
      </c>
      <c r="G84" s="94" t="s">
        <v>2197</v>
      </c>
      <c r="H84" s="94" t="s">
        <v>1231</v>
      </c>
      <c r="I84" s="94">
        <v>2016</v>
      </c>
      <c r="J84" s="94">
        <v>2093.9859999999999</v>
      </c>
    </row>
    <row r="85" spans="1:10" x14ac:dyDescent="0.25">
      <c r="A85" s="94" t="s">
        <v>2193</v>
      </c>
      <c r="B85" s="94" t="s">
        <v>689</v>
      </c>
      <c r="C85" s="94">
        <v>85531</v>
      </c>
      <c r="D85" s="94" t="s">
        <v>2397</v>
      </c>
      <c r="E85" s="250" t="s">
        <v>1368</v>
      </c>
      <c r="F85" s="94" t="s">
        <v>1232</v>
      </c>
      <c r="G85" s="94" t="s">
        <v>2197</v>
      </c>
      <c r="H85" s="94" t="s">
        <v>1231</v>
      </c>
      <c r="I85" s="94">
        <v>2017</v>
      </c>
      <c r="J85" s="94">
        <v>2017.518</v>
      </c>
    </row>
    <row r="86" spans="1:10" x14ac:dyDescent="0.25">
      <c r="A86" s="94" t="s">
        <v>2193</v>
      </c>
      <c r="B86" s="94" t="s">
        <v>689</v>
      </c>
      <c r="C86" s="94">
        <v>85531</v>
      </c>
      <c r="D86" s="94" t="s">
        <v>2397</v>
      </c>
      <c r="E86" s="250" t="s">
        <v>1368</v>
      </c>
      <c r="F86" s="94" t="s">
        <v>1232</v>
      </c>
      <c r="G86" s="94" t="s">
        <v>2197</v>
      </c>
      <c r="H86" s="94" t="s">
        <v>1231</v>
      </c>
      <c r="I86" s="94">
        <v>2018</v>
      </c>
      <c r="J86" s="94">
        <v>2143.2930000000001</v>
      </c>
    </row>
    <row r="87" spans="1:10" x14ac:dyDescent="0.25">
      <c r="A87" s="94" t="s">
        <v>2193</v>
      </c>
      <c r="B87" s="94" t="s">
        <v>689</v>
      </c>
      <c r="C87" s="94">
        <v>85531</v>
      </c>
      <c r="D87" s="94" t="s">
        <v>2397</v>
      </c>
      <c r="E87" s="250" t="s">
        <v>1368</v>
      </c>
      <c r="F87" s="94" t="s">
        <v>1232</v>
      </c>
      <c r="G87" s="94" t="s">
        <v>2197</v>
      </c>
      <c r="H87" s="94" t="s">
        <v>1231</v>
      </c>
      <c r="I87" s="94">
        <v>2019</v>
      </c>
      <c r="J87" s="94">
        <v>2187.739</v>
      </c>
    </row>
    <row r="88" spans="1:10" x14ac:dyDescent="0.25">
      <c r="A88" s="94" t="s">
        <v>2193</v>
      </c>
      <c r="B88" s="94" t="s">
        <v>689</v>
      </c>
      <c r="C88" s="94">
        <v>85531</v>
      </c>
      <c r="D88" s="94" t="s">
        <v>2397</v>
      </c>
      <c r="E88" s="250" t="s">
        <v>1368</v>
      </c>
      <c r="F88" s="94" t="s">
        <v>1232</v>
      </c>
      <c r="G88" s="94" t="s">
        <v>2197</v>
      </c>
      <c r="H88" s="94" t="s">
        <v>1231</v>
      </c>
      <c r="I88" s="94">
        <v>2020</v>
      </c>
      <c r="J88" s="94">
        <v>2161.0039999999999</v>
      </c>
    </row>
    <row r="89" spans="1:10" x14ac:dyDescent="0.25">
      <c r="A89" s="94" t="s">
        <v>2193</v>
      </c>
      <c r="B89" s="94" t="s">
        <v>689</v>
      </c>
      <c r="C89" s="94">
        <v>85531</v>
      </c>
      <c r="D89" s="94" t="s">
        <v>2397</v>
      </c>
      <c r="E89" s="250" t="s">
        <v>1368</v>
      </c>
      <c r="F89" s="94" t="s">
        <v>1232</v>
      </c>
      <c r="G89" s="94" t="s">
        <v>2197</v>
      </c>
      <c r="H89" s="94" t="s">
        <v>1231</v>
      </c>
      <c r="I89" s="94">
        <v>2021</v>
      </c>
      <c r="J89" s="94">
        <v>2147.6379999999999</v>
      </c>
    </row>
    <row r="90" spans="1:10" x14ac:dyDescent="0.25">
      <c r="A90" s="94" t="s">
        <v>2193</v>
      </c>
      <c r="B90" s="94" t="s">
        <v>689</v>
      </c>
      <c r="C90" s="94">
        <v>85531</v>
      </c>
      <c r="D90" s="94" t="s">
        <v>2397</v>
      </c>
      <c r="E90" s="250" t="s">
        <v>1368</v>
      </c>
      <c r="F90" s="94" t="s">
        <v>1232</v>
      </c>
      <c r="G90" s="94" t="s">
        <v>2198</v>
      </c>
      <c r="H90" s="94" t="s">
        <v>1231</v>
      </c>
      <c r="I90" s="94">
        <v>2000</v>
      </c>
      <c r="J90" s="94">
        <v>277.92200000000003</v>
      </c>
    </row>
    <row r="91" spans="1:10" x14ac:dyDescent="0.25">
      <c r="A91" s="94" t="s">
        <v>2193</v>
      </c>
      <c r="B91" s="94" t="s">
        <v>689</v>
      </c>
      <c r="C91" s="94">
        <v>85531</v>
      </c>
      <c r="D91" s="94" t="s">
        <v>2397</v>
      </c>
      <c r="E91" s="250" t="s">
        <v>1368</v>
      </c>
      <c r="F91" s="94" t="s">
        <v>1232</v>
      </c>
      <c r="G91" s="94" t="s">
        <v>2198</v>
      </c>
      <c r="H91" s="94" t="s">
        <v>1231</v>
      </c>
      <c r="I91" s="94">
        <v>2001</v>
      </c>
      <c r="J91" s="94">
        <v>276.06799999999998</v>
      </c>
    </row>
    <row r="92" spans="1:10" x14ac:dyDescent="0.25">
      <c r="A92" s="94" t="s">
        <v>2193</v>
      </c>
      <c r="B92" s="94" t="s">
        <v>689</v>
      </c>
      <c r="C92" s="94">
        <v>85531</v>
      </c>
      <c r="D92" s="94" t="s">
        <v>2397</v>
      </c>
      <c r="E92" s="250" t="s">
        <v>1368</v>
      </c>
      <c r="F92" s="94" t="s">
        <v>1232</v>
      </c>
      <c r="G92" s="94" t="s">
        <v>2198</v>
      </c>
      <c r="H92" s="94" t="s">
        <v>1231</v>
      </c>
      <c r="I92" s="94">
        <v>2002</v>
      </c>
      <c r="J92" s="94">
        <v>281.262</v>
      </c>
    </row>
    <row r="93" spans="1:10" x14ac:dyDescent="0.25">
      <c r="A93" s="94" t="s">
        <v>2193</v>
      </c>
      <c r="B93" s="94" t="s">
        <v>689</v>
      </c>
      <c r="C93" s="94">
        <v>85531</v>
      </c>
      <c r="D93" s="94" t="s">
        <v>2397</v>
      </c>
      <c r="E93" s="250" t="s">
        <v>1368</v>
      </c>
      <c r="F93" s="94" t="s">
        <v>1232</v>
      </c>
      <c r="G93" s="94" t="s">
        <v>2198</v>
      </c>
      <c r="H93" s="94" t="s">
        <v>1231</v>
      </c>
      <c r="I93" s="94">
        <v>2003</v>
      </c>
      <c r="J93" s="94">
        <v>293.55599999999998</v>
      </c>
    </row>
    <row r="94" spans="1:10" x14ac:dyDescent="0.25">
      <c r="A94" s="94" t="s">
        <v>2193</v>
      </c>
      <c r="B94" s="94" t="s">
        <v>689</v>
      </c>
      <c r="C94" s="94">
        <v>85531</v>
      </c>
      <c r="D94" s="94" t="s">
        <v>2397</v>
      </c>
      <c r="E94" s="250" t="s">
        <v>1368</v>
      </c>
      <c r="F94" s="94" t="s">
        <v>1232</v>
      </c>
      <c r="G94" s="94" t="s">
        <v>2198</v>
      </c>
      <c r="H94" s="94" t="s">
        <v>1231</v>
      </c>
      <c r="I94" s="94">
        <v>2004</v>
      </c>
      <c r="J94" s="94">
        <v>288.69400000000002</v>
      </c>
    </row>
    <row r="95" spans="1:10" x14ac:dyDescent="0.25">
      <c r="A95" s="94" t="s">
        <v>2193</v>
      </c>
      <c r="B95" s="94" t="s">
        <v>689</v>
      </c>
      <c r="C95" s="94">
        <v>85531</v>
      </c>
      <c r="D95" s="94" t="s">
        <v>2397</v>
      </c>
      <c r="E95" s="250" t="s">
        <v>1368</v>
      </c>
      <c r="F95" s="94" t="s">
        <v>1232</v>
      </c>
      <c r="G95" s="94" t="s">
        <v>2198</v>
      </c>
      <c r="H95" s="94" t="s">
        <v>1231</v>
      </c>
      <c r="I95" s="94">
        <v>2005</v>
      </c>
      <c r="J95" s="94">
        <v>285.64800000000002</v>
      </c>
    </row>
    <row r="96" spans="1:10" x14ac:dyDescent="0.25">
      <c r="A96" s="94" t="s">
        <v>2193</v>
      </c>
      <c r="B96" s="94" t="s">
        <v>689</v>
      </c>
      <c r="C96" s="94">
        <v>85531</v>
      </c>
      <c r="D96" s="94" t="s">
        <v>2397</v>
      </c>
      <c r="E96" s="250" t="s">
        <v>1368</v>
      </c>
      <c r="F96" s="94" t="s">
        <v>1232</v>
      </c>
      <c r="G96" s="94" t="s">
        <v>2198</v>
      </c>
      <c r="H96" s="94" t="s">
        <v>1231</v>
      </c>
      <c r="I96" s="94">
        <v>2006</v>
      </c>
      <c r="J96" s="94">
        <v>286.32799999999997</v>
      </c>
    </row>
    <row r="97" spans="1:10" x14ac:dyDescent="0.25">
      <c r="A97" s="94" t="s">
        <v>2193</v>
      </c>
      <c r="B97" s="94" t="s">
        <v>689</v>
      </c>
      <c r="C97" s="94">
        <v>85531</v>
      </c>
      <c r="D97" s="94" t="s">
        <v>2397</v>
      </c>
      <c r="E97" s="250" t="s">
        <v>1368</v>
      </c>
      <c r="F97" s="94" t="s">
        <v>1232</v>
      </c>
      <c r="G97" s="94" t="s">
        <v>2198</v>
      </c>
      <c r="H97" s="94" t="s">
        <v>1231</v>
      </c>
      <c r="I97" s="94">
        <v>2007</v>
      </c>
      <c r="J97" s="94">
        <v>283.70600000000002</v>
      </c>
    </row>
    <row r="98" spans="1:10" x14ac:dyDescent="0.25">
      <c r="A98" s="94" t="s">
        <v>2193</v>
      </c>
      <c r="B98" s="94" t="s">
        <v>689</v>
      </c>
      <c r="C98" s="94">
        <v>85531</v>
      </c>
      <c r="D98" s="94" t="s">
        <v>2397</v>
      </c>
      <c r="E98" s="250" t="s">
        <v>1368</v>
      </c>
      <c r="F98" s="94" t="s">
        <v>1232</v>
      </c>
      <c r="G98" s="94" t="s">
        <v>2198</v>
      </c>
      <c r="H98" s="94" t="s">
        <v>1231</v>
      </c>
      <c r="I98" s="94">
        <v>2008</v>
      </c>
      <c r="J98" s="94">
        <v>291.61099999999999</v>
      </c>
    </row>
    <row r="99" spans="1:10" x14ac:dyDescent="0.25">
      <c r="A99" s="94" t="s">
        <v>2193</v>
      </c>
      <c r="B99" s="94" t="s">
        <v>689</v>
      </c>
      <c r="C99" s="94">
        <v>85531</v>
      </c>
      <c r="D99" s="94" t="s">
        <v>2397</v>
      </c>
      <c r="E99" s="250" t="s">
        <v>1368</v>
      </c>
      <c r="F99" s="94" t="s">
        <v>1232</v>
      </c>
      <c r="G99" s="94" t="s">
        <v>2198</v>
      </c>
      <c r="H99" s="94" t="s">
        <v>1231</v>
      </c>
      <c r="I99" s="94">
        <v>2009</v>
      </c>
      <c r="J99" s="94">
        <v>299.75099999999998</v>
      </c>
    </row>
    <row r="100" spans="1:10" x14ac:dyDescent="0.25">
      <c r="A100" s="94" t="s">
        <v>2193</v>
      </c>
      <c r="B100" s="94" t="s">
        <v>689</v>
      </c>
      <c r="C100" s="94">
        <v>85531</v>
      </c>
      <c r="D100" s="94" t="s">
        <v>2397</v>
      </c>
      <c r="E100" s="250" t="s">
        <v>1368</v>
      </c>
      <c r="F100" s="94" t="s">
        <v>1232</v>
      </c>
      <c r="G100" s="94" t="s">
        <v>2198</v>
      </c>
      <c r="H100" s="94" t="s">
        <v>1231</v>
      </c>
      <c r="I100" s="94">
        <v>2010</v>
      </c>
      <c r="J100" s="94">
        <v>306.12799999999999</v>
      </c>
    </row>
    <row r="101" spans="1:10" x14ac:dyDescent="0.25">
      <c r="A101" s="94" t="s">
        <v>2193</v>
      </c>
      <c r="B101" s="94" t="s">
        <v>689</v>
      </c>
      <c r="C101" s="94">
        <v>85531</v>
      </c>
      <c r="D101" s="94" t="s">
        <v>2397</v>
      </c>
      <c r="E101" s="250" t="s">
        <v>1368</v>
      </c>
      <c r="F101" s="94" t="s">
        <v>1232</v>
      </c>
      <c r="G101" s="94" t="s">
        <v>2198</v>
      </c>
      <c r="H101" s="94" t="s">
        <v>1231</v>
      </c>
      <c r="I101" s="94">
        <v>2011</v>
      </c>
      <c r="J101" s="94">
        <v>308.95800000000003</v>
      </c>
    </row>
    <row r="102" spans="1:10" x14ac:dyDescent="0.25">
      <c r="A102" s="94" t="s">
        <v>2193</v>
      </c>
      <c r="B102" s="94" t="s">
        <v>689</v>
      </c>
      <c r="C102" s="94">
        <v>85531</v>
      </c>
      <c r="D102" s="94" t="s">
        <v>2397</v>
      </c>
      <c r="E102" s="250" t="s">
        <v>1368</v>
      </c>
      <c r="F102" s="94" t="s">
        <v>1232</v>
      </c>
      <c r="G102" s="94" t="s">
        <v>2198</v>
      </c>
      <c r="H102" s="94" t="s">
        <v>1231</v>
      </c>
      <c r="I102" s="94">
        <v>2012</v>
      </c>
      <c r="J102" s="94">
        <v>327.22699999999998</v>
      </c>
    </row>
    <row r="103" spans="1:10" x14ac:dyDescent="0.25">
      <c r="A103" s="94" t="s">
        <v>2193</v>
      </c>
      <c r="B103" s="94" t="s">
        <v>689</v>
      </c>
      <c r="C103" s="94">
        <v>85531</v>
      </c>
      <c r="D103" s="94" t="s">
        <v>2397</v>
      </c>
      <c r="E103" s="250" t="s">
        <v>1368</v>
      </c>
      <c r="F103" s="94" t="s">
        <v>1232</v>
      </c>
      <c r="G103" s="94" t="s">
        <v>2198</v>
      </c>
      <c r="H103" s="94" t="s">
        <v>1231</v>
      </c>
      <c r="I103" s="94">
        <v>2013</v>
      </c>
      <c r="J103" s="94">
        <v>330.767</v>
      </c>
    </row>
    <row r="104" spans="1:10" x14ac:dyDescent="0.25">
      <c r="A104" s="94" t="s">
        <v>2193</v>
      </c>
      <c r="B104" s="94" t="s">
        <v>689</v>
      </c>
      <c r="C104" s="94">
        <v>85531</v>
      </c>
      <c r="D104" s="94" t="s">
        <v>2397</v>
      </c>
      <c r="E104" s="250" t="s">
        <v>1368</v>
      </c>
      <c r="F104" s="94" t="s">
        <v>1232</v>
      </c>
      <c r="G104" s="94" t="s">
        <v>2198</v>
      </c>
      <c r="H104" s="94" t="s">
        <v>1231</v>
      </c>
      <c r="I104" s="94">
        <v>2014</v>
      </c>
      <c r="J104" s="94">
        <v>370.82499999999999</v>
      </c>
    </row>
    <row r="105" spans="1:10" x14ac:dyDescent="0.25">
      <c r="A105" s="94" t="s">
        <v>2193</v>
      </c>
      <c r="B105" s="94" t="s">
        <v>689</v>
      </c>
      <c r="C105" s="94">
        <v>85531</v>
      </c>
      <c r="D105" s="94" t="s">
        <v>2397</v>
      </c>
      <c r="E105" s="250" t="s">
        <v>1368</v>
      </c>
      <c r="F105" s="94" t="s">
        <v>1232</v>
      </c>
      <c r="G105" s="94" t="s">
        <v>2198</v>
      </c>
      <c r="H105" s="94" t="s">
        <v>1231</v>
      </c>
      <c r="I105" s="94">
        <v>2015</v>
      </c>
      <c r="J105" s="94">
        <v>374.64600000000002</v>
      </c>
    </row>
    <row r="106" spans="1:10" x14ac:dyDescent="0.25">
      <c r="A106" s="94" t="s">
        <v>2193</v>
      </c>
      <c r="B106" s="94" t="s">
        <v>689</v>
      </c>
      <c r="C106" s="94">
        <v>85531</v>
      </c>
      <c r="D106" s="94" t="s">
        <v>2397</v>
      </c>
      <c r="E106" s="250" t="s">
        <v>1368</v>
      </c>
      <c r="F106" s="94" t="s">
        <v>1232</v>
      </c>
      <c r="G106" s="94" t="s">
        <v>2198</v>
      </c>
      <c r="H106" s="94" t="s">
        <v>1231</v>
      </c>
      <c r="I106" s="94">
        <v>2016</v>
      </c>
      <c r="J106" s="94">
        <v>375.71899999999999</v>
      </c>
    </row>
    <row r="107" spans="1:10" x14ac:dyDescent="0.25">
      <c r="A107" s="94" t="s">
        <v>2193</v>
      </c>
      <c r="B107" s="94" t="s">
        <v>689</v>
      </c>
      <c r="C107" s="94">
        <v>85531</v>
      </c>
      <c r="D107" s="94" t="s">
        <v>2397</v>
      </c>
      <c r="E107" s="250" t="s">
        <v>1368</v>
      </c>
      <c r="F107" s="94" t="s">
        <v>1232</v>
      </c>
      <c r="G107" s="94" t="s">
        <v>2198</v>
      </c>
      <c r="H107" s="94" t="s">
        <v>1231</v>
      </c>
      <c r="I107" s="94">
        <v>2017</v>
      </c>
      <c r="J107" s="94">
        <v>393.01100000000002</v>
      </c>
    </row>
    <row r="108" spans="1:10" x14ac:dyDescent="0.25">
      <c r="A108" s="94" t="s">
        <v>2193</v>
      </c>
      <c r="B108" s="94" t="s">
        <v>689</v>
      </c>
      <c r="C108" s="94">
        <v>85531</v>
      </c>
      <c r="D108" s="94" t="s">
        <v>2397</v>
      </c>
      <c r="E108" s="250" t="s">
        <v>1368</v>
      </c>
      <c r="F108" s="94" t="s">
        <v>1232</v>
      </c>
      <c r="G108" s="94" t="s">
        <v>2198</v>
      </c>
      <c r="H108" s="94" t="s">
        <v>1231</v>
      </c>
      <c r="I108" s="94">
        <v>2018</v>
      </c>
      <c r="J108" s="94">
        <v>412.74700000000001</v>
      </c>
    </row>
    <row r="109" spans="1:10" x14ac:dyDescent="0.25">
      <c r="A109" s="94" t="s">
        <v>2193</v>
      </c>
      <c r="B109" s="94" t="s">
        <v>689</v>
      </c>
      <c r="C109" s="94">
        <v>85531</v>
      </c>
      <c r="D109" s="94" t="s">
        <v>2397</v>
      </c>
      <c r="E109" s="250" t="s">
        <v>1368</v>
      </c>
      <c r="F109" s="94" t="s">
        <v>1232</v>
      </c>
      <c r="G109" s="94" t="s">
        <v>2198</v>
      </c>
      <c r="H109" s="94" t="s">
        <v>1231</v>
      </c>
      <c r="I109" s="94">
        <v>2019</v>
      </c>
      <c r="J109" s="94">
        <v>422.92</v>
      </c>
    </row>
    <row r="110" spans="1:10" x14ac:dyDescent="0.25">
      <c r="A110" s="94" t="s">
        <v>2193</v>
      </c>
      <c r="B110" s="94" t="s">
        <v>689</v>
      </c>
      <c r="C110" s="94">
        <v>85531</v>
      </c>
      <c r="D110" s="94" t="s">
        <v>2397</v>
      </c>
      <c r="E110" s="250" t="s">
        <v>1368</v>
      </c>
      <c r="F110" s="94" t="s">
        <v>1232</v>
      </c>
      <c r="G110" s="94" t="s">
        <v>2198</v>
      </c>
      <c r="H110" s="94" t="s">
        <v>1231</v>
      </c>
      <c r="I110" s="94">
        <v>2020</v>
      </c>
      <c r="J110" s="94">
        <v>421.26299999999998</v>
      </c>
    </row>
    <row r="111" spans="1:10" x14ac:dyDescent="0.25">
      <c r="A111" s="94" t="s">
        <v>2193</v>
      </c>
      <c r="B111" s="94" t="s">
        <v>689</v>
      </c>
      <c r="C111" s="94">
        <v>85531</v>
      </c>
      <c r="D111" s="94" t="s">
        <v>2397</v>
      </c>
      <c r="E111" s="250" t="s">
        <v>1368</v>
      </c>
      <c r="F111" s="94" t="s">
        <v>1232</v>
      </c>
      <c r="G111" s="94" t="s">
        <v>2198</v>
      </c>
      <c r="H111" s="94" t="s">
        <v>1231</v>
      </c>
      <c r="I111" s="94">
        <v>2021</v>
      </c>
      <c r="J111" s="94">
        <v>457.34399999999999</v>
      </c>
    </row>
    <row r="112" spans="1:10" x14ac:dyDescent="0.25">
      <c r="A112" s="94" t="s">
        <v>2193</v>
      </c>
      <c r="B112" s="94" t="s">
        <v>689</v>
      </c>
      <c r="C112" s="94">
        <v>85531</v>
      </c>
      <c r="D112" s="94" t="s">
        <v>2397</v>
      </c>
      <c r="E112" s="250" t="s">
        <v>1368</v>
      </c>
      <c r="F112" s="94" t="s">
        <v>1232</v>
      </c>
      <c r="G112" s="94" t="s">
        <v>2199</v>
      </c>
      <c r="H112" s="94" t="s">
        <v>1231</v>
      </c>
      <c r="I112" s="94">
        <v>2000</v>
      </c>
      <c r="J112" s="94">
        <v>128.93700000000001</v>
      </c>
    </row>
    <row r="113" spans="1:10" x14ac:dyDescent="0.25">
      <c r="A113" s="94" t="s">
        <v>2193</v>
      </c>
      <c r="B113" s="94" t="s">
        <v>689</v>
      </c>
      <c r="C113" s="94">
        <v>85531</v>
      </c>
      <c r="D113" s="94" t="s">
        <v>2397</v>
      </c>
      <c r="E113" s="250" t="s">
        <v>1368</v>
      </c>
      <c r="F113" s="94" t="s">
        <v>1232</v>
      </c>
      <c r="G113" s="94" t="s">
        <v>2199</v>
      </c>
      <c r="H113" s="94" t="s">
        <v>1231</v>
      </c>
      <c r="I113" s="94">
        <v>2001</v>
      </c>
      <c r="J113" s="94">
        <v>128.691</v>
      </c>
    </row>
    <row r="114" spans="1:10" x14ac:dyDescent="0.25">
      <c r="A114" s="94" t="s">
        <v>2193</v>
      </c>
      <c r="B114" s="94" t="s">
        <v>689</v>
      </c>
      <c r="C114" s="94">
        <v>85531</v>
      </c>
      <c r="D114" s="94" t="s">
        <v>2397</v>
      </c>
      <c r="E114" s="250" t="s">
        <v>1368</v>
      </c>
      <c r="F114" s="94" t="s">
        <v>1232</v>
      </c>
      <c r="G114" s="94" t="s">
        <v>2199</v>
      </c>
      <c r="H114" s="94" t="s">
        <v>1231</v>
      </c>
      <c r="I114" s="94">
        <v>2002</v>
      </c>
      <c r="J114" s="94">
        <v>135.16900000000001</v>
      </c>
    </row>
    <row r="115" spans="1:10" x14ac:dyDescent="0.25">
      <c r="A115" s="94" t="s">
        <v>2193</v>
      </c>
      <c r="B115" s="94" t="s">
        <v>689</v>
      </c>
      <c r="C115" s="94">
        <v>85531</v>
      </c>
      <c r="D115" s="94" t="s">
        <v>2397</v>
      </c>
      <c r="E115" s="250" t="s">
        <v>1368</v>
      </c>
      <c r="F115" s="94" t="s">
        <v>1232</v>
      </c>
      <c r="G115" s="94" t="s">
        <v>2199</v>
      </c>
      <c r="H115" s="94" t="s">
        <v>1231</v>
      </c>
      <c r="I115" s="94">
        <v>2003</v>
      </c>
      <c r="J115" s="94">
        <v>140.60900000000001</v>
      </c>
    </row>
    <row r="116" spans="1:10" x14ac:dyDescent="0.25">
      <c r="A116" s="94" t="s">
        <v>2193</v>
      </c>
      <c r="B116" s="94" t="s">
        <v>689</v>
      </c>
      <c r="C116" s="94">
        <v>85531</v>
      </c>
      <c r="D116" s="94" t="s">
        <v>2397</v>
      </c>
      <c r="E116" s="250" t="s">
        <v>1368</v>
      </c>
      <c r="F116" s="94" t="s">
        <v>1232</v>
      </c>
      <c r="G116" s="94" t="s">
        <v>2199</v>
      </c>
      <c r="H116" s="94" t="s">
        <v>1231</v>
      </c>
      <c r="I116" s="94">
        <v>2004</v>
      </c>
      <c r="J116" s="94">
        <v>142.923</v>
      </c>
    </row>
    <row r="117" spans="1:10" x14ac:dyDescent="0.25">
      <c r="A117" s="94" t="s">
        <v>2193</v>
      </c>
      <c r="B117" s="94" t="s">
        <v>689</v>
      </c>
      <c r="C117" s="94">
        <v>85531</v>
      </c>
      <c r="D117" s="94" t="s">
        <v>2397</v>
      </c>
      <c r="E117" s="250" t="s">
        <v>1368</v>
      </c>
      <c r="F117" s="94" t="s">
        <v>1232</v>
      </c>
      <c r="G117" s="94" t="s">
        <v>2199</v>
      </c>
      <c r="H117" s="94" t="s">
        <v>1231</v>
      </c>
      <c r="I117" s="94">
        <v>2005</v>
      </c>
      <c r="J117" s="94">
        <v>144.69800000000001</v>
      </c>
    </row>
    <row r="118" spans="1:10" x14ac:dyDescent="0.25">
      <c r="A118" s="94" t="s">
        <v>2193</v>
      </c>
      <c r="B118" s="94" t="s">
        <v>689</v>
      </c>
      <c r="C118" s="94">
        <v>85531</v>
      </c>
      <c r="D118" s="94" t="s">
        <v>2397</v>
      </c>
      <c r="E118" s="250" t="s">
        <v>1368</v>
      </c>
      <c r="F118" s="94" t="s">
        <v>1232</v>
      </c>
      <c r="G118" s="94" t="s">
        <v>2199</v>
      </c>
      <c r="H118" s="94" t="s">
        <v>1231</v>
      </c>
      <c r="I118" s="94">
        <v>2006</v>
      </c>
      <c r="J118" s="94">
        <v>147.46</v>
      </c>
    </row>
    <row r="119" spans="1:10" x14ac:dyDescent="0.25">
      <c r="A119" s="94" t="s">
        <v>2193</v>
      </c>
      <c r="B119" s="94" t="s">
        <v>689</v>
      </c>
      <c r="C119" s="94">
        <v>85531</v>
      </c>
      <c r="D119" s="94" t="s">
        <v>2397</v>
      </c>
      <c r="E119" s="250" t="s">
        <v>1368</v>
      </c>
      <c r="F119" s="94" t="s">
        <v>1232</v>
      </c>
      <c r="G119" s="94" t="s">
        <v>2199</v>
      </c>
      <c r="H119" s="94" t="s">
        <v>1231</v>
      </c>
      <c r="I119" s="94">
        <v>2007</v>
      </c>
      <c r="J119" s="94">
        <v>149.566</v>
      </c>
    </row>
    <row r="120" spans="1:10" x14ac:dyDescent="0.25">
      <c r="A120" s="94" t="s">
        <v>2193</v>
      </c>
      <c r="B120" s="94" t="s">
        <v>689</v>
      </c>
      <c r="C120" s="94">
        <v>85531</v>
      </c>
      <c r="D120" s="94" t="s">
        <v>2397</v>
      </c>
      <c r="E120" s="250" t="s">
        <v>1368</v>
      </c>
      <c r="F120" s="94" t="s">
        <v>1232</v>
      </c>
      <c r="G120" s="94" t="s">
        <v>2199</v>
      </c>
      <c r="H120" s="94" t="s">
        <v>1231</v>
      </c>
      <c r="I120" s="94">
        <v>2008</v>
      </c>
      <c r="J120" s="94">
        <v>147.05500000000001</v>
      </c>
    </row>
    <row r="121" spans="1:10" x14ac:dyDescent="0.25">
      <c r="A121" s="94" t="s">
        <v>2193</v>
      </c>
      <c r="B121" s="94" t="s">
        <v>689</v>
      </c>
      <c r="C121" s="94">
        <v>85531</v>
      </c>
      <c r="D121" s="94" t="s">
        <v>2397</v>
      </c>
      <c r="E121" s="250" t="s">
        <v>1368</v>
      </c>
      <c r="F121" s="94" t="s">
        <v>1232</v>
      </c>
      <c r="G121" s="94" t="s">
        <v>2199</v>
      </c>
      <c r="H121" s="94" t="s">
        <v>1231</v>
      </c>
      <c r="I121" s="94">
        <v>2009</v>
      </c>
      <c r="J121" s="94">
        <v>139.79400000000001</v>
      </c>
    </row>
    <row r="122" spans="1:10" x14ac:dyDescent="0.25">
      <c r="A122" s="94" t="s">
        <v>2193</v>
      </c>
      <c r="B122" s="94" t="s">
        <v>689</v>
      </c>
      <c r="C122" s="94">
        <v>85531</v>
      </c>
      <c r="D122" s="94" t="s">
        <v>2397</v>
      </c>
      <c r="E122" s="250" t="s">
        <v>1368</v>
      </c>
      <c r="F122" s="94" t="s">
        <v>1232</v>
      </c>
      <c r="G122" s="94" t="s">
        <v>2199</v>
      </c>
      <c r="H122" s="94" t="s">
        <v>1231</v>
      </c>
      <c r="I122" s="94">
        <v>2010</v>
      </c>
      <c r="J122" s="94">
        <v>143.41200000000001</v>
      </c>
    </row>
    <row r="123" spans="1:10" x14ac:dyDescent="0.25">
      <c r="A123" s="94" t="s">
        <v>2193</v>
      </c>
      <c r="B123" s="94" t="s">
        <v>689</v>
      </c>
      <c r="C123" s="94">
        <v>85531</v>
      </c>
      <c r="D123" s="94" t="s">
        <v>2397</v>
      </c>
      <c r="E123" s="250" t="s">
        <v>1368</v>
      </c>
      <c r="F123" s="94" t="s">
        <v>1232</v>
      </c>
      <c r="G123" s="94" t="s">
        <v>2199</v>
      </c>
      <c r="H123" s="94" t="s">
        <v>1231</v>
      </c>
      <c r="I123" s="94">
        <v>2011</v>
      </c>
      <c r="J123" s="94">
        <v>140.67699999999999</v>
      </c>
    </row>
    <row r="124" spans="1:10" x14ac:dyDescent="0.25">
      <c r="A124" s="94" t="s">
        <v>2193</v>
      </c>
      <c r="B124" s="94" t="s">
        <v>689</v>
      </c>
      <c r="C124" s="94">
        <v>85531</v>
      </c>
      <c r="D124" s="94" t="s">
        <v>2397</v>
      </c>
      <c r="E124" s="250" t="s">
        <v>1368</v>
      </c>
      <c r="F124" s="94" t="s">
        <v>1232</v>
      </c>
      <c r="G124" s="94" t="s">
        <v>2199</v>
      </c>
      <c r="H124" s="94" t="s">
        <v>1231</v>
      </c>
      <c r="I124" s="94">
        <v>2012</v>
      </c>
      <c r="J124" s="94">
        <v>144.815</v>
      </c>
    </row>
    <row r="125" spans="1:10" x14ac:dyDescent="0.25">
      <c r="A125" s="94" t="s">
        <v>2193</v>
      </c>
      <c r="B125" s="94" t="s">
        <v>689</v>
      </c>
      <c r="C125" s="94">
        <v>85531</v>
      </c>
      <c r="D125" s="94" t="s">
        <v>2397</v>
      </c>
      <c r="E125" s="250" t="s">
        <v>1368</v>
      </c>
      <c r="F125" s="94" t="s">
        <v>1232</v>
      </c>
      <c r="G125" s="94" t="s">
        <v>2199</v>
      </c>
      <c r="H125" s="94" t="s">
        <v>1231</v>
      </c>
      <c r="I125" s="94">
        <v>2013</v>
      </c>
      <c r="J125" s="94">
        <v>142.71299999999999</v>
      </c>
    </row>
    <row r="126" spans="1:10" x14ac:dyDescent="0.25">
      <c r="A126" s="94" t="s">
        <v>2193</v>
      </c>
      <c r="B126" s="94" t="s">
        <v>689</v>
      </c>
      <c r="C126" s="94">
        <v>85531</v>
      </c>
      <c r="D126" s="94" t="s">
        <v>2397</v>
      </c>
      <c r="E126" s="250" t="s">
        <v>1368</v>
      </c>
      <c r="F126" s="94" t="s">
        <v>1232</v>
      </c>
      <c r="G126" s="94" t="s">
        <v>2199</v>
      </c>
      <c r="H126" s="94" t="s">
        <v>1231</v>
      </c>
      <c r="I126" s="94">
        <v>2014</v>
      </c>
      <c r="J126" s="94">
        <v>138.642</v>
      </c>
    </row>
    <row r="127" spans="1:10" x14ac:dyDescent="0.25">
      <c r="A127" s="94" t="s">
        <v>2193</v>
      </c>
      <c r="B127" s="94" t="s">
        <v>689</v>
      </c>
      <c r="C127" s="94">
        <v>85531</v>
      </c>
      <c r="D127" s="94" t="s">
        <v>2397</v>
      </c>
      <c r="E127" s="250" t="s">
        <v>1368</v>
      </c>
      <c r="F127" s="94" t="s">
        <v>1232</v>
      </c>
      <c r="G127" s="94" t="s">
        <v>2199</v>
      </c>
      <c r="H127" s="94" t="s">
        <v>1231</v>
      </c>
      <c r="I127" s="94">
        <v>2015</v>
      </c>
      <c r="J127" s="94">
        <v>137.44300000000001</v>
      </c>
    </row>
    <row r="128" spans="1:10" x14ac:dyDescent="0.25">
      <c r="A128" s="94" t="s">
        <v>2193</v>
      </c>
      <c r="B128" s="94" t="s">
        <v>689</v>
      </c>
      <c r="C128" s="94">
        <v>85531</v>
      </c>
      <c r="D128" s="94" t="s">
        <v>2397</v>
      </c>
      <c r="E128" s="250" t="s">
        <v>1368</v>
      </c>
      <c r="F128" s="94" t="s">
        <v>1232</v>
      </c>
      <c r="G128" s="94" t="s">
        <v>2199</v>
      </c>
      <c r="H128" s="94" t="s">
        <v>1231</v>
      </c>
      <c r="I128" s="94">
        <v>2016</v>
      </c>
      <c r="J128" s="94">
        <v>136.58000000000001</v>
      </c>
    </row>
    <row r="129" spans="1:10" x14ac:dyDescent="0.25">
      <c r="A129" s="94" t="s">
        <v>2193</v>
      </c>
      <c r="B129" s="94" t="s">
        <v>689</v>
      </c>
      <c r="C129" s="94">
        <v>85531</v>
      </c>
      <c r="D129" s="94" t="s">
        <v>2397</v>
      </c>
      <c r="E129" s="250" t="s">
        <v>1368</v>
      </c>
      <c r="F129" s="94" t="s">
        <v>1232</v>
      </c>
      <c r="G129" s="94" t="s">
        <v>2199</v>
      </c>
      <c r="H129" s="94" t="s">
        <v>1231</v>
      </c>
      <c r="I129" s="94">
        <v>2017</v>
      </c>
      <c r="J129" s="94">
        <v>137.63</v>
      </c>
    </row>
    <row r="130" spans="1:10" x14ac:dyDescent="0.25">
      <c r="A130" s="94" t="s">
        <v>2193</v>
      </c>
      <c r="B130" s="94" t="s">
        <v>689</v>
      </c>
      <c r="C130" s="94">
        <v>85531</v>
      </c>
      <c r="D130" s="94" t="s">
        <v>2397</v>
      </c>
      <c r="E130" s="250" t="s">
        <v>1368</v>
      </c>
      <c r="F130" s="94" t="s">
        <v>1232</v>
      </c>
      <c r="G130" s="94" t="s">
        <v>2199</v>
      </c>
      <c r="H130" s="94" t="s">
        <v>1231</v>
      </c>
      <c r="I130" s="94">
        <v>2018</v>
      </c>
      <c r="J130" s="94">
        <v>136.90700000000001</v>
      </c>
    </row>
    <row r="131" spans="1:10" x14ac:dyDescent="0.25">
      <c r="A131" s="94" t="s">
        <v>2193</v>
      </c>
      <c r="B131" s="94" t="s">
        <v>689</v>
      </c>
      <c r="C131" s="94">
        <v>85531</v>
      </c>
      <c r="D131" s="94" t="s">
        <v>2397</v>
      </c>
      <c r="E131" s="250" t="s">
        <v>1368</v>
      </c>
      <c r="F131" s="94" t="s">
        <v>1232</v>
      </c>
      <c r="G131" s="94" t="s">
        <v>2199</v>
      </c>
      <c r="H131" s="94" t="s">
        <v>1231</v>
      </c>
      <c r="I131" s="94">
        <v>2019</v>
      </c>
      <c r="J131" s="94">
        <v>141.452</v>
      </c>
    </row>
    <row r="132" spans="1:10" x14ac:dyDescent="0.25">
      <c r="A132" s="94" t="s">
        <v>2193</v>
      </c>
      <c r="B132" s="94" t="s">
        <v>689</v>
      </c>
      <c r="C132" s="94">
        <v>85531</v>
      </c>
      <c r="D132" s="94" t="s">
        <v>2397</v>
      </c>
      <c r="E132" s="250" t="s">
        <v>1368</v>
      </c>
      <c r="F132" s="94" t="s">
        <v>1232</v>
      </c>
      <c r="G132" s="94" t="s">
        <v>2199</v>
      </c>
      <c r="H132" s="94" t="s">
        <v>1231</v>
      </c>
      <c r="I132" s="94">
        <v>2020</v>
      </c>
      <c r="J132" s="94">
        <v>143.84399999999999</v>
      </c>
    </row>
    <row r="133" spans="1:10" x14ac:dyDescent="0.25">
      <c r="A133" s="94" t="s">
        <v>2193</v>
      </c>
      <c r="B133" s="94" t="s">
        <v>689</v>
      </c>
      <c r="C133" s="94">
        <v>85531</v>
      </c>
      <c r="D133" s="94" t="s">
        <v>2397</v>
      </c>
      <c r="E133" s="250" t="s">
        <v>1368</v>
      </c>
      <c r="F133" s="94" t="s">
        <v>1232</v>
      </c>
      <c r="G133" s="94" t="s">
        <v>2199</v>
      </c>
      <c r="H133" s="94" t="s">
        <v>1231</v>
      </c>
      <c r="I133" s="94">
        <v>2021</v>
      </c>
      <c r="J133" s="94">
        <v>155.91900000000001</v>
      </c>
    </row>
    <row r="134" spans="1:10" x14ac:dyDescent="0.25">
      <c r="A134" s="94" t="s">
        <v>2193</v>
      </c>
      <c r="B134" s="94" t="s">
        <v>689</v>
      </c>
      <c r="C134" s="94">
        <v>85531</v>
      </c>
      <c r="D134" s="94" t="s">
        <v>2397</v>
      </c>
      <c r="E134" s="250" t="s">
        <v>1368</v>
      </c>
      <c r="F134" s="94" t="s">
        <v>1232</v>
      </c>
      <c r="G134" s="94" t="s">
        <v>2200</v>
      </c>
      <c r="H134" s="94" t="s">
        <v>1231</v>
      </c>
      <c r="I134" s="94">
        <v>2000</v>
      </c>
      <c r="J134" s="94">
        <v>185.64400000000001</v>
      </c>
    </row>
    <row r="135" spans="1:10" x14ac:dyDescent="0.25">
      <c r="A135" s="94" t="s">
        <v>2193</v>
      </c>
      <c r="B135" s="94" t="s">
        <v>689</v>
      </c>
      <c r="C135" s="94">
        <v>85531</v>
      </c>
      <c r="D135" s="94" t="s">
        <v>2397</v>
      </c>
      <c r="E135" s="250" t="s">
        <v>1368</v>
      </c>
      <c r="F135" s="94" t="s">
        <v>1232</v>
      </c>
      <c r="G135" s="94" t="s">
        <v>2200</v>
      </c>
      <c r="H135" s="94" t="s">
        <v>1231</v>
      </c>
      <c r="I135" s="94">
        <v>2001</v>
      </c>
      <c r="J135" s="94">
        <v>189.19800000000001</v>
      </c>
    </row>
    <row r="136" spans="1:10" x14ac:dyDescent="0.25">
      <c r="A136" s="94" t="s">
        <v>2193</v>
      </c>
      <c r="B136" s="94" t="s">
        <v>689</v>
      </c>
      <c r="C136" s="94">
        <v>85531</v>
      </c>
      <c r="D136" s="94" t="s">
        <v>2397</v>
      </c>
      <c r="E136" s="250" t="s">
        <v>1368</v>
      </c>
      <c r="F136" s="94" t="s">
        <v>1232</v>
      </c>
      <c r="G136" s="94" t="s">
        <v>2200</v>
      </c>
      <c r="H136" s="94" t="s">
        <v>1231</v>
      </c>
      <c r="I136" s="94">
        <v>2002</v>
      </c>
      <c r="J136" s="94">
        <v>193.589</v>
      </c>
    </row>
    <row r="137" spans="1:10" x14ac:dyDescent="0.25">
      <c r="A137" s="94" t="s">
        <v>2193</v>
      </c>
      <c r="B137" s="94" t="s">
        <v>689</v>
      </c>
      <c r="C137" s="94">
        <v>85531</v>
      </c>
      <c r="D137" s="94" t="s">
        <v>2397</v>
      </c>
      <c r="E137" s="250" t="s">
        <v>1368</v>
      </c>
      <c r="F137" s="94" t="s">
        <v>1232</v>
      </c>
      <c r="G137" s="94" t="s">
        <v>2200</v>
      </c>
      <c r="H137" s="94" t="s">
        <v>1231</v>
      </c>
      <c r="I137" s="94">
        <v>2003</v>
      </c>
      <c r="J137" s="94">
        <v>197.441</v>
      </c>
    </row>
    <row r="138" spans="1:10" x14ac:dyDescent="0.25">
      <c r="A138" s="94" t="s">
        <v>2193</v>
      </c>
      <c r="B138" s="94" t="s">
        <v>689</v>
      </c>
      <c r="C138" s="94">
        <v>85531</v>
      </c>
      <c r="D138" s="94" t="s">
        <v>2397</v>
      </c>
      <c r="E138" s="250" t="s">
        <v>1368</v>
      </c>
      <c r="F138" s="94" t="s">
        <v>1232</v>
      </c>
      <c r="G138" s="94" t="s">
        <v>2200</v>
      </c>
      <c r="H138" s="94" t="s">
        <v>1231</v>
      </c>
      <c r="I138" s="94">
        <v>2004</v>
      </c>
      <c r="J138" s="94">
        <v>199.70400000000001</v>
      </c>
    </row>
    <row r="139" spans="1:10" x14ac:dyDescent="0.25">
      <c r="A139" s="94" t="s">
        <v>2193</v>
      </c>
      <c r="B139" s="94" t="s">
        <v>689</v>
      </c>
      <c r="C139" s="94">
        <v>85531</v>
      </c>
      <c r="D139" s="94" t="s">
        <v>2397</v>
      </c>
      <c r="E139" s="250" t="s">
        <v>1368</v>
      </c>
      <c r="F139" s="94" t="s">
        <v>1232</v>
      </c>
      <c r="G139" s="94" t="s">
        <v>2200</v>
      </c>
      <c r="H139" s="94" t="s">
        <v>1231</v>
      </c>
      <c r="I139" s="94">
        <v>2005</v>
      </c>
      <c r="J139" s="94">
        <v>201.964</v>
      </c>
    </row>
    <row r="140" spans="1:10" x14ac:dyDescent="0.25">
      <c r="A140" s="94" t="s">
        <v>2193</v>
      </c>
      <c r="B140" s="94" t="s">
        <v>689</v>
      </c>
      <c r="C140" s="94">
        <v>85531</v>
      </c>
      <c r="D140" s="94" t="s">
        <v>2397</v>
      </c>
      <c r="E140" s="250" t="s">
        <v>1368</v>
      </c>
      <c r="F140" s="94" t="s">
        <v>1232</v>
      </c>
      <c r="G140" s="94" t="s">
        <v>2200</v>
      </c>
      <c r="H140" s="94" t="s">
        <v>1231</v>
      </c>
      <c r="I140" s="94">
        <v>2006</v>
      </c>
      <c r="J140" s="94">
        <v>203.54900000000001</v>
      </c>
    </row>
    <row r="141" spans="1:10" x14ac:dyDescent="0.25">
      <c r="A141" s="94" t="s">
        <v>2193</v>
      </c>
      <c r="B141" s="94" t="s">
        <v>689</v>
      </c>
      <c r="C141" s="94">
        <v>85531</v>
      </c>
      <c r="D141" s="94" t="s">
        <v>2397</v>
      </c>
      <c r="E141" s="250" t="s">
        <v>1368</v>
      </c>
      <c r="F141" s="94" t="s">
        <v>1232</v>
      </c>
      <c r="G141" s="94" t="s">
        <v>2200</v>
      </c>
      <c r="H141" s="94" t="s">
        <v>1231</v>
      </c>
      <c r="I141" s="94">
        <v>2007</v>
      </c>
      <c r="J141" s="94">
        <v>202.191</v>
      </c>
    </row>
    <row r="142" spans="1:10" x14ac:dyDescent="0.25">
      <c r="A142" s="94" t="s">
        <v>2193</v>
      </c>
      <c r="B142" s="94" t="s">
        <v>689</v>
      </c>
      <c r="C142" s="94">
        <v>85531</v>
      </c>
      <c r="D142" s="94" t="s">
        <v>2397</v>
      </c>
      <c r="E142" s="250" t="s">
        <v>1368</v>
      </c>
      <c r="F142" s="94" t="s">
        <v>1232</v>
      </c>
      <c r="G142" s="94" t="s">
        <v>2200</v>
      </c>
      <c r="H142" s="94" t="s">
        <v>1231</v>
      </c>
      <c r="I142" s="94">
        <v>2008</v>
      </c>
      <c r="J142" s="94">
        <v>201.08</v>
      </c>
    </row>
    <row r="143" spans="1:10" x14ac:dyDescent="0.25">
      <c r="A143" s="94" t="s">
        <v>2193</v>
      </c>
      <c r="B143" s="94" t="s">
        <v>689</v>
      </c>
      <c r="C143" s="94">
        <v>85531</v>
      </c>
      <c r="D143" s="94" t="s">
        <v>2397</v>
      </c>
      <c r="E143" s="250" t="s">
        <v>1368</v>
      </c>
      <c r="F143" s="94" t="s">
        <v>1232</v>
      </c>
      <c r="G143" s="94" t="s">
        <v>2200</v>
      </c>
      <c r="H143" s="94" t="s">
        <v>1231</v>
      </c>
      <c r="I143" s="94">
        <v>2009</v>
      </c>
      <c r="J143" s="94">
        <v>200.589</v>
      </c>
    </row>
    <row r="144" spans="1:10" x14ac:dyDescent="0.25">
      <c r="A144" s="94" t="s">
        <v>2193</v>
      </c>
      <c r="B144" s="94" t="s">
        <v>689</v>
      </c>
      <c r="C144" s="94">
        <v>85531</v>
      </c>
      <c r="D144" s="94" t="s">
        <v>2397</v>
      </c>
      <c r="E144" s="250" t="s">
        <v>1368</v>
      </c>
      <c r="F144" s="94" t="s">
        <v>1232</v>
      </c>
      <c r="G144" s="94" t="s">
        <v>2200</v>
      </c>
      <c r="H144" s="94" t="s">
        <v>1231</v>
      </c>
      <c r="I144" s="94">
        <v>2010</v>
      </c>
      <c r="J144" s="94">
        <v>215.07900000000001</v>
      </c>
    </row>
    <row r="145" spans="1:10" x14ac:dyDescent="0.25">
      <c r="A145" s="94" t="s">
        <v>2193</v>
      </c>
      <c r="B145" s="94" t="s">
        <v>689</v>
      </c>
      <c r="C145" s="94">
        <v>85531</v>
      </c>
      <c r="D145" s="94" t="s">
        <v>2397</v>
      </c>
      <c r="E145" s="250" t="s">
        <v>1368</v>
      </c>
      <c r="F145" s="94" t="s">
        <v>1232</v>
      </c>
      <c r="G145" s="94" t="s">
        <v>2200</v>
      </c>
      <c r="H145" s="94" t="s">
        <v>1231</v>
      </c>
      <c r="I145" s="94">
        <v>2011</v>
      </c>
      <c r="J145" s="94">
        <v>211.1</v>
      </c>
    </row>
    <row r="146" spans="1:10" x14ac:dyDescent="0.25">
      <c r="A146" s="94" t="s">
        <v>2193</v>
      </c>
      <c r="B146" s="94" t="s">
        <v>689</v>
      </c>
      <c r="C146" s="94">
        <v>85531</v>
      </c>
      <c r="D146" s="94" t="s">
        <v>2397</v>
      </c>
      <c r="E146" s="250" t="s">
        <v>1368</v>
      </c>
      <c r="F146" s="94" t="s">
        <v>1232</v>
      </c>
      <c r="G146" s="94" t="s">
        <v>2200</v>
      </c>
      <c r="H146" s="94" t="s">
        <v>1231</v>
      </c>
      <c r="I146" s="94">
        <v>2012</v>
      </c>
      <c r="J146" s="94">
        <v>210.15299999999999</v>
      </c>
    </row>
    <row r="147" spans="1:10" x14ac:dyDescent="0.25">
      <c r="A147" s="94" t="s">
        <v>2193</v>
      </c>
      <c r="B147" s="94" t="s">
        <v>689</v>
      </c>
      <c r="C147" s="94">
        <v>85531</v>
      </c>
      <c r="D147" s="94" t="s">
        <v>2397</v>
      </c>
      <c r="E147" s="250" t="s">
        <v>1368</v>
      </c>
      <c r="F147" s="94" t="s">
        <v>1232</v>
      </c>
      <c r="G147" s="94" t="s">
        <v>2200</v>
      </c>
      <c r="H147" s="94" t="s">
        <v>1231</v>
      </c>
      <c r="I147" s="94">
        <v>2013</v>
      </c>
      <c r="J147" s="94">
        <v>209.75899999999999</v>
      </c>
    </row>
    <row r="148" spans="1:10" x14ac:dyDescent="0.25">
      <c r="A148" s="94" t="s">
        <v>2193</v>
      </c>
      <c r="B148" s="94" t="s">
        <v>689</v>
      </c>
      <c r="C148" s="94">
        <v>85531</v>
      </c>
      <c r="D148" s="94" t="s">
        <v>2397</v>
      </c>
      <c r="E148" s="250" t="s">
        <v>1368</v>
      </c>
      <c r="F148" s="94" t="s">
        <v>1232</v>
      </c>
      <c r="G148" s="94" t="s">
        <v>2200</v>
      </c>
      <c r="H148" s="94" t="s">
        <v>1231</v>
      </c>
      <c r="I148" s="94">
        <v>2014</v>
      </c>
      <c r="J148" s="94">
        <v>203.84100000000001</v>
      </c>
    </row>
    <row r="149" spans="1:10" x14ac:dyDescent="0.25">
      <c r="A149" s="94" t="s">
        <v>2193</v>
      </c>
      <c r="B149" s="94" t="s">
        <v>689</v>
      </c>
      <c r="C149" s="94">
        <v>85531</v>
      </c>
      <c r="D149" s="94" t="s">
        <v>2397</v>
      </c>
      <c r="E149" s="250" t="s">
        <v>1368</v>
      </c>
      <c r="F149" s="94" t="s">
        <v>1232</v>
      </c>
      <c r="G149" s="94" t="s">
        <v>2200</v>
      </c>
      <c r="H149" s="94" t="s">
        <v>1231</v>
      </c>
      <c r="I149" s="94">
        <v>2015</v>
      </c>
      <c r="J149" s="94">
        <v>202.99199999999999</v>
      </c>
    </row>
    <row r="150" spans="1:10" x14ac:dyDescent="0.25">
      <c r="A150" s="94" t="s">
        <v>2193</v>
      </c>
      <c r="B150" s="94" t="s">
        <v>689</v>
      </c>
      <c r="C150" s="94">
        <v>85531</v>
      </c>
      <c r="D150" s="94" t="s">
        <v>2397</v>
      </c>
      <c r="E150" s="250" t="s">
        <v>1368</v>
      </c>
      <c r="F150" s="94" t="s">
        <v>1232</v>
      </c>
      <c r="G150" s="94" t="s">
        <v>2200</v>
      </c>
      <c r="H150" s="94" t="s">
        <v>1231</v>
      </c>
      <c r="I150" s="94">
        <v>2016</v>
      </c>
      <c r="J150" s="94">
        <v>200.56200000000001</v>
      </c>
    </row>
    <row r="151" spans="1:10" x14ac:dyDescent="0.25">
      <c r="A151" s="94" t="s">
        <v>2193</v>
      </c>
      <c r="B151" s="94" t="s">
        <v>689</v>
      </c>
      <c r="C151" s="94">
        <v>85531</v>
      </c>
      <c r="D151" s="94" t="s">
        <v>2397</v>
      </c>
      <c r="E151" s="250" t="s">
        <v>1368</v>
      </c>
      <c r="F151" s="94" t="s">
        <v>1232</v>
      </c>
      <c r="G151" s="94" t="s">
        <v>2200</v>
      </c>
      <c r="H151" s="94" t="s">
        <v>1231</v>
      </c>
      <c r="I151" s="94">
        <v>2017</v>
      </c>
      <c r="J151" s="94">
        <v>200.95</v>
      </c>
    </row>
    <row r="152" spans="1:10" x14ac:dyDescent="0.25">
      <c r="A152" s="94" t="s">
        <v>2193</v>
      </c>
      <c r="B152" s="94" t="s">
        <v>689</v>
      </c>
      <c r="C152" s="94">
        <v>85531</v>
      </c>
      <c r="D152" s="94" t="s">
        <v>2397</v>
      </c>
      <c r="E152" s="250" t="s">
        <v>1368</v>
      </c>
      <c r="F152" s="94" t="s">
        <v>1232</v>
      </c>
      <c r="G152" s="94" t="s">
        <v>2200</v>
      </c>
      <c r="H152" s="94" t="s">
        <v>1231</v>
      </c>
      <c r="I152" s="94">
        <v>2018</v>
      </c>
      <c r="J152" s="94">
        <v>201.41399999999999</v>
      </c>
    </row>
    <row r="153" spans="1:10" x14ac:dyDescent="0.25">
      <c r="A153" s="94" t="s">
        <v>2193</v>
      </c>
      <c r="B153" s="94" t="s">
        <v>689</v>
      </c>
      <c r="C153" s="94">
        <v>85531</v>
      </c>
      <c r="D153" s="94" t="s">
        <v>2397</v>
      </c>
      <c r="E153" s="250" t="s">
        <v>1368</v>
      </c>
      <c r="F153" s="94" t="s">
        <v>1232</v>
      </c>
      <c r="G153" s="94" t="s">
        <v>2200</v>
      </c>
      <c r="H153" s="94" t="s">
        <v>1231</v>
      </c>
      <c r="I153" s="94">
        <v>2019</v>
      </c>
      <c r="J153" s="94">
        <v>203.33699999999999</v>
      </c>
    </row>
    <row r="154" spans="1:10" x14ac:dyDescent="0.25">
      <c r="A154" s="94" t="s">
        <v>2193</v>
      </c>
      <c r="B154" s="94" t="s">
        <v>689</v>
      </c>
      <c r="C154" s="94">
        <v>85531</v>
      </c>
      <c r="D154" s="94" t="s">
        <v>2397</v>
      </c>
      <c r="E154" s="250" t="s">
        <v>1368</v>
      </c>
      <c r="F154" s="94" t="s">
        <v>1232</v>
      </c>
      <c r="G154" s="94" t="s">
        <v>2200</v>
      </c>
      <c r="H154" s="94" t="s">
        <v>1231</v>
      </c>
      <c r="I154" s="94">
        <v>2020</v>
      </c>
      <c r="J154" s="94">
        <v>205.94300000000001</v>
      </c>
    </row>
    <row r="155" spans="1:10" x14ac:dyDescent="0.25">
      <c r="A155" s="94" t="s">
        <v>2193</v>
      </c>
      <c r="B155" s="94" t="s">
        <v>689</v>
      </c>
      <c r="C155" s="94">
        <v>85531</v>
      </c>
      <c r="D155" s="94" t="s">
        <v>2397</v>
      </c>
      <c r="E155" s="250" t="s">
        <v>1368</v>
      </c>
      <c r="F155" s="94" t="s">
        <v>1232</v>
      </c>
      <c r="G155" s="94" t="s">
        <v>2200</v>
      </c>
      <c r="H155" s="94" t="s">
        <v>1231</v>
      </c>
      <c r="I155" s="94">
        <v>2021</v>
      </c>
      <c r="J155" s="94">
        <v>222.483</v>
      </c>
    </row>
    <row r="156" spans="1:10" x14ac:dyDescent="0.25">
      <c r="A156" s="94" t="s">
        <v>2193</v>
      </c>
      <c r="B156" s="94" t="s">
        <v>689</v>
      </c>
      <c r="C156" s="94">
        <v>85531</v>
      </c>
      <c r="D156" s="94" t="s">
        <v>2397</v>
      </c>
      <c r="E156" s="250" t="s">
        <v>1368</v>
      </c>
      <c r="F156" s="94" t="s">
        <v>1232</v>
      </c>
      <c r="G156" s="94" t="s">
        <v>2201</v>
      </c>
      <c r="H156" s="94" t="s">
        <v>1231</v>
      </c>
      <c r="I156" s="94">
        <v>2000</v>
      </c>
      <c r="J156" s="94">
        <v>41.811999999999998</v>
      </c>
    </row>
    <row r="157" spans="1:10" x14ac:dyDescent="0.25">
      <c r="A157" s="94" t="s">
        <v>2193</v>
      </c>
      <c r="B157" s="94" t="s">
        <v>689</v>
      </c>
      <c r="C157" s="94">
        <v>85531</v>
      </c>
      <c r="D157" s="94" t="s">
        <v>2397</v>
      </c>
      <c r="E157" s="250" t="s">
        <v>1368</v>
      </c>
      <c r="F157" s="94" t="s">
        <v>1232</v>
      </c>
      <c r="G157" s="94" t="s">
        <v>2201</v>
      </c>
      <c r="H157" s="94" t="s">
        <v>1231</v>
      </c>
      <c r="I157" s="94">
        <v>2001</v>
      </c>
      <c r="J157" s="94">
        <v>42.578000000000003</v>
      </c>
    </row>
    <row r="158" spans="1:10" x14ac:dyDescent="0.25">
      <c r="A158" s="94" t="s">
        <v>2193</v>
      </c>
      <c r="B158" s="94" t="s">
        <v>689</v>
      </c>
      <c r="C158" s="94">
        <v>85531</v>
      </c>
      <c r="D158" s="94" t="s">
        <v>2397</v>
      </c>
      <c r="E158" s="250" t="s">
        <v>1368</v>
      </c>
      <c r="F158" s="94" t="s">
        <v>1232</v>
      </c>
      <c r="G158" s="94" t="s">
        <v>2201</v>
      </c>
      <c r="H158" s="94" t="s">
        <v>1231</v>
      </c>
      <c r="I158" s="94">
        <v>2002</v>
      </c>
      <c r="J158" s="94">
        <v>43.243000000000002</v>
      </c>
    </row>
    <row r="159" spans="1:10" x14ac:dyDescent="0.25">
      <c r="A159" s="94" t="s">
        <v>2193</v>
      </c>
      <c r="B159" s="94" t="s">
        <v>689</v>
      </c>
      <c r="C159" s="94">
        <v>85531</v>
      </c>
      <c r="D159" s="94" t="s">
        <v>2397</v>
      </c>
      <c r="E159" s="250" t="s">
        <v>1368</v>
      </c>
      <c r="F159" s="94" t="s">
        <v>1232</v>
      </c>
      <c r="G159" s="94" t="s">
        <v>2201</v>
      </c>
      <c r="H159" s="94" t="s">
        <v>1231</v>
      </c>
      <c r="I159" s="94">
        <v>2003</v>
      </c>
      <c r="J159" s="94">
        <v>44.067</v>
      </c>
    </row>
    <row r="160" spans="1:10" x14ac:dyDescent="0.25">
      <c r="A160" s="94" t="s">
        <v>2193</v>
      </c>
      <c r="B160" s="94" t="s">
        <v>689</v>
      </c>
      <c r="C160" s="94">
        <v>85531</v>
      </c>
      <c r="D160" s="94" t="s">
        <v>2397</v>
      </c>
      <c r="E160" s="250" t="s">
        <v>1368</v>
      </c>
      <c r="F160" s="94" t="s">
        <v>1232</v>
      </c>
      <c r="G160" s="94" t="s">
        <v>2201</v>
      </c>
      <c r="H160" s="94" t="s">
        <v>1231</v>
      </c>
      <c r="I160" s="94">
        <v>2004</v>
      </c>
      <c r="J160" s="94">
        <v>44.478999999999999</v>
      </c>
    </row>
    <row r="161" spans="1:10" x14ac:dyDescent="0.25">
      <c r="A161" s="94" t="s">
        <v>2193</v>
      </c>
      <c r="B161" s="94" t="s">
        <v>689</v>
      </c>
      <c r="C161" s="94">
        <v>85531</v>
      </c>
      <c r="D161" s="94" t="s">
        <v>2397</v>
      </c>
      <c r="E161" s="250" t="s">
        <v>1368</v>
      </c>
      <c r="F161" s="94" t="s">
        <v>1232</v>
      </c>
      <c r="G161" s="94" t="s">
        <v>2201</v>
      </c>
      <c r="H161" s="94" t="s">
        <v>1231</v>
      </c>
      <c r="I161" s="94">
        <v>2005</v>
      </c>
      <c r="J161" s="94">
        <v>44.764000000000003</v>
      </c>
    </row>
    <row r="162" spans="1:10" x14ac:dyDescent="0.25">
      <c r="A162" s="94" t="s">
        <v>2193</v>
      </c>
      <c r="B162" s="94" t="s">
        <v>689</v>
      </c>
      <c r="C162" s="94">
        <v>85531</v>
      </c>
      <c r="D162" s="94" t="s">
        <v>2397</v>
      </c>
      <c r="E162" s="250" t="s">
        <v>1368</v>
      </c>
      <c r="F162" s="94" t="s">
        <v>1232</v>
      </c>
      <c r="G162" s="94" t="s">
        <v>2201</v>
      </c>
      <c r="H162" s="94" t="s">
        <v>1231</v>
      </c>
      <c r="I162" s="94">
        <v>2006</v>
      </c>
      <c r="J162" s="94">
        <v>45.337000000000003</v>
      </c>
    </row>
    <row r="163" spans="1:10" x14ac:dyDescent="0.25">
      <c r="A163" s="94" t="s">
        <v>2193</v>
      </c>
      <c r="B163" s="94" t="s">
        <v>689</v>
      </c>
      <c r="C163" s="94">
        <v>85531</v>
      </c>
      <c r="D163" s="94" t="s">
        <v>2397</v>
      </c>
      <c r="E163" s="250" t="s">
        <v>1368</v>
      </c>
      <c r="F163" s="94" t="s">
        <v>1232</v>
      </c>
      <c r="G163" s="94" t="s">
        <v>2201</v>
      </c>
      <c r="H163" s="94" t="s">
        <v>1231</v>
      </c>
      <c r="I163" s="94">
        <v>2007</v>
      </c>
      <c r="J163" s="94">
        <v>44.92</v>
      </c>
    </row>
    <row r="164" spans="1:10" x14ac:dyDescent="0.25">
      <c r="A164" s="94" t="s">
        <v>2193</v>
      </c>
      <c r="B164" s="94" t="s">
        <v>689</v>
      </c>
      <c r="C164" s="94">
        <v>85531</v>
      </c>
      <c r="D164" s="94" t="s">
        <v>2397</v>
      </c>
      <c r="E164" s="250" t="s">
        <v>1368</v>
      </c>
      <c r="F164" s="94" t="s">
        <v>1232</v>
      </c>
      <c r="G164" s="94" t="s">
        <v>2201</v>
      </c>
      <c r="H164" s="94" t="s">
        <v>1231</v>
      </c>
      <c r="I164" s="94">
        <v>2008</v>
      </c>
      <c r="J164" s="94">
        <v>44</v>
      </c>
    </row>
    <row r="165" spans="1:10" x14ac:dyDescent="0.25">
      <c r="A165" s="94" t="s">
        <v>2193</v>
      </c>
      <c r="B165" s="94" t="s">
        <v>689</v>
      </c>
      <c r="C165" s="94">
        <v>85531</v>
      </c>
      <c r="D165" s="94" t="s">
        <v>2397</v>
      </c>
      <c r="E165" s="250" t="s">
        <v>1368</v>
      </c>
      <c r="F165" s="94" t="s">
        <v>1232</v>
      </c>
      <c r="G165" s="94" t="s">
        <v>2201</v>
      </c>
      <c r="H165" s="94" t="s">
        <v>1231</v>
      </c>
      <c r="I165" s="94">
        <v>2009</v>
      </c>
      <c r="J165" s="94">
        <v>43.51</v>
      </c>
    </row>
    <row r="166" spans="1:10" x14ac:dyDescent="0.25">
      <c r="A166" s="94" t="s">
        <v>2193</v>
      </c>
      <c r="B166" s="94" t="s">
        <v>689</v>
      </c>
      <c r="C166" s="94">
        <v>85531</v>
      </c>
      <c r="D166" s="94" t="s">
        <v>2397</v>
      </c>
      <c r="E166" s="250" t="s">
        <v>1368</v>
      </c>
      <c r="F166" s="94" t="s">
        <v>1232</v>
      </c>
      <c r="G166" s="94" t="s">
        <v>2201</v>
      </c>
      <c r="H166" s="94" t="s">
        <v>1231</v>
      </c>
      <c r="I166" s="94">
        <v>2010</v>
      </c>
      <c r="J166" s="94">
        <v>46.420999999999999</v>
      </c>
    </row>
    <row r="167" spans="1:10" x14ac:dyDescent="0.25">
      <c r="A167" s="94" t="s">
        <v>2193</v>
      </c>
      <c r="B167" s="94" t="s">
        <v>689</v>
      </c>
      <c r="C167" s="94">
        <v>85531</v>
      </c>
      <c r="D167" s="94" t="s">
        <v>2397</v>
      </c>
      <c r="E167" s="250" t="s">
        <v>1368</v>
      </c>
      <c r="F167" s="94" t="s">
        <v>1232</v>
      </c>
      <c r="G167" s="94" t="s">
        <v>2201</v>
      </c>
      <c r="H167" s="94" t="s">
        <v>1231</v>
      </c>
      <c r="I167" s="94">
        <v>2011</v>
      </c>
      <c r="J167" s="94">
        <v>45.241999999999997</v>
      </c>
    </row>
    <row r="168" spans="1:10" x14ac:dyDescent="0.25">
      <c r="A168" s="94" t="s">
        <v>2193</v>
      </c>
      <c r="B168" s="94" t="s">
        <v>689</v>
      </c>
      <c r="C168" s="94">
        <v>85531</v>
      </c>
      <c r="D168" s="94" t="s">
        <v>2397</v>
      </c>
      <c r="E168" s="250" t="s">
        <v>1368</v>
      </c>
      <c r="F168" s="94" t="s">
        <v>1232</v>
      </c>
      <c r="G168" s="94" t="s">
        <v>2201</v>
      </c>
      <c r="H168" s="94" t="s">
        <v>1231</v>
      </c>
      <c r="I168" s="94">
        <v>2012</v>
      </c>
      <c r="J168" s="94">
        <v>45.868000000000002</v>
      </c>
    </row>
    <row r="169" spans="1:10" x14ac:dyDescent="0.25">
      <c r="A169" s="94" t="s">
        <v>2193</v>
      </c>
      <c r="B169" s="94" t="s">
        <v>689</v>
      </c>
      <c r="C169" s="94">
        <v>85531</v>
      </c>
      <c r="D169" s="94" t="s">
        <v>2397</v>
      </c>
      <c r="E169" s="250" t="s">
        <v>1368</v>
      </c>
      <c r="F169" s="94" t="s">
        <v>1232</v>
      </c>
      <c r="G169" s="94" t="s">
        <v>2201</v>
      </c>
      <c r="H169" s="94" t="s">
        <v>1231</v>
      </c>
      <c r="I169" s="94">
        <v>2013</v>
      </c>
      <c r="J169" s="94">
        <v>40.279000000000003</v>
      </c>
    </row>
    <row r="170" spans="1:10" x14ac:dyDescent="0.25">
      <c r="A170" s="94" t="s">
        <v>2193</v>
      </c>
      <c r="B170" s="94" t="s">
        <v>689</v>
      </c>
      <c r="C170" s="94">
        <v>85531</v>
      </c>
      <c r="D170" s="94" t="s">
        <v>2397</v>
      </c>
      <c r="E170" s="250" t="s">
        <v>1368</v>
      </c>
      <c r="F170" s="94" t="s">
        <v>1232</v>
      </c>
      <c r="G170" s="94" t="s">
        <v>2201</v>
      </c>
      <c r="H170" s="94" t="s">
        <v>1231</v>
      </c>
      <c r="I170" s="94">
        <v>2014</v>
      </c>
      <c r="J170" s="94">
        <v>39.087000000000003</v>
      </c>
    </row>
    <row r="171" spans="1:10" x14ac:dyDescent="0.25">
      <c r="A171" s="94" t="s">
        <v>2193</v>
      </c>
      <c r="B171" s="94" t="s">
        <v>689</v>
      </c>
      <c r="C171" s="94">
        <v>85531</v>
      </c>
      <c r="D171" s="94" t="s">
        <v>2397</v>
      </c>
      <c r="E171" s="250" t="s">
        <v>1368</v>
      </c>
      <c r="F171" s="94" t="s">
        <v>1232</v>
      </c>
      <c r="G171" s="94" t="s">
        <v>2201</v>
      </c>
      <c r="H171" s="94" t="s">
        <v>1231</v>
      </c>
      <c r="I171" s="94">
        <v>2015</v>
      </c>
      <c r="J171" s="94">
        <v>38.691000000000003</v>
      </c>
    </row>
    <row r="172" spans="1:10" x14ac:dyDescent="0.25">
      <c r="A172" s="94" t="s">
        <v>2193</v>
      </c>
      <c r="B172" s="94" t="s">
        <v>689</v>
      </c>
      <c r="C172" s="94">
        <v>85531</v>
      </c>
      <c r="D172" s="94" t="s">
        <v>2397</v>
      </c>
      <c r="E172" s="250" t="s">
        <v>1368</v>
      </c>
      <c r="F172" s="94" t="s">
        <v>1232</v>
      </c>
      <c r="G172" s="94" t="s">
        <v>2201</v>
      </c>
      <c r="H172" s="94" t="s">
        <v>1231</v>
      </c>
      <c r="I172" s="94">
        <v>2016</v>
      </c>
      <c r="J172" s="94">
        <v>36.706000000000003</v>
      </c>
    </row>
    <row r="173" spans="1:10" x14ac:dyDescent="0.25">
      <c r="A173" s="94" t="s">
        <v>2193</v>
      </c>
      <c r="B173" s="94" t="s">
        <v>689</v>
      </c>
      <c r="C173" s="94">
        <v>85531</v>
      </c>
      <c r="D173" s="94" t="s">
        <v>2397</v>
      </c>
      <c r="E173" s="250" t="s">
        <v>1368</v>
      </c>
      <c r="F173" s="94" t="s">
        <v>1232</v>
      </c>
      <c r="G173" s="94" t="s">
        <v>2201</v>
      </c>
      <c r="H173" s="94" t="s">
        <v>1231</v>
      </c>
      <c r="I173" s="94">
        <v>2017</v>
      </c>
      <c r="J173" s="94">
        <v>36.972999999999999</v>
      </c>
    </row>
    <row r="174" spans="1:10" x14ac:dyDescent="0.25">
      <c r="A174" s="94" t="s">
        <v>2193</v>
      </c>
      <c r="B174" s="94" t="s">
        <v>689</v>
      </c>
      <c r="C174" s="94">
        <v>85531</v>
      </c>
      <c r="D174" s="94" t="s">
        <v>2397</v>
      </c>
      <c r="E174" s="250" t="s">
        <v>1368</v>
      </c>
      <c r="F174" s="94" t="s">
        <v>1232</v>
      </c>
      <c r="G174" s="94" t="s">
        <v>2201</v>
      </c>
      <c r="H174" s="94" t="s">
        <v>1231</v>
      </c>
      <c r="I174" s="94">
        <v>2018</v>
      </c>
      <c r="J174" s="94">
        <v>36.917000000000002</v>
      </c>
    </row>
    <row r="175" spans="1:10" x14ac:dyDescent="0.25">
      <c r="A175" s="94" t="s">
        <v>2193</v>
      </c>
      <c r="B175" s="94" t="s">
        <v>689</v>
      </c>
      <c r="C175" s="94">
        <v>85531</v>
      </c>
      <c r="D175" s="94" t="s">
        <v>2397</v>
      </c>
      <c r="E175" s="250" t="s">
        <v>1368</v>
      </c>
      <c r="F175" s="94" t="s">
        <v>1232</v>
      </c>
      <c r="G175" s="94" t="s">
        <v>2201</v>
      </c>
      <c r="H175" s="94" t="s">
        <v>1231</v>
      </c>
      <c r="I175" s="94">
        <v>2019</v>
      </c>
      <c r="J175" s="94">
        <v>35.749000000000002</v>
      </c>
    </row>
    <row r="176" spans="1:10" x14ac:dyDescent="0.25">
      <c r="A176" s="94" t="s">
        <v>2193</v>
      </c>
      <c r="B176" s="94" t="s">
        <v>689</v>
      </c>
      <c r="C176" s="94">
        <v>85531</v>
      </c>
      <c r="D176" s="94" t="s">
        <v>2397</v>
      </c>
      <c r="E176" s="250" t="s">
        <v>1368</v>
      </c>
      <c r="F176" s="94" t="s">
        <v>1232</v>
      </c>
      <c r="G176" s="94" t="s">
        <v>2201</v>
      </c>
      <c r="H176" s="94" t="s">
        <v>1231</v>
      </c>
      <c r="I176" s="94">
        <v>2020</v>
      </c>
      <c r="J176" s="94">
        <v>36.404000000000003</v>
      </c>
    </row>
    <row r="177" spans="1:10" x14ac:dyDescent="0.25">
      <c r="A177" s="94" t="s">
        <v>2193</v>
      </c>
      <c r="B177" s="94" t="s">
        <v>689</v>
      </c>
      <c r="C177" s="94">
        <v>85531</v>
      </c>
      <c r="D177" s="94" t="s">
        <v>2397</v>
      </c>
      <c r="E177" s="250" t="s">
        <v>1368</v>
      </c>
      <c r="F177" s="94" t="s">
        <v>1232</v>
      </c>
      <c r="G177" s="94" t="s">
        <v>2201</v>
      </c>
      <c r="H177" s="94" t="s">
        <v>1231</v>
      </c>
      <c r="I177" s="94">
        <v>2021</v>
      </c>
      <c r="J177" s="94">
        <v>39.381999999999998</v>
      </c>
    </row>
    <row r="178" spans="1:10" x14ac:dyDescent="0.25">
      <c r="A178" s="94" t="s">
        <v>2193</v>
      </c>
      <c r="B178" s="94" t="s">
        <v>689</v>
      </c>
      <c r="C178" s="94">
        <v>85531</v>
      </c>
      <c r="D178" s="94" t="s">
        <v>2397</v>
      </c>
      <c r="E178" s="250" t="s">
        <v>1368</v>
      </c>
      <c r="F178" s="94" t="s">
        <v>1238</v>
      </c>
      <c r="G178" s="94" t="s">
        <v>2202</v>
      </c>
      <c r="H178" s="94" t="s">
        <v>1231</v>
      </c>
      <c r="I178" s="94">
        <v>2000</v>
      </c>
      <c r="J178" s="94">
        <v>837.84</v>
      </c>
    </row>
    <row r="179" spans="1:10" x14ac:dyDescent="0.25">
      <c r="A179" s="94" t="s">
        <v>2193</v>
      </c>
      <c r="B179" s="94" t="s">
        <v>689</v>
      </c>
      <c r="C179" s="94">
        <v>85531</v>
      </c>
      <c r="D179" s="94" t="s">
        <v>2397</v>
      </c>
      <c r="E179" s="250" t="s">
        <v>1368</v>
      </c>
      <c r="F179" s="94" t="s">
        <v>1238</v>
      </c>
      <c r="G179" s="94" t="s">
        <v>2202</v>
      </c>
      <c r="H179" s="94" t="s">
        <v>1231</v>
      </c>
      <c r="I179" s="94">
        <v>2001</v>
      </c>
      <c r="J179" s="94">
        <v>810.06600000000003</v>
      </c>
    </row>
    <row r="180" spans="1:10" x14ac:dyDescent="0.25">
      <c r="A180" s="94" t="s">
        <v>2193</v>
      </c>
      <c r="B180" s="94" t="s">
        <v>689</v>
      </c>
      <c r="C180" s="94">
        <v>85531</v>
      </c>
      <c r="D180" s="94" t="s">
        <v>2397</v>
      </c>
      <c r="E180" s="250" t="s">
        <v>1368</v>
      </c>
      <c r="F180" s="94" t="s">
        <v>1238</v>
      </c>
      <c r="G180" s="94" t="s">
        <v>2202</v>
      </c>
      <c r="H180" s="94" t="s">
        <v>1231</v>
      </c>
      <c r="I180" s="94">
        <v>2002</v>
      </c>
      <c r="J180" s="94">
        <v>733.70100000000002</v>
      </c>
    </row>
    <row r="181" spans="1:10" x14ac:dyDescent="0.25">
      <c r="A181" s="94" t="s">
        <v>2193</v>
      </c>
      <c r="B181" s="94" t="s">
        <v>689</v>
      </c>
      <c r="C181" s="94">
        <v>85531</v>
      </c>
      <c r="D181" s="94" t="s">
        <v>2397</v>
      </c>
      <c r="E181" s="250" t="s">
        <v>1368</v>
      </c>
      <c r="F181" s="94" t="s">
        <v>1238</v>
      </c>
      <c r="G181" s="94" t="s">
        <v>2202</v>
      </c>
      <c r="H181" s="94" t="s">
        <v>1231</v>
      </c>
      <c r="I181" s="94">
        <v>2003</v>
      </c>
      <c r="J181" s="94">
        <v>709.30200000000002</v>
      </c>
    </row>
    <row r="182" spans="1:10" x14ac:dyDescent="0.25">
      <c r="A182" s="94" t="s">
        <v>2193</v>
      </c>
      <c r="B182" s="94" t="s">
        <v>689</v>
      </c>
      <c r="C182" s="94">
        <v>85531</v>
      </c>
      <c r="D182" s="94" t="s">
        <v>2397</v>
      </c>
      <c r="E182" s="250" t="s">
        <v>1368</v>
      </c>
      <c r="F182" s="94" t="s">
        <v>1238</v>
      </c>
      <c r="G182" s="94" t="s">
        <v>2202</v>
      </c>
      <c r="H182" s="94" t="s">
        <v>1231</v>
      </c>
      <c r="I182" s="94">
        <v>2004</v>
      </c>
      <c r="J182" s="94">
        <v>679.74400000000003</v>
      </c>
    </row>
    <row r="183" spans="1:10" x14ac:dyDescent="0.25">
      <c r="A183" s="94" t="s">
        <v>2193</v>
      </c>
      <c r="B183" s="94" t="s">
        <v>689</v>
      </c>
      <c r="C183" s="94">
        <v>85531</v>
      </c>
      <c r="D183" s="94" t="s">
        <v>2397</v>
      </c>
      <c r="E183" s="250" t="s">
        <v>1368</v>
      </c>
      <c r="F183" s="94" t="s">
        <v>1238</v>
      </c>
      <c r="G183" s="94" t="s">
        <v>2202</v>
      </c>
      <c r="H183" s="94" t="s">
        <v>1231</v>
      </c>
      <c r="I183" s="94">
        <v>2005</v>
      </c>
      <c r="J183" s="94">
        <v>632.452</v>
      </c>
    </row>
    <row r="184" spans="1:10" x14ac:dyDescent="0.25">
      <c r="A184" s="94" t="s">
        <v>2193</v>
      </c>
      <c r="B184" s="94" t="s">
        <v>689</v>
      </c>
      <c r="C184" s="94">
        <v>85531</v>
      </c>
      <c r="D184" s="94" t="s">
        <v>2397</v>
      </c>
      <c r="E184" s="250" t="s">
        <v>1368</v>
      </c>
      <c r="F184" s="94" t="s">
        <v>1238</v>
      </c>
      <c r="G184" s="94" t="s">
        <v>2202</v>
      </c>
      <c r="H184" s="94" t="s">
        <v>1231</v>
      </c>
      <c r="I184" s="94">
        <v>2006</v>
      </c>
      <c r="J184" s="94">
        <v>602.78200000000004</v>
      </c>
    </row>
    <row r="185" spans="1:10" x14ac:dyDescent="0.25">
      <c r="A185" s="94" t="s">
        <v>2193</v>
      </c>
      <c r="B185" s="94" t="s">
        <v>689</v>
      </c>
      <c r="C185" s="94">
        <v>85531</v>
      </c>
      <c r="D185" s="94" t="s">
        <v>2397</v>
      </c>
      <c r="E185" s="250" t="s">
        <v>1368</v>
      </c>
      <c r="F185" s="94" t="s">
        <v>1238</v>
      </c>
      <c r="G185" s="94" t="s">
        <v>2202</v>
      </c>
      <c r="H185" s="94" t="s">
        <v>1231</v>
      </c>
      <c r="I185" s="94">
        <v>2007</v>
      </c>
      <c r="J185" s="94">
        <v>559.33199999999999</v>
      </c>
    </row>
    <row r="186" spans="1:10" x14ac:dyDescent="0.25">
      <c r="A186" s="94" t="s">
        <v>2193</v>
      </c>
      <c r="B186" s="94" t="s">
        <v>689</v>
      </c>
      <c r="C186" s="94">
        <v>85531</v>
      </c>
      <c r="D186" s="94" t="s">
        <v>2397</v>
      </c>
      <c r="E186" s="250" t="s">
        <v>1368</v>
      </c>
      <c r="F186" s="94" t="s">
        <v>1238</v>
      </c>
      <c r="G186" s="94" t="s">
        <v>2202</v>
      </c>
      <c r="H186" s="94" t="s">
        <v>1231</v>
      </c>
      <c r="I186" s="94">
        <v>2008</v>
      </c>
      <c r="J186" s="94">
        <v>582.60199999999998</v>
      </c>
    </row>
    <row r="187" spans="1:10" x14ac:dyDescent="0.25">
      <c r="A187" s="94" t="s">
        <v>2193</v>
      </c>
      <c r="B187" s="94" t="s">
        <v>689</v>
      </c>
      <c r="C187" s="94">
        <v>85531</v>
      </c>
      <c r="D187" s="94" t="s">
        <v>2397</v>
      </c>
      <c r="E187" s="250" t="s">
        <v>1368</v>
      </c>
      <c r="F187" s="94" t="s">
        <v>1238</v>
      </c>
      <c r="G187" s="94" t="s">
        <v>2202</v>
      </c>
      <c r="H187" s="94" t="s">
        <v>1231</v>
      </c>
      <c r="I187" s="94">
        <v>2009</v>
      </c>
      <c r="J187" s="94">
        <v>533.57799999999997</v>
      </c>
    </row>
    <row r="188" spans="1:10" x14ac:dyDescent="0.25">
      <c r="A188" s="94" t="s">
        <v>2193</v>
      </c>
      <c r="B188" s="94" t="s">
        <v>689</v>
      </c>
      <c r="C188" s="94">
        <v>85531</v>
      </c>
      <c r="D188" s="94" t="s">
        <v>2397</v>
      </c>
      <c r="E188" s="250" t="s">
        <v>1368</v>
      </c>
      <c r="F188" s="94" t="s">
        <v>1238</v>
      </c>
      <c r="G188" s="94" t="s">
        <v>2202</v>
      </c>
      <c r="H188" s="94" t="s">
        <v>1231</v>
      </c>
      <c r="I188" s="94">
        <v>2010</v>
      </c>
      <c r="J188" s="94">
        <v>510.12299999999999</v>
      </c>
    </row>
    <row r="189" spans="1:10" x14ac:dyDescent="0.25">
      <c r="A189" s="94" t="s">
        <v>2193</v>
      </c>
      <c r="B189" s="94" t="s">
        <v>689</v>
      </c>
      <c r="C189" s="94">
        <v>85531</v>
      </c>
      <c r="D189" s="94" t="s">
        <v>2397</v>
      </c>
      <c r="E189" s="250" t="s">
        <v>1368</v>
      </c>
      <c r="F189" s="94" t="s">
        <v>1238</v>
      </c>
      <c r="G189" s="94" t="s">
        <v>2202</v>
      </c>
      <c r="H189" s="94" t="s">
        <v>1231</v>
      </c>
      <c r="I189" s="94">
        <v>2011</v>
      </c>
      <c r="J189" s="94">
        <v>478.81900000000002</v>
      </c>
    </row>
    <row r="190" spans="1:10" x14ac:dyDescent="0.25">
      <c r="A190" s="94" t="s">
        <v>2193</v>
      </c>
      <c r="B190" s="94" t="s">
        <v>689</v>
      </c>
      <c r="C190" s="94">
        <v>85531</v>
      </c>
      <c r="D190" s="94" t="s">
        <v>2397</v>
      </c>
      <c r="E190" s="250" t="s">
        <v>1368</v>
      </c>
      <c r="F190" s="94" t="s">
        <v>1238</v>
      </c>
      <c r="G190" s="94" t="s">
        <v>2202</v>
      </c>
      <c r="H190" s="94" t="s">
        <v>1231</v>
      </c>
      <c r="I190" s="94">
        <v>2012</v>
      </c>
      <c r="J190" s="94">
        <v>440.71199999999999</v>
      </c>
    </row>
    <row r="191" spans="1:10" x14ac:dyDescent="0.25">
      <c r="A191" s="94" t="s">
        <v>2193</v>
      </c>
      <c r="B191" s="94" t="s">
        <v>689</v>
      </c>
      <c r="C191" s="94">
        <v>85531</v>
      </c>
      <c r="D191" s="94" t="s">
        <v>2397</v>
      </c>
      <c r="E191" s="250" t="s">
        <v>1368</v>
      </c>
      <c r="F191" s="94" t="s">
        <v>1238</v>
      </c>
      <c r="G191" s="94" t="s">
        <v>2202</v>
      </c>
      <c r="H191" s="94" t="s">
        <v>1231</v>
      </c>
      <c r="I191" s="94">
        <v>2013</v>
      </c>
      <c r="J191" s="94">
        <v>537.48</v>
      </c>
    </row>
    <row r="192" spans="1:10" x14ac:dyDescent="0.25">
      <c r="A192" s="94" t="s">
        <v>2193</v>
      </c>
      <c r="B192" s="94" t="s">
        <v>689</v>
      </c>
      <c r="C192" s="94">
        <v>85531</v>
      </c>
      <c r="D192" s="94" t="s">
        <v>2397</v>
      </c>
      <c r="E192" s="250" t="s">
        <v>1368</v>
      </c>
      <c r="F192" s="94" t="s">
        <v>1238</v>
      </c>
      <c r="G192" s="94" t="s">
        <v>2202</v>
      </c>
      <c r="H192" s="94" t="s">
        <v>1231</v>
      </c>
      <c r="I192" s="94">
        <v>2014</v>
      </c>
      <c r="J192" s="94">
        <v>474.68599999999998</v>
      </c>
    </row>
    <row r="193" spans="1:10" x14ac:dyDescent="0.25">
      <c r="A193" s="94" t="s">
        <v>2193</v>
      </c>
      <c r="B193" s="94" t="s">
        <v>689</v>
      </c>
      <c r="C193" s="94">
        <v>85531</v>
      </c>
      <c r="D193" s="94" t="s">
        <v>2397</v>
      </c>
      <c r="E193" s="250" t="s">
        <v>1368</v>
      </c>
      <c r="F193" s="94" t="s">
        <v>1238</v>
      </c>
      <c r="G193" s="94" t="s">
        <v>2202</v>
      </c>
      <c r="H193" s="94" t="s">
        <v>1231</v>
      </c>
      <c r="I193" s="94">
        <v>2015</v>
      </c>
      <c r="J193" s="94">
        <v>487.97500000000002</v>
      </c>
    </row>
    <row r="194" spans="1:10" x14ac:dyDescent="0.25">
      <c r="A194" s="94" t="s">
        <v>2193</v>
      </c>
      <c r="B194" s="94" t="s">
        <v>689</v>
      </c>
      <c r="C194" s="94">
        <v>85531</v>
      </c>
      <c r="D194" s="94" t="s">
        <v>2397</v>
      </c>
      <c r="E194" s="250" t="s">
        <v>1368</v>
      </c>
      <c r="F194" s="94" t="s">
        <v>1238</v>
      </c>
      <c r="G194" s="94" t="s">
        <v>2202</v>
      </c>
      <c r="H194" s="94" t="s">
        <v>1231</v>
      </c>
      <c r="I194" s="94">
        <v>2016</v>
      </c>
      <c r="J194" s="94">
        <v>482.99200000000002</v>
      </c>
    </row>
    <row r="195" spans="1:10" x14ac:dyDescent="0.25">
      <c r="A195" s="94" t="s">
        <v>2193</v>
      </c>
      <c r="B195" s="94" t="s">
        <v>689</v>
      </c>
      <c r="C195" s="94">
        <v>85531</v>
      </c>
      <c r="D195" s="94" t="s">
        <v>2397</v>
      </c>
      <c r="E195" s="250" t="s">
        <v>1368</v>
      </c>
      <c r="F195" s="94" t="s">
        <v>1238</v>
      </c>
      <c r="G195" s="94" t="s">
        <v>2202</v>
      </c>
      <c r="H195" s="94" t="s">
        <v>1231</v>
      </c>
      <c r="I195" s="94">
        <v>2017</v>
      </c>
      <c r="J195" s="94">
        <v>476.31299999999999</v>
      </c>
    </row>
    <row r="196" spans="1:10" x14ac:dyDescent="0.25">
      <c r="A196" s="94" t="s">
        <v>2193</v>
      </c>
      <c r="B196" s="94" t="s">
        <v>689</v>
      </c>
      <c r="C196" s="94">
        <v>85531</v>
      </c>
      <c r="D196" s="94" t="s">
        <v>2397</v>
      </c>
      <c r="E196" s="250" t="s">
        <v>1368</v>
      </c>
      <c r="F196" s="94" t="s">
        <v>1238</v>
      </c>
      <c r="G196" s="94" t="s">
        <v>2202</v>
      </c>
      <c r="H196" s="94" t="s">
        <v>1231</v>
      </c>
      <c r="I196" s="94">
        <v>2018</v>
      </c>
      <c r="J196" s="94">
        <v>449.76799999999997</v>
      </c>
    </row>
    <row r="197" spans="1:10" x14ac:dyDescent="0.25">
      <c r="A197" s="94" t="s">
        <v>2193</v>
      </c>
      <c r="B197" s="94" t="s">
        <v>689</v>
      </c>
      <c r="C197" s="94">
        <v>85531</v>
      </c>
      <c r="D197" s="94" t="s">
        <v>2397</v>
      </c>
      <c r="E197" s="250" t="s">
        <v>1368</v>
      </c>
      <c r="F197" s="94" t="s">
        <v>1238</v>
      </c>
      <c r="G197" s="94" t="s">
        <v>2202</v>
      </c>
      <c r="H197" s="94" t="s">
        <v>1231</v>
      </c>
      <c r="I197" s="94">
        <v>2019</v>
      </c>
      <c r="J197" s="94">
        <v>446.19299999999998</v>
      </c>
    </row>
    <row r="198" spans="1:10" x14ac:dyDescent="0.25">
      <c r="A198" s="94" t="s">
        <v>2193</v>
      </c>
      <c r="B198" s="94" t="s">
        <v>689</v>
      </c>
      <c r="C198" s="94">
        <v>85531</v>
      </c>
      <c r="D198" s="94" t="s">
        <v>2397</v>
      </c>
      <c r="E198" s="250" t="s">
        <v>1368</v>
      </c>
      <c r="F198" s="94" t="s">
        <v>1238</v>
      </c>
      <c r="G198" s="94" t="s">
        <v>2202</v>
      </c>
      <c r="H198" s="94" t="s">
        <v>1231</v>
      </c>
      <c r="I198" s="94">
        <v>2020</v>
      </c>
      <c r="J198" s="94">
        <v>451.41</v>
      </c>
    </row>
    <row r="199" spans="1:10" x14ac:dyDescent="0.25">
      <c r="A199" s="94" t="s">
        <v>2193</v>
      </c>
      <c r="B199" s="94" t="s">
        <v>689</v>
      </c>
      <c r="C199" s="94">
        <v>85531</v>
      </c>
      <c r="D199" s="94" t="s">
        <v>2397</v>
      </c>
      <c r="E199" s="250" t="s">
        <v>1368</v>
      </c>
      <c r="F199" s="94" t="s">
        <v>1238</v>
      </c>
      <c r="G199" s="94" t="s">
        <v>2202</v>
      </c>
      <c r="H199" s="94" t="s">
        <v>1231</v>
      </c>
      <c r="I199" s="94">
        <v>2021</v>
      </c>
      <c r="J199" s="94">
        <v>424.71699999999998</v>
      </c>
    </row>
    <row r="200" spans="1:10" x14ac:dyDescent="0.25">
      <c r="A200" s="94" t="s">
        <v>2193</v>
      </c>
      <c r="B200" s="94" t="s">
        <v>689</v>
      </c>
      <c r="C200" s="94">
        <v>85531</v>
      </c>
      <c r="D200" s="94" t="s">
        <v>2397</v>
      </c>
      <c r="E200" s="250" t="s">
        <v>1368</v>
      </c>
      <c r="F200" s="94" t="s">
        <v>1238</v>
      </c>
      <c r="G200" s="94" t="s">
        <v>2203</v>
      </c>
      <c r="H200" s="94" t="s">
        <v>1231</v>
      </c>
      <c r="I200" s="94">
        <v>2000</v>
      </c>
      <c r="J200" s="94">
        <v>1066.788</v>
      </c>
    </row>
    <row r="201" spans="1:10" x14ac:dyDescent="0.25">
      <c r="A201" s="94" t="s">
        <v>2193</v>
      </c>
      <c r="B201" s="94" t="s">
        <v>689</v>
      </c>
      <c r="C201" s="94">
        <v>85531</v>
      </c>
      <c r="D201" s="94" t="s">
        <v>2397</v>
      </c>
      <c r="E201" s="250" t="s">
        <v>1368</v>
      </c>
      <c r="F201" s="94" t="s">
        <v>1238</v>
      </c>
      <c r="G201" s="94" t="s">
        <v>2203</v>
      </c>
      <c r="H201" s="94" t="s">
        <v>1231</v>
      </c>
      <c r="I201" s="94">
        <v>2001</v>
      </c>
      <c r="J201" s="94">
        <v>1035.5239999999999</v>
      </c>
    </row>
    <row r="202" spans="1:10" x14ac:dyDescent="0.25">
      <c r="A202" s="94" t="s">
        <v>2193</v>
      </c>
      <c r="B202" s="94" t="s">
        <v>689</v>
      </c>
      <c r="C202" s="94">
        <v>85531</v>
      </c>
      <c r="D202" s="94" t="s">
        <v>2397</v>
      </c>
      <c r="E202" s="250" t="s">
        <v>1368</v>
      </c>
      <c r="F202" s="94" t="s">
        <v>1238</v>
      </c>
      <c r="G202" s="94" t="s">
        <v>2203</v>
      </c>
      <c r="H202" s="94" t="s">
        <v>1231</v>
      </c>
      <c r="I202" s="94">
        <v>2002</v>
      </c>
      <c r="J202" s="94">
        <v>1046.807</v>
      </c>
    </row>
    <row r="203" spans="1:10" x14ac:dyDescent="0.25">
      <c r="A203" s="94" t="s">
        <v>2193</v>
      </c>
      <c r="B203" s="94" t="s">
        <v>689</v>
      </c>
      <c r="C203" s="94">
        <v>85531</v>
      </c>
      <c r="D203" s="94" t="s">
        <v>2397</v>
      </c>
      <c r="E203" s="250" t="s">
        <v>1368</v>
      </c>
      <c r="F203" s="94" t="s">
        <v>1238</v>
      </c>
      <c r="G203" s="94" t="s">
        <v>2203</v>
      </c>
      <c r="H203" s="94" t="s">
        <v>1231</v>
      </c>
      <c r="I203" s="94">
        <v>2003</v>
      </c>
      <c r="J203" s="94">
        <v>1072.681</v>
      </c>
    </row>
    <row r="204" spans="1:10" x14ac:dyDescent="0.25">
      <c r="A204" s="94" t="s">
        <v>2193</v>
      </c>
      <c r="B204" s="94" t="s">
        <v>689</v>
      </c>
      <c r="C204" s="94">
        <v>85531</v>
      </c>
      <c r="D204" s="94" t="s">
        <v>2397</v>
      </c>
      <c r="E204" s="250" t="s">
        <v>1368</v>
      </c>
      <c r="F204" s="94" t="s">
        <v>1238</v>
      </c>
      <c r="G204" s="94" t="s">
        <v>2203</v>
      </c>
      <c r="H204" s="94" t="s">
        <v>1231</v>
      </c>
      <c r="I204" s="94">
        <v>2004</v>
      </c>
      <c r="J204" s="94">
        <v>1038.184</v>
      </c>
    </row>
    <row r="205" spans="1:10" x14ac:dyDescent="0.25">
      <c r="A205" s="94" t="s">
        <v>2193</v>
      </c>
      <c r="B205" s="94" t="s">
        <v>689</v>
      </c>
      <c r="C205" s="94">
        <v>85531</v>
      </c>
      <c r="D205" s="94" t="s">
        <v>2397</v>
      </c>
      <c r="E205" s="250" t="s">
        <v>1368</v>
      </c>
      <c r="F205" s="94" t="s">
        <v>1238</v>
      </c>
      <c r="G205" s="94" t="s">
        <v>2203</v>
      </c>
      <c r="H205" s="94" t="s">
        <v>1231</v>
      </c>
      <c r="I205" s="94">
        <v>2005</v>
      </c>
      <c r="J205" s="94">
        <v>997.31600000000003</v>
      </c>
    </row>
    <row r="206" spans="1:10" x14ac:dyDescent="0.25">
      <c r="A206" s="94" t="s">
        <v>2193</v>
      </c>
      <c r="B206" s="94" t="s">
        <v>689</v>
      </c>
      <c r="C206" s="94">
        <v>85531</v>
      </c>
      <c r="D206" s="94" t="s">
        <v>2397</v>
      </c>
      <c r="E206" s="250" t="s">
        <v>1368</v>
      </c>
      <c r="F206" s="94" t="s">
        <v>1238</v>
      </c>
      <c r="G206" s="94" t="s">
        <v>2203</v>
      </c>
      <c r="H206" s="94" t="s">
        <v>1231</v>
      </c>
      <c r="I206" s="94">
        <v>2006</v>
      </c>
      <c r="J206" s="94">
        <v>1024.646</v>
      </c>
    </row>
    <row r="207" spans="1:10" x14ac:dyDescent="0.25">
      <c r="A207" s="94" t="s">
        <v>2193</v>
      </c>
      <c r="B207" s="94" t="s">
        <v>689</v>
      </c>
      <c r="C207" s="94">
        <v>85531</v>
      </c>
      <c r="D207" s="94" t="s">
        <v>2397</v>
      </c>
      <c r="E207" s="250" t="s">
        <v>1368</v>
      </c>
      <c r="F207" s="94" t="s">
        <v>1238</v>
      </c>
      <c r="G207" s="94" t="s">
        <v>2203</v>
      </c>
      <c r="H207" s="94" t="s">
        <v>1231</v>
      </c>
      <c r="I207" s="94">
        <v>2007</v>
      </c>
      <c r="J207" s="94">
        <v>995.36599999999999</v>
      </c>
    </row>
    <row r="208" spans="1:10" x14ac:dyDescent="0.25">
      <c r="A208" s="94" t="s">
        <v>2193</v>
      </c>
      <c r="B208" s="94" t="s">
        <v>689</v>
      </c>
      <c r="C208" s="94">
        <v>85531</v>
      </c>
      <c r="D208" s="94" t="s">
        <v>2397</v>
      </c>
      <c r="E208" s="250" t="s">
        <v>1368</v>
      </c>
      <c r="F208" s="94" t="s">
        <v>1238</v>
      </c>
      <c r="G208" s="94" t="s">
        <v>2203</v>
      </c>
      <c r="H208" s="94" t="s">
        <v>1231</v>
      </c>
      <c r="I208" s="94">
        <v>2008</v>
      </c>
      <c r="J208" s="94">
        <v>1030.575</v>
      </c>
    </row>
    <row r="209" spans="1:10" x14ac:dyDescent="0.25">
      <c r="A209" s="94" t="s">
        <v>2193</v>
      </c>
      <c r="B209" s="94" t="s">
        <v>689</v>
      </c>
      <c r="C209" s="94">
        <v>85531</v>
      </c>
      <c r="D209" s="94" t="s">
        <v>2397</v>
      </c>
      <c r="E209" s="250" t="s">
        <v>1368</v>
      </c>
      <c r="F209" s="94" t="s">
        <v>1238</v>
      </c>
      <c r="G209" s="94" t="s">
        <v>2203</v>
      </c>
      <c r="H209" s="94" t="s">
        <v>1231</v>
      </c>
      <c r="I209" s="94">
        <v>2009</v>
      </c>
      <c r="J209" s="94">
        <v>963.36500000000001</v>
      </c>
    </row>
    <row r="210" spans="1:10" x14ac:dyDescent="0.25">
      <c r="A210" s="94" t="s">
        <v>2193</v>
      </c>
      <c r="B210" s="94" t="s">
        <v>689</v>
      </c>
      <c r="C210" s="94">
        <v>85531</v>
      </c>
      <c r="D210" s="94" t="s">
        <v>2397</v>
      </c>
      <c r="E210" s="250" t="s">
        <v>1368</v>
      </c>
      <c r="F210" s="94" t="s">
        <v>1238</v>
      </c>
      <c r="G210" s="94" t="s">
        <v>2203</v>
      </c>
      <c r="H210" s="94" t="s">
        <v>1231</v>
      </c>
      <c r="I210" s="94">
        <v>2010</v>
      </c>
      <c r="J210" s="94">
        <v>922.702</v>
      </c>
    </row>
    <row r="211" spans="1:10" x14ac:dyDescent="0.25">
      <c r="A211" s="94" t="s">
        <v>2193</v>
      </c>
      <c r="B211" s="94" t="s">
        <v>689</v>
      </c>
      <c r="C211" s="94">
        <v>85531</v>
      </c>
      <c r="D211" s="94" t="s">
        <v>2397</v>
      </c>
      <c r="E211" s="250" t="s">
        <v>1368</v>
      </c>
      <c r="F211" s="94" t="s">
        <v>1238</v>
      </c>
      <c r="G211" s="94" t="s">
        <v>2203</v>
      </c>
      <c r="H211" s="94" t="s">
        <v>1231</v>
      </c>
      <c r="I211" s="94">
        <v>2011</v>
      </c>
      <c r="J211" s="94">
        <v>933.75599999999997</v>
      </c>
    </row>
    <row r="212" spans="1:10" x14ac:dyDescent="0.25">
      <c r="A212" s="94" t="s">
        <v>2193</v>
      </c>
      <c r="B212" s="94" t="s">
        <v>689</v>
      </c>
      <c r="C212" s="94">
        <v>85531</v>
      </c>
      <c r="D212" s="94" t="s">
        <v>2397</v>
      </c>
      <c r="E212" s="250" t="s">
        <v>1368</v>
      </c>
      <c r="F212" s="94" t="s">
        <v>1238</v>
      </c>
      <c r="G212" s="94" t="s">
        <v>2203</v>
      </c>
      <c r="H212" s="94" t="s">
        <v>1231</v>
      </c>
      <c r="I212" s="94">
        <v>2012</v>
      </c>
      <c r="J212" s="94">
        <v>944.15499999999997</v>
      </c>
    </row>
    <row r="213" spans="1:10" x14ac:dyDescent="0.25">
      <c r="A213" s="94" t="s">
        <v>2193</v>
      </c>
      <c r="B213" s="94" t="s">
        <v>689</v>
      </c>
      <c r="C213" s="94">
        <v>85531</v>
      </c>
      <c r="D213" s="94" t="s">
        <v>2397</v>
      </c>
      <c r="E213" s="250" t="s">
        <v>1368</v>
      </c>
      <c r="F213" s="94" t="s">
        <v>1238</v>
      </c>
      <c r="G213" s="94" t="s">
        <v>2203</v>
      </c>
      <c r="H213" s="94" t="s">
        <v>1231</v>
      </c>
      <c r="I213" s="94">
        <v>2013</v>
      </c>
      <c r="J213" s="94">
        <v>973.64300000000003</v>
      </c>
    </row>
    <row r="214" spans="1:10" x14ac:dyDescent="0.25">
      <c r="A214" s="94" t="s">
        <v>2193</v>
      </c>
      <c r="B214" s="94" t="s">
        <v>689</v>
      </c>
      <c r="C214" s="94">
        <v>85531</v>
      </c>
      <c r="D214" s="94" t="s">
        <v>2397</v>
      </c>
      <c r="E214" s="250" t="s">
        <v>1368</v>
      </c>
      <c r="F214" s="94" t="s">
        <v>1238</v>
      </c>
      <c r="G214" s="94" t="s">
        <v>2203</v>
      </c>
      <c r="H214" s="94" t="s">
        <v>1231</v>
      </c>
      <c r="I214" s="94">
        <v>2014</v>
      </c>
      <c r="J214" s="94">
        <v>908.85699999999997</v>
      </c>
    </row>
    <row r="215" spans="1:10" x14ac:dyDescent="0.25">
      <c r="A215" s="94" t="s">
        <v>2193</v>
      </c>
      <c r="B215" s="94" t="s">
        <v>689</v>
      </c>
      <c r="C215" s="94">
        <v>85531</v>
      </c>
      <c r="D215" s="94" t="s">
        <v>2397</v>
      </c>
      <c r="E215" s="250" t="s">
        <v>1368</v>
      </c>
      <c r="F215" s="94" t="s">
        <v>1238</v>
      </c>
      <c r="G215" s="94" t="s">
        <v>2203</v>
      </c>
      <c r="H215" s="94" t="s">
        <v>1231</v>
      </c>
      <c r="I215" s="94">
        <v>2015</v>
      </c>
      <c r="J215" s="94">
        <v>954.726</v>
      </c>
    </row>
    <row r="216" spans="1:10" x14ac:dyDescent="0.25">
      <c r="A216" s="94" t="s">
        <v>2193</v>
      </c>
      <c r="B216" s="94" t="s">
        <v>689</v>
      </c>
      <c r="C216" s="94">
        <v>85531</v>
      </c>
      <c r="D216" s="94" t="s">
        <v>2397</v>
      </c>
      <c r="E216" s="250" t="s">
        <v>1368</v>
      </c>
      <c r="F216" s="94" t="s">
        <v>1238</v>
      </c>
      <c r="G216" s="94" t="s">
        <v>2203</v>
      </c>
      <c r="H216" s="94" t="s">
        <v>1231</v>
      </c>
      <c r="I216" s="94">
        <v>2016</v>
      </c>
      <c r="J216" s="94">
        <v>999.05499999999995</v>
      </c>
    </row>
    <row r="217" spans="1:10" x14ac:dyDescent="0.25">
      <c r="A217" s="94" t="s">
        <v>2193</v>
      </c>
      <c r="B217" s="94" t="s">
        <v>689</v>
      </c>
      <c r="C217" s="94">
        <v>85531</v>
      </c>
      <c r="D217" s="94" t="s">
        <v>2397</v>
      </c>
      <c r="E217" s="250" t="s">
        <v>1368</v>
      </c>
      <c r="F217" s="94" t="s">
        <v>1238</v>
      </c>
      <c r="G217" s="94" t="s">
        <v>2203</v>
      </c>
      <c r="H217" s="94" t="s">
        <v>1231</v>
      </c>
      <c r="I217" s="94">
        <v>2017</v>
      </c>
      <c r="J217" s="94">
        <v>967.79</v>
      </c>
    </row>
    <row r="218" spans="1:10" x14ac:dyDescent="0.25">
      <c r="A218" s="94" t="s">
        <v>2193</v>
      </c>
      <c r="B218" s="94" t="s">
        <v>689</v>
      </c>
      <c r="C218" s="94">
        <v>85531</v>
      </c>
      <c r="D218" s="94" t="s">
        <v>2397</v>
      </c>
      <c r="E218" s="250" t="s">
        <v>1368</v>
      </c>
      <c r="F218" s="94" t="s">
        <v>1238</v>
      </c>
      <c r="G218" s="94" t="s">
        <v>2203</v>
      </c>
      <c r="H218" s="94" t="s">
        <v>1231</v>
      </c>
      <c r="I218" s="94">
        <v>2018</v>
      </c>
      <c r="J218" s="94">
        <v>1072.269</v>
      </c>
    </row>
    <row r="219" spans="1:10" x14ac:dyDescent="0.25">
      <c r="A219" s="94" t="s">
        <v>2193</v>
      </c>
      <c r="B219" s="94" t="s">
        <v>689</v>
      </c>
      <c r="C219" s="94">
        <v>85531</v>
      </c>
      <c r="D219" s="94" t="s">
        <v>2397</v>
      </c>
      <c r="E219" s="250" t="s">
        <v>1368</v>
      </c>
      <c r="F219" s="94" t="s">
        <v>1238</v>
      </c>
      <c r="G219" s="94" t="s">
        <v>2203</v>
      </c>
      <c r="H219" s="94" t="s">
        <v>1231</v>
      </c>
      <c r="I219" s="94">
        <v>2019</v>
      </c>
      <c r="J219" s="94">
        <v>1070.46</v>
      </c>
    </row>
    <row r="220" spans="1:10" x14ac:dyDescent="0.25">
      <c r="A220" s="94" t="s">
        <v>2193</v>
      </c>
      <c r="B220" s="94" t="s">
        <v>689</v>
      </c>
      <c r="C220" s="94">
        <v>85531</v>
      </c>
      <c r="D220" s="94" t="s">
        <v>2397</v>
      </c>
      <c r="E220" s="250" t="s">
        <v>1368</v>
      </c>
      <c r="F220" s="94" t="s">
        <v>1238</v>
      </c>
      <c r="G220" s="94" t="s">
        <v>2203</v>
      </c>
      <c r="H220" s="94" t="s">
        <v>1231</v>
      </c>
      <c r="I220" s="94">
        <v>2020</v>
      </c>
      <c r="J220" s="94">
        <v>1051.3489999999999</v>
      </c>
    </row>
    <row r="221" spans="1:10" x14ac:dyDescent="0.25">
      <c r="A221" s="94" t="s">
        <v>2193</v>
      </c>
      <c r="B221" s="94" t="s">
        <v>689</v>
      </c>
      <c r="C221" s="94">
        <v>85531</v>
      </c>
      <c r="D221" s="94" t="s">
        <v>2397</v>
      </c>
      <c r="E221" s="250" t="s">
        <v>1368</v>
      </c>
      <c r="F221" s="94" t="s">
        <v>1238</v>
      </c>
      <c r="G221" s="94" t="s">
        <v>2203</v>
      </c>
      <c r="H221" s="94" t="s">
        <v>1231</v>
      </c>
      <c r="I221" s="94">
        <v>2021</v>
      </c>
      <c r="J221" s="94">
        <v>1087.771</v>
      </c>
    </row>
    <row r="222" spans="1:10" x14ac:dyDescent="0.25">
      <c r="A222" s="94" t="s">
        <v>2193</v>
      </c>
      <c r="B222" s="94" t="s">
        <v>689</v>
      </c>
      <c r="C222" s="94">
        <v>85531</v>
      </c>
      <c r="D222" s="94" t="s">
        <v>2397</v>
      </c>
      <c r="E222" s="250" t="s">
        <v>1368</v>
      </c>
      <c r="F222" s="94" t="s">
        <v>1238</v>
      </c>
      <c r="G222" s="94" t="s">
        <v>2204</v>
      </c>
      <c r="H222" s="94" t="s">
        <v>1231</v>
      </c>
      <c r="I222" s="94">
        <v>2000</v>
      </c>
      <c r="J222" s="94">
        <v>476.74400000000003</v>
      </c>
    </row>
    <row r="223" spans="1:10" x14ac:dyDescent="0.25">
      <c r="A223" s="94" t="s">
        <v>2193</v>
      </c>
      <c r="B223" s="94" t="s">
        <v>689</v>
      </c>
      <c r="C223" s="94">
        <v>85531</v>
      </c>
      <c r="D223" s="94" t="s">
        <v>2397</v>
      </c>
      <c r="E223" s="250" t="s">
        <v>1368</v>
      </c>
      <c r="F223" s="94" t="s">
        <v>1238</v>
      </c>
      <c r="G223" s="94" t="s">
        <v>2204</v>
      </c>
      <c r="H223" s="94" t="s">
        <v>1231</v>
      </c>
      <c r="I223" s="94">
        <v>2001</v>
      </c>
      <c r="J223" s="94">
        <v>481.65499999999997</v>
      </c>
    </row>
    <row r="224" spans="1:10" x14ac:dyDescent="0.25">
      <c r="A224" s="94" t="s">
        <v>2193</v>
      </c>
      <c r="B224" s="94" t="s">
        <v>689</v>
      </c>
      <c r="C224" s="94">
        <v>85531</v>
      </c>
      <c r="D224" s="94" t="s">
        <v>2397</v>
      </c>
      <c r="E224" s="250" t="s">
        <v>1368</v>
      </c>
      <c r="F224" s="94" t="s">
        <v>1238</v>
      </c>
      <c r="G224" s="94" t="s">
        <v>2204</v>
      </c>
      <c r="H224" s="94" t="s">
        <v>1231</v>
      </c>
      <c r="I224" s="94">
        <v>2002</v>
      </c>
      <c r="J224" s="94">
        <v>492.31400000000002</v>
      </c>
    </row>
    <row r="225" spans="1:10" x14ac:dyDescent="0.25">
      <c r="A225" s="94" t="s">
        <v>2193</v>
      </c>
      <c r="B225" s="94" t="s">
        <v>689</v>
      </c>
      <c r="C225" s="94">
        <v>85531</v>
      </c>
      <c r="D225" s="94" t="s">
        <v>2397</v>
      </c>
      <c r="E225" s="250" t="s">
        <v>1368</v>
      </c>
      <c r="F225" s="94" t="s">
        <v>1238</v>
      </c>
      <c r="G225" s="94" t="s">
        <v>2204</v>
      </c>
      <c r="H225" s="94" t="s">
        <v>1231</v>
      </c>
      <c r="I225" s="94">
        <v>2003</v>
      </c>
      <c r="J225" s="94">
        <v>500.31200000000001</v>
      </c>
    </row>
    <row r="226" spans="1:10" x14ac:dyDescent="0.25">
      <c r="A226" s="94" t="s">
        <v>2193</v>
      </c>
      <c r="B226" s="94" t="s">
        <v>689</v>
      </c>
      <c r="C226" s="94">
        <v>85531</v>
      </c>
      <c r="D226" s="94" t="s">
        <v>2397</v>
      </c>
      <c r="E226" s="250" t="s">
        <v>1368</v>
      </c>
      <c r="F226" s="94" t="s">
        <v>1238</v>
      </c>
      <c r="G226" s="94" t="s">
        <v>2204</v>
      </c>
      <c r="H226" s="94" t="s">
        <v>1231</v>
      </c>
      <c r="I226" s="94">
        <v>2004</v>
      </c>
      <c r="J226" s="94">
        <v>504.85899999999998</v>
      </c>
    </row>
    <row r="227" spans="1:10" x14ac:dyDescent="0.25">
      <c r="A227" s="94" t="s">
        <v>2193</v>
      </c>
      <c r="B227" s="94" t="s">
        <v>689</v>
      </c>
      <c r="C227" s="94">
        <v>85531</v>
      </c>
      <c r="D227" s="94" t="s">
        <v>2397</v>
      </c>
      <c r="E227" s="250" t="s">
        <v>1368</v>
      </c>
      <c r="F227" s="94" t="s">
        <v>1238</v>
      </c>
      <c r="G227" s="94" t="s">
        <v>2204</v>
      </c>
      <c r="H227" s="94" t="s">
        <v>1231</v>
      </c>
      <c r="I227" s="94">
        <v>2005</v>
      </c>
      <c r="J227" s="94">
        <v>507.53</v>
      </c>
    </row>
    <row r="228" spans="1:10" x14ac:dyDescent="0.25">
      <c r="A228" s="94" t="s">
        <v>2193</v>
      </c>
      <c r="B228" s="94" t="s">
        <v>689</v>
      </c>
      <c r="C228" s="94">
        <v>85531</v>
      </c>
      <c r="D228" s="94" t="s">
        <v>2397</v>
      </c>
      <c r="E228" s="250" t="s">
        <v>1368</v>
      </c>
      <c r="F228" s="94" t="s">
        <v>1238</v>
      </c>
      <c r="G228" s="94" t="s">
        <v>2204</v>
      </c>
      <c r="H228" s="94" t="s">
        <v>1231</v>
      </c>
      <c r="I228" s="94">
        <v>2006</v>
      </c>
      <c r="J228" s="94">
        <v>512.34199999999998</v>
      </c>
    </row>
    <row r="229" spans="1:10" x14ac:dyDescent="0.25">
      <c r="A229" s="94" t="s">
        <v>2193</v>
      </c>
      <c r="B229" s="94" t="s">
        <v>689</v>
      </c>
      <c r="C229" s="94">
        <v>85531</v>
      </c>
      <c r="D229" s="94" t="s">
        <v>2397</v>
      </c>
      <c r="E229" s="250" t="s">
        <v>1368</v>
      </c>
      <c r="F229" s="94" t="s">
        <v>1238</v>
      </c>
      <c r="G229" s="94" t="s">
        <v>2204</v>
      </c>
      <c r="H229" s="94" t="s">
        <v>1231</v>
      </c>
      <c r="I229" s="94">
        <v>2007</v>
      </c>
      <c r="J229" s="94">
        <v>510.64699999999999</v>
      </c>
    </row>
    <row r="230" spans="1:10" x14ac:dyDescent="0.25">
      <c r="A230" s="94" t="s">
        <v>2193</v>
      </c>
      <c r="B230" s="94" t="s">
        <v>689</v>
      </c>
      <c r="C230" s="94">
        <v>85531</v>
      </c>
      <c r="D230" s="94" t="s">
        <v>2397</v>
      </c>
      <c r="E230" s="250" t="s">
        <v>1368</v>
      </c>
      <c r="F230" s="94" t="s">
        <v>1238</v>
      </c>
      <c r="G230" s="94" t="s">
        <v>2204</v>
      </c>
      <c r="H230" s="94" t="s">
        <v>1231</v>
      </c>
      <c r="I230" s="94">
        <v>2008</v>
      </c>
      <c r="J230" s="94">
        <v>506.79</v>
      </c>
    </row>
    <row r="231" spans="1:10" x14ac:dyDescent="0.25">
      <c r="A231" s="94" t="s">
        <v>2193</v>
      </c>
      <c r="B231" s="94" t="s">
        <v>689</v>
      </c>
      <c r="C231" s="94">
        <v>85531</v>
      </c>
      <c r="D231" s="94" t="s">
        <v>2397</v>
      </c>
      <c r="E231" s="250" t="s">
        <v>1368</v>
      </c>
      <c r="F231" s="94" t="s">
        <v>1238</v>
      </c>
      <c r="G231" s="94" t="s">
        <v>2204</v>
      </c>
      <c r="H231" s="94" t="s">
        <v>1231</v>
      </c>
      <c r="I231" s="94">
        <v>2009</v>
      </c>
      <c r="J231" s="94">
        <v>501.86500000000001</v>
      </c>
    </row>
    <row r="232" spans="1:10" x14ac:dyDescent="0.25">
      <c r="A232" s="94" t="s">
        <v>2193</v>
      </c>
      <c r="B232" s="94" t="s">
        <v>689</v>
      </c>
      <c r="C232" s="94">
        <v>85531</v>
      </c>
      <c r="D232" s="94" t="s">
        <v>2397</v>
      </c>
      <c r="E232" s="250" t="s">
        <v>1368</v>
      </c>
      <c r="F232" s="94" t="s">
        <v>1238</v>
      </c>
      <c r="G232" s="94" t="s">
        <v>2204</v>
      </c>
      <c r="H232" s="94" t="s">
        <v>1231</v>
      </c>
      <c r="I232" s="94">
        <v>2010</v>
      </c>
      <c r="J232" s="94">
        <v>503.49799999999999</v>
      </c>
    </row>
    <row r="233" spans="1:10" x14ac:dyDescent="0.25">
      <c r="A233" s="94" t="s">
        <v>2193</v>
      </c>
      <c r="B233" s="94" t="s">
        <v>689</v>
      </c>
      <c r="C233" s="94">
        <v>85531</v>
      </c>
      <c r="D233" s="94" t="s">
        <v>2397</v>
      </c>
      <c r="E233" s="250" t="s">
        <v>1368</v>
      </c>
      <c r="F233" s="94" t="s">
        <v>1238</v>
      </c>
      <c r="G233" s="94" t="s">
        <v>2204</v>
      </c>
      <c r="H233" s="94" t="s">
        <v>1231</v>
      </c>
      <c r="I233" s="94">
        <v>2011</v>
      </c>
      <c r="J233" s="94">
        <v>495.48599999999999</v>
      </c>
    </row>
    <row r="234" spans="1:10" x14ac:dyDescent="0.25">
      <c r="A234" s="94" t="s">
        <v>2193</v>
      </c>
      <c r="B234" s="94" t="s">
        <v>689</v>
      </c>
      <c r="C234" s="94">
        <v>85531</v>
      </c>
      <c r="D234" s="94" t="s">
        <v>2397</v>
      </c>
      <c r="E234" s="250" t="s">
        <v>1368</v>
      </c>
      <c r="F234" s="94" t="s">
        <v>1238</v>
      </c>
      <c r="G234" s="94" t="s">
        <v>2204</v>
      </c>
      <c r="H234" s="94" t="s">
        <v>1231</v>
      </c>
      <c r="I234" s="94">
        <v>2012</v>
      </c>
      <c r="J234" s="94">
        <v>493.40100000000001</v>
      </c>
    </row>
    <row r="235" spans="1:10" x14ac:dyDescent="0.25">
      <c r="A235" s="94" t="s">
        <v>2193</v>
      </c>
      <c r="B235" s="94" t="s">
        <v>689</v>
      </c>
      <c r="C235" s="94">
        <v>85531</v>
      </c>
      <c r="D235" s="94" t="s">
        <v>2397</v>
      </c>
      <c r="E235" s="250" t="s">
        <v>1368</v>
      </c>
      <c r="F235" s="94" t="s">
        <v>1238</v>
      </c>
      <c r="G235" s="94" t="s">
        <v>2204</v>
      </c>
      <c r="H235" s="94" t="s">
        <v>1231</v>
      </c>
      <c r="I235" s="94">
        <v>2013</v>
      </c>
      <c r="J235" s="94">
        <v>488.75599999999997</v>
      </c>
    </row>
    <row r="236" spans="1:10" x14ac:dyDescent="0.25">
      <c r="A236" s="94" t="s">
        <v>2193</v>
      </c>
      <c r="B236" s="94" t="s">
        <v>689</v>
      </c>
      <c r="C236" s="94">
        <v>85531</v>
      </c>
      <c r="D236" s="94" t="s">
        <v>2397</v>
      </c>
      <c r="E236" s="250" t="s">
        <v>1368</v>
      </c>
      <c r="F236" s="94" t="s">
        <v>1238</v>
      </c>
      <c r="G236" s="94" t="s">
        <v>2204</v>
      </c>
      <c r="H236" s="94" t="s">
        <v>1231</v>
      </c>
      <c r="I236" s="94">
        <v>2014</v>
      </c>
      <c r="J236" s="94">
        <v>472.89699999999999</v>
      </c>
    </row>
    <row r="237" spans="1:10" x14ac:dyDescent="0.25">
      <c r="A237" s="94" t="s">
        <v>2193</v>
      </c>
      <c r="B237" s="94" t="s">
        <v>689</v>
      </c>
      <c r="C237" s="94">
        <v>85531</v>
      </c>
      <c r="D237" s="94" t="s">
        <v>2397</v>
      </c>
      <c r="E237" s="250" t="s">
        <v>1368</v>
      </c>
      <c r="F237" s="94" t="s">
        <v>1238</v>
      </c>
      <c r="G237" s="94" t="s">
        <v>2204</v>
      </c>
      <c r="H237" s="94" t="s">
        <v>1231</v>
      </c>
      <c r="I237" s="94">
        <v>2015</v>
      </c>
      <c r="J237" s="94">
        <v>466.89299999999997</v>
      </c>
    </row>
    <row r="238" spans="1:10" x14ac:dyDescent="0.25">
      <c r="A238" s="94" t="s">
        <v>2193</v>
      </c>
      <c r="B238" s="94" t="s">
        <v>689</v>
      </c>
      <c r="C238" s="94">
        <v>85531</v>
      </c>
      <c r="D238" s="94" t="s">
        <v>2397</v>
      </c>
      <c r="E238" s="250" t="s">
        <v>1368</v>
      </c>
      <c r="F238" s="94" t="s">
        <v>1238</v>
      </c>
      <c r="G238" s="94" t="s">
        <v>2204</v>
      </c>
      <c r="H238" s="94" t="s">
        <v>1231</v>
      </c>
      <c r="I238" s="94">
        <v>2016</v>
      </c>
      <c r="J238" s="94">
        <v>464.46</v>
      </c>
    </row>
    <row r="239" spans="1:10" x14ac:dyDescent="0.25">
      <c r="A239" s="94" t="s">
        <v>2193</v>
      </c>
      <c r="B239" s="94" t="s">
        <v>689</v>
      </c>
      <c r="C239" s="94">
        <v>85531</v>
      </c>
      <c r="D239" s="94" t="s">
        <v>2397</v>
      </c>
      <c r="E239" s="250" t="s">
        <v>1368</v>
      </c>
      <c r="F239" s="94" t="s">
        <v>1238</v>
      </c>
      <c r="G239" s="94" t="s">
        <v>2204</v>
      </c>
      <c r="H239" s="94" t="s">
        <v>1231</v>
      </c>
      <c r="I239" s="94">
        <v>2017</v>
      </c>
      <c r="J239" s="94">
        <v>464.363</v>
      </c>
    </row>
    <row r="240" spans="1:10" x14ac:dyDescent="0.25">
      <c r="A240" s="94" t="s">
        <v>2193</v>
      </c>
      <c r="B240" s="94" t="s">
        <v>689</v>
      </c>
      <c r="C240" s="94">
        <v>85531</v>
      </c>
      <c r="D240" s="94" t="s">
        <v>2397</v>
      </c>
      <c r="E240" s="250" t="s">
        <v>1368</v>
      </c>
      <c r="F240" s="94" t="s">
        <v>1238</v>
      </c>
      <c r="G240" s="94" t="s">
        <v>2204</v>
      </c>
      <c r="H240" s="94" t="s">
        <v>1231</v>
      </c>
      <c r="I240" s="94">
        <v>2018</v>
      </c>
      <c r="J240" s="94">
        <v>460.87900000000002</v>
      </c>
    </row>
    <row r="241" spans="1:10" x14ac:dyDescent="0.25">
      <c r="A241" s="94" t="s">
        <v>2193</v>
      </c>
      <c r="B241" s="94" t="s">
        <v>689</v>
      </c>
      <c r="C241" s="94">
        <v>85531</v>
      </c>
      <c r="D241" s="94" t="s">
        <v>2397</v>
      </c>
      <c r="E241" s="250" t="s">
        <v>1368</v>
      </c>
      <c r="F241" s="94" t="s">
        <v>1238</v>
      </c>
      <c r="G241" s="94" t="s">
        <v>2204</v>
      </c>
      <c r="H241" s="94" t="s">
        <v>1231</v>
      </c>
      <c r="I241" s="94">
        <v>2019</v>
      </c>
      <c r="J241" s="94">
        <v>456.91800000000001</v>
      </c>
    </row>
    <row r="242" spans="1:10" x14ac:dyDescent="0.25">
      <c r="A242" s="94" t="s">
        <v>2193</v>
      </c>
      <c r="B242" s="94" t="s">
        <v>689</v>
      </c>
      <c r="C242" s="94">
        <v>85531</v>
      </c>
      <c r="D242" s="94" t="s">
        <v>2397</v>
      </c>
      <c r="E242" s="250" t="s">
        <v>1368</v>
      </c>
      <c r="F242" s="94" t="s">
        <v>1238</v>
      </c>
      <c r="G242" s="94" t="s">
        <v>2204</v>
      </c>
      <c r="H242" s="94" t="s">
        <v>1231</v>
      </c>
      <c r="I242" s="94">
        <v>2020</v>
      </c>
      <c r="J242" s="94">
        <v>465.529</v>
      </c>
    </row>
    <row r="243" spans="1:10" x14ac:dyDescent="0.25">
      <c r="A243" s="94" t="s">
        <v>2193</v>
      </c>
      <c r="B243" s="94" t="s">
        <v>689</v>
      </c>
      <c r="C243" s="94">
        <v>85531</v>
      </c>
      <c r="D243" s="94" t="s">
        <v>2397</v>
      </c>
      <c r="E243" s="250" t="s">
        <v>1368</v>
      </c>
      <c r="F243" s="94" t="s">
        <v>1238</v>
      </c>
      <c r="G243" s="94" t="s">
        <v>2204</v>
      </c>
      <c r="H243" s="94" t="s">
        <v>1231</v>
      </c>
      <c r="I243" s="94">
        <v>2021</v>
      </c>
      <c r="J243" s="94">
        <v>499.024</v>
      </c>
    </row>
    <row r="244" spans="1:10" x14ac:dyDescent="0.25">
      <c r="A244" s="94" t="s">
        <v>2193</v>
      </c>
      <c r="B244" s="94" t="s">
        <v>689</v>
      </c>
      <c r="C244" s="94">
        <v>85531</v>
      </c>
      <c r="D244" s="94" t="s">
        <v>2397</v>
      </c>
      <c r="E244" s="250" t="s">
        <v>1368</v>
      </c>
      <c r="F244" s="94" t="s">
        <v>1238</v>
      </c>
      <c r="G244" s="94" t="s">
        <v>2205</v>
      </c>
      <c r="H244" s="94" t="s">
        <v>1231</v>
      </c>
      <c r="I244" s="94">
        <v>2000</v>
      </c>
      <c r="J244" s="94">
        <v>142.995</v>
      </c>
    </row>
    <row r="245" spans="1:10" x14ac:dyDescent="0.25">
      <c r="A245" s="94" t="s">
        <v>2193</v>
      </c>
      <c r="B245" s="94" t="s">
        <v>689</v>
      </c>
      <c r="C245" s="94">
        <v>85531</v>
      </c>
      <c r="D245" s="94" t="s">
        <v>2397</v>
      </c>
      <c r="E245" s="250" t="s">
        <v>1368</v>
      </c>
      <c r="F245" s="94" t="s">
        <v>1238</v>
      </c>
      <c r="G245" s="94" t="s">
        <v>2205</v>
      </c>
      <c r="H245" s="94" t="s">
        <v>1231</v>
      </c>
      <c r="I245" s="94">
        <v>2001</v>
      </c>
      <c r="J245" s="94">
        <v>128.745</v>
      </c>
    </row>
    <row r="246" spans="1:10" x14ac:dyDescent="0.25">
      <c r="A246" s="94" t="s">
        <v>2193</v>
      </c>
      <c r="B246" s="94" t="s">
        <v>689</v>
      </c>
      <c r="C246" s="94">
        <v>85531</v>
      </c>
      <c r="D246" s="94" t="s">
        <v>2397</v>
      </c>
      <c r="E246" s="250" t="s">
        <v>1368</v>
      </c>
      <c r="F246" s="94" t="s">
        <v>1238</v>
      </c>
      <c r="G246" s="94" t="s">
        <v>2205</v>
      </c>
      <c r="H246" s="94" t="s">
        <v>1231</v>
      </c>
      <c r="I246" s="94">
        <v>2002</v>
      </c>
      <c r="J246" s="94">
        <v>136.09100000000001</v>
      </c>
    </row>
    <row r="247" spans="1:10" x14ac:dyDescent="0.25">
      <c r="A247" s="94" t="s">
        <v>2193</v>
      </c>
      <c r="B247" s="94" t="s">
        <v>689</v>
      </c>
      <c r="C247" s="94">
        <v>85531</v>
      </c>
      <c r="D247" s="94" t="s">
        <v>2397</v>
      </c>
      <c r="E247" s="250" t="s">
        <v>1368</v>
      </c>
      <c r="F247" s="94" t="s">
        <v>1238</v>
      </c>
      <c r="G247" s="94" t="s">
        <v>2205</v>
      </c>
      <c r="H247" s="94" t="s">
        <v>1231</v>
      </c>
      <c r="I247" s="94">
        <v>2003</v>
      </c>
      <c r="J247" s="94">
        <v>155.374</v>
      </c>
    </row>
    <row r="248" spans="1:10" x14ac:dyDescent="0.25">
      <c r="A248" s="94" t="s">
        <v>2193</v>
      </c>
      <c r="B248" s="94" t="s">
        <v>689</v>
      </c>
      <c r="C248" s="94">
        <v>85531</v>
      </c>
      <c r="D248" s="94" t="s">
        <v>2397</v>
      </c>
      <c r="E248" s="250" t="s">
        <v>1368</v>
      </c>
      <c r="F248" s="94" t="s">
        <v>1238</v>
      </c>
      <c r="G248" s="94" t="s">
        <v>2205</v>
      </c>
      <c r="H248" s="94" t="s">
        <v>1231</v>
      </c>
      <c r="I248" s="94">
        <v>2004</v>
      </c>
      <c r="J248" s="94">
        <v>163.43100000000001</v>
      </c>
    </row>
    <row r="249" spans="1:10" x14ac:dyDescent="0.25">
      <c r="A249" s="94" t="s">
        <v>2193</v>
      </c>
      <c r="B249" s="94" t="s">
        <v>689</v>
      </c>
      <c r="C249" s="94">
        <v>85531</v>
      </c>
      <c r="D249" s="94" t="s">
        <v>2397</v>
      </c>
      <c r="E249" s="250" t="s">
        <v>1368</v>
      </c>
      <c r="F249" s="94" t="s">
        <v>1238</v>
      </c>
      <c r="G249" s="94" t="s">
        <v>2205</v>
      </c>
      <c r="H249" s="94" t="s">
        <v>1231</v>
      </c>
      <c r="I249" s="94">
        <v>2005</v>
      </c>
      <c r="J249" s="94">
        <v>151.35</v>
      </c>
    </row>
    <row r="250" spans="1:10" x14ac:dyDescent="0.25">
      <c r="A250" s="94" t="s">
        <v>2193</v>
      </c>
      <c r="B250" s="94" t="s">
        <v>689</v>
      </c>
      <c r="C250" s="94">
        <v>85531</v>
      </c>
      <c r="D250" s="94" t="s">
        <v>2397</v>
      </c>
      <c r="E250" s="250" t="s">
        <v>1368</v>
      </c>
      <c r="F250" s="94" t="s">
        <v>1238</v>
      </c>
      <c r="G250" s="94" t="s">
        <v>2205</v>
      </c>
      <c r="H250" s="94" t="s">
        <v>1231</v>
      </c>
      <c r="I250" s="94">
        <v>2006</v>
      </c>
      <c r="J250" s="94">
        <v>157.541</v>
      </c>
    </row>
    <row r="251" spans="1:10" x14ac:dyDescent="0.25">
      <c r="A251" s="94" t="s">
        <v>2193</v>
      </c>
      <c r="B251" s="94" t="s">
        <v>689</v>
      </c>
      <c r="C251" s="94">
        <v>85531</v>
      </c>
      <c r="D251" s="94" t="s">
        <v>2397</v>
      </c>
      <c r="E251" s="250" t="s">
        <v>1368</v>
      </c>
      <c r="F251" s="94" t="s">
        <v>1238</v>
      </c>
      <c r="G251" s="94" t="s">
        <v>2205</v>
      </c>
      <c r="H251" s="94" t="s">
        <v>1231</v>
      </c>
      <c r="I251" s="94">
        <v>2007</v>
      </c>
      <c r="J251" s="94">
        <v>169.59899999999999</v>
      </c>
    </row>
    <row r="252" spans="1:10" x14ac:dyDescent="0.25">
      <c r="A252" s="94" t="s">
        <v>2193</v>
      </c>
      <c r="B252" s="94" t="s">
        <v>689</v>
      </c>
      <c r="C252" s="94">
        <v>85531</v>
      </c>
      <c r="D252" s="94" t="s">
        <v>2397</v>
      </c>
      <c r="E252" s="250" t="s">
        <v>1368</v>
      </c>
      <c r="F252" s="94" t="s">
        <v>1238</v>
      </c>
      <c r="G252" s="94" t="s">
        <v>2205</v>
      </c>
      <c r="H252" s="94" t="s">
        <v>1231</v>
      </c>
      <c r="I252" s="94">
        <v>2008</v>
      </c>
      <c r="J252" s="94">
        <v>175.54499999999999</v>
      </c>
    </row>
    <row r="253" spans="1:10" x14ac:dyDescent="0.25">
      <c r="A253" s="94" t="s">
        <v>2193</v>
      </c>
      <c r="B253" s="94" t="s">
        <v>689</v>
      </c>
      <c r="C253" s="94">
        <v>85531</v>
      </c>
      <c r="D253" s="94" t="s">
        <v>2397</v>
      </c>
      <c r="E253" s="250" t="s">
        <v>1368</v>
      </c>
      <c r="F253" s="94" t="s">
        <v>1238</v>
      </c>
      <c r="G253" s="94" t="s">
        <v>2205</v>
      </c>
      <c r="H253" s="94" t="s">
        <v>1231</v>
      </c>
      <c r="I253" s="94">
        <v>2009</v>
      </c>
      <c r="J253" s="94">
        <v>178.39599999999999</v>
      </c>
    </row>
    <row r="254" spans="1:10" x14ac:dyDescent="0.25">
      <c r="A254" s="94" t="s">
        <v>2193</v>
      </c>
      <c r="B254" s="94" t="s">
        <v>689</v>
      </c>
      <c r="C254" s="94">
        <v>85531</v>
      </c>
      <c r="D254" s="94" t="s">
        <v>2397</v>
      </c>
      <c r="E254" s="250" t="s">
        <v>1368</v>
      </c>
      <c r="F254" s="94" t="s">
        <v>1238</v>
      </c>
      <c r="G254" s="94" t="s">
        <v>2205</v>
      </c>
      <c r="H254" s="94" t="s">
        <v>1231</v>
      </c>
      <c r="I254" s="94">
        <v>2010</v>
      </c>
      <c r="J254" s="94">
        <v>165.52600000000001</v>
      </c>
    </row>
    <row r="255" spans="1:10" x14ac:dyDescent="0.25">
      <c r="A255" s="94" t="s">
        <v>2193</v>
      </c>
      <c r="B255" s="94" t="s">
        <v>689</v>
      </c>
      <c r="C255" s="94">
        <v>85531</v>
      </c>
      <c r="D255" s="94" t="s">
        <v>2397</v>
      </c>
      <c r="E255" s="250" t="s">
        <v>1368</v>
      </c>
      <c r="F255" s="94" t="s">
        <v>1238</v>
      </c>
      <c r="G255" s="94" t="s">
        <v>2205</v>
      </c>
      <c r="H255" s="94" t="s">
        <v>1231</v>
      </c>
      <c r="I255" s="94">
        <v>2011</v>
      </c>
      <c r="J255" s="94">
        <v>178.19800000000001</v>
      </c>
    </row>
    <row r="256" spans="1:10" x14ac:dyDescent="0.25">
      <c r="A256" s="94" t="s">
        <v>2193</v>
      </c>
      <c r="B256" s="94" t="s">
        <v>689</v>
      </c>
      <c r="C256" s="94">
        <v>85531</v>
      </c>
      <c r="D256" s="94" t="s">
        <v>2397</v>
      </c>
      <c r="E256" s="250" t="s">
        <v>1368</v>
      </c>
      <c r="F256" s="94" t="s">
        <v>1238</v>
      </c>
      <c r="G256" s="94" t="s">
        <v>2205</v>
      </c>
      <c r="H256" s="94" t="s">
        <v>1231</v>
      </c>
      <c r="I256" s="94">
        <v>2012</v>
      </c>
      <c r="J256" s="94">
        <v>171.61500000000001</v>
      </c>
    </row>
    <row r="257" spans="1:10" x14ac:dyDescent="0.25">
      <c r="A257" s="94" t="s">
        <v>2193</v>
      </c>
      <c r="B257" s="94" t="s">
        <v>689</v>
      </c>
      <c r="C257" s="94">
        <v>85531</v>
      </c>
      <c r="D257" s="94" t="s">
        <v>2397</v>
      </c>
      <c r="E257" s="250" t="s">
        <v>1368</v>
      </c>
      <c r="F257" s="94" t="s">
        <v>1238</v>
      </c>
      <c r="G257" s="94" t="s">
        <v>2205</v>
      </c>
      <c r="H257" s="94" t="s">
        <v>1231</v>
      </c>
      <c r="I257" s="94">
        <v>2013</v>
      </c>
      <c r="J257" s="94">
        <v>180.75800000000001</v>
      </c>
    </row>
    <row r="258" spans="1:10" x14ac:dyDescent="0.25">
      <c r="A258" s="94" t="s">
        <v>2193</v>
      </c>
      <c r="B258" s="94" t="s">
        <v>689</v>
      </c>
      <c r="C258" s="94">
        <v>85531</v>
      </c>
      <c r="D258" s="94" t="s">
        <v>2397</v>
      </c>
      <c r="E258" s="250" t="s">
        <v>1368</v>
      </c>
      <c r="F258" s="94" t="s">
        <v>1238</v>
      </c>
      <c r="G258" s="94" t="s">
        <v>2205</v>
      </c>
      <c r="H258" s="94" t="s">
        <v>1231</v>
      </c>
      <c r="I258" s="94">
        <v>2014</v>
      </c>
      <c r="J258" s="94">
        <v>176.71899999999999</v>
      </c>
    </row>
    <row r="259" spans="1:10" x14ac:dyDescent="0.25">
      <c r="A259" s="94" t="s">
        <v>2193</v>
      </c>
      <c r="B259" s="94" t="s">
        <v>689</v>
      </c>
      <c r="C259" s="94">
        <v>85531</v>
      </c>
      <c r="D259" s="94" t="s">
        <v>2397</v>
      </c>
      <c r="E259" s="250" t="s">
        <v>1368</v>
      </c>
      <c r="F259" s="94" t="s">
        <v>1238</v>
      </c>
      <c r="G259" s="94" t="s">
        <v>2205</v>
      </c>
      <c r="H259" s="94" t="s">
        <v>1231</v>
      </c>
      <c r="I259" s="94">
        <v>2015</v>
      </c>
      <c r="J259" s="94">
        <v>185.358</v>
      </c>
    </row>
    <row r="260" spans="1:10" x14ac:dyDescent="0.25">
      <c r="A260" s="94" t="s">
        <v>2193</v>
      </c>
      <c r="B260" s="94" t="s">
        <v>689</v>
      </c>
      <c r="C260" s="94">
        <v>85531</v>
      </c>
      <c r="D260" s="94" t="s">
        <v>2397</v>
      </c>
      <c r="E260" s="250" t="s">
        <v>1368</v>
      </c>
      <c r="F260" s="94" t="s">
        <v>1238</v>
      </c>
      <c r="G260" s="94" t="s">
        <v>2205</v>
      </c>
      <c r="H260" s="94" t="s">
        <v>1231</v>
      </c>
      <c r="I260" s="94">
        <v>2016</v>
      </c>
      <c r="J260" s="94">
        <v>197.50700000000001</v>
      </c>
    </row>
    <row r="261" spans="1:10" x14ac:dyDescent="0.25">
      <c r="A261" s="94" t="s">
        <v>2193</v>
      </c>
      <c r="B261" s="94" t="s">
        <v>689</v>
      </c>
      <c r="C261" s="94">
        <v>85531</v>
      </c>
      <c r="D261" s="94" t="s">
        <v>2397</v>
      </c>
      <c r="E261" s="250" t="s">
        <v>1368</v>
      </c>
      <c r="F261" s="94" t="s">
        <v>1238</v>
      </c>
      <c r="G261" s="94" t="s">
        <v>2205</v>
      </c>
      <c r="H261" s="94" t="s">
        <v>1231</v>
      </c>
      <c r="I261" s="94">
        <v>2017</v>
      </c>
      <c r="J261" s="94">
        <v>198.226</v>
      </c>
    </row>
    <row r="262" spans="1:10" x14ac:dyDescent="0.25">
      <c r="A262" s="94" t="s">
        <v>2193</v>
      </c>
      <c r="B262" s="94" t="s">
        <v>689</v>
      </c>
      <c r="C262" s="94">
        <v>85531</v>
      </c>
      <c r="D262" s="94" t="s">
        <v>2397</v>
      </c>
      <c r="E262" s="250" t="s">
        <v>1368</v>
      </c>
      <c r="F262" s="94" t="s">
        <v>1238</v>
      </c>
      <c r="G262" s="94" t="s">
        <v>2205</v>
      </c>
      <c r="H262" s="94" t="s">
        <v>1231</v>
      </c>
      <c r="I262" s="94">
        <v>2018</v>
      </c>
      <c r="J262" s="94">
        <v>204.32300000000001</v>
      </c>
    </row>
    <row r="263" spans="1:10" x14ac:dyDescent="0.25">
      <c r="A263" s="94" t="s">
        <v>2193</v>
      </c>
      <c r="B263" s="94" t="s">
        <v>689</v>
      </c>
      <c r="C263" s="94">
        <v>85531</v>
      </c>
      <c r="D263" s="94" t="s">
        <v>2397</v>
      </c>
      <c r="E263" s="250" t="s">
        <v>1368</v>
      </c>
      <c r="F263" s="94" t="s">
        <v>1238</v>
      </c>
      <c r="G263" s="94" t="s">
        <v>2205</v>
      </c>
      <c r="H263" s="94" t="s">
        <v>1231</v>
      </c>
      <c r="I263" s="94">
        <v>2019</v>
      </c>
      <c r="J263" s="94">
        <v>215.43899999999999</v>
      </c>
    </row>
    <row r="264" spans="1:10" x14ac:dyDescent="0.25">
      <c r="A264" s="94" t="s">
        <v>2193</v>
      </c>
      <c r="B264" s="94" t="s">
        <v>689</v>
      </c>
      <c r="C264" s="94">
        <v>85531</v>
      </c>
      <c r="D264" s="94" t="s">
        <v>2397</v>
      </c>
      <c r="E264" s="250" t="s">
        <v>1368</v>
      </c>
      <c r="F264" s="94" t="s">
        <v>1238</v>
      </c>
      <c r="G264" s="94" t="s">
        <v>2205</v>
      </c>
      <c r="H264" s="94" t="s">
        <v>1231</v>
      </c>
      <c r="I264" s="94">
        <v>2020</v>
      </c>
      <c r="J264" s="94">
        <v>208.78200000000001</v>
      </c>
    </row>
    <row r="265" spans="1:10" x14ac:dyDescent="0.25">
      <c r="A265" s="94" t="s">
        <v>2193</v>
      </c>
      <c r="B265" s="94" t="s">
        <v>689</v>
      </c>
      <c r="C265" s="94">
        <v>85531</v>
      </c>
      <c r="D265" s="94" t="s">
        <v>2397</v>
      </c>
      <c r="E265" s="250" t="s">
        <v>1368</v>
      </c>
      <c r="F265" s="94" t="s">
        <v>1238</v>
      </c>
      <c r="G265" s="94" t="s">
        <v>2205</v>
      </c>
      <c r="H265" s="94" t="s">
        <v>1231</v>
      </c>
      <c r="I265" s="94">
        <v>2021</v>
      </c>
      <c r="J265" s="94">
        <v>216.82499999999999</v>
      </c>
    </row>
    <row r="266" spans="1:10" x14ac:dyDescent="0.25">
      <c r="A266" s="94" t="s">
        <v>2193</v>
      </c>
      <c r="B266" s="94" t="s">
        <v>689</v>
      </c>
      <c r="C266" s="94">
        <v>85531</v>
      </c>
      <c r="D266" s="94" t="s">
        <v>2397</v>
      </c>
      <c r="E266" s="250" t="s">
        <v>1368</v>
      </c>
      <c r="F266" s="94" t="s">
        <v>1238</v>
      </c>
      <c r="G266" s="94" t="s">
        <v>2206</v>
      </c>
      <c r="H266" s="94" t="s">
        <v>1231</v>
      </c>
      <c r="I266" s="94">
        <v>2000</v>
      </c>
      <c r="J266" s="94">
        <v>52.677999999999997</v>
      </c>
    </row>
    <row r="267" spans="1:10" x14ac:dyDescent="0.25">
      <c r="A267" s="94" t="s">
        <v>2193</v>
      </c>
      <c r="B267" s="94" t="s">
        <v>689</v>
      </c>
      <c r="C267" s="94">
        <v>85531</v>
      </c>
      <c r="D267" s="94" t="s">
        <v>2397</v>
      </c>
      <c r="E267" s="250" t="s">
        <v>1368</v>
      </c>
      <c r="F267" s="94" t="s">
        <v>1238</v>
      </c>
      <c r="G267" s="94" t="s">
        <v>2206</v>
      </c>
      <c r="H267" s="94" t="s">
        <v>1231</v>
      </c>
      <c r="I267" s="94">
        <v>2001</v>
      </c>
      <c r="J267" s="94">
        <v>50.323999999999998</v>
      </c>
    </row>
    <row r="268" spans="1:10" x14ac:dyDescent="0.25">
      <c r="A268" s="94" t="s">
        <v>2193</v>
      </c>
      <c r="B268" s="94" t="s">
        <v>689</v>
      </c>
      <c r="C268" s="94">
        <v>85531</v>
      </c>
      <c r="D268" s="94" t="s">
        <v>2397</v>
      </c>
      <c r="E268" s="250" t="s">
        <v>1368</v>
      </c>
      <c r="F268" s="94" t="s">
        <v>1238</v>
      </c>
      <c r="G268" s="94" t="s">
        <v>2206</v>
      </c>
      <c r="H268" s="94" t="s">
        <v>1231</v>
      </c>
      <c r="I268" s="94">
        <v>2002</v>
      </c>
      <c r="J268" s="94">
        <v>45.848999999999997</v>
      </c>
    </row>
    <row r="269" spans="1:10" x14ac:dyDescent="0.25">
      <c r="A269" s="94" t="s">
        <v>2193</v>
      </c>
      <c r="B269" s="94" t="s">
        <v>689</v>
      </c>
      <c r="C269" s="94">
        <v>85531</v>
      </c>
      <c r="D269" s="94" t="s">
        <v>2397</v>
      </c>
      <c r="E269" s="250" t="s">
        <v>1368</v>
      </c>
      <c r="F269" s="94" t="s">
        <v>1238</v>
      </c>
      <c r="G269" s="94" t="s">
        <v>2206</v>
      </c>
      <c r="H269" s="94" t="s">
        <v>1231</v>
      </c>
      <c r="I269" s="94">
        <v>2003</v>
      </c>
      <c r="J269" s="94">
        <v>36.631999999999998</v>
      </c>
    </row>
    <row r="270" spans="1:10" x14ac:dyDescent="0.25">
      <c r="A270" s="94" t="s">
        <v>2193</v>
      </c>
      <c r="B270" s="94" t="s">
        <v>689</v>
      </c>
      <c r="C270" s="94">
        <v>85531</v>
      </c>
      <c r="D270" s="94" t="s">
        <v>2397</v>
      </c>
      <c r="E270" s="250" t="s">
        <v>1368</v>
      </c>
      <c r="F270" s="94" t="s">
        <v>1238</v>
      </c>
      <c r="G270" s="94" t="s">
        <v>2206</v>
      </c>
      <c r="H270" s="94" t="s">
        <v>1231</v>
      </c>
      <c r="I270" s="94">
        <v>2004</v>
      </c>
      <c r="J270" s="94">
        <v>30.777000000000001</v>
      </c>
    </row>
    <row r="271" spans="1:10" x14ac:dyDescent="0.25">
      <c r="A271" s="94" t="s">
        <v>2193</v>
      </c>
      <c r="B271" s="94" t="s">
        <v>689</v>
      </c>
      <c r="C271" s="94">
        <v>85531</v>
      </c>
      <c r="D271" s="94" t="s">
        <v>2397</v>
      </c>
      <c r="E271" s="250" t="s">
        <v>1368</v>
      </c>
      <c r="F271" s="94" t="s">
        <v>1238</v>
      </c>
      <c r="G271" s="94" t="s">
        <v>2206</v>
      </c>
      <c r="H271" s="94" t="s">
        <v>1231</v>
      </c>
      <c r="I271" s="94">
        <v>2005</v>
      </c>
      <c r="J271" s="94">
        <v>31.911999999999999</v>
      </c>
    </row>
    <row r="272" spans="1:10" x14ac:dyDescent="0.25">
      <c r="A272" s="94" t="s">
        <v>2193</v>
      </c>
      <c r="B272" s="94" t="s">
        <v>689</v>
      </c>
      <c r="C272" s="94">
        <v>85531</v>
      </c>
      <c r="D272" s="94" t="s">
        <v>2397</v>
      </c>
      <c r="E272" s="250" t="s">
        <v>1368</v>
      </c>
      <c r="F272" s="94" t="s">
        <v>1238</v>
      </c>
      <c r="G272" s="94" t="s">
        <v>2206</v>
      </c>
      <c r="H272" s="94" t="s">
        <v>1231</v>
      </c>
      <c r="I272" s="94">
        <v>2006</v>
      </c>
      <c r="J272" s="94">
        <v>41.048999999999999</v>
      </c>
    </row>
    <row r="273" spans="1:10" x14ac:dyDescent="0.25">
      <c r="A273" s="94" t="s">
        <v>2193</v>
      </c>
      <c r="B273" s="94" t="s">
        <v>689</v>
      </c>
      <c r="C273" s="94">
        <v>85531</v>
      </c>
      <c r="D273" s="94" t="s">
        <v>2397</v>
      </c>
      <c r="E273" s="250" t="s">
        <v>1368</v>
      </c>
      <c r="F273" s="94" t="s">
        <v>1238</v>
      </c>
      <c r="G273" s="94" t="s">
        <v>2206</v>
      </c>
      <c r="H273" s="94" t="s">
        <v>1231</v>
      </c>
      <c r="I273" s="94">
        <v>2007</v>
      </c>
      <c r="J273" s="94">
        <v>42.701000000000001</v>
      </c>
    </row>
    <row r="274" spans="1:10" x14ac:dyDescent="0.25">
      <c r="A274" s="94" t="s">
        <v>2193</v>
      </c>
      <c r="B274" s="94" t="s">
        <v>689</v>
      </c>
      <c r="C274" s="94">
        <v>85531</v>
      </c>
      <c r="D274" s="94" t="s">
        <v>2397</v>
      </c>
      <c r="E274" s="250" t="s">
        <v>1368</v>
      </c>
      <c r="F274" s="94" t="s">
        <v>1238</v>
      </c>
      <c r="G274" s="94" t="s">
        <v>2206</v>
      </c>
      <c r="H274" s="94" t="s">
        <v>1231</v>
      </c>
      <c r="I274" s="94">
        <v>2008</v>
      </c>
      <c r="J274" s="94">
        <v>47.877000000000002</v>
      </c>
    </row>
    <row r="275" spans="1:10" x14ac:dyDescent="0.25">
      <c r="A275" s="94" t="s">
        <v>2193</v>
      </c>
      <c r="B275" s="94" t="s">
        <v>689</v>
      </c>
      <c r="C275" s="94">
        <v>85531</v>
      </c>
      <c r="D275" s="94" t="s">
        <v>2397</v>
      </c>
      <c r="E275" s="250" t="s">
        <v>1368</v>
      </c>
      <c r="F275" s="94" t="s">
        <v>1238</v>
      </c>
      <c r="G275" s="94" t="s">
        <v>2206</v>
      </c>
      <c r="H275" s="94" t="s">
        <v>1231</v>
      </c>
      <c r="I275" s="94">
        <v>2009</v>
      </c>
      <c r="J275" s="94">
        <v>38.381999999999998</v>
      </c>
    </row>
    <row r="276" spans="1:10" x14ac:dyDescent="0.25">
      <c r="A276" s="94" t="s">
        <v>2193</v>
      </c>
      <c r="B276" s="94" t="s">
        <v>689</v>
      </c>
      <c r="C276" s="94">
        <v>85531</v>
      </c>
      <c r="D276" s="94" t="s">
        <v>2397</v>
      </c>
      <c r="E276" s="250" t="s">
        <v>1368</v>
      </c>
      <c r="F276" s="94" t="s">
        <v>1238</v>
      </c>
      <c r="G276" s="94" t="s">
        <v>2206</v>
      </c>
      <c r="H276" s="94" t="s">
        <v>1231</v>
      </c>
      <c r="I276" s="94">
        <v>2010</v>
      </c>
      <c r="J276" s="94">
        <v>46.89</v>
      </c>
    </row>
    <row r="277" spans="1:10" x14ac:dyDescent="0.25">
      <c r="A277" s="94" t="s">
        <v>2193</v>
      </c>
      <c r="B277" s="94" t="s">
        <v>689</v>
      </c>
      <c r="C277" s="94">
        <v>85531</v>
      </c>
      <c r="D277" s="94" t="s">
        <v>2397</v>
      </c>
      <c r="E277" s="250" t="s">
        <v>1368</v>
      </c>
      <c r="F277" s="94" t="s">
        <v>1238</v>
      </c>
      <c r="G277" s="94" t="s">
        <v>2206</v>
      </c>
      <c r="H277" s="94" t="s">
        <v>1231</v>
      </c>
      <c r="I277" s="94">
        <v>2011</v>
      </c>
      <c r="J277" s="94">
        <v>63.076999999999998</v>
      </c>
    </row>
    <row r="278" spans="1:10" x14ac:dyDescent="0.25">
      <c r="A278" s="94" t="s">
        <v>2193</v>
      </c>
      <c r="B278" s="94" t="s">
        <v>689</v>
      </c>
      <c r="C278" s="94">
        <v>85531</v>
      </c>
      <c r="D278" s="94" t="s">
        <v>2397</v>
      </c>
      <c r="E278" s="250" t="s">
        <v>1368</v>
      </c>
      <c r="F278" s="94" t="s">
        <v>1238</v>
      </c>
      <c r="G278" s="94" t="s">
        <v>2206</v>
      </c>
      <c r="H278" s="94" t="s">
        <v>1231</v>
      </c>
      <c r="I278" s="94">
        <v>2012</v>
      </c>
      <c r="J278" s="94">
        <v>31.242999999999999</v>
      </c>
    </row>
    <row r="279" spans="1:10" x14ac:dyDescent="0.25">
      <c r="A279" s="94" t="s">
        <v>2193</v>
      </c>
      <c r="B279" s="94" t="s">
        <v>689</v>
      </c>
      <c r="C279" s="94">
        <v>85531</v>
      </c>
      <c r="D279" s="94" t="s">
        <v>2397</v>
      </c>
      <c r="E279" s="250" t="s">
        <v>1368</v>
      </c>
      <c r="F279" s="94" t="s">
        <v>1238</v>
      </c>
      <c r="G279" s="94" t="s">
        <v>2206</v>
      </c>
      <c r="H279" s="94" t="s">
        <v>1231</v>
      </c>
      <c r="I279" s="94">
        <v>2013</v>
      </c>
      <c r="J279" s="94">
        <v>27.852</v>
      </c>
    </row>
    <row r="280" spans="1:10" x14ac:dyDescent="0.25">
      <c r="A280" s="94" t="s">
        <v>2193</v>
      </c>
      <c r="B280" s="94" t="s">
        <v>689</v>
      </c>
      <c r="C280" s="94">
        <v>85531</v>
      </c>
      <c r="D280" s="94" t="s">
        <v>2397</v>
      </c>
      <c r="E280" s="250" t="s">
        <v>1368</v>
      </c>
      <c r="F280" s="94" t="s">
        <v>1238</v>
      </c>
      <c r="G280" s="94" t="s">
        <v>2206</v>
      </c>
      <c r="H280" s="94" t="s">
        <v>1231</v>
      </c>
      <c r="I280" s="94">
        <v>2014</v>
      </c>
      <c r="J280" s="94">
        <v>28.135999999999999</v>
      </c>
    </row>
    <row r="281" spans="1:10" x14ac:dyDescent="0.25">
      <c r="A281" s="94" t="s">
        <v>2193</v>
      </c>
      <c r="B281" s="94" t="s">
        <v>689</v>
      </c>
      <c r="C281" s="94">
        <v>85531</v>
      </c>
      <c r="D281" s="94" t="s">
        <v>2397</v>
      </c>
      <c r="E281" s="250" t="s">
        <v>1368</v>
      </c>
      <c r="F281" s="94" t="s">
        <v>1238</v>
      </c>
      <c r="G281" s="94" t="s">
        <v>2206</v>
      </c>
      <c r="H281" s="94" t="s">
        <v>1231</v>
      </c>
      <c r="I281" s="94">
        <v>2015</v>
      </c>
      <c r="J281" s="94">
        <v>31.347000000000001</v>
      </c>
    </row>
    <row r="282" spans="1:10" x14ac:dyDescent="0.25">
      <c r="A282" s="94" t="s">
        <v>2193</v>
      </c>
      <c r="B282" s="94" t="s">
        <v>689</v>
      </c>
      <c r="C282" s="94">
        <v>85531</v>
      </c>
      <c r="D282" s="94" t="s">
        <v>2397</v>
      </c>
      <c r="E282" s="250" t="s">
        <v>1368</v>
      </c>
      <c r="F282" s="94" t="s">
        <v>1238</v>
      </c>
      <c r="G282" s="94" t="s">
        <v>2206</v>
      </c>
      <c r="H282" s="94" t="s">
        <v>1231</v>
      </c>
      <c r="I282" s="94">
        <v>2016</v>
      </c>
      <c r="J282" s="94">
        <v>23.376000000000001</v>
      </c>
    </row>
    <row r="283" spans="1:10" x14ac:dyDescent="0.25">
      <c r="A283" s="94" t="s">
        <v>2193</v>
      </c>
      <c r="B283" s="94" t="s">
        <v>689</v>
      </c>
      <c r="C283" s="94">
        <v>85531</v>
      </c>
      <c r="D283" s="94" t="s">
        <v>2397</v>
      </c>
      <c r="E283" s="250" t="s">
        <v>1368</v>
      </c>
      <c r="F283" s="94" t="s">
        <v>1238</v>
      </c>
      <c r="G283" s="94" t="s">
        <v>2206</v>
      </c>
      <c r="H283" s="94" t="s">
        <v>1231</v>
      </c>
      <c r="I283" s="94">
        <v>2017</v>
      </c>
      <c r="J283" s="94">
        <v>22.562999999999999</v>
      </c>
    </row>
    <row r="284" spans="1:10" x14ac:dyDescent="0.25">
      <c r="A284" s="94" t="s">
        <v>2193</v>
      </c>
      <c r="B284" s="94" t="s">
        <v>689</v>
      </c>
      <c r="C284" s="94">
        <v>85531</v>
      </c>
      <c r="D284" s="94" t="s">
        <v>2397</v>
      </c>
      <c r="E284" s="250" t="s">
        <v>1368</v>
      </c>
      <c r="F284" s="94" t="s">
        <v>1238</v>
      </c>
      <c r="G284" s="94" t="s">
        <v>2206</v>
      </c>
      <c r="H284" s="94" t="s">
        <v>1231</v>
      </c>
      <c r="I284" s="94">
        <v>2018</v>
      </c>
      <c r="J284" s="94">
        <v>23.855</v>
      </c>
    </row>
    <row r="285" spans="1:10" x14ac:dyDescent="0.25">
      <c r="A285" s="94" t="s">
        <v>2193</v>
      </c>
      <c r="B285" s="94" t="s">
        <v>689</v>
      </c>
      <c r="C285" s="94">
        <v>85531</v>
      </c>
      <c r="D285" s="94" t="s">
        <v>2397</v>
      </c>
      <c r="E285" s="250" t="s">
        <v>1368</v>
      </c>
      <c r="F285" s="94" t="s">
        <v>1238</v>
      </c>
      <c r="G285" s="94" t="s">
        <v>2206</v>
      </c>
      <c r="H285" s="94" t="s">
        <v>1231</v>
      </c>
      <c r="I285" s="94">
        <v>2019</v>
      </c>
      <c r="J285" s="94">
        <v>16.646999999999998</v>
      </c>
    </row>
    <row r="286" spans="1:10" x14ac:dyDescent="0.25">
      <c r="A286" s="94" t="s">
        <v>2193</v>
      </c>
      <c r="B286" s="94" t="s">
        <v>689</v>
      </c>
      <c r="C286" s="94">
        <v>85531</v>
      </c>
      <c r="D286" s="94" t="s">
        <v>2397</v>
      </c>
      <c r="E286" s="250" t="s">
        <v>1368</v>
      </c>
      <c r="F286" s="94" t="s">
        <v>1238</v>
      </c>
      <c r="G286" s="94" t="s">
        <v>2206</v>
      </c>
      <c r="H286" s="94" t="s">
        <v>1231</v>
      </c>
      <c r="I286" s="94">
        <v>2020</v>
      </c>
      <c r="J286" s="94">
        <v>15.318</v>
      </c>
    </row>
    <row r="287" spans="1:10" x14ac:dyDescent="0.25">
      <c r="A287" s="94" t="s">
        <v>2193</v>
      </c>
      <c r="B287" s="94" t="s">
        <v>689</v>
      </c>
      <c r="C287" s="94">
        <v>85531</v>
      </c>
      <c r="D287" s="94" t="s">
        <v>2397</v>
      </c>
      <c r="E287" s="250" t="s">
        <v>1368</v>
      </c>
      <c r="F287" s="94" t="s">
        <v>1238</v>
      </c>
      <c r="G287" s="94" t="s">
        <v>2206</v>
      </c>
      <c r="H287" s="94" t="s">
        <v>1231</v>
      </c>
      <c r="I287" s="94">
        <v>2021</v>
      </c>
      <c r="J287" s="94">
        <v>14.818</v>
      </c>
    </row>
    <row r="288" spans="1:10" x14ac:dyDescent="0.25">
      <c r="A288" s="94" t="s">
        <v>2193</v>
      </c>
      <c r="B288" s="94" t="s">
        <v>689</v>
      </c>
      <c r="C288" s="94">
        <v>85531</v>
      </c>
      <c r="D288" s="94" t="s">
        <v>2397</v>
      </c>
      <c r="E288" s="250" t="s">
        <v>1368</v>
      </c>
      <c r="F288" s="94" t="s">
        <v>1238</v>
      </c>
      <c r="G288" s="94" t="s">
        <v>2207</v>
      </c>
      <c r="H288" s="94" t="s">
        <v>1231</v>
      </c>
      <c r="I288" s="94">
        <v>2000</v>
      </c>
      <c r="J288" s="94">
        <v>186.63399999999999</v>
      </c>
    </row>
    <row r="289" spans="1:10" x14ac:dyDescent="0.25">
      <c r="A289" s="94" t="s">
        <v>2193</v>
      </c>
      <c r="B289" s="94" t="s">
        <v>689</v>
      </c>
      <c r="C289" s="94">
        <v>85531</v>
      </c>
      <c r="D289" s="94" t="s">
        <v>2397</v>
      </c>
      <c r="E289" s="250" t="s">
        <v>1368</v>
      </c>
      <c r="F289" s="94" t="s">
        <v>1238</v>
      </c>
      <c r="G289" s="94" t="s">
        <v>2207</v>
      </c>
      <c r="H289" s="94" t="s">
        <v>1231</v>
      </c>
      <c r="I289" s="94">
        <v>2001</v>
      </c>
      <c r="J289" s="94">
        <v>190.614</v>
      </c>
    </row>
    <row r="290" spans="1:10" x14ac:dyDescent="0.25">
      <c r="A290" s="94" t="s">
        <v>2193</v>
      </c>
      <c r="B290" s="94" t="s">
        <v>689</v>
      </c>
      <c r="C290" s="94">
        <v>85531</v>
      </c>
      <c r="D290" s="94" t="s">
        <v>2397</v>
      </c>
      <c r="E290" s="250" t="s">
        <v>1368</v>
      </c>
      <c r="F290" s="94" t="s">
        <v>1238</v>
      </c>
      <c r="G290" s="94" t="s">
        <v>2207</v>
      </c>
      <c r="H290" s="94" t="s">
        <v>1231</v>
      </c>
      <c r="I290" s="94">
        <v>2002</v>
      </c>
      <c r="J290" s="94">
        <v>194.17099999999999</v>
      </c>
    </row>
    <row r="291" spans="1:10" x14ac:dyDescent="0.25">
      <c r="A291" s="94" t="s">
        <v>2193</v>
      </c>
      <c r="B291" s="94" t="s">
        <v>689</v>
      </c>
      <c r="C291" s="94">
        <v>85531</v>
      </c>
      <c r="D291" s="94" t="s">
        <v>2397</v>
      </c>
      <c r="E291" s="250" t="s">
        <v>1368</v>
      </c>
      <c r="F291" s="94" t="s">
        <v>1238</v>
      </c>
      <c r="G291" s="94" t="s">
        <v>2207</v>
      </c>
      <c r="H291" s="94" t="s">
        <v>1231</v>
      </c>
      <c r="I291" s="94">
        <v>2003</v>
      </c>
      <c r="J291" s="94">
        <v>198.697</v>
      </c>
    </row>
    <row r="292" spans="1:10" x14ac:dyDescent="0.25">
      <c r="A292" s="94" t="s">
        <v>2193</v>
      </c>
      <c r="B292" s="94" t="s">
        <v>689</v>
      </c>
      <c r="C292" s="94">
        <v>85531</v>
      </c>
      <c r="D292" s="94" t="s">
        <v>2397</v>
      </c>
      <c r="E292" s="250" t="s">
        <v>1368</v>
      </c>
      <c r="F292" s="94" t="s">
        <v>1238</v>
      </c>
      <c r="G292" s="94" t="s">
        <v>2207</v>
      </c>
      <c r="H292" s="94" t="s">
        <v>1231</v>
      </c>
      <c r="I292" s="94">
        <v>2004</v>
      </c>
      <c r="J292" s="94">
        <v>194.31100000000001</v>
      </c>
    </row>
    <row r="293" spans="1:10" x14ac:dyDescent="0.25">
      <c r="A293" s="94" t="s">
        <v>2193</v>
      </c>
      <c r="B293" s="94" t="s">
        <v>689</v>
      </c>
      <c r="C293" s="94">
        <v>85531</v>
      </c>
      <c r="D293" s="94" t="s">
        <v>2397</v>
      </c>
      <c r="E293" s="250" t="s">
        <v>1368</v>
      </c>
      <c r="F293" s="94" t="s">
        <v>1238</v>
      </c>
      <c r="G293" s="94" t="s">
        <v>2207</v>
      </c>
      <c r="H293" s="94" t="s">
        <v>1231</v>
      </c>
      <c r="I293" s="94">
        <v>2005</v>
      </c>
      <c r="J293" s="94">
        <v>192.69300000000001</v>
      </c>
    </row>
    <row r="294" spans="1:10" x14ac:dyDescent="0.25">
      <c r="A294" s="94" t="s">
        <v>2193</v>
      </c>
      <c r="B294" s="94" t="s">
        <v>689</v>
      </c>
      <c r="C294" s="94">
        <v>85531</v>
      </c>
      <c r="D294" s="94" t="s">
        <v>2397</v>
      </c>
      <c r="E294" s="250" t="s">
        <v>1368</v>
      </c>
      <c r="F294" s="94" t="s">
        <v>1238</v>
      </c>
      <c r="G294" s="94" t="s">
        <v>2207</v>
      </c>
      <c r="H294" s="94" t="s">
        <v>1231</v>
      </c>
      <c r="I294" s="94">
        <v>2006</v>
      </c>
      <c r="J294" s="94">
        <v>213.87799999999999</v>
      </c>
    </row>
    <row r="295" spans="1:10" x14ac:dyDescent="0.25">
      <c r="A295" s="94" t="s">
        <v>2193</v>
      </c>
      <c r="B295" s="94" t="s">
        <v>689</v>
      </c>
      <c r="C295" s="94">
        <v>85531</v>
      </c>
      <c r="D295" s="94" t="s">
        <v>2397</v>
      </c>
      <c r="E295" s="250" t="s">
        <v>1368</v>
      </c>
      <c r="F295" s="94" t="s">
        <v>1238</v>
      </c>
      <c r="G295" s="94" t="s">
        <v>2207</v>
      </c>
      <c r="H295" s="94" t="s">
        <v>1231</v>
      </c>
      <c r="I295" s="94">
        <v>2007</v>
      </c>
      <c r="J295" s="94">
        <v>216.999</v>
      </c>
    </row>
    <row r="296" spans="1:10" x14ac:dyDescent="0.25">
      <c r="A296" s="94" t="s">
        <v>2193</v>
      </c>
      <c r="B296" s="94" t="s">
        <v>689</v>
      </c>
      <c r="C296" s="94">
        <v>85531</v>
      </c>
      <c r="D296" s="94" t="s">
        <v>2397</v>
      </c>
      <c r="E296" s="250" t="s">
        <v>1368</v>
      </c>
      <c r="F296" s="94" t="s">
        <v>1238</v>
      </c>
      <c r="G296" s="94" t="s">
        <v>2207</v>
      </c>
      <c r="H296" s="94" t="s">
        <v>1231</v>
      </c>
      <c r="I296" s="94">
        <v>2008</v>
      </c>
      <c r="J296" s="94">
        <v>245.62799999999999</v>
      </c>
    </row>
    <row r="297" spans="1:10" x14ac:dyDescent="0.25">
      <c r="A297" s="94" t="s">
        <v>2193</v>
      </c>
      <c r="B297" s="94" t="s">
        <v>689</v>
      </c>
      <c r="C297" s="94">
        <v>85531</v>
      </c>
      <c r="D297" s="94" t="s">
        <v>2397</v>
      </c>
      <c r="E297" s="250" t="s">
        <v>1368</v>
      </c>
      <c r="F297" s="94" t="s">
        <v>1238</v>
      </c>
      <c r="G297" s="94" t="s">
        <v>2207</v>
      </c>
      <c r="H297" s="94" t="s">
        <v>1231</v>
      </c>
      <c r="I297" s="94">
        <v>2009</v>
      </c>
      <c r="J297" s="94">
        <v>253.446</v>
      </c>
    </row>
    <row r="298" spans="1:10" x14ac:dyDescent="0.25">
      <c r="A298" s="94" t="s">
        <v>2193</v>
      </c>
      <c r="B298" s="94" t="s">
        <v>689</v>
      </c>
      <c r="C298" s="94">
        <v>85531</v>
      </c>
      <c r="D298" s="94" t="s">
        <v>2397</v>
      </c>
      <c r="E298" s="250" t="s">
        <v>1368</v>
      </c>
      <c r="F298" s="94" t="s">
        <v>1238</v>
      </c>
      <c r="G298" s="94" t="s">
        <v>2207</v>
      </c>
      <c r="H298" s="94" t="s">
        <v>1231</v>
      </c>
      <c r="I298" s="94">
        <v>2010</v>
      </c>
      <c r="J298" s="94">
        <v>274.83600000000001</v>
      </c>
    </row>
    <row r="299" spans="1:10" x14ac:dyDescent="0.25">
      <c r="A299" s="94" t="s">
        <v>2193</v>
      </c>
      <c r="B299" s="94" t="s">
        <v>689</v>
      </c>
      <c r="C299" s="94">
        <v>85531</v>
      </c>
      <c r="D299" s="94" t="s">
        <v>2397</v>
      </c>
      <c r="E299" s="250" t="s">
        <v>1368</v>
      </c>
      <c r="F299" s="94" t="s">
        <v>1238</v>
      </c>
      <c r="G299" s="94" t="s">
        <v>2207</v>
      </c>
      <c r="H299" s="94" t="s">
        <v>1231</v>
      </c>
      <c r="I299" s="94">
        <v>2011</v>
      </c>
      <c r="J299" s="94">
        <v>301.73</v>
      </c>
    </row>
    <row r="300" spans="1:10" x14ac:dyDescent="0.25">
      <c r="A300" s="94" t="s">
        <v>2193</v>
      </c>
      <c r="B300" s="94" t="s">
        <v>689</v>
      </c>
      <c r="C300" s="94">
        <v>85531</v>
      </c>
      <c r="D300" s="94" t="s">
        <v>2397</v>
      </c>
      <c r="E300" s="250" t="s">
        <v>1368</v>
      </c>
      <c r="F300" s="94" t="s">
        <v>1238</v>
      </c>
      <c r="G300" s="94" t="s">
        <v>2207</v>
      </c>
      <c r="H300" s="94" t="s">
        <v>1231</v>
      </c>
      <c r="I300" s="94">
        <v>2012</v>
      </c>
      <c r="J300" s="94">
        <v>282.32499999999999</v>
      </c>
    </row>
    <row r="301" spans="1:10" x14ac:dyDescent="0.25">
      <c r="A301" s="94" t="s">
        <v>2193</v>
      </c>
      <c r="B301" s="94" t="s">
        <v>689</v>
      </c>
      <c r="C301" s="94">
        <v>85531</v>
      </c>
      <c r="D301" s="94" t="s">
        <v>2397</v>
      </c>
      <c r="E301" s="250" t="s">
        <v>1368</v>
      </c>
      <c r="F301" s="94" t="s">
        <v>1238</v>
      </c>
      <c r="G301" s="94" t="s">
        <v>2207</v>
      </c>
      <c r="H301" s="94" t="s">
        <v>1231</v>
      </c>
      <c r="I301" s="94">
        <v>2013</v>
      </c>
      <c r="J301" s="94">
        <v>298.69600000000003</v>
      </c>
    </row>
    <row r="302" spans="1:10" x14ac:dyDescent="0.25">
      <c r="A302" s="94" t="s">
        <v>2193</v>
      </c>
      <c r="B302" s="94" t="s">
        <v>689</v>
      </c>
      <c r="C302" s="94">
        <v>85531</v>
      </c>
      <c r="D302" s="94" t="s">
        <v>2397</v>
      </c>
      <c r="E302" s="250" t="s">
        <v>1368</v>
      </c>
      <c r="F302" s="94" t="s">
        <v>1238</v>
      </c>
      <c r="G302" s="94" t="s">
        <v>2207</v>
      </c>
      <c r="H302" s="94" t="s">
        <v>1231</v>
      </c>
      <c r="I302" s="94">
        <v>2014</v>
      </c>
      <c r="J302" s="94">
        <v>306.96100000000001</v>
      </c>
    </row>
    <row r="303" spans="1:10" x14ac:dyDescent="0.25">
      <c r="A303" s="94" t="s">
        <v>2193</v>
      </c>
      <c r="B303" s="94" t="s">
        <v>689</v>
      </c>
      <c r="C303" s="94">
        <v>85531</v>
      </c>
      <c r="D303" s="94" t="s">
        <v>2397</v>
      </c>
      <c r="E303" s="250" t="s">
        <v>1368</v>
      </c>
      <c r="F303" s="94" t="s">
        <v>1238</v>
      </c>
      <c r="G303" s="94" t="s">
        <v>2207</v>
      </c>
      <c r="H303" s="94" t="s">
        <v>1231</v>
      </c>
      <c r="I303" s="94">
        <v>2015</v>
      </c>
      <c r="J303" s="94">
        <v>316.15800000000002</v>
      </c>
    </row>
    <row r="304" spans="1:10" x14ac:dyDescent="0.25">
      <c r="A304" s="94" t="s">
        <v>2193</v>
      </c>
      <c r="B304" s="94" t="s">
        <v>689</v>
      </c>
      <c r="C304" s="94">
        <v>85531</v>
      </c>
      <c r="D304" s="94" t="s">
        <v>2397</v>
      </c>
      <c r="E304" s="250" t="s">
        <v>1368</v>
      </c>
      <c r="F304" s="94" t="s">
        <v>1238</v>
      </c>
      <c r="G304" s="94" t="s">
        <v>2207</v>
      </c>
      <c r="H304" s="94" t="s">
        <v>1231</v>
      </c>
      <c r="I304" s="94">
        <v>2016</v>
      </c>
      <c r="J304" s="94">
        <v>338.08100000000002</v>
      </c>
    </row>
    <row r="305" spans="1:10" x14ac:dyDescent="0.25">
      <c r="A305" s="94" t="s">
        <v>2193</v>
      </c>
      <c r="B305" s="94" t="s">
        <v>689</v>
      </c>
      <c r="C305" s="94">
        <v>85531</v>
      </c>
      <c r="D305" s="94" t="s">
        <v>2397</v>
      </c>
      <c r="E305" s="250" t="s">
        <v>1368</v>
      </c>
      <c r="F305" s="94" t="s">
        <v>1238</v>
      </c>
      <c r="G305" s="94" t="s">
        <v>2207</v>
      </c>
      <c r="H305" s="94" t="s">
        <v>1231</v>
      </c>
      <c r="I305" s="94">
        <v>2017</v>
      </c>
      <c r="J305" s="94">
        <v>328.41399999999999</v>
      </c>
    </row>
    <row r="306" spans="1:10" x14ac:dyDescent="0.25">
      <c r="A306" s="94" t="s">
        <v>2193</v>
      </c>
      <c r="B306" s="94" t="s">
        <v>689</v>
      </c>
      <c r="C306" s="94">
        <v>85531</v>
      </c>
      <c r="D306" s="94" t="s">
        <v>2397</v>
      </c>
      <c r="E306" s="250" t="s">
        <v>1368</v>
      </c>
      <c r="F306" s="94" t="s">
        <v>1238</v>
      </c>
      <c r="G306" s="94" t="s">
        <v>2207</v>
      </c>
      <c r="H306" s="94" t="s">
        <v>1231</v>
      </c>
      <c r="I306" s="94">
        <v>2018</v>
      </c>
      <c r="J306" s="94">
        <v>360.09199999999998</v>
      </c>
    </row>
    <row r="307" spans="1:10" x14ac:dyDescent="0.25">
      <c r="A307" s="94" t="s">
        <v>2193</v>
      </c>
      <c r="B307" s="94" t="s">
        <v>689</v>
      </c>
      <c r="C307" s="94">
        <v>85531</v>
      </c>
      <c r="D307" s="94" t="s">
        <v>2397</v>
      </c>
      <c r="E307" s="250" t="s">
        <v>1368</v>
      </c>
      <c r="F307" s="94" t="s">
        <v>1238</v>
      </c>
      <c r="G307" s="94" t="s">
        <v>2207</v>
      </c>
      <c r="H307" s="94" t="s">
        <v>1231</v>
      </c>
      <c r="I307" s="94">
        <v>2019</v>
      </c>
      <c r="J307" s="94">
        <v>392.76900000000001</v>
      </c>
    </row>
    <row r="308" spans="1:10" x14ac:dyDescent="0.25">
      <c r="A308" s="94" t="s">
        <v>2193</v>
      </c>
      <c r="B308" s="94" t="s">
        <v>689</v>
      </c>
      <c r="C308" s="94">
        <v>85531</v>
      </c>
      <c r="D308" s="94" t="s">
        <v>2397</v>
      </c>
      <c r="E308" s="250" t="s">
        <v>1368</v>
      </c>
      <c r="F308" s="94" t="s">
        <v>1238</v>
      </c>
      <c r="G308" s="94" t="s">
        <v>2207</v>
      </c>
      <c r="H308" s="94" t="s">
        <v>1231</v>
      </c>
      <c r="I308" s="94">
        <v>2020</v>
      </c>
      <c r="J308" s="94">
        <v>388.03500000000003</v>
      </c>
    </row>
    <row r="309" spans="1:10" x14ac:dyDescent="0.25">
      <c r="A309" s="94" t="s">
        <v>2193</v>
      </c>
      <c r="B309" s="94" t="s">
        <v>689</v>
      </c>
      <c r="C309" s="94">
        <v>85531</v>
      </c>
      <c r="D309" s="94" t="s">
        <v>2397</v>
      </c>
      <c r="E309" s="250" t="s">
        <v>1368</v>
      </c>
      <c r="F309" s="94" t="s">
        <v>1238</v>
      </c>
      <c r="G309" s="94" t="s">
        <v>2207</v>
      </c>
      <c r="H309" s="94" t="s">
        <v>1231</v>
      </c>
      <c r="I309" s="94">
        <v>2021</v>
      </c>
      <c r="J309" s="94">
        <v>389.80599999999998</v>
      </c>
    </row>
    <row r="310" spans="1:10" x14ac:dyDescent="0.25">
      <c r="A310" s="94" t="s">
        <v>2193</v>
      </c>
      <c r="B310" s="94" t="s">
        <v>689</v>
      </c>
      <c r="C310" s="94">
        <v>85531</v>
      </c>
      <c r="D310" s="94" t="s">
        <v>2397</v>
      </c>
      <c r="E310" s="250" t="s">
        <v>1368</v>
      </c>
      <c r="F310" s="94" t="s">
        <v>1238</v>
      </c>
      <c r="G310" s="94" t="s">
        <v>2208</v>
      </c>
      <c r="H310" s="94" t="s">
        <v>1231</v>
      </c>
      <c r="I310" s="94">
        <v>2000</v>
      </c>
      <c r="J310" s="94" t="s">
        <v>402</v>
      </c>
    </row>
    <row r="311" spans="1:10" x14ac:dyDescent="0.25">
      <c r="A311" s="94" t="s">
        <v>2193</v>
      </c>
      <c r="B311" s="94" t="s">
        <v>689</v>
      </c>
      <c r="C311" s="94">
        <v>85531</v>
      </c>
      <c r="D311" s="94" t="s">
        <v>2397</v>
      </c>
      <c r="E311" s="250" t="s">
        <v>1368</v>
      </c>
      <c r="F311" s="94" t="s">
        <v>1238</v>
      </c>
      <c r="G311" s="94" t="s">
        <v>2208</v>
      </c>
      <c r="H311" s="94" t="s">
        <v>1231</v>
      </c>
      <c r="I311" s="94">
        <v>2001</v>
      </c>
      <c r="J311" s="94" t="s">
        <v>402</v>
      </c>
    </row>
    <row r="312" spans="1:10" x14ac:dyDescent="0.25">
      <c r="A312" s="94" t="s">
        <v>2193</v>
      </c>
      <c r="B312" s="94" t="s">
        <v>689</v>
      </c>
      <c r="C312" s="94">
        <v>85531</v>
      </c>
      <c r="D312" s="94" t="s">
        <v>2397</v>
      </c>
      <c r="E312" s="250" t="s">
        <v>1368</v>
      </c>
      <c r="F312" s="94" t="s">
        <v>1238</v>
      </c>
      <c r="G312" s="94" t="s">
        <v>2208</v>
      </c>
      <c r="H312" s="94" t="s">
        <v>1231</v>
      </c>
      <c r="I312" s="94">
        <v>2002</v>
      </c>
      <c r="J312" s="94" t="s">
        <v>402</v>
      </c>
    </row>
    <row r="313" spans="1:10" x14ac:dyDescent="0.25">
      <c r="A313" s="94" t="s">
        <v>2193</v>
      </c>
      <c r="B313" s="94" t="s">
        <v>689</v>
      </c>
      <c r="C313" s="94">
        <v>85531</v>
      </c>
      <c r="D313" s="94" t="s">
        <v>2397</v>
      </c>
      <c r="E313" s="250" t="s">
        <v>1368</v>
      </c>
      <c r="F313" s="94" t="s">
        <v>1238</v>
      </c>
      <c r="G313" s="94" t="s">
        <v>2208</v>
      </c>
      <c r="H313" s="94" t="s">
        <v>1231</v>
      </c>
      <c r="I313" s="94">
        <v>2003</v>
      </c>
      <c r="J313" s="94" t="s">
        <v>402</v>
      </c>
    </row>
    <row r="314" spans="1:10" x14ac:dyDescent="0.25">
      <c r="A314" s="94" t="s">
        <v>2193</v>
      </c>
      <c r="B314" s="94" t="s">
        <v>689</v>
      </c>
      <c r="C314" s="94">
        <v>85531</v>
      </c>
      <c r="D314" s="94" t="s">
        <v>2397</v>
      </c>
      <c r="E314" s="250" t="s">
        <v>1368</v>
      </c>
      <c r="F314" s="94" t="s">
        <v>1238</v>
      </c>
      <c r="G314" s="94" t="s">
        <v>2208</v>
      </c>
      <c r="H314" s="94" t="s">
        <v>1231</v>
      </c>
      <c r="I314" s="94">
        <v>2004</v>
      </c>
      <c r="J314" s="94" t="s">
        <v>402</v>
      </c>
    </row>
    <row r="315" spans="1:10" x14ac:dyDescent="0.25">
      <c r="A315" s="94" t="s">
        <v>2193</v>
      </c>
      <c r="B315" s="94" t="s">
        <v>689</v>
      </c>
      <c r="C315" s="94">
        <v>85531</v>
      </c>
      <c r="D315" s="94" t="s">
        <v>2397</v>
      </c>
      <c r="E315" s="250" t="s">
        <v>1368</v>
      </c>
      <c r="F315" s="94" t="s">
        <v>1238</v>
      </c>
      <c r="G315" s="94" t="s">
        <v>2208</v>
      </c>
      <c r="H315" s="94" t="s">
        <v>1231</v>
      </c>
      <c r="I315" s="94">
        <v>2005</v>
      </c>
      <c r="J315" s="94" t="s">
        <v>402</v>
      </c>
    </row>
    <row r="316" spans="1:10" x14ac:dyDescent="0.25">
      <c r="A316" s="94" t="s">
        <v>2193</v>
      </c>
      <c r="B316" s="94" t="s">
        <v>689</v>
      </c>
      <c r="C316" s="94">
        <v>85531</v>
      </c>
      <c r="D316" s="94" t="s">
        <v>2397</v>
      </c>
      <c r="E316" s="250" t="s">
        <v>1368</v>
      </c>
      <c r="F316" s="94" t="s">
        <v>1238</v>
      </c>
      <c r="G316" s="94" t="s">
        <v>2208</v>
      </c>
      <c r="H316" s="94" t="s">
        <v>1231</v>
      </c>
      <c r="I316" s="94">
        <v>2006</v>
      </c>
      <c r="J316" s="94" t="s">
        <v>402</v>
      </c>
    </row>
    <row r="317" spans="1:10" x14ac:dyDescent="0.25">
      <c r="A317" s="94" t="s">
        <v>2193</v>
      </c>
      <c r="B317" s="94" t="s">
        <v>689</v>
      </c>
      <c r="C317" s="94">
        <v>85531</v>
      </c>
      <c r="D317" s="94" t="s">
        <v>2397</v>
      </c>
      <c r="E317" s="250" t="s">
        <v>1368</v>
      </c>
      <c r="F317" s="94" t="s">
        <v>1238</v>
      </c>
      <c r="G317" s="94" t="s">
        <v>2208</v>
      </c>
      <c r="H317" s="94" t="s">
        <v>1231</v>
      </c>
      <c r="I317" s="94">
        <v>2007</v>
      </c>
      <c r="J317" s="94" t="s">
        <v>402</v>
      </c>
    </row>
    <row r="318" spans="1:10" x14ac:dyDescent="0.25">
      <c r="A318" s="94" t="s">
        <v>2193</v>
      </c>
      <c r="B318" s="94" t="s">
        <v>689</v>
      </c>
      <c r="C318" s="94">
        <v>85531</v>
      </c>
      <c r="D318" s="94" t="s">
        <v>2397</v>
      </c>
      <c r="E318" s="250" t="s">
        <v>1368</v>
      </c>
      <c r="F318" s="94" t="s">
        <v>1238</v>
      </c>
      <c r="G318" s="94" t="s">
        <v>2208</v>
      </c>
      <c r="H318" s="94" t="s">
        <v>1231</v>
      </c>
      <c r="I318" s="94">
        <v>2008</v>
      </c>
      <c r="J318" s="94" t="s">
        <v>402</v>
      </c>
    </row>
    <row r="319" spans="1:10" x14ac:dyDescent="0.25">
      <c r="A319" s="94" t="s">
        <v>2193</v>
      </c>
      <c r="B319" s="94" t="s">
        <v>689</v>
      </c>
      <c r="C319" s="94">
        <v>85531</v>
      </c>
      <c r="D319" s="94" t="s">
        <v>2397</v>
      </c>
      <c r="E319" s="250" t="s">
        <v>1368</v>
      </c>
      <c r="F319" s="94" t="s">
        <v>1238</v>
      </c>
      <c r="G319" s="94" t="s">
        <v>2208</v>
      </c>
      <c r="H319" s="94" t="s">
        <v>1231</v>
      </c>
      <c r="I319" s="94">
        <v>2009</v>
      </c>
      <c r="J319" s="94" t="s">
        <v>402</v>
      </c>
    </row>
    <row r="320" spans="1:10" x14ac:dyDescent="0.25">
      <c r="A320" s="94" t="s">
        <v>2193</v>
      </c>
      <c r="B320" s="94" t="s">
        <v>689</v>
      </c>
      <c r="C320" s="94">
        <v>85531</v>
      </c>
      <c r="D320" s="94" t="s">
        <v>2397</v>
      </c>
      <c r="E320" s="250" t="s">
        <v>1368</v>
      </c>
      <c r="F320" s="94" t="s">
        <v>1238</v>
      </c>
      <c r="G320" s="94" t="s">
        <v>2208</v>
      </c>
      <c r="H320" s="94" t="s">
        <v>1231</v>
      </c>
      <c r="I320" s="94">
        <v>2010</v>
      </c>
      <c r="J320" s="94" t="s">
        <v>402</v>
      </c>
    </row>
    <row r="321" spans="1:10" x14ac:dyDescent="0.25">
      <c r="A321" s="94" t="s">
        <v>2193</v>
      </c>
      <c r="B321" s="94" t="s">
        <v>689</v>
      </c>
      <c r="C321" s="94">
        <v>85531</v>
      </c>
      <c r="D321" s="94" t="s">
        <v>2397</v>
      </c>
      <c r="E321" s="250" t="s">
        <v>1368</v>
      </c>
      <c r="F321" s="94" t="s">
        <v>1238</v>
      </c>
      <c r="G321" s="94" t="s">
        <v>2208</v>
      </c>
      <c r="H321" s="94" t="s">
        <v>1231</v>
      </c>
      <c r="I321" s="94">
        <v>2011</v>
      </c>
      <c r="J321" s="94" t="s">
        <v>402</v>
      </c>
    </row>
    <row r="322" spans="1:10" x14ac:dyDescent="0.25">
      <c r="A322" s="94" t="s">
        <v>2193</v>
      </c>
      <c r="B322" s="94" t="s">
        <v>689</v>
      </c>
      <c r="C322" s="94">
        <v>85531</v>
      </c>
      <c r="D322" s="94" t="s">
        <v>2397</v>
      </c>
      <c r="E322" s="250" t="s">
        <v>1368</v>
      </c>
      <c r="F322" s="94" t="s">
        <v>1238</v>
      </c>
      <c r="G322" s="94" t="s">
        <v>2208</v>
      </c>
      <c r="H322" s="94" t="s">
        <v>1231</v>
      </c>
      <c r="I322" s="94">
        <v>2012</v>
      </c>
      <c r="J322" s="94" t="s">
        <v>402</v>
      </c>
    </row>
    <row r="323" spans="1:10" x14ac:dyDescent="0.25">
      <c r="A323" s="94" t="s">
        <v>2193</v>
      </c>
      <c r="B323" s="94" t="s">
        <v>689</v>
      </c>
      <c r="C323" s="94">
        <v>85531</v>
      </c>
      <c r="D323" s="94" t="s">
        <v>2397</v>
      </c>
      <c r="E323" s="250" t="s">
        <v>1368</v>
      </c>
      <c r="F323" s="94" t="s">
        <v>1238</v>
      </c>
      <c r="G323" s="94" t="s">
        <v>2208</v>
      </c>
      <c r="H323" s="94" t="s">
        <v>1231</v>
      </c>
      <c r="I323" s="94">
        <v>2013</v>
      </c>
      <c r="J323" s="94" t="s">
        <v>402</v>
      </c>
    </row>
    <row r="324" spans="1:10" x14ac:dyDescent="0.25">
      <c r="A324" s="94" t="s">
        <v>2193</v>
      </c>
      <c r="B324" s="94" t="s">
        <v>689</v>
      </c>
      <c r="C324" s="94">
        <v>85531</v>
      </c>
      <c r="D324" s="94" t="s">
        <v>2397</v>
      </c>
      <c r="E324" s="250" t="s">
        <v>1368</v>
      </c>
      <c r="F324" s="94" t="s">
        <v>1238</v>
      </c>
      <c r="G324" s="94" t="s">
        <v>2208</v>
      </c>
      <c r="H324" s="94" t="s">
        <v>1231</v>
      </c>
      <c r="I324" s="94">
        <v>2014</v>
      </c>
      <c r="J324" s="94">
        <v>242.887</v>
      </c>
    </row>
    <row r="325" spans="1:10" x14ac:dyDescent="0.25">
      <c r="A325" s="94" t="s">
        <v>2193</v>
      </c>
      <c r="B325" s="94" t="s">
        <v>689</v>
      </c>
      <c r="C325" s="94">
        <v>85531</v>
      </c>
      <c r="D325" s="94" t="s">
        <v>2397</v>
      </c>
      <c r="E325" s="250" t="s">
        <v>1368</v>
      </c>
      <c r="F325" s="94" t="s">
        <v>1238</v>
      </c>
      <c r="G325" s="94" t="s">
        <v>2208</v>
      </c>
      <c r="H325" s="94" t="s">
        <v>1231</v>
      </c>
      <c r="I325" s="94">
        <v>2015</v>
      </c>
      <c r="J325" s="94">
        <v>249.81399999999999</v>
      </c>
    </row>
    <row r="326" spans="1:10" x14ac:dyDescent="0.25">
      <c r="A326" s="94" t="s">
        <v>2193</v>
      </c>
      <c r="B326" s="94" t="s">
        <v>689</v>
      </c>
      <c r="C326" s="94">
        <v>85531</v>
      </c>
      <c r="D326" s="94" t="s">
        <v>2397</v>
      </c>
      <c r="E326" s="250" t="s">
        <v>1368</v>
      </c>
      <c r="F326" s="94" t="s">
        <v>1238</v>
      </c>
      <c r="G326" s="94" t="s">
        <v>2208</v>
      </c>
      <c r="H326" s="94" t="s">
        <v>1231</v>
      </c>
      <c r="I326" s="94">
        <v>2016</v>
      </c>
      <c r="J326" s="94">
        <v>268.56</v>
      </c>
    </row>
    <row r="327" spans="1:10" x14ac:dyDescent="0.25">
      <c r="A327" s="94" t="s">
        <v>2193</v>
      </c>
      <c r="B327" s="94" t="s">
        <v>689</v>
      </c>
      <c r="C327" s="94">
        <v>85531</v>
      </c>
      <c r="D327" s="94" t="s">
        <v>2397</v>
      </c>
      <c r="E327" s="250" t="s">
        <v>1368</v>
      </c>
      <c r="F327" s="94" t="s">
        <v>1238</v>
      </c>
      <c r="G327" s="94" t="s">
        <v>2208</v>
      </c>
      <c r="H327" s="94" t="s">
        <v>1231</v>
      </c>
      <c r="I327" s="94">
        <v>2017</v>
      </c>
      <c r="J327" s="94">
        <v>257.52</v>
      </c>
    </row>
    <row r="328" spans="1:10" x14ac:dyDescent="0.25">
      <c r="A328" s="94" t="s">
        <v>2193</v>
      </c>
      <c r="B328" s="94" t="s">
        <v>689</v>
      </c>
      <c r="C328" s="94">
        <v>85531</v>
      </c>
      <c r="D328" s="94" t="s">
        <v>2397</v>
      </c>
      <c r="E328" s="250" t="s">
        <v>1368</v>
      </c>
      <c r="F328" s="94" t="s">
        <v>1238</v>
      </c>
      <c r="G328" s="94" t="s">
        <v>2208</v>
      </c>
      <c r="H328" s="94" t="s">
        <v>1231</v>
      </c>
      <c r="I328" s="94">
        <v>2018</v>
      </c>
      <c r="J328" s="94">
        <v>277.13200000000001</v>
      </c>
    </row>
    <row r="329" spans="1:10" x14ac:dyDescent="0.25">
      <c r="A329" s="94" t="s">
        <v>2193</v>
      </c>
      <c r="B329" s="94" t="s">
        <v>689</v>
      </c>
      <c r="C329" s="94">
        <v>85531</v>
      </c>
      <c r="D329" s="94" t="s">
        <v>2397</v>
      </c>
      <c r="E329" s="250" t="s">
        <v>1368</v>
      </c>
      <c r="F329" s="94" t="s">
        <v>1238</v>
      </c>
      <c r="G329" s="94" t="s">
        <v>2208</v>
      </c>
      <c r="H329" s="94" t="s">
        <v>1231</v>
      </c>
      <c r="I329" s="94">
        <v>2019</v>
      </c>
      <c r="J329" s="94">
        <v>306.875</v>
      </c>
    </row>
    <row r="330" spans="1:10" x14ac:dyDescent="0.25">
      <c r="A330" s="94" t="s">
        <v>2193</v>
      </c>
      <c r="B330" s="94" t="s">
        <v>689</v>
      </c>
      <c r="C330" s="94">
        <v>85531</v>
      </c>
      <c r="D330" s="94" t="s">
        <v>2397</v>
      </c>
      <c r="E330" s="250" t="s">
        <v>1368</v>
      </c>
      <c r="F330" s="94" t="s">
        <v>1238</v>
      </c>
      <c r="G330" s="94" t="s">
        <v>2208</v>
      </c>
      <c r="H330" s="94" t="s">
        <v>1231</v>
      </c>
      <c r="I330" s="94">
        <v>2020</v>
      </c>
      <c r="J330" s="94">
        <v>295.20400000000001</v>
      </c>
    </row>
    <row r="331" spans="1:10" x14ac:dyDescent="0.25">
      <c r="A331" s="94" t="s">
        <v>2193</v>
      </c>
      <c r="B331" s="94" t="s">
        <v>689</v>
      </c>
      <c r="C331" s="94">
        <v>85531</v>
      </c>
      <c r="D331" s="94" t="s">
        <v>2397</v>
      </c>
      <c r="E331" s="250" t="s">
        <v>1368</v>
      </c>
      <c r="F331" s="94" t="s">
        <v>1238</v>
      </c>
      <c r="G331" s="94" t="s">
        <v>2208</v>
      </c>
      <c r="H331" s="94" t="s">
        <v>1231</v>
      </c>
      <c r="I331" s="94">
        <v>2021</v>
      </c>
      <c r="J331" s="94">
        <v>299.30500000000001</v>
      </c>
    </row>
    <row r="332" spans="1:10" x14ac:dyDescent="0.25">
      <c r="A332" s="94" t="s">
        <v>2193</v>
      </c>
      <c r="B332" s="94" t="s">
        <v>689</v>
      </c>
      <c r="C332" s="94">
        <v>85531</v>
      </c>
      <c r="D332" s="94" t="s">
        <v>2397</v>
      </c>
      <c r="E332" s="250" t="s">
        <v>1368</v>
      </c>
      <c r="F332" s="94" t="s">
        <v>1238</v>
      </c>
      <c r="G332" s="94" t="s">
        <v>2209</v>
      </c>
      <c r="H332" s="94" t="s">
        <v>1231</v>
      </c>
      <c r="I332" s="94">
        <v>2000</v>
      </c>
      <c r="J332" s="94" t="s">
        <v>402</v>
      </c>
    </row>
    <row r="333" spans="1:10" x14ac:dyDescent="0.25">
      <c r="A333" s="94" t="s">
        <v>2193</v>
      </c>
      <c r="B333" s="94" t="s">
        <v>689</v>
      </c>
      <c r="C333" s="94">
        <v>85531</v>
      </c>
      <c r="D333" s="94" t="s">
        <v>2397</v>
      </c>
      <c r="E333" s="250" t="s">
        <v>1368</v>
      </c>
      <c r="F333" s="94" t="s">
        <v>1238</v>
      </c>
      <c r="G333" s="94" t="s">
        <v>2209</v>
      </c>
      <c r="H333" s="94" t="s">
        <v>1231</v>
      </c>
      <c r="I333" s="94">
        <v>2001</v>
      </c>
      <c r="J333" s="94" t="s">
        <v>402</v>
      </c>
    </row>
    <row r="334" spans="1:10" x14ac:dyDescent="0.25">
      <c r="A334" s="94" t="s">
        <v>2193</v>
      </c>
      <c r="B334" s="94" t="s">
        <v>689</v>
      </c>
      <c r="C334" s="94">
        <v>85531</v>
      </c>
      <c r="D334" s="94" t="s">
        <v>2397</v>
      </c>
      <c r="E334" s="250" t="s">
        <v>1368</v>
      </c>
      <c r="F334" s="94" t="s">
        <v>1238</v>
      </c>
      <c r="G334" s="94" t="s">
        <v>2209</v>
      </c>
      <c r="H334" s="94" t="s">
        <v>1231</v>
      </c>
      <c r="I334" s="94">
        <v>2002</v>
      </c>
      <c r="J334" s="94" t="s">
        <v>402</v>
      </c>
    </row>
    <row r="335" spans="1:10" x14ac:dyDescent="0.25">
      <c r="A335" s="94" t="s">
        <v>2193</v>
      </c>
      <c r="B335" s="94" t="s">
        <v>689</v>
      </c>
      <c r="C335" s="94">
        <v>85531</v>
      </c>
      <c r="D335" s="94" t="s">
        <v>2397</v>
      </c>
      <c r="E335" s="250" t="s">
        <v>1368</v>
      </c>
      <c r="F335" s="94" t="s">
        <v>1238</v>
      </c>
      <c r="G335" s="94" t="s">
        <v>2209</v>
      </c>
      <c r="H335" s="94" t="s">
        <v>1231</v>
      </c>
      <c r="I335" s="94">
        <v>2003</v>
      </c>
      <c r="J335" s="94" t="s">
        <v>402</v>
      </c>
    </row>
    <row r="336" spans="1:10" x14ac:dyDescent="0.25">
      <c r="A336" s="94" t="s">
        <v>2193</v>
      </c>
      <c r="B336" s="94" t="s">
        <v>689</v>
      </c>
      <c r="C336" s="94">
        <v>85531</v>
      </c>
      <c r="D336" s="94" t="s">
        <v>2397</v>
      </c>
      <c r="E336" s="250" t="s">
        <v>1368</v>
      </c>
      <c r="F336" s="94" t="s">
        <v>1238</v>
      </c>
      <c r="G336" s="94" t="s">
        <v>2209</v>
      </c>
      <c r="H336" s="94" t="s">
        <v>1231</v>
      </c>
      <c r="I336" s="94">
        <v>2004</v>
      </c>
      <c r="J336" s="94" t="s">
        <v>402</v>
      </c>
    </row>
    <row r="337" spans="1:10" x14ac:dyDescent="0.25">
      <c r="A337" s="94" t="s">
        <v>2193</v>
      </c>
      <c r="B337" s="94" t="s">
        <v>689</v>
      </c>
      <c r="C337" s="94">
        <v>85531</v>
      </c>
      <c r="D337" s="94" t="s">
        <v>2397</v>
      </c>
      <c r="E337" s="250" t="s">
        <v>1368</v>
      </c>
      <c r="F337" s="94" t="s">
        <v>1238</v>
      </c>
      <c r="G337" s="94" t="s">
        <v>2209</v>
      </c>
      <c r="H337" s="94" t="s">
        <v>1231</v>
      </c>
      <c r="I337" s="94">
        <v>2005</v>
      </c>
      <c r="J337" s="94" t="s">
        <v>402</v>
      </c>
    </row>
    <row r="338" spans="1:10" x14ac:dyDescent="0.25">
      <c r="A338" s="94" t="s">
        <v>2193</v>
      </c>
      <c r="B338" s="94" t="s">
        <v>689</v>
      </c>
      <c r="C338" s="94">
        <v>85531</v>
      </c>
      <c r="D338" s="94" t="s">
        <v>2397</v>
      </c>
      <c r="E338" s="250" t="s">
        <v>1368</v>
      </c>
      <c r="F338" s="94" t="s">
        <v>1238</v>
      </c>
      <c r="G338" s="94" t="s">
        <v>2209</v>
      </c>
      <c r="H338" s="94" t="s">
        <v>1231</v>
      </c>
      <c r="I338" s="94">
        <v>2006</v>
      </c>
      <c r="J338" s="94" t="s">
        <v>402</v>
      </c>
    </row>
    <row r="339" spans="1:10" x14ac:dyDescent="0.25">
      <c r="A339" s="94" t="s">
        <v>2193</v>
      </c>
      <c r="B339" s="94" t="s">
        <v>689</v>
      </c>
      <c r="C339" s="94">
        <v>85531</v>
      </c>
      <c r="D339" s="94" t="s">
        <v>2397</v>
      </c>
      <c r="E339" s="250" t="s">
        <v>1368</v>
      </c>
      <c r="F339" s="94" t="s">
        <v>1238</v>
      </c>
      <c r="G339" s="94" t="s">
        <v>2209</v>
      </c>
      <c r="H339" s="94" t="s">
        <v>1231</v>
      </c>
      <c r="I339" s="94">
        <v>2007</v>
      </c>
      <c r="J339" s="94" t="s">
        <v>402</v>
      </c>
    </row>
    <row r="340" spans="1:10" x14ac:dyDescent="0.25">
      <c r="A340" s="94" t="s">
        <v>2193</v>
      </c>
      <c r="B340" s="94" t="s">
        <v>689</v>
      </c>
      <c r="C340" s="94">
        <v>85531</v>
      </c>
      <c r="D340" s="94" t="s">
        <v>2397</v>
      </c>
      <c r="E340" s="250" t="s">
        <v>1368</v>
      </c>
      <c r="F340" s="94" t="s">
        <v>1238</v>
      </c>
      <c r="G340" s="94" t="s">
        <v>2209</v>
      </c>
      <c r="H340" s="94" t="s">
        <v>1231</v>
      </c>
      <c r="I340" s="94">
        <v>2008</v>
      </c>
      <c r="J340" s="94" t="s">
        <v>402</v>
      </c>
    </row>
    <row r="341" spans="1:10" x14ac:dyDescent="0.25">
      <c r="A341" s="94" t="s">
        <v>2193</v>
      </c>
      <c r="B341" s="94" t="s">
        <v>689</v>
      </c>
      <c r="C341" s="94">
        <v>85531</v>
      </c>
      <c r="D341" s="94" t="s">
        <v>2397</v>
      </c>
      <c r="E341" s="250" t="s">
        <v>1368</v>
      </c>
      <c r="F341" s="94" t="s">
        <v>1238</v>
      </c>
      <c r="G341" s="94" t="s">
        <v>2209</v>
      </c>
      <c r="H341" s="94" t="s">
        <v>1231</v>
      </c>
      <c r="I341" s="94">
        <v>2009</v>
      </c>
      <c r="J341" s="94" t="s">
        <v>402</v>
      </c>
    </row>
    <row r="342" spans="1:10" x14ac:dyDescent="0.25">
      <c r="A342" s="94" t="s">
        <v>2193</v>
      </c>
      <c r="B342" s="94" t="s">
        <v>689</v>
      </c>
      <c r="C342" s="94">
        <v>85531</v>
      </c>
      <c r="D342" s="94" t="s">
        <v>2397</v>
      </c>
      <c r="E342" s="250" t="s">
        <v>1368</v>
      </c>
      <c r="F342" s="94" t="s">
        <v>1238</v>
      </c>
      <c r="G342" s="94" t="s">
        <v>2209</v>
      </c>
      <c r="H342" s="94" t="s">
        <v>1231</v>
      </c>
      <c r="I342" s="94">
        <v>2010</v>
      </c>
      <c r="J342" s="94" t="s">
        <v>402</v>
      </c>
    </row>
    <row r="343" spans="1:10" x14ac:dyDescent="0.25">
      <c r="A343" s="94" t="s">
        <v>2193</v>
      </c>
      <c r="B343" s="94" t="s">
        <v>689</v>
      </c>
      <c r="C343" s="94">
        <v>85531</v>
      </c>
      <c r="D343" s="94" t="s">
        <v>2397</v>
      </c>
      <c r="E343" s="250" t="s">
        <v>1368</v>
      </c>
      <c r="F343" s="94" t="s">
        <v>1238</v>
      </c>
      <c r="G343" s="94" t="s">
        <v>2209</v>
      </c>
      <c r="H343" s="94" t="s">
        <v>1231</v>
      </c>
      <c r="I343" s="94">
        <v>2011</v>
      </c>
      <c r="J343" s="94" t="s">
        <v>402</v>
      </c>
    </row>
    <row r="344" spans="1:10" x14ac:dyDescent="0.25">
      <c r="A344" s="94" t="s">
        <v>2193</v>
      </c>
      <c r="B344" s="94" t="s">
        <v>689</v>
      </c>
      <c r="C344" s="94">
        <v>85531</v>
      </c>
      <c r="D344" s="94" t="s">
        <v>2397</v>
      </c>
      <c r="E344" s="250" t="s">
        <v>1368</v>
      </c>
      <c r="F344" s="94" t="s">
        <v>1238</v>
      </c>
      <c r="G344" s="94" t="s">
        <v>2209</v>
      </c>
      <c r="H344" s="94" t="s">
        <v>1231</v>
      </c>
      <c r="I344" s="94">
        <v>2012</v>
      </c>
      <c r="J344" s="94" t="s">
        <v>402</v>
      </c>
    </row>
    <row r="345" spans="1:10" x14ac:dyDescent="0.25">
      <c r="A345" s="94" t="s">
        <v>2193</v>
      </c>
      <c r="B345" s="94" t="s">
        <v>689</v>
      </c>
      <c r="C345" s="94">
        <v>85531</v>
      </c>
      <c r="D345" s="94" t="s">
        <v>2397</v>
      </c>
      <c r="E345" s="250" t="s">
        <v>1368</v>
      </c>
      <c r="F345" s="94" t="s">
        <v>1238</v>
      </c>
      <c r="G345" s="94" t="s">
        <v>2209</v>
      </c>
      <c r="H345" s="94" t="s">
        <v>1231</v>
      </c>
      <c r="I345" s="94">
        <v>2013</v>
      </c>
      <c r="J345" s="94" t="s">
        <v>402</v>
      </c>
    </row>
    <row r="346" spans="1:10" x14ac:dyDescent="0.25">
      <c r="A346" s="94" t="s">
        <v>2193</v>
      </c>
      <c r="B346" s="94" t="s">
        <v>689</v>
      </c>
      <c r="C346" s="94">
        <v>85531</v>
      </c>
      <c r="D346" s="94" t="s">
        <v>2397</v>
      </c>
      <c r="E346" s="250" t="s">
        <v>1368</v>
      </c>
      <c r="F346" s="94" t="s">
        <v>1238</v>
      </c>
      <c r="G346" s="94" t="s">
        <v>2209</v>
      </c>
      <c r="H346" s="94" t="s">
        <v>1231</v>
      </c>
      <c r="I346" s="94">
        <v>2014</v>
      </c>
      <c r="J346" s="94">
        <v>25.274000000000001</v>
      </c>
    </row>
    <row r="347" spans="1:10" x14ac:dyDescent="0.25">
      <c r="A347" s="94" t="s">
        <v>2193</v>
      </c>
      <c r="B347" s="94" t="s">
        <v>689</v>
      </c>
      <c r="C347" s="94">
        <v>85531</v>
      </c>
      <c r="D347" s="94" t="s">
        <v>2397</v>
      </c>
      <c r="E347" s="250" t="s">
        <v>1368</v>
      </c>
      <c r="F347" s="94" t="s">
        <v>1238</v>
      </c>
      <c r="G347" s="94" t="s">
        <v>2209</v>
      </c>
      <c r="H347" s="94" t="s">
        <v>1231</v>
      </c>
      <c r="I347" s="94">
        <v>2015</v>
      </c>
      <c r="J347" s="94">
        <v>26.812000000000001</v>
      </c>
    </row>
    <row r="348" spans="1:10" x14ac:dyDescent="0.25">
      <c r="A348" s="94" t="s">
        <v>2193</v>
      </c>
      <c r="B348" s="94" t="s">
        <v>689</v>
      </c>
      <c r="C348" s="94">
        <v>85531</v>
      </c>
      <c r="D348" s="94" t="s">
        <v>2397</v>
      </c>
      <c r="E348" s="250" t="s">
        <v>1368</v>
      </c>
      <c r="F348" s="94" t="s">
        <v>1238</v>
      </c>
      <c r="G348" s="94" t="s">
        <v>2209</v>
      </c>
      <c r="H348" s="94" t="s">
        <v>1231</v>
      </c>
      <c r="I348" s="94">
        <v>2016</v>
      </c>
      <c r="J348" s="94">
        <v>26.707999999999998</v>
      </c>
    </row>
    <row r="349" spans="1:10" x14ac:dyDescent="0.25">
      <c r="A349" s="94" t="s">
        <v>2193</v>
      </c>
      <c r="B349" s="94" t="s">
        <v>689</v>
      </c>
      <c r="C349" s="94">
        <v>85531</v>
      </c>
      <c r="D349" s="94" t="s">
        <v>2397</v>
      </c>
      <c r="E349" s="250" t="s">
        <v>1368</v>
      </c>
      <c r="F349" s="94" t="s">
        <v>1238</v>
      </c>
      <c r="G349" s="94" t="s">
        <v>2209</v>
      </c>
      <c r="H349" s="94" t="s">
        <v>1231</v>
      </c>
      <c r="I349" s="94">
        <v>2017</v>
      </c>
      <c r="J349" s="94">
        <v>27.099</v>
      </c>
    </row>
    <row r="350" spans="1:10" x14ac:dyDescent="0.25">
      <c r="A350" s="94" t="s">
        <v>2193</v>
      </c>
      <c r="B350" s="94" t="s">
        <v>689</v>
      </c>
      <c r="C350" s="94">
        <v>85531</v>
      </c>
      <c r="D350" s="94" t="s">
        <v>2397</v>
      </c>
      <c r="E350" s="250" t="s">
        <v>1368</v>
      </c>
      <c r="F350" s="94" t="s">
        <v>1238</v>
      </c>
      <c r="G350" s="94" t="s">
        <v>2209</v>
      </c>
      <c r="H350" s="94" t="s">
        <v>1231</v>
      </c>
      <c r="I350" s="94">
        <v>2018</v>
      </c>
      <c r="J350" s="94">
        <v>31.178999999999998</v>
      </c>
    </row>
    <row r="351" spans="1:10" x14ac:dyDescent="0.25">
      <c r="A351" s="94" t="s">
        <v>2193</v>
      </c>
      <c r="B351" s="94" t="s">
        <v>689</v>
      </c>
      <c r="C351" s="94">
        <v>85531</v>
      </c>
      <c r="D351" s="94" t="s">
        <v>2397</v>
      </c>
      <c r="E351" s="250" t="s">
        <v>1368</v>
      </c>
      <c r="F351" s="94" t="s">
        <v>1238</v>
      </c>
      <c r="G351" s="94" t="s">
        <v>2209</v>
      </c>
      <c r="H351" s="94" t="s">
        <v>1231</v>
      </c>
      <c r="I351" s="94">
        <v>2019</v>
      </c>
      <c r="J351" s="94">
        <v>29.779</v>
      </c>
    </row>
    <row r="352" spans="1:10" x14ac:dyDescent="0.25">
      <c r="A352" s="94" t="s">
        <v>2193</v>
      </c>
      <c r="B352" s="94" t="s">
        <v>689</v>
      </c>
      <c r="C352" s="94">
        <v>85531</v>
      </c>
      <c r="D352" s="94" t="s">
        <v>2397</v>
      </c>
      <c r="E352" s="250" t="s">
        <v>1368</v>
      </c>
      <c r="F352" s="94" t="s">
        <v>1238</v>
      </c>
      <c r="G352" s="94" t="s">
        <v>2209</v>
      </c>
      <c r="H352" s="94" t="s">
        <v>1231</v>
      </c>
      <c r="I352" s="94">
        <v>2020</v>
      </c>
      <c r="J352" s="94">
        <v>31.283999999999999</v>
      </c>
    </row>
    <row r="353" spans="1:10" x14ac:dyDescent="0.25">
      <c r="A353" s="94" t="s">
        <v>2193</v>
      </c>
      <c r="B353" s="94" t="s">
        <v>689</v>
      </c>
      <c r="C353" s="94">
        <v>85531</v>
      </c>
      <c r="D353" s="94" t="s">
        <v>2397</v>
      </c>
      <c r="E353" s="250" t="s">
        <v>1368</v>
      </c>
      <c r="F353" s="94" t="s">
        <v>1238</v>
      </c>
      <c r="G353" s="94" t="s">
        <v>2209</v>
      </c>
      <c r="H353" s="94" t="s">
        <v>1231</v>
      </c>
      <c r="I353" s="94">
        <v>2021</v>
      </c>
      <c r="J353" s="94">
        <v>29.486000000000001</v>
      </c>
    </row>
    <row r="354" spans="1:10" x14ac:dyDescent="0.25">
      <c r="A354" s="94" t="s">
        <v>2193</v>
      </c>
      <c r="B354" s="94" t="s">
        <v>689</v>
      </c>
      <c r="C354" s="94">
        <v>85531</v>
      </c>
      <c r="D354" s="94" t="s">
        <v>2397</v>
      </c>
      <c r="E354" s="250" t="s">
        <v>1368</v>
      </c>
      <c r="F354" s="94" t="s">
        <v>1238</v>
      </c>
      <c r="G354" s="94" t="s">
        <v>2210</v>
      </c>
      <c r="H354" s="94" t="s">
        <v>1231</v>
      </c>
      <c r="I354" s="94">
        <v>2000</v>
      </c>
      <c r="J354" s="94" t="s">
        <v>402</v>
      </c>
    </row>
    <row r="355" spans="1:10" x14ac:dyDescent="0.25">
      <c r="A355" s="94" t="s">
        <v>2193</v>
      </c>
      <c r="B355" s="94" t="s">
        <v>689</v>
      </c>
      <c r="C355" s="94">
        <v>85531</v>
      </c>
      <c r="D355" s="94" t="s">
        <v>2397</v>
      </c>
      <c r="E355" s="250" t="s">
        <v>1368</v>
      </c>
      <c r="F355" s="94" t="s">
        <v>1238</v>
      </c>
      <c r="G355" s="94" t="s">
        <v>2210</v>
      </c>
      <c r="H355" s="94" t="s">
        <v>1231</v>
      </c>
      <c r="I355" s="94">
        <v>2001</v>
      </c>
      <c r="J355" s="94" t="s">
        <v>402</v>
      </c>
    </row>
    <row r="356" spans="1:10" x14ac:dyDescent="0.25">
      <c r="A356" s="94" t="s">
        <v>2193</v>
      </c>
      <c r="B356" s="94" t="s">
        <v>689</v>
      </c>
      <c r="C356" s="94">
        <v>85531</v>
      </c>
      <c r="D356" s="94" t="s">
        <v>2397</v>
      </c>
      <c r="E356" s="250" t="s">
        <v>1368</v>
      </c>
      <c r="F356" s="94" t="s">
        <v>1238</v>
      </c>
      <c r="G356" s="94" t="s">
        <v>2210</v>
      </c>
      <c r="H356" s="94" t="s">
        <v>1231</v>
      </c>
      <c r="I356" s="94">
        <v>2002</v>
      </c>
      <c r="J356" s="94" t="s">
        <v>402</v>
      </c>
    </row>
    <row r="357" spans="1:10" x14ac:dyDescent="0.25">
      <c r="A357" s="94" t="s">
        <v>2193</v>
      </c>
      <c r="B357" s="94" t="s">
        <v>689</v>
      </c>
      <c r="C357" s="94">
        <v>85531</v>
      </c>
      <c r="D357" s="94" t="s">
        <v>2397</v>
      </c>
      <c r="E357" s="250" t="s">
        <v>1368</v>
      </c>
      <c r="F357" s="94" t="s">
        <v>1238</v>
      </c>
      <c r="G357" s="94" t="s">
        <v>2210</v>
      </c>
      <c r="H357" s="94" t="s">
        <v>1231</v>
      </c>
      <c r="I357" s="94">
        <v>2003</v>
      </c>
      <c r="J357" s="94" t="s">
        <v>402</v>
      </c>
    </row>
    <row r="358" spans="1:10" x14ac:dyDescent="0.25">
      <c r="A358" s="94" t="s">
        <v>2193</v>
      </c>
      <c r="B358" s="94" t="s">
        <v>689</v>
      </c>
      <c r="C358" s="94">
        <v>85531</v>
      </c>
      <c r="D358" s="94" t="s">
        <v>2397</v>
      </c>
      <c r="E358" s="250" t="s">
        <v>1368</v>
      </c>
      <c r="F358" s="94" t="s">
        <v>1238</v>
      </c>
      <c r="G358" s="94" t="s">
        <v>2210</v>
      </c>
      <c r="H358" s="94" t="s">
        <v>1231</v>
      </c>
      <c r="I358" s="94">
        <v>2004</v>
      </c>
      <c r="J358" s="94" t="s">
        <v>402</v>
      </c>
    </row>
    <row r="359" spans="1:10" x14ac:dyDescent="0.25">
      <c r="A359" s="94" t="s">
        <v>2193</v>
      </c>
      <c r="B359" s="94" t="s">
        <v>689</v>
      </c>
      <c r="C359" s="94">
        <v>85531</v>
      </c>
      <c r="D359" s="94" t="s">
        <v>2397</v>
      </c>
      <c r="E359" s="250" t="s">
        <v>1368</v>
      </c>
      <c r="F359" s="94" t="s">
        <v>1238</v>
      </c>
      <c r="G359" s="94" t="s">
        <v>2210</v>
      </c>
      <c r="H359" s="94" t="s">
        <v>1231</v>
      </c>
      <c r="I359" s="94">
        <v>2005</v>
      </c>
      <c r="J359" s="94" t="s">
        <v>402</v>
      </c>
    </row>
    <row r="360" spans="1:10" x14ac:dyDescent="0.25">
      <c r="A360" s="94" t="s">
        <v>2193</v>
      </c>
      <c r="B360" s="94" t="s">
        <v>689</v>
      </c>
      <c r="C360" s="94">
        <v>85531</v>
      </c>
      <c r="D360" s="94" t="s">
        <v>2397</v>
      </c>
      <c r="E360" s="250" t="s">
        <v>1368</v>
      </c>
      <c r="F360" s="94" t="s">
        <v>1238</v>
      </c>
      <c r="G360" s="94" t="s">
        <v>2210</v>
      </c>
      <c r="H360" s="94" t="s">
        <v>1231</v>
      </c>
      <c r="I360" s="94">
        <v>2006</v>
      </c>
      <c r="J360" s="94" t="s">
        <v>402</v>
      </c>
    </row>
    <row r="361" spans="1:10" x14ac:dyDescent="0.25">
      <c r="A361" s="94" t="s">
        <v>2193</v>
      </c>
      <c r="B361" s="94" t="s">
        <v>689</v>
      </c>
      <c r="C361" s="94">
        <v>85531</v>
      </c>
      <c r="D361" s="94" t="s">
        <v>2397</v>
      </c>
      <c r="E361" s="250" t="s">
        <v>1368</v>
      </c>
      <c r="F361" s="94" t="s">
        <v>1238</v>
      </c>
      <c r="G361" s="94" t="s">
        <v>2210</v>
      </c>
      <c r="H361" s="94" t="s">
        <v>1231</v>
      </c>
      <c r="I361" s="94">
        <v>2007</v>
      </c>
      <c r="J361" s="94" t="s">
        <v>402</v>
      </c>
    </row>
    <row r="362" spans="1:10" x14ac:dyDescent="0.25">
      <c r="A362" s="94" t="s">
        <v>2193</v>
      </c>
      <c r="B362" s="94" t="s">
        <v>689</v>
      </c>
      <c r="C362" s="94">
        <v>85531</v>
      </c>
      <c r="D362" s="94" t="s">
        <v>2397</v>
      </c>
      <c r="E362" s="250" t="s">
        <v>1368</v>
      </c>
      <c r="F362" s="94" t="s">
        <v>1238</v>
      </c>
      <c r="G362" s="94" t="s">
        <v>2210</v>
      </c>
      <c r="H362" s="94" t="s">
        <v>1231</v>
      </c>
      <c r="I362" s="94">
        <v>2008</v>
      </c>
      <c r="J362" s="94" t="s">
        <v>402</v>
      </c>
    </row>
    <row r="363" spans="1:10" x14ac:dyDescent="0.25">
      <c r="A363" s="94" t="s">
        <v>2193</v>
      </c>
      <c r="B363" s="94" t="s">
        <v>689</v>
      </c>
      <c r="C363" s="94">
        <v>85531</v>
      </c>
      <c r="D363" s="94" t="s">
        <v>2397</v>
      </c>
      <c r="E363" s="250" t="s">
        <v>1368</v>
      </c>
      <c r="F363" s="94" t="s">
        <v>1238</v>
      </c>
      <c r="G363" s="94" t="s">
        <v>2210</v>
      </c>
      <c r="H363" s="94" t="s">
        <v>1231</v>
      </c>
      <c r="I363" s="94">
        <v>2009</v>
      </c>
      <c r="J363" s="94" t="s">
        <v>402</v>
      </c>
    </row>
    <row r="364" spans="1:10" x14ac:dyDescent="0.25">
      <c r="A364" s="94" t="s">
        <v>2193</v>
      </c>
      <c r="B364" s="94" t="s">
        <v>689</v>
      </c>
      <c r="C364" s="94">
        <v>85531</v>
      </c>
      <c r="D364" s="94" t="s">
        <v>2397</v>
      </c>
      <c r="E364" s="250" t="s">
        <v>1368</v>
      </c>
      <c r="F364" s="94" t="s">
        <v>1238</v>
      </c>
      <c r="G364" s="94" t="s">
        <v>2210</v>
      </c>
      <c r="H364" s="94" t="s">
        <v>1231</v>
      </c>
      <c r="I364" s="94">
        <v>2010</v>
      </c>
      <c r="J364" s="94" t="s">
        <v>402</v>
      </c>
    </row>
    <row r="365" spans="1:10" x14ac:dyDescent="0.25">
      <c r="A365" s="94" t="s">
        <v>2193</v>
      </c>
      <c r="B365" s="94" t="s">
        <v>689</v>
      </c>
      <c r="C365" s="94">
        <v>85531</v>
      </c>
      <c r="D365" s="94" t="s">
        <v>2397</v>
      </c>
      <c r="E365" s="250" t="s">
        <v>1368</v>
      </c>
      <c r="F365" s="94" t="s">
        <v>1238</v>
      </c>
      <c r="G365" s="94" t="s">
        <v>2210</v>
      </c>
      <c r="H365" s="94" t="s">
        <v>1231</v>
      </c>
      <c r="I365" s="94">
        <v>2011</v>
      </c>
      <c r="J365" s="94" t="s">
        <v>402</v>
      </c>
    </row>
    <row r="366" spans="1:10" x14ac:dyDescent="0.25">
      <c r="A366" s="94" t="s">
        <v>2193</v>
      </c>
      <c r="B366" s="94" t="s">
        <v>689</v>
      </c>
      <c r="C366" s="94">
        <v>85531</v>
      </c>
      <c r="D366" s="94" t="s">
        <v>2397</v>
      </c>
      <c r="E366" s="250" t="s">
        <v>1368</v>
      </c>
      <c r="F366" s="94" t="s">
        <v>1238</v>
      </c>
      <c r="G366" s="94" t="s">
        <v>2210</v>
      </c>
      <c r="H366" s="94" t="s">
        <v>1231</v>
      </c>
      <c r="I366" s="94">
        <v>2012</v>
      </c>
      <c r="J366" s="94" t="s">
        <v>402</v>
      </c>
    </row>
    <row r="367" spans="1:10" x14ac:dyDescent="0.25">
      <c r="A367" s="94" t="s">
        <v>2193</v>
      </c>
      <c r="B367" s="94" t="s">
        <v>689</v>
      </c>
      <c r="C367" s="94">
        <v>85531</v>
      </c>
      <c r="D367" s="94" t="s">
        <v>2397</v>
      </c>
      <c r="E367" s="250" t="s">
        <v>1368</v>
      </c>
      <c r="F367" s="94" t="s">
        <v>1238</v>
      </c>
      <c r="G367" s="94" t="s">
        <v>2210</v>
      </c>
      <c r="H367" s="94" t="s">
        <v>1231</v>
      </c>
      <c r="I367" s="94">
        <v>2013</v>
      </c>
      <c r="J367" s="94" t="s">
        <v>402</v>
      </c>
    </row>
    <row r="368" spans="1:10" x14ac:dyDescent="0.25">
      <c r="A368" s="94" t="s">
        <v>2193</v>
      </c>
      <c r="B368" s="94" t="s">
        <v>689</v>
      </c>
      <c r="C368" s="94">
        <v>85531</v>
      </c>
      <c r="D368" s="94" t="s">
        <v>2397</v>
      </c>
      <c r="E368" s="250" t="s">
        <v>1368</v>
      </c>
      <c r="F368" s="94" t="s">
        <v>1238</v>
      </c>
      <c r="G368" s="94" t="s">
        <v>2210</v>
      </c>
      <c r="H368" s="94" t="s">
        <v>1231</v>
      </c>
      <c r="I368" s="94">
        <v>2014</v>
      </c>
      <c r="J368" s="94">
        <v>38.798999999999999</v>
      </c>
    </row>
    <row r="369" spans="1:10" x14ac:dyDescent="0.25">
      <c r="A369" s="94" t="s">
        <v>2193</v>
      </c>
      <c r="B369" s="94" t="s">
        <v>689</v>
      </c>
      <c r="C369" s="94">
        <v>85531</v>
      </c>
      <c r="D369" s="94" t="s">
        <v>2397</v>
      </c>
      <c r="E369" s="250" t="s">
        <v>1368</v>
      </c>
      <c r="F369" s="94" t="s">
        <v>1238</v>
      </c>
      <c r="G369" s="94" t="s">
        <v>2210</v>
      </c>
      <c r="H369" s="94" t="s">
        <v>1231</v>
      </c>
      <c r="I369" s="94">
        <v>2015</v>
      </c>
      <c r="J369" s="94">
        <v>39.531999999999996</v>
      </c>
    </row>
    <row r="370" spans="1:10" x14ac:dyDescent="0.25">
      <c r="A370" s="94" t="s">
        <v>2193</v>
      </c>
      <c r="B370" s="94" t="s">
        <v>689</v>
      </c>
      <c r="C370" s="94">
        <v>85531</v>
      </c>
      <c r="D370" s="94" t="s">
        <v>2397</v>
      </c>
      <c r="E370" s="250" t="s">
        <v>1368</v>
      </c>
      <c r="F370" s="94" t="s">
        <v>1238</v>
      </c>
      <c r="G370" s="94" t="s">
        <v>2210</v>
      </c>
      <c r="H370" s="94" t="s">
        <v>1231</v>
      </c>
      <c r="I370" s="94">
        <v>2016</v>
      </c>
      <c r="J370" s="94">
        <v>42.813000000000002</v>
      </c>
    </row>
    <row r="371" spans="1:10" x14ac:dyDescent="0.25">
      <c r="A371" s="94" t="s">
        <v>2193</v>
      </c>
      <c r="B371" s="94" t="s">
        <v>689</v>
      </c>
      <c r="C371" s="94">
        <v>85531</v>
      </c>
      <c r="D371" s="94" t="s">
        <v>2397</v>
      </c>
      <c r="E371" s="250" t="s">
        <v>1368</v>
      </c>
      <c r="F371" s="94" t="s">
        <v>1238</v>
      </c>
      <c r="G371" s="94" t="s">
        <v>2210</v>
      </c>
      <c r="H371" s="94" t="s">
        <v>1231</v>
      </c>
      <c r="I371" s="94">
        <v>2017</v>
      </c>
      <c r="J371" s="94">
        <v>43.795000000000002</v>
      </c>
    </row>
    <row r="372" spans="1:10" x14ac:dyDescent="0.25">
      <c r="A372" s="94" t="s">
        <v>2193</v>
      </c>
      <c r="B372" s="94" t="s">
        <v>689</v>
      </c>
      <c r="C372" s="94">
        <v>85531</v>
      </c>
      <c r="D372" s="94" t="s">
        <v>2397</v>
      </c>
      <c r="E372" s="250" t="s">
        <v>1368</v>
      </c>
      <c r="F372" s="94" t="s">
        <v>1238</v>
      </c>
      <c r="G372" s="94" t="s">
        <v>2210</v>
      </c>
      <c r="H372" s="94" t="s">
        <v>1231</v>
      </c>
      <c r="I372" s="94">
        <v>2018</v>
      </c>
      <c r="J372" s="94">
        <v>51.78</v>
      </c>
    </row>
    <row r="373" spans="1:10" x14ac:dyDescent="0.25">
      <c r="A373" s="94" t="s">
        <v>2193</v>
      </c>
      <c r="B373" s="94" t="s">
        <v>689</v>
      </c>
      <c r="C373" s="94">
        <v>85531</v>
      </c>
      <c r="D373" s="94" t="s">
        <v>2397</v>
      </c>
      <c r="E373" s="250" t="s">
        <v>1368</v>
      </c>
      <c r="F373" s="94" t="s">
        <v>1238</v>
      </c>
      <c r="G373" s="94" t="s">
        <v>2210</v>
      </c>
      <c r="H373" s="94" t="s">
        <v>1231</v>
      </c>
      <c r="I373" s="94">
        <v>2019</v>
      </c>
      <c r="J373" s="94">
        <v>56.115000000000002</v>
      </c>
    </row>
    <row r="374" spans="1:10" x14ac:dyDescent="0.25">
      <c r="A374" s="94" t="s">
        <v>2193</v>
      </c>
      <c r="B374" s="94" t="s">
        <v>689</v>
      </c>
      <c r="C374" s="94">
        <v>85531</v>
      </c>
      <c r="D374" s="94" t="s">
        <v>2397</v>
      </c>
      <c r="E374" s="250" t="s">
        <v>1368</v>
      </c>
      <c r="F374" s="94" t="s">
        <v>1238</v>
      </c>
      <c r="G374" s="94" t="s">
        <v>2210</v>
      </c>
      <c r="H374" s="94" t="s">
        <v>1231</v>
      </c>
      <c r="I374" s="94">
        <v>2020</v>
      </c>
      <c r="J374" s="94">
        <v>61.548000000000002</v>
      </c>
    </row>
    <row r="375" spans="1:10" x14ac:dyDescent="0.25">
      <c r="A375" s="94" t="s">
        <v>2193</v>
      </c>
      <c r="B375" s="94" t="s">
        <v>689</v>
      </c>
      <c r="C375" s="94">
        <v>85531</v>
      </c>
      <c r="D375" s="94" t="s">
        <v>2397</v>
      </c>
      <c r="E375" s="250" t="s">
        <v>1368</v>
      </c>
      <c r="F375" s="94" t="s">
        <v>1238</v>
      </c>
      <c r="G375" s="94" t="s">
        <v>2210</v>
      </c>
      <c r="H375" s="94" t="s">
        <v>1231</v>
      </c>
      <c r="I375" s="94">
        <v>2021</v>
      </c>
      <c r="J375" s="94">
        <v>61.014000000000003</v>
      </c>
    </row>
    <row r="376" spans="1:10" x14ac:dyDescent="0.25">
      <c r="A376" s="94" t="s">
        <v>2193</v>
      </c>
      <c r="B376" s="94" t="s">
        <v>689</v>
      </c>
      <c r="C376" s="94">
        <v>85531</v>
      </c>
      <c r="D376" s="94" t="s">
        <v>2397</v>
      </c>
      <c r="E376" s="250" t="s">
        <v>1368</v>
      </c>
      <c r="F376" s="94" t="s">
        <v>2365</v>
      </c>
      <c r="G376" s="94" t="s">
        <v>2211</v>
      </c>
      <c r="H376" s="94" t="s">
        <v>2212</v>
      </c>
      <c r="I376" s="94">
        <v>2000</v>
      </c>
      <c r="J376" s="94">
        <v>20516.007000000001</v>
      </c>
    </row>
    <row r="377" spans="1:10" x14ac:dyDescent="0.25">
      <c r="A377" s="94" t="s">
        <v>2193</v>
      </c>
      <c r="B377" s="94" t="s">
        <v>689</v>
      </c>
      <c r="C377" s="94">
        <v>85531</v>
      </c>
      <c r="D377" s="94" t="s">
        <v>2397</v>
      </c>
      <c r="E377" s="250" t="s">
        <v>1368</v>
      </c>
      <c r="F377" s="94" t="s">
        <v>2365</v>
      </c>
      <c r="G377" s="94" t="s">
        <v>2211</v>
      </c>
      <c r="H377" s="94" t="s">
        <v>2212</v>
      </c>
      <c r="I377" s="94">
        <v>2001</v>
      </c>
      <c r="J377" s="94">
        <v>19852.324000000001</v>
      </c>
    </row>
    <row r="378" spans="1:10" x14ac:dyDescent="0.25">
      <c r="A378" s="94" t="s">
        <v>2193</v>
      </c>
      <c r="B378" s="94" t="s">
        <v>689</v>
      </c>
      <c r="C378" s="94">
        <v>85531</v>
      </c>
      <c r="D378" s="94" t="s">
        <v>2397</v>
      </c>
      <c r="E378" s="250" t="s">
        <v>1368</v>
      </c>
      <c r="F378" s="94" t="s">
        <v>2365</v>
      </c>
      <c r="G378" s="94" t="s">
        <v>2211</v>
      </c>
      <c r="H378" s="94" t="s">
        <v>2212</v>
      </c>
      <c r="I378" s="94">
        <v>2002</v>
      </c>
      <c r="J378" s="94">
        <v>19370.185000000001</v>
      </c>
    </row>
    <row r="379" spans="1:10" x14ac:dyDescent="0.25">
      <c r="A379" s="94" t="s">
        <v>2193</v>
      </c>
      <c r="B379" s="94" t="s">
        <v>689</v>
      </c>
      <c r="C379" s="94">
        <v>85531</v>
      </c>
      <c r="D379" s="94" t="s">
        <v>2397</v>
      </c>
      <c r="E379" s="250" t="s">
        <v>1368</v>
      </c>
      <c r="F379" s="94" t="s">
        <v>2365</v>
      </c>
      <c r="G379" s="94" t="s">
        <v>2211</v>
      </c>
      <c r="H379" s="94" t="s">
        <v>2212</v>
      </c>
      <c r="I379" s="94">
        <v>2003</v>
      </c>
      <c r="J379" s="94">
        <v>19438.706999999999</v>
      </c>
    </row>
    <row r="380" spans="1:10" x14ac:dyDescent="0.25">
      <c r="A380" s="94" t="s">
        <v>2193</v>
      </c>
      <c r="B380" s="94" t="s">
        <v>689</v>
      </c>
      <c r="C380" s="94">
        <v>85531</v>
      </c>
      <c r="D380" s="94" t="s">
        <v>2397</v>
      </c>
      <c r="E380" s="250" t="s">
        <v>1368</v>
      </c>
      <c r="F380" s="94" t="s">
        <v>2365</v>
      </c>
      <c r="G380" s="94" t="s">
        <v>2211</v>
      </c>
      <c r="H380" s="94" t="s">
        <v>2212</v>
      </c>
      <c r="I380" s="94">
        <v>2004</v>
      </c>
      <c r="J380" s="94">
        <v>18896.085999999999</v>
      </c>
    </row>
    <row r="381" spans="1:10" x14ac:dyDescent="0.25">
      <c r="A381" s="94" t="s">
        <v>2193</v>
      </c>
      <c r="B381" s="94" t="s">
        <v>689</v>
      </c>
      <c r="C381" s="94">
        <v>85531</v>
      </c>
      <c r="D381" s="94" t="s">
        <v>2397</v>
      </c>
      <c r="E381" s="250" t="s">
        <v>1368</v>
      </c>
      <c r="F381" s="94" t="s">
        <v>2365</v>
      </c>
      <c r="G381" s="94" t="s">
        <v>2211</v>
      </c>
      <c r="H381" s="94" t="s">
        <v>2212</v>
      </c>
      <c r="I381" s="94">
        <v>2005</v>
      </c>
      <c r="J381" s="94">
        <v>18123.291000000001</v>
      </c>
    </row>
    <row r="382" spans="1:10" x14ac:dyDescent="0.25">
      <c r="A382" s="94" t="s">
        <v>2193</v>
      </c>
      <c r="B382" s="94" t="s">
        <v>689</v>
      </c>
      <c r="C382" s="94">
        <v>85531</v>
      </c>
      <c r="D382" s="94" t="s">
        <v>2397</v>
      </c>
      <c r="E382" s="250" t="s">
        <v>1368</v>
      </c>
      <c r="F382" s="94" t="s">
        <v>2365</v>
      </c>
      <c r="G382" s="94" t="s">
        <v>2211</v>
      </c>
      <c r="H382" s="94" t="s">
        <v>2212</v>
      </c>
      <c r="I382" s="94">
        <v>2006</v>
      </c>
      <c r="J382" s="94">
        <v>18125.407999999999</v>
      </c>
    </row>
    <row r="383" spans="1:10" x14ac:dyDescent="0.25">
      <c r="A383" s="94" t="s">
        <v>2193</v>
      </c>
      <c r="B383" s="94" t="s">
        <v>689</v>
      </c>
      <c r="C383" s="94">
        <v>85531</v>
      </c>
      <c r="D383" s="94" t="s">
        <v>2397</v>
      </c>
      <c r="E383" s="250" t="s">
        <v>1368</v>
      </c>
      <c r="F383" s="94" t="s">
        <v>2365</v>
      </c>
      <c r="G383" s="94" t="s">
        <v>2211</v>
      </c>
      <c r="H383" s="94" t="s">
        <v>2212</v>
      </c>
      <c r="I383" s="94">
        <v>2007</v>
      </c>
      <c r="J383" s="94">
        <v>17699.647000000001</v>
      </c>
    </row>
    <row r="384" spans="1:10" x14ac:dyDescent="0.25">
      <c r="A384" s="94" t="s">
        <v>2193</v>
      </c>
      <c r="B384" s="94" t="s">
        <v>689</v>
      </c>
      <c r="C384" s="94">
        <v>85531</v>
      </c>
      <c r="D384" s="94" t="s">
        <v>2397</v>
      </c>
      <c r="E384" s="250" t="s">
        <v>1368</v>
      </c>
      <c r="F384" s="94" t="s">
        <v>2365</v>
      </c>
      <c r="G384" s="94" t="s">
        <v>2211</v>
      </c>
      <c r="H384" s="94" t="s">
        <v>2212</v>
      </c>
      <c r="I384" s="94">
        <v>2008</v>
      </c>
      <c r="J384" s="94">
        <v>18212.944</v>
      </c>
    </row>
    <row r="385" spans="1:10" x14ac:dyDescent="0.25">
      <c r="A385" s="94" t="s">
        <v>2193</v>
      </c>
      <c r="B385" s="94" t="s">
        <v>689</v>
      </c>
      <c r="C385" s="94">
        <v>85531</v>
      </c>
      <c r="D385" s="94" t="s">
        <v>2397</v>
      </c>
      <c r="E385" s="250" t="s">
        <v>1368</v>
      </c>
      <c r="F385" s="94" t="s">
        <v>2365</v>
      </c>
      <c r="G385" s="94" t="s">
        <v>2211</v>
      </c>
      <c r="H385" s="94" t="s">
        <v>2212</v>
      </c>
      <c r="I385" s="94">
        <v>2009</v>
      </c>
      <c r="J385" s="94">
        <v>17327.189999999999</v>
      </c>
    </row>
    <row r="386" spans="1:10" x14ac:dyDescent="0.25">
      <c r="A386" s="94" t="s">
        <v>2193</v>
      </c>
      <c r="B386" s="94" t="s">
        <v>689</v>
      </c>
      <c r="C386" s="94">
        <v>85531</v>
      </c>
      <c r="D386" s="94" t="s">
        <v>2397</v>
      </c>
      <c r="E386" s="250" t="s">
        <v>1368</v>
      </c>
      <c r="F386" s="94" t="s">
        <v>2365</v>
      </c>
      <c r="G386" s="94" t="s">
        <v>2211</v>
      </c>
      <c r="H386" s="94" t="s">
        <v>2212</v>
      </c>
      <c r="I386" s="94">
        <v>2010</v>
      </c>
      <c r="J386" s="94">
        <v>16949.521000000001</v>
      </c>
    </row>
    <row r="387" spans="1:10" x14ac:dyDescent="0.25">
      <c r="A387" s="94" t="s">
        <v>2193</v>
      </c>
      <c r="B387" s="94" t="s">
        <v>689</v>
      </c>
      <c r="C387" s="94">
        <v>85531</v>
      </c>
      <c r="D387" s="94" t="s">
        <v>2397</v>
      </c>
      <c r="E387" s="250" t="s">
        <v>1368</v>
      </c>
      <c r="F387" s="94" t="s">
        <v>2365</v>
      </c>
      <c r="G387" s="94" t="s">
        <v>2211</v>
      </c>
      <c r="H387" s="94" t="s">
        <v>2212</v>
      </c>
      <c r="I387" s="94">
        <v>2011</v>
      </c>
      <c r="J387" s="94">
        <v>17475.263999999999</v>
      </c>
    </row>
    <row r="388" spans="1:10" x14ac:dyDescent="0.25">
      <c r="A388" s="94" t="s">
        <v>2193</v>
      </c>
      <c r="B388" s="94" t="s">
        <v>689</v>
      </c>
      <c r="C388" s="94">
        <v>85531</v>
      </c>
      <c r="D388" s="94" t="s">
        <v>2397</v>
      </c>
      <c r="E388" s="250" t="s">
        <v>1368</v>
      </c>
      <c r="F388" s="94" t="s">
        <v>2365</v>
      </c>
      <c r="G388" s="94" t="s">
        <v>2211</v>
      </c>
      <c r="H388" s="94" t="s">
        <v>2212</v>
      </c>
      <c r="I388" s="94">
        <v>2012</v>
      </c>
      <c r="J388" s="94">
        <v>16764.13</v>
      </c>
    </row>
    <row r="389" spans="1:10" x14ac:dyDescent="0.25">
      <c r="A389" s="94" t="s">
        <v>2193</v>
      </c>
      <c r="B389" s="94" t="s">
        <v>689</v>
      </c>
      <c r="C389" s="94">
        <v>85531</v>
      </c>
      <c r="D389" s="94" t="s">
        <v>2397</v>
      </c>
      <c r="E389" s="250" t="s">
        <v>1368</v>
      </c>
      <c r="F389" s="94" t="s">
        <v>2365</v>
      </c>
      <c r="G389" s="94" t="s">
        <v>2211</v>
      </c>
      <c r="H389" s="94" t="s">
        <v>2212</v>
      </c>
      <c r="I389" s="94">
        <v>2013</v>
      </c>
      <c r="J389" s="94">
        <v>17673.074000000001</v>
      </c>
    </row>
    <row r="390" spans="1:10" x14ac:dyDescent="0.25">
      <c r="A390" s="94" t="s">
        <v>2193</v>
      </c>
      <c r="B390" s="94" t="s">
        <v>689</v>
      </c>
      <c r="C390" s="94">
        <v>85531</v>
      </c>
      <c r="D390" s="94" t="s">
        <v>2397</v>
      </c>
      <c r="E390" s="250" t="s">
        <v>1368</v>
      </c>
      <c r="F390" s="94" t="s">
        <v>2365</v>
      </c>
      <c r="G390" s="94" t="s">
        <v>2211</v>
      </c>
      <c r="H390" s="94" t="s">
        <v>2212</v>
      </c>
      <c r="I390" s="94">
        <v>2014</v>
      </c>
      <c r="J390" s="94">
        <v>16568.487000000001</v>
      </c>
    </row>
    <row r="391" spans="1:10" x14ac:dyDescent="0.25">
      <c r="A391" s="94" t="s">
        <v>2193</v>
      </c>
      <c r="B391" s="94" t="s">
        <v>689</v>
      </c>
      <c r="C391" s="94">
        <v>85531</v>
      </c>
      <c r="D391" s="94" t="s">
        <v>2397</v>
      </c>
      <c r="E391" s="250" t="s">
        <v>1368</v>
      </c>
      <c r="F391" s="94" t="s">
        <v>2365</v>
      </c>
      <c r="G391" s="94" t="s">
        <v>2211</v>
      </c>
      <c r="H391" s="94" t="s">
        <v>2212</v>
      </c>
      <c r="I391" s="94">
        <v>2015</v>
      </c>
      <c r="J391" s="94">
        <v>16854.987000000001</v>
      </c>
    </row>
    <row r="392" spans="1:10" x14ac:dyDescent="0.25">
      <c r="A392" s="94" t="s">
        <v>2193</v>
      </c>
      <c r="B392" s="94" t="s">
        <v>689</v>
      </c>
      <c r="C392" s="94">
        <v>85531</v>
      </c>
      <c r="D392" s="94" t="s">
        <v>2397</v>
      </c>
      <c r="E392" s="250" t="s">
        <v>1368</v>
      </c>
      <c r="F392" s="94" t="s">
        <v>2365</v>
      </c>
      <c r="G392" s="94" t="s">
        <v>2211</v>
      </c>
      <c r="H392" s="94" t="s">
        <v>2212</v>
      </c>
      <c r="I392" s="94">
        <v>2016</v>
      </c>
      <c r="J392" s="94">
        <v>17229.494999999999</v>
      </c>
    </row>
    <row r="393" spans="1:10" x14ac:dyDescent="0.25">
      <c r="A393" s="94" t="s">
        <v>2193</v>
      </c>
      <c r="B393" s="94" t="s">
        <v>689</v>
      </c>
      <c r="C393" s="94">
        <v>85531</v>
      </c>
      <c r="D393" s="94" t="s">
        <v>2397</v>
      </c>
      <c r="E393" s="250" t="s">
        <v>1368</v>
      </c>
      <c r="F393" s="94" t="s">
        <v>2365</v>
      </c>
      <c r="G393" s="94" t="s">
        <v>2211</v>
      </c>
      <c r="H393" s="94" t="s">
        <v>2212</v>
      </c>
      <c r="I393" s="94">
        <v>2017</v>
      </c>
      <c r="J393" s="94">
        <v>16766.3</v>
      </c>
    </row>
    <row r="394" spans="1:10" x14ac:dyDescent="0.25">
      <c r="A394" s="94" t="s">
        <v>2193</v>
      </c>
      <c r="B394" s="94" t="s">
        <v>689</v>
      </c>
      <c r="C394" s="94">
        <v>85531</v>
      </c>
      <c r="D394" s="94" t="s">
        <v>2397</v>
      </c>
      <c r="E394" s="250" t="s">
        <v>1368</v>
      </c>
      <c r="F394" s="94" t="s">
        <v>2365</v>
      </c>
      <c r="G394" s="94" t="s">
        <v>2211</v>
      </c>
      <c r="H394" s="94" t="s">
        <v>2212</v>
      </c>
      <c r="I394" s="94">
        <v>2018</v>
      </c>
      <c r="J394" s="94">
        <v>17504.608</v>
      </c>
    </row>
    <row r="395" spans="1:10" x14ac:dyDescent="0.25">
      <c r="A395" s="94" t="s">
        <v>2193</v>
      </c>
      <c r="B395" s="94" t="s">
        <v>689</v>
      </c>
      <c r="C395" s="94">
        <v>85531</v>
      </c>
      <c r="D395" s="94" t="s">
        <v>2397</v>
      </c>
      <c r="E395" s="250" t="s">
        <v>1368</v>
      </c>
      <c r="F395" s="94" t="s">
        <v>2365</v>
      </c>
      <c r="G395" s="94" t="s">
        <v>2211</v>
      </c>
      <c r="H395" s="94" t="s">
        <v>2212</v>
      </c>
      <c r="I395" s="94">
        <v>2019</v>
      </c>
      <c r="J395" s="94">
        <v>17648.117999999999</v>
      </c>
    </row>
    <row r="396" spans="1:10" x14ac:dyDescent="0.25">
      <c r="A396" s="94" t="s">
        <v>2193</v>
      </c>
      <c r="B396" s="94" t="s">
        <v>689</v>
      </c>
      <c r="C396" s="94">
        <v>85531</v>
      </c>
      <c r="D396" s="94" t="s">
        <v>2397</v>
      </c>
      <c r="E396" s="250" t="s">
        <v>1368</v>
      </c>
      <c r="F396" s="94" t="s">
        <v>2365</v>
      </c>
      <c r="G396" s="94" t="s">
        <v>2211</v>
      </c>
      <c r="H396" s="94" t="s">
        <v>2212</v>
      </c>
      <c r="I396" s="94">
        <v>2020</v>
      </c>
      <c r="J396" s="94">
        <v>17682.323</v>
      </c>
    </row>
    <row r="397" spans="1:10" x14ac:dyDescent="0.25">
      <c r="A397" s="94" t="s">
        <v>2193</v>
      </c>
      <c r="B397" s="94" t="s">
        <v>689</v>
      </c>
      <c r="C397" s="94">
        <v>85531</v>
      </c>
      <c r="D397" s="94" t="s">
        <v>2397</v>
      </c>
      <c r="E397" s="250" t="s">
        <v>1368</v>
      </c>
      <c r="F397" s="94" t="s">
        <v>2365</v>
      </c>
      <c r="G397" s="94" t="s">
        <v>2211</v>
      </c>
      <c r="H397" s="94" t="s">
        <v>2212</v>
      </c>
      <c r="I397" s="94">
        <v>2021</v>
      </c>
      <c r="J397" s="94">
        <v>17851.233</v>
      </c>
    </row>
    <row r="398" spans="1:10" x14ac:dyDescent="0.25">
      <c r="A398" s="94" t="s">
        <v>2193</v>
      </c>
      <c r="B398" s="94" t="s">
        <v>689</v>
      </c>
      <c r="C398" s="94">
        <v>85531</v>
      </c>
      <c r="D398" s="94" t="s">
        <v>2397</v>
      </c>
      <c r="E398" s="250" t="s">
        <v>1368</v>
      </c>
      <c r="F398" s="94" t="s">
        <v>2365</v>
      </c>
      <c r="G398" s="94" t="s">
        <v>2213</v>
      </c>
      <c r="H398" s="94" t="s">
        <v>2212</v>
      </c>
      <c r="I398" s="94">
        <v>2000</v>
      </c>
      <c r="J398" s="94">
        <v>9309.107</v>
      </c>
    </row>
    <row r="399" spans="1:10" x14ac:dyDescent="0.25">
      <c r="A399" s="94" t="s">
        <v>2193</v>
      </c>
      <c r="B399" s="94" t="s">
        <v>689</v>
      </c>
      <c r="C399" s="94">
        <v>85531</v>
      </c>
      <c r="D399" s="94" t="s">
        <v>2397</v>
      </c>
      <c r="E399" s="250" t="s">
        <v>1368</v>
      </c>
      <c r="F399" s="94" t="s">
        <v>2365</v>
      </c>
      <c r="G399" s="94" t="s">
        <v>2213</v>
      </c>
      <c r="H399" s="94" t="s">
        <v>2212</v>
      </c>
      <c r="I399" s="94">
        <v>2001</v>
      </c>
      <c r="J399" s="94">
        <v>9073.0470000000005</v>
      </c>
    </row>
    <row r="400" spans="1:10" x14ac:dyDescent="0.25">
      <c r="A400" s="94" t="s">
        <v>2193</v>
      </c>
      <c r="B400" s="94" t="s">
        <v>689</v>
      </c>
      <c r="C400" s="94">
        <v>85531</v>
      </c>
      <c r="D400" s="94" t="s">
        <v>2397</v>
      </c>
      <c r="E400" s="250" t="s">
        <v>1368</v>
      </c>
      <c r="F400" s="94" t="s">
        <v>2365</v>
      </c>
      <c r="G400" s="94" t="s">
        <v>2213</v>
      </c>
      <c r="H400" s="94" t="s">
        <v>2212</v>
      </c>
      <c r="I400" s="94">
        <v>2002</v>
      </c>
      <c r="J400" s="94">
        <v>8885.74</v>
      </c>
    </row>
    <row r="401" spans="1:10" x14ac:dyDescent="0.25">
      <c r="A401" s="94" t="s">
        <v>2193</v>
      </c>
      <c r="B401" s="94" t="s">
        <v>689</v>
      </c>
      <c r="C401" s="94">
        <v>85531</v>
      </c>
      <c r="D401" s="94" t="s">
        <v>2397</v>
      </c>
      <c r="E401" s="250" t="s">
        <v>1368</v>
      </c>
      <c r="F401" s="94" t="s">
        <v>2365</v>
      </c>
      <c r="G401" s="94" t="s">
        <v>2213</v>
      </c>
      <c r="H401" s="94" t="s">
        <v>2212</v>
      </c>
      <c r="I401" s="94">
        <v>2003</v>
      </c>
      <c r="J401" s="94">
        <v>8958.1460000000006</v>
      </c>
    </row>
    <row r="402" spans="1:10" x14ac:dyDescent="0.25">
      <c r="A402" s="94" t="s">
        <v>2193</v>
      </c>
      <c r="B402" s="94" t="s">
        <v>689</v>
      </c>
      <c r="C402" s="94">
        <v>85531</v>
      </c>
      <c r="D402" s="94" t="s">
        <v>2397</v>
      </c>
      <c r="E402" s="250" t="s">
        <v>1368</v>
      </c>
      <c r="F402" s="94" t="s">
        <v>2365</v>
      </c>
      <c r="G402" s="94" t="s">
        <v>2213</v>
      </c>
      <c r="H402" s="94" t="s">
        <v>2212</v>
      </c>
      <c r="I402" s="94">
        <v>2004</v>
      </c>
      <c r="J402" s="94">
        <v>8755.3040000000001</v>
      </c>
    </row>
    <row r="403" spans="1:10" x14ac:dyDescent="0.25">
      <c r="A403" s="94" t="s">
        <v>2193</v>
      </c>
      <c r="B403" s="94" t="s">
        <v>689</v>
      </c>
      <c r="C403" s="94">
        <v>85531</v>
      </c>
      <c r="D403" s="94" t="s">
        <v>2397</v>
      </c>
      <c r="E403" s="250" t="s">
        <v>1368</v>
      </c>
      <c r="F403" s="94" t="s">
        <v>2365</v>
      </c>
      <c r="G403" s="94" t="s">
        <v>2213</v>
      </c>
      <c r="H403" s="94" t="s">
        <v>2212</v>
      </c>
      <c r="I403" s="94">
        <v>2005</v>
      </c>
      <c r="J403" s="94">
        <v>8444.7919999999995</v>
      </c>
    </row>
    <row r="404" spans="1:10" x14ac:dyDescent="0.25">
      <c r="A404" s="94" t="s">
        <v>2193</v>
      </c>
      <c r="B404" s="94" t="s">
        <v>689</v>
      </c>
      <c r="C404" s="94">
        <v>85531</v>
      </c>
      <c r="D404" s="94" t="s">
        <v>2397</v>
      </c>
      <c r="E404" s="250" t="s">
        <v>1368</v>
      </c>
      <c r="F404" s="94" t="s">
        <v>2365</v>
      </c>
      <c r="G404" s="94" t="s">
        <v>2213</v>
      </c>
      <c r="H404" s="94" t="s">
        <v>2212</v>
      </c>
      <c r="I404" s="94">
        <v>2006</v>
      </c>
      <c r="J404" s="94">
        <v>8581.8050000000003</v>
      </c>
    </row>
    <row r="405" spans="1:10" x14ac:dyDescent="0.25">
      <c r="A405" s="94" t="s">
        <v>2193</v>
      </c>
      <c r="B405" s="94" t="s">
        <v>689</v>
      </c>
      <c r="C405" s="94">
        <v>85531</v>
      </c>
      <c r="D405" s="94" t="s">
        <v>2397</v>
      </c>
      <c r="E405" s="250" t="s">
        <v>1368</v>
      </c>
      <c r="F405" s="94" t="s">
        <v>2365</v>
      </c>
      <c r="G405" s="94" t="s">
        <v>2213</v>
      </c>
      <c r="H405" s="94" t="s">
        <v>2212</v>
      </c>
      <c r="I405" s="94">
        <v>2007</v>
      </c>
      <c r="J405" s="94">
        <v>8412.8919999999998</v>
      </c>
    </row>
    <row r="406" spans="1:10" x14ac:dyDescent="0.25">
      <c r="A406" s="94" t="s">
        <v>2193</v>
      </c>
      <c r="B406" s="94" t="s">
        <v>689</v>
      </c>
      <c r="C406" s="94">
        <v>85531</v>
      </c>
      <c r="D406" s="94" t="s">
        <v>2397</v>
      </c>
      <c r="E406" s="250" t="s">
        <v>1368</v>
      </c>
      <c r="F406" s="94" t="s">
        <v>2365</v>
      </c>
      <c r="G406" s="94" t="s">
        <v>2213</v>
      </c>
      <c r="H406" s="94" t="s">
        <v>2212</v>
      </c>
      <c r="I406" s="94">
        <v>2008</v>
      </c>
      <c r="J406" s="94">
        <v>8735.5059999999994</v>
      </c>
    </row>
    <row r="407" spans="1:10" x14ac:dyDescent="0.25">
      <c r="A407" s="94" t="s">
        <v>2193</v>
      </c>
      <c r="B407" s="94" t="s">
        <v>689</v>
      </c>
      <c r="C407" s="94">
        <v>85531</v>
      </c>
      <c r="D407" s="94" t="s">
        <v>2397</v>
      </c>
      <c r="E407" s="250" t="s">
        <v>1368</v>
      </c>
      <c r="F407" s="94" t="s">
        <v>2365</v>
      </c>
      <c r="G407" s="94" t="s">
        <v>2213</v>
      </c>
      <c r="H407" s="94" t="s">
        <v>2212</v>
      </c>
      <c r="I407" s="94">
        <v>2009</v>
      </c>
      <c r="J407" s="94">
        <v>8359.6</v>
      </c>
    </row>
    <row r="408" spans="1:10" x14ac:dyDescent="0.25">
      <c r="A408" s="94" t="s">
        <v>2193</v>
      </c>
      <c r="B408" s="94" t="s">
        <v>689</v>
      </c>
      <c r="C408" s="94">
        <v>85531</v>
      </c>
      <c r="D408" s="94" t="s">
        <v>2397</v>
      </c>
      <c r="E408" s="250" t="s">
        <v>1368</v>
      </c>
      <c r="F408" s="94" t="s">
        <v>2365</v>
      </c>
      <c r="G408" s="94" t="s">
        <v>2213</v>
      </c>
      <c r="H408" s="94" t="s">
        <v>2212</v>
      </c>
      <c r="I408" s="94">
        <v>2010</v>
      </c>
      <c r="J408" s="94">
        <v>8232.7839999999997</v>
      </c>
    </row>
    <row r="409" spans="1:10" x14ac:dyDescent="0.25">
      <c r="A409" s="94" t="s">
        <v>2193</v>
      </c>
      <c r="B409" s="94" t="s">
        <v>689</v>
      </c>
      <c r="C409" s="94">
        <v>85531</v>
      </c>
      <c r="D409" s="94" t="s">
        <v>2397</v>
      </c>
      <c r="E409" s="250" t="s">
        <v>1368</v>
      </c>
      <c r="F409" s="94" t="s">
        <v>2365</v>
      </c>
      <c r="G409" s="94" t="s">
        <v>2213</v>
      </c>
      <c r="H409" s="94" t="s">
        <v>2212</v>
      </c>
      <c r="I409" s="94">
        <v>2011</v>
      </c>
      <c r="J409" s="94">
        <v>8488.9380000000001</v>
      </c>
    </row>
    <row r="410" spans="1:10" x14ac:dyDescent="0.25">
      <c r="A410" s="94" t="s">
        <v>2193</v>
      </c>
      <c r="B410" s="94" t="s">
        <v>689</v>
      </c>
      <c r="C410" s="94">
        <v>85531</v>
      </c>
      <c r="D410" s="94" t="s">
        <v>2397</v>
      </c>
      <c r="E410" s="250" t="s">
        <v>1368</v>
      </c>
      <c r="F410" s="94" t="s">
        <v>2365</v>
      </c>
      <c r="G410" s="94" t="s">
        <v>2213</v>
      </c>
      <c r="H410" s="94" t="s">
        <v>2212</v>
      </c>
      <c r="I410" s="94">
        <v>2012</v>
      </c>
      <c r="J410" s="94">
        <v>8169.7129999999997</v>
      </c>
    </row>
    <row r="411" spans="1:10" x14ac:dyDescent="0.25">
      <c r="A411" s="94" t="s">
        <v>2193</v>
      </c>
      <c r="B411" s="94" t="s">
        <v>689</v>
      </c>
      <c r="C411" s="94">
        <v>85531</v>
      </c>
      <c r="D411" s="94" t="s">
        <v>2397</v>
      </c>
      <c r="E411" s="250" t="s">
        <v>1368</v>
      </c>
      <c r="F411" s="94" t="s">
        <v>2365</v>
      </c>
      <c r="G411" s="94" t="s">
        <v>2213</v>
      </c>
      <c r="H411" s="94" t="s">
        <v>2212</v>
      </c>
      <c r="I411" s="94">
        <v>2013</v>
      </c>
      <c r="J411" s="94">
        <v>8651.2630000000008</v>
      </c>
    </row>
    <row r="412" spans="1:10" x14ac:dyDescent="0.25">
      <c r="A412" s="94" t="s">
        <v>2193</v>
      </c>
      <c r="B412" s="94" t="s">
        <v>689</v>
      </c>
      <c r="C412" s="94">
        <v>85531</v>
      </c>
      <c r="D412" s="94" t="s">
        <v>2397</v>
      </c>
      <c r="E412" s="250" t="s">
        <v>1368</v>
      </c>
      <c r="F412" s="94" t="s">
        <v>2365</v>
      </c>
      <c r="G412" s="94" t="s">
        <v>2213</v>
      </c>
      <c r="H412" s="94" t="s">
        <v>2212</v>
      </c>
      <c r="I412" s="94">
        <v>2014</v>
      </c>
      <c r="J412" s="94">
        <v>8142.143</v>
      </c>
    </row>
    <row r="413" spans="1:10" x14ac:dyDescent="0.25">
      <c r="A413" s="94" t="s">
        <v>2193</v>
      </c>
      <c r="B413" s="94" t="s">
        <v>689</v>
      </c>
      <c r="C413" s="94">
        <v>85531</v>
      </c>
      <c r="D413" s="94" t="s">
        <v>2397</v>
      </c>
      <c r="E413" s="250" t="s">
        <v>1368</v>
      </c>
      <c r="F413" s="94" t="s">
        <v>2365</v>
      </c>
      <c r="G413" s="94" t="s">
        <v>2213</v>
      </c>
      <c r="H413" s="94" t="s">
        <v>2212</v>
      </c>
      <c r="I413" s="94">
        <v>2015</v>
      </c>
      <c r="J413" s="94">
        <v>8337.0930000000008</v>
      </c>
    </row>
    <row r="414" spans="1:10" x14ac:dyDescent="0.25">
      <c r="A414" s="94" t="s">
        <v>2193</v>
      </c>
      <c r="B414" s="94" t="s">
        <v>689</v>
      </c>
      <c r="C414" s="94">
        <v>85531</v>
      </c>
      <c r="D414" s="94" t="s">
        <v>2397</v>
      </c>
      <c r="E414" s="250" t="s">
        <v>1368</v>
      </c>
      <c r="F414" s="94" t="s">
        <v>2365</v>
      </c>
      <c r="G414" s="94" t="s">
        <v>2213</v>
      </c>
      <c r="H414" s="94" t="s">
        <v>2212</v>
      </c>
      <c r="I414" s="94">
        <v>2016</v>
      </c>
      <c r="J414" s="94">
        <v>8452.7929999999997</v>
      </c>
    </row>
    <row r="415" spans="1:10" x14ac:dyDescent="0.25">
      <c r="A415" s="94" t="s">
        <v>2193</v>
      </c>
      <c r="B415" s="94" t="s">
        <v>689</v>
      </c>
      <c r="C415" s="94">
        <v>85531</v>
      </c>
      <c r="D415" s="94" t="s">
        <v>2397</v>
      </c>
      <c r="E415" s="250" t="s">
        <v>1368</v>
      </c>
      <c r="F415" s="94" t="s">
        <v>2365</v>
      </c>
      <c r="G415" s="94" t="s">
        <v>2213</v>
      </c>
      <c r="H415" s="94" t="s">
        <v>2212</v>
      </c>
      <c r="I415" s="94">
        <v>2017</v>
      </c>
      <c r="J415" s="94">
        <v>8261.8220000000001</v>
      </c>
    </row>
    <row r="416" spans="1:10" x14ac:dyDescent="0.25">
      <c r="A416" s="94" t="s">
        <v>2193</v>
      </c>
      <c r="B416" s="94" t="s">
        <v>689</v>
      </c>
      <c r="C416" s="94">
        <v>85531</v>
      </c>
      <c r="D416" s="94" t="s">
        <v>2397</v>
      </c>
      <c r="E416" s="250" t="s">
        <v>1368</v>
      </c>
      <c r="F416" s="94" t="s">
        <v>2365</v>
      </c>
      <c r="G416" s="94" t="s">
        <v>2213</v>
      </c>
      <c r="H416" s="94" t="s">
        <v>2212</v>
      </c>
      <c r="I416" s="94">
        <v>2018</v>
      </c>
      <c r="J416" s="94">
        <v>8657.7800000000007</v>
      </c>
    </row>
    <row r="417" spans="1:10" x14ac:dyDescent="0.25">
      <c r="A417" s="94" t="s">
        <v>2193</v>
      </c>
      <c r="B417" s="94" t="s">
        <v>689</v>
      </c>
      <c r="C417" s="94">
        <v>85531</v>
      </c>
      <c r="D417" s="94" t="s">
        <v>2397</v>
      </c>
      <c r="E417" s="250" t="s">
        <v>1368</v>
      </c>
      <c r="F417" s="94" t="s">
        <v>2365</v>
      </c>
      <c r="G417" s="94" t="s">
        <v>2213</v>
      </c>
      <c r="H417" s="94" t="s">
        <v>2212</v>
      </c>
      <c r="I417" s="94">
        <v>2019</v>
      </c>
      <c r="J417" s="94">
        <v>8719.4940000000006</v>
      </c>
    </row>
    <row r="418" spans="1:10" x14ac:dyDescent="0.25">
      <c r="A418" s="94" t="s">
        <v>2193</v>
      </c>
      <c r="B418" s="94" t="s">
        <v>689</v>
      </c>
      <c r="C418" s="94">
        <v>85531</v>
      </c>
      <c r="D418" s="94" t="s">
        <v>2397</v>
      </c>
      <c r="E418" s="250" t="s">
        <v>1368</v>
      </c>
      <c r="F418" s="94" t="s">
        <v>2365</v>
      </c>
      <c r="G418" s="94" t="s">
        <v>2213</v>
      </c>
      <c r="H418" s="94" t="s">
        <v>2212</v>
      </c>
      <c r="I418" s="94">
        <v>2020</v>
      </c>
      <c r="J418" s="94">
        <v>8723.3510000000006</v>
      </c>
    </row>
    <row r="419" spans="1:10" x14ac:dyDescent="0.25">
      <c r="A419" s="94" t="s">
        <v>2193</v>
      </c>
      <c r="B419" s="94" t="s">
        <v>689</v>
      </c>
      <c r="C419" s="94">
        <v>85531</v>
      </c>
      <c r="D419" s="94" t="s">
        <v>2397</v>
      </c>
      <c r="E419" s="250" t="s">
        <v>1368</v>
      </c>
      <c r="F419" s="94" t="s">
        <v>2365</v>
      </c>
      <c r="G419" s="94" t="s">
        <v>2213</v>
      </c>
      <c r="H419" s="94" t="s">
        <v>2212</v>
      </c>
      <c r="I419" s="94">
        <v>2021</v>
      </c>
      <c r="J419" s="94">
        <v>8882.3690000000006</v>
      </c>
    </row>
    <row r="420" spans="1:10" x14ac:dyDescent="0.25">
      <c r="A420" s="94" t="s">
        <v>2193</v>
      </c>
      <c r="B420" s="94" t="s">
        <v>689</v>
      </c>
      <c r="C420" s="94">
        <v>85531</v>
      </c>
      <c r="D420" s="94" t="s">
        <v>2397</v>
      </c>
      <c r="E420" s="250" t="s">
        <v>1368</v>
      </c>
      <c r="F420" s="94" t="s">
        <v>2365</v>
      </c>
      <c r="G420" s="94" t="s">
        <v>2214</v>
      </c>
      <c r="H420" s="94" t="s">
        <v>2215</v>
      </c>
      <c r="I420" s="94">
        <v>2000</v>
      </c>
      <c r="J420" s="94">
        <v>1384.0719999999999</v>
      </c>
    </row>
    <row r="421" spans="1:10" x14ac:dyDescent="0.25">
      <c r="A421" s="94" t="s">
        <v>2193</v>
      </c>
      <c r="B421" s="94" t="s">
        <v>689</v>
      </c>
      <c r="C421" s="94">
        <v>85531</v>
      </c>
      <c r="D421" s="94" t="s">
        <v>2397</v>
      </c>
      <c r="E421" s="250" t="s">
        <v>1368</v>
      </c>
      <c r="F421" s="94" t="s">
        <v>2365</v>
      </c>
      <c r="G421" s="94" t="s">
        <v>2214</v>
      </c>
      <c r="H421" s="94" t="s">
        <v>2215</v>
      </c>
      <c r="I421" s="94">
        <v>2001</v>
      </c>
      <c r="J421" s="94">
        <v>1402.5260000000001</v>
      </c>
    </row>
    <row r="422" spans="1:10" x14ac:dyDescent="0.25">
      <c r="A422" s="94" t="s">
        <v>2193</v>
      </c>
      <c r="B422" s="94" t="s">
        <v>689</v>
      </c>
      <c r="C422" s="94">
        <v>85531</v>
      </c>
      <c r="D422" s="94" t="s">
        <v>2397</v>
      </c>
      <c r="E422" s="250" t="s">
        <v>1368</v>
      </c>
      <c r="F422" s="94" t="s">
        <v>2365</v>
      </c>
      <c r="G422" s="94" t="s">
        <v>2214</v>
      </c>
      <c r="H422" s="94" t="s">
        <v>2215</v>
      </c>
      <c r="I422" s="94">
        <v>2002</v>
      </c>
      <c r="J422" s="94">
        <v>1450.4690000000001</v>
      </c>
    </row>
    <row r="423" spans="1:10" x14ac:dyDescent="0.25">
      <c r="A423" s="94" t="s">
        <v>2193</v>
      </c>
      <c r="B423" s="94" t="s">
        <v>689</v>
      </c>
      <c r="C423" s="94">
        <v>85531</v>
      </c>
      <c r="D423" s="94" t="s">
        <v>2397</v>
      </c>
      <c r="E423" s="250" t="s">
        <v>1368</v>
      </c>
      <c r="F423" s="94" t="s">
        <v>2365</v>
      </c>
      <c r="G423" s="94" t="s">
        <v>2214</v>
      </c>
      <c r="H423" s="94" t="s">
        <v>2215</v>
      </c>
      <c r="I423" s="94">
        <v>2003</v>
      </c>
      <c r="J423" s="94">
        <v>1432.47</v>
      </c>
    </row>
    <row r="424" spans="1:10" x14ac:dyDescent="0.25">
      <c r="A424" s="94" t="s">
        <v>2193</v>
      </c>
      <c r="B424" s="94" t="s">
        <v>689</v>
      </c>
      <c r="C424" s="94">
        <v>85531</v>
      </c>
      <c r="D424" s="94" t="s">
        <v>2397</v>
      </c>
      <c r="E424" s="250" t="s">
        <v>1368</v>
      </c>
      <c r="F424" s="94" t="s">
        <v>2365</v>
      </c>
      <c r="G424" s="94" t="s">
        <v>2214</v>
      </c>
      <c r="H424" s="94" t="s">
        <v>2215</v>
      </c>
      <c r="I424" s="94">
        <v>2004</v>
      </c>
      <c r="J424" s="94">
        <v>1453.326</v>
      </c>
    </row>
    <row r="425" spans="1:10" x14ac:dyDescent="0.25">
      <c r="A425" s="94" t="s">
        <v>2193</v>
      </c>
      <c r="B425" s="94" t="s">
        <v>689</v>
      </c>
      <c r="C425" s="94">
        <v>85531</v>
      </c>
      <c r="D425" s="94" t="s">
        <v>2397</v>
      </c>
      <c r="E425" s="250" t="s">
        <v>1368</v>
      </c>
      <c r="F425" s="94" t="s">
        <v>2365</v>
      </c>
      <c r="G425" s="94" t="s">
        <v>2214</v>
      </c>
      <c r="H425" s="94" t="s">
        <v>2215</v>
      </c>
      <c r="I425" s="94">
        <v>2005</v>
      </c>
      <c r="J425" s="94">
        <v>1414.3119999999999</v>
      </c>
    </row>
    <row r="426" spans="1:10" x14ac:dyDescent="0.25">
      <c r="A426" s="94" t="s">
        <v>2193</v>
      </c>
      <c r="B426" s="94" t="s">
        <v>689</v>
      </c>
      <c r="C426" s="94">
        <v>85531</v>
      </c>
      <c r="D426" s="94" t="s">
        <v>2397</v>
      </c>
      <c r="E426" s="250" t="s">
        <v>1368</v>
      </c>
      <c r="F426" s="94" t="s">
        <v>2365</v>
      </c>
      <c r="G426" s="94" t="s">
        <v>2214</v>
      </c>
      <c r="H426" s="94" t="s">
        <v>2215</v>
      </c>
      <c r="I426" s="94">
        <v>2006</v>
      </c>
      <c r="J426" s="94">
        <v>1375.615</v>
      </c>
    </row>
    <row r="427" spans="1:10" x14ac:dyDescent="0.25">
      <c r="A427" s="94" t="s">
        <v>2193</v>
      </c>
      <c r="B427" s="94" t="s">
        <v>689</v>
      </c>
      <c r="C427" s="94">
        <v>85531</v>
      </c>
      <c r="D427" s="94" t="s">
        <v>2397</v>
      </c>
      <c r="E427" s="250" t="s">
        <v>1368</v>
      </c>
      <c r="F427" s="94" t="s">
        <v>2365</v>
      </c>
      <c r="G427" s="94" t="s">
        <v>2214</v>
      </c>
      <c r="H427" s="94" t="s">
        <v>2215</v>
      </c>
      <c r="I427" s="94">
        <v>2007</v>
      </c>
      <c r="J427" s="94">
        <v>1372.4749999999999</v>
      </c>
    </row>
    <row r="428" spans="1:10" x14ac:dyDescent="0.25">
      <c r="A428" s="94" t="s">
        <v>2193</v>
      </c>
      <c r="B428" s="94" t="s">
        <v>689</v>
      </c>
      <c r="C428" s="94">
        <v>85531</v>
      </c>
      <c r="D428" s="94" t="s">
        <v>2397</v>
      </c>
      <c r="E428" s="250" t="s">
        <v>1368</v>
      </c>
      <c r="F428" s="94" t="s">
        <v>2365</v>
      </c>
      <c r="G428" s="94" t="s">
        <v>2214</v>
      </c>
      <c r="H428" s="94" t="s">
        <v>2215</v>
      </c>
      <c r="I428" s="94">
        <v>2008</v>
      </c>
      <c r="J428" s="94">
        <v>1346.943</v>
      </c>
    </row>
    <row r="429" spans="1:10" x14ac:dyDescent="0.25">
      <c r="A429" s="94" t="s">
        <v>2193</v>
      </c>
      <c r="B429" s="94" t="s">
        <v>689</v>
      </c>
      <c r="C429" s="94">
        <v>85531</v>
      </c>
      <c r="D429" s="94" t="s">
        <v>2397</v>
      </c>
      <c r="E429" s="250" t="s">
        <v>1368</v>
      </c>
      <c r="F429" s="94" t="s">
        <v>2365</v>
      </c>
      <c r="G429" s="94" t="s">
        <v>2214</v>
      </c>
      <c r="H429" s="94" t="s">
        <v>2215</v>
      </c>
      <c r="I429" s="94">
        <v>2009</v>
      </c>
      <c r="J429" s="94">
        <v>1377.8820000000001</v>
      </c>
    </row>
    <row r="430" spans="1:10" x14ac:dyDescent="0.25">
      <c r="A430" s="94" t="s">
        <v>2193</v>
      </c>
      <c r="B430" s="94" t="s">
        <v>689</v>
      </c>
      <c r="C430" s="94">
        <v>85531</v>
      </c>
      <c r="D430" s="94" t="s">
        <v>2397</v>
      </c>
      <c r="E430" s="250" t="s">
        <v>1368</v>
      </c>
      <c r="F430" s="94" t="s">
        <v>2365</v>
      </c>
      <c r="G430" s="94" t="s">
        <v>2214</v>
      </c>
      <c r="H430" s="94" t="s">
        <v>2215</v>
      </c>
      <c r="I430" s="94">
        <v>2010</v>
      </c>
      <c r="J430" s="94">
        <v>1380.1469999999999</v>
      </c>
    </row>
    <row r="431" spans="1:10" x14ac:dyDescent="0.25">
      <c r="A431" s="94" t="s">
        <v>2193</v>
      </c>
      <c r="B431" s="94" t="s">
        <v>689</v>
      </c>
      <c r="C431" s="94">
        <v>85531</v>
      </c>
      <c r="D431" s="94" t="s">
        <v>2397</v>
      </c>
      <c r="E431" s="250" t="s">
        <v>1368</v>
      </c>
      <c r="F431" s="94" t="s">
        <v>2365</v>
      </c>
      <c r="G431" s="94" t="s">
        <v>2214</v>
      </c>
      <c r="H431" s="94" t="s">
        <v>2215</v>
      </c>
      <c r="I431" s="94">
        <v>2011</v>
      </c>
      <c r="J431" s="94">
        <v>1396.1559999999999</v>
      </c>
    </row>
    <row r="432" spans="1:10" x14ac:dyDescent="0.25">
      <c r="A432" s="94" t="s">
        <v>2193</v>
      </c>
      <c r="B432" s="94" t="s">
        <v>689</v>
      </c>
      <c r="C432" s="94">
        <v>85531</v>
      </c>
      <c r="D432" s="94" t="s">
        <v>2397</v>
      </c>
      <c r="E432" s="250" t="s">
        <v>1368</v>
      </c>
      <c r="F432" s="94" t="s">
        <v>2365</v>
      </c>
      <c r="G432" s="94" t="s">
        <v>2214</v>
      </c>
      <c r="H432" s="94" t="s">
        <v>2215</v>
      </c>
      <c r="I432" s="94">
        <v>2012</v>
      </c>
      <c r="J432" s="94">
        <v>1378.027</v>
      </c>
    </row>
    <row r="433" spans="1:10" x14ac:dyDescent="0.25">
      <c r="A433" s="94" t="s">
        <v>2193</v>
      </c>
      <c r="B433" s="94" t="s">
        <v>689</v>
      </c>
      <c r="C433" s="94">
        <v>85531</v>
      </c>
      <c r="D433" s="94" t="s">
        <v>2397</v>
      </c>
      <c r="E433" s="250" t="s">
        <v>1368</v>
      </c>
      <c r="F433" s="94" t="s">
        <v>2365</v>
      </c>
      <c r="G433" s="94" t="s">
        <v>2214</v>
      </c>
      <c r="H433" s="94" t="s">
        <v>2215</v>
      </c>
      <c r="I433" s="94">
        <v>2013</v>
      </c>
      <c r="J433" s="94">
        <v>1388.713</v>
      </c>
    </row>
    <row r="434" spans="1:10" x14ac:dyDescent="0.25">
      <c r="A434" s="94" t="s">
        <v>2193</v>
      </c>
      <c r="B434" s="94" t="s">
        <v>689</v>
      </c>
      <c r="C434" s="94">
        <v>85531</v>
      </c>
      <c r="D434" s="94" t="s">
        <v>2397</v>
      </c>
      <c r="E434" s="250" t="s">
        <v>1368</v>
      </c>
      <c r="F434" s="94" t="s">
        <v>2365</v>
      </c>
      <c r="G434" s="94" t="s">
        <v>2214</v>
      </c>
      <c r="H434" s="94" t="s">
        <v>2215</v>
      </c>
      <c r="I434" s="94">
        <v>2014</v>
      </c>
      <c r="J434" s="94">
        <v>1468.0260000000001</v>
      </c>
    </row>
    <row r="435" spans="1:10" x14ac:dyDescent="0.25">
      <c r="A435" s="94" t="s">
        <v>2193</v>
      </c>
      <c r="B435" s="94" t="s">
        <v>689</v>
      </c>
      <c r="C435" s="94">
        <v>85531</v>
      </c>
      <c r="D435" s="94" t="s">
        <v>2397</v>
      </c>
      <c r="E435" s="250" t="s">
        <v>1368</v>
      </c>
      <c r="F435" s="94" t="s">
        <v>2365</v>
      </c>
      <c r="G435" s="94" t="s">
        <v>2214</v>
      </c>
      <c r="H435" s="94" t="s">
        <v>2215</v>
      </c>
      <c r="I435" s="94">
        <v>2015</v>
      </c>
      <c r="J435" s="94">
        <v>1451.864</v>
      </c>
    </row>
    <row r="436" spans="1:10" x14ac:dyDescent="0.25">
      <c r="A436" s="94" t="s">
        <v>2193</v>
      </c>
      <c r="B436" s="94" t="s">
        <v>689</v>
      </c>
      <c r="C436" s="94">
        <v>85531</v>
      </c>
      <c r="D436" s="94" t="s">
        <v>2397</v>
      </c>
      <c r="E436" s="250" t="s">
        <v>1368</v>
      </c>
      <c r="F436" s="94" t="s">
        <v>2365</v>
      </c>
      <c r="G436" s="94" t="s">
        <v>2214</v>
      </c>
      <c r="H436" s="94" t="s">
        <v>2215</v>
      </c>
      <c r="I436" s="94">
        <v>2016</v>
      </c>
      <c r="J436" s="94">
        <v>1460.473</v>
      </c>
    </row>
    <row r="437" spans="1:10" x14ac:dyDescent="0.25">
      <c r="A437" s="94" t="s">
        <v>2193</v>
      </c>
      <c r="B437" s="94" t="s">
        <v>689</v>
      </c>
      <c r="C437" s="94">
        <v>85531</v>
      </c>
      <c r="D437" s="94" t="s">
        <v>2397</v>
      </c>
      <c r="E437" s="250" t="s">
        <v>1368</v>
      </c>
      <c r="F437" s="94" t="s">
        <v>2365</v>
      </c>
      <c r="G437" s="94" t="s">
        <v>2214</v>
      </c>
      <c r="H437" s="94" t="s">
        <v>2215</v>
      </c>
      <c r="I437" s="94">
        <v>2017</v>
      </c>
      <c r="J437" s="94">
        <v>1466.327</v>
      </c>
    </row>
    <row r="438" spans="1:10" x14ac:dyDescent="0.25">
      <c r="A438" s="94" t="s">
        <v>2193</v>
      </c>
      <c r="B438" s="94" t="s">
        <v>689</v>
      </c>
      <c r="C438" s="94">
        <v>85531</v>
      </c>
      <c r="D438" s="94" t="s">
        <v>2397</v>
      </c>
      <c r="E438" s="250" t="s">
        <v>1368</v>
      </c>
      <c r="F438" s="94" t="s">
        <v>2365</v>
      </c>
      <c r="G438" s="94" t="s">
        <v>2214</v>
      </c>
      <c r="H438" s="94" t="s">
        <v>2215</v>
      </c>
      <c r="I438" s="94">
        <v>2018</v>
      </c>
      <c r="J438" s="94">
        <v>1459.16</v>
      </c>
    </row>
    <row r="439" spans="1:10" x14ac:dyDescent="0.25">
      <c r="A439" s="94" t="s">
        <v>2193</v>
      </c>
      <c r="B439" s="94" t="s">
        <v>689</v>
      </c>
      <c r="C439" s="94">
        <v>85531</v>
      </c>
      <c r="D439" s="94" t="s">
        <v>2397</v>
      </c>
      <c r="E439" s="250" t="s">
        <v>1368</v>
      </c>
      <c r="F439" s="94" t="s">
        <v>2365</v>
      </c>
      <c r="G439" s="94" t="s">
        <v>2214</v>
      </c>
      <c r="H439" s="94" t="s">
        <v>2215</v>
      </c>
      <c r="I439" s="94">
        <v>2019</v>
      </c>
      <c r="J439" s="94">
        <v>1461.232</v>
      </c>
    </row>
    <row r="440" spans="1:10" x14ac:dyDescent="0.25">
      <c r="A440" s="94" t="s">
        <v>2193</v>
      </c>
      <c r="B440" s="94" t="s">
        <v>689</v>
      </c>
      <c r="C440" s="94">
        <v>85531</v>
      </c>
      <c r="D440" s="94" t="s">
        <v>2397</v>
      </c>
      <c r="E440" s="250" t="s">
        <v>1368</v>
      </c>
      <c r="F440" s="94" t="s">
        <v>2365</v>
      </c>
      <c r="G440" s="94" t="s">
        <v>2214</v>
      </c>
      <c r="H440" s="94" t="s">
        <v>2215</v>
      </c>
      <c r="I440" s="94">
        <v>2020</v>
      </c>
      <c r="J440" s="94">
        <v>1263.26</v>
      </c>
    </row>
    <row r="441" spans="1:10" x14ac:dyDescent="0.25">
      <c r="A441" s="94" t="s">
        <v>2193</v>
      </c>
      <c r="B441" s="94" t="s">
        <v>689</v>
      </c>
      <c r="C441" s="94">
        <v>85531</v>
      </c>
      <c r="D441" s="94" t="s">
        <v>2397</v>
      </c>
      <c r="E441" s="250" t="s">
        <v>1368</v>
      </c>
      <c r="F441" s="94" t="s">
        <v>2365</v>
      </c>
      <c r="G441" s="94" t="s">
        <v>2214</v>
      </c>
      <c r="H441" s="94" t="s">
        <v>2215</v>
      </c>
      <c r="I441" s="94">
        <v>2021</v>
      </c>
      <c r="J441" s="94">
        <v>1253.999</v>
      </c>
    </row>
    <row r="442" spans="1:10" x14ac:dyDescent="0.25">
      <c r="A442" s="94" t="s">
        <v>2193</v>
      </c>
      <c r="B442" s="94" t="s">
        <v>689</v>
      </c>
      <c r="C442" s="94">
        <v>85531</v>
      </c>
      <c r="D442" s="94" t="s">
        <v>2397</v>
      </c>
      <c r="E442" s="250" t="s">
        <v>1368</v>
      </c>
      <c r="F442" s="94" t="s">
        <v>2365</v>
      </c>
      <c r="G442" s="94" t="s">
        <v>2216</v>
      </c>
      <c r="H442" s="94" t="s">
        <v>2212</v>
      </c>
      <c r="I442" s="94">
        <v>2000</v>
      </c>
      <c r="J442" s="94">
        <v>10273.755999999999</v>
      </c>
    </row>
    <row r="443" spans="1:10" x14ac:dyDescent="0.25">
      <c r="A443" s="94" t="s">
        <v>2193</v>
      </c>
      <c r="B443" s="94" t="s">
        <v>689</v>
      </c>
      <c r="C443" s="94">
        <v>85531</v>
      </c>
      <c r="D443" s="94" t="s">
        <v>2397</v>
      </c>
      <c r="E443" s="250" t="s">
        <v>1368</v>
      </c>
      <c r="F443" s="94" t="s">
        <v>2365</v>
      </c>
      <c r="G443" s="94" t="s">
        <v>2216</v>
      </c>
      <c r="H443" s="94" t="s">
        <v>2212</v>
      </c>
      <c r="I443" s="94">
        <v>2001</v>
      </c>
      <c r="J443" s="94">
        <v>10323.289000000001</v>
      </c>
    </row>
    <row r="444" spans="1:10" x14ac:dyDescent="0.25">
      <c r="A444" s="94" t="s">
        <v>2193</v>
      </c>
      <c r="B444" s="94" t="s">
        <v>689</v>
      </c>
      <c r="C444" s="94">
        <v>85531</v>
      </c>
      <c r="D444" s="94" t="s">
        <v>2397</v>
      </c>
      <c r="E444" s="250" t="s">
        <v>1368</v>
      </c>
      <c r="F444" s="94" t="s">
        <v>2365</v>
      </c>
      <c r="G444" s="94" t="s">
        <v>2216</v>
      </c>
      <c r="H444" s="94" t="s">
        <v>2212</v>
      </c>
      <c r="I444" s="94">
        <v>2002</v>
      </c>
      <c r="J444" s="94">
        <v>10605.636</v>
      </c>
    </row>
    <row r="445" spans="1:10" x14ac:dyDescent="0.25">
      <c r="A445" s="94" t="s">
        <v>2193</v>
      </c>
      <c r="B445" s="94" t="s">
        <v>689</v>
      </c>
      <c r="C445" s="94">
        <v>85531</v>
      </c>
      <c r="D445" s="94" t="s">
        <v>2397</v>
      </c>
      <c r="E445" s="250" t="s">
        <v>1368</v>
      </c>
      <c r="F445" s="94" t="s">
        <v>2365</v>
      </c>
      <c r="G445" s="94" t="s">
        <v>2216</v>
      </c>
      <c r="H445" s="94" t="s">
        <v>2212</v>
      </c>
      <c r="I445" s="94">
        <v>2003</v>
      </c>
      <c r="J445" s="94">
        <v>10416.445</v>
      </c>
    </row>
    <row r="446" spans="1:10" x14ac:dyDescent="0.25">
      <c r="A446" s="94" t="s">
        <v>2193</v>
      </c>
      <c r="B446" s="94" t="s">
        <v>689</v>
      </c>
      <c r="C446" s="94">
        <v>85531</v>
      </c>
      <c r="D446" s="94" t="s">
        <v>2397</v>
      </c>
      <c r="E446" s="250" t="s">
        <v>1368</v>
      </c>
      <c r="F446" s="94" t="s">
        <v>2365</v>
      </c>
      <c r="G446" s="94" t="s">
        <v>2216</v>
      </c>
      <c r="H446" s="94" t="s">
        <v>2212</v>
      </c>
      <c r="I446" s="94">
        <v>2004</v>
      </c>
      <c r="J446" s="94">
        <v>10515.804</v>
      </c>
    </row>
    <row r="447" spans="1:10" x14ac:dyDescent="0.25">
      <c r="A447" s="94" t="s">
        <v>2193</v>
      </c>
      <c r="B447" s="94" t="s">
        <v>689</v>
      </c>
      <c r="C447" s="94">
        <v>85531</v>
      </c>
      <c r="D447" s="94" t="s">
        <v>2397</v>
      </c>
      <c r="E447" s="250" t="s">
        <v>1368</v>
      </c>
      <c r="F447" s="94" t="s">
        <v>2365</v>
      </c>
      <c r="G447" s="94" t="s">
        <v>2216</v>
      </c>
      <c r="H447" s="94" t="s">
        <v>2212</v>
      </c>
      <c r="I447" s="94">
        <v>2005</v>
      </c>
      <c r="J447" s="94">
        <v>10197.915999999999</v>
      </c>
    </row>
    <row r="448" spans="1:10" x14ac:dyDescent="0.25">
      <c r="A448" s="94" t="s">
        <v>2193</v>
      </c>
      <c r="B448" s="94" t="s">
        <v>689</v>
      </c>
      <c r="C448" s="94">
        <v>85531</v>
      </c>
      <c r="D448" s="94" t="s">
        <v>2397</v>
      </c>
      <c r="E448" s="250" t="s">
        <v>1368</v>
      </c>
      <c r="F448" s="94" t="s">
        <v>2365</v>
      </c>
      <c r="G448" s="94" t="s">
        <v>2216</v>
      </c>
      <c r="H448" s="94" t="s">
        <v>2212</v>
      </c>
      <c r="I448" s="94">
        <v>2006</v>
      </c>
      <c r="J448" s="94">
        <v>9768.52</v>
      </c>
    </row>
    <row r="449" spans="1:10" x14ac:dyDescent="0.25">
      <c r="A449" s="94" t="s">
        <v>2193</v>
      </c>
      <c r="B449" s="94" t="s">
        <v>689</v>
      </c>
      <c r="C449" s="94">
        <v>85531</v>
      </c>
      <c r="D449" s="94" t="s">
        <v>2397</v>
      </c>
      <c r="E449" s="250" t="s">
        <v>1368</v>
      </c>
      <c r="F449" s="94" t="s">
        <v>2365</v>
      </c>
      <c r="G449" s="94" t="s">
        <v>2216</v>
      </c>
      <c r="H449" s="94" t="s">
        <v>2212</v>
      </c>
      <c r="I449" s="94">
        <v>2007</v>
      </c>
      <c r="J449" s="94">
        <v>9737.0169999999998</v>
      </c>
    </row>
    <row r="450" spans="1:10" x14ac:dyDescent="0.25">
      <c r="A450" s="94" t="s">
        <v>2193</v>
      </c>
      <c r="B450" s="94" t="s">
        <v>689</v>
      </c>
      <c r="C450" s="94">
        <v>85531</v>
      </c>
      <c r="D450" s="94" t="s">
        <v>2397</v>
      </c>
      <c r="E450" s="250" t="s">
        <v>1368</v>
      </c>
      <c r="F450" s="94" t="s">
        <v>2365</v>
      </c>
      <c r="G450" s="94" t="s">
        <v>2216</v>
      </c>
      <c r="H450" s="94" t="s">
        <v>2212</v>
      </c>
      <c r="I450" s="94">
        <v>2008</v>
      </c>
      <c r="J450" s="94">
        <v>9474.57</v>
      </c>
    </row>
    <row r="451" spans="1:10" x14ac:dyDescent="0.25">
      <c r="A451" s="94" t="s">
        <v>2193</v>
      </c>
      <c r="B451" s="94" t="s">
        <v>689</v>
      </c>
      <c r="C451" s="94">
        <v>85531</v>
      </c>
      <c r="D451" s="94" t="s">
        <v>2397</v>
      </c>
      <c r="E451" s="250" t="s">
        <v>1368</v>
      </c>
      <c r="F451" s="94" t="s">
        <v>2365</v>
      </c>
      <c r="G451" s="94" t="s">
        <v>2216</v>
      </c>
      <c r="H451" s="94" t="s">
        <v>2212</v>
      </c>
      <c r="I451" s="94">
        <v>2009</v>
      </c>
      <c r="J451" s="94">
        <v>9668.9390000000003</v>
      </c>
    </row>
    <row r="452" spans="1:10" x14ac:dyDescent="0.25">
      <c r="A452" s="94" t="s">
        <v>2193</v>
      </c>
      <c r="B452" s="94" t="s">
        <v>689</v>
      </c>
      <c r="C452" s="94">
        <v>85531</v>
      </c>
      <c r="D452" s="94" t="s">
        <v>2397</v>
      </c>
      <c r="E452" s="250" t="s">
        <v>1368</v>
      </c>
      <c r="F452" s="94" t="s">
        <v>2365</v>
      </c>
      <c r="G452" s="94" t="s">
        <v>2216</v>
      </c>
      <c r="H452" s="94" t="s">
        <v>2212</v>
      </c>
      <c r="I452" s="94">
        <v>2010</v>
      </c>
      <c r="J452" s="94">
        <v>9651.4310000000005</v>
      </c>
    </row>
    <row r="453" spans="1:10" x14ac:dyDescent="0.25">
      <c r="A453" s="94" t="s">
        <v>2193</v>
      </c>
      <c r="B453" s="94" t="s">
        <v>689</v>
      </c>
      <c r="C453" s="94">
        <v>85531</v>
      </c>
      <c r="D453" s="94" t="s">
        <v>2397</v>
      </c>
      <c r="E453" s="250" t="s">
        <v>1368</v>
      </c>
      <c r="F453" s="94" t="s">
        <v>2365</v>
      </c>
      <c r="G453" s="94" t="s">
        <v>2216</v>
      </c>
      <c r="H453" s="94" t="s">
        <v>2212</v>
      </c>
      <c r="I453" s="94">
        <v>2011</v>
      </c>
      <c r="J453" s="94">
        <v>9953.3160000000007</v>
      </c>
    </row>
    <row r="454" spans="1:10" x14ac:dyDescent="0.25">
      <c r="A454" s="94" t="s">
        <v>2193</v>
      </c>
      <c r="B454" s="94" t="s">
        <v>689</v>
      </c>
      <c r="C454" s="94">
        <v>85531</v>
      </c>
      <c r="D454" s="94" t="s">
        <v>2397</v>
      </c>
      <c r="E454" s="250" t="s">
        <v>1368</v>
      </c>
      <c r="F454" s="94" t="s">
        <v>2365</v>
      </c>
      <c r="G454" s="94" t="s">
        <v>2216</v>
      </c>
      <c r="H454" s="94" t="s">
        <v>2212</v>
      </c>
      <c r="I454" s="94">
        <v>2012</v>
      </c>
      <c r="J454" s="94">
        <v>9773.6560000000009</v>
      </c>
    </row>
    <row r="455" spans="1:10" x14ac:dyDescent="0.25">
      <c r="A455" s="94" t="s">
        <v>2193</v>
      </c>
      <c r="B455" s="94" t="s">
        <v>689</v>
      </c>
      <c r="C455" s="94">
        <v>85531</v>
      </c>
      <c r="D455" s="94" t="s">
        <v>2397</v>
      </c>
      <c r="E455" s="250" t="s">
        <v>1368</v>
      </c>
      <c r="F455" s="94" t="s">
        <v>2365</v>
      </c>
      <c r="G455" s="94" t="s">
        <v>2216</v>
      </c>
      <c r="H455" s="94" t="s">
        <v>2212</v>
      </c>
      <c r="I455" s="94">
        <v>2013</v>
      </c>
      <c r="J455" s="94">
        <v>9788.2160000000003</v>
      </c>
    </row>
    <row r="456" spans="1:10" x14ac:dyDescent="0.25">
      <c r="A456" s="94" t="s">
        <v>2193</v>
      </c>
      <c r="B456" s="94" t="s">
        <v>689</v>
      </c>
      <c r="C456" s="94">
        <v>85531</v>
      </c>
      <c r="D456" s="94" t="s">
        <v>2397</v>
      </c>
      <c r="E456" s="250" t="s">
        <v>1368</v>
      </c>
      <c r="F456" s="94" t="s">
        <v>2365</v>
      </c>
      <c r="G456" s="94" t="s">
        <v>2216</v>
      </c>
      <c r="H456" s="94" t="s">
        <v>2212</v>
      </c>
      <c r="I456" s="94">
        <v>2014</v>
      </c>
      <c r="J456" s="94">
        <v>10269.591</v>
      </c>
    </row>
    <row r="457" spans="1:10" x14ac:dyDescent="0.25">
      <c r="A457" s="94" t="s">
        <v>2193</v>
      </c>
      <c r="B457" s="94" t="s">
        <v>689</v>
      </c>
      <c r="C457" s="94">
        <v>85531</v>
      </c>
      <c r="D457" s="94" t="s">
        <v>2397</v>
      </c>
      <c r="E457" s="250" t="s">
        <v>1368</v>
      </c>
      <c r="F457" s="94" t="s">
        <v>2365</v>
      </c>
      <c r="G457" s="94" t="s">
        <v>2216</v>
      </c>
      <c r="H457" s="94" t="s">
        <v>2212</v>
      </c>
      <c r="I457" s="94">
        <v>2015</v>
      </c>
      <c r="J457" s="94">
        <v>10018.272999999999</v>
      </c>
    </row>
    <row r="458" spans="1:10" x14ac:dyDescent="0.25">
      <c r="A458" s="94" t="s">
        <v>2193</v>
      </c>
      <c r="B458" s="94" t="s">
        <v>689</v>
      </c>
      <c r="C458" s="94">
        <v>85531</v>
      </c>
      <c r="D458" s="94" t="s">
        <v>2397</v>
      </c>
      <c r="E458" s="250" t="s">
        <v>1368</v>
      </c>
      <c r="F458" s="94" t="s">
        <v>2365</v>
      </c>
      <c r="G458" s="94" t="s">
        <v>2216</v>
      </c>
      <c r="H458" s="94" t="s">
        <v>2212</v>
      </c>
      <c r="I458" s="94">
        <v>2016</v>
      </c>
      <c r="J458" s="94">
        <v>10042.504000000001</v>
      </c>
    </row>
    <row r="459" spans="1:10" x14ac:dyDescent="0.25">
      <c r="A459" s="94" t="s">
        <v>2193</v>
      </c>
      <c r="B459" s="94" t="s">
        <v>689</v>
      </c>
      <c r="C459" s="94">
        <v>85531</v>
      </c>
      <c r="D459" s="94" t="s">
        <v>2397</v>
      </c>
      <c r="E459" s="250" t="s">
        <v>1368</v>
      </c>
      <c r="F459" s="94" t="s">
        <v>2365</v>
      </c>
      <c r="G459" s="94" t="s">
        <v>2216</v>
      </c>
      <c r="H459" s="94" t="s">
        <v>2212</v>
      </c>
      <c r="I459" s="94">
        <v>2017</v>
      </c>
      <c r="J459" s="94">
        <v>10002.529</v>
      </c>
    </row>
    <row r="460" spans="1:10" x14ac:dyDescent="0.25">
      <c r="A460" s="94" t="s">
        <v>2193</v>
      </c>
      <c r="B460" s="94" t="s">
        <v>689</v>
      </c>
      <c r="C460" s="94">
        <v>85531</v>
      </c>
      <c r="D460" s="94" t="s">
        <v>2397</v>
      </c>
      <c r="E460" s="250" t="s">
        <v>1368</v>
      </c>
      <c r="F460" s="94" t="s">
        <v>2365</v>
      </c>
      <c r="G460" s="94" t="s">
        <v>2216</v>
      </c>
      <c r="H460" s="94" t="s">
        <v>2212</v>
      </c>
      <c r="I460" s="94">
        <v>2018</v>
      </c>
      <c r="J460" s="94">
        <v>9933.1509999999998</v>
      </c>
    </row>
    <row r="461" spans="1:10" x14ac:dyDescent="0.25">
      <c r="A461" s="94" t="s">
        <v>2193</v>
      </c>
      <c r="B461" s="94" t="s">
        <v>689</v>
      </c>
      <c r="C461" s="94">
        <v>85531</v>
      </c>
      <c r="D461" s="94" t="s">
        <v>2397</v>
      </c>
      <c r="E461" s="250" t="s">
        <v>1368</v>
      </c>
      <c r="F461" s="94" t="s">
        <v>2365</v>
      </c>
      <c r="G461" s="94" t="s">
        <v>2216</v>
      </c>
      <c r="H461" s="94" t="s">
        <v>2212</v>
      </c>
      <c r="I461" s="94">
        <v>2019</v>
      </c>
      <c r="J461" s="94">
        <v>9923.6659999999993</v>
      </c>
    </row>
    <row r="462" spans="1:10" x14ac:dyDescent="0.25">
      <c r="A462" s="94" t="s">
        <v>2193</v>
      </c>
      <c r="B462" s="94" t="s">
        <v>689</v>
      </c>
      <c r="C462" s="94">
        <v>85531</v>
      </c>
      <c r="D462" s="94" t="s">
        <v>2397</v>
      </c>
      <c r="E462" s="250" t="s">
        <v>1368</v>
      </c>
      <c r="F462" s="94" t="s">
        <v>2365</v>
      </c>
      <c r="G462" s="94" t="s">
        <v>2216</v>
      </c>
      <c r="H462" s="94" t="s">
        <v>2212</v>
      </c>
      <c r="I462" s="94">
        <v>2020</v>
      </c>
      <c r="J462" s="94">
        <v>8655.7829999999994</v>
      </c>
    </row>
    <row r="463" spans="1:10" x14ac:dyDescent="0.25">
      <c r="A463" s="94" t="s">
        <v>2193</v>
      </c>
      <c r="B463" s="94" t="s">
        <v>689</v>
      </c>
      <c r="C463" s="94">
        <v>85531</v>
      </c>
      <c r="D463" s="94" t="s">
        <v>2397</v>
      </c>
      <c r="E463" s="250" t="s">
        <v>1368</v>
      </c>
      <c r="F463" s="94" t="s">
        <v>2365</v>
      </c>
      <c r="G463" s="94" t="s">
        <v>2216</v>
      </c>
      <c r="H463" s="94" t="s">
        <v>2212</v>
      </c>
      <c r="I463" s="94">
        <v>2021</v>
      </c>
      <c r="J463" s="94">
        <v>8501.3160000000007</v>
      </c>
    </row>
    <row r="464" spans="1:10" x14ac:dyDescent="0.25">
      <c r="A464" s="94" t="s">
        <v>2193</v>
      </c>
      <c r="B464" s="94" t="s">
        <v>689</v>
      </c>
      <c r="C464" s="94">
        <v>85531</v>
      </c>
      <c r="D464" s="94" t="s">
        <v>2397</v>
      </c>
      <c r="E464" s="250" t="s">
        <v>1368</v>
      </c>
      <c r="F464" s="94" t="s">
        <v>2365</v>
      </c>
      <c r="G464" s="94" t="s">
        <v>2217</v>
      </c>
      <c r="H464" s="94" t="s">
        <v>2212</v>
      </c>
      <c r="I464" s="94">
        <v>2000</v>
      </c>
      <c r="J464" s="94">
        <v>4662.0739999999996</v>
      </c>
    </row>
    <row r="465" spans="1:10" x14ac:dyDescent="0.25">
      <c r="A465" s="94" t="s">
        <v>2193</v>
      </c>
      <c r="B465" s="94" t="s">
        <v>689</v>
      </c>
      <c r="C465" s="94">
        <v>85531</v>
      </c>
      <c r="D465" s="94" t="s">
        <v>2397</v>
      </c>
      <c r="E465" s="250" t="s">
        <v>1368</v>
      </c>
      <c r="F465" s="94" t="s">
        <v>2365</v>
      </c>
      <c r="G465" s="94" t="s">
        <v>2217</v>
      </c>
      <c r="H465" s="94" t="s">
        <v>2212</v>
      </c>
      <c r="I465" s="94">
        <v>2001</v>
      </c>
      <c r="J465" s="94">
        <v>4718.3990000000003</v>
      </c>
    </row>
    <row r="466" spans="1:10" x14ac:dyDescent="0.25">
      <c r="A466" s="94" t="s">
        <v>2193</v>
      </c>
      <c r="B466" s="94" t="s">
        <v>689</v>
      </c>
      <c r="C466" s="94">
        <v>85531</v>
      </c>
      <c r="D466" s="94" t="s">
        <v>2397</v>
      </c>
      <c r="E466" s="250" t="s">
        <v>1368</v>
      </c>
      <c r="F466" s="94" t="s">
        <v>2365</v>
      </c>
      <c r="G466" s="94" t="s">
        <v>2217</v>
      </c>
      <c r="H466" s="94" t="s">
        <v>2212</v>
      </c>
      <c r="I466" s="94">
        <v>2002</v>
      </c>
      <c r="J466" s="94">
        <v>4865.0780000000004</v>
      </c>
    </row>
    <row r="467" spans="1:10" x14ac:dyDescent="0.25">
      <c r="A467" s="94" t="s">
        <v>2193</v>
      </c>
      <c r="B467" s="94" t="s">
        <v>689</v>
      </c>
      <c r="C467" s="94">
        <v>85531</v>
      </c>
      <c r="D467" s="94" t="s">
        <v>2397</v>
      </c>
      <c r="E467" s="250" t="s">
        <v>1368</v>
      </c>
      <c r="F467" s="94" t="s">
        <v>2365</v>
      </c>
      <c r="G467" s="94" t="s">
        <v>2217</v>
      </c>
      <c r="H467" s="94" t="s">
        <v>2212</v>
      </c>
      <c r="I467" s="94">
        <v>2003</v>
      </c>
      <c r="J467" s="94">
        <v>4800.7049999999999</v>
      </c>
    </row>
    <row r="468" spans="1:10" x14ac:dyDescent="0.25">
      <c r="A468" s="94" t="s">
        <v>2193</v>
      </c>
      <c r="B468" s="94" t="s">
        <v>689</v>
      </c>
      <c r="C468" s="94">
        <v>85531</v>
      </c>
      <c r="D468" s="94" t="s">
        <v>2397</v>
      </c>
      <c r="E468" s="250" t="s">
        <v>1368</v>
      </c>
      <c r="F468" s="94" t="s">
        <v>2365</v>
      </c>
      <c r="G468" s="94" t="s">
        <v>2217</v>
      </c>
      <c r="H468" s="94" t="s">
        <v>2212</v>
      </c>
      <c r="I468" s="94">
        <v>2004</v>
      </c>
      <c r="J468" s="94">
        <v>4872.7780000000002</v>
      </c>
    </row>
    <row r="469" spans="1:10" x14ac:dyDescent="0.25">
      <c r="A469" s="94" t="s">
        <v>2193</v>
      </c>
      <c r="B469" s="94" t="s">
        <v>689</v>
      </c>
      <c r="C469" s="94">
        <v>85531</v>
      </c>
      <c r="D469" s="94" t="s">
        <v>2397</v>
      </c>
      <c r="E469" s="250" t="s">
        <v>1368</v>
      </c>
      <c r="F469" s="94" t="s">
        <v>2365</v>
      </c>
      <c r="G469" s="94" t="s">
        <v>2217</v>
      </c>
      <c r="H469" s="94" t="s">
        <v>2212</v>
      </c>
      <c r="I469" s="94">
        <v>2005</v>
      </c>
      <c r="J469" s="94">
        <v>4752.2370000000001</v>
      </c>
    </row>
    <row r="470" spans="1:10" x14ac:dyDescent="0.25">
      <c r="A470" s="94" t="s">
        <v>2193</v>
      </c>
      <c r="B470" s="94" t="s">
        <v>689</v>
      </c>
      <c r="C470" s="94">
        <v>85531</v>
      </c>
      <c r="D470" s="94" t="s">
        <v>2397</v>
      </c>
      <c r="E470" s="250" t="s">
        <v>1368</v>
      </c>
      <c r="F470" s="94" t="s">
        <v>2365</v>
      </c>
      <c r="G470" s="94" t="s">
        <v>2217</v>
      </c>
      <c r="H470" s="94" t="s">
        <v>2212</v>
      </c>
      <c r="I470" s="94">
        <v>2006</v>
      </c>
      <c r="J470" s="94">
        <v>4625.4539999999997</v>
      </c>
    </row>
    <row r="471" spans="1:10" x14ac:dyDescent="0.25">
      <c r="A471" s="94" t="s">
        <v>2193</v>
      </c>
      <c r="B471" s="94" t="s">
        <v>689</v>
      </c>
      <c r="C471" s="94">
        <v>85531</v>
      </c>
      <c r="D471" s="94" t="s">
        <v>2397</v>
      </c>
      <c r="E471" s="250" t="s">
        <v>1368</v>
      </c>
      <c r="F471" s="94" t="s">
        <v>2365</v>
      </c>
      <c r="G471" s="94" t="s">
        <v>2217</v>
      </c>
      <c r="H471" s="94" t="s">
        <v>2212</v>
      </c>
      <c r="I471" s="94">
        <v>2007</v>
      </c>
      <c r="J471" s="94">
        <v>4628.5119999999997</v>
      </c>
    </row>
    <row r="472" spans="1:10" x14ac:dyDescent="0.25">
      <c r="A472" s="94" t="s">
        <v>2193</v>
      </c>
      <c r="B472" s="94" t="s">
        <v>689</v>
      </c>
      <c r="C472" s="94">
        <v>85531</v>
      </c>
      <c r="D472" s="94" t="s">
        <v>2397</v>
      </c>
      <c r="E472" s="250" t="s">
        <v>1368</v>
      </c>
      <c r="F472" s="94" t="s">
        <v>2365</v>
      </c>
      <c r="G472" s="94" t="s">
        <v>2217</v>
      </c>
      <c r="H472" s="94" t="s">
        <v>2212</v>
      </c>
      <c r="I472" s="94">
        <v>2008</v>
      </c>
      <c r="J472" s="94">
        <v>4544.6679999999997</v>
      </c>
    </row>
    <row r="473" spans="1:10" x14ac:dyDescent="0.25">
      <c r="A473" s="94" t="s">
        <v>2193</v>
      </c>
      <c r="B473" s="94" t="s">
        <v>689</v>
      </c>
      <c r="C473" s="94">
        <v>85531</v>
      </c>
      <c r="D473" s="94" t="s">
        <v>2397</v>
      </c>
      <c r="E473" s="250" t="s">
        <v>1368</v>
      </c>
      <c r="F473" s="94" t="s">
        <v>2365</v>
      </c>
      <c r="G473" s="94" t="s">
        <v>2217</v>
      </c>
      <c r="H473" s="94" t="s">
        <v>2212</v>
      </c>
      <c r="I473" s="94">
        <v>2009</v>
      </c>
      <c r="J473" s="94">
        <v>4665.2070000000003</v>
      </c>
    </row>
    <row r="474" spans="1:10" x14ac:dyDescent="0.25">
      <c r="A474" s="94" t="s">
        <v>2193</v>
      </c>
      <c r="B474" s="94" t="s">
        <v>689</v>
      </c>
      <c r="C474" s="94">
        <v>85531</v>
      </c>
      <c r="D474" s="94" t="s">
        <v>2397</v>
      </c>
      <c r="E474" s="250" t="s">
        <v>1368</v>
      </c>
      <c r="F474" s="94" t="s">
        <v>2365</v>
      </c>
      <c r="G474" s="94" t="s">
        <v>2217</v>
      </c>
      <c r="H474" s="94" t="s">
        <v>2212</v>
      </c>
      <c r="I474" s="94">
        <v>2010</v>
      </c>
      <c r="J474" s="94">
        <v>4688.3040000000001</v>
      </c>
    </row>
    <row r="475" spans="1:10" x14ac:dyDescent="0.25">
      <c r="A475" s="94" t="s">
        <v>2193</v>
      </c>
      <c r="B475" s="94" t="s">
        <v>689</v>
      </c>
      <c r="C475" s="94">
        <v>85531</v>
      </c>
      <c r="D475" s="94" t="s">
        <v>2397</v>
      </c>
      <c r="E475" s="250" t="s">
        <v>1368</v>
      </c>
      <c r="F475" s="94" t="s">
        <v>2365</v>
      </c>
      <c r="G475" s="94" t="s">
        <v>2217</v>
      </c>
      <c r="H475" s="94" t="s">
        <v>2212</v>
      </c>
      <c r="I475" s="94">
        <v>2011</v>
      </c>
      <c r="J475" s="94">
        <v>4835.3969999999999</v>
      </c>
    </row>
    <row r="476" spans="1:10" x14ac:dyDescent="0.25">
      <c r="A476" s="94" t="s">
        <v>2193</v>
      </c>
      <c r="B476" s="94" t="s">
        <v>689</v>
      </c>
      <c r="C476" s="94">
        <v>85531</v>
      </c>
      <c r="D476" s="94" t="s">
        <v>2397</v>
      </c>
      <c r="E476" s="250" t="s">
        <v>1368</v>
      </c>
      <c r="F476" s="94" t="s">
        <v>2365</v>
      </c>
      <c r="G476" s="94" t="s">
        <v>2217</v>
      </c>
      <c r="H476" s="94" t="s">
        <v>2212</v>
      </c>
      <c r="I476" s="94">
        <v>2012</v>
      </c>
      <c r="J476" s="94">
        <v>4763.4059999999999</v>
      </c>
    </row>
    <row r="477" spans="1:10" x14ac:dyDescent="0.25">
      <c r="A477" s="94" t="s">
        <v>2193</v>
      </c>
      <c r="B477" s="94" t="s">
        <v>689</v>
      </c>
      <c r="C477" s="94">
        <v>85531</v>
      </c>
      <c r="D477" s="94" t="s">
        <v>2397</v>
      </c>
      <c r="E477" s="250" t="s">
        <v>1368</v>
      </c>
      <c r="F477" s="94" t="s">
        <v>2365</v>
      </c>
      <c r="G477" s="94" t="s">
        <v>2217</v>
      </c>
      <c r="H477" s="94" t="s">
        <v>2212</v>
      </c>
      <c r="I477" s="94">
        <v>2013</v>
      </c>
      <c r="J477" s="94">
        <v>4791.8770000000004</v>
      </c>
    </row>
    <row r="478" spans="1:10" x14ac:dyDescent="0.25">
      <c r="A478" s="94" t="s">
        <v>2193</v>
      </c>
      <c r="B478" s="94" t="s">
        <v>689</v>
      </c>
      <c r="C478" s="94">
        <v>85531</v>
      </c>
      <c r="D478" s="94" t="s">
        <v>2397</v>
      </c>
      <c r="E478" s="250" t="s">
        <v>1368</v>
      </c>
      <c r="F478" s="94" t="s">
        <v>2365</v>
      </c>
      <c r="G478" s="94" t="s">
        <v>2217</v>
      </c>
      <c r="H478" s="94" t="s">
        <v>2212</v>
      </c>
      <c r="I478" s="94">
        <v>2014</v>
      </c>
      <c r="J478" s="94">
        <v>5047.1220000000003</v>
      </c>
    </row>
    <row r="479" spans="1:10" x14ac:dyDescent="0.25">
      <c r="A479" s="94" t="s">
        <v>2193</v>
      </c>
      <c r="B479" s="94" t="s">
        <v>689</v>
      </c>
      <c r="C479" s="94">
        <v>85531</v>
      </c>
      <c r="D479" s="94" t="s">
        <v>2397</v>
      </c>
      <c r="E479" s="250" t="s">
        <v>1368</v>
      </c>
      <c r="F479" s="94" t="s">
        <v>2365</v>
      </c>
      <c r="G479" s="94" t="s">
        <v>2217</v>
      </c>
      <c r="H479" s="94" t="s">
        <v>2212</v>
      </c>
      <c r="I479" s="94">
        <v>2015</v>
      </c>
      <c r="J479" s="94">
        <v>4955.8010000000004</v>
      </c>
    </row>
    <row r="480" spans="1:10" x14ac:dyDescent="0.25">
      <c r="A480" s="94" t="s">
        <v>2193</v>
      </c>
      <c r="B480" s="94" t="s">
        <v>689</v>
      </c>
      <c r="C480" s="94">
        <v>85531</v>
      </c>
      <c r="D480" s="94" t="s">
        <v>2397</v>
      </c>
      <c r="E480" s="250" t="s">
        <v>1368</v>
      </c>
      <c r="F480" s="94" t="s">
        <v>2365</v>
      </c>
      <c r="G480" s="94" t="s">
        <v>2217</v>
      </c>
      <c r="H480" s="94" t="s">
        <v>2212</v>
      </c>
      <c r="I480" s="94">
        <v>2016</v>
      </c>
      <c r="J480" s="94">
        <v>4927.2479999999996</v>
      </c>
    </row>
    <row r="481" spans="1:10" x14ac:dyDescent="0.25">
      <c r="A481" s="94" t="s">
        <v>2193</v>
      </c>
      <c r="B481" s="94" t="s">
        <v>689</v>
      </c>
      <c r="C481" s="94">
        <v>85531</v>
      </c>
      <c r="D481" s="94" t="s">
        <v>2397</v>
      </c>
      <c r="E481" s="250" t="s">
        <v>1368</v>
      </c>
      <c r="F481" s="94" t="s">
        <v>2365</v>
      </c>
      <c r="G481" s="94" t="s">
        <v>2217</v>
      </c>
      <c r="H481" s="94" t="s">
        <v>2212</v>
      </c>
      <c r="I481" s="94">
        <v>2017</v>
      </c>
      <c r="J481" s="94">
        <v>4929.277</v>
      </c>
    </row>
    <row r="482" spans="1:10" x14ac:dyDescent="0.25">
      <c r="A482" s="94" t="s">
        <v>2193</v>
      </c>
      <c r="B482" s="94" t="s">
        <v>689</v>
      </c>
      <c r="C482" s="94">
        <v>85531</v>
      </c>
      <c r="D482" s="94" t="s">
        <v>2397</v>
      </c>
      <c r="E482" s="250" t="s">
        <v>1368</v>
      </c>
      <c r="F482" s="94" t="s">
        <v>2365</v>
      </c>
      <c r="G482" s="94" t="s">
        <v>2217</v>
      </c>
      <c r="H482" s="94" t="s">
        <v>2212</v>
      </c>
      <c r="I482" s="94">
        <v>2018</v>
      </c>
      <c r="J482" s="94">
        <v>4913.33</v>
      </c>
    </row>
    <row r="483" spans="1:10" x14ac:dyDescent="0.25">
      <c r="A483" s="94" t="s">
        <v>2193</v>
      </c>
      <c r="B483" s="94" t="s">
        <v>689</v>
      </c>
      <c r="C483" s="94">
        <v>85531</v>
      </c>
      <c r="D483" s="94" t="s">
        <v>2397</v>
      </c>
      <c r="E483" s="250" t="s">
        <v>1368</v>
      </c>
      <c r="F483" s="94" t="s">
        <v>2365</v>
      </c>
      <c r="G483" s="94" t="s">
        <v>2217</v>
      </c>
      <c r="H483" s="94" t="s">
        <v>2212</v>
      </c>
      <c r="I483" s="94">
        <v>2019</v>
      </c>
      <c r="J483" s="94">
        <v>4903.4279999999999</v>
      </c>
    </row>
    <row r="484" spans="1:10" x14ac:dyDescent="0.25">
      <c r="A484" s="94" t="s">
        <v>2193</v>
      </c>
      <c r="B484" s="94" t="s">
        <v>689</v>
      </c>
      <c r="C484" s="94">
        <v>85531</v>
      </c>
      <c r="D484" s="94" t="s">
        <v>2397</v>
      </c>
      <c r="E484" s="250" t="s">
        <v>1368</v>
      </c>
      <c r="F484" s="94" t="s">
        <v>2365</v>
      </c>
      <c r="G484" s="94" t="s">
        <v>2217</v>
      </c>
      <c r="H484" s="94" t="s">
        <v>2212</v>
      </c>
      <c r="I484" s="94">
        <v>2020</v>
      </c>
      <c r="J484" s="94">
        <v>4270.5630000000001</v>
      </c>
    </row>
    <row r="485" spans="1:10" x14ac:dyDescent="0.25">
      <c r="A485" s="94" t="s">
        <v>2193</v>
      </c>
      <c r="B485" s="94" t="s">
        <v>689</v>
      </c>
      <c r="C485" s="94">
        <v>85531</v>
      </c>
      <c r="D485" s="94" t="s">
        <v>2397</v>
      </c>
      <c r="E485" s="250" t="s">
        <v>1368</v>
      </c>
      <c r="F485" s="94" t="s">
        <v>2365</v>
      </c>
      <c r="G485" s="94" t="s">
        <v>2217</v>
      </c>
      <c r="H485" s="94" t="s">
        <v>2212</v>
      </c>
      <c r="I485" s="94">
        <v>2021</v>
      </c>
      <c r="J485" s="94">
        <v>4230.4009999999998</v>
      </c>
    </row>
    <row r="486" spans="1:10" x14ac:dyDescent="0.25">
      <c r="A486" s="94" t="s">
        <v>2193</v>
      </c>
      <c r="B486" s="94" t="s">
        <v>689</v>
      </c>
      <c r="C486" s="94">
        <v>85531</v>
      </c>
      <c r="D486" s="94" t="s">
        <v>2397</v>
      </c>
      <c r="E486" s="250" t="s">
        <v>1368</v>
      </c>
      <c r="F486" s="94" t="s">
        <v>2365</v>
      </c>
      <c r="G486" s="94" t="s">
        <v>2218</v>
      </c>
      <c r="H486" s="94" t="s">
        <v>2215</v>
      </c>
      <c r="I486" s="94">
        <v>2000</v>
      </c>
      <c r="J486" s="94">
        <v>4147.7510000000002</v>
      </c>
    </row>
    <row r="487" spans="1:10" x14ac:dyDescent="0.25">
      <c r="A487" s="94" t="s">
        <v>2193</v>
      </c>
      <c r="B487" s="94" t="s">
        <v>689</v>
      </c>
      <c r="C487" s="94">
        <v>85531</v>
      </c>
      <c r="D487" s="94" t="s">
        <v>2397</v>
      </c>
      <c r="E487" s="250" t="s">
        <v>1368</v>
      </c>
      <c r="F487" s="94" t="s">
        <v>2365</v>
      </c>
      <c r="G487" s="94" t="s">
        <v>2218</v>
      </c>
      <c r="H487" s="94" t="s">
        <v>2215</v>
      </c>
      <c r="I487" s="94">
        <v>2001</v>
      </c>
      <c r="J487" s="94">
        <v>4099.4549999999999</v>
      </c>
    </row>
    <row r="488" spans="1:10" x14ac:dyDescent="0.25">
      <c r="A488" s="94" t="s">
        <v>2193</v>
      </c>
      <c r="B488" s="94" t="s">
        <v>689</v>
      </c>
      <c r="C488" s="94">
        <v>85531</v>
      </c>
      <c r="D488" s="94" t="s">
        <v>2397</v>
      </c>
      <c r="E488" s="250" t="s">
        <v>1368</v>
      </c>
      <c r="F488" s="94" t="s">
        <v>2365</v>
      </c>
      <c r="G488" s="94" t="s">
        <v>2218</v>
      </c>
      <c r="H488" s="94" t="s">
        <v>2215</v>
      </c>
      <c r="I488" s="94">
        <v>2002</v>
      </c>
      <c r="J488" s="94">
        <v>4099.4009999999998</v>
      </c>
    </row>
    <row r="489" spans="1:10" x14ac:dyDescent="0.25">
      <c r="A489" s="94" t="s">
        <v>2193</v>
      </c>
      <c r="B489" s="94" t="s">
        <v>689</v>
      </c>
      <c r="C489" s="94">
        <v>85531</v>
      </c>
      <c r="D489" s="94" t="s">
        <v>2397</v>
      </c>
      <c r="E489" s="250" t="s">
        <v>1368</v>
      </c>
      <c r="F489" s="94" t="s">
        <v>2365</v>
      </c>
      <c r="G489" s="94" t="s">
        <v>2218</v>
      </c>
      <c r="H489" s="94" t="s">
        <v>2215</v>
      </c>
      <c r="I489" s="94">
        <v>2003</v>
      </c>
      <c r="J489" s="94">
        <v>4105.4669999999996</v>
      </c>
    </row>
    <row r="490" spans="1:10" x14ac:dyDescent="0.25">
      <c r="A490" s="94" t="s">
        <v>2193</v>
      </c>
      <c r="B490" s="94" t="s">
        <v>689</v>
      </c>
      <c r="C490" s="94">
        <v>85531</v>
      </c>
      <c r="D490" s="94" t="s">
        <v>2397</v>
      </c>
      <c r="E490" s="250" t="s">
        <v>1368</v>
      </c>
      <c r="F490" s="94" t="s">
        <v>2365</v>
      </c>
      <c r="G490" s="94" t="s">
        <v>2218</v>
      </c>
      <c r="H490" s="94" t="s">
        <v>2215</v>
      </c>
      <c r="I490" s="94">
        <v>2004</v>
      </c>
      <c r="J490" s="94">
        <v>4064.6320000000001</v>
      </c>
    </row>
    <row r="491" spans="1:10" x14ac:dyDescent="0.25">
      <c r="A491" s="94" t="s">
        <v>2193</v>
      </c>
      <c r="B491" s="94" t="s">
        <v>689</v>
      </c>
      <c r="C491" s="94">
        <v>85531</v>
      </c>
      <c r="D491" s="94" t="s">
        <v>2397</v>
      </c>
      <c r="E491" s="250" t="s">
        <v>1368</v>
      </c>
      <c r="F491" s="94" t="s">
        <v>2365</v>
      </c>
      <c r="G491" s="94" t="s">
        <v>2218</v>
      </c>
      <c r="H491" s="94" t="s">
        <v>2215</v>
      </c>
      <c r="I491" s="94">
        <v>2005</v>
      </c>
      <c r="J491" s="94">
        <v>3927.5650000000001</v>
      </c>
    </row>
    <row r="492" spans="1:10" x14ac:dyDescent="0.25">
      <c r="A492" s="94" t="s">
        <v>2193</v>
      </c>
      <c r="B492" s="94" t="s">
        <v>689</v>
      </c>
      <c r="C492" s="94">
        <v>85531</v>
      </c>
      <c r="D492" s="94" t="s">
        <v>2397</v>
      </c>
      <c r="E492" s="250" t="s">
        <v>1368</v>
      </c>
      <c r="F492" s="94" t="s">
        <v>2365</v>
      </c>
      <c r="G492" s="94" t="s">
        <v>2218</v>
      </c>
      <c r="H492" s="94" t="s">
        <v>2215</v>
      </c>
      <c r="I492" s="94">
        <v>2006</v>
      </c>
      <c r="J492" s="94">
        <v>3927.8519999999999</v>
      </c>
    </row>
    <row r="493" spans="1:10" x14ac:dyDescent="0.25">
      <c r="A493" s="94" t="s">
        <v>2193</v>
      </c>
      <c r="B493" s="94" t="s">
        <v>689</v>
      </c>
      <c r="C493" s="94">
        <v>85531</v>
      </c>
      <c r="D493" s="94" t="s">
        <v>2397</v>
      </c>
      <c r="E493" s="250" t="s">
        <v>1368</v>
      </c>
      <c r="F493" s="94" t="s">
        <v>2365</v>
      </c>
      <c r="G493" s="94" t="s">
        <v>2218</v>
      </c>
      <c r="H493" s="94" t="s">
        <v>2215</v>
      </c>
      <c r="I493" s="94">
        <v>2007</v>
      </c>
      <c r="J493" s="94">
        <v>3867.1190000000001</v>
      </c>
    </row>
    <row r="494" spans="1:10" x14ac:dyDescent="0.25">
      <c r="A494" s="94" t="s">
        <v>2193</v>
      </c>
      <c r="B494" s="94" t="s">
        <v>689</v>
      </c>
      <c r="C494" s="94">
        <v>85531</v>
      </c>
      <c r="D494" s="94" t="s">
        <v>2397</v>
      </c>
      <c r="E494" s="250" t="s">
        <v>1368</v>
      </c>
      <c r="F494" s="94" t="s">
        <v>2365</v>
      </c>
      <c r="G494" s="94" t="s">
        <v>2218</v>
      </c>
      <c r="H494" s="94" t="s">
        <v>2215</v>
      </c>
      <c r="I494" s="94">
        <v>2008</v>
      </c>
      <c r="J494" s="94">
        <v>3935.9609999999998</v>
      </c>
    </row>
    <row r="495" spans="1:10" x14ac:dyDescent="0.25">
      <c r="A495" s="94" t="s">
        <v>2193</v>
      </c>
      <c r="B495" s="94" t="s">
        <v>689</v>
      </c>
      <c r="C495" s="94">
        <v>85531</v>
      </c>
      <c r="D495" s="94" t="s">
        <v>2397</v>
      </c>
      <c r="E495" s="250" t="s">
        <v>1368</v>
      </c>
      <c r="F495" s="94" t="s">
        <v>2365</v>
      </c>
      <c r="G495" s="94" t="s">
        <v>2218</v>
      </c>
      <c r="H495" s="94" t="s">
        <v>2215</v>
      </c>
      <c r="I495" s="94">
        <v>2009</v>
      </c>
      <c r="J495" s="94">
        <v>3846.913</v>
      </c>
    </row>
    <row r="496" spans="1:10" x14ac:dyDescent="0.25">
      <c r="A496" s="94" t="s">
        <v>2193</v>
      </c>
      <c r="B496" s="94" t="s">
        <v>689</v>
      </c>
      <c r="C496" s="94">
        <v>85531</v>
      </c>
      <c r="D496" s="94" t="s">
        <v>2397</v>
      </c>
      <c r="E496" s="250" t="s">
        <v>1368</v>
      </c>
      <c r="F496" s="94" t="s">
        <v>2365</v>
      </c>
      <c r="G496" s="94" t="s">
        <v>2218</v>
      </c>
      <c r="H496" s="94" t="s">
        <v>2215</v>
      </c>
      <c r="I496" s="94">
        <v>2010</v>
      </c>
      <c r="J496" s="94">
        <v>3803.721</v>
      </c>
    </row>
    <row r="497" spans="1:10" x14ac:dyDescent="0.25">
      <c r="A497" s="94" t="s">
        <v>2193</v>
      </c>
      <c r="B497" s="94" t="s">
        <v>689</v>
      </c>
      <c r="C497" s="94">
        <v>85531</v>
      </c>
      <c r="D497" s="94" t="s">
        <v>2397</v>
      </c>
      <c r="E497" s="250" t="s">
        <v>1368</v>
      </c>
      <c r="F497" s="94" t="s">
        <v>2365</v>
      </c>
      <c r="G497" s="94" t="s">
        <v>2218</v>
      </c>
      <c r="H497" s="94" t="s">
        <v>2215</v>
      </c>
      <c r="I497" s="94">
        <v>2011</v>
      </c>
      <c r="J497" s="94">
        <v>3847.2220000000002</v>
      </c>
    </row>
    <row r="498" spans="1:10" x14ac:dyDescent="0.25">
      <c r="A498" s="94" t="s">
        <v>2193</v>
      </c>
      <c r="B498" s="94" t="s">
        <v>689</v>
      </c>
      <c r="C498" s="94">
        <v>85531</v>
      </c>
      <c r="D498" s="94" t="s">
        <v>2397</v>
      </c>
      <c r="E498" s="250" t="s">
        <v>1368</v>
      </c>
      <c r="F498" s="94" t="s">
        <v>2365</v>
      </c>
      <c r="G498" s="94" t="s">
        <v>2218</v>
      </c>
      <c r="H498" s="94" t="s">
        <v>2215</v>
      </c>
      <c r="I498" s="94">
        <v>2012</v>
      </c>
      <c r="J498" s="94">
        <v>3741.48</v>
      </c>
    </row>
    <row r="499" spans="1:10" x14ac:dyDescent="0.25">
      <c r="A499" s="94" t="s">
        <v>2193</v>
      </c>
      <c r="B499" s="94" t="s">
        <v>689</v>
      </c>
      <c r="C499" s="94">
        <v>85531</v>
      </c>
      <c r="D499" s="94" t="s">
        <v>2397</v>
      </c>
      <c r="E499" s="250" t="s">
        <v>1368</v>
      </c>
      <c r="F499" s="94" t="s">
        <v>2365</v>
      </c>
      <c r="G499" s="94" t="s">
        <v>2218</v>
      </c>
      <c r="H499" s="94" t="s">
        <v>2215</v>
      </c>
      <c r="I499" s="94">
        <v>2013</v>
      </c>
      <c r="J499" s="94">
        <v>3895.8969999999999</v>
      </c>
    </row>
    <row r="500" spans="1:10" x14ac:dyDescent="0.25">
      <c r="A500" s="94" t="s">
        <v>2193</v>
      </c>
      <c r="B500" s="94" t="s">
        <v>689</v>
      </c>
      <c r="C500" s="94">
        <v>85531</v>
      </c>
      <c r="D500" s="94" t="s">
        <v>2397</v>
      </c>
      <c r="E500" s="250" t="s">
        <v>1368</v>
      </c>
      <c r="F500" s="94" t="s">
        <v>2365</v>
      </c>
      <c r="G500" s="94" t="s">
        <v>2218</v>
      </c>
      <c r="H500" s="94" t="s">
        <v>2215</v>
      </c>
      <c r="I500" s="94">
        <v>2014</v>
      </c>
      <c r="J500" s="94">
        <v>3836.2820000000002</v>
      </c>
    </row>
    <row r="501" spans="1:10" x14ac:dyDescent="0.25">
      <c r="A501" s="94" t="s">
        <v>2193</v>
      </c>
      <c r="B501" s="94" t="s">
        <v>689</v>
      </c>
      <c r="C501" s="94">
        <v>85531</v>
      </c>
      <c r="D501" s="94" t="s">
        <v>2397</v>
      </c>
      <c r="E501" s="250" t="s">
        <v>1368</v>
      </c>
      <c r="F501" s="94" t="s">
        <v>2365</v>
      </c>
      <c r="G501" s="94" t="s">
        <v>2218</v>
      </c>
      <c r="H501" s="94" t="s">
        <v>2215</v>
      </c>
      <c r="I501" s="94">
        <v>2015</v>
      </c>
      <c r="J501" s="94">
        <v>3894.3209999999999</v>
      </c>
    </row>
    <row r="502" spans="1:10" x14ac:dyDescent="0.25">
      <c r="A502" s="94" t="s">
        <v>2193</v>
      </c>
      <c r="B502" s="94" t="s">
        <v>689</v>
      </c>
      <c r="C502" s="94">
        <v>85531</v>
      </c>
      <c r="D502" s="94" t="s">
        <v>2397</v>
      </c>
      <c r="E502" s="250" t="s">
        <v>1368</v>
      </c>
      <c r="F502" s="94" t="s">
        <v>2365</v>
      </c>
      <c r="G502" s="94" t="s">
        <v>2218</v>
      </c>
      <c r="H502" s="94" t="s">
        <v>2215</v>
      </c>
      <c r="I502" s="94">
        <v>2016</v>
      </c>
      <c r="J502" s="94">
        <v>3965.9450000000002</v>
      </c>
    </row>
    <row r="503" spans="1:10" x14ac:dyDescent="0.25">
      <c r="A503" s="94" t="s">
        <v>2193</v>
      </c>
      <c r="B503" s="94" t="s">
        <v>689</v>
      </c>
      <c r="C503" s="94">
        <v>85531</v>
      </c>
      <c r="D503" s="94" t="s">
        <v>2397</v>
      </c>
      <c r="E503" s="250" t="s">
        <v>1368</v>
      </c>
      <c r="F503" s="94" t="s">
        <v>2365</v>
      </c>
      <c r="G503" s="94" t="s">
        <v>2218</v>
      </c>
      <c r="H503" s="94" t="s">
        <v>2215</v>
      </c>
      <c r="I503" s="94">
        <v>2017</v>
      </c>
      <c r="J503" s="94">
        <v>3923.9960000000001</v>
      </c>
    </row>
    <row r="504" spans="1:10" x14ac:dyDescent="0.25">
      <c r="A504" s="94" t="s">
        <v>2193</v>
      </c>
      <c r="B504" s="94" t="s">
        <v>689</v>
      </c>
      <c r="C504" s="94">
        <v>85531</v>
      </c>
      <c r="D504" s="94" t="s">
        <v>2397</v>
      </c>
      <c r="E504" s="250" t="s">
        <v>1368</v>
      </c>
      <c r="F504" s="94" t="s">
        <v>2365</v>
      </c>
      <c r="G504" s="94" t="s">
        <v>2218</v>
      </c>
      <c r="H504" s="94" t="s">
        <v>2215</v>
      </c>
      <c r="I504" s="94">
        <v>2018</v>
      </c>
      <c r="J504" s="94">
        <v>4030.346</v>
      </c>
    </row>
    <row r="505" spans="1:10" x14ac:dyDescent="0.25">
      <c r="A505" s="94" t="s">
        <v>2193</v>
      </c>
      <c r="B505" s="94" t="s">
        <v>689</v>
      </c>
      <c r="C505" s="94">
        <v>85531</v>
      </c>
      <c r="D505" s="94" t="s">
        <v>2397</v>
      </c>
      <c r="E505" s="250" t="s">
        <v>1368</v>
      </c>
      <c r="F505" s="94" t="s">
        <v>2365</v>
      </c>
      <c r="G505" s="94" t="s">
        <v>2218</v>
      </c>
      <c r="H505" s="94" t="s">
        <v>2215</v>
      </c>
      <c r="I505" s="94">
        <v>2019</v>
      </c>
      <c r="J505" s="94">
        <v>4059.66</v>
      </c>
    </row>
    <row r="506" spans="1:10" x14ac:dyDescent="0.25">
      <c r="A506" s="94" t="s">
        <v>2193</v>
      </c>
      <c r="B506" s="94" t="s">
        <v>689</v>
      </c>
      <c r="C506" s="94">
        <v>85531</v>
      </c>
      <c r="D506" s="94" t="s">
        <v>2397</v>
      </c>
      <c r="E506" s="250" t="s">
        <v>1368</v>
      </c>
      <c r="F506" s="94" t="s">
        <v>2365</v>
      </c>
      <c r="G506" s="94" t="s">
        <v>2218</v>
      </c>
      <c r="H506" s="94" t="s">
        <v>2215</v>
      </c>
      <c r="I506" s="94">
        <v>2020</v>
      </c>
      <c r="J506" s="94">
        <v>3843.6819999999998</v>
      </c>
    </row>
    <row r="507" spans="1:10" x14ac:dyDescent="0.25">
      <c r="A507" s="94" t="s">
        <v>2193</v>
      </c>
      <c r="B507" s="94" t="s">
        <v>689</v>
      </c>
      <c r="C507" s="94">
        <v>85531</v>
      </c>
      <c r="D507" s="94" t="s">
        <v>2397</v>
      </c>
      <c r="E507" s="250" t="s">
        <v>1368</v>
      </c>
      <c r="F507" s="94" t="s">
        <v>2365</v>
      </c>
      <c r="G507" s="94" t="s">
        <v>2218</v>
      </c>
      <c r="H507" s="94" t="s">
        <v>2215</v>
      </c>
      <c r="I507" s="94">
        <v>2021</v>
      </c>
      <c r="J507" s="94">
        <v>3886.9589999999998</v>
      </c>
    </row>
    <row r="508" spans="1:10" x14ac:dyDescent="0.25">
      <c r="A508" s="94" t="s">
        <v>2193</v>
      </c>
      <c r="B508" s="94" t="s">
        <v>689</v>
      </c>
      <c r="C508" s="94">
        <v>85531</v>
      </c>
      <c r="D508" s="94" t="s">
        <v>2397</v>
      </c>
      <c r="E508" s="250" t="s">
        <v>1368</v>
      </c>
      <c r="F508" s="94" t="s">
        <v>2365</v>
      </c>
      <c r="G508" s="94" t="s">
        <v>2219</v>
      </c>
      <c r="H508" s="94" t="s">
        <v>2212</v>
      </c>
      <c r="I508" s="94">
        <v>2000</v>
      </c>
      <c r="J508" s="94">
        <v>30789.762999999999</v>
      </c>
    </row>
    <row r="509" spans="1:10" x14ac:dyDescent="0.25">
      <c r="A509" s="94" t="s">
        <v>2193</v>
      </c>
      <c r="B509" s="94" t="s">
        <v>689</v>
      </c>
      <c r="C509" s="94">
        <v>85531</v>
      </c>
      <c r="D509" s="94" t="s">
        <v>2397</v>
      </c>
      <c r="E509" s="250" t="s">
        <v>1368</v>
      </c>
      <c r="F509" s="94" t="s">
        <v>2365</v>
      </c>
      <c r="G509" s="94" t="s">
        <v>2219</v>
      </c>
      <c r="H509" s="94" t="s">
        <v>2212</v>
      </c>
      <c r="I509" s="94">
        <v>2001</v>
      </c>
      <c r="J509" s="94">
        <v>30175.613000000001</v>
      </c>
    </row>
    <row r="510" spans="1:10" x14ac:dyDescent="0.25">
      <c r="A510" s="94" t="s">
        <v>2193</v>
      </c>
      <c r="B510" s="94" t="s">
        <v>689</v>
      </c>
      <c r="C510" s="94">
        <v>85531</v>
      </c>
      <c r="D510" s="94" t="s">
        <v>2397</v>
      </c>
      <c r="E510" s="250" t="s">
        <v>1368</v>
      </c>
      <c r="F510" s="94" t="s">
        <v>2365</v>
      </c>
      <c r="G510" s="94" t="s">
        <v>2219</v>
      </c>
      <c r="H510" s="94" t="s">
        <v>2212</v>
      </c>
      <c r="I510" s="94">
        <v>2002</v>
      </c>
      <c r="J510" s="94">
        <v>29975.821</v>
      </c>
    </row>
    <row r="511" spans="1:10" x14ac:dyDescent="0.25">
      <c r="A511" s="94" t="s">
        <v>2193</v>
      </c>
      <c r="B511" s="94" t="s">
        <v>689</v>
      </c>
      <c r="C511" s="94">
        <v>85531</v>
      </c>
      <c r="D511" s="94" t="s">
        <v>2397</v>
      </c>
      <c r="E511" s="250" t="s">
        <v>1368</v>
      </c>
      <c r="F511" s="94" t="s">
        <v>2365</v>
      </c>
      <c r="G511" s="94" t="s">
        <v>2219</v>
      </c>
      <c r="H511" s="94" t="s">
        <v>2212</v>
      </c>
      <c r="I511" s="94">
        <v>2003</v>
      </c>
      <c r="J511" s="94">
        <v>29855.151999999998</v>
      </c>
    </row>
    <row r="512" spans="1:10" x14ac:dyDescent="0.25">
      <c r="A512" s="94" t="s">
        <v>2193</v>
      </c>
      <c r="B512" s="94" t="s">
        <v>689</v>
      </c>
      <c r="C512" s="94">
        <v>85531</v>
      </c>
      <c r="D512" s="94" t="s">
        <v>2397</v>
      </c>
      <c r="E512" s="250" t="s">
        <v>1368</v>
      </c>
      <c r="F512" s="94" t="s">
        <v>2365</v>
      </c>
      <c r="G512" s="94" t="s">
        <v>2219</v>
      </c>
      <c r="H512" s="94" t="s">
        <v>2212</v>
      </c>
      <c r="I512" s="94">
        <v>2004</v>
      </c>
      <c r="J512" s="94">
        <v>29411.89</v>
      </c>
    </row>
    <row r="513" spans="1:10" x14ac:dyDescent="0.25">
      <c r="A513" s="94" t="s">
        <v>2193</v>
      </c>
      <c r="B513" s="94" t="s">
        <v>689</v>
      </c>
      <c r="C513" s="94">
        <v>85531</v>
      </c>
      <c r="D513" s="94" t="s">
        <v>2397</v>
      </c>
      <c r="E513" s="250" t="s">
        <v>1368</v>
      </c>
      <c r="F513" s="94" t="s">
        <v>2365</v>
      </c>
      <c r="G513" s="94" t="s">
        <v>2219</v>
      </c>
      <c r="H513" s="94" t="s">
        <v>2212</v>
      </c>
      <c r="I513" s="94">
        <v>2005</v>
      </c>
      <c r="J513" s="94">
        <v>28321.206999999999</v>
      </c>
    </row>
    <row r="514" spans="1:10" x14ac:dyDescent="0.25">
      <c r="A514" s="94" t="s">
        <v>2193</v>
      </c>
      <c r="B514" s="94" t="s">
        <v>689</v>
      </c>
      <c r="C514" s="94">
        <v>85531</v>
      </c>
      <c r="D514" s="94" t="s">
        <v>2397</v>
      </c>
      <c r="E514" s="250" t="s">
        <v>1368</v>
      </c>
      <c r="F514" s="94" t="s">
        <v>2365</v>
      </c>
      <c r="G514" s="94" t="s">
        <v>2219</v>
      </c>
      <c r="H514" s="94" t="s">
        <v>2212</v>
      </c>
      <c r="I514" s="94">
        <v>2006</v>
      </c>
      <c r="J514" s="94">
        <v>27893.928</v>
      </c>
    </row>
    <row r="515" spans="1:10" x14ac:dyDescent="0.25">
      <c r="A515" s="94" t="s">
        <v>2193</v>
      </c>
      <c r="B515" s="94" t="s">
        <v>689</v>
      </c>
      <c r="C515" s="94">
        <v>85531</v>
      </c>
      <c r="D515" s="94" t="s">
        <v>2397</v>
      </c>
      <c r="E515" s="250" t="s">
        <v>1368</v>
      </c>
      <c r="F515" s="94" t="s">
        <v>2365</v>
      </c>
      <c r="G515" s="94" t="s">
        <v>2219</v>
      </c>
      <c r="H515" s="94" t="s">
        <v>2212</v>
      </c>
      <c r="I515" s="94">
        <v>2007</v>
      </c>
      <c r="J515" s="94">
        <v>27436.664000000001</v>
      </c>
    </row>
    <row r="516" spans="1:10" x14ac:dyDescent="0.25">
      <c r="A516" s="94" t="s">
        <v>2193</v>
      </c>
      <c r="B516" s="94" t="s">
        <v>689</v>
      </c>
      <c r="C516" s="94">
        <v>85531</v>
      </c>
      <c r="D516" s="94" t="s">
        <v>2397</v>
      </c>
      <c r="E516" s="250" t="s">
        <v>1368</v>
      </c>
      <c r="F516" s="94" t="s">
        <v>2365</v>
      </c>
      <c r="G516" s="94" t="s">
        <v>2219</v>
      </c>
      <c r="H516" s="94" t="s">
        <v>2212</v>
      </c>
      <c r="I516" s="94">
        <v>2008</v>
      </c>
      <c r="J516" s="94">
        <v>27687.513999999999</v>
      </c>
    </row>
    <row r="517" spans="1:10" x14ac:dyDescent="0.25">
      <c r="A517" s="94" t="s">
        <v>2193</v>
      </c>
      <c r="B517" s="94" t="s">
        <v>689</v>
      </c>
      <c r="C517" s="94">
        <v>85531</v>
      </c>
      <c r="D517" s="94" t="s">
        <v>2397</v>
      </c>
      <c r="E517" s="250" t="s">
        <v>1368</v>
      </c>
      <c r="F517" s="94" t="s">
        <v>2365</v>
      </c>
      <c r="G517" s="94" t="s">
        <v>2219</v>
      </c>
      <c r="H517" s="94" t="s">
        <v>2212</v>
      </c>
      <c r="I517" s="94">
        <v>2009</v>
      </c>
      <c r="J517" s="94">
        <v>26996.13</v>
      </c>
    </row>
    <row r="518" spans="1:10" x14ac:dyDescent="0.25">
      <c r="A518" s="94" t="s">
        <v>2193</v>
      </c>
      <c r="B518" s="94" t="s">
        <v>689</v>
      </c>
      <c r="C518" s="94">
        <v>85531</v>
      </c>
      <c r="D518" s="94" t="s">
        <v>2397</v>
      </c>
      <c r="E518" s="250" t="s">
        <v>1368</v>
      </c>
      <c r="F518" s="94" t="s">
        <v>2365</v>
      </c>
      <c r="G518" s="94" t="s">
        <v>2219</v>
      </c>
      <c r="H518" s="94" t="s">
        <v>2212</v>
      </c>
      <c r="I518" s="94">
        <v>2010</v>
      </c>
      <c r="J518" s="94">
        <v>26600.952000000001</v>
      </c>
    </row>
    <row r="519" spans="1:10" x14ac:dyDescent="0.25">
      <c r="A519" s="94" t="s">
        <v>2193</v>
      </c>
      <c r="B519" s="94" t="s">
        <v>689</v>
      </c>
      <c r="C519" s="94">
        <v>85531</v>
      </c>
      <c r="D519" s="94" t="s">
        <v>2397</v>
      </c>
      <c r="E519" s="250" t="s">
        <v>1368</v>
      </c>
      <c r="F519" s="94" t="s">
        <v>2365</v>
      </c>
      <c r="G519" s="94" t="s">
        <v>2219</v>
      </c>
      <c r="H519" s="94" t="s">
        <v>2212</v>
      </c>
      <c r="I519" s="94">
        <v>2011</v>
      </c>
      <c r="J519" s="94">
        <v>27428.58</v>
      </c>
    </row>
    <row r="520" spans="1:10" x14ac:dyDescent="0.25">
      <c r="A520" s="94" t="s">
        <v>2193</v>
      </c>
      <c r="B520" s="94" t="s">
        <v>689</v>
      </c>
      <c r="C520" s="94">
        <v>85531</v>
      </c>
      <c r="D520" s="94" t="s">
        <v>2397</v>
      </c>
      <c r="E520" s="250" t="s">
        <v>1368</v>
      </c>
      <c r="F520" s="94" t="s">
        <v>2365</v>
      </c>
      <c r="G520" s="94" t="s">
        <v>2219</v>
      </c>
      <c r="H520" s="94" t="s">
        <v>2212</v>
      </c>
      <c r="I520" s="94">
        <v>2012</v>
      </c>
      <c r="J520" s="94">
        <v>26537.786</v>
      </c>
    </row>
    <row r="521" spans="1:10" x14ac:dyDescent="0.25">
      <c r="A521" s="94" t="s">
        <v>2193</v>
      </c>
      <c r="B521" s="94" t="s">
        <v>689</v>
      </c>
      <c r="C521" s="94">
        <v>85531</v>
      </c>
      <c r="D521" s="94" t="s">
        <v>2397</v>
      </c>
      <c r="E521" s="250" t="s">
        <v>1368</v>
      </c>
      <c r="F521" s="94" t="s">
        <v>2365</v>
      </c>
      <c r="G521" s="94" t="s">
        <v>2219</v>
      </c>
      <c r="H521" s="94" t="s">
        <v>2212</v>
      </c>
      <c r="I521" s="94">
        <v>2013</v>
      </c>
      <c r="J521" s="94">
        <v>27461.29</v>
      </c>
    </row>
    <row r="522" spans="1:10" x14ac:dyDescent="0.25">
      <c r="A522" s="94" t="s">
        <v>2193</v>
      </c>
      <c r="B522" s="94" t="s">
        <v>689</v>
      </c>
      <c r="C522" s="94">
        <v>85531</v>
      </c>
      <c r="D522" s="94" t="s">
        <v>2397</v>
      </c>
      <c r="E522" s="250" t="s">
        <v>1368</v>
      </c>
      <c r="F522" s="94" t="s">
        <v>2365</v>
      </c>
      <c r="G522" s="94" t="s">
        <v>2219</v>
      </c>
      <c r="H522" s="94" t="s">
        <v>2212</v>
      </c>
      <c r="I522" s="94">
        <v>2014</v>
      </c>
      <c r="J522" s="94">
        <v>26838.078000000001</v>
      </c>
    </row>
    <row r="523" spans="1:10" x14ac:dyDescent="0.25">
      <c r="A523" s="94" t="s">
        <v>2193</v>
      </c>
      <c r="B523" s="94" t="s">
        <v>689</v>
      </c>
      <c r="C523" s="94">
        <v>85531</v>
      </c>
      <c r="D523" s="94" t="s">
        <v>2397</v>
      </c>
      <c r="E523" s="250" t="s">
        <v>1368</v>
      </c>
      <c r="F523" s="94" t="s">
        <v>2365</v>
      </c>
      <c r="G523" s="94" t="s">
        <v>2219</v>
      </c>
      <c r="H523" s="94" t="s">
        <v>2212</v>
      </c>
      <c r="I523" s="94">
        <v>2015</v>
      </c>
      <c r="J523" s="94">
        <v>26873.258999999998</v>
      </c>
    </row>
    <row r="524" spans="1:10" x14ac:dyDescent="0.25">
      <c r="A524" s="94" t="s">
        <v>2193</v>
      </c>
      <c r="B524" s="94" t="s">
        <v>689</v>
      </c>
      <c r="C524" s="94">
        <v>85531</v>
      </c>
      <c r="D524" s="94" t="s">
        <v>2397</v>
      </c>
      <c r="E524" s="250" t="s">
        <v>1368</v>
      </c>
      <c r="F524" s="94" t="s">
        <v>2365</v>
      </c>
      <c r="G524" s="94" t="s">
        <v>2219</v>
      </c>
      <c r="H524" s="94" t="s">
        <v>2212</v>
      </c>
      <c r="I524" s="94">
        <v>2016</v>
      </c>
      <c r="J524" s="94">
        <v>27271.999</v>
      </c>
    </row>
    <row r="525" spans="1:10" x14ac:dyDescent="0.25">
      <c r="A525" s="94" t="s">
        <v>2193</v>
      </c>
      <c r="B525" s="94" t="s">
        <v>689</v>
      </c>
      <c r="C525" s="94">
        <v>85531</v>
      </c>
      <c r="D525" s="94" t="s">
        <v>2397</v>
      </c>
      <c r="E525" s="250" t="s">
        <v>1368</v>
      </c>
      <c r="F525" s="94" t="s">
        <v>2365</v>
      </c>
      <c r="G525" s="94" t="s">
        <v>2219</v>
      </c>
      <c r="H525" s="94" t="s">
        <v>2212</v>
      </c>
      <c r="I525" s="94">
        <v>2017</v>
      </c>
      <c r="J525" s="94">
        <v>26768.828000000001</v>
      </c>
    </row>
    <row r="526" spans="1:10" x14ac:dyDescent="0.25">
      <c r="A526" s="94" t="s">
        <v>2193</v>
      </c>
      <c r="B526" s="94" t="s">
        <v>689</v>
      </c>
      <c r="C526" s="94">
        <v>85531</v>
      </c>
      <c r="D526" s="94" t="s">
        <v>2397</v>
      </c>
      <c r="E526" s="250" t="s">
        <v>1368</v>
      </c>
      <c r="F526" s="94" t="s">
        <v>2365</v>
      </c>
      <c r="G526" s="94" t="s">
        <v>2219</v>
      </c>
      <c r="H526" s="94" t="s">
        <v>2212</v>
      </c>
      <c r="I526" s="94">
        <v>2018</v>
      </c>
      <c r="J526" s="94">
        <v>27437.758999999998</v>
      </c>
    </row>
    <row r="527" spans="1:10" x14ac:dyDescent="0.25">
      <c r="A527" s="94" t="s">
        <v>2193</v>
      </c>
      <c r="B527" s="94" t="s">
        <v>689</v>
      </c>
      <c r="C527" s="94">
        <v>85531</v>
      </c>
      <c r="D527" s="94" t="s">
        <v>2397</v>
      </c>
      <c r="E527" s="250" t="s">
        <v>1368</v>
      </c>
      <c r="F527" s="94" t="s">
        <v>2365</v>
      </c>
      <c r="G527" s="94" t="s">
        <v>2219</v>
      </c>
      <c r="H527" s="94" t="s">
        <v>2212</v>
      </c>
      <c r="I527" s="94">
        <v>2019</v>
      </c>
      <c r="J527" s="94">
        <v>27571.784</v>
      </c>
    </row>
    <row r="528" spans="1:10" x14ac:dyDescent="0.25">
      <c r="A528" s="94" t="s">
        <v>2193</v>
      </c>
      <c r="B528" s="94" t="s">
        <v>689</v>
      </c>
      <c r="C528" s="94">
        <v>85531</v>
      </c>
      <c r="D528" s="94" t="s">
        <v>2397</v>
      </c>
      <c r="E528" s="250" t="s">
        <v>1368</v>
      </c>
      <c r="F528" s="94" t="s">
        <v>2365</v>
      </c>
      <c r="G528" s="94" t="s">
        <v>2219</v>
      </c>
      <c r="H528" s="94" t="s">
        <v>2212</v>
      </c>
      <c r="I528" s="94">
        <v>2020</v>
      </c>
      <c r="J528" s="94">
        <v>26338.106</v>
      </c>
    </row>
    <row r="529" spans="1:10" x14ac:dyDescent="0.25">
      <c r="A529" s="94" t="s">
        <v>2193</v>
      </c>
      <c r="B529" s="94" t="s">
        <v>689</v>
      </c>
      <c r="C529" s="94">
        <v>85531</v>
      </c>
      <c r="D529" s="94" t="s">
        <v>2397</v>
      </c>
      <c r="E529" s="250" t="s">
        <v>1368</v>
      </c>
      <c r="F529" s="94" t="s">
        <v>2365</v>
      </c>
      <c r="G529" s="94" t="s">
        <v>2219</v>
      </c>
      <c r="H529" s="94" t="s">
        <v>2212</v>
      </c>
      <c r="I529" s="94">
        <v>2021</v>
      </c>
      <c r="J529" s="94">
        <v>26352.548999999999</v>
      </c>
    </row>
    <row r="530" spans="1:10" x14ac:dyDescent="0.25">
      <c r="A530" s="94" t="s">
        <v>2193</v>
      </c>
      <c r="B530" s="94" t="s">
        <v>689</v>
      </c>
      <c r="C530" s="94">
        <v>85531</v>
      </c>
      <c r="D530" s="94" t="s">
        <v>2397</v>
      </c>
      <c r="E530" s="250" t="s">
        <v>1368</v>
      </c>
      <c r="F530" s="94" t="s">
        <v>2365</v>
      </c>
      <c r="G530" s="94" t="s">
        <v>1256</v>
      </c>
      <c r="H530" s="94" t="s">
        <v>2212</v>
      </c>
      <c r="I530" s="94">
        <v>2000</v>
      </c>
      <c r="J530" s="94">
        <v>13971.182000000001</v>
      </c>
    </row>
    <row r="531" spans="1:10" x14ac:dyDescent="0.25">
      <c r="A531" s="94" t="s">
        <v>2193</v>
      </c>
      <c r="B531" s="94" t="s">
        <v>689</v>
      </c>
      <c r="C531" s="94">
        <v>85531</v>
      </c>
      <c r="D531" s="94" t="s">
        <v>2397</v>
      </c>
      <c r="E531" s="250" t="s">
        <v>1368</v>
      </c>
      <c r="F531" s="94" t="s">
        <v>2365</v>
      </c>
      <c r="G531" s="94" t="s">
        <v>1256</v>
      </c>
      <c r="H531" s="94" t="s">
        <v>2212</v>
      </c>
      <c r="I531" s="94">
        <v>2001</v>
      </c>
      <c r="J531" s="94">
        <v>13791.446</v>
      </c>
    </row>
    <row r="532" spans="1:10" x14ac:dyDescent="0.25">
      <c r="A532" s="94" t="s">
        <v>2193</v>
      </c>
      <c r="B532" s="94" t="s">
        <v>689</v>
      </c>
      <c r="C532" s="94">
        <v>85531</v>
      </c>
      <c r="D532" s="94" t="s">
        <v>2397</v>
      </c>
      <c r="E532" s="250" t="s">
        <v>1368</v>
      </c>
      <c r="F532" s="94" t="s">
        <v>2365</v>
      </c>
      <c r="G532" s="94" t="s">
        <v>1256</v>
      </c>
      <c r="H532" s="94" t="s">
        <v>2212</v>
      </c>
      <c r="I532" s="94">
        <v>2002</v>
      </c>
      <c r="J532" s="94">
        <v>13750.817999999999</v>
      </c>
    </row>
    <row r="533" spans="1:10" x14ac:dyDescent="0.25">
      <c r="A533" s="94" t="s">
        <v>2193</v>
      </c>
      <c r="B533" s="94" t="s">
        <v>689</v>
      </c>
      <c r="C533" s="94">
        <v>85531</v>
      </c>
      <c r="D533" s="94" t="s">
        <v>2397</v>
      </c>
      <c r="E533" s="250" t="s">
        <v>1368</v>
      </c>
      <c r="F533" s="94" t="s">
        <v>2365</v>
      </c>
      <c r="G533" s="94" t="s">
        <v>1256</v>
      </c>
      <c r="H533" s="94" t="s">
        <v>2212</v>
      </c>
      <c r="I533" s="94">
        <v>2003</v>
      </c>
      <c r="J533" s="94">
        <v>13758.851000000001</v>
      </c>
    </row>
    <row r="534" spans="1:10" x14ac:dyDescent="0.25">
      <c r="A534" s="94" t="s">
        <v>2193</v>
      </c>
      <c r="B534" s="94" t="s">
        <v>689</v>
      </c>
      <c r="C534" s="94">
        <v>85531</v>
      </c>
      <c r="D534" s="94" t="s">
        <v>2397</v>
      </c>
      <c r="E534" s="250" t="s">
        <v>1368</v>
      </c>
      <c r="F534" s="94" t="s">
        <v>2365</v>
      </c>
      <c r="G534" s="94" t="s">
        <v>1256</v>
      </c>
      <c r="H534" s="94" t="s">
        <v>2212</v>
      </c>
      <c r="I534" s="94">
        <v>2004</v>
      </c>
      <c r="J534" s="94">
        <v>13628.082</v>
      </c>
    </row>
    <row r="535" spans="1:10" x14ac:dyDescent="0.25">
      <c r="A535" s="94" t="s">
        <v>2193</v>
      </c>
      <c r="B535" s="94" t="s">
        <v>689</v>
      </c>
      <c r="C535" s="94">
        <v>85531</v>
      </c>
      <c r="D535" s="94" t="s">
        <v>2397</v>
      </c>
      <c r="E535" s="250" t="s">
        <v>1368</v>
      </c>
      <c r="F535" s="94" t="s">
        <v>2365</v>
      </c>
      <c r="G535" s="94" t="s">
        <v>1256</v>
      </c>
      <c r="H535" s="94" t="s">
        <v>2212</v>
      </c>
      <c r="I535" s="94">
        <v>2005</v>
      </c>
      <c r="J535" s="94">
        <v>13197.029</v>
      </c>
    </row>
    <row r="536" spans="1:10" x14ac:dyDescent="0.25">
      <c r="A536" s="94" t="s">
        <v>2193</v>
      </c>
      <c r="B536" s="94" t="s">
        <v>689</v>
      </c>
      <c r="C536" s="94">
        <v>85531</v>
      </c>
      <c r="D536" s="94" t="s">
        <v>2397</v>
      </c>
      <c r="E536" s="250" t="s">
        <v>1368</v>
      </c>
      <c r="F536" s="94" t="s">
        <v>2365</v>
      </c>
      <c r="G536" s="94" t="s">
        <v>1256</v>
      </c>
      <c r="H536" s="94" t="s">
        <v>2212</v>
      </c>
      <c r="I536" s="94">
        <v>2006</v>
      </c>
      <c r="J536" s="94">
        <v>13207.26</v>
      </c>
    </row>
    <row r="537" spans="1:10" x14ac:dyDescent="0.25">
      <c r="A537" s="94" t="s">
        <v>2193</v>
      </c>
      <c r="B537" s="94" t="s">
        <v>689</v>
      </c>
      <c r="C537" s="94">
        <v>85531</v>
      </c>
      <c r="D537" s="94" t="s">
        <v>2397</v>
      </c>
      <c r="E537" s="250" t="s">
        <v>1368</v>
      </c>
      <c r="F537" s="94" t="s">
        <v>2365</v>
      </c>
      <c r="G537" s="94" t="s">
        <v>1256</v>
      </c>
      <c r="H537" s="94" t="s">
        <v>2212</v>
      </c>
      <c r="I537" s="94">
        <v>2007</v>
      </c>
      <c r="J537" s="94">
        <v>13041.404</v>
      </c>
    </row>
    <row r="538" spans="1:10" x14ac:dyDescent="0.25">
      <c r="A538" s="94" t="s">
        <v>2193</v>
      </c>
      <c r="B538" s="94" t="s">
        <v>689</v>
      </c>
      <c r="C538" s="94">
        <v>85531</v>
      </c>
      <c r="D538" s="94" t="s">
        <v>2397</v>
      </c>
      <c r="E538" s="250" t="s">
        <v>1368</v>
      </c>
      <c r="F538" s="94" t="s">
        <v>2365</v>
      </c>
      <c r="G538" s="94" t="s">
        <v>1256</v>
      </c>
      <c r="H538" s="94" t="s">
        <v>2212</v>
      </c>
      <c r="I538" s="94">
        <v>2008</v>
      </c>
      <c r="J538" s="94">
        <v>13280.174000000001</v>
      </c>
    </row>
    <row r="539" spans="1:10" x14ac:dyDescent="0.25">
      <c r="A539" s="94" t="s">
        <v>2193</v>
      </c>
      <c r="B539" s="94" t="s">
        <v>689</v>
      </c>
      <c r="C539" s="94">
        <v>85531</v>
      </c>
      <c r="D539" s="94" t="s">
        <v>2397</v>
      </c>
      <c r="E539" s="250" t="s">
        <v>1368</v>
      </c>
      <c r="F539" s="94" t="s">
        <v>2365</v>
      </c>
      <c r="G539" s="94" t="s">
        <v>1256</v>
      </c>
      <c r="H539" s="94" t="s">
        <v>2212</v>
      </c>
      <c r="I539" s="94">
        <v>2009</v>
      </c>
      <c r="J539" s="94">
        <v>13024.807000000001</v>
      </c>
    </row>
    <row r="540" spans="1:10" x14ac:dyDescent="0.25">
      <c r="A540" s="94" t="s">
        <v>2193</v>
      </c>
      <c r="B540" s="94" t="s">
        <v>689</v>
      </c>
      <c r="C540" s="94">
        <v>85531</v>
      </c>
      <c r="D540" s="94" t="s">
        <v>2397</v>
      </c>
      <c r="E540" s="250" t="s">
        <v>1368</v>
      </c>
      <c r="F540" s="94" t="s">
        <v>2365</v>
      </c>
      <c r="G540" s="94" t="s">
        <v>1256</v>
      </c>
      <c r="H540" s="94" t="s">
        <v>2212</v>
      </c>
      <c r="I540" s="94">
        <v>2010</v>
      </c>
      <c r="J540" s="94">
        <v>12921.088</v>
      </c>
    </row>
    <row r="541" spans="1:10" x14ac:dyDescent="0.25">
      <c r="A541" s="94" t="s">
        <v>2193</v>
      </c>
      <c r="B541" s="94" t="s">
        <v>689</v>
      </c>
      <c r="C541" s="94">
        <v>85531</v>
      </c>
      <c r="D541" s="94" t="s">
        <v>2397</v>
      </c>
      <c r="E541" s="250" t="s">
        <v>1368</v>
      </c>
      <c r="F541" s="94" t="s">
        <v>2365</v>
      </c>
      <c r="G541" s="94" t="s">
        <v>1256</v>
      </c>
      <c r="H541" s="94" t="s">
        <v>2212</v>
      </c>
      <c r="I541" s="94">
        <v>2011</v>
      </c>
      <c r="J541" s="94">
        <v>13324.334999999999</v>
      </c>
    </row>
    <row r="542" spans="1:10" x14ac:dyDescent="0.25">
      <c r="A542" s="94" t="s">
        <v>2193</v>
      </c>
      <c r="B542" s="94" t="s">
        <v>689</v>
      </c>
      <c r="C542" s="94">
        <v>85531</v>
      </c>
      <c r="D542" s="94" t="s">
        <v>2397</v>
      </c>
      <c r="E542" s="250" t="s">
        <v>1368</v>
      </c>
      <c r="F542" s="94" t="s">
        <v>2365</v>
      </c>
      <c r="G542" s="94" t="s">
        <v>1256</v>
      </c>
      <c r="H542" s="94" t="s">
        <v>2212</v>
      </c>
      <c r="I542" s="94">
        <v>2012</v>
      </c>
      <c r="J542" s="94">
        <v>12933.119000000001</v>
      </c>
    </row>
    <row r="543" spans="1:10" x14ac:dyDescent="0.25">
      <c r="A543" s="94" t="s">
        <v>2193</v>
      </c>
      <c r="B543" s="94" t="s">
        <v>689</v>
      </c>
      <c r="C543" s="94">
        <v>85531</v>
      </c>
      <c r="D543" s="94" t="s">
        <v>2397</v>
      </c>
      <c r="E543" s="250" t="s">
        <v>1368</v>
      </c>
      <c r="F543" s="94" t="s">
        <v>2365</v>
      </c>
      <c r="G543" s="94" t="s">
        <v>1256</v>
      </c>
      <c r="H543" s="94" t="s">
        <v>2212</v>
      </c>
      <c r="I543" s="94">
        <v>2013</v>
      </c>
      <c r="J543" s="94">
        <v>13443.14</v>
      </c>
    </row>
    <row r="544" spans="1:10" x14ac:dyDescent="0.25">
      <c r="A544" s="94" t="s">
        <v>2193</v>
      </c>
      <c r="B544" s="94" t="s">
        <v>689</v>
      </c>
      <c r="C544" s="94">
        <v>85531</v>
      </c>
      <c r="D544" s="94" t="s">
        <v>2397</v>
      </c>
      <c r="E544" s="250" t="s">
        <v>1368</v>
      </c>
      <c r="F544" s="94" t="s">
        <v>2365</v>
      </c>
      <c r="G544" s="94" t="s">
        <v>1256</v>
      </c>
      <c r="H544" s="94" t="s">
        <v>2212</v>
      </c>
      <c r="I544" s="94">
        <v>2014</v>
      </c>
      <c r="J544" s="94">
        <v>13189.264999999999</v>
      </c>
    </row>
    <row r="545" spans="1:10" x14ac:dyDescent="0.25">
      <c r="A545" s="94" t="s">
        <v>2193</v>
      </c>
      <c r="B545" s="94" t="s">
        <v>689</v>
      </c>
      <c r="C545" s="94">
        <v>85531</v>
      </c>
      <c r="D545" s="94" t="s">
        <v>2397</v>
      </c>
      <c r="E545" s="250" t="s">
        <v>1368</v>
      </c>
      <c r="F545" s="94" t="s">
        <v>2365</v>
      </c>
      <c r="G545" s="94" t="s">
        <v>1256</v>
      </c>
      <c r="H545" s="94" t="s">
        <v>2212</v>
      </c>
      <c r="I545" s="94">
        <v>2015</v>
      </c>
      <c r="J545" s="94">
        <v>13292.894</v>
      </c>
    </row>
    <row r="546" spans="1:10" x14ac:dyDescent="0.25">
      <c r="A546" s="94" t="s">
        <v>2193</v>
      </c>
      <c r="B546" s="94" t="s">
        <v>689</v>
      </c>
      <c r="C546" s="94">
        <v>85531</v>
      </c>
      <c r="D546" s="94" t="s">
        <v>2397</v>
      </c>
      <c r="E546" s="250" t="s">
        <v>1368</v>
      </c>
      <c r="F546" s="94" t="s">
        <v>2365</v>
      </c>
      <c r="G546" s="94" t="s">
        <v>1256</v>
      </c>
      <c r="H546" s="94" t="s">
        <v>2212</v>
      </c>
      <c r="I546" s="94">
        <v>2016</v>
      </c>
      <c r="J546" s="94">
        <v>13380.041999999999</v>
      </c>
    </row>
    <row r="547" spans="1:10" x14ac:dyDescent="0.25">
      <c r="A547" s="94" t="s">
        <v>2193</v>
      </c>
      <c r="B547" s="94" t="s">
        <v>689</v>
      </c>
      <c r="C547" s="94">
        <v>85531</v>
      </c>
      <c r="D547" s="94" t="s">
        <v>2397</v>
      </c>
      <c r="E547" s="250" t="s">
        <v>1368</v>
      </c>
      <c r="F547" s="94" t="s">
        <v>2365</v>
      </c>
      <c r="G547" s="94" t="s">
        <v>1256</v>
      </c>
      <c r="H547" s="94" t="s">
        <v>2212</v>
      </c>
      <c r="I547" s="94">
        <v>2017</v>
      </c>
      <c r="J547" s="94">
        <v>13191.099</v>
      </c>
    </row>
    <row r="548" spans="1:10" x14ac:dyDescent="0.25">
      <c r="A548" s="94" t="s">
        <v>2193</v>
      </c>
      <c r="B548" s="94" t="s">
        <v>689</v>
      </c>
      <c r="C548" s="94">
        <v>85531</v>
      </c>
      <c r="D548" s="94" t="s">
        <v>2397</v>
      </c>
      <c r="E548" s="250" t="s">
        <v>1368</v>
      </c>
      <c r="F548" s="94" t="s">
        <v>2365</v>
      </c>
      <c r="G548" s="94" t="s">
        <v>1256</v>
      </c>
      <c r="H548" s="94" t="s">
        <v>2212</v>
      </c>
      <c r="I548" s="94">
        <v>2018</v>
      </c>
      <c r="J548" s="94">
        <v>13571.111000000001</v>
      </c>
    </row>
    <row r="549" spans="1:10" x14ac:dyDescent="0.25">
      <c r="A549" s="94" t="s">
        <v>2193</v>
      </c>
      <c r="B549" s="94" t="s">
        <v>689</v>
      </c>
      <c r="C549" s="94">
        <v>85531</v>
      </c>
      <c r="D549" s="94" t="s">
        <v>2397</v>
      </c>
      <c r="E549" s="250" t="s">
        <v>1368</v>
      </c>
      <c r="F549" s="94" t="s">
        <v>2365</v>
      </c>
      <c r="G549" s="94" t="s">
        <v>1256</v>
      </c>
      <c r="H549" s="94" t="s">
        <v>2212</v>
      </c>
      <c r="I549" s="94">
        <v>2019</v>
      </c>
      <c r="J549" s="94">
        <v>13622.922</v>
      </c>
    </row>
    <row r="550" spans="1:10" x14ac:dyDescent="0.25">
      <c r="A550" s="94" t="s">
        <v>2193</v>
      </c>
      <c r="B550" s="94" t="s">
        <v>689</v>
      </c>
      <c r="C550" s="94">
        <v>85531</v>
      </c>
      <c r="D550" s="94" t="s">
        <v>2397</v>
      </c>
      <c r="E550" s="250" t="s">
        <v>1368</v>
      </c>
      <c r="F550" s="94" t="s">
        <v>2365</v>
      </c>
      <c r="G550" s="94" t="s">
        <v>1256</v>
      </c>
      <c r="H550" s="94" t="s">
        <v>2212</v>
      </c>
      <c r="I550" s="94">
        <v>2020</v>
      </c>
      <c r="J550" s="94">
        <v>12993.914000000001</v>
      </c>
    </row>
    <row r="551" spans="1:10" x14ac:dyDescent="0.25">
      <c r="A551" s="94" t="s">
        <v>2193</v>
      </c>
      <c r="B551" s="94" t="s">
        <v>689</v>
      </c>
      <c r="C551" s="94">
        <v>85531</v>
      </c>
      <c r="D551" s="94" t="s">
        <v>2397</v>
      </c>
      <c r="E551" s="250" t="s">
        <v>1368</v>
      </c>
      <c r="F551" s="94" t="s">
        <v>2365</v>
      </c>
      <c r="G551" s="94" t="s">
        <v>1256</v>
      </c>
      <c r="H551" s="94" t="s">
        <v>2212</v>
      </c>
      <c r="I551" s="94">
        <v>2021</v>
      </c>
      <c r="J551" s="94">
        <v>13112.769</v>
      </c>
    </row>
    <row r="552" spans="1:10" x14ac:dyDescent="0.25">
      <c r="A552" s="94" t="s">
        <v>2193</v>
      </c>
      <c r="B552" s="94" t="s">
        <v>689</v>
      </c>
      <c r="C552" s="94">
        <v>85531</v>
      </c>
      <c r="D552" s="94" t="s">
        <v>2397</v>
      </c>
      <c r="E552" s="250" t="s">
        <v>1368</v>
      </c>
      <c r="F552" s="94" t="s">
        <v>2366</v>
      </c>
      <c r="G552" s="94" t="s">
        <v>2220</v>
      </c>
      <c r="H552" s="94" t="s">
        <v>174</v>
      </c>
      <c r="I552" s="94">
        <v>2000</v>
      </c>
      <c r="J552" s="94">
        <v>145.83199999999999</v>
      </c>
    </row>
    <row r="553" spans="1:10" x14ac:dyDescent="0.25">
      <c r="A553" s="94" t="s">
        <v>2193</v>
      </c>
      <c r="B553" s="94" t="s">
        <v>689</v>
      </c>
      <c r="C553" s="94">
        <v>85531</v>
      </c>
      <c r="D553" s="94" t="s">
        <v>2397</v>
      </c>
      <c r="E553" s="250" t="s">
        <v>1368</v>
      </c>
      <c r="F553" s="94" t="s">
        <v>2366</v>
      </c>
      <c r="G553" s="94" t="s">
        <v>2220</v>
      </c>
      <c r="H553" s="94" t="s">
        <v>174</v>
      </c>
      <c r="I553" s="94">
        <v>2001</v>
      </c>
      <c r="J553" s="94">
        <v>142.23500000000001</v>
      </c>
    </row>
    <row r="554" spans="1:10" x14ac:dyDescent="0.25">
      <c r="A554" s="94" t="s">
        <v>2193</v>
      </c>
      <c r="B554" s="94" t="s">
        <v>689</v>
      </c>
      <c r="C554" s="94">
        <v>85531</v>
      </c>
      <c r="D554" s="94" t="s">
        <v>2397</v>
      </c>
      <c r="E554" s="250" t="s">
        <v>1368</v>
      </c>
      <c r="F554" s="94" t="s">
        <v>2366</v>
      </c>
      <c r="G554" s="94" t="s">
        <v>2220</v>
      </c>
      <c r="H554" s="94" t="s">
        <v>174</v>
      </c>
      <c r="I554" s="94">
        <v>2002</v>
      </c>
      <c r="J554" s="94">
        <v>137.108</v>
      </c>
    </row>
    <row r="555" spans="1:10" x14ac:dyDescent="0.25">
      <c r="A555" s="94" t="s">
        <v>2193</v>
      </c>
      <c r="B555" s="94" t="s">
        <v>689</v>
      </c>
      <c r="C555" s="94">
        <v>85531</v>
      </c>
      <c r="D555" s="94" t="s">
        <v>2397</v>
      </c>
      <c r="E555" s="250" t="s">
        <v>1368</v>
      </c>
      <c r="F555" s="94" t="s">
        <v>2366</v>
      </c>
      <c r="G555" s="94" t="s">
        <v>2220</v>
      </c>
      <c r="H555" s="94" t="s">
        <v>174</v>
      </c>
      <c r="I555" s="94">
        <v>2003</v>
      </c>
      <c r="J555" s="94">
        <v>136.291</v>
      </c>
    </row>
    <row r="556" spans="1:10" x14ac:dyDescent="0.25">
      <c r="A556" s="94" t="s">
        <v>2193</v>
      </c>
      <c r="B556" s="94" t="s">
        <v>689</v>
      </c>
      <c r="C556" s="94">
        <v>85531</v>
      </c>
      <c r="D556" s="94" t="s">
        <v>2397</v>
      </c>
      <c r="E556" s="250" t="s">
        <v>1368</v>
      </c>
      <c r="F556" s="94" t="s">
        <v>2366</v>
      </c>
      <c r="G556" s="94" t="s">
        <v>2220</v>
      </c>
      <c r="H556" s="94" t="s">
        <v>174</v>
      </c>
      <c r="I556" s="94">
        <v>2004</v>
      </c>
      <c r="J556" s="94">
        <v>131.15100000000001</v>
      </c>
    </row>
    <row r="557" spans="1:10" x14ac:dyDescent="0.25">
      <c r="A557" s="94" t="s">
        <v>2193</v>
      </c>
      <c r="B557" s="94" t="s">
        <v>689</v>
      </c>
      <c r="C557" s="94">
        <v>85531</v>
      </c>
      <c r="D557" s="94" t="s">
        <v>2397</v>
      </c>
      <c r="E557" s="250" t="s">
        <v>1368</v>
      </c>
      <c r="F557" s="94" t="s">
        <v>2366</v>
      </c>
      <c r="G557" s="94" t="s">
        <v>2220</v>
      </c>
      <c r="H557" s="94" t="s">
        <v>174</v>
      </c>
      <c r="I557" s="94">
        <v>2005</v>
      </c>
      <c r="J557" s="94">
        <v>125.32899999999999</v>
      </c>
    </row>
    <row r="558" spans="1:10" x14ac:dyDescent="0.25">
      <c r="A558" s="94" t="s">
        <v>2193</v>
      </c>
      <c r="B558" s="94" t="s">
        <v>689</v>
      </c>
      <c r="C558" s="94">
        <v>85531</v>
      </c>
      <c r="D558" s="94" t="s">
        <v>2397</v>
      </c>
      <c r="E558" s="250" t="s">
        <v>1368</v>
      </c>
      <c r="F558" s="94" t="s">
        <v>2366</v>
      </c>
      <c r="G558" s="94" t="s">
        <v>2220</v>
      </c>
      <c r="H558" s="94" t="s">
        <v>174</v>
      </c>
      <c r="I558" s="94">
        <v>2006</v>
      </c>
      <c r="J558" s="94">
        <v>127.678</v>
      </c>
    </row>
    <row r="559" spans="1:10" x14ac:dyDescent="0.25">
      <c r="A559" s="94" t="s">
        <v>2193</v>
      </c>
      <c r="B559" s="94" t="s">
        <v>689</v>
      </c>
      <c r="C559" s="94">
        <v>85531</v>
      </c>
      <c r="D559" s="94" t="s">
        <v>2397</v>
      </c>
      <c r="E559" s="250" t="s">
        <v>1368</v>
      </c>
      <c r="F559" s="94" t="s">
        <v>2366</v>
      </c>
      <c r="G559" s="94" t="s">
        <v>2220</v>
      </c>
      <c r="H559" s="94" t="s">
        <v>174</v>
      </c>
      <c r="I559" s="94">
        <v>2007</v>
      </c>
      <c r="J559" s="94">
        <v>123.276</v>
      </c>
    </row>
    <row r="560" spans="1:10" x14ac:dyDescent="0.25">
      <c r="A560" s="94" t="s">
        <v>2193</v>
      </c>
      <c r="B560" s="94" t="s">
        <v>689</v>
      </c>
      <c r="C560" s="94">
        <v>85531</v>
      </c>
      <c r="D560" s="94" t="s">
        <v>2397</v>
      </c>
      <c r="E560" s="250" t="s">
        <v>1368</v>
      </c>
      <c r="F560" s="94" t="s">
        <v>2366</v>
      </c>
      <c r="G560" s="94" t="s">
        <v>2220</v>
      </c>
      <c r="H560" s="94" t="s">
        <v>174</v>
      </c>
      <c r="I560" s="94">
        <v>2008</v>
      </c>
      <c r="J560" s="94">
        <v>130.42599999999999</v>
      </c>
    </row>
    <row r="561" spans="1:10" x14ac:dyDescent="0.25">
      <c r="A561" s="94" t="s">
        <v>2193</v>
      </c>
      <c r="B561" s="94" t="s">
        <v>689</v>
      </c>
      <c r="C561" s="94">
        <v>85531</v>
      </c>
      <c r="D561" s="94" t="s">
        <v>2397</v>
      </c>
      <c r="E561" s="250" t="s">
        <v>1368</v>
      </c>
      <c r="F561" s="94" t="s">
        <v>2366</v>
      </c>
      <c r="G561" s="94" t="s">
        <v>2220</v>
      </c>
      <c r="H561" s="94" t="s">
        <v>174</v>
      </c>
      <c r="I561" s="94">
        <v>2009</v>
      </c>
      <c r="J561" s="94">
        <v>122.983</v>
      </c>
    </row>
    <row r="562" spans="1:10" x14ac:dyDescent="0.25">
      <c r="A562" s="94" t="s">
        <v>2193</v>
      </c>
      <c r="B562" s="94" t="s">
        <v>689</v>
      </c>
      <c r="C562" s="94">
        <v>85531</v>
      </c>
      <c r="D562" s="94" t="s">
        <v>2397</v>
      </c>
      <c r="E562" s="250" t="s">
        <v>1368</v>
      </c>
      <c r="F562" s="94" t="s">
        <v>2366</v>
      </c>
      <c r="G562" s="94" t="s">
        <v>2220</v>
      </c>
      <c r="H562" s="94" t="s">
        <v>174</v>
      </c>
      <c r="I562" s="94">
        <v>2010</v>
      </c>
      <c r="J562" s="94">
        <v>121.961</v>
      </c>
    </row>
    <row r="563" spans="1:10" x14ac:dyDescent="0.25">
      <c r="A563" s="94" t="s">
        <v>2193</v>
      </c>
      <c r="B563" s="94" t="s">
        <v>689</v>
      </c>
      <c r="C563" s="94">
        <v>85531</v>
      </c>
      <c r="D563" s="94" t="s">
        <v>2397</v>
      </c>
      <c r="E563" s="250" t="s">
        <v>1368</v>
      </c>
      <c r="F563" s="94" t="s">
        <v>2366</v>
      </c>
      <c r="G563" s="94" t="s">
        <v>2220</v>
      </c>
      <c r="H563" s="94" t="s">
        <v>174</v>
      </c>
      <c r="I563" s="94">
        <v>2011</v>
      </c>
      <c r="J563" s="94">
        <v>124.56100000000001</v>
      </c>
    </row>
    <row r="564" spans="1:10" x14ac:dyDescent="0.25">
      <c r="A564" s="94" t="s">
        <v>2193</v>
      </c>
      <c r="B564" s="94" t="s">
        <v>689</v>
      </c>
      <c r="C564" s="94">
        <v>85531</v>
      </c>
      <c r="D564" s="94" t="s">
        <v>2397</v>
      </c>
      <c r="E564" s="250" t="s">
        <v>1368</v>
      </c>
      <c r="F564" s="94" t="s">
        <v>2366</v>
      </c>
      <c r="G564" s="94" t="s">
        <v>2220</v>
      </c>
      <c r="H564" s="94" t="s">
        <v>174</v>
      </c>
      <c r="I564" s="94">
        <v>2012</v>
      </c>
      <c r="J564" s="94">
        <v>117.291</v>
      </c>
    </row>
    <row r="565" spans="1:10" x14ac:dyDescent="0.25">
      <c r="A565" s="94" t="s">
        <v>2193</v>
      </c>
      <c r="B565" s="94" t="s">
        <v>689</v>
      </c>
      <c r="C565" s="94">
        <v>85531</v>
      </c>
      <c r="D565" s="94" t="s">
        <v>2397</v>
      </c>
      <c r="E565" s="250" t="s">
        <v>1368</v>
      </c>
      <c r="F565" s="94" t="s">
        <v>2366</v>
      </c>
      <c r="G565" s="94" t="s">
        <v>2220</v>
      </c>
      <c r="H565" s="94" t="s">
        <v>174</v>
      </c>
      <c r="I565" s="94">
        <v>2013</v>
      </c>
      <c r="J565" s="94">
        <v>127.48099999999999</v>
      </c>
    </row>
    <row r="566" spans="1:10" x14ac:dyDescent="0.25">
      <c r="A566" s="94" t="s">
        <v>2193</v>
      </c>
      <c r="B566" s="94" t="s">
        <v>689</v>
      </c>
      <c r="C566" s="94">
        <v>85531</v>
      </c>
      <c r="D566" s="94" t="s">
        <v>2397</v>
      </c>
      <c r="E566" s="250" t="s">
        <v>1368</v>
      </c>
      <c r="F566" s="94" t="s">
        <v>2366</v>
      </c>
      <c r="G566" s="94" t="s">
        <v>2220</v>
      </c>
      <c r="H566" s="94" t="s">
        <v>174</v>
      </c>
      <c r="I566" s="94">
        <v>2014</v>
      </c>
      <c r="J566" s="94">
        <v>113.536</v>
      </c>
    </row>
    <row r="567" spans="1:10" x14ac:dyDescent="0.25">
      <c r="A567" s="94" t="s">
        <v>2193</v>
      </c>
      <c r="B567" s="94" t="s">
        <v>689</v>
      </c>
      <c r="C567" s="94">
        <v>85531</v>
      </c>
      <c r="D567" s="94" t="s">
        <v>2397</v>
      </c>
      <c r="E567" s="250" t="s">
        <v>1368</v>
      </c>
      <c r="F567" s="94" t="s">
        <v>2366</v>
      </c>
      <c r="G567" s="94" t="s">
        <v>2220</v>
      </c>
      <c r="H567" s="94" t="s">
        <v>174</v>
      </c>
      <c r="I567" s="94">
        <v>2015</v>
      </c>
      <c r="J567" s="94">
        <v>118.026</v>
      </c>
    </row>
    <row r="568" spans="1:10" x14ac:dyDescent="0.25">
      <c r="A568" s="94" t="s">
        <v>2193</v>
      </c>
      <c r="B568" s="94" t="s">
        <v>689</v>
      </c>
      <c r="C568" s="94">
        <v>85531</v>
      </c>
      <c r="D568" s="94" t="s">
        <v>2397</v>
      </c>
      <c r="E568" s="250" t="s">
        <v>1368</v>
      </c>
      <c r="F568" s="94" t="s">
        <v>2366</v>
      </c>
      <c r="G568" s="94" t="s">
        <v>2220</v>
      </c>
      <c r="H568" s="94" t="s">
        <v>174</v>
      </c>
      <c r="I568" s="94">
        <v>2016</v>
      </c>
      <c r="J568" s="94">
        <v>121.25</v>
      </c>
    </row>
    <row r="569" spans="1:10" x14ac:dyDescent="0.25">
      <c r="A569" s="94" t="s">
        <v>2193</v>
      </c>
      <c r="B569" s="94" t="s">
        <v>689</v>
      </c>
      <c r="C569" s="94">
        <v>85531</v>
      </c>
      <c r="D569" s="94" t="s">
        <v>2397</v>
      </c>
      <c r="E569" s="250" t="s">
        <v>1368</v>
      </c>
      <c r="F569" s="94" t="s">
        <v>2366</v>
      </c>
      <c r="G569" s="94" t="s">
        <v>2220</v>
      </c>
      <c r="H569" s="94" t="s">
        <v>174</v>
      </c>
      <c r="I569" s="94">
        <v>2017</v>
      </c>
      <c r="J569" s="94">
        <v>117.78700000000001</v>
      </c>
    </row>
    <row r="570" spans="1:10" x14ac:dyDescent="0.25">
      <c r="A570" s="94" t="s">
        <v>2193</v>
      </c>
      <c r="B570" s="94" t="s">
        <v>689</v>
      </c>
      <c r="C570" s="94">
        <v>85531</v>
      </c>
      <c r="D570" s="94" t="s">
        <v>2397</v>
      </c>
      <c r="E570" s="250" t="s">
        <v>1368</v>
      </c>
      <c r="F570" s="94" t="s">
        <v>2366</v>
      </c>
      <c r="G570" s="94" t="s">
        <v>2220</v>
      </c>
      <c r="H570" s="94" t="s">
        <v>174</v>
      </c>
      <c r="I570" s="94">
        <v>2018</v>
      </c>
      <c r="J570" s="94">
        <v>123.66</v>
      </c>
    </row>
    <row r="571" spans="1:10" x14ac:dyDescent="0.25">
      <c r="A571" s="94" t="s">
        <v>2193</v>
      </c>
      <c r="B571" s="94" t="s">
        <v>689</v>
      </c>
      <c r="C571" s="94">
        <v>85531</v>
      </c>
      <c r="D571" s="94" t="s">
        <v>2397</v>
      </c>
      <c r="E571" s="250" t="s">
        <v>1368</v>
      </c>
      <c r="F571" s="94" t="s">
        <v>2366</v>
      </c>
      <c r="G571" s="94" t="s">
        <v>2220</v>
      </c>
      <c r="H571" s="94" t="s">
        <v>174</v>
      </c>
      <c r="I571" s="94">
        <v>2019</v>
      </c>
      <c r="J571" s="94">
        <v>125.675</v>
      </c>
    </row>
    <row r="572" spans="1:10" x14ac:dyDescent="0.25">
      <c r="A572" s="94" t="s">
        <v>2193</v>
      </c>
      <c r="B572" s="94" t="s">
        <v>689</v>
      </c>
      <c r="C572" s="94">
        <v>85531</v>
      </c>
      <c r="D572" s="94" t="s">
        <v>2397</v>
      </c>
      <c r="E572" s="250" t="s">
        <v>1368</v>
      </c>
      <c r="F572" s="94" t="s">
        <v>2366</v>
      </c>
      <c r="G572" s="94" t="s">
        <v>2220</v>
      </c>
      <c r="H572" s="94" t="s">
        <v>174</v>
      </c>
      <c r="I572" s="94">
        <v>2020</v>
      </c>
      <c r="J572" s="94">
        <v>123.75700000000001</v>
      </c>
    </row>
    <row r="573" spans="1:10" x14ac:dyDescent="0.25">
      <c r="A573" s="94" t="s">
        <v>2193</v>
      </c>
      <c r="B573" s="94" t="s">
        <v>689</v>
      </c>
      <c r="C573" s="94">
        <v>85531</v>
      </c>
      <c r="D573" s="94" t="s">
        <v>2397</v>
      </c>
      <c r="E573" s="250" t="s">
        <v>1368</v>
      </c>
      <c r="F573" s="94" t="s">
        <v>2366</v>
      </c>
      <c r="G573" s="94" t="s">
        <v>2220</v>
      </c>
      <c r="H573" s="94" t="s">
        <v>174</v>
      </c>
      <c r="I573" s="94">
        <v>2021</v>
      </c>
      <c r="J573" s="94">
        <v>124.14100000000001</v>
      </c>
    </row>
    <row r="574" spans="1:10" x14ac:dyDescent="0.25">
      <c r="A574" s="94" t="s">
        <v>2193</v>
      </c>
      <c r="B574" s="94" t="s">
        <v>689</v>
      </c>
      <c r="C574" s="94">
        <v>85531</v>
      </c>
      <c r="D574" s="94" t="s">
        <v>2397</v>
      </c>
      <c r="E574" s="250" t="s">
        <v>1368</v>
      </c>
      <c r="F574" s="94" t="s">
        <v>2366</v>
      </c>
      <c r="G574" s="94" t="s">
        <v>2221</v>
      </c>
      <c r="H574" s="94" t="s">
        <v>174</v>
      </c>
      <c r="I574" s="94">
        <v>2000</v>
      </c>
      <c r="J574" s="94">
        <v>100.167</v>
      </c>
    </row>
    <row r="575" spans="1:10" x14ac:dyDescent="0.25">
      <c r="A575" s="94" t="s">
        <v>2193</v>
      </c>
      <c r="B575" s="94" t="s">
        <v>689</v>
      </c>
      <c r="C575" s="94">
        <v>85531</v>
      </c>
      <c r="D575" s="94" t="s">
        <v>2397</v>
      </c>
      <c r="E575" s="250" t="s">
        <v>1368</v>
      </c>
      <c r="F575" s="94" t="s">
        <v>2366</v>
      </c>
      <c r="G575" s="94" t="s">
        <v>2221</v>
      </c>
      <c r="H575" s="94" t="s">
        <v>174</v>
      </c>
      <c r="I575" s="94">
        <v>2001</v>
      </c>
      <c r="J575" s="94">
        <v>101.547</v>
      </c>
    </row>
    <row r="576" spans="1:10" x14ac:dyDescent="0.25">
      <c r="A576" s="94" t="s">
        <v>2193</v>
      </c>
      <c r="B576" s="94" t="s">
        <v>689</v>
      </c>
      <c r="C576" s="94">
        <v>85531</v>
      </c>
      <c r="D576" s="94" t="s">
        <v>2397</v>
      </c>
      <c r="E576" s="250" t="s">
        <v>1368</v>
      </c>
      <c r="F576" s="94" t="s">
        <v>2366</v>
      </c>
      <c r="G576" s="94" t="s">
        <v>2221</v>
      </c>
      <c r="H576" s="94" t="s">
        <v>174</v>
      </c>
      <c r="I576" s="94">
        <v>2002</v>
      </c>
      <c r="J576" s="94">
        <v>105.087</v>
      </c>
    </row>
    <row r="577" spans="1:10" x14ac:dyDescent="0.25">
      <c r="A577" s="94" t="s">
        <v>2193</v>
      </c>
      <c r="B577" s="94" t="s">
        <v>689</v>
      </c>
      <c r="C577" s="94">
        <v>85531</v>
      </c>
      <c r="D577" s="94" t="s">
        <v>2397</v>
      </c>
      <c r="E577" s="250" t="s">
        <v>1368</v>
      </c>
      <c r="F577" s="94" t="s">
        <v>2366</v>
      </c>
      <c r="G577" s="94" t="s">
        <v>2221</v>
      </c>
      <c r="H577" s="94" t="s">
        <v>174</v>
      </c>
      <c r="I577" s="94">
        <v>2003</v>
      </c>
      <c r="J577" s="94">
        <v>103.803</v>
      </c>
    </row>
    <row r="578" spans="1:10" x14ac:dyDescent="0.25">
      <c r="A578" s="94" t="s">
        <v>2193</v>
      </c>
      <c r="B578" s="94" t="s">
        <v>689</v>
      </c>
      <c r="C578" s="94">
        <v>85531</v>
      </c>
      <c r="D578" s="94" t="s">
        <v>2397</v>
      </c>
      <c r="E578" s="250" t="s">
        <v>1368</v>
      </c>
      <c r="F578" s="94" t="s">
        <v>2366</v>
      </c>
      <c r="G578" s="94" t="s">
        <v>2221</v>
      </c>
      <c r="H578" s="94" t="s">
        <v>174</v>
      </c>
      <c r="I578" s="94">
        <v>2004</v>
      </c>
      <c r="J578" s="94">
        <v>105.358</v>
      </c>
    </row>
    <row r="579" spans="1:10" x14ac:dyDescent="0.25">
      <c r="A579" s="94" t="s">
        <v>2193</v>
      </c>
      <c r="B579" s="94" t="s">
        <v>689</v>
      </c>
      <c r="C579" s="94">
        <v>85531</v>
      </c>
      <c r="D579" s="94" t="s">
        <v>2397</v>
      </c>
      <c r="E579" s="250" t="s">
        <v>1368</v>
      </c>
      <c r="F579" s="94" t="s">
        <v>2366</v>
      </c>
      <c r="G579" s="94" t="s">
        <v>2221</v>
      </c>
      <c r="H579" s="94" t="s">
        <v>174</v>
      </c>
      <c r="I579" s="94">
        <v>2005</v>
      </c>
      <c r="J579" s="94">
        <v>102.505</v>
      </c>
    </row>
    <row r="580" spans="1:10" x14ac:dyDescent="0.25">
      <c r="A580" s="94" t="s">
        <v>2193</v>
      </c>
      <c r="B580" s="94" t="s">
        <v>689</v>
      </c>
      <c r="C580" s="94">
        <v>85531</v>
      </c>
      <c r="D580" s="94" t="s">
        <v>2397</v>
      </c>
      <c r="E580" s="250" t="s">
        <v>1368</v>
      </c>
      <c r="F580" s="94" t="s">
        <v>2366</v>
      </c>
      <c r="G580" s="94" t="s">
        <v>2221</v>
      </c>
      <c r="H580" s="94" t="s">
        <v>174</v>
      </c>
      <c r="I580" s="94">
        <v>2006</v>
      </c>
      <c r="J580" s="94">
        <v>99.629000000000005</v>
      </c>
    </row>
    <row r="581" spans="1:10" x14ac:dyDescent="0.25">
      <c r="A581" s="94" t="s">
        <v>2193</v>
      </c>
      <c r="B581" s="94" t="s">
        <v>689</v>
      </c>
      <c r="C581" s="94">
        <v>85531</v>
      </c>
      <c r="D581" s="94" t="s">
        <v>2397</v>
      </c>
      <c r="E581" s="250" t="s">
        <v>1368</v>
      </c>
      <c r="F581" s="94" t="s">
        <v>2366</v>
      </c>
      <c r="G581" s="94" t="s">
        <v>2221</v>
      </c>
      <c r="H581" s="94" t="s">
        <v>174</v>
      </c>
      <c r="I581" s="94">
        <v>2007</v>
      </c>
      <c r="J581" s="94">
        <v>99.388000000000005</v>
      </c>
    </row>
    <row r="582" spans="1:10" x14ac:dyDescent="0.25">
      <c r="A582" s="94" t="s">
        <v>2193</v>
      </c>
      <c r="B582" s="94" t="s">
        <v>689</v>
      </c>
      <c r="C582" s="94">
        <v>85531</v>
      </c>
      <c r="D582" s="94" t="s">
        <v>2397</v>
      </c>
      <c r="E582" s="250" t="s">
        <v>1368</v>
      </c>
      <c r="F582" s="94" t="s">
        <v>2366</v>
      </c>
      <c r="G582" s="94" t="s">
        <v>2221</v>
      </c>
      <c r="H582" s="94" t="s">
        <v>174</v>
      </c>
      <c r="I582" s="94">
        <v>2008</v>
      </c>
      <c r="J582" s="94">
        <v>98.504999999999995</v>
      </c>
    </row>
    <row r="583" spans="1:10" x14ac:dyDescent="0.25">
      <c r="A583" s="94" t="s">
        <v>2193</v>
      </c>
      <c r="B583" s="94" t="s">
        <v>689</v>
      </c>
      <c r="C583" s="94">
        <v>85531</v>
      </c>
      <c r="D583" s="94" t="s">
        <v>2397</v>
      </c>
      <c r="E583" s="250" t="s">
        <v>1368</v>
      </c>
      <c r="F583" s="94" t="s">
        <v>2366</v>
      </c>
      <c r="G583" s="94" t="s">
        <v>2221</v>
      </c>
      <c r="H583" s="94" t="s">
        <v>174</v>
      </c>
      <c r="I583" s="94">
        <v>2009</v>
      </c>
      <c r="J583" s="94">
        <v>100.72499999999999</v>
      </c>
    </row>
    <row r="584" spans="1:10" x14ac:dyDescent="0.25">
      <c r="A584" s="94" t="s">
        <v>2193</v>
      </c>
      <c r="B584" s="94" t="s">
        <v>689</v>
      </c>
      <c r="C584" s="94">
        <v>85531</v>
      </c>
      <c r="D584" s="94" t="s">
        <v>2397</v>
      </c>
      <c r="E584" s="250" t="s">
        <v>1368</v>
      </c>
      <c r="F584" s="94" t="s">
        <v>2366</v>
      </c>
      <c r="G584" s="94" t="s">
        <v>2221</v>
      </c>
      <c r="H584" s="94" t="s">
        <v>174</v>
      </c>
      <c r="I584" s="94">
        <v>2010</v>
      </c>
      <c r="J584" s="94">
        <v>100.917</v>
      </c>
    </row>
    <row r="585" spans="1:10" x14ac:dyDescent="0.25">
      <c r="A585" s="94" t="s">
        <v>2193</v>
      </c>
      <c r="B585" s="94" t="s">
        <v>689</v>
      </c>
      <c r="C585" s="94">
        <v>85531</v>
      </c>
      <c r="D585" s="94" t="s">
        <v>2397</v>
      </c>
      <c r="E585" s="250" t="s">
        <v>1368</v>
      </c>
      <c r="F585" s="94" t="s">
        <v>2366</v>
      </c>
      <c r="G585" s="94" t="s">
        <v>2221</v>
      </c>
      <c r="H585" s="94" t="s">
        <v>174</v>
      </c>
      <c r="I585" s="94">
        <v>2011</v>
      </c>
      <c r="J585" s="94">
        <v>102.011</v>
      </c>
    </row>
    <row r="586" spans="1:10" x14ac:dyDescent="0.25">
      <c r="A586" s="94" t="s">
        <v>2193</v>
      </c>
      <c r="B586" s="94" t="s">
        <v>689</v>
      </c>
      <c r="C586" s="94">
        <v>85531</v>
      </c>
      <c r="D586" s="94" t="s">
        <v>2397</v>
      </c>
      <c r="E586" s="250" t="s">
        <v>1368</v>
      </c>
      <c r="F586" s="94" t="s">
        <v>2366</v>
      </c>
      <c r="G586" s="94" t="s">
        <v>2221</v>
      </c>
      <c r="H586" s="94" t="s">
        <v>174</v>
      </c>
      <c r="I586" s="94">
        <v>2012</v>
      </c>
      <c r="J586" s="94">
        <v>100.67700000000001</v>
      </c>
    </row>
    <row r="587" spans="1:10" x14ac:dyDescent="0.25">
      <c r="A587" s="94" t="s">
        <v>2193</v>
      </c>
      <c r="B587" s="94" t="s">
        <v>689</v>
      </c>
      <c r="C587" s="94">
        <v>85531</v>
      </c>
      <c r="D587" s="94" t="s">
        <v>2397</v>
      </c>
      <c r="E587" s="250" t="s">
        <v>1368</v>
      </c>
      <c r="F587" s="94" t="s">
        <v>2366</v>
      </c>
      <c r="G587" s="94" t="s">
        <v>2221</v>
      </c>
      <c r="H587" s="94" t="s">
        <v>174</v>
      </c>
      <c r="I587" s="94">
        <v>2013</v>
      </c>
      <c r="J587" s="94">
        <v>101.464</v>
      </c>
    </row>
    <row r="588" spans="1:10" x14ac:dyDescent="0.25">
      <c r="A588" s="94" t="s">
        <v>2193</v>
      </c>
      <c r="B588" s="94" t="s">
        <v>689</v>
      </c>
      <c r="C588" s="94">
        <v>85531</v>
      </c>
      <c r="D588" s="94" t="s">
        <v>2397</v>
      </c>
      <c r="E588" s="250" t="s">
        <v>1368</v>
      </c>
      <c r="F588" s="94" t="s">
        <v>2366</v>
      </c>
      <c r="G588" s="94" t="s">
        <v>2221</v>
      </c>
      <c r="H588" s="94" t="s">
        <v>174</v>
      </c>
      <c r="I588" s="94">
        <v>2014</v>
      </c>
      <c r="J588" s="94">
        <v>107.508</v>
      </c>
    </row>
    <row r="589" spans="1:10" x14ac:dyDescent="0.25">
      <c r="A589" s="94" t="s">
        <v>2193</v>
      </c>
      <c r="B589" s="94" t="s">
        <v>689</v>
      </c>
      <c r="C589" s="94">
        <v>85531</v>
      </c>
      <c r="D589" s="94" t="s">
        <v>2397</v>
      </c>
      <c r="E589" s="250" t="s">
        <v>1368</v>
      </c>
      <c r="F589" s="94" t="s">
        <v>2366</v>
      </c>
      <c r="G589" s="94" t="s">
        <v>2221</v>
      </c>
      <c r="H589" s="94" t="s">
        <v>174</v>
      </c>
      <c r="I589" s="94">
        <v>2015</v>
      </c>
      <c r="J589" s="94">
        <v>108.04900000000001</v>
      </c>
    </row>
    <row r="590" spans="1:10" x14ac:dyDescent="0.25">
      <c r="A590" s="94" t="s">
        <v>2193</v>
      </c>
      <c r="B590" s="94" t="s">
        <v>689</v>
      </c>
      <c r="C590" s="94">
        <v>85531</v>
      </c>
      <c r="D590" s="94" t="s">
        <v>2397</v>
      </c>
      <c r="E590" s="250" t="s">
        <v>1368</v>
      </c>
      <c r="F590" s="94" t="s">
        <v>2366</v>
      </c>
      <c r="G590" s="94" t="s">
        <v>2221</v>
      </c>
      <c r="H590" s="94" t="s">
        <v>174</v>
      </c>
      <c r="I590" s="94">
        <v>2016</v>
      </c>
      <c r="J590" s="94">
        <v>108.68300000000001</v>
      </c>
    </row>
    <row r="591" spans="1:10" x14ac:dyDescent="0.25">
      <c r="A591" s="94" t="s">
        <v>2193</v>
      </c>
      <c r="B591" s="94" t="s">
        <v>689</v>
      </c>
      <c r="C591" s="94">
        <v>85531</v>
      </c>
      <c r="D591" s="94" t="s">
        <v>2397</v>
      </c>
      <c r="E591" s="250" t="s">
        <v>1368</v>
      </c>
      <c r="F591" s="94" t="s">
        <v>2366</v>
      </c>
      <c r="G591" s="94" t="s">
        <v>2221</v>
      </c>
      <c r="H591" s="94" t="s">
        <v>174</v>
      </c>
      <c r="I591" s="94">
        <v>2017</v>
      </c>
      <c r="J591" s="94">
        <v>109.123</v>
      </c>
    </row>
    <row r="592" spans="1:10" x14ac:dyDescent="0.25">
      <c r="A592" s="94" t="s">
        <v>2193</v>
      </c>
      <c r="B592" s="94" t="s">
        <v>689</v>
      </c>
      <c r="C592" s="94">
        <v>85531</v>
      </c>
      <c r="D592" s="94" t="s">
        <v>2397</v>
      </c>
      <c r="E592" s="250" t="s">
        <v>1368</v>
      </c>
      <c r="F592" s="94" t="s">
        <v>2366</v>
      </c>
      <c r="G592" s="94" t="s">
        <v>2221</v>
      </c>
      <c r="H592" s="94" t="s">
        <v>174</v>
      </c>
      <c r="I592" s="94">
        <v>2018</v>
      </c>
      <c r="J592" s="94">
        <v>108.571</v>
      </c>
    </row>
    <row r="593" spans="1:10" x14ac:dyDescent="0.25">
      <c r="A593" s="94" t="s">
        <v>2193</v>
      </c>
      <c r="B593" s="94" t="s">
        <v>689</v>
      </c>
      <c r="C593" s="94">
        <v>85531</v>
      </c>
      <c r="D593" s="94" t="s">
        <v>2397</v>
      </c>
      <c r="E593" s="250" t="s">
        <v>1368</v>
      </c>
      <c r="F593" s="94" t="s">
        <v>2366</v>
      </c>
      <c r="G593" s="94" t="s">
        <v>2221</v>
      </c>
      <c r="H593" s="94" t="s">
        <v>174</v>
      </c>
      <c r="I593" s="94">
        <v>2019</v>
      </c>
      <c r="J593" s="94">
        <v>108.733</v>
      </c>
    </row>
    <row r="594" spans="1:10" x14ac:dyDescent="0.25">
      <c r="A594" s="94" t="s">
        <v>2193</v>
      </c>
      <c r="B594" s="94" t="s">
        <v>689</v>
      </c>
      <c r="C594" s="94">
        <v>85531</v>
      </c>
      <c r="D594" s="94" t="s">
        <v>2397</v>
      </c>
      <c r="E594" s="250" t="s">
        <v>1368</v>
      </c>
      <c r="F594" s="94" t="s">
        <v>2366</v>
      </c>
      <c r="G594" s="94" t="s">
        <v>2221</v>
      </c>
      <c r="H594" s="94" t="s">
        <v>174</v>
      </c>
      <c r="I594" s="94">
        <v>2020</v>
      </c>
      <c r="J594" s="94">
        <v>93.701999999999998</v>
      </c>
    </row>
    <row r="595" spans="1:10" x14ac:dyDescent="0.25">
      <c r="A595" s="94" t="s">
        <v>2193</v>
      </c>
      <c r="B595" s="94" t="s">
        <v>689</v>
      </c>
      <c r="C595" s="94">
        <v>85531</v>
      </c>
      <c r="D595" s="94" t="s">
        <v>2397</v>
      </c>
      <c r="E595" s="250" t="s">
        <v>1368</v>
      </c>
      <c r="F595" s="94" t="s">
        <v>2366</v>
      </c>
      <c r="G595" s="94" t="s">
        <v>2221</v>
      </c>
      <c r="H595" s="94" t="s">
        <v>174</v>
      </c>
      <c r="I595" s="94">
        <v>2021</v>
      </c>
      <c r="J595" s="94">
        <v>92.947000000000003</v>
      </c>
    </row>
    <row r="596" spans="1:10" x14ac:dyDescent="0.25">
      <c r="A596" s="94" t="s">
        <v>2193</v>
      </c>
      <c r="B596" s="94" t="s">
        <v>689</v>
      </c>
      <c r="C596" s="94">
        <v>85531</v>
      </c>
      <c r="D596" s="94" t="s">
        <v>2397</v>
      </c>
      <c r="E596" s="250" t="s">
        <v>1368</v>
      </c>
      <c r="F596" s="94" t="s">
        <v>2366</v>
      </c>
      <c r="G596" s="94" t="s">
        <v>2222</v>
      </c>
      <c r="H596" s="94" t="s">
        <v>174</v>
      </c>
      <c r="I596" s="94">
        <v>2000</v>
      </c>
      <c r="J596" s="94">
        <v>245.999</v>
      </c>
    </row>
    <row r="597" spans="1:10" x14ac:dyDescent="0.25">
      <c r="A597" s="94" t="s">
        <v>2193</v>
      </c>
      <c r="B597" s="94" t="s">
        <v>689</v>
      </c>
      <c r="C597" s="94">
        <v>85531</v>
      </c>
      <c r="D597" s="94" t="s">
        <v>2397</v>
      </c>
      <c r="E597" s="250" t="s">
        <v>1368</v>
      </c>
      <c r="F597" s="94" t="s">
        <v>2366</v>
      </c>
      <c r="G597" s="94" t="s">
        <v>2222</v>
      </c>
      <c r="H597" s="94" t="s">
        <v>174</v>
      </c>
      <c r="I597" s="94">
        <v>2001</v>
      </c>
      <c r="J597" s="94">
        <v>243.78200000000001</v>
      </c>
    </row>
    <row r="598" spans="1:10" x14ac:dyDescent="0.25">
      <c r="A598" s="94" t="s">
        <v>2193</v>
      </c>
      <c r="B598" s="94" t="s">
        <v>689</v>
      </c>
      <c r="C598" s="94">
        <v>85531</v>
      </c>
      <c r="D598" s="94" t="s">
        <v>2397</v>
      </c>
      <c r="E598" s="250" t="s">
        <v>1368</v>
      </c>
      <c r="F598" s="94" t="s">
        <v>2366</v>
      </c>
      <c r="G598" s="94" t="s">
        <v>2222</v>
      </c>
      <c r="H598" s="94" t="s">
        <v>174</v>
      </c>
      <c r="I598" s="94">
        <v>2002</v>
      </c>
      <c r="J598" s="94">
        <v>242.196</v>
      </c>
    </row>
    <row r="599" spans="1:10" x14ac:dyDescent="0.25">
      <c r="A599" s="94" t="s">
        <v>2193</v>
      </c>
      <c r="B599" s="94" t="s">
        <v>689</v>
      </c>
      <c r="C599" s="94">
        <v>85531</v>
      </c>
      <c r="D599" s="94" t="s">
        <v>2397</v>
      </c>
      <c r="E599" s="250" t="s">
        <v>1368</v>
      </c>
      <c r="F599" s="94" t="s">
        <v>2366</v>
      </c>
      <c r="G599" s="94" t="s">
        <v>2222</v>
      </c>
      <c r="H599" s="94" t="s">
        <v>174</v>
      </c>
      <c r="I599" s="94">
        <v>2003</v>
      </c>
      <c r="J599" s="94">
        <v>240.09399999999999</v>
      </c>
    </row>
    <row r="600" spans="1:10" x14ac:dyDescent="0.25">
      <c r="A600" s="94" t="s">
        <v>2193</v>
      </c>
      <c r="B600" s="94" t="s">
        <v>689</v>
      </c>
      <c r="C600" s="94">
        <v>85531</v>
      </c>
      <c r="D600" s="94" t="s">
        <v>2397</v>
      </c>
      <c r="E600" s="250" t="s">
        <v>1368</v>
      </c>
      <c r="F600" s="94" t="s">
        <v>2366</v>
      </c>
      <c r="G600" s="94" t="s">
        <v>2222</v>
      </c>
      <c r="H600" s="94" t="s">
        <v>174</v>
      </c>
      <c r="I600" s="94">
        <v>2004</v>
      </c>
      <c r="J600" s="94">
        <v>236.50800000000001</v>
      </c>
    </row>
    <row r="601" spans="1:10" x14ac:dyDescent="0.25">
      <c r="A601" s="94" t="s">
        <v>2193</v>
      </c>
      <c r="B601" s="94" t="s">
        <v>689</v>
      </c>
      <c r="C601" s="94">
        <v>85531</v>
      </c>
      <c r="D601" s="94" t="s">
        <v>2397</v>
      </c>
      <c r="E601" s="250" t="s">
        <v>1368</v>
      </c>
      <c r="F601" s="94" t="s">
        <v>2366</v>
      </c>
      <c r="G601" s="94" t="s">
        <v>2222</v>
      </c>
      <c r="H601" s="94" t="s">
        <v>174</v>
      </c>
      <c r="I601" s="94">
        <v>2005</v>
      </c>
      <c r="J601" s="94">
        <v>227.834</v>
      </c>
    </row>
    <row r="602" spans="1:10" x14ac:dyDescent="0.25">
      <c r="A602" s="94" t="s">
        <v>2193</v>
      </c>
      <c r="B602" s="94" t="s">
        <v>689</v>
      </c>
      <c r="C602" s="94">
        <v>85531</v>
      </c>
      <c r="D602" s="94" t="s">
        <v>2397</v>
      </c>
      <c r="E602" s="250" t="s">
        <v>1368</v>
      </c>
      <c r="F602" s="94" t="s">
        <v>2366</v>
      </c>
      <c r="G602" s="94" t="s">
        <v>2222</v>
      </c>
      <c r="H602" s="94" t="s">
        <v>174</v>
      </c>
      <c r="I602" s="94">
        <v>2006</v>
      </c>
      <c r="J602" s="94">
        <v>227.30799999999999</v>
      </c>
    </row>
    <row r="603" spans="1:10" x14ac:dyDescent="0.25">
      <c r="A603" s="94" t="s">
        <v>2193</v>
      </c>
      <c r="B603" s="94" t="s">
        <v>689</v>
      </c>
      <c r="C603" s="94">
        <v>85531</v>
      </c>
      <c r="D603" s="94" t="s">
        <v>2397</v>
      </c>
      <c r="E603" s="250" t="s">
        <v>1368</v>
      </c>
      <c r="F603" s="94" t="s">
        <v>2366</v>
      </c>
      <c r="G603" s="94" t="s">
        <v>2222</v>
      </c>
      <c r="H603" s="94" t="s">
        <v>174</v>
      </c>
      <c r="I603" s="94">
        <v>2007</v>
      </c>
      <c r="J603" s="94">
        <v>222.66300000000001</v>
      </c>
    </row>
    <row r="604" spans="1:10" x14ac:dyDescent="0.25">
      <c r="A604" s="94" t="s">
        <v>2193</v>
      </c>
      <c r="B604" s="94" t="s">
        <v>689</v>
      </c>
      <c r="C604" s="94">
        <v>85531</v>
      </c>
      <c r="D604" s="94" t="s">
        <v>2397</v>
      </c>
      <c r="E604" s="250" t="s">
        <v>1368</v>
      </c>
      <c r="F604" s="94" t="s">
        <v>2366</v>
      </c>
      <c r="G604" s="94" t="s">
        <v>2222</v>
      </c>
      <c r="H604" s="94" t="s">
        <v>174</v>
      </c>
      <c r="I604" s="94">
        <v>2008</v>
      </c>
      <c r="J604" s="94">
        <v>228.93199999999999</v>
      </c>
    </row>
    <row r="605" spans="1:10" x14ac:dyDescent="0.25">
      <c r="A605" s="94" t="s">
        <v>2193</v>
      </c>
      <c r="B605" s="94" t="s">
        <v>689</v>
      </c>
      <c r="C605" s="94">
        <v>85531</v>
      </c>
      <c r="D605" s="94" t="s">
        <v>2397</v>
      </c>
      <c r="E605" s="250" t="s">
        <v>1368</v>
      </c>
      <c r="F605" s="94" t="s">
        <v>2366</v>
      </c>
      <c r="G605" s="94" t="s">
        <v>2222</v>
      </c>
      <c r="H605" s="94" t="s">
        <v>174</v>
      </c>
      <c r="I605" s="94">
        <v>2009</v>
      </c>
      <c r="J605" s="94">
        <v>223.708</v>
      </c>
    </row>
    <row r="606" spans="1:10" x14ac:dyDescent="0.25">
      <c r="A606" s="94" t="s">
        <v>2193</v>
      </c>
      <c r="B606" s="94" t="s">
        <v>689</v>
      </c>
      <c r="C606" s="94">
        <v>85531</v>
      </c>
      <c r="D606" s="94" t="s">
        <v>2397</v>
      </c>
      <c r="E606" s="250" t="s">
        <v>1368</v>
      </c>
      <c r="F606" s="94" t="s">
        <v>2366</v>
      </c>
      <c r="G606" s="94" t="s">
        <v>2222</v>
      </c>
      <c r="H606" s="94" t="s">
        <v>174</v>
      </c>
      <c r="I606" s="94">
        <v>2010</v>
      </c>
      <c r="J606" s="94">
        <v>222.87799999999999</v>
      </c>
    </row>
    <row r="607" spans="1:10" x14ac:dyDescent="0.25">
      <c r="A607" s="94" t="s">
        <v>2193</v>
      </c>
      <c r="B607" s="94" t="s">
        <v>689</v>
      </c>
      <c r="C607" s="94">
        <v>85531</v>
      </c>
      <c r="D607" s="94" t="s">
        <v>2397</v>
      </c>
      <c r="E607" s="250" t="s">
        <v>1368</v>
      </c>
      <c r="F607" s="94" t="s">
        <v>2366</v>
      </c>
      <c r="G607" s="94" t="s">
        <v>2222</v>
      </c>
      <c r="H607" s="94" t="s">
        <v>174</v>
      </c>
      <c r="I607" s="94">
        <v>2011</v>
      </c>
      <c r="J607" s="94">
        <v>226.572</v>
      </c>
    </row>
    <row r="608" spans="1:10" x14ac:dyDescent="0.25">
      <c r="A608" s="94" t="s">
        <v>2193</v>
      </c>
      <c r="B608" s="94" t="s">
        <v>689</v>
      </c>
      <c r="C608" s="94">
        <v>85531</v>
      </c>
      <c r="D608" s="94" t="s">
        <v>2397</v>
      </c>
      <c r="E608" s="250" t="s">
        <v>1368</v>
      </c>
      <c r="F608" s="94" t="s">
        <v>2366</v>
      </c>
      <c r="G608" s="94" t="s">
        <v>2222</v>
      </c>
      <c r="H608" s="94" t="s">
        <v>174</v>
      </c>
      <c r="I608" s="94">
        <v>2012</v>
      </c>
      <c r="J608" s="94">
        <v>217.96799999999999</v>
      </c>
    </row>
    <row r="609" spans="1:10" x14ac:dyDescent="0.25">
      <c r="A609" s="94" t="s">
        <v>2193</v>
      </c>
      <c r="B609" s="94" t="s">
        <v>689</v>
      </c>
      <c r="C609" s="94">
        <v>85531</v>
      </c>
      <c r="D609" s="94" t="s">
        <v>2397</v>
      </c>
      <c r="E609" s="250" t="s">
        <v>1368</v>
      </c>
      <c r="F609" s="94" t="s">
        <v>2366</v>
      </c>
      <c r="G609" s="94" t="s">
        <v>2222</v>
      </c>
      <c r="H609" s="94" t="s">
        <v>174</v>
      </c>
      <c r="I609" s="94">
        <v>2013</v>
      </c>
      <c r="J609" s="94">
        <v>228.94499999999999</v>
      </c>
    </row>
    <row r="610" spans="1:10" x14ac:dyDescent="0.25">
      <c r="A610" s="94" t="s">
        <v>2193</v>
      </c>
      <c r="B610" s="94" t="s">
        <v>689</v>
      </c>
      <c r="C610" s="94">
        <v>85531</v>
      </c>
      <c r="D610" s="94" t="s">
        <v>2397</v>
      </c>
      <c r="E610" s="250" t="s">
        <v>1368</v>
      </c>
      <c r="F610" s="94" t="s">
        <v>2366</v>
      </c>
      <c r="G610" s="94" t="s">
        <v>2222</v>
      </c>
      <c r="H610" s="94" t="s">
        <v>174</v>
      </c>
      <c r="I610" s="94">
        <v>2014</v>
      </c>
      <c r="J610" s="94">
        <v>221.04400000000001</v>
      </c>
    </row>
    <row r="611" spans="1:10" x14ac:dyDescent="0.25">
      <c r="A611" s="94" t="s">
        <v>2193</v>
      </c>
      <c r="B611" s="94" t="s">
        <v>689</v>
      </c>
      <c r="C611" s="94">
        <v>85531</v>
      </c>
      <c r="D611" s="94" t="s">
        <v>2397</v>
      </c>
      <c r="E611" s="250" t="s">
        <v>1368</v>
      </c>
      <c r="F611" s="94" t="s">
        <v>2366</v>
      </c>
      <c r="G611" s="94" t="s">
        <v>2222</v>
      </c>
      <c r="H611" s="94" t="s">
        <v>174</v>
      </c>
      <c r="I611" s="94">
        <v>2015</v>
      </c>
      <c r="J611" s="94">
        <v>226.07499999999999</v>
      </c>
    </row>
    <row r="612" spans="1:10" x14ac:dyDescent="0.25">
      <c r="A612" s="94" t="s">
        <v>2193</v>
      </c>
      <c r="B612" s="94" t="s">
        <v>689</v>
      </c>
      <c r="C612" s="94">
        <v>85531</v>
      </c>
      <c r="D612" s="94" t="s">
        <v>2397</v>
      </c>
      <c r="E612" s="250" t="s">
        <v>1368</v>
      </c>
      <c r="F612" s="94" t="s">
        <v>2366</v>
      </c>
      <c r="G612" s="94" t="s">
        <v>2222</v>
      </c>
      <c r="H612" s="94" t="s">
        <v>174</v>
      </c>
      <c r="I612" s="94">
        <v>2016</v>
      </c>
      <c r="J612" s="94">
        <v>229.93299999999999</v>
      </c>
    </row>
    <row r="613" spans="1:10" x14ac:dyDescent="0.25">
      <c r="A613" s="94" t="s">
        <v>2193</v>
      </c>
      <c r="B613" s="94" t="s">
        <v>689</v>
      </c>
      <c r="C613" s="94">
        <v>85531</v>
      </c>
      <c r="D613" s="94" t="s">
        <v>2397</v>
      </c>
      <c r="E613" s="250" t="s">
        <v>1368</v>
      </c>
      <c r="F613" s="94" t="s">
        <v>2366</v>
      </c>
      <c r="G613" s="94" t="s">
        <v>2222</v>
      </c>
      <c r="H613" s="94" t="s">
        <v>174</v>
      </c>
      <c r="I613" s="94">
        <v>2017</v>
      </c>
      <c r="J613" s="94">
        <v>226.91</v>
      </c>
    </row>
    <row r="614" spans="1:10" x14ac:dyDescent="0.25">
      <c r="A614" s="94" t="s">
        <v>2193</v>
      </c>
      <c r="B614" s="94" t="s">
        <v>689</v>
      </c>
      <c r="C614" s="94">
        <v>85531</v>
      </c>
      <c r="D614" s="94" t="s">
        <v>2397</v>
      </c>
      <c r="E614" s="250" t="s">
        <v>1368</v>
      </c>
      <c r="F614" s="94" t="s">
        <v>2366</v>
      </c>
      <c r="G614" s="94" t="s">
        <v>2222</v>
      </c>
      <c r="H614" s="94" t="s">
        <v>174</v>
      </c>
      <c r="I614" s="94">
        <v>2018</v>
      </c>
      <c r="J614" s="94">
        <v>232.23099999999999</v>
      </c>
    </row>
    <row r="615" spans="1:10" x14ac:dyDescent="0.25">
      <c r="A615" s="94" t="s">
        <v>2193</v>
      </c>
      <c r="B615" s="94" t="s">
        <v>689</v>
      </c>
      <c r="C615" s="94">
        <v>85531</v>
      </c>
      <c r="D615" s="94" t="s">
        <v>2397</v>
      </c>
      <c r="E615" s="250" t="s">
        <v>1368</v>
      </c>
      <c r="F615" s="94" t="s">
        <v>2366</v>
      </c>
      <c r="G615" s="94" t="s">
        <v>2222</v>
      </c>
      <c r="H615" s="94" t="s">
        <v>174</v>
      </c>
      <c r="I615" s="94">
        <v>2019</v>
      </c>
      <c r="J615" s="94">
        <v>234.40799999999999</v>
      </c>
    </row>
    <row r="616" spans="1:10" x14ac:dyDescent="0.25">
      <c r="A616" s="94" t="s">
        <v>2193</v>
      </c>
      <c r="B616" s="94" t="s">
        <v>689</v>
      </c>
      <c r="C616" s="94">
        <v>85531</v>
      </c>
      <c r="D616" s="94" t="s">
        <v>2397</v>
      </c>
      <c r="E616" s="250" t="s">
        <v>1368</v>
      </c>
      <c r="F616" s="94" t="s">
        <v>2366</v>
      </c>
      <c r="G616" s="94" t="s">
        <v>2222</v>
      </c>
      <c r="H616" s="94" t="s">
        <v>174</v>
      </c>
      <c r="I616" s="94">
        <v>2020</v>
      </c>
      <c r="J616" s="94">
        <v>217.46</v>
      </c>
    </row>
    <row r="617" spans="1:10" x14ac:dyDescent="0.25">
      <c r="A617" s="94" t="s">
        <v>2193</v>
      </c>
      <c r="B617" s="94" t="s">
        <v>689</v>
      </c>
      <c r="C617" s="94">
        <v>85531</v>
      </c>
      <c r="D617" s="94" t="s">
        <v>2397</v>
      </c>
      <c r="E617" s="250" t="s">
        <v>1368</v>
      </c>
      <c r="F617" s="94" t="s">
        <v>2366</v>
      </c>
      <c r="G617" s="94" t="s">
        <v>2222</v>
      </c>
      <c r="H617" s="94" t="s">
        <v>174</v>
      </c>
      <c r="I617" s="94">
        <v>2021</v>
      </c>
      <c r="J617" s="94">
        <v>217.08799999999999</v>
      </c>
    </row>
  </sheetData>
  <pageMargins left="0.7" right="0.7" top="0.78740157499999996" bottom="0.78740157499999996"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K683"/>
  <sheetViews>
    <sheetView workbookViewId="0"/>
  </sheetViews>
  <sheetFormatPr baseColWidth="10" defaultColWidth="11.44140625" defaultRowHeight="13.2" x14ac:dyDescent="0.25"/>
  <cols>
    <col min="1" max="1" width="25.33203125" style="94" bestFit="1" customWidth="1"/>
    <col min="2" max="2" width="20.6640625" style="94" customWidth="1" collapsed="1"/>
    <col min="3" max="3" width="13.6640625" style="254" customWidth="1"/>
    <col min="4" max="4" width="60" style="94" bestFit="1" customWidth="1"/>
    <col min="5" max="5" width="11.5546875" style="94" bestFit="1" customWidth="1"/>
    <col min="6" max="6" width="66.33203125" style="94" customWidth="1" collapsed="1"/>
    <col min="7" max="7" width="45" style="94" bestFit="1" customWidth="1" collapsed="1"/>
    <col min="8" max="8" width="6.5546875" style="94" bestFit="1" customWidth="1" collapsed="1"/>
    <col min="9" max="9" width="5" style="254" bestFit="1" customWidth="1" collapsed="1"/>
    <col min="10" max="10" width="10" style="254" bestFit="1" customWidth="1" collapsed="1"/>
    <col min="11" max="11" width="11.44140625" style="94"/>
    <col min="12" max="16384" width="11.44140625" style="94" collapsed="1"/>
  </cols>
  <sheetData>
    <row r="1" spans="1:10" x14ac:dyDescent="0.25">
      <c r="A1" s="94" t="s">
        <v>373</v>
      </c>
      <c r="B1" s="94" t="s">
        <v>687</v>
      </c>
      <c r="C1" s="254" t="s">
        <v>723</v>
      </c>
      <c r="D1" s="94" t="s">
        <v>688</v>
      </c>
      <c r="E1" s="254" t="s">
        <v>649</v>
      </c>
      <c r="F1" s="94" t="s">
        <v>690</v>
      </c>
      <c r="G1" s="94" t="s">
        <v>691</v>
      </c>
      <c r="H1" s="94" t="s">
        <v>318</v>
      </c>
      <c r="I1" s="254" t="s">
        <v>374</v>
      </c>
      <c r="J1" s="254" t="s">
        <v>657</v>
      </c>
    </row>
    <row r="2" spans="1:10" x14ac:dyDescent="0.25">
      <c r="A2" s="94" t="s">
        <v>2193</v>
      </c>
      <c r="B2" s="94" t="s">
        <v>689</v>
      </c>
      <c r="C2" s="254">
        <v>85531</v>
      </c>
      <c r="D2" s="235" t="s">
        <v>2398</v>
      </c>
      <c r="E2" s="250" t="s">
        <v>1368</v>
      </c>
      <c r="F2" s="94" t="s">
        <v>2223</v>
      </c>
      <c r="G2" s="94" t="s">
        <v>2224</v>
      </c>
      <c r="H2" s="94" t="s">
        <v>1249</v>
      </c>
      <c r="I2" s="254">
        <v>2000</v>
      </c>
      <c r="J2" s="254">
        <v>20516.007000000001</v>
      </c>
    </row>
    <row r="3" spans="1:10" x14ac:dyDescent="0.25">
      <c r="A3" s="94" t="s">
        <v>2193</v>
      </c>
      <c r="B3" s="94" t="s">
        <v>689</v>
      </c>
      <c r="C3" s="254">
        <v>85531</v>
      </c>
      <c r="D3" s="235" t="s">
        <v>2398</v>
      </c>
      <c r="E3" s="250" t="s">
        <v>1368</v>
      </c>
      <c r="F3" s="94" t="s">
        <v>2223</v>
      </c>
      <c r="G3" s="94" t="s">
        <v>2224</v>
      </c>
      <c r="H3" s="94" t="s">
        <v>1249</v>
      </c>
      <c r="I3" s="254">
        <v>2001</v>
      </c>
      <c r="J3" s="254">
        <v>19852.324000000001</v>
      </c>
    </row>
    <row r="4" spans="1:10" x14ac:dyDescent="0.25">
      <c r="A4" s="94" t="s">
        <v>2193</v>
      </c>
      <c r="B4" s="94" t="s">
        <v>689</v>
      </c>
      <c r="C4" s="254">
        <v>85531</v>
      </c>
      <c r="D4" s="235" t="s">
        <v>2398</v>
      </c>
      <c r="E4" s="250" t="s">
        <v>1368</v>
      </c>
      <c r="F4" s="94" t="s">
        <v>2223</v>
      </c>
      <c r="G4" s="94" t="s">
        <v>2224</v>
      </c>
      <c r="H4" s="94" t="s">
        <v>1249</v>
      </c>
      <c r="I4" s="254">
        <v>2002</v>
      </c>
      <c r="J4" s="254">
        <v>19370.185000000001</v>
      </c>
    </row>
    <row r="5" spans="1:10" x14ac:dyDescent="0.25">
      <c r="A5" s="94" t="s">
        <v>2193</v>
      </c>
      <c r="B5" s="94" t="s">
        <v>689</v>
      </c>
      <c r="C5" s="254">
        <v>85531</v>
      </c>
      <c r="D5" s="235" t="s">
        <v>2398</v>
      </c>
      <c r="E5" s="250" t="s">
        <v>1368</v>
      </c>
      <c r="F5" s="94" t="s">
        <v>2223</v>
      </c>
      <c r="G5" s="94" t="s">
        <v>2224</v>
      </c>
      <c r="H5" s="94" t="s">
        <v>1249</v>
      </c>
      <c r="I5" s="254">
        <v>2003</v>
      </c>
      <c r="J5" s="254">
        <v>19438.706999999999</v>
      </c>
    </row>
    <row r="6" spans="1:10" x14ac:dyDescent="0.25">
      <c r="A6" s="94" t="s">
        <v>2193</v>
      </c>
      <c r="B6" s="94" t="s">
        <v>689</v>
      </c>
      <c r="C6" s="254">
        <v>85531</v>
      </c>
      <c r="D6" s="235" t="s">
        <v>2398</v>
      </c>
      <c r="E6" s="250" t="s">
        <v>1368</v>
      </c>
      <c r="F6" s="94" t="s">
        <v>2223</v>
      </c>
      <c r="G6" s="94" t="s">
        <v>2224</v>
      </c>
      <c r="H6" s="94" t="s">
        <v>1249</v>
      </c>
      <c r="I6" s="254">
        <v>2004</v>
      </c>
      <c r="J6" s="254">
        <v>18896.085999999999</v>
      </c>
    </row>
    <row r="7" spans="1:10" x14ac:dyDescent="0.25">
      <c r="A7" s="94" t="s">
        <v>2193</v>
      </c>
      <c r="B7" s="94" t="s">
        <v>689</v>
      </c>
      <c r="C7" s="254">
        <v>85531</v>
      </c>
      <c r="D7" s="235" t="s">
        <v>2398</v>
      </c>
      <c r="E7" s="250" t="s">
        <v>1368</v>
      </c>
      <c r="F7" s="94" t="s">
        <v>2223</v>
      </c>
      <c r="G7" s="94" t="s">
        <v>2224</v>
      </c>
      <c r="H7" s="94" t="s">
        <v>1249</v>
      </c>
      <c r="I7" s="254">
        <v>2005</v>
      </c>
      <c r="J7" s="254">
        <v>18123.291000000001</v>
      </c>
    </row>
    <row r="8" spans="1:10" x14ac:dyDescent="0.25">
      <c r="A8" s="94" t="s">
        <v>2193</v>
      </c>
      <c r="B8" s="94" t="s">
        <v>689</v>
      </c>
      <c r="C8" s="254">
        <v>85531</v>
      </c>
      <c r="D8" s="235" t="s">
        <v>2398</v>
      </c>
      <c r="E8" s="250" t="s">
        <v>1368</v>
      </c>
      <c r="F8" s="94" t="s">
        <v>2223</v>
      </c>
      <c r="G8" s="94" t="s">
        <v>2224</v>
      </c>
      <c r="H8" s="94" t="s">
        <v>1249</v>
      </c>
      <c r="I8" s="254">
        <v>2006</v>
      </c>
      <c r="J8" s="254">
        <v>18125.407999999999</v>
      </c>
    </row>
    <row r="9" spans="1:10" x14ac:dyDescent="0.25">
      <c r="A9" s="94" t="s">
        <v>2193</v>
      </c>
      <c r="B9" s="94" t="s">
        <v>689</v>
      </c>
      <c r="C9" s="254">
        <v>85531</v>
      </c>
      <c r="D9" s="235" t="s">
        <v>2398</v>
      </c>
      <c r="E9" s="250" t="s">
        <v>1368</v>
      </c>
      <c r="F9" s="94" t="s">
        <v>2223</v>
      </c>
      <c r="G9" s="94" t="s">
        <v>2224</v>
      </c>
      <c r="H9" s="94" t="s">
        <v>1249</v>
      </c>
      <c r="I9" s="254">
        <v>2007</v>
      </c>
      <c r="J9" s="254">
        <v>17699.647000000001</v>
      </c>
    </row>
    <row r="10" spans="1:10" x14ac:dyDescent="0.25">
      <c r="A10" s="94" t="s">
        <v>2193</v>
      </c>
      <c r="B10" s="94" t="s">
        <v>689</v>
      </c>
      <c r="C10" s="254">
        <v>85531</v>
      </c>
      <c r="D10" s="235" t="s">
        <v>2398</v>
      </c>
      <c r="E10" s="250" t="s">
        <v>1368</v>
      </c>
      <c r="F10" s="94" t="s">
        <v>2223</v>
      </c>
      <c r="G10" s="94" t="s">
        <v>2224</v>
      </c>
      <c r="H10" s="94" t="s">
        <v>1249</v>
      </c>
      <c r="I10" s="254">
        <v>2008</v>
      </c>
      <c r="J10" s="254">
        <v>18212.944</v>
      </c>
    </row>
    <row r="11" spans="1:10" x14ac:dyDescent="0.25">
      <c r="A11" s="94" t="s">
        <v>2193</v>
      </c>
      <c r="B11" s="94" t="s">
        <v>689</v>
      </c>
      <c r="C11" s="254">
        <v>85531</v>
      </c>
      <c r="D11" s="235" t="s">
        <v>2398</v>
      </c>
      <c r="E11" s="250" t="s">
        <v>1368</v>
      </c>
      <c r="F11" s="94" t="s">
        <v>2223</v>
      </c>
      <c r="G11" s="94" t="s">
        <v>2224</v>
      </c>
      <c r="H11" s="94" t="s">
        <v>1249</v>
      </c>
      <c r="I11" s="254">
        <v>2009</v>
      </c>
      <c r="J11" s="254">
        <v>17327.189999999999</v>
      </c>
    </row>
    <row r="12" spans="1:10" x14ac:dyDescent="0.25">
      <c r="A12" s="94" t="s">
        <v>2193</v>
      </c>
      <c r="B12" s="94" t="s">
        <v>689</v>
      </c>
      <c r="C12" s="254">
        <v>85531</v>
      </c>
      <c r="D12" s="235" t="s">
        <v>2398</v>
      </c>
      <c r="E12" s="250" t="s">
        <v>1368</v>
      </c>
      <c r="F12" s="94" t="s">
        <v>2223</v>
      </c>
      <c r="G12" s="94" t="s">
        <v>2224</v>
      </c>
      <c r="H12" s="94" t="s">
        <v>1249</v>
      </c>
      <c r="I12" s="254">
        <v>2010</v>
      </c>
      <c r="J12" s="254">
        <v>16949.521000000001</v>
      </c>
    </row>
    <row r="13" spans="1:10" x14ac:dyDescent="0.25">
      <c r="A13" s="94" t="s">
        <v>2193</v>
      </c>
      <c r="B13" s="94" t="s">
        <v>689</v>
      </c>
      <c r="C13" s="254">
        <v>85531</v>
      </c>
      <c r="D13" s="235" t="s">
        <v>2398</v>
      </c>
      <c r="E13" s="250" t="s">
        <v>1368</v>
      </c>
      <c r="F13" s="94" t="s">
        <v>2223</v>
      </c>
      <c r="G13" s="94" t="s">
        <v>2224</v>
      </c>
      <c r="H13" s="94" t="s">
        <v>1249</v>
      </c>
      <c r="I13" s="254">
        <v>2011</v>
      </c>
      <c r="J13" s="254">
        <v>17475.263999999999</v>
      </c>
    </row>
    <row r="14" spans="1:10" x14ac:dyDescent="0.25">
      <c r="A14" s="94" t="s">
        <v>2193</v>
      </c>
      <c r="B14" s="94" t="s">
        <v>689</v>
      </c>
      <c r="C14" s="254">
        <v>85531</v>
      </c>
      <c r="D14" s="235" t="s">
        <v>2398</v>
      </c>
      <c r="E14" s="250" t="s">
        <v>1368</v>
      </c>
      <c r="F14" s="94" t="s">
        <v>2223</v>
      </c>
      <c r="G14" s="94" t="s">
        <v>2224</v>
      </c>
      <c r="H14" s="94" t="s">
        <v>1249</v>
      </c>
      <c r="I14" s="254">
        <v>2012</v>
      </c>
      <c r="J14" s="254">
        <v>16764.13</v>
      </c>
    </row>
    <row r="15" spans="1:10" x14ac:dyDescent="0.25">
      <c r="A15" s="94" t="s">
        <v>2193</v>
      </c>
      <c r="B15" s="94" t="s">
        <v>689</v>
      </c>
      <c r="C15" s="254">
        <v>85531</v>
      </c>
      <c r="D15" s="235" t="s">
        <v>2398</v>
      </c>
      <c r="E15" s="250" t="s">
        <v>1368</v>
      </c>
      <c r="F15" s="94" t="s">
        <v>2223</v>
      </c>
      <c r="G15" s="94" t="s">
        <v>2224</v>
      </c>
      <c r="H15" s="94" t="s">
        <v>1249</v>
      </c>
      <c r="I15" s="254">
        <v>2013</v>
      </c>
      <c r="J15" s="254">
        <v>17673.074000000001</v>
      </c>
    </row>
    <row r="16" spans="1:10" x14ac:dyDescent="0.25">
      <c r="A16" s="94" t="s">
        <v>2193</v>
      </c>
      <c r="B16" s="94" t="s">
        <v>689</v>
      </c>
      <c r="C16" s="254">
        <v>85531</v>
      </c>
      <c r="D16" s="235" t="s">
        <v>2398</v>
      </c>
      <c r="E16" s="250" t="s">
        <v>1368</v>
      </c>
      <c r="F16" s="94" t="s">
        <v>2223</v>
      </c>
      <c r="G16" s="94" t="s">
        <v>2224</v>
      </c>
      <c r="H16" s="94" t="s">
        <v>1249</v>
      </c>
      <c r="I16" s="254">
        <v>2014</v>
      </c>
      <c r="J16" s="254">
        <v>16568.487000000001</v>
      </c>
    </row>
    <row r="17" spans="1:10" x14ac:dyDescent="0.25">
      <c r="A17" s="94" t="s">
        <v>2193</v>
      </c>
      <c r="B17" s="94" t="s">
        <v>689</v>
      </c>
      <c r="C17" s="254">
        <v>85531</v>
      </c>
      <c r="D17" s="235" t="s">
        <v>2398</v>
      </c>
      <c r="E17" s="250" t="s">
        <v>1368</v>
      </c>
      <c r="F17" s="94" t="s">
        <v>2223</v>
      </c>
      <c r="G17" s="94" t="s">
        <v>2224</v>
      </c>
      <c r="H17" s="94" t="s">
        <v>1249</v>
      </c>
      <c r="I17" s="254">
        <v>2015</v>
      </c>
      <c r="J17" s="254">
        <v>16854.989000000001</v>
      </c>
    </row>
    <row r="18" spans="1:10" x14ac:dyDescent="0.25">
      <c r="A18" s="94" t="s">
        <v>2193</v>
      </c>
      <c r="B18" s="94" t="s">
        <v>689</v>
      </c>
      <c r="C18" s="254">
        <v>85531</v>
      </c>
      <c r="D18" s="235" t="s">
        <v>2398</v>
      </c>
      <c r="E18" s="250" t="s">
        <v>1368</v>
      </c>
      <c r="F18" s="94" t="s">
        <v>2223</v>
      </c>
      <c r="G18" s="94" t="s">
        <v>2224</v>
      </c>
      <c r="H18" s="94" t="s">
        <v>1249</v>
      </c>
      <c r="I18" s="254">
        <v>2016</v>
      </c>
      <c r="J18" s="254">
        <v>17229.494999999999</v>
      </c>
    </row>
    <row r="19" spans="1:10" x14ac:dyDescent="0.25">
      <c r="A19" s="94" t="s">
        <v>2193</v>
      </c>
      <c r="B19" s="94" t="s">
        <v>689</v>
      </c>
      <c r="C19" s="254">
        <v>85531</v>
      </c>
      <c r="D19" s="235" t="s">
        <v>2398</v>
      </c>
      <c r="E19" s="250" t="s">
        <v>1368</v>
      </c>
      <c r="F19" s="94" t="s">
        <v>2223</v>
      </c>
      <c r="G19" s="94" t="s">
        <v>2224</v>
      </c>
      <c r="H19" s="94" t="s">
        <v>1249</v>
      </c>
      <c r="I19" s="254">
        <v>2017</v>
      </c>
      <c r="J19" s="254">
        <v>16766.3</v>
      </c>
    </row>
    <row r="20" spans="1:10" x14ac:dyDescent="0.25">
      <c r="A20" s="94" t="s">
        <v>2193</v>
      </c>
      <c r="B20" s="94" t="s">
        <v>689</v>
      </c>
      <c r="C20" s="254">
        <v>85531</v>
      </c>
      <c r="D20" s="235" t="s">
        <v>2398</v>
      </c>
      <c r="E20" s="250" t="s">
        <v>1368</v>
      </c>
      <c r="F20" s="94" t="s">
        <v>2223</v>
      </c>
      <c r="G20" s="94" t="s">
        <v>2224</v>
      </c>
      <c r="H20" s="94" t="s">
        <v>1249</v>
      </c>
      <c r="I20" s="254">
        <v>2018</v>
      </c>
      <c r="J20" s="254">
        <v>17504.608</v>
      </c>
    </row>
    <row r="21" spans="1:10" x14ac:dyDescent="0.25">
      <c r="A21" s="94" t="s">
        <v>2193</v>
      </c>
      <c r="B21" s="94" t="s">
        <v>689</v>
      </c>
      <c r="C21" s="254">
        <v>85531</v>
      </c>
      <c r="D21" s="235" t="s">
        <v>2398</v>
      </c>
      <c r="E21" s="250" t="s">
        <v>1368</v>
      </c>
      <c r="F21" s="94" t="s">
        <v>2223</v>
      </c>
      <c r="G21" s="94" t="s">
        <v>2224</v>
      </c>
      <c r="H21" s="94" t="s">
        <v>1249</v>
      </c>
      <c r="I21" s="254">
        <v>2019</v>
      </c>
      <c r="J21" s="254">
        <v>17648.117999999999</v>
      </c>
    </row>
    <row r="22" spans="1:10" x14ac:dyDescent="0.25">
      <c r="A22" s="94" t="s">
        <v>2193</v>
      </c>
      <c r="B22" s="94" t="s">
        <v>689</v>
      </c>
      <c r="C22" s="254">
        <v>85531</v>
      </c>
      <c r="D22" s="235" t="s">
        <v>2398</v>
      </c>
      <c r="E22" s="250" t="s">
        <v>1368</v>
      </c>
      <c r="F22" s="94" t="s">
        <v>2223</v>
      </c>
      <c r="G22" s="94" t="s">
        <v>2224</v>
      </c>
      <c r="H22" s="94" t="s">
        <v>1249</v>
      </c>
      <c r="I22" s="254">
        <v>2020</v>
      </c>
      <c r="J22" s="254">
        <v>17682.323</v>
      </c>
    </row>
    <row r="23" spans="1:10" x14ac:dyDescent="0.25">
      <c r="A23" s="94" t="s">
        <v>2193</v>
      </c>
      <c r="B23" s="94" t="s">
        <v>689</v>
      </c>
      <c r="C23" s="254">
        <v>85531</v>
      </c>
      <c r="D23" s="235" t="s">
        <v>2398</v>
      </c>
      <c r="E23" s="250" t="s">
        <v>1368</v>
      </c>
      <c r="F23" s="94" t="s">
        <v>2223</v>
      </c>
      <c r="G23" s="94" t="s">
        <v>2224</v>
      </c>
      <c r="H23" s="94" t="s">
        <v>1249</v>
      </c>
      <c r="I23" s="254">
        <v>2021</v>
      </c>
      <c r="J23" s="254">
        <v>17851.233</v>
      </c>
    </row>
    <row r="24" spans="1:10" x14ac:dyDescent="0.25">
      <c r="A24" s="94" t="s">
        <v>2193</v>
      </c>
      <c r="B24" s="94" t="s">
        <v>689</v>
      </c>
      <c r="C24" s="254">
        <v>85531</v>
      </c>
      <c r="D24" s="235" t="s">
        <v>2398</v>
      </c>
      <c r="E24" s="250" t="s">
        <v>1368</v>
      </c>
      <c r="F24" s="94" t="s">
        <v>2223</v>
      </c>
      <c r="G24" s="94" t="s">
        <v>2225</v>
      </c>
      <c r="H24" s="94" t="s">
        <v>1249</v>
      </c>
      <c r="I24" s="254">
        <v>2000</v>
      </c>
      <c r="J24" s="254">
        <v>14847.905000000001</v>
      </c>
    </row>
    <row r="25" spans="1:10" x14ac:dyDescent="0.25">
      <c r="A25" s="94" t="s">
        <v>2193</v>
      </c>
      <c r="B25" s="94" t="s">
        <v>689</v>
      </c>
      <c r="C25" s="254">
        <v>85531</v>
      </c>
      <c r="D25" s="235" t="s">
        <v>2398</v>
      </c>
      <c r="E25" s="250" t="s">
        <v>1368</v>
      </c>
      <c r="F25" s="94" t="s">
        <v>2223</v>
      </c>
      <c r="G25" s="94" t="s">
        <v>2225</v>
      </c>
      <c r="H25" s="94" t="s">
        <v>1249</v>
      </c>
      <c r="I25" s="254">
        <v>2001</v>
      </c>
      <c r="J25" s="254">
        <v>14279.638000000001</v>
      </c>
    </row>
    <row r="26" spans="1:10" x14ac:dyDescent="0.25">
      <c r="A26" s="94" t="s">
        <v>2193</v>
      </c>
      <c r="B26" s="94" t="s">
        <v>689</v>
      </c>
      <c r="C26" s="254">
        <v>85531</v>
      </c>
      <c r="D26" s="235" t="s">
        <v>2398</v>
      </c>
      <c r="E26" s="250" t="s">
        <v>1368</v>
      </c>
      <c r="F26" s="94" t="s">
        <v>2223</v>
      </c>
      <c r="G26" s="94" t="s">
        <v>2225</v>
      </c>
      <c r="H26" s="94" t="s">
        <v>1249</v>
      </c>
      <c r="I26" s="254">
        <v>2002</v>
      </c>
      <c r="J26" s="254">
        <v>13923.776</v>
      </c>
    </row>
    <row r="27" spans="1:10" x14ac:dyDescent="0.25">
      <c r="A27" s="94" t="s">
        <v>2193</v>
      </c>
      <c r="B27" s="94" t="s">
        <v>689</v>
      </c>
      <c r="C27" s="254">
        <v>85531</v>
      </c>
      <c r="D27" s="235" t="s">
        <v>2398</v>
      </c>
      <c r="E27" s="250" t="s">
        <v>1368</v>
      </c>
      <c r="F27" s="94" t="s">
        <v>2223</v>
      </c>
      <c r="G27" s="94" t="s">
        <v>2225</v>
      </c>
      <c r="H27" s="94" t="s">
        <v>1249</v>
      </c>
      <c r="I27" s="254">
        <v>2003</v>
      </c>
      <c r="J27" s="254">
        <v>14073.891</v>
      </c>
    </row>
    <row r="28" spans="1:10" x14ac:dyDescent="0.25">
      <c r="A28" s="94" t="s">
        <v>2193</v>
      </c>
      <c r="B28" s="94" t="s">
        <v>689</v>
      </c>
      <c r="C28" s="254">
        <v>85531</v>
      </c>
      <c r="D28" s="235" t="s">
        <v>2398</v>
      </c>
      <c r="E28" s="250" t="s">
        <v>1368</v>
      </c>
      <c r="F28" s="94" t="s">
        <v>2223</v>
      </c>
      <c r="G28" s="94" t="s">
        <v>2225</v>
      </c>
      <c r="H28" s="94" t="s">
        <v>1249</v>
      </c>
      <c r="I28" s="254">
        <v>2004</v>
      </c>
      <c r="J28" s="254">
        <v>13733.82</v>
      </c>
    </row>
    <row r="29" spans="1:10" x14ac:dyDescent="0.25">
      <c r="A29" s="94" t="s">
        <v>2193</v>
      </c>
      <c r="B29" s="94" t="s">
        <v>689</v>
      </c>
      <c r="C29" s="254">
        <v>85531</v>
      </c>
      <c r="D29" s="235" t="s">
        <v>2398</v>
      </c>
      <c r="E29" s="250" t="s">
        <v>1368</v>
      </c>
      <c r="F29" s="94" t="s">
        <v>2223</v>
      </c>
      <c r="G29" s="94" t="s">
        <v>2225</v>
      </c>
      <c r="H29" s="94" t="s">
        <v>1249</v>
      </c>
      <c r="I29" s="254">
        <v>2005</v>
      </c>
      <c r="J29" s="254">
        <v>12600.308000000001</v>
      </c>
    </row>
    <row r="30" spans="1:10" x14ac:dyDescent="0.25">
      <c r="A30" s="94" t="s">
        <v>2193</v>
      </c>
      <c r="B30" s="94" t="s">
        <v>689</v>
      </c>
      <c r="C30" s="254">
        <v>85531</v>
      </c>
      <c r="D30" s="235" t="s">
        <v>2398</v>
      </c>
      <c r="E30" s="250" t="s">
        <v>1368</v>
      </c>
      <c r="F30" s="94" t="s">
        <v>2223</v>
      </c>
      <c r="G30" s="94" t="s">
        <v>2225</v>
      </c>
      <c r="H30" s="94" t="s">
        <v>1249</v>
      </c>
      <c r="I30" s="254">
        <v>2006</v>
      </c>
      <c r="J30" s="254">
        <v>12725.272999999999</v>
      </c>
    </row>
    <row r="31" spans="1:10" x14ac:dyDescent="0.25">
      <c r="A31" s="94" t="s">
        <v>2193</v>
      </c>
      <c r="B31" s="94" t="s">
        <v>689</v>
      </c>
      <c r="C31" s="254">
        <v>85531</v>
      </c>
      <c r="D31" s="235" t="s">
        <v>2398</v>
      </c>
      <c r="E31" s="250" t="s">
        <v>1368</v>
      </c>
      <c r="F31" s="94" t="s">
        <v>2223</v>
      </c>
      <c r="G31" s="94" t="s">
        <v>2225</v>
      </c>
      <c r="H31" s="94" t="s">
        <v>1249</v>
      </c>
      <c r="I31" s="254">
        <v>2007</v>
      </c>
      <c r="J31" s="254">
        <v>12276.895</v>
      </c>
    </row>
    <row r="32" spans="1:10" x14ac:dyDescent="0.25">
      <c r="A32" s="94" t="s">
        <v>2193</v>
      </c>
      <c r="B32" s="94" t="s">
        <v>689</v>
      </c>
      <c r="C32" s="254">
        <v>85531</v>
      </c>
      <c r="D32" s="235" t="s">
        <v>2398</v>
      </c>
      <c r="E32" s="250" t="s">
        <v>1368</v>
      </c>
      <c r="F32" s="94" t="s">
        <v>2223</v>
      </c>
      <c r="G32" s="94" t="s">
        <v>2225</v>
      </c>
      <c r="H32" s="94" t="s">
        <v>1249</v>
      </c>
      <c r="I32" s="254">
        <v>2008</v>
      </c>
      <c r="J32" s="254">
        <v>12654.922</v>
      </c>
    </row>
    <row r="33" spans="1:10" x14ac:dyDescent="0.25">
      <c r="A33" s="94" t="s">
        <v>2193</v>
      </c>
      <c r="B33" s="94" t="s">
        <v>689</v>
      </c>
      <c r="C33" s="254">
        <v>85531</v>
      </c>
      <c r="D33" s="235" t="s">
        <v>2398</v>
      </c>
      <c r="E33" s="250" t="s">
        <v>1368</v>
      </c>
      <c r="F33" s="94" t="s">
        <v>2223</v>
      </c>
      <c r="G33" s="94" t="s">
        <v>2225</v>
      </c>
      <c r="H33" s="94" t="s">
        <v>1249</v>
      </c>
      <c r="I33" s="254">
        <v>2009</v>
      </c>
      <c r="J33" s="254">
        <v>11939.636</v>
      </c>
    </row>
    <row r="34" spans="1:10" x14ac:dyDescent="0.25">
      <c r="A34" s="94" t="s">
        <v>2193</v>
      </c>
      <c r="B34" s="94" t="s">
        <v>689</v>
      </c>
      <c r="C34" s="254">
        <v>85531</v>
      </c>
      <c r="D34" s="235" t="s">
        <v>2398</v>
      </c>
      <c r="E34" s="250" t="s">
        <v>1368</v>
      </c>
      <c r="F34" s="94" t="s">
        <v>2223</v>
      </c>
      <c r="G34" s="94" t="s">
        <v>2225</v>
      </c>
      <c r="H34" s="94" t="s">
        <v>1249</v>
      </c>
      <c r="I34" s="254">
        <v>2010</v>
      </c>
      <c r="J34" s="254">
        <v>11882.299000000001</v>
      </c>
    </row>
    <row r="35" spans="1:10" x14ac:dyDescent="0.25">
      <c r="A35" s="94" t="s">
        <v>2193</v>
      </c>
      <c r="B35" s="94" t="s">
        <v>689</v>
      </c>
      <c r="C35" s="254">
        <v>85531</v>
      </c>
      <c r="D35" s="235" t="s">
        <v>2398</v>
      </c>
      <c r="E35" s="250" t="s">
        <v>1368</v>
      </c>
      <c r="F35" s="94" t="s">
        <v>2223</v>
      </c>
      <c r="G35" s="94" t="s">
        <v>2225</v>
      </c>
      <c r="H35" s="94" t="s">
        <v>1249</v>
      </c>
      <c r="I35" s="254">
        <v>2011</v>
      </c>
      <c r="J35" s="254">
        <v>12328.402</v>
      </c>
    </row>
    <row r="36" spans="1:10" x14ac:dyDescent="0.25">
      <c r="A36" s="94" t="s">
        <v>2193</v>
      </c>
      <c r="B36" s="94" t="s">
        <v>689</v>
      </c>
      <c r="C36" s="254">
        <v>85531</v>
      </c>
      <c r="D36" s="235" t="s">
        <v>2398</v>
      </c>
      <c r="E36" s="250" t="s">
        <v>1368</v>
      </c>
      <c r="F36" s="94" t="s">
        <v>2223</v>
      </c>
      <c r="G36" s="94" t="s">
        <v>2225</v>
      </c>
      <c r="H36" s="94" t="s">
        <v>1249</v>
      </c>
      <c r="I36" s="254">
        <v>2012</v>
      </c>
      <c r="J36" s="254">
        <v>11847.093000000001</v>
      </c>
    </row>
    <row r="37" spans="1:10" x14ac:dyDescent="0.25">
      <c r="A37" s="94" t="s">
        <v>2193</v>
      </c>
      <c r="B37" s="94" t="s">
        <v>689</v>
      </c>
      <c r="C37" s="254">
        <v>85531</v>
      </c>
      <c r="D37" s="235" t="s">
        <v>2398</v>
      </c>
      <c r="E37" s="250" t="s">
        <v>1368</v>
      </c>
      <c r="F37" s="94" t="s">
        <v>2223</v>
      </c>
      <c r="G37" s="94" t="s">
        <v>2225</v>
      </c>
      <c r="H37" s="94" t="s">
        <v>1249</v>
      </c>
      <c r="I37" s="254">
        <v>2013</v>
      </c>
      <c r="J37" s="254">
        <v>12586.073</v>
      </c>
    </row>
    <row r="38" spans="1:10" x14ac:dyDescent="0.25">
      <c r="A38" s="94" t="s">
        <v>2193</v>
      </c>
      <c r="B38" s="94" t="s">
        <v>689</v>
      </c>
      <c r="C38" s="254">
        <v>85531</v>
      </c>
      <c r="D38" s="235" t="s">
        <v>2398</v>
      </c>
      <c r="E38" s="250" t="s">
        <v>1368</v>
      </c>
      <c r="F38" s="94" t="s">
        <v>2223</v>
      </c>
      <c r="G38" s="94" t="s">
        <v>2225</v>
      </c>
      <c r="H38" s="94" t="s">
        <v>1249</v>
      </c>
      <c r="I38" s="254">
        <v>2014</v>
      </c>
      <c r="J38" s="254">
        <v>11743.423000000001</v>
      </c>
    </row>
    <row r="39" spans="1:10" x14ac:dyDescent="0.25">
      <c r="A39" s="94" t="s">
        <v>2193</v>
      </c>
      <c r="B39" s="94" t="s">
        <v>689</v>
      </c>
      <c r="C39" s="254">
        <v>85531</v>
      </c>
      <c r="D39" s="235" t="s">
        <v>2398</v>
      </c>
      <c r="E39" s="250" t="s">
        <v>1368</v>
      </c>
      <c r="F39" s="94" t="s">
        <v>2223</v>
      </c>
      <c r="G39" s="94" t="s">
        <v>2225</v>
      </c>
      <c r="H39" s="94" t="s">
        <v>1249</v>
      </c>
      <c r="I39" s="254">
        <v>2015</v>
      </c>
      <c r="J39" s="254">
        <v>11908.346</v>
      </c>
    </row>
    <row r="40" spans="1:10" x14ac:dyDescent="0.25">
      <c r="A40" s="94" t="s">
        <v>2193</v>
      </c>
      <c r="B40" s="94" t="s">
        <v>689</v>
      </c>
      <c r="C40" s="254">
        <v>85531</v>
      </c>
      <c r="D40" s="235" t="s">
        <v>2398</v>
      </c>
      <c r="E40" s="250" t="s">
        <v>1368</v>
      </c>
      <c r="F40" s="94" t="s">
        <v>2223</v>
      </c>
      <c r="G40" s="94" t="s">
        <v>2225</v>
      </c>
      <c r="H40" s="94" t="s">
        <v>1249</v>
      </c>
      <c r="I40" s="254">
        <v>2016</v>
      </c>
      <c r="J40" s="254">
        <v>12060.939</v>
      </c>
    </row>
    <row r="41" spans="1:10" x14ac:dyDescent="0.25">
      <c r="A41" s="94" t="s">
        <v>2193</v>
      </c>
      <c r="B41" s="94" t="s">
        <v>689</v>
      </c>
      <c r="C41" s="254">
        <v>85531</v>
      </c>
      <c r="D41" s="235" t="s">
        <v>2398</v>
      </c>
      <c r="E41" s="250" t="s">
        <v>1368</v>
      </c>
      <c r="F41" s="94" t="s">
        <v>2223</v>
      </c>
      <c r="G41" s="94" t="s">
        <v>2225</v>
      </c>
      <c r="H41" s="94" t="s">
        <v>1249</v>
      </c>
      <c r="I41" s="254">
        <v>2017</v>
      </c>
      <c r="J41" s="254">
        <v>11591.691000000001</v>
      </c>
    </row>
    <row r="42" spans="1:10" x14ac:dyDescent="0.25">
      <c r="A42" s="94" t="s">
        <v>2193</v>
      </c>
      <c r="B42" s="94" t="s">
        <v>689</v>
      </c>
      <c r="C42" s="254">
        <v>85531</v>
      </c>
      <c r="D42" s="235" t="s">
        <v>2398</v>
      </c>
      <c r="E42" s="250" t="s">
        <v>1368</v>
      </c>
      <c r="F42" s="94" t="s">
        <v>2223</v>
      </c>
      <c r="G42" s="94" t="s">
        <v>2225</v>
      </c>
      <c r="H42" s="94" t="s">
        <v>1249</v>
      </c>
      <c r="I42" s="254">
        <v>2018</v>
      </c>
      <c r="J42" s="254">
        <v>11989.584000000001</v>
      </c>
    </row>
    <row r="43" spans="1:10" x14ac:dyDescent="0.25">
      <c r="A43" s="94" t="s">
        <v>2193</v>
      </c>
      <c r="B43" s="94" t="s">
        <v>689</v>
      </c>
      <c r="C43" s="254">
        <v>85531</v>
      </c>
      <c r="D43" s="235" t="s">
        <v>2398</v>
      </c>
      <c r="E43" s="250" t="s">
        <v>1368</v>
      </c>
      <c r="F43" s="94" t="s">
        <v>2223</v>
      </c>
      <c r="G43" s="94" t="s">
        <v>2225</v>
      </c>
      <c r="H43" s="94" t="s">
        <v>1249</v>
      </c>
      <c r="I43" s="254">
        <v>2019</v>
      </c>
      <c r="J43" s="254">
        <v>11981.839</v>
      </c>
    </row>
    <row r="44" spans="1:10" x14ac:dyDescent="0.25">
      <c r="A44" s="94" t="s">
        <v>2193</v>
      </c>
      <c r="B44" s="94" t="s">
        <v>689</v>
      </c>
      <c r="C44" s="254">
        <v>85531</v>
      </c>
      <c r="D44" s="235" t="s">
        <v>2398</v>
      </c>
      <c r="E44" s="250" t="s">
        <v>1368</v>
      </c>
      <c r="F44" s="94" t="s">
        <v>2223</v>
      </c>
      <c r="G44" s="94" t="s">
        <v>2225</v>
      </c>
      <c r="H44" s="94" t="s">
        <v>1249</v>
      </c>
      <c r="I44" s="254">
        <v>2020</v>
      </c>
      <c r="J44" s="254">
        <v>11812.69</v>
      </c>
    </row>
    <row r="45" spans="1:10" x14ac:dyDescent="0.25">
      <c r="A45" s="94" t="s">
        <v>2193</v>
      </c>
      <c r="B45" s="94" t="s">
        <v>689</v>
      </c>
      <c r="C45" s="254">
        <v>85531</v>
      </c>
      <c r="D45" s="235" t="s">
        <v>2398</v>
      </c>
      <c r="E45" s="250" t="s">
        <v>1368</v>
      </c>
      <c r="F45" s="94" t="s">
        <v>2223</v>
      </c>
      <c r="G45" s="94" t="s">
        <v>2225</v>
      </c>
      <c r="H45" s="94" t="s">
        <v>1249</v>
      </c>
      <c r="I45" s="254">
        <v>2021</v>
      </c>
      <c r="J45" s="254">
        <v>11863.837</v>
      </c>
    </row>
    <row r="46" spans="1:10" x14ac:dyDescent="0.25">
      <c r="A46" s="94" t="s">
        <v>2193</v>
      </c>
      <c r="B46" s="94" t="s">
        <v>689</v>
      </c>
      <c r="C46" s="254">
        <v>85531</v>
      </c>
      <c r="D46" s="235" t="s">
        <v>2398</v>
      </c>
      <c r="E46" s="250" t="s">
        <v>1368</v>
      </c>
      <c r="F46" s="94" t="s">
        <v>2223</v>
      </c>
      <c r="G46" s="94" t="s">
        <v>2226</v>
      </c>
      <c r="H46" s="94" t="s">
        <v>1249</v>
      </c>
      <c r="I46" s="254">
        <v>2000</v>
      </c>
      <c r="J46" s="254">
        <v>20827.745999999999</v>
      </c>
    </row>
    <row r="47" spans="1:10" x14ac:dyDescent="0.25">
      <c r="A47" s="94" t="s">
        <v>2193</v>
      </c>
      <c r="B47" s="94" t="s">
        <v>689</v>
      </c>
      <c r="C47" s="254">
        <v>85531</v>
      </c>
      <c r="D47" s="235" t="s">
        <v>2398</v>
      </c>
      <c r="E47" s="250" t="s">
        <v>1368</v>
      </c>
      <c r="F47" s="94" t="s">
        <v>2223</v>
      </c>
      <c r="G47" s="94" t="s">
        <v>2226</v>
      </c>
      <c r="H47" s="94" t="s">
        <v>1249</v>
      </c>
      <c r="I47" s="254">
        <v>2001</v>
      </c>
      <c r="J47" s="254">
        <v>20203.852999999999</v>
      </c>
    </row>
    <row r="48" spans="1:10" x14ac:dyDescent="0.25">
      <c r="A48" s="94" t="s">
        <v>2193</v>
      </c>
      <c r="B48" s="94" t="s">
        <v>689</v>
      </c>
      <c r="C48" s="254">
        <v>85531</v>
      </c>
      <c r="D48" s="235" t="s">
        <v>2398</v>
      </c>
      <c r="E48" s="250" t="s">
        <v>1368</v>
      </c>
      <c r="F48" s="94" t="s">
        <v>2223</v>
      </c>
      <c r="G48" s="94" t="s">
        <v>2226</v>
      </c>
      <c r="H48" s="94" t="s">
        <v>1249</v>
      </c>
      <c r="I48" s="254">
        <v>2002</v>
      </c>
      <c r="J48" s="254">
        <v>19680.960999999999</v>
      </c>
    </row>
    <row r="49" spans="1:10" x14ac:dyDescent="0.25">
      <c r="A49" s="94" t="s">
        <v>2193</v>
      </c>
      <c r="B49" s="94" t="s">
        <v>689</v>
      </c>
      <c r="C49" s="254">
        <v>85531</v>
      </c>
      <c r="D49" s="235" t="s">
        <v>2398</v>
      </c>
      <c r="E49" s="250" t="s">
        <v>1368</v>
      </c>
      <c r="F49" s="94" t="s">
        <v>2223</v>
      </c>
      <c r="G49" s="94" t="s">
        <v>2226</v>
      </c>
      <c r="H49" s="94" t="s">
        <v>1249</v>
      </c>
      <c r="I49" s="254">
        <v>2003</v>
      </c>
      <c r="J49" s="254">
        <v>19783.937000000002</v>
      </c>
    </row>
    <row r="50" spans="1:10" x14ac:dyDescent="0.25">
      <c r="A50" s="94" t="s">
        <v>2193</v>
      </c>
      <c r="B50" s="94" t="s">
        <v>689</v>
      </c>
      <c r="C50" s="254">
        <v>85531</v>
      </c>
      <c r="D50" s="235" t="s">
        <v>2398</v>
      </c>
      <c r="E50" s="250" t="s">
        <v>1368</v>
      </c>
      <c r="F50" s="94" t="s">
        <v>2223</v>
      </c>
      <c r="G50" s="94" t="s">
        <v>2226</v>
      </c>
      <c r="H50" s="94" t="s">
        <v>1249</v>
      </c>
      <c r="I50" s="254">
        <v>2004</v>
      </c>
      <c r="J50" s="254">
        <v>19223.170999999998</v>
      </c>
    </row>
    <row r="51" spans="1:10" x14ac:dyDescent="0.25">
      <c r="A51" s="94" t="s">
        <v>2193</v>
      </c>
      <c r="B51" s="94" t="s">
        <v>689</v>
      </c>
      <c r="C51" s="254">
        <v>85531</v>
      </c>
      <c r="D51" s="235" t="s">
        <v>2398</v>
      </c>
      <c r="E51" s="250" t="s">
        <v>1368</v>
      </c>
      <c r="F51" s="94" t="s">
        <v>2223</v>
      </c>
      <c r="G51" s="94" t="s">
        <v>2226</v>
      </c>
      <c r="H51" s="94" t="s">
        <v>1249</v>
      </c>
      <c r="I51" s="254">
        <v>2005</v>
      </c>
      <c r="J51" s="254">
        <v>18529.557000000001</v>
      </c>
    </row>
    <row r="52" spans="1:10" x14ac:dyDescent="0.25">
      <c r="A52" s="94" t="s">
        <v>2193</v>
      </c>
      <c r="B52" s="94" t="s">
        <v>689</v>
      </c>
      <c r="C52" s="254">
        <v>85531</v>
      </c>
      <c r="D52" s="235" t="s">
        <v>2398</v>
      </c>
      <c r="E52" s="250" t="s">
        <v>1368</v>
      </c>
      <c r="F52" s="94" t="s">
        <v>2223</v>
      </c>
      <c r="G52" s="94" t="s">
        <v>2226</v>
      </c>
      <c r="H52" s="94" t="s">
        <v>1249</v>
      </c>
      <c r="I52" s="254">
        <v>2006</v>
      </c>
      <c r="J52" s="254">
        <v>18639.008000000002</v>
      </c>
    </row>
    <row r="53" spans="1:10" x14ac:dyDescent="0.25">
      <c r="A53" s="94" t="s">
        <v>2193</v>
      </c>
      <c r="B53" s="94" t="s">
        <v>689</v>
      </c>
      <c r="C53" s="254">
        <v>85531</v>
      </c>
      <c r="D53" s="235" t="s">
        <v>2398</v>
      </c>
      <c r="E53" s="250" t="s">
        <v>1368</v>
      </c>
      <c r="F53" s="94" t="s">
        <v>2223</v>
      </c>
      <c r="G53" s="94" t="s">
        <v>2226</v>
      </c>
      <c r="H53" s="94" t="s">
        <v>1249</v>
      </c>
      <c r="I53" s="254">
        <v>2007</v>
      </c>
      <c r="J53" s="254">
        <v>18219.984</v>
      </c>
    </row>
    <row r="54" spans="1:10" x14ac:dyDescent="0.25">
      <c r="A54" s="94" t="s">
        <v>2193</v>
      </c>
      <c r="B54" s="94" t="s">
        <v>689</v>
      </c>
      <c r="C54" s="254">
        <v>85531</v>
      </c>
      <c r="D54" s="235" t="s">
        <v>2398</v>
      </c>
      <c r="E54" s="250" t="s">
        <v>1368</v>
      </c>
      <c r="F54" s="94" t="s">
        <v>2223</v>
      </c>
      <c r="G54" s="94" t="s">
        <v>2226</v>
      </c>
      <c r="H54" s="94" t="s">
        <v>1249</v>
      </c>
      <c r="I54" s="254">
        <v>2008</v>
      </c>
      <c r="J54" s="254">
        <v>18851.315999999999</v>
      </c>
    </row>
    <row r="55" spans="1:10" x14ac:dyDescent="0.25">
      <c r="A55" s="94" t="s">
        <v>2193</v>
      </c>
      <c r="B55" s="94" t="s">
        <v>689</v>
      </c>
      <c r="C55" s="254">
        <v>85531</v>
      </c>
      <c r="D55" s="235" t="s">
        <v>2398</v>
      </c>
      <c r="E55" s="250" t="s">
        <v>1368</v>
      </c>
      <c r="F55" s="94" t="s">
        <v>2223</v>
      </c>
      <c r="G55" s="94" t="s">
        <v>2226</v>
      </c>
      <c r="H55" s="94" t="s">
        <v>1249</v>
      </c>
      <c r="I55" s="254">
        <v>2009</v>
      </c>
      <c r="J55" s="254">
        <v>18013.557000000001</v>
      </c>
    </row>
    <row r="56" spans="1:10" x14ac:dyDescent="0.25">
      <c r="A56" s="94" t="s">
        <v>2193</v>
      </c>
      <c r="B56" s="94" t="s">
        <v>689</v>
      </c>
      <c r="C56" s="254">
        <v>85531</v>
      </c>
      <c r="D56" s="235" t="s">
        <v>2398</v>
      </c>
      <c r="E56" s="250" t="s">
        <v>1368</v>
      </c>
      <c r="F56" s="94" t="s">
        <v>2223</v>
      </c>
      <c r="G56" s="94" t="s">
        <v>2226</v>
      </c>
      <c r="H56" s="94" t="s">
        <v>1249</v>
      </c>
      <c r="I56" s="254">
        <v>2010</v>
      </c>
      <c r="J56" s="254">
        <v>17716.252</v>
      </c>
    </row>
    <row r="57" spans="1:10" x14ac:dyDescent="0.25">
      <c r="A57" s="94" t="s">
        <v>2193</v>
      </c>
      <c r="B57" s="94" t="s">
        <v>689</v>
      </c>
      <c r="C57" s="254">
        <v>85531</v>
      </c>
      <c r="D57" s="235" t="s">
        <v>2398</v>
      </c>
      <c r="E57" s="250" t="s">
        <v>1368</v>
      </c>
      <c r="F57" s="94" t="s">
        <v>2223</v>
      </c>
      <c r="G57" s="94" t="s">
        <v>2226</v>
      </c>
      <c r="H57" s="94" t="s">
        <v>1249</v>
      </c>
      <c r="I57" s="254">
        <v>2011</v>
      </c>
      <c r="J57" s="254">
        <v>18285.335999999999</v>
      </c>
    </row>
    <row r="58" spans="1:10" x14ac:dyDescent="0.25">
      <c r="A58" s="94" t="s">
        <v>2193</v>
      </c>
      <c r="B58" s="94" t="s">
        <v>689</v>
      </c>
      <c r="C58" s="254">
        <v>85531</v>
      </c>
      <c r="D58" s="235" t="s">
        <v>2398</v>
      </c>
      <c r="E58" s="250" t="s">
        <v>1368</v>
      </c>
      <c r="F58" s="94" t="s">
        <v>2223</v>
      </c>
      <c r="G58" s="94" t="s">
        <v>2226</v>
      </c>
      <c r="H58" s="94" t="s">
        <v>1249</v>
      </c>
      <c r="I58" s="254">
        <v>2012</v>
      </c>
      <c r="J58" s="254">
        <v>17521.716</v>
      </c>
    </row>
    <row r="59" spans="1:10" x14ac:dyDescent="0.25">
      <c r="A59" s="94" t="s">
        <v>2193</v>
      </c>
      <c r="B59" s="94" t="s">
        <v>689</v>
      </c>
      <c r="C59" s="254">
        <v>85531</v>
      </c>
      <c r="D59" s="235" t="s">
        <v>2398</v>
      </c>
      <c r="E59" s="250" t="s">
        <v>1368</v>
      </c>
      <c r="F59" s="94" t="s">
        <v>2223</v>
      </c>
      <c r="G59" s="94" t="s">
        <v>2226</v>
      </c>
      <c r="H59" s="94" t="s">
        <v>1249</v>
      </c>
      <c r="I59" s="254">
        <v>2013</v>
      </c>
      <c r="J59" s="254">
        <v>18541.101999999999</v>
      </c>
    </row>
    <row r="60" spans="1:10" x14ac:dyDescent="0.25">
      <c r="A60" s="94" t="s">
        <v>2193</v>
      </c>
      <c r="B60" s="94" t="s">
        <v>689</v>
      </c>
      <c r="C60" s="254">
        <v>85531</v>
      </c>
      <c r="D60" s="235" t="s">
        <v>2398</v>
      </c>
      <c r="E60" s="250" t="s">
        <v>1368</v>
      </c>
      <c r="F60" s="94" t="s">
        <v>2223</v>
      </c>
      <c r="G60" s="94" t="s">
        <v>2226</v>
      </c>
      <c r="H60" s="94" t="s">
        <v>1249</v>
      </c>
      <c r="I60" s="254">
        <v>2014</v>
      </c>
      <c r="J60" s="254">
        <v>17416.613000000001</v>
      </c>
    </row>
    <row r="61" spans="1:10" x14ac:dyDescent="0.25">
      <c r="A61" s="94" t="s">
        <v>2193</v>
      </c>
      <c r="B61" s="94" t="s">
        <v>689</v>
      </c>
      <c r="C61" s="254">
        <v>85531</v>
      </c>
      <c r="D61" s="235" t="s">
        <v>2398</v>
      </c>
      <c r="E61" s="250" t="s">
        <v>1368</v>
      </c>
      <c r="F61" s="94" t="s">
        <v>2223</v>
      </c>
      <c r="G61" s="94" t="s">
        <v>2226</v>
      </c>
      <c r="H61" s="94" t="s">
        <v>1249</v>
      </c>
      <c r="I61" s="254">
        <v>2015</v>
      </c>
      <c r="J61" s="254">
        <v>17811.072</v>
      </c>
    </row>
    <row r="62" spans="1:10" x14ac:dyDescent="0.25">
      <c r="A62" s="94" t="s">
        <v>2193</v>
      </c>
      <c r="B62" s="94" t="s">
        <v>689</v>
      </c>
      <c r="C62" s="254">
        <v>85531</v>
      </c>
      <c r="D62" s="235" t="s">
        <v>2398</v>
      </c>
      <c r="E62" s="250" t="s">
        <v>1368</v>
      </c>
      <c r="F62" s="94" t="s">
        <v>2223</v>
      </c>
      <c r="G62" s="94" t="s">
        <v>2226</v>
      </c>
      <c r="H62" s="94" t="s">
        <v>1249</v>
      </c>
      <c r="I62" s="254">
        <v>2016</v>
      </c>
      <c r="J62" s="254">
        <v>18167.394</v>
      </c>
    </row>
    <row r="63" spans="1:10" x14ac:dyDescent="0.25">
      <c r="A63" s="94" t="s">
        <v>2193</v>
      </c>
      <c r="B63" s="94" t="s">
        <v>689</v>
      </c>
      <c r="C63" s="254">
        <v>85531</v>
      </c>
      <c r="D63" s="235" t="s">
        <v>2398</v>
      </c>
      <c r="E63" s="250" t="s">
        <v>1368</v>
      </c>
      <c r="F63" s="94" t="s">
        <v>2223</v>
      </c>
      <c r="G63" s="94" t="s">
        <v>2226</v>
      </c>
      <c r="H63" s="94" t="s">
        <v>1249</v>
      </c>
      <c r="I63" s="254">
        <v>2017</v>
      </c>
      <c r="J63" s="254">
        <v>17779.136999999999</v>
      </c>
    </row>
    <row r="64" spans="1:10" x14ac:dyDescent="0.25">
      <c r="A64" s="94" t="s">
        <v>2193</v>
      </c>
      <c r="B64" s="94" t="s">
        <v>689</v>
      </c>
      <c r="C64" s="254">
        <v>85531</v>
      </c>
      <c r="D64" s="235" t="s">
        <v>2398</v>
      </c>
      <c r="E64" s="250" t="s">
        <v>1368</v>
      </c>
      <c r="F64" s="94" t="s">
        <v>2223</v>
      </c>
      <c r="G64" s="94" t="s">
        <v>2226</v>
      </c>
      <c r="H64" s="94" t="s">
        <v>1249</v>
      </c>
      <c r="I64" s="254">
        <v>2018</v>
      </c>
      <c r="J64" s="254">
        <v>18617.560000000001</v>
      </c>
    </row>
    <row r="65" spans="1:10" x14ac:dyDescent="0.25">
      <c r="A65" s="94" t="s">
        <v>2193</v>
      </c>
      <c r="B65" s="94" t="s">
        <v>689</v>
      </c>
      <c r="C65" s="254">
        <v>85531</v>
      </c>
      <c r="D65" s="235" t="s">
        <v>2398</v>
      </c>
      <c r="E65" s="250" t="s">
        <v>1368</v>
      </c>
      <c r="F65" s="94" t="s">
        <v>2223</v>
      </c>
      <c r="G65" s="94" t="s">
        <v>2226</v>
      </c>
      <c r="H65" s="94" t="s">
        <v>1249</v>
      </c>
      <c r="I65" s="254">
        <v>2019</v>
      </c>
      <c r="J65" s="254">
        <v>18796.376</v>
      </c>
    </row>
    <row r="66" spans="1:10" x14ac:dyDescent="0.25">
      <c r="A66" s="94" t="s">
        <v>2193</v>
      </c>
      <c r="B66" s="94" t="s">
        <v>689</v>
      </c>
      <c r="C66" s="254">
        <v>85531</v>
      </c>
      <c r="D66" s="235" t="s">
        <v>2398</v>
      </c>
      <c r="E66" s="250" t="s">
        <v>1368</v>
      </c>
      <c r="F66" s="94" t="s">
        <v>2223</v>
      </c>
      <c r="G66" s="94" t="s">
        <v>2226</v>
      </c>
      <c r="H66" s="94" t="s">
        <v>1249</v>
      </c>
      <c r="I66" s="254">
        <v>2020</v>
      </c>
      <c r="J66" s="254">
        <v>18722.594000000001</v>
      </c>
    </row>
    <row r="67" spans="1:10" x14ac:dyDescent="0.25">
      <c r="A67" s="94" t="s">
        <v>2193</v>
      </c>
      <c r="B67" s="94" t="s">
        <v>689</v>
      </c>
      <c r="C67" s="254">
        <v>85531</v>
      </c>
      <c r="D67" s="235" t="s">
        <v>2398</v>
      </c>
      <c r="E67" s="250" t="s">
        <v>1368</v>
      </c>
      <c r="F67" s="94" t="s">
        <v>2223</v>
      </c>
      <c r="G67" s="94" t="s">
        <v>2226</v>
      </c>
      <c r="H67" s="94" t="s">
        <v>1249</v>
      </c>
      <c r="I67" s="254">
        <v>2021</v>
      </c>
      <c r="J67" s="254">
        <v>18995.128000000001</v>
      </c>
    </row>
    <row r="68" spans="1:10" x14ac:dyDescent="0.25">
      <c r="A68" s="94" t="s">
        <v>2193</v>
      </c>
      <c r="B68" s="94" t="s">
        <v>689</v>
      </c>
      <c r="C68" s="254">
        <v>85531</v>
      </c>
      <c r="D68" s="235" t="s">
        <v>2398</v>
      </c>
      <c r="E68" s="250" t="s">
        <v>1368</v>
      </c>
      <c r="F68" s="94" t="s">
        <v>2223</v>
      </c>
      <c r="G68" s="94" t="s">
        <v>2227</v>
      </c>
      <c r="H68" s="94" t="s">
        <v>1249</v>
      </c>
      <c r="I68" s="254">
        <v>2000</v>
      </c>
      <c r="J68" s="254">
        <v>26617.759999999998</v>
      </c>
    </row>
    <row r="69" spans="1:10" x14ac:dyDescent="0.25">
      <c r="A69" s="94" t="s">
        <v>2193</v>
      </c>
      <c r="B69" s="94" t="s">
        <v>689</v>
      </c>
      <c r="C69" s="254">
        <v>85531</v>
      </c>
      <c r="D69" s="235" t="s">
        <v>2398</v>
      </c>
      <c r="E69" s="250" t="s">
        <v>1368</v>
      </c>
      <c r="F69" s="94" t="s">
        <v>2223</v>
      </c>
      <c r="G69" s="94" t="s">
        <v>2227</v>
      </c>
      <c r="H69" s="94" t="s">
        <v>1249</v>
      </c>
      <c r="I69" s="254">
        <v>2001</v>
      </c>
      <c r="J69" s="254">
        <v>26026.050999999999</v>
      </c>
    </row>
    <row r="70" spans="1:10" x14ac:dyDescent="0.25">
      <c r="A70" s="94" t="s">
        <v>2193</v>
      </c>
      <c r="B70" s="94" t="s">
        <v>689</v>
      </c>
      <c r="C70" s="254">
        <v>85531</v>
      </c>
      <c r="D70" s="235" t="s">
        <v>2398</v>
      </c>
      <c r="E70" s="250" t="s">
        <v>1368</v>
      </c>
      <c r="F70" s="94" t="s">
        <v>2223</v>
      </c>
      <c r="G70" s="94" t="s">
        <v>2227</v>
      </c>
      <c r="H70" s="94" t="s">
        <v>1249</v>
      </c>
      <c r="I70" s="254">
        <v>2002</v>
      </c>
      <c r="J70" s="254">
        <v>25547.46</v>
      </c>
    </row>
    <row r="71" spans="1:10" x14ac:dyDescent="0.25">
      <c r="A71" s="94" t="s">
        <v>2193</v>
      </c>
      <c r="B71" s="94" t="s">
        <v>689</v>
      </c>
      <c r="C71" s="254">
        <v>85531</v>
      </c>
      <c r="D71" s="235" t="s">
        <v>2398</v>
      </c>
      <c r="E71" s="250" t="s">
        <v>1368</v>
      </c>
      <c r="F71" s="94" t="s">
        <v>2223</v>
      </c>
      <c r="G71" s="94" t="s">
        <v>2227</v>
      </c>
      <c r="H71" s="94" t="s">
        <v>1249</v>
      </c>
      <c r="I71" s="254">
        <v>2003</v>
      </c>
      <c r="J71" s="254">
        <v>25610.541000000001</v>
      </c>
    </row>
    <row r="72" spans="1:10" x14ac:dyDescent="0.25">
      <c r="A72" s="94" t="s">
        <v>2193</v>
      </c>
      <c r="B72" s="94" t="s">
        <v>689</v>
      </c>
      <c r="C72" s="254">
        <v>85531</v>
      </c>
      <c r="D72" s="235" t="s">
        <v>2398</v>
      </c>
      <c r="E72" s="250" t="s">
        <v>1368</v>
      </c>
      <c r="F72" s="94" t="s">
        <v>2223</v>
      </c>
      <c r="G72" s="94" t="s">
        <v>2227</v>
      </c>
      <c r="H72" s="94" t="s">
        <v>1249</v>
      </c>
      <c r="I72" s="254">
        <v>2004</v>
      </c>
      <c r="J72" s="254">
        <v>24968.938999999998</v>
      </c>
    </row>
    <row r="73" spans="1:10" x14ac:dyDescent="0.25">
      <c r="A73" s="94" t="s">
        <v>2193</v>
      </c>
      <c r="B73" s="94" t="s">
        <v>689</v>
      </c>
      <c r="C73" s="254">
        <v>85531</v>
      </c>
      <c r="D73" s="235" t="s">
        <v>2398</v>
      </c>
      <c r="E73" s="250" t="s">
        <v>1368</v>
      </c>
      <c r="F73" s="94" t="s">
        <v>2223</v>
      </c>
      <c r="G73" s="94" t="s">
        <v>2227</v>
      </c>
      <c r="H73" s="94" t="s">
        <v>1249</v>
      </c>
      <c r="I73" s="254">
        <v>2005</v>
      </c>
      <c r="J73" s="254">
        <v>24641.842000000001</v>
      </c>
    </row>
    <row r="74" spans="1:10" x14ac:dyDescent="0.25">
      <c r="A74" s="94" t="s">
        <v>2193</v>
      </c>
      <c r="B74" s="94" t="s">
        <v>689</v>
      </c>
      <c r="C74" s="254">
        <v>85531</v>
      </c>
      <c r="D74" s="235" t="s">
        <v>2398</v>
      </c>
      <c r="E74" s="250" t="s">
        <v>1368</v>
      </c>
      <c r="F74" s="94" t="s">
        <v>2223</v>
      </c>
      <c r="G74" s="94" t="s">
        <v>2227</v>
      </c>
      <c r="H74" s="94" t="s">
        <v>1249</v>
      </c>
      <c r="I74" s="254">
        <v>2006</v>
      </c>
      <c r="J74" s="254">
        <v>24881.272000000001</v>
      </c>
    </row>
    <row r="75" spans="1:10" x14ac:dyDescent="0.25">
      <c r="A75" s="94" t="s">
        <v>2193</v>
      </c>
      <c r="B75" s="94" t="s">
        <v>689</v>
      </c>
      <c r="C75" s="254">
        <v>85531</v>
      </c>
      <c r="D75" s="235" t="s">
        <v>2398</v>
      </c>
      <c r="E75" s="250" t="s">
        <v>1368</v>
      </c>
      <c r="F75" s="94" t="s">
        <v>2223</v>
      </c>
      <c r="G75" s="94" t="s">
        <v>2227</v>
      </c>
      <c r="H75" s="94" t="s">
        <v>1249</v>
      </c>
      <c r="I75" s="254">
        <v>2007</v>
      </c>
      <c r="J75" s="254">
        <v>24537.124</v>
      </c>
    </row>
    <row r="76" spans="1:10" x14ac:dyDescent="0.25">
      <c r="A76" s="94" t="s">
        <v>2193</v>
      </c>
      <c r="B76" s="94" t="s">
        <v>689</v>
      </c>
      <c r="C76" s="254">
        <v>85531</v>
      </c>
      <c r="D76" s="235" t="s">
        <v>2398</v>
      </c>
      <c r="E76" s="250" t="s">
        <v>1368</v>
      </c>
      <c r="F76" s="94" t="s">
        <v>2223</v>
      </c>
      <c r="G76" s="94" t="s">
        <v>2227</v>
      </c>
      <c r="H76" s="94" t="s">
        <v>1249</v>
      </c>
      <c r="I76" s="254">
        <v>2008</v>
      </c>
      <c r="J76" s="254">
        <v>25410.712</v>
      </c>
    </row>
    <row r="77" spans="1:10" x14ac:dyDescent="0.25">
      <c r="A77" s="94" t="s">
        <v>2193</v>
      </c>
      <c r="B77" s="94" t="s">
        <v>689</v>
      </c>
      <c r="C77" s="254">
        <v>85531</v>
      </c>
      <c r="D77" s="235" t="s">
        <v>2398</v>
      </c>
      <c r="E77" s="250" t="s">
        <v>1368</v>
      </c>
      <c r="F77" s="94" t="s">
        <v>2223</v>
      </c>
      <c r="G77" s="94" t="s">
        <v>2227</v>
      </c>
      <c r="H77" s="94" t="s">
        <v>1249</v>
      </c>
      <c r="I77" s="254">
        <v>2009</v>
      </c>
      <c r="J77" s="254">
        <v>24433.17</v>
      </c>
    </row>
    <row r="78" spans="1:10" x14ac:dyDescent="0.25">
      <c r="A78" s="94" t="s">
        <v>2193</v>
      </c>
      <c r="B78" s="94" t="s">
        <v>689</v>
      </c>
      <c r="C78" s="254">
        <v>85531</v>
      </c>
      <c r="D78" s="235" t="s">
        <v>2398</v>
      </c>
      <c r="E78" s="250" t="s">
        <v>1368</v>
      </c>
      <c r="F78" s="94" t="s">
        <v>2223</v>
      </c>
      <c r="G78" s="94" t="s">
        <v>2227</v>
      </c>
      <c r="H78" s="94" t="s">
        <v>1249</v>
      </c>
      <c r="I78" s="254">
        <v>2010</v>
      </c>
      <c r="J78" s="254">
        <v>23664.383999999998</v>
      </c>
    </row>
    <row r="79" spans="1:10" x14ac:dyDescent="0.25">
      <c r="A79" s="94" t="s">
        <v>2193</v>
      </c>
      <c r="B79" s="94" t="s">
        <v>689</v>
      </c>
      <c r="C79" s="254">
        <v>85531</v>
      </c>
      <c r="D79" s="235" t="s">
        <v>2398</v>
      </c>
      <c r="E79" s="250" t="s">
        <v>1368</v>
      </c>
      <c r="F79" s="94" t="s">
        <v>2223</v>
      </c>
      <c r="G79" s="94" t="s">
        <v>2227</v>
      </c>
      <c r="H79" s="94" t="s">
        <v>1249</v>
      </c>
      <c r="I79" s="254">
        <v>2011</v>
      </c>
      <c r="J79" s="254">
        <v>24253.678</v>
      </c>
    </row>
    <row r="80" spans="1:10" x14ac:dyDescent="0.25">
      <c r="A80" s="94" t="s">
        <v>2193</v>
      </c>
      <c r="B80" s="94" t="s">
        <v>689</v>
      </c>
      <c r="C80" s="254">
        <v>85531</v>
      </c>
      <c r="D80" s="235" t="s">
        <v>2398</v>
      </c>
      <c r="E80" s="250" t="s">
        <v>1368</v>
      </c>
      <c r="F80" s="94" t="s">
        <v>2223</v>
      </c>
      <c r="G80" s="94" t="s">
        <v>2227</v>
      </c>
      <c r="H80" s="94" t="s">
        <v>1249</v>
      </c>
      <c r="I80" s="254">
        <v>2012</v>
      </c>
      <c r="J80" s="254">
        <v>23351.35</v>
      </c>
    </row>
    <row r="81" spans="1:10" x14ac:dyDescent="0.25">
      <c r="A81" s="94" t="s">
        <v>2193</v>
      </c>
      <c r="B81" s="94" t="s">
        <v>689</v>
      </c>
      <c r="C81" s="254">
        <v>85531</v>
      </c>
      <c r="D81" s="235" t="s">
        <v>2398</v>
      </c>
      <c r="E81" s="250" t="s">
        <v>1368</v>
      </c>
      <c r="F81" s="94" t="s">
        <v>2223</v>
      </c>
      <c r="G81" s="94" t="s">
        <v>2227</v>
      </c>
      <c r="H81" s="94" t="s">
        <v>1249</v>
      </c>
      <c r="I81" s="254">
        <v>2013</v>
      </c>
      <c r="J81" s="254">
        <v>24507.06</v>
      </c>
    </row>
    <row r="82" spans="1:10" x14ac:dyDescent="0.25">
      <c r="A82" s="94" t="s">
        <v>2193</v>
      </c>
      <c r="B82" s="94" t="s">
        <v>689</v>
      </c>
      <c r="C82" s="254">
        <v>85531</v>
      </c>
      <c r="D82" s="235" t="s">
        <v>2398</v>
      </c>
      <c r="E82" s="250" t="s">
        <v>1368</v>
      </c>
      <c r="F82" s="94" t="s">
        <v>2223</v>
      </c>
      <c r="G82" s="94" t="s">
        <v>2227</v>
      </c>
      <c r="H82" s="94" t="s">
        <v>1249</v>
      </c>
      <c r="I82" s="254">
        <v>2014</v>
      </c>
      <c r="J82" s="254">
        <v>23146.606</v>
      </c>
    </row>
    <row r="83" spans="1:10" x14ac:dyDescent="0.25">
      <c r="A83" s="94" t="s">
        <v>2193</v>
      </c>
      <c r="B83" s="94" t="s">
        <v>689</v>
      </c>
      <c r="C83" s="254">
        <v>85531</v>
      </c>
      <c r="D83" s="235" t="s">
        <v>2398</v>
      </c>
      <c r="E83" s="250" t="s">
        <v>1368</v>
      </c>
      <c r="F83" s="94" t="s">
        <v>2223</v>
      </c>
      <c r="G83" s="94" t="s">
        <v>2227</v>
      </c>
      <c r="H83" s="94" t="s">
        <v>1249</v>
      </c>
      <c r="I83" s="254">
        <v>2015</v>
      </c>
      <c r="J83" s="254">
        <v>23723.074000000001</v>
      </c>
    </row>
    <row r="84" spans="1:10" x14ac:dyDescent="0.25">
      <c r="A84" s="94" t="s">
        <v>2193</v>
      </c>
      <c r="B84" s="94" t="s">
        <v>689</v>
      </c>
      <c r="C84" s="254">
        <v>85531</v>
      </c>
      <c r="D84" s="235" t="s">
        <v>2398</v>
      </c>
      <c r="E84" s="250" t="s">
        <v>1368</v>
      </c>
      <c r="F84" s="94" t="s">
        <v>2223</v>
      </c>
      <c r="G84" s="94" t="s">
        <v>2227</v>
      </c>
      <c r="H84" s="94" t="s">
        <v>1249</v>
      </c>
      <c r="I84" s="254">
        <v>2016</v>
      </c>
      <c r="J84" s="254">
        <v>24263.285</v>
      </c>
    </row>
    <row r="85" spans="1:10" x14ac:dyDescent="0.25">
      <c r="A85" s="94" t="s">
        <v>2193</v>
      </c>
      <c r="B85" s="94" t="s">
        <v>689</v>
      </c>
      <c r="C85" s="254">
        <v>85531</v>
      </c>
      <c r="D85" s="235" t="s">
        <v>2398</v>
      </c>
      <c r="E85" s="250" t="s">
        <v>1368</v>
      </c>
      <c r="F85" s="94" t="s">
        <v>2223</v>
      </c>
      <c r="G85" s="94" t="s">
        <v>2227</v>
      </c>
      <c r="H85" s="94" t="s">
        <v>1249</v>
      </c>
      <c r="I85" s="254">
        <v>2017</v>
      </c>
      <c r="J85" s="254">
        <v>23935.737000000001</v>
      </c>
    </row>
    <row r="86" spans="1:10" x14ac:dyDescent="0.25">
      <c r="A86" s="94" t="s">
        <v>2193</v>
      </c>
      <c r="B86" s="94" t="s">
        <v>689</v>
      </c>
      <c r="C86" s="254">
        <v>85531</v>
      </c>
      <c r="D86" s="235" t="s">
        <v>2398</v>
      </c>
      <c r="E86" s="250" t="s">
        <v>1368</v>
      </c>
      <c r="F86" s="94" t="s">
        <v>2223</v>
      </c>
      <c r="G86" s="94" t="s">
        <v>2227</v>
      </c>
      <c r="H86" s="94" t="s">
        <v>1249</v>
      </c>
      <c r="I86" s="254">
        <v>2018</v>
      </c>
      <c r="J86" s="254">
        <v>25230.446</v>
      </c>
    </row>
    <row r="87" spans="1:10" x14ac:dyDescent="0.25">
      <c r="A87" s="94" t="s">
        <v>2193</v>
      </c>
      <c r="B87" s="94" t="s">
        <v>689</v>
      </c>
      <c r="C87" s="254">
        <v>85531</v>
      </c>
      <c r="D87" s="235" t="s">
        <v>2398</v>
      </c>
      <c r="E87" s="250" t="s">
        <v>1368</v>
      </c>
      <c r="F87" s="94" t="s">
        <v>2223</v>
      </c>
      <c r="G87" s="94" t="s">
        <v>2227</v>
      </c>
      <c r="H87" s="94" t="s">
        <v>1249</v>
      </c>
      <c r="I87" s="254">
        <v>2019</v>
      </c>
      <c r="J87" s="254">
        <v>25629.692999999999</v>
      </c>
    </row>
    <row r="88" spans="1:10" x14ac:dyDescent="0.25">
      <c r="A88" s="94" t="s">
        <v>2193</v>
      </c>
      <c r="B88" s="94" t="s">
        <v>689</v>
      </c>
      <c r="C88" s="254">
        <v>85531</v>
      </c>
      <c r="D88" s="235" t="s">
        <v>2398</v>
      </c>
      <c r="E88" s="250" t="s">
        <v>1368</v>
      </c>
      <c r="F88" s="94" t="s">
        <v>2223</v>
      </c>
      <c r="G88" s="94" t="s">
        <v>2227</v>
      </c>
      <c r="H88" s="94" t="s">
        <v>1249</v>
      </c>
      <c r="I88" s="254">
        <v>2020</v>
      </c>
      <c r="J88" s="254">
        <v>25684.056</v>
      </c>
    </row>
    <row r="89" spans="1:10" x14ac:dyDescent="0.25">
      <c r="A89" s="94" t="s">
        <v>2193</v>
      </c>
      <c r="B89" s="94" t="s">
        <v>689</v>
      </c>
      <c r="C89" s="254">
        <v>85531</v>
      </c>
      <c r="D89" s="235" t="s">
        <v>2398</v>
      </c>
      <c r="E89" s="250" t="s">
        <v>1368</v>
      </c>
      <c r="F89" s="94" t="s">
        <v>2223</v>
      </c>
      <c r="G89" s="94" t="s">
        <v>2227</v>
      </c>
      <c r="H89" s="94" t="s">
        <v>1249</v>
      </c>
      <c r="I89" s="254">
        <v>2021</v>
      </c>
      <c r="J89" s="254">
        <v>26352.335999999999</v>
      </c>
    </row>
    <row r="90" spans="1:10" x14ac:dyDescent="0.25">
      <c r="A90" s="94" t="s">
        <v>2193</v>
      </c>
      <c r="B90" s="94" t="s">
        <v>689</v>
      </c>
      <c r="C90" s="254">
        <v>85531</v>
      </c>
      <c r="D90" s="235" t="s">
        <v>2398</v>
      </c>
      <c r="E90" s="250" t="s">
        <v>1368</v>
      </c>
      <c r="F90" s="94" t="s">
        <v>2223</v>
      </c>
      <c r="G90" s="94" t="s">
        <v>2228</v>
      </c>
      <c r="H90" s="94" t="s">
        <v>1249</v>
      </c>
      <c r="I90" s="254">
        <v>2000</v>
      </c>
      <c r="J90" s="254">
        <v>9309.107</v>
      </c>
    </row>
    <row r="91" spans="1:10" x14ac:dyDescent="0.25">
      <c r="A91" s="94" t="s">
        <v>2193</v>
      </c>
      <c r="B91" s="94" t="s">
        <v>689</v>
      </c>
      <c r="C91" s="254">
        <v>85531</v>
      </c>
      <c r="D91" s="235" t="s">
        <v>2398</v>
      </c>
      <c r="E91" s="250" t="s">
        <v>1368</v>
      </c>
      <c r="F91" s="94" t="s">
        <v>2223</v>
      </c>
      <c r="G91" s="94" t="s">
        <v>2228</v>
      </c>
      <c r="H91" s="94" t="s">
        <v>1249</v>
      </c>
      <c r="I91" s="254">
        <v>2001</v>
      </c>
      <c r="J91" s="254">
        <v>9073.0470000000005</v>
      </c>
    </row>
    <row r="92" spans="1:10" x14ac:dyDescent="0.25">
      <c r="A92" s="94" t="s">
        <v>2193</v>
      </c>
      <c r="B92" s="94" t="s">
        <v>689</v>
      </c>
      <c r="C92" s="254">
        <v>85531</v>
      </c>
      <c r="D92" s="235" t="s">
        <v>2398</v>
      </c>
      <c r="E92" s="250" t="s">
        <v>1368</v>
      </c>
      <c r="F92" s="94" t="s">
        <v>2223</v>
      </c>
      <c r="G92" s="94" t="s">
        <v>2228</v>
      </c>
      <c r="H92" s="94" t="s">
        <v>1249</v>
      </c>
      <c r="I92" s="254">
        <v>2002</v>
      </c>
      <c r="J92" s="254">
        <v>8885.74</v>
      </c>
    </row>
    <row r="93" spans="1:10" x14ac:dyDescent="0.25">
      <c r="A93" s="94" t="s">
        <v>2193</v>
      </c>
      <c r="B93" s="94" t="s">
        <v>689</v>
      </c>
      <c r="C93" s="254">
        <v>85531</v>
      </c>
      <c r="D93" s="235" t="s">
        <v>2398</v>
      </c>
      <c r="E93" s="250" t="s">
        <v>1368</v>
      </c>
      <c r="F93" s="94" t="s">
        <v>2223</v>
      </c>
      <c r="G93" s="94" t="s">
        <v>2228</v>
      </c>
      <c r="H93" s="94" t="s">
        <v>1249</v>
      </c>
      <c r="I93" s="254">
        <v>2003</v>
      </c>
      <c r="J93" s="254">
        <v>8958.1460000000006</v>
      </c>
    </row>
    <row r="94" spans="1:10" x14ac:dyDescent="0.25">
      <c r="A94" s="94" t="s">
        <v>2193</v>
      </c>
      <c r="B94" s="94" t="s">
        <v>689</v>
      </c>
      <c r="C94" s="254">
        <v>85531</v>
      </c>
      <c r="D94" s="235" t="s">
        <v>2398</v>
      </c>
      <c r="E94" s="250" t="s">
        <v>1368</v>
      </c>
      <c r="F94" s="94" t="s">
        <v>2223</v>
      </c>
      <c r="G94" s="94" t="s">
        <v>2228</v>
      </c>
      <c r="H94" s="94" t="s">
        <v>1249</v>
      </c>
      <c r="I94" s="254">
        <v>2004</v>
      </c>
      <c r="J94" s="254">
        <v>8755.3040000000001</v>
      </c>
    </row>
    <row r="95" spans="1:10" x14ac:dyDescent="0.25">
      <c r="A95" s="94" t="s">
        <v>2193</v>
      </c>
      <c r="B95" s="94" t="s">
        <v>689</v>
      </c>
      <c r="C95" s="254">
        <v>85531</v>
      </c>
      <c r="D95" s="235" t="s">
        <v>2398</v>
      </c>
      <c r="E95" s="250" t="s">
        <v>1368</v>
      </c>
      <c r="F95" s="94" t="s">
        <v>2223</v>
      </c>
      <c r="G95" s="94" t="s">
        <v>2228</v>
      </c>
      <c r="H95" s="94" t="s">
        <v>1249</v>
      </c>
      <c r="I95" s="254">
        <v>2005</v>
      </c>
      <c r="J95" s="254">
        <v>8444.7919999999995</v>
      </c>
    </row>
    <row r="96" spans="1:10" x14ac:dyDescent="0.25">
      <c r="A96" s="94" t="s">
        <v>2193</v>
      </c>
      <c r="B96" s="94" t="s">
        <v>689</v>
      </c>
      <c r="C96" s="254">
        <v>85531</v>
      </c>
      <c r="D96" s="235" t="s">
        <v>2398</v>
      </c>
      <c r="E96" s="250" t="s">
        <v>1368</v>
      </c>
      <c r="F96" s="94" t="s">
        <v>2223</v>
      </c>
      <c r="G96" s="94" t="s">
        <v>2228</v>
      </c>
      <c r="H96" s="94" t="s">
        <v>1249</v>
      </c>
      <c r="I96" s="254">
        <v>2006</v>
      </c>
      <c r="J96" s="254">
        <v>8581.8050000000003</v>
      </c>
    </row>
    <row r="97" spans="1:10" x14ac:dyDescent="0.25">
      <c r="A97" s="94" t="s">
        <v>2193</v>
      </c>
      <c r="B97" s="94" t="s">
        <v>689</v>
      </c>
      <c r="C97" s="254">
        <v>85531</v>
      </c>
      <c r="D97" s="235" t="s">
        <v>2398</v>
      </c>
      <c r="E97" s="250" t="s">
        <v>1368</v>
      </c>
      <c r="F97" s="94" t="s">
        <v>2223</v>
      </c>
      <c r="G97" s="94" t="s">
        <v>2228</v>
      </c>
      <c r="H97" s="94" t="s">
        <v>1249</v>
      </c>
      <c r="I97" s="254">
        <v>2007</v>
      </c>
      <c r="J97" s="254">
        <v>8412.8919999999998</v>
      </c>
    </row>
    <row r="98" spans="1:10" x14ac:dyDescent="0.25">
      <c r="A98" s="94" t="s">
        <v>2193</v>
      </c>
      <c r="B98" s="94" t="s">
        <v>689</v>
      </c>
      <c r="C98" s="254">
        <v>85531</v>
      </c>
      <c r="D98" s="235" t="s">
        <v>2398</v>
      </c>
      <c r="E98" s="250" t="s">
        <v>1368</v>
      </c>
      <c r="F98" s="94" t="s">
        <v>2223</v>
      </c>
      <c r="G98" s="94" t="s">
        <v>2228</v>
      </c>
      <c r="H98" s="94" t="s">
        <v>1249</v>
      </c>
      <c r="I98" s="254">
        <v>2008</v>
      </c>
      <c r="J98" s="254">
        <v>8735.5059999999994</v>
      </c>
    </row>
    <row r="99" spans="1:10" x14ac:dyDescent="0.25">
      <c r="A99" s="94" t="s">
        <v>2193</v>
      </c>
      <c r="B99" s="94" t="s">
        <v>689</v>
      </c>
      <c r="C99" s="254">
        <v>85531</v>
      </c>
      <c r="D99" s="235" t="s">
        <v>2398</v>
      </c>
      <c r="E99" s="250" t="s">
        <v>1368</v>
      </c>
      <c r="F99" s="94" t="s">
        <v>2223</v>
      </c>
      <c r="G99" s="94" t="s">
        <v>2228</v>
      </c>
      <c r="H99" s="94" t="s">
        <v>1249</v>
      </c>
      <c r="I99" s="254">
        <v>2009</v>
      </c>
      <c r="J99" s="254">
        <v>8359.6</v>
      </c>
    </row>
    <row r="100" spans="1:10" x14ac:dyDescent="0.25">
      <c r="A100" s="94" t="s">
        <v>2193</v>
      </c>
      <c r="B100" s="94" t="s">
        <v>689</v>
      </c>
      <c r="C100" s="254">
        <v>85531</v>
      </c>
      <c r="D100" s="235" t="s">
        <v>2398</v>
      </c>
      <c r="E100" s="250" t="s">
        <v>1368</v>
      </c>
      <c r="F100" s="94" t="s">
        <v>2223</v>
      </c>
      <c r="G100" s="94" t="s">
        <v>2228</v>
      </c>
      <c r="H100" s="94" t="s">
        <v>1249</v>
      </c>
      <c r="I100" s="254">
        <v>2010</v>
      </c>
      <c r="J100" s="254">
        <v>8232.7839999999997</v>
      </c>
    </row>
    <row r="101" spans="1:10" x14ac:dyDescent="0.25">
      <c r="A101" s="94" t="s">
        <v>2193</v>
      </c>
      <c r="B101" s="94" t="s">
        <v>689</v>
      </c>
      <c r="C101" s="254">
        <v>85531</v>
      </c>
      <c r="D101" s="235" t="s">
        <v>2398</v>
      </c>
      <c r="E101" s="250" t="s">
        <v>1368</v>
      </c>
      <c r="F101" s="94" t="s">
        <v>2223</v>
      </c>
      <c r="G101" s="94" t="s">
        <v>2228</v>
      </c>
      <c r="H101" s="94" t="s">
        <v>1249</v>
      </c>
      <c r="I101" s="254">
        <v>2011</v>
      </c>
      <c r="J101" s="254">
        <v>8488.9380000000001</v>
      </c>
    </row>
    <row r="102" spans="1:10" x14ac:dyDescent="0.25">
      <c r="A102" s="94" t="s">
        <v>2193</v>
      </c>
      <c r="B102" s="94" t="s">
        <v>689</v>
      </c>
      <c r="C102" s="254">
        <v>85531</v>
      </c>
      <c r="D102" s="235" t="s">
        <v>2398</v>
      </c>
      <c r="E102" s="250" t="s">
        <v>1368</v>
      </c>
      <c r="F102" s="94" t="s">
        <v>2223</v>
      </c>
      <c r="G102" s="94" t="s">
        <v>2228</v>
      </c>
      <c r="H102" s="94" t="s">
        <v>1249</v>
      </c>
      <c r="I102" s="254">
        <v>2012</v>
      </c>
      <c r="J102" s="254">
        <v>8169.7129999999997</v>
      </c>
    </row>
    <row r="103" spans="1:10" x14ac:dyDescent="0.25">
      <c r="A103" s="94" t="s">
        <v>2193</v>
      </c>
      <c r="B103" s="94" t="s">
        <v>689</v>
      </c>
      <c r="C103" s="254">
        <v>85531</v>
      </c>
      <c r="D103" s="235" t="s">
        <v>2398</v>
      </c>
      <c r="E103" s="250" t="s">
        <v>1368</v>
      </c>
      <c r="F103" s="94" t="s">
        <v>2223</v>
      </c>
      <c r="G103" s="94" t="s">
        <v>2228</v>
      </c>
      <c r="H103" s="94" t="s">
        <v>1249</v>
      </c>
      <c r="I103" s="254">
        <v>2013</v>
      </c>
      <c r="J103" s="254">
        <v>8651.2630000000008</v>
      </c>
    </row>
    <row r="104" spans="1:10" x14ac:dyDescent="0.25">
      <c r="A104" s="94" t="s">
        <v>2193</v>
      </c>
      <c r="B104" s="94" t="s">
        <v>689</v>
      </c>
      <c r="C104" s="254">
        <v>85531</v>
      </c>
      <c r="D104" s="235" t="s">
        <v>2398</v>
      </c>
      <c r="E104" s="250" t="s">
        <v>1368</v>
      </c>
      <c r="F104" s="94" t="s">
        <v>2223</v>
      </c>
      <c r="G104" s="94" t="s">
        <v>2228</v>
      </c>
      <c r="H104" s="94" t="s">
        <v>1249</v>
      </c>
      <c r="I104" s="254">
        <v>2014</v>
      </c>
      <c r="J104" s="254">
        <v>8142.143</v>
      </c>
    </row>
    <row r="105" spans="1:10" x14ac:dyDescent="0.25">
      <c r="A105" s="94" t="s">
        <v>2193</v>
      </c>
      <c r="B105" s="94" t="s">
        <v>689</v>
      </c>
      <c r="C105" s="254">
        <v>85531</v>
      </c>
      <c r="D105" s="235" t="s">
        <v>2398</v>
      </c>
      <c r="E105" s="250" t="s">
        <v>1368</v>
      </c>
      <c r="F105" s="94" t="s">
        <v>2223</v>
      </c>
      <c r="G105" s="94" t="s">
        <v>2228</v>
      </c>
      <c r="H105" s="94" t="s">
        <v>1249</v>
      </c>
      <c r="I105" s="254">
        <v>2015</v>
      </c>
      <c r="J105" s="254">
        <v>8337.0930000000008</v>
      </c>
    </row>
    <row r="106" spans="1:10" x14ac:dyDescent="0.25">
      <c r="A106" s="94" t="s">
        <v>2193</v>
      </c>
      <c r="B106" s="94" t="s">
        <v>689</v>
      </c>
      <c r="C106" s="254">
        <v>85531</v>
      </c>
      <c r="D106" s="235" t="s">
        <v>2398</v>
      </c>
      <c r="E106" s="250" t="s">
        <v>1368</v>
      </c>
      <c r="F106" s="94" t="s">
        <v>2223</v>
      </c>
      <c r="G106" s="94" t="s">
        <v>2228</v>
      </c>
      <c r="H106" s="94" t="s">
        <v>1249</v>
      </c>
      <c r="I106" s="254">
        <v>2016</v>
      </c>
      <c r="J106" s="254">
        <v>8452.7929999999997</v>
      </c>
    </row>
    <row r="107" spans="1:10" x14ac:dyDescent="0.25">
      <c r="A107" s="94" t="s">
        <v>2193</v>
      </c>
      <c r="B107" s="94" t="s">
        <v>689</v>
      </c>
      <c r="C107" s="254">
        <v>85531</v>
      </c>
      <c r="D107" s="235" t="s">
        <v>2398</v>
      </c>
      <c r="E107" s="250" t="s">
        <v>1368</v>
      </c>
      <c r="F107" s="94" t="s">
        <v>2223</v>
      </c>
      <c r="G107" s="94" t="s">
        <v>2228</v>
      </c>
      <c r="H107" s="94" t="s">
        <v>1249</v>
      </c>
      <c r="I107" s="254">
        <v>2017</v>
      </c>
      <c r="J107" s="254">
        <v>8261.8220000000001</v>
      </c>
    </row>
    <row r="108" spans="1:10" x14ac:dyDescent="0.25">
      <c r="A108" s="94" t="s">
        <v>2193</v>
      </c>
      <c r="B108" s="94" t="s">
        <v>689</v>
      </c>
      <c r="C108" s="254">
        <v>85531</v>
      </c>
      <c r="D108" s="235" t="s">
        <v>2398</v>
      </c>
      <c r="E108" s="250" t="s">
        <v>1368</v>
      </c>
      <c r="F108" s="94" t="s">
        <v>2223</v>
      </c>
      <c r="G108" s="94" t="s">
        <v>2228</v>
      </c>
      <c r="H108" s="94" t="s">
        <v>1249</v>
      </c>
      <c r="I108" s="254">
        <v>2018</v>
      </c>
      <c r="J108" s="254">
        <v>8657.7800000000007</v>
      </c>
    </row>
    <row r="109" spans="1:10" x14ac:dyDescent="0.25">
      <c r="A109" s="94" t="s">
        <v>2193</v>
      </c>
      <c r="B109" s="94" t="s">
        <v>689</v>
      </c>
      <c r="C109" s="254">
        <v>85531</v>
      </c>
      <c r="D109" s="235" t="s">
        <v>2398</v>
      </c>
      <c r="E109" s="250" t="s">
        <v>1368</v>
      </c>
      <c r="F109" s="94" t="s">
        <v>2223</v>
      </c>
      <c r="G109" s="94" t="s">
        <v>2228</v>
      </c>
      <c r="H109" s="94" t="s">
        <v>1249</v>
      </c>
      <c r="I109" s="254">
        <v>2019</v>
      </c>
      <c r="J109" s="254">
        <v>8719.4940000000006</v>
      </c>
    </row>
    <row r="110" spans="1:10" x14ac:dyDescent="0.25">
      <c r="A110" s="94" t="s">
        <v>2193</v>
      </c>
      <c r="B110" s="94" t="s">
        <v>689</v>
      </c>
      <c r="C110" s="254">
        <v>85531</v>
      </c>
      <c r="D110" s="235" t="s">
        <v>2398</v>
      </c>
      <c r="E110" s="250" t="s">
        <v>1368</v>
      </c>
      <c r="F110" s="94" t="s">
        <v>2223</v>
      </c>
      <c r="G110" s="94" t="s">
        <v>2228</v>
      </c>
      <c r="H110" s="94" t="s">
        <v>1249</v>
      </c>
      <c r="I110" s="254">
        <v>2020</v>
      </c>
      <c r="J110" s="254">
        <v>8723.3510000000006</v>
      </c>
    </row>
    <row r="111" spans="1:10" x14ac:dyDescent="0.25">
      <c r="A111" s="94" t="s">
        <v>2193</v>
      </c>
      <c r="B111" s="94" t="s">
        <v>689</v>
      </c>
      <c r="C111" s="254">
        <v>85531</v>
      </c>
      <c r="D111" s="235" t="s">
        <v>2398</v>
      </c>
      <c r="E111" s="250" t="s">
        <v>1368</v>
      </c>
      <c r="F111" s="94" t="s">
        <v>2223</v>
      </c>
      <c r="G111" s="94" t="s">
        <v>2228</v>
      </c>
      <c r="H111" s="94" t="s">
        <v>1249</v>
      </c>
      <c r="I111" s="254">
        <v>2021</v>
      </c>
      <c r="J111" s="254">
        <v>8882.3690000000006</v>
      </c>
    </row>
    <row r="112" spans="1:10" x14ac:dyDescent="0.25">
      <c r="A112" s="94" t="s">
        <v>2193</v>
      </c>
      <c r="B112" s="94" t="s">
        <v>689</v>
      </c>
      <c r="C112" s="254">
        <v>85531</v>
      </c>
      <c r="D112" s="235" t="s">
        <v>2398</v>
      </c>
      <c r="E112" s="250" t="s">
        <v>1368</v>
      </c>
      <c r="F112" s="94" t="s">
        <v>2223</v>
      </c>
      <c r="G112" s="94" t="s">
        <v>2229</v>
      </c>
      <c r="H112" s="94" t="s">
        <v>1249</v>
      </c>
      <c r="I112" s="254">
        <v>2000</v>
      </c>
      <c r="J112" s="254">
        <v>14847.905000000001</v>
      </c>
    </row>
    <row r="113" spans="1:10" x14ac:dyDescent="0.25">
      <c r="A113" s="94" t="s">
        <v>2193</v>
      </c>
      <c r="B113" s="94" t="s">
        <v>689</v>
      </c>
      <c r="C113" s="254">
        <v>85531</v>
      </c>
      <c r="D113" s="235" t="s">
        <v>2398</v>
      </c>
      <c r="E113" s="250" t="s">
        <v>1368</v>
      </c>
      <c r="F113" s="94" t="s">
        <v>2223</v>
      </c>
      <c r="G113" s="94" t="s">
        <v>2229</v>
      </c>
      <c r="H113" s="94" t="s">
        <v>1249</v>
      </c>
      <c r="I113" s="254">
        <v>2001</v>
      </c>
      <c r="J113" s="254">
        <v>14279.638000000001</v>
      </c>
    </row>
    <row r="114" spans="1:10" x14ac:dyDescent="0.25">
      <c r="A114" s="94" t="s">
        <v>2193</v>
      </c>
      <c r="B114" s="94" t="s">
        <v>689</v>
      </c>
      <c r="C114" s="254">
        <v>85531</v>
      </c>
      <c r="D114" s="235" t="s">
        <v>2398</v>
      </c>
      <c r="E114" s="250" t="s">
        <v>1368</v>
      </c>
      <c r="F114" s="94" t="s">
        <v>2223</v>
      </c>
      <c r="G114" s="94" t="s">
        <v>2229</v>
      </c>
      <c r="H114" s="94" t="s">
        <v>1249</v>
      </c>
      <c r="I114" s="254">
        <v>2002</v>
      </c>
      <c r="J114" s="254">
        <v>13923.776</v>
      </c>
    </row>
    <row r="115" spans="1:10" x14ac:dyDescent="0.25">
      <c r="A115" s="94" t="s">
        <v>2193</v>
      </c>
      <c r="B115" s="94" t="s">
        <v>689</v>
      </c>
      <c r="C115" s="254">
        <v>85531</v>
      </c>
      <c r="D115" s="235" t="s">
        <v>2398</v>
      </c>
      <c r="E115" s="250" t="s">
        <v>1368</v>
      </c>
      <c r="F115" s="94" t="s">
        <v>2223</v>
      </c>
      <c r="G115" s="94" t="s">
        <v>2229</v>
      </c>
      <c r="H115" s="94" t="s">
        <v>1249</v>
      </c>
      <c r="I115" s="254">
        <v>2003</v>
      </c>
      <c r="J115" s="254">
        <v>14073.891</v>
      </c>
    </row>
    <row r="116" spans="1:10" x14ac:dyDescent="0.25">
      <c r="A116" s="94" t="s">
        <v>2193</v>
      </c>
      <c r="B116" s="94" t="s">
        <v>689</v>
      </c>
      <c r="C116" s="254">
        <v>85531</v>
      </c>
      <c r="D116" s="235" t="s">
        <v>2398</v>
      </c>
      <c r="E116" s="250" t="s">
        <v>1368</v>
      </c>
      <c r="F116" s="94" t="s">
        <v>2223</v>
      </c>
      <c r="G116" s="94" t="s">
        <v>2229</v>
      </c>
      <c r="H116" s="94" t="s">
        <v>1249</v>
      </c>
      <c r="I116" s="254">
        <v>2004</v>
      </c>
      <c r="J116" s="254">
        <v>13733.82</v>
      </c>
    </row>
    <row r="117" spans="1:10" x14ac:dyDescent="0.25">
      <c r="A117" s="94" t="s">
        <v>2193</v>
      </c>
      <c r="B117" s="94" t="s">
        <v>689</v>
      </c>
      <c r="C117" s="254">
        <v>85531</v>
      </c>
      <c r="D117" s="235" t="s">
        <v>2398</v>
      </c>
      <c r="E117" s="250" t="s">
        <v>1368</v>
      </c>
      <c r="F117" s="94" t="s">
        <v>2223</v>
      </c>
      <c r="G117" s="94" t="s">
        <v>2229</v>
      </c>
      <c r="H117" s="94" t="s">
        <v>1249</v>
      </c>
      <c r="I117" s="254">
        <v>2005</v>
      </c>
      <c r="J117" s="254">
        <v>12600.308000000001</v>
      </c>
    </row>
    <row r="118" spans="1:10" x14ac:dyDescent="0.25">
      <c r="A118" s="94" t="s">
        <v>2193</v>
      </c>
      <c r="B118" s="94" t="s">
        <v>689</v>
      </c>
      <c r="C118" s="254">
        <v>85531</v>
      </c>
      <c r="D118" s="235" t="s">
        <v>2398</v>
      </c>
      <c r="E118" s="250" t="s">
        <v>1368</v>
      </c>
      <c r="F118" s="94" t="s">
        <v>2223</v>
      </c>
      <c r="G118" s="94" t="s">
        <v>2229</v>
      </c>
      <c r="H118" s="94" t="s">
        <v>1249</v>
      </c>
      <c r="I118" s="254">
        <v>2006</v>
      </c>
      <c r="J118" s="254">
        <v>12725.272999999999</v>
      </c>
    </row>
    <row r="119" spans="1:10" x14ac:dyDescent="0.25">
      <c r="A119" s="94" t="s">
        <v>2193</v>
      </c>
      <c r="B119" s="94" t="s">
        <v>689</v>
      </c>
      <c r="C119" s="254">
        <v>85531</v>
      </c>
      <c r="D119" s="235" t="s">
        <v>2398</v>
      </c>
      <c r="E119" s="250" t="s">
        <v>1368</v>
      </c>
      <c r="F119" s="94" t="s">
        <v>2223</v>
      </c>
      <c r="G119" s="94" t="s">
        <v>2229</v>
      </c>
      <c r="H119" s="94" t="s">
        <v>1249</v>
      </c>
      <c r="I119" s="254">
        <v>2007</v>
      </c>
      <c r="J119" s="254">
        <v>12276.895</v>
      </c>
    </row>
    <row r="120" spans="1:10" x14ac:dyDescent="0.25">
      <c r="A120" s="94" t="s">
        <v>2193</v>
      </c>
      <c r="B120" s="94" t="s">
        <v>689</v>
      </c>
      <c r="C120" s="254">
        <v>85531</v>
      </c>
      <c r="D120" s="235" t="s">
        <v>2398</v>
      </c>
      <c r="E120" s="250" t="s">
        <v>1368</v>
      </c>
      <c r="F120" s="94" t="s">
        <v>2223</v>
      </c>
      <c r="G120" s="94" t="s">
        <v>2229</v>
      </c>
      <c r="H120" s="94" t="s">
        <v>1249</v>
      </c>
      <c r="I120" s="254">
        <v>2008</v>
      </c>
      <c r="J120" s="254">
        <v>12654.922</v>
      </c>
    </row>
    <row r="121" spans="1:10" x14ac:dyDescent="0.25">
      <c r="A121" s="94" t="s">
        <v>2193</v>
      </c>
      <c r="B121" s="94" t="s">
        <v>689</v>
      </c>
      <c r="C121" s="254">
        <v>85531</v>
      </c>
      <c r="D121" s="235" t="s">
        <v>2398</v>
      </c>
      <c r="E121" s="250" t="s">
        <v>1368</v>
      </c>
      <c r="F121" s="94" t="s">
        <v>2223</v>
      </c>
      <c r="G121" s="94" t="s">
        <v>2229</v>
      </c>
      <c r="H121" s="94" t="s">
        <v>1249</v>
      </c>
      <c r="I121" s="254">
        <v>2009</v>
      </c>
      <c r="J121" s="254">
        <v>11939.636</v>
      </c>
    </row>
    <row r="122" spans="1:10" x14ac:dyDescent="0.25">
      <c r="A122" s="94" t="s">
        <v>2193</v>
      </c>
      <c r="B122" s="94" t="s">
        <v>689</v>
      </c>
      <c r="C122" s="254">
        <v>85531</v>
      </c>
      <c r="D122" s="235" t="s">
        <v>2398</v>
      </c>
      <c r="E122" s="250" t="s">
        <v>1368</v>
      </c>
      <c r="F122" s="94" t="s">
        <v>2223</v>
      </c>
      <c r="G122" s="94" t="s">
        <v>2229</v>
      </c>
      <c r="H122" s="94" t="s">
        <v>1249</v>
      </c>
      <c r="I122" s="254">
        <v>2010</v>
      </c>
      <c r="J122" s="254">
        <v>11882.299000000001</v>
      </c>
    </row>
    <row r="123" spans="1:10" x14ac:dyDescent="0.25">
      <c r="A123" s="94" t="s">
        <v>2193</v>
      </c>
      <c r="B123" s="94" t="s">
        <v>689</v>
      </c>
      <c r="C123" s="254">
        <v>85531</v>
      </c>
      <c r="D123" s="235" t="s">
        <v>2398</v>
      </c>
      <c r="E123" s="250" t="s">
        <v>1368</v>
      </c>
      <c r="F123" s="94" t="s">
        <v>2223</v>
      </c>
      <c r="G123" s="94" t="s">
        <v>2229</v>
      </c>
      <c r="H123" s="94" t="s">
        <v>1249</v>
      </c>
      <c r="I123" s="254">
        <v>2011</v>
      </c>
      <c r="J123" s="254">
        <v>11988.061</v>
      </c>
    </row>
    <row r="124" spans="1:10" x14ac:dyDescent="0.25">
      <c r="A124" s="94" t="s">
        <v>2193</v>
      </c>
      <c r="B124" s="94" t="s">
        <v>689</v>
      </c>
      <c r="C124" s="254">
        <v>85531</v>
      </c>
      <c r="D124" s="235" t="s">
        <v>2398</v>
      </c>
      <c r="E124" s="250" t="s">
        <v>1368</v>
      </c>
      <c r="F124" s="94" t="s">
        <v>2223</v>
      </c>
      <c r="G124" s="94" t="s">
        <v>2229</v>
      </c>
      <c r="H124" s="94" t="s">
        <v>1249</v>
      </c>
      <c r="I124" s="254">
        <v>2012</v>
      </c>
      <c r="J124" s="254">
        <v>11525.317999999999</v>
      </c>
    </row>
    <row r="125" spans="1:10" x14ac:dyDescent="0.25">
      <c r="A125" s="94" t="s">
        <v>2193</v>
      </c>
      <c r="B125" s="94" t="s">
        <v>689</v>
      </c>
      <c r="C125" s="254">
        <v>85531</v>
      </c>
      <c r="D125" s="235" t="s">
        <v>2398</v>
      </c>
      <c r="E125" s="250" t="s">
        <v>1368</v>
      </c>
      <c r="F125" s="94" t="s">
        <v>2223</v>
      </c>
      <c r="G125" s="94" t="s">
        <v>2229</v>
      </c>
      <c r="H125" s="94" t="s">
        <v>1249</v>
      </c>
      <c r="I125" s="254">
        <v>2013</v>
      </c>
      <c r="J125" s="254">
        <v>12260.061</v>
      </c>
    </row>
    <row r="126" spans="1:10" x14ac:dyDescent="0.25">
      <c r="A126" s="94" t="s">
        <v>2193</v>
      </c>
      <c r="B126" s="94" t="s">
        <v>689</v>
      </c>
      <c r="C126" s="254">
        <v>85531</v>
      </c>
      <c r="D126" s="235" t="s">
        <v>2398</v>
      </c>
      <c r="E126" s="250" t="s">
        <v>1368</v>
      </c>
      <c r="F126" s="94" t="s">
        <v>2223</v>
      </c>
      <c r="G126" s="94" t="s">
        <v>2229</v>
      </c>
      <c r="H126" s="94" t="s">
        <v>1249</v>
      </c>
      <c r="I126" s="254">
        <v>2014</v>
      </c>
      <c r="J126" s="254">
        <v>11445.759</v>
      </c>
    </row>
    <row r="127" spans="1:10" x14ac:dyDescent="0.25">
      <c r="A127" s="94" t="s">
        <v>2193</v>
      </c>
      <c r="B127" s="94" t="s">
        <v>689</v>
      </c>
      <c r="C127" s="254">
        <v>85531</v>
      </c>
      <c r="D127" s="235" t="s">
        <v>2398</v>
      </c>
      <c r="E127" s="250" t="s">
        <v>1368</v>
      </c>
      <c r="F127" s="94" t="s">
        <v>2223</v>
      </c>
      <c r="G127" s="94" t="s">
        <v>2229</v>
      </c>
      <c r="H127" s="94" t="s">
        <v>1249</v>
      </c>
      <c r="I127" s="254">
        <v>2015</v>
      </c>
      <c r="J127" s="254">
        <v>11615.489</v>
      </c>
    </row>
    <row r="128" spans="1:10" x14ac:dyDescent="0.25">
      <c r="A128" s="94" t="s">
        <v>2193</v>
      </c>
      <c r="B128" s="94" t="s">
        <v>689</v>
      </c>
      <c r="C128" s="254">
        <v>85531</v>
      </c>
      <c r="D128" s="235" t="s">
        <v>2398</v>
      </c>
      <c r="E128" s="250" t="s">
        <v>1368</v>
      </c>
      <c r="F128" s="94" t="s">
        <v>2223</v>
      </c>
      <c r="G128" s="94" t="s">
        <v>2229</v>
      </c>
      <c r="H128" s="94" t="s">
        <v>1249</v>
      </c>
      <c r="I128" s="254">
        <v>2016</v>
      </c>
      <c r="J128" s="254">
        <v>11735.626</v>
      </c>
    </row>
    <row r="129" spans="1:10" x14ac:dyDescent="0.25">
      <c r="A129" s="94" t="s">
        <v>2193</v>
      </c>
      <c r="B129" s="94" t="s">
        <v>689</v>
      </c>
      <c r="C129" s="254">
        <v>85531</v>
      </c>
      <c r="D129" s="235" t="s">
        <v>2398</v>
      </c>
      <c r="E129" s="250" t="s">
        <v>1368</v>
      </c>
      <c r="F129" s="94" t="s">
        <v>2223</v>
      </c>
      <c r="G129" s="94" t="s">
        <v>2229</v>
      </c>
      <c r="H129" s="94" t="s">
        <v>1249</v>
      </c>
      <c r="I129" s="254">
        <v>2017</v>
      </c>
      <c r="J129" s="254">
        <v>11272.74</v>
      </c>
    </row>
    <row r="130" spans="1:10" x14ac:dyDescent="0.25">
      <c r="A130" s="94" t="s">
        <v>2193</v>
      </c>
      <c r="B130" s="94" t="s">
        <v>689</v>
      </c>
      <c r="C130" s="254">
        <v>85531</v>
      </c>
      <c r="D130" s="235" t="s">
        <v>2398</v>
      </c>
      <c r="E130" s="250" t="s">
        <v>1368</v>
      </c>
      <c r="F130" s="94" t="s">
        <v>2223</v>
      </c>
      <c r="G130" s="94" t="s">
        <v>2229</v>
      </c>
      <c r="H130" s="94" t="s">
        <v>1249</v>
      </c>
      <c r="I130" s="254">
        <v>2018</v>
      </c>
      <c r="J130" s="254">
        <v>11671.393</v>
      </c>
    </row>
    <row r="131" spans="1:10" x14ac:dyDescent="0.25">
      <c r="A131" s="94" t="s">
        <v>2193</v>
      </c>
      <c r="B131" s="94" t="s">
        <v>689</v>
      </c>
      <c r="C131" s="254">
        <v>85531</v>
      </c>
      <c r="D131" s="235" t="s">
        <v>2398</v>
      </c>
      <c r="E131" s="250" t="s">
        <v>1368</v>
      </c>
      <c r="F131" s="94" t="s">
        <v>2223</v>
      </c>
      <c r="G131" s="94" t="s">
        <v>2229</v>
      </c>
      <c r="H131" s="94" t="s">
        <v>1249</v>
      </c>
      <c r="I131" s="254">
        <v>2019</v>
      </c>
      <c r="J131" s="254">
        <v>11646.754000000001</v>
      </c>
    </row>
    <row r="132" spans="1:10" x14ac:dyDescent="0.25">
      <c r="A132" s="94" t="s">
        <v>2193</v>
      </c>
      <c r="B132" s="94" t="s">
        <v>689</v>
      </c>
      <c r="C132" s="254">
        <v>85531</v>
      </c>
      <c r="D132" s="235" t="s">
        <v>2398</v>
      </c>
      <c r="E132" s="250" t="s">
        <v>1368</v>
      </c>
      <c r="F132" s="94" t="s">
        <v>2223</v>
      </c>
      <c r="G132" s="94" t="s">
        <v>2229</v>
      </c>
      <c r="H132" s="94" t="s">
        <v>1249</v>
      </c>
      <c r="I132" s="254">
        <v>2020</v>
      </c>
      <c r="J132" s="254">
        <v>11812.69</v>
      </c>
    </row>
    <row r="133" spans="1:10" x14ac:dyDescent="0.25">
      <c r="A133" s="94" t="s">
        <v>2193</v>
      </c>
      <c r="B133" s="94" t="s">
        <v>689</v>
      </c>
      <c r="C133" s="254">
        <v>85531</v>
      </c>
      <c r="D133" s="235" t="s">
        <v>2398</v>
      </c>
      <c r="E133" s="250" t="s">
        <v>1368</v>
      </c>
      <c r="F133" s="94" t="s">
        <v>2223</v>
      </c>
      <c r="G133" s="94" t="s">
        <v>2229</v>
      </c>
      <c r="H133" s="94" t="s">
        <v>1249</v>
      </c>
      <c r="I133" s="254">
        <v>2021</v>
      </c>
      <c r="J133" s="254">
        <v>11863.837</v>
      </c>
    </row>
    <row r="134" spans="1:10" x14ac:dyDescent="0.25">
      <c r="A134" s="94" t="s">
        <v>2193</v>
      </c>
      <c r="B134" s="94" t="s">
        <v>689</v>
      </c>
      <c r="C134" s="254">
        <v>85531</v>
      </c>
      <c r="D134" s="235" t="s">
        <v>2398</v>
      </c>
      <c r="E134" s="250" t="s">
        <v>1368</v>
      </c>
      <c r="F134" s="94" t="s">
        <v>2223</v>
      </c>
      <c r="G134" s="94" t="s">
        <v>2230</v>
      </c>
      <c r="H134" s="94" t="s">
        <v>1249</v>
      </c>
      <c r="I134" s="254">
        <v>2000</v>
      </c>
      <c r="J134" s="254">
        <v>10413.873</v>
      </c>
    </row>
    <row r="135" spans="1:10" x14ac:dyDescent="0.25">
      <c r="A135" s="94" t="s">
        <v>2193</v>
      </c>
      <c r="B135" s="94" t="s">
        <v>689</v>
      </c>
      <c r="C135" s="254">
        <v>85531</v>
      </c>
      <c r="D135" s="235" t="s">
        <v>2398</v>
      </c>
      <c r="E135" s="250" t="s">
        <v>1368</v>
      </c>
      <c r="F135" s="94" t="s">
        <v>2223</v>
      </c>
      <c r="G135" s="94" t="s">
        <v>2230</v>
      </c>
      <c r="H135" s="94" t="s">
        <v>1249</v>
      </c>
      <c r="I135" s="254">
        <v>2001</v>
      </c>
      <c r="J135" s="254">
        <v>10101.927</v>
      </c>
    </row>
    <row r="136" spans="1:10" x14ac:dyDescent="0.25">
      <c r="A136" s="94" t="s">
        <v>2193</v>
      </c>
      <c r="B136" s="94" t="s">
        <v>689</v>
      </c>
      <c r="C136" s="254">
        <v>85531</v>
      </c>
      <c r="D136" s="235" t="s">
        <v>2398</v>
      </c>
      <c r="E136" s="250" t="s">
        <v>1368</v>
      </c>
      <c r="F136" s="94" t="s">
        <v>2223</v>
      </c>
      <c r="G136" s="94" t="s">
        <v>2230</v>
      </c>
      <c r="H136" s="94" t="s">
        <v>1249</v>
      </c>
      <c r="I136" s="254">
        <v>2002</v>
      </c>
      <c r="J136" s="254">
        <v>9840.4809999999998</v>
      </c>
    </row>
    <row r="137" spans="1:10" x14ac:dyDescent="0.25">
      <c r="A137" s="94" t="s">
        <v>2193</v>
      </c>
      <c r="B137" s="94" t="s">
        <v>689</v>
      </c>
      <c r="C137" s="254">
        <v>85531</v>
      </c>
      <c r="D137" s="235" t="s">
        <v>2398</v>
      </c>
      <c r="E137" s="250" t="s">
        <v>1368</v>
      </c>
      <c r="F137" s="94" t="s">
        <v>2223</v>
      </c>
      <c r="G137" s="94" t="s">
        <v>2230</v>
      </c>
      <c r="H137" s="94" t="s">
        <v>1249</v>
      </c>
      <c r="I137" s="254">
        <v>2003</v>
      </c>
      <c r="J137" s="254">
        <v>9891.9689999999991</v>
      </c>
    </row>
    <row r="138" spans="1:10" x14ac:dyDescent="0.25">
      <c r="A138" s="94" t="s">
        <v>2193</v>
      </c>
      <c r="B138" s="94" t="s">
        <v>689</v>
      </c>
      <c r="C138" s="254">
        <v>85531</v>
      </c>
      <c r="D138" s="235" t="s">
        <v>2398</v>
      </c>
      <c r="E138" s="250" t="s">
        <v>1368</v>
      </c>
      <c r="F138" s="94" t="s">
        <v>2223</v>
      </c>
      <c r="G138" s="94" t="s">
        <v>2230</v>
      </c>
      <c r="H138" s="94" t="s">
        <v>1249</v>
      </c>
      <c r="I138" s="254">
        <v>2004</v>
      </c>
      <c r="J138" s="254">
        <v>9611.5849999999991</v>
      </c>
    </row>
    <row r="139" spans="1:10" x14ac:dyDescent="0.25">
      <c r="A139" s="94" t="s">
        <v>2193</v>
      </c>
      <c r="B139" s="94" t="s">
        <v>689</v>
      </c>
      <c r="C139" s="254">
        <v>85531</v>
      </c>
      <c r="D139" s="235" t="s">
        <v>2398</v>
      </c>
      <c r="E139" s="250" t="s">
        <v>1368</v>
      </c>
      <c r="F139" s="94" t="s">
        <v>2223</v>
      </c>
      <c r="G139" s="94" t="s">
        <v>2230</v>
      </c>
      <c r="H139" s="94" t="s">
        <v>1249</v>
      </c>
      <c r="I139" s="254">
        <v>2005</v>
      </c>
      <c r="J139" s="254">
        <v>9264.7790000000005</v>
      </c>
    </row>
    <row r="140" spans="1:10" x14ac:dyDescent="0.25">
      <c r="A140" s="94" t="s">
        <v>2193</v>
      </c>
      <c r="B140" s="94" t="s">
        <v>689</v>
      </c>
      <c r="C140" s="254">
        <v>85531</v>
      </c>
      <c r="D140" s="235" t="s">
        <v>2398</v>
      </c>
      <c r="E140" s="250" t="s">
        <v>1368</v>
      </c>
      <c r="F140" s="94" t="s">
        <v>2223</v>
      </c>
      <c r="G140" s="94" t="s">
        <v>2230</v>
      </c>
      <c r="H140" s="94" t="s">
        <v>1249</v>
      </c>
      <c r="I140" s="254">
        <v>2006</v>
      </c>
      <c r="J140" s="254">
        <v>9319.5040000000008</v>
      </c>
    </row>
    <row r="141" spans="1:10" x14ac:dyDescent="0.25">
      <c r="A141" s="94" t="s">
        <v>2193</v>
      </c>
      <c r="B141" s="94" t="s">
        <v>689</v>
      </c>
      <c r="C141" s="254">
        <v>85531</v>
      </c>
      <c r="D141" s="235" t="s">
        <v>2398</v>
      </c>
      <c r="E141" s="250" t="s">
        <v>1368</v>
      </c>
      <c r="F141" s="94" t="s">
        <v>2223</v>
      </c>
      <c r="G141" s="94" t="s">
        <v>2230</v>
      </c>
      <c r="H141" s="94" t="s">
        <v>1249</v>
      </c>
      <c r="I141" s="254">
        <v>2007</v>
      </c>
      <c r="J141" s="254">
        <v>9109.9920000000002</v>
      </c>
    </row>
    <row r="142" spans="1:10" x14ac:dyDescent="0.25">
      <c r="A142" s="94" t="s">
        <v>2193</v>
      </c>
      <c r="B142" s="94" t="s">
        <v>689</v>
      </c>
      <c r="C142" s="254">
        <v>85531</v>
      </c>
      <c r="D142" s="235" t="s">
        <v>2398</v>
      </c>
      <c r="E142" s="250" t="s">
        <v>1368</v>
      </c>
      <c r="F142" s="94" t="s">
        <v>2223</v>
      </c>
      <c r="G142" s="94" t="s">
        <v>2230</v>
      </c>
      <c r="H142" s="94" t="s">
        <v>1249</v>
      </c>
      <c r="I142" s="254">
        <v>2008</v>
      </c>
      <c r="J142" s="254">
        <v>9425.6579999999994</v>
      </c>
    </row>
    <row r="143" spans="1:10" x14ac:dyDescent="0.25">
      <c r="A143" s="94" t="s">
        <v>2193</v>
      </c>
      <c r="B143" s="94" t="s">
        <v>689</v>
      </c>
      <c r="C143" s="254">
        <v>85531</v>
      </c>
      <c r="D143" s="235" t="s">
        <v>2398</v>
      </c>
      <c r="E143" s="250" t="s">
        <v>1368</v>
      </c>
      <c r="F143" s="94" t="s">
        <v>2223</v>
      </c>
      <c r="G143" s="94" t="s">
        <v>2230</v>
      </c>
      <c r="H143" s="94" t="s">
        <v>1249</v>
      </c>
      <c r="I143" s="254">
        <v>2009</v>
      </c>
      <c r="J143" s="254">
        <v>9006.7790000000005</v>
      </c>
    </row>
    <row r="144" spans="1:10" x14ac:dyDescent="0.25">
      <c r="A144" s="94" t="s">
        <v>2193</v>
      </c>
      <c r="B144" s="94" t="s">
        <v>689</v>
      </c>
      <c r="C144" s="254">
        <v>85531</v>
      </c>
      <c r="D144" s="235" t="s">
        <v>2398</v>
      </c>
      <c r="E144" s="250" t="s">
        <v>1368</v>
      </c>
      <c r="F144" s="94" t="s">
        <v>2223</v>
      </c>
      <c r="G144" s="94" t="s">
        <v>2230</v>
      </c>
      <c r="H144" s="94" t="s">
        <v>1249</v>
      </c>
      <c r="I144" s="254">
        <v>2010</v>
      </c>
      <c r="J144" s="254">
        <v>8858.1260000000002</v>
      </c>
    </row>
    <row r="145" spans="1:10" x14ac:dyDescent="0.25">
      <c r="A145" s="94" t="s">
        <v>2193</v>
      </c>
      <c r="B145" s="94" t="s">
        <v>689</v>
      </c>
      <c r="C145" s="254">
        <v>85531</v>
      </c>
      <c r="D145" s="235" t="s">
        <v>2398</v>
      </c>
      <c r="E145" s="250" t="s">
        <v>1368</v>
      </c>
      <c r="F145" s="94" t="s">
        <v>2223</v>
      </c>
      <c r="G145" s="94" t="s">
        <v>2230</v>
      </c>
      <c r="H145" s="94" t="s">
        <v>1249</v>
      </c>
      <c r="I145" s="254">
        <v>2011</v>
      </c>
      <c r="J145" s="254">
        <v>9083.1329999999998</v>
      </c>
    </row>
    <row r="146" spans="1:10" x14ac:dyDescent="0.25">
      <c r="A146" s="94" t="s">
        <v>2193</v>
      </c>
      <c r="B146" s="94" t="s">
        <v>689</v>
      </c>
      <c r="C146" s="254">
        <v>85531</v>
      </c>
      <c r="D146" s="235" t="s">
        <v>2398</v>
      </c>
      <c r="E146" s="250" t="s">
        <v>1368</v>
      </c>
      <c r="F146" s="94" t="s">
        <v>2223</v>
      </c>
      <c r="G146" s="94" t="s">
        <v>2230</v>
      </c>
      <c r="H146" s="94" t="s">
        <v>1249</v>
      </c>
      <c r="I146" s="254">
        <v>2012</v>
      </c>
      <c r="J146" s="254">
        <v>8705.0810000000001</v>
      </c>
    </row>
    <row r="147" spans="1:10" x14ac:dyDescent="0.25">
      <c r="A147" s="94" t="s">
        <v>2193</v>
      </c>
      <c r="B147" s="94" t="s">
        <v>689</v>
      </c>
      <c r="C147" s="254">
        <v>85531</v>
      </c>
      <c r="D147" s="235" t="s">
        <v>2398</v>
      </c>
      <c r="E147" s="250" t="s">
        <v>1368</v>
      </c>
      <c r="F147" s="94" t="s">
        <v>2223</v>
      </c>
      <c r="G147" s="94" t="s">
        <v>2230</v>
      </c>
      <c r="H147" s="94" t="s">
        <v>1249</v>
      </c>
      <c r="I147" s="254">
        <v>2013</v>
      </c>
      <c r="J147" s="254">
        <v>9213.5689999999995</v>
      </c>
    </row>
    <row r="148" spans="1:10" x14ac:dyDescent="0.25">
      <c r="A148" s="94" t="s">
        <v>2193</v>
      </c>
      <c r="B148" s="94" t="s">
        <v>689</v>
      </c>
      <c r="C148" s="254">
        <v>85531</v>
      </c>
      <c r="D148" s="235" t="s">
        <v>2398</v>
      </c>
      <c r="E148" s="250" t="s">
        <v>1368</v>
      </c>
      <c r="F148" s="94" t="s">
        <v>2223</v>
      </c>
      <c r="G148" s="94" t="s">
        <v>2230</v>
      </c>
      <c r="H148" s="94" t="s">
        <v>1249</v>
      </c>
      <c r="I148" s="254">
        <v>2014</v>
      </c>
      <c r="J148" s="254">
        <v>8657.0159999999996</v>
      </c>
    </row>
    <row r="149" spans="1:10" x14ac:dyDescent="0.25">
      <c r="A149" s="94" t="s">
        <v>2193</v>
      </c>
      <c r="B149" s="94" t="s">
        <v>689</v>
      </c>
      <c r="C149" s="254">
        <v>85531</v>
      </c>
      <c r="D149" s="235" t="s">
        <v>2398</v>
      </c>
      <c r="E149" s="250" t="s">
        <v>1368</v>
      </c>
      <c r="F149" s="94" t="s">
        <v>2223</v>
      </c>
      <c r="G149" s="94" t="s">
        <v>2230</v>
      </c>
      <c r="H149" s="94" t="s">
        <v>1249</v>
      </c>
      <c r="I149" s="254">
        <v>2015</v>
      </c>
      <c r="J149" s="254">
        <v>8851.9339999999993</v>
      </c>
    </row>
    <row r="150" spans="1:10" x14ac:dyDescent="0.25">
      <c r="A150" s="94" t="s">
        <v>2193</v>
      </c>
      <c r="B150" s="94" t="s">
        <v>689</v>
      </c>
      <c r="C150" s="254">
        <v>85531</v>
      </c>
      <c r="D150" s="235" t="s">
        <v>2398</v>
      </c>
      <c r="E150" s="250" t="s">
        <v>1368</v>
      </c>
      <c r="F150" s="94" t="s">
        <v>2223</v>
      </c>
      <c r="G150" s="94" t="s">
        <v>2230</v>
      </c>
      <c r="H150" s="94" t="s">
        <v>1249</v>
      </c>
      <c r="I150" s="254">
        <v>2016</v>
      </c>
      <c r="J150" s="254">
        <v>9026.9030000000002</v>
      </c>
    </row>
    <row r="151" spans="1:10" x14ac:dyDescent="0.25">
      <c r="A151" s="94" t="s">
        <v>2193</v>
      </c>
      <c r="B151" s="94" t="s">
        <v>689</v>
      </c>
      <c r="C151" s="254">
        <v>85531</v>
      </c>
      <c r="D151" s="235" t="s">
        <v>2398</v>
      </c>
      <c r="E151" s="250" t="s">
        <v>1368</v>
      </c>
      <c r="F151" s="94" t="s">
        <v>2223</v>
      </c>
      <c r="G151" s="94" t="s">
        <v>2230</v>
      </c>
      <c r="H151" s="94" t="s">
        <v>1249</v>
      </c>
      <c r="I151" s="254">
        <v>2017</v>
      </c>
      <c r="J151" s="254">
        <v>8831.4830000000002</v>
      </c>
    </row>
    <row r="152" spans="1:10" x14ac:dyDescent="0.25">
      <c r="A152" s="94" t="s">
        <v>2193</v>
      </c>
      <c r="B152" s="94" t="s">
        <v>689</v>
      </c>
      <c r="C152" s="254">
        <v>85531</v>
      </c>
      <c r="D152" s="235" t="s">
        <v>2398</v>
      </c>
      <c r="E152" s="250" t="s">
        <v>1368</v>
      </c>
      <c r="F152" s="94" t="s">
        <v>2223</v>
      </c>
      <c r="G152" s="94" t="s">
        <v>2230</v>
      </c>
      <c r="H152" s="94" t="s">
        <v>1249</v>
      </c>
      <c r="I152" s="254">
        <v>2018</v>
      </c>
      <c r="J152" s="254">
        <v>9245.5360000000001</v>
      </c>
    </row>
    <row r="153" spans="1:10" x14ac:dyDescent="0.25">
      <c r="A153" s="94" t="s">
        <v>2193</v>
      </c>
      <c r="B153" s="94" t="s">
        <v>689</v>
      </c>
      <c r="C153" s="254">
        <v>85531</v>
      </c>
      <c r="D153" s="235" t="s">
        <v>2398</v>
      </c>
      <c r="E153" s="250" t="s">
        <v>1368</v>
      </c>
      <c r="F153" s="94" t="s">
        <v>2223</v>
      </c>
      <c r="G153" s="94" t="s">
        <v>2230</v>
      </c>
      <c r="H153" s="94" t="s">
        <v>1249</v>
      </c>
      <c r="I153" s="254">
        <v>2019</v>
      </c>
      <c r="J153" s="254">
        <v>9336.1290000000008</v>
      </c>
    </row>
    <row r="154" spans="1:10" x14ac:dyDescent="0.25">
      <c r="A154" s="94" t="s">
        <v>2193</v>
      </c>
      <c r="B154" s="94" t="s">
        <v>689</v>
      </c>
      <c r="C154" s="254">
        <v>85531</v>
      </c>
      <c r="D154" s="235" t="s">
        <v>2398</v>
      </c>
      <c r="E154" s="250" t="s">
        <v>1368</v>
      </c>
      <c r="F154" s="94" t="s">
        <v>2223</v>
      </c>
      <c r="G154" s="94" t="s">
        <v>2230</v>
      </c>
      <c r="H154" s="94" t="s">
        <v>1249</v>
      </c>
      <c r="I154" s="254">
        <v>2020</v>
      </c>
      <c r="J154" s="254">
        <v>9360.9570000000003</v>
      </c>
    </row>
    <row r="155" spans="1:10" x14ac:dyDescent="0.25">
      <c r="A155" s="94" t="s">
        <v>2193</v>
      </c>
      <c r="B155" s="94" t="s">
        <v>689</v>
      </c>
      <c r="C155" s="254">
        <v>85531</v>
      </c>
      <c r="D155" s="235" t="s">
        <v>2398</v>
      </c>
      <c r="E155" s="250" t="s">
        <v>1368</v>
      </c>
      <c r="F155" s="94" t="s">
        <v>2223</v>
      </c>
      <c r="G155" s="94" t="s">
        <v>2230</v>
      </c>
      <c r="H155" s="94" t="s">
        <v>1249</v>
      </c>
      <c r="I155" s="254">
        <v>2021</v>
      </c>
      <c r="J155" s="254">
        <v>9497.5640000000003</v>
      </c>
    </row>
    <row r="156" spans="1:10" x14ac:dyDescent="0.25">
      <c r="A156" s="94" t="s">
        <v>2193</v>
      </c>
      <c r="B156" s="94" t="s">
        <v>689</v>
      </c>
      <c r="C156" s="254">
        <v>85531</v>
      </c>
      <c r="D156" s="235" t="s">
        <v>2398</v>
      </c>
      <c r="E156" s="250" t="s">
        <v>1368</v>
      </c>
      <c r="F156" s="94" t="s">
        <v>2223</v>
      </c>
      <c r="G156" s="94" t="s">
        <v>1281</v>
      </c>
      <c r="H156" s="94" t="s">
        <v>1249</v>
      </c>
      <c r="I156" s="254">
        <v>2000</v>
      </c>
      <c r="J156" s="254">
        <v>7018.1840000000002</v>
      </c>
    </row>
    <row r="157" spans="1:10" x14ac:dyDescent="0.25">
      <c r="A157" s="94" t="s">
        <v>2193</v>
      </c>
      <c r="B157" s="94" t="s">
        <v>689</v>
      </c>
      <c r="C157" s="254">
        <v>85531</v>
      </c>
      <c r="D157" s="235" t="s">
        <v>2398</v>
      </c>
      <c r="E157" s="250" t="s">
        <v>1368</v>
      </c>
      <c r="F157" s="94" t="s">
        <v>2223</v>
      </c>
      <c r="G157" s="94" t="s">
        <v>1281</v>
      </c>
      <c r="H157" s="94" t="s">
        <v>1249</v>
      </c>
      <c r="I157" s="254">
        <v>2001</v>
      </c>
      <c r="J157" s="254">
        <v>6853.5249999999996</v>
      </c>
    </row>
    <row r="158" spans="1:10" x14ac:dyDescent="0.25">
      <c r="A158" s="94" t="s">
        <v>2193</v>
      </c>
      <c r="B158" s="94" t="s">
        <v>689</v>
      </c>
      <c r="C158" s="254">
        <v>85531</v>
      </c>
      <c r="D158" s="235" t="s">
        <v>2398</v>
      </c>
      <c r="E158" s="250" t="s">
        <v>1368</v>
      </c>
      <c r="F158" s="94" t="s">
        <v>2223</v>
      </c>
      <c r="G158" s="94" t="s">
        <v>1281</v>
      </c>
      <c r="H158" s="94" t="s">
        <v>1249</v>
      </c>
      <c r="I158" s="254">
        <v>2002</v>
      </c>
      <c r="J158" s="254">
        <v>6726.68</v>
      </c>
    </row>
    <row r="159" spans="1:10" x14ac:dyDescent="0.25">
      <c r="A159" s="94" t="s">
        <v>2193</v>
      </c>
      <c r="B159" s="94" t="s">
        <v>689</v>
      </c>
      <c r="C159" s="254">
        <v>85531</v>
      </c>
      <c r="D159" s="235" t="s">
        <v>2398</v>
      </c>
      <c r="E159" s="250" t="s">
        <v>1368</v>
      </c>
      <c r="F159" s="94" t="s">
        <v>2223</v>
      </c>
      <c r="G159" s="94" t="s">
        <v>1281</v>
      </c>
      <c r="H159" s="94" t="s">
        <v>1249</v>
      </c>
      <c r="I159" s="254">
        <v>2003</v>
      </c>
      <c r="J159" s="254">
        <v>6742.4080000000004</v>
      </c>
    </row>
    <row r="160" spans="1:10" x14ac:dyDescent="0.25">
      <c r="A160" s="94" t="s">
        <v>2193</v>
      </c>
      <c r="B160" s="94" t="s">
        <v>689</v>
      </c>
      <c r="C160" s="254">
        <v>85531</v>
      </c>
      <c r="D160" s="235" t="s">
        <v>2398</v>
      </c>
      <c r="E160" s="250" t="s">
        <v>1368</v>
      </c>
      <c r="F160" s="94" t="s">
        <v>2223</v>
      </c>
      <c r="G160" s="94" t="s">
        <v>1281</v>
      </c>
      <c r="H160" s="94" t="s">
        <v>1249</v>
      </c>
      <c r="I160" s="254">
        <v>2004</v>
      </c>
      <c r="J160" s="254">
        <v>6580.65</v>
      </c>
    </row>
    <row r="161" spans="1:10" x14ac:dyDescent="0.25">
      <c r="A161" s="94" t="s">
        <v>2193</v>
      </c>
      <c r="B161" s="94" t="s">
        <v>689</v>
      </c>
      <c r="C161" s="254">
        <v>85531</v>
      </c>
      <c r="D161" s="235" t="s">
        <v>2398</v>
      </c>
      <c r="E161" s="250" t="s">
        <v>1368</v>
      </c>
      <c r="F161" s="94" t="s">
        <v>2223</v>
      </c>
      <c r="G161" s="94" t="s">
        <v>1281</v>
      </c>
      <c r="H161" s="94" t="s">
        <v>1249</v>
      </c>
      <c r="I161" s="254">
        <v>2005</v>
      </c>
      <c r="J161" s="254">
        <v>6536.57</v>
      </c>
    </row>
    <row r="162" spans="1:10" x14ac:dyDescent="0.25">
      <c r="A162" s="94" t="s">
        <v>2193</v>
      </c>
      <c r="B162" s="94" t="s">
        <v>689</v>
      </c>
      <c r="C162" s="254">
        <v>85531</v>
      </c>
      <c r="D162" s="235" t="s">
        <v>2398</v>
      </c>
      <c r="E162" s="250" t="s">
        <v>1368</v>
      </c>
      <c r="F162" s="94" t="s">
        <v>2223</v>
      </c>
      <c r="G162" s="94" t="s">
        <v>1281</v>
      </c>
      <c r="H162" s="94" t="s">
        <v>1249</v>
      </c>
      <c r="I162" s="254">
        <v>2006</v>
      </c>
      <c r="J162" s="254">
        <v>6602.7950000000001</v>
      </c>
    </row>
    <row r="163" spans="1:10" x14ac:dyDescent="0.25">
      <c r="A163" s="94" t="s">
        <v>2193</v>
      </c>
      <c r="B163" s="94" t="s">
        <v>689</v>
      </c>
      <c r="C163" s="254">
        <v>85531</v>
      </c>
      <c r="D163" s="235" t="s">
        <v>2398</v>
      </c>
      <c r="E163" s="250" t="s">
        <v>1368</v>
      </c>
      <c r="F163" s="94" t="s">
        <v>2223</v>
      </c>
      <c r="G163" s="94" t="s">
        <v>1281</v>
      </c>
      <c r="H163" s="94" t="s">
        <v>1249</v>
      </c>
      <c r="I163" s="254">
        <v>2007</v>
      </c>
      <c r="J163" s="254">
        <v>6533.0069999999996</v>
      </c>
    </row>
    <row r="164" spans="1:10" x14ac:dyDescent="0.25">
      <c r="A164" s="94" t="s">
        <v>2193</v>
      </c>
      <c r="B164" s="94" t="s">
        <v>689</v>
      </c>
      <c r="C164" s="254">
        <v>85531</v>
      </c>
      <c r="D164" s="235" t="s">
        <v>2398</v>
      </c>
      <c r="E164" s="250" t="s">
        <v>1368</v>
      </c>
      <c r="F164" s="94" t="s">
        <v>2223</v>
      </c>
      <c r="G164" s="94" t="s">
        <v>1281</v>
      </c>
      <c r="H164" s="94" t="s">
        <v>1249</v>
      </c>
      <c r="I164" s="254">
        <v>2008</v>
      </c>
      <c r="J164" s="254">
        <v>6763.6319999999996</v>
      </c>
    </row>
    <row r="165" spans="1:10" x14ac:dyDescent="0.25">
      <c r="A165" s="94" t="s">
        <v>2193</v>
      </c>
      <c r="B165" s="94" t="s">
        <v>689</v>
      </c>
      <c r="C165" s="254">
        <v>85531</v>
      </c>
      <c r="D165" s="235" t="s">
        <v>2398</v>
      </c>
      <c r="E165" s="250" t="s">
        <v>1368</v>
      </c>
      <c r="F165" s="94" t="s">
        <v>2223</v>
      </c>
      <c r="G165" s="94" t="s">
        <v>1281</v>
      </c>
      <c r="H165" s="94" t="s">
        <v>1249</v>
      </c>
      <c r="I165" s="254">
        <v>2009</v>
      </c>
      <c r="J165" s="254">
        <v>6495.3419999999996</v>
      </c>
    </row>
    <row r="166" spans="1:10" x14ac:dyDescent="0.25">
      <c r="A166" s="94" t="s">
        <v>2193</v>
      </c>
      <c r="B166" s="94" t="s">
        <v>689</v>
      </c>
      <c r="C166" s="254">
        <v>85531</v>
      </c>
      <c r="D166" s="235" t="s">
        <v>2398</v>
      </c>
      <c r="E166" s="250" t="s">
        <v>1368</v>
      </c>
      <c r="F166" s="94" t="s">
        <v>2223</v>
      </c>
      <c r="G166" s="94" t="s">
        <v>1281</v>
      </c>
      <c r="H166" s="94" t="s">
        <v>1249</v>
      </c>
      <c r="I166" s="254">
        <v>2010</v>
      </c>
      <c r="J166" s="254">
        <v>6304.7870000000003</v>
      </c>
    </row>
    <row r="167" spans="1:10" x14ac:dyDescent="0.25">
      <c r="A167" s="94" t="s">
        <v>2193</v>
      </c>
      <c r="B167" s="94" t="s">
        <v>689</v>
      </c>
      <c r="C167" s="254">
        <v>85531</v>
      </c>
      <c r="D167" s="235" t="s">
        <v>2398</v>
      </c>
      <c r="E167" s="250" t="s">
        <v>1368</v>
      </c>
      <c r="F167" s="94" t="s">
        <v>2223</v>
      </c>
      <c r="G167" s="94" t="s">
        <v>1281</v>
      </c>
      <c r="H167" s="94" t="s">
        <v>1249</v>
      </c>
      <c r="I167" s="254">
        <v>2011</v>
      </c>
      <c r="J167" s="254">
        <v>6570.857</v>
      </c>
    </row>
    <row r="168" spans="1:10" x14ac:dyDescent="0.25">
      <c r="A168" s="94" t="s">
        <v>2193</v>
      </c>
      <c r="B168" s="94" t="s">
        <v>689</v>
      </c>
      <c r="C168" s="254">
        <v>85531</v>
      </c>
      <c r="D168" s="235" t="s">
        <v>2398</v>
      </c>
      <c r="E168" s="250" t="s">
        <v>1368</v>
      </c>
      <c r="F168" s="94" t="s">
        <v>2223</v>
      </c>
      <c r="G168" s="94" t="s">
        <v>1281</v>
      </c>
      <c r="H168" s="94" t="s">
        <v>1249</v>
      </c>
      <c r="I168" s="254">
        <v>2012</v>
      </c>
      <c r="J168" s="254">
        <v>6327.9340000000002</v>
      </c>
    </row>
    <row r="169" spans="1:10" x14ac:dyDescent="0.25">
      <c r="A169" s="94" t="s">
        <v>2193</v>
      </c>
      <c r="B169" s="94" t="s">
        <v>689</v>
      </c>
      <c r="C169" s="254">
        <v>85531</v>
      </c>
      <c r="D169" s="235" t="s">
        <v>2398</v>
      </c>
      <c r="E169" s="250" t="s">
        <v>1368</v>
      </c>
      <c r="F169" s="94" t="s">
        <v>2223</v>
      </c>
      <c r="G169" s="94" t="s">
        <v>1281</v>
      </c>
      <c r="H169" s="94" t="s">
        <v>1249</v>
      </c>
      <c r="I169" s="254">
        <v>2013</v>
      </c>
      <c r="J169" s="254">
        <v>6646.8509999999997</v>
      </c>
    </row>
    <row r="170" spans="1:10" x14ac:dyDescent="0.25">
      <c r="A170" s="94" t="s">
        <v>2193</v>
      </c>
      <c r="B170" s="94" t="s">
        <v>689</v>
      </c>
      <c r="C170" s="254">
        <v>85531</v>
      </c>
      <c r="D170" s="235" t="s">
        <v>2398</v>
      </c>
      <c r="E170" s="250" t="s">
        <v>1368</v>
      </c>
      <c r="F170" s="94" t="s">
        <v>2223</v>
      </c>
      <c r="G170" s="94" t="s">
        <v>1281</v>
      </c>
      <c r="H170" s="94" t="s">
        <v>1249</v>
      </c>
      <c r="I170" s="254">
        <v>2014</v>
      </c>
      <c r="J170" s="254">
        <v>6277.2910000000002</v>
      </c>
    </row>
    <row r="171" spans="1:10" x14ac:dyDescent="0.25">
      <c r="A171" s="94" t="s">
        <v>2193</v>
      </c>
      <c r="B171" s="94" t="s">
        <v>689</v>
      </c>
      <c r="C171" s="254">
        <v>85531</v>
      </c>
      <c r="D171" s="235" t="s">
        <v>2398</v>
      </c>
      <c r="E171" s="250" t="s">
        <v>1368</v>
      </c>
      <c r="F171" s="94" t="s">
        <v>2223</v>
      </c>
      <c r="G171" s="94" t="s">
        <v>1281</v>
      </c>
      <c r="H171" s="94" t="s">
        <v>1249</v>
      </c>
      <c r="I171" s="254">
        <v>2015</v>
      </c>
      <c r="J171" s="254">
        <v>6432.9809999999998</v>
      </c>
    </row>
    <row r="172" spans="1:10" x14ac:dyDescent="0.25">
      <c r="A172" s="94" t="s">
        <v>2193</v>
      </c>
      <c r="B172" s="94" t="s">
        <v>689</v>
      </c>
      <c r="C172" s="254">
        <v>85531</v>
      </c>
      <c r="D172" s="235" t="s">
        <v>2398</v>
      </c>
      <c r="E172" s="250" t="s">
        <v>1368</v>
      </c>
      <c r="F172" s="94" t="s">
        <v>2223</v>
      </c>
      <c r="G172" s="94" t="s">
        <v>1281</v>
      </c>
      <c r="H172" s="94" t="s">
        <v>1249</v>
      </c>
      <c r="I172" s="254">
        <v>2016</v>
      </c>
      <c r="J172" s="254">
        <v>6562.2910000000002</v>
      </c>
    </row>
    <row r="173" spans="1:10" x14ac:dyDescent="0.25">
      <c r="A173" s="94" t="s">
        <v>2193</v>
      </c>
      <c r="B173" s="94" t="s">
        <v>689</v>
      </c>
      <c r="C173" s="254">
        <v>85531</v>
      </c>
      <c r="D173" s="235" t="s">
        <v>2398</v>
      </c>
      <c r="E173" s="250" t="s">
        <v>1368</v>
      </c>
      <c r="F173" s="94" t="s">
        <v>2223</v>
      </c>
      <c r="G173" s="94" t="s">
        <v>1281</v>
      </c>
      <c r="H173" s="94" t="s">
        <v>1249</v>
      </c>
      <c r="I173" s="254">
        <v>2017</v>
      </c>
      <c r="J173" s="254">
        <v>6463.125</v>
      </c>
    </row>
    <row r="174" spans="1:10" x14ac:dyDescent="0.25">
      <c r="A174" s="94" t="s">
        <v>2193</v>
      </c>
      <c r="B174" s="94" t="s">
        <v>689</v>
      </c>
      <c r="C174" s="254">
        <v>85531</v>
      </c>
      <c r="D174" s="235" t="s">
        <v>2398</v>
      </c>
      <c r="E174" s="250" t="s">
        <v>1368</v>
      </c>
      <c r="F174" s="94" t="s">
        <v>2223</v>
      </c>
      <c r="G174" s="94" t="s">
        <v>1281</v>
      </c>
      <c r="H174" s="94" t="s">
        <v>1249</v>
      </c>
      <c r="I174" s="254">
        <v>2018</v>
      </c>
      <c r="J174" s="254">
        <v>6812.2209999999995</v>
      </c>
    </row>
    <row r="175" spans="1:10" x14ac:dyDescent="0.25">
      <c r="A175" s="94" t="s">
        <v>2193</v>
      </c>
      <c r="B175" s="94" t="s">
        <v>689</v>
      </c>
      <c r="C175" s="254">
        <v>85531</v>
      </c>
      <c r="D175" s="235" t="s">
        <v>2398</v>
      </c>
      <c r="E175" s="250" t="s">
        <v>1368</v>
      </c>
      <c r="F175" s="94" t="s">
        <v>2223</v>
      </c>
      <c r="G175" s="94" t="s">
        <v>1281</v>
      </c>
      <c r="H175" s="94" t="s">
        <v>1249</v>
      </c>
      <c r="I175" s="254">
        <v>2019</v>
      </c>
      <c r="J175" s="254">
        <v>6903.8090000000002</v>
      </c>
    </row>
    <row r="176" spans="1:10" x14ac:dyDescent="0.25">
      <c r="A176" s="94" t="s">
        <v>2193</v>
      </c>
      <c r="B176" s="94" t="s">
        <v>689</v>
      </c>
      <c r="C176" s="254">
        <v>85531</v>
      </c>
      <c r="D176" s="235" t="s">
        <v>2398</v>
      </c>
      <c r="E176" s="250" t="s">
        <v>1368</v>
      </c>
      <c r="F176" s="94" t="s">
        <v>2223</v>
      </c>
      <c r="G176" s="94" t="s">
        <v>1281</v>
      </c>
      <c r="H176" s="94" t="s">
        <v>1249</v>
      </c>
      <c r="I176" s="254">
        <v>2020</v>
      </c>
      <c r="J176" s="254">
        <v>6928.973</v>
      </c>
    </row>
    <row r="177" spans="1:10" x14ac:dyDescent="0.25">
      <c r="A177" s="94" t="s">
        <v>2193</v>
      </c>
      <c r="B177" s="94" t="s">
        <v>689</v>
      </c>
      <c r="C177" s="254">
        <v>85531</v>
      </c>
      <c r="D177" s="235" t="s">
        <v>2398</v>
      </c>
      <c r="E177" s="250" t="s">
        <v>1368</v>
      </c>
      <c r="F177" s="94" t="s">
        <v>2223</v>
      </c>
      <c r="G177" s="94" t="s">
        <v>1281</v>
      </c>
      <c r="H177" s="94" t="s">
        <v>1249</v>
      </c>
      <c r="I177" s="254">
        <v>2021</v>
      </c>
      <c r="J177" s="254">
        <v>7090.8950000000004</v>
      </c>
    </row>
    <row r="178" spans="1:10" x14ac:dyDescent="0.25">
      <c r="A178" s="94" t="s">
        <v>2193</v>
      </c>
      <c r="B178" s="94" t="s">
        <v>689</v>
      </c>
      <c r="C178" s="254">
        <v>85531</v>
      </c>
      <c r="D178" s="235" t="s">
        <v>2398</v>
      </c>
      <c r="E178" s="250" t="s">
        <v>1368</v>
      </c>
      <c r="F178" s="94" t="s">
        <v>2197</v>
      </c>
      <c r="G178" s="94" t="s">
        <v>2224</v>
      </c>
      <c r="H178" s="94" t="s">
        <v>1249</v>
      </c>
      <c r="I178" s="254">
        <v>2000</v>
      </c>
      <c r="J178" s="254">
        <v>15807.207</v>
      </c>
    </row>
    <row r="179" spans="1:10" x14ac:dyDescent="0.25">
      <c r="A179" s="94" t="s">
        <v>2193</v>
      </c>
      <c r="B179" s="94" t="s">
        <v>689</v>
      </c>
      <c r="C179" s="254">
        <v>85531</v>
      </c>
      <c r="D179" s="235" t="s">
        <v>2398</v>
      </c>
      <c r="E179" s="250" t="s">
        <v>1368</v>
      </c>
      <c r="F179" s="94" t="s">
        <v>2197</v>
      </c>
      <c r="G179" s="94" t="s">
        <v>2224</v>
      </c>
      <c r="H179" s="94" t="s">
        <v>1249</v>
      </c>
      <c r="I179" s="254">
        <v>2001</v>
      </c>
      <c r="J179" s="254">
        <v>15166.735000000001</v>
      </c>
    </row>
    <row r="180" spans="1:10" x14ac:dyDescent="0.25">
      <c r="A180" s="94" t="s">
        <v>2193</v>
      </c>
      <c r="B180" s="94" t="s">
        <v>689</v>
      </c>
      <c r="C180" s="254">
        <v>85531</v>
      </c>
      <c r="D180" s="235" t="s">
        <v>2398</v>
      </c>
      <c r="E180" s="250" t="s">
        <v>1368</v>
      </c>
      <c r="F180" s="94" t="s">
        <v>2197</v>
      </c>
      <c r="G180" s="94" t="s">
        <v>2224</v>
      </c>
      <c r="H180" s="94" t="s">
        <v>1249</v>
      </c>
      <c r="I180" s="254">
        <v>2002</v>
      </c>
      <c r="J180" s="254">
        <v>14593.236000000001</v>
      </c>
    </row>
    <row r="181" spans="1:10" x14ac:dyDescent="0.25">
      <c r="A181" s="94" t="s">
        <v>2193</v>
      </c>
      <c r="B181" s="94" t="s">
        <v>689</v>
      </c>
      <c r="C181" s="254">
        <v>85531</v>
      </c>
      <c r="D181" s="235" t="s">
        <v>2398</v>
      </c>
      <c r="E181" s="250" t="s">
        <v>1368</v>
      </c>
      <c r="F181" s="94" t="s">
        <v>2197</v>
      </c>
      <c r="G181" s="94" t="s">
        <v>2224</v>
      </c>
      <c r="H181" s="94" t="s">
        <v>1249</v>
      </c>
      <c r="I181" s="254">
        <v>2003</v>
      </c>
      <c r="J181" s="254">
        <v>14525.047</v>
      </c>
    </row>
    <row r="182" spans="1:10" x14ac:dyDescent="0.25">
      <c r="A182" s="94" t="s">
        <v>2193</v>
      </c>
      <c r="B182" s="94" t="s">
        <v>689</v>
      </c>
      <c r="C182" s="254">
        <v>85531</v>
      </c>
      <c r="D182" s="235" t="s">
        <v>2398</v>
      </c>
      <c r="E182" s="250" t="s">
        <v>1368</v>
      </c>
      <c r="F182" s="94" t="s">
        <v>2197</v>
      </c>
      <c r="G182" s="94" t="s">
        <v>2224</v>
      </c>
      <c r="H182" s="94" t="s">
        <v>1249</v>
      </c>
      <c r="I182" s="254">
        <v>2004</v>
      </c>
      <c r="J182" s="254">
        <v>14005.828</v>
      </c>
    </row>
    <row r="183" spans="1:10" x14ac:dyDescent="0.25">
      <c r="A183" s="94" t="s">
        <v>2193</v>
      </c>
      <c r="B183" s="94" t="s">
        <v>689</v>
      </c>
      <c r="C183" s="254">
        <v>85531</v>
      </c>
      <c r="D183" s="235" t="s">
        <v>2398</v>
      </c>
      <c r="E183" s="250" t="s">
        <v>1368</v>
      </c>
      <c r="F183" s="94" t="s">
        <v>2197</v>
      </c>
      <c r="G183" s="94" t="s">
        <v>2224</v>
      </c>
      <c r="H183" s="94" t="s">
        <v>1249</v>
      </c>
      <c r="I183" s="254">
        <v>2005</v>
      </c>
      <c r="J183" s="254">
        <v>13240.86</v>
      </c>
    </row>
    <row r="184" spans="1:10" x14ac:dyDescent="0.25">
      <c r="A184" s="94" t="s">
        <v>2193</v>
      </c>
      <c r="B184" s="94" t="s">
        <v>689</v>
      </c>
      <c r="C184" s="254">
        <v>85531</v>
      </c>
      <c r="D184" s="235" t="s">
        <v>2398</v>
      </c>
      <c r="E184" s="250" t="s">
        <v>1368</v>
      </c>
      <c r="F184" s="94" t="s">
        <v>2197</v>
      </c>
      <c r="G184" s="94" t="s">
        <v>2224</v>
      </c>
      <c r="H184" s="94" t="s">
        <v>1249</v>
      </c>
      <c r="I184" s="254">
        <v>2006</v>
      </c>
      <c r="J184" s="254">
        <v>13277.210999999999</v>
      </c>
    </row>
    <row r="185" spans="1:10" x14ac:dyDescent="0.25">
      <c r="A185" s="94" t="s">
        <v>2193</v>
      </c>
      <c r="B185" s="94" t="s">
        <v>689</v>
      </c>
      <c r="C185" s="254">
        <v>85531</v>
      </c>
      <c r="D185" s="235" t="s">
        <v>2398</v>
      </c>
      <c r="E185" s="250" t="s">
        <v>1368</v>
      </c>
      <c r="F185" s="94" t="s">
        <v>2197</v>
      </c>
      <c r="G185" s="94" t="s">
        <v>2224</v>
      </c>
      <c r="H185" s="94" t="s">
        <v>1249</v>
      </c>
      <c r="I185" s="254">
        <v>2007</v>
      </c>
      <c r="J185" s="254">
        <v>12872.284</v>
      </c>
    </row>
    <row r="186" spans="1:10" x14ac:dyDescent="0.25">
      <c r="A186" s="94" t="s">
        <v>2193</v>
      </c>
      <c r="B186" s="94" t="s">
        <v>689</v>
      </c>
      <c r="C186" s="254">
        <v>85531</v>
      </c>
      <c r="D186" s="235" t="s">
        <v>2398</v>
      </c>
      <c r="E186" s="250" t="s">
        <v>1368</v>
      </c>
      <c r="F186" s="94" t="s">
        <v>2197</v>
      </c>
      <c r="G186" s="94" t="s">
        <v>2224</v>
      </c>
      <c r="H186" s="94" t="s">
        <v>1249</v>
      </c>
      <c r="I186" s="254">
        <v>2008</v>
      </c>
      <c r="J186" s="254">
        <v>13403</v>
      </c>
    </row>
    <row r="187" spans="1:10" x14ac:dyDescent="0.25">
      <c r="A187" s="94" t="s">
        <v>2193</v>
      </c>
      <c r="B187" s="94" t="s">
        <v>689</v>
      </c>
      <c r="C187" s="254">
        <v>85531</v>
      </c>
      <c r="D187" s="235" t="s">
        <v>2398</v>
      </c>
      <c r="E187" s="250" t="s">
        <v>1368</v>
      </c>
      <c r="F187" s="94" t="s">
        <v>2197</v>
      </c>
      <c r="G187" s="94" t="s">
        <v>2224</v>
      </c>
      <c r="H187" s="94" t="s">
        <v>1249</v>
      </c>
      <c r="I187" s="254">
        <v>2009</v>
      </c>
      <c r="J187" s="254">
        <v>12529.504000000001</v>
      </c>
    </row>
    <row r="188" spans="1:10" x14ac:dyDescent="0.25">
      <c r="A188" s="94" t="s">
        <v>2193</v>
      </c>
      <c r="B188" s="94" t="s">
        <v>689</v>
      </c>
      <c r="C188" s="254">
        <v>85531</v>
      </c>
      <c r="D188" s="235" t="s">
        <v>2398</v>
      </c>
      <c r="E188" s="250" t="s">
        <v>1368</v>
      </c>
      <c r="F188" s="94" t="s">
        <v>2197</v>
      </c>
      <c r="G188" s="94" t="s">
        <v>2224</v>
      </c>
      <c r="H188" s="94" t="s">
        <v>1249</v>
      </c>
      <c r="I188" s="254">
        <v>2010</v>
      </c>
      <c r="J188" s="254">
        <v>11976.787</v>
      </c>
    </row>
    <row r="189" spans="1:10" x14ac:dyDescent="0.25">
      <c r="A189" s="94" t="s">
        <v>2193</v>
      </c>
      <c r="B189" s="94" t="s">
        <v>689</v>
      </c>
      <c r="C189" s="254">
        <v>85531</v>
      </c>
      <c r="D189" s="235" t="s">
        <v>2398</v>
      </c>
      <c r="E189" s="250" t="s">
        <v>1368</v>
      </c>
      <c r="F189" s="94" t="s">
        <v>2197</v>
      </c>
      <c r="G189" s="94" t="s">
        <v>2224</v>
      </c>
      <c r="H189" s="94" t="s">
        <v>1249</v>
      </c>
      <c r="I189" s="254">
        <v>2011</v>
      </c>
      <c r="J189" s="254">
        <v>12441.893</v>
      </c>
    </row>
    <row r="190" spans="1:10" x14ac:dyDescent="0.25">
      <c r="A190" s="94" t="s">
        <v>2193</v>
      </c>
      <c r="B190" s="94" t="s">
        <v>689</v>
      </c>
      <c r="C190" s="254">
        <v>85531</v>
      </c>
      <c r="D190" s="235" t="s">
        <v>2398</v>
      </c>
      <c r="E190" s="250" t="s">
        <v>1368</v>
      </c>
      <c r="F190" s="94" t="s">
        <v>2197</v>
      </c>
      <c r="G190" s="94" t="s">
        <v>2224</v>
      </c>
      <c r="H190" s="94" t="s">
        <v>1249</v>
      </c>
      <c r="I190" s="254">
        <v>2012</v>
      </c>
      <c r="J190" s="254">
        <v>11599.933999999999</v>
      </c>
    </row>
    <row r="191" spans="1:10" x14ac:dyDescent="0.25">
      <c r="A191" s="94" t="s">
        <v>2193</v>
      </c>
      <c r="B191" s="94" t="s">
        <v>689</v>
      </c>
      <c r="C191" s="254">
        <v>85531</v>
      </c>
      <c r="D191" s="235" t="s">
        <v>2398</v>
      </c>
      <c r="E191" s="250" t="s">
        <v>1368</v>
      </c>
      <c r="F191" s="94" t="s">
        <v>2197</v>
      </c>
      <c r="G191" s="94" t="s">
        <v>2224</v>
      </c>
      <c r="H191" s="94" t="s">
        <v>1249</v>
      </c>
      <c r="I191" s="254">
        <v>2013</v>
      </c>
      <c r="J191" s="254">
        <v>12573.011</v>
      </c>
    </row>
    <row r="192" spans="1:10" x14ac:dyDescent="0.25">
      <c r="A192" s="94" t="s">
        <v>2193</v>
      </c>
      <c r="B192" s="94" t="s">
        <v>689</v>
      </c>
      <c r="C192" s="254">
        <v>85531</v>
      </c>
      <c r="D192" s="235" t="s">
        <v>2398</v>
      </c>
      <c r="E192" s="250" t="s">
        <v>1368</v>
      </c>
      <c r="F192" s="94" t="s">
        <v>2197</v>
      </c>
      <c r="G192" s="94" t="s">
        <v>2224</v>
      </c>
      <c r="H192" s="94" t="s">
        <v>1249</v>
      </c>
      <c r="I192" s="254">
        <v>2014</v>
      </c>
      <c r="J192" s="254">
        <v>11580.561</v>
      </c>
    </row>
    <row r="193" spans="1:10" x14ac:dyDescent="0.25">
      <c r="A193" s="94" t="s">
        <v>2193</v>
      </c>
      <c r="B193" s="94" t="s">
        <v>689</v>
      </c>
      <c r="C193" s="254">
        <v>85531</v>
      </c>
      <c r="D193" s="235" t="s">
        <v>2398</v>
      </c>
      <c r="E193" s="250" t="s">
        <v>1368</v>
      </c>
      <c r="F193" s="94" t="s">
        <v>2197</v>
      </c>
      <c r="G193" s="94" t="s">
        <v>2224</v>
      </c>
      <c r="H193" s="94" t="s">
        <v>1249</v>
      </c>
      <c r="I193" s="254">
        <v>2015</v>
      </c>
      <c r="J193" s="254">
        <v>11939.142</v>
      </c>
    </row>
    <row r="194" spans="1:10" x14ac:dyDescent="0.25">
      <c r="A194" s="94" t="s">
        <v>2193</v>
      </c>
      <c r="B194" s="94" t="s">
        <v>689</v>
      </c>
      <c r="C194" s="254">
        <v>85531</v>
      </c>
      <c r="D194" s="235" t="s">
        <v>2398</v>
      </c>
      <c r="E194" s="250" t="s">
        <v>1368</v>
      </c>
      <c r="F194" s="94" t="s">
        <v>2197</v>
      </c>
      <c r="G194" s="94" t="s">
        <v>2224</v>
      </c>
      <c r="H194" s="94" t="s">
        <v>1249</v>
      </c>
      <c r="I194" s="254">
        <v>2016</v>
      </c>
      <c r="J194" s="254">
        <v>12349.123</v>
      </c>
    </row>
    <row r="195" spans="1:10" x14ac:dyDescent="0.25">
      <c r="A195" s="94" t="s">
        <v>2193</v>
      </c>
      <c r="B195" s="94" t="s">
        <v>689</v>
      </c>
      <c r="C195" s="254">
        <v>85531</v>
      </c>
      <c r="D195" s="235" t="s">
        <v>2398</v>
      </c>
      <c r="E195" s="250" t="s">
        <v>1368</v>
      </c>
      <c r="F195" s="94" t="s">
        <v>2197</v>
      </c>
      <c r="G195" s="94" t="s">
        <v>2224</v>
      </c>
      <c r="H195" s="94" t="s">
        <v>1249</v>
      </c>
      <c r="I195" s="254">
        <v>2017</v>
      </c>
      <c r="J195" s="254">
        <v>11798.181</v>
      </c>
    </row>
    <row r="196" spans="1:10" x14ac:dyDescent="0.25">
      <c r="A196" s="94" t="s">
        <v>2193</v>
      </c>
      <c r="B196" s="94" t="s">
        <v>689</v>
      </c>
      <c r="C196" s="254">
        <v>85531</v>
      </c>
      <c r="D196" s="235" t="s">
        <v>2398</v>
      </c>
      <c r="E196" s="250" t="s">
        <v>1368</v>
      </c>
      <c r="F196" s="94" t="s">
        <v>2197</v>
      </c>
      <c r="G196" s="94" t="s">
        <v>2224</v>
      </c>
      <c r="H196" s="94" t="s">
        <v>1249</v>
      </c>
      <c r="I196" s="254">
        <v>2018</v>
      </c>
      <c r="J196" s="254">
        <v>12446.902</v>
      </c>
    </row>
    <row r="197" spans="1:10" x14ac:dyDescent="0.25">
      <c r="A197" s="94" t="s">
        <v>2193</v>
      </c>
      <c r="B197" s="94" t="s">
        <v>689</v>
      </c>
      <c r="C197" s="254">
        <v>85531</v>
      </c>
      <c r="D197" s="235" t="s">
        <v>2398</v>
      </c>
      <c r="E197" s="250" t="s">
        <v>1368</v>
      </c>
      <c r="F197" s="94" t="s">
        <v>2197</v>
      </c>
      <c r="G197" s="94" t="s">
        <v>2224</v>
      </c>
      <c r="H197" s="94" t="s">
        <v>1249</v>
      </c>
      <c r="I197" s="254">
        <v>2019</v>
      </c>
      <c r="J197" s="254">
        <v>12475.553</v>
      </c>
    </row>
    <row r="198" spans="1:10" x14ac:dyDescent="0.25">
      <c r="A198" s="94" t="s">
        <v>2193</v>
      </c>
      <c r="B198" s="94" t="s">
        <v>689</v>
      </c>
      <c r="C198" s="254">
        <v>85531</v>
      </c>
      <c r="D198" s="235" t="s">
        <v>2398</v>
      </c>
      <c r="E198" s="250" t="s">
        <v>1368</v>
      </c>
      <c r="F198" s="94" t="s">
        <v>2197</v>
      </c>
      <c r="G198" s="94" t="s">
        <v>2224</v>
      </c>
      <c r="H198" s="94" t="s">
        <v>1249</v>
      </c>
      <c r="I198" s="254">
        <v>2020</v>
      </c>
      <c r="J198" s="254">
        <v>12442.323</v>
      </c>
    </row>
    <row r="199" spans="1:10" x14ac:dyDescent="0.25">
      <c r="A199" s="94" t="s">
        <v>2193</v>
      </c>
      <c r="B199" s="94" t="s">
        <v>689</v>
      </c>
      <c r="C199" s="254">
        <v>85531</v>
      </c>
      <c r="D199" s="235" t="s">
        <v>2398</v>
      </c>
      <c r="E199" s="250" t="s">
        <v>1368</v>
      </c>
      <c r="F199" s="94" t="s">
        <v>2197</v>
      </c>
      <c r="G199" s="94" t="s">
        <v>2224</v>
      </c>
      <c r="H199" s="94" t="s">
        <v>1249</v>
      </c>
      <c r="I199" s="254">
        <v>2021</v>
      </c>
      <c r="J199" s="254">
        <v>12216.263000000001</v>
      </c>
    </row>
    <row r="200" spans="1:10" x14ac:dyDescent="0.25">
      <c r="A200" s="94" t="s">
        <v>2193</v>
      </c>
      <c r="B200" s="94" t="s">
        <v>689</v>
      </c>
      <c r="C200" s="254">
        <v>85531</v>
      </c>
      <c r="D200" s="235" t="s">
        <v>2398</v>
      </c>
      <c r="E200" s="250" t="s">
        <v>1368</v>
      </c>
      <c r="F200" s="94" t="s">
        <v>2197</v>
      </c>
      <c r="G200" s="94" t="s">
        <v>2225</v>
      </c>
      <c r="H200" s="94" t="s">
        <v>1249</v>
      </c>
      <c r="I200" s="254">
        <v>2000</v>
      </c>
      <c r="J200" s="254">
        <v>12132.951999999999</v>
      </c>
    </row>
    <row r="201" spans="1:10" x14ac:dyDescent="0.25">
      <c r="A201" s="94" t="s">
        <v>2193</v>
      </c>
      <c r="B201" s="94" t="s">
        <v>689</v>
      </c>
      <c r="C201" s="254">
        <v>85531</v>
      </c>
      <c r="D201" s="235" t="s">
        <v>2398</v>
      </c>
      <c r="E201" s="250" t="s">
        <v>1368</v>
      </c>
      <c r="F201" s="94" t="s">
        <v>2197</v>
      </c>
      <c r="G201" s="94" t="s">
        <v>2225</v>
      </c>
      <c r="H201" s="94" t="s">
        <v>1249</v>
      </c>
      <c r="I201" s="254">
        <v>2001</v>
      </c>
      <c r="J201" s="254">
        <v>11573.079</v>
      </c>
    </row>
    <row r="202" spans="1:10" x14ac:dyDescent="0.25">
      <c r="A202" s="94" t="s">
        <v>2193</v>
      </c>
      <c r="B202" s="94" t="s">
        <v>689</v>
      </c>
      <c r="C202" s="254">
        <v>85531</v>
      </c>
      <c r="D202" s="235" t="s">
        <v>2398</v>
      </c>
      <c r="E202" s="250" t="s">
        <v>1368</v>
      </c>
      <c r="F202" s="94" t="s">
        <v>2197</v>
      </c>
      <c r="G202" s="94" t="s">
        <v>2225</v>
      </c>
      <c r="H202" s="94" t="s">
        <v>1249</v>
      </c>
      <c r="I202" s="254">
        <v>2002</v>
      </c>
      <c r="J202" s="254">
        <v>11163.378000000001</v>
      </c>
    </row>
    <row r="203" spans="1:10" x14ac:dyDescent="0.25">
      <c r="A203" s="94" t="s">
        <v>2193</v>
      </c>
      <c r="B203" s="94" t="s">
        <v>689</v>
      </c>
      <c r="C203" s="254">
        <v>85531</v>
      </c>
      <c r="D203" s="235" t="s">
        <v>2398</v>
      </c>
      <c r="E203" s="250" t="s">
        <v>1368</v>
      </c>
      <c r="F203" s="94" t="s">
        <v>2197</v>
      </c>
      <c r="G203" s="94" t="s">
        <v>2225</v>
      </c>
      <c r="H203" s="94" t="s">
        <v>1249</v>
      </c>
      <c r="I203" s="254">
        <v>2003</v>
      </c>
      <c r="J203" s="254">
        <v>11216.351000000001</v>
      </c>
    </row>
    <row r="204" spans="1:10" x14ac:dyDescent="0.25">
      <c r="A204" s="94" t="s">
        <v>2193</v>
      </c>
      <c r="B204" s="94" t="s">
        <v>689</v>
      </c>
      <c r="C204" s="254">
        <v>85531</v>
      </c>
      <c r="D204" s="235" t="s">
        <v>2398</v>
      </c>
      <c r="E204" s="250" t="s">
        <v>1368</v>
      </c>
      <c r="F204" s="94" t="s">
        <v>2197</v>
      </c>
      <c r="G204" s="94" t="s">
        <v>2225</v>
      </c>
      <c r="H204" s="94" t="s">
        <v>1249</v>
      </c>
      <c r="I204" s="254">
        <v>2004</v>
      </c>
      <c r="J204" s="254">
        <v>10869.59</v>
      </c>
    </row>
    <row r="205" spans="1:10" x14ac:dyDescent="0.25">
      <c r="A205" s="94" t="s">
        <v>2193</v>
      </c>
      <c r="B205" s="94" t="s">
        <v>689</v>
      </c>
      <c r="C205" s="254">
        <v>85531</v>
      </c>
      <c r="D205" s="235" t="s">
        <v>2398</v>
      </c>
      <c r="E205" s="250" t="s">
        <v>1368</v>
      </c>
      <c r="F205" s="94" t="s">
        <v>2197</v>
      </c>
      <c r="G205" s="94" t="s">
        <v>2225</v>
      </c>
      <c r="H205" s="94" t="s">
        <v>1249</v>
      </c>
      <c r="I205" s="254">
        <v>2005</v>
      </c>
      <c r="J205" s="254">
        <v>9775.8320000000003</v>
      </c>
    </row>
    <row r="206" spans="1:10" x14ac:dyDescent="0.25">
      <c r="A206" s="94" t="s">
        <v>2193</v>
      </c>
      <c r="B206" s="94" t="s">
        <v>689</v>
      </c>
      <c r="C206" s="254">
        <v>85531</v>
      </c>
      <c r="D206" s="235" t="s">
        <v>2398</v>
      </c>
      <c r="E206" s="250" t="s">
        <v>1368</v>
      </c>
      <c r="F206" s="94" t="s">
        <v>2197</v>
      </c>
      <c r="G206" s="94" t="s">
        <v>2225</v>
      </c>
      <c r="H206" s="94" t="s">
        <v>1249</v>
      </c>
      <c r="I206" s="254">
        <v>2006</v>
      </c>
      <c r="J206" s="254">
        <v>9905.5450000000001</v>
      </c>
    </row>
    <row r="207" spans="1:10" x14ac:dyDescent="0.25">
      <c r="A207" s="94" t="s">
        <v>2193</v>
      </c>
      <c r="B207" s="94" t="s">
        <v>689</v>
      </c>
      <c r="C207" s="254">
        <v>85531</v>
      </c>
      <c r="D207" s="235" t="s">
        <v>2398</v>
      </c>
      <c r="E207" s="250" t="s">
        <v>1368</v>
      </c>
      <c r="F207" s="94" t="s">
        <v>2197</v>
      </c>
      <c r="G207" s="94" t="s">
        <v>2225</v>
      </c>
      <c r="H207" s="94" t="s">
        <v>1249</v>
      </c>
      <c r="I207" s="254">
        <v>2007</v>
      </c>
      <c r="J207" s="254">
        <v>9461.6020000000008</v>
      </c>
    </row>
    <row r="208" spans="1:10" x14ac:dyDescent="0.25">
      <c r="A208" s="94" t="s">
        <v>2193</v>
      </c>
      <c r="B208" s="94" t="s">
        <v>689</v>
      </c>
      <c r="C208" s="254">
        <v>85531</v>
      </c>
      <c r="D208" s="235" t="s">
        <v>2398</v>
      </c>
      <c r="E208" s="250" t="s">
        <v>1368</v>
      </c>
      <c r="F208" s="94" t="s">
        <v>2197</v>
      </c>
      <c r="G208" s="94" t="s">
        <v>2225</v>
      </c>
      <c r="H208" s="94" t="s">
        <v>1249</v>
      </c>
      <c r="I208" s="254">
        <v>2008</v>
      </c>
      <c r="J208" s="254">
        <v>9870.3729999999996</v>
      </c>
    </row>
    <row r="209" spans="1:10" x14ac:dyDescent="0.25">
      <c r="A209" s="94" t="s">
        <v>2193</v>
      </c>
      <c r="B209" s="94" t="s">
        <v>689</v>
      </c>
      <c r="C209" s="254">
        <v>85531</v>
      </c>
      <c r="D209" s="235" t="s">
        <v>2398</v>
      </c>
      <c r="E209" s="250" t="s">
        <v>1368</v>
      </c>
      <c r="F209" s="94" t="s">
        <v>2197</v>
      </c>
      <c r="G209" s="94" t="s">
        <v>2225</v>
      </c>
      <c r="H209" s="94" t="s">
        <v>1249</v>
      </c>
      <c r="I209" s="254">
        <v>2009</v>
      </c>
      <c r="J209" s="254">
        <v>9176.0220000000008</v>
      </c>
    </row>
    <row r="210" spans="1:10" x14ac:dyDescent="0.25">
      <c r="A210" s="94" t="s">
        <v>2193</v>
      </c>
      <c r="B210" s="94" t="s">
        <v>689</v>
      </c>
      <c r="C210" s="254">
        <v>85531</v>
      </c>
      <c r="D210" s="235" t="s">
        <v>2398</v>
      </c>
      <c r="E210" s="250" t="s">
        <v>1368</v>
      </c>
      <c r="F210" s="94" t="s">
        <v>2197</v>
      </c>
      <c r="G210" s="94" t="s">
        <v>2225</v>
      </c>
      <c r="H210" s="94" t="s">
        <v>1249</v>
      </c>
      <c r="I210" s="254">
        <v>2010</v>
      </c>
      <c r="J210" s="254">
        <v>8993.7870000000003</v>
      </c>
    </row>
    <row r="211" spans="1:10" x14ac:dyDescent="0.25">
      <c r="A211" s="94" t="s">
        <v>2193</v>
      </c>
      <c r="B211" s="94" t="s">
        <v>689</v>
      </c>
      <c r="C211" s="254">
        <v>85531</v>
      </c>
      <c r="D211" s="235" t="s">
        <v>2398</v>
      </c>
      <c r="E211" s="250" t="s">
        <v>1368</v>
      </c>
      <c r="F211" s="94" t="s">
        <v>2197</v>
      </c>
      <c r="G211" s="94" t="s">
        <v>2225</v>
      </c>
      <c r="H211" s="94" t="s">
        <v>1249</v>
      </c>
      <c r="I211" s="254">
        <v>2011</v>
      </c>
      <c r="J211" s="254">
        <v>9403.0920000000006</v>
      </c>
    </row>
    <row r="212" spans="1:10" x14ac:dyDescent="0.25">
      <c r="A212" s="94" t="s">
        <v>2193</v>
      </c>
      <c r="B212" s="94" t="s">
        <v>689</v>
      </c>
      <c r="C212" s="254">
        <v>85531</v>
      </c>
      <c r="D212" s="235" t="s">
        <v>2398</v>
      </c>
      <c r="E212" s="250" t="s">
        <v>1368</v>
      </c>
      <c r="F212" s="94" t="s">
        <v>2197</v>
      </c>
      <c r="G212" s="94" t="s">
        <v>2225</v>
      </c>
      <c r="H212" s="94" t="s">
        <v>1249</v>
      </c>
      <c r="I212" s="254">
        <v>2012</v>
      </c>
      <c r="J212" s="254">
        <v>8854.7759999999998</v>
      </c>
    </row>
    <row r="213" spans="1:10" x14ac:dyDescent="0.25">
      <c r="A213" s="94" t="s">
        <v>2193</v>
      </c>
      <c r="B213" s="94" t="s">
        <v>689</v>
      </c>
      <c r="C213" s="254">
        <v>85531</v>
      </c>
      <c r="D213" s="235" t="s">
        <v>2398</v>
      </c>
      <c r="E213" s="250" t="s">
        <v>1368</v>
      </c>
      <c r="F213" s="94" t="s">
        <v>2197</v>
      </c>
      <c r="G213" s="94" t="s">
        <v>2225</v>
      </c>
      <c r="H213" s="94" t="s">
        <v>1249</v>
      </c>
      <c r="I213" s="254">
        <v>2013</v>
      </c>
      <c r="J213" s="254">
        <v>9634.3410000000003</v>
      </c>
    </row>
    <row r="214" spans="1:10" x14ac:dyDescent="0.25">
      <c r="A214" s="94" t="s">
        <v>2193</v>
      </c>
      <c r="B214" s="94" t="s">
        <v>689</v>
      </c>
      <c r="C214" s="254">
        <v>85531</v>
      </c>
      <c r="D214" s="235" t="s">
        <v>2398</v>
      </c>
      <c r="E214" s="250" t="s">
        <v>1368</v>
      </c>
      <c r="F214" s="94" t="s">
        <v>2197</v>
      </c>
      <c r="G214" s="94" t="s">
        <v>2225</v>
      </c>
      <c r="H214" s="94" t="s">
        <v>1249</v>
      </c>
      <c r="I214" s="254">
        <v>2014</v>
      </c>
      <c r="J214" s="254">
        <v>8883.3160000000007</v>
      </c>
    </row>
    <row r="215" spans="1:10" x14ac:dyDescent="0.25">
      <c r="A215" s="94" t="s">
        <v>2193</v>
      </c>
      <c r="B215" s="94" t="s">
        <v>689</v>
      </c>
      <c r="C215" s="254">
        <v>85531</v>
      </c>
      <c r="D215" s="235" t="s">
        <v>2398</v>
      </c>
      <c r="E215" s="250" t="s">
        <v>1368</v>
      </c>
      <c r="F215" s="94" t="s">
        <v>2197</v>
      </c>
      <c r="G215" s="94" t="s">
        <v>2225</v>
      </c>
      <c r="H215" s="94" t="s">
        <v>1249</v>
      </c>
      <c r="I215" s="254">
        <v>2015</v>
      </c>
      <c r="J215" s="254">
        <v>9081.1350000000002</v>
      </c>
    </row>
    <row r="216" spans="1:10" x14ac:dyDescent="0.25">
      <c r="A216" s="94" t="s">
        <v>2193</v>
      </c>
      <c r="B216" s="94" t="s">
        <v>689</v>
      </c>
      <c r="C216" s="254">
        <v>85531</v>
      </c>
      <c r="D216" s="235" t="s">
        <v>2398</v>
      </c>
      <c r="E216" s="250" t="s">
        <v>1368</v>
      </c>
      <c r="F216" s="94" t="s">
        <v>2197</v>
      </c>
      <c r="G216" s="94" t="s">
        <v>2225</v>
      </c>
      <c r="H216" s="94" t="s">
        <v>1249</v>
      </c>
      <c r="I216" s="254">
        <v>2016</v>
      </c>
      <c r="J216" s="254">
        <v>9274.6740000000009</v>
      </c>
    </row>
    <row r="217" spans="1:10" x14ac:dyDescent="0.25">
      <c r="A217" s="94" t="s">
        <v>2193</v>
      </c>
      <c r="B217" s="94" t="s">
        <v>689</v>
      </c>
      <c r="C217" s="254">
        <v>85531</v>
      </c>
      <c r="D217" s="235" t="s">
        <v>2398</v>
      </c>
      <c r="E217" s="250" t="s">
        <v>1368</v>
      </c>
      <c r="F217" s="94" t="s">
        <v>2197</v>
      </c>
      <c r="G217" s="94" t="s">
        <v>2225</v>
      </c>
      <c r="H217" s="94" t="s">
        <v>1249</v>
      </c>
      <c r="I217" s="254">
        <v>2017</v>
      </c>
      <c r="J217" s="254">
        <v>8761.5650000000005</v>
      </c>
    </row>
    <row r="218" spans="1:10" x14ac:dyDescent="0.25">
      <c r="A218" s="94" t="s">
        <v>2193</v>
      </c>
      <c r="B218" s="94" t="s">
        <v>689</v>
      </c>
      <c r="C218" s="254">
        <v>85531</v>
      </c>
      <c r="D218" s="235" t="s">
        <v>2398</v>
      </c>
      <c r="E218" s="250" t="s">
        <v>1368</v>
      </c>
      <c r="F218" s="94" t="s">
        <v>2197</v>
      </c>
      <c r="G218" s="94" t="s">
        <v>2225</v>
      </c>
      <c r="H218" s="94" t="s">
        <v>1249</v>
      </c>
      <c r="I218" s="254">
        <v>2018</v>
      </c>
      <c r="J218" s="254">
        <v>9180.1090000000004</v>
      </c>
    </row>
    <row r="219" spans="1:10" x14ac:dyDescent="0.25">
      <c r="A219" s="94" t="s">
        <v>2193</v>
      </c>
      <c r="B219" s="94" t="s">
        <v>689</v>
      </c>
      <c r="C219" s="254">
        <v>85531</v>
      </c>
      <c r="D219" s="235" t="s">
        <v>2398</v>
      </c>
      <c r="E219" s="250" t="s">
        <v>1368</v>
      </c>
      <c r="F219" s="94" t="s">
        <v>2197</v>
      </c>
      <c r="G219" s="94" t="s">
        <v>2225</v>
      </c>
      <c r="H219" s="94" t="s">
        <v>1249</v>
      </c>
      <c r="I219" s="254">
        <v>2019</v>
      </c>
      <c r="J219" s="254">
        <v>9120.2970000000005</v>
      </c>
    </row>
    <row r="220" spans="1:10" x14ac:dyDescent="0.25">
      <c r="A220" s="94" t="s">
        <v>2193</v>
      </c>
      <c r="B220" s="94" t="s">
        <v>689</v>
      </c>
      <c r="C220" s="254">
        <v>85531</v>
      </c>
      <c r="D220" s="235" t="s">
        <v>2398</v>
      </c>
      <c r="E220" s="250" t="s">
        <v>1368</v>
      </c>
      <c r="F220" s="94" t="s">
        <v>2197</v>
      </c>
      <c r="G220" s="94" t="s">
        <v>2225</v>
      </c>
      <c r="H220" s="94" t="s">
        <v>1249</v>
      </c>
      <c r="I220" s="254">
        <v>2020</v>
      </c>
      <c r="J220" s="254">
        <v>8942.7759999999998</v>
      </c>
    </row>
    <row r="221" spans="1:10" x14ac:dyDescent="0.25">
      <c r="A221" s="94" t="s">
        <v>2193</v>
      </c>
      <c r="B221" s="94" t="s">
        <v>689</v>
      </c>
      <c r="C221" s="254">
        <v>85531</v>
      </c>
      <c r="D221" s="235" t="s">
        <v>2398</v>
      </c>
      <c r="E221" s="250" t="s">
        <v>1368</v>
      </c>
      <c r="F221" s="94" t="s">
        <v>2197</v>
      </c>
      <c r="G221" s="94" t="s">
        <v>2225</v>
      </c>
      <c r="H221" s="94" t="s">
        <v>1249</v>
      </c>
      <c r="I221" s="254">
        <v>2021</v>
      </c>
      <c r="J221" s="254">
        <v>8751.8739999999998</v>
      </c>
    </row>
    <row r="222" spans="1:10" x14ac:dyDescent="0.25">
      <c r="A222" s="94" t="s">
        <v>2193</v>
      </c>
      <c r="B222" s="94" t="s">
        <v>689</v>
      </c>
      <c r="C222" s="254">
        <v>85531</v>
      </c>
      <c r="D222" s="235" t="s">
        <v>2398</v>
      </c>
      <c r="E222" s="250" t="s">
        <v>1368</v>
      </c>
      <c r="F222" s="94" t="s">
        <v>2197</v>
      </c>
      <c r="G222" s="94" t="s">
        <v>2226</v>
      </c>
      <c r="H222" s="94" t="s">
        <v>1249</v>
      </c>
      <c r="I222" s="254">
        <v>2000</v>
      </c>
      <c r="J222" s="254">
        <v>16280.028</v>
      </c>
    </row>
    <row r="223" spans="1:10" x14ac:dyDescent="0.25">
      <c r="A223" s="94" t="s">
        <v>2193</v>
      </c>
      <c r="B223" s="94" t="s">
        <v>689</v>
      </c>
      <c r="C223" s="254">
        <v>85531</v>
      </c>
      <c r="D223" s="235" t="s">
        <v>2398</v>
      </c>
      <c r="E223" s="250" t="s">
        <v>1368</v>
      </c>
      <c r="F223" s="94" t="s">
        <v>2197</v>
      </c>
      <c r="G223" s="94" t="s">
        <v>2226</v>
      </c>
      <c r="H223" s="94" t="s">
        <v>1249</v>
      </c>
      <c r="I223" s="254">
        <v>2001</v>
      </c>
      <c r="J223" s="254">
        <v>15661.477999999999</v>
      </c>
    </row>
    <row r="224" spans="1:10" x14ac:dyDescent="0.25">
      <c r="A224" s="94" t="s">
        <v>2193</v>
      </c>
      <c r="B224" s="94" t="s">
        <v>689</v>
      </c>
      <c r="C224" s="254">
        <v>85531</v>
      </c>
      <c r="D224" s="235" t="s">
        <v>2398</v>
      </c>
      <c r="E224" s="250" t="s">
        <v>1368</v>
      </c>
      <c r="F224" s="94" t="s">
        <v>2197</v>
      </c>
      <c r="G224" s="94" t="s">
        <v>2226</v>
      </c>
      <c r="H224" s="94" t="s">
        <v>1249</v>
      </c>
      <c r="I224" s="254">
        <v>2002</v>
      </c>
      <c r="J224" s="254">
        <v>15063.239</v>
      </c>
    </row>
    <row r="225" spans="1:10" x14ac:dyDescent="0.25">
      <c r="A225" s="94" t="s">
        <v>2193</v>
      </c>
      <c r="B225" s="94" t="s">
        <v>689</v>
      </c>
      <c r="C225" s="254">
        <v>85531</v>
      </c>
      <c r="D225" s="235" t="s">
        <v>2398</v>
      </c>
      <c r="E225" s="250" t="s">
        <v>1368</v>
      </c>
      <c r="F225" s="94" t="s">
        <v>2197</v>
      </c>
      <c r="G225" s="94" t="s">
        <v>2226</v>
      </c>
      <c r="H225" s="94" t="s">
        <v>1249</v>
      </c>
      <c r="I225" s="254">
        <v>2003</v>
      </c>
      <c r="J225" s="254">
        <v>15018.567999999999</v>
      </c>
    </row>
    <row r="226" spans="1:10" x14ac:dyDescent="0.25">
      <c r="A226" s="94" t="s">
        <v>2193</v>
      </c>
      <c r="B226" s="94" t="s">
        <v>689</v>
      </c>
      <c r="C226" s="254">
        <v>85531</v>
      </c>
      <c r="D226" s="235" t="s">
        <v>2398</v>
      </c>
      <c r="E226" s="250" t="s">
        <v>1368</v>
      </c>
      <c r="F226" s="94" t="s">
        <v>2197</v>
      </c>
      <c r="G226" s="94" t="s">
        <v>2226</v>
      </c>
      <c r="H226" s="94" t="s">
        <v>1249</v>
      </c>
      <c r="I226" s="254">
        <v>2004</v>
      </c>
      <c r="J226" s="254">
        <v>14451.319</v>
      </c>
    </row>
    <row r="227" spans="1:10" x14ac:dyDescent="0.25">
      <c r="A227" s="94" t="s">
        <v>2193</v>
      </c>
      <c r="B227" s="94" t="s">
        <v>689</v>
      </c>
      <c r="C227" s="254">
        <v>85531</v>
      </c>
      <c r="D227" s="235" t="s">
        <v>2398</v>
      </c>
      <c r="E227" s="250" t="s">
        <v>1368</v>
      </c>
      <c r="F227" s="94" t="s">
        <v>2197</v>
      </c>
      <c r="G227" s="94" t="s">
        <v>2226</v>
      </c>
      <c r="H227" s="94" t="s">
        <v>1249</v>
      </c>
      <c r="I227" s="254">
        <v>2005</v>
      </c>
      <c r="J227" s="254">
        <v>13782.826999999999</v>
      </c>
    </row>
    <row r="228" spans="1:10" x14ac:dyDescent="0.25">
      <c r="A228" s="94" t="s">
        <v>2193</v>
      </c>
      <c r="B228" s="94" t="s">
        <v>689</v>
      </c>
      <c r="C228" s="254">
        <v>85531</v>
      </c>
      <c r="D228" s="235" t="s">
        <v>2398</v>
      </c>
      <c r="E228" s="250" t="s">
        <v>1368</v>
      </c>
      <c r="F228" s="94" t="s">
        <v>2197</v>
      </c>
      <c r="G228" s="94" t="s">
        <v>2226</v>
      </c>
      <c r="H228" s="94" t="s">
        <v>1249</v>
      </c>
      <c r="I228" s="254">
        <v>2006</v>
      </c>
      <c r="J228" s="254">
        <v>13877.772999999999</v>
      </c>
    </row>
    <row r="229" spans="1:10" x14ac:dyDescent="0.25">
      <c r="A229" s="94" t="s">
        <v>2193</v>
      </c>
      <c r="B229" s="94" t="s">
        <v>689</v>
      </c>
      <c r="C229" s="254">
        <v>85531</v>
      </c>
      <c r="D229" s="235" t="s">
        <v>2398</v>
      </c>
      <c r="E229" s="250" t="s">
        <v>1368</v>
      </c>
      <c r="F229" s="94" t="s">
        <v>2197</v>
      </c>
      <c r="G229" s="94" t="s">
        <v>2226</v>
      </c>
      <c r="H229" s="94" t="s">
        <v>1249</v>
      </c>
      <c r="I229" s="254">
        <v>2007</v>
      </c>
      <c r="J229" s="254">
        <v>13467.186</v>
      </c>
    </row>
    <row r="230" spans="1:10" x14ac:dyDescent="0.25">
      <c r="A230" s="94" t="s">
        <v>2193</v>
      </c>
      <c r="B230" s="94" t="s">
        <v>689</v>
      </c>
      <c r="C230" s="254">
        <v>85531</v>
      </c>
      <c r="D230" s="235" t="s">
        <v>2398</v>
      </c>
      <c r="E230" s="250" t="s">
        <v>1368</v>
      </c>
      <c r="F230" s="94" t="s">
        <v>2197</v>
      </c>
      <c r="G230" s="94" t="s">
        <v>2226</v>
      </c>
      <c r="H230" s="94" t="s">
        <v>1249</v>
      </c>
      <c r="I230" s="254">
        <v>2008</v>
      </c>
      <c r="J230" s="254">
        <v>14097.418</v>
      </c>
    </row>
    <row r="231" spans="1:10" x14ac:dyDescent="0.25">
      <c r="A231" s="94" t="s">
        <v>2193</v>
      </c>
      <c r="B231" s="94" t="s">
        <v>689</v>
      </c>
      <c r="C231" s="254">
        <v>85531</v>
      </c>
      <c r="D231" s="235" t="s">
        <v>2398</v>
      </c>
      <c r="E231" s="250" t="s">
        <v>1368</v>
      </c>
      <c r="F231" s="94" t="s">
        <v>2197</v>
      </c>
      <c r="G231" s="94" t="s">
        <v>2226</v>
      </c>
      <c r="H231" s="94" t="s">
        <v>1249</v>
      </c>
      <c r="I231" s="254">
        <v>2009</v>
      </c>
      <c r="J231" s="254">
        <v>13255.056</v>
      </c>
    </row>
    <row r="232" spans="1:10" x14ac:dyDescent="0.25">
      <c r="A232" s="94" t="s">
        <v>2193</v>
      </c>
      <c r="B232" s="94" t="s">
        <v>689</v>
      </c>
      <c r="C232" s="254">
        <v>85531</v>
      </c>
      <c r="D232" s="235" t="s">
        <v>2398</v>
      </c>
      <c r="E232" s="250" t="s">
        <v>1368</v>
      </c>
      <c r="F232" s="94" t="s">
        <v>2197</v>
      </c>
      <c r="G232" s="94" t="s">
        <v>2226</v>
      </c>
      <c r="H232" s="94" t="s">
        <v>1249</v>
      </c>
      <c r="I232" s="254">
        <v>2010</v>
      </c>
      <c r="J232" s="254">
        <v>12760.081</v>
      </c>
    </row>
    <row r="233" spans="1:10" x14ac:dyDescent="0.25">
      <c r="A233" s="94" t="s">
        <v>2193</v>
      </c>
      <c r="B233" s="94" t="s">
        <v>689</v>
      </c>
      <c r="C233" s="254">
        <v>85531</v>
      </c>
      <c r="D233" s="235" t="s">
        <v>2398</v>
      </c>
      <c r="E233" s="250" t="s">
        <v>1368</v>
      </c>
      <c r="F233" s="94" t="s">
        <v>2197</v>
      </c>
      <c r="G233" s="94" t="s">
        <v>2226</v>
      </c>
      <c r="H233" s="94" t="s">
        <v>1249</v>
      </c>
      <c r="I233" s="254">
        <v>2011</v>
      </c>
      <c r="J233" s="254">
        <v>13257.641</v>
      </c>
    </row>
    <row r="234" spans="1:10" x14ac:dyDescent="0.25">
      <c r="A234" s="94" t="s">
        <v>2193</v>
      </c>
      <c r="B234" s="94" t="s">
        <v>689</v>
      </c>
      <c r="C234" s="254">
        <v>85531</v>
      </c>
      <c r="D234" s="235" t="s">
        <v>2398</v>
      </c>
      <c r="E234" s="250" t="s">
        <v>1368</v>
      </c>
      <c r="F234" s="94" t="s">
        <v>2197</v>
      </c>
      <c r="G234" s="94" t="s">
        <v>2226</v>
      </c>
      <c r="H234" s="94" t="s">
        <v>1249</v>
      </c>
      <c r="I234" s="254">
        <v>2012</v>
      </c>
      <c r="J234" s="254">
        <v>12355.26</v>
      </c>
    </row>
    <row r="235" spans="1:10" x14ac:dyDescent="0.25">
      <c r="A235" s="94" t="s">
        <v>2193</v>
      </c>
      <c r="B235" s="94" t="s">
        <v>689</v>
      </c>
      <c r="C235" s="254">
        <v>85531</v>
      </c>
      <c r="D235" s="235" t="s">
        <v>2398</v>
      </c>
      <c r="E235" s="250" t="s">
        <v>1368</v>
      </c>
      <c r="F235" s="94" t="s">
        <v>2197</v>
      </c>
      <c r="G235" s="94" t="s">
        <v>2226</v>
      </c>
      <c r="H235" s="94" t="s">
        <v>1249</v>
      </c>
      <c r="I235" s="254">
        <v>2013</v>
      </c>
      <c r="J235" s="254">
        <v>13426.43</v>
      </c>
    </row>
    <row r="236" spans="1:10" x14ac:dyDescent="0.25">
      <c r="A236" s="94" t="s">
        <v>2193</v>
      </c>
      <c r="B236" s="94" t="s">
        <v>689</v>
      </c>
      <c r="C236" s="254">
        <v>85531</v>
      </c>
      <c r="D236" s="235" t="s">
        <v>2398</v>
      </c>
      <c r="E236" s="250" t="s">
        <v>1368</v>
      </c>
      <c r="F236" s="94" t="s">
        <v>2197</v>
      </c>
      <c r="G236" s="94" t="s">
        <v>2226</v>
      </c>
      <c r="H236" s="94" t="s">
        <v>1249</v>
      </c>
      <c r="I236" s="254">
        <v>2014</v>
      </c>
      <c r="J236" s="254">
        <v>12402.136</v>
      </c>
    </row>
    <row r="237" spans="1:10" x14ac:dyDescent="0.25">
      <c r="A237" s="94" t="s">
        <v>2193</v>
      </c>
      <c r="B237" s="94" t="s">
        <v>689</v>
      </c>
      <c r="C237" s="254">
        <v>85531</v>
      </c>
      <c r="D237" s="235" t="s">
        <v>2398</v>
      </c>
      <c r="E237" s="250" t="s">
        <v>1368</v>
      </c>
      <c r="F237" s="94" t="s">
        <v>2197</v>
      </c>
      <c r="G237" s="94" t="s">
        <v>2226</v>
      </c>
      <c r="H237" s="94" t="s">
        <v>1249</v>
      </c>
      <c r="I237" s="254">
        <v>2015</v>
      </c>
      <c r="J237" s="254">
        <v>12842.183999999999</v>
      </c>
    </row>
    <row r="238" spans="1:10" x14ac:dyDescent="0.25">
      <c r="A238" s="94" t="s">
        <v>2193</v>
      </c>
      <c r="B238" s="94" t="s">
        <v>689</v>
      </c>
      <c r="C238" s="254">
        <v>85531</v>
      </c>
      <c r="D238" s="235" t="s">
        <v>2398</v>
      </c>
      <c r="E238" s="250" t="s">
        <v>1368</v>
      </c>
      <c r="F238" s="94" t="s">
        <v>2197</v>
      </c>
      <c r="G238" s="94" t="s">
        <v>2226</v>
      </c>
      <c r="H238" s="94" t="s">
        <v>1249</v>
      </c>
      <c r="I238" s="254">
        <v>2016</v>
      </c>
      <c r="J238" s="254">
        <v>13265.727000000001</v>
      </c>
    </row>
    <row r="239" spans="1:10" x14ac:dyDescent="0.25">
      <c r="A239" s="94" t="s">
        <v>2193</v>
      </c>
      <c r="B239" s="94" t="s">
        <v>689</v>
      </c>
      <c r="C239" s="254">
        <v>85531</v>
      </c>
      <c r="D239" s="235" t="s">
        <v>2398</v>
      </c>
      <c r="E239" s="250" t="s">
        <v>1368</v>
      </c>
      <c r="F239" s="94" t="s">
        <v>2197</v>
      </c>
      <c r="G239" s="94" t="s">
        <v>2226</v>
      </c>
      <c r="H239" s="94" t="s">
        <v>1249</v>
      </c>
      <c r="I239" s="254">
        <v>2017</v>
      </c>
      <c r="J239" s="254">
        <v>12765.657999999999</v>
      </c>
    </row>
    <row r="240" spans="1:10" x14ac:dyDescent="0.25">
      <c r="A240" s="94" t="s">
        <v>2193</v>
      </c>
      <c r="B240" s="94" t="s">
        <v>689</v>
      </c>
      <c r="C240" s="254">
        <v>85531</v>
      </c>
      <c r="D240" s="235" t="s">
        <v>2398</v>
      </c>
      <c r="E240" s="250" t="s">
        <v>1368</v>
      </c>
      <c r="F240" s="94" t="s">
        <v>2197</v>
      </c>
      <c r="G240" s="94" t="s">
        <v>2226</v>
      </c>
      <c r="H240" s="94" t="s">
        <v>1249</v>
      </c>
      <c r="I240" s="254">
        <v>2018</v>
      </c>
      <c r="J240" s="254">
        <v>13492.244000000001</v>
      </c>
    </row>
    <row r="241" spans="1:10" x14ac:dyDescent="0.25">
      <c r="A241" s="94" t="s">
        <v>2193</v>
      </c>
      <c r="B241" s="94" t="s">
        <v>689</v>
      </c>
      <c r="C241" s="254">
        <v>85531</v>
      </c>
      <c r="D241" s="235" t="s">
        <v>2398</v>
      </c>
      <c r="E241" s="250" t="s">
        <v>1368</v>
      </c>
      <c r="F241" s="94" t="s">
        <v>2197</v>
      </c>
      <c r="G241" s="94" t="s">
        <v>2226</v>
      </c>
      <c r="H241" s="94" t="s">
        <v>1249</v>
      </c>
      <c r="I241" s="254">
        <v>2019</v>
      </c>
      <c r="J241" s="254">
        <v>13557.669</v>
      </c>
    </row>
    <row r="242" spans="1:10" x14ac:dyDescent="0.25">
      <c r="A242" s="94" t="s">
        <v>2193</v>
      </c>
      <c r="B242" s="94" t="s">
        <v>689</v>
      </c>
      <c r="C242" s="254">
        <v>85531</v>
      </c>
      <c r="D242" s="235" t="s">
        <v>2398</v>
      </c>
      <c r="E242" s="250" t="s">
        <v>1368</v>
      </c>
      <c r="F242" s="94" t="s">
        <v>2197</v>
      </c>
      <c r="G242" s="94" t="s">
        <v>2226</v>
      </c>
      <c r="H242" s="94" t="s">
        <v>1249</v>
      </c>
      <c r="I242" s="254">
        <v>2020</v>
      </c>
      <c r="J242" s="254">
        <v>13464.085999999999</v>
      </c>
    </row>
    <row r="243" spans="1:10" x14ac:dyDescent="0.25">
      <c r="A243" s="94" t="s">
        <v>2193</v>
      </c>
      <c r="B243" s="94" t="s">
        <v>689</v>
      </c>
      <c r="C243" s="254">
        <v>85531</v>
      </c>
      <c r="D243" s="235" t="s">
        <v>2398</v>
      </c>
      <c r="E243" s="250" t="s">
        <v>1368</v>
      </c>
      <c r="F243" s="94" t="s">
        <v>2197</v>
      </c>
      <c r="G243" s="94" t="s">
        <v>2226</v>
      </c>
      <c r="H243" s="94" t="s">
        <v>1249</v>
      </c>
      <c r="I243" s="254">
        <v>2021</v>
      </c>
      <c r="J243" s="254">
        <v>13296.966</v>
      </c>
    </row>
    <row r="244" spans="1:10" x14ac:dyDescent="0.25">
      <c r="A244" s="94" t="s">
        <v>2193</v>
      </c>
      <c r="B244" s="94" t="s">
        <v>689</v>
      </c>
      <c r="C244" s="254">
        <v>85531</v>
      </c>
      <c r="D244" s="235" t="s">
        <v>2398</v>
      </c>
      <c r="E244" s="250" t="s">
        <v>1368</v>
      </c>
      <c r="F244" s="94" t="s">
        <v>2197</v>
      </c>
      <c r="G244" s="94" t="s">
        <v>2227</v>
      </c>
      <c r="H244" s="94" t="s">
        <v>1249</v>
      </c>
      <c r="I244" s="254">
        <v>2000</v>
      </c>
      <c r="J244" s="254">
        <v>19468.993999999999</v>
      </c>
    </row>
    <row r="245" spans="1:10" x14ac:dyDescent="0.25">
      <c r="A245" s="94" t="s">
        <v>2193</v>
      </c>
      <c r="B245" s="94" t="s">
        <v>689</v>
      </c>
      <c r="C245" s="254">
        <v>85531</v>
      </c>
      <c r="D245" s="235" t="s">
        <v>2398</v>
      </c>
      <c r="E245" s="250" t="s">
        <v>1368</v>
      </c>
      <c r="F245" s="94" t="s">
        <v>2197</v>
      </c>
      <c r="G245" s="94" t="s">
        <v>2227</v>
      </c>
      <c r="H245" s="94" t="s">
        <v>1249</v>
      </c>
      <c r="I245" s="254">
        <v>2001</v>
      </c>
      <c r="J245" s="254">
        <v>18849.126</v>
      </c>
    </row>
    <row r="246" spans="1:10" x14ac:dyDescent="0.25">
      <c r="A246" s="94" t="s">
        <v>2193</v>
      </c>
      <c r="B246" s="94" t="s">
        <v>689</v>
      </c>
      <c r="C246" s="254">
        <v>85531</v>
      </c>
      <c r="D246" s="235" t="s">
        <v>2398</v>
      </c>
      <c r="E246" s="250" t="s">
        <v>1368</v>
      </c>
      <c r="F246" s="94" t="s">
        <v>2197</v>
      </c>
      <c r="G246" s="94" t="s">
        <v>2227</v>
      </c>
      <c r="H246" s="94" t="s">
        <v>1249</v>
      </c>
      <c r="I246" s="254">
        <v>2002</v>
      </c>
      <c r="J246" s="254">
        <v>18168.395</v>
      </c>
    </row>
    <row r="247" spans="1:10" x14ac:dyDescent="0.25">
      <c r="A247" s="94" t="s">
        <v>2193</v>
      </c>
      <c r="B247" s="94" t="s">
        <v>689</v>
      </c>
      <c r="C247" s="254">
        <v>85531</v>
      </c>
      <c r="D247" s="235" t="s">
        <v>2398</v>
      </c>
      <c r="E247" s="250" t="s">
        <v>1368</v>
      </c>
      <c r="F247" s="94" t="s">
        <v>2197</v>
      </c>
      <c r="G247" s="94" t="s">
        <v>2227</v>
      </c>
      <c r="H247" s="94" t="s">
        <v>1249</v>
      </c>
      <c r="I247" s="254">
        <v>2003</v>
      </c>
      <c r="J247" s="254">
        <v>18008.191999999999</v>
      </c>
    </row>
    <row r="248" spans="1:10" x14ac:dyDescent="0.25">
      <c r="A248" s="94" t="s">
        <v>2193</v>
      </c>
      <c r="B248" s="94" t="s">
        <v>689</v>
      </c>
      <c r="C248" s="254">
        <v>85531</v>
      </c>
      <c r="D248" s="235" t="s">
        <v>2398</v>
      </c>
      <c r="E248" s="250" t="s">
        <v>1368</v>
      </c>
      <c r="F248" s="94" t="s">
        <v>2197</v>
      </c>
      <c r="G248" s="94" t="s">
        <v>2227</v>
      </c>
      <c r="H248" s="94" t="s">
        <v>1249</v>
      </c>
      <c r="I248" s="254">
        <v>2004</v>
      </c>
      <c r="J248" s="254">
        <v>17403.89</v>
      </c>
    </row>
    <row r="249" spans="1:10" x14ac:dyDescent="0.25">
      <c r="A249" s="94" t="s">
        <v>2193</v>
      </c>
      <c r="B249" s="94" t="s">
        <v>689</v>
      </c>
      <c r="C249" s="254">
        <v>85531</v>
      </c>
      <c r="D249" s="235" t="s">
        <v>2398</v>
      </c>
      <c r="E249" s="250" t="s">
        <v>1368</v>
      </c>
      <c r="F249" s="94" t="s">
        <v>2197</v>
      </c>
      <c r="G249" s="94" t="s">
        <v>2227</v>
      </c>
      <c r="H249" s="94" t="s">
        <v>1249</v>
      </c>
      <c r="I249" s="254">
        <v>2005</v>
      </c>
      <c r="J249" s="254">
        <v>16992.73</v>
      </c>
    </row>
    <row r="250" spans="1:10" x14ac:dyDescent="0.25">
      <c r="A250" s="94" t="s">
        <v>2193</v>
      </c>
      <c r="B250" s="94" t="s">
        <v>689</v>
      </c>
      <c r="C250" s="254">
        <v>85531</v>
      </c>
      <c r="D250" s="235" t="s">
        <v>2398</v>
      </c>
      <c r="E250" s="250" t="s">
        <v>1368</v>
      </c>
      <c r="F250" s="94" t="s">
        <v>2197</v>
      </c>
      <c r="G250" s="94" t="s">
        <v>2227</v>
      </c>
      <c r="H250" s="94" t="s">
        <v>1249</v>
      </c>
      <c r="I250" s="254">
        <v>2006</v>
      </c>
      <c r="J250" s="254">
        <v>17154.942999999999</v>
      </c>
    </row>
    <row r="251" spans="1:10" x14ac:dyDescent="0.25">
      <c r="A251" s="94" t="s">
        <v>2193</v>
      </c>
      <c r="B251" s="94" t="s">
        <v>689</v>
      </c>
      <c r="C251" s="254">
        <v>85531</v>
      </c>
      <c r="D251" s="235" t="s">
        <v>2398</v>
      </c>
      <c r="E251" s="250" t="s">
        <v>1368</v>
      </c>
      <c r="F251" s="94" t="s">
        <v>2197</v>
      </c>
      <c r="G251" s="94" t="s">
        <v>2227</v>
      </c>
      <c r="H251" s="94" t="s">
        <v>1249</v>
      </c>
      <c r="I251" s="254">
        <v>2007</v>
      </c>
      <c r="J251" s="254">
        <v>16840.925999999999</v>
      </c>
    </row>
    <row r="252" spans="1:10" x14ac:dyDescent="0.25">
      <c r="A252" s="94" t="s">
        <v>2193</v>
      </c>
      <c r="B252" s="94" t="s">
        <v>689</v>
      </c>
      <c r="C252" s="254">
        <v>85531</v>
      </c>
      <c r="D252" s="235" t="s">
        <v>2398</v>
      </c>
      <c r="E252" s="250" t="s">
        <v>1368</v>
      </c>
      <c r="F252" s="94" t="s">
        <v>2197</v>
      </c>
      <c r="G252" s="94" t="s">
        <v>2227</v>
      </c>
      <c r="H252" s="94" t="s">
        <v>1249</v>
      </c>
      <c r="I252" s="254">
        <v>2008</v>
      </c>
      <c r="J252" s="254">
        <v>17609.982</v>
      </c>
    </row>
    <row r="253" spans="1:10" x14ac:dyDescent="0.25">
      <c r="A253" s="94" t="s">
        <v>2193</v>
      </c>
      <c r="B253" s="94" t="s">
        <v>689</v>
      </c>
      <c r="C253" s="254">
        <v>85531</v>
      </c>
      <c r="D253" s="235" t="s">
        <v>2398</v>
      </c>
      <c r="E253" s="250" t="s">
        <v>1368</v>
      </c>
      <c r="F253" s="94" t="s">
        <v>2197</v>
      </c>
      <c r="G253" s="94" t="s">
        <v>2227</v>
      </c>
      <c r="H253" s="94" t="s">
        <v>1249</v>
      </c>
      <c r="I253" s="254">
        <v>2009</v>
      </c>
      <c r="J253" s="254">
        <v>16562.236000000001</v>
      </c>
    </row>
    <row r="254" spans="1:10" x14ac:dyDescent="0.25">
      <c r="A254" s="94" t="s">
        <v>2193</v>
      </c>
      <c r="B254" s="94" t="s">
        <v>689</v>
      </c>
      <c r="C254" s="254">
        <v>85531</v>
      </c>
      <c r="D254" s="235" t="s">
        <v>2398</v>
      </c>
      <c r="E254" s="250" t="s">
        <v>1368</v>
      </c>
      <c r="F254" s="94" t="s">
        <v>2197</v>
      </c>
      <c r="G254" s="94" t="s">
        <v>2227</v>
      </c>
      <c r="H254" s="94" t="s">
        <v>1249</v>
      </c>
      <c r="I254" s="254">
        <v>2010</v>
      </c>
      <c r="J254" s="254">
        <v>15487.799000000001</v>
      </c>
    </row>
    <row r="255" spans="1:10" x14ac:dyDescent="0.25">
      <c r="A255" s="94" t="s">
        <v>2193</v>
      </c>
      <c r="B255" s="94" t="s">
        <v>689</v>
      </c>
      <c r="C255" s="254">
        <v>85531</v>
      </c>
      <c r="D255" s="235" t="s">
        <v>2398</v>
      </c>
      <c r="E255" s="250" t="s">
        <v>1368</v>
      </c>
      <c r="F255" s="94" t="s">
        <v>2197</v>
      </c>
      <c r="G255" s="94" t="s">
        <v>2227</v>
      </c>
      <c r="H255" s="94" t="s">
        <v>1249</v>
      </c>
      <c r="I255" s="254">
        <v>2011</v>
      </c>
      <c r="J255" s="254">
        <v>15995.838</v>
      </c>
    </row>
    <row r="256" spans="1:10" x14ac:dyDescent="0.25">
      <c r="A256" s="94" t="s">
        <v>2193</v>
      </c>
      <c r="B256" s="94" t="s">
        <v>689</v>
      </c>
      <c r="C256" s="254">
        <v>85531</v>
      </c>
      <c r="D256" s="235" t="s">
        <v>2398</v>
      </c>
      <c r="E256" s="250" t="s">
        <v>1368</v>
      </c>
      <c r="F256" s="94" t="s">
        <v>2197</v>
      </c>
      <c r="G256" s="94" t="s">
        <v>2227</v>
      </c>
      <c r="H256" s="94" t="s">
        <v>1249</v>
      </c>
      <c r="I256" s="254">
        <v>2012</v>
      </c>
      <c r="J256" s="254">
        <v>14828.143</v>
      </c>
    </row>
    <row r="257" spans="1:10" x14ac:dyDescent="0.25">
      <c r="A257" s="94" t="s">
        <v>2193</v>
      </c>
      <c r="B257" s="94" t="s">
        <v>689</v>
      </c>
      <c r="C257" s="254">
        <v>85531</v>
      </c>
      <c r="D257" s="235" t="s">
        <v>2398</v>
      </c>
      <c r="E257" s="250" t="s">
        <v>1368</v>
      </c>
      <c r="F257" s="94" t="s">
        <v>2197</v>
      </c>
      <c r="G257" s="94" t="s">
        <v>2227</v>
      </c>
      <c r="H257" s="94" t="s">
        <v>1249</v>
      </c>
      <c r="I257" s="254">
        <v>2013</v>
      </c>
      <c r="J257" s="254">
        <v>16039.308999999999</v>
      </c>
    </row>
    <row r="258" spans="1:10" x14ac:dyDescent="0.25">
      <c r="A258" s="94" t="s">
        <v>2193</v>
      </c>
      <c r="B258" s="94" t="s">
        <v>689</v>
      </c>
      <c r="C258" s="254">
        <v>85531</v>
      </c>
      <c r="D258" s="235" t="s">
        <v>2398</v>
      </c>
      <c r="E258" s="250" t="s">
        <v>1368</v>
      </c>
      <c r="F258" s="94" t="s">
        <v>2197</v>
      </c>
      <c r="G258" s="94" t="s">
        <v>2227</v>
      </c>
      <c r="H258" s="94" t="s">
        <v>1249</v>
      </c>
      <c r="I258" s="254">
        <v>2014</v>
      </c>
      <c r="J258" s="254">
        <v>14777.503000000001</v>
      </c>
    </row>
    <row r="259" spans="1:10" x14ac:dyDescent="0.25">
      <c r="A259" s="94" t="s">
        <v>2193</v>
      </c>
      <c r="B259" s="94" t="s">
        <v>689</v>
      </c>
      <c r="C259" s="254">
        <v>85531</v>
      </c>
      <c r="D259" s="235" t="s">
        <v>2398</v>
      </c>
      <c r="E259" s="250" t="s">
        <v>1368</v>
      </c>
      <c r="F259" s="94" t="s">
        <v>2197</v>
      </c>
      <c r="G259" s="94" t="s">
        <v>2227</v>
      </c>
      <c r="H259" s="94" t="s">
        <v>1249</v>
      </c>
      <c r="I259" s="254">
        <v>2015</v>
      </c>
      <c r="J259" s="254">
        <v>15417.155000000001</v>
      </c>
    </row>
    <row r="260" spans="1:10" x14ac:dyDescent="0.25">
      <c r="A260" s="94" t="s">
        <v>2193</v>
      </c>
      <c r="B260" s="94" t="s">
        <v>689</v>
      </c>
      <c r="C260" s="254">
        <v>85531</v>
      </c>
      <c r="D260" s="235" t="s">
        <v>2398</v>
      </c>
      <c r="E260" s="250" t="s">
        <v>1368</v>
      </c>
      <c r="F260" s="94" t="s">
        <v>2197</v>
      </c>
      <c r="G260" s="94" t="s">
        <v>2227</v>
      </c>
      <c r="H260" s="94" t="s">
        <v>1249</v>
      </c>
      <c r="I260" s="254">
        <v>2016</v>
      </c>
      <c r="J260" s="254">
        <v>16046.359</v>
      </c>
    </row>
    <row r="261" spans="1:10" x14ac:dyDescent="0.25">
      <c r="A261" s="94" t="s">
        <v>2193</v>
      </c>
      <c r="B261" s="94" t="s">
        <v>689</v>
      </c>
      <c r="C261" s="254">
        <v>85531</v>
      </c>
      <c r="D261" s="235" t="s">
        <v>2398</v>
      </c>
      <c r="E261" s="250" t="s">
        <v>1368</v>
      </c>
      <c r="F261" s="94" t="s">
        <v>2197</v>
      </c>
      <c r="G261" s="94" t="s">
        <v>2227</v>
      </c>
      <c r="H261" s="94" t="s">
        <v>1249</v>
      </c>
      <c r="I261" s="254">
        <v>2017</v>
      </c>
      <c r="J261" s="254">
        <v>15500.75</v>
      </c>
    </row>
    <row r="262" spans="1:10" x14ac:dyDescent="0.25">
      <c r="A262" s="94" t="s">
        <v>2193</v>
      </c>
      <c r="B262" s="94" t="s">
        <v>689</v>
      </c>
      <c r="C262" s="254">
        <v>85531</v>
      </c>
      <c r="D262" s="235" t="s">
        <v>2398</v>
      </c>
      <c r="E262" s="250" t="s">
        <v>1368</v>
      </c>
      <c r="F262" s="94" t="s">
        <v>2197</v>
      </c>
      <c r="G262" s="94" t="s">
        <v>2227</v>
      </c>
      <c r="H262" s="94" t="s">
        <v>1249</v>
      </c>
      <c r="I262" s="254">
        <v>2018</v>
      </c>
      <c r="J262" s="254">
        <v>16489.402999999998</v>
      </c>
    </row>
    <row r="263" spans="1:10" x14ac:dyDescent="0.25">
      <c r="A263" s="94" t="s">
        <v>2193</v>
      </c>
      <c r="B263" s="94" t="s">
        <v>689</v>
      </c>
      <c r="C263" s="254">
        <v>85531</v>
      </c>
      <c r="D263" s="235" t="s">
        <v>2398</v>
      </c>
      <c r="E263" s="250" t="s">
        <v>1368</v>
      </c>
      <c r="F263" s="94" t="s">
        <v>2197</v>
      </c>
      <c r="G263" s="94" t="s">
        <v>2227</v>
      </c>
      <c r="H263" s="94" t="s">
        <v>1249</v>
      </c>
      <c r="I263" s="254">
        <v>2019</v>
      </c>
      <c r="J263" s="254">
        <v>16659.135999999999</v>
      </c>
    </row>
    <row r="264" spans="1:10" x14ac:dyDescent="0.25">
      <c r="A264" s="94" t="s">
        <v>2193</v>
      </c>
      <c r="B264" s="94" t="s">
        <v>689</v>
      </c>
      <c r="C264" s="254">
        <v>85531</v>
      </c>
      <c r="D264" s="235" t="s">
        <v>2398</v>
      </c>
      <c r="E264" s="250" t="s">
        <v>1368</v>
      </c>
      <c r="F264" s="94" t="s">
        <v>2197</v>
      </c>
      <c r="G264" s="94" t="s">
        <v>2227</v>
      </c>
      <c r="H264" s="94" t="s">
        <v>1249</v>
      </c>
      <c r="I264" s="254">
        <v>2020</v>
      </c>
      <c r="J264" s="254">
        <v>16675.583999999999</v>
      </c>
    </row>
    <row r="265" spans="1:10" x14ac:dyDescent="0.25">
      <c r="A265" s="94" t="s">
        <v>2193</v>
      </c>
      <c r="B265" s="94" t="s">
        <v>689</v>
      </c>
      <c r="C265" s="254">
        <v>85531</v>
      </c>
      <c r="D265" s="235" t="s">
        <v>2398</v>
      </c>
      <c r="E265" s="250" t="s">
        <v>1368</v>
      </c>
      <c r="F265" s="94" t="s">
        <v>2197</v>
      </c>
      <c r="G265" s="94" t="s">
        <v>2227</v>
      </c>
      <c r="H265" s="94" t="s">
        <v>1249</v>
      </c>
      <c r="I265" s="254">
        <v>2021</v>
      </c>
      <c r="J265" s="254">
        <v>16570.958999999999</v>
      </c>
    </row>
    <row r="266" spans="1:10" x14ac:dyDescent="0.25">
      <c r="A266" s="94" t="s">
        <v>2193</v>
      </c>
      <c r="B266" s="94" t="s">
        <v>689</v>
      </c>
      <c r="C266" s="254">
        <v>85531</v>
      </c>
      <c r="D266" s="235" t="s">
        <v>2398</v>
      </c>
      <c r="E266" s="250" t="s">
        <v>1368</v>
      </c>
      <c r="F266" s="94" t="s">
        <v>2197</v>
      </c>
      <c r="G266" s="94" t="s">
        <v>2228</v>
      </c>
      <c r="H266" s="94" t="s">
        <v>1249</v>
      </c>
      <c r="I266" s="254">
        <v>2000</v>
      </c>
      <c r="J266" s="254">
        <v>7172.4960000000001</v>
      </c>
    </row>
    <row r="267" spans="1:10" x14ac:dyDescent="0.25">
      <c r="A267" s="94" t="s">
        <v>2193</v>
      </c>
      <c r="B267" s="94" t="s">
        <v>689</v>
      </c>
      <c r="C267" s="254">
        <v>85531</v>
      </c>
      <c r="D267" s="235" t="s">
        <v>2398</v>
      </c>
      <c r="E267" s="250" t="s">
        <v>1368</v>
      </c>
      <c r="F267" s="94" t="s">
        <v>2197</v>
      </c>
      <c r="G267" s="94" t="s">
        <v>2228</v>
      </c>
      <c r="H267" s="94" t="s">
        <v>1249</v>
      </c>
      <c r="I267" s="254">
        <v>2001</v>
      </c>
      <c r="J267" s="254">
        <v>6931.607</v>
      </c>
    </row>
    <row r="268" spans="1:10" x14ac:dyDescent="0.25">
      <c r="A268" s="94" t="s">
        <v>2193</v>
      </c>
      <c r="B268" s="94" t="s">
        <v>689</v>
      </c>
      <c r="C268" s="254">
        <v>85531</v>
      </c>
      <c r="D268" s="235" t="s">
        <v>2398</v>
      </c>
      <c r="E268" s="250" t="s">
        <v>1368</v>
      </c>
      <c r="F268" s="94" t="s">
        <v>2197</v>
      </c>
      <c r="G268" s="94" t="s">
        <v>2228</v>
      </c>
      <c r="H268" s="94" t="s">
        <v>1249</v>
      </c>
      <c r="I268" s="254">
        <v>2002</v>
      </c>
      <c r="J268" s="254">
        <v>6693.7569999999996</v>
      </c>
    </row>
    <row r="269" spans="1:10" x14ac:dyDescent="0.25">
      <c r="A269" s="94" t="s">
        <v>2193</v>
      </c>
      <c r="B269" s="94" t="s">
        <v>689</v>
      </c>
      <c r="C269" s="254">
        <v>85531</v>
      </c>
      <c r="D269" s="235" t="s">
        <v>2398</v>
      </c>
      <c r="E269" s="250" t="s">
        <v>1368</v>
      </c>
      <c r="F269" s="94" t="s">
        <v>2197</v>
      </c>
      <c r="G269" s="94" t="s">
        <v>2228</v>
      </c>
      <c r="H269" s="94" t="s">
        <v>1249</v>
      </c>
      <c r="I269" s="254">
        <v>2003</v>
      </c>
      <c r="J269" s="254">
        <v>6693.732</v>
      </c>
    </row>
    <row r="270" spans="1:10" x14ac:dyDescent="0.25">
      <c r="A270" s="94" t="s">
        <v>2193</v>
      </c>
      <c r="B270" s="94" t="s">
        <v>689</v>
      </c>
      <c r="C270" s="254">
        <v>85531</v>
      </c>
      <c r="D270" s="235" t="s">
        <v>2398</v>
      </c>
      <c r="E270" s="250" t="s">
        <v>1368</v>
      </c>
      <c r="F270" s="94" t="s">
        <v>2197</v>
      </c>
      <c r="G270" s="94" t="s">
        <v>2228</v>
      </c>
      <c r="H270" s="94" t="s">
        <v>1249</v>
      </c>
      <c r="I270" s="254">
        <v>2004</v>
      </c>
      <c r="J270" s="254">
        <v>6489.4539999999997</v>
      </c>
    </row>
    <row r="271" spans="1:10" x14ac:dyDescent="0.25">
      <c r="A271" s="94" t="s">
        <v>2193</v>
      </c>
      <c r="B271" s="94" t="s">
        <v>689</v>
      </c>
      <c r="C271" s="254">
        <v>85531</v>
      </c>
      <c r="D271" s="235" t="s">
        <v>2398</v>
      </c>
      <c r="E271" s="250" t="s">
        <v>1368</v>
      </c>
      <c r="F271" s="94" t="s">
        <v>2197</v>
      </c>
      <c r="G271" s="94" t="s">
        <v>2228</v>
      </c>
      <c r="H271" s="94" t="s">
        <v>1249</v>
      </c>
      <c r="I271" s="254">
        <v>2005</v>
      </c>
      <c r="J271" s="254">
        <v>6169.7579999999998</v>
      </c>
    </row>
    <row r="272" spans="1:10" x14ac:dyDescent="0.25">
      <c r="A272" s="94" t="s">
        <v>2193</v>
      </c>
      <c r="B272" s="94" t="s">
        <v>689</v>
      </c>
      <c r="C272" s="254">
        <v>85531</v>
      </c>
      <c r="D272" s="235" t="s">
        <v>2398</v>
      </c>
      <c r="E272" s="250" t="s">
        <v>1368</v>
      </c>
      <c r="F272" s="94" t="s">
        <v>2197</v>
      </c>
      <c r="G272" s="94" t="s">
        <v>2228</v>
      </c>
      <c r="H272" s="94" t="s">
        <v>1249</v>
      </c>
      <c r="I272" s="254">
        <v>2006</v>
      </c>
      <c r="J272" s="254">
        <v>6286.3379999999997</v>
      </c>
    </row>
    <row r="273" spans="1:10" x14ac:dyDescent="0.25">
      <c r="A273" s="94" t="s">
        <v>2193</v>
      </c>
      <c r="B273" s="94" t="s">
        <v>689</v>
      </c>
      <c r="C273" s="254">
        <v>85531</v>
      </c>
      <c r="D273" s="235" t="s">
        <v>2398</v>
      </c>
      <c r="E273" s="250" t="s">
        <v>1368</v>
      </c>
      <c r="F273" s="94" t="s">
        <v>2197</v>
      </c>
      <c r="G273" s="94" t="s">
        <v>2228</v>
      </c>
      <c r="H273" s="94" t="s">
        <v>1249</v>
      </c>
      <c r="I273" s="254">
        <v>2007</v>
      </c>
      <c r="J273" s="254">
        <v>6118.3779999999997</v>
      </c>
    </row>
    <row r="274" spans="1:10" x14ac:dyDescent="0.25">
      <c r="A274" s="94" t="s">
        <v>2193</v>
      </c>
      <c r="B274" s="94" t="s">
        <v>689</v>
      </c>
      <c r="C274" s="254">
        <v>85531</v>
      </c>
      <c r="D274" s="235" t="s">
        <v>2398</v>
      </c>
      <c r="E274" s="250" t="s">
        <v>1368</v>
      </c>
      <c r="F274" s="94" t="s">
        <v>2197</v>
      </c>
      <c r="G274" s="94" t="s">
        <v>2228</v>
      </c>
      <c r="H274" s="94" t="s">
        <v>1249</v>
      </c>
      <c r="I274" s="254">
        <v>2008</v>
      </c>
      <c r="J274" s="254">
        <v>6428.5039999999999</v>
      </c>
    </row>
    <row r="275" spans="1:10" x14ac:dyDescent="0.25">
      <c r="A275" s="94" t="s">
        <v>2193</v>
      </c>
      <c r="B275" s="94" t="s">
        <v>689</v>
      </c>
      <c r="C275" s="254">
        <v>85531</v>
      </c>
      <c r="D275" s="235" t="s">
        <v>2398</v>
      </c>
      <c r="E275" s="250" t="s">
        <v>1368</v>
      </c>
      <c r="F275" s="94" t="s">
        <v>2197</v>
      </c>
      <c r="G275" s="94" t="s">
        <v>2228</v>
      </c>
      <c r="H275" s="94" t="s">
        <v>1249</v>
      </c>
      <c r="I275" s="254">
        <v>2009</v>
      </c>
      <c r="J275" s="254">
        <v>6044.9290000000001</v>
      </c>
    </row>
    <row r="276" spans="1:10" x14ac:dyDescent="0.25">
      <c r="A276" s="94" t="s">
        <v>2193</v>
      </c>
      <c r="B276" s="94" t="s">
        <v>689</v>
      </c>
      <c r="C276" s="254">
        <v>85531</v>
      </c>
      <c r="D276" s="235" t="s">
        <v>2398</v>
      </c>
      <c r="E276" s="250" t="s">
        <v>1368</v>
      </c>
      <c r="F276" s="94" t="s">
        <v>2197</v>
      </c>
      <c r="G276" s="94" t="s">
        <v>2228</v>
      </c>
      <c r="H276" s="94" t="s">
        <v>1249</v>
      </c>
      <c r="I276" s="254">
        <v>2010</v>
      </c>
      <c r="J276" s="254">
        <v>5817.4089999999997</v>
      </c>
    </row>
    <row r="277" spans="1:10" x14ac:dyDescent="0.25">
      <c r="A277" s="94" t="s">
        <v>2193</v>
      </c>
      <c r="B277" s="94" t="s">
        <v>689</v>
      </c>
      <c r="C277" s="254">
        <v>85531</v>
      </c>
      <c r="D277" s="235" t="s">
        <v>2398</v>
      </c>
      <c r="E277" s="250" t="s">
        <v>1368</v>
      </c>
      <c r="F277" s="94" t="s">
        <v>2197</v>
      </c>
      <c r="G277" s="94" t="s">
        <v>2228</v>
      </c>
      <c r="H277" s="94" t="s">
        <v>1249</v>
      </c>
      <c r="I277" s="254">
        <v>2011</v>
      </c>
      <c r="J277" s="254">
        <v>6043.8829999999998</v>
      </c>
    </row>
    <row r="278" spans="1:10" x14ac:dyDescent="0.25">
      <c r="A278" s="94" t="s">
        <v>2193</v>
      </c>
      <c r="B278" s="94" t="s">
        <v>689</v>
      </c>
      <c r="C278" s="254">
        <v>85531</v>
      </c>
      <c r="D278" s="235" t="s">
        <v>2398</v>
      </c>
      <c r="E278" s="250" t="s">
        <v>1368</v>
      </c>
      <c r="F278" s="94" t="s">
        <v>2197</v>
      </c>
      <c r="G278" s="94" t="s">
        <v>2228</v>
      </c>
      <c r="H278" s="94" t="s">
        <v>1249</v>
      </c>
      <c r="I278" s="254">
        <v>2012</v>
      </c>
      <c r="J278" s="254">
        <v>5653.03</v>
      </c>
    </row>
    <row r="279" spans="1:10" x14ac:dyDescent="0.25">
      <c r="A279" s="94" t="s">
        <v>2193</v>
      </c>
      <c r="B279" s="94" t="s">
        <v>689</v>
      </c>
      <c r="C279" s="254">
        <v>85531</v>
      </c>
      <c r="D279" s="235" t="s">
        <v>2398</v>
      </c>
      <c r="E279" s="250" t="s">
        <v>1368</v>
      </c>
      <c r="F279" s="94" t="s">
        <v>2197</v>
      </c>
      <c r="G279" s="94" t="s">
        <v>2228</v>
      </c>
      <c r="H279" s="94" t="s">
        <v>1249</v>
      </c>
      <c r="I279" s="254">
        <v>2013</v>
      </c>
      <c r="J279" s="254">
        <v>6154.6970000000001</v>
      </c>
    </row>
    <row r="280" spans="1:10" x14ac:dyDescent="0.25">
      <c r="A280" s="94" t="s">
        <v>2193</v>
      </c>
      <c r="B280" s="94" t="s">
        <v>689</v>
      </c>
      <c r="C280" s="254">
        <v>85531</v>
      </c>
      <c r="D280" s="235" t="s">
        <v>2398</v>
      </c>
      <c r="E280" s="250" t="s">
        <v>1368</v>
      </c>
      <c r="F280" s="94" t="s">
        <v>2197</v>
      </c>
      <c r="G280" s="94" t="s">
        <v>2228</v>
      </c>
      <c r="H280" s="94" t="s">
        <v>1249</v>
      </c>
      <c r="I280" s="254">
        <v>2014</v>
      </c>
      <c r="J280" s="254">
        <v>5690.96</v>
      </c>
    </row>
    <row r="281" spans="1:10" x14ac:dyDescent="0.25">
      <c r="A281" s="94" t="s">
        <v>2193</v>
      </c>
      <c r="B281" s="94" t="s">
        <v>689</v>
      </c>
      <c r="C281" s="254">
        <v>85531</v>
      </c>
      <c r="D281" s="235" t="s">
        <v>2398</v>
      </c>
      <c r="E281" s="250" t="s">
        <v>1368</v>
      </c>
      <c r="F281" s="94" t="s">
        <v>2197</v>
      </c>
      <c r="G281" s="94" t="s">
        <v>2228</v>
      </c>
      <c r="H281" s="94" t="s">
        <v>1249</v>
      </c>
      <c r="I281" s="254">
        <v>2015</v>
      </c>
      <c r="J281" s="254">
        <v>5905.5370000000003</v>
      </c>
    </row>
    <row r="282" spans="1:10" x14ac:dyDescent="0.25">
      <c r="A282" s="94" t="s">
        <v>2193</v>
      </c>
      <c r="B282" s="94" t="s">
        <v>689</v>
      </c>
      <c r="C282" s="254">
        <v>85531</v>
      </c>
      <c r="D282" s="235" t="s">
        <v>2398</v>
      </c>
      <c r="E282" s="250" t="s">
        <v>1368</v>
      </c>
      <c r="F282" s="94" t="s">
        <v>2197</v>
      </c>
      <c r="G282" s="94" t="s">
        <v>2228</v>
      </c>
      <c r="H282" s="94" t="s">
        <v>1249</v>
      </c>
      <c r="I282" s="254">
        <v>2016</v>
      </c>
      <c r="J282" s="254">
        <v>6058.482</v>
      </c>
    </row>
    <row r="283" spans="1:10" x14ac:dyDescent="0.25">
      <c r="A283" s="94" t="s">
        <v>2193</v>
      </c>
      <c r="B283" s="94" t="s">
        <v>689</v>
      </c>
      <c r="C283" s="254">
        <v>85531</v>
      </c>
      <c r="D283" s="235" t="s">
        <v>2398</v>
      </c>
      <c r="E283" s="250" t="s">
        <v>1368</v>
      </c>
      <c r="F283" s="94" t="s">
        <v>2197</v>
      </c>
      <c r="G283" s="94" t="s">
        <v>2228</v>
      </c>
      <c r="H283" s="94" t="s">
        <v>1249</v>
      </c>
      <c r="I283" s="254">
        <v>2017</v>
      </c>
      <c r="J283" s="254">
        <v>5813.7150000000001</v>
      </c>
    </row>
    <row r="284" spans="1:10" x14ac:dyDescent="0.25">
      <c r="A284" s="94" t="s">
        <v>2193</v>
      </c>
      <c r="B284" s="94" t="s">
        <v>689</v>
      </c>
      <c r="C284" s="254">
        <v>85531</v>
      </c>
      <c r="D284" s="235" t="s">
        <v>2398</v>
      </c>
      <c r="E284" s="250" t="s">
        <v>1368</v>
      </c>
      <c r="F284" s="94" t="s">
        <v>2197</v>
      </c>
      <c r="G284" s="94" t="s">
        <v>2228</v>
      </c>
      <c r="H284" s="94" t="s">
        <v>1249</v>
      </c>
      <c r="I284" s="254">
        <v>2018</v>
      </c>
      <c r="J284" s="254">
        <v>6156.2389999999996</v>
      </c>
    </row>
    <row r="285" spans="1:10" x14ac:dyDescent="0.25">
      <c r="A285" s="94" t="s">
        <v>2193</v>
      </c>
      <c r="B285" s="94" t="s">
        <v>689</v>
      </c>
      <c r="C285" s="254">
        <v>85531</v>
      </c>
      <c r="D285" s="235" t="s">
        <v>2398</v>
      </c>
      <c r="E285" s="250" t="s">
        <v>1368</v>
      </c>
      <c r="F285" s="94" t="s">
        <v>2197</v>
      </c>
      <c r="G285" s="94" t="s">
        <v>2228</v>
      </c>
      <c r="H285" s="94" t="s">
        <v>1249</v>
      </c>
      <c r="I285" s="254">
        <v>2019</v>
      </c>
      <c r="J285" s="254">
        <v>6163.8590000000004</v>
      </c>
    </row>
    <row r="286" spans="1:10" x14ac:dyDescent="0.25">
      <c r="A286" s="94" t="s">
        <v>2193</v>
      </c>
      <c r="B286" s="94" t="s">
        <v>689</v>
      </c>
      <c r="C286" s="254">
        <v>85531</v>
      </c>
      <c r="D286" s="235" t="s">
        <v>2398</v>
      </c>
      <c r="E286" s="250" t="s">
        <v>1368</v>
      </c>
      <c r="F286" s="94" t="s">
        <v>2197</v>
      </c>
      <c r="G286" s="94" t="s">
        <v>2228</v>
      </c>
      <c r="H286" s="94" t="s">
        <v>1249</v>
      </c>
      <c r="I286" s="254">
        <v>2020</v>
      </c>
      <c r="J286" s="254">
        <v>6138.2629999999999</v>
      </c>
    </row>
    <row r="287" spans="1:10" x14ac:dyDescent="0.25">
      <c r="A287" s="94" t="s">
        <v>2193</v>
      </c>
      <c r="B287" s="94" t="s">
        <v>689</v>
      </c>
      <c r="C287" s="254">
        <v>85531</v>
      </c>
      <c r="D287" s="235" t="s">
        <v>2398</v>
      </c>
      <c r="E287" s="250" t="s">
        <v>1368</v>
      </c>
      <c r="F287" s="94" t="s">
        <v>2197</v>
      </c>
      <c r="G287" s="94" t="s">
        <v>2228</v>
      </c>
      <c r="H287" s="94" t="s">
        <v>1249</v>
      </c>
      <c r="I287" s="254">
        <v>2021</v>
      </c>
      <c r="J287" s="254">
        <v>6078.5349999999999</v>
      </c>
    </row>
    <row r="288" spans="1:10" x14ac:dyDescent="0.25">
      <c r="A288" s="94" t="s">
        <v>2193</v>
      </c>
      <c r="B288" s="94" t="s">
        <v>689</v>
      </c>
      <c r="C288" s="254">
        <v>85531</v>
      </c>
      <c r="D288" s="235" t="s">
        <v>2398</v>
      </c>
      <c r="E288" s="250" t="s">
        <v>1368</v>
      </c>
      <c r="F288" s="94" t="s">
        <v>2197</v>
      </c>
      <c r="G288" s="94" t="s">
        <v>2229</v>
      </c>
      <c r="H288" s="94" t="s">
        <v>1249</v>
      </c>
      <c r="I288" s="254">
        <v>2000</v>
      </c>
      <c r="J288" s="254">
        <v>12132.951999999999</v>
      </c>
    </row>
    <row r="289" spans="1:10" x14ac:dyDescent="0.25">
      <c r="A289" s="94" t="s">
        <v>2193</v>
      </c>
      <c r="B289" s="94" t="s">
        <v>689</v>
      </c>
      <c r="C289" s="254">
        <v>85531</v>
      </c>
      <c r="D289" s="235" t="s">
        <v>2398</v>
      </c>
      <c r="E289" s="250" t="s">
        <v>1368</v>
      </c>
      <c r="F289" s="94" t="s">
        <v>2197</v>
      </c>
      <c r="G289" s="94" t="s">
        <v>2229</v>
      </c>
      <c r="H289" s="94" t="s">
        <v>1249</v>
      </c>
      <c r="I289" s="254">
        <v>2001</v>
      </c>
      <c r="J289" s="254">
        <v>11573.079</v>
      </c>
    </row>
    <row r="290" spans="1:10" x14ac:dyDescent="0.25">
      <c r="A290" s="94" t="s">
        <v>2193</v>
      </c>
      <c r="B290" s="94" t="s">
        <v>689</v>
      </c>
      <c r="C290" s="254">
        <v>85531</v>
      </c>
      <c r="D290" s="235" t="s">
        <v>2398</v>
      </c>
      <c r="E290" s="250" t="s">
        <v>1368</v>
      </c>
      <c r="F290" s="94" t="s">
        <v>2197</v>
      </c>
      <c r="G290" s="94" t="s">
        <v>2229</v>
      </c>
      <c r="H290" s="94" t="s">
        <v>1249</v>
      </c>
      <c r="I290" s="254">
        <v>2002</v>
      </c>
      <c r="J290" s="254">
        <v>11163.378000000001</v>
      </c>
    </row>
    <row r="291" spans="1:10" x14ac:dyDescent="0.25">
      <c r="A291" s="94" t="s">
        <v>2193</v>
      </c>
      <c r="B291" s="94" t="s">
        <v>689</v>
      </c>
      <c r="C291" s="254">
        <v>85531</v>
      </c>
      <c r="D291" s="235" t="s">
        <v>2398</v>
      </c>
      <c r="E291" s="250" t="s">
        <v>1368</v>
      </c>
      <c r="F291" s="94" t="s">
        <v>2197</v>
      </c>
      <c r="G291" s="94" t="s">
        <v>2229</v>
      </c>
      <c r="H291" s="94" t="s">
        <v>1249</v>
      </c>
      <c r="I291" s="254">
        <v>2003</v>
      </c>
      <c r="J291" s="254">
        <v>11216.351000000001</v>
      </c>
    </row>
    <row r="292" spans="1:10" x14ac:dyDescent="0.25">
      <c r="A292" s="94" t="s">
        <v>2193</v>
      </c>
      <c r="B292" s="94" t="s">
        <v>689</v>
      </c>
      <c r="C292" s="254">
        <v>85531</v>
      </c>
      <c r="D292" s="235" t="s">
        <v>2398</v>
      </c>
      <c r="E292" s="250" t="s">
        <v>1368</v>
      </c>
      <c r="F292" s="94" t="s">
        <v>2197</v>
      </c>
      <c r="G292" s="94" t="s">
        <v>2229</v>
      </c>
      <c r="H292" s="94" t="s">
        <v>1249</v>
      </c>
      <c r="I292" s="254">
        <v>2004</v>
      </c>
      <c r="J292" s="254">
        <v>10869.59</v>
      </c>
    </row>
    <row r="293" spans="1:10" x14ac:dyDescent="0.25">
      <c r="A293" s="94" t="s">
        <v>2193</v>
      </c>
      <c r="B293" s="94" t="s">
        <v>689</v>
      </c>
      <c r="C293" s="254">
        <v>85531</v>
      </c>
      <c r="D293" s="235" t="s">
        <v>2398</v>
      </c>
      <c r="E293" s="250" t="s">
        <v>1368</v>
      </c>
      <c r="F293" s="94" t="s">
        <v>2197</v>
      </c>
      <c r="G293" s="94" t="s">
        <v>2229</v>
      </c>
      <c r="H293" s="94" t="s">
        <v>1249</v>
      </c>
      <c r="I293" s="254">
        <v>2005</v>
      </c>
      <c r="J293" s="254">
        <v>9775.8320000000003</v>
      </c>
    </row>
    <row r="294" spans="1:10" x14ac:dyDescent="0.25">
      <c r="A294" s="94" t="s">
        <v>2193</v>
      </c>
      <c r="B294" s="94" t="s">
        <v>689</v>
      </c>
      <c r="C294" s="254">
        <v>85531</v>
      </c>
      <c r="D294" s="235" t="s">
        <v>2398</v>
      </c>
      <c r="E294" s="250" t="s">
        <v>1368</v>
      </c>
      <c r="F294" s="94" t="s">
        <v>2197</v>
      </c>
      <c r="G294" s="94" t="s">
        <v>2229</v>
      </c>
      <c r="H294" s="94" t="s">
        <v>1249</v>
      </c>
      <c r="I294" s="254">
        <v>2006</v>
      </c>
      <c r="J294" s="254">
        <v>9905.5450000000001</v>
      </c>
    </row>
    <row r="295" spans="1:10" x14ac:dyDescent="0.25">
      <c r="A295" s="94" t="s">
        <v>2193</v>
      </c>
      <c r="B295" s="94" t="s">
        <v>689</v>
      </c>
      <c r="C295" s="254">
        <v>85531</v>
      </c>
      <c r="D295" s="235" t="s">
        <v>2398</v>
      </c>
      <c r="E295" s="250" t="s">
        <v>1368</v>
      </c>
      <c r="F295" s="94" t="s">
        <v>2197</v>
      </c>
      <c r="G295" s="94" t="s">
        <v>2229</v>
      </c>
      <c r="H295" s="94" t="s">
        <v>1249</v>
      </c>
      <c r="I295" s="254">
        <v>2007</v>
      </c>
      <c r="J295" s="254">
        <v>9461.6020000000008</v>
      </c>
    </row>
    <row r="296" spans="1:10" x14ac:dyDescent="0.25">
      <c r="A296" s="94" t="s">
        <v>2193</v>
      </c>
      <c r="B296" s="94" t="s">
        <v>689</v>
      </c>
      <c r="C296" s="254">
        <v>85531</v>
      </c>
      <c r="D296" s="235" t="s">
        <v>2398</v>
      </c>
      <c r="E296" s="250" t="s">
        <v>1368</v>
      </c>
      <c r="F296" s="94" t="s">
        <v>2197</v>
      </c>
      <c r="G296" s="94" t="s">
        <v>2229</v>
      </c>
      <c r="H296" s="94" t="s">
        <v>1249</v>
      </c>
      <c r="I296" s="254">
        <v>2008</v>
      </c>
      <c r="J296" s="254">
        <v>9870.3729999999996</v>
      </c>
    </row>
    <row r="297" spans="1:10" x14ac:dyDescent="0.25">
      <c r="A297" s="94" t="s">
        <v>2193</v>
      </c>
      <c r="B297" s="94" t="s">
        <v>689</v>
      </c>
      <c r="C297" s="254">
        <v>85531</v>
      </c>
      <c r="D297" s="235" t="s">
        <v>2398</v>
      </c>
      <c r="E297" s="250" t="s">
        <v>1368</v>
      </c>
      <c r="F297" s="94" t="s">
        <v>2197</v>
      </c>
      <c r="G297" s="94" t="s">
        <v>2229</v>
      </c>
      <c r="H297" s="94" t="s">
        <v>1249</v>
      </c>
      <c r="I297" s="254">
        <v>2009</v>
      </c>
      <c r="J297" s="254">
        <v>9176.0220000000008</v>
      </c>
    </row>
    <row r="298" spans="1:10" x14ac:dyDescent="0.25">
      <c r="A298" s="94" t="s">
        <v>2193</v>
      </c>
      <c r="B298" s="94" t="s">
        <v>689</v>
      </c>
      <c r="C298" s="254">
        <v>85531</v>
      </c>
      <c r="D298" s="235" t="s">
        <v>2398</v>
      </c>
      <c r="E298" s="250" t="s">
        <v>1368</v>
      </c>
      <c r="F298" s="94" t="s">
        <v>2197</v>
      </c>
      <c r="G298" s="94" t="s">
        <v>2229</v>
      </c>
      <c r="H298" s="94" t="s">
        <v>1249</v>
      </c>
      <c r="I298" s="254">
        <v>2010</v>
      </c>
      <c r="J298" s="254">
        <v>8993.7870000000003</v>
      </c>
    </row>
    <row r="299" spans="1:10" x14ac:dyDescent="0.25">
      <c r="A299" s="94" t="s">
        <v>2193</v>
      </c>
      <c r="B299" s="94" t="s">
        <v>689</v>
      </c>
      <c r="C299" s="254">
        <v>85531</v>
      </c>
      <c r="D299" s="235" t="s">
        <v>2398</v>
      </c>
      <c r="E299" s="250" t="s">
        <v>1368</v>
      </c>
      <c r="F299" s="94" t="s">
        <v>2197</v>
      </c>
      <c r="G299" s="94" t="s">
        <v>2229</v>
      </c>
      <c r="H299" s="94" t="s">
        <v>1249</v>
      </c>
      <c r="I299" s="254">
        <v>2011</v>
      </c>
      <c r="J299" s="254">
        <v>9403.0920000000006</v>
      </c>
    </row>
    <row r="300" spans="1:10" x14ac:dyDescent="0.25">
      <c r="A300" s="94" t="s">
        <v>2193</v>
      </c>
      <c r="B300" s="94" t="s">
        <v>689</v>
      </c>
      <c r="C300" s="254">
        <v>85531</v>
      </c>
      <c r="D300" s="235" t="s">
        <v>2398</v>
      </c>
      <c r="E300" s="250" t="s">
        <v>1368</v>
      </c>
      <c r="F300" s="94" t="s">
        <v>2197</v>
      </c>
      <c r="G300" s="94" t="s">
        <v>2229</v>
      </c>
      <c r="H300" s="94" t="s">
        <v>1249</v>
      </c>
      <c r="I300" s="254">
        <v>2012</v>
      </c>
      <c r="J300" s="254">
        <v>8854.7759999999998</v>
      </c>
    </row>
    <row r="301" spans="1:10" x14ac:dyDescent="0.25">
      <c r="A301" s="94" t="s">
        <v>2193</v>
      </c>
      <c r="B301" s="94" t="s">
        <v>689</v>
      </c>
      <c r="C301" s="254">
        <v>85531</v>
      </c>
      <c r="D301" s="235" t="s">
        <v>2398</v>
      </c>
      <c r="E301" s="250" t="s">
        <v>1368</v>
      </c>
      <c r="F301" s="94" t="s">
        <v>2197</v>
      </c>
      <c r="G301" s="94" t="s">
        <v>2229</v>
      </c>
      <c r="H301" s="94" t="s">
        <v>1249</v>
      </c>
      <c r="I301" s="254">
        <v>2013</v>
      </c>
      <c r="J301" s="254">
        <v>9634.3410000000003</v>
      </c>
    </row>
    <row r="302" spans="1:10" x14ac:dyDescent="0.25">
      <c r="A302" s="94" t="s">
        <v>2193</v>
      </c>
      <c r="B302" s="94" t="s">
        <v>689</v>
      </c>
      <c r="C302" s="254">
        <v>85531</v>
      </c>
      <c r="D302" s="235" t="s">
        <v>2398</v>
      </c>
      <c r="E302" s="250" t="s">
        <v>1368</v>
      </c>
      <c r="F302" s="94" t="s">
        <v>2197</v>
      </c>
      <c r="G302" s="94" t="s">
        <v>2229</v>
      </c>
      <c r="H302" s="94" t="s">
        <v>1249</v>
      </c>
      <c r="I302" s="254">
        <v>2014</v>
      </c>
      <c r="J302" s="254">
        <v>8883.3160000000007</v>
      </c>
    </row>
    <row r="303" spans="1:10" x14ac:dyDescent="0.25">
      <c r="A303" s="94" t="s">
        <v>2193</v>
      </c>
      <c r="B303" s="94" t="s">
        <v>689</v>
      </c>
      <c r="C303" s="254">
        <v>85531</v>
      </c>
      <c r="D303" s="235" t="s">
        <v>2398</v>
      </c>
      <c r="E303" s="250" t="s">
        <v>1368</v>
      </c>
      <c r="F303" s="94" t="s">
        <v>2197</v>
      </c>
      <c r="G303" s="94" t="s">
        <v>2229</v>
      </c>
      <c r="H303" s="94" t="s">
        <v>1249</v>
      </c>
      <c r="I303" s="254">
        <v>2015</v>
      </c>
      <c r="J303" s="254">
        <v>9081.1350000000002</v>
      </c>
    </row>
    <row r="304" spans="1:10" x14ac:dyDescent="0.25">
      <c r="A304" s="94" t="s">
        <v>2193</v>
      </c>
      <c r="B304" s="94" t="s">
        <v>689</v>
      </c>
      <c r="C304" s="254">
        <v>85531</v>
      </c>
      <c r="D304" s="235" t="s">
        <v>2398</v>
      </c>
      <c r="E304" s="250" t="s">
        <v>1368</v>
      </c>
      <c r="F304" s="94" t="s">
        <v>2197</v>
      </c>
      <c r="G304" s="94" t="s">
        <v>2229</v>
      </c>
      <c r="H304" s="94" t="s">
        <v>1249</v>
      </c>
      <c r="I304" s="254">
        <v>2016</v>
      </c>
      <c r="J304" s="254">
        <v>9274.6740000000009</v>
      </c>
    </row>
    <row r="305" spans="1:10" x14ac:dyDescent="0.25">
      <c r="A305" s="94" t="s">
        <v>2193</v>
      </c>
      <c r="B305" s="94" t="s">
        <v>689</v>
      </c>
      <c r="C305" s="254">
        <v>85531</v>
      </c>
      <c r="D305" s="235" t="s">
        <v>2398</v>
      </c>
      <c r="E305" s="250" t="s">
        <v>1368</v>
      </c>
      <c r="F305" s="94" t="s">
        <v>2197</v>
      </c>
      <c r="G305" s="94" t="s">
        <v>2229</v>
      </c>
      <c r="H305" s="94" t="s">
        <v>1249</v>
      </c>
      <c r="I305" s="254">
        <v>2017</v>
      </c>
      <c r="J305" s="254">
        <v>8761.5650000000005</v>
      </c>
    </row>
    <row r="306" spans="1:10" x14ac:dyDescent="0.25">
      <c r="A306" s="94" t="s">
        <v>2193</v>
      </c>
      <c r="B306" s="94" t="s">
        <v>689</v>
      </c>
      <c r="C306" s="254">
        <v>85531</v>
      </c>
      <c r="D306" s="235" t="s">
        <v>2398</v>
      </c>
      <c r="E306" s="250" t="s">
        <v>1368</v>
      </c>
      <c r="F306" s="94" t="s">
        <v>2197</v>
      </c>
      <c r="G306" s="94" t="s">
        <v>2229</v>
      </c>
      <c r="H306" s="94" t="s">
        <v>1249</v>
      </c>
      <c r="I306" s="254">
        <v>2018</v>
      </c>
      <c r="J306" s="254">
        <v>9180.1090000000004</v>
      </c>
    </row>
    <row r="307" spans="1:10" x14ac:dyDescent="0.25">
      <c r="A307" s="94" t="s">
        <v>2193</v>
      </c>
      <c r="B307" s="94" t="s">
        <v>689</v>
      </c>
      <c r="C307" s="254">
        <v>85531</v>
      </c>
      <c r="D307" s="235" t="s">
        <v>2398</v>
      </c>
      <c r="E307" s="250" t="s">
        <v>1368</v>
      </c>
      <c r="F307" s="94" t="s">
        <v>2197</v>
      </c>
      <c r="G307" s="94" t="s">
        <v>2229</v>
      </c>
      <c r="H307" s="94" t="s">
        <v>1249</v>
      </c>
      <c r="I307" s="254">
        <v>2019</v>
      </c>
      <c r="J307" s="254">
        <v>9120.2970000000005</v>
      </c>
    </row>
    <row r="308" spans="1:10" x14ac:dyDescent="0.25">
      <c r="A308" s="94" t="s">
        <v>2193</v>
      </c>
      <c r="B308" s="94" t="s">
        <v>689</v>
      </c>
      <c r="C308" s="254">
        <v>85531</v>
      </c>
      <c r="D308" s="235" t="s">
        <v>2398</v>
      </c>
      <c r="E308" s="250" t="s">
        <v>1368</v>
      </c>
      <c r="F308" s="94" t="s">
        <v>2197</v>
      </c>
      <c r="G308" s="94" t="s">
        <v>2229</v>
      </c>
      <c r="H308" s="94" t="s">
        <v>1249</v>
      </c>
      <c r="I308" s="254">
        <v>2020</v>
      </c>
      <c r="J308" s="254">
        <v>8942.7759999999998</v>
      </c>
    </row>
    <row r="309" spans="1:10" x14ac:dyDescent="0.25">
      <c r="A309" s="94" t="s">
        <v>2193</v>
      </c>
      <c r="B309" s="94" t="s">
        <v>689</v>
      </c>
      <c r="C309" s="254">
        <v>85531</v>
      </c>
      <c r="D309" s="235" t="s">
        <v>2398</v>
      </c>
      <c r="E309" s="250" t="s">
        <v>1368</v>
      </c>
      <c r="F309" s="94" t="s">
        <v>2197</v>
      </c>
      <c r="G309" s="94" t="s">
        <v>2229</v>
      </c>
      <c r="H309" s="94" t="s">
        <v>1249</v>
      </c>
      <c r="I309" s="254">
        <v>2021</v>
      </c>
      <c r="J309" s="254">
        <v>8751.8739999999998</v>
      </c>
    </row>
    <row r="310" spans="1:10" x14ac:dyDescent="0.25">
      <c r="A310" s="94" t="s">
        <v>2193</v>
      </c>
      <c r="B310" s="94" t="s">
        <v>689</v>
      </c>
      <c r="C310" s="254">
        <v>85531</v>
      </c>
      <c r="D310" s="235" t="s">
        <v>2398</v>
      </c>
      <c r="E310" s="250" t="s">
        <v>1368</v>
      </c>
      <c r="F310" s="94" t="s">
        <v>2197</v>
      </c>
      <c r="G310" s="94" t="s">
        <v>2230</v>
      </c>
      <c r="H310" s="94" t="s">
        <v>1249</v>
      </c>
      <c r="I310" s="254">
        <v>2000</v>
      </c>
      <c r="J310" s="254">
        <v>8140.0140000000001</v>
      </c>
    </row>
    <row r="311" spans="1:10" x14ac:dyDescent="0.25">
      <c r="A311" s="94" t="s">
        <v>2193</v>
      </c>
      <c r="B311" s="94" t="s">
        <v>689</v>
      </c>
      <c r="C311" s="254">
        <v>85531</v>
      </c>
      <c r="D311" s="235" t="s">
        <v>2398</v>
      </c>
      <c r="E311" s="250" t="s">
        <v>1368</v>
      </c>
      <c r="F311" s="94" t="s">
        <v>2197</v>
      </c>
      <c r="G311" s="94" t="s">
        <v>2230</v>
      </c>
      <c r="H311" s="94" t="s">
        <v>1249</v>
      </c>
      <c r="I311" s="254">
        <v>2001</v>
      </c>
      <c r="J311" s="254">
        <v>7830.7389999999996</v>
      </c>
    </row>
    <row r="312" spans="1:10" x14ac:dyDescent="0.25">
      <c r="A312" s="94" t="s">
        <v>2193</v>
      </c>
      <c r="B312" s="94" t="s">
        <v>689</v>
      </c>
      <c r="C312" s="254">
        <v>85531</v>
      </c>
      <c r="D312" s="235" t="s">
        <v>2398</v>
      </c>
      <c r="E312" s="250" t="s">
        <v>1368</v>
      </c>
      <c r="F312" s="94" t="s">
        <v>2197</v>
      </c>
      <c r="G312" s="94" t="s">
        <v>2230</v>
      </c>
      <c r="H312" s="94" t="s">
        <v>1249</v>
      </c>
      <c r="I312" s="254">
        <v>2002</v>
      </c>
      <c r="J312" s="254">
        <v>7531.6189999999997</v>
      </c>
    </row>
    <row r="313" spans="1:10" x14ac:dyDescent="0.25">
      <c r="A313" s="94" t="s">
        <v>2193</v>
      </c>
      <c r="B313" s="94" t="s">
        <v>689</v>
      </c>
      <c r="C313" s="254">
        <v>85531</v>
      </c>
      <c r="D313" s="235" t="s">
        <v>2398</v>
      </c>
      <c r="E313" s="250" t="s">
        <v>1368</v>
      </c>
      <c r="F313" s="94" t="s">
        <v>2197</v>
      </c>
      <c r="G313" s="94" t="s">
        <v>2230</v>
      </c>
      <c r="H313" s="94" t="s">
        <v>1249</v>
      </c>
      <c r="I313" s="254">
        <v>2003</v>
      </c>
      <c r="J313" s="254">
        <v>7509.2839999999997</v>
      </c>
    </row>
    <row r="314" spans="1:10" x14ac:dyDescent="0.25">
      <c r="A314" s="94" t="s">
        <v>2193</v>
      </c>
      <c r="B314" s="94" t="s">
        <v>689</v>
      </c>
      <c r="C314" s="254">
        <v>85531</v>
      </c>
      <c r="D314" s="235" t="s">
        <v>2398</v>
      </c>
      <c r="E314" s="250" t="s">
        <v>1368</v>
      </c>
      <c r="F314" s="94" t="s">
        <v>2197</v>
      </c>
      <c r="G314" s="94" t="s">
        <v>2230</v>
      </c>
      <c r="H314" s="94" t="s">
        <v>1249</v>
      </c>
      <c r="I314" s="254">
        <v>2004</v>
      </c>
      <c r="J314" s="254">
        <v>7225.66</v>
      </c>
    </row>
    <row r="315" spans="1:10" x14ac:dyDescent="0.25">
      <c r="A315" s="94" t="s">
        <v>2193</v>
      </c>
      <c r="B315" s="94" t="s">
        <v>689</v>
      </c>
      <c r="C315" s="254">
        <v>85531</v>
      </c>
      <c r="D315" s="235" t="s">
        <v>2398</v>
      </c>
      <c r="E315" s="250" t="s">
        <v>1368</v>
      </c>
      <c r="F315" s="94" t="s">
        <v>2197</v>
      </c>
      <c r="G315" s="94" t="s">
        <v>2230</v>
      </c>
      <c r="H315" s="94" t="s">
        <v>1249</v>
      </c>
      <c r="I315" s="254">
        <v>2005</v>
      </c>
      <c r="J315" s="254">
        <v>6891.4129999999996</v>
      </c>
    </row>
    <row r="316" spans="1:10" x14ac:dyDescent="0.25">
      <c r="A316" s="94" t="s">
        <v>2193</v>
      </c>
      <c r="B316" s="94" t="s">
        <v>689</v>
      </c>
      <c r="C316" s="254">
        <v>85531</v>
      </c>
      <c r="D316" s="235" t="s">
        <v>2398</v>
      </c>
      <c r="E316" s="250" t="s">
        <v>1368</v>
      </c>
      <c r="F316" s="94" t="s">
        <v>2197</v>
      </c>
      <c r="G316" s="94" t="s">
        <v>2230</v>
      </c>
      <c r="H316" s="94" t="s">
        <v>1249</v>
      </c>
      <c r="I316" s="254">
        <v>2006</v>
      </c>
      <c r="J316" s="254">
        <v>6938.8869999999997</v>
      </c>
    </row>
    <row r="317" spans="1:10" x14ac:dyDescent="0.25">
      <c r="A317" s="94" t="s">
        <v>2193</v>
      </c>
      <c r="B317" s="94" t="s">
        <v>689</v>
      </c>
      <c r="C317" s="254">
        <v>85531</v>
      </c>
      <c r="D317" s="235" t="s">
        <v>2398</v>
      </c>
      <c r="E317" s="250" t="s">
        <v>1368</v>
      </c>
      <c r="F317" s="94" t="s">
        <v>2197</v>
      </c>
      <c r="G317" s="94" t="s">
        <v>2230</v>
      </c>
      <c r="H317" s="94" t="s">
        <v>1249</v>
      </c>
      <c r="I317" s="254">
        <v>2007</v>
      </c>
      <c r="J317" s="254">
        <v>6733.5929999999998</v>
      </c>
    </row>
    <row r="318" spans="1:10" x14ac:dyDescent="0.25">
      <c r="A318" s="94" t="s">
        <v>2193</v>
      </c>
      <c r="B318" s="94" t="s">
        <v>689</v>
      </c>
      <c r="C318" s="254">
        <v>85531</v>
      </c>
      <c r="D318" s="235" t="s">
        <v>2398</v>
      </c>
      <c r="E318" s="250" t="s">
        <v>1368</v>
      </c>
      <c r="F318" s="94" t="s">
        <v>2197</v>
      </c>
      <c r="G318" s="94" t="s">
        <v>2230</v>
      </c>
      <c r="H318" s="94" t="s">
        <v>1249</v>
      </c>
      <c r="I318" s="254">
        <v>2008</v>
      </c>
      <c r="J318" s="254">
        <v>7048.7089999999998</v>
      </c>
    </row>
    <row r="319" spans="1:10" x14ac:dyDescent="0.25">
      <c r="A319" s="94" t="s">
        <v>2193</v>
      </c>
      <c r="B319" s="94" t="s">
        <v>689</v>
      </c>
      <c r="C319" s="254">
        <v>85531</v>
      </c>
      <c r="D319" s="235" t="s">
        <v>2398</v>
      </c>
      <c r="E319" s="250" t="s">
        <v>1368</v>
      </c>
      <c r="F319" s="94" t="s">
        <v>2197</v>
      </c>
      <c r="G319" s="94" t="s">
        <v>2230</v>
      </c>
      <c r="H319" s="94" t="s">
        <v>1249</v>
      </c>
      <c r="I319" s="254">
        <v>2009</v>
      </c>
      <c r="J319" s="254">
        <v>6627.5280000000002</v>
      </c>
    </row>
    <row r="320" spans="1:10" x14ac:dyDescent="0.25">
      <c r="A320" s="94" t="s">
        <v>2193</v>
      </c>
      <c r="B320" s="94" t="s">
        <v>689</v>
      </c>
      <c r="C320" s="254">
        <v>85531</v>
      </c>
      <c r="D320" s="235" t="s">
        <v>2398</v>
      </c>
      <c r="E320" s="250" t="s">
        <v>1368</v>
      </c>
      <c r="F320" s="94" t="s">
        <v>2197</v>
      </c>
      <c r="G320" s="94" t="s">
        <v>2230</v>
      </c>
      <c r="H320" s="94" t="s">
        <v>1249</v>
      </c>
      <c r="I320" s="254">
        <v>2010</v>
      </c>
      <c r="J320" s="254">
        <v>6380.04</v>
      </c>
    </row>
    <row r="321" spans="1:10" x14ac:dyDescent="0.25">
      <c r="A321" s="94" t="s">
        <v>2193</v>
      </c>
      <c r="B321" s="94" t="s">
        <v>689</v>
      </c>
      <c r="C321" s="254">
        <v>85531</v>
      </c>
      <c r="D321" s="235" t="s">
        <v>2398</v>
      </c>
      <c r="E321" s="250" t="s">
        <v>1368</v>
      </c>
      <c r="F321" s="94" t="s">
        <v>2197</v>
      </c>
      <c r="G321" s="94" t="s">
        <v>2230</v>
      </c>
      <c r="H321" s="94" t="s">
        <v>1249</v>
      </c>
      <c r="I321" s="254">
        <v>2011</v>
      </c>
      <c r="J321" s="254">
        <v>6628.8209999999999</v>
      </c>
    </row>
    <row r="322" spans="1:10" x14ac:dyDescent="0.25">
      <c r="A322" s="94" t="s">
        <v>2193</v>
      </c>
      <c r="B322" s="94" t="s">
        <v>689</v>
      </c>
      <c r="C322" s="254">
        <v>85531</v>
      </c>
      <c r="D322" s="235" t="s">
        <v>2398</v>
      </c>
      <c r="E322" s="250" t="s">
        <v>1368</v>
      </c>
      <c r="F322" s="94" t="s">
        <v>2197</v>
      </c>
      <c r="G322" s="94" t="s">
        <v>2230</v>
      </c>
      <c r="H322" s="94" t="s">
        <v>1249</v>
      </c>
      <c r="I322" s="254">
        <v>2012</v>
      </c>
      <c r="J322" s="254">
        <v>6177.63</v>
      </c>
    </row>
    <row r="323" spans="1:10" x14ac:dyDescent="0.25">
      <c r="A323" s="94" t="s">
        <v>2193</v>
      </c>
      <c r="B323" s="94" t="s">
        <v>689</v>
      </c>
      <c r="C323" s="254">
        <v>85531</v>
      </c>
      <c r="D323" s="235" t="s">
        <v>2398</v>
      </c>
      <c r="E323" s="250" t="s">
        <v>1368</v>
      </c>
      <c r="F323" s="94" t="s">
        <v>2197</v>
      </c>
      <c r="G323" s="94" t="s">
        <v>2230</v>
      </c>
      <c r="H323" s="94" t="s">
        <v>1249</v>
      </c>
      <c r="I323" s="254">
        <v>2013</v>
      </c>
      <c r="J323" s="254">
        <v>6713.2150000000001</v>
      </c>
    </row>
    <row r="324" spans="1:10" x14ac:dyDescent="0.25">
      <c r="A324" s="94" t="s">
        <v>2193</v>
      </c>
      <c r="B324" s="94" t="s">
        <v>689</v>
      </c>
      <c r="C324" s="254">
        <v>85531</v>
      </c>
      <c r="D324" s="235" t="s">
        <v>2398</v>
      </c>
      <c r="E324" s="250" t="s">
        <v>1368</v>
      </c>
      <c r="F324" s="94" t="s">
        <v>2197</v>
      </c>
      <c r="G324" s="94" t="s">
        <v>2230</v>
      </c>
      <c r="H324" s="94" t="s">
        <v>1249</v>
      </c>
      <c r="I324" s="254">
        <v>2014</v>
      </c>
      <c r="J324" s="254">
        <v>6201.0680000000002</v>
      </c>
    </row>
    <row r="325" spans="1:10" x14ac:dyDescent="0.25">
      <c r="A325" s="94" t="s">
        <v>2193</v>
      </c>
      <c r="B325" s="94" t="s">
        <v>689</v>
      </c>
      <c r="C325" s="254">
        <v>85531</v>
      </c>
      <c r="D325" s="235" t="s">
        <v>2398</v>
      </c>
      <c r="E325" s="250" t="s">
        <v>1368</v>
      </c>
      <c r="F325" s="94" t="s">
        <v>2197</v>
      </c>
      <c r="G325" s="94" t="s">
        <v>2230</v>
      </c>
      <c r="H325" s="94" t="s">
        <v>1249</v>
      </c>
      <c r="I325" s="254">
        <v>2015</v>
      </c>
      <c r="J325" s="254">
        <v>6421.0919999999996</v>
      </c>
    </row>
    <row r="326" spans="1:10" x14ac:dyDescent="0.25">
      <c r="A326" s="94" t="s">
        <v>2193</v>
      </c>
      <c r="B326" s="94" t="s">
        <v>689</v>
      </c>
      <c r="C326" s="254">
        <v>85531</v>
      </c>
      <c r="D326" s="235" t="s">
        <v>2398</v>
      </c>
      <c r="E326" s="250" t="s">
        <v>1368</v>
      </c>
      <c r="F326" s="94" t="s">
        <v>2197</v>
      </c>
      <c r="G326" s="94" t="s">
        <v>2230</v>
      </c>
      <c r="H326" s="94" t="s">
        <v>1249</v>
      </c>
      <c r="I326" s="254">
        <v>2016</v>
      </c>
      <c r="J326" s="254">
        <v>6632.8630000000003</v>
      </c>
    </row>
    <row r="327" spans="1:10" x14ac:dyDescent="0.25">
      <c r="A327" s="94" t="s">
        <v>2193</v>
      </c>
      <c r="B327" s="94" t="s">
        <v>689</v>
      </c>
      <c r="C327" s="254">
        <v>85531</v>
      </c>
      <c r="D327" s="235" t="s">
        <v>2398</v>
      </c>
      <c r="E327" s="250" t="s">
        <v>1368</v>
      </c>
      <c r="F327" s="94" t="s">
        <v>2197</v>
      </c>
      <c r="G327" s="94" t="s">
        <v>2230</v>
      </c>
      <c r="H327" s="94" t="s">
        <v>1249</v>
      </c>
      <c r="I327" s="254">
        <v>2017</v>
      </c>
      <c r="J327" s="254">
        <v>6382.8289999999997</v>
      </c>
    </row>
    <row r="328" spans="1:10" x14ac:dyDescent="0.25">
      <c r="A328" s="94" t="s">
        <v>2193</v>
      </c>
      <c r="B328" s="94" t="s">
        <v>689</v>
      </c>
      <c r="C328" s="254">
        <v>85531</v>
      </c>
      <c r="D328" s="235" t="s">
        <v>2398</v>
      </c>
      <c r="E328" s="250" t="s">
        <v>1368</v>
      </c>
      <c r="F328" s="94" t="s">
        <v>2197</v>
      </c>
      <c r="G328" s="94" t="s">
        <v>2230</v>
      </c>
      <c r="H328" s="94" t="s">
        <v>1249</v>
      </c>
      <c r="I328" s="254">
        <v>2018</v>
      </c>
      <c r="J328" s="254">
        <v>6746.1220000000003</v>
      </c>
    </row>
    <row r="329" spans="1:10" x14ac:dyDescent="0.25">
      <c r="A329" s="94" t="s">
        <v>2193</v>
      </c>
      <c r="B329" s="94" t="s">
        <v>689</v>
      </c>
      <c r="C329" s="254">
        <v>85531</v>
      </c>
      <c r="D329" s="235" t="s">
        <v>2398</v>
      </c>
      <c r="E329" s="250" t="s">
        <v>1368</v>
      </c>
      <c r="F329" s="94" t="s">
        <v>2197</v>
      </c>
      <c r="G329" s="94" t="s">
        <v>2230</v>
      </c>
      <c r="H329" s="94" t="s">
        <v>1249</v>
      </c>
      <c r="I329" s="254">
        <v>2019</v>
      </c>
      <c r="J329" s="254">
        <v>6778.8339999999998</v>
      </c>
    </row>
    <row r="330" spans="1:10" x14ac:dyDescent="0.25">
      <c r="A330" s="94" t="s">
        <v>2193</v>
      </c>
      <c r="B330" s="94" t="s">
        <v>689</v>
      </c>
      <c r="C330" s="254">
        <v>85531</v>
      </c>
      <c r="D330" s="235" t="s">
        <v>2398</v>
      </c>
      <c r="E330" s="250" t="s">
        <v>1368</v>
      </c>
      <c r="F330" s="94" t="s">
        <v>2197</v>
      </c>
      <c r="G330" s="94" t="s">
        <v>2230</v>
      </c>
      <c r="H330" s="94" t="s">
        <v>1249</v>
      </c>
      <c r="I330" s="254">
        <v>2020</v>
      </c>
      <c r="J330" s="254">
        <v>6732.0429999999997</v>
      </c>
    </row>
    <row r="331" spans="1:10" x14ac:dyDescent="0.25">
      <c r="A331" s="94" t="s">
        <v>2193</v>
      </c>
      <c r="B331" s="94" t="s">
        <v>689</v>
      </c>
      <c r="C331" s="254">
        <v>85531</v>
      </c>
      <c r="D331" s="235" t="s">
        <v>2398</v>
      </c>
      <c r="E331" s="250" t="s">
        <v>1368</v>
      </c>
      <c r="F331" s="94" t="s">
        <v>2197</v>
      </c>
      <c r="G331" s="94" t="s">
        <v>2230</v>
      </c>
      <c r="H331" s="94" t="s">
        <v>1249</v>
      </c>
      <c r="I331" s="254">
        <v>2021</v>
      </c>
      <c r="J331" s="254">
        <v>6648.4830000000002</v>
      </c>
    </row>
    <row r="332" spans="1:10" x14ac:dyDescent="0.25">
      <c r="A332" s="94" t="s">
        <v>2193</v>
      </c>
      <c r="B332" s="94" t="s">
        <v>689</v>
      </c>
      <c r="C332" s="254">
        <v>85531</v>
      </c>
      <c r="D332" s="235" t="s">
        <v>2398</v>
      </c>
      <c r="E332" s="250" t="s">
        <v>1368</v>
      </c>
      <c r="F332" s="94" t="s">
        <v>2197</v>
      </c>
      <c r="G332" s="94" t="s">
        <v>1281</v>
      </c>
      <c r="H332" s="94" t="s">
        <v>1249</v>
      </c>
      <c r="I332" s="254">
        <v>2000</v>
      </c>
      <c r="J332" s="254">
        <v>5133.3010000000004</v>
      </c>
    </row>
    <row r="333" spans="1:10" x14ac:dyDescent="0.25">
      <c r="A333" s="94" t="s">
        <v>2193</v>
      </c>
      <c r="B333" s="94" t="s">
        <v>689</v>
      </c>
      <c r="C333" s="254">
        <v>85531</v>
      </c>
      <c r="D333" s="235" t="s">
        <v>2398</v>
      </c>
      <c r="E333" s="250" t="s">
        <v>1368</v>
      </c>
      <c r="F333" s="94" t="s">
        <v>2197</v>
      </c>
      <c r="G333" s="94" t="s">
        <v>1281</v>
      </c>
      <c r="H333" s="94" t="s">
        <v>1249</v>
      </c>
      <c r="I333" s="254">
        <v>2001</v>
      </c>
      <c r="J333" s="254">
        <v>4963.6019999999999</v>
      </c>
    </row>
    <row r="334" spans="1:10" x14ac:dyDescent="0.25">
      <c r="A334" s="94" t="s">
        <v>2193</v>
      </c>
      <c r="B334" s="94" t="s">
        <v>689</v>
      </c>
      <c r="C334" s="254">
        <v>85531</v>
      </c>
      <c r="D334" s="235" t="s">
        <v>2398</v>
      </c>
      <c r="E334" s="250" t="s">
        <v>1368</v>
      </c>
      <c r="F334" s="94" t="s">
        <v>2197</v>
      </c>
      <c r="G334" s="94" t="s">
        <v>1281</v>
      </c>
      <c r="H334" s="94" t="s">
        <v>1249</v>
      </c>
      <c r="I334" s="254">
        <v>2002</v>
      </c>
      <c r="J334" s="254">
        <v>4783.7619999999997</v>
      </c>
    </row>
    <row r="335" spans="1:10" x14ac:dyDescent="0.25">
      <c r="A335" s="94" t="s">
        <v>2193</v>
      </c>
      <c r="B335" s="94" t="s">
        <v>689</v>
      </c>
      <c r="C335" s="254">
        <v>85531</v>
      </c>
      <c r="D335" s="235" t="s">
        <v>2398</v>
      </c>
      <c r="E335" s="250" t="s">
        <v>1368</v>
      </c>
      <c r="F335" s="94" t="s">
        <v>2197</v>
      </c>
      <c r="G335" s="94" t="s">
        <v>1281</v>
      </c>
      <c r="H335" s="94" t="s">
        <v>1249</v>
      </c>
      <c r="I335" s="254">
        <v>2003</v>
      </c>
      <c r="J335" s="254">
        <v>4740.9610000000002</v>
      </c>
    </row>
    <row r="336" spans="1:10" x14ac:dyDescent="0.25">
      <c r="A336" s="94" t="s">
        <v>2193</v>
      </c>
      <c r="B336" s="94" t="s">
        <v>689</v>
      </c>
      <c r="C336" s="254">
        <v>85531</v>
      </c>
      <c r="D336" s="235" t="s">
        <v>2398</v>
      </c>
      <c r="E336" s="250" t="s">
        <v>1368</v>
      </c>
      <c r="F336" s="94" t="s">
        <v>2197</v>
      </c>
      <c r="G336" s="94" t="s">
        <v>1281</v>
      </c>
      <c r="H336" s="94" t="s">
        <v>1249</v>
      </c>
      <c r="I336" s="254">
        <v>2004</v>
      </c>
      <c r="J336" s="254">
        <v>4586.8559999999998</v>
      </c>
    </row>
    <row r="337" spans="1:10" x14ac:dyDescent="0.25">
      <c r="A337" s="94" t="s">
        <v>2193</v>
      </c>
      <c r="B337" s="94" t="s">
        <v>689</v>
      </c>
      <c r="C337" s="254">
        <v>85531</v>
      </c>
      <c r="D337" s="235" t="s">
        <v>2398</v>
      </c>
      <c r="E337" s="250" t="s">
        <v>1368</v>
      </c>
      <c r="F337" s="94" t="s">
        <v>2197</v>
      </c>
      <c r="G337" s="94" t="s">
        <v>1281</v>
      </c>
      <c r="H337" s="94" t="s">
        <v>1249</v>
      </c>
      <c r="I337" s="254">
        <v>2005</v>
      </c>
      <c r="J337" s="254">
        <v>4507.5429999999997</v>
      </c>
    </row>
    <row r="338" spans="1:10" x14ac:dyDescent="0.25">
      <c r="A338" s="94" t="s">
        <v>2193</v>
      </c>
      <c r="B338" s="94" t="s">
        <v>689</v>
      </c>
      <c r="C338" s="254">
        <v>85531</v>
      </c>
      <c r="D338" s="235" t="s">
        <v>2398</v>
      </c>
      <c r="E338" s="250" t="s">
        <v>1368</v>
      </c>
      <c r="F338" s="94" t="s">
        <v>2197</v>
      </c>
      <c r="G338" s="94" t="s">
        <v>1281</v>
      </c>
      <c r="H338" s="94" t="s">
        <v>1249</v>
      </c>
      <c r="I338" s="254">
        <v>2006</v>
      </c>
      <c r="J338" s="254">
        <v>4552.4430000000002</v>
      </c>
    </row>
    <row r="339" spans="1:10" x14ac:dyDescent="0.25">
      <c r="A339" s="94" t="s">
        <v>2193</v>
      </c>
      <c r="B339" s="94" t="s">
        <v>689</v>
      </c>
      <c r="C339" s="254">
        <v>85531</v>
      </c>
      <c r="D339" s="235" t="s">
        <v>2398</v>
      </c>
      <c r="E339" s="250" t="s">
        <v>1368</v>
      </c>
      <c r="F339" s="94" t="s">
        <v>2197</v>
      </c>
      <c r="G339" s="94" t="s">
        <v>1281</v>
      </c>
      <c r="H339" s="94" t="s">
        <v>1249</v>
      </c>
      <c r="I339" s="254">
        <v>2007</v>
      </c>
      <c r="J339" s="254">
        <v>4483.8950000000004</v>
      </c>
    </row>
    <row r="340" spans="1:10" x14ac:dyDescent="0.25">
      <c r="A340" s="94" t="s">
        <v>2193</v>
      </c>
      <c r="B340" s="94" t="s">
        <v>689</v>
      </c>
      <c r="C340" s="254">
        <v>85531</v>
      </c>
      <c r="D340" s="235" t="s">
        <v>2398</v>
      </c>
      <c r="E340" s="250" t="s">
        <v>1368</v>
      </c>
      <c r="F340" s="94" t="s">
        <v>2197</v>
      </c>
      <c r="G340" s="94" t="s">
        <v>1281</v>
      </c>
      <c r="H340" s="94" t="s">
        <v>1249</v>
      </c>
      <c r="I340" s="254">
        <v>2008</v>
      </c>
      <c r="J340" s="254">
        <v>4687.2920000000004</v>
      </c>
    </row>
    <row r="341" spans="1:10" x14ac:dyDescent="0.25">
      <c r="A341" s="94" t="s">
        <v>2193</v>
      </c>
      <c r="B341" s="94" t="s">
        <v>689</v>
      </c>
      <c r="C341" s="254">
        <v>85531</v>
      </c>
      <c r="D341" s="235" t="s">
        <v>2398</v>
      </c>
      <c r="E341" s="250" t="s">
        <v>1368</v>
      </c>
      <c r="F341" s="94" t="s">
        <v>2197</v>
      </c>
      <c r="G341" s="94" t="s">
        <v>1281</v>
      </c>
      <c r="H341" s="94" t="s">
        <v>1249</v>
      </c>
      <c r="I341" s="254">
        <v>2009</v>
      </c>
      <c r="J341" s="254">
        <v>4402.924</v>
      </c>
    </row>
    <row r="342" spans="1:10" x14ac:dyDescent="0.25">
      <c r="A342" s="94" t="s">
        <v>2193</v>
      </c>
      <c r="B342" s="94" t="s">
        <v>689</v>
      </c>
      <c r="C342" s="254">
        <v>85531</v>
      </c>
      <c r="D342" s="235" t="s">
        <v>2398</v>
      </c>
      <c r="E342" s="250" t="s">
        <v>1368</v>
      </c>
      <c r="F342" s="94" t="s">
        <v>2197</v>
      </c>
      <c r="G342" s="94" t="s">
        <v>1281</v>
      </c>
      <c r="H342" s="94" t="s">
        <v>1249</v>
      </c>
      <c r="I342" s="254">
        <v>2010</v>
      </c>
      <c r="J342" s="254">
        <v>4126.3389999999999</v>
      </c>
    </row>
    <row r="343" spans="1:10" x14ac:dyDescent="0.25">
      <c r="A343" s="94" t="s">
        <v>2193</v>
      </c>
      <c r="B343" s="94" t="s">
        <v>689</v>
      </c>
      <c r="C343" s="254">
        <v>85531</v>
      </c>
      <c r="D343" s="235" t="s">
        <v>2398</v>
      </c>
      <c r="E343" s="250" t="s">
        <v>1368</v>
      </c>
      <c r="F343" s="94" t="s">
        <v>2197</v>
      </c>
      <c r="G343" s="94" t="s">
        <v>1281</v>
      </c>
      <c r="H343" s="94" t="s">
        <v>1249</v>
      </c>
      <c r="I343" s="254">
        <v>2011</v>
      </c>
      <c r="J343" s="254">
        <v>4263.4759999999997</v>
      </c>
    </row>
    <row r="344" spans="1:10" x14ac:dyDescent="0.25">
      <c r="A344" s="94" t="s">
        <v>2193</v>
      </c>
      <c r="B344" s="94" t="s">
        <v>689</v>
      </c>
      <c r="C344" s="254">
        <v>85531</v>
      </c>
      <c r="D344" s="235" t="s">
        <v>2398</v>
      </c>
      <c r="E344" s="250" t="s">
        <v>1368</v>
      </c>
      <c r="F344" s="94" t="s">
        <v>2197</v>
      </c>
      <c r="G344" s="94" t="s">
        <v>1281</v>
      </c>
      <c r="H344" s="94" t="s">
        <v>1249</v>
      </c>
      <c r="I344" s="254">
        <v>2012</v>
      </c>
      <c r="J344" s="254">
        <v>3953.384</v>
      </c>
    </row>
    <row r="345" spans="1:10" x14ac:dyDescent="0.25">
      <c r="A345" s="94" t="s">
        <v>2193</v>
      </c>
      <c r="B345" s="94" t="s">
        <v>689</v>
      </c>
      <c r="C345" s="254">
        <v>85531</v>
      </c>
      <c r="D345" s="235" t="s">
        <v>2398</v>
      </c>
      <c r="E345" s="250" t="s">
        <v>1368</v>
      </c>
      <c r="F345" s="94" t="s">
        <v>2197</v>
      </c>
      <c r="G345" s="94" t="s">
        <v>1281</v>
      </c>
      <c r="H345" s="94" t="s">
        <v>1249</v>
      </c>
      <c r="I345" s="254">
        <v>2013</v>
      </c>
      <c r="J345" s="254">
        <v>4281.8630000000003</v>
      </c>
    </row>
    <row r="346" spans="1:10" x14ac:dyDescent="0.25">
      <c r="A346" s="94" t="s">
        <v>2193</v>
      </c>
      <c r="B346" s="94" t="s">
        <v>689</v>
      </c>
      <c r="C346" s="254">
        <v>85531</v>
      </c>
      <c r="D346" s="235" t="s">
        <v>2398</v>
      </c>
      <c r="E346" s="250" t="s">
        <v>1368</v>
      </c>
      <c r="F346" s="94" t="s">
        <v>2197</v>
      </c>
      <c r="G346" s="94" t="s">
        <v>1281</v>
      </c>
      <c r="H346" s="94" t="s">
        <v>1249</v>
      </c>
      <c r="I346" s="254">
        <v>2014</v>
      </c>
      <c r="J346" s="254">
        <v>3945.3960000000002</v>
      </c>
    </row>
    <row r="347" spans="1:10" x14ac:dyDescent="0.25">
      <c r="A347" s="94" t="s">
        <v>2193</v>
      </c>
      <c r="B347" s="94" t="s">
        <v>689</v>
      </c>
      <c r="C347" s="254">
        <v>85531</v>
      </c>
      <c r="D347" s="235" t="s">
        <v>2398</v>
      </c>
      <c r="E347" s="250" t="s">
        <v>1368</v>
      </c>
      <c r="F347" s="94" t="s">
        <v>2197</v>
      </c>
      <c r="G347" s="94" t="s">
        <v>1281</v>
      </c>
      <c r="H347" s="94" t="s">
        <v>1249</v>
      </c>
      <c r="I347" s="254">
        <v>2015</v>
      </c>
      <c r="J347" s="254">
        <v>4115.0010000000002</v>
      </c>
    </row>
    <row r="348" spans="1:10" x14ac:dyDescent="0.25">
      <c r="A348" s="94" t="s">
        <v>2193</v>
      </c>
      <c r="B348" s="94" t="s">
        <v>689</v>
      </c>
      <c r="C348" s="254">
        <v>85531</v>
      </c>
      <c r="D348" s="235" t="s">
        <v>2398</v>
      </c>
      <c r="E348" s="250" t="s">
        <v>1368</v>
      </c>
      <c r="F348" s="94" t="s">
        <v>2197</v>
      </c>
      <c r="G348" s="94" t="s">
        <v>1281</v>
      </c>
      <c r="H348" s="94" t="s">
        <v>1249</v>
      </c>
      <c r="I348" s="254">
        <v>2016</v>
      </c>
      <c r="J348" s="254">
        <v>4268.7809999999999</v>
      </c>
    </row>
    <row r="349" spans="1:10" x14ac:dyDescent="0.25">
      <c r="A349" s="94" t="s">
        <v>2193</v>
      </c>
      <c r="B349" s="94" t="s">
        <v>689</v>
      </c>
      <c r="C349" s="254">
        <v>85531</v>
      </c>
      <c r="D349" s="235" t="s">
        <v>2398</v>
      </c>
      <c r="E349" s="250" t="s">
        <v>1368</v>
      </c>
      <c r="F349" s="94" t="s">
        <v>2197</v>
      </c>
      <c r="G349" s="94" t="s">
        <v>1281</v>
      </c>
      <c r="H349" s="94" t="s">
        <v>1249</v>
      </c>
      <c r="I349" s="254">
        <v>2017</v>
      </c>
      <c r="J349" s="254">
        <v>4113.9870000000001</v>
      </c>
    </row>
    <row r="350" spans="1:10" x14ac:dyDescent="0.25">
      <c r="A350" s="94" t="s">
        <v>2193</v>
      </c>
      <c r="B350" s="94" t="s">
        <v>689</v>
      </c>
      <c r="C350" s="254">
        <v>85531</v>
      </c>
      <c r="D350" s="235" t="s">
        <v>2398</v>
      </c>
      <c r="E350" s="250" t="s">
        <v>1368</v>
      </c>
      <c r="F350" s="94" t="s">
        <v>2197</v>
      </c>
      <c r="G350" s="94" t="s">
        <v>1281</v>
      </c>
      <c r="H350" s="94" t="s">
        <v>1249</v>
      </c>
      <c r="I350" s="254">
        <v>2018</v>
      </c>
      <c r="J350" s="254">
        <v>4375.451</v>
      </c>
    </row>
    <row r="351" spans="1:10" x14ac:dyDescent="0.25">
      <c r="A351" s="94" t="s">
        <v>2193</v>
      </c>
      <c r="B351" s="94" t="s">
        <v>689</v>
      </c>
      <c r="C351" s="254">
        <v>85531</v>
      </c>
      <c r="D351" s="235" t="s">
        <v>2398</v>
      </c>
      <c r="E351" s="250" t="s">
        <v>1368</v>
      </c>
      <c r="F351" s="94" t="s">
        <v>2197</v>
      </c>
      <c r="G351" s="94" t="s">
        <v>1281</v>
      </c>
      <c r="H351" s="94" t="s">
        <v>1249</v>
      </c>
      <c r="I351" s="254">
        <v>2019</v>
      </c>
      <c r="J351" s="254">
        <v>4408.6589999999997</v>
      </c>
    </row>
    <row r="352" spans="1:10" x14ac:dyDescent="0.25">
      <c r="A352" s="94" t="s">
        <v>2193</v>
      </c>
      <c r="B352" s="94" t="s">
        <v>689</v>
      </c>
      <c r="C352" s="254">
        <v>85531</v>
      </c>
      <c r="D352" s="235" t="s">
        <v>2398</v>
      </c>
      <c r="E352" s="250" t="s">
        <v>1368</v>
      </c>
      <c r="F352" s="94" t="s">
        <v>2197</v>
      </c>
      <c r="G352" s="94" t="s">
        <v>1281</v>
      </c>
      <c r="H352" s="94" t="s">
        <v>1249</v>
      </c>
      <c r="I352" s="254">
        <v>2020</v>
      </c>
      <c r="J352" s="254">
        <v>4498.5739999999996</v>
      </c>
    </row>
    <row r="353" spans="1:10" x14ac:dyDescent="0.25">
      <c r="A353" s="94" t="s">
        <v>2193</v>
      </c>
      <c r="B353" s="94" t="s">
        <v>689</v>
      </c>
      <c r="C353" s="254">
        <v>85531</v>
      </c>
      <c r="D353" s="235" t="s">
        <v>2398</v>
      </c>
      <c r="E353" s="250" t="s">
        <v>1368</v>
      </c>
      <c r="F353" s="94" t="s">
        <v>2197</v>
      </c>
      <c r="G353" s="94" t="s">
        <v>1281</v>
      </c>
      <c r="H353" s="94" t="s">
        <v>1249</v>
      </c>
      <c r="I353" s="254">
        <v>2021</v>
      </c>
      <c r="J353" s="254">
        <v>4458.9189999999999</v>
      </c>
    </row>
    <row r="354" spans="1:10" x14ac:dyDescent="0.25">
      <c r="A354" s="94" t="s">
        <v>2193</v>
      </c>
      <c r="B354" s="94" t="s">
        <v>689</v>
      </c>
      <c r="C354" s="254">
        <v>85531</v>
      </c>
      <c r="D354" s="235" t="s">
        <v>2398</v>
      </c>
      <c r="E354" s="250" t="s">
        <v>1368</v>
      </c>
      <c r="F354" s="94" t="s">
        <v>2197</v>
      </c>
      <c r="G354" s="148" t="s">
        <v>2867</v>
      </c>
      <c r="H354" s="94" t="s">
        <v>1249</v>
      </c>
      <c r="I354" s="254">
        <v>2000</v>
      </c>
      <c r="J354" s="254">
        <v>3233.5540000000001</v>
      </c>
    </row>
    <row r="355" spans="1:10" x14ac:dyDescent="0.25">
      <c r="A355" s="94" t="s">
        <v>2193</v>
      </c>
      <c r="B355" s="94" t="s">
        <v>689</v>
      </c>
      <c r="C355" s="254">
        <v>85531</v>
      </c>
      <c r="D355" s="235" t="s">
        <v>2398</v>
      </c>
      <c r="E355" s="250" t="s">
        <v>1368</v>
      </c>
      <c r="F355" s="94" t="s">
        <v>2197</v>
      </c>
      <c r="G355" s="148" t="s">
        <v>2867</v>
      </c>
      <c r="H355" s="94" t="s">
        <v>1249</v>
      </c>
      <c r="I355" s="254">
        <v>2001</v>
      </c>
      <c r="J355" s="254">
        <v>3277.7950000000001</v>
      </c>
    </row>
    <row r="356" spans="1:10" x14ac:dyDescent="0.25">
      <c r="A356" s="94" t="s">
        <v>2193</v>
      </c>
      <c r="B356" s="94" t="s">
        <v>689</v>
      </c>
      <c r="C356" s="254">
        <v>85531</v>
      </c>
      <c r="D356" s="235" t="s">
        <v>2398</v>
      </c>
      <c r="E356" s="250" t="s">
        <v>1368</v>
      </c>
      <c r="F356" s="94" t="s">
        <v>2197</v>
      </c>
      <c r="G356" s="148" t="s">
        <v>2867</v>
      </c>
      <c r="H356" s="94" t="s">
        <v>1249</v>
      </c>
      <c r="I356" s="254">
        <v>2002</v>
      </c>
      <c r="J356" s="254">
        <v>3314.1529999999998</v>
      </c>
    </row>
    <row r="357" spans="1:10" x14ac:dyDescent="0.25">
      <c r="A357" s="94" t="s">
        <v>2193</v>
      </c>
      <c r="B357" s="94" t="s">
        <v>689</v>
      </c>
      <c r="C357" s="254">
        <v>85531</v>
      </c>
      <c r="D357" s="235" t="s">
        <v>2398</v>
      </c>
      <c r="E357" s="250" t="s">
        <v>1368</v>
      </c>
      <c r="F357" s="94" t="s">
        <v>2197</v>
      </c>
      <c r="G357" s="148" t="s">
        <v>2867</v>
      </c>
      <c r="H357" s="94" t="s">
        <v>1249</v>
      </c>
      <c r="I357" s="254">
        <v>2003</v>
      </c>
      <c r="J357" s="254">
        <v>3348.7950000000001</v>
      </c>
    </row>
    <row r="358" spans="1:10" x14ac:dyDescent="0.25">
      <c r="A358" s="94" t="s">
        <v>2193</v>
      </c>
      <c r="B358" s="94" t="s">
        <v>689</v>
      </c>
      <c r="C358" s="254">
        <v>85531</v>
      </c>
      <c r="D358" s="235" t="s">
        <v>2398</v>
      </c>
      <c r="E358" s="250" t="s">
        <v>1368</v>
      </c>
      <c r="F358" s="94" t="s">
        <v>2197</v>
      </c>
      <c r="G358" s="148" t="s">
        <v>2867</v>
      </c>
      <c r="H358" s="94" t="s">
        <v>1249</v>
      </c>
      <c r="I358" s="254">
        <v>2004</v>
      </c>
      <c r="J358" s="254">
        <v>3382.8310000000001</v>
      </c>
    </row>
    <row r="359" spans="1:10" x14ac:dyDescent="0.25">
      <c r="A359" s="94" t="s">
        <v>2193</v>
      </c>
      <c r="B359" s="94" t="s">
        <v>689</v>
      </c>
      <c r="C359" s="254">
        <v>85531</v>
      </c>
      <c r="D359" s="235" t="s">
        <v>2398</v>
      </c>
      <c r="E359" s="250" t="s">
        <v>1368</v>
      </c>
      <c r="F359" s="94" t="s">
        <v>2197</v>
      </c>
      <c r="G359" s="148" t="s">
        <v>2867</v>
      </c>
      <c r="H359" s="94" t="s">
        <v>1249</v>
      </c>
      <c r="I359" s="254">
        <v>2005</v>
      </c>
      <c r="J359" s="254">
        <v>3415.808</v>
      </c>
    </row>
    <row r="360" spans="1:10" x14ac:dyDescent="0.25">
      <c r="A360" s="94" t="s">
        <v>2193</v>
      </c>
      <c r="B360" s="94" t="s">
        <v>689</v>
      </c>
      <c r="C360" s="254">
        <v>85531</v>
      </c>
      <c r="D360" s="235" t="s">
        <v>2398</v>
      </c>
      <c r="E360" s="250" t="s">
        <v>1368</v>
      </c>
      <c r="F360" s="94" t="s">
        <v>2197</v>
      </c>
      <c r="G360" s="148" t="s">
        <v>2867</v>
      </c>
      <c r="H360" s="94" t="s">
        <v>1249</v>
      </c>
      <c r="I360" s="254">
        <v>2006</v>
      </c>
      <c r="J360" s="254">
        <v>3446.0619999999999</v>
      </c>
    </row>
    <row r="361" spans="1:10" x14ac:dyDescent="0.25">
      <c r="A361" s="94" t="s">
        <v>2193</v>
      </c>
      <c r="B361" s="94" t="s">
        <v>689</v>
      </c>
      <c r="C361" s="254">
        <v>85531</v>
      </c>
      <c r="D361" s="235" t="s">
        <v>2398</v>
      </c>
      <c r="E361" s="250" t="s">
        <v>1368</v>
      </c>
      <c r="F361" s="94" t="s">
        <v>2197</v>
      </c>
      <c r="G361" s="148" t="s">
        <v>2867</v>
      </c>
      <c r="H361" s="94" t="s">
        <v>1249</v>
      </c>
      <c r="I361" s="254">
        <v>2007</v>
      </c>
      <c r="J361" s="254">
        <v>3472.6959999999999</v>
      </c>
    </row>
    <row r="362" spans="1:10" x14ac:dyDescent="0.25">
      <c r="A362" s="94" t="s">
        <v>2193</v>
      </c>
      <c r="B362" s="94" t="s">
        <v>689</v>
      </c>
      <c r="C362" s="254">
        <v>85531</v>
      </c>
      <c r="D362" s="235" t="s">
        <v>2398</v>
      </c>
      <c r="E362" s="250" t="s">
        <v>1368</v>
      </c>
      <c r="F362" s="94" t="s">
        <v>2197</v>
      </c>
      <c r="G362" s="148" t="s">
        <v>2867</v>
      </c>
      <c r="H362" s="94" t="s">
        <v>1249</v>
      </c>
      <c r="I362" s="254">
        <v>2008</v>
      </c>
      <c r="J362" s="254">
        <v>3494.4740000000002</v>
      </c>
    </row>
    <row r="363" spans="1:10" x14ac:dyDescent="0.25">
      <c r="A363" s="94" t="s">
        <v>2193</v>
      </c>
      <c r="B363" s="94" t="s">
        <v>689</v>
      </c>
      <c r="C363" s="254">
        <v>85531</v>
      </c>
      <c r="D363" s="235" t="s">
        <v>2398</v>
      </c>
      <c r="E363" s="250" t="s">
        <v>1368</v>
      </c>
      <c r="F363" s="94" t="s">
        <v>2197</v>
      </c>
      <c r="G363" s="148" t="s">
        <v>2867</v>
      </c>
      <c r="H363" s="94" t="s">
        <v>1249</v>
      </c>
      <c r="I363" s="254">
        <v>2009</v>
      </c>
      <c r="J363" s="254">
        <v>3512.6570000000002</v>
      </c>
    </row>
    <row r="364" spans="1:10" x14ac:dyDescent="0.25">
      <c r="A364" s="94" t="s">
        <v>2193</v>
      </c>
      <c r="B364" s="94" t="s">
        <v>689</v>
      </c>
      <c r="C364" s="254">
        <v>85531</v>
      </c>
      <c r="D364" s="235" t="s">
        <v>2398</v>
      </c>
      <c r="E364" s="250" t="s">
        <v>1368</v>
      </c>
      <c r="F364" s="94" t="s">
        <v>2197</v>
      </c>
      <c r="G364" s="148" t="s">
        <v>2867</v>
      </c>
      <c r="H364" s="94" t="s">
        <v>1249</v>
      </c>
      <c r="I364" s="254">
        <v>2010</v>
      </c>
      <c r="J364" s="254">
        <v>3530.4059999999999</v>
      </c>
    </row>
    <row r="365" spans="1:10" x14ac:dyDescent="0.25">
      <c r="A365" s="94" t="s">
        <v>2193</v>
      </c>
      <c r="B365" s="94" t="s">
        <v>689</v>
      </c>
      <c r="C365" s="254">
        <v>85531</v>
      </c>
      <c r="D365" s="235" t="s">
        <v>2398</v>
      </c>
      <c r="E365" s="250" t="s">
        <v>1368</v>
      </c>
      <c r="F365" s="94" t="s">
        <v>2197</v>
      </c>
      <c r="G365" s="148" t="s">
        <v>2867</v>
      </c>
      <c r="H365" s="94" t="s">
        <v>1249</v>
      </c>
      <c r="I365" s="254">
        <v>2011</v>
      </c>
      <c r="J365" s="254">
        <v>3551.2809999999999</v>
      </c>
    </row>
    <row r="366" spans="1:10" x14ac:dyDescent="0.25">
      <c r="A366" s="94" t="s">
        <v>2193</v>
      </c>
      <c r="B366" s="94" t="s">
        <v>689</v>
      </c>
      <c r="C366" s="254">
        <v>85531</v>
      </c>
      <c r="D366" s="235" t="s">
        <v>2398</v>
      </c>
      <c r="E366" s="250" t="s">
        <v>1368</v>
      </c>
      <c r="F366" s="94" t="s">
        <v>2197</v>
      </c>
      <c r="G366" s="148" t="s">
        <v>2867</v>
      </c>
      <c r="H366" s="94" t="s">
        <v>1249</v>
      </c>
      <c r="I366" s="254">
        <v>2012</v>
      </c>
      <c r="J366" s="254">
        <v>3574.049</v>
      </c>
    </row>
    <row r="367" spans="1:10" x14ac:dyDescent="0.25">
      <c r="A367" s="94" t="s">
        <v>2193</v>
      </c>
      <c r="B367" s="94" t="s">
        <v>689</v>
      </c>
      <c r="C367" s="254">
        <v>85531</v>
      </c>
      <c r="D367" s="235" t="s">
        <v>2398</v>
      </c>
      <c r="E367" s="250" t="s">
        <v>1368</v>
      </c>
      <c r="F367" s="94" t="s">
        <v>2197</v>
      </c>
      <c r="G367" s="148" t="s">
        <v>2867</v>
      </c>
      <c r="H367" s="94" t="s">
        <v>1249</v>
      </c>
      <c r="I367" s="254">
        <v>2013</v>
      </c>
      <c r="J367" s="254">
        <v>3598.2269999999999</v>
      </c>
    </row>
    <row r="368" spans="1:10" x14ac:dyDescent="0.25">
      <c r="A368" s="94" t="s">
        <v>2193</v>
      </c>
      <c r="B368" s="94" t="s">
        <v>689</v>
      </c>
      <c r="C368" s="254">
        <v>85531</v>
      </c>
      <c r="D368" s="235" t="s">
        <v>2398</v>
      </c>
      <c r="E368" s="250" t="s">
        <v>1368</v>
      </c>
      <c r="F368" s="94" t="s">
        <v>2197</v>
      </c>
      <c r="G368" s="148" t="s">
        <v>2867</v>
      </c>
      <c r="H368" s="94" t="s">
        <v>1249</v>
      </c>
      <c r="I368" s="254">
        <v>2014</v>
      </c>
      <c r="J368" s="254">
        <v>3623.8159999999998</v>
      </c>
    </row>
    <row r="369" spans="1:10" x14ac:dyDescent="0.25">
      <c r="A369" s="94" t="s">
        <v>2193</v>
      </c>
      <c r="B369" s="94" t="s">
        <v>689</v>
      </c>
      <c r="C369" s="254">
        <v>85531</v>
      </c>
      <c r="D369" s="235" t="s">
        <v>2398</v>
      </c>
      <c r="E369" s="250" t="s">
        <v>1368</v>
      </c>
      <c r="F369" s="94" t="s">
        <v>2197</v>
      </c>
      <c r="G369" s="148" t="s">
        <v>2867</v>
      </c>
      <c r="H369" s="94" t="s">
        <v>1249</v>
      </c>
      <c r="I369" s="254">
        <v>2015</v>
      </c>
      <c r="J369" s="254">
        <v>3648.2570000000001</v>
      </c>
    </row>
    <row r="370" spans="1:10" x14ac:dyDescent="0.25">
      <c r="A370" s="94" t="s">
        <v>2193</v>
      </c>
      <c r="B370" s="94" t="s">
        <v>689</v>
      </c>
      <c r="C370" s="254">
        <v>85531</v>
      </c>
      <c r="D370" s="235" t="s">
        <v>2398</v>
      </c>
      <c r="E370" s="250" t="s">
        <v>1368</v>
      </c>
      <c r="F370" s="94" t="s">
        <v>2197</v>
      </c>
      <c r="G370" s="148" t="s">
        <v>2867</v>
      </c>
      <c r="H370" s="94" t="s">
        <v>1249</v>
      </c>
      <c r="I370" s="254">
        <v>2016</v>
      </c>
      <c r="J370" s="254">
        <v>3672.85</v>
      </c>
    </row>
    <row r="371" spans="1:10" x14ac:dyDescent="0.25">
      <c r="A371" s="94" t="s">
        <v>2193</v>
      </c>
      <c r="B371" s="94" t="s">
        <v>689</v>
      </c>
      <c r="C371" s="254">
        <v>85531</v>
      </c>
      <c r="D371" s="235" t="s">
        <v>2398</v>
      </c>
      <c r="E371" s="250" t="s">
        <v>1368</v>
      </c>
      <c r="F371" s="94" t="s">
        <v>2197</v>
      </c>
      <c r="G371" s="148" t="s">
        <v>2867</v>
      </c>
      <c r="H371" s="94" t="s">
        <v>1249</v>
      </c>
      <c r="I371" s="254">
        <v>2017</v>
      </c>
      <c r="J371" s="254">
        <v>3698.7829999999999</v>
      </c>
    </row>
    <row r="372" spans="1:10" x14ac:dyDescent="0.25">
      <c r="A372" s="94" t="s">
        <v>2193</v>
      </c>
      <c r="B372" s="94" t="s">
        <v>689</v>
      </c>
      <c r="C372" s="254">
        <v>85531</v>
      </c>
      <c r="D372" s="235" t="s">
        <v>2398</v>
      </c>
      <c r="E372" s="250" t="s">
        <v>1368</v>
      </c>
      <c r="F372" s="94" t="s">
        <v>2197</v>
      </c>
      <c r="G372" s="148" t="s">
        <v>2867</v>
      </c>
      <c r="H372" s="94" t="s">
        <v>1249</v>
      </c>
      <c r="I372" s="254">
        <v>2018</v>
      </c>
      <c r="J372" s="254">
        <v>3725.07</v>
      </c>
    </row>
    <row r="373" spans="1:10" x14ac:dyDescent="0.25">
      <c r="A373" s="94" t="s">
        <v>2193</v>
      </c>
      <c r="B373" s="94" t="s">
        <v>689</v>
      </c>
      <c r="C373" s="254">
        <v>85531</v>
      </c>
      <c r="D373" s="235" t="s">
        <v>2398</v>
      </c>
      <c r="E373" s="250" t="s">
        <v>1368</v>
      </c>
      <c r="F373" s="94" t="s">
        <v>2197</v>
      </c>
      <c r="G373" s="148" t="s">
        <v>2867</v>
      </c>
      <c r="H373" s="94" t="s">
        <v>1249</v>
      </c>
      <c r="I373" s="254">
        <v>2019</v>
      </c>
      <c r="J373" s="254">
        <v>3752.308</v>
      </c>
    </row>
    <row r="374" spans="1:10" x14ac:dyDescent="0.25">
      <c r="A374" s="94" t="s">
        <v>2193</v>
      </c>
      <c r="B374" s="94" t="s">
        <v>689</v>
      </c>
      <c r="C374" s="254">
        <v>85531</v>
      </c>
      <c r="D374" s="235" t="s">
        <v>2398</v>
      </c>
      <c r="E374" s="250" t="s">
        <v>1368</v>
      </c>
      <c r="F374" s="94" t="s">
        <v>2197</v>
      </c>
      <c r="G374" s="148" t="s">
        <v>2867</v>
      </c>
      <c r="H374" s="94" t="s">
        <v>1249</v>
      </c>
      <c r="I374" s="254">
        <v>2020</v>
      </c>
      <c r="J374" s="254">
        <v>3780.8960000000002</v>
      </c>
    </row>
    <row r="375" spans="1:10" x14ac:dyDescent="0.25">
      <c r="A375" s="94" t="s">
        <v>2193</v>
      </c>
      <c r="B375" s="94" t="s">
        <v>689</v>
      </c>
      <c r="C375" s="254">
        <v>85531</v>
      </c>
      <c r="D375" s="235" t="s">
        <v>2398</v>
      </c>
      <c r="E375" s="250" t="s">
        <v>1368</v>
      </c>
      <c r="F375" s="94" t="s">
        <v>2197</v>
      </c>
      <c r="G375" s="148" t="s">
        <v>2867</v>
      </c>
      <c r="H375" s="94" t="s">
        <v>1249</v>
      </c>
      <c r="I375" s="254">
        <v>2021</v>
      </c>
      <c r="J375" s="254">
        <v>3809.4630000000002</v>
      </c>
    </row>
    <row r="376" spans="1:10" x14ac:dyDescent="0.25">
      <c r="A376" s="94" t="s">
        <v>2193</v>
      </c>
      <c r="B376" s="94" t="s">
        <v>689</v>
      </c>
      <c r="C376" s="254">
        <v>85531</v>
      </c>
      <c r="D376" s="235" t="s">
        <v>2398</v>
      </c>
      <c r="E376" s="250" t="s">
        <v>1368</v>
      </c>
      <c r="F376" s="94" t="s">
        <v>2197</v>
      </c>
      <c r="G376" s="94" t="s">
        <v>2231</v>
      </c>
      <c r="H376" s="94" t="s">
        <v>1249</v>
      </c>
      <c r="I376" s="254">
        <v>2000</v>
      </c>
      <c r="J376" s="254">
        <v>187.18700000000001</v>
      </c>
    </row>
    <row r="377" spans="1:10" x14ac:dyDescent="0.25">
      <c r="A377" s="94" t="s">
        <v>2193</v>
      </c>
      <c r="B377" s="94" t="s">
        <v>689</v>
      </c>
      <c r="C377" s="254">
        <v>85531</v>
      </c>
      <c r="D377" s="235" t="s">
        <v>2398</v>
      </c>
      <c r="E377" s="250" t="s">
        <v>1368</v>
      </c>
      <c r="F377" s="94" t="s">
        <v>2197</v>
      </c>
      <c r="G377" s="94" t="s">
        <v>2231</v>
      </c>
      <c r="H377" s="94" t="s">
        <v>1249</v>
      </c>
      <c r="I377" s="254">
        <v>2001</v>
      </c>
      <c r="J377" s="254">
        <v>177.54900000000001</v>
      </c>
    </row>
    <row r="378" spans="1:10" x14ac:dyDescent="0.25">
      <c r="A378" s="94" t="s">
        <v>2193</v>
      </c>
      <c r="B378" s="94" t="s">
        <v>689</v>
      </c>
      <c r="C378" s="254">
        <v>85531</v>
      </c>
      <c r="D378" s="235" t="s">
        <v>2398</v>
      </c>
      <c r="E378" s="250" t="s">
        <v>1368</v>
      </c>
      <c r="F378" s="94" t="s">
        <v>2197</v>
      </c>
      <c r="G378" s="94" t="s">
        <v>2231</v>
      </c>
      <c r="H378" s="94" t="s">
        <v>1249</v>
      </c>
      <c r="I378" s="254">
        <v>2002</v>
      </c>
      <c r="J378" s="254">
        <v>170.684</v>
      </c>
    </row>
    <row r="379" spans="1:10" x14ac:dyDescent="0.25">
      <c r="A379" s="94" t="s">
        <v>2193</v>
      </c>
      <c r="B379" s="94" t="s">
        <v>689</v>
      </c>
      <c r="C379" s="254">
        <v>85531</v>
      </c>
      <c r="D379" s="235" t="s">
        <v>2398</v>
      </c>
      <c r="E379" s="250" t="s">
        <v>1368</v>
      </c>
      <c r="F379" s="94" t="s">
        <v>2197</v>
      </c>
      <c r="G379" s="94" t="s">
        <v>2231</v>
      </c>
      <c r="H379" s="94" t="s">
        <v>1249</v>
      </c>
      <c r="I379" s="254">
        <v>2003</v>
      </c>
      <c r="J379" s="254">
        <v>170.69900000000001</v>
      </c>
    </row>
    <row r="380" spans="1:10" x14ac:dyDescent="0.25">
      <c r="A380" s="94" t="s">
        <v>2193</v>
      </c>
      <c r="B380" s="94" t="s">
        <v>689</v>
      </c>
      <c r="C380" s="254">
        <v>85531</v>
      </c>
      <c r="D380" s="235" t="s">
        <v>2398</v>
      </c>
      <c r="E380" s="250" t="s">
        <v>1368</v>
      </c>
      <c r="F380" s="94" t="s">
        <v>2197</v>
      </c>
      <c r="G380" s="94" t="s">
        <v>2231</v>
      </c>
      <c r="H380" s="94" t="s">
        <v>1249</v>
      </c>
      <c r="I380" s="254">
        <v>2004</v>
      </c>
      <c r="J380" s="254">
        <v>164.63499999999999</v>
      </c>
    </row>
    <row r="381" spans="1:10" x14ac:dyDescent="0.25">
      <c r="A381" s="94" t="s">
        <v>2193</v>
      </c>
      <c r="B381" s="94" t="s">
        <v>689</v>
      </c>
      <c r="C381" s="254">
        <v>85531</v>
      </c>
      <c r="D381" s="235" t="s">
        <v>2398</v>
      </c>
      <c r="E381" s="250" t="s">
        <v>1368</v>
      </c>
      <c r="F381" s="94" t="s">
        <v>2197</v>
      </c>
      <c r="G381" s="94" t="s">
        <v>2231</v>
      </c>
      <c r="H381" s="94" t="s">
        <v>1249</v>
      </c>
      <c r="I381" s="254">
        <v>2005</v>
      </c>
      <c r="J381" s="254">
        <v>147.21299999999999</v>
      </c>
    </row>
    <row r="382" spans="1:10" x14ac:dyDescent="0.25">
      <c r="A382" s="94" t="s">
        <v>2193</v>
      </c>
      <c r="B382" s="94" t="s">
        <v>689</v>
      </c>
      <c r="C382" s="254">
        <v>85531</v>
      </c>
      <c r="D382" s="235" t="s">
        <v>2398</v>
      </c>
      <c r="E382" s="250" t="s">
        <v>1368</v>
      </c>
      <c r="F382" s="94" t="s">
        <v>2197</v>
      </c>
      <c r="G382" s="94" t="s">
        <v>2231</v>
      </c>
      <c r="H382" s="94" t="s">
        <v>1249</v>
      </c>
      <c r="I382" s="254">
        <v>2006</v>
      </c>
      <c r="J382" s="254">
        <v>149.43700000000001</v>
      </c>
    </row>
    <row r="383" spans="1:10" x14ac:dyDescent="0.25">
      <c r="A383" s="94" t="s">
        <v>2193</v>
      </c>
      <c r="B383" s="94" t="s">
        <v>689</v>
      </c>
      <c r="C383" s="254">
        <v>85531</v>
      </c>
      <c r="D383" s="235" t="s">
        <v>2398</v>
      </c>
      <c r="E383" s="250" t="s">
        <v>1368</v>
      </c>
      <c r="F383" s="94" t="s">
        <v>2197</v>
      </c>
      <c r="G383" s="94" t="s">
        <v>2231</v>
      </c>
      <c r="H383" s="94" t="s">
        <v>1249</v>
      </c>
      <c r="I383" s="254">
        <v>2007</v>
      </c>
      <c r="J383" s="254">
        <v>141.78700000000001</v>
      </c>
    </row>
    <row r="384" spans="1:10" x14ac:dyDescent="0.25">
      <c r="A384" s="94" t="s">
        <v>2193</v>
      </c>
      <c r="B384" s="94" t="s">
        <v>689</v>
      </c>
      <c r="C384" s="254">
        <v>85531</v>
      </c>
      <c r="D384" s="235" t="s">
        <v>2398</v>
      </c>
      <c r="E384" s="250" t="s">
        <v>1368</v>
      </c>
      <c r="F384" s="94" t="s">
        <v>2197</v>
      </c>
      <c r="G384" s="94" t="s">
        <v>2231</v>
      </c>
      <c r="H384" s="94" t="s">
        <v>1249</v>
      </c>
      <c r="I384" s="254">
        <v>2008</v>
      </c>
      <c r="J384" s="254">
        <v>147.80600000000001</v>
      </c>
    </row>
    <row r="385" spans="1:10" x14ac:dyDescent="0.25">
      <c r="A385" s="94" t="s">
        <v>2193</v>
      </c>
      <c r="B385" s="94" t="s">
        <v>689</v>
      </c>
      <c r="C385" s="254">
        <v>85531</v>
      </c>
      <c r="D385" s="235" t="s">
        <v>2398</v>
      </c>
      <c r="E385" s="250" t="s">
        <v>1368</v>
      </c>
      <c r="F385" s="94" t="s">
        <v>2197</v>
      </c>
      <c r="G385" s="94" t="s">
        <v>2231</v>
      </c>
      <c r="H385" s="94" t="s">
        <v>1249</v>
      </c>
      <c r="I385" s="254">
        <v>2009</v>
      </c>
      <c r="J385" s="254">
        <v>136.81299999999999</v>
      </c>
    </row>
    <row r="386" spans="1:10" x14ac:dyDescent="0.25">
      <c r="A386" s="94" t="s">
        <v>2193</v>
      </c>
      <c r="B386" s="94" t="s">
        <v>689</v>
      </c>
      <c r="C386" s="254">
        <v>85531</v>
      </c>
      <c r="D386" s="235" t="s">
        <v>2398</v>
      </c>
      <c r="E386" s="250" t="s">
        <v>1368</v>
      </c>
      <c r="F386" s="94" t="s">
        <v>2197</v>
      </c>
      <c r="G386" s="94" t="s">
        <v>2231</v>
      </c>
      <c r="H386" s="94" t="s">
        <v>1249</v>
      </c>
      <c r="I386" s="254">
        <v>2010</v>
      </c>
      <c r="J386" s="254">
        <v>133.66200000000001</v>
      </c>
    </row>
    <row r="387" spans="1:10" x14ac:dyDescent="0.25">
      <c r="A387" s="94" t="s">
        <v>2193</v>
      </c>
      <c r="B387" s="94" t="s">
        <v>689</v>
      </c>
      <c r="C387" s="254">
        <v>85531</v>
      </c>
      <c r="D387" s="235" t="s">
        <v>2398</v>
      </c>
      <c r="E387" s="250" t="s">
        <v>1368</v>
      </c>
      <c r="F387" s="94" t="s">
        <v>2197</v>
      </c>
      <c r="G387" s="94" t="s">
        <v>2231</v>
      </c>
      <c r="H387" s="94" t="s">
        <v>1249</v>
      </c>
      <c r="I387" s="254">
        <v>2011</v>
      </c>
      <c r="J387" s="254">
        <v>135.56</v>
      </c>
    </row>
    <row r="388" spans="1:10" x14ac:dyDescent="0.25">
      <c r="A388" s="94" t="s">
        <v>2193</v>
      </c>
      <c r="B388" s="94" t="s">
        <v>689</v>
      </c>
      <c r="C388" s="254">
        <v>85531</v>
      </c>
      <c r="D388" s="235" t="s">
        <v>2398</v>
      </c>
      <c r="E388" s="250" t="s">
        <v>1368</v>
      </c>
      <c r="F388" s="94" t="s">
        <v>2197</v>
      </c>
      <c r="G388" s="94" t="s">
        <v>2231</v>
      </c>
      <c r="H388" s="94" t="s">
        <v>1249</v>
      </c>
      <c r="I388" s="254">
        <v>2012</v>
      </c>
      <c r="J388" s="254">
        <v>126.7</v>
      </c>
    </row>
    <row r="389" spans="1:10" x14ac:dyDescent="0.25">
      <c r="A389" s="94" t="s">
        <v>2193</v>
      </c>
      <c r="B389" s="94" t="s">
        <v>689</v>
      </c>
      <c r="C389" s="254">
        <v>85531</v>
      </c>
      <c r="D389" s="235" t="s">
        <v>2398</v>
      </c>
      <c r="E389" s="250" t="s">
        <v>1368</v>
      </c>
      <c r="F389" s="94" t="s">
        <v>2197</v>
      </c>
      <c r="G389" s="94" t="s">
        <v>2231</v>
      </c>
      <c r="H389" s="94" t="s">
        <v>1249</v>
      </c>
      <c r="I389" s="254">
        <v>2013</v>
      </c>
      <c r="J389" s="254">
        <v>136.87</v>
      </c>
    </row>
    <row r="390" spans="1:10" x14ac:dyDescent="0.25">
      <c r="A390" s="94" t="s">
        <v>2193</v>
      </c>
      <c r="B390" s="94" t="s">
        <v>689</v>
      </c>
      <c r="C390" s="254">
        <v>85531</v>
      </c>
      <c r="D390" s="235" t="s">
        <v>2398</v>
      </c>
      <c r="E390" s="250" t="s">
        <v>1368</v>
      </c>
      <c r="F390" s="94" t="s">
        <v>2197</v>
      </c>
      <c r="G390" s="94" t="s">
        <v>2231</v>
      </c>
      <c r="H390" s="94" t="s">
        <v>1249</v>
      </c>
      <c r="I390" s="254">
        <v>2014</v>
      </c>
      <c r="J390" s="254">
        <v>125.43600000000001</v>
      </c>
    </row>
    <row r="391" spans="1:10" x14ac:dyDescent="0.25">
      <c r="A391" s="94" t="s">
        <v>2193</v>
      </c>
      <c r="B391" s="94" t="s">
        <v>689</v>
      </c>
      <c r="C391" s="254">
        <v>85531</v>
      </c>
      <c r="D391" s="235" t="s">
        <v>2398</v>
      </c>
      <c r="E391" s="250" t="s">
        <v>1368</v>
      </c>
      <c r="F391" s="94" t="s">
        <v>2197</v>
      </c>
      <c r="G391" s="94" t="s">
        <v>2231</v>
      </c>
      <c r="H391" s="94" t="s">
        <v>1249</v>
      </c>
      <c r="I391" s="254">
        <v>2015</v>
      </c>
      <c r="J391" s="254">
        <v>130.34100000000001</v>
      </c>
    </row>
    <row r="392" spans="1:10" x14ac:dyDescent="0.25">
      <c r="A392" s="94" t="s">
        <v>2193</v>
      </c>
      <c r="B392" s="94" t="s">
        <v>689</v>
      </c>
      <c r="C392" s="254">
        <v>85531</v>
      </c>
      <c r="D392" s="235" t="s">
        <v>2398</v>
      </c>
      <c r="E392" s="250" t="s">
        <v>1368</v>
      </c>
      <c r="F392" s="94" t="s">
        <v>2197</v>
      </c>
      <c r="G392" s="94" t="s">
        <v>2231</v>
      </c>
      <c r="H392" s="94" t="s">
        <v>1249</v>
      </c>
      <c r="I392" s="254">
        <v>2016</v>
      </c>
      <c r="J392" s="254">
        <v>134.648</v>
      </c>
    </row>
    <row r="393" spans="1:10" x14ac:dyDescent="0.25">
      <c r="A393" s="94" t="s">
        <v>2193</v>
      </c>
      <c r="B393" s="94" t="s">
        <v>689</v>
      </c>
      <c r="C393" s="254">
        <v>85531</v>
      </c>
      <c r="D393" s="235" t="s">
        <v>2398</v>
      </c>
      <c r="E393" s="250" t="s">
        <v>1368</v>
      </c>
      <c r="F393" s="94" t="s">
        <v>2197</v>
      </c>
      <c r="G393" s="94" t="s">
        <v>2231</v>
      </c>
      <c r="H393" s="94" t="s">
        <v>1249</v>
      </c>
      <c r="I393" s="254">
        <v>2017</v>
      </c>
      <c r="J393" s="254">
        <v>128.55600000000001</v>
      </c>
    </row>
    <row r="394" spans="1:10" x14ac:dyDescent="0.25">
      <c r="A394" s="94" t="s">
        <v>2193</v>
      </c>
      <c r="B394" s="94" t="s">
        <v>689</v>
      </c>
      <c r="C394" s="254">
        <v>85531</v>
      </c>
      <c r="D394" s="235" t="s">
        <v>2398</v>
      </c>
      <c r="E394" s="250" t="s">
        <v>1368</v>
      </c>
      <c r="F394" s="94" t="s">
        <v>2197</v>
      </c>
      <c r="G394" s="94" t="s">
        <v>2231</v>
      </c>
      <c r="H394" s="94" t="s">
        <v>1249</v>
      </c>
      <c r="I394" s="254">
        <v>2018</v>
      </c>
      <c r="J394" s="254">
        <v>135.48099999999999</v>
      </c>
    </row>
    <row r="395" spans="1:10" x14ac:dyDescent="0.25">
      <c r="A395" s="94" t="s">
        <v>2193</v>
      </c>
      <c r="B395" s="94" t="s">
        <v>689</v>
      </c>
      <c r="C395" s="254">
        <v>85531</v>
      </c>
      <c r="D395" s="235" t="s">
        <v>2398</v>
      </c>
      <c r="E395" s="250" t="s">
        <v>1368</v>
      </c>
      <c r="F395" s="94" t="s">
        <v>2197</v>
      </c>
      <c r="G395" s="94" t="s">
        <v>2231</v>
      </c>
      <c r="H395" s="94" t="s">
        <v>1249</v>
      </c>
      <c r="I395" s="254">
        <v>2019</v>
      </c>
      <c r="J395" s="254">
        <v>135.51400000000001</v>
      </c>
    </row>
    <row r="396" spans="1:10" x14ac:dyDescent="0.25">
      <c r="A396" s="94" t="s">
        <v>2193</v>
      </c>
      <c r="B396" s="94" t="s">
        <v>689</v>
      </c>
      <c r="C396" s="254">
        <v>85531</v>
      </c>
      <c r="D396" s="235" t="s">
        <v>2398</v>
      </c>
      <c r="E396" s="250" t="s">
        <v>1368</v>
      </c>
      <c r="F396" s="94" t="s">
        <v>2197</v>
      </c>
      <c r="G396" s="94" t="s">
        <v>2231</v>
      </c>
      <c r="H396" s="94" t="s">
        <v>1249</v>
      </c>
      <c r="I396" s="254">
        <v>2020</v>
      </c>
      <c r="J396" s="254">
        <v>133.107</v>
      </c>
    </row>
    <row r="397" spans="1:10" x14ac:dyDescent="0.25">
      <c r="A397" s="94" t="s">
        <v>2193</v>
      </c>
      <c r="B397" s="94" t="s">
        <v>689</v>
      </c>
      <c r="C397" s="254">
        <v>85531</v>
      </c>
      <c r="D397" s="235" t="s">
        <v>2398</v>
      </c>
      <c r="E397" s="250" t="s">
        <v>1368</v>
      </c>
      <c r="F397" s="94" t="s">
        <v>2197</v>
      </c>
      <c r="G397" s="94" t="s">
        <v>2231</v>
      </c>
      <c r="H397" s="94" t="s">
        <v>1249</v>
      </c>
      <c r="I397" s="254">
        <v>2021</v>
      </c>
      <c r="J397" s="254">
        <v>131.67699999999999</v>
      </c>
    </row>
    <row r="398" spans="1:10" x14ac:dyDescent="0.25">
      <c r="A398" s="94" t="s">
        <v>2193</v>
      </c>
      <c r="B398" s="94" t="s">
        <v>689</v>
      </c>
      <c r="C398" s="254">
        <v>85531</v>
      </c>
      <c r="D398" s="235" t="s">
        <v>2398</v>
      </c>
      <c r="E398" s="250" t="s">
        <v>1368</v>
      </c>
      <c r="F398" s="94" t="s">
        <v>2197</v>
      </c>
      <c r="G398" s="94" t="s">
        <v>2232</v>
      </c>
      <c r="H398" s="94" t="s">
        <v>1249</v>
      </c>
      <c r="I398" s="254">
        <v>2000</v>
      </c>
      <c r="J398" s="254">
        <v>182.96100000000001</v>
      </c>
    </row>
    <row r="399" spans="1:10" x14ac:dyDescent="0.25">
      <c r="A399" s="94" t="s">
        <v>2193</v>
      </c>
      <c r="B399" s="94" t="s">
        <v>689</v>
      </c>
      <c r="C399" s="254">
        <v>85531</v>
      </c>
      <c r="D399" s="235" t="s">
        <v>2398</v>
      </c>
      <c r="E399" s="250" t="s">
        <v>1368</v>
      </c>
      <c r="F399" s="94" t="s">
        <v>2197</v>
      </c>
      <c r="G399" s="94" t="s">
        <v>2232</v>
      </c>
      <c r="H399" s="94" t="s">
        <v>1249</v>
      </c>
      <c r="I399" s="254">
        <v>2001</v>
      </c>
      <c r="J399" s="254">
        <v>174.52</v>
      </c>
    </row>
    <row r="400" spans="1:10" x14ac:dyDescent="0.25">
      <c r="A400" s="94" t="s">
        <v>2193</v>
      </c>
      <c r="B400" s="94" t="s">
        <v>689</v>
      </c>
      <c r="C400" s="254">
        <v>85531</v>
      </c>
      <c r="D400" s="235" t="s">
        <v>2398</v>
      </c>
      <c r="E400" s="250" t="s">
        <v>1368</v>
      </c>
      <c r="F400" s="94" t="s">
        <v>2197</v>
      </c>
      <c r="G400" s="94" t="s">
        <v>2232</v>
      </c>
      <c r="H400" s="94" t="s">
        <v>1249</v>
      </c>
      <c r="I400" s="254">
        <v>2002</v>
      </c>
      <c r="J400" s="254">
        <v>166.803</v>
      </c>
    </row>
    <row r="401" spans="1:10" x14ac:dyDescent="0.25">
      <c r="A401" s="94" t="s">
        <v>2193</v>
      </c>
      <c r="B401" s="94" t="s">
        <v>689</v>
      </c>
      <c r="C401" s="254">
        <v>85531</v>
      </c>
      <c r="D401" s="235" t="s">
        <v>2398</v>
      </c>
      <c r="E401" s="250" t="s">
        <v>1368</v>
      </c>
      <c r="F401" s="94" t="s">
        <v>2197</v>
      </c>
      <c r="G401" s="94" t="s">
        <v>2232</v>
      </c>
      <c r="H401" s="94" t="s">
        <v>1249</v>
      </c>
      <c r="I401" s="254">
        <v>2003</v>
      </c>
      <c r="J401" s="254">
        <v>165.31399999999999</v>
      </c>
    </row>
    <row r="402" spans="1:10" x14ac:dyDescent="0.25">
      <c r="A402" s="94" t="s">
        <v>2193</v>
      </c>
      <c r="B402" s="94" t="s">
        <v>689</v>
      </c>
      <c r="C402" s="254">
        <v>85531</v>
      </c>
      <c r="D402" s="235" t="s">
        <v>2398</v>
      </c>
      <c r="E402" s="250" t="s">
        <v>1368</v>
      </c>
      <c r="F402" s="94" t="s">
        <v>2197</v>
      </c>
      <c r="G402" s="94" t="s">
        <v>2232</v>
      </c>
      <c r="H402" s="94" t="s">
        <v>1249</v>
      </c>
      <c r="I402" s="254">
        <v>2004</v>
      </c>
      <c r="J402" s="254">
        <v>158.09899999999999</v>
      </c>
    </row>
    <row r="403" spans="1:10" x14ac:dyDescent="0.25">
      <c r="A403" s="94" t="s">
        <v>2193</v>
      </c>
      <c r="B403" s="94" t="s">
        <v>689</v>
      </c>
      <c r="C403" s="254">
        <v>85531</v>
      </c>
      <c r="D403" s="235" t="s">
        <v>2398</v>
      </c>
      <c r="E403" s="250" t="s">
        <v>1368</v>
      </c>
      <c r="F403" s="94" t="s">
        <v>2197</v>
      </c>
      <c r="G403" s="94" t="s">
        <v>2232</v>
      </c>
      <c r="H403" s="94" t="s">
        <v>1249</v>
      </c>
      <c r="I403" s="254">
        <v>2005</v>
      </c>
      <c r="J403" s="254">
        <v>149.71100000000001</v>
      </c>
    </row>
    <row r="404" spans="1:10" x14ac:dyDescent="0.25">
      <c r="A404" s="94" t="s">
        <v>2193</v>
      </c>
      <c r="B404" s="94" t="s">
        <v>689</v>
      </c>
      <c r="C404" s="254">
        <v>85531</v>
      </c>
      <c r="D404" s="235" t="s">
        <v>2398</v>
      </c>
      <c r="E404" s="250" t="s">
        <v>1368</v>
      </c>
      <c r="F404" s="94" t="s">
        <v>2197</v>
      </c>
      <c r="G404" s="94" t="s">
        <v>2232</v>
      </c>
      <c r="H404" s="94" t="s">
        <v>1249</v>
      </c>
      <c r="I404" s="254">
        <v>2006</v>
      </c>
      <c r="J404" s="254">
        <v>150.81200000000001</v>
      </c>
    </row>
    <row r="405" spans="1:10" x14ac:dyDescent="0.25">
      <c r="A405" s="94" t="s">
        <v>2193</v>
      </c>
      <c r="B405" s="94" t="s">
        <v>689</v>
      </c>
      <c r="C405" s="254">
        <v>85531</v>
      </c>
      <c r="D405" s="235" t="s">
        <v>2398</v>
      </c>
      <c r="E405" s="250" t="s">
        <v>1368</v>
      </c>
      <c r="F405" s="94" t="s">
        <v>2197</v>
      </c>
      <c r="G405" s="94" t="s">
        <v>2232</v>
      </c>
      <c r="H405" s="94" t="s">
        <v>1249</v>
      </c>
      <c r="I405" s="254">
        <v>2007</v>
      </c>
      <c r="J405" s="254">
        <v>145.04499999999999</v>
      </c>
    </row>
    <row r="406" spans="1:10" x14ac:dyDescent="0.25">
      <c r="A406" s="94" t="s">
        <v>2193</v>
      </c>
      <c r="B406" s="94" t="s">
        <v>689</v>
      </c>
      <c r="C406" s="254">
        <v>85531</v>
      </c>
      <c r="D406" s="235" t="s">
        <v>2398</v>
      </c>
      <c r="E406" s="250" t="s">
        <v>1368</v>
      </c>
      <c r="F406" s="94" t="s">
        <v>2197</v>
      </c>
      <c r="G406" s="94" t="s">
        <v>2232</v>
      </c>
      <c r="H406" s="94" t="s">
        <v>1249</v>
      </c>
      <c r="I406" s="254">
        <v>2008</v>
      </c>
      <c r="J406" s="254">
        <v>151.38</v>
      </c>
    </row>
    <row r="407" spans="1:10" x14ac:dyDescent="0.25">
      <c r="A407" s="94" t="s">
        <v>2193</v>
      </c>
      <c r="B407" s="94" t="s">
        <v>689</v>
      </c>
      <c r="C407" s="254">
        <v>85531</v>
      </c>
      <c r="D407" s="235" t="s">
        <v>2398</v>
      </c>
      <c r="E407" s="250" t="s">
        <v>1368</v>
      </c>
      <c r="F407" s="94" t="s">
        <v>2197</v>
      </c>
      <c r="G407" s="94" t="s">
        <v>2232</v>
      </c>
      <c r="H407" s="94" t="s">
        <v>1249</v>
      </c>
      <c r="I407" s="254">
        <v>2009</v>
      </c>
      <c r="J407" s="254">
        <v>141.398</v>
      </c>
    </row>
    <row r="408" spans="1:10" x14ac:dyDescent="0.25">
      <c r="A408" s="94" t="s">
        <v>2193</v>
      </c>
      <c r="B408" s="94" t="s">
        <v>689</v>
      </c>
      <c r="C408" s="254">
        <v>85531</v>
      </c>
      <c r="D408" s="235" t="s">
        <v>2398</v>
      </c>
      <c r="E408" s="250" t="s">
        <v>1368</v>
      </c>
      <c r="F408" s="94" t="s">
        <v>2197</v>
      </c>
      <c r="G408" s="94" t="s">
        <v>2232</v>
      </c>
      <c r="H408" s="94" t="s">
        <v>1249</v>
      </c>
      <c r="I408" s="254">
        <v>2010</v>
      </c>
      <c r="J408" s="254">
        <v>135.37</v>
      </c>
    </row>
    <row r="409" spans="1:10" x14ac:dyDescent="0.25">
      <c r="A409" s="94" t="s">
        <v>2193</v>
      </c>
      <c r="B409" s="94" t="s">
        <v>689</v>
      </c>
      <c r="C409" s="254">
        <v>85531</v>
      </c>
      <c r="D409" s="235" t="s">
        <v>2398</v>
      </c>
      <c r="E409" s="250" t="s">
        <v>1368</v>
      </c>
      <c r="F409" s="94" t="s">
        <v>2197</v>
      </c>
      <c r="G409" s="94" t="s">
        <v>2232</v>
      </c>
      <c r="H409" s="94" t="s">
        <v>1249</v>
      </c>
      <c r="I409" s="254">
        <v>2011</v>
      </c>
      <c r="J409" s="254">
        <v>137.15199999999999</v>
      </c>
    </row>
    <row r="410" spans="1:10" x14ac:dyDescent="0.25">
      <c r="A410" s="94" t="s">
        <v>2193</v>
      </c>
      <c r="B410" s="94" t="s">
        <v>689</v>
      </c>
      <c r="C410" s="254">
        <v>85531</v>
      </c>
      <c r="D410" s="235" t="s">
        <v>2398</v>
      </c>
      <c r="E410" s="250" t="s">
        <v>1368</v>
      </c>
      <c r="F410" s="94" t="s">
        <v>2197</v>
      </c>
      <c r="G410" s="94" t="s">
        <v>2232</v>
      </c>
      <c r="H410" s="94" t="s">
        <v>1249</v>
      </c>
      <c r="I410" s="254">
        <v>2012</v>
      </c>
      <c r="J410" s="254">
        <v>127.526</v>
      </c>
    </row>
    <row r="411" spans="1:10" x14ac:dyDescent="0.25">
      <c r="A411" s="94" t="s">
        <v>2193</v>
      </c>
      <c r="B411" s="94" t="s">
        <v>689</v>
      </c>
      <c r="C411" s="254">
        <v>85531</v>
      </c>
      <c r="D411" s="235" t="s">
        <v>2398</v>
      </c>
      <c r="E411" s="250" t="s">
        <v>1368</v>
      </c>
      <c r="F411" s="94" t="s">
        <v>2197</v>
      </c>
      <c r="G411" s="94" t="s">
        <v>2232</v>
      </c>
      <c r="H411" s="94" t="s">
        <v>1249</v>
      </c>
      <c r="I411" s="254">
        <v>2013</v>
      </c>
      <c r="J411" s="254">
        <v>138.31299999999999</v>
      </c>
    </row>
    <row r="412" spans="1:10" x14ac:dyDescent="0.25">
      <c r="A412" s="94" t="s">
        <v>2193</v>
      </c>
      <c r="B412" s="94" t="s">
        <v>689</v>
      </c>
      <c r="C412" s="254">
        <v>85531</v>
      </c>
      <c r="D412" s="235" t="s">
        <v>2398</v>
      </c>
      <c r="E412" s="250" t="s">
        <v>1368</v>
      </c>
      <c r="F412" s="94" t="s">
        <v>2197</v>
      </c>
      <c r="G412" s="94" t="s">
        <v>2232</v>
      </c>
      <c r="H412" s="94" t="s">
        <v>1249</v>
      </c>
      <c r="I412" s="254">
        <v>2014</v>
      </c>
      <c r="J412" s="254">
        <v>127.65300000000001</v>
      </c>
    </row>
    <row r="413" spans="1:10" x14ac:dyDescent="0.25">
      <c r="A413" s="94" t="s">
        <v>2193</v>
      </c>
      <c r="B413" s="94" t="s">
        <v>689</v>
      </c>
      <c r="C413" s="254">
        <v>85531</v>
      </c>
      <c r="D413" s="235" t="s">
        <v>2398</v>
      </c>
      <c r="E413" s="250" t="s">
        <v>1368</v>
      </c>
      <c r="F413" s="94" t="s">
        <v>2197</v>
      </c>
      <c r="G413" s="94" t="s">
        <v>2232</v>
      </c>
      <c r="H413" s="94" t="s">
        <v>1249</v>
      </c>
      <c r="I413" s="254">
        <v>2015</v>
      </c>
      <c r="J413" s="254">
        <v>132.542</v>
      </c>
    </row>
    <row r="414" spans="1:10" x14ac:dyDescent="0.25">
      <c r="A414" s="94" t="s">
        <v>2193</v>
      </c>
      <c r="B414" s="94" t="s">
        <v>689</v>
      </c>
      <c r="C414" s="254">
        <v>85531</v>
      </c>
      <c r="D414" s="235" t="s">
        <v>2398</v>
      </c>
      <c r="E414" s="250" t="s">
        <v>1368</v>
      </c>
      <c r="F414" s="94" t="s">
        <v>2197</v>
      </c>
      <c r="G414" s="94" t="s">
        <v>2232</v>
      </c>
      <c r="H414" s="94" t="s">
        <v>1249</v>
      </c>
      <c r="I414" s="254">
        <v>2016</v>
      </c>
      <c r="J414" s="254">
        <v>136.613</v>
      </c>
    </row>
    <row r="415" spans="1:10" x14ac:dyDescent="0.25">
      <c r="A415" s="94" t="s">
        <v>2193</v>
      </c>
      <c r="B415" s="94" t="s">
        <v>689</v>
      </c>
      <c r="C415" s="254">
        <v>85531</v>
      </c>
      <c r="D415" s="235" t="s">
        <v>2398</v>
      </c>
      <c r="E415" s="250" t="s">
        <v>1368</v>
      </c>
      <c r="F415" s="94" t="s">
        <v>2197</v>
      </c>
      <c r="G415" s="94" t="s">
        <v>2232</v>
      </c>
      <c r="H415" s="94" t="s">
        <v>1249</v>
      </c>
      <c r="I415" s="254">
        <v>2017</v>
      </c>
      <c r="J415" s="254">
        <v>131.06800000000001</v>
      </c>
    </row>
    <row r="416" spans="1:10" x14ac:dyDescent="0.25">
      <c r="A416" s="94" t="s">
        <v>2193</v>
      </c>
      <c r="B416" s="94" t="s">
        <v>689</v>
      </c>
      <c r="C416" s="254">
        <v>85531</v>
      </c>
      <c r="D416" s="235" t="s">
        <v>2398</v>
      </c>
      <c r="E416" s="250" t="s">
        <v>1368</v>
      </c>
      <c r="F416" s="94" t="s">
        <v>2197</v>
      </c>
      <c r="G416" s="94" t="s">
        <v>2232</v>
      </c>
      <c r="H416" s="94" t="s">
        <v>1249</v>
      </c>
      <c r="I416" s="254">
        <v>2018</v>
      </c>
      <c r="J416" s="254">
        <v>137.44900000000001</v>
      </c>
    </row>
    <row r="417" spans="1:10" x14ac:dyDescent="0.25">
      <c r="A417" s="94" t="s">
        <v>2193</v>
      </c>
      <c r="B417" s="94" t="s">
        <v>689</v>
      </c>
      <c r="C417" s="254">
        <v>85531</v>
      </c>
      <c r="D417" s="235" t="s">
        <v>2398</v>
      </c>
      <c r="E417" s="250" t="s">
        <v>1368</v>
      </c>
      <c r="F417" s="94" t="s">
        <v>2197</v>
      </c>
      <c r="G417" s="94" t="s">
        <v>2232</v>
      </c>
      <c r="H417" s="94" t="s">
        <v>1249</v>
      </c>
      <c r="I417" s="254">
        <v>2019</v>
      </c>
      <c r="J417" s="254">
        <v>137.15100000000001</v>
      </c>
    </row>
    <row r="418" spans="1:10" x14ac:dyDescent="0.25">
      <c r="A418" s="94" t="s">
        <v>2193</v>
      </c>
      <c r="B418" s="94" t="s">
        <v>689</v>
      </c>
      <c r="C418" s="254">
        <v>85531</v>
      </c>
      <c r="D418" s="235" t="s">
        <v>2398</v>
      </c>
      <c r="E418" s="250" t="s">
        <v>1368</v>
      </c>
      <c r="F418" s="94" t="s">
        <v>2197</v>
      </c>
      <c r="G418" s="94" t="s">
        <v>2232</v>
      </c>
      <c r="H418" s="94" t="s">
        <v>1249</v>
      </c>
      <c r="I418" s="254">
        <v>2020</v>
      </c>
      <c r="J418" s="254">
        <v>134.54900000000001</v>
      </c>
    </row>
    <row r="419" spans="1:10" x14ac:dyDescent="0.25">
      <c r="A419" s="94" t="s">
        <v>2193</v>
      </c>
      <c r="B419" s="94" t="s">
        <v>689</v>
      </c>
      <c r="C419" s="254">
        <v>85531</v>
      </c>
      <c r="D419" s="235" t="s">
        <v>2398</v>
      </c>
      <c r="E419" s="250" t="s">
        <v>1368</v>
      </c>
      <c r="F419" s="94" t="s">
        <v>2197</v>
      </c>
      <c r="G419" s="94" t="s">
        <v>2232</v>
      </c>
      <c r="H419" s="94" t="s">
        <v>1249</v>
      </c>
      <c r="I419" s="254">
        <v>2021</v>
      </c>
      <c r="J419" s="254">
        <v>132.435</v>
      </c>
    </row>
    <row r="420" spans="1:10" x14ac:dyDescent="0.25">
      <c r="A420" s="94" t="s">
        <v>2193</v>
      </c>
      <c r="B420" s="94" t="s">
        <v>689</v>
      </c>
      <c r="C420" s="254">
        <v>85531</v>
      </c>
      <c r="D420" s="235" t="s">
        <v>2398</v>
      </c>
      <c r="E420" s="250" t="s">
        <v>1368</v>
      </c>
      <c r="F420" s="94" t="s">
        <v>2197</v>
      </c>
      <c r="G420" s="94" t="s">
        <v>2233</v>
      </c>
      <c r="H420" s="94" t="s">
        <v>1249</v>
      </c>
      <c r="I420" s="254">
        <v>2000</v>
      </c>
      <c r="J420" s="254">
        <v>180.02199999999999</v>
      </c>
    </row>
    <row r="421" spans="1:10" x14ac:dyDescent="0.25">
      <c r="A421" s="94" t="s">
        <v>2193</v>
      </c>
      <c r="B421" s="94" t="s">
        <v>689</v>
      </c>
      <c r="C421" s="254">
        <v>85531</v>
      </c>
      <c r="D421" s="235" t="s">
        <v>2398</v>
      </c>
      <c r="E421" s="250" t="s">
        <v>1368</v>
      </c>
      <c r="F421" s="94" t="s">
        <v>2197</v>
      </c>
      <c r="G421" s="94" t="s">
        <v>2233</v>
      </c>
      <c r="H421" s="94" t="s">
        <v>1249</v>
      </c>
      <c r="I421" s="254">
        <v>2001</v>
      </c>
      <c r="J421" s="254">
        <v>172.65899999999999</v>
      </c>
    </row>
    <row r="422" spans="1:10" x14ac:dyDescent="0.25">
      <c r="A422" s="94" t="s">
        <v>2193</v>
      </c>
      <c r="B422" s="94" t="s">
        <v>689</v>
      </c>
      <c r="C422" s="254">
        <v>85531</v>
      </c>
      <c r="D422" s="235" t="s">
        <v>2398</v>
      </c>
      <c r="E422" s="250" t="s">
        <v>1368</v>
      </c>
      <c r="F422" s="94" t="s">
        <v>2197</v>
      </c>
      <c r="G422" s="94" t="s">
        <v>2233</v>
      </c>
      <c r="H422" s="94" t="s">
        <v>1249</v>
      </c>
      <c r="I422" s="254">
        <v>2002</v>
      </c>
      <c r="J422" s="254">
        <v>165.303</v>
      </c>
    </row>
    <row r="423" spans="1:10" x14ac:dyDescent="0.25">
      <c r="A423" s="94" t="s">
        <v>2193</v>
      </c>
      <c r="B423" s="94" t="s">
        <v>689</v>
      </c>
      <c r="C423" s="254">
        <v>85531</v>
      </c>
      <c r="D423" s="235" t="s">
        <v>2398</v>
      </c>
      <c r="E423" s="250" t="s">
        <v>1368</v>
      </c>
      <c r="F423" s="94" t="s">
        <v>2197</v>
      </c>
      <c r="G423" s="94" t="s">
        <v>2233</v>
      </c>
      <c r="H423" s="94" t="s">
        <v>1249</v>
      </c>
      <c r="I423" s="254">
        <v>2003</v>
      </c>
      <c r="J423" s="254">
        <v>162.40700000000001</v>
      </c>
    </row>
    <row r="424" spans="1:10" x14ac:dyDescent="0.25">
      <c r="A424" s="94" t="s">
        <v>2193</v>
      </c>
      <c r="B424" s="94" t="s">
        <v>689</v>
      </c>
      <c r="C424" s="254">
        <v>85531</v>
      </c>
      <c r="D424" s="235" t="s">
        <v>2398</v>
      </c>
      <c r="E424" s="250" t="s">
        <v>1368</v>
      </c>
      <c r="F424" s="94" t="s">
        <v>2197</v>
      </c>
      <c r="G424" s="94" t="s">
        <v>2233</v>
      </c>
      <c r="H424" s="94" t="s">
        <v>1249</v>
      </c>
      <c r="I424" s="254">
        <v>2004</v>
      </c>
      <c r="J424" s="254">
        <v>155.559</v>
      </c>
    </row>
    <row r="425" spans="1:10" x14ac:dyDescent="0.25">
      <c r="A425" s="94" t="s">
        <v>2193</v>
      </c>
      <c r="B425" s="94" t="s">
        <v>689</v>
      </c>
      <c r="C425" s="254">
        <v>85531</v>
      </c>
      <c r="D425" s="235" t="s">
        <v>2398</v>
      </c>
      <c r="E425" s="250" t="s">
        <v>1368</v>
      </c>
      <c r="F425" s="94" t="s">
        <v>2197</v>
      </c>
      <c r="G425" s="94" t="s">
        <v>2233</v>
      </c>
      <c r="H425" s="94" t="s">
        <v>1249</v>
      </c>
      <c r="I425" s="254">
        <v>2005</v>
      </c>
      <c r="J425" s="254">
        <v>150.548</v>
      </c>
    </row>
    <row r="426" spans="1:10" x14ac:dyDescent="0.25">
      <c r="A426" s="94" t="s">
        <v>2193</v>
      </c>
      <c r="B426" s="94" t="s">
        <v>689</v>
      </c>
      <c r="C426" s="254">
        <v>85531</v>
      </c>
      <c r="D426" s="235" t="s">
        <v>2398</v>
      </c>
      <c r="E426" s="250" t="s">
        <v>1368</v>
      </c>
      <c r="F426" s="94" t="s">
        <v>2197</v>
      </c>
      <c r="G426" s="94" t="s">
        <v>2233</v>
      </c>
      <c r="H426" s="94" t="s">
        <v>1249</v>
      </c>
      <c r="I426" s="254">
        <v>2006</v>
      </c>
      <c r="J426" s="254">
        <v>151.636</v>
      </c>
    </row>
    <row r="427" spans="1:10" x14ac:dyDescent="0.25">
      <c r="A427" s="94" t="s">
        <v>2193</v>
      </c>
      <c r="B427" s="94" t="s">
        <v>689</v>
      </c>
      <c r="C427" s="254">
        <v>85531</v>
      </c>
      <c r="D427" s="235" t="s">
        <v>2398</v>
      </c>
      <c r="E427" s="250" t="s">
        <v>1368</v>
      </c>
      <c r="F427" s="94" t="s">
        <v>2197</v>
      </c>
      <c r="G427" s="94" t="s">
        <v>2233</v>
      </c>
      <c r="H427" s="94" t="s">
        <v>1249</v>
      </c>
      <c r="I427" s="254">
        <v>2007</v>
      </c>
      <c r="J427" s="254">
        <v>147.92699999999999</v>
      </c>
    </row>
    <row r="428" spans="1:10" x14ac:dyDescent="0.25">
      <c r="A428" s="94" t="s">
        <v>2193</v>
      </c>
      <c r="B428" s="94" t="s">
        <v>689</v>
      </c>
      <c r="C428" s="254">
        <v>85531</v>
      </c>
      <c r="D428" s="235" t="s">
        <v>2398</v>
      </c>
      <c r="E428" s="250" t="s">
        <v>1368</v>
      </c>
      <c r="F428" s="94" t="s">
        <v>2197</v>
      </c>
      <c r="G428" s="94" t="s">
        <v>2233</v>
      </c>
      <c r="H428" s="94" t="s">
        <v>1249</v>
      </c>
      <c r="I428" s="254">
        <v>2008</v>
      </c>
      <c r="J428" s="254">
        <v>154.642</v>
      </c>
    </row>
    <row r="429" spans="1:10" x14ac:dyDescent="0.25">
      <c r="A429" s="94" t="s">
        <v>2193</v>
      </c>
      <c r="B429" s="94" t="s">
        <v>689</v>
      </c>
      <c r="C429" s="254">
        <v>85531</v>
      </c>
      <c r="D429" s="235" t="s">
        <v>2398</v>
      </c>
      <c r="E429" s="250" t="s">
        <v>1368</v>
      </c>
      <c r="F429" s="94" t="s">
        <v>2197</v>
      </c>
      <c r="G429" s="94" t="s">
        <v>2233</v>
      </c>
      <c r="H429" s="94" t="s">
        <v>1249</v>
      </c>
      <c r="I429" s="254">
        <v>2009</v>
      </c>
      <c r="J429" s="254">
        <v>144.80500000000001</v>
      </c>
    </row>
    <row r="430" spans="1:10" x14ac:dyDescent="0.25">
      <c r="A430" s="94" t="s">
        <v>2193</v>
      </c>
      <c r="B430" s="94" t="s">
        <v>689</v>
      </c>
      <c r="C430" s="254">
        <v>85531</v>
      </c>
      <c r="D430" s="235" t="s">
        <v>2398</v>
      </c>
      <c r="E430" s="250" t="s">
        <v>1368</v>
      </c>
      <c r="F430" s="94" t="s">
        <v>2197</v>
      </c>
      <c r="G430" s="94" t="s">
        <v>2233</v>
      </c>
      <c r="H430" s="94" t="s">
        <v>1249</v>
      </c>
      <c r="I430" s="254">
        <v>2010</v>
      </c>
      <c r="J430" s="254">
        <v>135.06200000000001</v>
      </c>
    </row>
    <row r="431" spans="1:10" x14ac:dyDescent="0.25">
      <c r="A431" s="94" t="s">
        <v>2193</v>
      </c>
      <c r="B431" s="94" t="s">
        <v>689</v>
      </c>
      <c r="C431" s="254">
        <v>85531</v>
      </c>
      <c r="D431" s="235" t="s">
        <v>2398</v>
      </c>
      <c r="E431" s="250" t="s">
        <v>1368</v>
      </c>
      <c r="F431" s="94" t="s">
        <v>2197</v>
      </c>
      <c r="G431" s="94" t="s">
        <v>2233</v>
      </c>
      <c r="H431" s="94" t="s">
        <v>1249</v>
      </c>
      <c r="I431" s="254">
        <v>2011</v>
      </c>
      <c r="J431" s="254">
        <v>136.66499999999999</v>
      </c>
    </row>
    <row r="432" spans="1:10" x14ac:dyDescent="0.25">
      <c r="A432" s="94" t="s">
        <v>2193</v>
      </c>
      <c r="B432" s="94" t="s">
        <v>689</v>
      </c>
      <c r="C432" s="254">
        <v>85531</v>
      </c>
      <c r="D432" s="235" t="s">
        <v>2398</v>
      </c>
      <c r="E432" s="250" t="s">
        <v>1368</v>
      </c>
      <c r="F432" s="94" t="s">
        <v>2197</v>
      </c>
      <c r="G432" s="94" t="s">
        <v>2233</v>
      </c>
      <c r="H432" s="94" t="s">
        <v>1249</v>
      </c>
      <c r="I432" s="254">
        <v>2012</v>
      </c>
      <c r="J432" s="254">
        <v>127.035</v>
      </c>
    </row>
    <row r="433" spans="1:10" x14ac:dyDescent="0.25">
      <c r="A433" s="94" t="s">
        <v>2193</v>
      </c>
      <c r="B433" s="94" t="s">
        <v>689</v>
      </c>
      <c r="C433" s="254">
        <v>85531</v>
      </c>
      <c r="D433" s="235" t="s">
        <v>2398</v>
      </c>
      <c r="E433" s="250" t="s">
        <v>1368</v>
      </c>
      <c r="F433" s="94" t="s">
        <v>2197</v>
      </c>
      <c r="G433" s="94" t="s">
        <v>2233</v>
      </c>
      <c r="H433" s="94" t="s">
        <v>1249</v>
      </c>
      <c r="I433" s="254">
        <v>2013</v>
      </c>
      <c r="J433" s="254">
        <v>137.816</v>
      </c>
    </row>
    <row r="434" spans="1:10" x14ac:dyDescent="0.25">
      <c r="A434" s="94" t="s">
        <v>2193</v>
      </c>
      <c r="B434" s="94" t="s">
        <v>689</v>
      </c>
      <c r="C434" s="254">
        <v>85531</v>
      </c>
      <c r="D434" s="235" t="s">
        <v>2398</v>
      </c>
      <c r="E434" s="250" t="s">
        <v>1368</v>
      </c>
      <c r="F434" s="94" t="s">
        <v>2197</v>
      </c>
      <c r="G434" s="94" t="s">
        <v>2233</v>
      </c>
      <c r="H434" s="94" t="s">
        <v>1249</v>
      </c>
      <c r="I434" s="254">
        <v>2014</v>
      </c>
      <c r="J434" s="254">
        <v>127.446</v>
      </c>
    </row>
    <row r="435" spans="1:10" x14ac:dyDescent="0.25">
      <c r="A435" s="94" t="s">
        <v>2193</v>
      </c>
      <c r="B435" s="94" t="s">
        <v>689</v>
      </c>
      <c r="C435" s="254">
        <v>85531</v>
      </c>
      <c r="D435" s="235" t="s">
        <v>2398</v>
      </c>
      <c r="E435" s="250" t="s">
        <v>1368</v>
      </c>
      <c r="F435" s="94" t="s">
        <v>2197</v>
      </c>
      <c r="G435" s="94" t="s">
        <v>2233</v>
      </c>
      <c r="H435" s="94" t="s">
        <v>1249</v>
      </c>
      <c r="I435" s="254">
        <v>2015</v>
      </c>
      <c r="J435" s="254">
        <v>132.196</v>
      </c>
    </row>
    <row r="436" spans="1:10" x14ac:dyDescent="0.25">
      <c r="A436" s="94" t="s">
        <v>2193</v>
      </c>
      <c r="B436" s="94" t="s">
        <v>689</v>
      </c>
      <c r="C436" s="254">
        <v>85531</v>
      </c>
      <c r="D436" s="235" t="s">
        <v>2398</v>
      </c>
      <c r="E436" s="250" t="s">
        <v>1368</v>
      </c>
      <c r="F436" s="94" t="s">
        <v>2197</v>
      </c>
      <c r="G436" s="94" t="s">
        <v>2233</v>
      </c>
      <c r="H436" s="94" t="s">
        <v>1249</v>
      </c>
      <c r="I436" s="254">
        <v>2016</v>
      </c>
      <c r="J436" s="254">
        <v>136.05199999999999</v>
      </c>
    </row>
    <row r="437" spans="1:10" x14ac:dyDescent="0.25">
      <c r="A437" s="94" t="s">
        <v>2193</v>
      </c>
      <c r="B437" s="94" t="s">
        <v>689</v>
      </c>
      <c r="C437" s="254">
        <v>85531</v>
      </c>
      <c r="D437" s="235" t="s">
        <v>2398</v>
      </c>
      <c r="E437" s="250" t="s">
        <v>1368</v>
      </c>
      <c r="F437" s="94" t="s">
        <v>2197</v>
      </c>
      <c r="G437" s="94" t="s">
        <v>2233</v>
      </c>
      <c r="H437" s="94" t="s">
        <v>1249</v>
      </c>
      <c r="I437" s="254">
        <v>2017</v>
      </c>
      <c r="J437" s="254">
        <v>129.846</v>
      </c>
    </row>
    <row r="438" spans="1:10" x14ac:dyDescent="0.25">
      <c r="A438" s="94" t="s">
        <v>2193</v>
      </c>
      <c r="B438" s="94" t="s">
        <v>689</v>
      </c>
      <c r="C438" s="254">
        <v>85531</v>
      </c>
      <c r="D438" s="235" t="s">
        <v>2398</v>
      </c>
      <c r="E438" s="250" t="s">
        <v>1368</v>
      </c>
      <c r="F438" s="94" t="s">
        <v>2197</v>
      </c>
      <c r="G438" s="94" t="s">
        <v>2233</v>
      </c>
      <c r="H438" s="94" t="s">
        <v>1249</v>
      </c>
      <c r="I438" s="254">
        <v>2018</v>
      </c>
      <c r="J438" s="254">
        <v>135.922</v>
      </c>
    </row>
    <row r="439" spans="1:10" x14ac:dyDescent="0.25">
      <c r="A439" s="94" t="s">
        <v>2193</v>
      </c>
      <c r="B439" s="94" t="s">
        <v>689</v>
      </c>
      <c r="C439" s="254">
        <v>85531</v>
      </c>
      <c r="D439" s="235" t="s">
        <v>2398</v>
      </c>
      <c r="E439" s="250" t="s">
        <v>1368</v>
      </c>
      <c r="F439" s="94" t="s">
        <v>2197</v>
      </c>
      <c r="G439" s="94" t="s">
        <v>2233</v>
      </c>
      <c r="H439" s="94" t="s">
        <v>1249</v>
      </c>
      <c r="I439" s="254">
        <v>2019</v>
      </c>
      <c r="J439" s="254">
        <v>135.16999999999999</v>
      </c>
    </row>
    <row r="440" spans="1:10" x14ac:dyDescent="0.25">
      <c r="A440" s="94" t="s">
        <v>2193</v>
      </c>
      <c r="B440" s="94" t="s">
        <v>689</v>
      </c>
      <c r="C440" s="254">
        <v>85531</v>
      </c>
      <c r="D440" s="235" t="s">
        <v>2398</v>
      </c>
      <c r="E440" s="250" t="s">
        <v>1368</v>
      </c>
      <c r="F440" s="94" t="s">
        <v>2197</v>
      </c>
      <c r="G440" s="94" t="s">
        <v>2233</v>
      </c>
      <c r="H440" s="94" t="s">
        <v>1249</v>
      </c>
      <c r="I440" s="254">
        <v>2020</v>
      </c>
      <c r="J440" s="254">
        <v>132.459</v>
      </c>
    </row>
    <row r="441" spans="1:10" x14ac:dyDescent="0.25">
      <c r="A441" s="94" t="s">
        <v>2193</v>
      </c>
      <c r="B441" s="94" t="s">
        <v>689</v>
      </c>
      <c r="C441" s="254">
        <v>85531</v>
      </c>
      <c r="D441" s="235" t="s">
        <v>2398</v>
      </c>
      <c r="E441" s="250" t="s">
        <v>1368</v>
      </c>
      <c r="F441" s="94" t="s">
        <v>2197</v>
      </c>
      <c r="G441" s="94" t="s">
        <v>2233</v>
      </c>
      <c r="H441" s="94" t="s">
        <v>1249</v>
      </c>
      <c r="I441" s="254">
        <v>2021</v>
      </c>
      <c r="J441" s="254">
        <v>130.048</v>
      </c>
    </row>
    <row r="442" spans="1:10" x14ac:dyDescent="0.25">
      <c r="A442" s="94" t="s">
        <v>2193</v>
      </c>
      <c r="B442" s="94" t="s">
        <v>689</v>
      </c>
      <c r="C442" s="254">
        <v>85531</v>
      </c>
      <c r="D442" s="235" t="s">
        <v>2398</v>
      </c>
      <c r="E442" s="250" t="s">
        <v>1368</v>
      </c>
      <c r="F442" s="94" t="s">
        <v>2198</v>
      </c>
      <c r="G442" s="94" t="s">
        <v>2224</v>
      </c>
      <c r="H442" s="94" t="s">
        <v>1249</v>
      </c>
      <c r="I442" s="254">
        <v>2000</v>
      </c>
      <c r="J442" s="254">
        <v>2063.136</v>
      </c>
    </row>
    <row r="443" spans="1:10" x14ac:dyDescent="0.25">
      <c r="A443" s="94" t="s">
        <v>2193</v>
      </c>
      <c r="B443" s="94" t="s">
        <v>689</v>
      </c>
      <c r="C443" s="254">
        <v>85531</v>
      </c>
      <c r="D443" s="235" t="s">
        <v>2398</v>
      </c>
      <c r="E443" s="250" t="s">
        <v>1368</v>
      </c>
      <c r="F443" s="94" t="s">
        <v>2198</v>
      </c>
      <c r="G443" s="94" t="s">
        <v>2224</v>
      </c>
      <c r="H443" s="94" t="s">
        <v>1249</v>
      </c>
      <c r="I443" s="254">
        <v>2001</v>
      </c>
      <c r="J443" s="254">
        <v>2032.1569999999999</v>
      </c>
    </row>
    <row r="444" spans="1:10" x14ac:dyDescent="0.25">
      <c r="A444" s="94" t="s">
        <v>2193</v>
      </c>
      <c r="B444" s="94" t="s">
        <v>689</v>
      </c>
      <c r="C444" s="254">
        <v>85531</v>
      </c>
      <c r="D444" s="235" t="s">
        <v>2398</v>
      </c>
      <c r="E444" s="250" t="s">
        <v>1368</v>
      </c>
      <c r="F444" s="94" t="s">
        <v>2198</v>
      </c>
      <c r="G444" s="94" t="s">
        <v>2224</v>
      </c>
      <c r="H444" s="94" t="s">
        <v>1249</v>
      </c>
      <c r="I444" s="254">
        <v>2002</v>
      </c>
      <c r="J444" s="254">
        <v>2056.7150000000001</v>
      </c>
    </row>
    <row r="445" spans="1:10" x14ac:dyDescent="0.25">
      <c r="A445" s="94" t="s">
        <v>2193</v>
      </c>
      <c r="B445" s="94" t="s">
        <v>689</v>
      </c>
      <c r="C445" s="254">
        <v>85531</v>
      </c>
      <c r="D445" s="235" t="s">
        <v>2398</v>
      </c>
      <c r="E445" s="250" t="s">
        <v>1368</v>
      </c>
      <c r="F445" s="94" t="s">
        <v>2198</v>
      </c>
      <c r="G445" s="94" t="s">
        <v>2224</v>
      </c>
      <c r="H445" s="94" t="s">
        <v>1249</v>
      </c>
      <c r="I445" s="254">
        <v>2003</v>
      </c>
      <c r="J445" s="254">
        <v>2134.8130000000001</v>
      </c>
    </row>
    <row r="446" spans="1:10" x14ac:dyDescent="0.25">
      <c r="A446" s="94" t="s">
        <v>2193</v>
      </c>
      <c r="B446" s="94" t="s">
        <v>689</v>
      </c>
      <c r="C446" s="254">
        <v>85531</v>
      </c>
      <c r="D446" s="235" t="s">
        <v>2398</v>
      </c>
      <c r="E446" s="250" t="s">
        <v>1368</v>
      </c>
      <c r="F446" s="94" t="s">
        <v>2198</v>
      </c>
      <c r="G446" s="94" t="s">
        <v>2224</v>
      </c>
      <c r="H446" s="94" t="s">
        <v>1249</v>
      </c>
      <c r="I446" s="254">
        <v>2004</v>
      </c>
      <c r="J446" s="254">
        <v>2089.0630000000001</v>
      </c>
    </row>
    <row r="447" spans="1:10" x14ac:dyDescent="0.25">
      <c r="A447" s="94" t="s">
        <v>2193</v>
      </c>
      <c r="B447" s="94" t="s">
        <v>689</v>
      </c>
      <c r="C447" s="254">
        <v>85531</v>
      </c>
      <c r="D447" s="235" t="s">
        <v>2398</v>
      </c>
      <c r="E447" s="250" t="s">
        <v>1368</v>
      </c>
      <c r="F447" s="94" t="s">
        <v>2198</v>
      </c>
      <c r="G447" s="94" t="s">
        <v>2224</v>
      </c>
      <c r="H447" s="94" t="s">
        <v>1249</v>
      </c>
      <c r="I447" s="254">
        <v>2005</v>
      </c>
      <c r="J447" s="254">
        <v>2059.83</v>
      </c>
    </row>
    <row r="448" spans="1:10" x14ac:dyDescent="0.25">
      <c r="A448" s="94" t="s">
        <v>2193</v>
      </c>
      <c r="B448" s="94" t="s">
        <v>689</v>
      </c>
      <c r="C448" s="254">
        <v>85531</v>
      </c>
      <c r="D448" s="235" t="s">
        <v>2398</v>
      </c>
      <c r="E448" s="250" t="s">
        <v>1368</v>
      </c>
      <c r="F448" s="94" t="s">
        <v>2198</v>
      </c>
      <c r="G448" s="94" t="s">
        <v>2224</v>
      </c>
      <c r="H448" s="94" t="s">
        <v>1249</v>
      </c>
      <c r="I448" s="254">
        <v>2006</v>
      </c>
      <c r="J448" s="254">
        <v>2033.4390000000001</v>
      </c>
    </row>
    <row r="449" spans="1:10" x14ac:dyDescent="0.25">
      <c r="A449" s="94" t="s">
        <v>2193</v>
      </c>
      <c r="B449" s="94" t="s">
        <v>689</v>
      </c>
      <c r="C449" s="254">
        <v>85531</v>
      </c>
      <c r="D449" s="235" t="s">
        <v>2398</v>
      </c>
      <c r="E449" s="250" t="s">
        <v>1368</v>
      </c>
      <c r="F449" s="94" t="s">
        <v>2198</v>
      </c>
      <c r="G449" s="94" t="s">
        <v>2224</v>
      </c>
      <c r="H449" s="94" t="s">
        <v>1249</v>
      </c>
      <c r="I449" s="254">
        <v>2007</v>
      </c>
      <c r="J449" s="254">
        <v>2012.913</v>
      </c>
    </row>
    <row r="450" spans="1:10" x14ac:dyDescent="0.25">
      <c r="A450" s="94" t="s">
        <v>2193</v>
      </c>
      <c r="B450" s="94" t="s">
        <v>689</v>
      </c>
      <c r="C450" s="254">
        <v>85531</v>
      </c>
      <c r="D450" s="235" t="s">
        <v>2398</v>
      </c>
      <c r="E450" s="250" t="s">
        <v>1368</v>
      </c>
      <c r="F450" s="94" t="s">
        <v>2198</v>
      </c>
      <c r="G450" s="94" t="s">
        <v>2224</v>
      </c>
      <c r="H450" s="94" t="s">
        <v>1249</v>
      </c>
      <c r="I450" s="254">
        <v>2008</v>
      </c>
      <c r="J450" s="254">
        <v>2051.3960000000002</v>
      </c>
    </row>
    <row r="451" spans="1:10" x14ac:dyDescent="0.25">
      <c r="A451" s="94" t="s">
        <v>2193</v>
      </c>
      <c r="B451" s="94" t="s">
        <v>689</v>
      </c>
      <c r="C451" s="254">
        <v>85531</v>
      </c>
      <c r="D451" s="235" t="s">
        <v>2398</v>
      </c>
      <c r="E451" s="250" t="s">
        <v>1368</v>
      </c>
      <c r="F451" s="94" t="s">
        <v>2198</v>
      </c>
      <c r="G451" s="94" t="s">
        <v>2224</v>
      </c>
      <c r="H451" s="94" t="s">
        <v>1249</v>
      </c>
      <c r="I451" s="254">
        <v>2009</v>
      </c>
      <c r="J451" s="254">
        <v>2103.5940000000001</v>
      </c>
    </row>
    <row r="452" spans="1:10" x14ac:dyDescent="0.25">
      <c r="A452" s="94" t="s">
        <v>2193</v>
      </c>
      <c r="B452" s="94" t="s">
        <v>689</v>
      </c>
      <c r="C452" s="254">
        <v>85531</v>
      </c>
      <c r="D452" s="235" t="s">
        <v>2398</v>
      </c>
      <c r="E452" s="250" t="s">
        <v>1368</v>
      </c>
      <c r="F452" s="94" t="s">
        <v>2198</v>
      </c>
      <c r="G452" s="94" t="s">
        <v>2224</v>
      </c>
      <c r="H452" s="94" t="s">
        <v>1249</v>
      </c>
      <c r="I452" s="254">
        <v>2010</v>
      </c>
      <c r="J452" s="254">
        <v>2140.9409999999998</v>
      </c>
    </row>
    <row r="453" spans="1:10" x14ac:dyDescent="0.25">
      <c r="A453" s="94" t="s">
        <v>2193</v>
      </c>
      <c r="B453" s="94" t="s">
        <v>689</v>
      </c>
      <c r="C453" s="254">
        <v>85531</v>
      </c>
      <c r="D453" s="235" t="s">
        <v>2398</v>
      </c>
      <c r="E453" s="250" t="s">
        <v>1368</v>
      </c>
      <c r="F453" s="94" t="s">
        <v>2198</v>
      </c>
      <c r="G453" s="94" t="s">
        <v>2224</v>
      </c>
      <c r="H453" s="94" t="s">
        <v>1249</v>
      </c>
      <c r="I453" s="254">
        <v>2011</v>
      </c>
      <c r="J453" s="254">
        <v>2202.7629999999999</v>
      </c>
    </row>
    <row r="454" spans="1:10" x14ac:dyDescent="0.25">
      <c r="A454" s="94" t="s">
        <v>2193</v>
      </c>
      <c r="B454" s="94" t="s">
        <v>689</v>
      </c>
      <c r="C454" s="254">
        <v>85531</v>
      </c>
      <c r="D454" s="235" t="s">
        <v>2398</v>
      </c>
      <c r="E454" s="250" t="s">
        <v>1368</v>
      </c>
      <c r="F454" s="94" t="s">
        <v>2198</v>
      </c>
      <c r="G454" s="94" t="s">
        <v>2224</v>
      </c>
      <c r="H454" s="94" t="s">
        <v>1249</v>
      </c>
      <c r="I454" s="254">
        <v>2012</v>
      </c>
      <c r="J454" s="254">
        <v>2321.0450000000001</v>
      </c>
    </row>
    <row r="455" spans="1:10" x14ac:dyDescent="0.25">
      <c r="A455" s="94" t="s">
        <v>2193</v>
      </c>
      <c r="B455" s="94" t="s">
        <v>689</v>
      </c>
      <c r="C455" s="254">
        <v>85531</v>
      </c>
      <c r="D455" s="235" t="s">
        <v>2398</v>
      </c>
      <c r="E455" s="250" t="s">
        <v>1368</v>
      </c>
      <c r="F455" s="94" t="s">
        <v>2198</v>
      </c>
      <c r="G455" s="94" t="s">
        <v>2224</v>
      </c>
      <c r="H455" s="94" t="s">
        <v>1249</v>
      </c>
      <c r="I455" s="254">
        <v>2013</v>
      </c>
      <c r="J455" s="254">
        <v>2331.5700000000002</v>
      </c>
    </row>
    <row r="456" spans="1:10" x14ac:dyDescent="0.25">
      <c r="A456" s="94" t="s">
        <v>2193</v>
      </c>
      <c r="B456" s="94" t="s">
        <v>689</v>
      </c>
      <c r="C456" s="254">
        <v>85531</v>
      </c>
      <c r="D456" s="235" t="s">
        <v>2398</v>
      </c>
      <c r="E456" s="250" t="s">
        <v>1368</v>
      </c>
      <c r="F456" s="94" t="s">
        <v>2198</v>
      </c>
      <c r="G456" s="94" t="s">
        <v>2224</v>
      </c>
      <c r="H456" s="94" t="s">
        <v>1249</v>
      </c>
      <c r="I456" s="254">
        <v>2014</v>
      </c>
      <c r="J456" s="254">
        <v>2318.4340000000002</v>
      </c>
    </row>
    <row r="457" spans="1:10" x14ac:dyDescent="0.25">
      <c r="A457" s="94" t="s">
        <v>2193</v>
      </c>
      <c r="B457" s="94" t="s">
        <v>689</v>
      </c>
      <c r="C457" s="254">
        <v>85531</v>
      </c>
      <c r="D457" s="235" t="s">
        <v>2398</v>
      </c>
      <c r="E457" s="250" t="s">
        <v>1368</v>
      </c>
      <c r="F457" s="94" t="s">
        <v>2198</v>
      </c>
      <c r="G457" s="94" t="s">
        <v>2224</v>
      </c>
      <c r="H457" s="94" t="s">
        <v>1249</v>
      </c>
      <c r="I457" s="254">
        <v>2015</v>
      </c>
      <c r="J457" s="254">
        <v>2299.5549999999998</v>
      </c>
    </row>
    <row r="458" spans="1:10" x14ac:dyDescent="0.25">
      <c r="A458" s="94" t="s">
        <v>2193</v>
      </c>
      <c r="B458" s="94" t="s">
        <v>689</v>
      </c>
      <c r="C458" s="254">
        <v>85531</v>
      </c>
      <c r="D458" s="235" t="s">
        <v>2398</v>
      </c>
      <c r="E458" s="250" t="s">
        <v>1368</v>
      </c>
      <c r="F458" s="94" t="s">
        <v>2198</v>
      </c>
      <c r="G458" s="94" t="s">
        <v>2224</v>
      </c>
      <c r="H458" s="94" t="s">
        <v>1249</v>
      </c>
      <c r="I458" s="254">
        <v>2016</v>
      </c>
      <c r="J458" s="254">
        <v>2309.518</v>
      </c>
    </row>
    <row r="459" spans="1:10" x14ac:dyDescent="0.25">
      <c r="A459" s="94" t="s">
        <v>2193</v>
      </c>
      <c r="B459" s="94" t="s">
        <v>689</v>
      </c>
      <c r="C459" s="254">
        <v>85531</v>
      </c>
      <c r="D459" s="235" t="s">
        <v>2398</v>
      </c>
      <c r="E459" s="250" t="s">
        <v>1368</v>
      </c>
      <c r="F459" s="94" t="s">
        <v>2198</v>
      </c>
      <c r="G459" s="94" t="s">
        <v>2224</v>
      </c>
      <c r="H459" s="94" t="s">
        <v>1249</v>
      </c>
      <c r="I459" s="254">
        <v>2017</v>
      </c>
      <c r="J459" s="254">
        <v>2406.08</v>
      </c>
    </row>
    <row r="460" spans="1:10" x14ac:dyDescent="0.25">
      <c r="A460" s="94" t="s">
        <v>2193</v>
      </c>
      <c r="B460" s="94" t="s">
        <v>689</v>
      </c>
      <c r="C460" s="254">
        <v>85531</v>
      </c>
      <c r="D460" s="235" t="s">
        <v>2398</v>
      </c>
      <c r="E460" s="250" t="s">
        <v>1368</v>
      </c>
      <c r="F460" s="94" t="s">
        <v>2198</v>
      </c>
      <c r="G460" s="94" t="s">
        <v>2224</v>
      </c>
      <c r="H460" s="94" t="s">
        <v>1249</v>
      </c>
      <c r="I460" s="254">
        <v>2018</v>
      </c>
      <c r="J460" s="254">
        <v>2503.0940000000001</v>
      </c>
    </row>
    <row r="461" spans="1:10" x14ac:dyDescent="0.25">
      <c r="A461" s="94" t="s">
        <v>2193</v>
      </c>
      <c r="B461" s="94" t="s">
        <v>689</v>
      </c>
      <c r="C461" s="254">
        <v>85531</v>
      </c>
      <c r="D461" s="235" t="s">
        <v>2398</v>
      </c>
      <c r="E461" s="250" t="s">
        <v>1368</v>
      </c>
      <c r="F461" s="94" t="s">
        <v>2198</v>
      </c>
      <c r="G461" s="94" t="s">
        <v>2224</v>
      </c>
      <c r="H461" s="94" t="s">
        <v>1249</v>
      </c>
      <c r="I461" s="254">
        <v>2019</v>
      </c>
      <c r="J461" s="254">
        <v>2588.0079999999998</v>
      </c>
    </row>
    <row r="462" spans="1:10" x14ac:dyDescent="0.25">
      <c r="A462" s="94" t="s">
        <v>2193</v>
      </c>
      <c r="B462" s="94" t="s">
        <v>689</v>
      </c>
      <c r="C462" s="254">
        <v>85531</v>
      </c>
      <c r="D462" s="235" t="s">
        <v>2398</v>
      </c>
      <c r="E462" s="250" t="s">
        <v>1368</v>
      </c>
      <c r="F462" s="94" t="s">
        <v>2198</v>
      </c>
      <c r="G462" s="94" t="s">
        <v>2224</v>
      </c>
      <c r="H462" s="94" t="s">
        <v>1249</v>
      </c>
      <c r="I462" s="254">
        <v>2020</v>
      </c>
      <c r="J462" s="254">
        <v>2593.627</v>
      </c>
    </row>
    <row r="463" spans="1:10" x14ac:dyDescent="0.25">
      <c r="A463" s="94" t="s">
        <v>2193</v>
      </c>
      <c r="B463" s="94" t="s">
        <v>689</v>
      </c>
      <c r="C463" s="254">
        <v>85531</v>
      </c>
      <c r="D463" s="235" t="s">
        <v>2398</v>
      </c>
      <c r="E463" s="250" t="s">
        <v>1368</v>
      </c>
      <c r="F463" s="94" t="s">
        <v>2198</v>
      </c>
      <c r="G463" s="94" t="s">
        <v>2224</v>
      </c>
      <c r="H463" s="94" t="s">
        <v>1249</v>
      </c>
      <c r="I463" s="254">
        <v>2021</v>
      </c>
      <c r="J463" s="254">
        <v>2802.43</v>
      </c>
    </row>
    <row r="464" spans="1:10" x14ac:dyDescent="0.25">
      <c r="A464" s="94" t="s">
        <v>2193</v>
      </c>
      <c r="B464" s="94" t="s">
        <v>689</v>
      </c>
      <c r="C464" s="254">
        <v>85531</v>
      </c>
      <c r="D464" s="235" t="s">
        <v>2398</v>
      </c>
      <c r="E464" s="250" t="s">
        <v>1368</v>
      </c>
      <c r="F464" s="94" t="s">
        <v>2198</v>
      </c>
      <c r="G464" s="94" t="s">
        <v>2225</v>
      </c>
      <c r="H464" s="94" t="s">
        <v>1249</v>
      </c>
      <c r="I464" s="254">
        <v>2000</v>
      </c>
      <c r="J464" s="254">
        <v>935.90599999999995</v>
      </c>
    </row>
    <row r="465" spans="1:10" x14ac:dyDescent="0.25">
      <c r="A465" s="94" t="s">
        <v>2193</v>
      </c>
      <c r="B465" s="94" t="s">
        <v>689</v>
      </c>
      <c r="C465" s="254">
        <v>85531</v>
      </c>
      <c r="D465" s="235" t="s">
        <v>2398</v>
      </c>
      <c r="E465" s="250" t="s">
        <v>1368</v>
      </c>
      <c r="F465" s="94" t="s">
        <v>2198</v>
      </c>
      <c r="G465" s="94" t="s">
        <v>2225</v>
      </c>
      <c r="H465" s="94" t="s">
        <v>1249</v>
      </c>
      <c r="I465" s="254">
        <v>2001</v>
      </c>
      <c r="J465" s="254">
        <v>924.27200000000005</v>
      </c>
    </row>
    <row r="466" spans="1:10" x14ac:dyDescent="0.25">
      <c r="A466" s="94" t="s">
        <v>2193</v>
      </c>
      <c r="B466" s="94" t="s">
        <v>689</v>
      </c>
      <c r="C466" s="254">
        <v>85531</v>
      </c>
      <c r="D466" s="235" t="s">
        <v>2398</v>
      </c>
      <c r="E466" s="250" t="s">
        <v>1368</v>
      </c>
      <c r="F466" s="94" t="s">
        <v>2198</v>
      </c>
      <c r="G466" s="94" t="s">
        <v>2225</v>
      </c>
      <c r="H466" s="94" t="s">
        <v>1249</v>
      </c>
      <c r="I466" s="254">
        <v>2002</v>
      </c>
      <c r="J466" s="254">
        <v>931.81899999999996</v>
      </c>
    </row>
    <row r="467" spans="1:10" x14ac:dyDescent="0.25">
      <c r="A467" s="94" t="s">
        <v>2193</v>
      </c>
      <c r="B467" s="94" t="s">
        <v>689</v>
      </c>
      <c r="C467" s="254">
        <v>85531</v>
      </c>
      <c r="D467" s="235" t="s">
        <v>2398</v>
      </c>
      <c r="E467" s="250" t="s">
        <v>1368</v>
      </c>
      <c r="F467" s="94" t="s">
        <v>2198</v>
      </c>
      <c r="G467" s="94" t="s">
        <v>2225</v>
      </c>
      <c r="H467" s="94" t="s">
        <v>1249</v>
      </c>
      <c r="I467" s="254">
        <v>2003</v>
      </c>
      <c r="J467" s="254">
        <v>978.57899999999995</v>
      </c>
    </row>
    <row r="468" spans="1:10" x14ac:dyDescent="0.25">
      <c r="A468" s="94" t="s">
        <v>2193</v>
      </c>
      <c r="B468" s="94" t="s">
        <v>689</v>
      </c>
      <c r="C468" s="254">
        <v>85531</v>
      </c>
      <c r="D468" s="235" t="s">
        <v>2398</v>
      </c>
      <c r="E468" s="250" t="s">
        <v>1368</v>
      </c>
      <c r="F468" s="94" t="s">
        <v>2198</v>
      </c>
      <c r="G468" s="94" t="s">
        <v>2225</v>
      </c>
      <c r="H468" s="94" t="s">
        <v>1249</v>
      </c>
      <c r="I468" s="254">
        <v>2004</v>
      </c>
      <c r="J468" s="254">
        <v>992.29</v>
      </c>
    </row>
    <row r="469" spans="1:10" x14ac:dyDescent="0.25">
      <c r="A469" s="94" t="s">
        <v>2193</v>
      </c>
      <c r="B469" s="94" t="s">
        <v>689</v>
      </c>
      <c r="C469" s="254">
        <v>85531</v>
      </c>
      <c r="D469" s="235" t="s">
        <v>2398</v>
      </c>
      <c r="E469" s="250" t="s">
        <v>1368</v>
      </c>
      <c r="F469" s="94" t="s">
        <v>2198</v>
      </c>
      <c r="G469" s="94" t="s">
        <v>2225</v>
      </c>
      <c r="H469" s="94" t="s">
        <v>1249</v>
      </c>
      <c r="I469" s="254">
        <v>2005</v>
      </c>
      <c r="J469" s="254">
        <v>960.13199999999995</v>
      </c>
    </row>
    <row r="470" spans="1:10" x14ac:dyDescent="0.25">
      <c r="A470" s="94" t="s">
        <v>2193</v>
      </c>
      <c r="B470" s="94" t="s">
        <v>689</v>
      </c>
      <c r="C470" s="254">
        <v>85531</v>
      </c>
      <c r="D470" s="235" t="s">
        <v>2398</v>
      </c>
      <c r="E470" s="250" t="s">
        <v>1368</v>
      </c>
      <c r="F470" s="94" t="s">
        <v>2198</v>
      </c>
      <c r="G470" s="94" t="s">
        <v>2225</v>
      </c>
      <c r="H470" s="94" t="s">
        <v>1249</v>
      </c>
      <c r="I470" s="254">
        <v>2006</v>
      </c>
      <c r="J470" s="254">
        <v>966.63699999999994</v>
      </c>
    </row>
    <row r="471" spans="1:10" x14ac:dyDescent="0.25">
      <c r="A471" s="94" t="s">
        <v>2193</v>
      </c>
      <c r="B471" s="94" t="s">
        <v>689</v>
      </c>
      <c r="C471" s="254">
        <v>85531</v>
      </c>
      <c r="D471" s="235" t="s">
        <v>2398</v>
      </c>
      <c r="E471" s="250" t="s">
        <v>1368</v>
      </c>
      <c r="F471" s="94" t="s">
        <v>2198</v>
      </c>
      <c r="G471" s="94" t="s">
        <v>2225</v>
      </c>
      <c r="H471" s="94" t="s">
        <v>1249</v>
      </c>
      <c r="I471" s="254">
        <v>2007</v>
      </c>
      <c r="J471" s="254">
        <v>963.28399999999999</v>
      </c>
    </row>
    <row r="472" spans="1:10" x14ac:dyDescent="0.25">
      <c r="A472" s="94" t="s">
        <v>2193</v>
      </c>
      <c r="B472" s="94" t="s">
        <v>689</v>
      </c>
      <c r="C472" s="254">
        <v>85531</v>
      </c>
      <c r="D472" s="235" t="s">
        <v>2398</v>
      </c>
      <c r="E472" s="250" t="s">
        <v>1368</v>
      </c>
      <c r="F472" s="94" t="s">
        <v>2198</v>
      </c>
      <c r="G472" s="94" t="s">
        <v>2225</v>
      </c>
      <c r="H472" s="94" t="s">
        <v>1249</v>
      </c>
      <c r="I472" s="254">
        <v>2008</v>
      </c>
      <c r="J472" s="254">
        <v>980.35199999999998</v>
      </c>
    </row>
    <row r="473" spans="1:10" x14ac:dyDescent="0.25">
      <c r="A473" s="94" t="s">
        <v>2193</v>
      </c>
      <c r="B473" s="94" t="s">
        <v>689</v>
      </c>
      <c r="C473" s="254">
        <v>85531</v>
      </c>
      <c r="D473" s="235" t="s">
        <v>2398</v>
      </c>
      <c r="E473" s="250" t="s">
        <v>1368</v>
      </c>
      <c r="F473" s="94" t="s">
        <v>2198</v>
      </c>
      <c r="G473" s="94" t="s">
        <v>2225</v>
      </c>
      <c r="H473" s="94" t="s">
        <v>1249</v>
      </c>
      <c r="I473" s="254">
        <v>2009</v>
      </c>
      <c r="J473" s="254">
        <v>1007.62</v>
      </c>
    </row>
    <row r="474" spans="1:10" x14ac:dyDescent="0.25">
      <c r="A474" s="94" t="s">
        <v>2193</v>
      </c>
      <c r="B474" s="94" t="s">
        <v>689</v>
      </c>
      <c r="C474" s="254">
        <v>85531</v>
      </c>
      <c r="D474" s="235" t="s">
        <v>2398</v>
      </c>
      <c r="E474" s="250" t="s">
        <v>1368</v>
      </c>
      <c r="F474" s="94" t="s">
        <v>2198</v>
      </c>
      <c r="G474" s="94" t="s">
        <v>2225</v>
      </c>
      <c r="H474" s="94" t="s">
        <v>1249</v>
      </c>
      <c r="I474" s="254">
        <v>2010</v>
      </c>
      <c r="J474" s="254">
        <v>1034.546</v>
      </c>
    </row>
    <row r="475" spans="1:10" x14ac:dyDescent="0.25">
      <c r="A475" s="94" t="s">
        <v>2193</v>
      </c>
      <c r="B475" s="94" t="s">
        <v>689</v>
      </c>
      <c r="C475" s="254">
        <v>85531</v>
      </c>
      <c r="D475" s="235" t="s">
        <v>2398</v>
      </c>
      <c r="E475" s="250" t="s">
        <v>1368</v>
      </c>
      <c r="F475" s="94" t="s">
        <v>2198</v>
      </c>
      <c r="G475" s="94" t="s">
        <v>2225</v>
      </c>
      <c r="H475" s="94" t="s">
        <v>1249</v>
      </c>
      <c r="I475" s="254">
        <v>2011</v>
      </c>
      <c r="J475" s="254">
        <v>1071.26</v>
      </c>
    </row>
    <row r="476" spans="1:10" x14ac:dyDescent="0.25">
      <c r="A476" s="94" t="s">
        <v>2193</v>
      </c>
      <c r="B476" s="94" t="s">
        <v>689</v>
      </c>
      <c r="C476" s="254">
        <v>85531</v>
      </c>
      <c r="D476" s="235" t="s">
        <v>2398</v>
      </c>
      <c r="E476" s="250" t="s">
        <v>1368</v>
      </c>
      <c r="F476" s="94" t="s">
        <v>2198</v>
      </c>
      <c r="G476" s="94" t="s">
        <v>2225</v>
      </c>
      <c r="H476" s="94" t="s">
        <v>1249</v>
      </c>
      <c r="I476" s="254">
        <v>2012</v>
      </c>
      <c r="J476" s="254">
        <v>1128.32</v>
      </c>
    </row>
    <row r="477" spans="1:10" x14ac:dyDescent="0.25">
      <c r="A477" s="94" t="s">
        <v>2193</v>
      </c>
      <c r="B477" s="94" t="s">
        <v>689</v>
      </c>
      <c r="C477" s="254">
        <v>85531</v>
      </c>
      <c r="D477" s="235" t="s">
        <v>2398</v>
      </c>
      <c r="E477" s="250" t="s">
        <v>1368</v>
      </c>
      <c r="F477" s="94" t="s">
        <v>2198</v>
      </c>
      <c r="G477" s="94" t="s">
        <v>2225</v>
      </c>
      <c r="H477" s="94" t="s">
        <v>1249</v>
      </c>
      <c r="I477" s="254">
        <v>2013</v>
      </c>
      <c r="J477" s="254">
        <v>1135.787</v>
      </c>
    </row>
    <row r="478" spans="1:10" x14ac:dyDescent="0.25">
      <c r="A478" s="94" t="s">
        <v>2193</v>
      </c>
      <c r="B478" s="94" t="s">
        <v>689</v>
      </c>
      <c r="C478" s="254">
        <v>85531</v>
      </c>
      <c r="D478" s="235" t="s">
        <v>2398</v>
      </c>
      <c r="E478" s="250" t="s">
        <v>1368</v>
      </c>
      <c r="F478" s="94" t="s">
        <v>2198</v>
      </c>
      <c r="G478" s="94" t="s">
        <v>2225</v>
      </c>
      <c r="H478" s="94" t="s">
        <v>1249</v>
      </c>
      <c r="I478" s="254">
        <v>2014</v>
      </c>
      <c r="J478" s="254">
        <v>1103.019</v>
      </c>
    </row>
    <row r="479" spans="1:10" x14ac:dyDescent="0.25">
      <c r="A479" s="94" t="s">
        <v>2193</v>
      </c>
      <c r="B479" s="94" t="s">
        <v>689</v>
      </c>
      <c r="C479" s="254">
        <v>85531</v>
      </c>
      <c r="D479" s="235" t="s">
        <v>2398</v>
      </c>
      <c r="E479" s="250" t="s">
        <v>1368</v>
      </c>
      <c r="F479" s="94" t="s">
        <v>2198</v>
      </c>
      <c r="G479" s="94" t="s">
        <v>2225</v>
      </c>
      <c r="H479" s="94" t="s">
        <v>1249</v>
      </c>
      <c r="I479" s="254">
        <v>2015</v>
      </c>
      <c r="J479" s="254">
        <v>1099.482</v>
      </c>
    </row>
    <row r="480" spans="1:10" x14ac:dyDescent="0.25">
      <c r="A480" s="94" t="s">
        <v>2193</v>
      </c>
      <c r="B480" s="94" t="s">
        <v>689</v>
      </c>
      <c r="C480" s="254">
        <v>85531</v>
      </c>
      <c r="D480" s="235" t="s">
        <v>2398</v>
      </c>
      <c r="E480" s="250" t="s">
        <v>1368</v>
      </c>
      <c r="F480" s="94" t="s">
        <v>2198</v>
      </c>
      <c r="G480" s="94" t="s">
        <v>2225</v>
      </c>
      <c r="H480" s="94" t="s">
        <v>1249</v>
      </c>
      <c r="I480" s="254">
        <v>2016</v>
      </c>
      <c r="J480" s="254">
        <v>1100.172</v>
      </c>
    </row>
    <row r="481" spans="1:10" x14ac:dyDescent="0.25">
      <c r="A481" s="94" t="s">
        <v>2193</v>
      </c>
      <c r="B481" s="94" t="s">
        <v>689</v>
      </c>
      <c r="C481" s="254">
        <v>85531</v>
      </c>
      <c r="D481" s="235" t="s">
        <v>2398</v>
      </c>
      <c r="E481" s="250" t="s">
        <v>1368</v>
      </c>
      <c r="F481" s="94" t="s">
        <v>2198</v>
      </c>
      <c r="G481" s="94" t="s">
        <v>2225</v>
      </c>
      <c r="H481" s="94" t="s">
        <v>1249</v>
      </c>
      <c r="I481" s="254">
        <v>2017</v>
      </c>
      <c r="J481" s="254">
        <v>1147.0450000000001</v>
      </c>
    </row>
    <row r="482" spans="1:10" x14ac:dyDescent="0.25">
      <c r="A482" s="94" t="s">
        <v>2193</v>
      </c>
      <c r="B482" s="94" t="s">
        <v>689</v>
      </c>
      <c r="C482" s="254">
        <v>85531</v>
      </c>
      <c r="D482" s="235" t="s">
        <v>2398</v>
      </c>
      <c r="E482" s="250" t="s">
        <v>1368</v>
      </c>
      <c r="F482" s="94" t="s">
        <v>2198</v>
      </c>
      <c r="G482" s="94" t="s">
        <v>2225</v>
      </c>
      <c r="H482" s="94" t="s">
        <v>1249</v>
      </c>
      <c r="I482" s="254">
        <v>2018</v>
      </c>
      <c r="J482" s="254">
        <v>1196.29</v>
      </c>
    </row>
    <row r="483" spans="1:10" x14ac:dyDescent="0.25">
      <c r="A483" s="94" t="s">
        <v>2193</v>
      </c>
      <c r="B483" s="94" t="s">
        <v>689</v>
      </c>
      <c r="C483" s="254">
        <v>85531</v>
      </c>
      <c r="D483" s="235" t="s">
        <v>2398</v>
      </c>
      <c r="E483" s="250" t="s">
        <v>1368</v>
      </c>
      <c r="F483" s="94" t="s">
        <v>2198</v>
      </c>
      <c r="G483" s="94" t="s">
        <v>2225</v>
      </c>
      <c r="H483" s="94" t="s">
        <v>1249</v>
      </c>
      <c r="I483" s="254">
        <v>2019</v>
      </c>
      <c r="J483" s="254">
        <v>1235.059</v>
      </c>
    </row>
    <row r="484" spans="1:10" x14ac:dyDescent="0.25">
      <c r="A484" s="94" t="s">
        <v>2193</v>
      </c>
      <c r="B484" s="94" t="s">
        <v>689</v>
      </c>
      <c r="C484" s="254">
        <v>85531</v>
      </c>
      <c r="D484" s="235" t="s">
        <v>2398</v>
      </c>
      <c r="E484" s="250" t="s">
        <v>1368</v>
      </c>
      <c r="F484" s="94" t="s">
        <v>2198</v>
      </c>
      <c r="G484" s="94" t="s">
        <v>2225</v>
      </c>
      <c r="H484" s="94" t="s">
        <v>1249</v>
      </c>
      <c r="I484" s="254">
        <v>2020</v>
      </c>
      <c r="J484" s="254">
        <v>1222.405</v>
      </c>
    </row>
    <row r="485" spans="1:10" x14ac:dyDescent="0.25">
      <c r="A485" s="94" t="s">
        <v>2193</v>
      </c>
      <c r="B485" s="94" t="s">
        <v>689</v>
      </c>
      <c r="C485" s="254">
        <v>85531</v>
      </c>
      <c r="D485" s="235" t="s">
        <v>2398</v>
      </c>
      <c r="E485" s="250" t="s">
        <v>1368</v>
      </c>
      <c r="F485" s="94" t="s">
        <v>2198</v>
      </c>
      <c r="G485" s="94" t="s">
        <v>2225</v>
      </c>
      <c r="H485" s="94" t="s">
        <v>1249</v>
      </c>
      <c r="I485" s="254">
        <v>2021</v>
      </c>
      <c r="J485" s="254">
        <v>1340.6310000000001</v>
      </c>
    </row>
    <row r="486" spans="1:10" x14ac:dyDescent="0.25">
      <c r="A486" s="94" t="s">
        <v>2193</v>
      </c>
      <c r="B486" s="94" t="s">
        <v>689</v>
      </c>
      <c r="C486" s="254">
        <v>85531</v>
      </c>
      <c r="D486" s="235" t="s">
        <v>2398</v>
      </c>
      <c r="E486" s="250" t="s">
        <v>1368</v>
      </c>
      <c r="F486" s="94" t="s">
        <v>2198</v>
      </c>
      <c r="G486" s="94" t="s">
        <v>2226</v>
      </c>
      <c r="H486" s="94" t="s">
        <v>1249</v>
      </c>
      <c r="I486" s="254">
        <v>2000</v>
      </c>
      <c r="J486" s="254">
        <v>1906.7819999999999</v>
      </c>
    </row>
    <row r="487" spans="1:10" x14ac:dyDescent="0.25">
      <c r="A487" s="94" t="s">
        <v>2193</v>
      </c>
      <c r="B487" s="94" t="s">
        <v>689</v>
      </c>
      <c r="C487" s="254">
        <v>85531</v>
      </c>
      <c r="D487" s="235" t="s">
        <v>2398</v>
      </c>
      <c r="E487" s="250" t="s">
        <v>1368</v>
      </c>
      <c r="F487" s="94" t="s">
        <v>2198</v>
      </c>
      <c r="G487" s="94" t="s">
        <v>2226</v>
      </c>
      <c r="H487" s="94" t="s">
        <v>1249</v>
      </c>
      <c r="I487" s="254">
        <v>2001</v>
      </c>
      <c r="J487" s="254">
        <v>1882.67</v>
      </c>
    </row>
    <row r="488" spans="1:10" x14ac:dyDescent="0.25">
      <c r="A488" s="94" t="s">
        <v>2193</v>
      </c>
      <c r="B488" s="94" t="s">
        <v>689</v>
      </c>
      <c r="C488" s="254">
        <v>85531</v>
      </c>
      <c r="D488" s="235" t="s">
        <v>2398</v>
      </c>
      <c r="E488" s="250" t="s">
        <v>1368</v>
      </c>
      <c r="F488" s="94" t="s">
        <v>2198</v>
      </c>
      <c r="G488" s="94" t="s">
        <v>2226</v>
      </c>
      <c r="H488" s="94" t="s">
        <v>1249</v>
      </c>
      <c r="I488" s="254">
        <v>2002</v>
      </c>
      <c r="J488" s="254">
        <v>1884.3810000000001</v>
      </c>
    </row>
    <row r="489" spans="1:10" x14ac:dyDescent="0.25">
      <c r="A489" s="94" t="s">
        <v>2193</v>
      </c>
      <c r="B489" s="94" t="s">
        <v>689</v>
      </c>
      <c r="C489" s="254">
        <v>85531</v>
      </c>
      <c r="D489" s="235" t="s">
        <v>2398</v>
      </c>
      <c r="E489" s="250" t="s">
        <v>1368</v>
      </c>
      <c r="F489" s="94" t="s">
        <v>2198</v>
      </c>
      <c r="G489" s="94" t="s">
        <v>2226</v>
      </c>
      <c r="H489" s="94" t="s">
        <v>1249</v>
      </c>
      <c r="I489" s="254">
        <v>2003</v>
      </c>
      <c r="J489" s="254">
        <v>1967.509</v>
      </c>
    </row>
    <row r="490" spans="1:10" x14ac:dyDescent="0.25">
      <c r="A490" s="94" t="s">
        <v>2193</v>
      </c>
      <c r="B490" s="94" t="s">
        <v>689</v>
      </c>
      <c r="C490" s="254">
        <v>85531</v>
      </c>
      <c r="D490" s="235" t="s">
        <v>2398</v>
      </c>
      <c r="E490" s="250" t="s">
        <v>1368</v>
      </c>
      <c r="F490" s="94" t="s">
        <v>2198</v>
      </c>
      <c r="G490" s="94" t="s">
        <v>2226</v>
      </c>
      <c r="H490" s="94" t="s">
        <v>1249</v>
      </c>
      <c r="I490" s="254">
        <v>2004</v>
      </c>
      <c r="J490" s="254">
        <v>1958.577</v>
      </c>
    </row>
    <row r="491" spans="1:10" x14ac:dyDescent="0.25">
      <c r="A491" s="94" t="s">
        <v>2193</v>
      </c>
      <c r="B491" s="94" t="s">
        <v>689</v>
      </c>
      <c r="C491" s="254">
        <v>85531</v>
      </c>
      <c r="D491" s="235" t="s">
        <v>2398</v>
      </c>
      <c r="E491" s="250" t="s">
        <v>1368</v>
      </c>
      <c r="F491" s="94" t="s">
        <v>2198</v>
      </c>
      <c r="G491" s="94" t="s">
        <v>2226</v>
      </c>
      <c r="H491" s="94" t="s">
        <v>1249</v>
      </c>
      <c r="I491" s="254">
        <v>2005</v>
      </c>
      <c r="J491" s="254">
        <v>1919.1279999999999</v>
      </c>
    </row>
    <row r="492" spans="1:10" x14ac:dyDescent="0.25">
      <c r="A492" s="94" t="s">
        <v>2193</v>
      </c>
      <c r="B492" s="94" t="s">
        <v>689</v>
      </c>
      <c r="C492" s="254">
        <v>85531</v>
      </c>
      <c r="D492" s="235" t="s">
        <v>2398</v>
      </c>
      <c r="E492" s="250" t="s">
        <v>1368</v>
      </c>
      <c r="F492" s="94" t="s">
        <v>2198</v>
      </c>
      <c r="G492" s="94" t="s">
        <v>2226</v>
      </c>
      <c r="H492" s="94" t="s">
        <v>1249</v>
      </c>
      <c r="I492" s="254">
        <v>2006</v>
      </c>
      <c r="J492" s="254">
        <v>1926.8150000000001</v>
      </c>
    </row>
    <row r="493" spans="1:10" x14ac:dyDescent="0.25">
      <c r="A493" s="94" t="s">
        <v>2193</v>
      </c>
      <c r="B493" s="94" t="s">
        <v>689</v>
      </c>
      <c r="C493" s="254">
        <v>85531</v>
      </c>
      <c r="D493" s="235" t="s">
        <v>2398</v>
      </c>
      <c r="E493" s="250" t="s">
        <v>1368</v>
      </c>
      <c r="F493" s="94" t="s">
        <v>2198</v>
      </c>
      <c r="G493" s="94" t="s">
        <v>2226</v>
      </c>
      <c r="H493" s="94" t="s">
        <v>1249</v>
      </c>
      <c r="I493" s="254">
        <v>2007</v>
      </c>
      <c r="J493" s="254">
        <v>1915.078</v>
      </c>
    </row>
    <row r="494" spans="1:10" x14ac:dyDescent="0.25">
      <c r="A494" s="94" t="s">
        <v>2193</v>
      </c>
      <c r="B494" s="94" t="s">
        <v>689</v>
      </c>
      <c r="C494" s="254">
        <v>85531</v>
      </c>
      <c r="D494" s="235" t="s">
        <v>2398</v>
      </c>
      <c r="E494" s="250" t="s">
        <v>1368</v>
      </c>
      <c r="F494" s="94" t="s">
        <v>2198</v>
      </c>
      <c r="G494" s="94" t="s">
        <v>2226</v>
      </c>
      <c r="H494" s="94" t="s">
        <v>1249</v>
      </c>
      <c r="I494" s="254">
        <v>2008</v>
      </c>
      <c r="J494" s="254">
        <v>1967.0239999999999</v>
      </c>
    </row>
    <row r="495" spans="1:10" x14ac:dyDescent="0.25">
      <c r="A495" s="94" t="s">
        <v>2193</v>
      </c>
      <c r="B495" s="94" t="s">
        <v>689</v>
      </c>
      <c r="C495" s="254">
        <v>85531</v>
      </c>
      <c r="D495" s="235" t="s">
        <v>2398</v>
      </c>
      <c r="E495" s="250" t="s">
        <v>1368</v>
      </c>
      <c r="F495" s="94" t="s">
        <v>2198</v>
      </c>
      <c r="G495" s="94" t="s">
        <v>2226</v>
      </c>
      <c r="H495" s="94" t="s">
        <v>1249</v>
      </c>
      <c r="I495" s="254">
        <v>2009</v>
      </c>
      <c r="J495" s="254">
        <v>2029.9690000000001</v>
      </c>
    </row>
    <row r="496" spans="1:10" x14ac:dyDescent="0.25">
      <c r="A496" s="94" t="s">
        <v>2193</v>
      </c>
      <c r="B496" s="94" t="s">
        <v>689</v>
      </c>
      <c r="C496" s="254">
        <v>85531</v>
      </c>
      <c r="D496" s="235" t="s">
        <v>2398</v>
      </c>
      <c r="E496" s="250" t="s">
        <v>1368</v>
      </c>
      <c r="F496" s="94" t="s">
        <v>2198</v>
      </c>
      <c r="G496" s="94" t="s">
        <v>2226</v>
      </c>
      <c r="H496" s="94" t="s">
        <v>1249</v>
      </c>
      <c r="I496" s="254">
        <v>2010</v>
      </c>
      <c r="J496" s="254">
        <v>2079.5549999999998</v>
      </c>
    </row>
    <row r="497" spans="1:10" x14ac:dyDescent="0.25">
      <c r="A497" s="94" t="s">
        <v>2193</v>
      </c>
      <c r="B497" s="94" t="s">
        <v>689</v>
      </c>
      <c r="C497" s="254">
        <v>85531</v>
      </c>
      <c r="D497" s="235" t="s">
        <v>2398</v>
      </c>
      <c r="E497" s="250" t="s">
        <v>1368</v>
      </c>
      <c r="F497" s="94" t="s">
        <v>2198</v>
      </c>
      <c r="G497" s="94" t="s">
        <v>2226</v>
      </c>
      <c r="H497" s="94" t="s">
        <v>1249</v>
      </c>
      <c r="I497" s="254">
        <v>2011</v>
      </c>
      <c r="J497" s="254">
        <v>2156.8470000000002</v>
      </c>
    </row>
    <row r="498" spans="1:10" x14ac:dyDescent="0.25">
      <c r="A498" s="94" t="s">
        <v>2193</v>
      </c>
      <c r="B498" s="94" t="s">
        <v>689</v>
      </c>
      <c r="C498" s="254">
        <v>85531</v>
      </c>
      <c r="D498" s="235" t="s">
        <v>2398</v>
      </c>
      <c r="E498" s="250" t="s">
        <v>1368</v>
      </c>
      <c r="F498" s="94" t="s">
        <v>2198</v>
      </c>
      <c r="G498" s="94" t="s">
        <v>2226</v>
      </c>
      <c r="H498" s="94" t="s">
        <v>1249</v>
      </c>
      <c r="I498" s="254">
        <v>2012</v>
      </c>
      <c r="J498" s="254">
        <v>2279.5349999999999</v>
      </c>
    </row>
    <row r="499" spans="1:10" x14ac:dyDescent="0.25">
      <c r="A499" s="94" t="s">
        <v>2193</v>
      </c>
      <c r="B499" s="94" t="s">
        <v>689</v>
      </c>
      <c r="C499" s="254">
        <v>85531</v>
      </c>
      <c r="D499" s="235" t="s">
        <v>2398</v>
      </c>
      <c r="E499" s="250" t="s">
        <v>1368</v>
      </c>
      <c r="F499" s="94" t="s">
        <v>2198</v>
      </c>
      <c r="G499" s="94" t="s">
        <v>2226</v>
      </c>
      <c r="H499" s="94" t="s">
        <v>1249</v>
      </c>
      <c r="I499" s="254">
        <v>2013</v>
      </c>
      <c r="J499" s="254">
        <v>2299.8670000000002</v>
      </c>
    </row>
    <row r="500" spans="1:10" x14ac:dyDescent="0.25">
      <c r="A500" s="94" t="s">
        <v>2193</v>
      </c>
      <c r="B500" s="94" t="s">
        <v>689</v>
      </c>
      <c r="C500" s="254">
        <v>85531</v>
      </c>
      <c r="D500" s="235" t="s">
        <v>2398</v>
      </c>
      <c r="E500" s="250" t="s">
        <v>1368</v>
      </c>
      <c r="F500" s="94" t="s">
        <v>2198</v>
      </c>
      <c r="G500" s="94" t="s">
        <v>2226</v>
      </c>
      <c r="H500" s="94" t="s">
        <v>1249</v>
      </c>
      <c r="I500" s="254">
        <v>2014</v>
      </c>
      <c r="J500" s="254">
        <v>2293.9110000000001</v>
      </c>
    </row>
    <row r="501" spans="1:10" x14ac:dyDescent="0.25">
      <c r="A501" s="94" t="s">
        <v>2193</v>
      </c>
      <c r="B501" s="94" t="s">
        <v>689</v>
      </c>
      <c r="C501" s="254">
        <v>85531</v>
      </c>
      <c r="D501" s="235" t="s">
        <v>2398</v>
      </c>
      <c r="E501" s="250" t="s">
        <v>1368</v>
      </c>
      <c r="F501" s="94" t="s">
        <v>2198</v>
      </c>
      <c r="G501" s="94" t="s">
        <v>2226</v>
      </c>
      <c r="H501" s="94" t="s">
        <v>1249</v>
      </c>
      <c r="I501" s="254">
        <v>2015</v>
      </c>
      <c r="J501" s="254">
        <v>2290.6860000000001</v>
      </c>
    </row>
    <row r="502" spans="1:10" x14ac:dyDescent="0.25">
      <c r="A502" s="94" t="s">
        <v>2193</v>
      </c>
      <c r="B502" s="94" t="s">
        <v>689</v>
      </c>
      <c r="C502" s="254">
        <v>85531</v>
      </c>
      <c r="D502" s="235" t="s">
        <v>2398</v>
      </c>
      <c r="E502" s="250" t="s">
        <v>1368</v>
      </c>
      <c r="F502" s="94" t="s">
        <v>2198</v>
      </c>
      <c r="G502" s="94" t="s">
        <v>2226</v>
      </c>
      <c r="H502" s="94" t="s">
        <v>1249</v>
      </c>
      <c r="I502" s="254">
        <v>2016</v>
      </c>
      <c r="J502" s="254">
        <v>2282.4250000000002</v>
      </c>
    </row>
    <row r="503" spans="1:10" x14ac:dyDescent="0.25">
      <c r="A503" s="94" t="s">
        <v>2193</v>
      </c>
      <c r="B503" s="94" t="s">
        <v>689</v>
      </c>
      <c r="C503" s="254">
        <v>85531</v>
      </c>
      <c r="D503" s="235" t="s">
        <v>2398</v>
      </c>
      <c r="E503" s="250" t="s">
        <v>1368</v>
      </c>
      <c r="F503" s="94" t="s">
        <v>2198</v>
      </c>
      <c r="G503" s="94" t="s">
        <v>2226</v>
      </c>
      <c r="H503" s="94" t="s">
        <v>1249</v>
      </c>
      <c r="I503" s="254">
        <v>2017</v>
      </c>
      <c r="J503" s="254">
        <v>2394.509</v>
      </c>
    </row>
    <row r="504" spans="1:10" x14ac:dyDescent="0.25">
      <c r="A504" s="94" t="s">
        <v>2193</v>
      </c>
      <c r="B504" s="94" t="s">
        <v>689</v>
      </c>
      <c r="C504" s="254">
        <v>85531</v>
      </c>
      <c r="D504" s="235" t="s">
        <v>2398</v>
      </c>
      <c r="E504" s="250" t="s">
        <v>1368</v>
      </c>
      <c r="F504" s="94" t="s">
        <v>2198</v>
      </c>
      <c r="G504" s="94" t="s">
        <v>2226</v>
      </c>
      <c r="H504" s="94" t="s">
        <v>1249</v>
      </c>
      <c r="I504" s="254">
        <v>2018</v>
      </c>
      <c r="J504" s="254">
        <v>2500.48</v>
      </c>
    </row>
    <row r="505" spans="1:10" x14ac:dyDescent="0.25">
      <c r="A505" s="94" t="s">
        <v>2193</v>
      </c>
      <c r="B505" s="94" t="s">
        <v>689</v>
      </c>
      <c r="C505" s="254">
        <v>85531</v>
      </c>
      <c r="D505" s="235" t="s">
        <v>2398</v>
      </c>
      <c r="E505" s="250" t="s">
        <v>1368</v>
      </c>
      <c r="F505" s="94" t="s">
        <v>2198</v>
      </c>
      <c r="G505" s="94" t="s">
        <v>2226</v>
      </c>
      <c r="H505" s="94" t="s">
        <v>1249</v>
      </c>
      <c r="I505" s="254">
        <v>2019</v>
      </c>
      <c r="J505" s="254">
        <v>2584.0059999999999</v>
      </c>
    </row>
    <row r="506" spans="1:10" x14ac:dyDescent="0.25">
      <c r="A506" s="94" t="s">
        <v>2193</v>
      </c>
      <c r="B506" s="94" t="s">
        <v>689</v>
      </c>
      <c r="C506" s="254">
        <v>85531</v>
      </c>
      <c r="D506" s="235" t="s">
        <v>2398</v>
      </c>
      <c r="E506" s="250" t="s">
        <v>1368</v>
      </c>
      <c r="F506" s="94" t="s">
        <v>2198</v>
      </c>
      <c r="G506" s="94" t="s">
        <v>2226</v>
      </c>
      <c r="H506" s="94" t="s">
        <v>1249</v>
      </c>
      <c r="I506" s="254">
        <v>2020</v>
      </c>
      <c r="J506" s="254">
        <v>2561.54</v>
      </c>
    </row>
    <row r="507" spans="1:10" x14ac:dyDescent="0.25">
      <c r="A507" s="94" t="s">
        <v>2193</v>
      </c>
      <c r="B507" s="94" t="s">
        <v>689</v>
      </c>
      <c r="C507" s="254">
        <v>85531</v>
      </c>
      <c r="D507" s="235" t="s">
        <v>2398</v>
      </c>
      <c r="E507" s="250" t="s">
        <v>1368</v>
      </c>
      <c r="F507" s="94" t="s">
        <v>2198</v>
      </c>
      <c r="G507" s="94" t="s">
        <v>2226</v>
      </c>
      <c r="H507" s="94" t="s">
        <v>1249</v>
      </c>
      <c r="I507" s="254">
        <v>2021</v>
      </c>
      <c r="J507" s="254">
        <v>2791.8539999999998</v>
      </c>
    </row>
    <row r="508" spans="1:10" x14ac:dyDescent="0.25">
      <c r="A508" s="94" t="s">
        <v>2193</v>
      </c>
      <c r="B508" s="94" t="s">
        <v>689</v>
      </c>
      <c r="C508" s="254">
        <v>85531</v>
      </c>
      <c r="D508" s="235" t="s">
        <v>2398</v>
      </c>
      <c r="E508" s="250" t="s">
        <v>1368</v>
      </c>
      <c r="F508" s="94" t="s">
        <v>2198</v>
      </c>
      <c r="G508" s="94" t="s">
        <v>2227</v>
      </c>
      <c r="H508" s="94" t="s">
        <v>1249</v>
      </c>
      <c r="I508" s="254">
        <v>2000</v>
      </c>
      <c r="J508" s="254">
        <v>3513.373</v>
      </c>
    </row>
    <row r="509" spans="1:10" x14ac:dyDescent="0.25">
      <c r="A509" s="94" t="s">
        <v>2193</v>
      </c>
      <c r="B509" s="94" t="s">
        <v>689</v>
      </c>
      <c r="C509" s="254">
        <v>85531</v>
      </c>
      <c r="D509" s="235" t="s">
        <v>2398</v>
      </c>
      <c r="E509" s="250" t="s">
        <v>1368</v>
      </c>
      <c r="F509" s="94" t="s">
        <v>2198</v>
      </c>
      <c r="G509" s="94" t="s">
        <v>2227</v>
      </c>
      <c r="H509" s="94" t="s">
        <v>1249</v>
      </c>
      <c r="I509" s="254">
        <v>2001</v>
      </c>
      <c r="J509" s="254">
        <v>3504.1170000000002</v>
      </c>
    </row>
    <row r="510" spans="1:10" x14ac:dyDescent="0.25">
      <c r="A510" s="94" t="s">
        <v>2193</v>
      </c>
      <c r="B510" s="94" t="s">
        <v>689</v>
      </c>
      <c r="C510" s="254">
        <v>85531</v>
      </c>
      <c r="D510" s="235" t="s">
        <v>2398</v>
      </c>
      <c r="E510" s="250" t="s">
        <v>1368</v>
      </c>
      <c r="F510" s="94" t="s">
        <v>2198</v>
      </c>
      <c r="G510" s="94" t="s">
        <v>2227</v>
      </c>
      <c r="H510" s="94" t="s">
        <v>1249</v>
      </c>
      <c r="I510" s="254">
        <v>2002</v>
      </c>
      <c r="J510" s="254">
        <v>3599.5279999999998</v>
      </c>
    </row>
    <row r="511" spans="1:10" x14ac:dyDescent="0.25">
      <c r="A511" s="94" t="s">
        <v>2193</v>
      </c>
      <c r="B511" s="94" t="s">
        <v>689</v>
      </c>
      <c r="C511" s="254">
        <v>85531</v>
      </c>
      <c r="D511" s="235" t="s">
        <v>2398</v>
      </c>
      <c r="E511" s="250" t="s">
        <v>1368</v>
      </c>
      <c r="F511" s="94" t="s">
        <v>2198</v>
      </c>
      <c r="G511" s="94" t="s">
        <v>2227</v>
      </c>
      <c r="H511" s="94" t="s">
        <v>1249</v>
      </c>
      <c r="I511" s="254">
        <v>2003</v>
      </c>
      <c r="J511" s="254">
        <v>3743.453</v>
      </c>
    </row>
    <row r="512" spans="1:10" x14ac:dyDescent="0.25">
      <c r="A512" s="94" t="s">
        <v>2193</v>
      </c>
      <c r="B512" s="94" t="s">
        <v>689</v>
      </c>
      <c r="C512" s="254">
        <v>85531</v>
      </c>
      <c r="D512" s="235" t="s">
        <v>2398</v>
      </c>
      <c r="E512" s="250" t="s">
        <v>1368</v>
      </c>
      <c r="F512" s="94" t="s">
        <v>2198</v>
      </c>
      <c r="G512" s="94" t="s">
        <v>2227</v>
      </c>
      <c r="H512" s="94" t="s">
        <v>1249</v>
      </c>
      <c r="I512" s="254">
        <v>2004</v>
      </c>
      <c r="J512" s="254">
        <v>3615.4279999999999</v>
      </c>
    </row>
    <row r="513" spans="1:10" x14ac:dyDescent="0.25">
      <c r="A513" s="94" t="s">
        <v>2193</v>
      </c>
      <c r="B513" s="94" t="s">
        <v>689</v>
      </c>
      <c r="C513" s="254">
        <v>85531</v>
      </c>
      <c r="D513" s="235" t="s">
        <v>2398</v>
      </c>
      <c r="E513" s="250" t="s">
        <v>1368</v>
      </c>
      <c r="F513" s="94" t="s">
        <v>2198</v>
      </c>
      <c r="G513" s="94" t="s">
        <v>2227</v>
      </c>
      <c r="H513" s="94" t="s">
        <v>1249</v>
      </c>
      <c r="I513" s="254">
        <v>2005</v>
      </c>
      <c r="J513" s="254">
        <v>3618.471</v>
      </c>
    </row>
    <row r="514" spans="1:10" x14ac:dyDescent="0.25">
      <c r="A514" s="94" t="s">
        <v>2193</v>
      </c>
      <c r="B514" s="94" t="s">
        <v>689</v>
      </c>
      <c r="C514" s="254">
        <v>85531</v>
      </c>
      <c r="D514" s="235" t="s">
        <v>2398</v>
      </c>
      <c r="E514" s="250" t="s">
        <v>1368</v>
      </c>
      <c r="F514" s="94" t="s">
        <v>2198</v>
      </c>
      <c r="G514" s="94" t="s">
        <v>2227</v>
      </c>
      <c r="H514" s="94" t="s">
        <v>1249</v>
      </c>
      <c r="I514" s="254">
        <v>2006</v>
      </c>
      <c r="J514" s="254">
        <v>3621.1559999999999</v>
      </c>
    </row>
    <row r="515" spans="1:10" x14ac:dyDescent="0.25">
      <c r="A515" s="94" t="s">
        <v>2193</v>
      </c>
      <c r="B515" s="94" t="s">
        <v>689</v>
      </c>
      <c r="C515" s="254">
        <v>85531</v>
      </c>
      <c r="D515" s="235" t="s">
        <v>2398</v>
      </c>
      <c r="E515" s="250" t="s">
        <v>1368</v>
      </c>
      <c r="F515" s="94" t="s">
        <v>2198</v>
      </c>
      <c r="G515" s="94" t="s">
        <v>2227</v>
      </c>
      <c r="H515" s="94" t="s">
        <v>1249</v>
      </c>
      <c r="I515" s="254">
        <v>2007</v>
      </c>
      <c r="J515" s="254">
        <v>3582.576</v>
      </c>
    </row>
    <row r="516" spans="1:10" x14ac:dyDescent="0.25">
      <c r="A516" s="94" t="s">
        <v>2193</v>
      </c>
      <c r="B516" s="94" t="s">
        <v>689</v>
      </c>
      <c r="C516" s="254">
        <v>85531</v>
      </c>
      <c r="D516" s="235" t="s">
        <v>2398</v>
      </c>
      <c r="E516" s="250" t="s">
        <v>1368</v>
      </c>
      <c r="F516" s="94" t="s">
        <v>2198</v>
      </c>
      <c r="G516" s="94" t="s">
        <v>2227</v>
      </c>
      <c r="H516" s="94" t="s">
        <v>1249</v>
      </c>
      <c r="I516" s="254">
        <v>2008</v>
      </c>
      <c r="J516" s="254">
        <v>3702.692</v>
      </c>
    </row>
    <row r="517" spans="1:10" x14ac:dyDescent="0.25">
      <c r="A517" s="94" t="s">
        <v>2193</v>
      </c>
      <c r="B517" s="94" t="s">
        <v>689</v>
      </c>
      <c r="C517" s="254">
        <v>85531</v>
      </c>
      <c r="D517" s="235" t="s">
        <v>2398</v>
      </c>
      <c r="E517" s="250" t="s">
        <v>1368</v>
      </c>
      <c r="F517" s="94" t="s">
        <v>2198</v>
      </c>
      <c r="G517" s="94" t="s">
        <v>2227</v>
      </c>
      <c r="H517" s="94" t="s">
        <v>1249</v>
      </c>
      <c r="I517" s="254">
        <v>2009</v>
      </c>
      <c r="J517" s="254">
        <v>3828.2170000000001</v>
      </c>
    </row>
    <row r="518" spans="1:10" x14ac:dyDescent="0.25">
      <c r="A518" s="94" t="s">
        <v>2193</v>
      </c>
      <c r="B518" s="94" t="s">
        <v>689</v>
      </c>
      <c r="C518" s="254">
        <v>85531</v>
      </c>
      <c r="D518" s="235" t="s">
        <v>2398</v>
      </c>
      <c r="E518" s="250" t="s">
        <v>1368</v>
      </c>
      <c r="F518" s="94" t="s">
        <v>2198</v>
      </c>
      <c r="G518" s="94" t="s">
        <v>2227</v>
      </c>
      <c r="H518" s="94" t="s">
        <v>1249</v>
      </c>
      <c r="I518" s="254">
        <v>2010</v>
      </c>
      <c r="J518" s="254">
        <v>3911.7080000000001</v>
      </c>
    </row>
    <row r="519" spans="1:10" x14ac:dyDescent="0.25">
      <c r="A519" s="94" t="s">
        <v>2193</v>
      </c>
      <c r="B519" s="94" t="s">
        <v>689</v>
      </c>
      <c r="C519" s="254">
        <v>85531</v>
      </c>
      <c r="D519" s="235" t="s">
        <v>2398</v>
      </c>
      <c r="E519" s="250" t="s">
        <v>1368</v>
      </c>
      <c r="F519" s="94" t="s">
        <v>2198</v>
      </c>
      <c r="G519" s="94" t="s">
        <v>2227</v>
      </c>
      <c r="H519" s="94" t="s">
        <v>1249</v>
      </c>
      <c r="I519" s="254">
        <v>2011</v>
      </c>
      <c r="J519" s="254">
        <v>3990.4290000000001</v>
      </c>
    </row>
    <row r="520" spans="1:10" x14ac:dyDescent="0.25">
      <c r="A520" s="94" t="s">
        <v>2193</v>
      </c>
      <c r="B520" s="94" t="s">
        <v>689</v>
      </c>
      <c r="C520" s="254">
        <v>85531</v>
      </c>
      <c r="D520" s="235" t="s">
        <v>2398</v>
      </c>
      <c r="E520" s="250" t="s">
        <v>1368</v>
      </c>
      <c r="F520" s="94" t="s">
        <v>2198</v>
      </c>
      <c r="G520" s="94" t="s">
        <v>2227</v>
      </c>
      <c r="H520" s="94" t="s">
        <v>1249</v>
      </c>
      <c r="I520" s="254">
        <v>2012</v>
      </c>
      <c r="J520" s="254">
        <v>4223.5060000000003</v>
      </c>
    </row>
    <row r="521" spans="1:10" x14ac:dyDescent="0.25">
      <c r="A521" s="94" t="s">
        <v>2193</v>
      </c>
      <c r="B521" s="94" t="s">
        <v>689</v>
      </c>
      <c r="C521" s="254">
        <v>85531</v>
      </c>
      <c r="D521" s="235" t="s">
        <v>2398</v>
      </c>
      <c r="E521" s="250" t="s">
        <v>1368</v>
      </c>
      <c r="F521" s="94" t="s">
        <v>2198</v>
      </c>
      <c r="G521" s="94" t="s">
        <v>2227</v>
      </c>
      <c r="H521" s="94" t="s">
        <v>1249</v>
      </c>
      <c r="I521" s="254">
        <v>2013</v>
      </c>
      <c r="J521" s="254">
        <v>4260.585</v>
      </c>
    </row>
    <row r="522" spans="1:10" x14ac:dyDescent="0.25">
      <c r="A522" s="94" t="s">
        <v>2193</v>
      </c>
      <c r="B522" s="94" t="s">
        <v>689</v>
      </c>
      <c r="C522" s="254">
        <v>85531</v>
      </c>
      <c r="D522" s="235" t="s">
        <v>2398</v>
      </c>
      <c r="E522" s="250" t="s">
        <v>1368</v>
      </c>
      <c r="F522" s="94" t="s">
        <v>2198</v>
      </c>
      <c r="G522" s="94" t="s">
        <v>2227</v>
      </c>
      <c r="H522" s="94" t="s">
        <v>1249</v>
      </c>
      <c r="I522" s="254">
        <v>2014</v>
      </c>
      <c r="J522" s="254">
        <v>4304.6559999999999</v>
      </c>
    </row>
    <row r="523" spans="1:10" x14ac:dyDescent="0.25">
      <c r="A523" s="94" t="s">
        <v>2193</v>
      </c>
      <c r="B523" s="94" t="s">
        <v>689</v>
      </c>
      <c r="C523" s="254">
        <v>85531</v>
      </c>
      <c r="D523" s="235" t="s">
        <v>2398</v>
      </c>
      <c r="E523" s="250" t="s">
        <v>1368</v>
      </c>
      <c r="F523" s="94" t="s">
        <v>2198</v>
      </c>
      <c r="G523" s="94" t="s">
        <v>2227</v>
      </c>
      <c r="H523" s="94" t="s">
        <v>1249</v>
      </c>
      <c r="I523" s="254">
        <v>2015</v>
      </c>
      <c r="J523" s="254">
        <v>4302.3999999999996</v>
      </c>
    </row>
    <row r="524" spans="1:10" x14ac:dyDescent="0.25">
      <c r="A524" s="94" t="s">
        <v>2193</v>
      </c>
      <c r="B524" s="94" t="s">
        <v>689</v>
      </c>
      <c r="C524" s="254">
        <v>85531</v>
      </c>
      <c r="D524" s="235" t="s">
        <v>2398</v>
      </c>
      <c r="E524" s="250" t="s">
        <v>1368</v>
      </c>
      <c r="F524" s="94" t="s">
        <v>2198</v>
      </c>
      <c r="G524" s="94" t="s">
        <v>2227</v>
      </c>
      <c r="H524" s="94" t="s">
        <v>1249</v>
      </c>
      <c r="I524" s="254">
        <v>2016</v>
      </c>
      <c r="J524" s="254">
        <v>4289.8230000000003</v>
      </c>
    </row>
    <row r="525" spans="1:10" x14ac:dyDescent="0.25">
      <c r="A525" s="94" t="s">
        <v>2193</v>
      </c>
      <c r="B525" s="94" t="s">
        <v>689</v>
      </c>
      <c r="C525" s="254">
        <v>85531</v>
      </c>
      <c r="D525" s="235" t="s">
        <v>2398</v>
      </c>
      <c r="E525" s="250" t="s">
        <v>1368</v>
      </c>
      <c r="F525" s="94" t="s">
        <v>2198</v>
      </c>
      <c r="G525" s="94" t="s">
        <v>2227</v>
      </c>
      <c r="H525" s="94" t="s">
        <v>1249</v>
      </c>
      <c r="I525" s="254">
        <v>2017</v>
      </c>
      <c r="J525" s="254">
        <v>4499.4530000000004</v>
      </c>
    </row>
    <row r="526" spans="1:10" x14ac:dyDescent="0.25">
      <c r="A526" s="94" t="s">
        <v>2193</v>
      </c>
      <c r="B526" s="94" t="s">
        <v>689</v>
      </c>
      <c r="C526" s="254">
        <v>85531</v>
      </c>
      <c r="D526" s="235" t="s">
        <v>2398</v>
      </c>
      <c r="E526" s="250" t="s">
        <v>1368</v>
      </c>
      <c r="F526" s="94" t="s">
        <v>2198</v>
      </c>
      <c r="G526" s="94" t="s">
        <v>2227</v>
      </c>
      <c r="H526" s="94" t="s">
        <v>1249</v>
      </c>
      <c r="I526" s="254">
        <v>2018</v>
      </c>
      <c r="J526" s="254">
        <v>4702.0209999999997</v>
      </c>
    </row>
    <row r="527" spans="1:10" x14ac:dyDescent="0.25">
      <c r="A527" s="94" t="s">
        <v>2193</v>
      </c>
      <c r="B527" s="94" t="s">
        <v>689</v>
      </c>
      <c r="C527" s="254">
        <v>85531</v>
      </c>
      <c r="D527" s="235" t="s">
        <v>2398</v>
      </c>
      <c r="E527" s="250" t="s">
        <v>1368</v>
      </c>
      <c r="F527" s="94" t="s">
        <v>2198</v>
      </c>
      <c r="G527" s="94" t="s">
        <v>2227</v>
      </c>
      <c r="H527" s="94" t="s">
        <v>1249</v>
      </c>
      <c r="I527" s="254">
        <v>2019</v>
      </c>
      <c r="J527" s="254">
        <v>4869.1270000000004</v>
      </c>
    </row>
    <row r="528" spans="1:10" x14ac:dyDescent="0.25">
      <c r="A528" s="94" t="s">
        <v>2193</v>
      </c>
      <c r="B528" s="94" t="s">
        <v>689</v>
      </c>
      <c r="C528" s="254">
        <v>85531</v>
      </c>
      <c r="D528" s="235" t="s">
        <v>2398</v>
      </c>
      <c r="E528" s="250" t="s">
        <v>1368</v>
      </c>
      <c r="F528" s="94" t="s">
        <v>2198</v>
      </c>
      <c r="G528" s="94" t="s">
        <v>2227</v>
      </c>
      <c r="H528" s="94" t="s">
        <v>1249</v>
      </c>
      <c r="I528" s="254">
        <v>2020</v>
      </c>
      <c r="J528" s="254">
        <v>4831.1689999999999</v>
      </c>
    </row>
    <row r="529" spans="1:10" x14ac:dyDescent="0.25">
      <c r="A529" s="94" t="s">
        <v>2193</v>
      </c>
      <c r="B529" s="94" t="s">
        <v>689</v>
      </c>
      <c r="C529" s="254">
        <v>85531</v>
      </c>
      <c r="D529" s="235" t="s">
        <v>2398</v>
      </c>
      <c r="E529" s="250" t="s">
        <v>1368</v>
      </c>
      <c r="F529" s="94" t="s">
        <v>2198</v>
      </c>
      <c r="G529" s="94" t="s">
        <v>2227</v>
      </c>
      <c r="H529" s="94" t="s">
        <v>1249</v>
      </c>
      <c r="I529" s="254">
        <v>2021</v>
      </c>
      <c r="J529" s="254">
        <v>5268.37</v>
      </c>
    </row>
    <row r="530" spans="1:10" x14ac:dyDescent="0.25">
      <c r="A530" s="94" t="s">
        <v>2193</v>
      </c>
      <c r="B530" s="94" t="s">
        <v>689</v>
      </c>
      <c r="C530" s="254">
        <v>85531</v>
      </c>
      <c r="D530" s="235" t="s">
        <v>2398</v>
      </c>
      <c r="E530" s="250" t="s">
        <v>1368</v>
      </c>
      <c r="F530" s="94" t="s">
        <v>2198</v>
      </c>
      <c r="G530" s="94" t="s">
        <v>2228</v>
      </c>
      <c r="H530" s="94" t="s">
        <v>1249</v>
      </c>
      <c r="I530" s="254">
        <v>2000</v>
      </c>
      <c r="J530" s="254">
        <v>936.14499999999998</v>
      </c>
    </row>
    <row r="531" spans="1:10" x14ac:dyDescent="0.25">
      <c r="A531" s="94" t="s">
        <v>2193</v>
      </c>
      <c r="B531" s="94" t="s">
        <v>689</v>
      </c>
      <c r="C531" s="254">
        <v>85531</v>
      </c>
      <c r="D531" s="235" t="s">
        <v>2398</v>
      </c>
      <c r="E531" s="250" t="s">
        <v>1368</v>
      </c>
      <c r="F531" s="94" t="s">
        <v>2198</v>
      </c>
      <c r="G531" s="94" t="s">
        <v>2228</v>
      </c>
      <c r="H531" s="94" t="s">
        <v>1249</v>
      </c>
      <c r="I531" s="254">
        <v>2001</v>
      </c>
      <c r="J531" s="254">
        <v>928.75099999999998</v>
      </c>
    </row>
    <row r="532" spans="1:10" x14ac:dyDescent="0.25">
      <c r="A532" s="94" t="s">
        <v>2193</v>
      </c>
      <c r="B532" s="94" t="s">
        <v>689</v>
      </c>
      <c r="C532" s="254">
        <v>85531</v>
      </c>
      <c r="D532" s="235" t="s">
        <v>2398</v>
      </c>
      <c r="E532" s="250" t="s">
        <v>1368</v>
      </c>
      <c r="F532" s="94" t="s">
        <v>2198</v>
      </c>
      <c r="G532" s="94" t="s">
        <v>2228</v>
      </c>
      <c r="H532" s="94" t="s">
        <v>1249</v>
      </c>
      <c r="I532" s="254">
        <v>2002</v>
      </c>
      <c r="J532" s="254">
        <v>943.39200000000005</v>
      </c>
    </row>
    <row r="533" spans="1:10" x14ac:dyDescent="0.25">
      <c r="A533" s="94" t="s">
        <v>2193</v>
      </c>
      <c r="B533" s="94" t="s">
        <v>689</v>
      </c>
      <c r="C533" s="254">
        <v>85531</v>
      </c>
      <c r="D533" s="235" t="s">
        <v>2398</v>
      </c>
      <c r="E533" s="250" t="s">
        <v>1368</v>
      </c>
      <c r="F533" s="94" t="s">
        <v>2198</v>
      </c>
      <c r="G533" s="94" t="s">
        <v>2228</v>
      </c>
      <c r="H533" s="94" t="s">
        <v>1249</v>
      </c>
      <c r="I533" s="254">
        <v>2003</v>
      </c>
      <c r="J533" s="254">
        <v>983.80899999999997</v>
      </c>
    </row>
    <row r="534" spans="1:10" x14ac:dyDescent="0.25">
      <c r="A534" s="94" t="s">
        <v>2193</v>
      </c>
      <c r="B534" s="94" t="s">
        <v>689</v>
      </c>
      <c r="C534" s="254">
        <v>85531</v>
      </c>
      <c r="D534" s="235" t="s">
        <v>2398</v>
      </c>
      <c r="E534" s="250" t="s">
        <v>1368</v>
      </c>
      <c r="F534" s="94" t="s">
        <v>2198</v>
      </c>
      <c r="G534" s="94" t="s">
        <v>2228</v>
      </c>
      <c r="H534" s="94" t="s">
        <v>1249</v>
      </c>
      <c r="I534" s="254">
        <v>2004</v>
      </c>
      <c r="J534" s="254">
        <v>967.94600000000003</v>
      </c>
    </row>
    <row r="535" spans="1:10" x14ac:dyDescent="0.25">
      <c r="A535" s="94" t="s">
        <v>2193</v>
      </c>
      <c r="B535" s="94" t="s">
        <v>689</v>
      </c>
      <c r="C535" s="254">
        <v>85531</v>
      </c>
      <c r="D535" s="235" t="s">
        <v>2398</v>
      </c>
      <c r="E535" s="250" t="s">
        <v>1368</v>
      </c>
      <c r="F535" s="94" t="s">
        <v>2198</v>
      </c>
      <c r="G535" s="94" t="s">
        <v>2228</v>
      </c>
      <c r="H535" s="94" t="s">
        <v>1249</v>
      </c>
      <c r="I535" s="254">
        <v>2005</v>
      </c>
      <c r="J535" s="254">
        <v>959.80600000000004</v>
      </c>
    </row>
    <row r="536" spans="1:10" x14ac:dyDescent="0.25">
      <c r="A536" s="94" t="s">
        <v>2193</v>
      </c>
      <c r="B536" s="94" t="s">
        <v>689</v>
      </c>
      <c r="C536" s="254">
        <v>85531</v>
      </c>
      <c r="D536" s="235" t="s">
        <v>2398</v>
      </c>
      <c r="E536" s="250" t="s">
        <v>1368</v>
      </c>
      <c r="F536" s="94" t="s">
        <v>2198</v>
      </c>
      <c r="G536" s="94" t="s">
        <v>2228</v>
      </c>
      <c r="H536" s="94" t="s">
        <v>1249</v>
      </c>
      <c r="I536" s="254">
        <v>2006</v>
      </c>
      <c r="J536" s="254">
        <v>962.76900000000001</v>
      </c>
    </row>
    <row r="537" spans="1:10" x14ac:dyDescent="0.25">
      <c r="A537" s="94" t="s">
        <v>2193</v>
      </c>
      <c r="B537" s="94" t="s">
        <v>689</v>
      </c>
      <c r="C537" s="254">
        <v>85531</v>
      </c>
      <c r="D537" s="235" t="s">
        <v>2398</v>
      </c>
      <c r="E537" s="250" t="s">
        <v>1368</v>
      </c>
      <c r="F537" s="94" t="s">
        <v>2198</v>
      </c>
      <c r="G537" s="94" t="s">
        <v>2228</v>
      </c>
      <c r="H537" s="94" t="s">
        <v>1249</v>
      </c>
      <c r="I537" s="254">
        <v>2007</v>
      </c>
      <c r="J537" s="254">
        <v>956.76599999999996</v>
      </c>
    </row>
    <row r="538" spans="1:10" x14ac:dyDescent="0.25">
      <c r="A538" s="94" t="s">
        <v>2193</v>
      </c>
      <c r="B538" s="94" t="s">
        <v>689</v>
      </c>
      <c r="C538" s="254">
        <v>85531</v>
      </c>
      <c r="D538" s="235" t="s">
        <v>2398</v>
      </c>
      <c r="E538" s="250" t="s">
        <v>1368</v>
      </c>
      <c r="F538" s="94" t="s">
        <v>2198</v>
      </c>
      <c r="G538" s="94" t="s">
        <v>2228</v>
      </c>
      <c r="H538" s="94" t="s">
        <v>1249</v>
      </c>
      <c r="I538" s="254">
        <v>2008</v>
      </c>
      <c r="J538" s="254">
        <v>983.91499999999996</v>
      </c>
    </row>
    <row r="539" spans="1:10" x14ac:dyDescent="0.25">
      <c r="A539" s="94" t="s">
        <v>2193</v>
      </c>
      <c r="B539" s="94" t="s">
        <v>689</v>
      </c>
      <c r="C539" s="254">
        <v>85531</v>
      </c>
      <c r="D539" s="235" t="s">
        <v>2398</v>
      </c>
      <c r="E539" s="250" t="s">
        <v>1368</v>
      </c>
      <c r="F539" s="94" t="s">
        <v>2198</v>
      </c>
      <c r="G539" s="94" t="s">
        <v>2228</v>
      </c>
      <c r="H539" s="94" t="s">
        <v>1249</v>
      </c>
      <c r="I539" s="254">
        <v>2009</v>
      </c>
      <c r="J539" s="254">
        <v>1014.891</v>
      </c>
    </row>
    <row r="540" spans="1:10" x14ac:dyDescent="0.25">
      <c r="A540" s="94" t="s">
        <v>2193</v>
      </c>
      <c r="B540" s="94" t="s">
        <v>689</v>
      </c>
      <c r="C540" s="254">
        <v>85531</v>
      </c>
      <c r="D540" s="235" t="s">
        <v>2398</v>
      </c>
      <c r="E540" s="250" t="s">
        <v>1368</v>
      </c>
      <c r="F540" s="94" t="s">
        <v>2198</v>
      </c>
      <c r="G540" s="94" t="s">
        <v>2228</v>
      </c>
      <c r="H540" s="94" t="s">
        <v>1249</v>
      </c>
      <c r="I540" s="254">
        <v>2010</v>
      </c>
      <c r="J540" s="254">
        <v>1039.9059999999999</v>
      </c>
    </row>
    <row r="541" spans="1:10" x14ac:dyDescent="0.25">
      <c r="A541" s="94" t="s">
        <v>2193</v>
      </c>
      <c r="B541" s="94" t="s">
        <v>689</v>
      </c>
      <c r="C541" s="254">
        <v>85531</v>
      </c>
      <c r="D541" s="235" t="s">
        <v>2398</v>
      </c>
      <c r="E541" s="250" t="s">
        <v>1368</v>
      </c>
      <c r="F541" s="94" t="s">
        <v>2198</v>
      </c>
      <c r="G541" s="94" t="s">
        <v>2228</v>
      </c>
      <c r="H541" s="94" t="s">
        <v>1249</v>
      </c>
      <c r="I541" s="254">
        <v>2011</v>
      </c>
      <c r="J541" s="254">
        <v>1070.0329999999999</v>
      </c>
    </row>
    <row r="542" spans="1:10" x14ac:dyDescent="0.25">
      <c r="A542" s="94" t="s">
        <v>2193</v>
      </c>
      <c r="B542" s="94" t="s">
        <v>689</v>
      </c>
      <c r="C542" s="254">
        <v>85531</v>
      </c>
      <c r="D542" s="235" t="s">
        <v>2398</v>
      </c>
      <c r="E542" s="250" t="s">
        <v>1368</v>
      </c>
      <c r="F542" s="94" t="s">
        <v>2198</v>
      </c>
      <c r="G542" s="94" t="s">
        <v>2228</v>
      </c>
      <c r="H542" s="94" t="s">
        <v>1249</v>
      </c>
      <c r="I542" s="254">
        <v>2012</v>
      </c>
      <c r="J542" s="254">
        <v>1131.1220000000001</v>
      </c>
    </row>
    <row r="543" spans="1:10" x14ac:dyDescent="0.25">
      <c r="A543" s="94" t="s">
        <v>2193</v>
      </c>
      <c r="B543" s="94" t="s">
        <v>689</v>
      </c>
      <c r="C543" s="254">
        <v>85531</v>
      </c>
      <c r="D543" s="235" t="s">
        <v>2398</v>
      </c>
      <c r="E543" s="250" t="s">
        <v>1368</v>
      </c>
      <c r="F543" s="94" t="s">
        <v>2198</v>
      </c>
      <c r="G543" s="94" t="s">
        <v>2228</v>
      </c>
      <c r="H543" s="94" t="s">
        <v>1249</v>
      </c>
      <c r="I543" s="254">
        <v>2013</v>
      </c>
      <c r="J543" s="254">
        <v>1141.3420000000001</v>
      </c>
    </row>
    <row r="544" spans="1:10" x14ac:dyDescent="0.25">
      <c r="A544" s="94" t="s">
        <v>2193</v>
      </c>
      <c r="B544" s="94" t="s">
        <v>689</v>
      </c>
      <c r="C544" s="254">
        <v>85531</v>
      </c>
      <c r="D544" s="235" t="s">
        <v>2398</v>
      </c>
      <c r="E544" s="250" t="s">
        <v>1368</v>
      </c>
      <c r="F544" s="94" t="s">
        <v>2198</v>
      </c>
      <c r="G544" s="94" t="s">
        <v>2228</v>
      </c>
      <c r="H544" s="94" t="s">
        <v>1249</v>
      </c>
      <c r="I544" s="254">
        <v>2014</v>
      </c>
      <c r="J544" s="254">
        <v>1139.3330000000001</v>
      </c>
    </row>
    <row r="545" spans="1:10" x14ac:dyDescent="0.25">
      <c r="A545" s="94" t="s">
        <v>2193</v>
      </c>
      <c r="B545" s="94" t="s">
        <v>689</v>
      </c>
      <c r="C545" s="254">
        <v>85531</v>
      </c>
      <c r="D545" s="235" t="s">
        <v>2398</v>
      </c>
      <c r="E545" s="250" t="s">
        <v>1368</v>
      </c>
      <c r="F545" s="94" t="s">
        <v>2198</v>
      </c>
      <c r="G545" s="94" t="s">
        <v>2228</v>
      </c>
      <c r="H545" s="94" t="s">
        <v>1249</v>
      </c>
      <c r="I545" s="254">
        <v>2015</v>
      </c>
      <c r="J545" s="254">
        <v>1137.444</v>
      </c>
    </row>
    <row r="546" spans="1:10" x14ac:dyDescent="0.25">
      <c r="A546" s="94" t="s">
        <v>2193</v>
      </c>
      <c r="B546" s="94" t="s">
        <v>689</v>
      </c>
      <c r="C546" s="254">
        <v>85531</v>
      </c>
      <c r="D546" s="235" t="s">
        <v>2398</v>
      </c>
      <c r="E546" s="250" t="s">
        <v>1368</v>
      </c>
      <c r="F546" s="94" t="s">
        <v>2198</v>
      </c>
      <c r="G546" s="94" t="s">
        <v>2228</v>
      </c>
      <c r="H546" s="94" t="s">
        <v>1249</v>
      </c>
      <c r="I546" s="254">
        <v>2016</v>
      </c>
      <c r="J546" s="254">
        <v>1133.05</v>
      </c>
    </row>
    <row r="547" spans="1:10" x14ac:dyDescent="0.25">
      <c r="A547" s="94" t="s">
        <v>2193</v>
      </c>
      <c r="B547" s="94" t="s">
        <v>689</v>
      </c>
      <c r="C547" s="254">
        <v>85531</v>
      </c>
      <c r="D547" s="235" t="s">
        <v>2398</v>
      </c>
      <c r="E547" s="250" t="s">
        <v>1368</v>
      </c>
      <c r="F547" s="94" t="s">
        <v>2198</v>
      </c>
      <c r="G547" s="94" t="s">
        <v>2228</v>
      </c>
      <c r="H547" s="94" t="s">
        <v>1249</v>
      </c>
      <c r="I547" s="254">
        <v>2017</v>
      </c>
      <c r="J547" s="254">
        <v>1185.6279999999999</v>
      </c>
    </row>
    <row r="548" spans="1:10" x14ac:dyDescent="0.25">
      <c r="A548" s="94" t="s">
        <v>2193</v>
      </c>
      <c r="B548" s="94" t="s">
        <v>689</v>
      </c>
      <c r="C548" s="254">
        <v>85531</v>
      </c>
      <c r="D548" s="235" t="s">
        <v>2398</v>
      </c>
      <c r="E548" s="250" t="s">
        <v>1368</v>
      </c>
      <c r="F548" s="94" t="s">
        <v>2198</v>
      </c>
      <c r="G548" s="94" t="s">
        <v>2228</v>
      </c>
      <c r="H548" s="94" t="s">
        <v>1249</v>
      </c>
      <c r="I548" s="254">
        <v>2018</v>
      </c>
      <c r="J548" s="254">
        <v>1238.0309999999999</v>
      </c>
    </row>
    <row r="549" spans="1:10" x14ac:dyDescent="0.25">
      <c r="A549" s="94" t="s">
        <v>2193</v>
      </c>
      <c r="B549" s="94" t="s">
        <v>689</v>
      </c>
      <c r="C549" s="254">
        <v>85531</v>
      </c>
      <c r="D549" s="235" t="s">
        <v>2398</v>
      </c>
      <c r="E549" s="250" t="s">
        <v>1368</v>
      </c>
      <c r="F549" s="94" t="s">
        <v>2198</v>
      </c>
      <c r="G549" s="94" t="s">
        <v>2228</v>
      </c>
      <c r="H549" s="94" t="s">
        <v>1249</v>
      </c>
      <c r="I549" s="254">
        <v>2019</v>
      </c>
      <c r="J549" s="254">
        <v>1278.67</v>
      </c>
    </row>
    <row r="550" spans="1:10" x14ac:dyDescent="0.25">
      <c r="A550" s="94" t="s">
        <v>2193</v>
      </c>
      <c r="B550" s="94" t="s">
        <v>689</v>
      </c>
      <c r="C550" s="254">
        <v>85531</v>
      </c>
      <c r="D550" s="235" t="s">
        <v>2398</v>
      </c>
      <c r="E550" s="250" t="s">
        <v>1368</v>
      </c>
      <c r="F550" s="94" t="s">
        <v>2198</v>
      </c>
      <c r="G550" s="94" t="s">
        <v>2228</v>
      </c>
      <c r="H550" s="94" t="s">
        <v>1249</v>
      </c>
      <c r="I550" s="254">
        <v>2020</v>
      </c>
      <c r="J550" s="254">
        <v>1279.5329999999999</v>
      </c>
    </row>
    <row r="551" spans="1:10" x14ac:dyDescent="0.25">
      <c r="A551" s="94" t="s">
        <v>2193</v>
      </c>
      <c r="B551" s="94" t="s">
        <v>689</v>
      </c>
      <c r="C551" s="254">
        <v>85531</v>
      </c>
      <c r="D551" s="235" t="s">
        <v>2398</v>
      </c>
      <c r="E551" s="250" t="s">
        <v>1368</v>
      </c>
      <c r="F551" s="94" t="s">
        <v>2198</v>
      </c>
      <c r="G551" s="94" t="s">
        <v>2228</v>
      </c>
      <c r="H551" s="94" t="s">
        <v>1249</v>
      </c>
      <c r="I551" s="254">
        <v>2021</v>
      </c>
      <c r="J551" s="254">
        <v>1394.4259999999999</v>
      </c>
    </row>
    <row r="552" spans="1:10" x14ac:dyDescent="0.25">
      <c r="A552" s="94" t="s">
        <v>2193</v>
      </c>
      <c r="B552" s="94" t="s">
        <v>689</v>
      </c>
      <c r="C552" s="254">
        <v>85531</v>
      </c>
      <c r="D552" s="235" t="s">
        <v>2398</v>
      </c>
      <c r="E552" s="250" t="s">
        <v>1368</v>
      </c>
      <c r="F552" s="94" t="s">
        <v>2198</v>
      </c>
      <c r="G552" s="94" t="s">
        <v>2229</v>
      </c>
      <c r="H552" s="94" t="s">
        <v>1249</v>
      </c>
      <c r="I552" s="254">
        <v>2000</v>
      </c>
      <c r="J552" s="254">
        <v>935.90599999999995</v>
      </c>
    </row>
    <row r="553" spans="1:10" x14ac:dyDescent="0.25">
      <c r="A553" s="94" t="s">
        <v>2193</v>
      </c>
      <c r="B553" s="94" t="s">
        <v>689</v>
      </c>
      <c r="C553" s="254">
        <v>85531</v>
      </c>
      <c r="D553" s="235" t="s">
        <v>2398</v>
      </c>
      <c r="E553" s="250" t="s">
        <v>1368</v>
      </c>
      <c r="F553" s="94" t="s">
        <v>2198</v>
      </c>
      <c r="G553" s="94" t="s">
        <v>2229</v>
      </c>
      <c r="H553" s="94" t="s">
        <v>1249</v>
      </c>
      <c r="I553" s="254">
        <v>2001</v>
      </c>
      <c r="J553" s="254">
        <v>924.27200000000005</v>
      </c>
    </row>
    <row r="554" spans="1:10" x14ac:dyDescent="0.25">
      <c r="A554" s="94" t="s">
        <v>2193</v>
      </c>
      <c r="B554" s="94" t="s">
        <v>689</v>
      </c>
      <c r="C554" s="254">
        <v>85531</v>
      </c>
      <c r="D554" s="235" t="s">
        <v>2398</v>
      </c>
      <c r="E554" s="250" t="s">
        <v>1368</v>
      </c>
      <c r="F554" s="94" t="s">
        <v>2198</v>
      </c>
      <c r="G554" s="94" t="s">
        <v>2229</v>
      </c>
      <c r="H554" s="94" t="s">
        <v>1249</v>
      </c>
      <c r="I554" s="254">
        <v>2002</v>
      </c>
      <c r="J554" s="254">
        <v>931.81899999999996</v>
      </c>
    </row>
    <row r="555" spans="1:10" x14ac:dyDescent="0.25">
      <c r="A555" s="94" t="s">
        <v>2193</v>
      </c>
      <c r="B555" s="94" t="s">
        <v>689</v>
      </c>
      <c r="C555" s="254">
        <v>85531</v>
      </c>
      <c r="D555" s="235" t="s">
        <v>2398</v>
      </c>
      <c r="E555" s="250" t="s">
        <v>1368</v>
      </c>
      <c r="F555" s="94" t="s">
        <v>2198</v>
      </c>
      <c r="G555" s="94" t="s">
        <v>2229</v>
      </c>
      <c r="H555" s="94" t="s">
        <v>1249</v>
      </c>
      <c r="I555" s="254">
        <v>2003</v>
      </c>
      <c r="J555" s="254">
        <v>978.57899999999995</v>
      </c>
    </row>
    <row r="556" spans="1:10" x14ac:dyDescent="0.25">
      <c r="A556" s="94" t="s">
        <v>2193</v>
      </c>
      <c r="B556" s="94" t="s">
        <v>689</v>
      </c>
      <c r="C556" s="254">
        <v>85531</v>
      </c>
      <c r="D556" s="235" t="s">
        <v>2398</v>
      </c>
      <c r="E556" s="250" t="s">
        <v>1368</v>
      </c>
      <c r="F556" s="94" t="s">
        <v>2198</v>
      </c>
      <c r="G556" s="94" t="s">
        <v>2229</v>
      </c>
      <c r="H556" s="94" t="s">
        <v>1249</v>
      </c>
      <c r="I556" s="254">
        <v>2004</v>
      </c>
      <c r="J556" s="254">
        <v>992.29</v>
      </c>
    </row>
    <row r="557" spans="1:10" x14ac:dyDescent="0.25">
      <c r="A557" s="94" t="s">
        <v>2193</v>
      </c>
      <c r="B557" s="94" t="s">
        <v>689</v>
      </c>
      <c r="C557" s="254">
        <v>85531</v>
      </c>
      <c r="D557" s="235" t="s">
        <v>2398</v>
      </c>
      <c r="E557" s="250" t="s">
        <v>1368</v>
      </c>
      <c r="F557" s="94" t="s">
        <v>2198</v>
      </c>
      <c r="G557" s="94" t="s">
        <v>2229</v>
      </c>
      <c r="H557" s="94" t="s">
        <v>1249</v>
      </c>
      <c r="I557" s="254">
        <v>2005</v>
      </c>
      <c r="J557" s="254">
        <v>960.13199999999995</v>
      </c>
    </row>
    <row r="558" spans="1:10" x14ac:dyDescent="0.25">
      <c r="A558" s="94" t="s">
        <v>2193</v>
      </c>
      <c r="B558" s="94" t="s">
        <v>689</v>
      </c>
      <c r="C558" s="254">
        <v>85531</v>
      </c>
      <c r="D558" s="235" t="s">
        <v>2398</v>
      </c>
      <c r="E558" s="250" t="s">
        <v>1368</v>
      </c>
      <c r="F558" s="94" t="s">
        <v>2198</v>
      </c>
      <c r="G558" s="94" t="s">
        <v>2229</v>
      </c>
      <c r="H558" s="94" t="s">
        <v>1249</v>
      </c>
      <c r="I558" s="254">
        <v>2006</v>
      </c>
      <c r="J558" s="254">
        <v>966.63699999999994</v>
      </c>
    </row>
    <row r="559" spans="1:10" x14ac:dyDescent="0.25">
      <c r="A559" s="94" t="s">
        <v>2193</v>
      </c>
      <c r="B559" s="94" t="s">
        <v>689</v>
      </c>
      <c r="C559" s="254">
        <v>85531</v>
      </c>
      <c r="D559" s="235" t="s">
        <v>2398</v>
      </c>
      <c r="E559" s="250" t="s">
        <v>1368</v>
      </c>
      <c r="F559" s="94" t="s">
        <v>2198</v>
      </c>
      <c r="G559" s="94" t="s">
        <v>2229</v>
      </c>
      <c r="H559" s="94" t="s">
        <v>1249</v>
      </c>
      <c r="I559" s="254">
        <v>2007</v>
      </c>
      <c r="J559" s="254">
        <v>963.28399999999999</v>
      </c>
    </row>
    <row r="560" spans="1:10" x14ac:dyDescent="0.25">
      <c r="A560" s="94" t="s">
        <v>2193</v>
      </c>
      <c r="B560" s="94" t="s">
        <v>689</v>
      </c>
      <c r="C560" s="254">
        <v>85531</v>
      </c>
      <c r="D560" s="235" t="s">
        <v>2398</v>
      </c>
      <c r="E560" s="250" t="s">
        <v>1368</v>
      </c>
      <c r="F560" s="94" t="s">
        <v>2198</v>
      </c>
      <c r="G560" s="94" t="s">
        <v>2229</v>
      </c>
      <c r="H560" s="94" t="s">
        <v>1249</v>
      </c>
      <c r="I560" s="254">
        <v>2008</v>
      </c>
      <c r="J560" s="254">
        <v>980.35199999999998</v>
      </c>
    </row>
    <row r="561" spans="1:10" x14ac:dyDescent="0.25">
      <c r="A561" s="94" t="s">
        <v>2193</v>
      </c>
      <c r="B561" s="94" t="s">
        <v>689</v>
      </c>
      <c r="C561" s="254">
        <v>85531</v>
      </c>
      <c r="D561" s="235" t="s">
        <v>2398</v>
      </c>
      <c r="E561" s="250" t="s">
        <v>1368</v>
      </c>
      <c r="F561" s="94" t="s">
        <v>2198</v>
      </c>
      <c r="G561" s="94" t="s">
        <v>2229</v>
      </c>
      <c r="H561" s="94" t="s">
        <v>1249</v>
      </c>
      <c r="I561" s="254">
        <v>2009</v>
      </c>
      <c r="J561" s="254">
        <v>1007.62</v>
      </c>
    </row>
    <row r="562" spans="1:10" x14ac:dyDescent="0.25">
      <c r="A562" s="94" t="s">
        <v>2193</v>
      </c>
      <c r="B562" s="94" t="s">
        <v>689</v>
      </c>
      <c r="C562" s="254">
        <v>85531</v>
      </c>
      <c r="D562" s="235" t="s">
        <v>2398</v>
      </c>
      <c r="E562" s="250" t="s">
        <v>1368</v>
      </c>
      <c r="F562" s="94" t="s">
        <v>2198</v>
      </c>
      <c r="G562" s="94" t="s">
        <v>2229</v>
      </c>
      <c r="H562" s="94" t="s">
        <v>1249</v>
      </c>
      <c r="I562" s="254">
        <v>2010</v>
      </c>
      <c r="J562" s="254">
        <v>1034.546</v>
      </c>
    </row>
    <row r="563" spans="1:10" x14ac:dyDescent="0.25">
      <c r="A563" s="94" t="s">
        <v>2193</v>
      </c>
      <c r="B563" s="94" t="s">
        <v>689</v>
      </c>
      <c r="C563" s="254">
        <v>85531</v>
      </c>
      <c r="D563" s="235" t="s">
        <v>2398</v>
      </c>
      <c r="E563" s="250" t="s">
        <v>1368</v>
      </c>
      <c r="F563" s="94" t="s">
        <v>2198</v>
      </c>
      <c r="G563" s="94" t="s">
        <v>2229</v>
      </c>
      <c r="H563" s="94" t="s">
        <v>1249</v>
      </c>
      <c r="I563" s="254">
        <v>2011</v>
      </c>
      <c r="J563" s="254">
        <v>1071.26</v>
      </c>
    </row>
    <row r="564" spans="1:10" x14ac:dyDescent="0.25">
      <c r="A564" s="94" t="s">
        <v>2193</v>
      </c>
      <c r="B564" s="94" t="s">
        <v>689</v>
      </c>
      <c r="C564" s="254">
        <v>85531</v>
      </c>
      <c r="D564" s="235" t="s">
        <v>2398</v>
      </c>
      <c r="E564" s="250" t="s">
        <v>1368</v>
      </c>
      <c r="F564" s="94" t="s">
        <v>2198</v>
      </c>
      <c r="G564" s="94" t="s">
        <v>2229</v>
      </c>
      <c r="H564" s="94" t="s">
        <v>1249</v>
      </c>
      <c r="I564" s="254">
        <v>2012</v>
      </c>
      <c r="J564" s="254">
        <v>1097.674</v>
      </c>
    </row>
    <row r="565" spans="1:10" x14ac:dyDescent="0.25">
      <c r="A565" s="94" t="s">
        <v>2193</v>
      </c>
      <c r="B565" s="94" t="s">
        <v>689</v>
      </c>
      <c r="C565" s="254">
        <v>85531</v>
      </c>
      <c r="D565" s="235" t="s">
        <v>2398</v>
      </c>
      <c r="E565" s="250" t="s">
        <v>1368</v>
      </c>
      <c r="F565" s="94" t="s">
        <v>2198</v>
      </c>
      <c r="G565" s="94" t="s">
        <v>2229</v>
      </c>
      <c r="H565" s="94" t="s">
        <v>1249</v>
      </c>
      <c r="I565" s="254">
        <v>2013</v>
      </c>
      <c r="J565" s="254">
        <v>1106.3679999999999</v>
      </c>
    </row>
    <row r="566" spans="1:10" x14ac:dyDescent="0.25">
      <c r="A566" s="94" t="s">
        <v>2193</v>
      </c>
      <c r="B566" s="94" t="s">
        <v>689</v>
      </c>
      <c r="C566" s="254">
        <v>85531</v>
      </c>
      <c r="D566" s="235" t="s">
        <v>2398</v>
      </c>
      <c r="E566" s="250" t="s">
        <v>1368</v>
      </c>
      <c r="F566" s="94" t="s">
        <v>2198</v>
      </c>
      <c r="G566" s="94" t="s">
        <v>2229</v>
      </c>
      <c r="H566" s="94" t="s">
        <v>1249</v>
      </c>
      <c r="I566" s="254">
        <v>2014</v>
      </c>
      <c r="J566" s="254">
        <v>1075.06</v>
      </c>
    </row>
    <row r="567" spans="1:10" x14ac:dyDescent="0.25">
      <c r="A567" s="94" t="s">
        <v>2193</v>
      </c>
      <c r="B567" s="94" t="s">
        <v>689</v>
      </c>
      <c r="C567" s="254">
        <v>85531</v>
      </c>
      <c r="D567" s="235" t="s">
        <v>2398</v>
      </c>
      <c r="E567" s="250" t="s">
        <v>1368</v>
      </c>
      <c r="F567" s="94" t="s">
        <v>2198</v>
      </c>
      <c r="G567" s="94" t="s">
        <v>2229</v>
      </c>
      <c r="H567" s="94" t="s">
        <v>1249</v>
      </c>
      <c r="I567" s="254">
        <v>2015</v>
      </c>
      <c r="J567" s="254">
        <v>1072.443</v>
      </c>
    </row>
    <row r="568" spans="1:10" x14ac:dyDescent="0.25">
      <c r="A568" s="94" t="s">
        <v>2193</v>
      </c>
      <c r="B568" s="94" t="s">
        <v>689</v>
      </c>
      <c r="C568" s="254">
        <v>85531</v>
      </c>
      <c r="D568" s="235" t="s">
        <v>2398</v>
      </c>
      <c r="E568" s="250" t="s">
        <v>1368</v>
      </c>
      <c r="F568" s="94" t="s">
        <v>2198</v>
      </c>
      <c r="G568" s="94" t="s">
        <v>2229</v>
      </c>
      <c r="H568" s="94" t="s">
        <v>1249</v>
      </c>
      <c r="I568" s="254">
        <v>2016</v>
      </c>
      <c r="J568" s="254">
        <v>1070.498</v>
      </c>
    </row>
    <row r="569" spans="1:10" x14ac:dyDescent="0.25">
      <c r="A569" s="94" t="s">
        <v>2193</v>
      </c>
      <c r="B569" s="94" t="s">
        <v>689</v>
      </c>
      <c r="C569" s="254">
        <v>85531</v>
      </c>
      <c r="D569" s="235" t="s">
        <v>2398</v>
      </c>
      <c r="E569" s="250" t="s">
        <v>1368</v>
      </c>
      <c r="F569" s="94" t="s">
        <v>2198</v>
      </c>
      <c r="G569" s="94" t="s">
        <v>2229</v>
      </c>
      <c r="H569" s="94" t="s">
        <v>1249</v>
      </c>
      <c r="I569" s="254">
        <v>2017</v>
      </c>
      <c r="J569" s="254">
        <v>1115.4829999999999</v>
      </c>
    </row>
    <row r="570" spans="1:10" x14ac:dyDescent="0.25">
      <c r="A570" s="94" t="s">
        <v>2193</v>
      </c>
      <c r="B570" s="94" t="s">
        <v>689</v>
      </c>
      <c r="C570" s="254">
        <v>85531</v>
      </c>
      <c r="D570" s="235" t="s">
        <v>2398</v>
      </c>
      <c r="E570" s="250" t="s">
        <v>1368</v>
      </c>
      <c r="F570" s="94" t="s">
        <v>2198</v>
      </c>
      <c r="G570" s="94" t="s">
        <v>2229</v>
      </c>
      <c r="H570" s="94" t="s">
        <v>1249</v>
      </c>
      <c r="I570" s="254">
        <v>2018</v>
      </c>
      <c r="J570" s="254">
        <v>1164.5409999999999</v>
      </c>
    </row>
    <row r="571" spans="1:10" x14ac:dyDescent="0.25">
      <c r="A571" s="94" t="s">
        <v>2193</v>
      </c>
      <c r="B571" s="94" t="s">
        <v>689</v>
      </c>
      <c r="C571" s="254">
        <v>85531</v>
      </c>
      <c r="D571" s="235" t="s">
        <v>2398</v>
      </c>
      <c r="E571" s="250" t="s">
        <v>1368</v>
      </c>
      <c r="F571" s="94" t="s">
        <v>2198</v>
      </c>
      <c r="G571" s="94" t="s">
        <v>2229</v>
      </c>
      <c r="H571" s="94" t="s">
        <v>1249</v>
      </c>
      <c r="I571" s="254">
        <v>2019</v>
      </c>
      <c r="J571" s="254">
        <v>1200.519</v>
      </c>
    </row>
    <row r="572" spans="1:10" x14ac:dyDescent="0.25">
      <c r="A572" s="94" t="s">
        <v>2193</v>
      </c>
      <c r="B572" s="94" t="s">
        <v>689</v>
      </c>
      <c r="C572" s="254">
        <v>85531</v>
      </c>
      <c r="D572" s="235" t="s">
        <v>2398</v>
      </c>
      <c r="E572" s="250" t="s">
        <v>1368</v>
      </c>
      <c r="F572" s="94" t="s">
        <v>2198</v>
      </c>
      <c r="G572" s="94" t="s">
        <v>2229</v>
      </c>
      <c r="H572" s="94" t="s">
        <v>1249</v>
      </c>
      <c r="I572" s="254">
        <v>2020</v>
      </c>
      <c r="J572" s="254">
        <v>1222.405</v>
      </c>
    </row>
    <row r="573" spans="1:10" x14ac:dyDescent="0.25">
      <c r="A573" s="94" t="s">
        <v>2193</v>
      </c>
      <c r="B573" s="94" t="s">
        <v>689</v>
      </c>
      <c r="C573" s="254">
        <v>85531</v>
      </c>
      <c r="D573" s="235" t="s">
        <v>2398</v>
      </c>
      <c r="E573" s="250" t="s">
        <v>1368</v>
      </c>
      <c r="F573" s="94" t="s">
        <v>2198</v>
      </c>
      <c r="G573" s="94" t="s">
        <v>2229</v>
      </c>
      <c r="H573" s="94" t="s">
        <v>1249</v>
      </c>
      <c r="I573" s="254">
        <v>2021</v>
      </c>
      <c r="J573" s="254">
        <v>1340.6310000000001</v>
      </c>
    </row>
    <row r="574" spans="1:10" x14ac:dyDescent="0.25">
      <c r="A574" s="94" t="s">
        <v>2193</v>
      </c>
      <c r="B574" s="94" t="s">
        <v>689</v>
      </c>
      <c r="C574" s="254">
        <v>85531</v>
      </c>
      <c r="D574" s="235" t="s">
        <v>2398</v>
      </c>
      <c r="E574" s="250" t="s">
        <v>1368</v>
      </c>
      <c r="F574" s="94" t="s">
        <v>2198</v>
      </c>
      <c r="G574" s="94" t="s">
        <v>2230</v>
      </c>
      <c r="H574" s="94" t="s">
        <v>1249</v>
      </c>
      <c r="I574" s="254">
        <v>2000</v>
      </c>
      <c r="J574" s="254">
        <v>953.39099999999996</v>
      </c>
    </row>
    <row r="575" spans="1:10" x14ac:dyDescent="0.25">
      <c r="A575" s="94" t="s">
        <v>2193</v>
      </c>
      <c r="B575" s="94" t="s">
        <v>689</v>
      </c>
      <c r="C575" s="254">
        <v>85531</v>
      </c>
      <c r="D575" s="235" t="s">
        <v>2398</v>
      </c>
      <c r="E575" s="250" t="s">
        <v>1368</v>
      </c>
      <c r="F575" s="94" t="s">
        <v>2198</v>
      </c>
      <c r="G575" s="94" t="s">
        <v>2230</v>
      </c>
      <c r="H575" s="94" t="s">
        <v>1249</v>
      </c>
      <c r="I575" s="254">
        <v>2001</v>
      </c>
      <c r="J575" s="254">
        <v>941.33500000000004</v>
      </c>
    </row>
    <row r="576" spans="1:10" x14ac:dyDescent="0.25">
      <c r="A576" s="94" t="s">
        <v>2193</v>
      </c>
      <c r="B576" s="94" t="s">
        <v>689</v>
      </c>
      <c r="C576" s="254">
        <v>85531</v>
      </c>
      <c r="D576" s="235" t="s">
        <v>2398</v>
      </c>
      <c r="E576" s="250" t="s">
        <v>1368</v>
      </c>
      <c r="F576" s="94" t="s">
        <v>2198</v>
      </c>
      <c r="G576" s="94" t="s">
        <v>2230</v>
      </c>
      <c r="H576" s="94" t="s">
        <v>1249</v>
      </c>
      <c r="I576" s="254">
        <v>2002</v>
      </c>
      <c r="J576" s="254">
        <v>942.19</v>
      </c>
    </row>
    <row r="577" spans="1:10" x14ac:dyDescent="0.25">
      <c r="A577" s="94" t="s">
        <v>2193</v>
      </c>
      <c r="B577" s="94" t="s">
        <v>689</v>
      </c>
      <c r="C577" s="254">
        <v>85531</v>
      </c>
      <c r="D577" s="235" t="s">
        <v>2398</v>
      </c>
      <c r="E577" s="250" t="s">
        <v>1368</v>
      </c>
      <c r="F577" s="94" t="s">
        <v>2198</v>
      </c>
      <c r="G577" s="94" t="s">
        <v>2230</v>
      </c>
      <c r="H577" s="94" t="s">
        <v>1249</v>
      </c>
      <c r="I577" s="254">
        <v>2003</v>
      </c>
      <c r="J577" s="254">
        <v>983.75400000000002</v>
      </c>
    </row>
    <row r="578" spans="1:10" x14ac:dyDescent="0.25">
      <c r="A578" s="94" t="s">
        <v>2193</v>
      </c>
      <c r="B578" s="94" t="s">
        <v>689</v>
      </c>
      <c r="C578" s="254">
        <v>85531</v>
      </c>
      <c r="D578" s="235" t="s">
        <v>2398</v>
      </c>
      <c r="E578" s="250" t="s">
        <v>1368</v>
      </c>
      <c r="F578" s="94" t="s">
        <v>2198</v>
      </c>
      <c r="G578" s="94" t="s">
        <v>2230</v>
      </c>
      <c r="H578" s="94" t="s">
        <v>1249</v>
      </c>
      <c r="I578" s="254">
        <v>2004</v>
      </c>
      <c r="J578" s="254">
        <v>979.28800000000001</v>
      </c>
    </row>
    <row r="579" spans="1:10" x14ac:dyDescent="0.25">
      <c r="A579" s="94" t="s">
        <v>2193</v>
      </c>
      <c r="B579" s="94" t="s">
        <v>689</v>
      </c>
      <c r="C579" s="254">
        <v>85531</v>
      </c>
      <c r="D579" s="235" t="s">
        <v>2398</v>
      </c>
      <c r="E579" s="250" t="s">
        <v>1368</v>
      </c>
      <c r="F579" s="94" t="s">
        <v>2198</v>
      </c>
      <c r="G579" s="94" t="s">
        <v>2230</v>
      </c>
      <c r="H579" s="94" t="s">
        <v>1249</v>
      </c>
      <c r="I579" s="254">
        <v>2005</v>
      </c>
      <c r="J579" s="254">
        <v>959.56399999999996</v>
      </c>
    </row>
    <row r="580" spans="1:10" x14ac:dyDescent="0.25">
      <c r="A580" s="94" t="s">
        <v>2193</v>
      </c>
      <c r="B580" s="94" t="s">
        <v>689</v>
      </c>
      <c r="C580" s="254">
        <v>85531</v>
      </c>
      <c r="D580" s="235" t="s">
        <v>2398</v>
      </c>
      <c r="E580" s="250" t="s">
        <v>1368</v>
      </c>
      <c r="F580" s="94" t="s">
        <v>2198</v>
      </c>
      <c r="G580" s="94" t="s">
        <v>2230</v>
      </c>
      <c r="H580" s="94" t="s">
        <v>1249</v>
      </c>
      <c r="I580" s="254">
        <v>2006</v>
      </c>
      <c r="J580" s="254">
        <v>963.40700000000004</v>
      </c>
    </row>
    <row r="581" spans="1:10" x14ac:dyDescent="0.25">
      <c r="A581" s="94" t="s">
        <v>2193</v>
      </c>
      <c r="B581" s="94" t="s">
        <v>689</v>
      </c>
      <c r="C581" s="254">
        <v>85531</v>
      </c>
      <c r="D581" s="235" t="s">
        <v>2398</v>
      </c>
      <c r="E581" s="250" t="s">
        <v>1368</v>
      </c>
      <c r="F581" s="94" t="s">
        <v>2198</v>
      </c>
      <c r="G581" s="94" t="s">
        <v>2230</v>
      </c>
      <c r="H581" s="94" t="s">
        <v>1249</v>
      </c>
      <c r="I581" s="254">
        <v>2007</v>
      </c>
      <c r="J581" s="254">
        <v>957.53899999999999</v>
      </c>
    </row>
    <row r="582" spans="1:10" x14ac:dyDescent="0.25">
      <c r="A582" s="94" t="s">
        <v>2193</v>
      </c>
      <c r="B582" s="94" t="s">
        <v>689</v>
      </c>
      <c r="C582" s="254">
        <v>85531</v>
      </c>
      <c r="D582" s="235" t="s">
        <v>2398</v>
      </c>
      <c r="E582" s="250" t="s">
        <v>1368</v>
      </c>
      <c r="F582" s="94" t="s">
        <v>2198</v>
      </c>
      <c r="G582" s="94" t="s">
        <v>2230</v>
      </c>
      <c r="H582" s="94" t="s">
        <v>1249</v>
      </c>
      <c r="I582" s="254">
        <v>2008</v>
      </c>
      <c r="J582" s="254">
        <v>983.51199999999994</v>
      </c>
    </row>
    <row r="583" spans="1:10" x14ac:dyDescent="0.25">
      <c r="A583" s="94" t="s">
        <v>2193</v>
      </c>
      <c r="B583" s="94" t="s">
        <v>689</v>
      </c>
      <c r="C583" s="254">
        <v>85531</v>
      </c>
      <c r="D583" s="235" t="s">
        <v>2398</v>
      </c>
      <c r="E583" s="250" t="s">
        <v>1368</v>
      </c>
      <c r="F583" s="94" t="s">
        <v>2198</v>
      </c>
      <c r="G583" s="94" t="s">
        <v>2230</v>
      </c>
      <c r="H583" s="94" t="s">
        <v>1249</v>
      </c>
      <c r="I583" s="254">
        <v>2009</v>
      </c>
      <c r="J583" s="254">
        <v>1014.984</v>
      </c>
    </row>
    <row r="584" spans="1:10" x14ac:dyDescent="0.25">
      <c r="A584" s="94" t="s">
        <v>2193</v>
      </c>
      <c r="B584" s="94" t="s">
        <v>689</v>
      </c>
      <c r="C584" s="254">
        <v>85531</v>
      </c>
      <c r="D584" s="235" t="s">
        <v>2398</v>
      </c>
      <c r="E584" s="250" t="s">
        <v>1368</v>
      </c>
      <c r="F584" s="94" t="s">
        <v>2198</v>
      </c>
      <c r="G584" s="94" t="s">
        <v>2230</v>
      </c>
      <c r="H584" s="94" t="s">
        <v>1249</v>
      </c>
      <c r="I584" s="254">
        <v>2010</v>
      </c>
      <c r="J584" s="254">
        <v>1039.777</v>
      </c>
    </row>
    <row r="585" spans="1:10" x14ac:dyDescent="0.25">
      <c r="A585" s="94" t="s">
        <v>2193</v>
      </c>
      <c r="B585" s="94" t="s">
        <v>689</v>
      </c>
      <c r="C585" s="254">
        <v>85531</v>
      </c>
      <c r="D585" s="235" t="s">
        <v>2398</v>
      </c>
      <c r="E585" s="250" t="s">
        <v>1368</v>
      </c>
      <c r="F585" s="94" t="s">
        <v>2198</v>
      </c>
      <c r="G585" s="94" t="s">
        <v>2230</v>
      </c>
      <c r="H585" s="94" t="s">
        <v>1249</v>
      </c>
      <c r="I585" s="254">
        <v>2011</v>
      </c>
      <c r="J585" s="254">
        <v>1078.423</v>
      </c>
    </row>
    <row r="586" spans="1:10" x14ac:dyDescent="0.25">
      <c r="A586" s="94" t="s">
        <v>2193</v>
      </c>
      <c r="B586" s="94" t="s">
        <v>689</v>
      </c>
      <c r="C586" s="254">
        <v>85531</v>
      </c>
      <c r="D586" s="235" t="s">
        <v>2398</v>
      </c>
      <c r="E586" s="250" t="s">
        <v>1368</v>
      </c>
      <c r="F586" s="94" t="s">
        <v>2198</v>
      </c>
      <c r="G586" s="94" t="s">
        <v>2230</v>
      </c>
      <c r="H586" s="94" t="s">
        <v>1249</v>
      </c>
      <c r="I586" s="254">
        <v>2012</v>
      </c>
      <c r="J586" s="254">
        <v>1132.511</v>
      </c>
    </row>
    <row r="587" spans="1:10" x14ac:dyDescent="0.25">
      <c r="A587" s="94" t="s">
        <v>2193</v>
      </c>
      <c r="B587" s="94" t="s">
        <v>689</v>
      </c>
      <c r="C587" s="254">
        <v>85531</v>
      </c>
      <c r="D587" s="235" t="s">
        <v>2398</v>
      </c>
      <c r="E587" s="250" t="s">
        <v>1368</v>
      </c>
      <c r="F587" s="94" t="s">
        <v>2198</v>
      </c>
      <c r="G587" s="94" t="s">
        <v>2230</v>
      </c>
      <c r="H587" s="94" t="s">
        <v>1249</v>
      </c>
      <c r="I587" s="254">
        <v>2013</v>
      </c>
      <c r="J587" s="254">
        <v>1142.865</v>
      </c>
    </row>
    <row r="588" spans="1:10" x14ac:dyDescent="0.25">
      <c r="A588" s="94" t="s">
        <v>2193</v>
      </c>
      <c r="B588" s="94" t="s">
        <v>689</v>
      </c>
      <c r="C588" s="254">
        <v>85531</v>
      </c>
      <c r="D588" s="235" t="s">
        <v>2398</v>
      </c>
      <c r="E588" s="250" t="s">
        <v>1368</v>
      </c>
      <c r="F588" s="94" t="s">
        <v>2198</v>
      </c>
      <c r="G588" s="94" t="s">
        <v>2230</v>
      </c>
      <c r="H588" s="94" t="s">
        <v>1249</v>
      </c>
      <c r="I588" s="254">
        <v>2014</v>
      </c>
      <c r="J588" s="254">
        <v>1140.2</v>
      </c>
    </row>
    <row r="589" spans="1:10" x14ac:dyDescent="0.25">
      <c r="A589" s="94" t="s">
        <v>2193</v>
      </c>
      <c r="B589" s="94" t="s">
        <v>689</v>
      </c>
      <c r="C589" s="254">
        <v>85531</v>
      </c>
      <c r="D589" s="235" t="s">
        <v>2398</v>
      </c>
      <c r="E589" s="250" t="s">
        <v>1368</v>
      </c>
      <c r="F589" s="94" t="s">
        <v>2198</v>
      </c>
      <c r="G589" s="94" t="s">
        <v>2230</v>
      </c>
      <c r="H589" s="94" t="s">
        <v>1249</v>
      </c>
      <c r="I589" s="254">
        <v>2015</v>
      </c>
      <c r="J589" s="254">
        <v>1138.4490000000001</v>
      </c>
    </row>
    <row r="590" spans="1:10" x14ac:dyDescent="0.25">
      <c r="A590" s="94" t="s">
        <v>2193</v>
      </c>
      <c r="B590" s="94" t="s">
        <v>689</v>
      </c>
      <c r="C590" s="254">
        <v>85531</v>
      </c>
      <c r="D590" s="235" t="s">
        <v>2398</v>
      </c>
      <c r="E590" s="250" t="s">
        <v>1368</v>
      </c>
      <c r="F590" s="94" t="s">
        <v>2198</v>
      </c>
      <c r="G590" s="94" t="s">
        <v>2230</v>
      </c>
      <c r="H590" s="94" t="s">
        <v>1249</v>
      </c>
      <c r="I590" s="254">
        <v>2016</v>
      </c>
      <c r="J590" s="254">
        <v>1134.077</v>
      </c>
    </row>
    <row r="591" spans="1:10" x14ac:dyDescent="0.25">
      <c r="A591" s="94" t="s">
        <v>2193</v>
      </c>
      <c r="B591" s="94" t="s">
        <v>689</v>
      </c>
      <c r="C591" s="254">
        <v>85531</v>
      </c>
      <c r="D591" s="235" t="s">
        <v>2398</v>
      </c>
      <c r="E591" s="250" t="s">
        <v>1368</v>
      </c>
      <c r="F591" s="94" t="s">
        <v>2198</v>
      </c>
      <c r="G591" s="94" t="s">
        <v>2230</v>
      </c>
      <c r="H591" s="94" t="s">
        <v>1249</v>
      </c>
      <c r="I591" s="254">
        <v>2017</v>
      </c>
      <c r="J591" s="254">
        <v>1189.432</v>
      </c>
    </row>
    <row r="592" spans="1:10" x14ac:dyDescent="0.25">
      <c r="A592" s="94" t="s">
        <v>2193</v>
      </c>
      <c r="B592" s="94" t="s">
        <v>689</v>
      </c>
      <c r="C592" s="254">
        <v>85531</v>
      </c>
      <c r="D592" s="235" t="s">
        <v>2398</v>
      </c>
      <c r="E592" s="250" t="s">
        <v>1368</v>
      </c>
      <c r="F592" s="94" t="s">
        <v>2198</v>
      </c>
      <c r="G592" s="94" t="s">
        <v>2230</v>
      </c>
      <c r="H592" s="94" t="s">
        <v>1249</v>
      </c>
      <c r="I592" s="254">
        <v>2018</v>
      </c>
      <c r="J592" s="254">
        <v>1241.7460000000001</v>
      </c>
    </row>
    <row r="593" spans="1:10" x14ac:dyDescent="0.25">
      <c r="A593" s="94" t="s">
        <v>2193</v>
      </c>
      <c r="B593" s="94" t="s">
        <v>689</v>
      </c>
      <c r="C593" s="254">
        <v>85531</v>
      </c>
      <c r="D593" s="235" t="s">
        <v>2398</v>
      </c>
      <c r="E593" s="250" t="s">
        <v>1368</v>
      </c>
      <c r="F593" s="94" t="s">
        <v>2198</v>
      </c>
      <c r="G593" s="94" t="s">
        <v>2230</v>
      </c>
      <c r="H593" s="94" t="s">
        <v>1249</v>
      </c>
      <c r="I593" s="254">
        <v>2019</v>
      </c>
      <c r="J593" s="254">
        <v>1283.472</v>
      </c>
    </row>
    <row r="594" spans="1:10" x14ac:dyDescent="0.25">
      <c r="A594" s="94" t="s">
        <v>2193</v>
      </c>
      <c r="B594" s="94" t="s">
        <v>689</v>
      </c>
      <c r="C594" s="254">
        <v>85531</v>
      </c>
      <c r="D594" s="235" t="s">
        <v>2398</v>
      </c>
      <c r="E594" s="250" t="s">
        <v>1368</v>
      </c>
      <c r="F594" s="94" t="s">
        <v>2198</v>
      </c>
      <c r="G594" s="94" t="s">
        <v>2230</v>
      </c>
      <c r="H594" s="94" t="s">
        <v>1249</v>
      </c>
      <c r="I594" s="254">
        <v>2020</v>
      </c>
      <c r="J594" s="254">
        <v>1280.723</v>
      </c>
    </row>
    <row r="595" spans="1:10" x14ac:dyDescent="0.25">
      <c r="A595" s="94" t="s">
        <v>2193</v>
      </c>
      <c r="B595" s="94" t="s">
        <v>689</v>
      </c>
      <c r="C595" s="254">
        <v>85531</v>
      </c>
      <c r="D595" s="235" t="s">
        <v>2398</v>
      </c>
      <c r="E595" s="250" t="s">
        <v>1368</v>
      </c>
      <c r="F595" s="94" t="s">
        <v>2198</v>
      </c>
      <c r="G595" s="94" t="s">
        <v>2230</v>
      </c>
      <c r="H595" s="94" t="s">
        <v>1249</v>
      </c>
      <c r="I595" s="254">
        <v>2021</v>
      </c>
      <c r="J595" s="254">
        <v>1395.9269999999999</v>
      </c>
    </row>
    <row r="596" spans="1:10" x14ac:dyDescent="0.25">
      <c r="A596" s="94" t="s">
        <v>2193</v>
      </c>
      <c r="B596" s="94" t="s">
        <v>689</v>
      </c>
      <c r="C596" s="254">
        <v>85531</v>
      </c>
      <c r="D596" s="235" t="s">
        <v>2398</v>
      </c>
      <c r="E596" s="250" t="s">
        <v>1368</v>
      </c>
      <c r="F596" s="94" t="s">
        <v>2198</v>
      </c>
      <c r="G596" s="94" t="s">
        <v>1281</v>
      </c>
      <c r="H596" s="94" t="s">
        <v>1249</v>
      </c>
      <c r="I596" s="254">
        <v>2000</v>
      </c>
      <c r="J596" s="254">
        <v>926.35500000000002</v>
      </c>
    </row>
    <row r="597" spans="1:10" x14ac:dyDescent="0.25">
      <c r="A597" s="94" t="s">
        <v>2193</v>
      </c>
      <c r="B597" s="94" t="s">
        <v>689</v>
      </c>
      <c r="C597" s="254">
        <v>85531</v>
      </c>
      <c r="D597" s="235" t="s">
        <v>2398</v>
      </c>
      <c r="E597" s="250" t="s">
        <v>1368</v>
      </c>
      <c r="F597" s="94" t="s">
        <v>2198</v>
      </c>
      <c r="G597" s="94" t="s">
        <v>1281</v>
      </c>
      <c r="H597" s="94" t="s">
        <v>1249</v>
      </c>
      <c r="I597" s="254">
        <v>2001</v>
      </c>
      <c r="J597" s="254">
        <v>922.75099999999998</v>
      </c>
    </row>
    <row r="598" spans="1:10" x14ac:dyDescent="0.25">
      <c r="A598" s="94" t="s">
        <v>2193</v>
      </c>
      <c r="B598" s="94" t="s">
        <v>689</v>
      </c>
      <c r="C598" s="254">
        <v>85531</v>
      </c>
      <c r="D598" s="235" t="s">
        <v>2398</v>
      </c>
      <c r="E598" s="250" t="s">
        <v>1368</v>
      </c>
      <c r="F598" s="94" t="s">
        <v>2198</v>
      </c>
      <c r="G598" s="94" t="s">
        <v>1281</v>
      </c>
      <c r="H598" s="94" t="s">
        <v>1249</v>
      </c>
      <c r="I598" s="254">
        <v>2002</v>
      </c>
      <c r="J598" s="254">
        <v>947.76</v>
      </c>
    </row>
    <row r="599" spans="1:10" x14ac:dyDescent="0.25">
      <c r="A599" s="94" t="s">
        <v>2193</v>
      </c>
      <c r="B599" s="94" t="s">
        <v>689</v>
      </c>
      <c r="C599" s="254">
        <v>85531</v>
      </c>
      <c r="D599" s="235" t="s">
        <v>2398</v>
      </c>
      <c r="E599" s="250" t="s">
        <v>1368</v>
      </c>
      <c r="F599" s="94" t="s">
        <v>2198</v>
      </c>
      <c r="G599" s="94" t="s">
        <v>1281</v>
      </c>
      <c r="H599" s="94" t="s">
        <v>1249</v>
      </c>
      <c r="I599" s="254">
        <v>2003</v>
      </c>
      <c r="J599" s="254">
        <v>985.52700000000004</v>
      </c>
    </row>
    <row r="600" spans="1:10" x14ac:dyDescent="0.25">
      <c r="A600" s="94" t="s">
        <v>2193</v>
      </c>
      <c r="B600" s="94" t="s">
        <v>689</v>
      </c>
      <c r="C600" s="254">
        <v>85531</v>
      </c>
      <c r="D600" s="235" t="s">
        <v>2398</v>
      </c>
      <c r="E600" s="250" t="s">
        <v>1368</v>
      </c>
      <c r="F600" s="94" t="s">
        <v>2198</v>
      </c>
      <c r="G600" s="94" t="s">
        <v>1281</v>
      </c>
      <c r="H600" s="94" t="s">
        <v>1249</v>
      </c>
      <c r="I600" s="254">
        <v>2004</v>
      </c>
      <c r="J600" s="254">
        <v>952.85799999999995</v>
      </c>
    </row>
    <row r="601" spans="1:10" x14ac:dyDescent="0.25">
      <c r="A601" s="94" t="s">
        <v>2193</v>
      </c>
      <c r="B601" s="94" t="s">
        <v>689</v>
      </c>
      <c r="C601" s="254">
        <v>85531</v>
      </c>
      <c r="D601" s="235" t="s">
        <v>2398</v>
      </c>
      <c r="E601" s="250" t="s">
        <v>1368</v>
      </c>
      <c r="F601" s="94" t="s">
        <v>2198</v>
      </c>
      <c r="G601" s="94" t="s">
        <v>1281</v>
      </c>
      <c r="H601" s="94" t="s">
        <v>1249</v>
      </c>
      <c r="I601" s="254">
        <v>2005</v>
      </c>
      <c r="J601" s="254">
        <v>959.84699999999998</v>
      </c>
    </row>
    <row r="602" spans="1:10" x14ac:dyDescent="0.25">
      <c r="A602" s="94" t="s">
        <v>2193</v>
      </c>
      <c r="B602" s="94" t="s">
        <v>689</v>
      </c>
      <c r="C602" s="254">
        <v>85531</v>
      </c>
      <c r="D602" s="235" t="s">
        <v>2398</v>
      </c>
      <c r="E602" s="250" t="s">
        <v>1368</v>
      </c>
      <c r="F602" s="94" t="s">
        <v>2198</v>
      </c>
      <c r="G602" s="94" t="s">
        <v>1281</v>
      </c>
      <c r="H602" s="94" t="s">
        <v>1249</v>
      </c>
      <c r="I602" s="254">
        <v>2006</v>
      </c>
      <c r="J602" s="254">
        <v>960.95399999999995</v>
      </c>
    </row>
    <row r="603" spans="1:10" x14ac:dyDescent="0.25">
      <c r="A603" s="94" t="s">
        <v>2193</v>
      </c>
      <c r="B603" s="94" t="s">
        <v>689</v>
      </c>
      <c r="C603" s="254">
        <v>85531</v>
      </c>
      <c r="D603" s="235" t="s">
        <v>2398</v>
      </c>
      <c r="E603" s="250" t="s">
        <v>1368</v>
      </c>
      <c r="F603" s="94" t="s">
        <v>2198</v>
      </c>
      <c r="G603" s="94" t="s">
        <v>1281</v>
      </c>
      <c r="H603" s="94" t="s">
        <v>1249</v>
      </c>
      <c r="I603" s="254">
        <v>2007</v>
      </c>
      <c r="J603" s="254">
        <v>953.86099999999999</v>
      </c>
    </row>
    <row r="604" spans="1:10" x14ac:dyDescent="0.25">
      <c r="A604" s="94" t="s">
        <v>2193</v>
      </c>
      <c r="B604" s="94" t="s">
        <v>689</v>
      </c>
      <c r="C604" s="254">
        <v>85531</v>
      </c>
      <c r="D604" s="235" t="s">
        <v>2398</v>
      </c>
      <c r="E604" s="250" t="s">
        <v>1368</v>
      </c>
      <c r="F604" s="94" t="s">
        <v>2198</v>
      </c>
      <c r="G604" s="94" t="s">
        <v>1281</v>
      </c>
      <c r="H604" s="94" t="s">
        <v>1249</v>
      </c>
      <c r="I604" s="254">
        <v>2008</v>
      </c>
      <c r="J604" s="254">
        <v>985.55499999999995</v>
      </c>
    </row>
    <row r="605" spans="1:10" x14ac:dyDescent="0.25">
      <c r="A605" s="94" t="s">
        <v>2193</v>
      </c>
      <c r="B605" s="94" t="s">
        <v>689</v>
      </c>
      <c r="C605" s="254">
        <v>85531</v>
      </c>
      <c r="D605" s="235" t="s">
        <v>2398</v>
      </c>
      <c r="E605" s="250" t="s">
        <v>1368</v>
      </c>
      <c r="F605" s="94" t="s">
        <v>2198</v>
      </c>
      <c r="G605" s="94" t="s">
        <v>1281</v>
      </c>
      <c r="H605" s="94" t="s">
        <v>1249</v>
      </c>
      <c r="I605" s="254">
        <v>2009</v>
      </c>
      <c r="J605" s="254">
        <v>1017.698</v>
      </c>
    </row>
    <row r="606" spans="1:10" x14ac:dyDescent="0.25">
      <c r="A606" s="94" t="s">
        <v>2193</v>
      </c>
      <c r="B606" s="94" t="s">
        <v>689</v>
      </c>
      <c r="C606" s="254">
        <v>85531</v>
      </c>
      <c r="D606" s="235" t="s">
        <v>2398</v>
      </c>
      <c r="E606" s="250" t="s">
        <v>1368</v>
      </c>
      <c r="F606" s="94" t="s">
        <v>2198</v>
      </c>
      <c r="G606" s="94" t="s">
        <v>1281</v>
      </c>
      <c r="H606" s="94" t="s">
        <v>1249</v>
      </c>
      <c r="I606" s="254">
        <v>2010</v>
      </c>
      <c r="J606" s="254">
        <v>1042.1769999999999</v>
      </c>
    </row>
    <row r="607" spans="1:10" x14ac:dyDescent="0.25">
      <c r="A607" s="94" t="s">
        <v>2193</v>
      </c>
      <c r="B607" s="94" t="s">
        <v>689</v>
      </c>
      <c r="C607" s="254">
        <v>85531</v>
      </c>
      <c r="D607" s="235" t="s">
        <v>2398</v>
      </c>
      <c r="E607" s="250" t="s">
        <v>1368</v>
      </c>
      <c r="F607" s="94" t="s">
        <v>2198</v>
      </c>
      <c r="G607" s="94" t="s">
        <v>1281</v>
      </c>
      <c r="H607" s="94" t="s">
        <v>1249</v>
      </c>
      <c r="I607" s="254">
        <v>2011</v>
      </c>
      <c r="J607" s="254">
        <v>1082.865</v>
      </c>
    </row>
    <row r="608" spans="1:10" x14ac:dyDescent="0.25">
      <c r="A608" s="94" t="s">
        <v>2193</v>
      </c>
      <c r="B608" s="94" t="s">
        <v>689</v>
      </c>
      <c r="C608" s="254">
        <v>85531</v>
      </c>
      <c r="D608" s="235" t="s">
        <v>2398</v>
      </c>
      <c r="E608" s="250" t="s">
        <v>1368</v>
      </c>
      <c r="F608" s="94" t="s">
        <v>2198</v>
      </c>
      <c r="G608" s="94" t="s">
        <v>1281</v>
      </c>
      <c r="H608" s="94" t="s">
        <v>1249</v>
      </c>
      <c r="I608" s="254">
        <v>2012</v>
      </c>
      <c r="J608" s="254">
        <v>1144.519</v>
      </c>
    </row>
    <row r="609" spans="1:10" x14ac:dyDescent="0.25">
      <c r="A609" s="94" t="s">
        <v>2193</v>
      </c>
      <c r="B609" s="94" t="s">
        <v>689</v>
      </c>
      <c r="C609" s="254">
        <v>85531</v>
      </c>
      <c r="D609" s="235" t="s">
        <v>2398</v>
      </c>
      <c r="E609" s="250" t="s">
        <v>1368</v>
      </c>
      <c r="F609" s="94" t="s">
        <v>2198</v>
      </c>
      <c r="G609" s="94" t="s">
        <v>1281</v>
      </c>
      <c r="H609" s="94" t="s">
        <v>1249</v>
      </c>
      <c r="I609" s="254">
        <v>2013</v>
      </c>
      <c r="J609" s="254">
        <v>1155.5640000000001</v>
      </c>
    </row>
    <row r="610" spans="1:10" x14ac:dyDescent="0.25">
      <c r="A610" s="94" t="s">
        <v>2193</v>
      </c>
      <c r="B610" s="94" t="s">
        <v>689</v>
      </c>
      <c r="C610" s="254">
        <v>85531</v>
      </c>
      <c r="D610" s="235" t="s">
        <v>2398</v>
      </c>
      <c r="E610" s="250" t="s">
        <v>1368</v>
      </c>
      <c r="F610" s="94" t="s">
        <v>2198</v>
      </c>
      <c r="G610" s="94" t="s">
        <v>1281</v>
      </c>
      <c r="H610" s="94" t="s">
        <v>1249</v>
      </c>
      <c r="I610" s="254">
        <v>2014</v>
      </c>
      <c r="J610" s="254">
        <v>1167.4100000000001</v>
      </c>
    </row>
    <row r="611" spans="1:10" x14ac:dyDescent="0.25">
      <c r="A611" s="94" t="s">
        <v>2193</v>
      </c>
      <c r="B611" s="94" t="s">
        <v>689</v>
      </c>
      <c r="C611" s="254">
        <v>85531</v>
      </c>
      <c r="D611" s="235" t="s">
        <v>2398</v>
      </c>
      <c r="E611" s="250" t="s">
        <v>1368</v>
      </c>
      <c r="F611" s="94" t="s">
        <v>2198</v>
      </c>
      <c r="G611" s="94" t="s">
        <v>1281</v>
      </c>
      <c r="H611" s="94" t="s">
        <v>1249</v>
      </c>
      <c r="I611" s="254">
        <v>2015</v>
      </c>
      <c r="J611" s="254">
        <v>1166.681</v>
      </c>
    </row>
    <row r="612" spans="1:10" x14ac:dyDescent="0.25">
      <c r="A612" s="94" t="s">
        <v>2193</v>
      </c>
      <c r="B612" s="94" t="s">
        <v>689</v>
      </c>
      <c r="C612" s="254">
        <v>85531</v>
      </c>
      <c r="D612" s="235" t="s">
        <v>2398</v>
      </c>
      <c r="E612" s="250" t="s">
        <v>1368</v>
      </c>
      <c r="F612" s="94" t="s">
        <v>2198</v>
      </c>
      <c r="G612" s="94" t="s">
        <v>1281</v>
      </c>
      <c r="H612" s="94" t="s">
        <v>1249</v>
      </c>
      <c r="I612" s="254">
        <v>2016</v>
      </c>
      <c r="J612" s="254">
        <v>1160.2329999999999</v>
      </c>
    </row>
    <row r="613" spans="1:10" x14ac:dyDescent="0.25">
      <c r="A613" s="94" t="s">
        <v>2193</v>
      </c>
      <c r="B613" s="94" t="s">
        <v>689</v>
      </c>
      <c r="C613" s="254">
        <v>85531</v>
      </c>
      <c r="D613" s="235" t="s">
        <v>2398</v>
      </c>
      <c r="E613" s="250" t="s">
        <v>1368</v>
      </c>
      <c r="F613" s="94" t="s">
        <v>2198</v>
      </c>
      <c r="G613" s="94" t="s">
        <v>1281</v>
      </c>
      <c r="H613" s="94" t="s">
        <v>1249</v>
      </c>
      <c r="I613" s="254">
        <v>2017</v>
      </c>
      <c r="J613" s="254">
        <v>1214.942</v>
      </c>
    </row>
    <row r="614" spans="1:10" x14ac:dyDescent="0.25">
      <c r="A614" s="94" t="s">
        <v>2193</v>
      </c>
      <c r="B614" s="94" t="s">
        <v>689</v>
      </c>
      <c r="C614" s="254">
        <v>85531</v>
      </c>
      <c r="D614" s="235" t="s">
        <v>2398</v>
      </c>
      <c r="E614" s="250" t="s">
        <v>1368</v>
      </c>
      <c r="F614" s="94" t="s">
        <v>2198</v>
      </c>
      <c r="G614" s="94" t="s">
        <v>1281</v>
      </c>
      <c r="H614" s="94" t="s">
        <v>1249</v>
      </c>
      <c r="I614" s="254">
        <v>2018</v>
      </c>
      <c r="J614" s="254">
        <v>1269.546</v>
      </c>
    </row>
    <row r="615" spans="1:10" x14ac:dyDescent="0.25">
      <c r="A615" s="94" t="s">
        <v>2193</v>
      </c>
      <c r="B615" s="94" t="s">
        <v>689</v>
      </c>
      <c r="C615" s="254">
        <v>85531</v>
      </c>
      <c r="D615" s="235" t="s">
        <v>2398</v>
      </c>
      <c r="E615" s="250" t="s">
        <v>1368</v>
      </c>
      <c r="F615" s="94" t="s">
        <v>2198</v>
      </c>
      <c r="G615" s="94" t="s">
        <v>1281</v>
      </c>
      <c r="H615" s="94" t="s">
        <v>1249</v>
      </c>
      <c r="I615" s="254">
        <v>2019</v>
      </c>
      <c r="J615" s="254">
        <v>1311.585</v>
      </c>
    </row>
    <row r="616" spans="1:10" x14ac:dyDescent="0.25">
      <c r="A616" s="94" t="s">
        <v>2193</v>
      </c>
      <c r="B616" s="94" t="s">
        <v>689</v>
      </c>
      <c r="C616" s="254">
        <v>85531</v>
      </c>
      <c r="D616" s="235" t="s">
        <v>2398</v>
      </c>
      <c r="E616" s="250" t="s">
        <v>1368</v>
      </c>
      <c r="F616" s="94" t="s">
        <v>2198</v>
      </c>
      <c r="G616" s="94" t="s">
        <v>1281</v>
      </c>
      <c r="H616" s="94" t="s">
        <v>1249</v>
      </c>
      <c r="I616" s="254">
        <v>2020</v>
      </c>
      <c r="J616" s="254">
        <v>1303.3389999999999</v>
      </c>
    </row>
    <row r="617" spans="1:10" x14ac:dyDescent="0.25">
      <c r="A617" s="94" t="s">
        <v>2193</v>
      </c>
      <c r="B617" s="94" t="s">
        <v>689</v>
      </c>
      <c r="C617" s="254">
        <v>85531</v>
      </c>
      <c r="D617" s="235" t="s">
        <v>2398</v>
      </c>
      <c r="E617" s="250" t="s">
        <v>1368</v>
      </c>
      <c r="F617" s="94" t="s">
        <v>2198</v>
      </c>
      <c r="G617" s="94" t="s">
        <v>1281</v>
      </c>
      <c r="H617" s="94" t="s">
        <v>1249</v>
      </c>
      <c r="I617" s="254">
        <v>2021</v>
      </c>
      <c r="J617" s="254">
        <v>1417.615</v>
      </c>
    </row>
    <row r="618" spans="1:10" x14ac:dyDescent="0.25">
      <c r="A618" s="94" t="s">
        <v>2193</v>
      </c>
      <c r="B618" s="94" t="s">
        <v>689</v>
      </c>
      <c r="C618" s="254">
        <v>85531</v>
      </c>
      <c r="D618" s="235" t="s">
        <v>2398</v>
      </c>
      <c r="E618" s="250" t="s">
        <v>1368</v>
      </c>
      <c r="F618" s="94" t="s">
        <v>2199</v>
      </c>
      <c r="G618" s="94" t="s">
        <v>2224</v>
      </c>
      <c r="H618" s="94" t="s">
        <v>1249</v>
      </c>
      <c r="I618" s="254">
        <v>2000</v>
      </c>
      <c r="J618" s="254">
        <v>957.15599999999995</v>
      </c>
    </row>
    <row r="619" spans="1:10" x14ac:dyDescent="0.25">
      <c r="A619" s="94" t="s">
        <v>2193</v>
      </c>
      <c r="B619" s="94" t="s">
        <v>689</v>
      </c>
      <c r="C619" s="254">
        <v>85531</v>
      </c>
      <c r="D619" s="235" t="s">
        <v>2398</v>
      </c>
      <c r="E619" s="250" t="s">
        <v>1368</v>
      </c>
      <c r="F619" s="94" t="s">
        <v>2199</v>
      </c>
      <c r="G619" s="94" t="s">
        <v>2224</v>
      </c>
      <c r="H619" s="94" t="s">
        <v>1249</v>
      </c>
      <c r="I619" s="254">
        <v>2001</v>
      </c>
      <c r="J619" s="254">
        <v>947.30799999999999</v>
      </c>
    </row>
    <row r="620" spans="1:10" x14ac:dyDescent="0.25">
      <c r="A620" s="94" t="s">
        <v>2193</v>
      </c>
      <c r="B620" s="94" t="s">
        <v>689</v>
      </c>
      <c r="C620" s="254">
        <v>85531</v>
      </c>
      <c r="D620" s="235" t="s">
        <v>2398</v>
      </c>
      <c r="E620" s="250" t="s">
        <v>1368</v>
      </c>
      <c r="F620" s="94" t="s">
        <v>2199</v>
      </c>
      <c r="G620" s="94" t="s">
        <v>2224</v>
      </c>
      <c r="H620" s="94" t="s">
        <v>1249</v>
      </c>
      <c r="I620" s="254">
        <v>2002</v>
      </c>
      <c r="J620" s="254">
        <v>988.41300000000001</v>
      </c>
    </row>
    <row r="621" spans="1:10" x14ac:dyDescent="0.25">
      <c r="A621" s="94" t="s">
        <v>2193</v>
      </c>
      <c r="B621" s="94" t="s">
        <v>689</v>
      </c>
      <c r="C621" s="254">
        <v>85531</v>
      </c>
      <c r="D621" s="235" t="s">
        <v>2398</v>
      </c>
      <c r="E621" s="250" t="s">
        <v>1368</v>
      </c>
      <c r="F621" s="94" t="s">
        <v>2199</v>
      </c>
      <c r="G621" s="94" t="s">
        <v>2224</v>
      </c>
      <c r="H621" s="94" t="s">
        <v>1249</v>
      </c>
      <c r="I621" s="254">
        <v>2003</v>
      </c>
      <c r="J621" s="254">
        <v>1022.543</v>
      </c>
    </row>
    <row r="622" spans="1:10" x14ac:dyDescent="0.25">
      <c r="A622" s="94" t="s">
        <v>2193</v>
      </c>
      <c r="B622" s="94" t="s">
        <v>689</v>
      </c>
      <c r="C622" s="254">
        <v>85531</v>
      </c>
      <c r="D622" s="235" t="s">
        <v>2398</v>
      </c>
      <c r="E622" s="250" t="s">
        <v>1368</v>
      </c>
      <c r="F622" s="94" t="s">
        <v>2199</v>
      </c>
      <c r="G622" s="94" t="s">
        <v>2224</v>
      </c>
      <c r="H622" s="94" t="s">
        <v>1249</v>
      </c>
      <c r="I622" s="254">
        <v>2004</v>
      </c>
      <c r="J622" s="254">
        <v>1034.2280000000001</v>
      </c>
    </row>
    <row r="623" spans="1:10" x14ac:dyDescent="0.25">
      <c r="A623" s="94" t="s">
        <v>2193</v>
      </c>
      <c r="B623" s="94" t="s">
        <v>689</v>
      </c>
      <c r="C623" s="254">
        <v>85531</v>
      </c>
      <c r="D623" s="235" t="s">
        <v>2398</v>
      </c>
      <c r="E623" s="250" t="s">
        <v>1368</v>
      </c>
      <c r="F623" s="94" t="s">
        <v>2199</v>
      </c>
      <c r="G623" s="94" t="s">
        <v>2224</v>
      </c>
      <c r="H623" s="94" t="s">
        <v>1249</v>
      </c>
      <c r="I623" s="254">
        <v>2005</v>
      </c>
      <c r="J623" s="254">
        <v>1043.4280000000001</v>
      </c>
    </row>
    <row r="624" spans="1:10" x14ac:dyDescent="0.25">
      <c r="A624" s="94" t="s">
        <v>2193</v>
      </c>
      <c r="B624" s="94" t="s">
        <v>689</v>
      </c>
      <c r="C624" s="254">
        <v>85531</v>
      </c>
      <c r="D624" s="235" t="s">
        <v>2398</v>
      </c>
      <c r="E624" s="250" t="s">
        <v>1368</v>
      </c>
      <c r="F624" s="94" t="s">
        <v>2199</v>
      </c>
      <c r="G624" s="94" t="s">
        <v>2224</v>
      </c>
      <c r="H624" s="94" t="s">
        <v>1249</v>
      </c>
      <c r="I624" s="254">
        <v>2006</v>
      </c>
      <c r="J624" s="254">
        <v>1047.229</v>
      </c>
    </row>
    <row r="625" spans="1:10" x14ac:dyDescent="0.25">
      <c r="A625" s="94" t="s">
        <v>2193</v>
      </c>
      <c r="B625" s="94" t="s">
        <v>689</v>
      </c>
      <c r="C625" s="254">
        <v>85531</v>
      </c>
      <c r="D625" s="235" t="s">
        <v>2398</v>
      </c>
      <c r="E625" s="250" t="s">
        <v>1368</v>
      </c>
      <c r="F625" s="94" t="s">
        <v>2199</v>
      </c>
      <c r="G625" s="94" t="s">
        <v>2224</v>
      </c>
      <c r="H625" s="94" t="s">
        <v>1249</v>
      </c>
      <c r="I625" s="254">
        <v>2007</v>
      </c>
      <c r="J625" s="254">
        <v>1061.181</v>
      </c>
    </row>
    <row r="626" spans="1:10" x14ac:dyDescent="0.25">
      <c r="A626" s="94" t="s">
        <v>2193</v>
      </c>
      <c r="B626" s="94" t="s">
        <v>689</v>
      </c>
      <c r="C626" s="254">
        <v>85531</v>
      </c>
      <c r="D626" s="235" t="s">
        <v>2398</v>
      </c>
      <c r="E626" s="250" t="s">
        <v>1368</v>
      </c>
      <c r="F626" s="94" t="s">
        <v>2199</v>
      </c>
      <c r="G626" s="94" t="s">
        <v>2224</v>
      </c>
      <c r="H626" s="94" t="s">
        <v>1249</v>
      </c>
      <c r="I626" s="254">
        <v>2008</v>
      </c>
      <c r="J626" s="254">
        <v>1034.4860000000001</v>
      </c>
    </row>
    <row r="627" spans="1:10" x14ac:dyDescent="0.25">
      <c r="A627" s="94" t="s">
        <v>2193</v>
      </c>
      <c r="B627" s="94" t="s">
        <v>689</v>
      </c>
      <c r="C627" s="254">
        <v>85531</v>
      </c>
      <c r="D627" s="235" t="s">
        <v>2398</v>
      </c>
      <c r="E627" s="250" t="s">
        <v>1368</v>
      </c>
      <c r="F627" s="94" t="s">
        <v>2199</v>
      </c>
      <c r="G627" s="94" t="s">
        <v>2224</v>
      </c>
      <c r="H627" s="94" t="s">
        <v>1249</v>
      </c>
      <c r="I627" s="254">
        <v>2009</v>
      </c>
      <c r="J627" s="254">
        <v>981.048</v>
      </c>
    </row>
    <row r="628" spans="1:10" x14ac:dyDescent="0.25">
      <c r="A628" s="94" t="s">
        <v>2193</v>
      </c>
      <c r="B628" s="94" t="s">
        <v>689</v>
      </c>
      <c r="C628" s="254">
        <v>85531</v>
      </c>
      <c r="D628" s="235" t="s">
        <v>2398</v>
      </c>
      <c r="E628" s="250" t="s">
        <v>1368</v>
      </c>
      <c r="F628" s="94" t="s">
        <v>2199</v>
      </c>
      <c r="G628" s="94" t="s">
        <v>2224</v>
      </c>
      <c r="H628" s="94" t="s">
        <v>1249</v>
      </c>
      <c r="I628" s="254">
        <v>2010</v>
      </c>
      <c r="J628" s="254">
        <v>1002.967</v>
      </c>
    </row>
    <row r="629" spans="1:10" x14ac:dyDescent="0.25">
      <c r="A629" s="94" t="s">
        <v>2193</v>
      </c>
      <c r="B629" s="94" t="s">
        <v>689</v>
      </c>
      <c r="C629" s="254">
        <v>85531</v>
      </c>
      <c r="D629" s="235" t="s">
        <v>2398</v>
      </c>
      <c r="E629" s="250" t="s">
        <v>1368</v>
      </c>
      <c r="F629" s="94" t="s">
        <v>2199</v>
      </c>
      <c r="G629" s="94" t="s">
        <v>2224</v>
      </c>
      <c r="H629" s="94" t="s">
        <v>1249</v>
      </c>
      <c r="I629" s="254">
        <v>2011</v>
      </c>
      <c r="J629" s="254">
        <v>1002.978</v>
      </c>
    </row>
    <row r="630" spans="1:10" x14ac:dyDescent="0.25">
      <c r="A630" s="94" t="s">
        <v>2193</v>
      </c>
      <c r="B630" s="94" t="s">
        <v>689</v>
      </c>
      <c r="C630" s="254">
        <v>85531</v>
      </c>
      <c r="D630" s="235" t="s">
        <v>2398</v>
      </c>
      <c r="E630" s="250" t="s">
        <v>1368</v>
      </c>
      <c r="F630" s="94" t="s">
        <v>2199</v>
      </c>
      <c r="G630" s="94" t="s">
        <v>2224</v>
      </c>
      <c r="H630" s="94" t="s">
        <v>1249</v>
      </c>
      <c r="I630" s="254">
        <v>2012</v>
      </c>
      <c r="J630" s="254">
        <v>1027.183</v>
      </c>
    </row>
    <row r="631" spans="1:10" x14ac:dyDescent="0.25">
      <c r="A631" s="94" t="s">
        <v>2193</v>
      </c>
      <c r="B631" s="94" t="s">
        <v>689</v>
      </c>
      <c r="C631" s="254">
        <v>85531</v>
      </c>
      <c r="D631" s="235" t="s">
        <v>2398</v>
      </c>
      <c r="E631" s="250" t="s">
        <v>1368</v>
      </c>
      <c r="F631" s="94" t="s">
        <v>2199</v>
      </c>
      <c r="G631" s="94" t="s">
        <v>2224</v>
      </c>
      <c r="H631" s="94" t="s">
        <v>1249</v>
      </c>
      <c r="I631" s="254">
        <v>2013</v>
      </c>
      <c r="J631" s="254">
        <v>1005.979</v>
      </c>
    </row>
    <row r="632" spans="1:10" x14ac:dyDescent="0.25">
      <c r="A632" s="94" t="s">
        <v>2193</v>
      </c>
      <c r="B632" s="94" t="s">
        <v>689</v>
      </c>
      <c r="C632" s="254">
        <v>85531</v>
      </c>
      <c r="D632" s="235" t="s">
        <v>2398</v>
      </c>
      <c r="E632" s="250" t="s">
        <v>1368</v>
      </c>
      <c r="F632" s="94" t="s">
        <v>2199</v>
      </c>
      <c r="G632" s="94" t="s">
        <v>2224</v>
      </c>
      <c r="H632" s="94" t="s">
        <v>1249</v>
      </c>
      <c r="I632" s="254">
        <v>2014</v>
      </c>
      <c r="J632" s="254">
        <v>969.95</v>
      </c>
    </row>
    <row r="633" spans="1:10" x14ac:dyDescent="0.25">
      <c r="A633" s="94" t="s">
        <v>2193</v>
      </c>
      <c r="B633" s="94" t="s">
        <v>689</v>
      </c>
      <c r="C633" s="254">
        <v>85531</v>
      </c>
      <c r="D633" s="235" t="s">
        <v>2398</v>
      </c>
      <c r="E633" s="250" t="s">
        <v>1368</v>
      </c>
      <c r="F633" s="94" t="s">
        <v>2199</v>
      </c>
      <c r="G633" s="94" t="s">
        <v>2224</v>
      </c>
      <c r="H633" s="94" t="s">
        <v>1249</v>
      </c>
      <c r="I633" s="254">
        <v>2015</v>
      </c>
      <c r="J633" s="254">
        <v>948.47199999999998</v>
      </c>
    </row>
    <row r="634" spans="1:10" x14ac:dyDescent="0.25">
      <c r="A634" s="94" t="s">
        <v>2193</v>
      </c>
      <c r="B634" s="94" t="s">
        <v>689</v>
      </c>
      <c r="C634" s="254">
        <v>85531</v>
      </c>
      <c r="D634" s="235" t="s">
        <v>2398</v>
      </c>
      <c r="E634" s="250" t="s">
        <v>1368</v>
      </c>
      <c r="F634" s="94" t="s">
        <v>2199</v>
      </c>
      <c r="G634" s="94" t="s">
        <v>2224</v>
      </c>
      <c r="H634" s="94" t="s">
        <v>1249</v>
      </c>
      <c r="I634" s="254">
        <v>2016</v>
      </c>
      <c r="J634" s="254">
        <v>939.22299999999996</v>
      </c>
    </row>
    <row r="635" spans="1:10" x14ac:dyDescent="0.25">
      <c r="A635" s="94" t="s">
        <v>2193</v>
      </c>
      <c r="B635" s="94" t="s">
        <v>689</v>
      </c>
      <c r="C635" s="254">
        <v>85531</v>
      </c>
      <c r="D635" s="235" t="s">
        <v>2398</v>
      </c>
      <c r="E635" s="250" t="s">
        <v>1368</v>
      </c>
      <c r="F635" s="94" t="s">
        <v>2199</v>
      </c>
      <c r="G635" s="94" t="s">
        <v>2224</v>
      </c>
      <c r="H635" s="94" t="s">
        <v>1249</v>
      </c>
      <c r="I635" s="254">
        <v>2017</v>
      </c>
      <c r="J635" s="254">
        <v>938.91899999999998</v>
      </c>
    </row>
    <row r="636" spans="1:10" x14ac:dyDescent="0.25">
      <c r="A636" s="94" t="s">
        <v>2193</v>
      </c>
      <c r="B636" s="94" t="s">
        <v>689</v>
      </c>
      <c r="C636" s="254">
        <v>85531</v>
      </c>
      <c r="D636" s="235" t="s">
        <v>2398</v>
      </c>
      <c r="E636" s="250" t="s">
        <v>1368</v>
      </c>
      <c r="F636" s="94" t="s">
        <v>2199</v>
      </c>
      <c r="G636" s="94" t="s">
        <v>2224</v>
      </c>
      <c r="H636" s="94" t="s">
        <v>1249</v>
      </c>
      <c r="I636" s="254">
        <v>2018</v>
      </c>
      <c r="J636" s="254">
        <v>932.05899999999997</v>
      </c>
    </row>
    <row r="637" spans="1:10" x14ac:dyDescent="0.25">
      <c r="A637" s="94" t="s">
        <v>2193</v>
      </c>
      <c r="B637" s="94" t="s">
        <v>689</v>
      </c>
      <c r="C637" s="254">
        <v>85531</v>
      </c>
      <c r="D637" s="235" t="s">
        <v>2398</v>
      </c>
      <c r="E637" s="250" t="s">
        <v>1368</v>
      </c>
      <c r="F637" s="94" t="s">
        <v>2199</v>
      </c>
      <c r="G637" s="94" t="s">
        <v>2224</v>
      </c>
      <c r="H637" s="94" t="s">
        <v>1249</v>
      </c>
      <c r="I637" s="254">
        <v>2019</v>
      </c>
      <c r="J637" s="254">
        <v>960.72199999999998</v>
      </c>
    </row>
    <row r="638" spans="1:10" x14ac:dyDescent="0.25">
      <c r="A638" s="94" t="s">
        <v>2193</v>
      </c>
      <c r="B638" s="94" t="s">
        <v>689</v>
      </c>
      <c r="C638" s="254">
        <v>85531</v>
      </c>
      <c r="D638" s="235" t="s">
        <v>2398</v>
      </c>
      <c r="E638" s="250" t="s">
        <v>1368</v>
      </c>
      <c r="F638" s="94" t="s">
        <v>2199</v>
      </c>
      <c r="G638" s="94" t="s">
        <v>2224</v>
      </c>
      <c r="H638" s="94" t="s">
        <v>1249</v>
      </c>
      <c r="I638" s="254">
        <v>2020</v>
      </c>
      <c r="J638" s="254">
        <v>985.69299999999998</v>
      </c>
    </row>
    <row r="639" spans="1:10" x14ac:dyDescent="0.25">
      <c r="A639" s="94" t="s">
        <v>2193</v>
      </c>
      <c r="B639" s="94" t="s">
        <v>689</v>
      </c>
      <c r="C639" s="254">
        <v>85531</v>
      </c>
      <c r="D639" s="235" t="s">
        <v>2398</v>
      </c>
      <c r="E639" s="250" t="s">
        <v>1368</v>
      </c>
      <c r="F639" s="94" t="s">
        <v>2199</v>
      </c>
      <c r="G639" s="94" t="s">
        <v>2224</v>
      </c>
      <c r="H639" s="94" t="s">
        <v>1249</v>
      </c>
      <c r="I639" s="254">
        <v>2021</v>
      </c>
      <c r="J639" s="254">
        <v>1057.117</v>
      </c>
    </row>
    <row r="640" spans="1:10" x14ac:dyDescent="0.25">
      <c r="A640" s="94" t="s">
        <v>2193</v>
      </c>
      <c r="B640" s="94" t="s">
        <v>689</v>
      </c>
      <c r="C640" s="254">
        <v>85531</v>
      </c>
      <c r="D640" s="235" t="s">
        <v>2398</v>
      </c>
      <c r="E640" s="250" t="s">
        <v>1368</v>
      </c>
      <c r="F640" s="94" t="s">
        <v>2200</v>
      </c>
      <c r="G640" s="94" t="s">
        <v>2224</v>
      </c>
      <c r="H640" s="94" t="s">
        <v>1249</v>
      </c>
      <c r="I640" s="254">
        <v>2000</v>
      </c>
      <c r="J640" s="254">
        <v>1378.117</v>
      </c>
    </row>
    <row r="641" spans="1:10" x14ac:dyDescent="0.25">
      <c r="A641" s="94" t="s">
        <v>2193</v>
      </c>
      <c r="B641" s="94" t="s">
        <v>689</v>
      </c>
      <c r="C641" s="254">
        <v>85531</v>
      </c>
      <c r="D641" s="235" t="s">
        <v>2398</v>
      </c>
      <c r="E641" s="250" t="s">
        <v>1368</v>
      </c>
      <c r="F641" s="94" t="s">
        <v>2200</v>
      </c>
      <c r="G641" s="94" t="s">
        <v>2224</v>
      </c>
      <c r="H641" s="94" t="s">
        <v>1249</v>
      </c>
      <c r="I641" s="254">
        <v>2001</v>
      </c>
      <c r="J641" s="254">
        <v>1392.704</v>
      </c>
    </row>
    <row r="642" spans="1:10" x14ac:dyDescent="0.25">
      <c r="A642" s="94" t="s">
        <v>2193</v>
      </c>
      <c r="B642" s="94" t="s">
        <v>689</v>
      </c>
      <c r="C642" s="254">
        <v>85531</v>
      </c>
      <c r="D642" s="235" t="s">
        <v>2398</v>
      </c>
      <c r="E642" s="250" t="s">
        <v>1368</v>
      </c>
      <c r="F642" s="94" t="s">
        <v>2200</v>
      </c>
      <c r="G642" s="94" t="s">
        <v>2224</v>
      </c>
      <c r="H642" s="94" t="s">
        <v>1249</v>
      </c>
      <c r="I642" s="254">
        <v>2002</v>
      </c>
      <c r="J642" s="254">
        <v>1415.607</v>
      </c>
    </row>
    <row r="643" spans="1:10" x14ac:dyDescent="0.25">
      <c r="A643" s="94" t="s">
        <v>2193</v>
      </c>
      <c r="B643" s="94" t="s">
        <v>689</v>
      </c>
      <c r="C643" s="254">
        <v>85531</v>
      </c>
      <c r="D643" s="235" t="s">
        <v>2398</v>
      </c>
      <c r="E643" s="250" t="s">
        <v>1368</v>
      </c>
      <c r="F643" s="94" t="s">
        <v>2200</v>
      </c>
      <c r="G643" s="94" t="s">
        <v>2224</v>
      </c>
      <c r="H643" s="94" t="s">
        <v>1249</v>
      </c>
      <c r="I643" s="254">
        <v>2003</v>
      </c>
      <c r="J643" s="254">
        <v>1435.838</v>
      </c>
    </row>
    <row r="644" spans="1:10" x14ac:dyDescent="0.25">
      <c r="A644" s="94" t="s">
        <v>2193</v>
      </c>
      <c r="B644" s="94" t="s">
        <v>689</v>
      </c>
      <c r="C644" s="254">
        <v>85531</v>
      </c>
      <c r="D644" s="235" t="s">
        <v>2398</v>
      </c>
      <c r="E644" s="250" t="s">
        <v>1368</v>
      </c>
      <c r="F644" s="94" t="s">
        <v>2200</v>
      </c>
      <c r="G644" s="94" t="s">
        <v>2224</v>
      </c>
      <c r="H644" s="94" t="s">
        <v>1249</v>
      </c>
      <c r="I644" s="254">
        <v>2004</v>
      </c>
      <c r="J644" s="254">
        <v>1445.107</v>
      </c>
    </row>
    <row r="645" spans="1:10" x14ac:dyDescent="0.25">
      <c r="A645" s="94" t="s">
        <v>2193</v>
      </c>
      <c r="B645" s="94" t="s">
        <v>689</v>
      </c>
      <c r="C645" s="254">
        <v>85531</v>
      </c>
      <c r="D645" s="235" t="s">
        <v>2398</v>
      </c>
      <c r="E645" s="250" t="s">
        <v>1368</v>
      </c>
      <c r="F645" s="94" t="s">
        <v>2200</v>
      </c>
      <c r="G645" s="94" t="s">
        <v>2224</v>
      </c>
      <c r="H645" s="94" t="s">
        <v>1249</v>
      </c>
      <c r="I645" s="254">
        <v>2005</v>
      </c>
      <c r="J645" s="254">
        <v>1456.377</v>
      </c>
    </row>
    <row r="646" spans="1:10" x14ac:dyDescent="0.25">
      <c r="A646" s="94" t="s">
        <v>2193</v>
      </c>
      <c r="B646" s="94" t="s">
        <v>689</v>
      </c>
      <c r="C646" s="254">
        <v>85531</v>
      </c>
      <c r="D646" s="235" t="s">
        <v>2398</v>
      </c>
      <c r="E646" s="250" t="s">
        <v>1368</v>
      </c>
      <c r="F646" s="94" t="s">
        <v>2200</v>
      </c>
      <c r="G646" s="94" t="s">
        <v>2224</v>
      </c>
      <c r="H646" s="94" t="s">
        <v>1249</v>
      </c>
      <c r="I646" s="254">
        <v>2006</v>
      </c>
      <c r="J646" s="254">
        <v>1445.559</v>
      </c>
    </row>
    <row r="647" spans="1:10" x14ac:dyDescent="0.25">
      <c r="A647" s="94" t="s">
        <v>2193</v>
      </c>
      <c r="B647" s="94" t="s">
        <v>689</v>
      </c>
      <c r="C647" s="254">
        <v>85531</v>
      </c>
      <c r="D647" s="235" t="s">
        <v>2398</v>
      </c>
      <c r="E647" s="250" t="s">
        <v>1368</v>
      </c>
      <c r="F647" s="94" t="s">
        <v>2200</v>
      </c>
      <c r="G647" s="94" t="s">
        <v>2224</v>
      </c>
      <c r="H647" s="94" t="s">
        <v>1249</v>
      </c>
      <c r="I647" s="254">
        <v>2007</v>
      </c>
      <c r="J647" s="254">
        <v>1434.558</v>
      </c>
    </row>
    <row r="648" spans="1:10" x14ac:dyDescent="0.25">
      <c r="A648" s="94" t="s">
        <v>2193</v>
      </c>
      <c r="B648" s="94" t="s">
        <v>689</v>
      </c>
      <c r="C648" s="254">
        <v>85531</v>
      </c>
      <c r="D648" s="235" t="s">
        <v>2398</v>
      </c>
      <c r="E648" s="250" t="s">
        <v>1368</v>
      </c>
      <c r="F648" s="94" t="s">
        <v>2200</v>
      </c>
      <c r="G648" s="94" t="s">
        <v>2224</v>
      </c>
      <c r="H648" s="94" t="s">
        <v>1249</v>
      </c>
      <c r="I648" s="254">
        <v>2008</v>
      </c>
      <c r="J648" s="254">
        <v>1414.5360000000001</v>
      </c>
    </row>
    <row r="649" spans="1:10" x14ac:dyDescent="0.25">
      <c r="A649" s="94" t="s">
        <v>2193</v>
      </c>
      <c r="B649" s="94" t="s">
        <v>689</v>
      </c>
      <c r="C649" s="254">
        <v>85531</v>
      </c>
      <c r="D649" s="235" t="s">
        <v>2398</v>
      </c>
      <c r="E649" s="250" t="s">
        <v>1368</v>
      </c>
      <c r="F649" s="94" t="s">
        <v>2200</v>
      </c>
      <c r="G649" s="94" t="s">
        <v>2224</v>
      </c>
      <c r="H649" s="94" t="s">
        <v>1249</v>
      </c>
      <c r="I649" s="254">
        <v>2009</v>
      </c>
      <c r="J649" s="254">
        <v>1407.6969999999999</v>
      </c>
    </row>
    <row r="650" spans="1:10" x14ac:dyDescent="0.25">
      <c r="A650" s="94" t="s">
        <v>2193</v>
      </c>
      <c r="B650" s="94" t="s">
        <v>689</v>
      </c>
      <c r="C650" s="254">
        <v>85531</v>
      </c>
      <c r="D650" s="235" t="s">
        <v>2398</v>
      </c>
      <c r="E650" s="250" t="s">
        <v>1368</v>
      </c>
      <c r="F650" s="94" t="s">
        <v>2200</v>
      </c>
      <c r="G650" s="94" t="s">
        <v>2224</v>
      </c>
      <c r="H650" s="94" t="s">
        <v>1249</v>
      </c>
      <c r="I650" s="254">
        <v>2010</v>
      </c>
      <c r="J650" s="254">
        <v>1504.1759999999999</v>
      </c>
    </row>
    <row r="651" spans="1:10" x14ac:dyDescent="0.25">
      <c r="A651" s="94" t="s">
        <v>2193</v>
      </c>
      <c r="B651" s="94" t="s">
        <v>689</v>
      </c>
      <c r="C651" s="254">
        <v>85531</v>
      </c>
      <c r="D651" s="235" t="s">
        <v>2398</v>
      </c>
      <c r="E651" s="250" t="s">
        <v>1368</v>
      </c>
      <c r="F651" s="94" t="s">
        <v>2200</v>
      </c>
      <c r="G651" s="94" t="s">
        <v>2224</v>
      </c>
      <c r="H651" s="94" t="s">
        <v>1249</v>
      </c>
      <c r="I651" s="254">
        <v>2011</v>
      </c>
      <c r="J651" s="254">
        <v>1505.0709999999999</v>
      </c>
    </row>
    <row r="652" spans="1:10" x14ac:dyDescent="0.25">
      <c r="A652" s="94" t="s">
        <v>2193</v>
      </c>
      <c r="B652" s="94" t="s">
        <v>689</v>
      </c>
      <c r="C652" s="254">
        <v>85531</v>
      </c>
      <c r="D652" s="235" t="s">
        <v>2398</v>
      </c>
      <c r="E652" s="250" t="s">
        <v>1368</v>
      </c>
      <c r="F652" s="94" t="s">
        <v>2200</v>
      </c>
      <c r="G652" s="94" t="s">
        <v>2224</v>
      </c>
      <c r="H652" s="94" t="s">
        <v>1249</v>
      </c>
      <c r="I652" s="254">
        <v>2012</v>
      </c>
      <c r="J652" s="254">
        <v>1490.627</v>
      </c>
    </row>
    <row r="653" spans="1:10" x14ac:dyDescent="0.25">
      <c r="A653" s="94" t="s">
        <v>2193</v>
      </c>
      <c r="B653" s="94" t="s">
        <v>689</v>
      </c>
      <c r="C653" s="254">
        <v>85531</v>
      </c>
      <c r="D653" s="235" t="s">
        <v>2398</v>
      </c>
      <c r="E653" s="250" t="s">
        <v>1368</v>
      </c>
      <c r="F653" s="94" t="s">
        <v>2200</v>
      </c>
      <c r="G653" s="94" t="s">
        <v>2224</v>
      </c>
      <c r="H653" s="94" t="s">
        <v>1249</v>
      </c>
      <c r="I653" s="254">
        <v>2013</v>
      </c>
      <c r="J653" s="254">
        <v>1478.585</v>
      </c>
    </row>
    <row r="654" spans="1:10" x14ac:dyDescent="0.25">
      <c r="A654" s="94" t="s">
        <v>2193</v>
      </c>
      <c r="B654" s="94" t="s">
        <v>689</v>
      </c>
      <c r="C654" s="254">
        <v>85531</v>
      </c>
      <c r="D654" s="235" t="s">
        <v>2398</v>
      </c>
      <c r="E654" s="250" t="s">
        <v>1368</v>
      </c>
      <c r="F654" s="94" t="s">
        <v>2200</v>
      </c>
      <c r="G654" s="94" t="s">
        <v>2224</v>
      </c>
      <c r="H654" s="94" t="s">
        <v>1249</v>
      </c>
      <c r="I654" s="254">
        <v>2014</v>
      </c>
      <c r="J654" s="254">
        <v>1426.0889999999999</v>
      </c>
    </row>
    <row r="655" spans="1:10" x14ac:dyDescent="0.25">
      <c r="A655" s="94" t="s">
        <v>2193</v>
      </c>
      <c r="B655" s="94" t="s">
        <v>689</v>
      </c>
      <c r="C655" s="254">
        <v>85531</v>
      </c>
      <c r="D655" s="235" t="s">
        <v>2398</v>
      </c>
      <c r="E655" s="250" t="s">
        <v>1368</v>
      </c>
      <c r="F655" s="94" t="s">
        <v>2200</v>
      </c>
      <c r="G655" s="94" t="s">
        <v>2224</v>
      </c>
      <c r="H655" s="94" t="s">
        <v>1249</v>
      </c>
      <c r="I655" s="254">
        <v>2015</v>
      </c>
      <c r="J655" s="254">
        <v>1400.816</v>
      </c>
    </row>
    <row r="656" spans="1:10" x14ac:dyDescent="0.25">
      <c r="A656" s="94" t="s">
        <v>2193</v>
      </c>
      <c r="B656" s="94" t="s">
        <v>689</v>
      </c>
      <c r="C656" s="254">
        <v>85531</v>
      </c>
      <c r="D656" s="235" t="s">
        <v>2398</v>
      </c>
      <c r="E656" s="250" t="s">
        <v>1368</v>
      </c>
      <c r="F656" s="94" t="s">
        <v>2200</v>
      </c>
      <c r="G656" s="94" t="s">
        <v>2224</v>
      </c>
      <c r="H656" s="94" t="s">
        <v>1249</v>
      </c>
      <c r="I656" s="254">
        <v>2016</v>
      </c>
      <c r="J656" s="254">
        <v>1379.212</v>
      </c>
    </row>
    <row r="657" spans="1:10" x14ac:dyDescent="0.25">
      <c r="A657" s="94" t="s">
        <v>2193</v>
      </c>
      <c r="B657" s="94" t="s">
        <v>689</v>
      </c>
      <c r="C657" s="254">
        <v>85531</v>
      </c>
      <c r="D657" s="235" t="s">
        <v>2398</v>
      </c>
      <c r="E657" s="250" t="s">
        <v>1368</v>
      </c>
      <c r="F657" s="94" t="s">
        <v>2200</v>
      </c>
      <c r="G657" s="94" t="s">
        <v>2224</v>
      </c>
      <c r="H657" s="94" t="s">
        <v>1249</v>
      </c>
      <c r="I657" s="254">
        <v>2017</v>
      </c>
      <c r="J657" s="254">
        <v>1370.886</v>
      </c>
    </row>
    <row r="658" spans="1:10" x14ac:dyDescent="0.25">
      <c r="A658" s="94" t="s">
        <v>2193</v>
      </c>
      <c r="B658" s="94" t="s">
        <v>689</v>
      </c>
      <c r="C658" s="254">
        <v>85531</v>
      </c>
      <c r="D658" s="235" t="s">
        <v>2398</v>
      </c>
      <c r="E658" s="250" t="s">
        <v>1368</v>
      </c>
      <c r="F658" s="94" t="s">
        <v>2200</v>
      </c>
      <c r="G658" s="94" t="s">
        <v>2224</v>
      </c>
      <c r="H658" s="94" t="s">
        <v>1249</v>
      </c>
      <c r="I658" s="254">
        <v>2018</v>
      </c>
      <c r="J658" s="254">
        <v>1371.2249999999999</v>
      </c>
    </row>
    <row r="659" spans="1:10" x14ac:dyDescent="0.25">
      <c r="A659" s="94" t="s">
        <v>2193</v>
      </c>
      <c r="B659" s="94" t="s">
        <v>689</v>
      </c>
      <c r="C659" s="254">
        <v>85531</v>
      </c>
      <c r="D659" s="235" t="s">
        <v>2398</v>
      </c>
      <c r="E659" s="250" t="s">
        <v>1368</v>
      </c>
      <c r="F659" s="94" t="s">
        <v>2200</v>
      </c>
      <c r="G659" s="94" t="s">
        <v>2224</v>
      </c>
      <c r="H659" s="94" t="s">
        <v>1249</v>
      </c>
      <c r="I659" s="254">
        <v>2019</v>
      </c>
      <c r="J659" s="254">
        <v>1381.0319999999999</v>
      </c>
    </row>
    <row r="660" spans="1:10" x14ac:dyDescent="0.25">
      <c r="A660" s="94" t="s">
        <v>2193</v>
      </c>
      <c r="B660" s="94" t="s">
        <v>689</v>
      </c>
      <c r="C660" s="254">
        <v>85531</v>
      </c>
      <c r="D660" s="235" t="s">
        <v>2398</v>
      </c>
      <c r="E660" s="250" t="s">
        <v>1368</v>
      </c>
      <c r="F660" s="94" t="s">
        <v>2200</v>
      </c>
      <c r="G660" s="94" t="s">
        <v>2224</v>
      </c>
      <c r="H660" s="94" t="s">
        <v>1249</v>
      </c>
      <c r="I660" s="254">
        <v>2020</v>
      </c>
      <c r="J660" s="254">
        <v>1411.223</v>
      </c>
    </row>
    <row r="661" spans="1:10" x14ac:dyDescent="0.25">
      <c r="A661" s="94" t="s">
        <v>2193</v>
      </c>
      <c r="B661" s="94" t="s">
        <v>689</v>
      </c>
      <c r="C661" s="254">
        <v>85531</v>
      </c>
      <c r="D661" s="235" t="s">
        <v>2398</v>
      </c>
      <c r="E661" s="250" t="s">
        <v>1368</v>
      </c>
      <c r="F661" s="94" t="s">
        <v>2200</v>
      </c>
      <c r="G661" s="94" t="s">
        <v>2224</v>
      </c>
      <c r="H661" s="94" t="s">
        <v>1249</v>
      </c>
      <c r="I661" s="254">
        <v>2021</v>
      </c>
      <c r="J661" s="254">
        <v>1508.4179999999999</v>
      </c>
    </row>
    <row r="662" spans="1:10" x14ac:dyDescent="0.25">
      <c r="A662" s="94" t="s">
        <v>2193</v>
      </c>
      <c r="B662" s="94" t="s">
        <v>689</v>
      </c>
      <c r="C662" s="254">
        <v>85531</v>
      </c>
      <c r="D662" s="235" t="s">
        <v>2398</v>
      </c>
      <c r="E662" s="250" t="s">
        <v>1368</v>
      </c>
      <c r="F662" s="94" t="s">
        <v>2201</v>
      </c>
      <c r="G662" s="94" t="s">
        <v>2224</v>
      </c>
      <c r="H662" s="94" t="s">
        <v>1249</v>
      </c>
      <c r="I662" s="254">
        <v>2000</v>
      </c>
      <c r="J662" s="254">
        <v>310.39</v>
      </c>
    </row>
    <row r="663" spans="1:10" x14ac:dyDescent="0.25">
      <c r="A663" s="94" t="s">
        <v>2193</v>
      </c>
      <c r="B663" s="94" t="s">
        <v>689</v>
      </c>
      <c r="C663" s="254">
        <v>85531</v>
      </c>
      <c r="D663" s="235" t="s">
        <v>2398</v>
      </c>
      <c r="E663" s="250" t="s">
        <v>1368</v>
      </c>
      <c r="F663" s="94" t="s">
        <v>2201</v>
      </c>
      <c r="G663" s="94" t="s">
        <v>2224</v>
      </c>
      <c r="H663" s="94" t="s">
        <v>1249</v>
      </c>
      <c r="I663" s="254">
        <v>2001</v>
      </c>
      <c r="J663" s="254">
        <v>313.42</v>
      </c>
    </row>
    <row r="664" spans="1:10" x14ac:dyDescent="0.25">
      <c r="A664" s="94" t="s">
        <v>2193</v>
      </c>
      <c r="B664" s="94" t="s">
        <v>689</v>
      </c>
      <c r="C664" s="254">
        <v>85531</v>
      </c>
      <c r="D664" s="235" t="s">
        <v>2398</v>
      </c>
      <c r="E664" s="250" t="s">
        <v>1368</v>
      </c>
      <c r="F664" s="94" t="s">
        <v>2201</v>
      </c>
      <c r="G664" s="94" t="s">
        <v>2224</v>
      </c>
      <c r="H664" s="94" t="s">
        <v>1249</v>
      </c>
      <c r="I664" s="254">
        <v>2002</v>
      </c>
      <c r="J664" s="254">
        <v>316.214</v>
      </c>
    </row>
    <row r="665" spans="1:10" x14ac:dyDescent="0.25">
      <c r="A665" s="94" t="s">
        <v>2193</v>
      </c>
      <c r="B665" s="94" t="s">
        <v>689</v>
      </c>
      <c r="C665" s="254">
        <v>85531</v>
      </c>
      <c r="D665" s="235" t="s">
        <v>2398</v>
      </c>
      <c r="E665" s="250" t="s">
        <v>1368</v>
      </c>
      <c r="F665" s="94" t="s">
        <v>2201</v>
      </c>
      <c r="G665" s="94" t="s">
        <v>2224</v>
      </c>
      <c r="H665" s="94" t="s">
        <v>1249</v>
      </c>
      <c r="I665" s="254">
        <v>2003</v>
      </c>
      <c r="J665" s="254">
        <v>320.46499999999997</v>
      </c>
    </row>
    <row r="666" spans="1:10" x14ac:dyDescent="0.25">
      <c r="A666" s="94" t="s">
        <v>2193</v>
      </c>
      <c r="B666" s="94" t="s">
        <v>689</v>
      </c>
      <c r="C666" s="254">
        <v>85531</v>
      </c>
      <c r="D666" s="235" t="s">
        <v>2398</v>
      </c>
      <c r="E666" s="250" t="s">
        <v>1368</v>
      </c>
      <c r="F666" s="94" t="s">
        <v>2201</v>
      </c>
      <c r="G666" s="94" t="s">
        <v>2224</v>
      </c>
      <c r="H666" s="94" t="s">
        <v>1249</v>
      </c>
      <c r="I666" s="254">
        <v>2004</v>
      </c>
      <c r="J666" s="254">
        <v>321.86</v>
      </c>
    </row>
    <row r="667" spans="1:10" x14ac:dyDescent="0.25">
      <c r="A667" s="94" t="s">
        <v>2193</v>
      </c>
      <c r="B667" s="94" t="s">
        <v>689</v>
      </c>
      <c r="C667" s="254">
        <v>85531</v>
      </c>
      <c r="D667" s="235" t="s">
        <v>2398</v>
      </c>
      <c r="E667" s="250" t="s">
        <v>1368</v>
      </c>
      <c r="F667" s="94" t="s">
        <v>2201</v>
      </c>
      <c r="G667" s="94" t="s">
        <v>2224</v>
      </c>
      <c r="H667" s="94" t="s">
        <v>1249</v>
      </c>
      <c r="I667" s="254">
        <v>2005</v>
      </c>
      <c r="J667" s="254">
        <v>322.79599999999999</v>
      </c>
    </row>
    <row r="668" spans="1:10" x14ac:dyDescent="0.25">
      <c r="A668" s="94" t="s">
        <v>2193</v>
      </c>
      <c r="B668" s="94" t="s">
        <v>689</v>
      </c>
      <c r="C668" s="254">
        <v>85531</v>
      </c>
      <c r="D668" s="235" t="s">
        <v>2398</v>
      </c>
      <c r="E668" s="250" t="s">
        <v>1368</v>
      </c>
      <c r="F668" s="94" t="s">
        <v>2201</v>
      </c>
      <c r="G668" s="94" t="s">
        <v>2224</v>
      </c>
      <c r="H668" s="94" t="s">
        <v>1249</v>
      </c>
      <c r="I668" s="254">
        <v>2006</v>
      </c>
      <c r="J668" s="254">
        <v>321.97000000000003</v>
      </c>
    </row>
    <row r="669" spans="1:10" x14ac:dyDescent="0.25">
      <c r="A669" s="94" t="s">
        <v>2193</v>
      </c>
      <c r="B669" s="94" t="s">
        <v>689</v>
      </c>
      <c r="C669" s="254">
        <v>85531</v>
      </c>
      <c r="D669" s="235" t="s">
        <v>2398</v>
      </c>
      <c r="E669" s="250" t="s">
        <v>1368</v>
      </c>
      <c r="F669" s="94" t="s">
        <v>2201</v>
      </c>
      <c r="G669" s="94" t="s">
        <v>2224</v>
      </c>
      <c r="H669" s="94" t="s">
        <v>1249</v>
      </c>
      <c r="I669" s="254">
        <v>2007</v>
      </c>
      <c r="J669" s="254">
        <v>318.71100000000001</v>
      </c>
    </row>
    <row r="670" spans="1:10" x14ac:dyDescent="0.25">
      <c r="A670" s="94" t="s">
        <v>2193</v>
      </c>
      <c r="B670" s="94" t="s">
        <v>689</v>
      </c>
      <c r="C670" s="254">
        <v>85531</v>
      </c>
      <c r="D670" s="235" t="s">
        <v>2398</v>
      </c>
      <c r="E670" s="250" t="s">
        <v>1368</v>
      </c>
      <c r="F670" s="94" t="s">
        <v>2201</v>
      </c>
      <c r="G670" s="94" t="s">
        <v>2224</v>
      </c>
      <c r="H670" s="94" t="s">
        <v>1249</v>
      </c>
      <c r="I670" s="254">
        <v>2008</v>
      </c>
      <c r="J670" s="254">
        <v>309.52600000000001</v>
      </c>
    </row>
    <row r="671" spans="1:10" x14ac:dyDescent="0.25">
      <c r="A671" s="94" t="s">
        <v>2193</v>
      </c>
      <c r="B671" s="94" t="s">
        <v>689</v>
      </c>
      <c r="C671" s="254">
        <v>85531</v>
      </c>
      <c r="D671" s="235" t="s">
        <v>2398</v>
      </c>
      <c r="E671" s="250" t="s">
        <v>1368</v>
      </c>
      <c r="F671" s="94" t="s">
        <v>2201</v>
      </c>
      <c r="G671" s="94" t="s">
        <v>2224</v>
      </c>
      <c r="H671" s="94" t="s">
        <v>1249</v>
      </c>
      <c r="I671" s="254">
        <v>2009</v>
      </c>
      <c r="J671" s="254">
        <v>305.34800000000001</v>
      </c>
    </row>
    <row r="672" spans="1:10" x14ac:dyDescent="0.25">
      <c r="A672" s="94" t="s">
        <v>2193</v>
      </c>
      <c r="B672" s="94" t="s">
        <v>689</v>
      </c>
      <c r="C672" s="254">
        <v>85531</v>
      </c>
      <c r="D672" s="235" t="s">
        <v>2398</v>
      </c>
      <c r="E672" s="250" t="s">
        <v>1368</v>
      </c>
      <c r="F672" s="94" t="s">
        <v>2201</v>
      </c>
      <c r="G672" s="94" t="s">
        <v>2224</v>
      </c>
      <c r="H672" s="94" t="s">
        <v>1249</v>
      </c>
      <c r="I672" s="254">
        <v>2010</v>
      </c>
      <c r="J672" s="254">
        <v>324.64999999999998</v>
      </c>
    </row>
    <row r="673" spans="1:10" x14ac:dyDescent="0.25">
      <c r="A673" s="94" t="s">
        <v>2193</v>
      </c>
      <c r="B673" s="94" t="s">
        <v>689</v>
      </c>
      <c r="C673" s="254">
        <v>85531</v>
      </c>
      <c r="D673" s="235" t="s">
        <v>2398</v>
      </c>
      <c r="E673" s="250" t="s">
        <v>1368</v>
      </c>
      <c r="F673" s="94" t="s">
        <v>2201</v>
      </c>
      <c r="G673" s="94" t="s">
        <v>2224</v>
      </c>
      <c r="H673" s="94" t="s">
        <v>1249</v>
      </c>
      <c r="I673" s="254">
        <v>2011</v>
      </c>
      <c r="J673" s="254">
        <v>322.55900000000003</v>
      </c>
    </row>
    <row r="674" spans="1:10" x14ac:dyDescent="0.25">
      <c r="A674" s="94" t="s">
        <v>2193</v>
      </c>
      <c r="B674" s="94" t="s">
        <v>689</v>
      </c>
      <c r="C674" s="254">
        <v>85531</v>
      </c>
      <c r="D674" s="235" t="s">
        <v>2398</v>
      </c>
      <c r="E674" s="250" t="s">
        <v>1368</v>
      </c>
      <c r="F674" s="94" t="s">
        <v>2201</v>
      </c>
      <c r="G674" s="94" t="s">
        <v>2224</v>
      </c>
      <c r="H674" s="94" t="s">
        <v>1249</v>
      </c>
      <c r="I674" s="254">
        <v>2012</v>
      </c>
      <c r="J674" s="254">
        <v>325.34199999999998</v>
      </c>
    </row>
    <row r="675" spans="1:10" x14ac:dyDescent="0.25">
      <c r="A675" s="94" t="s">
        <v>2193</v>
      </c>
      <c r="B675" s="94" t="s">
        <v>689</v>
      </c>
      <c r="C675" s="254">
        <v>85531</v>
      </c>
      <c r="D675" s="235" t="s">
        <v>2398</v>
      </c>
      <c r="E675" s="250" t="s">
        <v>1368</v>
      </c>
      <c r="F675" s="94" t="s">
        <v>2201</v>
      </c>
      <c r="G675" s="94" t="s">
        <v>2224</v>
      </c>
      <c r="H675" s="94" t="s">
        <v>1249</v>
      </c>
      <c r="I675" s="254">
        <v>2013</v>
      </c>
      <c r="J675" s="254">
        <v>283.92899999999997</v>
      </c>
    </row>
    <row r="676" spans="1:10" x14ac:dyDescent="0.25">
      <c r="A676" s="94" t="s">
        <v>2193</v>
      </c>
      <c r="B676" s="94" t="s">
        <v>689</v>
      </c>
      <c r="C676" s="254">
        <v>85531</v>
      </c>
      <c r="D676" s="235" t="s">
        <v>2398</v>
      </c>
      <c r="E676" s="250" t="s">
        <v>1368</v>
      </c>
      <c r="F676" s="94" t="s">
        <v>2201</v>
      </c>
      <c r="G676" s="94" t="s">
        <v>2224</v>
      </c>
      <c r="H676" s="94" t="s">
        <v>1249</v>
      </c>
      <c r="I676" s="254">
        <v>2014</v>
      </c>
      <c r="J676" s="254">
        <v>273.452</v>
      </c>
    </row>
    <row r="677" spans="1:10" x14ac:dyDescent="0.25">
      <c r="A677" s="94" t="s">
        <v>2193</v>
      </c>
      <c r="B677" s="94" t="s">
        <v>689</v>
      </c>
      <c r="C677" s="254">
        <v>85531</v>
      </c>
      <c r="D677" s="235" t="s">
        <v>2398</v>
      </c>
      <c r="E677" s="250" t="s">
        <v>1368</v>
      </c>
      <c r="F677" s="94" t="s">
        <v>2201</v>
      </c>
      <c r="G677" s="94" t="s">
        <v>2224</v>
      </c>
      <c r="H677" s="94" t="s">
        <v>1249</v>
      </c>
      <c r="I677" s="254">
        <v>2015</v>
      </c>
      <c r="J677" s="254">
        <v>267.00200000000001</v>
      </c>
    </row>
    <row r="678" spans="1:10" x14ac:dyDescent="0.25">
      <c r="A678" s="94" t="s">
        <v>2193</v>
      </c>
      <c r="B678" s="94" t="s">
        <v>689</v>
      </c>
      <c r="C678" s="254">
        <v>85531</v>
      </c>
      <c r="D678" s="235" t="s">
        <v>2398</v>
      </c>
      <c r="E678" s="250" t="s">
        <v>1368</v>
      </c>
      <c r="F678" s="94" t="s">
        <v>2201</v>
      </c>
      <c r="G678" s="94" t="s">
        <v>2224</v>
      </c>
      <c r="H678" s="94" t="s">
        <v>1249</v>
      </c>
      <c r="I678" s="254">
        <v>2016</v>
      </c>
      <c r="J678" s="254">
        <v>252.41900000000001</v>
      </c>
    </row>
    <row r="679" spans="1:10" x14ac:dyDescent="0.25">
      <c r="A679" s="94" t="s">
        <v>2193</v>
      </c>
      <c r="B679" s="94" t="s">
        <v>689</v>
      </c>
      <c r="C679" s="254">
        <v>85531</v>
      </c>
      <c r="D679" s="235" t="s">
        <v>2398</v>
      </c>
      <c r="E679" s="250" t="s">
        <v>1368</v>
      </c>
      <c r="F679" s="94" t="s">
        <v>2201</v>
      </c>
      <c r="G679" s="94" t="s">
        <v>2224</v>
      </c>
      <c r="H679" s="94" t="s">
        <v>1249</v>
      </c>
      <c r="I679" s="254">
        <v>2017</v>
      </c>
      <c r="J679" s="254">
        <v>252.23400000000001</v>
      </c>
    </row>
    <row r="680" spans="1:10" x14ac:dyDescent="0.25">
      <c r="A680" s="94" t="s">
        <v>2193</v>
      </c>
      <c r="B680" s="94" t="s">
        <v>689</v>
      </c>
      <c r="C680" s="254">
        <v>85531</v>
      </c>
      <c r="D680" s="235" t="s">
        <v>2398</v>
      </c>
      <c r="E680" s="250" t="s">
        <v>1368</v>
      </c>
      <c r="F680" s="94" t="s">
        <v>2201</v>
      </c>
      <c r="G680" s="94" t="s">
        <v>2224</v>
      </c>
      <c r="H680" s="94" t="s">
        <v>1249</v>
      </c>
      <c r="I680" s="254">
        <v>2018</v>
      </c>
      <c r="J680" s="254">
        <v>251.328</v>
      </c>
    </row>
    <row r="681" spans="1:10" x14ac:dyDescent="0.25">
      <c r="A681" s="94" t="s">
        <v>2193</v>
      </c>
      <c r="B681" s="94" t="s">
        <v>689</v>
      </c>
      <c r="C681" s="254">
        <v>85531</v>
      </c>
      <c r="D681" s="235" t="s">
        <v>2398</v>
      </c>
      <c r="E681" s="250" t="s">
        <v>1368</v>
      </c>
      <c r="F681" s="94" t="s">
        <v>2201</v>
      </c>
      <c r="G681" s="94" t="s">
        <v>2224</v>
      </c>
      <c r="H681" s="94" t="s">
        <v>1249</v>
      </c>
      <c r="I681" s="254">
        <v>2019</v>
      </c>
      <c r="J681" s="254">
        <v>242.80199999999999</v>
      </c>
    </row>
    <row r="682" spans="1:10" x14ac:dyDescent="0.25">
      <c r="A682" s="94" t="s">
        <v>2193</v>
      </c>
      <c r="B682" s="94" t="s">
        <v>689</v>
      </c>
      <c r="C682" s="254">
        <v>85531</v>
      </c>
      <c r="D682" s="235" t="s">
        <v>2398</v>
      </c>
      <c r="E682" s="250" t="s">
        <v>1368</v>
      </c>
      <c r="F682" s="94" t="s">
        <v>2201</v>
      </c>
      <c r="G682" s="94" t="s">
        <v>2224</v>
      </c>
      <c r="H682" s="94" t="s">
        <v>1249</v>
      </c>
      <c r="I682" s="254">
        <v>2020</v>
      </c>
      <c r="J682" s="254">
        <v>249.458</v>
      </c>
    </row>
    <row r="683" spans="1:10" x14ac:dyDescent="0.25">
      <c r="A683" s="94" t="s">
        <v>2193</v>
      </c>
      <c r="B683" s="94" t="s">
        <v>689</v>
      </c>
      <c r="C683" s="254">
        <v>85531</v>
      </c>
      <c r="D683" s="235" t="s">
        <v>2398</v>
      </c>
      <c r="E683" s="250" t="s">
        <v>1368</v>
      </c>
      <c r="F683" s="94" t="s">
        <v>2201</v>
      </c>
      <c r="G683" s="94" t="s">
        <v>2224</v>
      </c>
      <c r="H683" s="94" t="s">
        <v>1249</v>
      </c>
      <c r="I683" s="254">
        <v>2021</v>
      </c>
      <c r="J683" s="254">
        <v>267.00400000000002</v>
      </c>
    </row>
  </sheetData>
  <pageMargins left="0.7" right="0.7" top="0.78740157499999996" bottom="0.78740157499999996"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L316"/>
  <sheetViews>
    <sheetView workbookViewId="0"/>
  </sheetViews>
  <sheetFormatPr baseColWidth="10" defaultColWidth="11.5546875" defaultRowHeight="13.2" x14ac:dyDescent="0.25"/>
  <cols>
    <col min="1" max="1" width="28.33203125" style="94" customWidth="1"/>
    <col min="2" max="2" width="20.6640625" style="94" customWidth="1"/>
    <col min="3" max="3" width="13.6640625" style="94" customWidth="1"/>
    <col min="4" max="4" width="32.88671875" style="94" customWidth="1"/>
    <col min="5" max="5" width="11.5546875" style="148"/>
    <col min="6" max="6" width="43.6640625" style="94" customWidth="1"/>
    <col min="7" max="7" width="41.44140625" style="94" customWidth="1"/>
    <col min="8" max="8" width="11.5546875" style="94"/>
    <col min="9" max="9" width="49" style="94" customWidth="1"/>
    <col min="10" max="10" width="8.109375" style="94" customWidth="1"/>
    <col min="11" max="11" width="6.33203125" style="148" customWidth="1"/>
    <col min="12" max="12" width="10" style="148" customWidth="1"/>
    <col min="13" max="16384" width="11.5546875" style="94"/>
  </cols>
  <sheetData>
    <row r="1" spans="1:12" x14ac:dyDescent="0.25">
      <c r="A1" s="94" t="s">
        <v>373</v>
      </c>
      <c r="B1" s="94" t="s">
        <v>687</v>
      </c>
      <c r="C1" s="94" t="s">
        <v>723</v>
      </c>
      <c r="D1" s="94" t="s">
        <v>688</v>
      </c>
      <c r="E1" s="148" t="s">
        <v>649</v>
      </c>
      <c r="F1" s="94" t="s">
        <v>690</v>
      </c>
      <c r="G1" s="94" t="s">
        <v>691</v>
      </c>
      <c r="H1" s="94" t="s">
        <v>705</v>
      </c>
      <c r="I1" s="94" t="s">
        <v>706</v>
      </c>
      <c r="J1" s="94" t="s">
        <v>318</v>
      </c>
      <c r="K1" s="148" t="s">
        <v>374</v>
      </c>
      <c r="L1" s="148" t="s">
        <v>657</v>
      </c>
    </row>
    <row r="2" spans="1:12" x14ac:dyDescent="0.25">
      <c r="A2" s="365" t="s">
        <v>1352</v>
      </c>
      <c r="B2" s="312" t="s">
        <v>689</v>
      </c>
      <c r="C2" s="312">
        <v>85541</v>
      </c>
      <c r="D2" s="312" t="s">
        <v>1342</v>
      </c>
      <c r="E2" s="393" t="s">
        <v>2726</v>
      </c>
      <c r="F2" s="312" t="s">
        <v>1359</v>
      </c>
      <c r="G2" s="312" t="s">
        <v>1360</v>
      </c>
      <c r="H2" s="312">
        <v>55</v>
      </c>
      <c r="I2" s="312" t="s">
        <v>1305</v>
      </c>
      <c r="J2" s="312" t="s">
        <v>1354</v>
      </c>
      <c r="K2" s="381">
        <v>2020</v>
      </c>
      <c r="L2" s="394">
        <v>22244</v>
      </c>
    </row>
    <row r="3" spans="1:12" x14ac:dyDescent="0.25">
      <c r="A3" s="365" t="s">
        <v>1352</v>
      </c>
      <c r="B3" s="312" t="s">
        <v>689</v>
      </c>
      <c r="C3" s="312">
        <v>85541</v>
      </c>
      <c r="D3" s="312" t="s">
        <v>1342</v>
      </c>
      <c r="E3" s="393" t="s">
        <v>2726</v>
      </c>
      <c r="F3" s="312" t="s">
        <v>1359</v>
      </c>
      <c r="G3" s="312" t="s">
        <v>1360</v>
      </c>
      <c r="H3" s="312">
        <v>68</v>
      </c>
      <c r="I3" s="312" t="s">
        <v>238</v>
      </c>
      <c r="J3" s="312" t="s">
        <v>1354</v>
      </c>
      <c r="K3" s="381">
        <v>2020</v>
      </c>
      <c r="L3" s="394" t="s">
        <v>10</v>
      </c>
    </row>
    <row r="4" spans="1:12" x14ac:dyDescent="0.25">
      <c r="A4" s="365" t="s">
        <v>1352</v>
      </c>
      <c r="B4" s="312" t="s">
        <v>689</v>
      </c>
      <c r="C4" s="312">
        <v>85541</v>
      </c>
      <c r="D4" s="312" t="s">
        <v>1342</v>
      </c>
      <c r="E4" s="393" t="s">
        <v>2726</v>
      </c>
      <c r="F4" s="312" t="s">
        <v>1359</v>
      </c>
      <c r="G4" s="312" t="s">
        <v>1360</v>
      </c>
      <c r="H4" s="312">
        <v>56</v>
      </c>
      <c r="I4" s="312" t="s">
        <v>1306</v>
      </c>
      <c r="J4" s="312" t="s">
        <v>1354</v>
      </c>
      <c r="K4" s="381">
        <v>2020</v>
      </c>
      <c r="L4" s="394" t="s">
        <v>10</v>
      </c>
    </row>
    <row r="5" spans="1:12" x14ac:dyDescent="0.25">
      <c r="A5" s="365" t="s">
        <v>1352</v>
      </c>
      <c r="B5" s="312" t="s">
        <v>689</v>
      </c>
      <c r="C5" s="312">
        <v>85541</v>
      </c>
      <c r="D5" s="312" t="s">
        <v>1342</v>
      </c>
      <c r="E5" s="393" t="s">
        <v>2726</v>
      </c>
      <c r="F5" s="312" t="s">
        <v>1359</v>
      </c>
      <c r="G5" s="312" t="s">
        <v>1360</v>
      </c>
      <c r="H5" s="312" t="s">
        <v>794</v>
      </c>
      <c r="I5" s="312" t="s">
        <v>1307</v>
      </c>
      <c r="J5" s="312" t="s">
        <v>1354</v>
      </c>
      <c r="K5" s="381">
        <v>2020</v>
      </c>
      <c r="L5" s="394" t="s">
        <v>10</v>
      </c>
    </row>
    <row r="6" spans="1:12" x14ac:dyDescent="0.25">
      <c r="A6" s="365" t="s">
        <v>1352</v>
      </c>
      <c r="B6" s="312" t="s">
        <v>689</v>
      </c>
      <c r="C6" s="312">
        <v>85541</v>
      </c>
      <c r="D6" s="312" t="s">
        <v>1342</v>
      </c>
      <c r="E6" s="393" t="s">
        <v>2726</v>
      </c>
      <c r="F6" s="312" t="s">
        <v>1359</v>
      </c>
      <c r="G6" s="312" t="s">
        <v>1360</v>
      </c>
      <c r="H6" s="312" t="s">
        <v>1348</v>
      </c>
      <c r="I6" s="312" t="s">
        <v>1308</v>
      </c>
      <c r="J6" s="312" t="s">
        <v>1354</v>
      </c>
      <c r="K6" s="381">
        <v>2020</v>
      </c>
      <c r="L6" s="394" t="s">
        <v>10</v>
      </c>
    </row>
    <row r="7" spans="1:12" x14ac:dyDescent="0.25">
      <c r="A7" s="365" t="s">
        <v>1352</v>
      </c>
      <c r="B7" s="312" t="s">
        <v>689</v>
      </c>
      <c r="C7" s="312">
        <v>85541</v>
      </c>
      <c r="D7" s="312" t="s">
        <v>1342</v>
      </c>
      <c r="E7" s="393" t="s">
        <v>2726</v>
      </c>
      <c r="F7" s="312" t="s">
        <v>1359</v>
      </c>
      <c r="G7" s="312" t="s">
        <v>1360</v>
      </c>
      <c r="H7" s="312">
        <v>50</v>
      </c>
      <c r="I7" s="312" t="s">
        <v>1309</v>
      </c>
      <c r="J7" s="312" t="s">
        <v>1354</v>
      </c>
      <c r="K7" s="381">
        <v>2020</v>
      </c>
      <c r="L7" s="394" t="s">
        <v>10</v>
      </c>
    </row>
    <row r="8" spans="1:12" x14ac:dyDescent="0.25">
      <c r="A8" s="365" t="s">
        <v>1352</v>
      </c>
      <c r="B8" s="312" t="s">
        <v>689</v>
      </c>
      <c r="C8" s="312">
        <v>85541</v>
      </c>
      <c r="D8" s="312" t="s">
        <v>1342</v>
      </c>
      <c r="E8" s="393" t="s">
        <v>2726</v>
      </c>
      <c r="F8" s="312" t="s">
        <v>1359</v>
      </c>
      <c r="G8" s="312" t="s">
        <v>1360</v>
      </c>
      <c r="H8" s="312">
        <v>51</v>
      </c>
      <c r="I8" s="312" t="s">
        <v>1204</v>
      </c>
      <c r="J8" s="312" t="s">
        <v>1354</v>
      </c>
      <c r="K8" s="381">
        <v>2020</v>
      </c>
      <c r="L8" s="394" t="s">
        <v>10</v>
      </c>
    </row>
    <row r="9" spans="1:12" x14ac:dyDescent="0.25">
      <c r="A9" s="365" t="s">
        <v>1352</v>
      </c>
      <c r="B9" s="312" t="s">
        <v>689</v>
      </c>
      <c r="C9" s="312">
        <v>85541</v>
      </c>
      <c r="D9" s="312" t="s">
        <v>1342</v>
      </c>
      <c r="E9" s="393" t="s">
        <v>2726</v>
      </c>
      <c r="F9" s="312" t="s">
        <v>1359</v>
      </c>
      <c r="G9" s="312" t="s">
        <v>1360</v>
      </c>
      <c r="H9" s="312">
        <v>77</v>
      </c>
      <c r="I9" s="312" t="s">
        <v>1310</v>
      </c>
      <c r="J9" s="312" t="s">
        <v>1354</v>
      </c>
      <c r="K9" s="381">
        <v>2020</v>
      </c>
      <c r="L9" s="394" t="s">
        <v>10</v>
      </c>
    </row>
    <row r="10" spans="1:12" x14ac:dyDescent="0.25">
      <c r="A10" s="365" t="s">
        <v>1352</v>
      </c>
      <c r="B10" s="312" t="s">
        <v>689</v>
      </c>
      <c r="C10" s="312">
        <v>85541</v>
      </c>
      <c r="D10" s="312" t="s">
        <v>1342</v>
      </c>
      <c r="E10" s="393" t="s">
        <v>2726</v>
      </c>
      <c r="F10" s="312" t="s">
        <v>1359</v>
      </c>
      <c r="G10" s="312" t="s">
        <v>1360</v>
      </c>
      <c r="H10" s="312">
        <v>79</v>
      </c>
      <c r="I10" s="312" t="s">
        <v>2378</v>
      </c>
      <c r="J10" s="312" t="s">
        <v>1354</v>
      </c>
      <c r="K10" s="381">
        <v>2020</v>
      </c>
      <c r="L10" s="394" t="s">
        <v>10</v>
      </c>
    </row>
    <row r="11" spans="1:12" x14ac:dyDescent="0.25">
      <c r="A11" s="365" t="s">
        <v>1352</v>
      </c>
      <c r="B11" s="312" t="s">
        <v>689</v>
      </c>
      <c r="C11" s="312">
        <v>85541</v>
      </c>
      <c r="D11" s="312" t="s">
        <v>1342</v>
      </c>
      <c r="E11" s="393" t="s">
        <v>2726</v>
      </c>
      <c r="F11" s="312" t="s">
        <v>1359</v>
      </c>
      <c r="G11" s="312" t="s">
        <v>1360</v>
      </c>
      <c r="H11" s="312" t="s">
        <v>1349</v>
      </c>
      <c r="I11" s="312" t="s">
        <v>1312</v>
      </c>
      <c r="J11" s="312" t="s">
        <v>1354</v>
      </c>
      <c r="K11" s="381">
        <v>2020</v>
      </c>
      <c r="L11" s="394" t="s">
        <v>10</v>
      </c>
    </row>
    <row r="12" spans="1:12" x14ac:dyDescent="0.25">
      <c r="A12" s="365" t="s">
        <v>1352</v>
      </c>
      <c r="B12" s="312" t="s">
        <v>689</v>
      </c>
      <c r="C12" s="312">
        <v>85541</v>
      </c>
      <c r="D12" s="312" t="s">
        <v>1342</v>
      </c>
      <c r="E12" s="393" t="s">
        <v>2726</v>
      </c>
      <c r="F12" s="312" t="s">
        <v>1359</v>
      </c>
      <c r="G12" s="312" t="s">
        <v>1360</v>
      </c>
      <c r="H12" s="312">
        <v>82</v>
      </c>
      <c r="I12" s="312" t="s">
        <v>1313</v>
      </c>
      <c r="J12" s="312" t="s">
        <v>1354</v>
      </c>
      <c r="K12" s="381">
        <v>2020</v>
      </c>
      <c r="L12" s="394" t="s">
        <v>10</v>
      </c>
    </row>
    <row r="13" spans="1:12" x14ac:dyDescent="0.25">
      <c r="A13" s="365" t="s">
        <v>1352</v>
      </c>
      <c r="B13" s="312" t="s">
        <v>689</v>
      </c>
      <c r="C13" s="312">
        <v>85541</v>
      </c>
      <c r="D13" s="312" t="s">
        <v>1342</v>
      </c>
      <c r="E13" s="393" t="s">
        <v>2726</v>
      </c>
      <c r="F13" s="312" t="s">
        <v>1359</v>
      </c>
      <c r="G13" s="312" t="s">
        <v>1360</v>
      </c>
      <c r="H13" s="312">
        <v>86</v>
      </c>
      <c r="I13" s="312" t="s">
        <v>1314</v>
      </c>
      <c r="J13" s="312" t="s">
        <v>1354</v>
      </c>
      <c r="K13" s="381">
        <v>2020</v>
      </c>
      <c r="L13" s="394" t="s">
        <v>10</v>
      </c>
    </row>
    <row r="14" spans="1:12" x14ac:dyDescent="0.25">
      <c r="A14" s="365" t="s">
        <v>1352</v>
      </c>
      <c r="B14" s="312" t="s">
        <v>689</v>
      </c>
      <c r="C14" s="312">
        <v>85541</v>
      </c>
      <c r="D14" s="312" t="s">
        <v>1342</v>
      </c>
      <c r="E14" s="393" t="s">
        <v>2726</v>
      </c>
      <c r="F14" s="312" t="s">
        <v>1359</v>
      </c>
      <c r="G14" s="312" t="s">
        <v>1360</v>
      </c>
      <c r="H14" s="312" t="s">
        <v>1355</v>
      </c>
      <c r="I14" s="312" t="s">
        <v>1315</v>
      </c>
      <c r="J14" s="312" t="s">
        <v>1354</v>
      </c>
      <c r="K14" s="381">
        <v>2020</v>
      </c>
      <c r="L14" s="394">
        <v>22244</v>
      </c>
    </row>
    <row r="15" spans="1:12" x14ac:dyDescent="0.25">
      <c r="A15" s="365" t="s">
        <v>1352</v>
      </c>
      <c r="B15" s="312" t="s">
        <v>689</v>
      </c>
      <c r="C15" s="312">
        <v>85541</v>
      </c>
      <c r="D15" s="312" t="s">
        <v>1342</v>
      </c>
      <c r="E15" s="393" t="s">
        <v>2726</v>
      </c>
      <c r="F15" s="312" t="s">
        <v>1359</v>
      </c>
      <c r="G15" s="312" t="s">
        <v>1360</v>
      </c>
      <c r="H15" s="312" t="s">
        <v>1356</v>
      </c>
      <c r="I15" s="312" t="s">
        <v>1316</v>
      </c>
      <c r="J15" s="312" t="s">
        <v>1354</v>
      </c>
      <c r="K15" s="381">
        <v>2020</v>
      </c>
      <c r="L15" s="394">
        <v>340</v>
      </c>
    </row>
    <row r="16" spans="1:12" x14ac:dyDescent="0.25">
      <c r="A16" s="365" t="s">
        <v>1352</v>
      </c>
      <c r="B16" s="312" t="s">
        <v>689</v>
      </c>
      <c r="C16" s="312">
        <v>85541</v>
      </c>
      <c r="D16" s="312" t="s">
        <v>1342</v>
      </c>
      <c r="E16" s="393" t="s">
        <v>2726</v>
      </c>
      <c r="F16" s="312" t="s">
        <v>1359</v>
      </c>
      <c r="G16" s="312" t="s">
        <v>1360</v>
      </c>
      <c r="H16" s="312" t="s">
        <v>805</v>
      </c>
      <c r="I16" s="312" t="s">
        <v>1317</v>
      </c>
      <c r="J16" s="312" t="s">
        <v>1354</v>
      </c>
      <c r="K16" s="381">
        <v>2020</v>
      </c>
      <c r="L16" s="394">
        <v>22585</v>
      </c>
    </row>
    <row r="17" spans="1:12" x14ac:dyDescent="0.25">
      <c r="A17" s="365" t="s">
        <v>1352</v>
      </c>
      <c r="B17" s="312" t="s">
        <v>689</v>
      </c>
      <c r="C17" s="312">
        <v>85541</v>
      </c>
      <c r="D17" s="312" t="s">
        <v>1342</v>
      </c>
      <c r="E17" s="393" t="s">
        <v>2726</v>
      </c>
      <c r="F17" s="312" t="s">
        <v>1359</v>
      </c>
      <c r="G17" s="312" t="s">
        <v>1320</v>
      </c>
      <c r="H17" s="312">
        <v>55</v>
      </c>
      <c r="I17" s="312" t="s">
        <v>1305</v>
      </c>
      <c r="J17" s="312" t="s">
        <v>1354</v>
      </c>
      <c r="K17" s="381">
        <v>2020</v>
      </c>
      <c r="L17" s="394" t="s">
        <v>10</v>
      </c>
    </row>
    <row r="18" spans="1:12" x14ac:dyDescent="0.25">
      <c r="A18" s="365" t="s">
        <v>1352</v>
      </c>
      <c r="B18" s="312" t="s">
        <v>689</v>
      </c>
      <c r="C18" s="312">
        <v>85541</v>
      </c>
      <c r="D18" s="312" t="s">
        <v>1342</v>
      </c>
      <c r="E18" s="393" t="s">
        <v>2726</v>
      </c>
      <c r="F18" s="312" t="s">
        <v>1359</v>
      </c>
      <c r="G18" s="312" t="s">
        <v>1320</v>
      </c>
      <c r="H18" s="312">
        <v>68</v>
      </c>
      <c r="I18" s="312" t="s">
        <v>238</v>
      </c>
      <c r="J18" s="312" t="s">
        <v>1354</v>
      </c>
      <c r="K18" s="381">
        <v>2020</v>
      </c>
      <c r="L18" s="394">
        <v>349</v>
      </c>
    </row>
    <row r="19" spans="1:12" x14ac:dyDescent="0.25">
      <c r="A19" s="365" t="s">
        <v>1352</v>
      </c>
      <c r="B19" s="312" t="s">
        <v>689</v>
      </c>
      <c r="C19" s="312">
        <v>85541</v>
      </c>
      <c r="D19" s="312" t="s">
        <v>1342</v>
      </c>
      <c r="E19" s="393" t="s">
        <v>2726</v>
      </c>
      <c r="F19" s="312" t="s">
        <v>1359</v>
      </c>
      <c r="G19" s="312" t="s">
        <v>1320</v>
      </c>
      <c r="H19" s="312">
        <v>56</v>
      </c>
      <c r="I19" s="312" t="s">
        <v>1306</v>
      </c>
      <c r="J19" s="312" t="s">
        <v>1354</v>
      </c>
      <c r="K19" s="381">
        <v>2020</v>
      </c>
      <c r="L19" s="394" t="s">
        <v>10</v>
      </c>
    </row>
    <row r="20" spans="1:12" x14ac:dyDescent="0.25">
      <c r="A20" s="365" t="s">
        <v>1352</v>
      </c>
      <c r="B20" s="312" t="s">
        <v>689</v>
      </c>
      <c r="C20" s="312">
        <v>85541</v>
      </c>
      <c r="D20" s="312" t="s">
        <v>1342</v>
      </c>
      <c r="E20" s="393" t="s">
        <v>2726</v>
      </c>
      <c r="F20" s="312" t="s">
        <v>1359</v>
      </c>
      <c r="G20" s="312" t="s">
        <v>1320</v>
      </c>
      <c r="H20" s="312" t="s">
        <v>794</v>
      </c>
      <c r="I20" s="312" t="s">
        <v>1307</v>
      </c>
      <c r="J20" s="312" t="s">
        <v>1354</v>
      </c>
      <c r="K20" s="381">
        <v>2020</v>
      </c>
      <c r="L20" s="394" t="s">
        <v>10</v>
      </c>
    </row>
    <row r="21" spans="1:12" x14ac:dyDescent="0.25">
      <c r="A21" s="365" t="s">
        <v>1352</v>
      </c>
      <c r="B21" s="312" t="s">
        <v>689</v>
      </c>
      <c r="C21" s="312">
        <v>85541</v>
      </c>
      <c r="D21" s="312" t="s">
        <v>1342</v>
      </c>
      <c r="E21" s="393" t="s">
        <v>2726</v>
      </c>
      <c r="F21" s="312" t="s">
        <v>1359</v>
      </c>
      <c r="G21" s="312" t="s">
        <v>1320</v>
      </c>
      <c r="H21" s="312" t="s">
        <v>1348</v>
      </c>
      <c r="I21" s="312" t="s">
        <v>1308</v>
      </c>
      <c r="J21" s="312" t="s">
        <v>1354</v>
      </c>
      <c r="K21" s="381">
        <v>2020</v>
      </c>
      <c r="L21" s="394" t="s">
        <v>10</v>
      </c>
    </row>
    <row r="22" spans="1:12" x14ac:dyDescent="0.25">
      <c r="A22" s="365" t="s">
        <v>1352</v>
      </c>
      <c r="B22" s="312" t="s">
        <v>689</v>
      </c>
      <c r="C22" s="312">
        <v>85541</v>
      </c>
      <c r="D22" s="312" t="s">
        <v>1342</v>
      </c>
      <c r="E22" s="393" t="s">
        <v>2726</v>
      </c>
      <c r="F22" s="312" t="s">
        <v>1359</v>
      </c>
      <c r="G22" s="312" t="s">
        <v>1320</v>
      </c>
      <c r="H22" s="312">
        <v>50</v>
      </c>
      <c r="I22" s="312" t="s">
        <v>1309</v>
      </c>
      <c r="J22" s="312" t="s">
        <v>1354</v>
      </c>
      <c r="K22" s="381">
        <v>2020</v>
      </c>
      <c r="L22" s="394" t="s">
        <v>10</v>
      </c>
    </row>
    <row r="23" spans="1:12" x14ac:dyDescent="0.25">
      <c r="A23" s="365" t="s">
        <v>1352</v>
      </c>
      <c r="B23" s="312" t="s">
        <v>689</v>
      </c>
      <c r="C23" s="312">
        <v>85541</v>
      </c>
      <c r="D23" s="312" t="s">
        <v>1342</v>
      </c>
      <c r="E23" s="393" t="s">
        <v>2726</v>
      </c>
      <c r="F23" s="312" t="s">
        <v>1359</v>
      </c>
      <c r="G23" s="312" t="s">
        <v>1320</v>
      </c>
      <c r="H23" s="312">
        <v>51</v>
      </c>
      <c r="I23" s="312" t="s">
        <v>1204</v>
      </c>
      <c r="J23" s="312" t="s">
        <v>1354</v>
      </c>
      <c r="K23" s="381">
        <v>2020</v>
      </c>
      <c r="L23" s="394" t="s">
        <v>10</v>
      </c>
    </row>
    <row r="24" spans="1:12" x14ac:dyDescent="0.25">
      <c r="A24" s="365" t="s">
        <v>1352</v>
      </c>
      <c r="B24" s="312" t="s">
        <v>689</v>
      </c>
      <c r="C24" s="312">
        <v>85541</v>
      </c>
      <c r="D24" s="312" t="s">
        <v>1342</v>
      </c>
      <c r="E24" s="393" t="s">
        <v>2726</v>
      </c>
      <c r="F24" s="312" t="s">
        <v>1359</v>
      </c>
      <c r="G24" s="312" t="s">
        <v>1320</v>
      </c>
      <c r="H24" s="312">
        <v>77</v>
      </c>
      <c r="I24" s="312" t="s">
        <v>1310</v>
      </c>
      <c r="J24" s="312" t="s">
        <v>1354</v>
      </c>
      <c r="K24" s="381">
        <v>2020</v>
      </c>
      <c r="L24" s="394" t="s">
        <v>10</v>
      </c>
    </row>
    <row r="25" spans="1:12" x14ac:dyDescent="0.25">
      <c r="A25" s="365" t="s">
        <v>1352</v>
      </c>
      <c r="B25" s="312" t="s">
        <v>689</v>
      </c>
      <c r="C25" s="312">
        <v>85541</v>
      </c>
      <c r="D25" s="312" t="s">
        <v>1342</v>
      </c>
      <c r="E25" s="393" t="s">
        <v>2726</v>
      </c>
      <c r="F25" s="312" t="s">
        <v>1359</v>
      </c>
      <c r="G25" s="312" t="s">
        <v>1320</v>
      </c>
      <c r="H25" s="312">
        <v>79</v>
      </c>
      <c r="I25" s="312" t="s">
        <v>2378</v>
      </c>
      <c r="J25" s="312" t="s">
        <v>1354</v>
      </c>
      <c r="K25" s="381">
        <v>2020</v>
      </c>
      <c r="L25" s="394" t="s">
        <v>10</v>
      </c>
    </row>
    <row r="26" spans="1:12" x14ac:dyDescent="0.25">
      <c r="A26" s="365" t="s">
        <v>1352</v>
      </c>
      <c r="B26" s="312" t="s">
        <v>689</v>
      </c>
      <c r="C26" s="312">
        <v>85541</v>
      </c>
      <c r="D26" s="312" t="s">
        <v>1342</v>
      </c>
      <c r="E26" s="393" t="s">
        <v>2726</v>
      </c>
      <c r="F26" s="312" t="s">
        <v>1359</v>
      </c>
      <c r="G26" s="312" t="s">
        <v>1320</v>
      </c>
      <c r="H26" s="312" t="s">
        <v>1349</v>
      </c>
      <c r="I26" s="312" t="s">
        <v>1312</v>
      </c>
      <c r="J26" s="312" t="s">
        <v>1354</v>
      </c>
      <c r="K26" s="381">
        <v>2020</v>
      </c>
      <c r="L26" s="394" t="s">
        <v>10</v>
      </c>
    </row>
    <row r="27" spans="1:12" x14ac:dyDescent="0.25">
      <c r="A27" s="365" t="s">
        <v>1352</v>
      </c>
      <c r="B27" s="312" t="s">
        <v>689</v>
      </c>
      <c r="C27" s="312">
        <v>85541</v>
      </c>
      <c r="D27" s="312" t="s">
        <v>1342</v>
      </c>
      <c r="E27" s="393" t="s">
        <v>2726</v>
      </c>
      <c r="F27" s="312" t="s">
        <v>1359</v>
      </c>
      <c r="G27" s="312" t="s">
        <v>1320</v>
      </c>
      <c r="H27" s="312">
        <v>82</v>
      </c>
      <c r="I27" s="312" t="s">
        <v>1313</v>
      </c>
      <c r="J27" s="312" t="s">
        <v>1354</v>
      </c>
      <c r="K27" s="381">
        <v>2020</v>
      </c>
      <c r="L27" s="394" t="s">
        <v>10</v>
      </c>
    </row>
    <row r="28" spans="1:12" x14ac:dyDescent="0.25">
      <c r="A28" s="365" t="s">
        <v>1352</v>
      </c>
      <c r="B28" s="312" t="s">
        <v>689</v>
      </c>
      <c r="C28" s="312">
        <v>85541</v>
      </c>
      <c r="D28" s="312" t="s">
        <v>1342</v>
      </c>
      <c r="E28" s="393" t="s">
        <v>2726</v>
      </c>
      <c r="F28" s="312" t="s">
        <v>1359</v>
      </c>
      <c r="G28" s="312" t="s">
        <v>1320</v>
      </c>
      <c r="H28" s="312">
        <v>86</v>
      </c>
      <c r="I28" s="312" t="s">
        <v>1314</v>
      </c>
      <c r="J28" s="312" t="s">
        <v>1354</v>
      </c>
      <c r="K28" s="381">
        <v>2020</v>
      </c>
      <c r="L28" s="394" t="s">
        <v>10</v>
      </c>
    </row>
    <row r="29" spans="1:12" x14ac:dyDescent="0.25">
      <c r="A29" s="365" t="s">
        <v>1352</v>
      </c>
      <c r="B29" s="312" t="s">
        <v>689</v>
      </c>
      <c r="C29" s="312">
        <v>85541</v>
      </c>
      <c r="D29" s="312" t="s">
        <v>1342</v>
      </c>
      <c r="E29" s="393" t="s">
        <v>2726</v>
      </c>
      <c r="F29" s="312" t="s">
        <v>1359</v>
      </c>
      <c r="G29" s="312" t="s">
        <v>1320</v>
      </c>
      <c r="H29" s="312" t="s">
        <v>1355</v>
      </c>
      <c r="I29" s="312" t="s">
        <v>1315</v>
      </c>
      <c r="J29" s="312" t="s">
        <v>1354</v>
      </c>
      <c r="K29" s="381">
        <v>2020</v>
      </c>
      <c r="L29" s="394">
        <v>349</v>
      </c>
    </row>
    <row r="30" spans="1:12" x14ac:dyDescent="0.25">
      <c r="A30" s="365" t="s">
        <v>1352</v>
      </c>
      <c r="B30" s="312" t="s">
        <v>689</v>
      </c>
      <c r="C30" s="312">
        <v>85541</v>
      </c>
      <c r="D30" s="312" t="s">
        <v>1342</v>
      </c>
      <c r="E30" s="393" t="s">
        <v>2726</v>
      </c>
      <c r="F30" s="312" t="s">
        <v>1359</v>
      </c>
      <c r="G30" s="312" t="s">
        <v>1320</v>
      </c>
      <c r="H30" s="312" t="s">
        <v>1356</v>
      </c>
      <c r="I30" s="312" t="s">
        <v>1316</v>
      </c>
      <c r="J30" s="312" t="s">
        <v>1354</v>
      </c>
      <c r="K30" s="381">
        <v>2020</v>
      </c>
      <c r="L30" s="394" t="s">
        <v>10</v>
      </c>
    </row>
    <row r="31" spans="1:12" x14ac:dyDescent="0.25">
      <c r="A31" s="365" t="s">
        <v>1352</v>
      </c>
      <c r="B31" s="312" t="s">
        <v>689</v>
      </c>
      <c r="C31" s="312">
        <v>85541</v>
      </c>
      <c r="D31" s="312" t="s">
        <v>1342</v>
      </c>
      <c r="E31" s="393" t="s">
        <v>2726</v>
      </c>
      <c r="F31" s="312" t="s">
        <v>1359</v>
      </c>
      <c r="G31" s="312" t="s">
        <v>1320</v>
      </c>
      <c r="H31" s="312" t="s">
        <v>805</v>
      </c>
      <c r="I31" s="312" t="s">
        <v>1317</v>
      </c>
      <c r="J31" s="312" t="s">
        <v>1354</v>
      </c>
      <c r="K31" s="381">
        <v>2020</v>
      </c>
      <c r="L31" s="394">
        <v>349</v>
      </c>
    </row>
    <row r="32" spans="1:12" x14ac:dyDescent="0.25">
      <c r="A32" s="365" t="s">
        <v>1352</v>
      </c>
      <c r="B32" s="312" t="s">
        <v>689</v>
      </c>
      <c r="C32" s="312">
        <v>85541</v>
      </c>
      <c r="D32" s="312" t="s">
        <v>1342</v>
      </c>
      <c r="E32" s="393" t="s">
        <v>2726</v>
      </c>
      <c r="F32" s="312" t="s">
        <v>1359</v>
      </c>
      <c r="G32" s="312" t="s">
        <v>1321</v>
      </c>
      <c r="H32" s="312">
        <v>55</v>
      </c>
      <c r="I32" s="312" t="s">
        <v>1305</v>
      </c>
      <c r="J32" s="312" t="s">
        <v>1354</v>
      </c>
      <c r="K32" s="381">
        <v>2020</v>
      </c>
      <c r="L32" s="394" t="s">
        <v>10</v>
      </c>
    </row>
    <row r="33" spans="1:12" x14ac:dyDescent="0.25">
      <c r="A33" s="365" t="s">
        <v>1352</v>
      </c>
      <c r="B33" s="312" t="s">
        <v>689</v>
      </c>
      <c r="C33" s="312">
        <v>85541</v>
      </c>
      <c r="D33" s="312" t="s">
        <v>1342</v>
      </c>
      <c r="E33" s="393" t="s">
        <v>2726</v>
      </c>
      <c r="F33" s="312" t="s">
        <v>1359</v>
      </c>
      <c r="G33" s="312" t="s">
        <v>1321</v>
      </c>
      <c r="H33" s="312">
        <v>68</v>
      </c>
      <c r="I33" s="312" t="s">
        <v>238</v>
      </c>
      <c r="J33" s="312" t="s">
        <v>1354</v>
      </c>
      <c r="K33" s="381">
        <v>2020</v>
      </c>
      <c r="L33" s="394" t="s">
        <v>10</v>
      </c>
    </row>
    <row r="34" spans="1:12" x14ac:dyDescent="0.25">
      <c r="A34" s="365" t="s">
        <v>1352</v>
      </c>
      <c r="B34" s="312" t="s">
        <v>689</v>
      </c>
      <c r="C34" s="312">
        <v>85541</v>
      </c>
      <c r="D34" s="312" t="s">
        <v>1342</v>
      </c>
      <c r="E34" s="393" t="s">
        <v>2726</v>
      </c>
      <c r="F34" s="312" t="s">
        <v>1359</v>
      </c>
      <c r="G34" s="312" t="s">
        <v>1321</v>
      </c>
      <c r="H34" s="312">
        <v>56</v>
      </c>
      <c r="I34" s="312" t="s">
        <v>1306</v>
      </c>
      <c r="J34" s="312" t="s">
        <v>1354</v>
      </c>
      <c r="K34" s="381">
        <v>2020</v>
      </c>
      <c r="L34" s="394">
        <v>33859</v>
      </c>
    </row>
    <row r="35" spans="1:12" x14ac:dyDescent="0.25">
      <c r="A35" s="365" t="s">
        <v>1352</v>
      </c>
      <c r="B35" s="312" t="s">
        <v>689</v>
      </c>
      <c r="C35" s="312">
        <v>85541</v>
      </c>
      <c r="D35" s="312" t="s">
        <v>1342</v>
      </c>
      <c r="E35" s="393" t="s">
        <v>2726</v>
      </c>
      <c r="F35" s="312" t="s">
        <v>1359</v>
      </c>
      <c r="G35" s="312" t="s">
        <v>1321</v>
      </c>
      <c r="H35" s="312" t="s">
        <v>794</v>
      </c>
      <c r="I35" s="312" t="s">
        <v>1307</v>
      </c>
      <c r="J35" s="312" t="s">
        <v>1354</v>
      </c>
      <c r="K35" s="381">
        <v>2020</v>
      </c>
      <c r="L35" s="394" t="s">
        <v>10</v>
      </c>
    </row>
    <row r="36" spans="1:12" x14ac:dyDescent="0.25">
      <c r="A36" s="365" t="s">
        <v>1352</v>
      </c>
      <c r="B36" s="312" t="s">
        <v>689</v>
      </c>
      <c r="C36" s="312">
        <v>85541</v>
      </c>
      <c r="D36" s="312" t="s">
        <v>1342</v>
      </c>
      <c r="E36" s="393" t="s">
        <v>2726</v>
      </c>
      <c r="F36" s="312" t="s">
        <v>1359</v>
      </c>
      <c r="G36" s="312" t="s">
        <v>1321</v>
      </c>
      <c r="H36" s="312" t="s">
        <v>1348</v>
      </c>
      <c r="I36" s="312" t="s">
        <v>1308</v>
      </c>
      <c r="J36" s="312" t="s">
        <v>1354</v>
      </c>
      <c r="K36" s="381">
        <v>2020</v>
      </c>
      <c r="L36" s="394" t="s">
        <v>10</v>
      </c>
    </row>
    <row r="37" spans="1:12" x14ac:dyDescent="0.25">
      <c r="A37" s="365" t="s">
        <v>1352</v>
      </c>
      <c r="B37" s="312" t="s">
        <v>689</v>
      </c>
      <c r="C37" s="312">
        <v>85541</v>
      </c>
      <c r="D37" s="312" t="s">
        <v>1342</v>
      </c>
      <c r="E37" s="393" t="s">
        <v>2726</v>
      </c>
      <c r="F37" s="312" t="s">
        <v>1359</v>
      </c>
      <c r="G37" s="312" t="s">
        <v>1321</v>
      </c>
      <c r="H37" s="312">
        <v>50</v>
      </c>
      <c r="I37" s="312" t="s">
        <v>1309</v>
      </c>
      <c r="J37" s="312" t="s">
        <v>1354</v>
      </c>
      <c r="K37" s="381">
        <v>2020</v>
      </c>
      <c r="L37" s="394" t="s">
        <v>10</v>
      </c>
    </row>
    <row r="38" spans="1:12" x14ac:dyDescent="0.25">
      <c r="A38" s="365" t="s">
        <v>1352</v>
      </c>
      <c r="B38" s="312" t="s">
        <v>689</v>
      </c>
      <c r="C38" s="312">
        <v>85541</v>
      </c>
      <c r="D38" s="312" t="s">
        <v>1342</v>
      </c>
      <c r="E38" s="393" t="s">
        <v>2726</v>
      </c>
      <c r="F38" s="312" t="s">
        <v>1359</v>
      </c>
      <c r="G38" s="312" t="s">
        <v>1321</v>
      </c>
      <c r="H38" s="312">
        <v>51</v>
      </c>
      <c r="I38" s="312" t="s">
        <v>1204</v>
      </c>
      <c r="J38" s="312" t="s">
        <v>1354</v>
      </c>
      <c r="K38" s="381">
        <v>2020</v>
      </c>
      <c r="L38" s="394" t="s">
        <v>10</v>
      </c>
    </row>
    <row r="39" spans="1:12" x14ac:dyDescent="0.25">
      <c r="A39" s="365" t="s">
        <v>1352</v>
      </c>
      <c r="B39" s="312" t="s">
        <v>689</v>
      </c>
      <c r="C39" s="312">
        <v>85541</v>
      </c>
      <c r="D39" s="312" t="s">
        <v>1342</v>
      </c>
      <c r="E39" s="393" t="s">
        <v>2726</v>
      </c>
      <c r="F39" s="312" t="s">
        <v>1359</v>
      </c>
      <c r="G39" s="312" t="s">
        <v>1321</v>
      </c>
      <c r="H39" s="312">
        <v>77</v>
      </c>
      <c r="I39" s="312" t="s">
        <v>1310</v>
      </c>
      <c r="J39" s="312" t="s">
        <v>1354</v>
      </c>
      <c r="K39" s="381">
        <v>2020</v>
      </c>
      <c r="L39" s="394" t="s">
        <v>10</v>
      </c>
    </row>
    <row r="40" spans="1:12" x14ac:dyDescent="0.25">
      <c r="A40" s="365" t="s">
        <v>1352</v>
      </c>
      <c r="B40" s="312" t="s">
        <v>689</v>
      </c>
      <c r="C40" s="312">
        <v>85541</v>
      </c>
      <c r="D40" s="312" t="s">
        <v>1342</v>
      </c>
      <c r="E40" s="393" t="s">
        <v>2726</v>
      </c>
      <c r="F40" s="312" t="s">
        <v>1359</v>
      </c>
      <c r="G40" s="312" t="s">
        <v>1321</v>
      </c>
      <c r="H40" s="312">
        <v>79</v>
      </c>
      <c r="I40" s="312" t="s">
        <v>2378</v>
      </c>
      <c r="J40" s="312" t="s">
        <v>1354</v>
      </c>
      <c r="K40" s="381">
        <v>2020</v>
      </c>
      <c r="L40" s="394" t="s">
        <v>10</v>
      </c>
    </row>
    <row r="41" spans="1:12" x14ac:dyDescent="0.25">
      <c r="A41" s="365" t="s">
        <v>1352</v>
      </c>
      <c r="B41" s="312" t="s">
        <v>689</v>
      </c>
      <c r="C41" s="312">
        <v>85541</v>
      </c>
      <c r="D41" s="312" t="s">
        <v>1342</v>
      </c>
      <c r="E41" s="393" t="s">
        <v>2726</v>
      </c>
      <c r="F41" s="312" t="s">
        <v>1359</v>
      </c>
      <c r="G41" s="312" t="s">
        <v>1321</v>
      </c>
      <c r="H41" s="312" t="s">
        <v>1349</v>
      </c>
      <c r="I41" s="312" t="s">
        <v>1312</v>
      </c>
      <c r="J41" s="312" t="s">
        <v>1354</v>
      </c>
      <c r="K41" s="381">
        <v>2020</v>
      </c>
      <c r="L41" s="394" t="s">
        <v>10</v>
      </c>
    </row>
    <row r="42" spans="1:12" x14ac:dyDescent="0.25">
      <c r="A42" s="365" t="s">
        <v>1352</v>
      </c>
      <c r="B42" s="312" t="s">
        <v>689</v>
      </c>
      <c r="C42" s="312">
        <v>85541</v>
      </c>
      <c r="D42" s="312" t="s">
        <v>1342</v>
      </c>
      <c r="E42" s="393" t="s">
        <v>2726</v>
      </c>
      <c r="F42" s="312" t="s">
        <v>1359</v>
      </c>
      <c r="G42" s="312" t="s">
        <v>1321</v>
      </c>
      <c r="H42" s="312">
        <v>82</v>
      </c>
      <c r="I42" s="312" t="s">
        <v>1313</v>
      </c>
      <c r="J42" s="312" t="s">
        <v>1354</v>
      </c>
      <c r="K42" s="381">
        <v>2020</v>
      </c>
      <c r="L42" s="394" t="s">
        <v>10</v>
      </c>
    </row>
    <row r="43" spans="1:12" x14ac:dyDescent="0.25">
      <c r="A43" s="365" t="s">
        <v>1352</v>
      </c>
      <c r="B43" s="312" t="s">
        <v>689</v>
      </c>
      <c r="C43" s="312">
        <v>85541</v>
      </c>
      <c r="D43" s="312" t="s">
        <v>1342</v>
      </c>
      <c r="E43" s="393" t="s">
        <v>2726</v>
      </c>
      <c r="F43" s="312" t="s">
        <v>1359</v>
      </c>
      <c r="G43" s="312" t="s">
        <v>1321</v>
      </c>
      <c r="H43" s="312">
        <v>86</v>
      </c>
      <c r="I43" s="312" t="s">
        <v>1314</v>
      </c>
      <c r="J43" s="312" t="s">
        <v>1354</v>
      </c>
      <c r="K43" s="381">
        <v>2020</v>
      </c>
      <c r="L43" s="394" t="s">
        <v>10</v>
      </c>
    </row>
    <row r="44" spans="1:12" x14ac:dyDescent="0.25">
      <c r="A44" s="365" t="s">
        <v>1352</v>
      </c>
      <c r="B44" s="312" t="s">
        <v>689</v>
      </c>
      <c r="C44" s="312">
        <v>85541</v>
      </c>
      <c r="D44" s="312" t="s">
        <v>1342</v>
      </c>
      <c r="E44" s="393" t="s">
        <v>2726</v>
      </c>
      <c r="F44" s="312" t="s">
        <v>1359</v>
      </c>
      <c r="G44" s="312" t="s">
        <v>1321</v>
      </c>
      <c r="H44" s="312" t="s">
        <v>1355</v>
      </c>
      <c r="I44" s="312" t="s">
        <v>1315</v>
      </c>
      <c r="J44" s="312" t="s">
        <v>1354</v>
      </c>
      <c r="K44" s="381">
        <v>2020</v>
      </c>
      <c r="L44" s="394">
        <v>33859</v>
      </c>
    </row>
    <row r="45" spans="1:12" x14ac:dyDescent="0.25">
      <c r="A45" s="365" t="s">
        <v>1352</v>
      </c>
      <c r="B45" s="312" t="s">
        <v>689</v>
      </c>
      <c r="C45" s="312">
        <v>85541</v>
      </c>
      <c r="D45" s="312" t="s">
        <v>1342</v>
      </c>
      <c r="E45" s="393" t="s">
        <v>2726</v>
      </c>
      <c r="F45" s="312" t="s">
        <v>1359</v>
      </c>
      <c r="G45" s="312" t="s">
        <v>1321</v>
      </c>
      <c r="H45" s="312" t="s">
        <v>1356</v>
      </c>
      <c r="I45" s="312" t="s">
        <v>1316</v>
      </c>
      <c r="J45" s="312" t="s">
        <v>1354</v>
      </c>
      <c r="K45" s="381">
        <v>2020</v>
      </c>
      <c r="L45" s="394" t="s">
        <v>10</v>
      </c>
    </row>
    <row r="46" spans="1:12" x14ac:dyDescent="0.25">
      <c r="A46" s="365" t="s">
        <v>1352</v>
      </c>
      <c r="B46" s="312" t="s">
        <v>689</v>
      </c>
      <c r="C46" s="312">
        <v>85541</v>
      </c>
      <c r="D46" s="312" t="s">
        <v>1342</v>
      </c>
      <c r="E46" s="393" t="s">
        <v>2726</v>
      </c>
      <c r="F46" s="312" t="s">
        <v>1359</v>
      </c>
      <c r="G46" s="312" t="s">
        <v>1321</v>
      </c>
      <c r="H46" s="312" t="s">
        <v>805</v>
      </c>
      <c r="I46" s="312" t="s">
        <v>1317</v>
      </c>
      <c r="J46" s="312" t="s">
        <v>1354</v>
      </c>
      <c r="K46" s="381">
        <v>2020</v>
      </c>
      <c r="L46" s="394">
        <v>33859</v>
      </c>
    </row>
    <row r="47" spans="1:12" x14ac:dyDescent="0.25">
      <c r="A47" s="365" t="s">
        <v>1352</v>
      </c>
      <c r="B47" s="312" t="s">
        <v>689</v>
      </c>
      <c r="C47" s="312">
        <v>85541</v>
      </c>
      <c r="D47" s="312" t="s">
        <v>1342</v>
      </c>
      <c r="E47" s="393" t="s">
        <v>2726</v>
      </c>
      <c r="F47" s="312" t="s">
        <v>1359</v>
      </c>
      <c r="G47" s="312" t="s">
        <v>1322</v>
      </c>
      <c r="H47" s="312">
        <v>55</v>
      </c>
      <c r="I47" s="312" t="s">
        <v>1305</v>
      </c>
      <c r="J47" s="312" t="s">
        <v>1354</v>
      </c>
      <c r="K47" s="381">
        <v>2020</v>
      </c>
      <c r="L47" s="394" t="s">
        <v>10</v>
      </c>
    </row>
    <row r="48" spans="1:12" x14ac:dyDescent="0.25">
      <c r="A48" s="365" t="s">
        <v>1352</v>
      </c>
      <c r="B48" s="312" t="s">
        <v>689</v>
      </c>
      <c r="C48" s="312">
        <v>85541</v>
      </c>
      <c r="D48" s="312" t="s">
        <v>1342</v>
      </c>
      <c r="E48" s="393" t="s">
        <v>2726</v>
      </c>
      <c r="F48" s="312" t="s">
        <v>1359</v>
      </c>
      <c r="G48" s="312" t="s">
        <v>1322</v>
      </c>
      <c r="H48" s="312">
        <v>68</v>
      </c>
      <c r="I48" s="312" t="s">
        <v>238</v>
      </c>
      <c r="J48" s="312" t="s">
        <v>1354</v>
      </c>
      <c r="K48" s="381">
        <v>2020</v>
      </c>
      <c r="L48" s="394" t="s">
        <v>10</v>
      </c>
    </row>
    <row r="49" spans="1:12" x14ac:dyDescent="0.25">
      <c r="A49" s="365" t="s">
        <v>1352</v>
      </c>
      <c r="B49" s="312" t="s">
        <v>689</v>
      </c>
      <c r="C49" s="312">
        <v>85541</v>
      </c>
      <c r="D49" s="312" t="s">
        <v>1342</v>
      </c>
      <c r="E49" s="393" t="s">
        <v>2726</v>
      </c>
      <c r="F49" s="312" t="s">
        <v>1359</v>
      </c>
      <c r="G49" s="312" t="s">
        <v>1322</v>
      </c>
      <c r="H49" s="312">
        <v>56</v>
      </c>
      <c r="I49" s="312" t="s">
        <v>1306</v>
      </c>
      <c r="J49" s="312" t="s">
        <v>1354</v>
      </c>
      <c r="K49" s="381">
        <v>2020</v>
      </c>
      <c r="L49" s="394" t="s">
        <v>10</v>
      </c>
    </row>
    <row r="50" spans="1:12" x14ac:dyDescent="0.25">
      <c r="A50" s="365" t="s">
        <v>1352</v>
      </c>
      <c r="B50" s="312" t="s">
        <v>689</v>
      </c>
      <c r="C50" s="312">
        <v>85541</v>
      </c>
      <c r="D50" s="312" t="s">
        <v>1342</v>
      </c>
      <c r="E50" s="393" t="s">
        <v>2726</v>
      </c>
      <c r="F50" s="312" t="s">
        <v>1359</v>
      </c>
      <c r="G50" s="312" t="s">
        <v>1322</v>
      </c>
      <c r="H50" s="312" t="s">
        <v>794</v>
      </c>
      <c r="I50" s="312" t="s">
        <v>1307</v>
      </c>
      <c r="J50" s="312" t="s">
        <v>1354</v>
      </c>
      <c r="K50" s="381">
        <v>2020</v>
      </c>
      <c r="L50" s="394">
        <v>5066</v>
      </c>
    </row>
    <row r="51" spans="1:12" x14ac:dyDescent="0.25">
      <c r="A51" s="365" t="s">
        <v>1352</v>
      </c>
      <c r="B51" s="312" t="s">
        <v>689</v>
      </c>
      <c r="C51" s="312">
        <v>85541</v>
      </c>
      <c r="D51" s="312" t="s">
        <v>1342</v>
      </c>
      <c r="E51" s="393" t="s">
        <v>2726</v>
      </c>
      <c r="F51" s="312" t="s">
        <v>1359</v>
      </c>
      <c r="G51" s="312" t="s">
        <v>1322</v>
      </c>
      <c r="H51" s="312" t="s">
        <v>1348</v>
      </c>
      <c r="I51" s="312" t="s">
        <v>1308</v>
      </c>
      <c r="J51" s="312" t="s">
        <v>1354</v>
      </c>
      <c r="K51" s="381">
        <v>2020</v>
      </c>
      <c r="L51" s="394" t="s">
        <v>10</v>
      </c>
    </row>
    <row r="52" spans="1:12" x14ac:dyDescent="0.25">
      <c r="A52" s="365" t="s">
        <v>1352</v>
      </c>
      <c r="B52" s="312" t="s">
        <v>689</v>
      </c>
      <c r="C52" s="312">
        <v>85541</v>
      </c>
      <c r="D52" s="312" t="s">
        <v>1342</v>
      </c>
      <c r="E52" s="393" t="s">
        <v>2726</v>
      </c>
      <c r="F52" s="312" t="s">
        <v>1359</v>
      </c>
      <c r="G52" s="312" t="s">
        <v>1322</v>
      </c>
      <c r="H52" s="312">
        <v>50</v>
      </c>
      <c r="I52" s="312" t="s">
        <v>1309</v>
      </c>
      <c r="J52" s="312" t="s">
        <v>1354</v>
      </c>
      <c r="K52" s="381">
        <v>2020</v>
      </c>
      <c r="L52" s="394" t="s">
        <v>10</v>
      </c>
    </row>
    <row r="53" spans="1:12" x14ac:dyDescent="0.25">
      <c r="A53" s="365" t="s">
        <v>1352</v>
      </c>
      <c r="B53" s="312" t="s">
        <v>689</v>
      </c>
      <c r="C53" s="312">
        <v>85541</v>
      </c>
      <c r="D53" s="312" t="s">
        <v>1342</v>
      </c>
      <c r="E53" s="393" t="s">
        <v>2726</v>
      </c>
      <c r="F53" s="312" t="s">
        <v>1359</v>
      </c>
      <c r="G53" s="312" t="s">
        <v>1322</v>
      </c>
      <c r="H53" s="312">
        <v>51</v>
      </c>
      <c r="I53" s="312" t="s">
        <v>1204</v>
      </c>
      <c r="J53" s="312" t="s">
        <v>1354</v>
      </c>
      <c r="K53" s="381">
        <v>2020</v>
      </c>
      <c r="L53" s="394" t="s">
        <v>10</v>
      </c>
    </row>
    <row r="54" spans="1:12" x14ac:dyDescent="0.25">
      <c r="A54" s="365" t="s">
        <v>1352</v>
      </c>
      <c r="B54" s="312" t="s">
        <v>689</v>
      </c>
      <c r="C54" s="312">
        <v>85541</v>
      </c>
      <c r="D54" s="312" t="s">
        <v>1342</v>
      </c>
      <c r="E54" s="393" t="s">
        <v>2726</v>
      </c>
      <c r="F54" s="312" t="s">
        <v>1359</v>
      </c>
      <c r="G54" s="312" t="s">
        <v>1322</v>
      </c>
      <c r="H54" s="312">
        <v>77</v>
      </c>
      <c r="I54" s="312" t="s">
        <v>1310</v>
      </c>
      <c r="J54" s="312" t="s">
        <v>1354</v>
      </c>
      <c r="K54" s="381">
        <v>2020</v>
      </c>
      <c r="L54" s="394" t="s">
        <v>10</v>
      </c>
    </row>
    <row r="55" spans="1:12" x14ac:dyDescent="0.25">
      <c r="A55" s="365" t="s">
        <v>1352</v>
      </c>
      <c r="B55" s="312" t="s">
        <v>689</v>
      </c>
      <c r="C55" s="312">
        <v>85541</v>
      </c>
      <c r="D55" s="312" t="s">
        <v>1342</v>
      </c>
      <c r="E55" s="393" t="s">
        <v>2726</v>
      </c>
      <c r="F55" s="312" t="s">
        <v>1359</v>
      </c>
      <c r="G55" s="312" t="s">
        <v>1322</v>
      </c>
      <c r="H55" s="312">
        <v>79</v>
      </c>
      <c r="I55" s="312" t="s">
        <v>2378</v>
      </c>
      <c r="J55" s="312" t="s">
        <v>1354</v>
      </c>
      <c r="K55" s="381">
        <v>2020</v>
      </c>
      <c r="L55" s="394" t="s">
        <v>10</v>
      </c>
    </row>
    <row r="56" spans="1:12" x14ac:dyDescent="0.25">
      <c r="A56" s="365" t="s">
        <v>1352</v>
      </c>
      <c r="B56" s="312" t="s">
        <v>689</v>
      </c>
      <c r="C56" s="312">
        <v>85541</v>
      </c>
      <c r="D56" s="312" t="s">
        <v>1342</v>
      </c>
      <c r="E56" s="393" t="s">
        <v>2726</v>
      </c>
      <c r="F56" s="312" t="s">
        <v>1359</v>
      </c>
      <c r="G56" s="312" t="s">
        <v>1322</v>
      </c>
      <c r="H56" s="312" t="s">
        <v>1349</v>
      </c>
      <c r="I56" s="312" t="s">
        <v>1312</v>
      </c>
      <c r="J56" s="312" t="s">
        <v>1354</v>
      </c>
      <c r="K56" s="381">
        <v>2020</v>
      </c>
      <c r="L56" s="394" t="s">
        <v>10</v>
      </c>
    </row>
    <row r="57" spans="1:12" x14ac:dyDescent="0.25">
      <c r="A57" s="365" t="s">
        <v>1352</v>
      </c>
      <c r="B57" s="312" t="s">
        <v>689</v>
      </c>
      <c r="C57" s="312">
        <v>85541</v>
      </c>
      <c r="D57" s="312" t="s">
        <v>1342</v>
      </c>
      <c r="E57" s="393" t="s">
        <v>2726</v>
      </c>
      <c r="F57" s="312" t="s">
        <v>1359</v>
      </c>
      <c r="G57" s="312" t="s">
        <v>1322</v>
      </c>
      <c r="H57" s="312">
        <v>82</v>
      </c>
      <c r="I57" s="312" t="s">
        <v>1313</v>
      </c>
      <c r="J57" s="312" t="s">
        <v>1354</v>
      </c>
      <c r="K57" s="381">
        <v>2020</v>
      </c>
      <c r="L57" s="394" t="s">
        <v>10</v>
      </c>
    </row>
    <row r="58" spans="1:12" x14ac:dyDescent="0.25">
      <c r="A58" s="365" t="s">
        <v>1352</v>
      </c>
      <c r="B58" s="312" t="s">
        <v>689</v>
      </c>
      <c r="C58" s="312">
        <v>85541</v>
      </c>
      <c r="D58" s="312" t="s">
        <v>1342</v>
      </c>
      <c r="E58" s="393" t="s">
        <v>2726</v>
      </c>
      <c r="F58" s="312" t="s">
        <v>1359</v>
      </c>
      <c r="G58" s="312" t="s">
        <v>1322</v>
      </c>
      <c r="H58" s="312">
        <v>86</v>
      </c>
      <c r="I58" s="312" t="s">
        <v>1314</v>
      </c>
      <c r="J58" s="312" t="s">
        <v>1354</v>
      </c>
      <c r="K58" s="381">
        <v>2020</v>
      </c>
      <c r="L58" s="394" t="s">
        <v>10</v>
      </c>
    </row>
    <row r="59" spans="1:12" x14ac:dyDescent="0.25">
      <c r="A59" s="365" t="s">
        <v>1352</v>
      </c>
      <c r="B59" s="312" t="s">
        <v>689</v>
      </c>
      <c r="C59" s="312">
        <v>85541</v>
      </c>
      <c r="D59" s="312" t="s">
        <v>1342</v>
      </c>
      <c r="E59" s="393" t="s">
        <v>2726</v>
      </c>
      <c r="F59" s="312" t="s">
        <v>1359</v>
      </c>
      <c r="G59" s="312" t="s">
        <v>1322</v>
      </c>
      <c r="H59" s="312" t="s">
        <v>1355</v>
      </c>
      <c r="I59" s="312" t="s">
        <v>1315</v>
      </c>
      <c r="J59" s="312" t="s">
        <v>1354</v>
      </c>
      <c r="K59" s="381">
        <v>2020</v>
      </c>
      <c r="L59" s="394">
        <v>5066</v>
      </c>
    </row>
    <row r="60" spans="1:12" x14ac:dyDescent="0.25">
      <c r="A60" s="365" t="s">
        <v>1352</v>
      </c>
      <c r="B60" s="312" t="s">
        <v>689</v>
      </c>
      <c r="C60" s="312">
        <v>85541</v>
      </c>
      <c r="D60" s="312" t="s">
        <v>1342</v>
      </c>
      <c r="E60" s="393" t="s">
        <v>2726</v>
      </c>
      <c r="F60" s="312" t="s">
        <v>1359</v>
      </c>
      <c r="G60" s="312" t="s">
        <v>1322</v>
      </c>
      <c r="H60" s="312" t="s">
        <v>1356</v>
      </c>
      <c r="I60" s="312" t="s">
        <v>1316</v>
      </c>
      <c r="J60" s="312" t="s">
        <v>1354</v>
      </c>
      <c r="K60" s="381">
        <v>2020</v>
      </c>
      <c r="L60" s="394" t="s">
        <v>10</v>
      </c>
    </row>
    <row r="61" spans="1:12" x14ac:dyDescent="0.25">
      <c r="A61" s="365" t="s">
        <v>1352</v>
      </c>
      <c r="B61" s="312" t="s">
        <v>689</v>
      </c>
      <c r="C61" s="312">
        <v>85541</v>
      </c>
      <c r="D61" s="312" t="s">
        <v>1342</v>
      </c>
      <c r="E61" s="393" t="s">
        <v>2726</v>
      </c>
      <c r="F61" s="312" t="s">
        <v>1359</v>
      </c>
      <c r="G61" s="312" t="s">
        <v>1322</v>
      </c>
      <c r="H61" s="312" t="s">
        <v>805</v>
      </c>
      <c r="I61" s="312" t="s">
        <v>1317</v>
      </c>
      <c r="J61" s="312" t="s">
        <v>1354</v>
      </c>
      <c r="K61" s="381">
        <v>2020</v>
      </c>
      <c r="L61" s="394">
        <v>5066</v>
      </c>
    </row>
    <row r="62" spans="1:12" x14ac:dyDescent="0.25">
      <c r="A62" s="365" t="s">
        <v>1352</v>
      </c>
      <c r="B62" s="312" t="s">
        <v>689</v>
      </c>
      <c r="C62" s="312">
        <v>85541</v>
      </c>
      <c r="D62" s="312" t="s">
        <v>1342</v>
      </c>
      <c r="E62" s="393" t="s">
        <v>2726</v>
      </c>
      <c r="F62" s="312" t="s">
        <v>1359</v>
      </c>
      <c r="G62" s="312" t="s">
        <v>1323</v>
      </c>
      <c r="H62" s="312">
        <v>55</v>
      </c>
      <c r="I62" s="312" t="s">
        <v>1305</v>
      </c>
      <c r="J62" s="312" t="s">
        <v>1354</v>
      </c>
      <c r="K62" s="381">
        <v>2020</v>
      </c>
      <c r="L62" s="394" t="s">
        <v>10</v>
      </c>
    </row>
    <row r="63" spans="1:12" x14ac:dyDescent="0.25">
      <c r="A63" s="365" t="s">
        <v>1352</v>
      </c>
      <c r="B63" s="312" t="s">
        <v>689</v>
      </c>
      <c r="C63" s="312">
        <v>85541</v>
      </c>
      <c r="D63" s="312" t="s">
        <v>1342</v>
      </c>
      <c r="E63" s="393" t="s">
        <v>2726</v>
      </c>
      <c r="F63" s="312" t="s">
        <v>1359</v>
      </c>
      <c r="G63" s="312" t="s">
        <v>1323</v>
      </c>
      <c r="H63" s="312">
        <v>68</v>
      </c>
      <c r="I63" s="312" t="s">
        <v>238</v>
      </c>
      <c r="J63" s="312" t="s">
        <v>1354</v>
      </c>
      <c r="K63" s="381">
        <v>2020</v>
      </c>
      <c r="L63" s="394" t="s">
        <v>10</v>
      </c>
    </row>
    <row r="64" spans="1:12" x14ac:dyDescent="0.25">
      <c r="A64" s="365" t="s">
        <v>1352</v>
      </c>
      <c r="B64" s="312" t="s">
        <v>689</v>
      </c>
      <c r="C64" s="312">
        <v>85541</v>
      </c>
      <c r="D64" s="312" t="s">
        <v>1342</v>
      </c>
      <c r="E64" s="393" t="s">
        <v>2726</v>
      </c>
      <c r="F64" s="312" t="s">
        <v>1359</v>
      </c>
      <c r="G64" s="312" t="s">
        <v>1323</v>
      </c>
      <c r="H64" s="312">
        <v>56</v>
      </c>
      <c r="I64" s="312" t="s">
        <v>1306</v>
      </c>
      <c r="J64" s="312" t="s">
        <v>1354</v>
      </c>
      <c r="K64" s="381">
        <v>2020</v>
      </c>
      <c r="L64" s="394" t="s">
        <v>10</v>
      </c>
    </row>
    <row r="65" spans="1:12" x14ac:dyDescent="0.25">
      <c r="A65" s="365" t="s">
        <v>1352</v>
      </c>
      <c r="B65" s="312" t="s">
        <v>689</v>
      </c>
      <c r="C65" s="312">
        <v>85541</v>
      </c>
      <c r="D65" s="312" t="s">
        <v>1342</v>
      </c>
      <c r="E65" s="393" t="s">
        <v>2726</v>
      </c>
      <c r="F65" s="312" t="s">
        <v>1359</v>
      </c>
      <c r="G65" s="312" t="s">
        <v>1323</v>
      </c>
      <c r="H65" s="312" t="s">
        <v>794</v>
      </c>
      <c r="I65" s="312" t="s">
        <v>1307</v>
      </c>
      <c r="J65" s="312" t="s">
        <v>1354</v>
      </c>
      <c r="K65" s="381">
        <v>2020</v>
      </c>
      <c r="L65" s="394" t="s">
        <v>10</v>
      </c>
    </row>
    <row r="66" spans="1:12" x14ac:dyDescent="0.25">
      <c r="A66" s="365" t="s">
        <v>1352</v>
      </c>
      <c r="B66" s="312" t="s">
        <v>689</v>
      </c>
      <c r="C66" s="312">
        <v>85541</v>
      </c>
      <c r="D66" s="312" t="s">
        <v>1342</v>
      </c>
      <c r="E66" s="393" t="s">
        <v>2726</v>
      </c>
      <c r="F66" s="312" t="s">
        <v>1359</v>
      </c>
      <c r="G66" s="312" t="s">
        <v>1323</v>
      </c>
      <c r="H66" s="312" t="s">
        <v>1348</v>
      </c>
      <c r="I66" s="312" t="s">
        <v>1308</v>
      </c>
      <c r="J66" s="312" t="s">
        <v>1354</v>
      </c>
      <c r="K66" s="381">
        <v>2020</v>
      </c>
      <c r="L66" s="394">
        <v>18439</v>
      </c>
    </row>
    <row r="67" spans="1:12" x14ac:dyDescent="0.25">
      <c r="A67" s="365" t="s">
        <v>1352</v>
      </c>
      <c r="B67" s="312" t="s">
        <v>689</v>
      </c>
      <c r="C67" s="312">
        <v>85541</v>
      </c>
      <c r="D67" s="312" t="s">
        <v>1342</v>
      </c>
      <c r="E67" s="393" t="s">
        <v>2726</v>
      </c>
      <c r="F67" s="312" t="s">
        <v>1359</v>
      </c>
      <c r="G67" s="312" t="s">
        <v>1323</v>
      </c>
      <c r="H67" s="312">
        <v>50</v>
      </c>
      <c r="I67" s="312" t="s">
        <v>1309</v>
      </c>
      <c r="J67" s="312" t="s">
        <v>1354</v>
      </c>
      <c r="K67" s="381">
        <v>2020</v>
      </c>
      <c r="L67" s="394" t="s">
        <v>10</v>
      </c>
    </row>
    <row r="68" spans="1:12" x14ac:dyDescent="0.25">
      <c r="A68" s="365" t="s">
        <v>1352</v>
      </c>
      <c r="B68" s="312" t="s">
        <v>689</v>
      </c>
      <c r="C68" s="312">
        <v>85541</v>
      </c>
      <c r="D68" s="312" t="s">
        <v>1342</v>
      </c>
      <c r="E68" s="393" t="s">
        <v>2726</v>
      </c>
      <c r="F68" s="312" t="s">
        <v>1359</v>
      </c>
      <c r="G68" s="312" t="s">
        <v>1323</v>
      </c>
      <c r="H68" s="312">
        <v>51</v>
      </c>
      <c r="I68" s="312" t="s">
        <v>1204</v>
      </c>
      <c r="J68" s="312" t="s">
        <v>1354</v>
      </c>
      <c r="K68" s="381">
        <v>2020</v>
      </c>
      <c r="L68" s="394" t="s">
        <v>10</v>
      </c>
    </row>
    <row r="69" spans="1:12" x14ac:dyDescent="0.25">
      <c r="A69" s="365" t="s">
        <v>1352</v>
      </c>
      <c r="B69" s="312" t="s">
        <v>689</v>
      </c>
      <c r="C69" s="312">
        <v>85541</v>
      </c>
      <c r="D69" s="312" t="s">
        <v>1342</v>
      </c>
      <c r="E69" s="393" t="s">
        <v>2726</v>
      </c>
      <c r="F69" s="312" t="s">
        <v>1359</v>
      </c>
      <c r="G69" s="312" t="s">
        <v>1323</v>
      </c>
      <c r="H69" s="312">
        <v>77</v>
      </c>
      <c r="I69" s="312" t="s">
        <v>1310</v>
      </c>
      <c r="J69" s="312" t="s">
        <v>1354</v>
      </c>
      <c r="K69" s="381">
        <v>2020</v>
      </c>
      <c r="L69" s="394" t="s">
        <v>10</v>
      </c>
    </row>
    <row r="70" spans="1:12" x14ac:dyDescent="0.25">
      <c r="A70" s="365" t="s">
        <v>1352</v>
      </c>
      <c r="B70" s="312" t="s">
        <v>689</v>
      </c>
      <c r="C70" s="312">
        <v>85541</v>
      </c>
      <c r="D70" s="312" t="s">
        <v>1342</v>
      </c>
      <c r="E70" s="393" t="s">
        <v>2726</v>
      </c>
      <c r="F70" s="312" t="s">
        <v>1359</v>
      </c>
      <c r="G70" s="312" t="s">
        <v>1323</v>
      </c>
      <c r="H70" s="312">
        <v>79</v>
      </c>
      <c r="I70" s="312" t="s">
        <v>2378</v>
      </c>
      <c r="J70" s="312" t="s">
        <v>1354</v>
      </c>
      <c r="K70" s="381">
        <v>2020</v>
      </c>
      <c r="L70" s="394">
        <v>4</v>
      </c>
    </row>
    <row r="71" spans="1:12" x14ac:dyDescent="0.25">
      <c r="A71" s="365" t="s">
        <v>1352</v>
      </c>
      <c r="B71" s="312" t="s">
        <v>689</v>
      </c>
      <c r="C71" s="312">
        <v>85541</v>
      </c>
      <c r="D71" s="312" t="s">
        <v>1342</v>
      </c>
      <c r="E71" s="393" t="s">
        <v>2726</v>
      </c>
      <c r="F71" s="312" t="s">
        <v>1359</v>
      </c>
      <c r="G71" s="312" t="s">
        <v>1323</v>
      </c>
      <c r="H71" s="312" t="s">
        <v>1349</v>
      </c>
      <c r="I71" s="312" t="s">
        <v>1312</v>
      </c>
      <c r="J71" s="312" t="s">
        <v>1354</v>
      </c>
      <c r="K71" s="381">
        <v>2020</v>
      </c>
      <c r="L71" s="394" t="s">
        <v>10</v>
      </c>
    </row>
    <row r="72" spans="1:12" x14ac:dyDescent="0.25">
      <c r="A72" s="365" t="s">
        <v>1352</v>
      </c>
      <c r="B72" s="312" t="s">
        <v>689</v>
      </c>
      <c r="C72" s="312">
        <v>85541</v>
      </c>
      <c r="D72" s="312" t="s">
        <v>1342</v>
      </c>
      <c r="E72" s="393" t="s">
        <v>2726</v>
      </c>
      <c r="F72" s="312" t="s">
        <v>1359</v>
      </c>
      <c r="G72" s="312" t="s">
        <v>1323</v>
      </c>
      <c r="H72" s="312">
        <v>82</v>
      </c>
      <c r="I72" s="312" t="s">
        <v>1313</v>
      </c>
      <c r="J72" s="312" t="s">
        <v>1354</v>
      </c>
      <c r="K72" s="381">
        <v>2020</v>
      </c>
      <c r="L72" s="394" t="s">
        <v>10</v>
      </c>
    </row>
    <row r="73" spans="1:12" x14ac:dyDescent="0.25">
      <c r="A73" s="365" t="s">
        <v>1352</v>
      </c>
      <c r="B73" s="312" t="s">
        <v>689</v>
      </c>
      <c r="C73" s="312">
        <v>85541</v>
      </c>
      <c r="D73" s="312" t="s">
        <v>1342</v>
      </c>
      <c r="E73" s="393" t="s">
        <v>2726</v>
      </c>
      <c r="F73" s="312" t="s">
        <v>1359</v>
      </c>
      <c r="G73" s="312" t="s">
        <v>1323</v>
      </c>
      <c r="H73" s="312">
        <v>86</v>
      </c>
      <c r="I73" s="312" t="s">
        <v>1314</v>
      </c>
      <c r="J73" s="312" t="s">
        <v>1354</v>
      </c>
      <c r="K73" s="381">
        <v>2020</v>
      </c>
      <c r="L73" s="394" t="s">
        <v>10</v>
      </c>
    </row>
    <row r="74" spans="1:12" x14ac:dyDescent="0.25">
      <c r="A74" s="365" t="s">
        <v>1352</v>
      </c>
      <c r="B74" s="312" t="s">
        <v>689</v>
      </c>
      <c r="C74" s="312">
        <v>85541</v>
      </c>
      <c r="D74" s="312" t="s">
        <v>1342</v>
      </c>
      <c r="E74" s="393" t="s">
        <v>2726</v>
      </c>
      <c r="F74" s="312" t="s">
        <v>1359</v>
      </c>
      <c r="G74" s="312" t="s">
        <v>1323</v>
      </c>
      <c r="H74" s="312" t="s">
        <v>1355</v>
      </c>
      <c r="I74" s="312" t="s">
        <v>1315</v>
      </c>
      <c r="J74" s="312" t="s">
        <v>1354</v>
      </c>
      <c r="K74" s="381">
        <v>2020</v>
      </c>
      <c r="L74" s="394">
        <v>18444</v>
      </c>
    </row>
    <row r="75" spans="1:12" x14ac:dyDescent="0.25">
      <c r="A75" s="365" t="s">
        <v>1352</v>
      </c>
      <c r="B75" s="312" t="s">
        <v>689</v>
      </c>
      <c r="C75" s="312">
        <v>85541</v>
      </c>
      <c r="D75" s="312" t="s">
        <v>1342</v>
      </c>
      <c r="E75" s="393" t="s">
        <v>2726</v>
      </c>
      <c r="F75" s="312" t="s">
        <v>1359</v>
      </c>
      <c r="G75" s="312" t="s">
        <v>1323</v>
      </c>
      <c r="H75" s="312" t="s">
        <v>1356</v>
      </c>
      <c r="I75" s="312" t="s">
        <v>1316</v>
      </c>
      <c r="J75" s="312" t="s">
        <v>1354</v>
      </c>
      <c r="K75" s="381">
        <v>2020</v>
      </c>
      <c r="L75" s="394">
        <v>113</v>
      </c>
    </row>
    <row r="76" spans="1:12" x14ac:dyDescent="0.25">
      <c r="A76" s="365" t="s">
        <v>1352</v>
      </c>
      <c r="B76" s="312" t="s">
        <v>689</v>
      </c>
      <c r="C76" s="312">
        <v>85541</v>
      </c>
      <c r="D76" s="312" t="s">
        <v>1342</v>
      </c>
      <c r="E76" s="393" t="s">
        <v>2726</v>
      </c>
      <c r="F76" s="312" t="s">
        <v>1359</v>
      </c>
      <c r="G76" s="312" t="s">
        <v>1323</v>
      </c>
      <c r="H76" s="312" t="s">
        <v>805</v>
      </c>
      <c r="I76" s="312" t="s">
        <v>1317</v>
      </c>
      <c r="J76" s="312" t="s">
        <v>1354</v>
      </c>
      <c r="K76" s="381">
        <v>2020</v>
      </c>
      <c r="L76" s="394">
        <v>18557</v>
      </c>
    </row>
    <row r="77" spans="1:12" x14ac:dyDescent="0.25">
      <c r="A77" s="365" t="s">
        <v>1352</v>
      </c>
      <c r="B77" s="312" t="s">
        <v>689</v>
      </c>
      <c r="C77" s="312">
        <v>85541</v>
      </c>
      <c r="D77" s="312" t="s">
        <v>1342</v>
      </c>
      <c r="E77" s="393" t="s">
        <v>2726</v>
      </c>
      <c r="F77" s="312" t="s">
        <v>1359</v>
      </c>
      <c r="G77" s="312" t="s">
        <v>1324</v>
      </c>
      <c r="H77" s="312">
        <v>55</v>
      </c>
      <c r="I77" s="312" t="s">
        <v>1305</v>
      </c>
      <c r="J77" s="312" t="s">
        <v>1354</v>
      </c>
      <c r="K77" s="381">
        <v>2020</v>
      </c>
      <c r="L77" s="394" t="s">
        <v>10</v>
      </c>
    </row>
    <row r="78" spans="1:12" x14ac:dyDescent="0.25">
      <c r="A78" s="365" t="s">
        <v>1352</v>
      </c>
      <c r="B78" s="312" t="s">
        <v>689</v>
      </c>
      <c r="C78" s="312">
        <v>85541</v>
      </c>
      <c r="D78" s="312" t="s">
        <v>1342</v>
      </c>
      <c r="E78" s="393" t="s">
        <v>2726</v>
      </c>
      <c r="F78" s="312" t="s">
        <v>1359</v>
      </c>
      <c r="G78" s="312" t="s">
        <v>1324</v>
      </c>
      <c r="H78" s="312">
        <v>68</v>
      </c>
      <c r="I78" s="312" t="s">
        <v>238</v>
      </c>
      <c r="J78" s="312" t="s">
        <v>1354</v>
      </c>
      <c r="K78" s="381">
        <v>2020</v>
      </c>
      <c r="L78" s="394" t="s">
        <v>10</v>
      </c>
    </row>
    <row r="79" spans="1:12" x14ac:dyDescent="0.25">
      <c r="A79" s="365" t="s">
        <v>1352</v>
      </c>
      <c r="B79" s="312" t="s">
        <v>689</v>
      </c>
      <c r="C79" s="312">
        <v>85541</v>
      </c>
      <c r="D79" s="312" t="s">
        <v>1342</v>
      </c>
      <c r="E79" s="393" t="s">
        <v>2726</v>
      </c>
      <c r="F79" s="312" t="s">
        <v>1359</v>
      </c>
      <c r="G79" s="312" t="s">
        <v>1324</v>
      </c>
      <c r="H79" s="312">
        <v>56</v>
      </c>
      <c r="I79" s="312" t="s">
        <v>1306</v>
      </c>
      <c r="J79" s="312" t="s">
        <v>1354</v>
      </c>
      <c r="K79" s="381">
        <v>2020</v>
      </c>
      <c r="L79" s="394" t="s">
        <v>10</v>
      </c>
    </row>
    <row r="80" spans="1:12" x14ac:dyDescent="0.25">
      <c r="A80" s="365" t="s">
        <v>1352</v>
      </c>
      <c r="B80" s="312" t="s">
        <v>689</v>
      </c>
      <c r="C80" s="312">
        <v>85541</v>
      </c>
      <c r="D80" s="312" t="s">
        <v>1342</v>
      </c>
      <c r="E80" s="393" t="s">
        <v>2726</v>
      </c>
      <c r="F80" s="312" t="s">
        <v>1359</v>
      </c>
      <c r="G80" s="312" t="s">
        <v>1324</v>
      </c>
      <c r="H80" s="312" t="s">
        <v>794</v>
      </c>
      <c r="I80" s="312" t="s">
        <v>1307</v>
      </c>
      <c r="J80" s="312" t="s">
        <v>1354</v>
      </c>
      <c r="K80" s="381">
        <v>2020</v>
      </c>
      <c r="L80" s="394" t="s">
        <v>10</v>
      </c>
    </row>
    <row r="81" spans="1:12" x14ac:dyDescent="0.25">
      <c r="A81" s="365" t="s">
        <v>1352</v>
      </c>
      <c r="B81" s="312" t="s">
        <v>689</v>
      </c>
      <c r="C81" s="312">
        <v>85541</v>
      </c>
      <c r="D81" s="312" t="s">
        <v>1342</v>
      </c>
      <c r="E81" s="393" t="s">
        <v>2726</v>
      </c>
      <c r="F81" s="312" t="s">
        <v>1359</v>
      </c>
      <c r="G81" s="312" t="s">
        <v>1324</v>
      </c>
      <c r="H81" s="312" t="s">
        <v>1348</v>
      </c>
      <c r="I81" s="312" t="s">
        <v>1308</v>
      </c>
      <c r="J81" s="312" t="s">
        <v>1354</v>
      </c>
      <c r="K81" s="381">
        <v>2020</v>
      </c>
      <c r="L81" s="394" t="s">
        <v>10</v>
      </c>
    </row>
    <row r="82" spans="1:12" x14ac:dyDescent="0.25">
      <c r="A82" s="365" t="s">
        <v>1352</v>
      </c>
      <c r="B82" s="312" t="s">
        <v>689</v>
      </c>
      <c r="C82" s="312">
        <v>85541</v>
      </c>
      <c r="D82" s="312" t="s">
        <v>1342</v>
      </c>
      <c r="E82" s="393" t="s">
        <v>2726</v>
      </c>
      <c r="F82" s="312" t="s">
        <v>1359</v>
      </c>
      <c r="G82" s="312" t="s">
        <v>1324</v>
      </c>
      <c r="H82" s="312">
        <v>50</v>
      </c>
      <c r="I82" s="312" t="s">
        <v>1309</v>
      </c>
      <c r="J82" s="312" t="s">
        <v>1354</v>
      </c>
      <c r="K82" s="381">
        <v>2020</v>
      </c>
      <c r="L82" s="394">
        <v>2280</v>
      </c>
    </row>
    <row r="83" spans="1:12" x14ac:dyDescent="0.25">
      <c r="A83" s="365" t="s">
        <v>1352</v>
      </c>
      <c r="B83" s="312" t="s">
        <v>689</v>
      </c>
      <c r="C83" s="312">
        <v>85541</v>
      </c>
      <c r="D83" s="312" t="s">
        <v>1342</v>
      </c>
      <c r="E83" s="393" t="s">
        <v>2726</v>
      </c>
      <c r="F83" s="312" t="s">
        <v>1359</v>
      </c>
      <c r="G83" s="312" t="s">
        <v>1324</v>
      </c>
      <c r="H83" s="312">
        <v>51</v>
      </c>
      <c r="I83" s="312" t="s">
        <v>1204</v>
      </c>
      <c r="J83" s="312" t="s">
        <v>1354</v>
      </c>
      <c r="K83" s="381">
        <v>2020</v>
      </c>
      <c r="L83" s="394" t="s">
        <v>10</v>
      </c>
    </row>
    <row r="84" spans="1:12" x14ac:dyDescent="0.25">
      <c r="A84" s="365" t="s">
        <v>1352</v>
      </c>
      <c r="B84" s="312" t="s">
        <v>689</v>
      </c>
      <c r="C84" s="312">
        <v>85541</v>
      </c>
      <c r="D84" s="312" t="s">
        <v>1342</v>
      </c>
      <c r="E84" s="393" t="s">
        <v>2726</v>
      </c>
      <c r="F84" s="312" t="s">
        <v>1359</v>
      </c>
      <c r="G84" s="312" t="s">
        <v>1324</v>
      </c>
      <c r="H84" s="312">
        <v>77</v>
      </c>
      <c r="I84" s="312" t="s">
        <v>1310</v>
      </c>
      <c r="J84" s="312" t="s">
        <v>1354</v>
      </c>
      <c r="K84" s="381">
        <v>2020</v>
      </c>
      <c r="L84" s="394" t="s">
        <v>10</v>
      </c>
    </row>
    <row r="85" spans="1:12" x14ac:dyDescent="0.25">
      <c r="A85" s="365" t="s">
        <v>1352</v>
      </c>
      <c r="B85" s="312" t="s">
        <v>689</v>
      </c>
      <c r="C85" s="312">
        <v>85541</v>
      </c>
      <c r="D85" s="312" t="s">
        <v>1342</v>
      </c>
      <c r="E85" s="393" t="s">
        <v>2726</v>
      </c>
      <c r="F85" s="312" t="s">
        <v>1359</v>
      </c>
      <c r="G85" s="312" t="s">
        <v>1324</v>
      </c>
      <c r="H85" s="312">
        <v>79</v>
      </c>
      <c r="I85" s="312" t="s">
        <v>2378</v>
      </c>
      <c r="J85" s="312" t="s">
        <v>1354</v>
      </c>
      <c r="K85" s="381">
        <v>2020</v>
      </c>
      <c r="L85" s="394" t="s">
        <v>10</v>
      </c>
    </row>
    <row r="86" spans="1:12" x14ac:dyDescent="0.25">
      <c r="A86" s="365" t="s">
        <v>1352</v>
      </c>
      <c r="B86" s="312" t="s">
        <v>689</v>
      </c>
      <c r="C86" s="312">
        <v>85541</v>
      </c>
      <c r="D86" s="312" t="s">
        <v>1342</v>
      </c>
      <c r="E86" s="393" t="s">
        <v>2726</v>
      </c>
      <c r="F86" s="312" t="s">
        <v>1359</v>
      </c>
      <c r="G86" s="312" t="s">
        <v>1324</v>
      </c>
      <c r="H86" s="312" t="s">
        <v>1349</v>
      </c>
      <c r="I86" s="312" t="s">
        <v>1312</v>
      </c>
      <c r="J86" s="312" t="s">
        <v>1354</v>
      </c>
      <c r="K86" s="381">
        <v>2020</v>
      </c>
      <c r="L86" s="394" t="s">
        <v>10</v>
      </c>
    </row>
    <row r="87" spans="1:12" x14ac:dyDescent="0.25">
      <c r="A87" s="365" t="s">
        <v>1352</v>
      </c>
      <c r="B87" s="312" t="s">
        <v>689</v>
      </c>
      <c r="C87" s="312">
        <v>85541</v>
      </c>
      <c r="D87" s="312" t="s">
        <v>1342</v>
      </c>
      <c r="E87" s="393" t="s">
        <v>2726</v>
      </c>
      <c r="F87" s="312" t="s">
        <v>1359</v>
      </c>
      <c r="G87" s="312" t="s">
        <v>1324</v>
      </c>
      <c r="H87" s="312">
        <v>82</v>
      </c>
      <c r="I87" s="312" t="s">
        <v>1313</v>
      </c>
      <c r="J87" s="312" t="s">
        <v>1354</v>
      </c>
      <c r="K87" s="381">
        <v>2020</v>
      </c>
      <c r="L87" s="394" t="s">
        <v>10</v>
      </c>
    </row>
    <row r="88" spans="1:12" x14ac:dyDescent="0.25">
      <c r="A88" s="365" t="s">
        <v>1352</v>
      </c>
      <c r="B88" s="312" t="s">
        <v>689</v>
      </c>
      <c r="C88" s="312">
        <v>85541</v>
      </c>
      <c r="D88" s="312" t="s">
        <v>1342</v>
      </c>
      <c r="E88" s="393" t="s">
        <v>2726</v>
      </c>
      <c r="F88" s="312" t="s">
        <v>1359</v>
      </c>
      <c r="G88" s="312" t="s">
        <v>1324</v>
      </c>
      <c r="H88" s="312">
        <v>86</v>
      </c>
      <c r="I88" s="312" t="s">
        <v>1314</v>
      </c>
      <c r="J88" s="312" t="s">
        <v>1354</v>
      </c>
      <c r="K88" s="381">
        <v>2020</v>
      </c>
      <c r="L88" s="394" t="s">
        <v>10</v>
      </c>
    </row>
    <row r="89" spans="1:12" x14ac:dyDescent="0.25">
      <c r="A89" s="365" t="s">
        <v>1352</v>
      </c>
      <c r="B89" s="312" t="s">
        <v>689</v>
      </c>
      <c r="C89" s="312">
        <v>85541</v>
      </c>
      <c r="D89" s="312" t="s">
        <v>1342</v>
      </c>
      <c r="E89" s="393" t="s">
        <v>2726</v>
      </c>
      <c r="F89" s="312" t="s">
        <v>1359</v>
      </c>
      <c r="G89" s="312" t="s">
        <v>1324</v>
      </c>
      <c r="H89" s="312" t="s">
        <v>1355</v>
      </c>
      <c r="I89" s="312" t="s">
        <v>1315</v>
      </c>
      <c r="J89" s="312" t="s">
        <v>1354</v>
      </c>
      <c r="K89" s="381">
        <v>2020</v>
      </c>
      <c r="L89" s="394">
        <v>2280</v>
      </c>
    </row>
    <row r="90" spans="1:12" x14ac:dyDescent="0.25">
      <c r="A90" s="365" t="s">
        <v>1352</v>
      </c>
      <c r="B90" s="312" t="s">
        <v>689</v>
      </c>
      <c r="C90" s="312">
        <v>85541</v>
      </c>
      <c r="D90" s="312" t="s">
        <v>1342</v>
      </c>
      <c r="E90" s="393" t="s">
        <v>2726</v>
      </c>
      <c r="F90" s="312" t="s">
        <v>1359</v>
      </c>
      <c r="G90" s="312" t="s">
        <v>1324</v>
      </c>
      <c r="H90" s="312" t="s">
        <v>1356</v>
      </c>
      <c r="I90" s="312" t="s">
        <v>1316</v>
      </c>
      <c r="J90" s="312" t="s">
        <v>1354</v>
      </c>
      <c r="K90" s="381">
        <v>2020</v>
      </c>
      <c r="L90" s="394" t="s">
        <v>10</v>
      </c>
    </row>
    <row r="91" spans="1:12" x14ac:dyDescent="0.25">
      <c r="A91" s="365" t="s">
        <v>1352</v>
      </c>
      <c r="B91" s="312" t="s">
        <v>689</v>
      </c>
      <c r="C91" s="312">
        <v>85541</v>
      </c>
      <c r="D91" s="312" t="s">
        <v>1342</v>
      </c>
      <c r="E91" s="393" t="s">
        <v>2726</v>
      </c>
      <c r="F91" s="312" t="s">
        <v>1359</v>
      </c>
      <c r="G91" s="312" t="s">
        <v>1324</v>
      </c>
      <c r="H91" s="312" t="s">
        <v>805</v>
      </c>
      <c r="I91" s="312" t="s">
        <v>1317</v>
      </c>
      <c r="J91" s="312" t="s">
        <v>1354</v>
      </c>
      <c r="K91" s="381">
        <v>2020</v>
      </c>
      <c r="L91" s="394">
        <v>2280</v>
      </c>
    </row>
    <row r="92" spans="1:12" x14ac:dyDescent="0.25">
      <c r="A92" s="365" t="s">
        <v>1352</v>
      </c>
      <c r="B92" s="312" t="s">
        <v>689</v>
      </c>
      <c r="C92" s="312">
        <v>85541</v>
      </c>
      <c r="D92" s="312" t="s">
        <v>1342</v>
      </c>
      <c r="E92" s="393" t="s">
        <v>2726</v>
      </c>
      <c r="F92" s="312" t="s">
        <v>1359</v>
      </c>
      <c r="G92" s="312" t="s">
        <v>1325</v>
      </c>
      <c r="H92" s="312">
        <v>55</v>
      </c>
      <c r="I92" s="312" t="s">
        <v>1305</v>
      </c>
      <c r="J92" s="312" t="s">
        <v>1354</v>
      </c>
      <c r="K92" s="381">
        <v>2020</v>
      </c>
      <c r="L92" s="394" t="s">
        <v>10</v>
      </c>
    </row>
    <row r="93" spans="1:12" x14ac:dyDescent="0.25">
      <c r="A93" s="365" t="s">
        <v>1352</v>
      </c>
      <c r="B93" s="312" t="s">
        <v>689</v>
      </c>
      <c r="C93" s="312">
        <v>85541</v>
      </c>
      <c r="D93" s="312" t="s">
        <v>1342</v>
      </c>
      <c r="E93" s="393" t="s">
        <v>2726</v>
      </c>
      <c r="F93" s="312" t="s">
        <v>1359</v>
      </c>
      <c r="G93" s="312" t="s">
        <v>1325</v>
      </c>
      <c r="H93" s="312">
        <v>68</v>
      </c>
      <c r="I93" s="312" t="s">
        <v>238</v>
      </c>
      <c r="J93" s="312" t="s">
        <v>1354</v>
      </c>
      <c r="K93" s="381">
        <v>2020</v>
      </c>
      <c r="L93" s="394" t="s">
        <v>10</v>
      </c>
    </row>
    <row r="94" spans="1:12" x14ac:dyDescent="0.25">
      <c r="A94" s="365" t="s">
        <v>1352</v>
      </c>
      <c r="B94" s="312" t="s">
        <v>689</v>
      </c>
      <c r="C94" s="312">
        <v>85541</v>
      </c>
      <c r="D94" s="312" t="s">
        <v>1342</v>
      </c>
      <c r="E94" s="393" t="s">
        <v>2726</v>
      </c>
      <c r="F94" s="312" t="s">
        <v>1359</v>
      </c>
      <c r="G94" s="312" t="s">
        <v>1325</v>
      </c>
      <c r="H94" s="312">
        <v>56</v>
      </c>
      <c r="I94" s="312" t="s">
        <v>1306</v>
      </c>
      <c r="J94" s="312" t="s">
        <v>1354</v>
      </c>
      <c r="K94" s="381">
        <v>2020</v>
      </c>
      <c r="L94" s="394" t="s">
        <v>10</v>
      </c>
    </row>
    <row r="95" spans="1:12" x14ac:dyDescent="0.25">
      <c r="A95" s="365" t="s">
        <v>1352</v>
      </c>
      <c r="B95" s="312" t="s">
        <v>689</v>
      </c>
      <c r="C95" s="312">
        <v>85541</v>
      </c>
      <c r="D95" s="312" t="s">
        <v>1342</v>
      </c>
      <c r="E95" s="393" t="s">
        <v>2726</v>
      </c>
      <c r="F95" s="312" t="s">
        <v>1359</v>
      </c>
      <c r="G95" s="312" t="s">
        <v>1325</v>
      </c>
      <c r="H95" s="312" t="s">
        <v>794</v>
      </c>
      <c r="I95" s="312" t="s">
        <v>1307</v>
      </c>
      <c r="J95" s="312" t="s">
        <v>1354</v>
      </c>
      <c r="K95" s="381">
        <v>2020</v>
      </c>
      <c r="L95" s="394" t="s">
        <v>10</v>
      </c>
    </row>
    <row r="96" spans="1:12" x14ac:dyDescent="0.25">
      <c r="A96" s="365" t="s">
        <v>1352</v>
      </c>
      <c r="B96" s="312" t="s">
        <v>689</v>
      </c>
      <c r="C96" s="312">
        <v>85541</v>
      </c>
      <c r="D96" s="312" t="s">
        <v>1342</v>
      </c>
      <c r="E96" s="393" t="s">
        <v>2726</v>
      </c>
      <c r="F96" s="312" t="s">
        <v>1359</v>
      </c>
      <c r="G96" s="312" t="s">
        <v>1325</v>
      </c>
      <c r="H96" s="312" t="s">
        <v>1348</v>
      </c>
      <c r="I96" s="312" t="s">
        <v>1308</v>
      </c>
      <c r="J96" s="312" t="s">
        <v>1354</v>
      </c>
      <c r="K96" s="381">
        <v>2020</v>
      </c>
      <c r="L96" s="394" t="s">
        <v>10</v>
      </c>
    </row>
    <row r="97" spans="1:12" x14ac:dyDescent="0.25">
      <c r="A97" s="365" t="s">
        <v>1352</v>
      </c>
      <c r="B97" s="312" t="s">
        <v>689</v>
      </c>
      <c r="C97" s="312">
        <v>85541</v>
      </c>
      <c r="D97" s="312" t="s">
        <v>1342</v>
      </c>
      <c r="E97" s="393" t="s">
        <v>2726</v>
      </c>
      <c r="F97" s="312" t="s">
        <v>1359</v>
      </c>
      <c r="G97" s="312" t="s">
        <v>1325</v>
      </c>
      <c r="H97" s="312">
        <v>50</v>
      </c>
      <c r="I97" s="312" t="s">
        <v>1309</v>
      </c>
      <c r="J97" s="312" t="s">
        <v>1354</v>
      </c>
      <c r="K97" s="381">
        <v>2020</v>
      </c>
      <c r="L97" s="394" t="s">
        <v>10</v>
      </c>
    </row>
    <row r="98" spans="1:12" x14ac:dyDescent="0.25">
      <c r="A98" s="365" t="s">
        <v>1352</v>
      </c>
      <c r="B98" s="312" t="s">
        <v>689</v>
      </c>
      <c r="C98" s="312">
        <v>85541</v>
      </c>
      <c r="D98" s="312" t="s">
        <v>1342</v>
      </c>
      <c r="E98" s="393" t="s">
        <v>2726</v>
      </c>
      <c r="F98" s="312" t="s">
        <v>1359</v>
      </c>
      <c r="G98" s="312" t="s">
        <v>1325</v>
      </c>
      <c r="H98" s="312">
        <v>51</v>
      </c>
      <c r="I98" s="312" t="s">
        <v>1204</v>
      </c>
      <c r="J98" s="312" t="s">
        <v>1354</v>
      </c>
      <c r="K98" s="381">
        <v>2020</v>
      </c>
      <c r="L98" s="394">
        <v>27250</v>
      </c>
    </row>
    <row r="99" spans="1:12" x14ac:dyDescent="0.25">
      <c r="A99" s="365" t="s">
        <v>1352</v>
      </c>
      <c r="B99" s="312" t="s">
        <v>689</v>
      </c>
      <c r="C99" s="312">
        <v>85541</v>
      </c>
      <c r="D99" s="312" t="s">
        <v>1342</v>
      </c>
      <c r="E99" s="393" t="s">
        <v>2726</v>
      </c>
      <c r="F99" s="312" t="s">
        <v>1359</v>
      </c>
      <c r="G99" s="312" t="s">
        <v>1325</v>
      </c>
      <c r="H99" s="312">
        <v>77</v>
      </c>
      <c r="I99" s="312" t="s">
        <v>1310</v>
      </c>
      <c r="J99" s="312" t="s">
        <v>1354</v>
      </c>
      <c r="K99" s="381">
        <v>2020</v>
      </c>
      <c r="L99" s="394" t="s">
        <v>10</v>
      </c>
    </row>
    <row r="100" spans="1:12" x14ac:dyDescent="0.25">
      <c r="A100" s="365" t="s">
        <v>1352</v>
      </c>
      <c r="B100" s="312" t="s">
        <v>689</v>
      </c>
      <c r="C100" s="312">
        <v>85541</v>
      </c>
      <c r="D100" s="312" t="s">
        <v>1342</v>
      </c>
      <c r="E100" s="393" t="s">
        <v>2726</v>
      </c>
      <c r="F100" s="312" t="s">
        <v>1359</v>
      </c>
      <c r="G100" s="312" t="s">
        <v>1325</v>
      </c>
      <c r="H100" s="312">
        <v>79</v>
      </c>
      <c r="I100" s="312" t="s">
        <v>2378</v>
      </c>
      <c r="J100" s="312" t="s">
        <v>1354</v>
      </c>
      <c r="K100" s="381">
        <v>2020</v>
      </c>
      <c r="L100" s="394" t="s">
        <v>10</v>
      </c>
    </row>
    <row r="101" spans="1:12" x14ac:dyDescent="0.25">
      <c r="A101" s="365" t="s">
        <v>1352</v>
      </c>
      <c r="B101" s="312" t="s">
        <v>689</v>
      </c>
      <c r="C101" s="312">
        <v>85541</v>
      </c>
      <c r="D101" s="312" t="s">
        <v>1342</v>
      </c>
      <c r="E101" s="393" t="s">
        <v>2726</v>
      </c>
      <c r="F101" s="312" t="s">
        <v>1359</v>
      </c>
      <c r="G101" s="312" t="s">
        <v>1325</v>
      </c>
      <c r="H101" s="312" t="s">
        <v>1349</v>
      </c>
      <c r="I101" s="312" t="s">
        <v>1312</v>
      </c>
      <c r="J101" s="312" t="s">
        <v>1354</v>
      </c>
      <c r="K101" s="381">
        <v>2020</v>
      </c>
      <c r="L101" s="394" t="s">
        <v>10</v>
      </c>
    </row>
    <row r="102" spans="1:12" x14ac:dyDescent="0.25">
      <c r="A102" s="365" t="s">
        <v>1352</v>
      </c>
      <c r="B102" s="312" t="s">
        <v>689</v>
      </c>
      <c r="C102" s="312">
        <v>85541</v>
      </c>
      <c r="D102" s="312" t="s">
        <v>1342</v>
      </c>
      <c r="E102" s="393" t="s">
        <v>2726</v>
      </c>
      <c r="F102" s="312" t="s">
        <v>1359</v>
      </c>
      <c r="G102" s="312" t="s">
        <v>1325</v>
      </c>
      <c r="H102" s="312">
        <v>82</v>
      </c>
      <c r="I102" s="312" t="s">
        <v>1313</v>
      </c>
      <c r="J102" s="312" t="s">
        <v>1354</v>
      </c>
      <c r="K102" s="381">
        <v>2020</v>
      </c>
      <c r="L102" s="394" t="s">
        <v>10</v>
      </c>
    </row>
    <row r="103" spans="1:12" x14ac:dyDescent="0.25">
      <c r="A103" s="365" t="s">
        <v>1352</v>
      </c>
      <c r="B103" s="312" t="s">
        <v>689</v>
      </c>
      <c r="C103" s="312">
        <v>85541</v>
      </c>
      <c r="D103" s="312" t="s">
        <v>1342</v>
      </c>
      <c r="E103" s="393" t="s">
        <v>2726</v>
      </c>
      <c r="F103" s="312" t="s">
        <v>1359</v>
      </c>
      <c r="G103" s="312" t="s">
        <v>1325</v>
      </c>
      <c r="H103" s="312">
        <v>86</v>
      </c>
      <c r="I103" s="312" t="s">
        <v>1314</v>
      </c>
      <c r="J103" s="312" t="s">
        <v>1354</v>
      </c>
      <c r="K103" s="381">
        <v>2020</v>
      </c>
      <c r="L103" s="394" t="s">
        <v>10</v>
      </c>
    </row>
    <row r="104" spans="1:12" x14ac:dyDescent="0.25">
      <c r="A104" s="365" t="s">
        <v>1352</v>
      </c>
      <c r="B104" s="312" t="s">
        <v>689</v>
      </c>
      <c r="C104" s="312">
        <v>85541</v>
      </c>
      <c r="D104" s="312" t="s">
        <v>1342</v>
      </c>
      <c r="E104" s="393" t="s">
        <v>2726</v>
      </c>
      <c r="F104" s="312" t="s">
        <v>1359</v>
      </c>
      <c r="G104" s="312" t="s">
        <v>1325</v>
      </c>
      <c r="H104" s="312" t="s">
        <v>1355</v>
      </c>
      <c r="I104" s="312" t="s">
        <v>1315</v>
      </c>
      <c r="J104" s="312" t="s">
        <v>1354</v>
      </c>
      <c r="K104" s="381">
        <v>2020</v>
      </c>
      <c r="L104" s="394">
        <v>27250</v>
      </c>
    </row>
    <row r="105" spans="1:12" x14ac:dyDescent="0.25">
      <c r="A105" s="365" t="s">
        <v>1352</v>
      </c>
      <c r="B105" s="312" t="s">
        <v>689</v>
      </c>
      <c r="C105" s="312">
        <v>85541</v>
      </c>
      <c r="D105" s="312" t="s">
        <v>1342</v>
      </c>
      <c r="E105" s="393" t="s">
        <v>2726</v>
      </c>
      <c r="F105" s="312" t="s">
        <v>1359</v>
      </c>
      <c r="G105" s="312" t="s">
        <v>1325</v>
      </c>
      <c r="H105" s="312" t="s">
        <v>1356</v>
      </c>
      <c r="I105" s="312" t="s">
        <v>1316</v>
      </c>
      <c r="J105" s="312" t="s">
        <v>1354</v>
      </c>
      <c r="K105" s="381">
        <v>2020</v>
      </c>
      <c r="L105" s="394" t="s">
        <v>10</v>
      </c>
    </row>
    <row r="106" spans="1:12" x14ac:dyDescent="0.25">
      <c r="A106" s="365" t="s">
        <v>1352</v>
      </c>
      <c r="B106" s="312" t="s">
        <v>689</v>
      </c>
      <c r="C106" s="312">
        <v>85541</v>
      </c>
      <c r="D106" s="312" t="s">
        <v>1342</v>
      </c>
      <c r="E106" s="393" t="s">
        <v>2726</v>
      </c>
      <c r="F106" s="312" t="s">
        <v>1359</v>
      </c>
      <c r="G106" s="312" t="s">
        <v>1325</v>
      </c>
      <c r="H106" s="312" t="s">
        <v>805</v>
      </c>
      <c r="I106" s="312" t="s">
        <v>1317</v>
      </c>
      <c r="J106" s="312" t="s">
        <v>1354</v>
      </c>
      <c r="K106" s="381">
        <v>2020</v>
      </c>
      <c r="L106" s="394">
        <v>27250</v>
      </c>
    </row>
    <row r="107" spans="1:12" x14ac:dyDescent="0.25">
      <c r="A107" s="365" t="s">
        <v>1352</v>
      </c>
      <c r="B107" s="312" t="s">
        <v>689</v>
      </c>
      <c r="C107" s="312">
        <v>85541</v>
      </c>
      <c r="D107" s="312" t="s">
        <v>1342</v>
      </c>
      <c r="E107" s="393" t="s">
        <v>2726</v>
      </c>
      <c r="F107" s="312" t="s">
        <v>1359</v>
      </c>
      <c r="G107" s="312" t="s">
        <v>1326</v>
      </c>
      <c r="H107" s="312">
        <v>55</v>
      </c>
      <c r="I107" s="312" t="s">
        <v>1305</v>
      </c>
      <c r="J107" s="312" t="s">
        <v>1354</v>
      </c>
      <c r="K107" s="381">
        <v>2020</v>
      </c>
      <c r="L107" s="394" t="s">
        <v>10</v>
      </c>
    </row>
    <row r="108" spans="1:12" x14ac:dyDescent="0.25">
      <c r="A108" s="365" t="s">
        <v>1352</v>
      </c>
      <c r="B108" s="312" t="s">
        <v>689</v>
      </c>
      <c r="C108" s="312">
        <v>85541</v>
      </c>
      <c r="D108" s="312" t="s">
        <v>1342</v>
      </c>
      <c r="E108" s="393" t="s">
        <v>2726</v>
      </c>
      <c r="F108" s="312" t="s">
        <v>1359</v>
      </c>
      <c r="G108" s="312" t="s">
        <v>1326</v>
      </c>
      <c r="H108" s="312">
        <v>68</v>
      </c>
      <c r="I108" s="312" t="s">
        <v>238</v>
      </c>
      <c r="J108" s="312" t="s">
        <v>1354</v>
      </c>
      <c r="K108" s="381">
        <v>2020</v>
      </c>
      <c r="L108" s="394" t="s">
        <v>10</v>
      </c>
    </row>
    <row r="109" spans="1:12" x14ac:dyDescent="0.25">
      <c r="A109" s="365" t="s">
        <v>1352</v>
      </c>
      <c r="B109" s="312" t="s">
        <v>689</v>
      </c>
      <c r="C109" s="312">
        <v>85541</v>
      </c>
      <c r="D109" s="312" t="s">
        <v>1342</v>
      </c>
      <c r="E109" s="393" t="s">
        <v>2726</v>
      </c>
      <c r="F109" s="312" t="s">
        <v>1359</v>
      </c>
      <c r="G109" s="312" t="s">
        <v>1326</v>
      </c>
      <c r="H109" s="312">
        <v>56</v>
      </c>
      <c r="I109" s="312" t="s">
        <v>1306</v>
      </c>
      <c r="J109" s="312" t="s">
        <v>1354</v>
      </c>
      <c r="K109" s="381">
        <v>2020</v>
      </c>
      <c r="L109" s="394" t="s">
        <v>10</v>
      </c>
    </row>
    <row r="110" spans="1:12" x14ac:dyDescent="0.25">
      <c r="A110" s="365" t="s">
        <v>1352</v>
      </c>
      <c r="B110" s="312" t="s">
        <v>689</v>
      </c>
      <c r="C110" s="312">
        <v>85541</v>
      </c>
      <c r="D110" s="312" t="s">
        <v>1342</v>
      </c>
      <c r="E110" s="393" t="s">
        <v>2726</v>
      </c>
      <c r="F110" s="312" t="s">
        <v>1359</v>
      </c>
      <c r="G110" s="312" t="s">
        <v>1326</v>
      </c>
      <c r="H110" s="312" t="s">
        <v>794</v>
      </c>
      <c r="I110" s="312" t="s">
        <v>1307</v>
      </c>
      <c r="J110" s="312" t="s">
        <v>1354</v>
      </c>
      <c r="K110" s="381">
        <v>2020</v>
      </c>
      <c r="L110" s="394" t="s">
        <v>10</v>
      </c>
    </row>
    <row r="111" spans="1:12" x14ac:dyDescent="0.25">
      <c r="A111" s="365" t="s">
        <v>1352</v>
      </c>
      <c r="B111" s="312" t="s">
        <v>689</v>
      </c>
      <c r="C111" s="312">
        <v>85541</v>
      </c>
      <c r="D111" s="312" t="s">
        <v>1342</v>
      </c>
      <c r="E111" s="393" t="s">
        <v>2726</v>
      </c>
      <c r="F111" s="312" t="s">
        <v>1359</v>
      </c>
      <c r="G111" s="312" t="s">
        <v>1326</v>
      </c>
      <c r="H111" s="312" t="s">
        <v>1348</v>
      </c>
      <c r="I111" s="312" t="s">
        <v>1308</v>
      </c>
      <c r="J111" s="312" t="s">
        <v>1354</v>
      </c>
      <c r="K111" s="381">
        <v>2020</v>
      </c>
      <c r="L111" s="394">
        <v>57</v>
      </c>
    </row>
    <row r="112" spans="1:12" x14ac:dyDescent="0.25">
      <c r="A112" s="365" t="s">
        <v>1352</v>
      </c>
      <c r="B112" s="312" t="s">
        <v>689</v>
      </c>
      <c r="C112" s="312">
        <v>85541</v>
      </c>
      <c r="D112" s="312" t="s">
        <v>1342</v>
      </c>
      <c r="E112" s="393" t="s">
        <v>2726</v>
      </c>
      <c r="F112" s="312" t="s">
        <v>1359</v>
      </c>
      <c r="G112" s="312" t="s">
        <v>1326</v>
      </c>
      <c r="H112" s="312">
        <v>50</v>
      </c>
      <c r="I112" s="312" t="s">
        <v>1309</v>
      </c>
      <c r="J112" s="312" t="s">
        <v>1354</v>
      </c>
      <c r="K112" s="381">
        <v>2020</v>
      </c>
      <c r="L112" s="394" t="s">
        <v>10</v>
      </c>
    </row>
    <row r="113" spans="1:12" x14ac:dyDescent="0.25">
      <c r="A113" s="365" t="s">
        <v>1352</v>
      </c>
      <c r="B113" s="312" t="s">
        <v>689</v>
      </c>
      <c r="C113" s="312">
        <v>85541</v>
      </c>
      <c r="D113" s="312" t="s">
        <v>1342</v>
      </c>
      <c r="E113" s="393" t="s">
        <v>2726</v>
      </c>
      <c r="F113" s="312" t="s">
        <v>1359</v>
      </c>
      <c r="G113" s="312" t="s">
        <v>1326</v>
      </c>
      <c r="H113" s="312">
        <v>51</v>
      </c>
      <c r="I113" s="312" t="s">
        <v>1204</v>
      </c>
      <c r="J113" s="312" t="s">
        <v>1354</v>
      </c>
      <c r="K113" s="381">
        <v>2020</v>
      </c>
      <c r="L113" s="394" t="s">
        <v>10</v>
      </c>
    </row>
    <row r="114" spans="1:12" x14ac:dyDescent="0.25">
      <c r="A114" s="365" t="s">
        <v>1352</v>
      </c>
      <c r="B114" s="312" t="s">
        <v>689</v>
      </c>
      <c r="C114" s="312">
        <v>85541</v>
      </c>
      <c r="D114" s="312" t="s">
        <v>1342</v>
      </c>
      <c r="E114" s="393" t="s">
        <v>2726</v>
      </c>
      <c r="F114" s="312" t="s">
        <v>1359</v>
      </c>
      <c r="G114" s="312" t="s">
        <v>1326</v>
      </c>
      <c r="H114" s="312">
        <v>77</v>
      </c>
      <c r="I114" s="312" t="s">
        <v>1310</v>
      </c>
      <c r="J114" s="312" t="s">
        <v>1354</v>
      </c>
      <c r="K114" s="381">
        <v>2020</v>
      </c>
      <c r="L114" s="394">
        <v>53</v>
      </c>
    </row>
    <row r="115" spans="1:12" x14ac:dyDescent="0.25">
      <c r="A115" s="365" t="s">
        <v>1352</v>
      </c>
      <c r="B115" s="312" t="s">
        <v>689</v>
      </c>
      <c r="C115" s="312">
        <v>85541</v>
      </c>
      <c r="D115" s="312" t="s">
        <v>1342</v>
      </c>
      <c r="E115" s="393" t="s">
        <v>2726</v>
      </c>
      <c r="F115" s="312" t="s">
        <v>1359</v>
      </c>
      <c r="G115" s="312" t="s">
        <v>1326</v>
      </c>
      <c r="H115" s="312">
        <v>79</v>
      </c>
      <c r="I115" s="312" t="s">
        <v>2378</v>
      </c>
      <c r="J115" s="312" t="s">
        <v>1354</v>
      </c>
      <c r="K115" s="381">
        <v>2020</v>
      </c>
      <c r="L115" s="394" t="s">
        <v>10</v>
      </c>
    </row>
    <row r="116" spans="1:12" x14ac:dyDescent="0.25">
      <c r="A116" s="365" t="s">
        <v>1352</v>
      </c>
      <c r="B116" s="312" t="s">
        <v>689</v>
      </c>
      <c r="C116" s="312">
        <v>85541</v>
      </c>
      <c r="D116" s="312" t="s">
        <v>1342</v>
      </c>
      <c r="E116" s="393" t="s">
        <v>2726</v>
      </c>
      <c r="F116" s="312" t="s">
        <v>1359</v>
      </c>
      <c r="G116" s="312" t="s">
        <v>1326</v>
      </c>
      <c r="H116" s="312" t="s">
        <v>1349</v>
      </c>
      <c r="I116" s="312" t="s">
        <v>1312</v>
      </c>
      <c r="J116" s="312" t="s">
        <v>1354</v>
      </c>
      <c r="K116" s="381">
        <v>2020</v>
      </c>
      <c r="L116" s="394" t="s">
        <v>10</v>
      </c>
    </row>
    <row r="117" spans="1:12" x14ac:dyDescent="0.25">
      <c r="A117" s="365" t="s">
        <v>1352</v>
      </c>
      <c r="B117" s="312" t="s">
        <v>689</v>
      </c>
      <c r="C117" s="312">
        <v>85541</v>
      </c>
      <c r="D117" s="312" t="s">
        <v>1342</v>
      </c>
      <c r="E117" s="393" t="s">
        <v>2726</v>
      </c>
      <c r="F117" s="312" t="s">
        <v>1359</v>
      </c>
      <c r="G117" s="312" t="s">
        <v>1326</v>
      </c>
      <c r="H117" s="312">
        <v>82</v>
      </c>
      <c r="I117" s="312" t="s">
        <v>1313</v>
      </c>
      <c r="J117" s="312" t="s">
        <v>1354</v>
      </c>
      <c r="K117" s="381">
        <v>2020</v>
      </c>
      <c r="L117" s="394" t="s">
        <v>10</v>
      </c>
    </row>
    <row r="118" spans="1:12" x14ac:dyDescent="0.25">
      <c r="A118" s="365" t="s">
        <v>1352</v>
      </c>
      <c r="B118" s="312" t="s">
        <v>689</v>
      </c>
      <c r="C118" s="312">
        <v>85541</v>
      </c>
      <c r="D118" s="312" t="s">
        <v>1342</v>
      </c>
      <c r="E118" s="393" t="s">
        <v>2726</v>
      </c>
      <c r="F118" s="312" t="s">
        <v>1359</v>
      </c>
      <c r="G118" s="312" t="s">
        <v>1326</v>
      </c>
      <c r="H118" s="312">
        <v>86</v>
      </c>
      <c r="I118" s="312" t="s">
        <v>1314</v>
      </c>
      <c r="J118" s="312" t="s">
        <v>1354</v>
      </c>
      <c r="K118" s="381">
        <v>2020</v>
      </c>
      <c r="L118" s="394" t="s">
        <v>10</v>
      </c>
    </row>
    <row r="119" spans="1:12" x14ac:dyDescent="0.25">
      <c r="A119" s="365" t="s">
        <v>1352</v>
      </c>
      <c r="B119" s="312" t="s">
        <v>689</v>
      </c>
      <c r="C119" s="312">
        <v>85541</v>
      </c>
      <c r="D119" s="312" t="s">
        <v>1342</v>
      </c>
      <c r="E119" s="393" t="s">
        <v>2726</v>
      </c>
      <c r="F119" s="312" t="s">
        <v>1359</v>
      </c>
      <c r="G119" s="312" t="s">
        <v>1326</v>
      </c>
      <c r="H119" s="312" t="s">
        <v>1355</v>
      </c>
      <c r="I119" s="312" t="s">
        <v>1315</v>
      </c>
      <c r="J119" s="312" t="s">
        <v>1354</v>
      </c>
      <c r="K119" s="381">
        <v>2020</v>
      </c>
      <c r="L119" s="394">
        <v>110</v>
      </c>
    </row>
    <row r="120" spans="1:12" x14ac:dyDescent="0.25">
      <c r="A120" s="365" t="s">
        <v>1352</v>
      </c>
      <c r="B120" s="312" t="s">
        <v>689</v>
      </c>
      <c r="C120" s="312">
        <v>85541</v>
      </c>
      <c r="D120" s="312" t="s">
        <v>1342</v>
      </c>
      <c r="E120" s="393" t="s">
        <v>2726</v>
      </c>
      <c r="F120" s="312" t="s">
        <v>1359</v>
      </c>
      <c r="G120" s="312" t="s">
        <v>1326</v>
      </c>
      <c r="H120" s="312" t="s">
        <v>1356</v>
      </c>
      <c r="I120" s="312" t="s">
        <v>1316</v>
      </c>
      <c r="J120" s="312" t="s">
        <v>1354</v>
      </c>
      <c r="K120" s="381">
        <v>2020</v>
      </c>
      <c r="L120" s="394">
        <v>32</v>
      </c>
    </row>
    <row r="121" spans="1:12" x14ac:dyDescent="0.25">
      <c r="A121" s="365" t="s">
        <v>1352</v>
      </c>
      <c r="B121" s="312" t="s">
        <v>689</v>
      </c>
      <c r="C121" s="312">
        <v>85541</v>
      </c>
      <c r="D121" s="312" t="s">
        <v>1342</v>
      </c>
      <c r="E121" s="393" t="s">
        <v>2726</v>
      </c>
      <c r="F121" s="312" t="s">
        <v>1359</v>
      </c>
      <c r="G121" s="312" t="s">
        <v>1326</v>
      </c>
      <c r="H121" s="312" t="s">
        <v>805</v>
      </c>
      <c r="I121" s="312" t="s">
        <v>1317</v>
      </c>
      <c r="J121" s="312" t="s">
        <v>1354</v>
      </c>
      <c r="K121" s="381">
        <v>2020</v>
      </c>
      <c r="L121" s="394">
        <v>141</v>
      </c>
    </row>
    <row r="122" spans="1:12" x14ac:dyDescent="0.25">
      <c r="A122" s="365" t="s">
        <v>1352</v>
      </c>
      <c r="B122" s="312" t="s">
        <v>689</v>
      </c>
      <c r="C122" s="312">
        <v>85541</v>
      </c>
      <c r="D122" s="312" t="s">
        <v>1342</v>
      </c>
      <c r="E122" s="393" t="s">
        <v>2726</v>
      </c>
      <c r="F122" s="312" t="s">
        <v>1359</v>
      </c>
      <c r="G122" s="312" t="s">
        <v>1327</v>
      </c>
      <c r="H122" s="312">
        <v>55</v>
      </c>
      <c r="I122" s="312" t="s">
        <v>1305</v>
      </c>
      <c r="J122" s="312" t="s">
        <v>1354</v>
      </c>
      <c r="K122" s="381">
        <v>2020</v>
      </c>
      <c r="L122" s="394" t="s">
        <v>10</v>
      </c>
    </row>
    <row r="123" spans="1:12" x14ac:dyDescent="0.25">
      <c r="A123" s="365" t="s">
        <v>1352</v>
      </c>
      <c r="B123" s="312" t="s">
        <v>689</v>
      </c>
      <c r="C123" s="312">
        <v>85541</v>
      </c>
      <c r="D123" s="312" t="s">
        <v>1342</v>
      </c>
      <c r="E123" s="393" t="s">
        <v>2726</v>
      </c>
      <c r="F123" s="312" t="s">
        <v>1359</v>
      </c>
      <c r="G123" s="312" t="s">
        <v>1327</v>
      </c>
      <c r="H123" s="312">
        <v>68</v>
      </c>
      <c r="I123" s="312" t="s">
        <v>238</v>
      </c>
      <c r="J123" s="312" t="s">
        <v>1354</v>
      </c>
      <c r="K123" s="381">
        <v>2020</v>
      </c>
      <c r="L123" s="394" t="s">
        <v>10</v>
      </c>
    </row>
    <row r="124" spans="1:12" x14ac:dyDescent="0.25">
      <c r="A124" s="365" t="s">
        <v>1352</v>
      </c>
      <c r="B124" s="312" t="s">
        <v>689</v>
      </c>
      <c r="C124" s="312">
        <v>85541</v>
      </c>
      <c r="D124" s="312" t="s">
        <v>1342</v>
      </c>
      <c r="E124" s="393" t="s">
        <v>2726</v>
      </c>
      <c r="F124" s="312" t="s">
        <v>1359</v>
      </c>
      <c r="G124" s="312" t="s">
        <v>1327</v>
      </c>
      <c r="H124" s="312">
        <v>56</v>
      </c>
      <c r="I124" s="312" t="s">
        <v>1306</v>
      </c>
      <c r="J124" s="312" t="s">
        <v>1354</v>
      </c>
      <c r="K124" s="381">
        <v>2020</v>
      </c>
      <c r="L124" s="394" t="s">
        <v>10</v>
      </c>
    </row>
    <row r="125" spans="1:12" x14ac:dyDescent="0.25">
      <c r="A125" s="365" t="s">
        <v>1352</v>
      </c>
      <c r="B125" s="312" t="s">
        <v>689</v>
      </c>
      <c r="C125" s="312">
        <v>85541</v>
      </c>
      <c r="D125" s="312" t="s">
        <v>1342</v>
      </c>
      <c r="E125" s="393" t="s">
        <v>2726</v>
      </c>
      <c r="F125" s="312" t="s">
        <v>1359</v>
      </c>
      <c r="G125" s="312" t="s">
        <v>1327</v>
      </c>
      <c r="H125" s="312" t="s">
        <v>794</v>
      </c>
      <c r="I125" s="312" t="s">
        <v>1307</v>
      </c>
      <c r="J125" s="312" t="s">
        <v>1354</v>
      </c>
      <c r="K125" s="381">
        <v>2020</v>
      </c>
      <c r="L125" s="394" t="s">
        <v>10</v>
      </c>
    </row>
    <row r="126" spans="1:12" x14ac:dyDescent="0.25">
      <c r="A126" s="365" t="s">
        <v>1352</v>
      </c>
      <c r="B126" s="312" t="s">
        <v>689</v>
      </c>
      <c r="C126" s="312">
        <v>85541</v>
      </c>
      <c r="D126" s="312" t="s">
        <v>1342</v>
      </c>
      <c r="E126" s="393" t="s">
        <v>2726</v>
      </c>
      <c r="F126" s="312" t="s">
        <v>1359</v>
      </c>
      <c r="G126" s="312" t="s">
        <v>1327</v>
      </c>
      <c r="H126" s="312" t="s">
        <v>1348</v>
      </c>
      <c r="I126" s="312" t="s">
        <v>1308</v>
      </c>
      <c r="J126" s="312" t="s">
        <v>1354</v>
      </c>
      <c r="K126" s="381">
        <v>2020</v>
      </c>
      <c r="L126" s="394" t="s">
        <v>10</v>
      </c>
    </row>
    <row r="127" spans="1:12" x14ac:dyDescent="0.25">
      <c r="A127" s="365" t="s">
        <v>1352</v>
      </c>
      <c r="B127" s="312" t="s">
        <v>689</v>
      </c>
      <c r="C127" s="312">
        <v>85541</v>
      </c>
      <c r="D127" s="312" t="s">
        <v>1342</v>
      </c>
      <c r="E127" s="393" t="s">
        <v>2726</v>
      </c>
      <c r="F127" s="312" t="s">
        <v>1359</v>
      </c>
      <c r="G127" s="312" t="s">
        <v>1327</v>
      </c>
      <c r="H127" s="312">
        <v>50</v>
      </c>
      <c r="I127" s="312" t="s">
        <v>1309</v>
      </c>
      <c r="J127" s="312" t="s">
        <v>1354</v>
      </c>
      <c r="K127" s="381">
        <v>2020</v>
      </c>
      <c r="L127" s="394" t="s">
        <v>10</v>
      </c>
    </row>
    <row r="128" spans="1:12" x14ac:dyDescent="0.25">
      <c r="A128" s="365" t="s">
        <v>1352</v>
      </c>
      <c r="B128" s="312" t="s">
        <v>689</v>
      </c>
      <c r="C128" s="312">
        <v>85541</v>
      </c>
      <c r="D128" s="312" t="s">
        <v>1342</v>
      </c>
      <c r="E128" s="393" t="s">
        <v>2726</v>
      </c>
      <c r="F128" s="312" t="s">
        <v>1359</v>
      </c>
      <c r="G128" s="312" t="s">
        <v>1327</v>
      </c>
      <c r="H128" s="312">
        <v>51</v>
      </c>
      <c r="I128" s="312" t="s">
        <v>1204</v>
      </c>
      <c r="J128" s="312" t="s">
        <v>1354</v>
      </c>
      <c r="K128" s="381">
        <v>2020</v>
      </c>
      <c r="L128" s="394" t="s">
        <v>10</v>
      </c>
    </row>
    <row r="129" spans="1:12" x14ac:dyDescent="0.25">
      <c r="A129" s="365" t="s">
        <v>1352</v>
      </c>
      <c r="B129" s="312" t="s">
        <v>689</v>
      </c>
      <c r="C129" s="312">
        <v>85541</v>
      </c>
      <c r="D129" s="312" t="s">
        <v>1342</v>
      </c>
      <c r="E129" s="393" t="s">
        <v>2726</v>
      </c>
      <c r="F129" s="312" t="s">
        <v>1359</v>
      </c>
      <c r="G129" s="312" t="s">
        <v>1327</v>
      </c>
      <c r="H129" s="312">
        <v>77</v>
      </c>
      <c r="I129" s="312" t="s">
        <v>1310</v>
      </c>
      <c r="J129" s="312" t="s">
        <v>1354</v>
      </c>
      <c r="K129" s="381">
        <v>2020</v>
      </c>
      <c r="L129" s="394" t="s">
        <v>10</v>
      </c>
    </row>
    <row r="130" spans="1:12" x14ac:dyDescent="0.25">
      <c r="A130" s="365" t="s">
        <v>1352</v>
      </c>
      <c r="B130" s="312" t="s">
        <v>689</v>
      </c>
      <c r="C130" s="312">
        <v>85541</v>
      </c>
      <c r="D130" s="312" t="s">
        <v>1342</v>
      </c>
      <c r="E130" s="393" t="s">
        <v>2726</v>
      </c>
      <c r="F130" s="312" t="s">
        <v>1359</v>
      </c>
      <c r="G130" s="312" t="s">
        <v>1327</v>
      </c>
      <c r="H130" s="312">
        <v>79</v>
      </c>
      <c r="I130" s="312" t="s">
        <v>2378</v>
      </c>
      <c r="J130" s="312" t="s">
        <v>1354</v>
      </c>
      <c r="K130" s="381">
        <v>2020</v>
      </c>
      <c r="L130" s="394">
        <v>1959</v>
      </c>
    </row>
    <row r="131" spans="1:12" x14ac:dyDescent="0.25">
      <c r="A131" s="365" t="s">
        <v>1352</v>
      </c>
      <c r="B131" s="312" t="s">
        <v>689</v>
      </c>
      <c r="C131" s="312">
        <v>85541</v>
      </c>
      <c r="D131" s="312" t="s">
        <v>1342</v>
      </c>
      <c r="E131" s="393" t="s">
        <v>2726</v>
      </c>
      <c r="F131" s="312" t="s">
        <v>1359</v>
      </c>
      <c r="G131" s="312" t="s">
        <v>1327</v>
      </c>
      <c r="H131" s="312" t="s">
        <v>1349</v>
      </c>
      <c r="I131" s="312" t="s">
        <v>1312</v>
      </c>
      <c r="J131" s="312" t="s">
        <v>1354</v>
      </c>
      <c r="K131" s="381">
        <v>2020</v>
      </c>
      <c r="L131" s="394" t="s">
        <v>10</v>
      </c>
    </row>
    <row r="132" spans="1:12" x14ac:dyDescent="0.25">
      <c r="A132" s="365" t="s">
        <v>1352</v>
      </c>
      <c r="B132" s="312" t="s">
        <v>689</v>
      </c>
      <c r="C132" s="312">
        <v>85541</v>
      </c>
      <c r="D132" s="312" t="s">
        <v>1342</v>
      </c>
      <c r="E132" s="393" t="s">
        <v>2726</v>
      </c>
      <c r="F132" s="312" t="s">
        <v>1359</v>
      </c>
      <c r="G132" s="312" t="s">
        <v>1327</v>
      </c>
      <c r="H132" s="312">
        <v>82</v>
      </c>
      <c r="I132" s="312" t="s">
        <v>1313</v>
      </c>
      <c r="J132" s="312" t="s">
        <v>1354</v>
      </c>
      <c r="K132" s="381">
        <v>2020</v>
      </c>
      <c r="L132" s="394" t="s">
        <v>10</v>
      </c>
    </row>
    <row r="133" spans="1:12" x14ac:dyDescent="0.25">
      <c r="A133" s="365" t="s">
        <v>1352</v>
      </c>
      <c r="B133" s="312" t="s">
        <v>689</v>
      </c>
      <c r="C133" s="312">
        <v>85541</v>
      </c>
      <c r="D133" s="312" t="s">
        <v>1342</v>
      </c>
      <c r="E133" s="393" t="s">
        <v>2726</v>
      </c>
      <c r="F133" s="312" t="s">
        <v>1359</v>
      </c>
      <c r="G133" s="312" t="s">
        <v>1327</v>
      </c>
      <c r="H133" s="312">
        <v>86</v>
      </c>
      <c r="I133" s="312" t="s">
        <v>1314</v>
      </c>
      <c r="J133" s="312" t="s">
        <v>1354</v>
      </c>
      <c r="K133" s="381">
        <v>2020</v>
      </c>
      <c r="L133" s="394" t="s">
        <v>10</v>
      </c>
    </row>
    <row r="134" spans="1:12" x14ac:dyDescent="0.25">
      <c r="A134" s="365" t="s">
        <v>1352</v>
      </c>
      <c r="B134" s="312" t="s">
        <v>689</v>
      </c>
      <c r="C134" s="312">
        <v>85541</v>
      </c>
      <c r="D134" s="312" t="s">
        <v>1342</v>
      </c>
      <c r="E134" s="393" t="s">
        <v>2726</v>
      </c>
      <c r="F134" s="312" t="s">
        <v>1359</v>
      </c>
      <c r="G134" s="312" t="s">
        <v>1327</v>
      </c>
      <c r="H134" s="312" t="s">
        <v>1355</v>
      </c>
      <c r="I134" s="312" t="s">
        <v>1315</v>
      </c>
      <c r="J134" s="312" t="s">
        <v>1354</v>
      </c>
      <c r="K134" s="381">
        <v>2020</v>
      </c>
      <c r="L134" s="394">
        <v>1959</v>
      </c>
    </row>
    <row r="135" spans="1:12" x14ac:dyDescent="0.25">
      <c r="A135" s="365" t="s">
        <v>1352</v>
      </c>
      <c r="B135" s="312" t="s">
        <v>689</v>
      </c>
      <c r="C135" s="312">
        <v>85541</v>
      </c>
      <c r="D135" s="312" t="s">
        <v>1342</v>
      </c>
      <c r="E135" s="393" t="s">
        <v>2726</v>
      </c>
      <c r="F135" s="312" t="s">
        <v>1359</v>
      </c>
      <c r="G135" s="312" t="s">
        <v>1327</v>
      </c>
      <c r="H135" s="312" t="s">
        <v>1356</v>
      </c>
      <c r="I135" s="312" t="s">
        <v>1316</v>
      </c>
      <c r="J135" s="312" t="s">
        <v>1354</v>
      </c>
      <c r="K135" s="381">
        <v>2020</v>
      </c>
      <c r="L135" s="394" t="s">
        <v>10</v>
      </c>
    </row>
    <row r="136" spans="1:12" x14ac:dyDescent="0.25">
      <c r="A136" s="365" t="s">
        <v>1352</v>
      </c>
      <c r="B136" s="312" t="s">
        <v>689</v>
      </c>
      <c r="C136" s="312">
        <v>85541</v>
      </c>
      <c r="D136" s="312" t="s">
        <v>1342</v>
      </c>
      <c r="E136" s="393" t="s">
        <v>2726</v>
      </c>
      <c r="F136" s="312" t="s">
        <v>1359</v>
      </c>
      <c r="G136" s="312" t="s">
        <v>1327</v>
      </c>
      <c r="H136" s="312" t="s">
        <v>805</v>
      </c>
      <c r="I136" s="312" t="s">
        <v>1317</v>
      </c>
      <c r="J136" s="312" t="s">
        <v>1354</v>
      </c>
      <c r="K136" s="381">
        <v>2020</v>
      </c>
      <c r="L136" s="394">
        <v>1959</v>
      </c>
    </row>
    <row r="137" spans="1:12" x14ac:dyDescent="0.25">
      <c r="A137" s="365" t="s">
        <v>1352</v>
      </c>
      <c r="B137" s="312" t="s">
        <v>689</v>
      </c>
      <c r="C137" s="312">
        <v>85541</v>
      </c>
      <c r="D137" s="312" t="s">
        <v>1342</v>
      </c>
      <c r="E137" s="393" t="s">
        <v>2726</v>
      </c>
      <c r="F137" s="312" t="s">
        <v>1359</v>
      </c>
      <c r="G137" s="312" t="s">
        <v>1328</v>
      </c>
      <c r="H137" s="312">
        <v>55</v>
      </c>
      <c r="I137" s="312" t="s">
        <v>1305</v>
      </c>
      <c r="J137" s="312" t="s">
        <v>1354</v>
      </c>
      <c r="K137" s="381">
        <v>2020</v>
      </c>
      <c r="L137" s="394" t="s">
        <v>10</v>
      </c>
    </row>
    <row r="138" spans="1:12" x14ac:dyDescent="0.25">
      <c r="A138" s="365" t="s">
        <v>1352</v>
      </c>
      <c r="B138" s="312" t="s">
        <v>689</v>
      </c>
      <c r="C138" s="312">
        <v>85541</v>
      </c>
      <c r="D138" s="312" t="s">
        <v>1342</v>
      </c>
      <c r="E138" s="393" t="s">
        <v>2726</v>
      </c>
      <c r="F138" s="312" t="s">
        <v>1359</v>
      </c>
      <c r="G138" s="312" t="s">
        <v>1328</v>
      </c>
      <c r="H138" s="312">
        <v>68</v>
      </c>
      <c r="I138" s="312" t="s">
        <v>238</v>
      </c>
      <c r="J138" s="312" t="s">
        <v>1354</v>
      </c>
      <c r="K138" s="381">
        <v>2020</v>
      </c>
      <c r="L138" s="394" t="s">
        <v>10</v>
      </c>
    </row>
    <row r="139" spans="1:12" x14ac:dyDescent="0.25">
      <c r="A139" s="365" t="s">
        <v>1352</v>
      </c>
      <c r="B139" s="312" t="s">
        <v>689</v>
      </c>
      <c r="C139" s="312">
        <v>85541</v>
      </c>
      <c r="D139" s="312" t="s">
        <v>1342</v>
      </c>
      <c r="E139" s="393" t="s">
        <v>2726</v>
      </c>
      <c r="F139" s="312" t="s">
        <v>1359</v>
      </c>
      <c r="G139" s="312" t="s">
        <v>1328</v>
      </c>
      <c r="H139" s="312">
        <v>56</v>
      </c>
      <c r="I139" s="312" t="s">
        <v>1306</v>
      </c>
      <c r="J139" s="312" t="s">
        <v>1354</v>
      </c>
      <c r="K139" s="381">
        <v>2020</v>
      </c>
      <c r="L139" s="394" t="s">
        <v>10</v>
      </c>
    </row>
    <row r="140" spans="1:12" x14ac:dyDescent="0.25">
      <c r="A140" s="365" t="s">
        <v>1352</v>
      </c>
      <c r="B140" s="312" t="s">
        <v>689</v>
      </c>
      <c r="C140" s="312">
        <v>85541</v>
      </c>
      <c r="D140" s="312" t="s">
        <v>1342</v>
      </c>
      <c r="E140" s="393" t="s">
        <v>2726</v>
      </c>
      <c r="F140" s="312" t="s">
        <v>1359</v>
      </c>
      <c r="G140" s="312" t="s">
        <v>1328</v>
      </c>
      <c r="H140" s="312" t="s">
        <v>794</v>
      </c>
      <c r="I140" s="312" t="s">
        <v>1307</v>
      </c>
      <c r="J140" s="312" t="s">
        <v>1354</v>
      </c>
      <c r="K140" s="381">
        <v>2020</v>
      </c>
      <c r="L140" s="394" t="s">
        <v>10</v>
      </c>
    </row>
    <row r="141" spans="1:12" x14ac:dyDescent="0.25">
      <c r="A141" s="365" t="s">
        <v>1352</v>
      </c>
      <c r="B141" s="312" t="s">
        <v>689</v>
      </c>
      <c r="C141" s="312">
        <v>85541</v>
      </c>
      <c r="D141" s="312" t="s">
        <v>1342</v>
      </c>
      <c r="E141" s="393" t="s">
        <v>2726</v>
      </c>
      <c r="F141" s="312" t="s">
        <v>1359</v>
      </c>
      <c r="G141" s="312" t="s">
        <v>1328</v>
      </c>
      <c r="H141" s="312" t="s">
        <v>1348</v>
      </c>
      <c r="I141" s="312" t="s">
        <v>1308</v>
      </c>
      <c r="J141" s="312" t="s">
        <v>1354</v>
      </c>
      <c r="K141" s="381">
        <v>2020</v>
      </c>
      <c r="L141" s="394" t="s">
        <v>10</v>
      </c>
    </row>
    <row r="142" spans="1:12" x14ac:dyDescent="0.25">
      <c r="A142" s="365" t="s">
        <v>1352</v>
      </c>
      <c r="B142" s="312" t="s">
        <v>689</v>
      </c>
      <c r="C142" s="312">
        <v>85541</v>
      </c>
      <c r="D142" s="312" t="s">
        <v>1342</v>
      </c>
      <c r="E142" s="393" t="s">
        <v>2726</v>
      </c>
      <c r="F142" s="312" t="s">
        <v>1359</v>
      </c>
      <c r="G142" s="312" t="s">
        <v>1328</v>
      </c>
      <c r="H142" s="312">
        <v>50</v>
      </c>
      <c r="I142" s="312" t="s">
        <v>1309</v>
      </c>
      <c r="J142" s="312" t="s">
        <v>1354</v>
      </c>
      <c r="K142" s="381">
        <v>2020</v>
      </c>
      <c r="L142" s="394" t="s">
        <v>10</v>
      </c>
    </row>
    <row r="143" spans="1:12" x14ac:dyDescent="0.25">
      <c r="A143" s="365" t="s">
        <v>1352</v>
      </c>
      <c r="B143" s="312" t="s">
        <v>689</v>
      </c>
      <c r="C143" s="312">
        <v>85541</v>
      </c>
      <c r="D143" s="312" t="s">
        <v>1342</v>
      </c>
      <c r="E143" s="393" t="s">
        <v>2726</v>
      </c>
      <c r="F143" s="312" t="s">
        <v>1359</v>
      </c>
      <c r="G143" s="312" t="s">
        <v>1328</v>
      </c>
      <c r="H143" s="312">
        <v>51</v>
      </c>
      <c r="I143" s="312" t="s">
        <v>1204</v>
      </c>
      <c r="J143" s="312" t="s">
        <v>1354</v>
      </c>
      <c r="K143" s="381">
        <v>2020</v>
      </c>
      <c r="L143" s="394" t="s">
        <v>10</v>
      </c>
    </row>
    <row r="144" spans="1:12" x14ac:dyDescent="0.25">
      <c r="A144" s="365" t="s">
        <v>1352</v>
      </c>
      <c r="B144" s="312" t="s">
        <v>689</v>
      </c>
      <c r="C144" s="312">
        <v>85541</v>
      </c>
      <c r="D144" s="312" t="s">
        <v>1342</v>
      </c>
      <c r="E144" s="393" t="s">
        <v>2726</v>
      </c>
      <c r="F144" s="312" t="s">
        <v>1359</v>
      </c>
      <c r="G144" s="312" t="s">
        <v>1328</v>
      </c>
      <c r="H144" s="312">
        <v>77</v>
      </c>
      <c r="I144" s="312" t="s">
        <v>1310</v>
      </c>
      <c r="J144" s="312" t="s">
        <v>1354</v>
      </c>
      <c r="K144" s="381">
        <v>2020</v>
      </c>
      <c r="L144" s="394" t="s">
        <v>10</v>
      </c>
    </row>
    <row r="145" spans="1:12" x14ac:dyDescent="0.25">
      <c r="A145" s="365" t="s">
        <v>1352</v>
      </c>
      <c r="B145" s="312" t="s">
        <v>689</v>
      </c>
      <c r="C145" s="312">
        <v>85541</v>
      </c>
      <c r="D145" s="312" t="s">
        <v>1342</v>
      </c>
      <c r="E145" s="393" t="s">
        <v>2726</v>
      </c>
      <c r="F145" s="312" t="s">
        <v>1359</v>
      </c>
      <c r="G145" s="312" t="s">
        <v>1328</v>
      </c>
      <c r="H145" s="312">
        <v>79</v>
      </c>
      <c r="I145" s="312" t="s">
        <v>2378</v>
      </c>
      <c r="J145" s="312" t="s">
        <v>1354</v>
      </c>
      <c r="K145" s="381">
        <v>2020</v>
      </c>
      <c r="L145" s="394" t="s">
        <v>10</v>
      </c>
    </row>
    <row r="146" spans="1:12" x14ac:dyDescent="0.25">
      <c r="A146" s="365" t="s">
        <v>1352</v>
      </c>
      <c r="B146" s="312" t="s">
        <v>689</v>
      </c>
      <c r="C146" s="312">
        <v>85541</v>
      </c>
      <c r="D146" s="312" t="s">
        <v>1342</v>
      </c>
      <c r="E146" s="393" t="s">
        <v>2726</v>
      </c>
      <c r="F146" s="312" t="s">
        <v>1359</v>
      </c>
      <c r="G146" s="312" t="s">
        <v>1328</v>
      </c>
      <c r="H146" s="312" t="s">
        <v>1349</v>
      </c>
      <c r="I146" s="312" t="s">
        <v>1312</v>
      </c>
      <c r="J146" s="312" t="s">
        <v>1354</v>
      </c>
      <c r="K146" s="381">
        <v>2020</v>
      </c>
      <c r="L146" s="394">
        <v>9502</v>
      </c>
    </row>
    <row r="147" spans="1:12" x14ac:dyDescent="0.25">
      <c r="A147" s="365" t="s">
        <v>1352</v>
      </c>
      <c r="B147" s="312" t="s">
        <v>689</v>
      </c>
      <c r="C147" s="312">
        <v>85541</v>
      </c>
      <c r="D147" s="312" t="s">
        <v>1342</v>
      </c>
      <c r="E147" s="393" t="s">
        <v>2726</v>
      </c>
      <c r="F147" s="312" t="s">
        <v>1359</v>
      </c>
      <c r="G147" s="312" t="s">
        <v>1328</v>
      </c>
      <c r="H147" s="312">
        <v>82</v>
      </c>
      <c r="I147" s="312" t="s">
        <v>1313</v>
      </c>
      <c r="J147" s="312" t="s">
        <v>1354</v>
      </c>
      <c r="K147" s="381">
        <v>2020</v>
      </c>
      <c r="L147" s="394" t="s">
        <v>10</v>
      </c>
    </row>
    <row r="148" spans="1:12" x14ac:dyDescent="0.25">
      <c r="A148" s="365" t="s">
        <v>1352</v>
      </c>
      <c r="B148" s="312" t="s">
        <v>689</v>
      </c>
      <c r="C148" s="312">
        <v>85541</v>
      </c>
      <c r="D148" s="312" t="s">
        <v>1342</v>
      </c>
      <c r="E148" s="393" t="s">
        <v>2726</v>
      </c>
      <c r="F148" s="312" t="s">
        <v>1359</v>
      </c>
      <c r="G148" s="312" t="s">
        <v>1328</v>
      </c>
      <c r="H148" s="312">
        <v>86</v>
      </c>
      <c r="I148" s="312" t="s">
        <v>1314</v>
      </c>
      <c r="J148" s="312" t="s">
        <v>1354</v>
      </c>
      <c r="K148" s="381">
        <v>2020</v>
      </c>
      <c r="L148" s="394" t="s">
        <v>10</v>
      </c>
    </row>
    <row r="149" spans="1:12" x14ac:dyDescent="0.25">
      <c r="A149" s="365" t="s">
        <v>1352</v>
      </c>
      <c r="B149" s="312" t="s">
        <v>689</v>
      </c>
      <c r="C149" s="312">
        <v>85541</v>
      </c>
      <c r="D149" s="312" t="s">
        <v>1342</v>
      </c>
      <c r="E149" s="393" t="s">
        <v>2726</v>
      </c>
      <c r="F149" s="312" t="s">
        <v>1359</v>
      </c>
      <c r="G149" s="312" t="s">
        <v>1328</v>
      </c>
      <c r="H149" s="312" t="s">
        <v>1355</v>
      </c>
      <c r="I149" s="312" t="s">
        <v>1315</v>
      </c>
      <c r="J149" s="312" t="s">
        <v>1354</v>
      </c>
      <c r="K149" s="381">
        <v>2020</v>
      </c>
      <c r="L149" s="394">
        <v>9502</v>
      </c>
    </row>
    <row r="150" spans="1:12" x14ac:dyDescent="0.25">
      <c r="A150" s="365" t="s">
        <v>1352</v>
      </c>
      <c r="B150" s="312" t="s">
        <v>689</v>
      </c>
      <c r="C150" s="312">
        <v>85541</v>
      </c>
      <c r="D150" s="312" t="s">
        <v>1342</v>
      </c>
      <c r="E150" s="393" t="s">
        <v>2726</v>
      </c>
      <c r="F150" s="312" t="s">
        <v>1359</v>
      </c>
      <c r="G150" s="312" t="s">
        <v>1328</v>
      </c>
      <c r="H150" s="312" t="s">
        <v>1356</v>
      </c>
      <c r="I150" s="312" t="s">
        <v>1316</v>
      </c>
      <c r="J150" s="312" t="s">
        <v>1354</v>
      </c>
      <c r="K150" s="381">
        <v>2020</v>
      </c>
      <c r="L150" s="394">
        <v>7324</v>
      </c>
    </row>
    <row r="151" spans="1:12" x14ac:dyDescent="0.25">
      <c r="A151" s="365" t="s">
        <v>1352</v>
      </c>
      <c r="B151" s="312" t="s">
        <v>689</v>
      </c>
      <c r="C151" s="312">
        <v>85541</v>
      </c>
      <c r="D151" s="312" t="s">
        <v>1342</v>
      </c>
      <c r="E151" s="393" t="s">
        <v>2726</v>
      </c>
      <c r="F151" s="312" t="s">
        <v>1359</v>
      </c>
      <c r="G151" s="312" t="s">
        <v>1328</v>
      </c>
      <c r="H151" s="312" t="s">
        <v>805</v>
      </c>
      <c r="I151" s="312" t="s">
        <v>1317</v>
      </c>
      <c r="J151" s="312" t="s">
        <v>1354</v>
      </c>
      <c r="K151" s="381">
        <v>2020</v>
      </c>
      <c r="L151" s="394">
        <v>16826</v>
      </c>
    </row>
    <row r="152" spans="1:12" x14ac:dyDescent="0.25">
      <c r="A152" s="365" t="s">
        <v>1352</v>
      </c>
      <c r="B152" s="312" t="s">
        <v>689</v>
      </c>
      <c r="C152" s="312">
        <v>85541</v>
      </c>
      <c r="D152" s="312" t="s">
        <v>1342</v>
      </c>
      <c r="E152" s="393" t="s">
        <v>2726</v>
      </c>
      <c r="F152" s="312" t="s">
        <v>1361</v>
      </c>
      <c r="G152" s="312" t="s">
        <v>1330</v>
      </c>
      <c r="H152" s="312">
        <v>55</v>
      </c>
      <c r="I152" s="312" t="s">
        <v>1305</v>
      </c>
      <c r="J152" s="312" t="s">
        <v>1354</v>
      </c>
      <c r="K152" s="381">
        <v>2020</v>
      </c>
      <c r="L152" s="394" t="s">
        <v>10</v>
      </c>
    </row>
    <row r="153" spans="1:12" x14ac:dyDescent="0.25">
      <c r="A153" s="365" t="s">
        <v>1352</v>
      </c>
      <c r="B153" s="312" t="s">
        <v>689</v>
      </c>
      <c r="C153" s="312">
        <v>85541</v>
      </c>
      <c r="D153" s="312" t="s">
        <v>1342</v>
      </c>
      <c r="E153" s="393" t="s">
        <v>2726</v>
      </c>
      <c r="F153" s="312" t="s">
        <v>1361</v>
      </c>
      <c r="G153" s="312" t="s">
        <v>1330</v>
      </c>
      <c r="H153" s="312">
        <v>68</v>
      </c>
      <c r="I153" s="312" t="s">
        <v>238</v>
      </c>
      <c r="J153" s="312" t="s">
        <v>1354</v>
      </c>
      <c r="K153" s="381">
        <v>2020</v>
      </c>
      <c r="L153" s="394" t="s">
        <v>10</v>
      </c>
    </row>
    <row r="154" spans="1:12" x14ac:dyDescent="0.25">
      <c r="A154" s="365" t="s">
        <v>1352</v>
      </c>
      <c r="B154" s="312" t="s">
        <v>689</v>
      </c>
      <c r="C154" s="312">
        <v>85541</v>
      </c>
      <c r="D154" s="312" t="s">
        <v>1342</v>
      </c>
      <c r="E154" s="393" t="s">
        <v>2726</v>
      </c>
      <c r="F154" s="312" t="s">
        <v>1361</v>
      </c>
      <c r="G154" s="312" t="s">
        <v>1330</v>
      </c>
      <c r="H154" s="312">
        <v>56</v>
      </c>
      <c r="I154" s="312" t="s">
        <v>1306</v>
      </c>
      <c r="J154" s="312" t="s">
        <v>1354</v>
      </c>
      <c r="K154" s="381">
        <v>2020</v>
      </c>
      <c r="L154" s="394" t="s">
        <v>10</v>
      </c>
    </row>
    <row r="155" spans="1:12" x14ac:dyDescent="0.25">
      <c r="A155" s="365" t="s">
        <v>1352</v>
      </c>
      <c r="B155" s="312" t="s">
        <v>689</v>
      </c>
      <c r="C155" s="312">
        <v>85541</v>
      </c>
      <c r="D155" s="312" t="s">
        <v>1342</v>
      </c>
      <c r="E155" s="393" t="s">
        <v>2726</v>
      </c>
      <c r="F155" s="312" t="s">
        <v>1361</v>
      </c>
      <c r="G155" s="312" t="s">
        <v>1330</v>
      </c>
      <c r="H155" s="312" t="s">
        <v>794</v>
      </c>
      <c r="I155" s="312" t="s">
        <v>1307</v>
      </c>
      <c r="J155" s="312" t="s">
        <v>1354</v>
      </c>
      <c r="K155" s="381">
        <v>2020</v>
      </c>
      <c r="L155" s="394" t="s">
        <v>10</v>
      </c>
    </row>
    <row r="156" spans="1:12" x14ac:dyDescent="0.25">
      <c r="A156" s="365" t="s">
        <v>1352</v>
      </c>
      <c r="B156" s="312" t="s">
        <v>689</v>
      </c>
      <c r="C156" s="312">
        <v>85541</v>
      </c>
      <c r="D156" s="312" t="s">
        <v>1342</v>
      </c>
      <c r="E156" s="393" t="s">
        <v>2726</v>
      </c>
      <c r="F156" s="312" t="s">
        <v>1361</v>
      </c>
      <c r="G156" s="312" t="s">
        <v>1330</v>
      </c>
      <c r="H156" s="312" t="s">
        <v>1348</v>
      </c>
      <c r="I156" s="312" t="s">
        <v>1308</v>
      </c>
      <c r="J156" s="312" t="s">
        <v>1354</v>
      </c>
      <c r="K156" s="381">
        <v>2020</v>
      </c>
      <c r="L156" s="394" t="s">
        <v>10</v>
      </c>
    </row>
    <row r="157" spans="1:12" x14ac:dyDescent="0.25">
      <c r="A157" s="365" t="s">
        <v>1352</v>
      </c>
      <c r="B157" s="312" t="s">
        <v>689</v>
      </c>
      <c r="C157" s="312">
        <v>85541</v>
      </c>
      <c r="D157" s="312" t="s">
        <v>1342</v>
      </c>
      <c r="E157" s="393" t="s">
        <v>2726</v>
      </c>
      <c r="F157" s="312" t="s">
        <v>1361</v>
      </c>
      <c r="G157" s="312" t="s">
        <v>1330</v>
      </c>
      <c r="H157" s="312">
        <v>50</v>
      </c>
      <c r="I157" s="312" t="s">
        <v>1309</v>
      </c>
      <c r="J157" s="312" t="s">
        <v>1354</v>
      </c>
      <c r="K157" s="381">
        <v>2020</v>
      </c>
      <c r="L157" s="394" t="s">
        <v>10</v>
      </c>
    </row>
    <row r="158" spans="1:12" x14ac:dyDescent="0.25">
      <c r="A158" s="365" t="s">
        <v>1352</v>
      </c>
      <c r="B158" s="312" t="s">
        <v>689</v>
      </c>
      <c r="C158" s="312">
        <v>85541</v>
      </c>
      <c r="D158" s="312" t="s">
        <v>1342</v>
      </c>
      <c r="E158" s="393" t="s">
        <v>2726</v>
      </c>
      <c r="F158" s="312" t="s">
        <v>1361</v>
      </c>
      <c r="G158" s="312" t="s">
        <v>1330</v>
      </c>
      <c r="H158" s="312">
        <v>51</v>
      </c>
      <c r="I158" s="312" t="s">
        <v>1204</v>
      </c>
      <c r="J158" s="312" t="s">
        <v>1354</v>
      </c>
      <c r="K158" s="381">
        <v>2020</v>
      </c>
      <c r="L158" s="394" t="s">
        <v>10</v>
      </c>
    </row>
    <row r="159" spans="1:12" x14ac:dyDescent="0.25">
      <c r="A159" s="365" t="s">
        <v>1352</v>
      </c>
      <c r="B159" s="312" t="s">
        <v>689</v>
      </c>
      <c r="C159" s="312">
        <v>85541</v>
      </c>
      <c r="D159" s="312" t="s">
        <v>1342</v>
      </c>
      <c r="E159" s="393" t="s">
        <v>2726</v>
      </c>
      <c r="F159" s="312" t="s">
        <v>1361</v>
      </c>
      <c r="G159" s="312" t="s">
        <v>1330</v>
      </c>
      <c r="H159" s="312">
        <v>77</v>
      </c>
      <c r="I159" s="312" t="s">
        <v>1310</v>
      </c>
      <c r="J159" s="312" t="s">
        <v>1354</v>
      </c>
      <c r="K159" s="381">
        <v>2020</v>
      </c>
      <c r="L159" s="394" t="s">
        <v>10</v>
      </c>
    </row>
    <row r="160" spans="1:12" x14ac:dyDescent="0.25">
      <c r="A160" s="365" t="s">
        <v>1352</v>
      </c>
      <c r="B160" s="312" t="s">
        <v>689</v>
      </c>
      <c r="C160" s="312">
        <v>85541</v>
      </c>
      <c r="D160" s="312" t="s">
        <v>1342</v>
      </c>
      <c r="E160" s="393" t="s">
        <v>2726</v>
      </c>
      <c r="F160" s="312" t="s">
        <v>1361</v>
      </c>
      <c r="G160" s="312" t="s">
        <v>1330</v>
      </c>
      <c r="H160" s="312">
        <v>79</v>
      </c>
      <c r="I160" s="312" t="s">
        <v>2378</v>
      </c>
      <c r="J160" s="312" t="s">
        <v>1354</v>
      </c>
      <c r="K160" s="381">
        <v>2020</v>
      </c>
      <c r="L160" s="394" t="s">
        <v>10</v>
      </c>
    </row>
    <row r="161" spans="1:12" x14ac:dyDescent="0.25">
      <c r="A161" s="365" t="s">
        <v>1352</v>
      </c>
      <c r="B161" s="312" t="s">
        <v>689</v>
      </c>
      <c r="C161" s="312">
        <v>85541</v>
      </c>
      <c r="D161" s="312" t="s">
        <v>1342</v>
      </c>
      <c r="E161" s="393" t="s">
        <v>2726</v>
      </c>
      <c r="F161" s="312" t="s">
        <v>1361</v>
      </c>
      <c r="G161" s="312" t="s">
        <v>1330</v>
      </c>
      <c r="H161" s="312" t="s">
        <v>1349</v>
      </c>
      <c r="I161" s="312" t="s">
        <v>1312</v>
      </c>
      <c r="J161" s="312" t="s">
        <v>1354</v>
      </c>
      <c r="K161" s="381">
        <v>2020</v>
      </c>
      <c r="L161" s="394" t="s">
        <v>10</v>
      </c>
    </row>
    <row r="162" spans="1:12" x14ac:dyDescent="0.25">
      <c r="A162" s="365" t="s">
        <v>1352</v>
      </c>
      <c r="B162" s="312" t="s">
        <v>689</v>
      </c>
      <c r="C162" s="312">
        <v>85541</v>
      </c>
      <c r="D162" s="312" t="s">
        <v>1342</v>
      </c>
      <c r="E162" s="393" t="s">
        <v>2726</v>
      </c>
      <c r="F162" s="312" t="s">
        <v>1361</v>
      </c>
      <c r="G162" s="312" t="s">
        <v>1330</v>
      </c>
      <c r="H162" s="312">
        <v>82</v>
      </c>
      <c r="I162" s="312" t="s">
        <v>1313</v>
      </c>
      <c r="J162" s="312" t="s">
        <v>1354</v>
      </c>
      <c r="K162" s="381">
        <v>2020</v>
      </c>
      <c r="L162" s="394" t="s">
        <v>10</v>
      </c>
    </row>
    <row r="163" spans="1:12" x14ac:dyDescent="0.25">
      <c r="A163" s="365" t="s">
        <v>1352</v>
      </c>
      <c r="B163" s="312" t="s">
        <v>689</v>
      </c>
      <c r="C163" s="312">
        <v>85541</v>
      </c>
      <c r="D163" s="312" t="s">
        <v>1342</v>
      </c>
      <c r="E163" s="393" t="s">
        <v>2726</v>
      </c>
      <c r="F163" s="312" t="s">
        <v>1361</v>
      </c>
      <c r="G163" s="312" t="s">
        <v>1330</v>
      </c>
      <c r="H163" s="312">
        <v>86</v>
      </c>
      <c r="I163" s="312" t="s">
        <v>1314</v>
      </c>
      <c r="J163" s="312" t="s">
        <v>1354</v>
      </c>
      <c r="K163" s="381">
        <v>2020</v>
      </c>
      <c r="L163" s="394">
        <v>1825</v>
      </c>
    </row>
    <row r="164" spans="1:12" x14ac:dyDescent="0.25">
      <c r="A164" s="365" t="s">
        <v>1352</v>
      </c>
      <c r="B164" s="312" t="s">
        <v>689</v>
      </c>
      <c r="C164" s="312">
        <v>85541</v>
      </c>
      <c r="D164" s="312" t="s">
        <v>1342</v>
      </c>
      <c r="E164" s="393" t="s">
        <v>2726</v>
      </c>
      <c r="F164" s="312" t="s">
        <v>1361</v>
      </c>
      <c r="G164" s="312" t="s">
        <v>1330</v>
      </c>
      <c r="H164" s="312" t="s">
        <v>1355</v>
      </c>
      <c r="I164" s="312" t="s">
        <v>1315</v>
      </c>
      <c r="J164" s="312" t="s">
        <v>1354</v>
      </c>
      <c r="K164" s="381">
        <v>2020</v>
      </c>
      <c r="L164" s="394">
        <v>1825</v>
      </c>
    </row>
    <row r="165" spans="1:12" x14ac:dyDescent="0.25">
      <c r="A165" s="365" t="s">
        <v>1352</v>
      </c>
      <c r="B165" s="312" t="s">
        <v>689</v>
      </c>
      <c r="C165" s="312">
        <v>85541</v>
      </c>
      <c r="D165" s="312" t="s">
        <v>1342</v>
      </c>
      <c r="E165" s="393" t="s">
        <v>2726</v>
      </c>
      <c r="F165" s="312" t="s">
        <v>1361</v>
      </c>
      <c r="G165" s="312" t="s">
        <v>1330</v>
      </c>
      <c r="H165" s="312" t="s">
        <v>1356</v>
      </c>
      <c r="I165" s="312" t="s">
        <v>1316</v>
      </c>
      <c r="J165" s="312" t="s">
        <v>1354</v>
      </c>
      <c r="K165" s="381">
        <v>2020</v>
      </c>
      <c r="L165" s="394" t="s">
        <v>10</v>
      </c>
    </row>
    <row r="166" spans="1:12" x14ac:dyDescent="0.25">
      <c r="A166" s="365" t="s">
        <v>1352</v>
      </c>
      <c r="B166" s="312" t="s">
        <v>689</v>
      </c>
      <c r="C166" s="312">
        <v>85541</v>
      </c>
      <c r="D166" s="312" t="s">
        <v>1342</v>
      </c>
      <c r="E166" s="393" t="s">
        <v>2726</v>
      </c>
      <c r="F166" s="312" t="s">
        <v>1361</v>
      </c>
      <c r="G166" s="312" t="s">
        <v>1330</v>
      </c>
      <c r="H166" s="312" t="s">
        <v>805</v>
      </c>
      <c r="I166" s="312" t="s">
        <v>1317</v>
      </c>
      <c r="J166" s="312" t="s">
        <v>1354</v>
      </c>
      <c r="K166" s="381">
        <v>2020</v>
      </c>
      <c r="L166" s="394">
        <v>1825</v>
      </c>
    </row>
    <row r="167" spans="1:12" x14ac:dyDescent="0.25">
      <c r="A167" s="365" t="s">
        <v>1352</v>
      </c>
      <c r="B167" s="312" t="s">
        <v>689</v>
      </c>
      <c r="C167" s="312">
        <v>85541</v>
      </c>
      <c r="D167" s="312" t="s">
        <v>1342</v>
      </c>
      <c r="E167" s="393" t="s">
        <v>2726</v>
      </c>
      <c r="F167" s="312" t="s">
        <v>1361</v>
      </c>
      <c r="G167" s="312" t="s">
        <v>1331</v>
      </c>
      <c r="H167" s="312">
        <v>55</v>
      </c>
      <c r="I167" s="312" t="s">
        <v>1305</v>
      </c>
      <c r="J167" s="312" t="s">
        <v>1354</v>
      </c>
      <c r="K167" s="381">
        <v>2020</v>
      </c>
      <c r="L167" s="394">
        <v>1</v>
      </c>
    </row>
    <row r="168" spans="1:12" x14ac:dyDescent="0.25">
      <c r="A168" s="365" t="s">
        <v>1352</v>
      </c>
      <c r="B168" s="312" t="s">
        <v>689</v>
      </c>
      <c r="C168" s="312">
        <v>85541</v>
      </c>
      <c r="D168" s="312" t="s">
        <v>1342</v>
      </c>
      <c r="E168" s="393" t="s">
        <v>2726</v>
      </c>
      <c r="F168" s="312" t="s">
        <v>1361</v>
      </c>
      <c r="G168" s="312" t="s">
        <v>1331</v>
      </c>
      <c r="H168" s="312">
        <v>68</v>
      </c>
      <c r="I168" s="312" t="s">
        <v>238</v>
      </c>
      <c r="J168" s="312" t="s">
        <v>1354</v>
      </c>
      <c r="K168" s="381">
        <v>2020</v>
      </c>
      <c r="L168" s="394" t="s">
        <v>10</v>
      </c>
    </row>
    <row r="169" spans="1:12" x14ac:dyDescent="0.25">
      <c r="A169" s="365" t="s">
        <v>1352</v>
      </c>
      <c r="B169" s="312" t="s">
        <v>689</v>
      </c>
      <c r="C169" s="312">
        <v>85541</v>
      </c>
      <c r="D169" s="312" t="s">
        <v>1342</v>
      </c>
      <c r="E169" s="393" t="s">
        <v>2726</v>
      </c>
      <c r="F169" s="312" t="s">
        <v>1361</v>
      </c>
      <c r="G169" s="312" t="s">
        <v>1331</v>
      </c>
      <c r="H169" s="312">
        <v>56</v>
      </c>
      <c r="I169" s="312" t="s">
        <v>1306</v>
      </c>
      <c r="J169" s="312" t="s">
        <v>1354</v>
      </c>
      <c r="K169" s="381">
        <v>2020</v>
      </c>
      <c r="L169" s="394">
        <v>1</v>
      </c>
    </row>
    <row r="170" spans="1:12" x14ac:dyDescent="0.25">
      <c r="A170" s="365" t="s">
        <v>1352</v>
      </c>
      <c r="B170" s="312" t="s">
        <v>689</v>
      </c>
      <c r="C170" s="312">
        <v>85541</v>
      </c>
      <c r="D170" s="312" t="s">
        <v>1342</v>
      </c>
      <c r="E170" s="393" t="s">
        <v>2726</v>
      </c>
      <c r="F170" s="312" t="s">
        <v>1361</v>
      </c>
      <c r="G170" s="312" t="s">
        <v>1331</v>
      </c>
      <c r="H170" s="312" t="s">
        <v>794</v>
      </c>
      <c r="I170" s="312" t="s">
        <v>1307</v>
      </c>
      <c r="J170" s="312" t="s">
        <v>1354</v>
      </c>
      <c r="K170" s="381">
        <v>2020</v>
      </c>
      <c r="L170" s="394" t="s">
        <v>10</v>
      </c>
    </row>
    <row r="171" spans="1:12" x14ac:dyDescent="0.25">
      <c r="A171" s="365" t="s">
        <v>1352</v>
      </c>
      <c r="B171" s="312" t="s">
        <v>689</v>
      </c>
      <c r="C171" s="312">
        <v>85541</v>
      </c>
      <c r="D171" s="312" t="s">
        <v>1342</v>
      </c>
      <c r="E171" s="393" t="s">
        <v>2726</v>
      </c>
      <c r="F171" s="312" t="s">
        <v>1361</v>
      </c>
      <c r="G171" s="312" t="s">
        <v>1331</v>
      </c>
      <c r="H171" s="312" t="s">
        <v>1348</v>
      </c>
      <c r="I171" s="312" t="s">
        <v>1308</v>
      </c>
      <c r="J171" s="312" t="s">
        <v>1354</v>
      </c>
      <c r="K171" s="381">
        <v>2020</v>
      </c>
      <c r="L171" s="394" t="s">
        <v>10</v>
      </c>
    </row>
    <row r="172" spans="1:12" x14ac:dyDescent="0.25">
      <c r="A172" s="365" t="s">
        <v>1352</v>
      </c>
      <c r="B172" s="312" t="s">
        <v>689</v>
      </c>
      <c r="C172" s="312">
        <v>85541</v>
      </c>
      <c r="D172" s="312" t="s">
        <v>1342</v>
      </c>
      <c r="E172" s="393" t="s">
        <v>2726</v>
      </c>
      <c r="F172" s="312" t="s">
        <v>1361</v>
      </c>
      <c r="G172" s="312" t="s">
        <v>1331</v>
      </c>
      <c r="H172" s="312">
        <v>50</v>
      </c>
      <c r="I172" s="312" t="s">
        <v>1309</v>
      </c>
      <c r="J172" s="312" t="s">
        <v>1354</v>
      </c>
      <c r="K172" s="381">
        <v>2020</v>
      </c>
      <c r="L172" s="394" t="s">
        <v>10</v>
      </c>
    </row>
    <row r="173" spans="1:12" x14ac:dyDescent="0.25">
      <c r="A173" s="365" t="s">
        <v>1352</v>
      </c>
      <c r="B173" s="312" t="s">
        <v>689</v>
      </c>
      <c r="C173" s="312">
        <v>85541</v>
      </c>
      <c r="D173" s="312" t="s">
        <v>1342</v>
      </c>
      <c r="E173" s="393" t="s">
        <v>2726</v>
      </c>
      <c r="F173" s="312" t="s">
        <v>1361</v>
      </c>
      <c r="G173" s="312" t="s">
        <v>1331</v>
      </c>
      <c r="H173" s="312">
        <v>51</v>
      </c>
      <c r="I173" s="312" t="s">
        <v>1204</v>
      </c>
      <c r="J173" s="312" t="s">
        <v>1354</v>
      </c>
      <c r="K173" s="381">
        <v>2020</v>
      </c>
      <c r="L173" s="394" t="s">
        <v>10</v>
      </c>
    </row>
    <row r="174" spans="1:12" x14ac:dyDescent="0.25">
      <c r="A174" s="365" t="s">
        <v>1352</v>
      </c>
      <c r="B174" s="312" t="s">
        <v>689</v>
      </c>
      <c r="C174" s="312">
        <v>85541</v>
      </c>
      <c r="D174" s="312" t="s">
        <v>1342</v>
      </c>
      <c r="E174" s="393" t="s">
        <v>2726</v>
      </c>
      <c r="F174" s="312" t="s">
        <v>1361</v>
      </c>
      <c r="G174" s="312" t="s">
        <v>1331</v>
      </c>
      <c r="H174" s="312">
        <v>77</v>
      </c>
      <c r="I174" s="312" t="s">
        <v>1310</v>
      </c>
      <c r="J174" s="312" t="s">
        <v>1354</v>
      </c>
      <c r="K174" s="381">
        <v>2020</v>
      </c>
      <c r="L174" s="394" t="s">
        <v>10</v>
      </c>
    </row>
    <row r="175" spans="1:12" x14ac:dyDescent="0.25">
      <c r="A175" s="365" t="s">
        <v>1352</v>
      </c>
      <c r="B175" s="312" t="s">
        <v>689</v>
      </c>
      <c r="C175" s="312">
        <v>85541</v>
      </c>
      <c r="D175" s="312" t="s">
        <v>1342</v>
      </c>
      <c r="E175" s="393" t="s">
        <v>2726</v>
      </c>
      <c r="F175" s="312" t="s">
        <v>1361</v>
      </c>
      <c r="G175" s="312" t="s">
        <v>1331</v>
      </c>
      <c r="H175" s="312">
        <v>79</v>
      </c>
      <c r="I175" s="312" t="s">
        <v>2378</v>
      </c>
      <c r="J175" s="312" t="s">
        <v>1354</v>
      </c>
      <c r="K175" s="381">
        <v>2020</v>
      </c>
      <c r="L175" s="394" t="s">
        <v>10</v>
      </c>
    </row>
    <row r="176" spans="1:12" x14ac:dyDescent="0.25">
      <c r="A176" s="365" t="s">
        <v>1352</v>
      </c>
      <c r="B176" s="312" t="s">
        <v>689</v>
      </c>
      <c r="C176" s="312">
        <v>85541</v>
      </c>
      <c r="D176" s="312" t="s">
        <v>1342</v>
      </c>
      <c r="E176" s="393" t="s">
        <v>2726</v>
      </c>
      <c r="F176" s="312" t="s">
        <v>1361</v>
      </c>
      <c r="G176" s="312" t="s">
        <v>1331</v>
      </c>
      <c r="H176" s="312" t="s">
        <v>1349</v>
      </c>
      <c r="I176" s="312" t="s">
        <v>1312</v>
      </c>
      <c r="J176" s="312" t="s">
        <v>1354</v>
      </c>
      <c r="K176" s="381">
        <v>2020</v>
      </c>
      <c r="L176" s="394" t="s">
        <v>10</v>
      </c>
    </row>
    <row r="177" spans="1:12" x14ac:dyDescent="0.25">
      <c r="A177" s="365" t="s">
        <v>1352</v>
      </c>
      <c r="B177" s="312" t="s">
        <v>689</v>
      </c>
      <c r="C177" s="312">
        <v>85541</v>
      </c>
      <c r="D177" s="312" t="s">
        <v>1342</v>
      </c>
      <c r="E177" s="393" t="s">
        <v>2726</v>
      </c>
      <c r="F177" s="312" t="s">
        <v>1361</v>
      </c>
      <c r="G177" s="312" t="s">
        <v>1331</v>
      </c>
      <c r="H177" s="312">
        <v>82</v>
      </c>
      <c r="I177" s="312" t="s">
        <v>1313</v>
      </c>
      <c r="J177" s="312" t="s">
        <v>1354</v>
      </c>
      <c r="K177" s="381">
        <v>2020</v>
      </c>
      <c r="L177" s="394" t="s">
        <v>10</v>
      </c>
    </row>
    <row r="178" spans="1:12" x14ac:dyDescent="0.25">
      <c r="A178" s="365" t="s">
        <v>1352</v>
      </c>
      <c r="B178" s="312" t="s">
        <v>689</v>
      </c>
      <c r="C178" s="312">
        <v>85541</v>
      </c>
      <c r="D178" s="312" t="s">
        <v>1342</v>
      </c>
      <c r="E178" s="393" t="s">
        <v>2726</v>
      </c>
      <c r="F178" s="312" t="s">
        <v>1361</v>
      </c>
      <c r="G178" s="312" t="s">
        <v>1331</v>
      </c>
      <c r="H178" s="312">
        <v>86</v>
      </c>
      <c r="I178" s="312" t="s">
        <v>1314</v>
      </c>
      <c r="J178" s="312" t="s">
        <v>1354</v>
      </c>
      <c r="K178" s="381">
        <v>2020</v>
      </c>
      <c r="L178" s="394" t="s">
        <v>10</v>
      </c>
    </row>
    <row r="179" spans="1:12" x14ac:dyDescent="0.25">
      <c r="A179" s="365" t="s">
        <v>1352</v>
      </c>
      <c r="B179" s="312" t="s">
        <v>689</v>
      </c>
      <c r="C179" s="312">
        <v>85541</v>
      </c>
      <c r="D179" s="312" t="s">
        <v>1342</v>
      </c>
      <c r="E179" s="393" t="s">
        <v>2726</v>
      </c>
      <c r="F179" s="312" t="s">
        <v>1361</v>
      </c>
      <c r="G179" s="312" t="s">
        <v>1331</v>
      </c>
      <c r="H179" s="312" t="s">
        <v>1355</v>
      </c>
      <c r="I179" s="312" t="s">
        <v>1315</v>
      </c>
      <c r="J179" s="312" t="s">
        <v>1354</v>
      </c>
      <c r="K179" s="381">
        <v>2020</v>
      </c>
      <c r="L179" s="394">
        <v>2</v>
      </c>
    </row>
    <row r="180" spans="1:12" x14ac:dyDescent="0.25">
      <c r="A180" s="365" t="s">
        <v>1352</v>
      </c>
      <c r="B180" s="312" t="s">
        <v>689</v>
      </c>
      <c r="C180" s="312">
        <v>85541</v>
      </c>
      <c r="D180" s="312" t="s">
        <v>1342</v>
      </c>
      <c r="E180" s="393" t="s">
        <v>2726</v>
      </c>
      <c r="F180" s="312" t="s">
        <v>1361</v>
      </c>
      <c r="G180" s="312" t="s">
        <v>1331</v>
      </c>
      <c r="H180" s="312" t="s">
        <v>1356</v>
      </c>
      <c r="I180" s="312" t="s">
        <v>1316</v>
      </c>
      <c r="J180" s="312" t="s">
        <v>1354</v>
      </c>
      <c r="K180" s="381">
        <v>2020</v>
      </c>
      <c r="L180" s="394">
        <v>2635</v>
      </c>
    </row>
    <row r="181" spans="1:12" x14ac:dyDescent="0.25">
      <c r="A181" s="365" t="s">
        <v>1352</v>
      </c>
      <c r="B181" s="312" t="s">
        <v>689</v>
      </c>
      <c r="C181" s="312">
        <v>85541</v>
      </c>
      <c r="D181" s="312" t="s">
        <v>1342</v>
      </c>
      <c r="E181" s="393" t="s">
        <v>2726</v>
      </c>
      <c r="F181" s="312" t="s">
        <v>1361</v>
      </c>
      <c r="G181" s="312" t="s">
        <v>1331</v>
      </c>
      <c r="H181" s="312" t="s">
        <v>805</v>
      </c>
      <c r="I181" s="312" t="s">
        <v>1317</v>
      </c>
      <c r="J181" s="312" t="s">
        <v>1354</v>
      </c>
      <c r="K181" s="381">
        <v>2020</v>
      </c>
      <c r="L181" s="394">
        <v>2637</v>
      </c>
    </row>
    <row r="182" spans="1:12" x14ac:dyDescent="0.25">
      <c r="A182" s="365" t="s">
        <v>1352</v>
      </c>
      <c r="B182" s="312" t="s">
        <v>689</v>
      </c>
      <c r="C182" s="312">
        <v>85541</v>
      </c>
      <c r="D182" s="312" t="s">
        <v>1342</v>
      </c>
      <c r="E182" s="393" t="s">
        <v>2726</v>
      </c>
      <c r="F182" s="312" t="s">
        <v>1361</v>
      </c>
      <c r="G182" s="312" t="s">
        <v>1332</v>
      </c>
      <c r="H182" s="312">
        <v>55</v>
      </c>
      <c r="I182" s="312" t="s">
        <v>1305</v>
      </c>
      <c r="J182" s="312" t="s">
        <v>1354</v>
      </c>
      <c r="K182" s="381">
        <v>2020</v>
      </c>
      <c r="L182" s="394" t="s">
        <v>10</v>
      </c>
    </row>
    <row r="183" spans="1:12" x14ac:dyDescent="0.25">
      <c r="A183" s="365" t="s">
        <v>1352</v>
      </c>
      <c r="B183" s="312" t="s">
        <v>689</v>
      </c>
      <c r="C183" s="312">
        <v>85541</v>
      </c>
      <c r="D183" s="312" t="s">
        <v>1342</v>
      </c>
      <c r="E183" s="393" t="s">
        <v>2726</v>
      </c>
      <c r="F183" s="312" t="s">
        <v>1361</v>
      </c>
      <c r="G183" s="312" t="s">
        <v>1332</v>
      </c>
      <c r="H183" s="312">
        <v>68</v>
      </c>
      <c r="I183" s="312" t="s">
        <v>238</v>
      </c>
      <c r="J183" s="312" t="s">
        <v>1354</v>
      </c>
      <c r="K183" s="381">
        <v>2020</v>
      </c>
      <c r="L183" s="394" t="s">
        <v>10</v>
      </c>
    </row>
    <row r="184" spans="1:12" x14ac:dyDescent="0.25">
      <c r="A184" s="365" t="s">
        <v>1352</v>
      </c>
      <c r="B184" s="312" t="s">
        <v>689</v>
      </c>
      <c r="C184" s="312">
        <v>85541</v>
      </c>
      <c r="D184" s="312" t="s">
        <v>1342</v>
      </c>
      <c r="E184" s="393" t="s">
        <v>2726</v>
      </c>
      <c r="F184" s="312" t="s">
        <v>1361</v>
      </c>
      <c r="G184" s="312" t="s">
        <v>1332</v>
      </c>
      <c r="H184" s="312">
        <v>56</v>
      </c>
      <c r="I184" s="312" t="s">
        <v>1306</v>
      </c>
      <c r="J184" s="312" t="s">
        <v>1354</v>
      </c>
      <c r="K184" s="381">
        <v>2020</v>
      </c>
      <c r="L184" s="394" t="s">
        <v>10</v>
      </c>
    </row>
    <row r="185" spans="1:12" x14ac:dyDescent="0.25">
      <c r="A185" s="365" t="s">
        <v>1352</v>
      </c>
      <c r="B185" s="312" t="s">
        <v>689</v>
      </c>
      <c r="C185" s="312">
        <v>85541</v>
      </c>
      <c r="D185" s="312" t="s">
        <v>1342</v>
      </c>
      <c r="E185" s="393" t="s">
        <v>2726</v>
      </c>
      <c r="F185" s="312" t="s">
        <v>1361</v>
      </c>
      <c r="G185" s="312" t="s">
        <v>1332</v>
      </c>
      <c r="H185" s="312" t="s">
        <v>794</v>
      </c>
      <c r="I185" s="312" t="s">
        <v>1307</v>
      </c>
      <c r="J185" s="312" t="s">
        <v>1354</v>
      </c>
      <c r="K185" s="381">
        <v>2020</v>
      </c>
      <c r="L185" s="394" t="s">
        <v>10</v>
      </c>
    </row>
    <row r="186" spans="1:12" x14ac:dyDescent="0.25">
      <c r="A186" s="365" t="s">
        <v>1352</v>
      </c>
      <c r="B186" s="312" t="s">
        <v>689</v>
      </c>
      <c r="C186" s="312">
        <v>85541</v>
      </c>
      <c r="D186" s="312" t="s">
        <v>1342</v>
      </c>
      <c r="E186" s="393" t="s">
        <v>2726</v>
      </c>
      <c r="F186" s="312" t="s">
        <v>1361</v>
      </c>
      <c r="G186" s="312" t="s">
        <v>1332</v>
      </c>
      <c r="H186" s="312" t="s">
        <v>1348</v>
      </c>
      <c r="I186" s="312" t="s">
        <v>1308</v>
      </c>
      <c r="J186" s="312" t="s">
        <v>1354</v>
      </c>
      <c r="K186" s="381">
        <v>2020</v>
      </c>
      <c r="L186" s="394" t="s">
        <v>10</v>
      </c>
    </row>
    <row r="187" spans="1:12" x14ac:dyDescent="0.25">
      <c r="A187" s="365" t="s">
        <v>1352</v>
      </c>
      <c r="B187" s="312" t="s">
        <v>689</v>
      </c>
      <c r="C187" s="312">
        <v>85541</v>
      </c>
      <c r="D187" s="312" t="s">
        <v>1342</v>
      </c>
      <c r="E187" s="393" t="s">
        <v>2726</v>
      </c>
      <c r="F187" s="312" t="s">
        <v>1361</v>
      </c>
      <c r="G187" s="312" t="s">
        <v>1332</v>
      </c>
      <c r="H187" s="312">
        <v>50</v>
      </c>
      <c r="I187" s="312" t="s">
        <v>1309</v>
      </c>
      <c r="J187" s="312" t="s">
        <v>1354</v>
      </c>
      <c r="K187" s="381">
        <v>2020</v>
      </c>
      <c r="L187" s="394" t="s">
        <v>10</v>
      </c>
    </row>
    <row r="188" spans="1:12" x14ac:dyDescent="0.25">
      <c r="A188" s="365" t="s">
        <v>1352</v>
      </c>
      <c r="B188" s="312" t="s">
        <v>689</v>
      </c>
      <c r="C188" s="312">
        <v>85541</v>
      </c>
      <c r="D188" s="312" t="s">
        <v>1342</v>
      </c>
      <c r="E188" s="393" t="s">
        <v>2726</v>
      </c>
      <c r="F188" s="312" t="s">
        <v>1361</v>
      </c>
      <c r="G188" s="312" t="s">
        <v>1332</v>
      </c>
      <c r="H188" s="312">
        <v>51</v>
      </c>
      <c r="I188" s="312" t="s">
        <v>1204</v>
      </c>
      <c r="J188" s="312" t="s">
        <v>1354</v>
      </c>
      <c r="K188" s="381">
        <v>2020</v>
      </c>
      <c r="L188" s="394" t="s">
        <v>10</v>
      </c>
    </row>
    <row r="189" spans="1:12" x14ac:dyDescent="0.25">
      <c r="A189" s="365" t="s">
        <v>1352</v>
      </c>
      <c r="B189" s="312" t="s">
        <v>689</v>
      </c>
      <c r="C189" s="312">
        <v>85541</v>
      </c>
      <c r="D189" s="312" t="s">
        <v>1342</v>
      </c>
      <c r="E189" s="393" t="s">
        <v>2726</v>
      </c>
      <c r="F189" s="312" t="s">
        <v>1361</v>
      </c>
      <c r="G189" s="312" t="s">
        <v>1332</v>
      </c>
      <c r="H189" s="312">
        <v>77</v>
      </c>
      <c r="I189" s="312" t="s">
        <v>1310</v>
      </c>
      <c r="J189" s="312" t="s">
        <v>1354</v>
      </c>
      <c r="K189" s="381">
        <v>2020</v>
      </c>
      <c r="L189" s="394" t="s">
        <v>10</v>
      </c>
    </row>
    <row r="190" spans="1:12" x14ac:dyDescent="0.25">
      <c r="A190" s="365" t="s">
        <v>1352</v>
      </c>
      <c r="B190" s="312" t="s">
        <v>689</v>
      </c>
      <c r="C190" s="312">
        <v>85541</v>
      </c>
      <c r="D190" s="312" t="s">
        <v>1342</v>
      </c>
      <c r="E190" s="393" t="s">
        <v>2726</v>
      </c>
      <c r="F190" s="312" t="s">
        <v>1361</v>
      </c>
      <c r="G190" s="312" t="s">
        <v>1332</v>
      </c>
      <c r="H190" s="312">
        <v>79</v>
      </c>
      <c r="I190" s="312" t="s">
        <v>2378</v>
      </c>
      <c r="J190" s="312" t="s">
        <v>1354</v>
      </c>
      <c r="K190" s="381">
        <v>2020</v>
      </c>
      <c r="L190" s="394" t="s">
        <v>10</v>
      </c>
    </row>
    <row r="191" spans="1:12" x14ac:dyDescent="0.25">
      <c r="A191" s="365" t="s">
        <v>1352</v>
      </c>
      <c r="B191" s="312" t="s">
        <v>689</v>
      </c>
      <c r="C191" s="312">
        <v>85541</v>
      </c>
      <c r="D191" s="312" t="s">
        <v>1342</v>
      </c>
      <c r="E191" s="393" t="s">
        <v>2726</v>
      </c>
      <c r="F191" s="312" t="s">
        <v>1361</v>
      </c>
      <c r="G191" s="312" t="s">
        <v>1332</v>
      </c>
      <c r="H191" s="312" t="s">
        <v>1349</v>
      </c>
      <c r="I191" s="312" t="s">
        <v>1312</v>
      </c>
      <c r="J191" s="312" t="s">
        <v>1354</v>
      </c>
      <c r="K191" s="381">
        <v>2020</v>
      </c>
      <c r="L191" s="394" t="s">
        <v>10</v>
      </c>
    </row>
    <row r="192" spans="1:12" x14ac:dyDescent="0.25">
      <c r="A192" s="365" t="s">
        <v>1352</v>
      </c>
      <c r="B192" s="312" t="s">
        <v>689</v>
      </c>
      <c r="C192" s="312">
        <v>85541</v>
      </c>
      <c r="D192" s="312" t="s">
        <v>1342</v>
      </c>
      <c r="E192" s="393" t="s">
        <v>2726</v>
      </c>
      <c r="F192" s="312" t="s">
        <v>1361</v>
      </c>
      <c r="G192" s="312" t="s">
        <v>1332</v>
      </c>
      <c r="H192" s="312">
        <v>82</v>
      </c>
      <c r="I192" s="312" t="s">
        <v>1313</v>
      </c>
      <c r="J192" s="312" t="s">
        <v>1354</v>
      </c>
      <c r="K192" s="381">
        <v>2020</v>
      </c>
      <c r="L192" s="394" t="s">
        <v>10</v>
      </c>
    </row>
    <row r="193" spans="1:12" x14ac:dyDescent="0.25">
      <c r="A193" s="365" t="s">
        <v>1352</v>
      </c>
      <c r="B193" s="312" t="s">
        <v>689</v>
      </c>
      <c r="C193" s="312">
        <v>85541</v>
      </c>
      <c r="D193" s="312" t="s">
        <v>1342</v>
      </c>
      <c r="E193" s="393" t="s">
        <v>2726</v>
      </c>
      <c r="F193" s="312" t="s">
        <v>1361</v>
      </c>
      <c r="G193" s="312" t="s">
        <v>1332</v>
      </c>
      <c r="H193" s="312">
        <v>86</v>
      </c>
      <c r="I193" s="312" t="s">
        <v>1314</v>
      </c>
      <c r="J193" s="312" t="s">
        <v>1354</v>
      </c>
      <c r="K193" s="381">
        <v>2020</v>
      </c>
      <c r="L193" s="394" t="s">
        <v>10</v>
      </c>
    </row>
    <row r="194" spans="1:12" x14ac:dyDescent="0.25">
      <c r="A194" s="365" t="s">
        <v>1352</v>
      </c>
      <c r="B194" s="312" t="s">
        <v>689</v>
      </c>
      <c r="C194" s="312">
        <v>85541</v>
      </c>
      <c r="D194" s="312" t="s">
        <v>1342</v>
      </c>
      <c r="E194" s="393" t="s">
        <v>2726</v>
      </c>
      <c r="F194" s="312" t="s">
        <v>1361</v>
      </c>
      <c r="G194" s="312" t="s">
        <v>1332</v>
      </c>
      <c r="H194" s="312" t="s">
        <v>1355</v>
      </c>
      <c r="I194" s="312" t="s">
        <v>1315</v>
      </c>
      <c r="J194" s="312" t="s">
        <v>1354</v>
      </c>
      <c r="K194" s="381">
        <v>2020</v>
      </c>
      <c r="L194" s="394" t="s">
        <v>10</v>
      </c>
    </row>
    <row r="195" spans="1:12" x14ac:dyDescent="0.25">
      <c r="A195" s="365" t="s">
        <v>1352</v>
      </c>
      <c r="B195" s="312" t="s">
        <v>689</v>
      </c>
      <c r="C195" s="312">
        <v>85541</v>
      </c>
      <c r="D195" s="312" t="s">
        <v>1342</v>
      </c>
      <c r="E195" s="393" t="s">
        <v>2726</v>
      </c>
      <c r="F195" s="312" t="s">
        <v>1361</v>
      </c>
      <c r="G195" s="312" t="s">
        <v>1332</v>
      </c>
      <c r="H195" s="312" t="s">
        <v>1356</v>
      </c>
      <c r="I195" s="312" t="s">
        <v>1316</v>
      </c>
      <c r="J195" s="312" t="s">
        <v>1354</v>
      </c>
      <c r="K195" s="381">
        <v>2020</v>
      </c>
      <c r="L195" s="394">
        <v>204</v>
      </c>
    </row>
    <row r="196" spans="1:12" x14ac:dyDescent="0.25">
      <c r="A196" s="365" t="s">
        <v>1352</v>
      </c>
      <c r="B196" s="312" t="s">
        <v>689</v>
      </c>
      <c r="C196" s="312">
        <v>85541</v>
      </c>
      <c r="D196" s="312" t="s">
        <v>1342</v>
      </c>
      <c r="E196" s="393" t="s">
        <v>2726</v>
      </c>
      <c r="F196" s="312" t="s">
        <v>1361</v>
      </c>
      <c r="G196" s="312" t="s">
        <v>1332</v>
      </c>
      <c r="H196" s="312" t="s">
        <v>805</v>
      </c>
      <c r="I196" s="312" t="s">
        <v>1317</v>
      </c>
      <c r="J196" s="312" t="s">
        <v>1354</v>
      </c>
      <c r="K196" s="381">
        <v>2020</v>
      </c>
      <c r="L196" s="394">
        <v>204</v>
      </c>
    </row>
    <row r="197" spans="1:12" x14ac:dyDescent="0.25">
      <c r="A197" s="365" t="s">
        <v>1352</v>
      </c>
      <c r="B197" s="312" t="s">
        <v>689</v>
      </c>
      <c r="C197" s="312">
        <v>85541</v>
      </c>
      <c r="D197" s="312" t="s">
        <v>1342</v>
      </c>
      <c r="E197" s="393" t="s">
        <v>2726</v>
      </c>
      <c r="F197" s="312" t="s">
        <v>1362</v>
      </c>
      <c r="G197" s="312" t="s">
        <v>1334</v>
      </c>
      <c r="H197" s="312">
        <v>55</v>
      </c>
      <c r="I197" s="312" t="s">
        <v>1305</v>
      </c>
      <c r="J197" s="312" t="s">
        <v>1354</v>
      </c>
      <c r="K197" s="381">
        <v>2020</v>
      </c>
      <c r="L197" s="394">
        <v>0</v>
      </c>
    </row>
    <row r="198" spans="1:12" x14ac:dyDescent="0.25">
      <c r="A198" s="365" t="s">
        <v>1352</v>
      </c>
      <c r="B198" s="312" t="s">
        <v>689</v>
      </c>
      <c r="C198" s="312">
        <v>85541</v>
      </c>
      <c r="D198" s="312" t="s">
        <v>1342</v>
      </c>
      <c r="E198" s="393" t="s">
        <v>2726</v>
      </c>
      <c r="F198" s="312" t="s">
        <v>1362</v>
      </c>
      <c r="G198" s="312" t="s">
        <v>1334</v>
      </c>
      <c r="H198" s="312">
        <v>68</v>
      </c>
      <c r="I198" s="312" t="s">
        <v>238</v>
      </c>
      <c r="J198" s="312" t="s">
        <v>1354</v>
      </c>
      <c r="K198" s="381">
        <v>2020</v>
      </c>
      <c r="L198" s="394">
        <v>0</v>
      </c>
    </row>
    <row r="199" spans="1:12" x14ac:dyDescent="0.25">
      <c r="A199" s="365" t="s">
        <v>1352</v>
      </c>
      <c r="B199" s="312" t="s">
        <v>689</v>
      </c>
      <c r="C199" s="312">
        <v>85541</v>
      </c>
      <c r="D199" s="312" t="s">
        <v>1342</v>
      </c>
      <c r="E199" s="393" t="s">
        <v>2726</v>
      </c>
      <c r="F199" s="312" t="s">
        <v>1362</v>
      </c>
      <c r="G199" s="312" t="s">
        <v>1334</v>
      </c>
      <c r="H199" s="312">
        <v>56</v>
      </c>
      <c r="I199" s="312" t="s">
        <v>1306</v>
      </c>
      <c r="J199" s="312" t="s">
        <v>1354</v>
      </c>
      <c r="K199" s="381">
        <v>2020</v>
      </c>
      <c r="L199" s="394">
        <v>0</v>
      </c>
    </row>
    <row r="200" spans="1:12" x14ac:dyDescent="0.25">
      <c r="A200" s="365" t="s">
        <v>1352</v>
      </c>
      <c r="B200" s="312" t="s">
        <v>689</v>
      </c>
      <c r="C200" s="312">
        <v>85541</v>
      </c>
      <c r="D200" s="312" t="s">
        <v>1342</v>
      </c>
      <c r="E200" s="393" t="s">
        <v>2726</v>
      </c>
      <c r="F200" s="312" t="s">
        <v>1362</v>
      </c>
      <c r="G200" s="312" t="s">
        <v>1334</v>
      </c>
      <c r="H200" s="312" t="s">
        <v>794</v>
      </c>
      <c r="I200" s="312" t="s">
        <v>1307</v>
      </c>
      <c r="J200" s="312" t="s">
        <v>1354</v>
      </c>
      <c r="K200" s="381">
        <v>2020</v>
      </c>
      <c r="L200" s="394">
        <v>2</v>
      </c>
    </row>
    <row r="201" spans="1:12" x14ac:dyDescent="0.25">
      <c r="A201" s="365" t="s">
        <v>1352</v>
      </c>
      <c r="B201" s="312" t="s">
        <v>689</v>
      </c>
      <c r="C201" s="312">
        <v>85541</v>
      </c>
      <c r="D201" s="312" t="s">
        <v>1342</v>
      </c>
      <c r="E201" s="393" t="s">
        <v>2726</v>
      </c>
      <c r="F201" s="312" t="s">
        <v>1362</v>
      </c>
      <c r="G201" s="312" t="s">
        <v>1334</v>
      </c>
      <c r="H201" s="312" t="s">
        <v>1348</v>
      </c>
      <c r="I201" s="312" t="s">
        <v>1308</v>
      </c>
      <c r="J201" s="312" t="s">
        <v>1354</v>
      </c>
      <c r="K201" s="381">
        <v>2020</v>
      </c>
      <c r="L201" s="394">
        <v>10</v>
      </c>
    </row>
    <row r="202" spans="1:12" x14ac:dyDescent="0.25">
      <c r="A202" s="365" t="s">
        <v>1352</v>
      </c>
      <c r="B202" s="312" t="s">
        <v>689</v>
      </c>
      <c r="C202" s="312">
        <v>85541</v>
      </c>
      <c r="D202" s="312" t="s">
        <v>1342</v>
      </c>
      <c r="E202" s="393" t="s">
        <v>2726</v>
      </c>
      <c r="F202" s="312" t="s">
        <v>1362</v>
      </c>
      <c r="G202" s="312" t="s">
        <v>1334</v>
      </c>
      <c r="H202" s="312">
        <v>50</v>
      </c>
      <c r="I202" s="312" t="s">
        <v>1309</v>
      </c>
      <c r="J202" s="312" t="s">
        <v>1354</v>
      </c>
      <c r="K202" s="381">
        <v>2020</v>
      </c>
      <c r="L202" s="394">
        <v>17</v>
      </c>
    </row>
    <row r="203" spans="1:12" x14ac:dyDescent="0.25">
      <c r="A203" s="365" t="s">
        <v>1352</v>
      </c>
      <c r="B203" s="312" t="s">
        <v>689</v>
      </c>
      <c r="C203" s="312">
        <v>85541</v>
      </c>
      <c r="D203" s="312" t="s">
        <v>1342</v>
      </c>
      <c r="E203" s="393" t="s">
        <v>2726</v>
      </c>
      <c r="F203" s="312" t="s">
        <v>1362</v>
      </c>
      <c r="G203" s="312" t="s">
        <v>1334</v>
      </c>
      <c r="H203" s="312">
        <v>51</v>
      </c>
      <c r="I203" s="312" t="s">
        <v>1204</v>
      </c>
      <c r="J203" s="312" t="s">
        <v>1354</v>
      </c>
      <c r="K203" s="381">
        <v>2020</v>
      </c>
      <c r="L203" s="394">
        <v>3</v>
      </c>
    </row>
    <row r="204" spans="1:12" x14ac:dyDescent="0.25">
      <c r="A204" s="365" t="s">
        <v>1352</v>
      </c>
      <c r="B204" s="312" t="s">
        <v>689</v>
      </c>
      <c r="C204" s="312">
        <v>85541</v>
      </c>
      <c r="D204" s="312" t="s">
        <v>1342</v>
      </c>
      <c r="E204" s="393" t="s">
        <v>2726</v>
      </c>
      <c r="F204" s="312" t="s">
        <v>1362</v>
      </c>
      <c r="G204" s="312" t="s">
        <v>1334</v>
      </c>
      <c r="H204" s="312">
        <v>77</v>
      </c>
      <c r="I204" s="312" t="s">
        <v>1310</v>
      </c>
      <c r="J204" s="312" t="s">
        <v>1354</v>
      </c>
      <c r="K204" s="381">
        <v>2020</v>
      </c>
      <c r="L204" s="394">
        <v>0</v>
      </c>
    </row>
    <row r="205" spans="1:12" x14ac:dyDescent="0.25">
      <c r="A205" s="365" t="s">
        <v>1352</v>
      </c>
      <c r="B205" s="312" t="s">
        <v>689</v>
      </c>
      <c r="C205" s="312">
        <v>85541</v>
      </c>
      <c r="D205" s="312" t="s">
        <v>1342</v>
      </c>
      <c r="E205" s="393" t="s">
        <v>2726</v>
      </c>
      <c r="F205" s="312" t="s">
        <v>1362</v>
      </c>
      <c r="G205" s="312" t="s">
        <v>1334</v>
      </c>
      <c r="H205" s="312">
        <v>79</v>
      </c>
      <c r="I205" s="312" t="s">
        <v>2378</v>
      </c>
      <c r="J205" s="312" t="s">
        <v>1354</v>
      </c>
      <c r="K205" s="381">
        <v>2020</v>
      </c>
      <c r="L205" s="394">
        <v>0</v>
      </c>
    </row>
    <row r="206" spans="1:12" x14ac:dyDescent="0.25">
      <c r="A206" s="365" t="s">
        <v>1352</v>
      </c>
      <c r="B206" s="312" t="s">
        <v>689</v>
      </c>
      <c r="C206" s="312">
        <v>85541</v>
      </c>
      <c r="D206" s="312" t="s">
        <v>1342</v>
      </c>
      <c r="E206" s="393" t="s">
        <v>2726</v>
      </c>
      <c r="F206" s="312" t="s">
        <v>1362</v>
      </c>
      <c r="G206" s="312" t="s">
        <v>1334</v>
      </c>
      <c r="H206" s="312" t="s">
        <v>1349</v>
      </c>
      <c r="I206" s="312" t="s">
        <v>1312</v>
      </c>
      <c r="J206" s="312" t="s">
        <v>1354</v>
      </c>
      <c r="K206" s="381">
        <v>2020</v>
      </c>
      <c r="L206" s="394">
        <v>3</v>
      </c>
    </row>
    <row r="207" spans="1:12" x14ac:dyDescent="0.25">
      <c r="A207" s="365" t="s">
        <v>1352</v>
      </c>
      <c r="B207" s="312" t="s">
        <v>689</v>
      </c>
      <c r="C207" s="312">
        <v>85541</v>
      </c>
      <c r="D207" s="312" t="s">
        <v>1342</v>
      </c>
      <c r="E207" s="393" t="s">
        <v>2726</v>
      </c>
      <c r="F207" s="312" t="s">
        <v>1362</v>
      </c>
      <c r="G207" s="312" t="s">
        <v>1334</v>
      </c>
      <c r="H207" s="312">
        <v>82</v>
      </c>
      <c r="I207" s="312" t="s">
        <v>1313</v>
      </c>
      <c r="J207" s="312" t="s">
        <v>1354</v>
      </c>
      <c r="K207" s="381">
        <v>2020</v>
      </c>
      <c r="L207" s="394">
        <v>0</v>
      </c>
    </row>
    <row r="208" spans="1:12" x14ac:dyDescent="0.25">
      <c r="A208" s="365" t="s">
        <v>1352</v>
      </c>
      <c r="B208" s="312" t="s">
        <v>689</v>
      </c>
      <c r="C208" s="312">
        <v>85541</v>
      </c>
      <c r="D208" s="312" t="s">
        <v>1342</v>
      </c>
      <c r="E208" s="393" t="s">
        <v>2726</v>
      </c>
      <c r="F208" s="312" t="s">
        <v>1362</v>
      </c>
      <c r="G208" s="312" t="s">
        <v>1334</v>
      </c>
      <c r="H208" s="312">
        <v>86</v>
      </c>
      <c r="I208" s="312" t="s">
        <v>1314</v>
      </c>
      <c r="J208" s="312" t="s">
        <v>1354</v>
      </c>
      <c r="K208" s="381">
        <v>2020</v>
      </c>
      <c r="L208" s="394">
        <v>0</v>
      </c>
    </row>
    <row r="209" spans="1:12" x14ac:dyDescent="0.25">
      <c r="A209" s="365" t="s">
        <v>1352</v>
      </c>
      <c r="B209" s="312" t="s">
        <v>689</v>
      </c>
      <c r="C209" s="312">
        <v>85541</v>
      </c>
      <c r="D209" s="312" t="s">
        <v>1342</v>
      </c>
      <c r="E209" s="393" t="s">
        <v>2726</v>
      </c>
      <c r="F209" s="312" t="s">
        <v>1362</v>
      </c>
      <c r="G209" s="312" t="s">
        <v>1334</v>
      </c>
      <c r="H209" s="312" t="s">
        <v>1355</v>
      </c>
      <c r="I209" s="312" t="s">
        <v>1315</v>
      </c>
      <c r="J209" s="312" t="s">
        <v>1354</v>
      </c>
      <c r="K209" s="381">
        <v>2020</v>
      </c>
      <c r="L209" s="394">
        <v>35</v>
      </c>
    </row>
    <row r="210" spans="1:12" x14ac:dyDescent="0.25">
      <c r="A210" s="365" t="s">
        <v>1352</v>
      </c>
      <c r="B210" s="312" t="s">
        <v>689</v>
      </c>
      <c r="C210" s="312">
        <v>85541</v>
      </c>
      <c r="D210" s="312" t="s">
        <v>1342</v>
      </c>
      <c r="E210" s="393" t="s">
        <v>2726</v>
      </c>
      <c r="F210" s="312" t="s">
        <v>1362</v>
      </c>
      <c r="G210" s="312" t="s">
        <v>1334</v>
      </c>
      <c r="H210" s="312" t="s">
        <v>1356</v>
      </c>
      <c r="I210" s="312" t="s">
        <v>1316</v>
      </c>
      <c r="J210" s="312" t="s">
        <v>1354</v>
      </c>
      <c r="K210" s="381">
        <v>2020</v>
      </c>
      <c r="L210" s="394">
        <v>17405</v>
      </c>
    </row>
    <row r="211" spans="1:12" x14ac:dyDescent="0.25">
      <c r="A211" s="365" t="s">
        <v>1352</v>
      </c>
      <c r="B211" s="312" t="s">
        <v>689</v>
      </c>
      <c r="C211" s="312">
        <v>85541</v>
      </c>
      <c r="D211" s="312" t="s">
        <v>1342</v>
      </c>
      <c r="E211" s="393" t="s">
        <v>2726</v>
      </c>
      <c r="F211" s="312" t="s">
        <v>1362</v>
      </c>
      <c r="G211" s="312" t="s">
        <v>1334</v>
      </c>
      <c r="H211" s="312" t="s">
        <v>805</v>
      </c>
      <c r="I211" s="312" t="s">
        <v>1317</v>
      </c>
      <c r="J211" s="312" t="s">
        <v>1354</v>
      </c>
      <c r="K211" s="381">
        <v>2020</v>
      </c>
      <c r="L211" s="394">
        <v>17440</v>
      </c>
    </row>
    <row r="212" spans="1:12" x14ac:dyDescent="0.25">
      <c r="A212" s="365" t="s">
        <v>1352</v>
      </c>
      <c r="B212" s="312" t="s">
        <v>689</v>
      </c>
      <c r="C212" s="312">
        <v>85541</v>
      </c>
      <c r="D212" s="312" t="s">
        <v>1342</v>
      </c>
      <c r="E212" s="393" t="s">
        <v>2726</v>
      </c>
      <c r="F212" s="312" t="s">
        <v>1362</v>
      </c>
      <c r="G212" s="312" t="s">
        <v>1335</v>
      </c>
      <c r="H212" s="312">
        <v>55</v>
      </c>
      <c r="I212" s="312" t="s">
        <v>1305</v>
      </c>
      <c r="J212" s="312" t="s">
        <v>1354</v>
      </c>
      <c r="K212" s="381">
        <v>2020</v>
      </c>
      <c r="L212" s="394">
        <v>10</v>
      </c>
    </row>
    <row r="213" spans="1:12" x14ac:dyDescent="0.25">
      <c r="A213" s="365" t="s">
        <v>1352</v>
      </c>
      <c r="B213" s="312" t="s">
        <v>689</v>
      </c>
      <c r="C213" s="312">
        <v>85541</v>
      </c>
      <c r="D213" s="312" t="s">
        <v>1342</v>
      </c>
      <c r="E213" s="393" t="s">
        <v>2726</v>
      </c>
      <c r="F213" s="312" t="s">
        <v>1362</v>
      </c>
      <c r="G213" s="312" t="s">
        <v>1335</v>
      </c>
      <c r="H213" s="312">
        <v>68</v>
      </c>
      <c r="I213" s="312" t="s">
        <v>238</v>
      </c>
      <c r="J213" s="312" t="s">
        <v>1354</v>
      </c>
      <c r="K213" s="381">
        <v>2020</v>
      </c>
      <c r="L213" s="394">
        <v>3</v>
      </c>
    </row>
    <row r="214" spans="1:12" x14ac:dyDescent="0.25">
      <c r="A214" s="365" t="s">
        <v>1352</v>
      </c>
      <c r="B214" s="312" t="s">
        <v>689</v>
      </c>
      <c r="C214" s="312">
        <v>85541</v>
      </c>
      <c r="D214" s="312" t="s">
        <v>1342</v>
      </c>
      <c r="E214" s="393" t="s">
        <v>2726</v>
      </c>
      <c r="F214" s="312" t="s">
        <v>1362</v>
      </c>
      <c r="G214" s="312" t="s">
        <v>1335</v>
      </c>
      <c r="H214" s="312">
        <v>56</v>
      </c>
      <c r="I214" s="312" t="s">
        <v>1306</v>
      </c>
      <c r="J214" s="312" t="s">
        <v>1354</v>
      </c>
      <c r="K214" s="381">
        <v>2020</v>
      </c>
      <c r="L214" s="394">
        <v>72</v>
      </c>
    </row>
    <row r="215" spans="1:12" x14ac:dyDescent="0.25">
      <c r="A215" s="365" t="s">
        <v>1352</v>
      </c>
      <c r="B215" s="312" t="s">
        <v>689</v>
      </c>
      <c r="C215" s="312">
        <v>85541</v>
      </c>
      <c r="D215" s="312" t="s">
        <v>1342</v>
      </c>
      <c r="E215" s="393" t="s">
        <v>2726</v>
      </c>
      <c r="F215" s="312" t="s">
        <v>1362</v>
      </c>
      <c r="G215" s="312" t="s">
        <v>1335</v>
      </c>
      <c r="H215" s="312" t="s">
        <v>794</v>
      </c>
      <c r="I215" s="312" t="s">
        <v>1307</v>
      </c>
      <c r="J215" s="312" t="s">
        <v>1354</v>
      </c>
      <c r="K215" s="381">
        <v>2020</v>
      </c>
      <c r="L215" s="394">
        <v>146</v>
      </c>
    </row>
    <row r="216" spans="1:12" x14ac:dyDescent="0.25">
      <c r="A216" s="365" t="s">
        <v>1352</v>
      </c>
      <c r="B216" s="312" t="s">
        <v>689</v>
      </c>
      <c r="C216" s="312">
        <v>85541</v>
      </c>
      <c r="D216" s="312" t="s">
        <v>1342</v>
      </c>
      <c r="E216" s="393" t="s">
        <v>2726</v>
      </c>
      <c r="F216" s="312" t="s">
        <v>1362</v>
      </c>
      <c r="G216" s="312" t="s">
        <v>1335</v>
      </c>
      <c r="H216" s="312" t="s">
        <v>1348</v>
      </c>
      <c r="I216" s="312" t="s">
        <v>1308</v>
      </c>
      <c r="J216" s="312" t="s">
        <v>1354</v>
      </c>
      <c r="K216" s="381">
        <v>2020</v>
      </c>
      <c r="L216" s="394">
        <v>769</v>
      </c>
    </row>
    <row r="217" spans="1:12" x14ac:dyDescent="0.25">
      <c r="A217" s="365" t="s">
        <v>1352</v>
      </c>
      <c r="B217" s="312" t="s">
        <v>689</v>
      </c>
      <c r="C217" s="312">
        <v>85541</v>
      </c>
      <c r="D217" s="312" t="s">
        <v>1342</v>
      </c>
      <c r="E217" s="393" t="s">
        <v>2726</v>
      </c>
      <c r="F217" s="312" t="s">
        <v>1362</v>
      </c>
      <c r="G217" s="312" t="s">
        <v>1335</v>
      </c>
      <c r="H217" s="312">
        <v>50</v>
      </c>
      <c r="I217" s="312" t="s">
        <v>1309</v>
      </c>
      <c r="J217" s="312" t="s">
        <v>1354</v>
      </c>
      <c r="K217" s="381">
        <v>2020</v>
      </c>
      <c r="L217" s="394">
        <v>380</v>
      </c>
    </row>
    <row r="218" spans="1:12" x14ac:dyDescent="0.25">
      <c r="A218" s="365" t="s">
        <v>1352</v>
      </c>
      <c r="B218" s="312" t="s">
        <v>689</v>
      </c>
      <c r="C218" s="312">
        <v>85541</v>
      </c>
      <c r="D218" s="312" t="s">
        <v>1342</v>
      </c>
      <c r="E218" s="393" t="s">
        <v>2726</v>
      </c>
      <c r="F218" s="312" t="s">
        <v>1362</v>
      </c>
      <c r="G218" s="312" t="s">
        <v>1335</v>
      </c>
      <c r="H218" s="312">
        <v>51</v>
      </c>
      <c r="I218" s="312" t="s">
        <v>1204</v>
      </c>
      <c r="J218" s="312" t="s">
        <v>1354</v>
      </c>
      <c r="K218" s="381">
        <v>2020</v>
      </c>
      <c r="L218" s="394">
        <v>255</v>
      </c>
    </row>
    <row r="219" spans="1:12" x14ac:dyDescent="0.25">
      <c r="A219" s="365" t="s">
        <v>1352</v>
      </c>
      <c r="B219" s="312" t="s">
        <v>689</v>
      </c>
      <c r="C219" s="312">
        <v>85541</v>
      </c>
      <c r="D219" s="312" t="s">
        <v>1342</v>
      </c>
      <c r="E219" s="393" t="s">
        <v>2726</v>
      </c>
      <c r="F219" s="312" t="s">
        <v>1362</v>
      </c>
      <c r="G219" s="312" t="s">
        <v>1335</v>
      </c>
      <c r="H219" s="312">
        <v>77</v>
      </c>
      <c r="I219" s="312" t="s">
        <v>1310</v>
      </c>
      <c r="J219" s="312" t="s">
        <v>1354</v>
      </c>
      <c r="K219" s="381">
        <v>2020</v>
      </c>
      <c r="L219" s="394">
        <v>6</v>
      </c>
    </row>
    <row r="220" spans="1:12" x14ac:dyDescent="0.25">
      <c r="A220" s="365" t="s">
        <v>1352</v>
      </c>
      <c r="B220" s="312" t="s">
        <v>689</v>
      </c>
      <c r="C220" s="312">
        <v>85541</v>
      </c>
      <c r="D220" s="312" t="s">
        <v>1342</v>
      </c>
      <c r="E220" s="393" t="s">
        <v>2726</v>
      </c>
      <c r="F220" s="312" t="s">
        <v>1362</v>
      </c>
      <c r="G220" s="312" t="s">
        <v>1335</v>
      </c>
      <c r="H220" s="312">
        <v>79</v>
      </c>
      <c r="I220" s="312" t="s">
        <v>2378</v>
      </c>
      <c r="J220" s="312" t="s">
        <v>1354</v>
      </c>
      <c r="K220" s="381">
        <v>2020</v>
      </c>
      <c r="L220" s="394">
        <v>189</v>
      </c>
    </row>
    <row r="221" spans="1:12" x14ac:dyDescent="0.25">
      <c r="A221" s="365" t="s">
        <v>1352</v>
      </c>
      <c r="B221" s="312" t="s">
        <v>689</v>
      </c>
      <c r="C221" s="312">
        <v>85541</v>
      </c>
      <c r="D221" s="312" t="s">
        <v>1342</v>
      </c>
      <c r="E221" s="393" t="s">
        <v>2726</v>
      </c>
      <c r="F221" s="312" t="s">
        <v>1362</v>
      </c>
      <c r="G221" s="312" t="s">
        <v>1335</v>
      </c>
      <c r="H221" s="312" t="s">
        <v>1349</v>
      </c>
      <c r="I221" s="312" t="s">
        <v>1312</v>
      </c>
      <c r="J221" s="312" t="s">
        <v>1354</v>
      </c>
      <c r="K221" s="381">
        <v>2020</v>
      </c>
      <c r="L221" s="394">
        <v>38</v>
      </c>
    </row>
    <row r="222" spans="1:12" x14ac:dyDescent="0.25">
      <c r="A222" s="365" t="s">
        <v>1352</v>
      </c>
      <c r="B222" s="312" t="s">
        <v>689</v>
      </c>
      <c r="C222" s="312">
        <v>85541</v>
      </c>
      <c r="D222" s="312" t="s">
        <v>1342</v>
      </c>
      <c r="E222" s="393" t="s">
        <v>2726</v>
      </c>
      <c r="F222" s="312" t="s">
        <v>1362</v>
      </c>
      <c r="G222" s="312" t="s">
        <v>1335</v>
      </c>
      <c r="H222" s="312">
        <v>82</v>
      </c>
      <c r="I222" s="312" t="s">
        <v>1313</v>
      </c>
      <c r="J222" s="312" t="s">
        <v>1354</v>
      </c>
      <c r="K222" s="381">
        <v>2020</v>
      </c>
      <c r="L222" s="394">
        <v>98</v>
      </c>
    </row>
    <row r="223" spans="1:12" x14ac:dyDescent="0.25">
      <c r="A223" s="365" t="s">
        <v>1352</v>
      </c>
      <c r="B223" s="312" t="s">
        <v>689</v>
      </c>
      <c r="C223" s="312">
        <v>85541</v>
      </c>
      <c r="D223" s="312" t="s">
        <v>1342</v>
      </c>
      <c r="E223" s="393" t="s">
        <v>2726</v>
      </c>
      <c r="F223" s="312" t="s">
        <v>1362</v>
      </c>
      <c r="G223" s="312" t="s">
        <v>1335</v>
      </c>
      <c r="H223" s="312">
        <v>86</v>
      </c>
      <c r="I223" s="312" t="s">
        <v>1314</v>
      </c>
      <c r="J223" s="312" t="s">
        <v>1354</v>
      </c>
      <c r="K223" s="381">
        <v>2020</v>
      </c>
      <c r="L223" s="394">
        <v>332</v>
      </c>
    </row>
    <row r="224" spans="1:12" x14ac:dyDescent="0.25">
      <c r="A224" s="365" t="s">
        <v>1352</v>
      </c>
      <c r="B224" s="312" t="s">
        <v>689</v>
      </c>
      <c r="C224" s="312">
        <v>85541</v>
      </c>
      <c r="D224" s="312" t="s">
        <v>1342</v>
      </c>
      <c r="E224" s="393" t="s">
        <v>2726</v>
      </c>
      <c r="F224" s="312" t="s">
        <v>1362</v>
      </c>
      <c r="G224" s="312" t="s">
        <v>1335</v>
      </c>
      <c r="H224" s="312" t="s">
        <v>1355</v>
      </c>
      <c r="I224" s="312" t="s">
        <v>1315</v>
      </c>
      <c r="J224" s="312" t="s">
        <v>1354</v>
      </c>
      <c r="K224" s="381">
        <v>2020</v>
      </c>
      <c r="L224" s="394">
        <v>2297</v>
      </c>
    </row>
    <row r="225" spans="1:12" x14ac:dyDescent="0.25">
      <c r="A225" s="365" t="s">
        <v>1352</v>
      </c>
      <c r="B225" s="312" t="s">
        <v>689</v>
      </c>
      <c r="C225" s="312">
        <v>85541</v>
      </c>
      <c r="D225" s="312" t="s">
        <v>1342</v>
      </c>
      <c r="E225" s="393" t="s">
        <v>2726</v>
      </c>
      <c r="F225" s="312" t="s">
        <v>1362</v>
      </c>
      <c r="G225" s="312" t="s">
        <v>1335</v>
      </c>
      <c r="H225" s="312" t="s">
        <v>1356</v>
      </c>
      <c r="I225" s="312" t="s">
        <v>1316</v>
      </c>
      <c r="J225" s="312" t="s">
        <v>1354</v>
      </c>
      <c r="K225" s="381">
        <v>2020</v>
      </c>
      <c r="L225" s="394">
        <v>24739</v>
      </c>
    </row>
    <row r="226" spans="1:12" x14ac:dyDescent="0.25">
      <c r="A226" s="365" t="s">
        <v>1352</v>
      </c>
      <c r="B226" s="312" t="s">
        <v>689</v>
      </c>
      <c r="C226" s="312">
        <v>85541</v>
      </c>
      <c r="D226" s="312" t="s">
        <v>1342</v>
      </c>
      <c r="E226" s="393" t="s">
        <v>2726</v>
      </c>
      <c r="F226" s="312" t="s">
        <v>1362</v>
      </c>
      <c r="G226" s="312" t="s">
        <v>1335</v>
      </c>
      <c r="H226" s="312" t="s">
        <v>805</v>
      </c>
      <c r="I226" s="312" t="s">
        <v>1317</v>
      </c>
      <c r="J226" s="312" t="s">
        <v>1354</v>
      </c>
      <c r="K226" s="381">
        <v>2020</v>
      </c>
      <c r="L226" s="394">
        <v>27037</v>
      </c>
    </row>
    <row r="227" spans="1:12" x14ac:dyDescent="0.25">
      <c r="A227" s="365" t="s">
        <v>1352</v>
      </c>
      <c r="B227" s="312" t="s">
        <v>689</v>
      </c>
      <c r="C227" s="312">
        <v>85541</v>
      </c>
      <c r="D227" s="312" t="s">
        <v>1342</v>
      </c>
      <c r="E227" s="393" t="s">
        <v>2726</v>
      </c>
      <c r="F227" s="312" t="s">
        <v>1336</v>
      </c>
      <c r="G227" s="312" t="s">
        <v>1337</v>
      </c>
      <c r="H227" s="312">
        <v>55</v>
      </c>
      <c r="I227" s="312" t="s">
        <v>1305</v>
      </c>
      <c r="J227" s="312" t="s">
        <v>1354</v>
      </c>
      <c r="K227" s="381">
        <v>2020</v>
      </c>
      <c r="L227" s="394">
        <v>22255</v>
      </c>
    </row>
    <row r="228" spans="1:12" x14ac:dyDescent="0.25">
      <c r="A228" s="365" t="s">
        <v>1352</v>
      </c>
      <c r="B228" s="312" t="s">
        <v>689</v>
      </c>
      <c r="C228" s="312">
        <v>85541</v>
      </c>
      <c r="D228" s="312" t="s">
        <v>1342</v>
      </c>
      <c r="E228" s="393" t="s">
        <v>2726</v>
      </c>
      <c r="F228" s="312" t="s">
        <v>1336</v>
      </c>
      <c r="G228" s="312" t="s">
        <v>1337</v>
      </c>
      <c r="H228" s="312">
        <v>68</v>
      </c>
      <c r="I228" s="312" t="s">
        <v>238</v>
      </c>
      <c r="J228" s="312" t="s">
        <v>1354</v>
      </c>
      <c r="K228" s="381">
        <v>2020</v>
      </c>
      <c r="L228" s="394">
        <v>352</v>
      </c>
    </row>
    <row r="229" spans="1:12" x14ac:dyDescent="0.25">
      <c r="A229" s="365" t="s">
        <v>1352</v>
      </c>
      <c r="B229" s="312" t="s">
        <v>689</v>
      </c>
      <c r="C229" s="312">
        <v>85541</v>
      </c>
      <c r="D229" s="312" t="s">
        <v>1342</v>
      </c>
      <c r="E229" s="393" t="s">
        <v>2726</v>
      </c>
      <c r="F229" s="312" t="s">
        <v>1336</v>
      </c>
      <c r="G229" s="312" t="s">
        <v>1337</v>
      </c>
      <c r="H229" s="312">
        <v>56</v>
      </c>
      <c r="I229" s="312" t="s">
        <v>1306</v>
      </c>
      <c r="J229" s="312" t="s">
        <v>1354</v>
      </c>
      <c r="K229" s="381">
        <v>2020</v>
      </c>
      <c r="L229" s="394">
        <v>33932</v>
      </c>
    </row>
    <row r="230" spans="1:12" x14ac:dyDescent="0.25">
      <c r="A230" s="365" t="s">
        <v>1352</v>
      </c>
      <c r="B230" s="312" t="s">
        <v>689</v>
      </c>
      <c r="C230" s="312">
        <v>85541</v>
      </c>
      <c r="D230" s="312" t="s">
        <v>1342</v>
      </c>
      <c r="E230" s="393" t="s">
        <v>2726</v>
      </c>
      <c r="F230" s="312" t="s">
        <v>1336</v>
      </c>
      <c r="G230" s="312" t="s">
        <v>1337</v>
      </c>
      <c r="H230" s="312" t="s">
        <v>794</v>
      </c>
      <c r="I230" s="312" t="s">
        <v>1307</v>
      </c>
      <c r="J230" s="312" t="s">
        <v>1354</v>
      </c>
      <c r="K230" s="381">
        <v>2020</v>
      </c>
      <c r="L230" s="394">
        <v>5215</v>
      </c>
    </row>
    <row r="231" spans="1:12" x14ac:dyDescent="0.25">
      <c r="A231" s="365" t="s">
        <v>1352</v>
      </c>
      <c r="B231" s="312" t="s">
        <v>689</v>
      </c>
      <c r="C231" s="312">
        <v>85541</v>
      </c>
      <c r="D231" s="312" t="s">
        <v>1342</v>
      </c>
      <c r="E231" s="393" t="s">
        <v>2726</v>
      </c>
      <c r="F231" s="312" t="s">
        <v>1336</v>
      </c>
      <c r="G231" s="312" t="s">
        <v>1337</v>
      </c>
      <c r="H231" s="312" t="s">
        <v>1348</v>
      </c>
      <c r="I231" s="312" t="s">
        <v>1308</v>
      </c>
      <c r="J231" s="312" t="s">
        <v>1354</v>
      </c>
      <c r="K231" s="381">
        <v>2020</v>
      </c>
      <c r="L231" s="394">
        <v>19275</v>
      </c>
    </row>
    <row r="232" spans="1:12" x14ac:dyDescent="0.25">
      <c r="A232" s="365" t="s">
        <v>1352</v>
      </c>
      <c r="B232" s="312" t="s">
        <v>689</v>
      </c>
      <c r="C232" s="312">
        <v>85541</v>
      </c>
      <c r="D232" s="312" t="s">
        <v>1342</v>
      </c>
      <c r="E232" s="393" t="s">
        <v>2726</v>
      </c>
      <c r="F232" s="312" t="s">
        <v>1336</v>
      </c>
      <c r="G232" s="312" t="s">
        <v>1337</v>
      </c>
      <c r="H232" s="312">
        <v>50</v>
      </c>
      <c r="I232" s="312" t="s">
        <v>1309</v>
      </c>
      <c r="J232" s="312" t="s">
        <v>1354</v>
      </c>
      <c r="K232" s="381">
        <v>2020</v>
      </c>
      <c r="L232" s="394">
        <v>2677</v>
      </c>
    </row>
    <row r="233" spans="1:12" x14ac:dyDescent="0.25">
      <c r="A233" s="365" t="s">
        <v>1352</v>
      </c>
      <c r="B233" s="312" t="s">
        <v>689</v>
      </c>
      <c r="C233" s="312">
        <v>85541</v>
      </c>
      <c r="D233" s="312" t="s">
        <v>1342</v>
      </c>
      <c r="E233" s="393" t="s">
        <v>2726</v>
      </c>
      <c r="F233" s="312" t="s">
        <v>1336</v>
      </c>
      <c r="G233" s="312" t="s">
        <v>1337</v>
      </c>
      <c r="H233" s="312">
        <v>51</v>
      </c>
      <c r="I233" s="312" t="s">
        <v>1204</v>
      </c>
      <c r="J233" s="312" t="s">
        <v>1354</v>
      </c>
      <c r="K233" s="381">
        <v>2020</v>
      </c>
      <c r="L233" s="394">
        <v>27508</v>
      </c>
    </row>
    <row r="234" spans="1:12" x14ac:dyDescent="0.25">
      <c r="A234" s="365" t="s">
        <v>1352</v>
      </c>
      <c r="B234" s="312" t="s">
        <v>689</v>
      </c>
      <c r="C234" s="312">
        <v>85541</v>
      </c>
      <c r="D234" s="312" t="s">
        <v>1342</v>
      </c>
      <c r="E234" s="393" t="s">
        <v>2726</v>
      </c>
      <c r="F234" s="312" t="s">
        <v>1336</v>
      </c>
      <c r="G234" s="312" t="s">
        <v>1337</v>
      </c>
      <c r="H234" s="312">
        <v>77</v>
      </c>
      <c r="I234" s="312" t="s">
        <v>1310</v>
      </c>
      <c r="J234" s="312" t="s">
        <v>1354</v>
      </c>
      <c r="K234" s="381">
        <v>2020</v>
      </c>
      <c r="L234" s="394">
        <v>59</v>
      </c>
    </row>
    <row r="235" spans="1:12" x14ac:dyDescent="0.25">
      <c r="A235" s="365" t="s">
        <v>1352</v>
      </c>
      <c r="B235" s="312" t="s">
        <v>689</v>
      </c>
      <c r="C235" s="312">
        <v>85541</v>
      </c>
      <c r="D235" s="312" t="s">
        <v>1342</v>
      </c>
      <c r="E235" s="393" t="s">
        <v>2726</v>
      </c>
      <c r="F235" s="312" t="s">
        <v>1336</v>
      </c>
      <c r="G235" s="312" t="s">
        <v>1337</v>
      </c>
      <c r="H235" s="312">
        <v>79</v>
      </c>
      <c r="I235" s="312" t="s">
        <v>2378</v>
      </c>
      <c r="J235" s="312" t="s">
        <v>1354</v>
      </c>
      <c r="K235" s="381">
        <v>2020</v>
      </c>
      <c r="L235" s="394">
        <v>2153</v>
      </c>
    </row>
    <row r="236" spans="1:12" x14ac:dyDescent="0.25">
      <c r="A236" s="365" t="s">
        <v>1352</v>
      </c>
      <c r="B236" s="312" t="s">
        <v>689</v>
      </c>
      <c r="C236" s="312">
        <v>85541</v>
      </c>
      <c r="D236" s="312" t="s">
        <v>1342</v>
      </c>
      <c r="E236" s="393" t="s">
        <v>2726</v>
      </c>
      <c r="F236" s="312" t="s">
        <v>1336</v>
      </c>
      <c r="G236" s="312" t="s">
        <v>1337</v>
      </c>
      <c r="H236" s="312" t="s">
        <v>1349</v>
      </c>
      <c r="I236" s="312" t="s">
        <v>1312</v>
      </c>
      <c r="J236" s="312" t="s">
        <v>1354</v>
      </c>
      <c r="K236" s="381">
        <v>2020</v>
      </c>
      <c r="L236" s="394">
        <v>9542</v>
      </c>
    </row>
    <row r="237" spans="1:12" x14ac:dyDescent="0.25">
      <c r="A237" s="365" t="s">
        <v>1352</v>
      </c>
      <c r="B237" s="312" t="s">
        <v>689</v>
      </c>
      <c r="C237" s="312">
        <v>85541</v>
      </c>
      <c r="D237" s="312" t="s">
        <v>1342</v>
      </c>
      <c r="E237" s="393" t="s">
        <v>2726</v>
      </c>
      <c r="F237" s="312" t="s">
        <v>1336</v>
      </c>
      <c r="G237" s="312" t="s">
        <v>1337</v>
      </c>
      <c r="H237" s="312">
        <v>82</v>
      </c>
      <c r="I237" s="312" t="s">
        <v>1313</v>
      </c>
      <c r="J237" s="312" t="s">
        <v>1354</v>
      </c>
      <c r="K237" s="381">
        <v>2020</v>
      </c>
      <c r="L237" s="394">
        <v>98</v>
      </c>
    </row>
    <row r="238" spans="1:12" x14ac:dyDescent="0.25">
      <c r="A238" s="365" t="s">
        <v>1352</v>
      </c>
      <c r="B238" s="312" t="s">
        <v>689</v>
      </c>
      <c r="C238" s="312">
        <v>85541</v>
      </c>
      <c r="D238" s="312" t="s">
        <v>1342</v>
      </c>
      <c r="E238" s="393" t="s">
        <v>2726</v>
      </c>
      <c r="F238" s="312" t="s">
        <v>1336</v>
      </c>
      <c r="G238" s="312" t="s">
        <v>1337</v>
      </c>
      <c r="H238" s="312">
        <v>86</v>
      </c>
      <c r="I238" s="312" t="s">
        <v>1314</v>
      </c>
      <c r="J238" s="312" t="s">
        <v>1354</v>
      </c>
      <c r="K238" s="381">
        <v>2020</v>
      </c>
      <c r="L238" s="394">
        <v>2157</v>
      </c>
    </row>
    <row r="239" spans="1:12" x14ac:dyDescent="0.25">
      <c r="A239" s="365" t="s">
        <v>1352</v>
      </c>
      <c r="B239" s="312" t="s">
        <v>689</v>
      </c>
      <c r="C239" s="312">
        <v>85541</v>
      </c>
      <c r="D239" s="312" t="s">
        <v>1342</v>
      </c>
      <c r="E239" s="393" t="s">
        <v>2726</v>
      </c>
      <c r="F239" s="312" t="s">
        <v>1336</v>
      </c>
      <c r="G239" s="312" t="s">
        <v>1337</v>
      </c>
      <c r="H239" s="312" t="s">
        <v>1355</v>
      </c>
      <c r="I239" s="312" t="s">
        <v>1315</v>
      </c>
      <c r="J239" s="312" t="s">
        <v>1354</v>
      </c>
      <c r="K239" s="381">
        <v>2020</v>
      </c>
      <c r="L239" s="394">
        <v>125222</v>
      </c>
    </row>
    <row r="240" spans="1:12" x14ac:dyDescent="0.25">
      <c r="A240" s="365" t="s">
        <v>1352</v>
      </c>
      <c r="B240" s="312" t="s">
        <v>689</v>
      </c>
      <c r="C240" s="312">
        <v>85541</v>
      </c>
      <c r="D240" s="312" t="s">
        <v>1342</v>
      </c>
      <c r="E240" s="393" t="s">
        <v>2726</v>
      </c>
      <c r="F240" s="312" t="s">
        <v>1336</v>
      </c>
      <c r="G240" s="312" t="s">
        <v>1337</v>
      </c>
      <c r="H240" s="312" t="s">
        <v>1356</v>
      </c>
      <c r="I240" s="312" t="s">
        <v>1316</v>
      </c>
      <c r="J240" s="312" t="s">
        <v>1354</v>
      </c>
      <c r="K240" s="381">
        <v>2020</v>
      </c>
      <c r="L240" s="394">
        <v>52793</v>
      </c>
    </row>
    <row r="241" spans="1:12" x14ac:dyDescent="0.25">
      <c r="A241" s="365" t="s">
        <v>1352</v>
      </c>
      <c r="B241" s="312" t="s">
        <v>689</v>
      </c>
      <c r="C241" s="312">
        <v>85541</v>
      </c>
      <c r="D241" s="312" t="s">
        <v>1342</v>
      </c>
      <c r="E241" s="393" t="s">
        <v>2726</v>
      </c>
      <c r="F241" s="312" t="s">
        <v>1336</v>
      </c>
      <c r="G241" s="312" t="s">
        <v>1337</v>
      </c>
      <c r="H241" s="312" t="s">
        <v>805</v>
      </c>
      <c r="I241" s="312" t="s">
        <v>1317</v>
      </c>
      <c r="J241" s="312" t="s">
        <v>1354</v>
      </c>
      <c r="K241" s="381">
        <v>2020</v>
      </c>
      <c r="L241" s="394">
        <v>178015</v>
      </c>
    </row>
    <row r="242" spans="1:12" x14ac:dyDescent="0.25">
      <c r="A242" s="365" t="s">
        <v>1352</v>
      </c>
      <c r="B242" s="312" t="s">
        <v>689</v>
      </c>
      <c r="C242" s="312">
        <v>85541</v>
      </c>
      <c r="D242" s="312" t="s">
        <v>1342</v>
      </c>
      <c r="E242" s="393" t="s">
        <v>2726</v>
      </c>
      <c r="F242" s="312" t="s">
        <v>1336</v>
      </c>
      <c r="G242" s="312" t="s">
        <v>1363</v>
      </c>
      <c r="H242" s="312">
        <v>55</v>
      </c>
      <c r="I242" s="312" t="s">
        <v>1305</v>
      </c>
      <c r="J242" s="312" t="s">
        <v>1354</v>
      </c>
      <c r="K242" s="381">
        <v>2020</v>
      </c>
      <c r="L242" s="394">
        <v>2148</v>
      </c>
    </row>
    <row r="243" spans="1:12" x14ac:dyDescent="0.25">
      <c r="A243" s="365" t="s">
        <v>1352</v>
      </c>
      <c r="B243" s="312" t="s">
        <v>689</v>
      </c>
      <c r="C243" s="312">
        <v>85541</v>
      </c>
      <c r="D243" s="312" t="s">
        <v>1342</v>
      </c>
      <c r="E243" s="393" t="s">
        <v>2726</v>
      </c>
      <c r="F243" s="312" t="s">
        <v>1336</v>
      </c>
      <c r="G243" s="312" t="s">
        <v>1363</v>
      </c>
      <c r="H243" s="312">
        <v>68</v>
      </c>
      <c r="I243" s="312" t="s">
        <v>238</v>
      </c>
      <c r="J243" s="312" t="s">
        <v>1354</v>
      </c>
      <c r="K243" s="381">
        <v>2020</v>
      </c>
      <c r="L243" s="394">
        <v>27229</v>
      </c>
    </row>
    <row r="244" spans="1:12" x14ac:dyDescent="0.25">
      <c r="A244" s="365" t="s">
        <v>1352</v>
      </c>
      <c r="B244" s="312" t="s">
        <v>689</v>
      </c>
      <c r="C244" s="312">
        <v>85541</v>
      </c>
      <c r="D244" s="312" t="s">
        <v>1342</v>
      </c>
      <c r="E244" s="393" t="s">
        <v>2726</v>
      </c>
      <c r="F244" s="312" t="s">
        <v>1336</v>
      </c>
      <c r="G244" s="312" t="s">
        <v>1363</v>
      </c>
      <c r="H244" s="312">
        <v>56</v>
      </c>
      <c r="I244" s="312" t="s">
        <v>1306</v>
      </c>
      <c r="J244" s="312" t="s">
        <v>1354</v>
      </c>
      <c r="K244" s="381">
        <v>2020</v>
      </c>
      <c r="L244" s="394">
        <v>16331</v>
      </c>
    </row>
    <row r="245" spans="1:12" x14ac:dyDescent="0.25">
      <c r="A245" s="365" t="s">
        <v>1352</v>
      </c>
      <c r="B245" s="312" t="s">
        <v>689</v>
      </c>
      <c r="C245" s="312">
        <v>85541</v>
      </c>
      <c r="D245" s="312" t="s">
        <v>1342</v>
      </c>
      <c r="E245" s="393" t="s">
        <v>2726</v>
      </c>
      <c r="F245" s="312" t="s">
        <v>1336</v>
      </c>
      <c r="G245" s="312" t="s">
        <v>1363</v>
      </c>
      <c r="H245" s="312" t="s">
        <v>794</v>
      </c>
      <c r="I245" s="312" t="s">
        <v>1307</v>
      </c>
      <c r="J245" s="312" t="s">
        <v>1354</v>
      </c>
      <c r="K245" s="381">
        <v>2020</v>
      </c>
      <c r="L245" s="394">
        <v>24071</v>
      </c>
    </row>
    <row r="246" spans="1:12" x14ac:dyDescent="0.25">
      <c r="A246" s="365" t="s">
        <v>1352</v>
      </c>
      <c r="B246" s="312" t="s">
        <v>689</v>
      </c>
      <c r="C246" s="312">
        <v>85541</v>
      </c>
      <c r="D246" s="312" t="s">
        <v>1342</v>
      </c>
      <c r="E246" s="393" t="s">
        <v>2726</v>
      </c>
      <c r="F246" s="312" t="s">
        <v>1336</v>
      </c>
      <c r="G246" s="312" t="s">
        <v>1363</v>
      </c>
      <c r="H246" s="312" t="s">
        <v>1348</v>
      </c>
      <c r="I246" s="312" t="s">
        <v>1308</v>
      </c>
      <c r="J246" s="312" t="s">
        <v>1354</v>
      </c>
      <c r="K246" s="381">
        <v>2020</v>
      </c>
      <c r="L246" s="394">
        <v>190246</v>
      </c>
    </row>
    <row r="247" spans="1:12" x14ac:dyDescent="0.25">
      <c r="A247" s="365" t="s">
        <v>1352</v>
      </c>
      <c r="B247" s="312" t="s">
        <v>689</v>
      </c>
      <c r="C247" s="312">
        <v>85541</v>
      </c>
      <c r="D247" s="312" t="s">
        <v>1342</v>
      </c>
      <c r="E247" s="393" t="s">
        <v>2726</v>
      </c>
      <c r="F247" s="312" t="s">
        <v>1336</v>
      </c>
      <c r="G247" s="312" t="s">
        <v>1363</v>
      </c>
      <c r="H247" s="312">
        <v>50</v>
      </c>
      <c r="I247" s="312" t="s">
        <v>1309</v>
      </c>
      <c r="J247" s="312" t="s">
        <v>1354</v>
      </c>
      <c r="K247" s="381">
        <v>2020</v>
      </c>
      <c r="L247" s="394">
        <v>62593</v>
      </c>
    </row>
    <row r="248" spans="1:12" x14ac:dyDescent="0.25">
      <c r="A248" s="365" t="s">
        <v>1352</v>
      </c>
      <c r="B248" s="312" t="s">
        <v>689</v>
      </c>
      <c r="C248" s="312">
        <v>85541</v>
      </c>
      <c r="D248" s="312" t="s">
        <v>1342</v>
      </c>
      <c r="E248" s="393" t="s">
        <v>2726</v>
      </c>
      <c r="F248" s="312" t="s">
        <v>1336</v>
      </c>
      <c r="G248" s="312" t="s">
        <v>1363</v>
      </c>
      <c r="H248" s="312">
        <v>51</v>
      </c>
      <c r="I248" s="312" t="s">
        <v>1204</v>
      </c>
      <c r="J248" s="312" t="s">
        <v>1354</v>
      </c>
      <c r="K248" s="381">
        <v>2020</v>
      </c>
      <c r="L248" s="394">
        <v>51632</v>
      </c>
    </row>
    <row r="249" spans="1:12" x14ac:dyDescent="0.25">
      <c r="A249" s="365" t="s">
        <v>1352</v>
      </c>
      <c r="B249" s="312" t="s">
        <v>689</v>
      </c>
      <c r="C249" s="312">
        <v>85541</v>
      </c>
      <c r="D249" s="312" t="s">
        <v>1342</v>
      </c>
      <c r="E249" s="393" t="s">
        <v>2726</v>
      </c>
      <c r="F249" s="312" t="s">
        <v>1336</v>
      </c>
      <c r="G249" s="312" t="s">
        <v>1363</v>
      </c>
      <c r="H249" s="312">
        <v>77</v>
      </c>
      <c r="I249" s="312" t="s">
        <v>1310</v>
      </c>
      <c r="J249" s="312" t="s">
        <v>1354</v>
      </c>
      <c r="K249" s="381">
        <v>2020</v>
      </c>
      <c r="L249" s="394">
        <v>2481</v>
      </c>
    </row>
    <row r="250" spans="1:12" x14ac:dyDescent="0.25">
      <c r="A250" s="365" t="s">
        <v>1352</v>
      </c>
      <c r="B250" s="312" t="s">
        <v>689</v>
      </c>
      <c r="C250" s="312">
        <v>85541</v>
      </c>
      <c r="D250" s="312" t="s">
        <v>1342</v>
      </c>
      <c r="E250" s="393" t="s">
        <v>2726</v>
      </c>
      <c r="F250" s="312" t="s">
        <v>1336</v>
      </c>
      <c r="G250" s="312" t="s">
        <v>1363</v>
      </c>
      <c r="H250" s="312">
        <v>79</v>
      </c>
      <c r="I250" s="312" t="s">
        <v>2378</v>
      </c>
      <c r="J250" s="312" t="s">
        <v>1354</v>
      </c>
      <c r="K250" s="381">
        <v>2020</v>
      </c>
      <c r="L250" s="394">
        <v>138</v>
      </c>
    </row>
    <row r="251" spans="1:12" x14ac:dyDescent="0.25">
      <c r="A251" s="365" t="s">
        <v>1352</v>
      </c>
      <c r="B251" s="312" t="s">
        <v>689</v>
      </c>
      <c r="C251" s="312">
        <v>85541</v>
      </c>
      <c r="D251" s="312" t="s">
        <v>1342</v>
      </c>
      <c r="E251" s="393" t="s">
        <v>2726</v>
      </c>
      <c r="F251" s="312" t="s">
        <v>1336</v>
      </c>
      <c r="G251" s="312" t="s">
        <v>1363</v>
      </c>
      <c r="H251" s="312" t="s">
        <v>1349</v>
      </c>
      <c r="I251" s="312" t="s">
        <v>1312</v>
      </c>
      <c r="J251" s="312" t="s">
        <v>1354</v>
      </c>
      <c r="K251" s="381">
        <v>2020</v>
      </c>
      <c r="L251" s="394">
        <v>17625</v>
      </c>
    </row>
    <row r="252" spans="1:12" x14ac:dyDescent="0.25">
      <c r="A252" s="365" t="s">
        <v>1352</v>
      </c>
      <c r="B252" s="312" t="s">
        <v>689</v>
      </c>
      <c r="C252" s="312">
        <v>85541</v>
      </c>
      <c r="D252" s="312" t="s">
        <v>1342</v>
      </c>
      <c r="E252" s="393" t="s">
        <v>2726</v>
      </c>
      <c r="F252" s="312" t="s">
        <v>1336</v>
      </c>
      <c r="G252" s="312" t="s">
        <v>1363</v>
      </c>
      <c r="H252" s="312">
        <v>82</v>
      </c>
      <c r="I252" s="312" t="s">
        <v>1313</v>
      </c>
      <c r="J252" s="312" t="s">
        <v>1354</v>
      </c>
      <c r="K252" s="381">
        <v>2020</v>
      </c>
      <c r="L252" s="394">
        <v>6714</v>
      </c>
    </row>
    <row r="253" spans="1:12" x14ac:dyDescent="0.25">
      <c r="A253" s="365" t="s">
        <v>1352</v>
      </c>
      <c r="B253" s="312" t="s">
        <v>689</v>
      </c>
      <c r="C253" s="312">
        <v>85541</v>
      </c>
      <c r="D253" s="312" t="s">
        <v>1342</v>
      </c>
      <c r="E253" s="393" t="s">
        <v>2726</v>
      </c>
      <c r="F253" s="312" t="s">
        <v>1336</v>
      </c>
      <c r="G253" s="312" t="s">
        <v>1363</v>
      </c>
      <c r="H253" s="312">
        <v>86</v>
      </c>
      <c r="I253" s="312" t="s">
        <v>1314</v>
      </c>
      <c r="J253" s="312" t="s">
        <v>1354</v>
      </c>
      <c r="K253" s="381">
        <v>2020</v>
      </c>
      <c r="L253" s="394">
        <v>92665</v>
      </c>
    </row>
    <row r="254" spans="1:12" x14ac:dyDescent="0.25">
      <c r="A254" s="365" t="s">
        <v>1352</v>
      </c>
      <c r="B254" s="312" t="s">
        <v>689</v>
      </c>
      <c r="C254" s="312">
        <v>85541</v>
      </c>
      <c r="D254" s="312" t="s">
        <v>1342</v>
      </c>
      <c r="E254" s="393" t="s">
        <v>2726</v>
      </c>
      <c r="F254" s="312" t="s">
        <v>1336</v>
      </c>
      <c r="G254" s="312" t="s">
        <v>1363</v>
      </c>
      <c r="H254" s="312" t="s">
        <v>1355</v>
      </c>
      <c r="I254" s="312" t="s">
        <v>1315</v>
      </c>
      <c r="J254" s="312" t="s">
        <v>1354</v>
      </c>
      <c r="K254" s="381">
        <v>2020</v>
      </c>
      <c r="L254" s="394">
        <v>493875</v>
      </c>
    </row>
    <row r="255" spans="1:12" x14ac:dyDescent="0.25">
      <c r="A255" s="365" t="s">
        <v>1352</v>
      </c>
      <c r="B255" s="312" t="s">
        <v>689</v>
      </c>
      <c r="C255" s="312">
        <v>85541</v>
      </c>
      <c r="D255" s="312" t="s">
        <v>1342</v>
      </c>
      <c r="E255" s="393" t="s">
        <v>2726</v>
      </c>
      <c r="F255" s="312" t="s">
        <v>1336</v>
      </c>
      <c r="G255" s="312" t="s">
        <v>1363</v>
      </c>
      <c r="H255" s="312" t="s">
        <v>1356</v>
      </c>
      <c r="I255" s="312" t="s">
        <v>1316</v>
      </c>
      <c r="J255" s="312" t="s">
        <v>1354</v>
      </c>
      <c r="K255" s="381">
        <v>2020</v>
      </c>
      <c r="L255" s="394">
        <v>5672341</v>
      </c>
    </row>
    <row r="256" spans="1:12" x14ac:dyDescent="0.25">
      <c r="A256" s="365" t="s">
        <v>1352</v>
      </c>
      <c r="B256" s="312" t="s">
        <v>689</v>
      </c>
      <c r="C256" s="312">
        <v>85541</v>
      </c>
      <c r="D256" s="312" t="s">
        <v>1342</v>
      </c>
      <c r="E256" s="393" t="s">
        <v>2726</v>
      </c>
      <c r="F256" s="312" t="s">
        <v>1336</v>
      </c>
      <c r="G256" s="312" t="s">
        <v>1363</v>
      </c>
      <c r="H256" s="312" t="s">
        <v>805</v>
      </c>
      <c r="I256" s="312" t="s">
        <v>1317</v>
      </c>
      <c r="J256" s="312" t="s">
        <v>1354</v>
      </c>
      <c r="K256" s="381">
        <v>2020</v>
      </c>
      <c r="L256" s="394">
        <v>6166216</v>
      </c>
    </row>
    <row r="257" spans="1:12" x14ac:dyDescent="0.25">
      <c r="A257" s="365" t="s">
        <v>1352</v>
      </c>
      <c r="B257" s="312" t="s">
        <v>689</v>
      </c>
      <c r="C257" s="312">
        <v>85541</v>
      </c>
      <c r="D257" s="312" t="s">
        <v>1342</v>
      </c>
      <c r="E257" s="393" t="s">
        <v>2726</v>
      </c>
      <c r="F257" s="312" t="s">
        <v>1336</v>
      </c>
      <c r="G257" s="312" t="s">
        <v>1364</v>
      </c>
      <c r="H257" s="312">
        <v>55</v>
      </c>
      <c r="I257" s="312" t="s">
        <v>1305</v>
      </c>
      <c r="J257" s="312" t="s">
        <v>1354</v>
      </c>
      <c r="K257" s="381">
        <v>2020</v>
      </c>
      <c r="L257" s="394" t="s">
        <v>249</v>
      </c>
    </row>
    <row r="258" spans="1:12" x14ac:dyDescent="0.25">
      <c r="A258" s="365" t="s">
        <v>1352</v>
      </c>
      <c r="B258" s="312" t="s">
        <v>689</v>
      </c>
      <c r="C258" s="312">
        <v>85541</v>
      </c>
      <c r="D258" s="312" t="s">
        <v>1342</v>
      </c>
      <c r="E258" s="393" t="s">
        <v>2726</v>
      </c>
      <c r="F258" s="312" t="s">
        <v>1336</v>
      </c>
      <c r="G258" s="312" t="s">
        <v>1364</v>
      </c>
      <c r="H258" s="312">
        <v>68</v>
      </c>
      <c r="I258" s="312" t="s">
        <v>238</v>
      </c>
      <c r="J258" s="312" t="s">
        <v>1354</v>
      </c>
      <c r="K258" s="381">
        <v>2020</v>
      </c>
      <c r="L258" s="394" t="s">
        <v>249</v>
      </c>
    </row>
    <row r="259" spans="1:12" x14ac:dyDescent="0.25">
      <c r="A259" s="365" t="s">
        <v>1352</v>
      </c>
      <c r="B259" s="312" t="s">
        <v>689</v>
      </c>
      <c r="C259" s="312">
        <v>85541</v>
      </c>
      <c r="D259" s="312" t="s">
        <v>1342</v>
      </c>
      <c r="E259" s="393" t="s">
        <v>2726</v>
      </c>
      <c r="F259" s="312" t="s">
        <v>1336</v>
      </c>
      <c r="G259" s="312" t="s">
        <v>1364</v>
      </c>
      <c r="H259" s="312">
        <v>56</v>
      </c>
      <c r="I259" s="312" t="s">
        <v>1306</v>
      </c>
      <c r="J259" s="312" t="s">
        <v>1354</v>
      </c>
      <c r="K259" s="381">
        <v>2020</v>
      </c>
      <c r="L259" s="394" t="s">
        <v>249</v>
      </c>
    </row>
    <row r="260" spans="1:12" x14ac:dyDescent="0.25">
      <c r="A260" s="365" t="s">
        <v>1352</v>
      </c>
      <c r="B260" s="312" t="s">
        <v>689</v>
      </c>
      <c r="C260" s="312">
        <v>85541</v>
      </c>
      <c r="D260" s="312" t="s">
        <v>1342</v>
      </c>
      <c r="E260" s="393" t="s">
        <v>2726</v>
      </c>
      <c r="F260" s="312" t="s">
        <v>1336</v>
      </c>
      <c r="G260" s="312" t="s">
        <v>1364</v>
      </c>
      <c r="H260" s="312" t="s">
        <v>794</v>
      </c>
      <c r="I260" s="312" t="s">
        <v>1307</v>
      </c>
      <c r="J260" s="312" t="s">
        <v>1354</v>
      </c>
      <c r="K260" s="381">
        <v>2020</v>
      </c>
      <c r="L260" s="394" t="s">
        <v>249</v>
      </c>
    </row>
    <row r="261" spans="1:12" x14ac:dyDescent="0.25">
      <c r="A261" s="365" t="s">
        <v>1352</v>
      </c>
      <c r="B261" s="312" t="s">
        <v>689</v>
      </c>
      <c r="C261" s="312">
        <v>85541</v>
      </c>
      <c r="D261" s="312" t="s">
        <v>1342</v>
      </c>
      <c r="E261" s="393" t="s">
        <v>2726</v>
      </c>
      <c r="F261" s="312" t="s">
        <v>1336</v>
      </c>
      <c r="G261" s="312" t="s">
        <v>1364</v>
      </c>
      <c r="H261" s="312" t="s">
        <v>1348</v>
      </c>
      <c r="I261" s="312" t="s">
        <v>1308</v>
      </c>
      <c r="J261" s="312" t="s">
        <v>1354</v>
      </c>
      <c r="K261" s="381">
        <v>2020</v>
      </c>
      <c r="L261" s="394" t="s">
        <v>249</v>
      </c>
    </row>
    <row r="262" spans="1:12" x14ac:dyDescent="0.25">
      <c r="A262" s="365" t="s">
        <v>1352</v>
      </c>
      <c r="B262" s="312" t="s">
        <v>689</v>
      </c>
      <c r="C262" s="312">
        <v>85541</v>
      </c>
      <c r="D262" s="312" t="s">
        <v>1342</v>
      </c>
      <c r="E262" s="393" t="s">
        <v>2726</v>
      </c>
      <c r="F262" s="312" t="s">
        <v>1336</v>
      </c>
      <c r="G262" s="312" t="s">
        <v>1364</v>
      </c>
      <c r="H262" s="312">
        <v>50</v>
      </c>
      <c r="I262" s="312" t="s">
        <v>1309</v>
      </c>
      <c r="J262" s="312" t="s">
        <v>1354</v>
      </c>
      <c r="K262" s="381">
        <v>2020</v>
      </c>
      <c r="L262" s="394" t="s">
        <v>249</v>
      </c>
    </row>
    <row r="263" spans="1:12" x14ac:dyDescent="0.25">
      <c r="A263" s="365" t="s">
        <v>1352</v>
      </c>
      <c r="B263" s="312" t="s">
        <v>689</v>
      </c>
      <c r="C263" s="312">
        <v>85541</v>
      </c>
      <c r="D263" s="312" t="s">
        <v>1342</v>
      </c>
      <c r="E263" s="393" t="s">
        <v>2726</v>
      </c>
      <c r="F263" s="312" t="s">
        <v>1336</v>
      </c>
      <c r="G263" s="312" t="s">
        <v>1364</v>
      </c>
      <c r="H263" s="312">
        <v>51</v>
      </c>
      <c r="I263" s="312" t="s">
        <v>1204</v>
      </c>
      <c r="J263" s="312" t="s">
        <v>1354</v>
      </c>
      <c r="K263" s="381">
        <v>2020</v>
      </c>
      <c r="L263" s="394" t="s">
        <v>249</v>
      </c>
    </row>
    <row r="264" spans="1:12" x14ac:dyDescent="0.25">
      <c r="A264" s="365" t="s">
        <v>1352</v>
      </c>
      <c r="B264" s="312" t="s">
        <v>689</v>
      </c>
      <c r="C264" s="312">
        <v>85541</v>
      </c>
      <c r="D264" s="312" t="s">
        <v>1342</v>
      </c>
      <c r="E264" s="393" t="s">
        <v>2726</v>
      </c>
      <c r="F264" s="312" t="s">
        <v>1336</v>
      </c>
      <c r="G264" s="312" t="s">
        <v>1364</v>
      </c>
      <c r="H264" s="312">
        <v>77</v>
      </c>
      <c r="I264" s="312" t="s">
        <v>1310</v>
      </c>
      <c r="J264" s="312" t="s">
        <v>1354</v>
      </c>
      <c r="K264" s="381">
        <v>2020</v>
      </c>
      <c r="L264" s="394" t="s">
        <v>249</v>
      </c>
    </row>
    <row r="265" spans="1:12" x14ac:dyDescent="0.25">
      <c r="A265" s="365" t="s">
        <v>1352</v>
      </c>
      <c r="B265" s="312" t="s">
        <v>689</v>
      </c>
      <c r="C265" s="312">
        <v>85541</v>
      </c>
      <c r="D265" s="312" t="s">
        <v>1342</v>
      </c>
      <c r="E265" s="393" t="s">
        <v>2726</v>
      </c>
      <c r="F265" s="312" t="s">
        <v>1336</v>
      </c>
      <c r="G265" s="312" t="s">
        <v>1364</v>
      </c>
      <c r="H265" s="312">
        <v>79</v>
      </c>
      <c r="I265" s="312" t="s">
        <v>2378</v>
      </c>
      <c r="J265" s="312" t="s">
        <v>1354</v>
      </c>
      <c r="K265" s="381">
        <v>2020</v>
      </c>
      <c r="L265" s="394" t="s">
        <v>249</v>
      </c>
    </row>
    <row r="266" spans="1:12" x14ac:dyDescent="0.25">
      <c r="A266" s="365" t="s">
        <v>1352</v>
      </c>
      <c r="B266" s="312" t="s">
        <v>689</v>
      </c>
      <c r="C266" s="312">
        <v>85541</v>
      </c>
      <c r="D266" s="312" t="s">
        <v>1342</v>
      </c>
      <c r="E266" s="393" t="s">
        <v>2726</v>
      </c>
      <c r="F266" s="312" t="s">
        <v>1336</v>
      </c>
      <c r="G266" s="312" t="s">
        <v>1364</v>
      </c>
      <c r="H266" s="312" t="s">
        <v>1349</v>
      </c>
      <c r="I266" s="312" t="s">
        <v>1312</v>
      </c>
      <c r="J266" s="312" t="s">
        <v>1354</v>
      </c>
      <c r="K266" s="381">
        <v>2020</v>
      </c>
      <c r="L266" s="394" t="s">
        <v>249</v>
      </c>
    </row>
    <row r="267" spans="1:12" x14ac:dyDescent="0.25">
      <c r="A267" s="365" t="s">
        <v>1352</v>
      </c>
      <c r="B267" s="312" t="s">
        <v>689</v>
      </c>
      <c r="C267" s="312">
        <v>85541</v>
      </c>
      <c r="D267" s="312" t="s">
        <v>1342</v>
      </c>
      <c r="E267" s="393" t="s">
        <v>2726</v>
      </c>
      <c r="F267" s="312" t="s">
        <v>1336</v>
      </c>
      <c r="G267" s="312" t="s">
        <v>1364</v>
      </c>
      <c r="H267" s="312">
        <v>82</v>
      </c>
      <c r="I267" s="312" t="s">
        <v>1313</v>
      </c>
      <c r="J267" s="312" t="s">
        <v>1354</v>
      </c>
      <c r="K267" s="381">
        <v>2020</v>
      </c>
      <c r="L267" s="394" t="s">
        <v>249</v>
      </c>
    </row>
    <row r="268" spans="1:12" x14ac:dyDescent="0.25">
      <c r="A268" s="365" t="s">
        <v>1352</v>
      </c>
      <c r="B268" s="312" t="s">
        <v>689</v>
      </c>
      <c r="C268" s="312">
        <v>85541</v>
      </c>
      <c r="D268" s="312" t="s">
        <v>1342</v>
      </c>
      <c r="E268" s="393" t="s">
        <v>2726</v>
      </c>
      <c r="F268" s="312" t="s">
        <v>1336</v>
      </c>
      <c r="G268" s="312" t="s">
        <v>1364</v>
      </c>
      <c r="H268" s="312">
        <v>86</v>
      </c>
      <c r="I268" s="312" t="s">
        <v>1314</v>
      </c>
      <c r="J268" s="312" t="s">
        <v>1354</v>
      </c>
      <c r="K268" s="381">
        <v>2020</v>
      </c>
      <c r="L268" s="394" t="s">
        <v>249</v>
      </c>
    </row>
    <row r="269" spans="1:12" x14ac:dyDescent="0.25">
      <c r="A269" s="365" t="s">
        <v>1352</v>
      </c>
      <c r="B269" s="312" t="s">
        <v>689</v>
      </c>
      <c r="C269" s="312">
        <v>85541</v>
      </c>
      <c r="D269" s="312" t="s">
        <v>1342</v>
      </c>
      <c r="E269" s="393" t="s">
        <v>2726</v>
      </c>
      <c r="F269" s="312" t="s">
        <v>1336</v>
      </c>
      <c r="G269" s="312" t="s">
        <v>1364</v>
      </c>
      <c r="H269" s="312" t="s">
        <v>1355</v>
      </c>
      <c r="I269" s="312" t="s">
        <v>1315</v>
      </c>
      <c r="J269" s="312" t="s">
        <v>1354</v>
      </c>
      <c r="K269" s="381">
        <v>2020</v>
      </c>
      <c r="L269" s="394" t="s">
        <v>249</v>
      </c>
    </row>
    <row r="270" spans="1:12" x14ac:dyDescent="0.25">
      <c r="A270" s="365" t="s">
        <v>1352</v>
      </c>
      <c r="B270" s="312" t="s">
        <v>689</v>
      </c>
      <c r="C270" s="312">
        <v>85541</v>
      </c>
      <c r="D270" s="312" t="s">
        <v>1342</v>
      </c>
      <c r="E270" s="393" t="s">
        <v>2726</v>
      </c>
      <c r="F270" s="312" t="s">
        <v>1336</v>
      </c>
      <c r="G270" s="312" t="s">
        <v>1364</v>
      </c>
      <c r="H270" s="312" t="s">
        <v>1356</v>
      </c>
      <c r="I270" s="312" t="s">
        <v>1316</v>
      </c>
      <c r="J270" s="312" t="s">
        <v>1354</v>
      </c>
      <c r="K270" s="381">
        <v>2020</v>
      </c>
      <c r="L270" s="394" t="s">
        <v>249</v>
      </c>
    </row>
    <row r="271" spans="1:12" x14ac:dyDescent="0.25">
      <c r="A271" s="365" t="s">
        <v>1352</v>
      </c>
      <c r="B271" s="312" t="s">
        <v>689</v>
      </c>
      <c r="C271" s="312">
        <v>85541</v>
      </c>
      <c r="D271" s="312" t="s">
        <v>1342</v>
      </c>
      <c r="E271" s="393" t="s">
        <v>2726</v>
      </c>
      <c r="F271" s="312" t="s">
        <v>1336</v>
      </c>
      <c r="G271" s="312" t="s">
        <v>1364</v>
      </c>
      <c r="H271" s="312" t="s">
        <v>805</v>
      </c>
      <c r="I271" s="312" t="s">
        <v>1317</v>
      </c>
      <c r="J271" s="312" t="s">
        <v>1354</v>
      </c>
      <c r="K271" s="381">
        <v>2020</v>
      </c>
      <c r="L271" s="394">
        <v>3661572</v>
      </c>
    </row>
    <row r="272" spans="1:12" x14ac:dyDescent="0.25">
      <c r="A272" s="365" t="s">
        <v>1352</v>
      </c>
      <c r="B272" s="312" t="s">
        <v>689</v>
      </c>
      <c r="C272" s="312">
        <v>85541</v>
      </c>
      <c r="D272" s="312" t="s">
        <v>1342</v>
      </c>
      <c r="E272" s="393" t="s">
        <v>2726</v>
      </c>
      <c r="F272" s="312" t="s">
        <v>1336</v>
      </c>
      <c r="G272" s="312" t="s">
        <v>1365</v>
      </c>
      <c r="H272" s="312">
        <v>55</v>
      </c>
      <c r="I272" s="312" t="s">
        <v>1305</v>
      </c>
      <c r="J272" s="312" t="s">
        <v>1354</v>
      </c>
      <c r="K272" s="381">
        <v>2020</v>
      </c>
      <c r="L272" s="394">
        <v>24403</v>
      </c>
    </row>
    <row r="273" spans="1:12" x14ac:dyDescent="0.25">
      <c r="A273" s="365" t="s">
        <v>1352</v>
      </c>
      <c r="B273" s="312" t="s">
        <v>689</v>
      </c>
      <c r="C273" s="312">
        <v>85541</v>
      </c>
      <c r="D273" s="312" t="s">
        <v>1342</v>
      </c>
      <c r="E273" s="393" t="s">
        <v>2726</v>
      </c>
      <c r="F273" s="312" t="s">
        <v>1336</v>
      </c>
      <c r="G273" s="312" t="s">
        <v>1365</v>
      </c>
      <c r="H273" s="312">
        <v>68</v>
      </c>
      <c r="I273" s="312" t="s">
        <v>238</v>
      </c>
      <c r="J273" s="312" t="s">
        <v>1354</v>
      </c>
      <c r="K273" s="381">
        <v>2020</v>
      </c>
      <c r="L273" s="394">
        <v>27581</v>
      </c>
    </row>
    <row r="274" spans="1:12" x14ac:dyDescent="0.25">
      <c r="A274" s="365" t="s">
        <v>1352</v>
      </c>
      <c r="B274" s="312" t="s">
        <v>689</v>
      </c>
      <c r="C274" s="312">
        <v>85541</v>
      </c>
      <c r="D274" s="312" t="s">
        <v>1342</v>
      </c>
      <c r="E274" s="393" t="s">
        <v>2726</v>
      </c>
      <c r="F274" s="312" t="s">
        <v>1336</v>
      </c>
      <c r="G274" s="312" t="s">
        <v>1365</v>
      </c>
      <c r="H274" s="312">
        <v>56</v>
      </c>
      <c r="I274" s="312" t="s">
        <v>1306</v>
      </c>
      <c r="J274" s="312" t="s">
        <v>1354</v>
      </c>
      <c r="K274" s="381">
        <v>2020</v>
      </c>
      <c r="L274" s="394">
        <v>50263</v>
      </c>
    </row>
    <row r="275" spans="1:12" x14ac:dyDescent="0.25">
      <c r="A275" s="365" t="s">
        <v>1352</v>
      </c>
      <c r="B275" s="312" t="s">
        <v>689</v>
      </c>
      <c r="C275" s="312">
        <v>85541</v>
      </c>
      <c r="D275" s="312" t="s">
        <v>1342</v>
      </c>
      <c r="E275" s="393" t="s">
        <v>2726</v>
      </c>
      <c r="F275" s="312" t="s">
        <v>1336</v>
      </c>
      <c r="G275" s="312" t="s">
        <v>1365</v>
      </c>
      <c r="H275" s="312" t="s">
        <v>794</v>
      </c>
      <c r="I275" s="312" t="s">
        <v>1307</v>
      </c>
      <c r="J275" s="312" t="s">
        <v>1354</v>
      </c>
      <c r="K275" s="381">
        <v>2020</v>
      </c>
      <c r="L275" s="394">
        <v>29286</v>
      </c>
    </row>
    <row r="276" spans="1:12" x14ac:dyDescent="0.25">
      <c r="A276" s="365" t="s">
        <v>1352</v>
      </c>
      <c r="B276" s="312" t="s">
        <v>689</v>
      </c>
      <c r="C276" s="312">
        <v>85541</v>
      </c>
      <c r="D276" s="312" t="s">
        <v>1342</v>
      </c>
      <c r="E276" s="393" t="s">
        <v>2726</v>
      </c>
      <c r="F276" s="312" t="s">
        <v>1336</v>
      </c>
      <c r="G276" s="312" t="s">
        <v>1365</v>
      </c>
      <c r="H276" s="312" t="s">
        <v>1348</v>
      </c>
      <c r="I276" s="312" t="s">
        <v>1308</v>
      </c>
      <c r="J276" s="312" t="s">
        <v>1354</v>
      </c>
      <c r="K276" s="381">
        <v>2020</v>
      </c>
      <c r="L276" s="394">
        <v>209521</v>
      </c>
    </row>
    <row r="277" spans="1:12" x14ac:dyDescent="0.25">
      <c r="A277" s="365" t="s">
        <v>1352</v>
      </c>
      <c r="B277" s="312" t="s">
        <v>689</v>
      </c>
      <c r="C277" s="312">
        <v>85541</v>
      </c>
      <c r="D277" s="312" t="s">
        <v>1342</v>
      </c>
      <c r="E277" s="393" t="s">
        <v>2726</v>
      </c>
      <c r="F277" s="312" t="s">
        <v>1336</v>
      </c>
      <c r="G277" s="312" t="s">
        <v>1365</v>
      </c>
      <c r="H277" s="312">
        <v>50</v>
      </c>
      <c r="I277" s="312" t="s">
        <v>1309</v>
      </c>
      <c r="J277" s="312" t="s">
        <v>1354</v>
      </c>
      <c r="K277" s="381">
        <v>2020</v>
      </c>
      <c r="L277" s="394">
        <v>65270</v>
      </c>
    </row>
    <row r="278" spans="1:12" x14ac:dyDescent="0.25">
      <c r="A278" s="365" t="s">
        <v>1352</v>
      </c>
      <c r="B278" s="312" t="s">
        <v>689</v>
      </c>
      <c r="C278" s="312">
        <v>85541</v>
      </c>
      <c r="D278" s="312" t="s">
        <v>1342</v>
      </c>
      <c r="E278" s="393" t="s">
        <v>2726</v>
      </c>
      <c r="F278" s="312" t="s">
        <v>1336</v>
      </c>
      <c r="G278" s="312" t="s">
        <v>1365</v>
      </c>
      <c r="H278" s="312">
        <v>51</v>
      </c>
      <c r="I278" s="312" t="s">
        <v>1204</v>
      </c>
      <c r="J278" s="312" t="s">
        <v>1354</v>
      </c>
      <c r="K278" s="381">
        <v>2020</v>
      </c>
      <c r="L278" s="394">
        <v>79140</v>
      </c>
    </row>
    <row r="279" spans="1:12" x14ac:dyDescent="0.25">
      <c r="A279" s="365" t="s">
        <v>1352</v>
      </c>
      <c r="B279" s="312" t="s">
        <v>689</v>
      </c>
      <c r="C279" s="312">
        <v>85541</v>
      </c>
      <c r="D279" s="312" t="s">
        <v>1342</v>
      </c>
      <c r="E279" s="393" t="s">
        <v>2726</v>
      </c>
      <c r="F279" s="312" t="s">
        <v>1336</v>
      </c>
      <c r="G279" s="312" t="s">
        <v>1365</v>
      </c>
      <c r="H279" s="312">
        <v>77</v>
      </c>
      <c r="I279" s="312" t="s">
        <v>1310</v>
      </c>
      <c r="J279" s="312" t="s">
        <v>1354</v>
      </c>
      <c r="K279" s="381">
        <v>2020</v>
      </c>
      <c r="L279" s="394">
        <v>2540</v>
      </c>
    </row>
    <row r="280" spans="1:12" x14ac:dyDescent="0.25">
      <c r="A280" s="365" t="s">
        <v>1352</v>
      </c>
      <c r="B280" s="312" t="s">
        <v>689</v>
      </c>
      <c r="C280" s="312">
        <v>85541</v>
      </c>
      <c r="D280" s="312" t="s">
        <v>1342</v>
      </c>
      <c r="E280" s="393" t="s">
        <v>2726</v>
      </c>
      <c r="F280" s="312" t="s">
        <v>1336</v>
      </c>
      <c r="G280" s="312" t="s">
        <v>1365</v>
      </c>
      <c r="H280" s="312">
        <v>79</v>
      </c>
      <c r="I280" s="312" t="s">
        <v>2378</v>
      </c>
      <c r="J280" s="312" t="s">
        <v>1354</v>
      </c>
      <c r="K280" s="381">
        <v>2020</v>
      </c>
      <c r="L280" s="394">
        <v>2291</v>
      </c>
    </row>
    <row r="281" spans="1:12" x14ac:dyDescent="0.25">
      <c r="A281" s="365" t="s">
        <v>1352</v>
      </c>
      <c r="B281" s="312" t="s">
        <v>689</v>
      </c>
      <c r="C281" s="312">
        <v>85541</v>
      </c>
      <c r="D281" s="312" t="s">
        <v>1342</v>
      </c>
      <c r="E281" s="393" t="s">
        <v>2726</v>
      </c>
      <c r="F281" s="312" t="s">
        <v>1336</v>
      </c>
      <c r="G281" s="312" t="s">
        <v>1365</v>
      </c>
      <c r="H281" s="312" t="s">
        <v>1349</v>
      </c>
      <c r="I281" s="312" t="s">
        <v>1312</v>
      </c>
      <c r="J281" s="312" t="s">
        <v>1354</v>
      </c>
      <c r="K281" s="381">
        <v>2020</v>
      </c>
      <c r="L281" s="394">
        <v>27167</v>
      </c>
    </row>
    <row r="282" spans="1:12" x14ac:dyDescent="0.25">
      <c r="A282" s="365" t="s">
        <v>1352</v>
      </c>
      <c r="B282" s="312" t="s">
        <v>689</v>
      </c>
      <c r="C282" s="312">
        <v>85541</v>
      </c>
      <c r="D282" s="312" t="s">
        <v>1342</v>
      </c>
      <c r="E282" s="393" t="s">
        <v>2726</v>
      </c>
      <c r="F282" s="312" t="s">
        <v>1336</v>
      </c>
      <c r="G282" s="312" t="s">
        <v>1365</v>
      </c>
      <c r="H282" s="312">
        <v>82</v>
      </c>
      <c r="I282" s="312" t="s">
        <v>1313</v>
      </c>
      <c r="J282" s="312" t="s">
        <v>1354</v>
      </c>
      <c r="K282" s="381">
        <v>2020</v>
      </c>
      <c r="L282" s="394">
        <v>6811</v>
      </c>
    </row>
    <row r="283" spans="1:12" x14ac:dyDescent="0.25">
      <c r="A283" s="365" t="s">
        <v>1352</v>
      </c>
      <c r="B283" s="312" t="s">
        <v>689</v>
      </c>
      <c r="C283" s="312">
        <v>85541</v>
      </c>
      <c r="D283" s="312" t="s">
        <v>1342</v>
      </c>
      <c r="E283" s="393" t="s">
        <v>2726</v>
      </c>
      <c r="F283" s="312" t="s">
        <v>1336</v>
      </c>
      <c r="G283" s="312" t="s">
        <v>1365</v>
      </c>
      <c r="H283" s="312">
        <v>86</v>
      </c>
      <c r="I283" s="312" t="s">
        <v>1314</v>
      </c>
      <c r="J283" s="312" t="s">
        <v>1354</v>
      </c>
      <c r="K283" s="381">
        <v>2020</v>
      </c>
      <c r="L283" s="394">
        <v>94822</v>
      </c>
    </row>
    <row r="284" spans="1:12" x14ac:dyDescent="0.25">
      <c r="A284" s="365" t="s">
        <v>1352</v>
      </c>
      <c r="B284" s="312" t="s">
        <v>689</v>
      </c>
      <c r="C284" s="312">
        <v>85541</v>
      </c>
      <c r="D284" s="312" t="s">
        <v>1342</v>
      </c>
      <c r="E284" s="393" t="s">
        <v>2726</v>
      </c>
      <c r="F284" s="312" t="s">
        <v>1336</v>
      </c>
      <c r="G284" s="312" t="s">
        <v>1365</v>
      </c>
      <c r="H284" s="312" t="s">
        <v>1355</v>
      </c>
      <c r="I284" s="312" t="s">
        <v>1315</v>
      </c>
      <c r="J284" s="312" t="s">
        <v>1354</v>
      </c>
      <c r="K284" s="381">
        <v>2020</v>
      </c>
      <c r="L284" s="394">
        <v>619097</v>
      </c>
    </row>
    <row r="285" spans="1:12" x14ac:dyDescent="0.25">
      <c r="A285" s="365" t="s">
        <v>1352</v>
      </c>
      <c r="B285" s="312" t="s">
        <v>689</v>
      </c>
      <c r="C285" s="312">
        <v>85541</v>
      </c>
      <c r="D285" s="312" t="s">
        <v>1342</v>
      </c>
      <c r="E285" s="393" t="s">
        <v>2726</v>
      </c>
      <c r="F285" s="312" t="s">
        <v>1336</v>
      </c>
      <c r="G285" s="312" t="s">
        <v>1365</v>
      </c>
      <c r="H285" s="312" t="s">
        <v>1356</v>
      </c>
      <c r="I285" s="312" t="s">
        <v>1316</v>
      </c>
      <c r="J285" s="312" t="s">
        <v>1354</v>
      </c>
      <c r="K285" s="381">
        <v>2020</v>
      </c>
      <c r="L285" s="394">
        <v>5725134</v>
      </c>
    </row>
    <row r="286" spans="1:12" x14ac:dyDescent="0.25">
      <c r="A286" s="365" t="s">
        <v>1352</v>
      </c>
      <c r="B286" s="312" t="s">
        <v>689</v>
      </c>
      <c r="C286" s="312">
        <v>85541</v>
      </c>
      <c r="D286" s="312" t="s">
        <v>1342</v>
      </c>
      <c r="E286" s="393" t="s">
        <v>2726</v>
      </c>
      <c r="F286" s="312" t="s">
        <v>1336</v>
      </c>
      <c r="G286" s="312" t="s">
        <v>1365</v>
      </c>
      <c r="H286" s="312" t="s">
        <v>805</v>
      </c>
      <c r="I286" s="312" t="s">
        <v>1317</v>
      </c>
      <c r="J286" s="312" t="s">
        <v>1354</v>
      </c>
      <c r="K286" s="381">
        <v>2020</v>
      </c>
      <c r="L286" s="394">
        <v>10005803</v>
      </c>
    </row>
    <row r="287" spans="1:12" x14ac:dyDescent="0.25">
      <c r="A287" s="365" t="s">
        <v>1352</v>
      </c>
      <c r="B287" s="312" t="s">
        <v>689</v>
      </c>
      <c r="C287" s="312">
        <v>85541</v>
      </c>
      <c r="D287" s="312" t="s">
        <v>1342</v>
      </c>
      <c r="E287" s="393" t="s">
        <v>2726</v>
      </c>
      <c r="F287" s="312" t="s">
        <v>1336</v>
      </c>
      <c r="G287" s="312" t="s">
        <v>1196</v>
      </c>
      <c r="H287" s="312">
        <v>55</v>
      </c>
      <c r="I287" s="312" t="s">
        <v>1305</v>
      </c>
      <c r="J287" s="312" t="s">
        <v>1354</v>
      </c>
      <c r="K287" s="381">
        <v>2020</v>
      </c>
      <c r="L287" s="394" t="s">
        <v>402</v>
      </c>
    </row>
    <row r="288" spans="1:12" x14ac:dyDescent="0.25">
      <c r="A288" s="365" t="s">
        <v>1352</v>
      </c>
      <c r="B288" s="312" t="s">
        <v>689</v>
      </c>
      <c r="C288" s="312">
        <v>85541</v>
      </c>
      <c r="D288" s="312" t="s">
        <v>1342</v>
      </c>
      <c r="E288" s="393" t="s">
        <v>2726</v>
      </c>
      <c r="F288" s="312" t="s">
        <v>1336</v>
      </c>
      <c r="G288" s="312" t="s">
        <v>1196</v>
      </c>
      <c r="H288" s="312">
        <v>68</v>
      </c>
      <c r="I288" s="312" t="s">
        <v>238</v>
      </c>
      <c r="J288" s="312" t="s">
        <v>1354</v>
      </c>
      <c r="K288" s="381">
        <v>2020</v>
      </c>
      <c r="L288" s="394" t="s">
        <v>402</v>
      </c>
    </row>
    <row r="289" spans="1:12" x14ac:dyDescent="0.25">
      <c r="A289" s="365" t="s">
        <v>1352</v>
      </c>
      <c r="B289" s="312" t="s">
        <v>689</v>
      </c>
      <c r="C289" s="312">
        <v>85541</v>
      </c>
      <c r="D289" s="312" t="s">
        <v>1342</v>
      </c>
      <c r="E289" s="393" t="s">
        <v>2726</v>
      </c>
      <c r="F289" s="312" t="s">
        <v>1336</v>
      </c>
      <c r="G289" s="312" t="s">
        <v>1196</v>
      </c>
      <c r="H289" s="312">
        <v>56</v>
      </c>
      <c r="I289" s="312" t="s">
        <v>1306</v>
      </c>
      <c r="J289" s="312" t="s">
        <v>1354</v>
      </c>
      <c r="K289" s="381">
        <v>2020</v>
      </c>
      <c r="L289" s="394" t="s">
        <v>402</v>
      </c>
    </row>
    <row r="290" spans="1:12" x14ac:dyDescent="0.25">
      <c r="A290" s="365" t="s">
        <v>1352</v>
      </c>
      <c r="B290" s="312" t="s">
        <v>689</v>
      </c>
      <c r="C290" s="312">
        <v>85541</v>
      </c>
      <c r="D290" s="312" t="s">
        <v>1342</v>
      </c>
      <c r="E290" s="393" t="s">
        <v>2726</v>
      </c>
      <c r="F290" s="312" t="s">
        <v>1336</v>
      </c>
      <c r="G290" s="312" t="s">
        <v>1196</v>
      </c>
      <c r="H290" s="312" t="s">
        <v>794</v>
      </c>
      <c r="I290" s="312" t="s">
        <v>1307</v>
      </c>
      <c r="J290" s="312" t="s">
        <v>1354</v>
      </c>
      <c r="K290" s="381">
        <v>2020</v>
      </c>
      <c r="L290" s="394" t="s">
        <v>402</v>
      </c>
    </row>
    <row r="291" spans="1:12" x14ac:dyDescent="0.25">
      <c r="A291" s="365" t="s">
        <v>1352</v>
      </c>
      <c r="B291" s="312" t="s">
        <v>689</v>
      </c>
      <c r="C291" s="312">
        <v>85541</v>
      </c>
      <c r="D291" s="312" t="s">
        <v>1342</v>
      </c>
      <c r="E291" s="393" t="s">
        <v>2726</v>
      </c>
      <c r="F291" s="312" t="s">
        <v>1336</v>
      </c>
      <c r="G291" s="312" t="s">
        <v>1196</v>
      </c>
      <c r="H291" s="312" t="s">
        <v>1348</v>
      </c>
      <c r="I291" s="312" t="s">
        <v>1308</v>
      </c>
      <c r="J291" s="312" t="s">
        <v>1354</v>
      </c>
      <c r="K291" s="381">
        <v>2020</v>
      </c>
      <c r="L291" s="394" t="s">
        <v>402</v>
      </c>
    </row>
    <row r="292" spans="1:12" x14ac:dyDescent="0.25">
      <c r="A292" s="365" t="s">
        <v>1352</v>
      </c>
      <c r="B292" s="312" t="s">
        <v>689</v>
      </c>
      <c r="C292" s="312">
        <v>85541</v>
      </c>
      <c r="D292" s="312" t="s">
        <v>1342</v>
      </c>
      <c r="E292" s="393" t="s">
        <v>2726</v>
      </c>
      <c r="F292" s="312" t="s">
        <v>1336</v>
      </c>
      <c r="G292" s="312" t="s">
        <v>1196</v>
      </c>
      <c r="H292" s="312">
        <v>50</v>
      </c>
      <c r="I292" s="312" t="s">
        <v>1309</v>
      </c>
      <c r="J292" s="312" t="s">
        <v>1354</v>
      </c>
      <c r="K292" s="381">
        <v>2020</v>
      </c>
      <c r="L292" s="394" t="s">
        <v>402</v>
      </c>
    </row>
    <row r="293" spans="1:12" x14ac:dyDescent="0.25">
      <c r="A293" s="365" t="s">
        <v>1352</v>
      </c>
      <c r="B293" s="312" t="s">
        <v>689</v>
      </c>
      <c r="C293" s="312">
        <v>85541</v>
      </c>
      <c r="D293" s="312" t="s">
        <v>1342</v>
      </c>
      <c r="E293" s="393" t="s">
        <v>2726</v>
      </c>
      <c r="F293" s="312" t="s">
        <v>1336</v>
      </c>
      <c r="G293" s="312" t="s">
        <v>1196</v>
      </c>
      <c r="H293" s="312">
        <v>51</v>
      </c>
      <c r="I293" s="312" t="s">
        <v>1204</v>
      </c>
      <c r="J293" s="312" t="s">
        <v>1354</v>
      </c>
      <c r="K293" s="381">
        <v>2020</v>
      </c>
      <c r="L293" s="394" t="s">
        <v>402</v>
      </c>
    </row>
    <row r="294" spans="1:12" x14ac:dyDescent="0.25">
      <c r="A294" s="365" t="s">
        <v>1352</v>
      </c>
      <c r="B294" s="312" t="s">
        <v>689</v>
      </c>
      <c r="C294" s="312">
        <v>85541</v>
      </c>
      <c r="D294" s="312" t="s">
        <v>1342</v>
      </c>
      <c r="E294" s="393" t="s">
        <v>2726</v>
      </c>
      <c r="F294" s="312" t="s">
        <v>1336</v>
      </c>
      <c r="G294" s="312" t="s">
        <v>1196</v>
      </c>
      <c r="H294" s="312">
        <v>77</v>
      </c>
      <c r="I294" s="312" t="s">
        <v>1310</v>
      </c>
      <c r="J294" s="312" t="s">
        <v>1354</v>
      </c>
      <c r="K294" s="381">
        <v>2020</v>
      </c>
      <c r="L294" s="394" t="s">
        <v>402</v>
      </c>
    </row>
    <row r="295" spans="1:12" x14ac:dyDescent="0.25">
      <c r="A295" s="365" t="s">
        <v>1352</v>
      </c>
      <c r="B295" s="312" t="s">
        <v>689</v>
      </c>
      <c r="C295" s="312">
        <v>85541</v>
      </c>
      <c r="D295" s="312" t="s">
        <v>1342</v>
      </c>
      <c r="E295" s="393" t="s">
        <v>2726</v>
      </c>
      <c r="F295" s="312" t="s">
        <v>1336</v>
      </c>
      <c r="G295" s="312" t="s">
        <v>1196</v>
      </c>
      <c r="H295" s="312">
        <v>79</v>
      </c>
      <c r="I295" s="312" t="s">
        <v>2378</v>
      </c>
      <c r="J295" s="312" t="s">
        <v>1354</v>
      </c>
      <c r="K295" s="381">
        <v>2020</v>
      </c>
      <c r="L295" s="394" t="s">
        <v>402</v>
      </c>
    </row>
    <row r="296" spans="1:12" x14ac:dyDescent="0.25">
      <c r="A296" s="365" t="s">
        <v>1352</v>
      </c>
      <c r="B296" s="312" t="s">
        <v>689</v>
      </c>
      <c r="C296" s="312">
        <v>85541</v>
      </c>
      <c r="D296" s="312" t="s">
        <v>1342</v>
      </c>
      <c r="E296" s="393" t="s">
        <v>2726</v>
      </c>
      <c r="F296" s="312" t="s">
        <v>1336</v>
      </c>
      <c r="G296" s="312" t="s">
        <v>1196</v>
      </c>
      <c r="H296" s="312" t="s">
        <v>1349</v>
      </c>
      <c r="I296" s="312" t="s">
        <v>1312</v>
      </c>
      <c r="J296" s="312" t="s">
        <v>1354</v>
      </c>
      <c r="K296" s="381">
        <v>2020</v>
      </c>
      <c r="L296" s="394" t="s">
        <v>402</v>
      </c>
    </row>
    <row r="297" spans="1:12" x14ac:dyDescent="0.25">
      <c r="A297" s="365" t="s">
        <v>1352</v>
      </c>
      <c r="B297" s="312" t="s">
        <v>689</v>
      </c>
      <c r="C297" s="312">
        <v>85541</v>
      </c>
      <c r="D297" s="312" t="s">
        <v>1342</v>
      </c>
      <c r="E297" s="393" t="s">
        <v>2726</v>
      </c>
      <c r="F297" s="312" t="s">
        <v>1336</v>
      </c>
      <c r="G297" s="312" t="s">
        <v>1196</v>
      </c>
      <c r="H297" s="312">
        <v>82</v>
      </c>
      <c r="I297" s="312" t="s">
        <v>1313</v>
      </c>
      <c r="J297" s="312" t="s">
        <v>1354</v>
      </c>
      <c r="K297" s="381">
        <v>2020</v>
      </c>
      <c r="L297" s="394" t="s">
        <v>402</v>
      </c>
    </row>
    <row r="298" spans="1:12" x14ac:dyDescent="0.25">
      <c r="A298" s="365" t="s">
        <v>1352</v>
      </c>
      <c r="B298" s="312" t="s">
        <v>689</v>
      </c>
      <c r="C298" s="312">
        <v>85541</v>
      </c>
      <c r="D298" s="312" t="s">
        <v>1342</v>
      </c>
      <c r="E298" s="393" t="s">
        <v>2726</v>
      </c>
      <c r="F298" s="312" t="s">
        <v>1336</v>
      </c>
      <c r="G298" s="312" t="s">
        <v>1196</v>
      </c>
      <c r="H298" s="312">
        <v>86</v>
      </c>
      <c r="I298" s="312" t="s">
        <v>1314</v>
      </c>
      <c r="J298" s="312" t="s">
        <v>1354</v>
      </c>
      <c r="K298" s="381">
        <v>2020</v>
      </c>
      <c r="L298" s="394" t="s">
        <v>402</v>
      </c>
    </row>
    <row r="299" spans="1:12" x14ac:dyDescent="0.25">
      <c r="A299" s="365" t="s">
        <v>1352</v>
      </c>
      <c r="B299" s="312" t="s">
        <v>689</v>
      </c>
      <c r="C299" s="312">
        <v>85541</v>
      </c>
      <c r="D299" s="312" t="s">
        <v>1342</v>
      </c>
      <c r="E299" s="393" t="s">
        <v>2726</v>
      </c>
      <c r="F299" s="312" t="s">
        <v>1336</v>
      </c>
      <c r="G299" s="312" t="s">
        <v>1196</v>
      </c>
      <c r="H299" s="312" t="s">
        <v>1355</v>
      </c>
      <c r="I299" s="312" t="s">
        <v>1315</v>
      </c>
      <c r="J299" s="312" t="s">
        <v>1354</v>
      </c>
      <c r="K299" s="381">
        <v>2020</v>
      </c>
      <c r="L299" s="394" t="s">
        <v>402</v>
      </c>
    </row>
    <row r="300" spans="1:12" x14ac:dyDescent="0.25">
      <c r="A300" s="365" t="s">
        <v>1352</v>
      </c>
      <c r="B300" s="312" t="s">
        <v>689</v>
      </c>
      <c r="C300" s="312">
        <v>85541</v>
      </c>
      <c r="D300" s="312" t="s">
        <v>1342</v>
      </c>
      <c r="E300" s="393" t="s">
        <v>2726</v>
      </c>
      <c r="F300" s="312" t="s">
        <v>1336</v>
      </c>
      <c r="G300" s="312" t="s">
        <v>1196</v>
      </c>
      <c r="H300" s="312" t="s">
        <v>1356</v>
      </c>
      <c r="I300" s="312" t="s">
        <v>1316</v>
      </c>
      <c r="J300" s="312" t="s">
        <v>1354</v>
      </c>
      <c r="K300" s="381">
        <v>2020</v>
      </c>
      <c r="L300" s="394" t="s">
        <v>402</v>
      </c>
    </row>
    <row r="301" spans="1:12" x14ac:dyDescent="0.25">
      <c r="A301" s="365" t="s">
        <v>1352</v>
      </c>
      <c r="B301" s="312" t="s">
        <v>689</v>
      </c>
      <c r="C301" s="312">
        <v>85541</v>
      </c>
      <c r="D301" s="312" t="s">
        <v>1342</v>
      </c>
      <c r="E301" s="393" t="s">
        <v>2726</v>
      </c>
      <c r="F301" s="312" t="s">
        <v>1336</v>
      </c>
      <c r="G301" s="312" t="s">
        <v>1196</v>
      </c>
      <c r="H301" s="312" t="s">
        <v>805</v>
      </c>
      <c r="I301" s="312" t="s">
        <v>1317</v>
      </c>
      <c r="J301" s="312" t="s">
        <v>1354</v>
      </c>
      <c r="K301" s="381">
        <v>2020</v>
      </c>
      <c r="L301" s="394">
        <v>-103006</v>
      </c>
    </row>
    <row r="302" spans="1:12" x14ac:dyDescent="0.25">
      <c r="A302" s="365" t="s">
        <v>1352</v>
      </c>
      <c r="B302" s="312" t="s">
        <v>689</v>
      </c>
      <c r="C302" s="312">
        <v>85541</v>
      </c>
      <c r="D302" s="312" t="s">
        <v>1342</v>
      </c>
      <c r="E302" s="393" t="s">
        <v>2726</v>
      </c>
      <c r="F302" s="312" t="s">
        <v>1336</v>
      </c>
      <c r="G302" s="312" t="s">
        <v>1366</v>
      </c>
      <c r="H302" s="312">
        <v>55</v>
      </c>
      <c r="I302" s="312" t="s">
        <v>1305</v>
      </c>
      <c r="J302" s="312" t="s">
        <v>1354</v>
      </c>
      <c r="K302" s="381">
        <v>2020</v>
      </c>
      <c r="L302" s="394" t="s">
        <v>402</v>
      </c>
    </row>
    <row r="303" spans="1:12" x14ac:dyDescent="0.25">
      <c r="A303" s="365" t="s">
        <v>1352</v>
      </c>
      <c r="B303" s="312" t="s">
        <v>689</v>
      </c>
      <c r="C303" s="312">
        <v>85541</v>
      </c>
      <c r="D303" s="312" t="s">
        <v>1342</v>
      </c>
      <c r="E303" s="393" t="s">
        <v>2726</v>
      </c>
      <c r="F303" s="312" t="s">
        <v>1336</v>
      </c>
      <c r="G303" s="312" t="s">
        <v>1366</v>
      </c>
      <c r="H303" s="312">
        <v>68</v>
      </c>
      <c r="I303" s="312" t="s">
        <v>238</v>
      </c>
      <c r="J303" s="312" t="s">
        <v>1354</v>
      </c>
      <c r="K303" s="381">
        <v>2020</v>
      </c>
      <c r="L303" s="394" t="s">
        <v>402</v>
      </c>
    </row>
    <row r="304" spans="1:12" x14ac:dyDescent="0.25">
      <c r="A304" s="365" t="s">
        <v>1352</v>
      </c>
      <c r="B304" s="312" t="s">
        <v>689</v>
      </c>
      <c r="C304" s="312">
        <v>85541</v>
      </c>
      <c r="D304" s="312" t="s">
        <v>1342</v>
      </c>
      <c r="E304" s="393" t="s">
        <v>2726</v>
      </c>
      <c r="F304" s="312" t="s">
        <v>1336</v>
      </c>
      <c r="G304" s="312" t="s">
        <v>1366</v>
      </c>
      <c r="H304" s="312">
        <v>56</v>
      </c>
      <c r="I304" s="312" t="s">
        <v>1306</v>
      </c>
      <c r="J304" s="312" t="s">
        <v>1354</v>
      </c>
      <c r="K304" s="381">
        <v>2020</v>
      </c>
      <c r="L304" s="394" t="s">
        <v>402</v>
      </c>
    </row>
    <row r="305" spans="1:12" x14ac:dyDescent="0.25">
      <c r="A305" s="365" t="s">
        <v>1352</v>
      </c>
      <c r="B305" s="312" t="s">
        <v>689</v>
      </c>
      <c r="C305" s="312">
        <v>85541</v>
      </c>
      <c r="D305" s="312" t="s">
        <v>1342</v>
      </c>
      <c r="E305" s="393" t="s">
        <v>2726</v>
      </c>
      <c r="F305" s="312" t="s">
        <v>1336</v>
      </c>
      <c r="G305" s="312" t="s">
        <v>1366</v>
      </c>
      <c r="H305" s="312" t="s">
        <v>794</v>
      </c>
      <c r="I305" s="312" t="s">
        <v>1307</v>
      </c>
      <c r="J305" s="312" t="s">
        <v>1354</v>
      </c>
      <c r="K305" s="381">
        <v>2020</v>
      </c>
      <c r="L305" s="394" t="s">
        <v>402</v>
      </c>
    </row>
    <row r="306" spans="1:12" x14ac:dyDescent="0.25">
      <c r="A306" s="365" t="s">
        <v>1352</v>
      </c>
      <c r="B306" s="312" t="s">
        <v>689</v>
      </c>
      <c r="C306" s="312">
        <v>85541</v>
      </c>
      <c r="D306" s="312" t="s">
        <v>1342</v>
      </c>
      <c r="E306" s="393" t="s">
        <v>2726</v>
      </c>
      <c r="F306" s="312" t="s">
        <v>1336</v>
      </c>
      <c r="G306" s="312" t="s">
        <v>1366</v>
      </c>
      <c r="H306" s="312" t="s">
        <v>1348</v>
      </c>
      <c r="I306" s="312" t="s">
        <v>1308</v>
      </c>
      <c r="J306" s="312" t="s">
        <v>1354</v>
      </c>
      <c r="K306" s="381">
        <v>2020</v>
      </c>
      <c r="L306" s="394" t="s">
        <v>402</v>
      </c>
    </row>
    <row r="307" spans="1:12" x14ac:dyDescent="0.25">
      <c r="A307" s="365" t="s">
        <v>1352</v>
      </c>
      <c r="B307" s="312" t="s">
        <v>689</v>
      </c>
      <c r="C307" s="312">
        <v>85541</v>
      </c>
      <c r="D307" s="312" t="s">
        <v>1342</v>
      </c>
      <c r="E307" s="393" t="s">
        <v>2726</v>
      </c>
      <c r="F307" s="312" t="s">
        <v>1336</v>
      </c>
      <c r="G307" s="312" t="s">
        <v>1366</v>
      </c>
      <c r="H307" s="312">
        <v>50</v>
      </c>
      <c r="I307" s="312" t="s">
        <v>1309</v>
      </c>
      <c r="J307" s="312" t="s">
        <v>1354</v>
      </c>
      <c r="K307" s="381">
        <v>2020</v>
      </c>
      <c r="L307" s="394" t="s">
        <v>402</v>
      </c>
    </row>
    <row r="308" spans="1:12" x14ac:dyDescent="0.25">
      <c r="A308" s="365" t="s">
        <v>1352</v>
      </c>
      <c r="B308" s="312" t="s">
        <v>689</v>
      </c>
      <c r="C308" s="312">
        <v>85541</v>
      </c>
      <c r="D308" s="312" t="s">
        <v>1342</v>
      </c>
      <c r="E308" s="393" t="s">
        <v>2726</v>
      </c>
      <c r="F308" s="312" t="s">
        <v>1336</v>
      </c>
      <c r="G308" s="312" t="s">
        <v>1366</v>
      </c>
      <c r="H308" s="312">
        <v>51</v>
      </c>
      <c r="I308" s="312" t="s">
        <v>1204</v>
      </c>
      <c r="J308" s="312" t="s">
        <v>1354</v>
      </c>
      <c r="K308" s="381">
        <v>2020</v>
      </c>
      <c r="L308" s="394" t="s">
        <v>402</v>
      </c>
    </row>
    <row r="309" spans="1:12" x14ac:dyDescent="0.25">
      <c r="A309" s="365" t="s">
        <v>1352</v>
      </c>
      <c r="B309" s="312" t="s">
        <v>689</v>
      </c>
      <c r="C309" s="312">
        <v>85541</v>
      </c>
      <c r="D309" s="312" t="s">
        <v>1342</v>
      </c>
      <c r="E309" s="393" t="s">
        <v>2726</v>
      </c>
      <c r="F309" s="312" t="s">
        <v>1336</v>
      </c>
      <c r="G309" s="312" t="s">
        <v>1366</v>
      </c>
      <c r="H309" s="312">
        <v>77</v>
      </c>
      <c r="I309" s="312" t="s">
        <v>1310</v>
      </c>
      <c r="J309" s="312" t="s">
        <v>1354</v>
      </c>
      <c r="K309" s="381">
        <v>2020</v>
      </c>
      <c r="L309" s="394" t="s">
        <v>402</v>
      </c>
    </row>
    <row r="310" spans="1:12" x14ac:dyDescent="0.25">
      <c r="A310" s="365" t="s">
        <v>1352</v>
      </c>
      <c r="B310" s="312" t="s">
        <v>689</v>
      </c>
      <c r="C310" s="312">
        <v>85541</v>
      </c>
      <c r="D310" s="312" t="s">
        <v>1342</v>
      </c>
      <c r="E310" s="393" t="s">
        <v>2726</v>
      </c>
      <c r="F310" s="312" t="s">
        <v>1336</v>
      </c>
      <c r="G310" s="312" t="s">
        <v>1366</v>
      </c>
      <c r="H310" s="312">
        <v>79</v>
      </c>
      <c r="I310" s="312" t="s">
        <v>2378</v>
      </c>
      <c r="J310" s="312" t="s">
        <v>1354</v>
      </c>
      <c r="K310" s="381">
        <v>2020</v>
      </c>
      <c r="L310" s="394" t="s">
        <v>402</v>
      </c>
    </row>
    <row r="311" spans="1:12" x14ac:dyDescent="0.25">
      <c r="A311" s="365" t="s">
        <v>1352</v>
      </c>
      <c r="B311" s="312" t="s">
        <v>689</v>
      </c>
      <c r="C311" s="312">
        <v>85541</v>
      </c>
      <c r="D311" s="312" t="s">
        <v>1342</v>
      </c>
      <c r="E311" s="393" t="s">
        <v>2726</v>
      </c>
      <c r="F311" s="312" t="s">
        <v>1336</v>
      </c>
      <c r="G311" s="312" t="s">
        <v>1366</v>
      </c>
      <c r="H311" s="312" t="s">
        <v>1349</v>
      </c>
      <c r="I311" s="312" t="s">
        <v>1312</v>
      </c>
      <c r="J311" s="312" t="s">
        <v>1354</v>
      </c>
      <c r="K311" s="381">
        <v>2020</v>
      </c>
      <c r="L311" s="394" t="s">
        <v>402</v>
      </c>
    </row>
    <row r="312" spans="1:12" x14ac:dyDescent="0.25">
      <c r="A312" s="365" t="s">
        <v>1352</v>
      </c>
      <c r="B312" s="312" t="s">
        <v>689</v>
      </c>
      <c r="C312" s="312">
        <v>85541</v>
      </c>
      <c r="D312" s="312" t="s">
        <v>1342</v>
      </c>
      <c r="E312" s="393" t="s">
        <v>2726</v>
      </c>
      <c r="F312" s="312" t="s">
        <v>1336</v>
      </c>
      <c r="G312" s="312" t="s">
        <v>1366</v>
      </c>
      <c r="H312" s="312">
        <v>82</v>
      </c>
      <c r="I312" s="312" t="s">
        <v>1313</v>
      </c>
      <c r="J312" s="312" t="s">
        <v>1354</v>
      </c>
      <c r="K312" s="381">
        <v>2020</v>
      </c>
      <c r="L312" s="394" t="s">
        <v>402</v>
      </c>
    </row>
    <row r="313" spans="1:12" x14ac:dyDescent="0.25">
      <c r="A313" s="365" t="s">
        <v>1352</v>
      </c>
      <c r="B313" s="312" t="s">
        <v>689</v>
      </c>
      <c r="C313" s="312">
        <v>85541</v>
      </c>
      <c r="D313" s="312" t="s">
        <v>1342</v>
      </c>
      <c r="E313" s="393" t="s">
        <v>2726</v>
      </c>
      <c r="F313" s="312" t="s">
        <v>1336</v>
      </c>
      <c r="G313" s="312" t="s">
        <v>1366</v>
      </c>
      <c r="H313" s="312">
        <v>86</v>
      </c>
      <c r="I313" s="312" t="s">
        <v>1314</v>
      </c>
      <c r="J313" s="312" t="s">
        <v>1354</v>
      </c>
      <c r="K313" s="381">
        <v>2020</v>
      </c>
      <c r="L313" s="394" t="s">
        <v>402</v>
      </c>
    </row>
    <row r="314" spans="1:12" x14ac:dyDescent="0.25">
      <c r="A314" s="365" t="s">
        <v>1352</v>
      </c>
      <c r="B314" s="312" t="s">
        <v>689</v>
      </c>
      <c r="C314" s="312">
        <v>85541</v>
      </c>
      <c r="D314" s="312" t="s">
        <v>1342</v>
      </c>
      <c r="E314" s="393" t="s">
        <v>2726</v>
      </c>
      <c r="F314" s="312" t="s">
        <v>1336</v>
      </c>
      <c r="G314" s="312" t="s">
        <v>1366</v>
      </c>
      <c r="H314" s="312" t="s">
        <v>1355</v>
      </c>
      <c r="I314" s="312" t="s">
        <v>1315</v>
      </c>
      <c r="J314" s="312" t="s">
        <v>1354</v>
      </c>
      <c r="K314" s="381">
        <v>2020</v>
      </c>
      <c r="L314" s="394" t="s">
        <v>402</v>
      </c>
    </row>
    <row r="315" spans="1:12" x14ac:dyDescent="0.25">
      <c r="A315" s="365" t="s">
        <v>1352</v>
      </c>
      <c r="B315" s="312" t="s">
        <v>689</v>
      </c>
      <c r="C315" s="312">
        <v>85541</v>
      </c>
      <c r="D315" s="312" t="s">
        <v>1342</v>
      </c>
      <c r="E315" s="393" t="s">
        <v>2726</v>
      </c>
      <c r="F315" s="312" t="s">
        <v>1336</v>
      </c>
      <c r="G315" s="312" t="s">
        <v>1366</v>
      </c>
      <c r="H315" s="312" t="s">
        <v>1356</v>
      </c>
      <c r="I315" s="312" t="s">
        <v>1316</v>
      </c>
      <c r="J315" s="312" t="s">
        <v>1354</v>
      </c>
      <c r="K315" s="381">
        <v>2020</v>
      </c>
      <c r="L315" s="394" t="s">
        <v>402</v>
      </c>
    </row>
    <row r="316" spans="1:12" x14ac:dyDescent="0.25">
      <c r="A316" s="365" t="s">
        <v>1352</v>
      </c>
      <c r="B316" s="312" t="s">
        <v>689</v>
      </c>
      <c r="C316" s="312">
        <v>85541</v>
      </c>
      <c r="D316" s="312" t="s">
        <v>1342</v>
      </c>
      <c r="E316" s="393" t="s">
        <v>2726</v>
      </c>
      <c r="F316" s="312" t="s">
        <v>1336</v>
      </c>
      <c r="G316" s="312" t="s">
        <v>1366</v>
      </c>
      <c r="H316" s="312" t="s">
        <v>805</v>
      </c>
      <c r="I316" s="312" t="s">
        <v>1317</v>
      </c>
      <c r="J316" s="312" t="s">
        <v>1354</v>
      </c>
      <c r="K316" s="381">
        <v>2020</v>
      </c>
      <c r="L316" s="394">
        <v>9902797</v>
      </c>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K121"/>
  <sheetViews>
    <sheetView workbookViewId="0"/>
  </sheetViews>
  <sheetFormatPr baseColWidth="10" defaultColWidth="11.5546875" defaultRowHeight="13.2" x14ac:dyDescent="0.25"/>
  <cols>
    <col min="1" max="1" width="27.6640625" style="94" customWidth="1"/>
    <col min="2" max="2" width="20.6640625" style="94" customWidth="1"/>
    <col min="3" max="3" width="13.6640625" style="94" customWidth="1"/>
    <col min="4" max="4" width="39.109375" style="94" customWidth="1"/>
    <col min="5" max="5" width="11.5546875" style="148"/>
    <col min="6" max="6" width="75.88671875" style="94" customWidth="1"/>
    <col min="7" max="7" width="11.5546875" style="94"/>
    <col min="8" max="8" width="49.33203125" style="94" customWidth="1"/>
    <col min="9" max="9" width="13.33203125" style="94" customWidth="1"/>
    <col min="10" max="10" width="5.6640625" style="148" customWidth="1"/>
    <col min="11" max="11" width="11.5546875" style="148"/>
    <col min="12" max="16384" width="11.5546875" style="94"/>
  </cols>
  <sheetData>
    <row r="1" spans="1:11" x14ac:dyDescent="0.25">
      <c r="A1" s="94" t="s">
        <v>373</v>
      </c>
      <c r="B1" s="94" t="s">
        <v>687</v>
      </c>
      <c r="C1" s="94" t="s">
        <v>723</v>
      </c>
      <c r="D1" s="94" t="s">
        <v>688</v>
      </c>
      <c r="E1" s="148" t="s">
        <v>649</v>
      </c>
      <c r="F1" s="94" t="s">
        <v>690</v>
      </c>
      <c r="G1" s="94" t="s">
        <v>705</v>
      </c>
      <c r="H1" s="94" t="s">
        <v>706</v>
      </c>
      <c r="I1" s="94" t="s">
        <v>318</v>
      </c>
      <c r="J1" s="148" t="s">
        <v>374</v>
      </c>
      <c r="K1" s="148" t="s">
        <v>657</v>
      </c>
    </row>
    <row r="2" spans="1:11" x14ac:dyDescent="0.25">
      <c r="A2" s="94" t="s">
        <v>1352</v>
      </c>
      <c r="B2" s="94" t="s">
        <v>689</v>
      </c>
      <c r="C2" s="312">
        <v>85541</v>
      </c>
      <c r="D2" s="94" t="s">
        <v>1353</v>
      </c>
      <c r="E2" s="395" t="s">
        <v>2726</v>
      </c>
      <c r="F2" s="94" t="s">
        <v>1342</v>
      </c>
      <c r="G2" s="122">
        <v>55</v>
      </c>
      <c r="H2" s="94" t="s">
        <v>1305</v>
      </c>
      <c r="I2" s="94" t="s">
        <v>1354</v>
      </c>
      <c r="J2" s="381">
        <v>2016</v>
      </c>
      <c r="K2" s="381">
        <v>28078</v>
      </c>
    </row>
    <row r="3" spans="1:11" x14ac:dyDescent="0.25">
      <c r="A3" s="94" t="s">
        <v>1352</v>
      </c>
      <c r="B3" s="94" t="s">
        <v>689</v>
      </c>
      <c r="C3" s="312">
        <v>85541</v>
      </c>
      <c r="D3" s="94" t="s">
        <v>1353</v>
      </c>
      <c r="E3" s="395" t="s">
        <v>2726</v>
      </c>
      <c r="F3" s="94" t="s">
        <v>1342</v>
      </c>
      <c r="G3" s="122">
        <v>68</v>
      </c>
      <c r="H3" s="94" t="s">
        <v>238</v>
      </c>
      <c r="I3" s="94" t="s">
        <v>1354</v>
      </c>
      <c r="J3" s="381">
        <v>2016</v>
      </c>
      <c r="K3" s="381">
        <v>359</v>
      </c>
    </row>
    <row r="4" spans="1:11" x14ac:dyDescent="0.25">
      <c r="A4" s="94" t="s">
        <v>1352</v>
      </c>
      <c r="B4" s="94" t="s">
        <v>689</v>
      </c>
      <c r="C4" s="312">
        <v>85541</v>
      </c>
      <c r="D4" s="94" t="s">
        <v>1353</v>
      </c>
      <c r="E4" s="395" t="s">
        <v>2726</v>
      </c>
      <c r="F4" s="94" t="s">
        <v>1342</v>
      </c>
      <c r="G4" s="122">
        <v>56</v>
      </c>
      <c r="H4" s="94" t="s">
        <v>1306</v>
      </c>
      <c r="I4" s="94" t="s">
        <v>1354</v>
      </c>
      <c r="J4" s="381">
        <v>2016</v>
      </c>
      <c r="K4" s="381">
        <v>46541</v>
      </c>
    </row>
    <row r="5" spans="1:11" x14ac:dyDescent="0.25">
      <c r="A5" s="94" t="s">
        <v>1352</v>
      </c>
      <c r="B5" s="94" t="s">
        <v>689</v>
      </c>
      <c r="C5" s="312">
        <v>85541</v>
      </c>
      <c r="D5" s="94" t="s">
        <v>1353</v>
      </c>
      <c r="E5" s="395" t="s">
        <v>2726</v>
      </c>
      <c r="F5" s="94" t="s">
        <v>1342</v>
      </c>
      <c r="G5" s="122" t="s">
        <v>794</v>
      </c>
      <c r="H5" s="94" t="s">
        <v>1307</v>
      </c>
      <c r="I5" s="94" t="s">
        <v>1354</v>
      </c>
      <c r="J5" s="381">
        <v>2016</v>
      </c>
      <c r="K5" s="381">
        <v>8590</v>
      </c>
    </row>
    <row r="6" spans="1:11" x14ac:dyDescent="0.25">
      <c r="A6" s="94" t="s">
        <v>1352</v>
      </c>
      <c r="B6" s="94" t="s">
        <v>689</v>
      </c>
      <c r="C6" s="312">
        <v>85541</v>
      </c>
      <c r="D6" s="94" t="s">
        <v>1353</v>
      </c>
      <c r="E6" s="395" t="s">
        <v>2726</v>
      </c>
      <c r="F6" s="94" t="s">
        <v>1342</v>
      </c>
      <c r="G6" s="122" t="s">
        <v>1348</v>
      </c>
      <c r="H6" s="94" t="s">
        <v>1308</v>
      </c>
      <c r="I6" s="94" t="s">
        <v>1354</v>
      </c>
      <c r="J6" s="381">
        <v>2016</v>
      </c>
      <c r="K6" s="381">
        <v>43284</v>
      </c>
    </row>
    <row r="7" spans="1:11" x14ac:dyDescent="0.25">
      <c r="A7" s="94" t="s">
        <v>1352</v>
      </c>
      <c r="B7" s="94" t="s">
        <v>689</v>
      </c>
      <c r="C7" s="312">
        <v>85541</v>
      </c>
      <c r="D7" s="94" t="s">
        <v>1353</v>
      </c>
      <c r="E7" s="395" t="s">
        <v>2726</v>
      </c>
      <c r="F7" s="94" t="s">
        <v>1342</v>
      </c>
      <c r="G7" s="122">
        <v>50</v>
      </c>
      <c r="H7" s="94" t="s">
        <v>1309</v>
      </c>
      <c r="I7" s="94" t="s">
        <v>1354</v>
      </c>
      <c r="J7" s="381">
        <v>2016</v>
      </c>
      <c r="K7" s="381">
        <v>7322</v>
      </c>
    </row>
    <row r="8" spans="1:11" x14ac:dyDescent="0.25">
      <c r="A8" s="94" t="s">
        <v>1352</v>
      </c>
      <c r="B8" s="94" t="s">
        <v>689</v>
      </c>
      <c r="C8" s="312">
        <v>85541</v>
      </c>
      <c r="D8" s="94" t="s">
        <v>1353</v>
      </c>
      <c r="E8" s="395" t="s">
        <v>2726</v>
      </c>
      <c r="F8" s="94" t="s">
        <v>1342</v>
      </c>
      <c r="G8" s="122">
        <v>51</v>
      </c>
      <c r="H8" s="94" t="s">
        <v>1204</v>
      </c>
      <c r="I8" s="94" t="s">
        <v>1354</v>
      </c>
      <c r="J8" s="381">
        <v>2016</v>
      </c>
      <c r="K8" s="381">
        <v>106348</v>
      </c>
    </row>
    <row r="9" spans="1:11" x14ac:dyDescent="0.25">
      <c r="A9" s="94" t="s">
        <v>1352</v>
      </c>
      <c r="B9" s="94" t="s">
        <v>689</v>
      </c>
      <c r="C9" s="312">
        <v>85541</v>
      </c>
      <c r="D9" s="94" t="s">
        <v>1353</v>
      </c>
      <c r="E9" s="395" t="s">
        <v>2726</v>
      </c>
      <c r="F9" s="94" t="s">
        <v>1342</v>
      </c>
      <c r="G9" s="122">
        <v>77</v>
      </c>
      <c r="H9" s="94" t="s">
        <v>1310</v>
      </c>
      <c r="I9" s="94" t="s">
        <v>1354</v>
      </c>
      <c r="J9" s="381">
        <v>2016</v>
      </c>
      <c r="K9" s="381">
        <v>94</v>
      </c>
    </row>
    <row r="10" spans="1:11" x14ac:dyDescent="0.25">
      <c r="A10" s="94" t="s">
        <v>1352</v>
      </c>
      <c r="B10" s="94" t="s">
        <v>689</v>
      </c>
      <c r="C10" s="312">
        <v>85541</v>
      </c>
      <c r="D10" s="94" t="s">
        <v>1353</v>
      </c>
      <c r="E10" s="395" t="s">
        <v>2726</v>
      </c>
      <c r="F10" s="94" t="s">
        <v>1342</v>
      </c>
      <c r="G10" s="122">
        <v>79</v>
      </c>
      <c r="H10" s="94" t="s">
        <v>1311</v>
      </c>
      <c r="I10" s="94" t="s">
        <v>1354</v>
      </c>
      <c r="J10" s="381">
        <v>2016</v>
      </c>
      <c r="K10" s="381">
        <v>3117</v>
      </c>
    </row>
    <row r="11" spans="1:11" x14ac:dyDescent="0.25">
      <c r="A11" s="94" t="s">
        <v>1352</v>
      </c>
      <c r="B11" s="94" t="s">
        <v>689</v>
      </c>
      <c r="C11" s="312">
        <v>85541</v>
      </c>
      <c r="D11" s="94" t="s">
        <v>1353</v>
      </c>
      <c r="E11" s="395" t="s">
        <v>2726</v>
      </c>
      <c r="F11" s="94" t="s">
        <v>1342</v>
      </c>
      <c r="G11" s="122" t="s">
        <v>1349</v>
      </c>
      <c r="H11" s="94" t="s">
        <v>1312</v>
      </c>
      <c r="I11" s="94" t="s">
        <v>1354</v>
      </c>
      <c r="J11" s="381">
        <v>2016</v>
      </c>
      <c r="K11" s="381">
        <v>10980</v>
      </c>
    </row>
    <row r="12" spans="1:11" x14ac:dyDescent="0.25">
      <c r="A12" s="94" t="s">
        <v>1352</v>
      </c>
      <c r="B12" s="94" t="s">
        <v>689</v>
      </c>
      <c r="C12" s="312">
        <v>85541</v>
      </c>
      <c r="D12" s="94" t="s">
        <v>1353</v>
      </c>
      <c r="E12" s="395" t="s">
        <v>2726</v>
      </c>
      <c r="F12" s="94" t="s">
        <v>1342</v>
      </c>
      <c r="G12" s="122">
        <v>82</v>
      </c>
      <c r="H12" s="94" t="s">
        <v>1313</v>
      </c>
      <c r="I12" s="94" t="s">
        <v>1354</v>
      </c>
      <c r="J12" s="381">
        <v>2016</v>
      </c>
      <c r="K12" s="381">
        <v>216</v>
      </c>
    </row>
    <row r="13" spans="1:11" x14ac:dyDescent="0.25">
      <c r="A13" s="94" t="s">
        <v>1352</v>
      </c>
      <c r="B13" s="94" t="s">
        <v>689</v>
      </c>
      <c r="C13" s="312">
        <v>85541</v>
      </c>
      <c r="D13" s="94" t="s">
        <v>1353</v>
      </c>
      <c r="E13" s="395" t="s">
        <v>2726</v>
      </c>
      <c r="F13" s="94" t="s">
        <v>1342</v>
      </c>
      <c r="G13" s="122">
        <v>86</v>
      </c>
      <c r="H13" s="94" t="s">
        <v>1314</v>
      </c>
      <c r="I13" s="94" t="s">
        <v>1354</v>
      </c>
      <c r="J13" s="381">
        <v>2016</v>
      </c>
      <c r="K13" s="381">
        <v>3771</v>
      </c>
    </row>
    <row r="14" spans="1:11" x14ac:dyDescent="0.25">
      <c r="A14" s="94" t="s">
        <v>1352</v>
      </c>
      <c r="B14" s="94" t="s">
        <v>689</v>
      </c>
      <c r="C14" s="312">
        <v>85541</v>
      </c>
      <c r="D14" s="94" t="s">
        <v>1353</v>
      </c>
      <c r="E14" s="395" t="s">
        <v>2726</v>
      </c>
      <c r="F14" s="94" t="s">
        <v>1342</v>
      </c>
      <c r="G14" s="122" t="s">
        <v>1355</v>
      </c>
      <c r="H14" s="94" t="s">
        <v>1315</v>
      </c>
      <c r="I14" s="94" t="s">
        <v>1354</v>
      </c>
      <c r="J14" s="381">
        <v>2016</v>
      </c>
      <c r="K14" s="381">
        <v>258699</v>
      </c>
    </row>
    <row r="15" spans="1:11" x14ac:dyDescent="0.25">
      <c r="A15" s="94" t="s">
        <v>1352</v>
      </c>
      <c r="B15" s="94" t="s">
        <v>689</v>
      </c>
      <c r="C15" s="312">
        <v>85541</v>
      </c>
      <c r="D15" s="94" t="s">
        <v>1353</v>
      </c>
      <c r="E15" s="395" t="s">
        <v>2726</v>
      </c>
      <c r="F15" s="94" t="s">
        <v>1342</v>
      </c>
      <c r="G15" s="122" t="s">
        <v>1356</v>
      </c>
      <c r="H15" s="94" t="s">
        <v>1316</v>
      </c>
      <c r="I15" s="94" t="s">
        <v>1354</v>
      </c>
      <c r="J15" s="381">
        <v>2016</v>
      </c>
      <c r="K15" s="381">
        <v>92559</v>
      </c>
    </row>
    <row r="16" spans="1:11" x14ac:dyDescent="0.25">
      <c r="A16" s="94" t="s">
        <v>1352</v>
      </c>
      <c r="B16" s="94" t="s">
        <v>689</v>
      </c>
      <c r="C16" s="312">
        <v>85541</v>
      </c>
      <c r="D16" s="94" t="s">
        <v>1353</v>
      </c>
      <c r="E16" s="395" t="s">
        <v>2726</v>
      </c>
      <c r="F16" s="94" t="s">
        <v>1342</v>
      </c>
      <c r="G16" s="122" t="s">
        <v>805</v>
      </c>
      <c r="H16" s="94" t="s">
        <v>806</v>
      </c>
      <c r="I16" s="94" t="s">
        <v>1354</v>
      </c>
      <c r="J16" s="381">
        <v>2016</v>
      </c>
      <c r="K16" s="381">
        <v>351258</v>
      </c>
    </row>
    <row r="17" spans="1:11" x14ac:dyDescent="0.25">
      <c r="A17" s="94" t="s">
        <v>1352</v>
      </c>
      <c r="B17" s="94" t="s">
        <v>689</v>
      </c>
      <c r="C17" s="312">
        <v>85541</v>
      </c>
      <c r="D17" s="94" t="s">
        <v>1353</v>
      </c>
      <c r="E17" s="395" t="s">
        <v>2726</v>
      </c>
      <c r="F17" s="94" t="s">
        <v>1343</v>
      </c>
      <c r="G17" s="122">
        <v>55</v>
      </c>
      <c r="H17" s="94" t="s">
        <v>1305</v>
      </c>
      <c r="I17" s="94" t="s">
        <v>2599</v>
      </c>
      <c r="J17" s="381">
        <v>2016</v>
      </c>
      <c r="K17" s="381">
        <v>865</v>
      </c>
    </row>
    <row r="18" spans="1:11" x14ac:dyDescent="0.25">
      <c r="A18" s="94" t="s">
        <v>1352</v>
      </c>
      <c r="B18" s="94" t="s">
        <v>689</v>
      </c>
      <c r="C18" s="312">
        <v>85541</v>
      </c>
      <c r="D18" s="94" t="s">
        <v>1353</v>
      </c>
      <c r="E18" s="395" t="s">
        <v>2726</v>
      </c>
      <c r="F18" s="94" t="s">
        <v>1343</v>
      </c>
      <c r="G18" s="122">
        <v>68</v>
      </c>
      <c r="H18" s="94" t="s">
        <v>238</v>
      </c>
      <c r="I18" s="94" t="s">
        <v>2599</v>
      </c>
      <c r="J18" s="381">
        <v>2016</v>
      </c>
      <c r="K18" s="381">
        <v>8</v>
      </c>
    </row>
    <row r="19" spans="1:11" x14ac:dyDescent="0.25">
      <c r="A19" s="94" t="s">
        <v>1352</v>
      </c>
      <c r="B19" s="94" t="s">
        <v>689</v>
      </c>
      <c r="C19" s="312">
        <v>85541</v>
      </c>
      <c r="D19" s="94" t="s">
        <v>1353</v>
      </c>
      <c r="E19" s="395" t="s">
        <v>2726</v>
      </c>
      <c r="F19" s="94" t="s">
        <v>1343</v>
      </c>
      <c r="G19" s="122">
        <v>56</v>
      </c>
      <c r="H19" s="94" t="s">
        <v>1306</v>
      </c>
      <c r="I19" s="94" t="s">
        <v>2599</v>
      </c>
      <c r="J19" s="381">
        <v>2016</v>
      </c>
      <c r="K19" s="381">
        <v>1443</v>
      </c>
    </row>
    <row r="20" spans="1:11" x14ac:dyDescent="0.25">
      <c r="A20" s="94" t="s">
        <v>1352</v>
      </c>
      <c r="B20" s="94" t="s">
        <v>689</v>
      </c>
      <c r="C20" s="312">
        <v>85541</v>
      </c>
      <c r="D20" s="94" t="s">
        <v>1353</v>
      </c>
      <c r="E20" s="395" t="s">
        <v>2726</v>
      </c>
      <c r="F20" s="94" t="s">
        <v>1343</v>
      </c>
      <c r="G20" s="122" t="s">
        <v>794</v>
      </c>
      <c r="H20" s="94" t="s">
        <v>1307</v>
      </c>
      <c r="I20" s="94" t="s">
        <v>2599</v>
      </c>
      <c r="J20" s="381">
        <v>2016</v>
      </c>
      <c r="K20" s="381">
        <v>364</v>
      </c>
    </row>
    <row r="21" spans="1:11" x14ac:dyDescent="0.25">
      <c r="A21" s="94" t="s">
        <v>1352</v>
      </c>
      <c r="B21" s="94" t="s">
        <v>689</v>
      </c>
      <c r="C21" s="312">
        <v>85541</v>
      </c>
      <c r="D21" s="94" t="s">
        <v>1353</v>
      </c>
      <c r="E21" s="395" t="s">
        <v>2726</v>
      </c>
      <c r="F21" s="94" t="s">
        <v>1343</v>
      </c>
      <c r="G21" s="122" t="s">
        <v>1348</v>
      </c>
      <c r="H21" s="94" t="s">
        <v>1308</v>
      </c>
      <c r="I21" s="94" t="s">
        <v>2599</v>
      </c>
      <c r="J21" s="381">
        <v>2016</v>
      </c>
      <c r="K21" s="381">
        <v>3338</v>
      </c>
    </row>
    <row r="22" spans="1:11" x14ac:dyDescent="0.25">
      <c r="A22" s="94" t="s">
        <v>1352</v>
      </c>
      <c r="B22" s="94" t="s">
        <v>689</v>
      </c>
      <c r="C22" s="312">
        <v>85541</v>
      </c>
      <c r="D22" s="94" t="s">
        <v>1353</v>
      </c>
      <c r="E22" s="395" t="s">
        <v>2726</v>
      </c>
      <c r="F22" s="94" t="s">
        <v>1343</v>
      </c>
      <c r="G22" s="122">
        <v>50</v>
      </c>
      <c r="H22" s="94" t="s">
        <v>1309</v>
      </c>
      <c r="I22" s="94" t="s">
        <v>2599</v>
      </c>
      <c r="J22" s="381">
        <v>2016</v>
      </c>
      <c r="K22" s="381">
        <v>849</v>
      </c>
    </row>
    <row r="23" spans="1:11" x14ac:dyDescent="0.25">
      <c r="A23" s="94" t="s">
        <v>1352</v>
      </c>
      <c r="B23" s="94" t="s">
        <v>689</v>
      </c>
      <c r="C23" s="312">
        <v>85541</v>
      </c>
      <c r="D23" s="94" t="s">
        <v>1353</v>
      </c>
      <c r="E23" s="395" t="s">
        <v>2726</v>
      </c>
      <c r="F23" s="94" t="s">
        <v>1343</v>
      </c>
      <c r="G23" s="122">
        <v>51</v>
      </c>
      <c r="H23" s="94" t="s">
        <v>1204</v>
      </c>
      <c r="I23" s="94" t="s">
        <v>2599</v>
      </c>
      <c r="J23" s="381">
        <v>2016</v>
      </c>
      <c r="K23" s="381">
        <v>7914</v>
      </c>
    </row>
    <row r="24" spans="1:11" x14ac:dyDescent="0.25">
      <c r="A24" s="94" t="s">
        <v>1352</v>
      </c>
      <c r="B24" s="94" t="s">
        <v>689</v>
      </c>
      <c r="C24" s="312">
        <v>85541</v>
      </c>
      <c r="D24" s="94" t="s">
        <v>1353</v>
      </c>
      <c r="E24" s="395" t="s">
        <v>2726</v>
      </c>
      <c r="F24" s="94" t="s">
        <v>1343</v>
      </c>
      <c r="G24" s="122">
        <v>77</v>
      </c>
      <c r="H24" s="94" t="s">
        <v>1310</v>
      </c>
      <c r="I24" s="94" t="s">
        <v>2599</v>
      </c>
      <c r="J24" s="381">
        <v>2016</v>
      </c>
      <c r="K24" s="381">
        <v>15</v>
      </c>
    </row>
    <row r="25" spans="1:11" x14ac:dyDescent="0.25">
      <c r="A25" s="94" t="s">
        <v>1352</v>
      </c>
      <c r="B25" s="94" t="s">
        <v>689</v>
      </c>
      <c r="C25" s="312">
        <v>85541</v>
      </c>
      <c r="D25" s="94" t="s">
        <v>1353</v>
      </c>
      <c r="E25" s="395" t="s">
        <v>2726</v>
      </c>
      <c r="F25" s="94" t="s">
        <v>1343</v>
      </c>
      <c r="G25" s="122">
        <v>79</v>
      </c>
      <c r="H25" s="94" t="s">
        <v>1311</v>
      </c>
      <c r="I25" s="94" t="s">
        <v>2599</v>
      </c>
      <c r="J25" s="381">
        <v>2016</v>
      </c>
      <c r="K25" s="381">
        <v>177</v>
      </c>
    </row>
    <row r="26" spans="1:11" x14ac:dyDescent="0.25">
      <c r="A26" s="94" t="s">
        <v>1352</v>
      </c>
      <c r="B26" s="94" t="s">
        <v>689</v>
      </c>
      <c r="C26" s="312">
        <v>85541</v>
      </c>
      <c r="D26" s="94" t="s">
        <v>1353</v>
      </c>
      <c r="E26" s="395" t="s">
        <v>2726</v>
      </c>
      <c r="F26" s="94" t="s">
        <v>1343</v>
      </c>
      <c r="G26" s="122" t="s">
        <v>1349</v>
      </c>
      <c r="H26" s="94" t="s">
        <v>1312</v>
      </c>
      <c r="I26" s="94" t="s">
        <v>2599</v>
      </c>
      <c r="J26" s="381">
        <v>2016</v>
      </c>
      <c r="K26" s="381">
        <v>377</v>
      </c>
    </row>
    <row r="27" spans="1:11" x14ac:dyDescent="0.25">
      <c r="A27" s="94" t="s">
        <v>1352</v>
      </c>
      <c r="B27" s="94" t="s">
        <v>689</v>
      </c>
      <c r="C27" s="312">
        <v>85541</v>
      </c>
      <c r="D27" s="94" t="s">
        <v>1353</v>
      </c>
      <c r="E27" s="395" t="s">
        <v>2726</v>
      </c>
      <c r="F27" s="94" t="s">
        <v>1343</v>
      </c>
      <c r="G27" s="122">
        <v>82</v>
      </c>
      <c r="H27" s="94" t="s">
        <v>1313</v>
      </c>
      <c r="I27" s="94" t="s">
        <v>2599</v>
      </c>
      <c r="J27" s="381">
        <v>2016</v>
      </c>
      <c r="K27" s="381">
        <v>6</v>
      </c>
    </row>
    <row r="28" spans="1:11" x14ac:dyDescent="0.25">
      <c r="A28" s="94" t="s">
        <v>1352</v>
      </c>
      <c r="B28" s="94" t="s">
        <v>689</v>
      </c>
      <c r="C28" s="312">
        <v>85541</v>
      </c>
      <c r="D28" s="94" t="s">
        <v>1353</v>
      </c>
      <c r="E28" s="395" t="s">
        <v>2726</v>
      </c>
      <c r="F28" s="94" t="s">
        <v>1343</v>
      </c>
      <c r="G28" s="122">
        <v>86</v>
      </c>
      <c r="H28" s="94" t="s">
        <v>1314</v>
      </c>
      <c r="I28" s="94" t="s">
        <v>2599</v>
      </c>
      <c r="J28" s="381">
        <v>2016</v>
      </c>
      <c r="K28" s="381">
        <v>144</v>
      </c>
    </row>
    <row r="29" spans="1:11" x14ac:dyDescent="0.25">
      <c r="A29" s="94" t="s">
        <v>1352</v>
      </c>
      <c r="B29" s="94" t="s">
        <v>689</v>
      </c>
      <c r="C29" s="312">
        <v>85541</v>
      </c>
      <c r="D29" s="94" t="s">
        <v>1353</v>
      </c>
      <c r="E29" s="395" t="s">
        <v>2726</v>
      </c>
      <c r="F29" s="94" t="s">
        <v>1343</v>
      </c>
      <c r="G29" s="122" t="s">
        <v>1355</v>
      </c>
      <c r="H29" s="94" t="s">
        <v>1315</v>
      </c>
      <c r="I29" s="94" t="s">
        <v>2599</v>
      </c>
      <c r="J29" s="381">
        <v>2016</v>
      </c>
      <c r="K29" s="381">
        <v>15500</v>
      </c>
    </row>
    <row r="30" spans="1:11" x14ac:dyDescent="0.25">
      <c r="A30" s="94" t="s">
        <v>1352</v>
      </c>
      <c r="B30" s="94" t="s">
        <v>689</v>
      </c>
      <c r="C30" s="312">
        <v>85541</v>
      </c>
      <c r="D30" s="94" t="s">
        <v>1353</v>
      </c>
      <c r="E30" s="395" t="s">
        <v>2726</v>
      </c>
      <c r="F30" s="94" t="s">
        <v>1343</v>
      </c>
      <c r="G30" s="122" t="s">
        <v>1356</v>
      </c>
      <c r="H30" s="94" t="s">
        <v>1316</v>
      </c>
      <c r="I30" s="94" t="s">
        <v>2599</v>
      </c>
      <c r="J30" s="381">
        <v>2016</v>
      </c>
      <c r="K30" s="381">
        <v>11592</v>
      </c>
    </row>
    <row r="31" spans="1:11" x14ac:dyDescent="0.25">
      <c r="A31" s="94" t="s">
        <v>1352</v>
      </c>
      <c r="B31" s="94" t="s">
        <v>689</v>
      </c>
      <c r="C31" s="312">
        <v>85541</v>
      </c>
      <c r="D31" s="94" t="s">
        <v>1353</v>
      </c>
      <c r="E31" s="395" t="s">
        <v>2726</v>
      </c>
      <c r="F31" s="94" t="s">
        <v>1343</v>
      </c>
      <c r="G31" s="122" t="s">
        <v>805</v>
      </c>
      <c r="H31" s="94" t="s">
        <v>806</v>
      </c>
      <c r="I31" s="94" t="s">
        <v>2599</v>
      </c>
      <c r="J31" s="381">
        <v>2016</v>
      </c>
      <c r="K31" s="381">
        <v>27093</v>
      </c>
    </row>
    <row r="32" spans="1:11" x14ac:dyDescent="0.25">
      <c r="A32" s="94" t="s">
        <v>1352</v>
      </c>
      <c r="B32" s="94" t="s">
        <v>689</v>
      </c>
      <c r="C32" s="312">
        <v>85541</v>
      </c>
      <c r="D32" s="94" t="s">
        <v>1353</v>
      </c>
      <c r="E32" s="395" t="s">
        <v>2726</v>
      </c>
      <c r="F32" s="94" t="s">
        <v>1344</v>
      </c>
      <c r="G32" s="122">
        <v>55</v>
      </c>
      <c r="H32" s="94" t="s">
        <v>1305</v>
      </c>
      <c r="I32" s="94" t="s">
        <v>174</v>
      </c>
      <c r="J32" s="381">
        <v>2016</v>
      </c>
      <c r="K32" s="381">
        <v>11</v>
      </c>
    </row>
    <row r="33" spans="1:11" x14ac:dyDescent="0.25">
      <c r="A33" s="94" t="s">
        <v>1352</v>
      </c>
      <c r="B33" s="94" t="s">
        <v>689</v>
      </c>
      <c r="C33" s="312">
        <v>85541</v>
      </c>
      <c r="D33" s="94" t="s">
        <v>1353</v>
      </c>
      <c r="E33" s="395" t="s">
        <v>2726</v>
      </c>
      <c r="F33" s="94" t="s">
        <v>1344</v>
      </c>
      <c r="G33" s="122">
        <v>68</v>
      </c>
      <c r="H33" s="94" t="s">
        <v>238</v>
      </c>
      <c r="I33" s="94" t="s">
        <v>174</v>
      </c>
      <c r="J33" s="381">
        <v>2016</v>
      </c>
      <c r="K33" s="381">
        <v>0</v>
      </c>
    </row>
    <row r="34" spans="1:11" x14ac:dyDescent="0.25">
      <c r="A34" s="94" t="s">
        <v>1352</v>
      </c>
      <c r="B34" s="94" t="s">
        <v>689</v>
      </c>
      <c r="C34" s="312">
        <v>85541</v>
      </c>
      <c r="D34" s="94" t="s">
        <v>1353</v>
      </c>
      <c r="E34" s="395" t="s">
        <v>2726</v>
      </c>
      <c r="F34" s="94" t="s">
        <v>1344</v>
      </c>
      <c r="G34" s="122">
        <v>56</v>
      </c>
      <c r="H34" s="94" t="s">
        <v>1306</v>
      </c>
      <c r="I34" s="94" t="s">
        <v>174</v>
      </c>
      <c r="J34" s="381">
        <v>2016</v>
      </c>
      <c r="K34" s="381">
        <v>16</v>
      </c>
    </row>
    <row r="35" spans="1:11" x14ac:dyDescent="0.25">
      <c r="A35" s="94" t="s">
        <v>1352</v>
      </c>
      <c r="B35" s="94" t="s">
        <v>689</v>
      </c>
      <c r="C35" s="312">
        <v>85541</v>
      </c>
      <c r="D35" s="94" t="s">
        <v>1353</v>
      </c>
      <c r="E35" s="395" t="s">
        <v>2726</v>
      </c>
      <c r="F35" s="94" t="s">
        <v>1344</v>
      </c>
      <c r="G35" s="122" t="s">
        <v>794</v>
      </c>
      <c r="H35" s="94" t="s">
        <v>1307</v>
      </c>
      <c r="I35" s="94" t="s">
        <v>174</v>
      </c>
      <c r="J35" s="381">
        <v>2016</v>
      </c>
      <c r="K35" s="381">
        <v>0</v>
      </c>
    </row>
    <row r="36" spans="1:11" x14ac:dyDescent="0.25">
      <c r="A36" s="94" t="s">
        <v>1352</v>
      </c>
      <c r="B36" s="94" t="s">
        <v>689</v>
      </c>
      <c r="C36" s="312">
        <v>85541</v>
      </c>
      <c r="D36" s="94" t="s">
        <v>1353</v>
      </c>
      <c r="E36" s="395" t="s">
        <v>2726</v>
      </c>
      <c r="F36" s="94" t="s">
        <v>1344</v>
      </c>
      <c r="G36" s="122" t="s">
        <v>1348</v>
      </c>
      <c r="H36" s="94" t="s">
        <v>1308</v>
      </c>
      <c r="I36" s="94" t="s">
        <v>174</v>
      </c>
      <c r="J36" s="381">
        <v>2016</v>
      </c>
      <c r="K36" s="381">
        <v>1</v>
      </c>
    </row>
    <row r="37" spans="1:11" x14ac:dyDescent="0.25">
      <c r="A37" s="94" t="s">
        <v>1352</v>
      </c>
      <c r="B37" s="94" t="s">
        <v>689</v>
      </c>
      <c r="C37" s="312">
        <v>85541</v>
      </c>
      <c r="D37" s="94" t="s">
        <v>1353</v>
      </c>
      <c r="E37" s="395" t="s">
        <v>2726</v>
      </c>
      <c r="F37" s="94" t="s">
        <v>1344</v>
      </c>
      <c r="G37" s="122">
        <v>50</v>
      </c>
      <c r="H37" s="94" t="s">
        <v>1309</v>
      </c>
      <c r="I37" s="94" t="s">
        <v>174</v>
      </c>
      <c r="J37" s="381">
        <v>2016</v>
      </c>
      <c r="K37" s="381">
        <v>2</v>
      </c>
    </row>
    <row r="38" spans="1:11" x14ac:dyDescent="0.25">
      <c r="A38" s="94" t="s">
        <v>1352</v>
      </c>
      <c r="B38" s="94" t="s">
        <v>689</v>
      </c>
      <c r="C38" s="312">
        <v>85541</v>
      </c>
      <c r="D38" s="94" t="s">
        <v>1353</v>
      </c>
      <c r="E38" s="395" t="s">
        <v>2726</v>
      </c>
      <c r="F38" s="94" t="s">
        <v>1344</v>
      </c>
      <c r="G38" s="122">
        <v>51</v>
      </c>
      <c r="H38" s="94" t="s">
        <v>1204</v>
      </c>
      <c r="I38" s="94" t="s">
        <v>174</v>
      </c>
      <c r="J38" s="381">
        <v>2016</v>
      </c>
      <c r="K38" s="381">
        <v>10</v>
      </c>
    </row>
    <row r="39" spans="1:11" x14ac:dyDescent="0.25">
      <c r="A39" s="94" t="s">
        <v>1352</v>
      </c>
      <c r="B39" s="94" t="s">
        <v>689</v>
      </c>
      <c r="C39" s="312">
        <v>85541</v>
      </c>
      <c r="D39" s="94" t="s">
        <v>1353</v>
      </c>
      <c r="E39" s="395" t="s">
        <v>2726</v>
      </c>
      <c r="F39" s="94" t="s">
        <v>1344</v>
      </c>
      <c r="G39" s="122">
        <v>77</v>
      </c>
      <c r="H39" s="94" t="s">
        <v>1310</v>
      </c>
      <c r="I39" s="94" t="s">
        <v>174</v>
      </c>
      <c r="J39" s="381">
        <v>2016</v>
      </c>
      <c r="K39" s="381">
        <v>0</v>
      </c>
    </row>
    <row r="40" spans="1:11" x14ac:dyDescent="0.25">
      <c r="A40" s="94" t="s">
        <v>1352</v>
      </c>
      <c r="B40" s="94" t="s">
        <v>689</v>
      </c>
      <c r="C40" s="312">
        <v>85541</v>
      </c>
      <c r="D40" s="94" t="s">
        <v>1353</v>
      </c>
      <c r="E40" s="395" t="s">
        <v>2726</v>
      </c>
      <c r="F40" s="94" t="s">
        <v>1344</v>
      </c>
      <c r="G40" s="122">
        <v>79</v>
      </c>
      <c r="H40" s="94" t="s">
        <v>1311</v>
      </c>
      <c r="I40" s="94" t="s">
        <v>174</v>
      </c>
      <c r="J40" s="381">
        <v>2016</v>
      </c>
      <c r="K40" s="381">
        <v>11</v>
      </c>
    </row>
    <row r="41" spans="1:11" x14ac:dyDescent="0.25">
      <c r="A41" s="94" t="s">
        <v>1352</v>
      </c>
      <c r="B41" s="94" t="s">
        <v>689</v>
      </c>
      <c r="C41" s="312">
        <v>85541</v>
      </c>
      <c r="D41" s="94" t="s">
        <v>1353</v>
      </c>
      <c r="E41" s="395" t="s">
        <v>2726</v>
      </c>
      <c r="F41" s="94" t="s">
        <v>1344</v>
      </c>
      <c r="G41" s="122" t="s">
        <v>1349</v>
      </c>
      <c r="H41" s="94" t="s">
        <v>1312</v>
      </c>
      <c r="I41" s="94" t="s">
        <v>174</v>
      </c>
      <c r="J41" s="381">
        <v>2016</v>
      </c>
      <c r="K41" s="381">
        <v>2</v>
      </c>
    </row>
    <row r="42" spans="1:11" x14ac:dyDescent="0.25">
      <c r="A42" s="94" t="s">
        <v>1352</v>
      </c>
      <c r="B42" s="94" t="s">
        <v>689</v>
      </c>
      <c r="C42" s="312">
        <v>85541</v>
      </c>
      <c r="D42" s="94" t="s">
        <v>1353</v>
      </c>
      <c r="E42" s="395" t="s">
        <v>2726</v>
      </c>
      <c r="F42" s="94" t="s">
        <v>1344</v>
      </c>
      <c r="G42" s="122">
        <v>82</v>
      </c>
      <c r="H42" s="94" t="s">
        <v>1313</v>
      </c>
      <c r="I42" s="94" t="s">
        <v>174</v>
      </c>
      <c r="J42" s="381">
        <v>2016</v>
      </c>
      <c r="K42" s="381">
        <v>0</v>
      </c>
    </row>
    <row r="43" spans="1:11" x14ac:dyDescent="0.25">
      <c r="A43" s="94" t="s">
        <v>1352</v>
      </c>
      <c r="B43" s="94" t="s">
        <v>689</v>
      </c>
      <c r="C43" s="312">
        <v>85541</v>
      </c>
      <c r="D43" s="94" t="s">
        <v>1353</v>
      </c>
      <c r="E43" s="395" t="s">
        <v>2726</v>
      </c>
      <c r="F43" s="94" t="s">
        <v>1344</v>
      </c>
      <c r="G43" s="122">
        <v>86</v>
      </c>
      <c r="H43" s="94" t="s">
        <v>1314</v>
      </c>
      <c r="I43" s="94" t="s">
        <v>174</v>
      </c>
      <c r="J43" s="381">
        <v>2016</v>
      </c>
      <c r="K43" s="381">
        <v>1</v>
      </c>
    </row>
    <row r="44" spans="1:11" x14ac:dyDescent="0.25">
      <c r="A44" s="94" t="s">
        <v>1352</v>
      </c>
      <c r="B44" s="94" t="s">
        <v>689</v>
      </c>
      <c r="C44" s="312">
        <v>85541</v>
      </c>
      <c r="D44" s="94" t="s">
        <v>1353</v>
      </c>
      <c r="E44" s="395" t="s">
        <v>2726</v>
      </c>
      <c r="F44" s="94" t="s">
        <v>1344</v>
      </c>
      <c r="G44" s="122" t="s">
        <v>1355</v>
      </c>
      <c r="H44" s="94" t="s">
        <v>1315</v>
      </c>
      <c r="I44" s="94" t="s">
        <v>174</v>
      </c>
      <c r="J44" s="381">
        <v>2016</v>
      </c>
      <c r="K44" s="381">
        <v>56</v>
      </c>
    </row>
    <row r="45" spans="1:11" x14ac:dyDescent="0.25">
      <c r="A45" s="94" t="s">
        <v>1352</v>
      </c>
      <c r="B45" s="94" t="s">
        <v>689</v>
      </c>
      <c r="C45" s="312">
        <v>85541</v>
      </c>
      <c r="D45" s="94" t="s">
        <v>1353</v>
      </c>
      <c r="E45" s="395" t="s">
        <v>2726</v>
      </c>
      <c r="F45" s="94" t="s">
        <v>1344</v>
      </c>
      <c r="G45" s="122" t="s">
        <v>1356</v>
      </c>
      <c r="H45" s="94" t="s">
        <v>1316</v>
      </c>
      <c r="I45" s="94" t="s">
        <v>174</v>
      </c>
      <c r="J45" s="381">
        <v>2016</v>
      </c>
      <c r="K45" s="381">
        <v>44</v>
      </c>
    </row>
    <row r="46" spans="1:11" x14ac:dyDescent="0.25">
      <c r="A46" s="94" t="s">
        <v>1352</v>
      </c>
      <c r="B46" s="94" t="s">
        <v>689</v>
      </c>
      <c r="C46" s="312">
        <v>85541</v>
      </c>
      <c r="D46" s="94" t="s">
        <v>1353</v>
      </c>
      <c r="E46" s="395" t="s">
        <v>2726</v>
      </c>
      <c r="F46" s="94" t="s">
        <v>1344</v>
      </c>
      <c r="G46" s="122" t="s">
        <v>805</v>
      </c>
      <c r="H46" s="94" t="s">
        <v>806</v>
      </c>
      <c r="I46" s="94" t="s">
        <v>174</v>
      </c>
      <c r="J46" s="381">
        <v>2016</v>
      </c>
      <c r="K46" s="381">
        <v>100</v>
      </c>
    </row>
    <row r="47" spans="1:11" x14ac:dyDescent="0.25">
      <c r="A47" s="94" t="s">
        <v>1352</v>
      </c>
      <c r="B47" s="94" t="s">
        <v>689</v>
      </c>
      <c r="C47" s="312">
        <v>85541</v>
      </c>
      <c r="D47" s="94" t="s">
        <v>1353</v>
      </c>
      <c r="E47" s="395" t="s">
        <v>2726</v>
      </c>
      <c r="F47" s="94" t="s">
        <v>1358</v>
      </c>
      <c r="G47" s="122">
        <v>55</v>
      </c>
      <c r="H47" s="94" t="s">
        <v>1305</v>
      </c>
      <c r="I47" s="94" t="s">
        <v>325</v>
      </c>
      <c r="J47" s="381">
        <v>2016</v>
      </c>
      <c r="K47" s="381">
        <v>552</v>
      </c>
    </row>
    <row r="48" spans="1:11" x14ac:dyDescent="0.25">
      <c r="A48" s="94" t="s">
        <v>1352</v>
      </c>
      <c r="B48" s="94" t="s">
        <v>689</v>
      </c>
      <c r="C48" s="312">
        <v>85541</v>
      </c>
      <c r="D48" s="94" t="s">
        <v>1353</v>
      </c>
      <c r="E48" s="395" t="s">
        <v>2726</v>
      </c>
      <c r="F48" s="94" t="s">
        <v>1358</v>
      </c>
      <c r="G48" s="122">
        <v>68</v>
      </c>
      <c r="H48" s="94" t="s">
        <v>238</v>
      </c>
      <c r="I48" s="94" t="s">
        <v>325</v>
      </c>
      <c r="J48" s="381">
        <v>2016</v>
      </c>
      <c r="K48" s="381">
        <v>1</v>
      </c>
    </row>
    <row r="49" spans="1:11" x14ac:dyDescent="0.25">
      <c r="A49" s="94" t="s">
        <v>1352</v>
      </c>
      <c r="B49" s="94" t="s">
        <v>689</v>
      </c>
      <c r="C49" s="312">
        <v>85541</v>
      </c>
      <c r="D49" s="94" t="s">
        <v>1353</v>
      </c>
      <c r="E49" s="395" t="s">
        <v>2726</v>
      </c>
      <c r="F49" s="94" t="s">
        <v>1358</v>
      </c>
      <c r="G49" s="122">
        <v>56</v>
      </c>
      <c r="H49" s="94" t="s">
        <v>1306</v>
      </c>
      <c r="I49" s="94" t="s">
        <v>325</v>
      </c>
      <c r="J49" s="381">
        <v>2016</v>
      </c>
      <c r="K49" s="381">
        <v>554</v>
      </c>
    </row>
    <row r="50" spans="1:11" x14ac:dyDescent="0.25">
      <c r="A50" s="94" t="s">
        <v>1352</v>
      </c>
      <c r="B50" s="94" t="s">
        <v>689</v>
      </c>
      <c r="C50" s="312">
        <v>85541</v>
      </c>
      <c r="D50" s="94" t="s">
        <v>1353</v>
      </c>
      <c r="E50" s="395" t="s">
        <v>2726</v>
      </c>
      <c r="F50" s="94" t="s">
        <v>1358</v>
      </c>
      <c r="G50" s="122" t="s">
        <v>794</v>
      </c>
      <c r="H50" s="94" t="s">
        <v>1307</v>
      </c>
      <c r="I50" s="94" t="s">
        <v>325</v>
      </c>
      <c r="J50" s="381">
        <v>2016</v>
      </c>
      <c r="K50" s="381">
        <v>0</v>
      </c>
    </row>
    <row r="51" spans="1:11" x14ac:dyDescent="0.25">
      <c r="A51" s="94" t="s">
        <v>1352</v>
      </c>
      <c r="B51" s="94" t="s">
        <v>689</v>
      </c>
      <c r="C51" s="312">
        <v>85541</v>
      </c>
      <c r="D51" s="94" t="s">
        <v>1353</v>
      </c>
      <c r="E51" s="395" t="s">
        <v>2726</v>
      </c>
      <c r="F51" s="94" t="s">
        <v>1358</v>
      </c>
      <c r="G51" s="122" t="s">
        <v>1348</v>
      </c>
      <c r="H51" s="94" t="s">
        <v>1308</v>
      </c>
      <c r="I51" s="94" t="s">
        <v>325</v>
      </c>
      <c r="J51" s="381">
        <v>2016</v>
      </c>
      <c r="K51" s="381">
        <v>13</v>
      </c>
    </row>
    <row r="52" spans="1:11" x14ac:dyDescent="0.25">
      <c r="A52" s="94" t="s">
        <v>1352</v>
      </c>
      <c r="B52" s="94" t="s">
        <v>689</v>
      </c>
      <c r="C52" s="312">
        <v>85541</v>
      </c>
      <c r="D52" s="94" t="s">
        <v>1353</v>
      </c>
      <c r="E52" s="395" t="s">
        <v>2726</v>
      </c>
      <c r="F52" s="94" t="s">
        <v>1358</v>
      </c>
      <c r="G52" s="122">
        <v>50</v>
      </c>
      <c r="H52" s="94" t="s">
        <v>1309</v>
      </c>
      <c r="I52" s="94" t="s">
        <v>325</v>
      </c>
      <c r="J52" s="381">
        <v>2016</v>
      </c>
      <c r="K52" s="381">
        <v>0</v>
      </c>
    </row>
    <row r="53" spans="1:11" x14ac:dyDescent="0.25">
      <c r="A53" s="94" t="s">
        <v>1352</v>
      </c>
      <c r="B53" s="94" t="s">
        <v>689</v>
      </c>
      <c r="C53" s="312">
        <v>85541</v>
      </c>
      <c r="D53" s="94" t="s">
        <v>1353</v>
      </c>
      <c r="E53" s="395" t="s">
        <v>2726</v>
      </c>
      <c r="F53" s="94" t="s">
        <v>1358</v>
      </c>
      <c r="G53" s="122">
        <v>51</v>
      </c>
      <c r="H53" s="94" t="s">
        <v>1204</v>
      </c>
      <c r="I53" s="94" t="s">
        <v>325</v>
      </c>
      <c r="J53" s="381">
        <v>2016</v>
      </c>
      <c r="K53" s="381">
        <v>1</v>
      </c>
    </row>
    <row r="54" spans="1:11" x14ac:dyDescent="0.25">
      <c r="A54" s="94" t="s">
        <v>1352</v>
      </c>
      <c r="B54" s="94" t="s">
        <v>689</v>
      </c>
      <c r="C54" s="312">
        <v>85541</v>
      </c>
      <c r="D54" s="94" t="s">
        <v>1353</v>
      </c>
      <c r="E54" s="395" t="s">
        <v>2726</v>
      </c>
      <c r="F54" s="94" t="s">
        <v>1358</v>
      </c>
      <c r="G54" s="122">
        <v>77</v>
      </c>
      <c r="H54" s="94" t="s">
        <v>1310</v>
      </c>
      <c r="I54" s="94" t="s">
        <v>325</v>
      </c>
      <c r="J54" s="381">
        <v>2016</v>
      </c>
      <c r="K54" s="381">
        <v>1</v>
      </c>
    </row>
    <row r="55" spans="1:11" x14ac:dyDescent="0.25">
      <c r="A55" s="94" t="s">
        <v>1352</v>
      </c>
      <c r="B55" s="94" t="s">
        <v>689</v>
      </c>
      <c r="C55" s="312">
        <v>85541</v>
      </c>
      <c r="D55" s="94" t="s">
        <v>1353</v>
      </c>
      <c r="E55" s="395" t="s">
        <v>2726</v>
      </c>
      <c r="F55" s="94" t="s">
        <v>1358</v>
      </c>
      <c r="G55" s="122">
        <v>79</v>
      </c>
      <c r="H55" s="94" t="s">
        <v>1311</v>
      </c>
      <c r="I55" s="94" t="s">
        <v>325</v>
      </c>
      <c r="J55" s="381">
        <v>2016</v>
      </c>
      <c r="K55" s="381">
        <v>2</v>
      </c>
    </row>
    <row r="56" spans="1:11" x14ac:dyDescent="0.25">
      <c r="A56" s="94" t="s">
        <v>1352</v>
      </c>
      <c r="B56" s="94" t="s">
        <v>689</v>
      </c>
      <c r="C56" s="312">
        <v>85541</v>
      </c>
      <c r="D56" s="94" t="s">
        <v>1353</v>
      </c>
      <c r="E56" s="395" t="s">
        <v>2726</v>
      </c>
      <c r="F56" s="94" t="s">
        <v>1358</v>
      </c>
      <c r="G56" s="122" t="s">
        <v>1349</v>
      </c>
      <c r="H56" s="94" t="s">
        <v>1312</v>
      </c>
      <c r="I56" s="94" t="s">
        <v>325</v>
      </c>
      <c r="J56" s="381">
        <v>2016</v>
      </c>
      <c r="K56" s="381">
        <v>135</v>
      </c>
    </row>
    <row r="57" spans="1:11" x14ac:dyDescent="0.25">
      <c r="A57" s="94" t="s">
        <v>1352</v>
      </c>
      <c r="B57" s="94" t="s">
        <v>689</v>
      </c>
      <c r="C57" s="312">
        <v>85541</v>
      </c>
      <c r="D57" s="94" t="s">
        <v>1353</v>
      </c>
      <c r="E57" s="395" t="s">
        <v>2726</v>
      </c>
      <c r="F57" s="94" t="s">
        <v>1358</v>
      </c>
      <c r="G57" s="122">
        <v>82</v>
      </c>
      <c r="H57" s="94" t="s">
        <v>1313</v>
      </c>
      <c r="I57" s="94" t="s">
        <v>325</v>
      </c>
      <c r="J57" s="381">
        <v>2016</v>
      </c>
      <c r="K57" s="381">
        <v>7</v>
      </c>
    </row>
    <row r="58" spans="1:11" x14ac:dyDescent="0.25">
      <c r="A58" s="94" t="s">
        <v>1352</v>
      </c>
      <c r="B58" s="94" t="s">
        <v>689</v>
      </c>
      <c r="C58" s="312">
        <v>85541</v>
      </c>
      <c r="D58" s="94" t="s">
        <v>1353</v>
      </c>
      <c r="E58" s="395" t="s">
        <v>2726</v>
      </c>
      <c r="F58" s="94" t="s">
        <v>1358</v>
      </c>
      <c r="G58" s="122">
        <v>86</v>
      </c>
      <c r="H58" s="94" t="s">
        <v>1314</v>
      </c>
      <c r="I58" s="94" t="s">
        <v>325</v>
      </c>
      <c r="J58" s="381">
        <v>2016</v>
      </c>
      <c r="K58" s="381">
        <v>33</v>
      </c>
    </row>
    <row r="59" spans="1:11" x14ac:dyDescent="0.25">
      <c r="A59" s="94" t="s">
        <v>1352</v>
      </c>
      <c r="B59" s="94" t="s">
        <v>689</v>
      </c>
      <c r="C59" s="312">
        <v>85541</v>
      </c>
      <c r="D59" s="94" t="s">
        <v>1353</v>
      </c>
      <c r="E59" s="395" t="s">
        <v>2726</v>
      </c>
      <c r="F59" s="94" t="s">
        <v>1358</v>
      </c>
      <c r="G59" s="122" t="s">
        <v>1355</v>
      </c>
      <c r="H59" s="94" t="s">
        <v>1315</v>
      </c>
      <c r="I59" s="94" t="s">
        <v>325</v>
      </c>
      <c r="J59" s="381">
        <v>2016</v>
      </c>
      <c r="K59" s="381">
        <v>1300</v>
      </c>
    </row>
    <row r="60" spans="1:11" x14ac:dyDescent="0.25">
      <c r="A60" s="94" t="s">
        <v>1352</v>
      </c>
      <c r="B60" s="94" t="s">
        <v>689</v>
      </c>
      <c r="C60" s="312">
        <v>85541</v>
      </c>
      <c r="D60" s="94" t="s">
        <v>1353</v>
      </c>
      <c r="E60" s="395" t="s">
        <v>2726</v>
      </c>
      <c r="F60" s="94" t="s">
        <v>1358</v>
      </c>
      <c r="G60" s="122" t="s">
        <v>1356</v>
      </c>
      <c r="H60" s="94" t="s">
        <v>1316</v>
      </c>
      <c r="I60" s="94" t="s">
        <v>325</v>
      </c>
      <c r="J60" s="381">
        <v>2016</v>
      </c>
      <c r="K60" s="381">
        <v>443</v>
      </c>
    </row>
    <row r="61" spans="1:11" x14ac:dyDescent="0.25">
      <c r="A61" s="94" t="s">
        <v>1352</v>
      </c>
      <c r="B61" s="94" t="s">
        <v>689</v>
      </c>
      <c r="C61" s="312">
        <v>85541</v>
      </c>
      <c r="D61" s="94" t="s">
        <v>1353</v>
      </c>
      <c r="E61" s="395" t="s">
        <v>2726</v>
      </c>
      <c r="F61" s="94" t="s">
        <v>1358</v>
      </c>
      <c r="G61" s="122" t="s">
        <v>805</v>
      </c>
      <c r="H61" s="94" t="s">
        <v>806</v>
      </c>
      <c r="I61" s="94" t="s">
        <v>325</v>
      </c>
      <c r="J61" s="381">
        <v>2016</v>
      </c>
      <c r="K61" s="381">
        <v>1743</v>
      </c>
    </row>
    <row r="62" spans="1:11" x14ac:dyDescent="0.25">
      <c r="A62" s="94" t="s">
        <v>1352</v>
      </c>
      <c r="B62" s="94" t="s">
        <v>689</v>
      </c>
      <c r="C62" s="312">
        <v>85541</v>
      </c>
      <c r="D62" s="94" t="s">
        <v>1353</v>
      </c>
      <c r="E62" s="395" t="s">
        <v>2726</v>
      </c>
      <c r="F62" s="94" t="s">
        <v>1342</v>
      </c>
      <c r="G62" s="122">
        <v>55</v>
      </c>
      <c r="H62" s="94" t="s">
        <v>1305</v>
      </c>
      <c r="I62" s="94" t="s">
        <v>1354</v>
      </c>
      <c r="J62" s="381">
        <v>2020</v>
      </c>
      <c r="K62" s="381">
        <v>22255</v>
      </c>
    </row>
    <row r="63" spans="1:11" x14ac:dyDescent="0.25">
      <c r="A63" s="94" t="s">
        <v>1352</v>
      </c>
      <c r="B63" s="94" t="s">
        <v>689</v>
      </c>
      <c r="C63" s="312">
        <v>85541</v>
      </c>
      <c r="D63" s="94" t="s">
        <v>1353</v>
      </c>
      <c r="E63" s="395" t="s">
        <v>2726</v>
      </c>
      <c r="F63" s="94" t="s">
        <v>1342</v>
      </c>
      <c r="G63" s="122">
        <v>68</v>
      </c>
      <c r="H63" s="94" t="s">
        <v>238</v>
      </c>
      <c r="I63" s="94" t="s">
        <v>1354</v>
      </c>
      <c r="J63" s="381">
        <v>2020</v>
      </c>
      <c r="K63" s="381">
        <v>352</v>
      </c>
    </row>
    <row r="64" spans="1:11" x14ac:dyDescent="0.25">
      <c r="A64" s="94" t="s">
        <v>1352</v>
      </c>
      <c r="B64" s="94" t="s">
        <v>689</v>
      </c>
      <c r="C64" s="312">
        <v>85541</v>
      </c>
      <c r="D64" s="94" t="s">
        <v>1353</v>
      </c>
      <c r="E64" s="395" t="s">
        <v>2726</v>
      </c>
      <c r="F64" s="94" t="s">
        <v>1342</v>
      </c>
      <c r="G64" s="122">
        <v>56</v>
      </c>
      <c r="H64" s="94" t="s">
        <v>1306</v>
      </c>
      <c r="I64" s="94" t="s">
        <v>1354</v>
      </c>
      <c r="J64" s="381">
        <v>2020</v>
      </c>
      <c r="K64" s="381">
        <v>33932</v>
      </c>
    </row>
    <row r="65" spans="1:11" x14ac:dyDescent="0.25">
      <c r="A65" s="94" t="s">
        <v>1352</v>
      </c>
      <c r="B65" s="94" t="s">
        <v>689</v>
      </c>
      <c r="C65" s="312">
        <v>85541</v>
      </c>
      <c r="D65" s="94" t="s">
        <v>1353</v>
      </c>
      <c r="E65" s="395" t="s">
        <v>2726</v>
      </c>
      <c r="F65" s="94" t="s">
        <v>1342</v>
      </c>
      <c r="G65" s="122" t="s">
        <v>794</v>
      </c>
      <c r="H65" s="94" t="s">
        <v>1307</v>
      </c>
      <c r="I65" s="94" t="s">
        <v>1354</v>
      </c>
      <c r="J65" s="381">
        <v>2020</v>
      </c>
      <c r="K65" s="381">
        <v>5215</v>
      </c>
    </row>
    <row r="66" spans="1:11" x14ac:dyDescent="0.25">
      <c r="A66" s="94" t="s">
        <v>1352</v>
      </c>
      <c r="B66" s="94" t="s">
        <v>689</v>
      </c>
      <c r="C66" s="312">
        <v>85541</v>
      </c>
      <c r="D66" s="94" t="s">
        <v>1353</v>
      </c>
      <c r="E66" s="395" t="s">
        <v>2726</v>
      </c>
      <c r="F66" s="94" t="s">
        <v>1342</v>
      </c>
      <c r="G66" s="122" t="s">
        <v>1348</v>
      </c>
      <c r="H66" s="94" t="s">
        <v>1308</v>
      </c>
      <c r="I66" s="94" t="s">
        <v>1354</v>
      </c>
      <c r="J66" s="381">
        <v>2020</v>
      </c>
      <c r="K66" s="381">
        <v>19275</v>
      </c>
    </row>
    <row r="67" spans="1:11" x14ac:dyDescent="0.25">
      <c r="A67" s="94" t="s">
        <v>1352</v>
      </c>
      <c r="B67" s="94" t="s">
        <v>689</v>
      </c>
      <c r="C67" s="312">
        <v>85541</v>
      </c>
      <c r="D67" s="94" t="s">
        <v>1353</v>
      </c>
      <c r="E67" s="395" t="s">
        <v>2726</v>
      </c>
      <c r="F67" s="94" t="s">
        <v>1342</v>
      </c>
      <c r="G67" s="122">
        <v>50</v>
      </c>
      <c r="H67" s="94" t="s">
        <v>1309</v>
      </c>
      <c r="I67" s="94" t="s">
        <v>1354</v>
      </c>
      <c r="J67" s="381">
        <v>2020</v>
      </c>
      <c r="K67" s="381">
        <v>2677</v>
      </c>
    </row>
    <row r="68" spans="1:11" x14ac:dyDescent="0.25">
      <c r="A68" s="94" t="s">
        <v>1352</v>
      </c>
      <c r="B68" s="94" t="s">
        <v>689</v>
      </c>
      <c r="C68" s="312">
        <v>85541</v>
      </c>
      <c r="D68" s="94" t="s">
        <v>1353</v>
      </c>
      <c r="E68" s="395" t="s">
        <v>2726</v>
      </c>
      <c r="F68" s="94" t="s">
        <v>1342</v>
      </c>
      <c r="G68" s="122">
        <v>51</v>
      </c>
      <c r="H68" s="94" t="s">
        <v>1204</v>
      </c>
      <c r="I68" s="94" t="s">
        <v>1354</v>
      </c>
      <c r="J68" s="381">
        <v>2020</v>
      </c>
      <c r="K68" s="381">
        <v>27508</v>
      </c>
    </row>
    <row r="69" spans="1:11" x14ac:dyDescent="0.25">
      <c r="A69" s="94" t="s">
        <v>1352</v>
      </c>
      <c r="B69" s="94" t="s">
        <v>689</v>
      </c>
      <c r="C69" s="312">
        <v>85541</v>
      </c>
      <c r="D69" s="94" t="s">
        <v>1353</v>
      </c>
      <c r="E69" s="395" t="s">
        <v>2726</v>
      </c>
      <c r="F69" s="94" t="s">
        <v>1342</v>
      </c>
      <c r="G69" s="122">
        <v>77</v>
      </c>
      <c r="H69" s="94" t="s">
        <v>1310</v>
      </c>
      <c r="I69" s="94" t="s">
        <v>1354</v>
      </c>
      <c r="J69" s="381">
        <v>2020</v>
      </c>
      <c r="K69" s="381">
        <v>59</v>
      </c>
    </row>
    <row r="70" spans="1:11" x14ac:dyDescent="0.25">
      <c r="A70" s="94" t="s">
        <v>1352</v>
      </c>
      <c r="B70" s="94" t="s">
        <v>689</v>
      </c>
      <c r="C70" s="312">
        <v>85541</v>
      </c>
      <c r="D70" s="94" t="s">
        <v>1353</v>
      </c>
      <c r="E70" s="395" t="s">
        <v>2726</v>
      </c>
      <c r="F70" s="94" t="s">
        <v>1342</v>
      </c>
      <c r="G70" s="122">
        <v>79</v>
      </c>
      <c r="H70" s="94" t="s">
        <v>1311</v>
      </c>
      <c r="I70" s="94" t="s">
        <v>1354</v>
      </c>
      <c r="J70" s="381">
        <v>2020</v>
      </c>
      <c r="K70" s="381">
        <v>2153</v>
      </c>
    </row>
    <row r="71" spans="1:11" x14ac:dyDescent="0.25">
      <c r="A71" s="94" t="s">
        <v>1352</v>
      </c>
      <c r="B71" s="94" t="s">
        <v>689</v>
      </c>
      <c r="C71" s="312">
        <v>85541</v>
      </c>
      <c r="D71" s="94" t="s">
        <v>1353</v>
      </c>
      <c r="E71" s="395" t="s">
        <v>2726</v>
      </c>
      <c r="F71" s="94" t="s">
        <v>1342</v>
      </c>
      <c r="G71" s="122" t="s">
        <v>1349</v>
      </c>
      <c r="H71" s="94" t="s">
        <v>1312</v>
      </c>
      <c r="I71" s="94" t="s">
        <v>1354</v>
      </c>
      <c r="J71" s="381">
        <v>2020</v>
      </c>
      <c r="K71" s="381">
        <v>9542</v>
      </c>
    </row>
    <row r="72" spans="1:11" x14ac:dyDescent="0.25">
      <c r="A72" s="94" t="s">
        <v>1352</v>
      </c>
      <c r="B72" s="94" t="s">
        <v>689</v>
      </c>
      <c r="C72" s="312">
        <v>85541</v>
      </c>
      <c r="D72" s="94" t="s">
        <v>1353</v>
      </c>
      <c r="E72" s="395" t="s">
        <v>2726</v>
      </c>
      <c r="F72" s="94" t="s">
        <v>1342</v>
      </c>
      <c r="G72" s="122">
        <v>82</v>
      </c>
      <c r="H72" s="94" t="s">
        <v>1313</v>
      </c>
      <c r="I72" s="94" t="s">
        <v>1354</v>
      </c>
      <c r="J72" s="381">
        <v>2020</v>
      </c>
      <c r="K72" s="381">
        <v>98</v>
      </c>
    </row>
    <row r="73" spans="1:11" x14ac:dyDescent="0.25">
      <c r="A73" s="94" t="s">
        <v>1352</v>
      </c>
      <c r="B73" s="94" t="s">
        <v>689</v>
      </c>
      <c r="C73" s="312">
        <v>85541</v>
      </c>
      <c r="D73" s="94" t="s">
        <v>1353</v>
      </c>
      <c r="E73" s="395" t="s">
        <v>2726</v>
      </c>
      <c r="F73" s="94" t="s">
        <v>1342</v>
      </c>
      <c r="G73" s="122">
        <v>86</v>
      </c>
      <c r="H73" s="94" t="s">
        <v>1314</v>
      </c>
      <c r="I73" s="94" t="s">
        <v>1354</v>
      </c>
      <c r="J73" s="381">
        <v>2020</v>
      </c>
      <c r="K73" s="381">
        <v>2157</v>
      </c>
    </row>
    <row r="74" spans="1:11" x14ac:dyDescent="0.25">
      <c r="A74" s="94" t="s">
        <v>1352</v>
      </c>
      <c r="B74" s="94" t="s">
        <v>689</v>
      </c>
      <c r="C74" s="312">
        <v>85541</v>
      </c>
      <c r="D74" s="94" t="s">
        <v>1353</v>
      </c>
      <c r="E74" s="395" t="s">
        <v>2726</v>
      </c>
      <c r="F74" s="94" t="s">
        <v>1342</v>
      </c>
      <c r="G74" s="122" t="s">
        <v>1355</v>
      </c>
      <c r="H74" s="94" t="s">
        <v>1315</v>
      </c>
      <c r="I74" s="94" t="s">
        <v>1354</v>
      </c>
      <c r="J74" s="381">
        <v>2020</v>
      </c>
      <c r="K74" s="381">
        <v>125222</v>
      </c>
    </row>
    <row r="75" spans="1:11" x14ac:dyDescent="0.25">
      <c r="A75" s="94" t="s">
        <v>1352</v>
      </c>
      <c r="B75" s="94" t="s">
        <v>689</v>
      </c>
      <c r="C75" s="312">
        <v>85541</v>
      </c>
      <c r="D75" s="94" t="s">
        <v>1353</v>
      </c>
      <c r="E75" s="395" t="s">
        <v>2726</v>
      </c>
      <c r="F75" s="94" t="s">
        <v>1342</v>
      </c>
      <c r="G75" s="122" t="s">
        <v>1356</v>
      </c>
      <c r="H75" s="94" t="s">
        <v>1316</v>
      </c>
      <c r="I75" s="94" t="s">
        <v>1354</v>
      </c>
      <c r="J75" s="381">
        <v>2020</v>
      </c>
      <c r="K75" s="381">
        <v>52793</v>
      </c>
    </row>
    <row r="76" spans="1:11" x14ac:dyDescent="0.25">
      <c r="A76" s="94" t="s">
        <v>1352</v>
      </c>
      <c r="B76" s="94" t="s">
        <v>689</v>
      </c>
      <c r="C76" s="312">
        <v>85541</v>
      </c>
      <c r="D76" s="94" t="s">
        <v>1353</v>
      </c>
      <c r="E76" s="395" t="s">
        <v>2726</v>
      </c>
      <c r="F76" s="94" t="s">
        <v>1342</v>
      </c>
      <c r="G76" s="122" t="s">
        <v>805</v>
      </c>
      <c r="H76" s="94" t="s">
        <v>806</v>
      </c>
      <c r="I76" s="94" t="s">
        <v>1354</v>
      </c>
      <c r="J76" s="381">
        <v>2020</v>
      </c>
      <c r="K76" s="381">
        <v>178015</v>
      </c>
    </row>
    <row r="77" spans="1:11" x14ac:dyDescent="0.25">
      <c r="A77" s="94" t="s">
        <v>1352</v>
      </c>
      <c r="B77" s="94" t="s">
        <v>689</v>
      </c>
      <c r="C77" s="312">
        <v>85541</v>
      </c>
      <c r="D77" s="94" t="s">
        <v>1353</v>
      </c>
      <c r="E77" s="395" t="s">
        <v>2726</v>
      </c>
      <c r="F77" s="94" t="s">
        <v>1343</v>
      </c>
      <c r="G77" s="122">
        <v>55</v>
      </c>
      <c r="H77" s="94" t="s">
        <v>1305</v>
      </c>
      <c r="I77" s="94" t="s">
        <v>2599</v>
      </c>
      <c r="J77" s="381">
        <v>2020</v>
      </c>
      <c r="K77" s="381">
        <v>699</v>
      </c>
    </row>
    <row r="78" spans="1:11" x14ac:dyDescent="0.25">
      <c r="A78" s="94" t="s">
        <v>1352</v>
      </c>
      <c r="B78" s="94" t="s">
        <v>689</v>
      </c>
      <c r="C78" s="312">
        <v>85541</v>
      </c>
      <c r="D78" s="94" t="s">
        <v>1353</v>
      </c>
      <c r="E78" s="395" t="s">
        <v>2726</v>
      </c>
      <c r="F78" s="94" t="s">
        <v>1343</v>
      </c>
      <c r="G78" s="122">
        <v>68</v>
      </c>
      <c r="H78" s="94" t="s">
        <v>238</v>
      </c>
      <c r="I78" s="94" t="s">
        <v>2599</v>
      </c>
      <c r="J78" s="381">
        <v>2020</v>
      </c>
      <c r="K78" s="381">
        <v>7</v>
      </c>
    </row>
    <row r="79" spans="1:11" x14ac:dyDescent="0.25">
      <c r="A79" s="94" t="s">
        <v>1352</v>
      </c>
      <c r="B79" s="94" t="s">
        <v>689</v>
      </c>
      <c r="C79" s="312">
        <v>85541</v>
      </c>
      <c r="D79" s="94" t="s">
        <v>1353</v>
      </c>
      <c r="E79" s="395" t="s">
        <v>2726</v>
      </c>
      <c r="F79" s="94" t="s">
        <v>1343</v>
      </c>
      <c r="G79" s="122">
        <v>56</v>
      </c>
      <c r="H79" s="94" t="s">
        <v>1306</v>
      </c>
      <c r="I79" s="94" t="s">
        <v>2599</v>
      </c>
      <c r="J79" s="381">
        <v>2020</v>
      </c>
      <c r="K79" s="381">
        <v>1063</v>
      </c>
    </row>
    <row r="80" spans="1:11" x14ac:dyDescent="0.25">
      <c r="A80" s="94" t="s">
        <v>1352</v>
      </c>
      <c r="B80" s="94" t="s">
        <v>689</v>
      </c>
      <c r="C80" s="312">
        <v>85541</v>
      </c>
      <c r="D80" s="94" t="s">
        <v>1353</v>
      </c>
      <c r="E80" s="395" t="s">
        <v>2726</v>
      </c>
      <c r="F80" s="94" t="s">
        <v>1343</v>
      </c>
      <c r="G80" s="122" t="s">
        <v>794</v>
      </c>
      <c r="H80" s="94" t="s">
        <v>1307</v>
      </c>
      <c r="I80" s="94" t="s">
        <v>2599</v>
      </c>
      <c r="J80" s="381">
        <v>2020</v>
      </c>
      <c r="K80" s="381">
        <v>206</v>
      </c>
    </row>
    <row r="81" spans="1:11" x14ac:dyDescent="0.25">
      <c r="A81" s="94" t="s">
        <v>1352</v>
      </c>
      <c r="B81" s="94" t="s">
        <v>689</v>
      </c>
      <c r="C81" s="312">
        <v>85541</v>
      </c>
      <c r="D81" s="94" t="s">
        <v>1353</v>
      </c>
      <c r="E81" s="395" t="s">
        <v>2726</v>
      </c>
      <c r="F81" s="94" t="s">
        <v>1343</v>
      </c>
      <c r="G81" s="122" t="s">
        <v>1348</v>
      </c>
      <c r="H81" s="94" t="s">
        <v>1308</v>
      </c>
      <c r="I81" s="94" t="s">
        <v>2599</v>
      </c>
      <c r="J81" s="381">
        <v>2020</v>
      </c>
      <c r="K81" s="381">
        <v>1414</v>
      </c>
    </row>
    <row r="82" spans="1:11" x14ac:dyDescent="0.25">
      <c r="A82" s="94" t="s">
        <v>1352</v>
      </c>
      <c r="B82" s="94" t="s">
        <v>689</v>
      </c>
      <c r="C82" s="312">
        <v>85541</v>
      </c>
      <c r="D82" s="94" t="s">
        <v>1353</v>
      </c>
      <c r="E82" s="395" t="s">
        <v>2726</v>
      </c>
      <c r="F82" s="94" t="s">
        <v>1343</v>
      </c>
      <c r="G82" s="122">
        <v>50</v>
      </c>
      <c r="H82" s="94" t="s">
        <v>1309</v>
      </c>
      <c r="I82" s="94" t="s">
        <v>2599</v>
      </c>
      <c r="J82" s="381">
        <v>2020</v>
      </c>
      <c r="K82" s="381">
        <v>208</v>
      </c>
    </row>
    <row r="83" spans="1:11" x14ac:dyDescent="0.25">
      <c r="A83" s="94" t="s">
        <v>1352</v>
      </c>
      <c r="B83" s="94" t="s">
        <v>689</v>
      </c>
      <c r="C83" s="312">
        <v>85541</v>
      </c>
      <c r="D83" s="94" t="s">
        <v>1353</v>
      </c>
      <c r="E83" s="395" t="s">
        <v>2726</v>
      </c>
      <c r="F83" s="94" t="s">
        <v>1343</v>
      </c>
      <c r="G83" s="122">
        <v>51</v>
      </c>
      <c r="H83" s="94" t="s">
        <v>1204</v>
      </c>
      <c r="I83" s="94" t="s">
        <v>2599</v>
      </c>
      <c r="J83" s="381">
        <v>2020</v>
      </c>
      <c r="K83" s="381">
        <v>2049</v>
      </c>
    </row>
    <row r="84" spans="1:11" x14ac:dyDescent="0.25">
      <c r="A84" s="94" t="s">
        <v>1352</v>
      </c>
      <c r="B84" s="94" t="s">
        <v>689</v>
      </c>
      <c r="C84" s="312">
        <v>85541</v>
      </c>
      <c r="D84" s="94" t="s">
        <v>1353</v>
      </c>
      <c r="E84" s="395" t="s">
        <v>2726</v>
      </c>
      <c r="F84" s="94" t="s">
        <v>1343</v>
      </c>
      <c r="G84" s="122">
        <v>77</v>
      </c>
      <c r="H84" s="94" t="s">
        <v>1310</v>
      </c>
      <c r="I84" s="94" t="s">
        <v>2599</v>
      </c>
      <c r="J84" s="381">
        <v>2020</v>
      </c>
      <c r="K84" s="381">
        <v>9</v>
      </c>
    </row>
    <row r="85" spans="1:11" x14ac:dyDescent="0.25">
      <c r="A85" s="94" t="s">
        <v>1352</v>
      </c>
      <c r="B85" s="94" t="s">
        <v>689</v>
      </c>
      <c r="C85" s="312">
        <v>85541</v>
      </c>
      <c r="D85" s="94" t="s">
        <v>1353</v>
      </c>
      <c r="E85" s="395" t="s">
        <v>2726</v>
      </c>
      <c r="F85" s="94" t="s">
        <v>1343</v>
      </c>
      <c r="G85" s="122">
        <v>79</v>
      </c>
      <c r="H85" s="94" t="s">
        <v>1311</v>
      </c>
      <c r="I85" s="94" t="s">
        <v>2599</v>
      </c>
      <c r="J85" s="381">
        <v>2020</v>
      </c>
      <c r="K85" s="381">
        <v>76</v>
      </c>
    </row>
    <row r="86" spans="1:11" x14ac:dyDescent="0.25">
      <c r="A86" s="94" t="s">
        <v>1352</v>
      </c>
      <c r="B86" s="94" t="s">
        <v>689</v>
      </c>
      <c r="C86" s="312">
        <v>85541</v>
      </c>
      <c r="D86" s="94" t="s">
        <v>1353</v>
      </c>
      <c r="E86" s="395" t="s">
        <v>2726</v>
      </c>
      <c r="F86" s="94" t="s">
        <v>1343</v>
      </c>
      <c r="G86" s="122" t="s">
        <v>1349</v>
      </c>
      <c r="H86" s="94" t="s">
        <v>1312</v>
      </c>
      <c r="I86" s="94" t="s">
        <v>2599</v>
      </c>
      <c r="J86" s="381">
        <v>2020</v>
      </c>
      <c r="K86" s="381">
        <v>334</v>
      </c>
    </row>
    <row r="87" spans="1:11" x14ac:dyDescent="0.25">
      <c r="A87" s="94" t="s">
        <v>1352</v>
      </c>
      <c r="B87" s="94" t="s">
        <v>689</v>
      </c>
      <c r="C87" s="312">
        <v>85541</v>
      </c>
      <c r="D87" s="94" t="s">
        <v>1353</v>
      </c>
      <c r="E87" s="395" t="s">
        <v>2726</v>
      </c>
      <c r="F87" s="94" t="s">
        <v>1343</v>
      </c>
      <c r="G87" s="122">
        <v>82</v>
      </c>
      <c r="H87" s="94" t="s">
        <v>1313</v>
      </c>
      <c r="I87" s="94" t="s">
        <v>2599</v>
      </c>
      <c r="J87" s="381">
        <v>2020</v>
      </c>
      <c r="K87" s="381">
        <v>3</v>
      </c>
    </row>
    <row r="88" spans="1:11" x14ac:dyDescent="0.25">
      <c r="A88" s="94" t="s">
        <v>1352</v>
      </c>
      <c r="B88" s="94" t="s">
        <v>689</v>
      </c>
      <c r="C88" s="312">
        <v>85541</v>
      </c>
      <c r="D88" s="94" t="s">
        <v>1353</v>
      </c>
      <c r="E88" s="395" t="s">
        <v>2726</v>
      </c>
      <c r="F88" s="94" t="s">
        <v>1343</v>
      </c>
      <c r="G88" s="122">
        <v>86</v>
      </c>
      <c r="H88" s="94" t="s">
        <v>1314</v>
      </c>
      <c r="I88" s="94" t="s">
        <v>2599</v>
      </c>
      <c r="J88" s="381">
        <v>2020</v>
      </c>
      <c r="K88" s="381">
        <v>85</v>
      </c>
    </row>
    <row r="89" spans="1:11" x14ac:dyDescent="0.25">
      <c r="A89" s="94" t="s">
        <v>1352</v>
      </c>
      <c r="B89" s="94" t="s">
        <v>689</v>
      </c>
      <c r="C89" s="312">
        <v>85541</v>
      </c>
      <c r="D89" s="94" t="s">
        <v>1353</v>
      </c>
      <c r="E89" s="395" t="s">
        <v>2726</v>
      </c>
      <c r="F89" s="94" t="s">
        <v>1343</v>
      </c>
      <c r="G89" s="122" t="s">
        <v>1355</v>
      </c>
      <c r="H89" s="94" t="s">
        <v>1315</v>
      </c>
      <c r="I89" s="94" t="s">
        <v>2599</v>
      </c>
      <c r="J89" s="381">
        <v>2020</v>
      </c>
      <c r="K89" s="381">
        <v>6152</v>
      </c>
    </row>
    <row r="90" spans="1:11" x14ac:dyDescent="0.25">
      <c r="A90" s="94" t="s">
        <v>1352</v>
      </c>
      <c r="B90" s="94" t="s">
        <v>689</v>
      </c>
      <c r="C90" s="312">
        <v>85541</v>
      </c>
      <c r="D90" s="94" t="s">
        <v>1353</v>
      </c>
      <c r="E90" s="395" t="s">
        <v>2726</v>
      </c>
      <c r="F90" s="94" t="s">
        <v>1343</v>
      </c>
      <c r="G90" s="122" t="s">
        <v>1356</v>
      </c>
      <c r="H90" s="94" t="s">
        <v>1316</v>
      </c>
      <c r="I90" s="94" t="s">
        <v>2599</v>
      </c>
      <c r="J90" s="381">
        <v>2020</v>
      </c>
      <c r="K90" s="381">
        <v>5665</v>
      </c>
    </row>
    <row r="91" spans="1:11" x14ac:dyDescent="0.25">
      <c r="A91" s="94" t="s">
        <v>1352</v>
      </c>
      <c r="B91" s="94" t="s">
        <v>689</v>
      </c>
      <c r="C91" s="312">
        <v>85541</v>
      </c>
      <c r="D91" s="94" t="s">
        <v>1353</v>
      </c>
      <c r="E91" s="395" t="s">
        <v>2726</v>
      </c>
      <c r="F91" s="94" t="s">
        <v>1343</v>
      </c>
      <c r="G91" s="122" t="s">
        <v>805</v>
      </c>
      <c r="H91" s="94" t="s">
        <v>806</v>
      </c>
      <c r="I91" s="94" t="s">
        <v>2599</v>
      </c>
      <c r="J91" s="381">
        <v>2020</v>
      </c>
      <c r="K91" s="381">
        <v>11817</v>
      </c>
    </row>
    <row r="92" spans="1:11" x14ac:dyDescent="0.25">
      <c r="A92" s="94" t="s">
        <v>1352</v>
      </c>
      <c r="B92" s="94" t="s">
        <v>689</v>
      </c>
      <c r="C92" s="312">
        <v>85541</v>
      </c>
      <c r="D92" s="94" t="s">
        <v>1353</v>
      </c>
      <c r="E92" s="395" t="s">
        <v>2726</v>
      </c>
      <c r="F92" s="94" t="s">
        <v>1344</v>
      </c>
      <c r="G92" s="122">
        <v>55</v>
      </c>
      <c r="H92" s="94" t="s">
        <v>1305</v>
      </c>
      <c r="I92" s="94" t="s">
        <v>174</v>
      </c>
      <c r="J92" s="381">
        <v>2020</v>
      </c>
      <c r="K92" s="381">
        <v>8</v>
      </c>
    </row>
    <row r="93" spans="1:11" x14ac:dyDescent="0.25">
      <c r="A93" s="94" t="s">
        <v>1352</v>
      </c>
      <c r="B93" s="94" t="s">
        <v>689</v>
      </c>
      <c r="C93" s="312">
        <v>85541</v>
      </c>
      <c r="D93" s="94" t="s">
        <v>1353</v>
      </c>
      <c r="E93" s="395" t="s">
        <v>2726</v>
      </c>
      <c r="F93" s="94" t="s">
        <v>1344</v>
      </c>
      <c r="G93" s="122">
        <v>68</v>
      </c>
      <c r="H93" s="94" t="s">
        <v>238</v>
      </c>
      <c r="I93" s="94" t="s">
        <v>174</v>
      </c>
      <c r="J93" s="381">
        <v>2020</v>
      </c>
      <c r="K93" s="381">
        <v>0</v>
      </c>
    </row>
    <row r="94" spans="1:11" x14ac:dyDescent="0.25">
      <c r="A94" s="94" t="s">
        <v>1352</v>
      </c>
      <c r="B94" s="94" t="s">
        <v>689</v>
      </c>
      <c r="C94" s="312">
        <v>85541</v>
      </c>
      <c r="D94" s="94" t="s">
        <v>1353</v>
      </c>
      <c r="E94" s="395" t="s">
        <v>2726</v>
      </c>
      <c r="F94" s="94" t="s">
        <v>1344</v>
      </c>
      <c r="G94" s="122">
        <v>56</v>
      </c>
      <c r="H94" s="94" t="s">
        <v>1306</v>
      </c>
      <c r="I94" s="94" t="s">
        <v>174</v>
      </c>
      <c r="J94" s="381">
        <v>2020</v>
      </c>
      <c r="K94" s="381">
        <v>11</v>
      </c>
    </row>
    <row r="95" spans="1:11" x14ac:dyDescent="0.25">
      <c r="A95" s="94" t="s">
        <v>1352</v>
      </c>
      <c r="B95" s="94" t="s">
        <v>689</v>
      </c>
      <c r="C95" s="312">
        <v>85541</v>
      </c>
      <c r="D95" s="94" t="s">
        <v>1353</v>
      </c>
      <c r="E95" s="395" t="s">
        <v>2726</v>
      </c>
      <c r="F95" s="94" t="s">
        <v>1344</v>
      </c>
      <c r="G95" s="122" t="s">
        <v>794</v>
      </c>
      <c r="H95" s="94" t="s">
        <v>1307</v>
      </c>
      <c r="I95" s="94" t="s">
        <v>174</v>
      </c>
      <c r="J95" s="381">
        <v>2020</v>
      </c>
      <c r="K95" s="381">
        <v>0</v>
      </c>
    </row>
    <row r="96" spans="1:11" x14ac:dyDescent="0.25">
      <c r="A96" s="94" t="s">
        <v>1352</v>
      </c>
      <c r="B96" s="94" t="s">
        <v>689</v>
      </c>
      <c r="C96" s="312">
        <v>85541</v>
      </c>
      <c r="D96" s="94" t="s">
        <v>1353</v>
      </c>
      <c r="E96" s="395" t="s">
        <v>2726</v>
      </c>
      <c r="F96" s="94" t="s">
        <v>1344</v>
      </c>
      <c r="G96" s="122" t="s">
        <v>1348</v>
      </c>
      <c r="H96" s="94" t="s">
        <v>1308</v>
      </c>
      <c r="I96" s="94" t="s">
        <v>174</v>
      </c>
      <c r="J96" s="381">
        <v>2020</v>
      </c>
      <c r="K96" s="381">
        <v>1</v>
      </c>
    </row>
    <row r="97" spans="1:11" x14ac:dyDescent="0.25">
      <c r="A97" s="94" t="s">
        <v>1352</v>
      </c>
      <c r="B97" s="94" t="s">
        <v>689</v>
      </c>
      <c r="C97" s="312">
        <v>85541</v>
      </c>
      <c r="D97" s="94" t="s">
        <v>1353</v>
      </c>
      <c r="E97" s="395" t="s">
        <v>2726</v>
      </c>
      <c r="F97" s="94" t="s">
        <v>1344</v>
      </c>
      <c r="G97" s="122">
        <v>50</v>
      </c>
      <c r="H97" s="94" t="s">
        <v>1309</v>
      </c>
      <c r="I97" s="94" t="s">
        <v>174</v>
      </c>
      <c r="J97" s="381">
        <v>2020</v>
      </c>
      <c r="K97" s="381">
        <v>1</v>
      </c>
    </row>
    <row r="98" spans="1:11" x14ac:dyDescent="0.25">
      <c r="A98" s="94" t="s">
        <v>1352</v>
      </c>
      <c r="B98" s="94" t="s">
        <v>689</v>
      </c>
      <c r="C98" s="312">
        <v>85541</v>
      </c>
      <c r="D98" s="94" t="s">
        <v>1353</v>
      </c>
      <c r="E98" s="395" t="s">
        <v>2726</v>
      </c>
      <c r="F98" s="94" t="s">
        <v>1344</v>
      </c>
      <c r="G98" s="122">
        <v>51</v>
      </c>
      <c r="H98" s="94" t="s">
        <v>1204</v>
      </c>
      <c r="I98" s="94" t="s">
        <v>174</v>
      </c>
      <c r="J98" s="381">
        <v>2020</v>
      </c>
      <c r="K98" s="381">
        <v>3</v>
      </c>
    </row>
    <row r="99" spans="1:11" x14ac:dyDescent="0.25">
      <c r="A99" s="94" t="s">
        <v>1352</v>
      </c>
      <c r="B99" s="94" t="s">
        <v>689</v>
      </c>
      <c r="C99" s="312">
        <v>85541</v>
      </c>
      <c r="D99" s="94" t="s">
        <v>1353</v>
      </c>
      <c r="E99" s="395" t="s">
        <v>2726</v>
      </c>
      <c r="F99" s="94" t="s">
        <v>1344</v>
      </c>
      <c r="G99" s="122">
        <v>77</v>
      </c>
      <c r="H99" s="94" t="s">
        <v>1310</v>
      </c>
      <c r="I99" s="94" t="s">
        <v>174</v>
      </c>
      <c r="J99" s="381">
        <v>2020</v>
      </c>
      <c r="K99" s="381">
        <v>0</v>
      </c>
    </row>
    <row r="100" spans="1:11" x14ac:dyDescent="0.25">
      <c r="A100" s="94" t="s">
        <v>1352</v>
      </c>
      <c r="B100" s="94" t="s">
        <v>689</v>
      </c>
      <c r="C100" s="312">
        <v>85541</v>
      </c>
      <c r="D100" s="94" t="s">
        <v>1353</v>
      </c>
      <c r="E100" s="395" t="s">
        <v>2726</v>
      </c>
      <c r="F100" s="94" t="s">
        <v>1344</v>
      </c>
      <c r="G100" s="122">
        <v>79</v>
      </c>
      <c r="H100" s="94" t="s">
        <v>1311</v>
      </c>
      <c r="I100" s="94" t="s">
        <v>174</v>
      </c>
      <c r="J100" s="381">
        <v>2020</v>
      </c>
      <c r="K100" s="381">
        <v>9</v>
      </c>
    </row>
    <row r="101" spans="1:11" x14ac:dyDescent="0.25">
      <c r="A101" s="94" t="s">
        <v>1352</v>
      </c>
      <c r="B101" s="94" t="s">
        <v>689</v>
      </c>
      <c r="C101" s="312">
        <v>85541</v>
      </c>
      <c r="D101" s="94" t="s">
        <v>1353</v>
      </c>
      <c r="E101" s="395" t="s">
        <v>2726</v>
      </c>
      <c r="F101" s="94" t="s">
        <v>1344</v>
      </c>
      <c r="G101" s="122" t="s">
        <v>1349</v>
      </c>
      <c r="H101" s="94" t="s">
        <v>1312</v>
      </c>
      <c r="I101" s="94" t="s">
        <v>174</v>
      </c>
      <c r="J101" s="381">
        <v>2020</v>
      </c>
      <c r="K101" s="381">
        <v>2</v>
      </c>
    </row>
    <row r="102" spans="1:11" x14ac:dyDescent="0.25">
      <c r="A102" s="94" t="s">
        <v>1352</v>
      </c>
      <c r="B102" s="94" t="s">
        <v>689</v>
      </c>
      <c r="C102" s="312">
        <v>85541</v>
      </c>
      <c r="D102" s="94" t="s">
        <v>1353</v>
      </c>
      <c r="E102" s="395" t="s">
        <v>2726</v>
      </c>
      <c r="F102" s="94" t="s">
        <v>1344</v>
      </c>
      <c r="G102" s="122">
        <v>82</v>
      </c>
      <c r="H102" s="94" t="s">
        <v>1313</v>
      </c>
      <c r="I102" s="94" t="s">
        <v>174</v>
      </c>
      <c r="J102" s="381">
        <v>2020</v>
      </c>
      <c r="K102" s="381">
        <v>0</v>
      </c>
    </row>
    <row r="103" spans="1:11" x14ac:dyDescent="0.25">
      <c r="A103" s="94" t="s">
        <v>1352</v>
      </c>
      <c r="B103" s="94" t="s">
        <v>689</v>
      </c>
      <c r="C103" s="312">
        <v>85541</v>
      </c>
      <c r="D103" s="94" t="s">
        <v>1353</v>
      </c>
      <c r="E103" s="395" t="s">
        <v>2726</v>
      </c>
      <c r="F103" s="94" t="s">
        <v>1344</v>
      </c>
      <c r="G103" s="122">
        <v>86</v>
      </c>
      <c r="H103" s="94" t="s">
        <v>1314</v>
      </c>
      <c r="I103" s="94" t="s">
        <v>174</v>
      </c>
      <c r="J103" s="381">
        <v>2020</v>
      </c>
      <c r="K103" s="381">
        <v>1</v>
      </c>
    </row>
    <row r="104" spans="1:11" x14ac:dyDescent="0.25">
      <c r="A104" s="94" t="s">
        <v>1352</v>
      </c>
      <c r="B104" s="94" t="s">
        <v>689</v>
      </c>
      <c r="C104" s="312">
        <v>85541</v>
      </c>
      <c r="D104" s="94" t="s">
        <v>1353</v>
      </c>
      <c r="E104" s="395" t="s">
        <v>2726</v>
      </c>
      <c r="F104" s="94" t="s">
        <v>1344</v>
      </c>
      <c r="G104" s="122" t="s">
        <v>1355</v>
      </c>
      <c r="H104" s="94" t="s">
        <v>1315</v>
      </c>
      <c r="I104" s="94" t="s">
        <v>174</v>
      </c>
      <c r="J104" s="381">
        <v>2020</v>
      </c>
      <c r="K104" s="381">
        <v>36</v>
      </c>
    </row>
    <row r="105" spans="1:11" x14ac:dyDescent="0.25">
      <c r="A105" s="94" t="s">
        <v>1352</v>
      </c>
      <c r="B105" s="94" t="s">
        <v>689</v>
      </c>
      <c r="C105" s="312">
        <v>85541</v>
      </c>
      <c r="D105" s="94" t="s">
        <v>1353</v>
      </c>
      <c r="E105" s="395" t="s">
        <v>2726</v>
      </c>
      <c r="F105" s="94" t="s">
        <v>1344</v>
      </c>
      <c r="G105" s="122" t="s">
        <v>1356</v>
      </c>
      <c r="H105" s="94" t="s">
        <v>1316</v>
      </c>
      <c r="I105" s="94" t="s">
        <v>174</v>
      </c>
      <c r="J105" s="381">
        <v>2020</v>
      </c>
      <c r="K105" s="381">
        <v>26</v>
      </c>
    </row>
    <row r="106" spans="1:11" x14ac:dyDescent="0.25">
      <c r="A106" s="94" t="s">
        <v>1352</v>
      </c>
      <c r="B106" s="94" t="s">
        <v>689</v>
      </c>
      <c r="C106" s="312">
        <v>85541</v>
      </c>
      <c r="D106" s="94" t="s">
        <v>1353</v>
      </c>
      <c r="E106" s="395" t="s">
        <v>2726</v>
      </c>
      <c r="F106" s="94" t="s">
        <v>1344</v>
      </c>
      <c r="G106" s="122" t="s">
        <v>805</v>
      </c>
      <c r="H106" s="94" t="s">
        <v>806</v>
      </c>
      <c r="I106" s="94" t="s">
        <v>174</v>
      </c>
      <c r="J106" s="381">
        <v>2020</v>
      </c>
      <c r="K106" s="381">
        <v>62</v>
      </c>
    </row>
    <row r="107" spans="1:11" x14ac:dyDescent="0.25">
      <c r="A107" s="94" t="s">
        <v>1352</v>
      </c>
      <c r="B107" s="94" t="s">
        <v>689</v>
      </c>
      <c r="C107" s="312">
        <v>85541</v>
      </c>
      <c r="D107" s="94" t="s">
        <v>1353</v>
      </c>
      <c r="E107" s="395" t="s">
        <v>2726</v>
      </c>
      <c r="F107" s="94" t="s">
        <v>1358</v>
      </c>
      <c r="G107" s="122">
        <v>55</v>
      </c>
      <c r="H107" s="94" t="s">
        <v>1305</v>
      </c>
      <c r="I107" s="94" t="s">
        <v>325</v>
      </c>
      <c r="J107" s="381">
        <v>2020</v>
      </c>
      <c r="K107" s="381">
        <v>372</v>
      </c>
    </row>
    <row r="108" spans="1:11" x14ac:dyDescent="0.25">
      <c r="A108" s="94" t="s">
        <v>1352</v>
      </c>
      <c r="B108" s="94" t="s">
        <v>689</v>
      </c>
      <c r="C108" s="312">
        <v>85541</v>
      </c>
      <c r="D108" s="94" t="s">
        <v>1353</v>
      </c>
      <c r="E108" s="395" t="s">
        <v>2726</v>
      </c>
      <c r="F108" s="94" t="s">
        <v>1358</v>
      </c>
      <c r="G108" s="122">
        <v>68</v>
      </c>
      <c r="H108" s="94" t="s">
        <v>238</v>
      </c>
      <c r="I108" s="94" t="s">
        <v>325</v>
      </c>
      <c r="J108" s="381">
        <v>2020</v>
      </c>
      <c r="K108" s="381">
        <v>2</v>
      </c>
    </row>
    <row r="109" spans="1:11" x14ac:dyDescent="0.25">
      <c r="A109" s="94" t="s">
        <v>1352</v>
      </c>
      <c r="B109" s="94" t="s">
        <v>689</v>
      </c>
      <c r="C109" s="312">
        <v>85541</v>
      </c>
      <c r="D109" s="94" t="s">
        <v>1353</v>
      </c>
      <c r="E109" s="395" t="s">
        <v>2726</v>
      </c>
      <c r="F109" s="94" t="s">
        <v>1358</v>
      </c>
      <c r="G109" s="122">
        <v>56</v>
      </c>
      <c r="H109" s="94" t="s">
        <v>1306</v>
      </c>
      <c r="I109" s="94" t="s">
        <v>325</v>
      </c>
      <c r="J109" s="381">
        <v>2020</v>
      </c>
      <c r="K109" s="381">
        <v>406</v>
      </c>
    </row>
    <row r="110" spans="1:11" x14ac:dyDescent="0.25">
      <c r="A110" s="94" t="s">
        <v>1352</v>
      </c>
      <c r="B110" s="94" t="s">
        <v>689</v>
      </c>
      <c r="C110" s="312">
        <v>85541</v>
      </c>
      <c r="D110" s="94" t="s">
        <v>1353</v>
      </c>
      <c r="E110" s="395" t="s">
        <v>2726</v>
      </c>
      <c r="F110" s="94" t="s">
        <v>1358</v>
      </c>
      <c r="G110" s="122" t="s">
        <v>794</v>
      </c>
      <c r="H110" s="94" t="s">
        <v>1307</v>
      </c>
      <c r="I110" s="94" t="s">
        <v>325</v>
      </c>
      <c r="J110" s="381">
        <v>2020</v>
      </c>
      <c r="K110" s="381">
        <v>0</v>
      </c>
    </row>
    <row r="111" spans="1:11" x14ac:dyDescent="0.25">
      <c r="A111" s="94" t="s">
        <v>1352</v>
      </c>
      <c r="B111" s="94" t="s">
        <v>689</v>
      </c>
      <c r="C111" s="312">
        <v>85541</v>
      </c>
      <c r="D111" s="94" t="s">
        <v>1353</v>
      </c>
      <c r="E111" s="395" t="s">
        <v>2726</v>
      </c>
      <c r="F111" s="94" t="s">
        <v>1358</v>
      </c>
      <c r="G111" s="122" t="s">
        <v>1348</v>
      </c>
      <c r="H111" s="94" t="s">
        <v>1308</v>
      </c>
      <c r="I111" s="94" t="s">
        <v>325</v>
      </c>
      <c r="J111" s="381">
        <v>2020</v>
      </c>
      <c r="K111" s="381">
        <v>9</v>
      </c>
    </row>
    <row r="112" spans="1:11" x14ac:dyDescent="0.25">
      <c r="A112" s="94" t="s">
        <v>1352</v>
      </c>
      <c r="B112" s="94" t="s">
        <v>689</v>
      </c>
      <c r="C112" s="312">
        <v>85541</v>
      </c>
      <c r="D112" s="94" t="s">
        <v>1353</v>
      </c>
      <c r="E112" s="395" t="s">
        <v>2726</v>
      </c>
      <c r="F112" s="94" t="s">
        <v>1358</v>
      </c>
      <c r="G112" s="122">
        <v>50</v>
      </c>
      <c r="H112" s="94" t="s">
        <v>1309</v>
      </c>
      <c r="I112" s="94" t="s">
        <v>325</v>
      </c>
      <c r="J112" s="381">
        <v>2020</v>
      </c>
      <c r="K112" s="381">
        <v>0</v>
      </c>
    </row>
    <row r="113" spans="1:11" x14ac:dyDescent="0.25">
      <c r="A113" s="94" t="s">
        <v>1352</v>
      </c>
      <c r="B113" s="94" t="s">
        <v>689</v>
      </c>
      <c r="C113" s="312">
        <v>85541</v>
      </c>
      <c r="D113" s="94" t="s">
        <v>1353</v>
      </c>
      <c r="E113" s="395" t="s">
        <v>2726</v>
      </c>
      <c r="F113" s="94" t="s">
        <v>1358</v>
      </c>
      <c r="G113" s="122">
        <v>51</v>
      </c>
      <c r="H113" s="94" t="s">
        <v>1204</v>
      </c>
      <c r="I113" s="94" t="s">
        <v>325</v>
      </c>
      <c r="J113" s="381">
        <v>2020</v>
      </c>
      <c r="K113" s="381">
        <v>1</v>
      </c>
    </row>
    <row r="114" spans="1:11" x14ac:dyDescent="0.25">
      <c r="A114" s="94" t="s">
        <v>1352</v>
      </c>
      <c r="B114" s="94" t="s">
        <v>689</v>
      </c>
      <c r="C114" s="312">
        <v>85541</v>
      </c>
      <c r="D114" s="94" t="s">
        <v>1353</v>
      </c>
      <c r="E114" s="395" t="s">
        <v>2726</v>
      </c>
      <c r="F114" s="94" t="s">
        <v>1358</v>
      </c>
      <c r="G114" s="122">
        <v>77</v>
      </c>
      <c r="H114" s="94" t="s">
        <v>1310</v>
      </c>
      <c r="I114" s="94" t="s">
        <v>325</v>
      </c>
      <c r="J114" s="381">
        <v>2020</v>
      </c>
      <c r="K114" s="381">
        <v>1</v>
      </c>
    </row>
    <row r="115" spans="1:11" x14ac:dyDescent="0.25">
      <c r="A115" s="94" t="s">
        <v>1352</v>
      </c>
      <c r="B115" s="94" t="s">
        <v>689</v>
      </c>
      <c r="C115" s="312">
        <v>85541</v>
      </c>
      <c r="D115" s="94" t="s">
        <v>1353</v>
      </c>
      <c r="E115" s="395" t="s">
        <v>2726</v>
      </c>
      <c r="F115" s="94" t="s">
        <v>1358</v>
      </c>
      <c r="G115" s="122">
        <v>79</v>
      </c>
      <c r="H115" s="94" t="s">
        <v>1311</v>
      </c>
      <c r="I115" s="94" t="s">
        <v>325</v>
      </c>
      <c r="J115" s="381">
        <v>2020</v>
      </c>
      <c r="K115" s="381">
        <v>1</v>
      </c>
    </row>
    <row r="116" spans="1:11" x14ac:dyDescent="0.25">
      <c r="A116" s="94" t="s">
        <v>1352</v>
      </c>
      <c r="B116" s="94" t="s">
        <v>689</v>
      </c>
      <c r="C116" s="312">
        <v>85541</v>
      </c>
      <c r="D116" s="94" t="s">
        <v>1353</v>
      </c>
      <c r="E116" s="395" t="s">
        <v>2726</v>
      </c>
      <c r="F116" s="94" t="s">
        <v>1358</v>
      </c>
      <c r="G116" s="122" t="s">
        <v>1349</v>
      </c>
      <c r="H116" s="94" t="s">
        <v>1312</v>
      </c>
      <c r="I116" s="94" t="s">
        <v>325</v>
      </c>
      <c r="J116" s="381">
        <v>2020</v>
      </c>
      <c r="K116" s="381">
        <v>142</v>
      </c>
    </row>
    <row r="117" spans="1:11" x14ac:dyDescent="0.25">
      <c r="A117" s="94" t="s">
        <v>1352</v>
      </c>
      <c r="B117" s="94" t="s">
        <v>689</v>
      </c>
      <c r="C117" s="312">
        <v>85541</v>
      </c>
      <c r="D117" s="94" t="s">
        <v>1353</v>
      </c>
      <c r="E117" s="395" t="s">
        <v>2726</v>
      </c>
      <c r="F117" s="94" t="s">
        <v>1358</v>
      </c>
      <c r="G117" s="122">
        <v>82</v>
      </c>
      <c r="H117" s="94" t="s">
        <v>1313</v>
      </c>
      <c r="I117" s="94" t="s">
        <v>325</v>
      </c>
      <c r="J117" s="381">
        <v>2020</v>
      </c>
      <c r="K117" s="381">
        <v>4</v>
      </c>
    </row>
    <row r="118" spans="1:11" x14ac:dyDescent="0.25">
      <c r="A118" s="94" t="s">
        <v>1352</v>
      </c>
      <c r="B118" s="94" t="s">
        <v>689</v>
      </c>
      <c r="C118" s="312">
        <v>85541</v>
      </c>
      <c r="D118" s="94" t="s">
        <v>1353</v>
      </c>
      <c r="E118" s="395" t="s">
        <v>2726</v>
      </c>
      <c r="F118" s="94" t="s">
        <v>1358</v>
      </c>
      <c r="G118" s="122">
        <v>86</v>
      </c>
      <c r="H118" s="94" t="s">
        <v>1314</v>
      </c>
      <c r="I118" s="94" t="s">
        <v>325</v>
      </c>
      <c r="J118" s="381">
        <v>2020</v>
      </c>
      <c r="K118" s="381">
        <v>26</v>
      </c>
    </row>
    <row r="119" spans="1:11" x14ac:dyDescent="0.25">
      <c r="A119" s="94" t="s">
        <v>1352</v>
      </c>
      <c r="B119" s="94" t="s">
        <v>689</v>
      </c>
      <c r="C119" s="312">
        <v>85541</v>
      </c>
      <c r="D119" s="94" t="s">
        <v>1353</v>
      </c>
      <c r="E119" s="395" t="s">
        <v>2726</v>
      </c>
      <c r="F119" s="94" t="s">
        <v>1358</v>
      </c>
      <c r="G119" s="122" t="s">
        <v>1355</v>
      </c>
      <c r="H119" s="94" t="s">
        <v>1315</v>
      </c>
      <c r="I119" s="94" t="s">
        <v>325</v>
      </c>
      <c r="J119" s="381">
        <v>2020</v>
      </c>
      <c r="K119" s="381">
        <v>964</v>
      </c>
    </row>
    <row r="120" spans="1:11" x14ac:dyDescent="0.25">
      <c r="A120" s="94" t="s">
        <v>1352</v>
      </c>
      <c r="B120" s="94" t="s">
        <v>689</v>
      </c>
      <c r="C120" s="312">
        <v>85541</v>
      </c>
      <c r="D120" s="94" t="s">
        <v>1353</v>
      </c>
      <c r="E120" s="395" t="s">
        <v>2726</v>
      </c>
      <c r="F120" s="94" t="s">
        <v>1358</v>
      </c>
      <c r="G120" s="122" t="s">
        <v>1356</v>
      </c>
      <c r="H120" s="94" t="s">
        <v>1316</v>
      </c>
      <c r="I120" s="94" t="s">
        <v>325</v>
      </c>
      <c r="J120" s="381">
        <v>2020</v>
      </c>
      <c r="K120" s="381">
        <v>339</v>
      </c>
    </row>
    <row r="121" spans="1:11" x14ac:dyDescent="0.25">
      <c r="A121" s="94" t="s">
        <v>1352</v>
      </c>
      <c r="B121" s="94" t="s">
        <v>689</v>
      </c>
      <c r="C121" s="312">
        <v>85541</v>
      </c>
      <c r="D121" s="94" t="s">
        <v>1353</v>
      </c>
      <c r="E121" s="395" t="s">
        <v>2726</v>
      </c>
      <c r="F121" s="94" t="s">
        <v>1358</v>
      </c>
      <c r="G121" s="122" t="s">
        <v>805</v>
      </c>
      <c r="H121" s="94" t="s">
        <v>806</v>
      </c>
      <c r="I121" s="94" t="s">
        <v>325</v>
      </c>
      <c r="J121" s="381">
        <v>2020</v>
      </c>
      <c r="K121" s="381">
        <v>1304</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70</vt:i4>
      </vt:variant>
    </vt:vector>
  </HeadingPairs>
  <TitlesOfParts>
    <vt:vector size="70" baseType="lpstr">
      <vt:lpstr>Titel</vt:lpstr>
      <vt:lpstr>Inhaltsübersicht</vt:lpstr>
      <vt:lpstr>GENESIS-Online</vt:lpstr>
      <vt:lpstr>Impressum</vt:lpstr>
      <vt:lpstr>Informationen zur Statistik</vt:lpstr>
      <vt:lpstr>85111-01</vt:lpstr>
      <vt:lpstr>85111-02</vt:lpstr>
      <vt:lpstr>85111-03</vt:lpstr>
      <vt:lpstr>85112-04</vt:lpstr>
      <vt:lpstr>85121-05</vt:lpstr>
      <vt:lpstr>85121-06</vt:lpstr>
      <vt:lpstr>85121-07</vt:lpstr>
      <vt:lpstr>85122-08</vt:lpstr>
      <vt:lpstr>85131-09</vt:lpstr>
      <vt:lpstr>85131-10</vt:lpstr>
      <vt:lpstr>85132-11</vt:lpstr>
      <vt:lpstr>85132-12</vt:lpstr>
      <vt:lpstr>85132-13</vt:lpstr>
      <vt:lpstr>85141-14</vt:lpstr>
      <vt:lpstr>85141-15</vt:lpstr>
      <vt:lpstr>85221-16</vt:lpstr>
      <vt:lpstr>85321-17</vt:lpstr>
      <vt:lpstr>85411-18</vt:lpstr>
      <vt:lpstr>85411-19</vt:lpstr>
      <vt:lpstr>85411-20</vt:lpstr>
      <vt:lpstr>85421-21</vt:lpstr>
      <vt:lpstr>85421-22</vt:lpstr>
      <vt:lpstr>85421-23</vt:lpstr>
      <vt:lpstr>85421-24</vt:lpstr>
      <vt:lpstr>85511-25</vt:lpstr>
      <vt:lpstr>85511-26</vt:lpstr>
      <vt:lpstr>85521-27</vt:lpstr>
      <vt:lpstr>85521-28</vt:lpstr>
      <vt:lpstr>85531-29</vt:lpstr>
      <vt:lpstr>85531-30</vt:lpstr>
      <vt:lpstr>85541-31</vt:lpstr>
      <vt:lpstr>85541-32</vt:lpstr>
      <vt:lpstr>Erläuterung zu CSV-Tabellen</vt:lpstr>
      <vt:lpstr>csv-85111-01</vt:lpstr>
      <vt:lpstr>csv-85111-02</vt:lpstr>
      <vt:lpstr>csv-85111-03</vt:lpstr>
      <vt:lpstr>csv-85112-04</vt:lpstr>
      <vt:lpstr>csv-85121-05</vt:lpstr>
      <vt:lpstr>csv-85121-06</vt:lpstr>
      <vt:lpstr>csv-85121-07</vt:lpstr>
      <vt:lpstr>csv-85122-08</vt:lpstr>
      <vt:lpstr>csv-85131-09</vt:lpstr>
      <vt:lpstr>csv-85131-10</vt:lpstr>
      <vt:lpstr>csv-85132-11</vt:lpstr>
      <vt:lpstr>csv-85132-12</vt:lpstr>
      <vt:lpstr>csv-85132-13</vt:lpstr>
      <vt:lpstr>csv-85141-14</vt:lpstr>
      <vt:lpstr>csv-85141-15</vt:lpstr>
      <vt:lpstr>csv-85221-16</vt:lpstr>
      <vt:lpstr>csv-85321-17</vt:lpstr>
      <vt:lpstr>csv-85411-18</vt:lpstr>
      <vt:lpstr>csv-85411-19</vt:lpstr>
      <vt:lpstr>csv-85411-20</vt:lpstr>
      <vt:lpstr>csv-85421-21</vt:lpstr>
      <vt:lpstr>csv-85421-22</vt:lpstr>
      <vt:lpstr>csv-85421-23</vt:lpstr>
      <vt:lpstr>csv-85421-24</vt:lpstr>
      <vt:lpstr>csv-85511-25</vt:lpstr>
      <vt:lpstr>csv-85511-26</vt:lpstr>
      <vt:lpstr>csv-85521-27</vt:lpstr>
      <vt:lpstr>csv-85521-28</vt:lpstr>
      <vt:lpstr>csv-85531-29</vt:lpstr>
      <vt:lpstr>csv-85531-30</vt:lpstr>
      <vt:lpstr>csv-85541-31</vt:lpstr>
      <vt:lpstr>csv-85541-32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Umweltökonomische Gesamtrechnungen im Überblick - 2024 (Stand: 24.06.2024)</dc:title>
  <dc:creator/>
  <cp:keywords>Luftemissionsrechnungen, Indirekte Emissionen, Energiegesamtrechnung, Indirekte Energieflüsse, Gesamtwirtschaftliches Materialkonto, Rohstoffäquivalente, Wassergesamtrechnung, Flächenbilanz der Ökosysteme, Zustandsbilanz der Ökosysteme, Umweltschutzausgaben, Umweltbezogene Steuern, Europäisches Emissionshandelssystem, Nationales Emissionshandelssystem, Waldgesamtrechnung, Verkehr, Umwelt, Private Haushalte, Umweltwirkungen des Tourismus</cp:keywords>
  <cp:lastModifiedBy/>
  <dcterms:created xsi:type="dcterms:W3CDTF">2023-11-28T08:43:11Z</dcterms:created>
  <dcterms:modified xsi:type="dcterms:W3CDTF">2025-02-19T12:07:41Z</dcterms:modified>
</cp:coreProperties>
</file>